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8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9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0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1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2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Enrique\Documents\cbr\casesCreation\"/>
    </mc:Choice>
  </mc:AlternateContent>
  <xr:revisionPtr revIDLastSave="0" documentId="13_ncr:1_{EF95842C-901F-4199-8392-8F03CDD8D525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11" sheetId="1" r:id="rId1"/>
    <sheet name="11-12" sheetId="2" r:id="rId2"/>
    <sheet name="21-22" sheetId="3" r:id="rId3"/>
    <sheet name="31-32" sheetId="4" r:id="rId4"/>
    <sheet name="41-42-43" sheetId="5" r:id="rId5"/>
    <sheet name="51-52-53" sheetId="6" r:id="rId6"/>
    <sheet name="61" sheetId="7" r:id="rId7"/>
    <sheet name="71" sheetId="8" r:id="rId8"/>
    <sheet name="81-82" sheetId="9" r:id="rId9"/>
    <sheet name="91-92" sheetId="10" r:id="rId10"/>
    <sheet name="101" sheetId="11" r:id="rId11"/>
    <sheet name="111-112" sheetId="12" r:id="rId12"/>
    <sheet name="seleccion_N_Clusters" sheetId="13" r:id="rId13"/>
  </sheets>
  <calcPr calcId="191028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7" i="12" l="1"/>
  <c r="H18" i="12"/>
  <c r="H19" i="12"/>
  <c r="H20" i="12"/>
  <c r="H21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H65" i="12"/>
  <c r="H6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87" i="12"/>
  <c r="H88" i="12"/>
  <c r="H89" i="12"/>
  <c r="H90" i="12"/>
  <c r="H91" i="12"/>
  <c r="H92" i="12"/>
  <c r="H93" i="12"/>
  <c r="H94" i="12"/>
  <c r="H95" i="12"/>
  <c r="H96" i="12"/>
  <c r="H97" i="12"/>
  <c r="H98" i="12"/>
  <c r="H99" i="12"/>
  <c r="H100" i="12"/>
  <c r="H101" i="12"/>
  <c r="H102" i="12"/>
  <c r="H103" i="12"/>
  <c r="H104" i="12"/>
  <c r="H105" i="12"/>
  <c r="H106" i="12"/>
  <c r="H107" i="12"/>
  <c r="H108" i="12"/>
  <c r="H109" i="12"/>
  <c r="H110" i="12"/>
  <c r="H111" i="12"/>
  <c r="H112" i="12"/>
  <c r="H113" i="12"/>
  <c r="H114" i="12"/>
  <c r="H115" i="12"/>
  <c r="H116" i="12"/>
  <c r="H117" i="12"/>
  <c r="H118" i="12"/>
  <c r="H119" i="12"/>
  <c r="H120" i="12"/>
  <c r="H121" i="12"/>
  <c r="H122" i="12"/>
  <c r="H123" i="12"/>
  <c r="H124" i="12"/>
  <c r="H125" i="12"/>
  <c r="H126" i="12"/>
  <c r="H127" i="12"/>
  <c r="H128" i="12"/>
  <c r="H129" i="12"/>
  <c r="H130" i="12"/>
  <c r="H131" i="12"/>
  <c r="H132" i="12"/>
  <c r="H133" i="12"/>
  <c r="H134" i="12"/>
  <c r="H135" i="12"/>
  <c r="H136" i="12"/>
  <c r="H137" i="12"/>
  <c r="H138" i="12"/>
  <c r="H139" i="12"/>
  <c r="H140" i="12"/>
  <c r="H141" i="12"/>
  <c r="H142" i="12"/>
  <c r="H143" i="12"/>
  <c r="H144" i="12"/>
  <c r="H145" i="12"/>
  <c r="H146" i="12"/>
  <c r="H147" i="12"/>
  <c r="H148" i="12"/>
  <c r="H149" i="12"/>
  <c r="H150" i="12"/>
  <c r="H151" i="12"/>
  <c r="H152" i="12"/>
  <c r="H153" i="12"/>
  <c r="H154" i="12"/>
  <c r="H155" i="12"/>
  <c r="H156" i="12"/>
  <c r="H157" i="12"/>
  <c r="H158" i="12"/>
  <c r="H159" i="12"/>
  <c r="H160" i="12"/>
  <c r="H161" i="12"/>
  <c r="H162" i="12"/>
  <c r="H163" i="12"/>
  <c r="H164" i="12"/>
  <c r="H165" i="12"/>
  <c r="H166" i="12"/>
  <c r="H167" i="12"/>
  <c r="H168" i="12"/>
  <c r="H169" i="12"/>
  <c r="H170" i="12"/>
  <c r="H171" i="12"/>
  <c r="H172" i="12"/>
  <c r="H173" i="12"/>
  <c r="H174" i="12"/>
  <c r="H175" i="12"/>
  <c r="H176" i="12"/>
  <c r="H177" i="12"/>
  <c r="H178" i="12"/>
  <c r="H179" i="12"/>
  <c r="H180" i="12"/>
  <c r="H181" i="12"/>
  <c r="H182" i="12"/>
  <c r="H183" i="12"/>
  <c r="H184" i="12"/>
  <c r="H185" i="12"/>
  <c r="H186" i="12"/>
  <c r="H187" i="12"/>
  <c r="H188" i="12"/>
  <c r="H189" i="12"/>
  <c r="H190" i="12"/>
  <c r="H191" i="12"/>
  <c r="H192" i="12"/>
  <c r="H193" i="12"/>
  <c r="H194" i="12"/>
  <c r="H195" i="12"/>
  <c r="H196" i="12"/>
  <c r="H197" i="12"/>
  <c r="H198" i="12"/>
  <c r="H199" i="12"/>
  <c r="H200" i="12"/>
  <c r="H201" i="12"/>
  <c r="H202" i="12"/>
  <c r="H203" i="12"/>
  <c r="H204" i="12"/>
  <c r="H205" i="12"/>
  <c r="H206" i="12"/>
  <c r="H207" i="12"/>
  <c r="H208" i="12"/>
  <c r="H209" i="12"/>
  <c r="H210" i="12"/>
  <c r="H211" i="12"/>
  <c r="H212" i="12"/>
  <c r="H213" i="12"/>
  <c r="H214" i="12"/>
  <c r="H215" i="12"/>
  <c r="H216" i="12"/>
  <c r="H217" i="12"/>
  <c r="H218" i="12"/>
  <c r="H219" i="12"/>
  <c r="H220" i="12"/>
  <c r="H221" i="12"/>
  <c r="H222" i="12"/>
  <c r="H223" i="12"/>
  <c r="H224" i="12"/>
  <c r="H225" i="12"/>
  <c r="H226" i="12"/>
  <c r="H227" i="12"/>
  <c r="H228" i="12"/>
  <c r="H229" i="12"/>
  <c r="H230" i="12"/>
  <c r="H231" i="12"/>
  <c r="H232" i="12"/>
  <c r="H233" i="12"/>
  <c r="H234" i="12"/>
  <c r="H235" i="12"/>
  <c r="H236" i="12"/>
  <c r="H237" i="12"/>
  <c r="H238" i="12"/>
  <c r="H239" i="12"/>
  <c r="H240" i="12"/>
  <c r="H241" i="12"/>
  <c r="H242" i="12"/>
  <c r="H243" i="12"/>
  <c r="H244" i="12"/>
  <c r="H245" i="12"/>
  <c r="H246" i="12"/>
  <c r="H247" i="12"/>
  <c r="H248" i="12"/>
  <c r="H249" i="12"/>
  <c r="H250" i="12"/>
  <c r="H251" i="12"/>
  <c r="H252" i="12"/>
  <c r="H253" i="12"/>
  <c r="H254" i="12"/>
  <c r="H255" i="12"/>
  <c r="H256" i="12"/>
  <c r="H257" i="12"/>
  <c r="H258" i="12"/>
  <c r="H259" i="12"/>
  <c r="H260" i="12"/>
  <c r="H261" i="12"/>
  <c r="H262" i="12"/>
  <c r="H263" i="12"/>
  <c r="H264" i="12"/>
  <c r="H265" i="12"/>
  <c r="H266" i="12"/>
  <c r="H267" i="12"/>
  <c r="H268" i="12"/>
  <c r="H269" i="12"/>
  <c r="H270" i="12"/>
  <c r="H271" i="12"/>
  <c r="H272" i="12"/>
  <c r="H273" i="12"/>
  <c r="H274" i="12"/>
  <c r="H275" i="12"/>
  <c r="H276" i="12"/>
  <c r="H277" i="12"/>
  <c r="H278" i="12"/>
  <c r="H279" i="12"/>
  <c r="H280" i="12"/>
  <c r="H281" i="12"/>
  <c r="H282" i="12"/>
  <c r="H283" i="12"/>
  <c r="H284" i="12"/>
  <c r="H285" i="12"/>
  <c r="H286" i="12"/>
  <c r="H287" i="12"/>
  <c r="H288" i="12"/>
  <c r="H289" i="12"/>
  <c r="H290" i="12"/>
  <c r="H291" i="12"/>
  <c r="H292" i="12"/>
  <c r="H293" i="12"/>
  <c r="H294" i="12"/>
  <c r="H295" i="12"/>
  <c r="H296" i="12"/>
  <c r="H297" i="12"/>
  <c r="H298" i="12"/>
  <c r="H299" i="12"/>
  <c r="H300" i="12"/>
  <c r="H301" i="12"/>
  <c r="H302" i="12"/>
  <c r="H303" i="12"/>
  <c r="H304" i="12"/>
  <c r="H305" i="12"/>
  <c r="H306" i="12"/>
  <c r="H307" i="12"/>
  <c r="H308" i="12"/>
  <c r="H309" i="12"/>
  <c r="H310" i="12"/>
  <c r="H311" i="12"/>
  <c r="H312" i="12"/>
  <c r="H313" i="12"/>
  <c r="H314" i="12"/>
  <c r="H315" i="12"/>
  <c r="H316" i="12"/>
  <c r="H317" i="12"/>
  <c r="H318" i="12"/>
  <c r="H319" i="12"/>
  <c r="H320" i="12"/>
  <c r="H321" i="12"/>
  <c r="H322" i="12"/>
  <c r="H323" i="12"/>
  <c r="H324" i="12"/>
  <c r="H325" i="12"/>
  <c r="H326" i="12"/>
  <c r="H327" i="12"/>
  <c r="H328" i="12"/>
  <c r="H329" i="12"/>
  <c r="H330" i="12"/>
  <c r="H331" i="12"/>
  <c r="H332" i="12"/>
  <c r="H333" i="12"/>
  <c r="H334" i="12"/>
  <c r="H335" i="12"/>
  <c r="H336" i="12"/>
  <c r="H337" i="12"/>
  <c r="H338" i="12"/>
  <c r="H339" i="12"/>
  <c r="H34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61" i="12"/>
  <c r="H362" i="12"/>
  <c r="H363" i="12"/>
  <c r="H364" i="12"/>
  <c r="H365" i="12"/>
  <c r="H366" i="12"/>
  <c r="H367" i="12"/>
  <c r="H368" i="12"/>
  <c r="H369" i="12"/>
  <c r="H370" i="12"/>
  <c r="H371" i="12"/>
  <c r="H372" i="12"/>
  <c r="H373" i="12"/>
  <c r="H374" i="12"/>
  <c r="H375" i="12"/>
  <c r="H376" i="12"/>
  <c r="H377" i="12"/>
  <c r="H378" i="12"/>
  <c r="H379" i="12"/>
  <c r="H380" i="12"/>
  <c r="H381" i="12"/>
  <c r="H382" i="12"/>
  <c r="H383" i="12"/>
  <c r="H384" i="12"/>
  <c r="H385" i="12"/>
  <c r="H386" i="12"/>
  <c r="H387" i="12"/>
  <c r="H388" i="12"/>
  <c r="H389" i="12"/>
  <c r="H390" i="12"/>
  <c r="H391" i="12"/>
  <c r="H392" i="12"/>
  <c r="H393" i="12"/>
  <c r="H394" i="12"/>
  <c r="H395" i="12"/>
  <c r="H396" i="12"/>
  <c r="H397" i="12"/>
  <c r="H398" i="12"/>
  <c r="H399" i="12"/>
  <c r="H400" i="12"/>
  <c r="H401" i="12"/>
  <c r="H402" i="12"/>
  <c r="H403" i="12"/>
  <c r="H404" i="12"/>
  <c r="H405" i="12"/>
  <c r="H406" i="12"/>
  <c r="H407" i="12"/>
  <c r="H408" i="12"/>
  <c r="H409" i="12"/>
  <c r="H410" i="12"/>
  <c r="H411" i="12"/>
  <c r="H412" i="12"/>
  <c r="H413" i="12"/>
  <c r="H414" i="12"/>
  <c r="H415" i="12"/>
  <c r="H416" i="12"/>
  <c r="H417" i="12"/>
  <c r="H418" i="12"/>
  <c r="H419" i="12"/>
  <c r="H420" i="12"/>
  <c r="H421" i="12"/>
  <c r="H422" i="12"/>
  <c r="H423" i="12"/>
  <c r="H424" i="12"/>
  <c r="H425" i="12"/>
  <c r="H426" i="12"/>
  <c r="H427" i="12"/>
  <c r="H428" i="12"/>
  <c r="H429" i="12"/>
  <c r="H430" i="12"/>
  <c r="H431" i="12"/>
  <c r="H432" i="12"/>
  <c r="H433" i="12"/>
  <c r="H434" i="12"/>
  <c r="H435" i="12"/>
  <c r="H436" i="12"/>
  <c r="H437" i="12"/>
  <c r="H438" i="12"/>
  <c r="H439" i="12"/>
  <c r="H440" i="12"/>
  <c r="H441" i="12"/>
  <c r="H442" i="12"/>
  <c r="H443" i="12"/>
  <c r="H444" i="12"/>
  <c r="H445" i="12"/>
  <c r="H446" i="12"/>
  <c r="H447" i="12"/>
  <c r="H448" i="12"/>
  <c r="H449" i="12"/>
  <c r="H450" i="12"/>
  <c r="H451" i="12"/>
  <c r="H452" i="12"/>
  <c r="H453" i="12"/>
  <c r="H454" i="12"/>
  <c r="H455" i="12"/>
  <c r="H456" i="12"/>
  <c r="H457" i="12"/>
  <c r="H458" i="12"/>
  <c r="H459" i="12"/>
  <c r="H460" i="12"/>
  <c r="H461" i="12"/>
  <c r="H462" i="12"/>
  <c r="H463" i="12"/>
  <c r="H464" i="12"/>
  <c r="H465" i="12"/>
  <c r="H466" i="12"/>
  <c r="H467" i="12"/>
  <c r="H468" i="12"/>
  <c r="H469" i="12"/>
  <c r="H470" i="12"/>
  <c r="H471" i="12"/>
  <c r="H472" i="12"/>
  <c r="H473" i="12"/>
  <c r="H474" i="12"/>
  <c r="H475" i="12"/>
  <c r="H476" i="12"/>
  <c r="H477" i="12"/>
  <c r="H478" i="12"/>
  <c r="H479" i="12"/>
  <c r="H480" i="12"/>
  <c r="H481" i="12"/>
  <c r="H482" i="12"/>
  <c r="H483" i="12"/>
  <c r="H484" i="12"/>
  <c r="H485" i="12"/>
  <c r="H486" i="12"/>
  <c r="H487" i="12"/>
  <c r="H488" i="12"/>
  <c r="H489" i="12"/>
  <c r="H490" i="12"/>
  <c r="H491" i="12"/>
  <c r="H492" i="12"/>
  <c r="H493" i="12"/>
  <c r="H494" i="12"/>
  <c r="H495" i="12"/>
  <c r="H496" i="12"/>
  <c r="H497" i="12"/>
  <c r="H498" i="12"/>
  <c r="H499" i="12"/>
  <c r="H500" i="12"/>
  <c r="H501" i="12"/>
  <c r="H502" i="12"/>
  <c r="H503" i="12"/>
  <c r="H504" i="12"/>
  <c r="H505" i="12"/>
  <c r="H506" i="12"/>
  <c r="H507" i="12"/>
  <c r="H508" i="12"/>
  <c r="H509" i="12"/>
  <c r="H510" i="12"/>
  <c r="H511" i="12"/>
  <c r="H512" i="12"/>
  <c r="H513" i="12"/>
  <c r="H514" i="12"/>
  <c r="H515" i="12"/>
  <c r="H516" i="12"/>
  <c r="H517" i="12"/>
  <c r="H518" i="12"/>
  <c r="H519" i="12"/>
  <c r="H520" i="12"/>
  <c r="H521" i="12"/>
  <c r="H522" i="12"/>
  <c r="H523" i="12"/>
  <c r="H524" i="12"/>
  <c r="H525" i="12"/>
  <c r="H526" i="12"/>
  <c r="H527" i="12"/>
  <c r="H528" i="12"/>
  <c r="H529" i="12"/>
  <c r="H530" i="12"/>
  <c r="H531" i="12"/>
  <c r="H532" i="12"/>
  <c r="H533" i="12"/>
  <c r="H534" i="12"/>
  <c r="H535" i="12"/>
  <c r="H536" i="12"/>
  <c r="H537" i="12"/>
  <c r="H538" i="12"/>
  <c r="H539" i="12"/>
  <c r="H540" i="12"/>
  <c r="H541" i="12"/>
  <c r="H542" i="12"/>
  <c r="H543" i="12"/>
  <c r="H544" i="12"/>
  <c r="H545" i="12"/>
  <c r="H546" i="12"/>
  <c r="H547" i="12"/>
  <c r="H548" i="12"/>
  <c r="H549" i="12"/>
  <c r="H550" i="12"/>
  <c r="H551" i="12"/>
  <c r="H552" i="12"/>
  <c r="H553" i="12"/>
  <c r="H554" i="12"/>
  <c r="H555" i="12"/>
  <c r="H556" i="12"/>
  <c r="H557" i="12"/>
  <c r="H558" i="12"/>
  <c r="H559" i="12"/>
  <c r="H560" i="12"/>
  <c r="H561" i="12"/>
  <c r="H562" i="12"/>
  <c r="H563" i="12"/>
  <c r="H564" i="12"/>
  <c r="H565" i="12"/>
  <c r="H566" i="12"/>
  <c r="H567" i="12"/>
  <c r="H568" i="12"/>
  <c r="H569" i="12"/>
  <c r="H570" i="12"/>
  <c r="H571" i="12"/>
  <c r="H572" i="12"/>
  <c r="H573" i="12"/>
  <c r="H574" i="12"/>
  <c r="H575" i="12"/>
  <c r="H576" i="12"/>
  <c r="H577" i="12"/>
  <c r="H578" i="12"/>
  <c r="H579" i="12"/>
  <c r="H580" i="12"/>
  <c r="H581" i="12"/>
  <c r="H582" i="12"/>
  <c r="H583" i="12"/>
  <c r="H584" i="12"/>
  <c r="H585" i="12"/>
  <c r="H586" i="12"/>
  <c r="H587" i="12"/>
  <c r="H588" i="12"/>
  <c r="H589" i="12"/>
  <c r="H590" i="12"/>
  <c r="H591" i="12"/>
  <c r="H592" i="12"/>
  <c r="H593" i="12"/>
  <c r="H594" i="12"/>
  <c r="H595" i="12"/>
  <c r="H596" i="12"/>
  <c r="H597" i="12"/>
  <c r="H598" i="12"/>
  <c r="H599" i="12"/>
  <c r="H600" i="12"/>
  <c r="H601" i="12"/>
  <c r="H602" i="12"/>
  <c r="H603" i="12"/>
  <c r="H604" i="12"/>
  <c r="H605" i="12"/>
  <c r="H606" i="12"/>
  <c r="H607" i="12"/>
  <c r="H608" i="12"/>
  <c r="H609" i="12"/>
  <c r="H610" i="12"/>
  <c r="H611" i="12"/>
  <c r="H612" i="12"/>
  <c r="H613" i="12"/>
  <c r="H614" i="12"/>
  <c r="H615" i="12"/>
  <c r="H616" i="12"/>
  <c r="H617" i="12"/>
  <c r="H618" i="12"/>
  <c r="H619" i="12"/>
  <c r="H620" i="12"/>
  <c r="H621" i="12"/>
  <c r="H622" i="12"/>
  <c r="H623" i="12"/>
  <c r="H624" i="12"/>
  <c r="H625" i="12"/>
  <c r="H626" i="12"/>
  <c r="H627" i="12"/>
  <c r="H628" i="12"/>
  <c r="H629" i="12"/>
  <c r="H630" i="12"/>
  <c r="H631" i="12"/>
  <c r="H632" i="12"/>
  <c r="H633" i="12"/>
  <c r="H634" i="12"/>
  <c r="H635" i="12"/>
  <c r="H636" i="12"/>
  <c r="H637" i="12"/>
  <c r="H638" i="12"/>
  <c r="H639" i="12"/>
  <c r="H640" i="12"/>
  <c r="H641" i="12"/>
  <c r="H642" i="12"/>
  <c r="H643" i="12"/>
  <c r="H644" i="12"/>
  <c r="H645" i="12"/>
  <c r="H646" i="12"/>
  <c r="H647" i="12"/>
  <c r="H648" i="12"/>
  <c r="H649" i="12"/>
  <c r="H650" i="12"/>
  <c r="H651" i="12"/>
  <c r="H652" i="12"/>
  <c r="H653" i="12"/>
  <c r="H654" i="12"/>
  <c r="H655" i="12"/>
  <c r="H656" i="12"/>
  <c r="H657" i="12"/>
  <c r="H658" i="12"/>
  <c r="H659" i="12"/>
  <c r="H660" i="12"/>
  <c r="H661" i="12"/>
  <c r="H662" i="12"/>
  <c r="H663" i="12"/>
  <c r="H664" i="12"/>
  <c r="H665" i="12"/>
  <c r="H666" i="12"/>
  <c r="H667" i="12"/>
  <c r="H668" i="12"/>
  <c r="H669" i="12"/>
  <c r="H670" i="12"/>
  <c r="H671" i="12"/>
  <c r="H672" i="12"/>
  <c r="H673" i="12"/>
  <c r="H674" i="12"/>
  <c r="H675" i="12"/>
  <c r="H676" i="12"/>
  <c r="H677" i="12"/>
  <c r="H678" i="12"/>
  <c r="H679" i="12"/>
  <c r="H680" i="12"/>
  <c r="H681" i="12"/>
  <c r="H682" i="12"/>
  <c r="H683" i="12"/>
  <c r="H684" i="12"/>
  <c r="H685" i="12"/>
  <c r="H686" i="12"/>
  <c r="H687" i="12"/>
  <c r="H688" i="12"/>
  <c r="H689" i="12"/>
  <c r="H690" i="12"/>
  <c r="H691" i="12"/>
  <c r="H692" i="12"/>
  <c r="H693" i="12"/>
  <c r="H694" i="12"/>
  <c r="H695" i="12"/>
  <c r="H696" i="12"/>
  <c r="H697" i="12"/>
  <c r="H698" i="12"/>
  <c r="H699" i="12"/>
  <c r="H700" i="12"/>
  <c r="H701" i="12"/>
  <c r="H702" i="12"/>
  <c r="H703" i="12"/>
  <c r="H704" i="12"/>
  <c r="H705" i="12"/>
  <c r="H706" i="12"/>
  <c r="H707" i="12"/>
  <c r="H708" i="12"/>
  <c r="H709" i="12"/>
  <c r="H710" i="12"/>
  <c r="H711" i="12"/>
  <c r="H712" i="12"/>
  <c r="H713" i="12"/>
  <c r="H714" i="12"/>
  <c r="H715" i="12"/>
  <c r="H716" i="12"/>
  <c r="H717" i="12"/>
  <c r="H718" i="12"/>
  <c r="H719" i="12"/>
  <c r="H720" i="12"/>
  <c r="H721" i="12"/>
  <c r="H722" i="12"/>
  <c r="H723" i="12"/>
  <c r="H724" i="12"/>
  <c r="H725" i="12"/>
  <c r="H726" i="12"/>
  <c r="H727" i="12"/>
  <c r="H728" i="12"/>
  <c r="H729" i="12"/>
  <c r="H730" i="12"/>
  <c r="H731" i="12"/>
  <c r="H732" i="12"/>
  <c r="H733" i="12"/>
  <c r="H734" i="12"/>
  <c r="H735" i="12"/>
  <c r="H736" i="12"/>
  <c r="H737" i="12"/>
  <c r="H738" i="12"/>
  <c r="H739" i="12"/>
  <c r="H740" i="12"/>
  <c r="H741" i="12"/>
  <c r="H742" i="12"/>
  <c r="H743" i="12"/>
  <c r="H744" i="12"/>
  <c r="H745" i="12"/>
  <c r="H746" i="12"/>
  <c r="H747" i="12"/>
  <c r="H748" i="12"/>
  <c r="H749" i="12"/>
  <c r="H750" i="12"/>
  <c r="H751" i="12"/>
  <c r="H752" i="12"/>
  <c r="H753" i="12"/>
  <c r="H754" i="12"/>
  <c r="H755" i="12"/>
  <c r="H756" i="12"/>
  <c r="H757" i="12"/>
  <c r="H758" i="12"/>
  <c r="H759" i="12"/>
  <c r="H760" i="12"/>
  <c r="H761" i="12"/>
  <c r="H762" i="12"/>
  <c r="H763" i="12"/>
  <c r="H764" i="12"/>
  <c r="H765" i="12"/>
  <c r="H766" i="12"/>
  <c r="H767" i="12"/>
  <c r="H768" i="12"/>
  <c r="H769" i="12"/>
  <c r="H770" i="12"/>
  <c r="H771" i="12"/>
  <c r="H772" i="12"/>
  <c r="H773" i="12"/>
  <c r="H774" i="12"/>
  <c r="H775" i="12"/>
  <c r="H776" i="12"/>
  <c r="H777" i="12"/>
  <c r="H778" i="12"/>
  <c r="H779" i="12"/>
  <c r="H780" i="12"/>
  <c r="H781" i="12"/>
  <c r="H782" i="12"/>
  <c r="H783" i="12"/>
  <c r="H784" i="12"/>
  <c r="H785" i="12"/>
  <c r="H786" i="12"/>
  <c r="H787" i="12"/>
  <c r="H788" i="12"/>
  <c r="H789" i="12"/>
  <c r="H790" i="12"/>
  <c r="H791" i="12"/>
  <c r="H792" i="12"/>
  <c r="H793" i="12"/>
  <c r="H794" i="12"/>
  <c r="H795" i="12"/>
  <c r="H796" i="12"/>
  <c r="H797" i="12"/>
  <c r="H798" i="12"/>
  <c r="H799" i="12"/>
  <c r="H800" i="12"/>
  <c r="H801" i="12"/>
  <c r="H802" i="12"/>
  <c r="H803" i="12"/>
  <c r="H804" i="12"/>
  <c r="H805" i="12"/>
  <c r="H806" i="12"/>
  <c r="H807" i="12"/>
  <c r="H808" i="12"/>
  <c r="H809" i="12"/>
  <c r="H810" i="12"/>
  <c r="H811" i="12"/>
  <c r="H812" i="12"/>
  <c r="H813" i="12"/>
  <c r="H814" i="12"/>
  <c r="H815" i="12"/>
  <c r="H816" i="12"/>
  <c r="H817" i="12"/>
  <c r="H818" i="12"/>
  <c r="H819" i="12"/>
  <c r="H820" i="12"/>
  <c r="H821" i="12"/>
  <c r="H822" i="12"/>
  <c r="H823" i="12"/>
  <c r="H824" i="12"/>
  <c r="H825" i="12"/>
  <c r="H826" i="12"/>
  <c r="H827" i="12"/>
  <c r="H828" i="12"/>
  <c r="H829" i="12"/>
  <c r="H830" i="12"/>
  <c r="H831" i="12"/>
  <c r="H832" i="12"/>
  <c r="H833" i="12"/>
  <c r="H834" i="12"/>
  <c r="H835" i="12"/>
  <c r="H836" i="12"/>
  <c r="H837" i="12"/>
  <c r="H838" i="12"/>
  <c r="H839" i="12"/>
  <c r="H840" i="12"/>
  <c r="H841" i="12"/>
  <c r="H842" i="12"/>
  <c r="H843" i="12"/>
  <c r="H844" i="12"/>
  <c r="H845" i="12"/>
  <c r="H846" i="12"/>
  <c r="H847" i="12"/>
  <c r="H848" i="12"/>
  <c r="H849" i="12"/>
  <c r="H850" i="12"/>
  <c r="H851" i="12"/>
  <c r="H852" i="12"/>
  <c r="H853" i="12"/>
  <c r="H854" i="12"/>
  <c r="H855" i="12"/>
  <c r="H856" i="12"/>
  <c r="H857" i="12"/>
  <c r="H858" i="12"/>
  <c r="H859" i="12"/>
  <c r="H860" i="12"/>
  <c r="H861" i="12"/>
  <c r="H862" i="12"/>
  <c r="H863" i="12"/>
  <c r="H864" i="12"/>
  <c r="H865" i="12"/>
  <c r="H866" i="12"/>
  <c r="H867" i="12"/>
  <c r="H868" i="12"/>
  <c r="H869" i="12"/>
  <c r="H870" i="12"/>
  <c r="H871" i="12"/>
  <c r="H872" i="12"/>
  <c r="H873" i="12"/>
  <c r="H874" i="12"/>
  <c r="H875" i="12"/>
  <c r="H876" i="12"/>
  <c r="H877" i="12"/>
  <c r="H878" i="12"/>
  <c r="H879" i="12"/>
  <c r="H880" i="12"/>
  <c r="H881" i="12"/>
  <c r="H882" i="12"/>
  <c r="H883" i="12"/>
  <c r="H884" i="12"/>
  <c r="H885" i="12"/>
  <c r="H886" i="12"/>
  <c r="H887" i="12"/>
  <c r="H888" i="12"/>
  <c r="H889" i="12"/>
  <c r="H890" i="12"/>
  <c r="H891" i="12"/>
  <c r="H892" i="12"/>
  <c r="H893" i="12"/>
  <c r="H894" i="12"/>
  <c r="H895" i="12"/>
  <c r="H896" i="12"/>
  <c r="H897" i="12"/>
  <c r="H898" i="12"/>
  <c r="H899" i="12"/>
  <c r="H900" i="12"/>
  <c r="H901" i="12"/>
  <c r="H902" i="12"/>
  <c r="H903" i="12"/>
  <c r="H904" i="12"/>
  <c r="H905" i="12"/>
  <c r="H906" i="12"/>
  <c r="H907" i="12"/>
  <c r="H908" i="12"/>
  <c r="H909" i="12"/>
  <c r="H910" i="12"/>
  <c r="H911" i="12"/>
  <c r="H912" i="12"/>
  <c r="H913" i="12"/>
  <c r="H914" i="12"/>
  <c r="H915" i="12"/>
  <c r="H916" i="12"/>
  <c r="H917" i="12"/>
  <c r="H918" i="12"/>
  <c r="H919" i="12"/>
  <c r="H920" i="12"/>
  <c r="H921" i="12"/>
  <c r="H922" i="12"/>
  <c r="H923" i="12"/>
  <c r="H924" i="12"/>
  <c r="H925" i="12"/>
  <c r="H926" i="12"/>
  <c r="H927" i="12"/>
  <c r="H928" i="12"/>
  <c r="H929" i="12"/>
  <c r="H930" i="12"/>
  <c r="H931" i="12"/>
  <c r="H932" i="12"/>
  <c r="H933" i="12"/>
  <c r="H934" i="12"/>
  <c r="H935" i="12"/>
  <c r="H936" i="12"/>
  <c r="H937" i="12"/>
  <c r="H938" i="12"/>
  <c r="H939" i="12"/>
  <c r="H940" i="12"/>
  <c r="H941" i="12"/>
  <c r="H942" i="12"/>
  <c r="H943" i="12"/>
  <c r="H944" i="12"/>
  <c r="H945" i="12"/>
  <c r="H946" i="12"/>
  <c r="H947" i="12"/>
  <c r="H948" i="12"/>
  <c r="H949" i="12"/>
  <c r="H950" i="12"/>
  <c r="H951" i="12"/>
  <c r="H952" i="12"/>
  <c r="H953" i="12"/>
  <c r="H954" i="12"/>
  <c r="H955" i="12"/>
  <c r="H956" i="12"/>
  <c r="H957" i="12"/>
  <c r="H958" i="12"/>
  <c r="H959" i="12"/>
  <c r="H960" i="12"/>
  <c r="H961" i="12"/>
  <c r="H962" i="12"/>
  <c r="H963" i="12"/>
  <c r="H964" i="12"/>
  <c r="H965" i="12"/>
  <c r="H966" i="12"/>
  <c r="H967" i="12"/>
  <c r="H968" i="12"/>
  <c r="H969" i="12"/>
  <c r="H970" i="12"/>
  <c r="H971" i="12"/>
  <c r="H972" i="12"/>
  <c r="H973" i="12"/>
  <c r="H974" i="12"/>
  <c r="H975" i="12"/>
  <c r="H976" i="12"/>
  <c r="H977" i="12"/>
  <c r="H978" i="12"/>
  <c r="H979" i="12"/>
  <c r="H980" i="12"/>
  <c r="H981" i="12"/>
  <c r="H982" i="12"/>
  <c r="H983" i="12"/>
  <c r="H984" i="12"/>
  <c r="H985" i="12"/>
  <c r="H986" i="12"/>
  <c r="H987" i="12"/>
  <c r="H988" i="12"/>
  <c r="H989" i="12"/>
  <c r="H990" i="12"/>
  <c r="H991" i="12"/>
  <c r="H992" i="12"/>
  <c r="H993" i="12"/>
  <c r="H994" i="12"/>
  <c r="H995" i="12"/>
  <c r="H996" i="12"/>
  <c r="H997" i="12"/>
  <c r="H998" i="12"/>
  <c r="H999" i="12"/>
  <c r="H1000" i="12"/>
  <c r="H1001" i="12"/>
  <c r="H1002" i="12"/>
  <c r="H1003" i="12"/>
  <c r="H1004" i="12"/>
  <c r="H1005" i="12"/>
  <c r="H1006" i="12"/>
  <c r="H1007" i="12"/>
  <c r="H1008" i="12"/>
  <c r="H1009" i="12"/>
  <c r="H1010" i="12"/>
  <c r="H1011" i="12"/>
  <c r="H1012" i="12"/>
  <c r="H1013" i="12"/>
  <c r="H1014" i="12"/>
  <c r="H16" i="12"/>
  <c r="H15" i="12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16" i="11"/>
  <c r="H15" i="11"/>
  <c r="H17" i="10"/>
  <c r="H18" i="10"/>
  <c r="H19" i="10"/>
  <c r="H20" i="10"/>
  <c r="H21" i="10"/>
  <c r="H22" i="10"/>
  <c r="H23" i="10"/>
  <c r="H24" i="10"/>
  <c r="H25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50" i="10"/>
  <c r="H51" i="10"/>
  <c r="H52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H110" i="10"/>
  <c r="H111" i="10"/>
  <c r="H112" i="10"/>
  <c r="H113" i="10"/>
  <c r="H114" i="10"/>
  <c r="H115" i="10"/>
  <c r="H116" i="10"/>
  <c r="H117" i="10"/>
  <c r="H118" i="10"/>
  <c r="H119" i="10"/>
  <c r="H120" i="10"/>
  <c r="H121" i="10"/>
  <c r="H122" i="10"/>
  <c r="H123" i="10"/>
  <c r="H124" i="10"/>
  <c r="H125" i="10"/>
  <c r="H126" i="10"/>
  <c r="H127" i="10"/>
  <c r="H128" i="10"/>
  <c r="H129" i="10"/>
  <c r="H130" i="10"/>
  <c r="H131" i="10"/>
  <c r="H132" i="10"/>
  <c r="H133" i="10"/>
  <c r="H134" i="10"/>
  <c r="H135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6" i="10"/>
  <c r="H187" i="10"/>
  <c r="H188" i="10"/>
  <c r="H189" i="10"/>
  <c r="H190" i="10"/>
  <c r="H191" i="10"/>
  <c r="H192" i="10"/>
  <c r="H193" i="10"/>
  <c r="H194" i="10"/>
  <c r="H195" i="10"/>
  <c r="H196" i="10"/>
  <c r="H197" i="10"/>
  <c r="H198" i="10"/>
  <c r="H199" i="10"/>
  <c r="H200" i="10"/>
  <c r="H201" i="10"/>
  <c r="H202" i="10"/>
  <c r="H203" i="10"/>
  <c r="H204" i="10"/>
  <c r="H205" i="10"/>
  <c r="H206" i="10"/>
  <c r="H207" i="10"/>
  <c r="H208" i="10"/>
  <c r="H209" i="10"/>
  <c r="H210" i="10"/>
  <c r="H211" i="10"/>
  <c r="H212" i="10"/>
  <c r="H213" i="10"/>
  <c r="H214" i="10"/>
  <c r="H215" i="10"/>
  <c r="H216" i="10"/>
  <c r="H217" i="10"/>
  <c r="H218" i="10"/>
  <c r="H219" i="10"/>
  <c r="H220" i="10"/>
  <c r="H221" i="10"/>
  <c r="H222" i="10"/>
  <c r="H223" i="10"/>
  <c r="H224" i="10"/>
  <c r="H225" i="10"/>
  <c r="H226" i="10"/>
  <c r="H227" i="10"/>
  <c r="H228" i="10"/>
  <c r="H229" i="10"/>
  <c r="H230" i="10"/>
  <c r="H231" i="10"/>
  <c r="H232" i="10"/>
  <c r="H233" i="10"/>
  <c r="H234" i="10"/>
  <c r="H235" i="10"/>
  <c r="H236" i="10"/>
  <c r="H237" i="10"/>
  <c r="H238" i="10"/>
  <c r="H239" i="10"/>
  <c r="H240" i="10"/>
  <c r="H241" i="10"/>
  <c r="H242" i="10"/>
  <c r="H243" i="10"/>
  <c r="H244" i="10"/>
  <c r="H245" i="10"/>
  <c r="H246" i="10"/>
  <c r="H247" i="10"/>
  <c r="H248" i="10"/>
  <c r="H249" i="10"/>
  <c r="H250" i="10"/>
  <c r="H251" i="10"/>
  <c r="H252" i="10"/>
  <c r="H253" i="10"/>
  <c r="H254" i="10"/>
  <c r="H255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4" i="10"/>
  <c r="H325" i="10"/>
  <c r="H326" i="10"/>
  <c r="H327" i="10"/>
  <c r="H328" i="10"/>
  <c r="H329" i="10"/>
  <c r="H330" i="10"/>
  <c r="H331" i="10"/>
  <c r="H332" i="10"/>
  <c r="H333" i="10"/>
  <c r="H334" i="10"/>
  <c r="H335" i="10"/>
  <c r="H336" i="10"/>
  <c r="H337" i="10"/>
  <c r="H338" i="10"/>
  <c r="H339" i="10"/>
  <c r="H340" i="10"/>
  <c r="H341" i="10"/>
  <c r="H342" i="10"/>
  <c r="H343" i="10"/>
  <c r="H344" i="10"/>
  <c r="H345" i="10"/>
  <c r="H346" i="10"/>
  <c r="H347" i="10"/>
  <c r="H348" i="10"/>
  <c r="H349" i="10"/>
  <c r="H350" i="10"/>
  <c r="H351" i="10"/>
  <c r="H352" i="10"/>
  <c r="H353" i="10"/>
  <c r="H354" i="10"/>
  <c r="H355" i="10"/>
  <c r="H356" i="10"/>
  <c r="H357" i="10"/>
  <c r="H358" i="10"/>
  <c r="H359" i="10"/>
  <c r="H360" i="10"/>
  <c r="H361" i="10"/>
  <c r="H362" i="10"/>
  <c r="H363" i="10"/>
  <c r="H364" i="10"/>
  <c r="H365" i="10"/>
  <c r="H366" i="10"/>
  <c r="H367" i="10"/>
  <c r="H368" i="10"/>
  <c r="H369" i="10"/>
  <c r="H370" i="10"/>
  <c r="H371" i="10"/>
  <c r="H372" i="10"/>
  <c r="H373" i="10"/>
  <c r="H374" i="10"/>
  <c r="H375" i="10"/>
  <c r="H376" i="10"/>
  <c r="H377" i="10"/>
  <c r="H378" i="10"/>
  <c r="H379" i="10"/>
  <c r="H380" i="10"/>
  <c r="H381" i="10"/>
  <c r="H382" i="10"/>
  <c r="H383" i="10"/>
  <c r="H384" i="10"/>
  <c r="H385" i="10"/>
  <c r="H386" i="10"/>
  <c r="H387" i="10"/>
  <c r="H388" i="10"/>
  <c r="H389" i="10"/>
  <c r="H390" i="10"/>
  <c r="H391" i="10"/>
  <c r="H392" i="10"/>
  <c r="H393" i="10"/>
  <c r="H394" i="10"/>
  <c r="H395" i="10"/>
  <c r="H396" i="10"/>
  <c r="H397" i="10"/>
  <c r="H398" i="10"/>
  <c r="H399" i="10"/>
  <c r="H400" i="10"/>
  <c r="H401" i="10"/>
  <c r="H402" i="10"/>
  <c r="H403" i="10"/>
  <c r="H404" i="10"/>
  <c r="H405" i="10"/>
  <c r="H406" i="10"/>
  <c r="H407" i="10"/>
  <c r="H408" i="10"/>
  <c r="H409" i="10"/>
  <c r="H410" i="10"/>
  <c r="H411" i="10"/>
  <c r="H412" i="10"/>
  <c r="H413" i="10"/>
  <c r="H414" i="10"/>
  <c r="H415" i="10"/>
  <c r="H416" i="10"/>
  <c r="H417" i="10"/>
  <c r="H418" i="10"/>
  <c r="H419" i="10"/>
  <c r="H420" i="10"/>
  <c r="H421" i="10"/>
  <c r="H422" i="10"/>
  <c r="H423" i="10"/>
  <c r="H424" i="10"/>
  <c r="H425" i="10"/>
  <c r="H426" i="10"/>
  <c r="H427" i="10"/>
  <c r="H428" i="10"/>
  <c r="H429" i="10"/>
  <c r="H430" i="10"/>
  <c r="H431" i="10"/>
  <c r="H432" i="10"/>
  <c r="H433" i="10"/>
  <c r="H434" i="10"/>
  <c r="H435" i="10"/>
  <c r="H436" i="10"/>
  <c r="H437" i="10"/>
  <c r="H438" i="10"/>
  <c r="H439" i="10"/>
  <c r="H440" i="10"/>
  <c r="H441" i="10"/>
  <c r="H442" i="10"/>
  <c r="H443" i="10"/>
  <c r="H444" i="10"/>
  <c r="H445" i="10"/>
  <c r="H446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H610" i="10"/>
  <c r="H611" i="10"/>
  <c r="H612" i="10"/>
  <c r="H613" i="10"/>
  <c r="H614" i="10"/>
  <c r="H615" i="10"/>
  <c r="H616" i="10"/>
  <c r="H617" i="10"/>
  <c r="H618" i="10"/>
  <c r="H619" i="10"/>
  <c r="H620" i="10"/>
  <c r="H621" i="10"/>
  <c r="H622" i="10"/>
  <c r="H623" i="10"/>
  <c r="H624" i="10"/>
  <c r="H625" i="10"/>
  <c r="H626" i="10"/>
  <c r="H627" i="10"/>
  <c r="H628" i="10"/>
  <c r="H629" i="10"/>
  <c r="H630" i="10"/>
  <c r="H631" i="10"/>
  <c r="H632" i="10"/>
  <c r="H633" i="10"/>
  <c r="H634" i="10"/>
  <c r="H635" i="10"/>
  <c r="H636" i="10"/>
  <c r="H637" i="10"/>
  <c r="H638" i="10"/>
  <c r="H639" i="10"/>
  <c r="H640" i="10"/>
  <c r="H641" i="10"/>
  <c r="H642" i="10"/>
  <c r="H643" i="10"/>
  <c r="H644" i="10"/>
  <c r="H645" i="10"/>
  <c r="H646" i="10"/>
  <c r="H647" i="10"/>
  <c r="H648" i="10"/>
  <c r="H649" i="10"/>
  <c r="H650" i="10"/>
  <c r="H651" i="10"/>
  <c r="H652" i="10"/>
  <c r="H653" i="10"/>
  <c r="H654" i="10"/>
  <c r="H655" i="10"/>
  <c r="H656" i="10"/>
  <c r="H657" i="10"/>
  <c r="H658" i="10"/>
  <c r="H659" i="10"/>
  <c r="H660" i="10"/>
  <c r="H661" i="10"/>
  <c r="H662" i="10"/>
  <c r="H663" i="10"/>
  <c r="H664" i="10"/>
  <c r="H665" i="10"/>
  <c r="H666" i="10"/>
  <c r="H667" i="10"/>
  <c r="H668" i="10"/>
  <c r="H669" i="10"/>
  <c r="H670" i="10"/>
  <c r="H671" i="10"/>
  <c r="H672" i="10"/>
  <c r="H673" i="10"/>
  <c r="H674" i="10"/>
  <c r="H675" i="10"/>
  <c r="H676" i="10"/>
  <c r="H677" i="10"/>
  <c r="H678" i="10"/>
  <c r="H679" i="10"/>
  <c r="H680" i="10"/>
  <c r="H681" i="10"/>
  <c r="H682" i="10"/>
  <c r="H683" i="10"/>
  <c r="H684" i="10"/>
  <c r="H685" i="10"/>
  <c r="H686" i="10"/>
  <c r="H687" i="10"/>
  <c r="H688" i="10"/>
  <c r="H689" i="10"/>
  <c r="H690" i="10"/>
  <c r="H691" i="10"/>
  <c r="H692" i="10"/>
  <c r="H693" i="10"/>
  <c r="H694" i="10"/>
  <c r="H695" i="10"/>
  <c r="H696" i="10"/>
  <c r="H697" i="10"/>
  <c r="H698" i="10"/>
  <c r="H699" i="10"/>
  <c r="H700" i="10"/>
  <c r="H701" i="10"/>
  <c r="H702" i="10"/>
  <c r="H703" i="10"/>
  <c r="H704" i="10"/>
  <c r="H705" i="10"/>
  <c r="H706" i="10"/>
  <c r="H707" i="10"/>
  <c r="H708" i="10"/>
  <c r="H709" i="10"/>
  <c r="H710" i="10"/>
  <c r="H711" i="10"/>
  <c r="H712" i="10"/>
  <c r="H713" i="10"/>
  <c r="H714" i="10"/>
  <c r="H715" i="10"/>
  <c r="H716" i="10"/>
  <c r="H717" i="10"/>
  <c r="H718" i="10"/>
  <c r="H719" i="10"/>
  <c r="H720" i="10"/>
  <c r="H721" i="10"/>
  <c r="H722" i="10"/>
  <c r="H723" i="10"/>
  <c r="H724" i="10"/>
  <c r="H725" i="10"/>
  <c r="H726" i="10"/>
  <c r="H727" i="10"/>
  <c r="H728" i="10"/>
  <c r="H729" i="10"/>
  <c r="H730" i="10"/>
  <c r="H731" i="10"/>
  <c r="H732" i="10"/>
  <c r="H733" i="10"/>
  <c r="H734" i="10"/>
  <c r="H735" i="10"/>
  <c r="H736" i="10"/>
  <c r="H737" i="10"/>
  <c r="H738" i="10"/>
  <c r="H739" i="10"/>
  <c r="H740" i="10"/>
  <c r="H741" i="10"/>
  <c r="H742" i="10"/>
  <c r="H743" i="10"/>
  <c r="H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16" i="10"/>
  <c r="H15" i="10"/>
  <c r="H17" i="9"/>
  <c r="H18" i="9"/>
  <c r="H19" i="9"/>
  <c r="H20" i="9"/>
  <c r="H21" i="9"/>
  <c r="H22" i="9"/>
  <c r="H23" i="9"/>
  <c r="H24" i="9"/>
  <c r="H25" i="9"/>
  <c r="H26" i="9"/>
  <c r="H27" i="9"/>
  <c r="H28" i="9"/>
  <c r="H29" i="9"/>
  <c r="H30" i="9"/>
  <c r="H31" i="9"/>
  <c r="H32" i="9"/>
  <c r="H33" i="9"/>
  <c r="H34" i="9"/>
  <c r="H35" i="9"/>
  <c r="H36" i="9"/>
  <c r="H37" i="9"/>
  <c r="H38" i="9"/>
  <c r="H39" i="9"/>
  <c r="H40" i="9"/>
  <c r="H41" i="9"/>
  <c r="H42" i="9"/>
  <c r="H43" i="9"/>
  <c r="H44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H61" i="9"/>
  <c r="H62" i="9"/>
  <c r="H63" i="9"/>
  <c r="H64" i="9"/>
  <c r="H65" i="9"/>
  <c r="H66" i="9"/>
  <c r="H67" i="9"/>
  <c r="H68" i="9"/>
  <c r="H69" i="9"/>
  <c r="H70" i="9"/>
  <c r="H71" i="9"/>
  <c r="H72" i="9"/>
  <c r="H73" i="9"/>
  <c r="H74" i="9"/>
  <c r="H75" i="9"/>
  <c r="H76" i="9"/>
  <c r="H77" i="9"/>
  <c r="H78" i="9"/>
  <c r="H79" i="9"/>
  <c r="H80" i="9"/>
  <c r="H81" i="9"/>
  <c r="H82" i="9"/>
  <c r="H83" i="9"/>
  <c r="H84" i="9"/>
  <c r="H85" i="9"/>
  <c r="H86" i="9"/>
  <c r="H87" i="9"/>
  <c r="H88" i="9"/>
  <c r="H89" i="9"/>
  <c r="H90" i="9"/>
  <c r="H91" i="9"/>
  <c r="H92" i="9"/>
  <c r="H93" i="9"/>
  <c r="H94" i="9"/>
  <c r="H95" i="9"/>
  <c r="H96" i="9"/>
  <c r="H97" i="9"/>
  <c r="H98" i="9"/>
  <c r="H99" i="9"/>
  <c r="H100" i="9"/>
  <c r="H101" i="9"/>
  <c r="H102" i="9"/>
  <c r="H103" i="9"/>
  <c r="H104" i="9"/>
  <c r="H105" i="9"/>
  <c r="H106" i="9"/>
  <c r="H107" i="9"/>
  <c r="H108" i="9"/>
  <c r="H109" i="9"/>
  <c r="H110" i="9"/>
  <c r="H111" i="9"/>
  <c r="H112" i="9"/>
  <c r="H113" i="9"/>
  <c r="H114" i="9"/>
  <c r="H115" i="9"/>
  <c r="H116" i="9"/>
  <c r="H117" i="9"/>
  <c r="H118" i="9"/>
  <c r="H119" i="9"/>
  <c r="H120" i="9"/>
  <c r="H121" i="9"/>
  <c r="H122" i="9"/>
  <c r="H123" i="9"/>
  <c r="H124" i="9"/>
  <c r="H125" i="9"/>
  <c r="H126" i="9"/>
  <c r="H127" i="9"/>
  <c r="H128" i="9"/>
  <c r="H129" i="9"/>
  <c r="H130" i="9"/>
  <c r="H131" i="9"/>
  <c r="H132" i="9"/>
  <c r="H133" i="9"/>
  <c r="H134" i="9"/>
  <c r="H135" i="9"/>
  <c r="H136" i="9"/>
  <c r="H137" i="9"/>
  <c r="H138" i="9"/>
  <c r="H139" i="9"/>
  <c r="H140" i="9"/>
  <c r="H141" i="9"/>
  <c r="H142" i="9"/>
  <c r="H143" i="9"/>
  <c r="H144" i="9"/>
  <c r="H145" i="9"/>
  <c r="H146" i="9"/>
  <c r="H147" i="9"/>
  <c r="H148" i="9"/>
  <c r="H149" i="9"/>
  <c r="H150" i="9"/>
  <c r="H151" i="9"/>
  <c r="H152" i="9"/>
  <c r="H153" i="9"/>
  <c r="H154" i="9"/>
  <c r="H155" i="9"/>
  <c r="H156" i="9"/>
  <c r="H157" i="9"/>
  <c r="H158" i="9"/>
  <c r="H159" i="9"/>
  <c r="H160" i="9"/>
  <c r="H161" i="9"/>
  <c r="H162" i="9"/>
  <c r="H163" i="9"/>
  <c r="H164" i="9"/>
  <c r="H165" i="9"/>
  <c r="H166" i="9"/>
  <c r="H167" i="9"/>
  <c r="H168" i="9"/>
  <c r="H169" i="9"/>
  <c r="H170" i="9"/>
  <c r="H171" i="9"/>
  <c r="H172" i="9"/>
  <c r="H173" i="9"/>
  <c r="H174" i="9"/>
  <c r="H175" i="9"/>
  <c r="H176" i="9"/>
  <c r="H177" i="9"/>
  <c r="H178" i="9"/>
  <c r="H179" i="9"/>
  <c r="H180" i="9"/>
  <c r="H181" i="9"/>
  <c r="H182" i="9"/>
  <c r="H183" i="9"/>
  <c r="H184" i="9"/>
  <c r="H185" i="9"/>
  <c r="H186" i="9"/>
  <c r="H187" i="9"/>
  <c r="H188" i="9"/>
  <c r="H189" i="9"/>
  <c r="H190" i="9"/>
  <c r="H191" i="9"/>
  <c r="H192" i="9"/>
  <c r="H193" i="9"/>
  <c r="H194" i="9"/>
  <c r="H195" i="9"/>
  <c r="H196" i="9"/>
  <c r="H197" i="9"/>
  <c r="H198" i="9"/>
  <c r="H199" i="9"/>
  <c r="H200" i="9"/>
  <c r="H201" i="9"/>
  <c r="H202" i="9"/>
  <c r="H203" i="9"/>
  <c r="H204" i="9"/>
  <c r="H205" i="9"/>
  <c r="H206" i="9"/>
  <c r="H207" i="9"/>
  <c r="H208" i="9"/>
  <c r="H209" i="9"/>
  <c r="H210" i="9"/>
  <c r="H211" i="9"/>
  <c r="H212" i="9"/>
  <c r="H213" i="9"/>
  <c r="H214" i="9"/>
  <c r="H215" i="9"/>
  <c r="H216" i="9"/>
  <c r="H217" i="9"/>
  <c r="H218" i="9"/>
  <c r="H219" i="9"/>
  <c r="H220" i="9"/>
  <c r="H221" i="9"/>
  <c r="H222" i="9"/>
  <c r="H223" i="9"/>
  <c r="H224" i="9"/>
  <c r="H225" i="9"/>
  <c r="H226" i="9"/>
  <c r="H227" i="9"/>
  <c r="H228" i="9"/>
  <c r="H229" i="9"/>
  <c r="H230" i="9"/>
  <c r="H231" i="9"/>
  <c r="H232" i="9"/>
  <c r="H233" i="9"/>
  <c r="H234" i="9"/>
  <c r="H235" i="9"/>
  <c r="H236" i="9"/>
  <c r="H237" i="9"/>
  <c r="H238" i="9"/>
  <c r="H239" i="9"/>
  <c r="H240" i="9"/>
  <c r="H241" i="9"/>
  <c r="H242" i="9"/>
  <c r="H243" i="9"/>
  <c r="H244" i="9"/>
  <c r="H245" i="9"/>
  <c r="H246" i="9"/>
  <c r="H247" i="9"/>
  <c r="H248" i="9"/>
  <c r="H249" i="9"/>
  <c r="H250" i="9"/>
  <c r="H251" i="9"/>
  <c r="H252" i="9"/>
  <c r="H253" i="9"/>
  <c r="H254" i="9"/>
  <c r="H255" i="9"/>
  <c r="H256" i="9"/>
  <c r="H257" i="9"/>
  <c r="H258" i="9"/>
  <c r="H259" i="9"/>
  <c r="H260" i="9"/>
  <c r="H261" i="9"/>
  <c r="H262" i="9"/>
  <c r="H263" i="9"/>
  <c r="H264" i="9"/>
  <c r="H265" i="9"/>
  <c r="H266" i="9"/>
  <c r="H267" i="9"/>
  <c r="H268" i="9"/>
  <c r="H269" i="9"/>
  <c r="H270" i="9"/>
  <c r="H271" i="9"/>
  <c r="H272" i="9"/>
  <c r="H273" i="9"/>
  <c r="H274" i="9"/>
  <c r="H275" i="9"/>
  <c r="H276" i="9"/>
  <c r="H277" i="9"/>
  <c r="H278" i="9"/>
  <c r="H279" i="9"/>
  <c r="H280" i="9"/>
  <c r="H281" i="9"/>
  <c r="H282" i="9"/>
  <c r="H283" i="9"/>
  <c r="H284" i="9"/>
  <c r="H285" i="9"/>
  <c r="H286" i="9"/>
  <c r="H287" i="9"/>
  <c r="H288" i="9"/>
  <c r="H289" i="9"/>
  <c r="H290" i="9"/>
  <c r="H291" i="9"/>
  <c r="H292" i="9"/>
  <c r="H293" i="9"/>
  <c r="H294" i="9"/>
  <c r="H295" i="9"/>
  <c r="H296" i="9"/>
  <c r="H297" i="9"/>
  <c r="H298" i="9"/>
  <c r="H299" i="9"/>
  <c r="H300" i="9"/>
  <c r="H301" i="9"/>
  <c r="H302" i="9"/>
  <c r="H303" i="9"/>
  <c r="H304" i="9"/>
  <c r="H305" i="9"/>
  <c r="H306" i="9"/>
  <c r="H307" i="9"/>
  <c r="H308" i="9"/>
  <c r="H309" i="9"/>
  <c r="H310" i="9"/>
  <c r="H311" i="9"/>
  <c r="H312" i="9"/>
  <c r="H313" i="9"/>
  <c r="H314" i="9"/>
  <c r="H315" i="9"/>
  <c r="H316" i="9"/>
  <c r="H317" i="9"/>
  <c r="H318" i="9"/>
  <c r="H319" i="9"/>
  <c r="H320" i="9"/>
  <c r="H321" i="9"/>
  <c r="H322" i="9"/>
  <c r="H323" i="9"/>
  <c r="H324" i="9"/>
  <c r="H325" i="9"/>
  <c r="H326" i="9"/>
  <c r="H327" i="9"/>
  <c r="H328" i="9"/>
  <c r="H329" i="9"/>
  <c r="H330" i="9"/>
  <c r="H331" i="9"/>
  <c r="H332" i="9"/>
  <c r="H333" i="9"/>
  <c r="H334" i="9"/>
  <c r="H335" i="9"/>
  <c r="H336" i="9"/>
  <c r="H337" i="9"/>
  <c r="H338" i="9"/>
  <c r="H339" i="9"/>
  <c r="H340" i="9"/>
  <c r="H341" i="9"/>
  <c r="H342" i="9"/>
  <c r="H343" i="9"/>
  <c r="H344" i="9"/>
  <c r="H345" i="9"/>
  <c r="H346" i="9"/>
  <c r="H347" i="9"/>
  <c r="H348" i="9"/>
  <c r="H349" i="9"/>
  <c r="H350" i="9"/>
  <c r="H351" i="9"/>
  <c r="H352" i="9"/>
  <c r="H353" i="9"/>
  <c r="H354" i="9"/>
  <c r="H355" i="9"/>
  <c r="H356" i="9"/>
  <c r="H357" i="9"/>
  <c r="H358" i="9"/>
  <c r="H359" i="9"/>
  <c r="H360" i="9"/>
  <c r="H361" i="9"/>
  <c r="H362" i="9"/>
  <c r="H363" i="9"/>
  <c r="H364" i="9"/>
  <c r="H365" i="9"/>
  <c r="H366" i="9"/>
  <c r="H367" i="9"/>
  <c r="H368" i="9"/>
  <c r="H369" i="9"/>
  <c r="H370" i="9"/>
  <c r="H371" i="9"/>
  <c r="H372" i="9"/>
  <c r="H373" i="9"/>
  <c r="H374" i="9"/>
  <c r="H375" i="9"/>
  <c r="H376" i="9"/>
  <c r="H377" i="9"/>
  <c r="H378" i="9"/>
  <c r="H379" i="9"/>
  <c r="H380" i="9"/>
  <c r="H381" i="9"/>
  <c r="H382" i="9"/>
  <c r="H383" i="9"/>
  <c r="H384" i="9"/>
  <c r="H385" i="9"/>
  <c r="H386" i="9"/>
  <c r="H387" i="9"/>
  <c r="H388" i="9"/>
  <c r="H389" i="9"/>
  <c r="H390" i="9"/>
  <c r="H391" i="9"/>
  <c r="H392" i="9"/>
  <c r="H393" i="9"/>
  <c r="H394" i="9"/>
  <c r="H395" i="9"/>
  <c r="H396" i="9"/>
  <c r="H397" i="9"/>
  <c r="H398" i="9"/>
  <c r="H399" i="9"/>
  <c r="H400" i="9"/>
  <c r="H401" i="9"/>
  <c r="H402" i="9"/>
  <c r="H403" i="9"/>
  <c r="H404" i="9"/>
  <c r="H405" i="9"/>
  <c r="H406" i="9"/>
  <c r="H407" i="9"/>
  <c r="H408" i="9"/>
  <c r="H409" i="9"/>
  <c r="H410" i="9"/>
  <c r="H411" i="9"/>
  <c r="H412" i="9"/>
  <c r="H413" i="9"/>
  <c r="H414" i="9"/>
  <c r="H415" i="9"/>
  <c r="H416" i="9"/>
  <c r="H417" i="9"/>
  <c r="H418" i="9"/>
  <c r="H419" i="9"/>
  <c r="H420" i="9"/>
  <c r="H421" i="9"/>
  <c r="H422" i="9"/>
  <c r="H423" i="9"/>
  <c r="H424" i="9"/>
  <c r="H425" i="9"/>
  <c r="H426" i="9"/>
  <c r="H427" i="9"/>
  <c r="H428" i="9"/>
  <c r="H429" i="9"/>
  <c r="H430" i="9"/>
  <c r="H431" i="9"/>
  <c r="H432" i="9"/>
  <c r="H433" i="9"/>
  <c r="H434" i="9"/>
  <c r="H435" i="9"/>
  <c r="H436" i="9"/>
  <c r="H437" i="9"/>
  <c r="H438" i="9"/>
  <c r="H439" i="9"/>
  <c r="H440" i="9"/>
  <c r="H441" i="9"/>
  <c r="H442" i="9"/>
  <c r="H443" i="9"/>
  <c r="H444" i="9"/>
  <c r="H445" i="9"/>
  <c r="H446" i="9"/>
  <c r="H447" i="9"/>
  <c r="H448" i="9"/>
  <c r="H449" i="9"/>
  <c r="H450" i="9"/>
  <c r="H451" i="9"/>
  <c r="H452" i="9"/>
  <c r="H453" i="9"/>
  <c r="H454" i="9"/>
  <c r="H455" i="9"/>
  <c r="H456" i="9"/>
  <c r="H457" i="9"/>
  <c r="H458" i="9"/>
  <c r="H459" i="9"/>
  <c r="H460" i="9"/>
  <c r="H461" i="9"/>
  <c r="H462" i="9"/>
  <c r="H463" i="9"/>
  <c r="H464" i="9"/>
  <c r="H465" i="9"/>
  <c r="H466" i="9"/>
  <c r="H467" i="9"/>
  <c r="H468" i="9"/>
  <c r="H469" i="9"/>
  <c r="H470" i="9"/>
  <c r="H471" i="9"/>
  <c r="H472" i="9"/>
  <c r="H473" i="9"/>
  <c r="H474" i="9"/>
  <c r="H475" i="9"/>
  <c r="H476" i="9"/>
  <c r="H477" i="9"/>
  <c r="H478" i="9"/>
  <c r="H479" i="9"/>
  <c r="H480" i="9"/>
  <c r="H481" i="9"/>
  <c r="H482" i="9"/>
  <c r="H483" i="9"/>
  <c r="H484" i="9"/>
  <c r="H485" i="9"/>
  <c r="H486" i="9"/>
  <c r="H487" i="9"/>
  <c r="H488" i="9"/>
  <c r="H489" i="9"/>
  <c r="H490" i="9"/>
  <c r="H491" i="9"/>
  <c r="H492" i="9"/>
  <c r="H493" i="9"/>
  <c r="H494" i="9"/>
  <c r="H495" i="9"/>
  <c r="H496" i="9"/>
  <c r="H497" i="9"/>
  <c r="H498" i="9"/>
  <c r="H499" i="9"/>
  <c r="H500" i="9"/>
  <c r="H501" i="9"/>
  <c r="H502" i="9"/>
  <c r="H503" i="9"/>
  <c r="H504" i="9"/>
  <c r="H505" i="9"/>
  <c r="H506" i="9"/>
  <c r="H507" i="9"/>
  <c r="H508" i="9"/>
  <c r="H509" i="9"/>
  <c r="H510" i="9"/>
  <c r="H511" i="9"/>
  <c r="H512" i="9"/>
  <c r="H513" i="9"/>
  <c r="H514" i="9"/>
  <c r="H515" i="9"/>
  <c r="H516" i="9"/>
  <c r="H517" i="9"/>
  <c r="H518" i="9"/>
  <c r="H519" i="9"/>
  <c r="H520" i="9"/>
  <c r="H521" i="9"/>
  <c r="H522" i="9"/>
  <c r="H523" i="9"/>
  <c r="H524" i="9"/>
  <c r="H525" i="9"/>
  <c r="H526" i="9"/>
  <c r="H527" i="9"/>
  <c r="H528" i="9"/>
  <c r="H529" i="9"/>
  <c r="H530" i="9"/>
  <c r="H531" i="9"/>
  <c r="H532" i="9"/>
  <c r="H533" i="9"/>
  <c r="H534" i="9"/>
  <c r="H535" i="9"/>
  <c r="H536" i="9"/>
  <c r="H537" i="9"/>
  <c r="H538" i="9"/>
  <c r="H539" i="9"/>
  <c r="H540" i="9"/>
  <c r="H541" i="9"/>
  <c r="H542" i="9"/>
  <c r="H543" i="9"/>
  <c r="H544" i="9"/>
  <c r="H545" i="9"/>
  <c r="H546" i="9"/>
  <c r="H547" i="9"/>
  <c r="H548" i="9"/>
  <c r="H549" i="9"/>
  <c r="H550" i="9"/>
  <c r="H551" i="9"/>
  <c r="H552" i="9"/>
  <c r="H553" i="9"/>
  <c r="H554" i="9"/>
  <c r="H555" i="9"/>
  <c r="H556" i="9"/>
  <c r="H557" i="9"/>
  <c r="H558" i="9"/>
  <c r="H559" i="9"/>
  <c r="H560" i="9"/>
  <c r="H561" i="9"/>
  <c r="H562" i="9"/>
  <c r="H563" i="9"/>
  <c r="H564" i="9"/>
  <c r="H565" i="9"/>
  <c r="H566" i="9"/>
  <c r="H567" i="9"/>
  <c r="H568" i="9"/>
  <c r="H569" i="9"/>
  <c r="H570" i="9"/>
  <c r="H571" i="9"/>
  <c r="H572" i="9"/>
  <c r="H573" i="9"/>
  <c r="H574" i="9"/>
  <c r="H575" i="9"/>
  <c r="H576" i="9"/>
  <c r="H577" i="9"/>
  <c r="H578" i="9"/>
  <c r="H579" i="9"/>
  <c r="H580" i="9"/>
  <c r="H581" i="9"/>
  <c r="H582" i="9"/>
  <c r="H583" i="9"/>
  <c r="H584" i="9"/>
  <c r="H585" i="9"/>
  <c r="H586" i="9"/>
  <c r="H587" i="9"/>
  <c r="H588" i="9"/>
  <c r="H589" i="9"/>
  <c r="H590" i="9"/>
  <c r="H591" i="9"/>
  <c r="H592" i="9"/>
  <c r="H593" i="9"/>
  <c r="H594" i="9"/>
  <c r="H595" i="9"/>
  <c r="H596" i="9"/>
  <c r="H597" i="9"/>
  <c r="H598" i="9"/>
  <c r="H599" i="9"/>
  <c r="H600" i="9"/>
  <c r="H601" i="9"/>
  <c r="H602" i="9"/>
  <c r="H603" i="9"/>
  <c r="H604" i="9"/>
  <c r="H605" i="9"/>
  <c r="H606" i="9"/>
  <c r="H607" i="9"/>
  <c r="H608" i="9"/>
  <c r="H609" i="9"/>
  <c r="H610" i="9"/>
  <c r="H611" i="9"/>
  <c r="H612" i="9"/>
  <c r="H613" i="9"/>
  <c r="H614" i="9"/>
  <c r="H615" i="9"/>
  <c r="H616" i="9"/>
  <c r="H16" i="9"/>
  <c r="H15" i="9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16" i="8"/>
  <c r="H15" i="8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H61" i="7"/>
  <c r="H62" i="7"/>
  <c r="H63" i="7"/>
  <c r="H64" i="7"/>
  <c r="H65" i="7"/>
  <c r="H66" i="7"/>
  <c r="H67" i="7"/>
  <c r="H68" i="7"/>
  <c r="H69" i="7"/>
  <c r="H70" i="7"/>
  <c r="H71" i="7"/>
  <c r="H72" i="7"/>
  <c r="H73" i="7"/>
  <c r="H74" i="7"/>
  <c r="H75" i="7"/>
  <c r="H76" i="7"/>
  <c r="H77" i="7"/>
  <c r="H78" i="7"/>
  <c r="H79" i="7"/>
  <c r="H80" i="7"/>
  <c r="H81" i="7"/>
  <c r="H82" i="7"/>
  <c r="H83" i="7"/>
  <c r="H84" i="7"/>
  <c r="H85" i="7"/>
  <c r="H86" i="7"/>
  <c r="H87" i="7"/>
  <c r="H88" i="7"/>
  <c r="H89" i="7"/>
  <c r="H90" i="7"/>
  <c r="H91" i="7"/>
  <c r="H92" i="7"/>
  <c r="H93" i="7"/>
  <c r="H94" i="7"/>
  <c r="H95" i="7"/>
  <c r="H96" i="7"/>
  <c r="H97" i="7"/>
  <c r="H98" i="7"/>
  <c r="H99" i="7"/>
  <c r="H100" i="7"/>
  <c r="H101" i="7"/>
  <c r="H102" i="7"/>
  <c r="H103" i="7"/>
  <c r="H104" i="7"/>
  <c r="H105" i="7"/>
  <c r="H106" i="7"/>
  <c r="H107" i="7"/>
  <c r="H108" i="7"/>
  <c r="H109" i="7"/>
  <c r="H110" i="7"/>
  <c r="H111" i="7"/>
  <c r="H112" i="7"/>
  <c r="H113" i="7"/>
  <c r="H114" i="7"/>
  <c r="H115" i="7"/>
  <c r="H116" i="7"/>
  <c r="H117" i="7"/>
  <c r="H118" i="7"/>
  <c r="H119" i="7"/>
  <c r="H120" i="7"/>
  <c r="H121" i="7"/>
  <c r="H122" i="7"/>
  <c r="H123" i="7"/>
  <c r="H124" i="7"/>
  <c r="H125" i="7"/>
  <c r="H126" i="7"/>
  <c r="H127" i="7"/>
  <c r="H128" i="7"/>
  <c r="H129" i="7"/>
  <c r="H130" i="7"/>
  <c r="H131" i="7"/>
  <c r="H132" i="7"/>
  <c r="H133" i="7"/>
  <c r="H134" i="7"/>
  <c r="H135" i="7"/>
  <c r="H136" i="7"/>
  <c r="H137" i="7"/>
  <c r="H138" i="7"/>
  <c r="H139" i="7"/>
  <c r="H140" i="7"/>
  <c r="H141" i="7"/>
  <c r="H142" i="7"/>
  <c r="H143" i="7"/>
  <c r="H144" i="7"/>
  <c r="H145" i="7"/>
  <c r="H146" i="7"/>
  <c r="H147" i="7"/>
  <c r="H148" i="7"/>
  <c r="H149" i="7"/>
  <c r="H150" i="7"/>
  <c r="H151" i="7"/>
  <c r="H152" i="7"/>
  <c r="H153" i="7"/>
  <c r="H154" i="7"/>
  <c r="H155" i="7"/>
  <c r="H156" i="7"/>
  <c r="H157" i="7"/>
  <c r="H158" i="7"/>
  <c r="H159" i="7"/>
  <c r="H160" i="7"/>
  <c r="H161" i="7"/>
  <c r="H162" i="7"/>
  <c r="H163" i="7"/>
  <c r="H164" i="7"/>
  <c r="H165" i="7"/>
  <c r="H166" i="7"/>
  <c r="H167" i="7"/>
  <c r="H168" i="7"/>
  <c r="H169" i="7"/>
  <c r="H170" i="7"/>
  <c r="H171" i="7"/>
  <c r="H172" i="7"/>
  <c r="H173" i="7"/>
  <c r="H174" i="7"/>
  <c r="H175" i="7"/>
  <c r="H176" i="7"/>
  <c r="H177" i="7"/>
  <c r="H178" i="7"/>
  <c r="H179" i="7"/>
  <c r="H180" i="7"/>
  <c r="H181" i="7"/>
  <c r="H182" i="7"/>
  <c r="H183" i="7"/>
  <c r="H184" i="7"/>
  <c r="H185" i="7"/>
  <c r="H186" i="7"/>
  <c r="H187" i="7"/>
  <c r="H188" i="7"/>
  <c r="H189" i="7"/>
  <c r="H190" i="7"/>
  <c r="H191" i="7"/>
  <c r="H192" i="7"/>
  <c r="H193" i="7"/>
  <c r="H194" i="7"/>
  <c r="H195" i="7"/>
  <c r="H196" i="7"/>
  <c r="H197" i="7"/>
  <c r="H198" i="7"/>
  <c r="H199" i="7"/>
  <c r="H200" i="7"/>
  <c r="H201" i="7"/>
  <c r="H202" i="7"/>
  <c r="H203" i="7"/>
  <c r="H204" i="7"/>
  <c r="H205" i="7"/>
  <c r="H206" i="7"/>
  <c r="H207" i="7"/>
  <c r="H208" i="7"/>
  <c r="H209" i="7"/>
  <c r="H210" i="7"/>
  <c r="H211" i="7"/>
  <c r="H212" i="7"/>
  <c r="H213" i="7"/>
  <c r="H214" i="7"/>
  <c r="H215" i="7"/>
  <c r="H216" i="7"/>
  <c r="H217" i="7"/>
  <c r="H218" i="7"/>
  <c r="H219" i="7"/>
  <c r="H220" i="7"/>
  <c r="H221" i="7"/>
  <c r="H222" i="7"/>
  <c r="H223" i="7"/>
  <c r="H224" i="7"/>
  <c r="H225" i="7"/>
  <c r="H226" i="7"/>
  <c r="H227" i="7"/>
  <c r="H228" i="7"/>
  <c r="H229" i="7"/>
  <c r="H230" i="7"/>
  <c r="H231" i="7"/>
  <c r="H232" i="7"/>
  <c r="H233" i="7"/>
  <c r="H234" i="7"/>
  <c r="H235" i="7"/>
  <c r="H236" i="7"/>
  <c r="H237" i="7"/>
  <c r="H238" i="7"/>
  <c r="H239" i="7"/>
  <c r="H240" i="7"/>
  <c r="H241" i="7"/>
  <c r="H242" i="7"/>
  <c r="H243" i="7"/>
  <c r="H244" i="7"/>
  <c r="H245" i="7"/>
  <c r="H246" i="7"/>
  <c r="H247" i="7"/>
  <c r="H248" i="7"/>
  <c r="H249" i="7"/>
  <c r="H250" i="7"/>
  <c r="H251" i="7"/>
  <c r="H252" i="7"/>
  <c r="H253" i="7"/>
  <c r="H254" i="7"/>
  <c r="H255" i="7"/>
  <c r="H256" i="7"/>
  <c r="H257" i="7"/>
  <c r="H258" i="7"/>
  <c r="H259" i="7"/>
  <c r="H260" i="7"/>
  <c r="H261" i="7"/>
  <c r="H262" i="7"/>
  <c r="H263" i="7"/>
  <c r="H264" i="7"/>
  <c r="H265" i="7"/>
  <c r="H266" i="7"/>
  <c r="H267" i="7"/>
  <c r="H268" i="7"/>
  <c r="H269" i="7"/>
  <c r="H270" i="7"/>
  <c r="H271" i="7"/>
  <c r="H272" i="7"/>
  <c r="H273" i="7"/>
  <c r="H274" i="7"/>
  <c r="H275" i="7"/>
  <c r="H276" i="7"/>
  <c r="H277" i="7"/>
  <c r="H278" i="7"/>
  <c r="H279" i="7"/>
  <c r="H280" i="7"/>
  <c r="H281" i="7"/>
  <c r="H282" i="7"/>
  <c r="H283" i="7"/>
  <c r="H284" i="7"/>
  <c r="H285" i="7"/>
  <c r="H286" i="7"/>
  <c r="H287" i="7"/>
  <c r="H288" i="7"/>
  <c r="H289" i="7"/>
  <c r="H290" i="7"/>
  <c r="H291" i="7"/>
  <c r="H292" i="7"/>
  <c r="H293" i="7"/>
  <c r="H294" i="7"/>
  <c r="H295" i="7"/>
  <c r="H296" i="7"/>
  <c r="H297" i="7"/>
  <c r="H298" i="7"/>
  <c r="H299" i="7"/>
  <c r="H300" i="7"/>
  <c r="H301" i="7"/>
  <c r="H302" i="7"/>
  <c r="H303" i="7"/>
  <c r="H304" i="7"/>
  <c r="H305" i="7"/>
  <c r="H306" i="7"/>
  <c r="H307" i="7"/>
  <c r="H308" i="7"/>
  <c r="H309" i="7"/>
  <c r="H310" i="7"/>
  <c r="H311" i="7"/>
  <c r="H312" i="7"/>
  <c r="H313" i="7"/>
  <c r="H314" i="7"/>
  <c r="H315" i="7"/>
  <c r="H316" i="7"/>
  <c r="H317" i="7"/>
  <c r="H318" i="7"/>
  <c r="H319" i="7"/>
  <c r="H320" i="7"/>
  <c r="H321" i="7"/>
  <c r="H322" i="7"/>
  <c r="H323" i="7"/>
  <c r="H324" i="7"/>
  <c r="H325" i="7"/>
  <c r="H326" i="7"/>
  <c r="H327" i="7"/>
  <c r="H328" i="7"/>
  <c r="H329" i="7"/>
  <c r="H330" i="7"/>
  <c r="H331" i="7"/>
  <c r="H332" i="7"/>
  <c r="H333" i="7"/>
  <c r="H334" i="7"/>
  <c r="H335" i="7"/>
  <c r="H336" i="7"/>
  <c r="H337" i="7"/>
  <c r="H338" i="7"/>
  <c r="H339" i="7"/>
  <c r="H340" i="7"/>
  <c r="H341" i="7"/>
  <c r="H342" i="7"/>
  <c r="H343" i="7"/>
  <c r="H344" i="7"/>
  <c r="H345" i="7"/>
  <c r="H346" i="7"/>
  <c r="H347" i="7"/>
  <c r="H348" i="7"/>
  <c r="H349" i="7"/>
  <c r="H350" i="7"/>
  <c r="H351" i="7"/>
  <c r="H352" i="7"/>
  <c r="H353" i="7"/>
  <c r="H354" i="7"/>
  <c r="H355" i="7"/>
  <c r="H356" i="7"/>
  <c r="H357" i="7"/>
  <c r="H358" i="7"/>
  <c r="H359" i="7"/>
  <c r="H360" i="7"/>
  <c r="H361" i="7"/>
  <c r="H362" i="7"/>
  <c r="H363" i="7"/>
  <c r="H364" i="7"/>
  <c r="H365" i="7"/>
  <c r="H366" i="7"/>
  <c r="H367" i="7"/>
  <c r="H368" i="7"/>
  <c r="H369" i="7"/>
  <c r="H370" i="7"/>
  <c r="H371" i="7"/>
  <c r="H372" i="7"/>
  <c r="H373" i="7"/>
  <c r="H374" i="7"/>
  <c r="H375" i="7"/>
  <c r="H376" i="7"/>
  <c r="H377" i="7"/>
  <c r="H378" i="7"/>
  <c r="H379" i="7"/>
  <c r="H380" i="7"/>
  <c r="H381" i="7"/>
  <c r="H382" i="7"/>
  <c r="H383" i="7"/>
  <c r="H384" i="7"/>
  <c r="H385" i="7"/>
  <c r="H386" i="7"/>
  <c r="H387" i="7"/>
  <c r="H388" i="7"/>
  <c r="H389" i="7"/>
  <c r="H390" i="7"/>
  <c r="H391" i="7"/>
  <c r="H392" i="7"/>
  <c r="H393" i="7"/>
  <c r="H394" i="7"/>
  <c r="H395" i="7"/>
  <c r="H396" i="7"/>
  <c r="H397" i="7"/>
  <c r="H398" i="7"/>
  <c r="H399" i="7"/>
  <c r="H400" i="7"/>
  <c r="H401" i="7"/>
  <c r="H402" i="7"/>
  <c r="H403" i="7"/>
  <c r="H404" i="7"/>
  <c r="H405" i="7"/>
  <c r="H406" i="7"/>
  <c r="H407" i="7"/>
  <c r="H408" i="7"/>
  <c r="H409" i="7"/>
  <c r="H410" i="7"/>
  <c r="H411" i="7"/>
  <c r="H412" i="7"/>
  <c r="H413" i="7"/>
  <c r="H414" i="7"/>
  <c r="H415" i="7"/>
  <c r="H416" i="7"/>
  <c r="H417" i="7"/>
  <c r="H418" i="7"/>
  <c r="H419" i="7"/>
  <c r="H420" i="7"/>
  <c r="H421" i="7"/>
  <c r="H422" i="7"/>
  <c r="H423" i="7"/>
  <c r="H424" i="7"/>
  <c r="H425" i="7"/>
  <c r="H426" i="7"/>
  <c r="H427" i="7"/>
  <c r="H428" i="7"/>
  <c r="H429" i="7"/>
  <c r="H430" i="7"/>
  <c r="H431" i="7"/>
  <c r="H432" i="7"/>
  <c r="H433" i="7"/>
  <c r="H434" i="7"/>
  <c r="H435" i="7"/>
  <c r="H436" i="7"/>
  <c r="H437" i="7"/>
  <c r="H438" i="7"/>
  <c r="H439" i="7"/>
  <c r="H440" i="7"/>
  <c r="H441" i="7"/>
  <c r="H442" i="7"/>
  <c r="H443" i="7"/>
  <c r="H444" i="7"/>
  <c r="H445" i="7"/>
  <c r="H446" i="7"/>
  <c r="H447" i="7"/>
  <c r="H448" i="7"/>
  <c r="H449" i="7"/>
  <c r="H450" i="7"/>
  <c r="H451" i="7"/>
  <c r="H452" i="7"/>
  <c r="H453" i="7"/>
  <c r="H454" i="7"/>
  <c r="H455" i="7"/>
  <c r="H456" i="7"/>
  <c r="H457" i="7"/>
  <c r="H458" i="7"/>
  <c r="H459" i="7"/>
  <c r="H460" i="7"/>
  <c r="H461" i="7"/>
  <c r="H462" i="7"/>
  <c r="H463" i="7"/>
  <c r="H464" i="7"/>
  <c r="H465" i="7"/>
  <c r="H466" i="7"/>
  <c r="H467" i="7"/>
  <c r="H468" i="7"/>
  <c r="H469" i="7"/>
  <c r="H470" i="7"/>
  <c r="H471" i="7"/>
  <c r="H472" i="7"/>
  <c r="H473" i="7"/>
  <c r="H474" i="7"/>
  <c r="H475" i="7"/>
  <c r="H476" i="7"/>
  <c r="H477" i="7"/>
  <c r="H478" i="7"/>
  <c r="H479" i="7"/>
  <c r="H480" i="7"/>
  <c r="H481" i="7"/>
  <c r="H482" i="7"/>
  <c r="H483" i="7"/>
  <c r="H484" i="7"/>
  <c r="H485" i="7"/>
  <c r="H486" i="7"/>
  <c r="H487" i="7"/>
  <c r="H488" i="7"/>
  <c r="H489" i="7"/>
  <c r="H490" i="7"/>
  <c r="H491" i="7"/>
  <c r="H492" i="7"/>
  <c r="H493" i="7"/>
  <c r="H494" i="7"/>
  <c r="H495" i="7"/>
  <c r="H496" i="7"/>
  <c r="H497" i="7"/>
  <c r="H498" i="7"/>
  <c r="H499" i="7"/>
  <c r="H500" i="7"/>
  <c r="H501" i="7"/>
  <c r="H502" i="7"/>
  <c r="H503" i="7"/>
  <c r="H504" i="7"/>
  <c r="H505" i="7"/>
  <c r="H506" i="7"/>
  <c r="H507" i="7"/>
  <c r="H508" i="7"/>
  <c r="H509" i="7"/>
  <c r="H510" i="7"/>
  <c r="H511" i="7"/>
  <c r="H512" i="7"/>
  <c r="H513" i="7"/>
  <c r="H514" i="7"/>
  <c r="H515" i="7"/>
  <c r="H516" i="7"/>
  <c r="H517" i="7"/>
  <c r="H518" i="7"/>
  <c r="H519" i="7"/>
  <c r="H520" i="7"/>
  <c r="H521" i="7"/>
  <c r="H522" i="7"/>
  <c r="H523" i="7"/>
  <c r="H524" i="7"/>
  <c r="H525" i="7"/>
  <c r="H526" i="7"/>
  <c r="H527" i="7"/>
  <c r="H528" i="7"/>
  <c r="H529" i="7"/>
  <c r="H530" i="7"/>
  <c r="H531" i="7"/>
  <c r="H532" i="7"/>
  <c r="H533" i="7"/>
  <c r="H534" i="7"/>
  <c r="H535" i="7"/>
  <c r="H536" i="7"/>
  <c r="H537" i="7"/>
  <c r="H538" i="7"/>
  <c r="H539" i="7"/>
  <c r="H540" i="7"/>
  <c r="H541" i="7"/>
  <c r="H542" i="7"/>
  <c r="H543" i="7"/>
  <c r="H544" i="7"/>
  <c r="H545" i="7"/>
  <c r="H546" i="7"/>
  <c r="H547" i="7"/>
  <c r="H548" i="7"/>
  <c r="H549" i="7"/>
  <c r="H550" i="7"/>
  <c r="H551" i="7"/>
  <c r="H552" i="7"/>
  <c r="H553" i="7"/>
  <c r="H554" i="7"/>
  <c r="H555" i="7"/>
  <c r="H556" i="7"/>
  <c r="H557" i="7"/>
  <c r="H558" i="7"/>
  <c r="H559" i="7"/>
  <c r="H560" i="7"/>
  <c r="H561" i="7"/>
  <c r="H562" i="7"/>
  <c r="H563" i="7"/>
  <c r="H564" i="7"/>
  <c r="H565" i="7"/>
  <c r="H566" i="7"/>
  <c r="H567" i="7"/>
  <c r="H568" i="7"/>
  <c r="H569" i="7"/>
  <c r="H570" i="7"/>
  <c r="H571" i="7"/>
  <c r="H572" i="7"/>
  <c r="H573" i="7"/>
  <c r="H574" i="7"/>
  <c r="H575" i="7"/>
  <c r="H576" i="7"/>
  <c r="H577" i="7"/>
  <c r="H578" i="7"/>
  <c r="H579" i="7"/>
  <c r="H580" i="7"/>
  <c r="H581" i="7"/>
  <c r="H582" i="7"/>
  <c r="H583" i="7"/>
  <c r="H584" i="7"/>
  <c r="H585" i="7"/>
  <c r="H586" i="7"/>
  <c r="H587" i="7"/>
  <c r="H588" i="7"/>
  <c r="H589" i="7"/>
  <c r="H590" i="7"/>
  <c r="H591" i="7"/>
  <c r="H592" i="7"/>
  <c r="H593" i="7"/>
  <c r="H594" i="7"/>
  <c r="H595" i="7"/>
  <c r="H596" i="7"/>
  <c r="H597" i="7"/>
  <c r="H598" i="7"/>
  <c r="H599" i="7"/>
  <c r="H600" i="7"/>
  <c r="H601" i="7"/>
  <c r="H602" i="7"/>
  <c r="H603" i="7"/>
  <c r="H604" i="7"/>
  <c r="H605" i="7"/>
  <c r="H606" i="7"/>
  <c r="H607" i="7"/>
  <c r="H608" i="7"/>
  <c r="H609" i="7"/>
  <c r="H610" i="7"/>
  <c r="H611" i="7"/>
  <c r="H612" i="7"/>
  <c r="H613" i="7"/>
  <c r="H614" i="7"/>
  <c r="H615" i="7"/>
  <c r="H616" i="7"/>
  <c r="H617" i="7"/>
  <c r="H618" i="7"/>
  <c r="H619" i="7"/>
  <c r="H620" i="7"/>
  <c r="H621" i="7"/>
  <c r="H622" i="7"/>
  <c r="H623" i="7"/>
  <c r="H624" i="7"/>
  <c r="H625" i="7"/>
  <c r="H626" i="7"/>
  <c r="H627" i="7"/>
  <c r="H628" i="7"/>
  <c r="H629" i="7"/>
  <c r="H630" i="7"/>
  <c r="H631" i="7"/>
  <c r="H632" i="7"/>
  <c r="H633" i="7"/>
  <c r="H634" i="7"/>
  <c r="H635" i="7"/>
  <c r="H636" i="7"/>
  <c r="H637" i="7"/>
  <c r="H638" i="7"/>
  <c r="H639" i="7"/>
  <c r="H640" i="7"/>
  <c r="H641" i="7"/>
  <c r="H642" i="7"/>
  <c r="H643" i="7"/>
  <c r="H644" i="7"/>
  <c r="H645" i="7"/>
  <c r="H646" i="7"/>
  <c r="H647" i="7"/>
  <c r="H648" i="7"/>
  <c r="H649" i="7"/>
  <c r="H650" i="7"/>
  <c r="H651" i="7"/>
  <c r="H652" i="7"/>
  <c r="H653" i="7"/>
  <c r="H654" i="7"/>
  <c r="H655" i="7"/>
  <c r="H656" i="7"/>
  <c r="H657" i="7"/>
  <c r="H658" i="7"/>
  <c r="H659" i="7"/>
  <c r="H660" i="7"/>
  <c r="H661" i="7"/>
  <c r="H662" i="7"/>
  <c r="H663" i="7"/>
  <c r="H664" i="7"/>
  <c r="H665" i="7"/>
  <c r="H666" i="7"/>
  <c r="H667" i="7"/>
  <c r="H668" i="7"/>
  <c r="H669" i="7"/>
  <c r="H670" i="7"/>
  <c r="H671" i="7"/>
  <c r="H672" i="7"/>
  <c r="H673" i="7"/>
  <c r="H674" i="7"/>
  <c r="H675" i="7"/>
  <c r="H676" i="7"/>
  <c r="H677" i="7"/>
  <c r="H678" i="7"/>
  <c r="H679" i="7"/>
  <c r="H680" i="7"/>
  <c r="H681" i="7"/>
  <c r="H682" i="7"/>
  <c r="H683" i="7"/>
  <c r="H684" i="7"/>
  <c r="H685" i="7"/>
  <c r="H686" i="7"/>
  <c r="H687" i="7"/>
  <c r="H688" i="7"/>
  <c r="H689" i="7"/>
  <c r="H690" i="7"/>
  <c r="H691" i="7"/>
  <c r="H692" i="7"/>
  <c r="H693" i="7"/>
  <c r="H694" i="7"/>
  <c r="H695" i="7"/>
  <c r="H696" i="7"/>
  <c r="H697" i="7"/>
  <c r="H698" i="7"/>
  <c r="H699" i="7"/>
  <c r="H700" i="7"/>
  <c r="H701" i="7"/>
  <c r="H702" i="7"/>
  <c r="H703" i="7"/>
  <c r="H704" i="7"/>
  <c r="H705" i="7"/>
  <c r="H706" i="7"/>
  <c r="H707" i="7"/>
  <c r="H708" i="7"/>
  <c r="H709" i="7"/>
  <c r="H710" i="7"/>
  <c r="H711" i="7"/>
  <c r="H712" i="7"/>
  <c r="H713" i="7"/>
  <c r="H714" i="7"/>
  <c r="H715" i="7"/>
  <c r="H716" i="7"/>
  <c r="H717" i="7"/>
  <c r="H718" i="7"/>
  <c r="H719" i="7"/>
  <c r="H720" i="7"/>
  <c r="H721" i="7"/>
  <c r="H722" i="7"/>
  <c r="H723" i="7"/>
  <c r="H724" i="7"/>
  <c r="H725" i="7"/>
  <c r="H726" i="7"/>
  <c r="H727" i="7"/>
  <c r="H728" i="7"/>
  <c r="H729" i="7"/>
  <c r="H730" i="7"/>
  <c r="H731" i="7"/>
  <c r="H732" i="7"/>
  <c r="H733" i="7"/>
  <c r="H734" i="7"/>
  <c r="H735" i="7"/>
  <c r="H736" i="7"/>
  <c r="H737" i="7"/>
  <c r="H738" i="7"/>
  <c r="H739" i="7"/>
  <c r="H740" i="7"/>
  <c r="H741" i="7"/>
  <c r="H742" i="7"/>
  <c r="H743" i="7"/>
  <c r="H744" i="7"/>
  <c r="H745" i="7"/>
  <c r="H746" i="7"/>
  <c r="H747" i="7"/>
  <c r="H748" i="7"/>
  <c r="H749" i="7"/>
  <c r="H750" i="7"/>
  <c r="H751" i="7"/>
  <c r="H752" i="7"/>
  <c r="H753" i="7"/>
  <c r="H754" i="7"/>
  <c r="H755" i="7"/>
  <c r="H756" i="7"/>
  <c r="H757" i="7"/>
  <c r="H758" i="7"/>
  <c r="H759" i="7"/>
  <c r="H760" i="7"/>
  <c r="H761" i="7"/>
  <c r="H762" i="7"/>
  <c r="H763" i="7"/>
  <c r="H764" i="7"/>
  <c r="H765" i="7"/>
  <c r="H766" i="7"/>
  <c r="H767" i="7"/>
  <c r="H768" i="7"/>
  <c r="H769" i="7"/>
  <c r="H770" i="7"/>
  <c r="H771" i="7"/>
  <c r="H772" i="7"/>
  <c r="H773" i="7"/>
  <c r="H774" i="7"/>
  <c r="H775" i="7"/>
  <c r="H776" i="7"/>
  <c r="H777" i="7"/>
  <c r="H778" i="7"/>
  <c r="H779" i="7"/>
  <c r="H780" i="7"/>
  <c r="H781" i="7"/>
  <c r="H782" i="7"/>
  <c r="H783" i="7"/>
  <c r="H784" i="7"/>
  <c r="H785" i="7"/>
  <c r="H786" i="7"/>
  <c r="H787" i="7"/>
  <c r="H788" i="7"/>
  <c r="H789" i="7"/>
  <c r="H790" i="7"/>
  <c r="H791" i="7"/>
  <c r="H792" i="7"/>
  <c r="H793" i="7"/>
  <c r="H794" i="7"/>
  <c r="H795" i="7"/>
  <c r="H796" i="7"/>
  <c r="H797" i="7"/>
  <c r="H798" i="7"/>
  <c r="H799" i="7"/>
  <c r="H800" i="7"/>
  <c r="H801" i="7"/>
  <c r="H802" i="7"/>
  <c r="H803" i="7"/>
  <c r="H804" i="7"/>
  <c r="H805" i="7"/>
  <c r="H806" i="7"/>
  <c r="H807" i="7"/>
  <c r="H808" i="7"/>
  <c r="H809" i="7"/>
  <c r="H810" i="7"/>
  <c r="H811" i="7"/>
  <c r="H812" i="7"/>
  <c r="H813" i="7"/>
  <c r="H814" i="7"/>
  <c r="H815" i="7"/>
  <c r="H816" i="7"/>
  <c r="H817" i="7"/>
  <c r="H818" i="7"/>
  <c r="H819" i="7"/>
  <c r="H820" i="7"/>
  <c r="H821" i="7"/>
  <c r="H822" i="7"/>
  <c r="H823" i="7"/>
  <c r="H824" i="7"/>
  <c r="H825" i="7"/>
  <c r="H826" i="7"/>
  <c r="H827" i="7"/>
  <c r="H828" i="7"/>
  <c r="H829" i="7"/>
  <c r="H830" i="7"/>
  <c r="H831" i="7"/>
  <c r="H832" i="7"/>
  <c r="H833" i="7"/>
  <c r="H834" i="7"/>
  <c r="H835" i="7"/>
  <c r="H836" i="7"/>
  <c r="H837" i="7"/>
  <c r="H838" i="7"/>
  <c r="H839" i="7"/>
  <c r="H840" i="7"/>
  <c r="H841" i="7"/>
  <c r="H842" i="7"/>
  <c r="H843" i="7"/>
  <c r="H844" i="7"/>
  <c r="H845" i="7"/>
  <c r="H846" i="7"/>
  <c r="H847" i="7"/>
  <c r="H848" i="7"/>
  <c r="H849" i="7"/>
  <c r="H850" i="7"/>
  <c r="H851" i="7"/>
  <c r="H852" i="7"/>
  <c r="H853" i="7"/>
  <c r="H854" i="7"/>
  <c r="H855" i="7"/>
  <c r="H856" i="7"/>
  <c r="H857" i="7"/>
  <c r="H858" i="7"/>
  <c r="H859" i="7"/>
  <c r="H860" i="7"/>
  <c r="H861" i="7"/>
  <c r="H862" i="7"/>
  <c r="H863" i="7"/>
  <c r="H864" i="7"/>
  <c r="H865" i="7"/>
  <c r="H866" i="7"/>
  <c r="H867" i="7"/>
  <c r="H868" i="7"/>
  <c r="H869" i="7"/>
  <c r="H870" i="7"/>
  <c r="H871" i="7"/>
  <c r="H872" i="7"/>
  <c r="H873" i="7"/>
  <c r="H874" i="7"/>
  <c r="H875" i="7"/>
  <c r="H876" i="7"/>
  <c r="H877" i="7"/>
  <c r="H878" i="7"/>
  <c r="H879" i="7"/>
  <c r="H880" i="7"/>
  <c r="H881" i="7"/>
  <c r="H882" i="7"/>
  <c r="H883" i="7"/>
  <c r="H884" i="7"/>
  <c r="H885" i="7"/>
  <c r="H886" i="7"/>
  <c r="H887" i="7"/>
  <c r="H888" i="7"/>
  <c r="H889" i="7"/>
  <c r="H890" i="7"/>
  <c r="H891" i="7"/>
  <c r="H892" i="7"/>
  <c r="H893" i="7"/>
  <c r="H894" i="7"/>
  <c r="H895" i="7"/>
  <c r="H896" i="7"/>
  <c r="H897" i="7"/>
  <c r="H898" i="7"/>
  <c r="H899" i="7"/>
  <c r="H900" i="7"/>
  <c r="H901" i="7"/>
  <c r="H902" i="7"/>
  <c r="H903" i="7"/>
  <c r="H904" i="7"/>
  <c r="H905" i="7"/>
  <c r="H906" i="7"/>
  <c r="H907" i="7"/>
  <c r="H908" i="7"/>
  <c r="H909" i="7"/>
  <c r="H910" i="7"/>
  <c r="H911" i="7"/>
  <c r="H912" i="7"/>
  <c r="H913" i="7"/>
  <c r="H914" i="7"/>
  <c r="H915" i="7"/>
  <c r="H916" i="7"/>
  <c r="H917" i="7"/>
  <c r="H918" i="7"/>
  <c r="H919" i="7"/>
  <c r="H920" i="7"/>
  <c r="H921" i="7"/>
  <c r="H922" i="7"/>
  <c r="H923" i="7"/>
  <c r="H924" i="7"/>
  <c r="H925" i="7"/>
  <c r="H926" i="7"/>
  <c r="H927" i="7"/>
  <c r="H928" i="7"/>
  <c r="H929" i="7"/>
  <c r="H930" i="7"/>
  <c r="H931" i="7"/>
  <c r="H932" i="7"/>
  <c r="H933" i="7"/>
  <c r="H934" i="7"/>
  <c r="H935" i="7"/>
  <c r="H936" i="7"/>
  <c r="H937" i="7"/>
  <c r="H938" i="7"/>
  <c r="H939" i="7"/>
  <c r="H940" i="7"/>
  <c r="H941" i="7"/>
  <c r="H942" i="7"/>
  <c r="H943" i="7"/>
  <c r="H944" i="7"/>
  <c r="H945" i="7"/>
  <c r="H946" i="7"/>
  <c r="H947" i="7"/>
  <c r="H948" i="7"/>
  <c r="H949" i="7"/>
  <c r="H950" i="7"/>
  <c r="H951" i="7"/>
  <c r="H952" i="7"/>
  <c r="H953" i="7"/>
  <c r="H954" i="7"/>
  <c r="H955" i="7"/>
  <c r="H956" i="7"/>
  <c r="H957" i="7"/>
  <c r="H958" i="7"/>
  <c r="H959" i="7"/>
  <c r="H960" i="7"/>
  <c r="H961" i="7"/>
  <c r="H962" i="7"/>
  <c r="H963" i="7"/>
  <c r="H964" i="7"/>
  <c r="H965" i="7"/>
  <c r="H966" i="7"/>
  <c r="H967" i="7"/>
  <c r="H968" i="7"/>
  <c r="H969" i="7"/>
  <c r="H970" i="7"/>
  <c r="H971" i="7"/>
  <c r="H972" i="7"/>
  <c r="H973" i="7"/>
  <c r="H974" i="7"/>
  <c r="H975" i="7"/>
  <c r="H976" i="7"/>
  <c r="H977" i="7"/>
  <c r="H978" i="7"/>
  <c r="H979" i="7"/>
  <c r="H980" i="7"/>
  <c r="H981" i="7"/>
  <c r="H982" i="7"/>
  <c r="H983" i="7"/>
  <c r="H984" i="7"/>
  <c r="H985" i="7"/>
  <c r="H986" i="7"/>
  <c r="H987" i="7"/>
  <c r="H988" i="7"/>
  <c r="H989" i="7"/>
  <c r="H990" i="7"/>
  <c r="H991" i="7"/>
  <c r="H992" i="7"/>
  <c r="H993" i="7"/>
  <c r="H994" i="7"/>
  <c r="H995" i="7"/>
  <c r="H996" i="7"/>
  <c r="H997" i="7"/>
  <c r="H998" i="7"/>
  <c r="H999" i="7"/>
  <c r="H1000" i="7"/>
  <c r="H1001" i="7"/>
  <c r="H1002" i="7"/>
  <c r="H1003" i="7"/>
  <c r="H1004" i="7"/>
  <c r="H1005" i="7"/>
  <c r="H1006" i="7"/>
  <c r="H1007" i="7"/>
  <c r="H1008" i="7"/>
  <c r="H1009" i="7"/>
  <c r="H1010" i="7"/>
  <c r="H1011" i="7"/>
  <c r="H1012" i="7"/>
  <c r="H1013" i="7"/>
  <c r="H1014" i="7"/>
  <c r="H16" i="7"/>
  <c r="H15" i="7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5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2" i="6"/>
  <c r="H653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6" i="6"/>
  <c r="H717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H739" i="6"/>
  <c r="H740" i="6"/>
  <c r="H741" i="6"/>
  <c r="H742" i="6"/>
  <c r="H743" i="6"/>
  <c r="H744" i="6"/>
  <c r="H745" i="6"/>
  <c r="H746" i="6"/>
  <c r="H747" i="6"/>
  <c r="H748" i="6"/>
  <c r="H749" i="6"/>
  <c r="H750" i="6"/>
  <c r="H751" i="6"/>
  <c r="H752" i="6"/>
  <c r="H753" i="6"/>
  <c r="H754" i="6"/>
  <c r="H755" i="6"/>
  <c r="H756" i="6"/>
  <c r="H757" i="6"/>
  <c r="H758" i="6"/>
  <c r="H759" i="6"/>
  <c r="H760" i="6"/>
  <c r="H761" i="6"/>
  <c r="H762" i="6"/>
  <c r="H763" i="6"/>
  <c r="H764" i="6"/>
  <c r="H765" i="6"/>
  <c r="H766" i="6"/>
  <c r="H767" i="6"/>
  <c r="H768" i="6"/>
  <c r="H769" i="6"/>
  <c r="H770" i="6"/>
  <c r="H771" i="6"/>
  <c r="H772" i="6"/>
  <c r="H773" i="6"/>
  <c r="H774" i="6"/>
  <c r="H775" i="6"/>
  <c r="H776" i="6"/>
  <c r="H777" i="6"/>
  <c r="H778" i="6"/>
  <c r="H779" i="6"/>
  <c r="H780" i="6"/>
  <c r="H781" i="6"/>
  <c r="H782" i="6"/>
  <c r="H783" i="6"/>
  <c r="H784" i="6"/>
  <c r="H785" i="6"/>
  <c r="H786" i="6"/>
  <c r="H787" i="6"/>
  <c r="H788" i="6"/>
  <c r="H789" i="6"/>
  <c r="H790" i="6"/>
  <c r="H791" i="6"/>
  <c r="H792" i="6"/>
  <c r="H793" i="6"/>
  <c r="H794" i="6"/>
  <c r="H795" i="6"/>
  <c r="H796" i="6"/>
  <c r="H797" i="6"/>
  <c r="H798" i="6"/>
  <c r="H799" i="6"/>
  <c r="H800" i="6"/>
  <c r="H801" i="6"/>
  <c r="H802" i="6"/>
  <c r="H803" i="6"/>
  <c r="H804" i="6"/>
  <c r="H805" i="6"/>
  <c r="H806" i="6"/>
  <c r="H807" i="6"/>
  <c r="H808" i="6"/>
  <c r="H809" i="6"/>
  <c r="H810" i="6"/>
  <c r="H811" i="6"/>
  <c r="H812" i="6"/>
  <c r="H813" i="6"/>
  <c r="H814" i="6"/>
  <c r="H815" i="6"/>
  <c r="H816" i="6"/>
  <c r="H817" i="6"/>
  <c r="H818" i="6"/>
  <c r="H819" i="6"/>
  <c r="H820" i="6"/>
  <c r="H821" i="6"/>
  <c r="H822" i="6"/>
  <c r="H823" i="6"/>
  <c r="H824" i="6"/>
  <c r="H825" i="6"/>
  <c r="H826" i="6"/>
  <c r="H827" i="6"/>
  <c r="H828" i="6"/>
  <c r="H829" i="6"/>
  <c r="H830" i="6"/>
  <c r="H831" i="6"/>
  <c r="H832" i="6"/>
  <c r="H833" i="6"/>
  <c r="H834" i="6"/>
  <c r="H835" i="6"/>
  <c r="H836" i="6"/>
  <c r="H837" i="6"/>
  <c r="H838" i="6"/>
  <c r="H839" i="6"/>
  <c r="H840" i="6"/>
  <c r="H841" i="6"/>
  <c r="H842" i="6"/>
  <c r="H843" i="6"/>
  <c r="H844" i="6"/>
  <c r="H845" i="6"/>
  <c r="H846" i="6"/>
  <c r="H847" i="6"/>
  <c r="H848" i="6"/>
  <c r="H849" i="6"/>
  <c r="H850" i="6"/>
  <c r="H851" i="6"/>
  <c r="H852" i="6"/>
  <c r="H853" i="6"/>
  <c r="H854" i="6"/>
  <c r="H855" i="6"/>
  <c r="H856" i="6"/>
  <c r="H857" i="6"/>
  <c r="H858" i="6"/>
  <c r="H859" i="6"/>
  <c r="H860" i="6"/>
  <c r="H861" i="6"/>
  <c r="H862" i="6"/>
  <c r="H863" i="6"/>
  <c r="H864" i="6"/>
  <c r="H865" i="6"/>
  <c r="H866" i="6"/>
  <c r="H867" i="6"/>
  <c r="H868" i="6"/>
  <c r="H869" i="6"/>
  <c r="H870" i="6"/>
  <c r="H871" i="6"/>
  <c r="H872" i="6"/>
  <c r="H873" i="6"/>
  <c r="H874" i="6"/>
  <c r="H875" i="6"/>
  <c r="H876" i="6"/>
  <c r="H877" i="6"/>
  <c r="H878" i="6"/>
  <c r="H879" i="6"/>
  <c r="H880" i="6"/>
  <c r="H881" i="6"/>
  <c r="H882" i="6"/>
  <c r="H883" i="6"/>
  <c r="H884" i="6"/>
  <c r="H885" i="6"/>
  <c r="H886" i="6"/>
  <c r="H887" i="6"/>
  <c r="H888" i="6"/>
  <c r="H889" i="6"/>
  <c r="H890" i="6"/>
  <c r="H891" i="6"/>
  <c r="H892" i="6"/>
  <c r="H893" i="6"/>
  <c r="H894" i="6"/>
  <c r="H895" i="6"/>
  <c r="H896" i="6"/>
  <c r="H897" i="6"/>
  <c r="H898" i="6"/>
  <c r="H899" i="6"/>
  <c r="H900" i="6"/>
  <c r="H901" i="6"/>
  <c r="H902" i="6"/>
  <c r="H903" i="6"/>
  <c r="H904" i="6"/>
  <c r="H905" i="6"/>
  <c r="H906" i="6"/>
  <c r="H907" i="6"/>
  <c r="H908" i="6"/>
  <c r="H909" i="6"/>
  <c r="H910" i="6"/>
  <c r="H911" i="6"/>
  <c r="H912" i="6"/>
  <c r="H913" i="6"/>
  <c r="H914" i="6"/>
  <c r="H915" i="6"/>
  <c r="H916" i="6"/>
  <c r="H917" i="6"/>
  <c r="H918" i="6"/>
  <c r="H919" i="6"/>
  <c r="H920" i="6"/>
  <c r="H921" i="6"/>
  <c r="H922" i="6"/>
  <c r="H923" i="6"/>
  <c r="H924" i="6"/>
  <c r="H925" i="6"/>
  <c r="H926" i="6"/>
  <c r="H927" i="6"/>
  <c r="H928" i="6"/>
  <c r="H929" i="6"/>
  <c r="H930" i="6"/>
  <c r="H931" i="6"/>
  <c r="H932" i="6"/>
  <c r="H933" i="6"/>
  <c r="H934" i="6"/>
  <c r="H935" i="6"/>
  <c r="H936" i="6"/>
  <c r="H937" i="6"/>
  <c r="H938" i="6"/>
  <c r="H939" i="6"/>
  <c r="H940" i="6"/>
  <c r="H941" i="6"/>
  <c r="H942" i="6"/>
  <c r="H943" i="6"/>
  <c r="H944" i="6"/>
  <c r="H945" i="6"/>
  <c r="H946" i="6"/>
  <c r="H947" i="6"/>
  <c r="H948" i="6"/>
  <c r="H949" i="6"/>
  <c r="H950" i="6"/>
  <c r="H951" i="6"/>
  <c r="H952" i="6"/>
  <c r="H953" i="6"/>
  <c r="H954" i="6"/>
  <c r="H955" i="6"/>
  <c r="H956" i="6"/>
  <c r="H957" i="6"/>
  <c r="H958" i="6"/>
  <c r="H959" i="6"/>
  <c r="H960" i="6"/>
  <c r="H961" i="6"/>
  <c r="H962" i="6"/>
  <c r="H963" i="6"/>
  <c r="H964" i="6"/>
  <c r="H965" i="6"/>
  <c r="H966" i="6"/>
  <c r="H967" i="6"/>
  <c r="H968" i="6"/>
  <c r="H969" i="6"/>
  <c r="H970" i="6"/>
  <c r="H971" i="6"/>
  <c r="H972" i="6"/>
  <c r="H973" i="6"/>
  <c r="H974" i="6"/>
  <c r="H975" i="6"/>
  <c r="H976" i="6"/>
  <c r="H977" i="6"/>
  <c r="H978" i="6"/>
  <c r="H979" i="6"/>
  <c r="H980" i="6"/>
  <c r="H981" i="6"/>
  <c r="H982" i="6"/>
  <c r="H983" i="6"/>
  <c r="H984" i="6"/>
  <c r="H985" i="6"/>
  <c r="H986" i="6"/>
  <c r="H987" i="6"/>
  <c r="H988" i="6"/>
  <c r="H989" i="6"/>
  <c r="H990" i="6"/>
  <c r="H991" i="6"/>
  <c r="H992" i="6"/>
  <c r="H993" i="6"/>
  <c r="H994" i="6"/>
  <c r="H995" i="6"/>
  <c r="H996" i="6"/>
  <c r="H997" i="6"/>
  <c r="H998" i="6"/>
  <c r="H999" i="6"/>
  <c r="H1000" i="6"/>
  <c r="H1001" i="6"/>
  <c r="H1002" i="6"/>
  <c r="H1003" i="6"/>
  <c r="H1004" i="6"/>
  <c r="H1005" i="6"/>
  <c r="H1006" i="6"/>
  <c r="H1007" i="6"/>
  <c r="H1008" i="6"/>
  <c r="H1009" i="6"/>
  <c r="H1010" i="6"/>
  <c r="H1011" i="6"/>
  <c r="H1012" i="6"/>
  <c r="H1013" i="6"/>
  <c r="H1014" i="6"/>
  <c r="H1015" i="6"/>
  <c r="H1016" i="6"/>
  <c r="H1017" i="6"/>
  <c r="H1018" i="6"/>
  <c r="H1019" i="6"/>
  <c r="H1020" i="6"/>
  <c r="H1021" i="6"/>
  <c r="H1022" i="6"/>
  <c r="H1023" i="6"/>
  <c r="H1024" i="6"/>
  <c r="H1025" i="6"/>
  <c r="H1026" i="6"/>
  <c r="H1027" i="6"/>
  <c r="H1028" i="6"/>
  <c r="H1029" i="6"/>
  <c r="H1030" i="6"/>
  <c r="H1031" i="6"/>
  <c r="H1032" i="6"/>
  <c r="H1033" i="6"/>
  <c r="H1034" i="6"/>
  <c r="H1035" i="6"/>
  <c r="H16" i="6"/>
  <c r="H15" i="6"/>
  <c r="H1495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341" i="5"/>
  <c r="H342" i="5"/>
  <c r="H343" i="5"/>
  <c r="H344" i="5"/>
  <c r="H345" i="5"/>
  <c r="H346" i="5"/>
  <c r="H347" i="5"/>
  <c r="H348" i="5"/>
  <c r="H349" i="5"/>
  <c r="H350" i="5"/>
  <c r="H351" i="5"/>
  <c r="H352" i="5"/>
  <c r="H353" i="5"/>
  <c r="H354" i="5"/>
  <c r="H355" i="5"/>
  <c r="H356" i="5"/>
  <c r="H357" i="5"/>
  <c r="H358" i="5"/>
  <c r="H359" i="5"/>
  <c r="H360" i="5"/>
  <c r="H361" i="5"/>
  <c r="H362" i="5"/>
  <c r="H363" i="5"/>
  <c r="H364" i="5"/>
  <c r="H365" i="5"/>
  <c r="H366" i="5"/>
  <c r="H367" i="5"/>
  <c r="H368" i="5"/>
  <c r="H369" i="5"/>
  <c r="H370" i="5"/>
  <c r="H371" i="5"/>
  <c r="H372" i="5"/>
  <c r="H373" i="5"/>
  <c r="H374" i="5"/>
  <c r="H375" i="5"/>
  <c r="H376" i="5"/>
  <c r="H377" i="5"/>
  <c r="H378" i="5"/>
  <c r="H379" i="5"/>
  <c r="H380" i="5"/>
  <c r="H381" i="5"/>
  <c r="H382" i="5"/>
  <c r="H383" i="5"/>
  <c r="H384" i="5"/>
  <c r="H385" i="5"/>
  <c r="H386" i="5"/>
  <c r="H387" i="5"/>
  <c r="H388" i="5"/>
  <c r="H389" i="5"/>
  <c r="H390" i="5"/>
  <c r="H391" i="5"/>
  <c r="H392" i="5"/>
  <c r="H393" i="5"/>
  <c r="H394" i="5"/>
  <c r="H395" i="5"/>
  <c r="H396" i="5"/>
  <c r="H397" i="5"/>
  <c r="H398" i="5"/>
  <c r="H399" i="5"/>
  <c r="H400" i="5"/>
  <c r="H401" i="5"/>
  <c r="H402" i="5"/>
  <c r="H403" i="5"/>
  <c r="H404" i="5"/>
  <c r="H405" i="5"/>
  <c r="H406" i="5"/>
  <c r="H407" i="5"/>
  <c r="H408" i="5"/>
  <c r="H409" i="5"/>
  <c r="H410" i="5"/>
  <c r="H411" i="5"/>
  <c r="H412" i="5"/>
  <c r="H413" i="5"/>
  <c r="H414" i="5"/>
  <c r="H415" i="5"/>
  <c r="H416" i="5"/>
  <c r="H417" i="5"/>
  <c r="H418" i="5"/>
  <c r="H419" i="5"/>
  <c r="H420" i="5"/>
  <c r="H421" i="5"/>
  <c r="H422" i="5"/>
  <c r="H423" i="5"/>
  <c r="H424" i="5"/>
  <c r="H425" i="5"/>
  <c r="H426" i="5"/>
  <c r="H427" i="5"/>
  <c r="H428" i="5"/>
  <c r="H429" i="5"/>
  <c r="H430" i="5"/>
  <c r="H431" i="5"/>
  <c r="H432" i="5"/>
  <c r="H433" i="5"/>
  <c r="H434" i="5"/>
  <c r="H435" i="5"/>
  <c r="H436" i="5"/>
  <c r="H437" i="5"/>
  <c r="H438" i="5"/>
  <c r="H439" i="5"/>
  <c r="H440" i="5"/>
  <c r="H441" i="5"/>
  <c r="H442" i="5"/>
  <c r="H443" i="5"/>
  <c r="H444" i="5"/>
  <c r="H445" i="5"/>
  <c r="H446" i="5"/>
  <c r="H447" i="5"/>
  <c r="H448" i="5"/>
  <c r="H449" i="5"/>
  <c r="H450" i="5"/>
  <c r="H451" i="5"/>
  <c r="H452" i="5"/>
  <c r="H453" i="5"/>
  <c r="H454" i="5"/>
  <c r="H455" i="5"/>
  <c r="H456" i="5"/>
  <c r="H457" i="5"/>
  <c r="H458" i="5"/>
  <c r="H459" i="5"/>
  <c r="H460" i="5"/>
  <c r="H461" i="5"/>
  <c r="H462" i="5"/>
  <c r="H463" i="5"/>
  <c r="H464" i="5"/>
  <c r="H465" i="5"/>
  <c r="H466" i="5"/>
  <c r="H467" i="5"/>
  <c r="H468" i="5"/>
  <c r="H469" i="5"/>
  <c r="H470" i="5"/>
  <c r="H471" i="5"/>
  <c r="H472" i="5"/>
  <c r="H473" i="5"/>
  <c r="H474" i="5"/>
  <c r="H475" i="5"/>
  <c r="H476" i="5"/>
  <c r="H477" i="5"/>
  <c r="H478" i="5"/>
  <c r="H479" i="5"/>
  <c r="H480" i="5"/>
  <c r="H481" i="5"/>
  <c r="H482" i="5"/>
  <c r="H483" i="5"/>
  <c r="H484" i="5"/>
  <c r="H485" i="5"/>
  <c r="H486" i="5"/>
  <c r="H487" i="5"/>
  <c r="H488" i="5"/>
  <c r="H489" i="5"/>
  <c r="H490" i="5"/>
  <c r="H491" i="5"/>
  <c r="H492" i="5"/>
  <c r="H493" i="5"/>
  <c r="H494" i="5"/>
  <c r="H495" i="5"/>
  <c r="H496" i="5"/>
  <c r="H497" i="5"/>
  <c r="H498" i="5"/>
  <c r="H499" i="5"/>
  <c r="H500" i="5"/>
  <c r="H501" i="5"/>
  <c r="H502" i="5"/>
  <c r="H503" i="5"/>
  <c r="H504" i="5"/>
  <c r="H505" i="5"/>
  <c r="H506" i="5"/>
  <c r="H507" i="5"/>
  <c r="H508" i="5"/>
  <c r="H509" i="5"/>
  <c r="H510" i="5"/>
  <c r="H511" i="5"/>
  <c r="H512" i="5"/>
  <c r="H513" i="5"/>
  <c r="H514" i="5"/>
  <c r="H515" i="5"/>
  <c r="H516" i="5"/>
  <c r="H517" i="5"/>
  <c r="H518" i="5"/>
  <c r="H519" i="5"/>
  <c r="H520" i="5"/>
  <c r="H521" i="5"/>
  <c r="H522" i="5"/>
  <c r="H523" i="5"/>
  <c r="H524" i="5"/>
  <c r="H525" i="5"/>
  <c r="H526" i="5"/>
  <c r="H527" i="5"/>
  <c r="H528" i="5"/>
  <c r="H529" i="5"/>
  <c r="H530" i="5"/>
  <c r="H531" i="5"/>
  <c r="H532" i="5"/>
  <c r="H533" i="5"/>
  <c r="H534" i="5"/>
  <c r="H535" i="5"/>
  <c r="H536" i="5"/>
  <c r="H537" i="5"/>
  <c r="H538" i="5"/>
  <c r="H539" i="5"/>
  <c r="H540" i="5"/>
  <c r="H541" i="5"/>
  <c r="H542" i="5"/>
  <c r="H543" i="5"/>
  <c r="H544" i="5"/>
  <c r="H545" i="5"/>
  <c r="H546" i="5"/>
  <c r="H547" i="5"/>
  <c r="H548" i="5"/>
  <c r="H549" i="5"/>
  <c r="H550" i="5"/>
  <c r="H551" i="5"/>
  <c r="H552" i="5"/>
  <c r="H553" i="5"/>
  <c r="H554" i="5"/>
  <c r="H555" i="5"/>
  <c r="H556" i="5"/>
  <c r="H557" i="5"/>
  <c r="H558" i="5"/>
  <c r="H559" i="5"/>
  <c r="H560" i="5"/>
  <c r="H561" i="5"/>
  <c r="H562" i="5"/>
  <c r="H563" i="5"/>
  <c r="H564" i="5"/>
  <c r="H565" i="5"/>
  <c r="H566" i="5"/>
  <c r="H567" i="5"/>
  <c r="H568" i="5"/>
  <c r="H569" i="5"/>
  <c r="H570" i="5"/>
  <c r="H571" i="5"/>
  <c r="H572" i="5"/>
  <c r="H573" i="5"/>
  <c r="H574" i="5"/>
  <c r="H575" i="5"/>
  <c r="H576" i="5"/>
  <c r="H577" i="5"/>
  <c r="H578" i="5"/>
  <c r="H579" i="5"/>
  <c r="H580" i="5"/>
  <c r="H581" i="5"/>
  <c r="H582" i="5"/>
  <c r="H583" i="5"/>
  <c r="H584" i="5"/>
  <c r="H585" i="5"/>
  <c r="H586" i="5"/>
  <c r="H587" i="5"/>
  <c r="H588" i="5"/>
  <c r="H589" i="5"/>
  <c r="H590" i="5"/>
  <c r="H591" i="5"/>
  <c r="H592" i="5"/>
  <c r="H593" i="5"/>
  <c r="H594" i="5"/>
  <c r="H595" i="5"/>
  <c r="H596" i="5"/>
  <c r="H597" i="5"/>
  <c r="H598" i="5"/>
  <c r="H599" i="5"/>
  <c r="H600" i="5"/>
  <c r="H601" i="5"/>
  <c r="H602" i="5"/>
  <c r="H603" i="5"/>
  <c r="H604" i="5"/>
  <c r="H605" i="5"/>
  <c r="H606" i="5"/>
  <c r="H607" i="5"/>
  <c r="H608" i="5"/>
  <c r="H609" i="5"/>
  <c r="H610" i="5"/>
  <c r="H611" i="5"/>
  <c r="H612" i="5"/>
  <c r="H613" i="5"/>
  <c r="H614" i="5"/>
  <c r="H615" i="5"/>
  <c r="H616" i="5"/>
  <c r="H617" i="5"/>
  <c r="H618" i="5"/>
  <c r="H619" i="5"/>
  <c r="H620" i="5"/>
  <c r="H621" i="5"/>
  <c r="H622" i="5"/>
  <c r="H623" i="5"/>
  <c r="H624" i="5"/>
  <c r="H625" i="5"/>
  <c r="H626" i="5"/>
  <c r="H627" i="5"/>
  <c r="H628" i="5"/>
  <c r="H629" i="5"/>
  <c r="H630" i="5"/>
  <c r="H631" i="5"/>
  <c r="H632" i="5"/>
  <c r="H633" i="5"/>
  <c r="H634" i="5"/>
  <c r="H635" i="5"/>
  <c r="H636" i="5"/>
  <c r="H637" i="5"/>
  <c r="H638" i="5"/>
  <c r="H639" i="5"/>
  <c r="H640" i="5"/>
  <c r="H641" i="5"/>
  <c r="H642" i="5"/>
  <c r="H643" i="5"/>
  <c r="H644" i="5"/>
  <c r="H645" i="5"/>
  <c r="H646" i="5"/>
  <c r="H647" i="5"/>
  <c r="H648" i="5"/>
  <c r="H649" i="5"/>
  <c r="H650" i="5"/>
  <c r="H651" i="5"/>
  <c r="H652" i="5"/>
  <c r="H653" i="5"/>
  <c r="H654" i="5"/>
  <c r="H655" i="5"/>
  <c r="H656" i="5"/>
  <c r="H657" i="5"/>
  <c r="H658" i="5"/>
  <c r="H659" i="5"/>
  <c r="H660" i="5"/>
  <c r="H661" i="5"/>
  <c r="H662" i="5"/>
  <c r="H663" i="5"/>
  <c r="H664" i="5"/>
  <c r="H665" i="5"/>
  <c r="H666" i="5"/>
  <c r="H667" i="5"/>
  <c r="H668" i="5"/>
  <c r="H669" i="5"/>
  <c r="H670" i="5"/>
  <c r="H671" i="5"/>
  <c r="H672" i="5"/>
  <c r="H673" i="5"/>
  <c r="H674" i="5"/>
  <c r="H675" i="5"/>
  <c r="H676" i="5"/>
  <c r="H677" i="5"/>
  <c r="H678" i="5"/>
  <c r="H679" i="5"/>
  <c r="H680" i="5"/>
  <c r="H681" i="5"/>
  <c r="H682" i="5"/>
  <c r="H683" i="5"/>
  <c r="H684" i="5"/>
  <c r="H685" i="5"/>
  <c r="H686" i="5"/>
  <c r="H687" i="5"/>
  <c r="H688" i="5"/>
  <c r="H689" i="5"/>
  <c r="H690" i="5"/>
  <c r="H691" i="5"/>
  <c r="H692" i="5"/>
  <c r="H693" i="5"/>
  <c r="H694" i="5"/>
  <c r="H695" i="5"/>
  <c r="H696" i="5"/>
  <c r="H697" i="5"/>
  <c r="H698" i="5"/>
  <c r="H699" i="5"/>
  <c r="H700" i="5"/>
  <c r="H701" i="5"/>
  <c r="H702" i="5"/>
  <c r="H703" i="5"/>
  <c r="H704" i="5"/>
  <c r="H705" i="5"/>
  <c r="H706" i="5"/>
  <c r="H707" i="5"/>
  <c r="H708" i="5"/>
  <c r="H709" i="5"/>
  <c r="H710" i="5"/>
  <c r="H711" i="5"/>
  <c r="H712" i="5"/>
  <c r="H713" i="5"/>
  <c r="H714" i="5"/>
  <c r="H715" i="5"/>
  <c r="H716" i="5"/>
  <c r="H717" i="5"/>
  <c r="H718" i="5"/>
  <c r="H719" i="5"/>
  <c r="H720" i="5"/>
  <c r="H721" i="5"/>
  <c r="H722" i="5"/>
  <c r="H723" i="5"/>
  <c r="H724" i="5"/>
  <c r="H725" i="5"/>
  <c r="H726" i="5"/>
  <c r="H727" i="5"/>
  <c r="H728" i="5"/>
  <c r="H729" i="5"/>
  <c r="H730" i="5"/>
  <c r="H731" i="5"/>
  <c r="H732" i="5"/>
  <c r="H733" i="5"/>
  <c r="H734" i="5"/>
  <c r="H735" i="5"/>
  <c r="H736" i="5"/>
  <c r="H737" i="5"/>
  <c r="H738" i="5"/>
  <c r="H739" i="5"/>
  <c r="H740" i="5"/>
  <c r="H741" i="5"/>
  <c r="H742" i="5"/>
  <c r="H743" i="5"/>
  <c r="H744" i="5"/>
  <c r="H745" i="5"/>
  <c r="H746" i="5"/>
  <c r="H747" i="5"/>
  <c r="H748" i="5"/>
  <c r="H749" i="5"/>
  <c r="H750" i="5"/>
  <c r="H751" i="5"/>
  <c r="H752" i="5"/>
  <c r="H753" i="5"/>
  <c r="H754" i="5"/>
  <c r="H755" i="5"/>
  <c r="H756" i="5"/>
  <c r="H757" i="5"/>
  <c r="H758" i="5"/>
  <c r="H759" i="5"/>
  <c r="H760" i="5"/>
  <c r="H761" i="5"/>
  <c r="H762" i="5"/>
  <c r="H763" i="5"/>
  <c r="H764" i="5"/>
  <c r="H765" i="5"/>
  <c r="H766" i="5"/>
  <c r="H767" i="5"/>
  <c r="H768" i="5"/>
  <c r="H769" i="5"/>
  <c r="H770" i="5"/>
  <c r="H771" i="5"/>
  <c r="H772" i="5"/>
  <c r="H773" i="5"/>
  <c r="H774" i="5"/>
  <c r="H775" i="5"/>
  <c r="H776" i="5"/>
  <c r="H777" i="5"/>
  <c r="H778" i="5"/>
  <c r="H779" i="5"/>
  <c r="H780" i="5"/>
  <c r="H781" i="5"/>
  <c r="H782" i="5"/>
  <c r="H783" i="5"/>
  <c r="H784" i="5"/>
  <c r="H785" i="5"/>
  <c r="H786" i="5"/>
  <c r="H787" i="5"/>
  <c r="H788" i="5"/>
  <c r="H789" i="5"/>
  <c r="H790" i="5"/>
  <c r="H791" i="5"/>
  <c r="H792" i="5"/>
  <c r="H793" i="5"/>
  <c r="H794" i="5"/>
  <c r="H795" i="5"/>
  <c r="H796" i="5"/>
  <c r="H797" i="5"/>
  <c r="H798" i="5"/>
  <c r="H799" i="5"/>
  <c r="H800" i="5"/>
  <c r="H801" i="5"/>
  <c r="H802" i="5"/>
  <c r="H803" i="5"/>
  <c r="H804" i="5"/>
  <c r="H805" i="5"/>
  <c r="H806" i="5"/>
  <c r="H807" i="5"/>
  <c r="H808" i="5"/>
  <c r="H809" i="5"/>
  <c r="H810" i="5"/>
  <c r="H811" i="5"/>
  <c r="H812" i="5"/>
  <c r="H813" i="5"/>
  <c r="H814" i="5"/>
  <c r="H815" i="5"/>
  <c r="H816" i="5"/>
  <c r="H817" i="5"/>
  <c r="H818" i="5"/>
  <c r="H819" i="5"/>
  <c r="H820" i="5"/>
  <c r="H821" i="5"/>
  <c r="H822" i="5"/>
  <c r="H823" i="5"/>
  <c r="H824" i="5"/>
  <c r="H825" i="5"/>
  <c r="H826" i="5"/>
  <c r="H827" i="5"/>
  <c r="H828" i="5"/>
  <c r="H829" i="5"/>
  <c r="H830" i="5"/>
  <c r="H831" i="5"/>
  <c r="H832" i="5"/>
  <c r="H833" i="5"/>
  <c r="H834" i="5"/>
  <c r="H835" i="5"/>
  <c r="H836" i="5"/>
  <c r="H837" i="5"/>
  <c r="H838" i="5"/>
  <c r="H839" i="5"/>
  <c r="H840" i="5"/>
  <c r="H841" i="5"/>
  <c r="H842" i="5"/>
  <c r="H843" i="5"/>
  <c r="H844" i="5"/>
  <c r="H845" i="5"/>
  <c r="H846" i="5"/>
  <c r="H847" i="5"/>
  <c r="H848" i="5"/>
  <c r="H849" i="5"/>
  <c r="H850" i="5"/>
  <c r="H851" i="5"/>
  <c r="H852" i="5"/>
  <c r="H853" i="5"/>
  <c r="H854" i="5"/>
  <c r="H855" i="5"/>
  <c r="H856" i="5"/>
  <c r="H857" i="5"/>
  <c r="H858" i="5"/>
  <c r="H859" i="5"/>
  <c r="H860" i="5"/>
  <c r="H861" i="5"/>
  <c r="H862" i="5"/>
  <c r="H863" i="5"/>
  <c r="H864" i="5"/>
  <c r="H865" i="5"/>
  <c r="H866" i="5"/>
  <c r="H867" i="5"/>
  <c r="H868" i="5"/>
  <c r="H869" i="5"/>
  <c r="H870" i="5"/>
  <c r="H871" i="5"/>
  <c r="H872" i="5"/>
  <c r="H873" i="5"/>
  <c r="H874" i="5"/>
  <c r="H875" i="5"/>
  <c r="H876" i="5"/>
  <c r="H877" i="5"/>
  <c r="H878" i="5"/>
  <c r="H879" i="5"/>
  <c r="H880" i="5"/>
  <c r="H881" i="5"/>
  <c r="H882" i="5"/>
  <c r="H883" i="5"/>
  <c r="H884" i="5"/>
  <c r="H885" i="5"/>
  <c r="H886" i="5"/>
  <c r="H887" i="5"/>
  <c r="H888" i="5"/>
  <c r="H889" i="5"/>
  <c r="H890" i="5"/>
  <c r="H891" i="5"/>
  <c r="H892" i="5"/>
  <c r="H893" i="5"/>
  <c r="H894" i="5"/>
  <c r="H895" i="5"/>
  <c r="H896" i="5"/>
  <c r="H897" i="5"/>
  <c r="H898" i="5"/>
  <c r="H899" i="5"/>
  <c r="H900" i="5"/>
  <c r="H901" i="5"/>
  <c r="H902" i="5"/>
  <c r="H903" i="5"/>
  <c r="H904" i="5"/>
  <c r="H905" i="5"/>
  <c r="H906" i="5"/>
  <c r="H907" i="5"/>
  <c r="H908" i="5"/>
  <c r="H909" i="5"/>
  <c r="H910" i="5"/>
  <c r="H911" i="5"/>
  <c r="H912" i="5"/>
  <c r="H913" i="5"/>
  <c r="H914" i="5"/>
  <c r="H915" i="5"/>
  <c r="H916" i="5"/>
  <c r="H917" i="5"/>
  <c r="H918" i="5"/>
  <c r="H919" i="5"/>
  <c r="H920" i="5"/>
  <c r="H921" i="5"/>
  <c r="H922" i="5"/>
  <c r="H923" i="5"/>
  <c r="H924" i="5"/>
  <c r="H925" i="5"/>
  <c r="H926" i="5"/>
  <c r="H927" i="5"/>
  <c r="H928" i="5"/>
  <c r="H929" i="5"/>
  <c r="H930" i="5"/>
  <c r="H931" i="5"/>
  <c r="H932" i="5"/>
  <c r="H933" i="5"/>
  <c r="H934" i="5"/>
  <c r="H935" i="5"/>
  <c r="H936" i="5"/>
  <c r="H937" i="5"/>
  <c r="H938" i="5"/>
  <c r="H939" i="5"/>
  <c r="H940" i="5"/>
  <c r="H941" i="5"/>
  <c r="H942" i="5"/>
  <c r="H943" i="5"/>
  <c r="H944" i="5"/>
  <c r="H945" i="5"/>
  <c r="H946" i="5"/>
  <c r="H947" i="5"/>
  <c r="H948" i="5"/>
  <c r="H949" i="5"/>
  <c r="H950" i="5"/>
  <c r="H951" i="5"/>
  <c r="H952" i="5"/>
  <c r="H953" i="5"/>
  <c r="H954" i="5"/>
  <c r="H955" i="5"/>
  <c r="H956" i="5"/>
  <c r="H957" i="5"/>
  <c r="H958" i="5"/>
  <c r="H959" i="5"/>
  <c r="H960" i="5"/>
  <c r="H961" i="5"/>
  <c r="H962" i="5"/>
  <c r="H963" i="5"/>
  <c r="H964" i="5"/>
  <c r="H965" i="5"/>
  <c r="H966" i="5"/>
  <c r="H967" i="5"/>
  <c r="H968" i="5"/>
  <c r="H969" i="5"/>
  <c r="H970" i="5"/>
  <c r="H971" i="5"/>
  <c r="H972" i="5"/>
  <c r="H973" i="5"/>
  <c r="H974" i="5"/>
  <c r="H975" i="5"/>
  <c r="H976" i="5"/>
  <c r="H977" i="5"/>
  <c r="H978" i="5"/>
  <c r="H979" i="5"/>
  <c r="H980" i="5"/>
  <c r="H981" i="5"/>
  <c r="H982" i="5"/>
  <c r="H983" i="5"/>
  <c r="H984" i="5"/>
  <c r="H985" i="5"/>
  <c r="H986" i="5"/>
  <c r="H987" i="5"/>
  <c r="H988" i="5"/>
  <c r="H989" i="5"/>
  <c r="H990" i="5"/>
  <c r="H991" i="5"/>
  <c r="H992" i="5"/>
  <c r="H993" i="5"/>
  <c r="H994" i="5"/>
  <c r="H995" i="5"/>
  <c r="H996" i="5"/>
  <c r="H997" i="5"/>
  <c r="H998" i="5"/>
  <c r="H999" i="5"/>
  <c r="H1000" i="5"/>
  <c r="H1001" i="5"/>
  <c r="H1002" i="5"/>
  <c r="H1003" i="5"/>
  <c r="H1004" i="5"/>
  <c r="H1005" i="5"/>
  <c r="H1006" i="5"/>
  <c r="H1007" i="5"/>
  <c r="H1008" i="5"/>
  <c r="H1009" i="5"/>
  <c r="H1010" i="5"/>
  <c r="H1011" i="5"/>
  <c r="H1012" i="5"/>
  <c r="H1013" i="5"/>
  <c r="H1014" i="5"/>
  <c r="H1015" i="5"/>
  <c r="H1016" i="5"/>
  <c r="H1017" i="5"/>
  <c r="H1018" i="5"/>
  <c r="H1019" i="5"/>
  <c r="H1020" i="5"/>
  <c r="H1021" i="5"/>
  <c r="H1022" i="5"/>
  <c r="H1023" i="5"/>
  <c r="H1024" i="5"/>
  <c r="H1025" i="5"/>
  <c r="H1026" i="5"/>
  <c r="H1027" i="5"/>
  <c r="H1028" i="5"/>
  <c r="H1029" i="5"/>
  <c r="H1030" i="5"/>
  <c r="H1031" i="5"/>
  <c r="H1032" i="5"/>
  <c r="H1033" i="5"/>
  <c r="H1034" i="5"/>
  <c r="H1035" i="5"/>
  <c r="H1036" i="5"/>
  <c r="H1037" i="5"/>
  <c r="H1038" i="5"/>
  <c r="H1039" i="5"/>
  <c r="H1040" i="5"/>
  <c r="H1041" i="5"/>
  <c r="H1042" i="5"/>
  <c r="H1043" i="5"/>
  <c r="H1044" i="5"/>
  <c r="H1045" i="5"/>
  <c r="H1046" i="5"/>
  <c r="H1047" i="5"/>
  <c r="H1048" i="5"/>
  <c r="H1049" i="5"/>
  <c r="H1050" i="5"/>
  <c r="H1051" i="5"/>
  <c r="H1052" i="5"/>
  <c r="H1053" i="5"/>
  <c r="H1054" i="5"/>
  <c r="H1055" i="5"/>
  <c r="H1056" i="5"/>
  <c r="H1057" i="5"/>
  <c r="H1058" i="5"/>
  <c r="H1059" i="5"/>
  <c r="H1060" i="5"/>
  <c r="H1061" i="5"/>
  <c r="H1062" i="5"/>
  <c r="H1063" i="5"/>
  <c r="H1064" i="5"/>
  <c r="H1065" i="5"/>
  <c r="H1066" i="5"/>
  <c r="H1067" i="5"/>
  <c r="H1068" i="5"/>
  <c r="H1069" i="5"/>
  <c r="H1070" i="5"/>
  <c r="H1071" i="5"/>
  <c r="H1072" i="5"/>
  <c r="H1073" i="5"/>
  <c r="H1074" i="5"/>
  <c r="H1075" i="5"/>
  <c r="H1076" i="5"/>
  <c r="H1077" i="5"/>
  <c r="H1078" i="5"/>
  <c r="H1079" i="5"/>
  <c r="H1080" i="5"/>
  <c r="H1081" i="5"/>
  <c r="H1082" i="5"/>
  <c r="H1083" i="5"/>
  <c r="H1084" i="5"/>
  <c r="H1085" i="5"/>
  <c r="H1086" i="5"/>
  <c r="H1087" i="5"/>
  <c r="H1088" i="5"/>
  <c r="H1089" i="5"/>
  <c r="H1090" i="5"/>
  <c r="H1091" i="5"/>
  <c r="H1092" i="5"/>
  <c r="H1093" i="5"/>
  <c r="H1094" i="5"/>
  <c r="H1095" i="5"/>
  <c r="H1096" i="5"/>
  <c r="H1097" i="5"/>
  <c r="H1098" i="5"/>
  <c r="H1099" i="5"/>
  <c r="H1100" i="5"/>
  <c r="H1101" i="5"/>
  <c r="H1102" i="5"/>
  <c r="H1103" i="5"/>
  <c r="H1104" i="5"/>
  <c r="H1105" i="5"/>
  <c r="H1106" i="5"/>
  <c r="H1107" i="5"/>
  <c r="H1108" i="5"/>
  <c r="H1109" i="5"/>
  <c r="H1110" i="5"/>
  <c r="H1111" i="5"/>
  <c r="H1112" i="5"/>
  <c r="H1113" i="5"/>
  <c r="H1114" i="5"/>
  <c r="H1115" i="5"/>
  <c r="H1116" i="5"/>
  <c r="H1117" i="5"/>
  <c r="H1118" i="5"/>
  <c r="H1119" i="5"/>
  <c r="H1120" i="5"/>
  <c r="H1121" i="5"/>
  <c r="H1122" i="5"/>
  <c r="H1123" i="5"/>
  <c r="H1124" i="5"/>
  <c r="H1125" i="5"/>
  <c r="H1126" i="5"/>
  <c r="H1127" i="5"/>
  <c r="H1128" i="5"/>
  <c r="H1129" i="5"/>
  <c r="H1130" i="5"/>
  <c r="H1131" i="5"/>
  <c r="H1132" i="5"/>
  <c r="H1133" i="5"/>
  <c r="H1134" i="5"/>
  <c r="H1135" i="5"/>
  <c r="H1136" i="5"/>
  <c r="H1137" i="5"/>
  <c r="H1138" i="5"/>
  <c r="H1139" i="5"/>
  <c r="H1140" i="5"/>
  <c r="H1141" i="5"/>
  <c r="H1142" i="5"/>
  <c r="H1143" i="5"/>
  <c r="H1144" i="5"/>
  <c r="H1145" i="5"/>
  <c r="H1146" i="5"/>
  <c r="H1147" i="5"/>
  <c r="H1148" i="5"/>
  <c r="H1149" i="5"/>
  <c r="H1150" i="5"/>
  <c r="H1151" i="5"/>
  <c r="H1152" i="5"/>
  <c r="H1153" i="5"/>
  <c r="H1154" i="5"/>
  <c r="H1155" i="5"/>
  <c r="H1156" i="5"/>
  <c r="H1157" i="5"/>
  <c r="H1158" i="5"/>
  <c r="H1159" i="5"/>
  <c r="H1160" i="5"/>
  <c r="H1161" i="5"/>
  <c r="H1162" i="5"/>
  <c r="H1163" i="5"/>
  <c r="H1164" i="5"/>
  <c r="H1165" i="5"/>
  <c r="H1166" i="5"/>
  <c r="H1167" i="5"/>
  <c r="H1168" i="5"/>
  <c r="H1169" i="5"/>
  <c r="H1170" i="5"/>
  <c r="H1171" i="5"/>
  <c r="H1172" i="5"/>
  <c r="H1173" i="5"/>
  <c r="H1174" i="5"/>
  <c r="H1175" i="5"/>
  <c r="H1176" i="5"/>
  <c r="H1177" i="5"/>
  <c r="H1178" i="5"/>
  <c r="H1179" i="5"/>
  <c r="H1180" i="5"/>
  <c r="H1181" i="5"/>
  <c r="H1182" i="5"/>
  <c r="H1183" i="5"/>
  <c r="H1184" i="5"/>
  <c r="H1185" i="5"/>
  <c r="H1186" i="5"/>
  <c r="H1187" i="5"/>
  <c r="H1188" i="5"/>
  <c r="H1189" i="5"/>
  <c r="H1190" i="5"/>
  <c r="H1191" i="5"/>
  <c r="H1192" i="5"/>
  <c r="H1193" i="5"/>
  <c r="H1194" i="5"/>
  <c r="H1195" i="5"/>
  <c r="H1196" i="5"/>
  <c r="H1197" i="5"/>
  <c r="H1198" i="5"/>
  <c r="H1199" i="5"/>
  <c r="H1200" i="5"/>
  <c r="H1201" i="5"/>
  <c r="H1202" i="5"/>
  <c r="H1203" i="5"/>
  <c r="H1204" i="5"/>
  <c r="H1205" i="5"/>
  <c r="H1206" i="5"/>
  <c r="H1207" i="5"/>
  <c r="H1208" i="5"/>
  <c r="H1209" i="5"/>
  <c r="H1210" i="5"/>
  <c r="H1211" i="5"/>
  <c r="H1212" i="5"/>
  <c r="H1213" i="5"/>
  <c r="H1214" i="5"/>
  <c r="H1215" i="5"/>
  <c r="H1216" i="5"/>
  <c r="H1217" i="5"/>
  <c r="H1218" i="5"/>
  <c r="H1219" i="5"/>
  <c r="H1220" i="5"/>
  <c r="H1221" i="5"/>
  <c r="H1222" i="5"/>
  <c r="H1223" i="5"/>
  <c r="H1224" i="5"/>
  <c r="H1225" i="5"/>
  <c r="H1226" i="5"/>
  <c r="H1227" i="5"/>
  <c r="H1228" i="5"/>
  <c r="H1229" i="5"/>
  <c r="H1230" i="5"/>
  <c r="H1231" i="5"/>
  <c r="H1232" i="5"/>
  <c r="H1233" i="5"/>
  <c r="H1234" i="5"/>
  <c r="H1235" i="5"/>
  <c r="H1236" i="5"/>
  <c r="H1237" i="5"/>
  <c r="H1238" i="5"/>
  <c r="H1239" i="5"/>
  <c r="H1240" i="5"/>
  <c r="H1241" i="5"/>
  <c r="H1242" i="5"/>
  <c r="H1243" i="5"/>
  <c r="H1244" i="5"/>
  <c r="H1245" i="5"/>
  <c r="H1246" i="5"/>
  <c r="H1247" i="5"/>
  <c r="H1248" i="5"/>
  <c r="H1249" i="5"/>
  <c r="H1250" i="5"/>
  <c r="H1251" i="5"/>
  <c r="H1252" i="5"/>
  <c r="H1253" i="5"/>
  <c r="H1254" i="5"/>
  <c r="H1255" i="5"/>
  <c r="H1256" i="5"/>
  <c r="H1257" i="5"/>
  <c r="H1258" i="5"/>
  <c r="H1259" i="5"/>
  <c r="H1260" i="5"/>
  <c r="H1261" i="5"/>
  <c r="H1262" i="5"/>
  <c r="H1263" i="5"/>
  <c r="H1264" i="5"/>
  <c r="H1265" i="5"/>
  <c r="H1266" i="5"/>
  <c r="H1267" i="5"/>
  <c r="H1268" i="5"/>
  <c r="H1269" i="5"/>
  <c r="H1270" i="5"/>
  <c r="H1271" i="5"/>
  <c r="H1272" i="5"/>
  <c r="H1273" i="5"/>
  <c r="H1274" i="5"/>
  <c r="H1275" i="5"/>
  <c r="H1276" i="5"/>
  <c r="H1277" i="5"/>
  <c r="H1278" i="5"/>
  <c r="H1279" i="5"/>
  <c r="H1280" i="5"/>
  <c r="H1281" i="5"/>
  <c r="H1282" i="5"/>
  <c r="H1283" i="5"/>
  <c r="H1284" i="5"/>
  <c r="H1285" i="5"/>
  <c r="H1286" i="5"/>
  <c r="H1287" i="5"/>
  <c r="H1288" i="5"/>
  <c r="H1289" i="5"/>
  <c r="H1290" i="5"/>
  <c r="H1291" i="5"/>
  <c r="H1292" i="5"/>
  <c r="H1293" i="5"/>
  <c r="H1294" i="5"/>
  <c r="H1295" i="5"/>
  <c r="H1296" i="5"/>
  <c r="H1297" i="5"/>
  <c r="H1298" i="5"/>
  <c r="H1299" i="5"/>
  <c r="H1300" i="5"/>
  <c r="H1301" i="5"/>
  <c r="H1302" i="5"/>
  <c r="H1303" i="5"/>
  <c r="H1304" i="5"/>
  <c r="H1305" i="5"/>
  <c r="H1306" i="5"/>
  <c r="H1307" i="5"/>
  <c r="H1308" i="5"/>
  <c r="H1309" i="5"/>
  <c r="H1310" i="5"/>
  <c r="H1311" i="5"/>
  <c r="H1312" i="5"/>
  <c r="H1313" i="5"/>
  <c r="H1314" i="5"/>
  <c r="H1315" i="5"/>
  <c r="H1316" i="5"/>
  <c r="H1317" i="5"/>
  <c r="H1318" i="5"/>
  <c r="H1319" i="5"/>
  <c r="H1320" i="5"/>
  <c r="H1321" i="5"/>
  <c r="H1322" i="5"/>
  <c r="H1323" i="5"/>
  <c r="H1324" i="5"/>
  <c r="H1325" i="5"/>
  <c r="H1326" i="5"/>
  <c r="H1327" i="5"/>
  <c r="H1328" i="5"/>
  <c r="H1329" i="5"/>
  <c r="H1330" i="5"/>
  <c r="H1331" i="5"/>
  <c r="H1332" i="5"/>
  <c r="H1333" i="5"/>
  <c r="H1334" i="5"/>
  <c r="H1335" i="5"/>
  <c r="H1336" i="5"/>
  <c r="H1337" i="5"/>
  <c r="H1338" i="5"/>
  <c r="H1339" i="5"/>
  <c r="H1340" i="5"/>
  <c r="H1341" i="5"/>
  <c r="H1342" i="5"/>
  <c r="H1343" i="5"/>
  <c r="H1344" i="5"/>
  <c r="H1345" i="5"/>
  <c r="H1346" i="5"/>
  <c r="H1347" i="5"/>
  <c r="H1348" i="5"/>
  <c r="H1349" i="5"/>
  <c r="H1350" i="5"/>
  <c r="H1351" i="5"/>
  <c r="H1352" i="5"/>
  <c r="H1353" i="5"/>
  <c r="H1354" i="5"/>
  <c r="H1355" i="5"/>
  <c r="H1356" i="5"/>
  <c r="H1357" i="5"/>
  <c r="H1358" i="5"/>
  <c r="H1359" i="5"/>
  <c r="H1360" i="5"/>
  <c r="H1361" i="5"/>
  <c r="H1362" i="5"/>
  <c r="H1363" i="5"/>
  <c r="H1364" i="5"/>
  <c r="H1365" i="5"/>
  <c r="H1366" i="5"/>
  <c r="H1367" i="5"/>
  <c r="H1368" i="5"/>
  <c r="H1369" i="5"/>
  <c r="H1370" i="5"/>
  <c r="H1371" i="5"/>
  <c r="H1372" i="5"/>
  <c r="H1373" i="5"/>
  <c r="H1374" i="5"/>
  <c r="H1375" i="5"/>
  <c r="H1376" i="5"/>
  <c r="H1377" i="5"/>
  <c r="H1378" i="5"/>
  <c r="H1379" i="5"/>
  <c r="H1380" i="5"/>
  <c r="H1381" i="5"/>
  <c r="H1382" i="5"/>
  <c r="H1383" i="5"/>
  <c r="H1384" i="5"/>
  <c r="H1385" i="5"/>
  <c r="H1386" i="5"/>
  <c r="H1387" i="5"/>
  <c r="H1388" i="5"/>
  <c r="H1389" i="5"/>
  <c r="H1390" i="5"/>
  <c r="H1391" i="5"/>
  <c r="H1392" i="5"/>
  <c r="H1393" i="5"/>
  <c r="H1394" i="5"/>
  <c r="H1395" i="5"/>
  <c r="H1396" i="5"/>
  <c r="H1397" i="5"/>
  <c r="H1398" i="5"/>
  <c r="H1399" i="5"/>
  <c r="H1400" i="5"/>
  <c r="H1401" i="5"/>
  <c r="H1402" i="5"/>
  <c r="H1403" i="5"/>
  <c r="H1404" i="5"/>
  <c r="H1405" i="5"/>
  <c r="H1406" i="5"/>
  <c r="H1407" i="5"/>
  <c r="H1408" i="5"/>
  <c r="H1409" i="5"/>
  <c r="H1410" i="5"/>
  <c r="H1411" i="5"/>
  <c r="H1412" i="5"/>
  <c r="H1413" i="5"/>
  <c r="H1414" i="5"/>
  <c r="H1415" i="5"/>
  <c r="H1416" i="5"/>
  <c r="H1417" i="5"/>
  <c r="H1418" i="5"/>
  <c r="H1419" i="5"/>
  <c r="H1420" i="5"/>
  <c r="H1421" i="5"/>
  <c r="H1422" i="5"/>
  <c r="H1423" i="5"/>
  <c r="H1424" i="5"/>
  <c r="H1425" i="5"/>
  <c r="H1426" i="5"/>
  <c r="H1427" i="5"/>
  <c r="H1428" i="5"/>
  <c r="H1429" i="5"/>
  <c r="H1430" i="5"/>
  <c r="H1431" i="5"/>
  <c r="H1432" i="5"/>
  <c r="H1433" i="5"/>
  <c r="H1434" i="5"/>
  <c r="H1435" i="5"/>
  <c r="H1436" i="5"/>
  <c r="H1437" i="5"/>
  <c r="H1438" i="5"/>
  <c r="H1439" i="5"/>
  <c r="H1440" i="5"/>
  <c r="H1441" i="5"/>
  <c r="H1442" i="5"/>
  <c r="H1443" i="5"/>
  <c r="H1444" i="5"/>
  <c r="H1445" i="5"/>
  <c r="H1446" i="5"/>
  <c r="H1447" i="5"/>
  <c r="H1448" i="5"/>
  <c r="H1449" i="5"/>
  <c r="H1450" i="5"/>
  <c r="H1451" i="5"/>
  <c r="H1452" i="5"/>
  <c r="H1453" i="5"/>
  <c r="H1454" i="5"/>
  <c r="H1455" i="5"/>
  <c r="H1456" i="5"/>
  <c r="H1457" i="5"/>
  <c r="H1458" i="5"/>
  <c r="H1459" i="5"/>
  <c r="H1460" i="5"/>
  <c r="H1461" i="5"/>
  <c r="H1462" i="5"/>
  <c r="H1463" i="5"/>
  <c r="H1464" i="5"/>
  <c r="H1465" i="5"/>
  <c r="H1466" i="5"/>
  <c r="H1467" i="5"/>
  <c r="H1468" i="5"/>
  <c r="H1469" i="5"/>
  <c r="H1470" i="5"/>
  <c r="H1471" i="5"/>
  <c r="H1472" i="5"/>
  <c r="H1473" i="5"/>
  <c r="H1474" i="5"/>
  <c r="H1475" i="5"/>
  <c r="H1476" i="5"/>
  <c r="H1477" i="5"/>
  <c r="H1478" i="5"/>
  <c r="H1479" i="5"/>
  <c r="H1480" i="5"/>
  <c r="H1481" i="5"/>
  <c r="H1482" i="5"/>
  <c r="H1483" i="5"/>
  <c r="H1484" i="5"/>
  <c r="H1485" i="5"/>
  <c r="H1486" i="5"/>
  <c r="H1487" i="5"/>
  <c r="H1488" i="5"/>
  <c r="H1489" i="5"/>
  <c r="H1490" i="5"/>
  <c r="H1491" i="5"/>
  <c r="H1492" i="5"/>
  <c r="H1493" i="5"/>
  <c r="H1494" i="5"/>
  <c r="H16" i="5"/>
  <c r="H15" i="5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16" i="4"/>
  <c r="H15" i="4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16" i="3"/>
  <c r="H15" i="3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17" i="2"/>
  <c r="H16" i="2"/>
  <c r="H15" i="2"/>
  <c r="I15" i="12"/>
  <c r="I617" i="12"/>
  <c r="J617" i="12"/>
  <c r="K617" i="12"/>
  <c r="L617" i="12"/>
  <c r="I618" i="12"/>
  <c r="J618" i="12"/>
  <c r="K618" i="12"/>
  <c r="L618" i="12"/>
  <c r="I619" i="12"/>
  <c r="J619" i="12"/>
  <c r="K619" i="12"/>
  <c r="L619" i="12"/>
  <c r="I620" i="12"/>
  <c r="J620" i="12"/>
  <c r="K620" i="12"/>
  <c r="L620" i="12"/>
  <c r="I621" i="12"/>
  <c r="J621" i="12"/>
  <c r="K621" i="12"/>
  <c r="L621" i="12"/>
  <c r="I622" i="12"/>
  <c r="J622" i="12"/>
  <c r="K622" i="12"/>
  <c r="L622" i="12"/>
  <c r="I623" i="12"/>
  <c r="J623" i="12"/>
  <c r="K623" i="12"/>
  <c r="L623" i="12"/>
  <c r="I624" i="12"/>
  <c r="J624" i="12"/>
  <c r="K624" i="12"/>
  <c r="L624" i="12"/>
  <c r="I625" i="12"/>
  <c r="J625" i="12"/>
  <c r="K625" i="12"/>
  <c r="L625" i="12"/>
  <c r="I626" i="12"/>
  <c r="J626" i="12"/>
  <c r="K626" i="12"/>
  <c r="L626" i="12"/>
  <c r="I627" i="12"/>
  <c r="J627" i="12"/>
  <c r="K627" i="12"/>
  <c r="L627" i="12"/>
  <c r="I628" i="12"/>
  <c r="J628" i="12"/>
  <c r="K628" i="12"/>
  <c r="L628" i="12"/>
  <c r="I629" i="12"/>
  <c r="J629" i="12"/>
  <c r="K629" i="12"/>
  <c r="L629" i="12"/>
  <c r="I630" i="12"/>
  <c r="J630" i="12"/>
  <c r="K630" i="12"/>
  <c r="L630" i="12"/>
  <c r="I631" i="12"/>
  <c r="J631" i="12"/>
  <c r="K631" i="12"/>
  <c r="L631" i="12"/>
  <c r="I632" i="12"/>
  <c r="J632" i="12"/>
  <c r="K632" i="12"/>
  <c r="L632" i="12"/>
  <c r="I633" i="12"/>
  <c r="J633" i="12"/>
  <c r="K633" i="12"/>
  <c r="L633" i="12"/>
  <c r="I634" i="12"/>
  <c r="J634" i="12"/>
  <c r="K634" i="12"/>
  <c r="L634" i="12"/>
  <c r="I635" i="12"/>
  <c r="J635" i="12"/>
  <c r="K635" i="12"/>
  <c r="L635" i="12"/>
  <c r="I636" i="12"/>
  <c r="J636" i="12"/>
  <c r="K636" i="12"/>
  <c r="L636" i="12"/>
  <c r="I637" i="12"/>
  <c r="J637" i="12"/>
  <c r="K637" i="12"/>
  <c r="L637" i="12"/>
  <c r="I638" i="12"/>
  <c r="J638" i="12"/>
  <c r="K638" i="12"/>
  <c r="L638" i="12"/>
  <c r="I639" i="12"/>
  <c r="J639" i="12"/>
  <c r="K639" i="12"/>
  <c r="L639" i="12"/>
  <c r="I640" i="12"/>
  <c r="J640" i="12"/>
  <c r="K640" i="12"/>
  <c r="L640" i="12"/>
  <c r="I641" i="12"/>
  <c r="J641" i="12"/>
  <c r="K641" i="12"/>
  <c r="L641" i="12"/>
  <c r="I642" i="12"/>
  <c r="J642" i="12"/>
  <c r="K642" i="12"/>
  <c r="L642" i="12"/>
  <c r="I643" i="12"/>
  <c r="J643" i="12"/>
  <c r="K643" i="12"/>
  <c r="L643" i="12"/>
  <c r="I644" i="12"/>
  <c r="J644" i="12"/>
  <c r="K644" i="12"/>
  <c r="L644" i="12"/>
  <c r="I645" i="12"/>
  <c r="J645" i="12"/>
  <c r="K645" i="12"/>
  <c r="L645" i="12"/>
  <c r="I646" i="12"/>
  <c r="J646" i="12"/>
  <c r="K646" i="12"/>
  <c r="L646" i="12"/>
  <c r="I647" i="12"/>
  <c r="J647" i="12"/>
  <c r="K647" i="12"/>
  <c r="L647" i="12"/>
  <c r="I648" i="12"/>
  <c r="J648" i="12"/>
  <c r="K648" i="12"/>
  <c r="L648" i="12"/>
  <c r="I649" i="12"/>
  <c r="J649" i="12"/>
  <c r="K649" i="12"/>
  <c r="L649" i="12"/>
  <c r="I650" i="12"/>
  <c r="J650" i="12"/>
  <c r="K650" i="12"/>
  <c r="L650" i="12"/>
  <c r="I651" i="12"/>
  <c r="J651" i="12"/>
  <c r="K651" i="12"/>
  <c r="L651" i="12"/>
  <c r="I652" i="12"/>
  <c r="J652" i="12"/>
  <c r="K652" i="12"/>
  <c r="L652" i="12"/>
  <c r="I653" i="12"/>
  <c r="J653" i="12"/>
  <c r="K653" i="12"/>
  <c r="L653" i="12"/>
  <c r="I654" i="12"/>
  <c r="J654" i="12"/>
  <c r="K654" i="12"/>
  <c r="L654" i="12"/>
  <c r="I655" i="12"/>
  <c r="J655" i="12"/>
  <c r="K655" i="12"/>
  <c r="L655" i="12"/>
  <c r="I656" i="12"/>
  <c r="J656" i="12"/>
  <c r="K656" i="12"/>
  <c r="L656" i="12"/>
  <c r="I657" i="12"/>
  <c r="J657" i="12"/>
  <c r="K657" i="12"/>
  <c r="L657" i="12"/>
  <c r="I658" i="12"/>
  <c r="J658" i="12"/>
  <c r="K658" i="12"/>
  <c r="L658" i="12"/>
  <c r="I659" i="12"/>
  <c r="J659" i="12"/>
  <c r="K659" i="12"/>
  <c r="L659" i="12"/>
  <c r="I660" i="12"/>
  <c r="J660" i="12"/>
  <c r="K660" i="12"/>
  <c r="L660" i="12"/>
  <c r="I661" i="12"/>
  <c r="J661" i="12"/>
  <c r="K661" i="12"/>
  <c r="L661" i="12"/>
  <c r="I662" i="12"/>
  <c r="J662" i="12"/>
  <c r="K662" i="12"/>
  <c r="L662" i="12"/>
  <c r="I663" i="12"/>
  <c r="J663" i="12"/>
  <c r="K663" i="12"/>
  <c r="L663" i="12"/>
  <c r="I664" i="12"/>
  <c r="J664" i="12"/>
  <c r="K664" i="12"/>
  <c r="L664" i="12"/>
  <c r="I665" i="12"/>
  <c r="J665" i="12"/>
  <c r="K665" i="12"/>
  <c r="L665" i="12"/>
  <c r="I666" i="12"/>
  <c r="J666" i="12"/>
  <c r="K666" i="12"/>
  <c r="L666" i="12"/>
  <c r="I667" i="12"/>
  <c r="J667" i="12"/>
  <c r="K667" i="12"/>
  <c r="L667" i="12"/>
  <c r="I668" i="12"/>
  <c r="J668" i="12"/>
  <c r="K668" i="12"/>
  <c r="L668" i="12"/>
  <c r="I669" i="12"/>
  <c r="J669" i="12"/>
  <c r="K669" i="12"/>
  <c r="L669" i="12"/>
  <c r="I670" i="12"/>
  <c r="J670" i="12"/>
  <c r="K670" i="12"/>
  <c r="L670" i="12"/>
  <c r="I671" i="12"/>
  <c r="J671" i="12"/>
  <c r="K671" i="12"/>
  <c r="L671" i="12"/>
  <c r="I672" i="12"/>
  <c r="J672" i="12"/>
  <c r="K672" i="12"/>
  <c r="L672" i="12"/>
  <c r="I673" i="12"/>
  <c r="J673" i="12"/>
  <c r="K673" i="12"/>
  <c r="L673" i="12"/>
  <c r="I674" i="12"/>
  <c r="J674" i="12"/>
  <c r="K674" i="12"/>
  <c r="L674" i="12"/>
  <c r="I675" i="12"/>
  <c r="J675" i="12"/>
  <c r="K675" i="12"/>
  <c r="L675" i="12"/>
  <c r="I676" i="12"/>
  <c r="J676" i="12"/>
  <c r="K676" i="12"/>
  <c r="L676" i="12"/>
  <c r="I677" i="12"/>
  <c r="J677" i="12"/>
  <c r="K677" i="12"/>
  <c r="L677" i="12"/>
  <c r="I678" i="12"/>
  <c r="J678" i="12"/>
  <c r="K678" i="12"/>
  <c r="L678" i="12"/>
  <c r="I679" i="12"/>
  <c r="J679" i="12"/>
  <c r="K679" i="12"/>
  <c r="L679" i="12"/>
  <c r="I680" i="12"/>
  <c r="J680" i="12"/>
  <c r="K680" i="12"/>
  <c r="L680" i="12"/>
  <c r="I681" i="12"/>
  <c r="J681" i="12"/>
  <c r="K681" i="12"/>
  <c r="L681" i="12"/>
  <c r="I682" i="12"/>
  <c r="J682" i="12"/>
  <c r="K682" i="12"/>
  <c r="L682" i="12"/>
  <c r="I683" i="12"/>
  <c r="J683" i="12"/>
  <c r="K683" i="12"/>
  <c r="L683" i="12"/>
  <c r="I684" i="12"/>
  <c r="J684" i="12"/>
  <c r="K684" i="12"/>
  <c r="L684" i="12"/>
  <c r="I685" i="12"/>
  <c r="J685" i="12"/>
  <c r="K685" i="12"/>
  <c r="L685" i="12"/>
  <c r="I686" i="12"/>
  <c r="J686" i="12"/>
  <c r="K686" i="12"/>
  <c r="L686" i="12"/>
  <c r="I687" i="12"/>
  <c r="J687" i="12"/>
  <c r="K687" i="12"/>
  <c r="L687" i="12"/>
  <c r="I688" i="12"/>
  <c r="J688" i="12"/>
  <c r="K688" i="12"/>
  <c r="L688" i="12"/>
  <c r="I689" i="12"/>
  <c r="J689" i="12"/>
  <c r="K689" i="12"/>
  <c r="L689" i="12"/>
  <c r="I690" i="12"/>
  <c r="J690" i="12"/>
  <c r="K690" i="12"/>
  <c r="L690" i="12"/>
  <c r="I691" i="12"/>
  <c r="J691" i="12"/>
  <c r="K691" i="12"/>
  <c r="L691" i="12"/>
  <c r="I692" i="12"/>
  <c r="J692" i="12"/>
  <c r="K692" i="12"/>
  <c r="L692" i="12"/>
  <c r="I693" i="12"/>
  <c r="J693" i="12"/>
  <c r="K693" i="12"/>
  <c r="L693" i="12"/>
  <c r="I694" i="12"/>
  <c r="J694" i="12"/>
  <c r="K694" i="12"/>
  <c r="L694" i="12"/>
  <c r="I695" i="12"/>
  <c r="J695" i="12"/>
  <c r="K695" i="12"/>
  <c r="L695" i="12"/>
  <c r="I696" i="12"/>
  <c r="J696" i="12"/>
  <c r="K696" i="12"/>
  <c r="L696" i="12"/>
  <c r="I697" i="12"/>
  <c r="J697" i="12"/>
  <c r="K697" i="12"/>
  <c r="L697" i="12"/>
  <c r="I698" i="12"/>
  <c r="J698" i="12"/>
  <c r="K698" i="12"/>
  <c r="L698" i="12"/>
  <c r="I699" i="12"/>
  <c r="J699" i="12"/>
  <c r="K699" i="12"/>
  <c r="L699" i="12"/>
  <c r="I700" i="12"/>
  <c r="J700" i="12"/>
  <c r="K700" i="12"/>
  <c r="L700" i="12"/>
  <c r="I701" i="12"/>
  <c r="J701" i="12"/>
  <c r="K701" i="12"/>
  <c r="L701" i="12"/>
  <c r="I702" i="12"/>
  <c r="J702" i="12"/>
  <c r="K702" i="12"/>
  <c r="L702" i="12"/>
  <c r="I703" i="12"/>
  <c r="J703" i="12"/>
  <c r="K703" i="12"/>
  <c r="L703" i="12"/>
  <c r="I704" i="12"/>
  <c r="J704" i="12"/>
  <c r="K704" i="12"/>
  <c r="L704" i="12"/>
  <c r="I705" i="12"/>
  <c r="J705" i="12"/>
  <c r="K705" i="12"/>
  <c r="L705" i="12"/>
  <c r="I706" i="12"/>
  <c r="J706" i="12"/>
  <c r="K706" i="12"/>
  <c r="L706" i="12"/>
  <c r="I707" i="12"/>
  <c r="J707" i="12"/>
  <c r="K707" i="12"/>
  <c r="L707" i="12"/>
  <c r="I708" i="12"/>
  <c r="J708" i="12"/>
  <c r="K708" i="12"/>
  <c r="L708" i="12"/>
  <c r="I709" i="12"/>
  <c r="J709" i="12"/>
  <c r="K709" i="12"/>
  <c r="L709" i="12"/>
  <c r="I710" i="12"/>
  <c r="J710" i="12"/>
  <c r="K710" i="12"/>
  <c r="L710" i="12"/>
  <c r="I711" i="12"/>
  <c r="J711" i="12"/>
  <c r="K711" i="12"/>
  <c r="L711" i="12"/>
  <c r="I712" i="12"/>
  <c r="J712" i="12"/>
  <c r="K712" i="12"/>
  <c r="L712" i="12"/>
  <c r="I713" i="12"/>
  <c r="J713" i="12"/>
  <c r="K713" i="12"/>
  <c r="L713" i="12"/>
  <c r="I714" i="12"/>
  <c r="J714" i="12"/>
  <c r="K714" i="12"/>
  <c r="L714" i="12"/>
  <c r="I715" i="12"/>
  <c r="J715" i="12"/>
  <c r="K715" i="12"/>
  <c r="L715" i="12"/>
  <c r="I716" i="12"/>
  <c r="J716" i="12"/>
  <c r="K716" i="12"/>
  <c r="L716" i="12"/>
  <c r="I717" i="12"/>
  <c r="J717" i="12"/>
  <c r="K717" i="12"/>
  <c r="L717" i="12"/>
  <c r="I718" i="12"/>
  <c r="J718" i="12"/>
  <c r="K718" i="12"/>
  <c r="L718" i="12"/>
  <c r="I719" i="12"/>
  <c r="J719" i="12"/>
  <c r="K719" i="12"/>
  <c r="L719" i="12"/>
  <c r="I720" i="12"/>
  <c r="J720" i="12"/>
  <c r="K720" i="12"/>
  <c r="L720" i="12"/>
  <c r="I721" i="12"/>
  <c r="J721" i="12"/>
  <c r="K721" i="12"/>
  <c r="L721" i="12"/>
  <c r="I722" i="12"/>
  <c r="J722" i="12"/>
  <c r="K722" i="12"/>
  <c r="L722" i="12"/>
  <c r="I723" i="12"/>
  <c r="J723" i="12"/>
  <c r="K723" i="12"/>
  <c r="L723" i="12"/>
  <c r="I724" i="12"/>
  <c r="J724" i="12"/>
  <c r="K724" i="12"/>
  <c r="L724" i="12"/>
  <c r="I725" i="12"/>
  <c r="J725" i="12"/>
  <c r="K725" i="12"/>
  <c r="L725" i="12"/>
  <c r="I726" i="12"/>
  <c r="J726" i="12"/>
  <c r="K726" i="12"/>
  <c r="L726" i="12"/>
  <c r="I727" i="12"/>
  <c r="J727" i="12"/>
  <c r="K727" i="12"/>
  <c r="L727" i="12"/>
  <c r="I728" i="12"/>
  <c r="J728" i="12"/>
  <c r="K728" i="12"/>
  <c r="L728" i="12"/>
  <c r="I729" i="12"/>
  <c r="J729" i="12"/>
  <c r="K729" i="12"/>
  <c r="L729" i="12"/>
  <c r="I730" i="12"/>
  <c r="J730" i="12"/>
  <c r="K730" i="12"/>
  <c r="L730" i="12"/>
  <c r="I731" i="12"/>
  <c r="J731" i="12"/>
  <c r="K731" i="12"/>
  <c r="L731" i="12"/>
  <c r="I732" i="12"/>
  <c r="J732" i="12"/>
  <c r="K732" i="12"/>
  <c r="L732" i="12"/>
  <c r="I733" i="12"/>
  <c r="J733" i="12"/>
  <c r="K733" i="12"/>
  <c r="L733" i="12"/>
  <c r="I734" i="12"/>
  <c r="J734" i="12"/>
  <c r="K734" i="12"/>
  <c r="L734" i="12"/>
  <c r="I735" i="12"/>
  <c r="J735" i="12"/>
  <c r="K735" i="12"/>
  <c r="L735" i="12"/>
  <c r="I736" i="12"/>
  <c r="J736" i="12"/>
  <c r="K736" i="12"/>
  <c r="L736" i="12"/>
  <c r="I737" i="12"/>
  <c r="J737" i="12"/>
  <c r="K737" i="12"/>
  <c r="L737" i="12"/>
  <c r="I738" i="12"/>
  <c r="J738" i="12"/>
  <c r="K738" i="12"/>
  <c r="L738" i="12"/>
  <c r="I739" i="12"/>
  <c r="J739" i="12"/>
  <c r="K739" i="12"/>
  <c r="L739" i="12"/>
  <c r="I740" i="12"/>
  <c r="J740" i="12"/>
  <c r="K740" i="12"/>
  <c r="L740" i="12"/>
  <c r="I741" i="12"/>
  <c r="J741" i="12"/>
  <c r="K741" i="12"/>
  <c r="L741" i="12"/>
  <c r="I742" i="12"/>
  <c r="J742" i="12"/>
  <c r="K742" i="12"/>
  <c r="L742" i="12"/>
  <c r="I743" i="12"/>
  <c r="J743" i="12"/>
  <c r="K743" i="12"/>
  <c r="L743" i="12"/>
  <c r="I744" i="12"/>
  <c r="J744" i="12"/>
  <c r="K744" i="12"/>
  <c r="L744" i="12"/>
  <c r="I745" i="12"/>
  <c r="J745" i="12"/>
  <c r="K745" i="12"/>
  <c r="L745" i="12"/>
  <c r="I746" i="12"/>
  <c r="J746" i="12"/>
  <c r="K746" i="12"/>
  <c r="L746" i="12"/>
  <c r="I747" i="12"/>
  <c r="J747" i="12"/>
  <c r="K747" i="12"/>
  <c r="L747" i="12"/>
  <c r="I748" i="12"/>
  <c r="J748" i="12"/>
  <c r="K748" i="12"/>
  <c r="L748" i="12"/>
  <c r="I749" i="12"/>
  <c r="J749" i="12"/>
  <c r="K749" i="12"/>
  <c r="L749" i="12"/>
  <c r="I750" i="12"/>
  <c r="J750" i="12"/>
  <c r="K750" i="12"/>
  <c r="L750" i="12"/>
  <c r="I751" i="12"/>
  <c r="J751" i="12"/>
  <c r="K751" i="12"/>
  <c r="L751" i="12"/>
  <c r="I752" i="12"/>
  <c r="J752" i="12"/>
  <c r="K752" i="12"/>
  <c r="L752" i="12"/>
  <c r="I753" i="12"/>
  <c r="J753" i="12"/>
  <c r="K753" i="12"/>
  <c r="L753" i="12"/>
  <c r="I754" i="12"/>
  <c r="J754" i="12"/>
  <c r="K754" i="12"/>
  <c r="L754" i="12"/>
  <c r="I755" i="12"/>
  <c r="J755" i="12"/>
  <c r="K755" i="12"/>
  <c r="L755" i="12"/>
  <c r="I756" i="12"/>
  <c r="J756" i="12"/>
  <c r="K756" i="12"/>
  <c r="L756" i="12"/>
  <c r="I757" i="12"/>
  <c r="J757" i="12"/>
  <c r="K757" i="12"/>
  <c r="L757" i="12"/>
  <c r="I758" i="12"/>
  <c r="J758" i="12"/>
  <c r="K758" i="12"/>
  <c r="L758" i="12"/>
  <c r="I759" i="12"/>
  <c r="J759" i="12"/>
  <c r="K759" i="12"/>
  <c r="L759" i="12"/>
  <c r="I760" i="12"/>
  <c r="J760" i="12"/>
  <c r="K760" i="12"/>
  <c r="L760" i="12"/>
  <c r="I761" i="12"/>
  <c r="J761" i="12"/>
  <c r="K761" i="12"/>
  <c r="L761" i="12"/>
  <c r="I762" i="12"/>
  <c r="J762" i="12"/>
  <c r="K762" i="12"/>
  <c r="L762" i="12"/>
  <c r="I763" i="12"/>
  <c r="J763" i="12"/>
  <c r="K763" i="12"/>
  <c r="L763" i="12"/>
  <c r="I764" i="12"/>
  <c r="J764" i="12"/>
  <c r="K764" i="12"/>
  <c r="L764" i="12"/>
  <c r="I765" i="12"/>
  <c r="J765" i="12"/>
  <c r="K765" i="12"/>
  <c r="L765" i="12"/>
  <c r="I766" i="12"/>
  <c r="J766" i="12"/>
  <c r="K766" i="12"/>
  <c r="L766" i="12"/>
  <c r="I767" i="12"/>
  <c r="J767" i="12"/>
  <c r="K767" i="12"/>
  <c r="L767" i="12"/>
  <c r="I768" i="12"/>
  <c r="J768" i="12"/>
  <c r="K768" i="12"/>
  <c r="L768" i="12"/>
  <c r="I769" i="12"/>
  <c r="J769" i="12"/>
  <c r="K769" i="12"/>
  <c r="L769" i="12"/>
  <c r="I770" i="12"/>
  <c r="J770" i="12"/>
  <c r="K770" i="12"/>
  <c r="L770" i="12"/>
  <c r="I771" i="12"/>
  <c r="J771" i="12"/>
  <c r="K771" i="12"/>
  <c r="L771" i="12"/>
  <c r="I772" i="12"/>
  <c r="J772" i="12"/>
  <c r="K772" i="12"/>
  <c r="L772" i="12"/>
  <c r="I773" i="12"/>
  <c r="J773" i="12"/>
  <c r="K773" i="12"/>
  <c r="L773" i="12"/>
  <c r="I774" i="12"/>
  <c r="J774" i="12"/>
  <c r="K774" i="12"/>
  <c r="L774" i="12"/>
  <c r="I775" i="12"/>
  <c r="J775" i="12"/>
  <c r="K775" i="12"/>
  <c r="L775" i="12"/>
  <c r="I776" i="12"/>
  <c r="J776" i="12"/>
  <c r="K776" i="12"/>
  <c r="L776" i="12"/>
  <c r="I777" i="12"/>
  <c r="J777" i="12"/>
  <c r="K777" i="12"/>
  <c r="L777" i="12"/>
  <c r="I778" i="12"/>
  <c r="J778" i="12"/>
  <c r="K778" i="12"/>
  <c r="L778" i="12"/>
  <c r="I779" i="12"/>
  <c r="J779" i="12"/>
  <c r="K779" i="12"/>
  <c r="L779" i="12"/>
  <c r="I780" i="12"/>
  <c r="J780" i="12"/>
  <c r="K780" i="12"/>
  <c r="L780" i="12"/>
  <c r="I781" i="12"/>
  <c r="J781" i="12"/>
  <c r="K781" i="12"/>
  <c r="L781" i="12"/>
  <c r="I782" i="12"/>
  <c r="J782" i="12"/>
  <c r="K782" i="12"/>
  <c r="L782" i="12"/>
  <c r="I783" i="12"/>
  <c r="J783" i="12"/>
  <c r="K783" i="12"/>
  <c r="L783" i="12"/>
  <c r="I784" i="12"/>
  <c r="J784" i="12"/>
  <c r="K784" i="12"/>
  <c r="L784" i="12"/>
  <c r="I785" i="12"/>
  <c r="J785" i="12"/>
  <c r="K785" i="12"/>
  <c r="L785" i="12"/>
  <c r="I786" i="12"/>
  <c r="J786" i="12"/>
  <c r="K786" i="12"/>
  <c r="L786" i="12"/>
  <c r="I787" i="12"/>
  <c r="J787" i="12"/>
  <c r="K787" i="12"/>
  <c r="L787" i="12"/>
  <c r="I788" i="12"/>
  <c r="J788" i="12"/>
  <c r="K788" i="12"/>
  <c r="L788" i="12"/>
  <c r="I789" i="12"/>
  <c r="J789" i="12"/>
  <c r="K789" i="12"/>
  <c r="L789" i="12"/>
  <c r="I790" i="12"/>
  <c r="J790" i="12"/>
  <c r="K790" i="12"/>
  <c r="L790" i="12"/>
  <c r="I791" i="12"/>
  <c r="J791" i="12"/>
  <c r="K791" i="12"/>
  <c r="L791" i="12"/>
  <c r="I792" i="12"/>
  <c r="J792" i="12"/>
  <c r="K792" i="12"/>
  <c r="L792" i="12"/>
  <c r="I793" i="12"/>
  <c r="J793" i="12"/>
  <c r="K793" i="12"/>
  <c r="L793" i="12"/>
  <c r="I794" i="12"/>
  <c r="J794" i="12"/>
  <c r="K794" i="12"/>
  <c r="L794" i="12"/>
  <c r="I795" i="12"/>
  <c r="J795" i="12"/>
  <c r="K795" i="12"/>
  <c r="L795" i="12"/>
  <c r="I796" i="12"/>
  <c r="J796" i="12"/>
  <c r="K796" i="12"/>
  <c r="L796" i="12"/>
  <c r="I797" i="12"/>
  <c r="J797" i="12"/>
  <c r="K797" i="12"/>
  <c r="L797" i="12"/>
  <c r="I798" i="12"/>
  <c r="J798" i="12"/>
  <c r="K798" i="12"/>
  <c r="L798" i="12"/>
  <c r="I799" i="12"/>
  <c r="J799" i="12"/>
  <c r="K799" i="12"/>
  <c r="L799" i="12"/>
  <c r="I800" i="12"/>
  <c r="J800" i="12"/>
  <c r="K800" i="12"/>
  <c r="L800" i="12"/>
  <c r="I801" i="12"/>
  <c r="J801" i="12"/>
  <c r="K801" i="12"/>
  <c r="L801" i="12"/>
  <c r="I802" i="12"/>
  <c r="J802" i="12"/>
  <c r="K802" i="12"/>
  <c r="L802" i="12"/>
  <c r="I803" i="12"/>
  <c r="J803" i="12"/>
  <c r="K803" i="12"/>
  <c r="L803" i="12"/>
  <c r="I804" i="12"/>
  <c r="J804" i="12"/>
  <c r="K804" i="12"/>
  <c r="L804" i="12"/>
  <c r="I805" i="12"/>
  <c r="J805" i="12"/>
  <c r="K805" i="12"/>
  <c r="L805" i="12"/>
  <c r="I806" i="12"/>
  <c r="J806" i="12"/>
  <c r="K806" i="12"/>
  <c r="L806" i="12"/>
  <c r="I807" i="12"/>
  <c r="J807" i="12"/>
  <c r="K807" i="12"/>
  <c r="L807" i="12"/>
  <c r="I808" i="12"/>
  <c r="J808" i="12"/>
  <c r="K808" i="12"/>
  <c r="L808" i="12"/>
  <c r="I809" i="12"/>
  <c r="J809" i="12"/>
  <c r="K809" i="12"/>
  <c r="L809" i="12"/>
  <c r="I810" i="12"/>
  <c r="J810" i="12"/>
  <c r="K810" i="12"/>
  <c r="L810" i="12"/>
  <c r="I811" i="12"/>
  <c r="J811" i="12"/>
  <c r="K811" i="12"/>
  <c r="L811" i="12"/>
  <c r="I812" i="12"/>
  <c r="J812" i="12"/>
  <c r="K812" i="12"/>
  <c r="L812" i="12"/>
  <c r="I813" i="12"/>
  <c r="J813" i="12"/>
  <c r="K813" i="12"/>
  <c r="L813" i="12"/>
  <c r="I814" i="12"/>
  <c r="J814" i="12"/>
  <c r="K814" i="12"/>
  <c r="L814" i="12"/>
  <c r="I815" i="12"/>
  <c r="J815" i="12"/>
  <c r="K815" i="12"/>
  <c r="L815" i="12"/>
  <c r="I816" i="12"/>
  <c r="J816" i="12"/>
  <c r="K816" i="12"/>
  <c r="L816" i="12"/>
  <c r="I817" i="12"/>
  <c r="J817" i="12"/>
  <c r="K817" i="12"/>
  <c r="L817" i="12"/>
  <c r="I818" i="12"/>
  <c r="J818" i="12"/>
  <c r="K818" i="12"/>
  <c r="L818" i="12"/>
  <c r="I819" i="12"/>
  <c r="J819" i="12"/>
  <c r="K819" i="12"/>
  <c r="L819" i="12"/>
  <c r="I820" i="12"/>
  <c r="J820" i="12"/>
  <c r="K820" i="12"/>
  <c r="L820" i="12"/>
  <c r="I821" i="12"/>
  <c r="J821" i="12"/>
  <c r="K821" i="12"/>
  <c r="L821" i="12"/>
  <c r="I822" i="12"/>
  <c r="J822" i="12"/>
  <c r="K822" i="12"/>
  <c r="L822" i="12"/>
  <c r="I823" i="12"/>
  <c r="J823" i="12"/>
  <c r="K823" i="12"/>
  <c r="L823" i="12"/>
  <c r="I824" i="12"/>
  <c r="J824" i="12"/>
  <c r="K824" i="12"/>
  <c r="L824" i="12"/>
  <c r="I825" i="12"/>
  <c r="J825" i="12"/>
  <c r="K825" i="12"/>
  <c r="L825" i="12"/>
  <c r="I826" i="12"/>
  <c r="J826" i="12"/>
  <c r="K826" i="12"/>
  <c r="L826" i="12"/>
  <c r="I827" i="12"/>
  <c r="J827" i="12"/>
  <c r="K827" i="12"/>
  <c r="L827" i="12"/>
  <c r="I828" i="12"/>
  <c r="J828" i="12"/>
  <c r="K828" i="12"/>
  <c r="L828" i="12"/>
  <c r="I829" i="12"/>
  <c r="J829" i="12"/>
  <c r="K829" i="12"/>
  <c r="L829" i="12"/>
  <c r="I830" i="12"/>
  <c r="J830" i="12"/>
  <c r="K830" i="12"/>
  <c r="L830" i="12"/>
  <c r="I831" i="12"/>
  <c r="J831" i="12"/>
  <c r="K831" i="12"/>
  <c r="L831" i="12"/>
  <c r="I832" i="12"/>
  <c r="J832" i="12"/>
  <c r="K832" i="12"/>
  <c r="L832" i="12"/>
  <c r="I833" i="12"/>
  <c r="J833" i="12"/>
  <c r="K833" i="12"/>
  <c r="L833" i="12"/>
  <c r="I834" i="12"/>
  <c r="J834" i="12"/>
  <c r="K834" i="12"/>
  <c r="L834" i="12"/>
  <c r="I835" i="12"/>
  <c r="J835" i="12"/>
  <c r="K835" i="12"/>
  <c r="L835" i="12"/>
  <c r="I836" i="12"/>
  <c r="J836" i="12"/>
  <c r="K836" i="12"/>
  <c r="L836" i="12"/>
  <c r="I837" i="12"/>
  <c r="J837" i="12"/>
  <c r="K837" i="12"/>
  <c r="L837" i="12"/>
  <c r="I838" i="12"/>
  <c r="J838" i="12"/>
  <c r="K838" i="12"/>
  <c r="L838" i="12"/>
  <c r="I839" i="12"/>
  <c r="J839" i="12"/>
  <c r="K839" i="12"/>
  <c r="L839" i="12"/>
  <c r="I840" i="12"/>
  <c r="J840" i="12"/>
  <c r="K840" i="12"/>
  <c r="L840" i="12"/>
  <c r="I841" i="12"/>
  <c r="J841" i="12"/>
  <c r="K841" i="12"/>
  <c r="L841" i="12"/>
  <c r="I842" i="12"/>
  <c r="J842" i="12"/>
  <c r="K842" i="12"/>
  <c r="L842" i="12"/>
  <c r="I843" i="12"/>
  <c r="J843" i="12"/>
  <c r="K843" i="12"/>
  <c r="L843" i="12"/>
  <c r="I844" i="12"/>
  <c r="J844" i="12"/>
  <c r="K844" i="12"/>
  <c r="L844" i="12"/>
  <c r="I845" i="12"/>
  <c r="J845" i="12"/>
  <c r="K845" i="12"/>
  <c r="L845" i="12"/>
  <c r="I846" i="12"/>
  <c r="J846" i="12"/>
  <c r="K846" i="12"/>
  <c r="L846" i="12"/>
  <c r="I847" i="12"/>
  <c r="J847" i="12"/>
  <c r="K847" i="12"/>
  <c r="L847" i="12"/>
  <c r="I848" i="12"/>
  <c r="J848" i="12"/>
  <c r="K848" i="12"/>
  <c r="L848" i="12"/>
  <c r="I849" i="12"/>
  <c r="J849" i="12"/>
  <c r="K849" i="12"/>
  <c r="L849" i="12"/>
  <c r="I850" i="12"/>
  <c r="J850" i="12"/>
  <c r="K850" i="12"/>
  <c r="L850" i="12"/>
  <c r="I851" i="12"/>
  <c r="J851" i="12"/>
  <c r="K851" i="12"/>
  <c r="L851" i="12"/>
  <c r="I852" i="12"/>
  <c r="J852" i="12"/>
  <c r="K852" i="12"/>
  <c r="L852" i="12"/>
  <c r="I853" i="12"/>
  <c r="J853" i="12"/>
  <c r="K853" i="12"/>
  <c r="L853" i="12"/>
  <c r="I854" i="12"/>
  <c r="J854" i="12"/>
  <c r="K854" i="12"/>
  <c r="L854" i="12"/>
  <c r="I855" i="12"/>
  <c r="J855" i="12"/>
  <c r="K855" i="12"/>
  <c r="L855" i="12"/>
  <c r="I856" i="12"/>
  <c r="J856" i="12"/>
  <c r="K856" i="12"/>
  <c r="L856" i="12"/>
  <c r="I857" i="12"/>
  <c r="J857" i="12"/>
  <c r="K857" i="12"/>
  <c r="L857" i="12"/>
  <c r="I858" i="12"/>
  <c r="J858" i="12"/>
  <c r="K858" i="12"/>
  <c r="L858" i="12"/>
  <c r="I859" i="12"/>
  <c r="J859" i="12"/>
  <c r="K859" i="12"/>
  <c r="L859" i="12"/>
  <c r="I860" i="12"/>
  <c r="J860" i="12"/>
  <c r="K860" i="12"/>
  <c r="L860" i="12"/>
  <c r="I861" i="12"/>
  <c r="J861" i="12"/>
  <c r="K861" i="12"/>
  <c r="L861" i="12"/>
  <c r="I862" i="12"/>
  <c r="J862" i="12"/>
  <c r="K862" i="12"/>
  <c r="L862" i="12"/>
  <c r="I863" i="12"/>
  <c r="J863" i="12"/>
  <c r="K863" i="12"/>
  <c r="L863" i="12"/>
  <c r="I864" i="12"/>
  <c r="J864" i="12"/>
  <c r="K864" i="12"/>
  <c r="L864" i="12"/>
  <c r="I865" i="12"/>
  <c r="J865" i="12"/>
  <c r="K865" i="12"/>
  <c r="L865" i="12"/>
  <c r="I866" i="12"/>
  <c r="J866" i="12"/>
  <c r="K866" i="12"/>
  <c r="L866" i="12"/>
  <c r="I867" i="12"/>
  <c r="J867" i="12"/>
  <c r="K867" i="12"/>
  <c r="L867" i="12"/>
  <c r="I868" i="12"/>
  <c r="J868" i="12"/>
  <c r="K868" i="12"/>
  <c r="L868" i="12"/>
  <c r="I869" i="12"/>
  <c r="J869" i="12"/>
  <c r="K869" i="12"/>
  <c r="L869" i="12"/>
  <c r="I870" i="12"/>
  <c r="J870" i="12"/>
  <c r="K870" i="12"/>
  <c r="L870" i="12"/>
  <c r="I871" i="12"/>
  <c r="J871" i="12"/>
  <c r="K871" i="12"/>
  <c r="L871" i="12"/>
  <c r="I872" i="12"/>
  <c r="J872" i="12"/>
  <c r="K872" i="12"/>
  <c r="L872" i="12"/>
  <c r="I873" i="12"/>
  <c r="J873" i="12"/>
  <c r="K873" i="12"/>
  <c r="L873" i="12"/>
  <c r="I874" i="12"/>
  <c r="J874" i="12"/>
  <c r="K874" i="12"/>
  <c r="L874" i="12"/>
  <c r="I875" i="12"/>
  <c r="J875" i="12"/>
  <c r="K875" i="12"/>
  <c r="L875" i="12"/>
  <c r="I876" i="12"/>
  <c r="J876" i="12"/>
  <c r="K876" i="12"/>
  <c r="L876" i="12"/>
  <c r="I877" i="12"/>
  <c r="J877" i="12"/>
  <c r="K877" i="12"/>
  <c r="L877" i="12"/>
  <c r="I878" i="12"/>
  <c r="J878" i="12"/>
  <c r="K878" i="12"/>
  <c r="L878" i="12"/>
  <c r="I879" i="12"/>
  <c r="J879" i="12"/>
  <c r="K879" i="12"/>
  <c r="L879" i="12"/>
  <c r="I880" i="12"/>
  <c r="J880" i="12"/>
  <c r="K880" i="12"/>
  <c r="L880" i="12"/>
  <c r="I881" i="12"/>
  <c r="J881" i="12"/>
  <c r="K881" i="12"/>
  <c r="L881" i="12"/>
  <c r="I882" i="12"/>
  <c r="J882" i="12"/>
  <c r="K882" i="12"/>
  <c r="L882" i="12"/>
  <c r="I883" i="12"/>
  <c r="J883" i="12"/>
  <c r="K883" i="12"/>
  <c r="L883" i="12"/>
  <c r="I884" i="12"/>
  <c r="J884" i="12"/>
  <c r="K884" i="12"/>
  <c r="L884" i="12"/>
  <c r="I885" i="12"/>
  <c r="J885" i="12"/>
  <c r="K885" i="12"/>
  <c r="L885" i="12"/>
  <c r="I886" i="12"/>
  <c r="J886" i="12"/>
  <c r="K886" i="12"/>
  <c r="L886" i="12"/>
  <c r="I887" i="12"/>
  <c r="J887" i="12"/>
  <c r="K887" i="12"/>
  <c r="L887" i="12"/>
  <c r="I888" i="12"/>
  <c r="J888" i="12"/>
  <c r="K888" i="12"/>
  <c r="L888" i="12"/>
  <c r="I889" i="12"/>
  <c r="J889" i="12"/>
  <c r="K889" i="12"/>
  <c r="L889" i="12"/>
  <c r="I890" i="12"/>
  <c r="J890" i="12"/>
  <c r="K890" i="12"/>
  <c r="L890" i="12"/>
  <c r="I891" i="12"/>
  <c r="J891" i="12"/>
  <c r="K891" i="12"/>
  <c r="L891" i="12"/>
  <c r="I892" i="12"/>
  <c r="J892" i="12"/>
  <c r="K892" i="12"/>
  <c r="L892" i="12"/>
  <c r="I893" i="12"/>
  <c r="J893" i="12"/>
  <c r="K893" i="12"/>
  <c r="L893" i="12"/>
  <c r="I894" i="12"/>
  <c r="J894" i="12"/>
  <c r="K894" i="12"/>
  <c r="L894" i="12"/>
  <c r="I895" i="12"/>
  <c r="J895" i="12"/>
  <c r="K895" i="12"/>
  <c r="L895" i="12"/>
  <c r="I896" i="12"/>
  <c r="J896" i="12"/>
  <c r="K896" i="12"/>
  <c r="L896" i="12"/>
  <c r="I897" i="12"/>
  <c r="J897" i="12"/>
  <c r="K897" i="12"/>
  <c r="L897" i="12"/>
  <c r="I898" i="12"/>
  <c r="J898" i="12"/>
  <c r="K898" i="12"/>
  <c r="L898" i="12"/>
  <c r="I899" i="12"/>
  <c r="J899" i="12"/>
  <c r="K899" i="12"/>
  <c r="L899" i="12"/>
  <c r="I900" i="12"/>
  <c r="J900" i="12"/>
  <c r="K900" i="12"/>
  <c r="L900" i="12"/>
  <c r="I901" i="12"/>
  <c r="J901" i="12"/>
  <c r="K901" i="12"/>
  <c r="L901" i="12"/>
  <c r="I902" i="12"/>
  <c r="J902" i="12"/>
  <c r="K902" i="12"/>
  <c r="L902" i="12"/>
  <c r="I903" i="12"/>
  <c r="J903" i="12"/>
  <c r="K903" i="12"/>
  <c r="L903" i="12"/>
  <c r="I904" i="12"/>
  <c r="J904" i="12"/>
  <c r="K904" i="12"/>
  <c r="L904" i="12"/>
  <c r="I905" i="12"/>
  <c r="J905" i="12"/>
  <c r="K905" i="12"/>
  <c r="L905" i="12"/>
  <c r="I906" i="12"/>
  <c r="J906" i="12"/>
  <c r="K906" i="12"/>
  <c r="L906" i="12"/>
  <c r="I907" i="12"/>
  <c r="J907" i="12"/>
  <c r="K907" i="12"/>
  <c r="L907" i="12"/>
  <c r="I908" i="12"/>
  <c r="J908" i="12"/>
  <c r="K908" i="12"/>
  <c r="L908" i="12"/>
  <c r="I909" i="12"/>
  <c r="J909" i="12"/>
  <c r="K909" i="12"/>
  <c r="L909" i="12"/>
  <c r="I910" i="12"/>
  <c r="J910" i="12"/>
  <c r="K910" i="12"/>
  <c r="L910" i="12"/>
  <c r="I911" i="12"/>
  <c r="J911" i="12"/>
  <c r="K911" i="12"/>
  <c r="L911" i="12"/>
  <c r="I912" i="12"/>
  <c r="J912" i="12"/>
  <c r="K912" i="12"/>
  <c r="L912" i="12"/>
  <c r="I913" i="12"/>
  <c r="J913" i="12"/>
  <c r="K913" i="12"/>
  <c r="L913" i="12"/>
  <c r="I914" i="12"/>
  <c r="J914" i="12"/>
  <c r="K914" i="12"/>
  <c r="L914" i="12"/>
  <c r="I915" i="12"/>
  <c r="J915" i="12"/>
  <c r="K915" i="12"/>
  <c r="L915" i="12"/>
  <c r="I916" i="12"/>
  <c r="J916" i="12"/>
  <c r="K916" i="12"/>
  <c r="L916" i="12"/>
  <c r="I917" i="12"/>
  <c r="J917" i="12"/>
  <c r="K917" i="12"/>
  <c r="L917" i="12"/>
  <c r="I918" i="12"/>
  <c r="J918" i="12"/>
  <c r="K918" i="12"/>
  <c r="L918" i="12"/>
  <c r="I919" i="12"/>
  <c r="J919" i="12"/>
  <c r="K919" i="12"/>
  <c r="L919" i="12"/>
  <c r="I920" i="12"/>
  <c r="J920" i="12"/>
  <c r="K920" i="12"/>
  <c r="L920" i="12"/>
  <c r="I921" i="12"/>
  <c r="J921" i="12"/>
  <c r="K921" i="12"/>
  <c r="L921" i="12"/>
  <c r="I922" i="12"/>
  <c r="J922" i="12"/>
  <c r="K922" i="12"/>
  <c r="L922" i="12"/>
  <c r="I923" i="12"/>
  <c r="J923" i="12"/>
  <c r="K923" i="12"/>
  <c r="L923" i="12"/>
  <c r="I924" i="12"/>
  <c r="J924" i="12"/>
  <c r="K924" i="12"/>
  <c r="L924" i="12"/>
  <c r="I925" i="12"/>
  <c r="J925" i="12"/>
  <c r="K925" i="12"/>
  <c r="L925" i="12"/>
  <c r="I926" i="12"/>
  <c r="J926" i="12"/>
  <c r="K926" i="12"/>
  <c r="L926" i="12"/>
  <c r="I927" i="12"/>
  <c r="J927" i="12"/>
  <c r="K927" i="12"/>
  <c r="L927" i="12"/>
  <c r="I928" i="12"/>
  <c r="J928" i="12"/>
  <c r="K928" i="12"/>
  <c r="L928" i="12"/>
  <c r="I929" i="12"/>
  <c r="J929" i="12"/>
  <c r="K929" i="12"/>
  <c r="L929" i="12"/>
  <c r="I930" i="12"/>
  <c r="J930" i="12"/>
  <c r="K930" i="12"/>
  <c r="L930" i="12"/>
  <c r="I931" i="12"/>
  <c r="J931" i="12"/>
  <c r="K931" i="12"/>
  <c r="L931" i="12"/>
  <c r="I932" i="12"/>
  <c r="J932" i="12"/>
  <c r="K932" i="12"/>
  <c r="L932" i="12"/>
  <c r="I933" i="12"/>
  <c r="J933" i="12"/>
  <c r="K933" i="12"/>
  <c r="L933" i="12"/>
  <c r="I934" i="12"/>
  <c r="J934" i="12"/>
  <c r="K934" i="12"/>
  <c r="L934" i="12"/>
  <c r="I935" i="12"/>
  <c r="J935" i="12"/>
  <c r="K935" i="12"/>
  <c r="L935" i="12"/>
  <c r="I936" i="12"/>
  <c r="J936" i="12"/>
  <c r="K936" i="12"/>
  <c r="L936" i="12"/>
  <c r="I937" i="12"/>
  <c r="J937" i="12"/>
  <c r="K937" i="12"/>
  <c r="L937" i="12"/>
  <c r="I938" i="12"/>
  <c r="J938" i="12"/>
  <c r="K938" i="12"/>
  <c r="L938" i="12"/>
  <c r="I939" i="12"/>
  <c r="J939" i="12"/>
  <c r="K939" i="12"/>
  <c r="L939" i="12"/>
  <c r="I940" i="12"/>
  <c r="J940" i="12"/>
  <c r="K940" i="12"/>
  <c r="L940" i="12"/>
  <c r="I941" i="12"/>
  <c r="J941" i="12"/>
  <c r="K941" i="12"/>
  <c r="L941" i="12"/>
  <c r="I942" i="12"/>
  <c r="J942" i="12"/>
  <c r="K942" i="12"/>
  <c r="L942" i="12"/>
  <c r="I943" i="12"/>
  <c r="J943" i="12"/>
  <c r="K943" i="12"/>
  <c r="L943" i="12"/>
  <c r="I944" i="12"/>
  <c r="J944" i="12"/>
  <c r="K944" i="12"/>
  <c r="L944" i="12"/>
  <c r="I945" i="12"/>
  <c r="J945" i="12"/>
  <c r="K945" i="12"/>
  <c r="L945" i="12"/>
  <c r="I946" i="12"/>
  <c r="J946" i="12"/>
  <c r="K946" i="12"/>
  <c r="L946" i="12"/>
  <c r="I947" i="12"/>
  <c r="J947" i="12"/>
  <c r="K947" i="12"/>
  <c r="L947" i="12"/>
  <c r="I948" i="12"/>
  <c r="J948" i="12"/>
  <c r="K948" i="12"/>
  <c r="L948" i="12"/>
  <c r="I949" i="12"/>
  <c r="J949" i="12"/>
  <c r="K949" i="12"/>
  <c r="L949" i="12"/>
  <c r="I950" i="12"/>
  <c r="J950" i="12"/>
  <c r="K950" i="12"/>
  <c r="L950" i="12"/>
  <c r="I951" i="12"/>
  <c r="J951" i="12"/>
  <c r="K951" i="12"/>
  <c r="L951" i="12"/>
  <c r="I952" i="12"/>
  <c r="J952" i="12"/>
  <c r="K952" i="12"/>
  <c r="L952" i="12"/>
  <c r="I953" i="12"/>
  <c r="J953" i="12"/>
  <c r="K953" i="12"/>
  <c r="L953" i="12"/>
  <c r="I954" i="12"/>
  <c r="J954" i="12"/>
  <c r="K954" i="12"/>
  <c r="L954" i="12"/>
  <c r="I955" i="12"/>
  <c r="J955" i="12"/>
  <c r="K955" i="12"/>
  <c r="L955" i="12"/>
  <c r="I956" i="12"/>
  <c r="J956" i="12"/>
  <c r="K956" i="12"/>
  <c r="L956" i="12"/>
  <c r="I957" i="12"/>
  <c r="J957" i="12"/>
  <c r="K957" i="12"/>
  <c r="L957" i="12"/>
  <c r="I958" i="12"/>
  <c r="J958" i="12"/>
  <c r="K958" i="12"/>
  <c r="L958" i="12"/>
  <c r="I959" i="12"/>
  <c r="J959" i="12"/>
  <c r="K959" i="12"/>
  <c r="L959" i="12"/>
  <c r="I960" i="12"/>
  <c r="J960" i="12"/>
  <c r="K960" i="12"/>
  <c r="L960" i="12"/>
  <c r="I961" i="12"/>
  <c r="J961" i="12"/>
  <c r="K961" i="12"/>
  <c r="L961" i="12"/>
  <c r="I962" i="12"/>
  <c r="J962" i="12"/>
  <c r="K962" i="12"/>
  <c r="L962" i="12"/>
  <c r="I963" i="12"/>
  <c r="J963" i="12"/>
  <c r="K963" i="12"/>
  <c r="L963" i="12"/>
  <c r="I964" i="12"/>
  <c r="J964" i="12"/>
  <c r="K964" i="12"/>
  <c r="L964" i="12"/>
  <c r="I965" i="12"/>
  <c r="J965" i="12"/>
  <c r="K965" i="12"/>
  <c r="L965" i="12"/>
  <c r="I966" i="12"/>
  <c r="J966" i="12"/>
  <c r="K966" i="12"/>
  <c r="L966" i="12"/>
  <c r="I967" i="12"/>
  <c r="J967" i="12"/>
  <c r="K967" i="12"/>
  <c r="L967" i="12"/>
  <c r="I968" i="12"/>
  <c r="J968" i="12"/>
  <c r="K968" i="12"/>
  <c r="L968" i="12"/>
  <c r="I969" i="12"/>
  <c r="J969" i="12"/>
  <c r="K969" i="12"/>
  <c r="L969" i="12"/>
  <c r="I970" i="12"/>
  <c r="J970" i="12"/>
  <c r="K970" i="12"/>
  <c r="L970" i="12"/>
  <c r="I971" i="12"/>
  <c r="J971" i="12"/>
  <c r="K971" i="12"/>
  <c r="L971" i="12"/>
  <c r="I972" i="12"/>
  <c r="J972" i="12"/>
  <c r="K972" i="12"/>
  <c r="L972" i="12"/>
  <c r="I973" i="12"/>
  <c r="J973" i="12"/>
  <c r="K973" i="12"/>
  <c r="L973" i="12"/>
  <c r="I974" i="12"/>
  <c r="J974" i="12"/>
  <c r="K974" i="12"/>
  <c r="L974" i="12"/>
  <c r="I975" i="12"/>
  <c r="J975" i="12"/>
  <c r="K975" i="12"/>
  <c r="L975" i="12"/>
  <c r="I976" i="12"/>
  <c r="J976" i="12"/>
  <c r="K976" i="12"/>
  <c r="L976" i="12"/>
  <c r="I977" i="12"/>
  <c r="J977" i="12"/>
  <c r="K977" i="12"/>
  <c r="L977" i="12"/>
  <c r="I978" i="12"/>
  <c r="J978" i="12"/>
  <c r="K978" i="12"/>
  <c r="L978" i="12"/>
  <c r="I979" i="12"/>
  <c r="J979" i="12"/>
  <c r="K979" i="12"/>
  <c r="L979" i="12"/>
  <c r="I980" i="12"/>
  <c r="J980" i="12"/>
  <c r="K980" i="12"/>
  <c r="L980" i="12"/>
  <c r="I981" i="12"/>
  <c r="J981" i="12"/>
  <c r="K981" i="12"/>
  <c r="L981" i="12"/>
  <c r="I982" i="12"/>
  <c r="J982" i="12"/>
  <c r="K982" i="12"/>
  <c r="L982" i="12"/>
  <c r="I983" i="12"/>
  <c r="J983" i="12"/>
  <c r="K983" i="12"/>
  <c r="L983" i="12"/>
  <c r="I984" i="12"/>
  <c r="J984" i="12"/>
  <c r="K984" i="12"/>
  <c r="L984" i="12"/>
  <c r="I985" i="12"/>
  <c r="J985" i="12"/>
  <c r="K985" i="12"/>
  <c r="L985" i="12"/>
  <c r="I986" i="12"/>
  <c r="J986" i="12"/>
  <c r="K986" i="12"/>
  <c r="L986" i="12"/>
  <c r="I987" i="12"/>
  <c r="J987" i="12"/>
  <c r="K987" i="12"/>
  <c r="L987" i="12"/>
  <c r="I988" i="12"/>
  <c r="J988" i="12"/>
  <c r="K988" i="12"/>
  <c r="L988" i="12"/>
  <c r="I989" i="12"/>
  <c r="J989" i="12"/>
  <c r="K989" i="12"/>
  <c r="L989" i="12"/>
  <c r="I990" i="12"/>
  <c r="J990" i="12"/>
  <c r="K990" i="12"/>
  <c r="L990" i="12"/>
  <c r="I991" i="12"/>
  <c r="J991" i="12"/>
  <c r="K991" i="12"/>
  <c r="L991" i="12"/>
  <c r="I992" i="12"/>
  <c r="J992" i="12"/>
  <c r="K992" i="12"/>
  <c r="L992" i="12"/>
  <c r="I993" i="12"/>
  <c r="J993" i="12"/>
  <c r="K993" i="12"/>
  <c r="L993" i="12"/>
  <c r="I994" i="12"/>
  <c r="J994" i="12"/>
  <c r="K994" i="12"/>
  <c r="L994" i="12"/>
  <c r="I995" i="12"/>
  <c r="J995" i="12"/>
  <c r="K995" i="12"/>
  <c r="L995" i="12"/>
  <c r="I996" i="12"/>
  <c r="J996" i="12"/>
  <c r="K996" i="12"/>
  <c r="L996" i="12"/>
  <c r="I997" i="12"/>
  <c r="J997" i="12"/>
  <c r="K997" i="12"/>
  <c r="L997" i="12"/>
  <c r="I998" i="12"/>
  <c r="J998" i="12"/>
  <c r="K998" i="12"/>
  <c r="L998" i="12"/>
  <c r="I999" i="12"/>
  <c r="J999" i="12"/>
  <c r="K999" i="12"/>
  <c r="L999" i="12"/>
  <c r="I1000" i="12"/>
  <c r="J1000" i="12"/>
  <c r="K1000" i="12"/>
  <c r="L1000" i="12"/>
  <c r="I1001" i="12"/>
  <c r="J1001" i="12"/>
  <c r="K1001" i="12"/>
  <c r="L1001" i="12"/>
  <c r="I1002" i="12"/>
  <c r="J1002" i="12"/>
  <c r="K1002" i="12"/>
  <c r="L1002" i="12"/>
  <c r="I1003" i="12"/>
  <c r="J1003" i="12"/>
  <c r="K1003" i="12"/>
  <c r="L1003" i="12"/>
  <c r="I1004" i="12"/>
  <c r="J1004" i="12"/>
  <c r="K1004" i="12"/>
  <c r="L1004" i="12"/>
  <c r="I1005" i="12"/>
  <c r="J1005" i="12"/>
  <c r="K1005" i="12"/>
  <c r="L1005" i="12"/>
  <c r="I1006" i="12"/>
  <c r="J1006" i="12"/>
  <c r="K1006" i="12"/>
  <c r="L1006" i="12"/>
  <c r="I1007" i="12"/>
  <c r="J1007" i="12"/>
  <c r="K1007" i="12"/>
  <c r="L1007" i="12"/>
  <c r="I1008" i="12"/>
  <c r="J1008" i="12"/>
  <c r="K1008" i="12"/>
  <c r="L1008" i="12"/>
  <c r="I1009" i="12"/>
  <c r="J1009" i="12"/>
  <c r="K1009" i="12"/>
  <c r="L1009" i="12"/>
  <c r="I1010" i="12"/>
  <c r="J1010" i="12"/>
  <c r="K1010" i="12"/>
  <c r="L1010" i="12"/>
  <c r="I1011" i="12"/>
  <c r="J1011" i="12"/>
  <c r="K1011" i="12"/>
  <c r="L1011" i="12"/>
  <c r="I1012" i="12"/>
  <c r="J1012" i="12"/>
  <c r="K1012" i="12"/>
  <c r="L1012" i="12"/>
  <c r="I1013" i="12"/>
  <c r="J1013" i="12"/>
  <c r="K1013" i="12"/>
  <c r="L1013" i="12"/>
  <c r="I1014" i="12"/>
  <c r="J1014" i="12"/>
  <c r="K1014" i="12"/>
  <c r="L1014" i="12"/>
  <c r="I617" i="11"/>
  <c r="J617" i="11"/>
  <c r="K617" i="11"/>
  <c r="L617" i="11"/>
  <c r="I618" i="11"/>
  <c r="J618" i="11"/>
  <c r="K618" i="11"/>
  <c r="L618" i="11"/>
  <c r="I619" i="11"/>
  <c r="J619" i="11"/>
  <c r="K619" i="11"/>
  <c r="L619" i="11"/>
  <c r="I620" i="11"/>
  <c r="J620" i="11"/>
  <c r="K620" i="11"/>
  <c r="L620" i="11"/>
  <c r="I621" i="11"/>
  <c r="J621" i="11"/>
  <c r="K621" i="11"/>
  <c r="L621" i="11"/>
  <c r="I622" i="11"/>
  <c r="J622" i="11"/>
  <c r="K622" i="11"/>
  <c r="L622" i="11"/>
  <c r="I623" i="11"/>
  <c r="J623" i="11"/>
  <c r="K623" i="11"/>
  <c r="L623" i="11"/>
  <c r="I624" i="11"/>
  <c r="J624" i="11"/>
  <c r="K624" i="11"/>
  <c r="L624" i="11"/>
  <c r="I625" i="11"/>
  <c r="J625" i="11"/>
  <c r="K625" i="11"/>
  <c r="L625" i="11"/>
  <c r="I626" i="11"/>
  <c r="J626" i="11"/>
  <c r="K626" i="11"/>
  <c r="L626" i="11"/>
  <c r="I627" i="11"/>
  <c r="J627" i="11"/>
  <c r="K627" i="11"/>
  <c r="L627" i="11"/>
  <c r="I628" i="11"/>
  <c r="J628" i="11"/>
  <c r="K628" i="11"/>
  <c r="L628" i="11"/>
  <c r="I629" i="11"/>
  <c r="J629" i="11"/>
  <c r="K629" i="11"/>
  <c r="L629" i="11"/>
  <c r="I630" i="11"/>
  <c r="J630" i="11"/>
  <c r="K630" i="11"/>
  <c r="L630" i="11"/>
  <c r="I631" i="11"/>
  <c r="J631" i="11"/>
  <c r="K631" i="11"/>
  <c r="L631" i="11"/>
  <c r="I632" i="11"/>
  <c r="J632" i="11"/>
  <c r="K632" i="11"/>
  <c r="L632" i="11"/>
  <c r="I633" i="11"/>
  <c r="J633" i="11"/>
  <c r="K633" i="11"/>
  <c r="L633" i="11"/>
  <c r="I634" i="11"/>
  <c r="J634" i="11"/>
  <c r="K634" i="11"/>
  <c r="L634" i="11"/>
  <c r="I635" i="11"/>
  <c r="J635" i="11"/>
  <c r="K635" i="11"/>
  <c r="L635" i="11"/>
  <c r="I636" i="11"/>
  <c r="J636" i="11"/>
  <c r="K636" i="11"/>
  <c r="L636" i="11"/>
  <c r="I617" i="10"/>
  <c r="J617" i="10"/>
  <c r="K617" i="10"/>
  <c r="L617" i="10"/>
  <c r="I618" i="10"/>
  <c r="J618" i="10"/>
  <c r="K618" i="10"/>
  <c r="L618" i="10"/>
  <c r="I619" i="10"/>
  <c r="J619" i="10"/>
  <c r="K619" i="10"/>
  <c r="L619" i="10"/>
  <c r="I620" i="10"/>
  <c r="J620" i="10"/>
  <c r="K620" i="10"/>
  <c r="L620" i="10"/>
  <c r="I621" i="10"/>
  <c r="J621" i="10"/>
  <c r="K621" i="10"/>
  <c r="L621" i="10"/>
  <c r="I622" i="10"/>
  <c r="J622" i="10"/>
  <c r="K622" i="10"/>
  <c r="L622" i="10"/>
  <c r="I623" i="10"/>
  <c r="J623" i="10"/>
  <c r="K623" i="10"/>
  <c r="L623" i="10"/>
  <c r="I624" i="10"/>
  <c r="J624" i="10"/>
  <c r="K624" i="10"/>
  <c r="L624" i="10"/>
  <c r="I625" i="10"/>
  <c r="J625" i="10"/>
  <c r="K625" i="10"/>
  <c r="L625" i="10"/>
  <c r="I626" i="10"/>
  <c r="J626" i="10"/>
  <c r="K626" i="10"/>
  <c r="L626" i="10"/>
  <c r="I627" i="10"/>
  <c r="J627" i="10"/>
  <c r="K627" i="10"/>
  <c r="L627" i="10"/>
  <c r="I628" i="10"/>
  <c r="J628" i="10"/>
  <c r="K628" i="10"/>
  <c r="L628" i="10"/>
  <c r="I629" i="10"/>
  <c r="J629" i="10"/>
  <c r="K629" i="10"/>
  <c r="L629" i="10"/>
  <c r="I630" i="10"/>
  <c r="J630" i="10"/>
  <c r="K630" i="10"/>
  <c r="L630" i="10"/>
  <c r="I631" i="10"/>
  <c r="J631" i="10"/>
  <c r="K631" i="10"/>
  <c r="L631" i="10"/>
  <c r="I632" i="10"/>
  <c r="J632" i="10"/>
  <c r="K632" i="10"/>
  <c r="L632" i="10"/>
  <c r="I633" i="10"/>
  <c r="J633" i="10"/>
  <c r="K633" i="10"/>
  <c r="L633" i="10"/>
  <c r="I634" i="10"/>
  <c r="J634" i="10"/>
  <c r="K634" i="10"/>
  <c r="L634" i="10"/>
  <c r="I635" i="10"/>
  <c r="J635" i="10"/>
  <c r="K635" i="10"/>
  <c r="L635" i="10"/>
  <c r="I636" i="10"/>
  <c r="J636" i="10"/>
  <c r="K636" i="10"/>
  <c r="L636" i="10"/>
  <c r="I637" i="10"/>
  <c r="J637" i="10"/>
  <c r="K637" i="10"/>
  <c r="L637" i="10"/>
  <c r="I638" i="10"/>
  <c r="J638" i="10"/>
  <c r="K638" i="10"/>
  <c r="L638" i="10"/>
  <c r="I639" i="10"/>
  <c r="J639" i="10"/>
  <c r="K639" i="10"/>
  <c r="L639" i="10"/>
  <c r="I640" i="10"/>
  <c r="J640" i="10"/>
  <c r="K640" i="10"/>
  <c r="L640" i="10"/>
  <c r="I641" i="10"/>
  <c r="J641" i="10"/>
  <c r="K641" i="10"/>
  <c r="L641" i="10"/>
  <c r="I642" i="10"/>
  <c r="J642" i="10"/>
  <c r="K642" i="10"/>
  <c r="L642" i="10"/>
  <c r="I643" i="10"/>
  <c r="J643" i="10"/>
  <c r="K643" i="10"/>
  <c r="L643" i="10"/>
  <c r="I644" i="10"/>
  <c r="J644" i="10"/>
  <c r="K644" i="10"/>
  <c r="L644" i="10"/>
  <c r="I645" i="10"/>
  <c r="J645" i="10"/>
  <c r="K645" i="10"/>
  <c r="L645" i="10"/>
  <c r="I646" i="10"/>
  <c r="J646" i="10"/>
  <c r="K646" i="10"/>
  <c r="L646" i="10"/>
  <c r="I647" i="10"/>
  <c r="J647" i="10"/>
  <c r="K647" i="10"/>
  <c r="L647" i="10"/>
  <c r="I648" i="10"/>
  <c r="J648" i="10"/>
  <c r="K648" i="10"/>
  <c r="L648" i="10"/>
  <c r="I649" i="10"/>
  <c r="J649" i="10"/>
  <c r="K649" i="10"/>
  <c r="L649" i="10"/>
  <c r="I650" i="10"/>
  <c r="J650" i="10"/>
  <c r="K650" i="10"/>
  <c r="L650" i="10"/>
  <c r="I651" i="10"/>
  <c r="J651" i="10"/>
  <c r="K651" i="10"/>
  <c r="L651" i="10"/>
  <c r="I652" i="10"/>
  <c r="J652" i="10"/>
  <c r="K652" i="10"/>
  <c r="L652" i="10"/>
  <c r="I653" i="10"/>
  <c r="J653" i="10"/>
  <c r="K653" i="10"/>
  <c r="L653" i="10"/>
  <c r="I654" i="10"/>
  <c r="J654" i="10"/>
  <c r="K654" i="10"/>
  <c r="L654" i="10"/>
  <c r="I655" i="10"/>
  <c r="J655" i="10"/>
  <c r="K655" i="10"/>
  <c r="L655" i="10"/>
  <c r="I656" i="10"/>
  <c r="J656" i="10"/>
  <c r="K656" i="10"/>
  <c r="L656" i="10"/>
  <c r="I657" i="10"/>
  <c r="J657" i="10"/>
  <c r="K657" i="10"/>
  <c r="L657" i="10"/>
  <c r="I658" i="10"/>
  <c r="J658" i="10"/>
  <c r="K658" i="10"/>
  <c r="L658" i="10"/>
  <c r="I659" i="10"/>
  <c r="J659" i="10"/>
  <c r="K659" i="10"/>
  <c r="L659" i="10"/>
  <c r="I660" i="10"/>
  <c r="J660" i="10"/>
  <c r="K660" i="10"/>
  <c r="L660" i="10"/>
  <c r="I661" i="10"/>
  <c r="J661" i="10"/>
  <c r="K661" i="10"/>
  <c r="L661" i="10"/>
  <c r="I662" i="10"/>
  <c r="J662" i="10"/>
  <c r="K662" i="10"/>
  <c r="L662" i="10"/>
  <c r="I663" i="10"/>
  <c r="J663" i="10"/>
  <c r="K663" i="10"/>
  <c r="L663" i="10"/>
  <c r="I664" i="10"/>
  <c r="J664" i="10"/>
  <c r="K664" i="10"/>
  <c r="L664" i="10"/>
  <c r="I665" i="10"/>
  <c r="J665" i="10"/>
  <c r="K665" i="10"/>
  <c r="L665" i="10"/>
  <c r="I666" i="10"/>
  <c r="J666" i="10"/>
  <c r="K666" i="10"/>
  <c r="L666" i="10"/>
  <c r="I667" i="10"/>
  <c r="J667" i="10"/>
  <c r="K667" i="10"/>
  <c r="L667" i="10"/>
  <c r="I668" i="10"/>
  <c r="J668" i="10"/>
  <c r="K668" i="10"/>
  <c r="L668" i="10"/>
  <c r="I669" i="10"/>
  <c r="J669" i="10"/>
  <c r="K669" i="10"/>
  <c r="L669" i="10"/>
  <c r="I670" i="10"/>
  <c r="J670" i="10"/>
  <c r="K670" i="10"/>
  <c r="L670" i="10"/>
  <c r="I671" i="10"/>
  <c r="J671" i="10"/>
  <c r="K671" i="10"/>
  <c r="L671" i="10"/>
  <c r="I672" i="10"/>
  <c r="J672" i="10"/>
  <c r="K672" i="10"/>
  <c r="L672" i="10"/>
  <c r="I673" i="10"/>
  <c r="J673" i="10"/>
  <c r="K673" i="10"/>
  <c r="L673" i="10"/>
  <c r="I674" i="10"/>
  <c r="J674" i="10"/>
  <c r="K674" i="10"/>
  <c r="L674" i="10"/>
  <c r="I675" i="10"/>
  <c r="J675" i="10"/>
  <c r="K675" i="10"/>
  <c r="L675" i="10"/>
  <c r="I676" i="10"/>
  <c r="J676" i="10"/>
  <c r="K676" i="10"/>
  <c r="L676" i="10"/>
  <c r="I677" i="10"/>
  <c r="J677" i="10"/>
  <c r="K677" i="10"/>
  <c r="L677" i="10"/>
  <c r="I678" i="10"/>
  <c r="J678" i="10"/>
  <c r="K678" i="10"/>
  <c r="L678" i="10"/>
  <c r="I679" i="10"/>
  <c r="J679" i="10"/>
  <c r="K679" i="10"/>
  <c r="L679" i="10"/>
  <c r="I680" i="10"/>
  <c r="J680" i="10"/>
  <c r="K680" i="10"/>
  <c r="L680" i="10"/>
  <c r="I681" i="10"/>
  <c r="J681" i="10"/>
  <c r="K681" i="10"/>
  <c r="L681" i="10"/>
  <c r="I682" i="10"/>
  <c r="J682" i="10"/>
  <c r="K682" i="10"/>
  <c r="L682" i="10"/>
  <c r="I683" i="10"/>
  <c r="J683" i="10"/>
  <c r="K683" i="10"/>
  <c r="L683" i="10"/>
  <c r="I684" i="10"/>
  <c r="J684" i="10"/>
  <c r="K684" i="10"/>
  <c r="L684" i="10"/>
  <c r="I685" i="10"/>
  <c r="J685" i="10"/>
  <c r="K685" i="10"/>
  <c r="L685" i="10"/>
  <c r="I686" i="10"/>
  <c r="J686" i="10"/>
  <c r="K686" i="10"/>
  <c r="L686" i="10"/>
  <c r="I687" i="10"/>
  <c r="J687" i="10"/>
  <c r="K687" i="10"/>
  <c r="L687" i="10"/>
  <c r="I688" i="10"/>
  <c r="J688" i="10"/>
  <c r="K688" i="10"/>
  <c r="L688" i="10"/>
  <c r="I689" i="10"/>
  <c r="J689" i="10"/>
  <c r="K689" i="10"/>
  <c r="L689" i="10"/>
  <c r="I690" i="10"/>
  <c r="J690" i="10"/>
  <c r="K690" i="10"/>
  <c r="L690" i="10"/>
  <c r="I691" i="10"/>
  <c r="J691" i="10"/>
  <c r="K691" i="10"/>
  <c r="L691" i="10"/>
  <c r="I692" i="10"/>
  <c r="J692" i="10"/>
  <c r="K692" i="10"/>
  <c r="L692" i="10"/>
  <c r="I693" i="10"/>
  <c r="J693" i="10"/>
  <c r="K693" i="10"/>
  <c r="L693" i="10"/>
  <c r="I694" i="10"/>
  <c r="J694" i="10"/>
  <c r="K694" i="10"/>
  <c r="L694" i="10"/>
  <c r="I695" i="10"/>
  <c r="J695" i="10"/>
  <c r="K695" i="10"/>
  <c r="L695" i="10"/>
  <c r="I696" i="10"/>
  <c r="J696" i="10"/>
  <c r="K696" i="10"/>
  <c r="L696" i="10"/>
  <c r="I697" i="10"/>
  <c r="J697" i="10"/>
  <c r="K697" i="10"/>
  <c r="L697" i="10"/>
  <c r="I698" i="10"/>
  <c r="J698" i="10"/>
  <c r="K698" i="10"/>
  <c r="L698" i="10"/>
  <c r="I699" i="10"/>
  <c r="J699" i="10"/>
  <c r="K699" i="10"/>
  <c r="L699" i="10"/>
  <c r="I700" i="10"/>
  <c r="J700" i="10"/>
  <c r="K700" i="10"/>
  <c r="L700" i="10"/>
  <c r="I701" i="10"/>
  <c r="J701" i="10"/>
  <c r="K701" i="10"/>
  <c r="L701" i="10"/>
  <c r="I702" i="10"/>
  <c r="J702" i="10"/>
  <c r="K702" i="10"/>
  <c r="L702" i="10"/>
  <c r="I703" i="10"/>
  <c r="J703" i="10"/>
  <c r="K703" i="10"/>
  <c r="L703" i="10"/>
  <c r="I704" i="10"/>
  <c r="J704" i="10"/>
  <c r="K704" i="10"/>
  <c r="L704" i="10"/>
  <c r="I705" i="10"/>
  <c r="J705" i="10"/>
  <c r="K705" i="10"/>
  <c r="L705" i="10"/>
  <c r="I706" i="10"/>
  <c r="J706" i="10"/>
  <c r="K706" i="10"/>
  <c r="L706" i="10"/>
  <c r="I707" i="10"/>
  <c r="J707" i="10"/>
  <c r="K707" i="10"/>
  <c r="L707" i="10"/>
  <c r="I708" i="10"/>
  <c r="J708" i="10"/>
  <c r="K708" i="10"/>
  <c r="L708" i="10"/>
  <c r="I709" i="10"/>
  <c r="J709" i="10"/>
  <c r="K709" i="10"/>
  <c r="L709" i="10"/>
  <c r="I710" i="10"/>
  <c r="J710" i="10"/>
  <c r="K710" i="10"/>
  <c r="L710" i="10"/>
  <c r="I711" i="10"/>
  <c r="J711" i="10"/>
  <c r="K711" i="10"/>
  <c r="L711" i="10"/>
  <c r="I712" i="10"/>
  <c r="J712" i="10"/>
  <c r="K712" i="10"/>
  <c r="L712" i="10"/>
  <c r="I713" i="10"/>
  <c r="J713" i="10"/>
  <c r="K713" i="10"/>
  <c r="L713" i="10"/>
  <c r="I714" i="10"/>
  <c r="J714" i="10"/>
  <c r="K714" i="10"/>
  <c r="L714" i="10"/>
  <c r="I715" i="10"/>
  <c r="J715" i="10"/>
  <c r="K715" i="10"/>
  <c r="L715" i="10"/>
  <c r="I716" i="10"/>
  <c r="J716" i="10"/>
  <c r="K716" i="10"/>
  <c r="L716" i="10"/>
  <c r="I717" i="10"/>
  <c r="J717" i="10"/>
  <c r="K717" i="10"/>
  <c r="L717" i="10"/>
  <c r="I718" i="10"/>
  <c r="J718" i="10"/>
  <c r="K718" i="10"/>
  <c r="L718" i="10"/>
  <c r="I719" i="10"/>
  <c r="J719" i="10"/>
  <c r="K719" i="10"/>
  <c r="L719" i="10"/>
  <c r="I720" i="10"/>
  <c r="J720" i="10"/>
  <c r="K720" i="10"/>
  <c r="L720" i="10"/>
  <c r="I721" i="10"/>
  <c r="J721" i="10"/>
  <c r="K721" i="10"/>
  <c r="L721" i="10"/>
  <c r="I722" i="10"/>
  <c r="J722" i="10"/>
  <c r="K722" i="10"/>
  <c r="L722" i="10"/>
  <c r="I723" i="10"/>
  <c r="J723" i="10"/>
  <c r="K723" i="10"/>
  <c r="L723" i="10"/>
  <c r="I724" i="10"/>
  <c r="J724" i="10"/>
  <c r="K724" i="10"/>
  <c r="L724" i="10"/>
  <c r="I725" i="10"/>
  <c r="J725" i="10"/>
  <c r="K725" i="10"/>
  <c r="L725" i="10"/>
  <c r="I726" i="10"/>
  <c r="J726" i="10"/>
  <c r="K726" i="10"/>
  <c r="L726" i="10"/>
  <c r="I727" i="10"/>
  <c r="J727" i="10"/>
  <c r="K727" i="10"/>
  <c r="L727" i="10"/>
  <c r="I728" i="10"/>
  <c r="J728" i="10"/>
  <c r="K728" i="10"/>
  <c r="L728" i="10"/>
  <c r="I729" i="10"/>
  <c r="J729" i="10"/>
  <c r="K729" i="10"/>
  <c r="L729" i="10"/>
  <c r="I730" i="10"/>
  <c r="J730" i="10"/>
  <c r="K730" i="10"/>
  <c r="L730" i="10"/>
  <c r="I731" i="10"/>
  <c r="J731" i="10"/>
  <c r="K731" i="10"/>
  <c r="L731" i="10"/>
  <c r="I732" i="10"/>
  <c r="J732" i="10"/>
  <c r="K732" i="10"/>
  <c r="L732" i="10"/>
  <c r="I733" i="10"/>
  <c r="J733" i="10"/>
  <c r="K733" i="10"/>
  <c r="L733" i="10"/>
  <c r="I734" i="10"/>
  <c r="J734" i="10"/>
  <c r="K734" i="10"/>
  <c r="L734" i="10"/>
  <c r="I735" i="10"/>
  <c r="J735" i="10"/>
  <c r="K735" i="10"/>
  <c r="L735" i="10"/>
  <c r="I736" i="10"/>
  <c r="J736" i="10"/>
  <c r="K736" i="10"/>
  <c r="L736" i="10"/>
  <c r="I737" i="10"/>
  <c r="J737" i="10"/>
  <c r="K737" i="10"/>
  <c r="L737" i="10"/>
  <c r="I738" i="10"/>
  <c r="J738" i="10"/>
  <c r="K738" i="10"/>
  <c r="L738" i="10"/>
  <c r="I739" i="10"/>
  <c r="J739" i="10"/>
  <c r="K739" i="10"/>
  <c r="L739" i="10"/>
  <c r="I740" i="10"/>
  <c r="J740" i="10"/>
  <c r="K740" i="10"/>
  <c r="L740" i="10"/>
  <c r="I741" i="10"/>
  <c r="J741" i="10"/>
  <c r="K741" i="10"/>
  <c r="L741" i="10"/>
  <c r="I742" i="10"/>
  <c r="J742" i="10"/>
  <c r="K742" i="10"/>
  <c r="L742" i="10"/>
  <c r="I743" i="10"/>
  <c r="J743" i="10"/>
  <c r="K743" i="10"/>
  <c r="L743" i="10"/>
  <c r="I744" i="10"/>
  <c r="J744" i="10"/>
  <c r="K744" i="10"/>
  <c r="L744" i="10"/>
  <c r="I745" i="10"/>
  <c r="J745" i="10"/>
  <c r="K745" i="10"/>
  <c r="L745" i="10"/>
  <c r="I746" i="10"/>
  <c r="J746" i="10"/>
  <c r="K746" i="10"/>
  <c r="L746" i="10"/>
  <c r="I747" i="10"/>
  <c r="J747" i="10"/>
  <c r="K747" i="10"/>
  <c r="L747" i="10"/>
  <c r="I748" i="10"/>
  <c r="J748" i="10"/>
  <c r="K748" i="10"/>
  <c r="L748" i="10"/>
  <c r="I749" i="10"/>
  <c r="J749" i="10"/>
  <c r="K749" i="10"/>
  <c r="L749" i="10"/>
  <c r="I750" i="10"/>
  <c r="J750" i="10"/>
  <c r="K750" i="10"/>
  <c r="L750" i="10"/>
  <c r="I751" i="10"/>
  <c r="J751" i="10"/>
  <c r="K751" i="10"/>
  <c r="L751" i="10"/>
  <c r="I752" i="10"/>
  <c r="J752" i="10"/>
  <c r="K752" i="10"/>
  <c r="L752" i="10"/>
  <c r="I753" i="10"/>
  <c r="J753" i="10"/>
  <c r="K753" i="10"/>
  <c r="L753" i="10"/>
  <c r="I754" i="10"/>
  <c r="J754" i="10"/>
  <c r="K754" i="10"/>
  <c r="L754" i="10"/>
  <c r="I755" i="10"/>
  <c r="J755" i="10"/>
  <c r="K755" i="10"/>
  <c r="L755" i="10"/>
  <c r="I756" i="10"/>
  <c r="J756" i="10"/>
  <c r="K756" i="10"/>
  <c r="L756" i="10"/>
  <c r="I757" i="10"/>
  <c r="J757" i="10"/>
  <c r="K757" i="10"/>
  <c r="L757" i="10"/>
  <c r="I758" i="10"/>
  <c r="J758" i="10"/>
  <c r="K758" i="10"/>
  <c r="L758" i="10"/>
  <c r="I759" i="10"/>
  <c r="J759" i="10"/>
  <c r="K759" i="10"/>
  <c r="L759" i="10"/>
  <c r="I760" i="10"/>
  <c r="J760" i="10"/>
  <c r="K760" i="10"/>
  <c r="L760" i="10"/>
  <c r="I761" i="10"/>
  <c r="J761" i="10"/>
  <c r="K761" i="10"/>
  <c r="L761" i="10"/>
  <c r="I762" i="10"/>
  <c r="J762" i="10"/>
  <c r="K762" i="10"/>
  <c r="L762" i="10"/>
  <c r="I763" i="10"/>
  <c r="J763" i="10"/>
  <c r="K763" i="10"/>
  <c r="L763" i="10"/>
  <c r="I764" i="10"/>
  <c r="J764" i="10"/>
  <c r="K764" i="10"/>
  <c r="L764" i="10"/>
  <c r="I765" i="10"/>
  <c r="J765" i="10"/>
  <c r="K765" i="10"/>
  <c r="L765" i="10"/>
  <c r="I766" i="10"/>
  <c r="J766" i="10"/>
  <c r="K766" i="10"/>
  <c r="L766" i="10"/>
  <c r="I767" i="10"/>
  <c r="J767" i="10"/>
  <c r="K767" i="10"/>
  <c r="L767" i="10"/>
  <c r="I768" i="10"/>
  <c r="J768" i="10"/>
  <c r="K768" i="10"/>
  <c r="L768" i="10"/>
  <c r="I769" i="10"/>
  <c r="J769" i="10"/>
  <c r="K769" i="10"/>
  <c r="L769" i="10"/>
  <c r="I770" i="10"/>
  <c r="J770" i="10"/>
  <c r="K770" i="10"/>
  <c r="L770" i="10"/>
  <c r="I771" i="10"/>
  <c r="J771" i="10"/>
  <c r="K771" i="10"/>
  <c r="L771" i="10"/>
  <c r="I772" i="10"/>
  <c r="J772" i="10"/>
  <c r="K772" i="10"/>
  <c r="L772" i="10"/>
  <c r="I773" i="10"/>
  <c r="J773" i="10"/>
  <c r="K773" i="10"/>
  <c r="L773" i="10"/>
  <c r="I774" i="10"/>
  <c r="J774" i="10"/>
  <c r="K774" i="10"/>
  <c r="L774" i="10"/>
  <c r="I775" i="10"/>
  <c r="J775" i="10"/>
  <c r="K775" i="10"/>
  <c r="L775" i="10"/>
  <c r="I776" i="10"/>
  <c r="J776" i="10"/>
  <c r="K776" i="10"/>
  <c r="L776" i="10"/>
  <c r="I777" i="10"/>
  <c r="J777" i="10"/>
  <c r="K777" i="10"/>
  <c r="L777" i="10"/>
  <c r="I778" i="10"/>
  <c r="J778" i="10"/>
  <c r="K778" i="10"/>
  <c r="L778" i="10"/>
  <c r="I779" i="10"/>
  <c r="J779" i="10"/>
  <c r="K779" i="10"/>
  <c r="L779" i="10"/>
  <c r="I780" i="10"/>
  <c r="J780" i="10"/>
  <c r="K780" i="10"/>
  <c r="L780" i="10"/>
  <c r="I781" i="10"/>
  <c r="J781" i="10"/>
  <c r="K781" i="10"/>
  <c r="L781" i="10"/>
  <c r="I782" i="10"/>
  <c r="J782" i="10"/>
  <c r="K782" i="10"/>
  <c r="L782" i="10"/>
  <c r="I783" i="10"/>
  <c r="J783" i="10"/>
  <c r="K783" i="10"/>
  <c r="L783" i="10"/>
  <c r="I784" i="10"/>
  <c r="J784" i="10"/>
  <c r="K784" i="10"/>
  <c r="L784" i="10"/>
  <c r="I785" i="10"/>
  <c r="J785" i="10"/>
  <c r="K785" i="10"/>
  <c r="L785" i="10"/>
  <c r="I786" i="10"/>
  <c r="J786" i="10"/>
  <c r="K786" i="10"/>
  <c r="L786" i="10"/>
  <c r="I787" i="10"/>
  <c r="J787" i="10"/>
  <c r="K787" i="10"/>
  <c r="L787" i="10"/>
  <c r="I788" i="10"/>
  <c r="J788" i="10"/>
  <c r="K788" i="10"/>
  <c r="L788" i="10"/>
  <c r="I789" i="10"/>
  <c r="J789" i="10"/>
  <c r="K789" i="10"/>
  <c r="L789" i="10"/>
  <c r="I790" i="10"/>
  <c r="J790" i="10"/>
  <c r="K790" i="10"/>
  <c r="L790" i="10"/>
  <c r="I791" i="10"/>
  <c r="J791" i="10"/>
  <c r="K791" i="10"/>
  <c r="L791" i="10"/>
  <c r="I792" i="10"/>
  <c r="J792" i="10"/>
  <c r="K792" i="10"/>
  <c r="L792" i="10"/>
  <c r="I793" i="10"/>
  <c r="J793" i="10"/>
  <c r="K793" i="10"/>
  <c r="L793" i="10"/>
  <c r="I794" i="10"/>
  <c r="J794" i="10"/>
  <c r="K794" i="10"/>
  <c r="L794" i="10"/>
  <c r="I795" i="10"/>
  <c r="J795" i="10"/>
  <c r="K795" i="10"/>
  <c r="L795" i="10"/>
  <c r="I796" i="10"/>
  <c r="J796" i="10"/>
  <c r="K796" i="10"/>
  <c r="L796" i="10"/>
  <c r="I797" i="10"/>
  <c r="J797" i="10"/>
  <c r="K797" i="10"/>
  <c r="L797" i="10"/>
  <c r="I798" i="10"/>
  <c r="J798" i="10"/>
  <c r="K798" i="10"/>
  <c r="L798" i="10"/>
  <c r="I799" i="10"/>
  <c r="J799" i="10"/>
  <c r="K799" i="10"/>
  <c r="L799" i="10"/>
  <c r="I800" i="10"/>
  <c r="J800" i="10"/>
  <c r="K800" i="10"/>
  <c r="L800" i="10"/>
  <c r="I801" i="10"/>
  <c r="J801" i="10"/>
  <c r="K801" i="10"/>
  <c r="L801" i="10"/>
  <c r="I802" i="10"/>
  <c r="J802" i="10"/>
  <c r="K802" i="10"/>
  <c r="L802" i="10"/>
  <c r="I803" i="10"/>
  <c r="J803" i="10"/>
  <c r="K803" i="10"/>
  <c r="L803" i="10"/>
  <c r="I804" i="10"/>
  <c r="J804" i="10"/>
  <c r="K804" i="10"/>
  <c r="L804" i="10"/>
  <c r="I805" i="10"/>
  <c r="J805" i="10"/>
  <c r="K805" i="10"/>
  <c r="L805" i="10"/>
  <c r="I806" i="10"/>
  <c r="J806" i="10"/>
  <c r="K806" i="10"/>
  <c r="L806" i="10"/>
  <c r="I807" i="10"/>
  <c r="J807" i="10"/>
  <c r="K807" i="10"/>
  <c r="L807" i="10"/>
  <c r="I808" i="10"/>
  <c r="J808" i="10"/>
  <c r="K808" i="10"/>
  <c r="L808" i="10"/>
  <c r="I809" i="10"/>
  <c r="J809" i="10"/>
  <c r="K809" i="10"/>
  <c r="L809" i="10"/>
  <c r="I810" i="10"/>
  <c r="J810" i="10"/>
  <c r="K810" i="10"/>
  <c r="L810" i="10"/>
  <c r="I811" i="10"/>
  <c r="J811" i="10"/>
  <c r="K811" i="10"/>
  <c r="L811" i="10"/>
  <c r="I812" i="10"/>
  <c r="J812" i="10"/>
  <c r="K812" i="10"/>
  <c r="L812" i="10"/>
  <c r="I813" i="10"/>
  <c r="J813" i="10"/>
  <c r="K813" i="10"/>
  <c r="L813" i="10"/>
  <c r="I814" i="10"/>
  <c r="J814" i="10"/>
  <c r="K814" i="10"/>
  <c r="L814" i="10"/>
  <c r="I815" i="10"/>
  <c r="J815" i="10"/>
  <c r="K815" i="10"/>
  <c r="L815" i="10"/>
  <c r="I816" i="10"/>
  <c r="J816" i="10"/>
  <c r="K816" i="10"/>
  <c r="L816" i="10"/>
  <c r="I817" i="10"/>
  <c r="J817" i="10"/>
  <c r="K817" i="10"/>
  <c r="L817" i="10"/>
  <c r="I818" i="10"/>
  <c r="J818" i="10"/>
  <c r="K818" i="10"/>
  <c r="L818" i="10"/>
  <c r="I819" i="10"/>
  <c r="J819" i="10"/>
  <c r="K819" i="10"/>
  <c r="L819" i="10"/>
  <c r="I820" i="10"/>
  <c r="J820" i="10"/>
  <c r="K820" i="10"/>
  <c r="L820" i="10"/>
  <c r="I821" i="10"/>
  <c r="J821" i="10"/>
  <c r="K821" i="10"/>
  <c r="L821" i="10"/>
  <c r="I822" i="10"/>
  <c r="J822" i="10"/>
  <c r="K822" i="10"/>
  <c r="L822" i="10"/>
  <c r="I823" i="10"/>
  <c r="J823" i="10"/>
  <c r="K823" i="10"/>
  <c r="L823" i="10"/>
  <c r="I824" i="10"/>
  <c r="J824" i="10"/>
  <c r="K824" i="10"/>
  <c r="L824" i="10"/>
  <c r="I825" i="10"/>
  <c r="J825" i="10"/>
  <c r="K825" i="10"/>
  <c r="L825" i="10"/>
  <c r="I826" i="10"/>
  <c r="J826" i="10"/>
  <c r="K826" i="10"/>
  <c r="L826" i="10"/>
  <c r="I827" i="10"/>
  <c r="J827" i="10"/>
  <c r="K827" i="10"/>
  <c r="L827" i="10"/>
  <c r="I828" i="10"/>
  <c r="J828" i="10"/>
  <c r="K828" i="10"/>
  <c r="L828" i="10"/>
  <c r="I829" i="10"/>
  <c r="J829" i="10"/>
  <c r="K829" i="10"/>
  <c r="L829" i="10"/>
  <c r="I830" i="10"/>
  <c r="J830" i="10"/>
  <c r="K830" i="10"/>
  <c r="L830" i="10"/>
  <c r="I831" i="10"/>
  <c r="J831" i="10"/>
  <c r="K831" i="10"/>
  <c r="L831" i="10"/>
  <c r="I832" i="10"/>
  <c r="J832" i="10"/>
  <c r="K832" i="10"/>
  <c r="L832" i="10"/>
  <c r="I833" i="10"/>
  <c r="J833" i="10"/>
  <c r="K833" i="10"/>
  <c r="L833" i="10"/>
  <c r="I834" i="10"/>
  <c r="J834" i="10"/>
  <c r="K834" i="10"/>
  <c r="L834" i="10"/>
  <c r="I835" i="10"/>
  <c r="J835" i="10"/>
  <c r="K835" i="10"/>
  <c r="L835" i="10"/>
  <c r="I836" i="10"/>
  <c r="J836" i="10"/>
  <c r="K836" i="10"/>
  <c r="L836" i="10"/>
  <c r="I837" i="10"/>
  <c r="J837" i="10"/>
  <c r="K837" i="10"/>
  <c r="L837" i="10"/>
  <c r="I838" i="10"/>
  <c r="J838" i="10"/>
  <c r="K838" i="10"/>
  <c r="L838" i="10"/>
  <c r="I839" i="10"/>
  <c r="J839" i="10"/>
  <c r="K839" i="10"/>
  <c r="L839" i="10"/>
  <c r="I840" i="10"/>
  <c r="J840" i="10"/>
  <c r="K840" i="10"/>
  <c r="L840" i="10"/>
  <c r="I841" i="10"/>
  <c r="J841" i="10"/>
  <c r="K841" i="10"/>
  <c r="L841" i="10"/>
  <c r="I842" i="10"/>
  <c r="J842" i="10"/>
  <c r="K842" i="10"/>
  <c r="L842" i="10"/>
  <c r="I843" i="10"/>
  <c r="J843" i="10"/>
  <c r="K843" i="10"/>
  <c r="L843" i="10"/>
  <c r="I844" i="10"/>
  <c r="J844" i="10"/>
  <c r="K844" i="10"/>
  <c r="L844" i="10"/>
  <c r="I845" i="10"/>
  <c r="J845" i="10"/>
  <c r="K845" i="10"/>
  <c r="L845" i="10"/>
  <c r="I846" i="10"/>
  <c r="J846" i="10"/>
  <c r="K846" i="10"/>
  <c r="L846" i="10"/>
  <c r="I847" i="10"/>
  <c r="J847" i="10"/>
  <c r="K847" i="10"/>
  <c r="L847" i="10"/>
  <c r="I848" i="10"/>
  <c r="J848" i="10"/>
  <c r="K848" i="10"/>
  <c r="L848" i="10"/>
  <c r="I849" i="10"/>
  <c r="J849" i="10"/>
  <c r="K849" i="10"/>
  <c r="L849" i="10"/>
  <c r="I850" i="10"/>
  <c r="J850" i="10"/>
  <c r="K850" i="10"/>
  <c r="L850" i="10"/>
  <c r="I851" i="10"/>
  <c r="J851" i="10"/>
  <c r="K851" i="10"/>
  <c r="L851" i="10"/>
  <c r="I852" i="10"/>
  <c r="J852" i="10"/>
  <c r="K852" i="10"/>
  <c r="L852" i="10"/>
  <c r="I853" i="10"/>
  <c r="J853" i="10"/>
  <c r="K853" i="10"/>
  <c r="L853" i="10"/>
  <c r="I854" i="10"/>
  <c r="J854" i="10"/>
  <c r="K854" i="10"/>
  <c r="L854" i="10"/>
  <c r="I855" i="10"/>
  <c r="J855" i="10"/>
  <c r="K855" i="10"/>
  <c r="L855" i="10"/>
  <c r="I856" i="10"/>
  <c r="J856" i="10"/>
  <c r="K856" i="10"/>
  <c r="L856" i="10"/>
  <c r="I857" i="10"/>
  <c r="J857" i="10"/>
  <c r="K857" i="10"/>
  <c r="L857" i="10"/>
  <c r="I858" i="10"/>
  <c r="J858" i="10"/>
  <c r="K858" i="10"/>
  <c r="L858" i="10"/>
  <c r="I1014" i="7"/>
  <c r="J1014" i="7"/>
  <c r="K1014" i="7"/>
  <c r="L1014" i="7"/>
  <c r="I714" i="7"/>
  <c r="J714" i="7"/>
  <c r="K714" i="7"/>
  <c r="L714" i="7"/>
  <c r="I715" i="7"/>
  <c r="J715" i="7"/>
  <c r="K715" i="7"/>
  <c r="L715" i="7"/>
  <c r="I716" i="7"/>
  <c r="J716" i="7"/>
  <c r="K716" i="7"/>
  <c r="L716" i="7"/>
  <c r="I717" i="7"/>
  <c r="J717" i="7"/>
  <c r="K717" i="7"/>
  <c r="L717" i="7"/>
  <c r="I718" i="7"/>
  <c r="J718" i="7"/>
  <c r="K718" i="7"/>
  <c r="L718" i="7"/>
  <c r="I719" i="7"/>
  <c r="J719" i="7"/>
  <c r="K719" i="7"/>
  <c r="L719" i="7"/>
  <c r="I720" i="7"/>
  <c r="J720" i="7"/>
  <c r="K720" i="7"/>
  <c r="L720" i="7"/>
  <c r="I721" i="7"/>
  <c r="J721" i="7"/>
  <c r="K721" i="7"/>
  <c r="L721" i="7"/>
  <c r="I722" i="7"/>
  <c r="J722" i="7"/>
  <c r="K722" i="7"/>
  <c r="L722" i="7"/>
  <c r="I723" i="7"/>
  <c r="J723" i="7"/>
  <c r="K723" i="7"/>
  <c r="L723" i="7"/>
  <c r="I724" i="7"/>
  <c r="J724" i="7"/>
  <c r="K724" i="7"/>
  <c r="L724" i="7"/>
  <c r="I725" i="7"/>
  <c r="J725" i="7"/>
  <c r="K725" i="7"/>
  <c r="L725" i="7"/>
  <c r="I726" i="7"/>
  <c r="J726" i="7"/>
  <c r="K726" i="7"/>
  <c r="L726" i="7"/>
  <c r="I727" i="7"/>
  <c r="J727" i="7"/>
  <c r="K727" i="7"/>
  <c r="L727" i="7"/>
  <c r="I728" i="7"/>
  <c r="J728" i="7"/>
  <c r="K728" i="7"/>
  <c r="L728" i="7"/>
  <c r="I729" i="7"/>
  <c r="J729" i="7"/>
  <c r="K729" i="7"/>
  <c r="L729" i="7"/>
  <c r="I730" i="7"/>
  <c r="J730" i="7"/>
  <c r="K730" i="7"/>
  <c r="L730" i="7"/>
  <c r="I731" i="7"/>
  <c r="J731" i="7"/>
  <c r="K731" i="7"/>
  <c r="L731" i="7"/>
  <c r="I732" i="7"/>
  <c r="J732" i="7"/>
  <c r="K732" i="7"/>
  <c r="L732" i="7"/>
  <c r="I733" i="7"/>
  <c r="J733" i="7"/>
  <c r="K733" i="7"/>
  <c r="L733" i="7"/>
  <c r="I734" i="7"/>
  <c r="J734" i="7"/>
  <c r="K734" i="7"/>
  <c r="L734" i="7"/>
  <c r="I735" i="7"/>
  <c r="J735" i="7"/>
  <c r="K735" i="7"/>
  <c r="L735" i="7"/>
  <c r="I736" i="7"/>
  <c r="J736" i="7"/>
  <c r="K736" i="7"/>
  <c r="L736" i="7"/>
  <c r="I737" i="7"/>
  <c r="J737" i="7"/>
  <c r="K737" i="7"/>
  <c r="L737" i="7"/>
  <c r="I738" i="7"/>
  <c r="J738" i="7"/>
  <c r="K738" i="7"/>
  <c r="L738" i="7"/>
  <c r="I739" i="7"/>
  <c r="J739" i="7"/>
  <c r="K739" i="7"/>
  <c r="L739" i="7"/>
  <c r="I740" i="7"/>
  <c r="J740" i="7"/>
  <c r="K740" i="7"/>
  <c r="L740" i="7"/>
  <c r="I741" i="7"/>
  <c r="J741" i="7"/>
  <c r="K741" i="7"/>
  <c r="L741" i="7"/>
  <c r="I742" i="7"/>
  <c r="J742" i="7"/>
  <c r="K742" i="7"/>
  <c r="L742" i="7"/>
  <c r="I743" i="7"/>
  <c r="J743" i="7"/>
  <c r="K743" i="7"/>
  <c r="L743" i="7"/>
  <c r="I744" i="7"/>
  <c r="J744" i="7"/>
  <c r="K744" i="7"/>
  <c r="L744" i="7"/>
  <c r="I745" i="7"/>
  <c r="J745" i="7"/>
  <c r="K745" i="7"/>
  <c r="L745" i="7"/>
  <c r="I746" i="7"/>
  <c r="J746" i="7"/>
  <c r="K746" i="7"/>
  <c r="L746" i="7"/>
  <c r="I747" i="7"/>
  <c r="J747" i="7"/>
  <c r="K747" i="7"/>
  <c r="L747" i="7"/>
  <c r="I748" i="7"/>
  <c r="J748" i="7"/>
  <c r="K748" i="7"/>
  <c r="L748" i="7"/>
  <c r="I749" i="7"/>
  <c r="J749" i="7"/>
  <c r="K749" i="7"/>
  <c r="L749" i="7"/>
  <c r="I750" i="7"/>
  <c r="J750" i="7"/>
  <c r="K750" i="7"/>
  <c r="L750" i="7"/>
  <c r="I751" i="7"/>
  <c r="J751" i="7"/>
  <c r="K751" i="7"/>
  <c r="L751" i="7"/>
  <c r="I752" i="7"/>
  <c r="J752" i="7"/>
  <c r="K752" i="7"/>
  <c r="L752" i="7"/>
  <c r="I753" i="7"/>
  <c r="J753" i="7"/>
  <c r="K753" i="7"/>
  <c r="L753" i="7"/>
  <c r="I754" i="7"/>
  <c r="J754" i="7"/>
  <c r="K754" i="7"/>
  <c r="L754" i="7"/>
  <c r="I755" i="7"/>
  <c r="J755" i="7"/>
  <c r="K755" i="7"/>
  <c r="L755" i="7"/>
  <c r="I756" i="7"/>
  <c r="J756" i="7"/>
  <c r="K756" i="7"/>
  <c r="L756" i="7"/>
  <c r="I757" i="7"/>
  <c r="J757" i="7"/>
  <c r="K757" i="7"/>
  <c r="L757" i="7"/>
  <c r="I758" i="7"/>
  <c r="J758" i="7"/>
  <c r="K758" i="7"/>
  <c r="L758" i="7"/>
  <c r="I759" i="7"/>
  <c r="J759" i="7"/>
  <c r="K759" i="7"/>
  <c r="L759" i="7"/>
  <c r="I760" i="7"/>
  <c r="J760" i="7"/>
  <c r="K760" i="7"/>
  <c r="L760" i="7"/>
  <c r="I761" i="7"/>
  <c r="J761" i="7"/>
  <c r="K761" i="7"/>
  <c r="L761" i="7"/>
  <c r="I762" i="7"/>
  <c r="J762" i="7"/>
  <c r="K762" i="7"/>
  <c r="L762" i="7"/>
  <c r="I763" i="7"/>
  <c r="J763" i="7"/>
  <c r="K763" i="7"/>
  <c r="L763" i="7"/>
  <c r="I764" i="7"/>
  <c r="J764" i="7"/>
  <c r="K764" i="7"/>
  <c r="L764" i="7"/>
  <c r="I765" i="7"/>
  <c r="J765" i="7"/>
  <c r="K765" i="7"/>
  <c r="L765" i="7"/>
  <c r="I766" i="7"/>
  <c r="J766" i="7"/>
  <c r="K766" i="7"/>
  <c r="L766" i="7"/>
  <c r="I767" i="7"/>
  <c r="J767" i="7"/>
  <c r="K767" i="7"/>
  <c r="L767" i="7"/>
  <c r="I768" i="7"/>
  <c r="J768" i="7"/>
  <c r="K768" i="7"/>
  <c r="L768" i="7"/>
  <c r="I769" i="7"/>
  <c r="J769" i="7"/>
  <c r="K769" i="7"/>
  <c r="L769" i="7"/>
  <c r="I770" i="7"/>
  <c r="J770" i="7"/>
  <c r="K770" i="7"/>
  <c r="L770" i="7"/>
  <c r="I771" i="7"/>
  <c r="J771" i="7"/>
  <c r="K771" i="7"/>
  <c r="L771" i="7"/>
  <c r="I772" i="7"/>
  <c r="J772" i="7"/>
  <c r="K772" i="7"/>
  <c r="L772" i="7"/>
  <c r="I773" i="7"/>
  <c r="J773" i="7"/>
  <c r="K773" i="7"/>
  <c r="L773" i="7"/>
  <c r="I774" i="7"/>
  <c r="J774" i="7"/>
  <c r="K774" i="7"/>
  <c r="L774" i="7"/>
  <c r="I775" i="7"/>
  <c r="J775" i="7"/>
  <c r="K775" i="7"/>
  <c r="L775" i="7"/>
  <c r="I776" i="7"/>
  <c r="J776" i="7"/>
  <c r="K776" i="7"/>
  <c r="L776" i="7"/>
  <c r="I777" i="7"/>
  <c r="J777" i="7"/>
  <c r="K777" i="7"/>
  <c r="L777" i="7"/>
  <c r="I778" i="7"/>
  <c r="J778" i="7"/>
  <c r="K778" i="7"/>
  <c r="L778" i="7"/>
  <c r="I779" i="7"/>
  <c r="J779" i="7"/>
  <c r="K779" i="7"/>
  <c r="L779" i="7"/>
  <c r="I780" i="7"/>
  <c r="J780" i="7"/>
  <c r="K780" i="7"/>
  <c r="L780" i="7"/>
  <c r="I781" i="7"/>
  <c r="J781" i="7"/>
  <c r="K781" i="7"/>
  <c r="L781" i="7"/>
  <c r="I782" i="7"/>
  <c r="J782" i="7"/>
  <c r="K782" i="7"/>
  <c r="L782" i="7"/>
  <c r="I783" i="7"/>
  <c r="J783" i="7"/>
  <c r="K783" i="7"/>
  <c r="L783" i="7"/>
  <c r="I784" i="7"/>
  <c r="J784" i="7"/>
  <c r="K784" i="7"/>
  <c r="L784" i="7"/>
  <c r="I785" i="7"/>
  <c r="J785" i="7"/>
  <c r="K785" i="7"/>
  <c r="L785" i="7"/>
  <c r="I786" i="7"/>
  <c r="J786" i="7"/>
  <c r="K786" i="7"/>
  <c r="L786" i="7"/>
  <c r="I787" i="7"/>
  <c r="J787" i="7"/>
  <c r="K787" i="7"/>
  <c r="L787" i="7"/>
  <c r="I788" i="7"/>
  <c r="J788" i="7"/>
  <c r="K788" i="7"/>
  <c r="L788" i="7"/>
  <c r="I789" i="7"/>
  <c r="J789" i="7"/>
  <c r="K789" i="7"/>
  <c r="L789" i="7"/>
  <c r="I790" i="7"/>
  <c r="J790" i="7"/>
  <c r="K790" i="7"/>
  <c r="L790" i="7"/>
  <c r="I791" i="7"/>
  <c r="J791" i="7"/>
  <c r="K791" i="7"/>
  <c r="L791" i="7"/>
  <c r="I792" i="7"/>
  <c r="J792" i="7"/>
  <c r="K792" i="7"/>
  <c r="L792" i="7"/>
  <c r="I793" i="7"/>
  <c r="J793" i="7"/>
  <c r="K793" i="7"/>
  <c r="L793" i="7"/>
  <c r="I794" i="7"/>
  <c r="J794" i="7"/>
  <c r="K794" i="7"/>
  <c r="L794" i="7"/>
  <c r="I795" i="7"/>
  <c r="J795" i="7"/>
  <c r="K795" i="7"/>
  <c r="L795" i="7"/>
  <c r="I796" i="7"/>
  <c r="J796" i="7"/>
  <c r="K796" i="7"/>
  <c r="L796" i="7"/>
  <c r="I797" i="7"/>
  <c r="J797" i="7"/>
  <c r="K797" i="7"/>
  <c r="L797" i="7"/>
  <c r="I798" i="7"/>
  <c r="J798" i="7"/>
  <c r="K798" i="7"/>
  <c r="L798" i="7"/>
  <c r="I799" i="7"/>
  <c r="J799" i="7"/>
  <c r="K799" i="7"/>
  <c r="L799" i="7"/>
  <c r="I800" i="7"/>
  <c r="J800" i="7"/>
  <c r="K800" i="7"/>
  <c r="L800" i="7"/>
  <c r="I801" i="7"/>
  <c r="J801" i="7"/>
  <c r="K801" i="7"/>
  <c r="L801" i="7"/>
  <c r="I802" i="7"/>
  <c r="J802" i="7"/>
  <c r="K802" i="7"/>
  <c r="L802" i="7"/>
  <c r="I803" i="7"/>
  <c r="J803" i="7"/>
  <c r="K803" i="7"/>
  <c r="L803" i="7"/>
  <c r="I804" i="7"/>
  <c r="J804" i="7"/>
  <c r="K804" i="7"/>
  <c r="L804" i="7"/>
  <c r="I805" i="7"/>
  <c r="J805" i="7"/>
  <c r="K805" i="7"/>
  <c r="L805" i="7"/>
  <c r="I806" i="7"/>
  <c r="J806" i="7"/>
  <c r="K806" i="7"/>
  <c r="L806" i="7"/>
  <c r="I807" i="7"/>
  <c r="J807" i="7"/>
  <c r="K807" i="7"/>
  <c r="L807" i="7"/>
  <c r="I808" i="7"/>
  <c r="J808" i="7"/>
  <c r="K808" i="7"/>
  <c r="L808" i="7"/>
  <c r="I809" i="7"/>
  <c r="J809" i="7"/>
  <c r="K809" i="7"/>
  <c r="L809" i="7"/>
  <c r="I810" i="7"/>
  <c r="J810" i="7"/>
  <c r="K810" i="7"/>
  <c r="L810" i="7"/>
  <c r="I811" i="7"/>
  <c r="J811" i="7"/>
  <c r="K811" i="7"/>
  <c r="L811" i="7"/>
  <c r="I812" i="7"/>
  <c r="J812" i="7"/>
  <c r="K812" i="7"/>
  <c r="L812" i="7"/>
  <c r="I813" i="7"/>
  <c r="J813" i="7"/>
  <c r="K813" i="7"/>
  <c r="L813" i="7"/>
  <c r="I814" i="7"/>
  <c r="J814" i="7"/>
  <c r="K814" i="7"/>
  <c r="L814" i="7"/>
  <c r="I815" i="7"/>
  <c r="J815" i="7"/>
  <c r="K815" i="7"/>
  <c r="L815" i="7"/>
  <c r="I816" i="7"/>
  <c r="J816" i="7"/>
  <c r="K816" i="7"/>
  <c r="L816" i="7"/>
  <c r="I817" i="7"/>
  <c r="J817" i="7"/>
  <c r="K817" i="7"/>
  <c r="L817" i="7"/>
  <c r="I818" i="7"/>
  <c r="J818" i="7"/>
  <c r="K818" i="7"/>
  <c r="L818" i="7"/>
  <c r="I819" i="7"/>
  <c r="J819" i="7"/>
  <c r="K819" i="7"/>
  <c r="L819" i="7"/>
  <c r="I820" i="7"/>
  <c r="J820" i="7"/>
  <c r="K820" i="7"/>
  <c r="L820" i="7"/>
  <c r="I821" i="7"/>
  <c r="J821" i="7"/>
  <c r="K821" i="7"/>
  <c r="L821" i="7"/>
  <c r="I822" i="7"/>
  <c r="J822" i="7"/>
  <c r="K822" i="7"/>
  <c r="L822" i="7"/>
  <c r="I823" i="7"/>
  <c r="J823" i="7"/>
  <c r="K823" i="7"/>
  <c r="L823" i="7"/>
  <c r="I824" i="7"/>
  <c r="J824" i="7"/>
  <c r="K824" i="7"/>
  <c r="L824" i="7"/>
  <c r="I825" i="7"/>
  <c r="J825" i="7"/>
  <c r="K825" i="7"/>
  <c r="L825" i="7"/>
  <c r="I826" i="7"/>
  <c r="J826" i="7"/>
  <c r="K826" i="7"/>
  <c r="L826" i="7"/>
  <c r="I827" i="7"/>
  <c r="J827" i="7"/>
  <c r="K827" i="7"/>
  <c r="L827" i="7"/>
  <c r="I828" i="7"/>
  <c r="J828" i="7"/>
  <c r="K828" i="7"/>
  <c r="L828" i="7"/>
  <c r="I829" i="7"/>
  <c r="J829" i="7"/>
  <c r="K829" i="7"/>
  <c r="L829" i="7"/>
  <c r="I830" i="7"/>
  <c r="J830" i="7"/>
  <c r="K830" i="7"/>
  <c r="L830" i="7"/>
  <c r="I831" i="7"/>
  <c r="J831" i="7"/>
  <c r="K831" i="7"/>
  <c r="L831" i="7"/>
  <c r="I832" i="7"/>
  <c r="J832" i="7"/>
  <c r="K832" i="7"/>
  <c r="L832" i="7"/>
  <c r="I833" i="7"/>
  <c r="J833" i="7"/>
  <c r="K833" i="7"/>
  <c r="L833" i="7"/>
  <c r="I834" i="7"/>
  <c r="J834" i="7"/>
  <c r="K834" i="7"/>
  <c r="L834" i="7"/>
  <c r="I835" i="7"/>
  <c r="J835" i="7"/>
  <c r="K835" i="7"/>
  <c r="L835" i="7"/>
  <c r="I836" i="7"/>
  <c r="J836" i="7"/>
  <c r="K836" i="7"/>
  <c r="L836" i="7"/>
  <c r="I837" i="7"/>
  <c r="J837" i="7"/>
  <c r="K837" i="7"/>
  <c r="L837" i="7"/>
  <c r="I838" i="7"/>
  <c r="J838" i="7"/>
  <c r="K838" i="7"/>
  <c r="L838" i="7"/>
  <c r="I839" i="7"/>
  <c r="J839" i="7"/>
  <c r="K839" i="7"/>
  <c r="L839" i="7"/>
  <c r="I840" i="7"/>
  <c r="J840" i="7"/>
  <c r="K840" i="7"/>
  <c r="L840" i="7"/>
  <c r="I841" i="7"/>
  <c r="J841" i="7"/>
  <c r="K841" i="7"/>
  <c r="L841" i="7"/>
  <c r="I842" i="7"/>
  <c r="J842" i="7"/>
  <c r="K842" i="7"/>
  <c r="L842" i="7"/>
  <c r="I843" i="7"/>
  <c r="J843" i="7"/>
  <c r="K843" i="7"/>
  <c r="L843" i="7"/>
  <c r="I844" i="7"/>
  <c r="J844" i="7"/>
  <c r="K844" i="7"/>
  <c r="L844" i="7"/>
  <c r="I845" i="7"/>
  <c r="J845" i="7"/>
  <c r="K845" i="7"/>
  <c r="L845" i="7"/>
  <c r="I846" i="7"/>
  <c r="J846" i="7"/>
  <c r="K846" i="7"/>
  <c r="L846" i="7"/>
  <c r="I847" i="7"/>
  <c r="J847" i="7"/>
  <c r="K847" i="7"/>
  <c r="L847" i="7"/>
  <c r="I848" i="7"/>
  <c r="J848" i="7"/>
  <c r="K848" i="7"/>
  <c r="L848" i="7"/>
  <c r="I849" i="7"/>
  <c r="J849" i="7"/>
  <c r="K849" i="7"/>
  <c r="L849" i="7"/>
  <c r="I850" i="7"/>
  <c r="J850" i="7"/>
  <c r="K850" i="7"/>
  <c r="L850" i="7"/>
  <c r="I851" i="7"/>
  <c r="J851" i="7"/>
  <c r="K851" i="7"/>
  <c r="L851" i="7"/>
  <c r="I852" i="7"/>
  <c r="J852" i="7"/>
  <c r="K852" i="7"/>
  <c r="L852" i="7"/>
  <c r="I853" i="7"/>
  <c r="J853" i="7"/>
  <c r="K853" i="7"/>
  <c r="L853" i="7"/>
  <c r="I854" i="7"/>
  <c r="J854" i="7"/>
  <c r="K854" i="7"/>
  <c r="L854" i="7"/>
  <c r="I855" i="7"/>
  <c r="J855" i="7"/>
  <c r="K855" i="7"/>
  <c r="L855" i="7"/>
  <c r="I856" i="7"/>
  <c r="J856" i="7"/>
  <c r="K856" i="7"/>
  <c r="L856" i="7"/>
  <c r="I857" i="7"/>
  <c r="J857" i="7"/>
  <c r="K857" i="7"/>
  <c r="L857" i="7"/>
  <c r="I858" i="7"/>
  <c r="J858" i="7"/>
  <c r="K858" i="7"/>
  <c r="L858" i="7"/>
  <c r="I859" i="7"/>
  <c r="J859" i="7"/>
  <c r="K859" i="7"/>
  <c r="L859" i="7"/>
  <c r="I860" i="7"/>
  <c r="J860" i="7"/>
  <c r="K860" i="7"/>
  <c r="L860" i="7"/>
  <c r="I861" i="7"/>
  <c r="J861" i="7"/>
  <c r="K861" i="7"/>
  <c r="L861" i="7"/>
  <c r="I862" i="7"/>
  <c r="J862" i="7"/>
  <c r="K862" i="7"/>
  <c r="L862" i="7"/>
  <c r="I863" i="7"/>
  <c r="J863" i="7"/>
  <c r="K863" i="7"/>
  <c r="L863" i="7"/>
  <c r="I864" i="7"/>
  <c r="J864" i="7"/>
  <c r="K864" i="7"/>
  <c r="L864" i="7"/>
  <c r="I865" i="7"/>
  <c r="J865" i="7"/>
  <c r="K865" i="7"/>
  <c r="L865" i="7"/>
  <c r="I866" i="7"/>
  <c r="J866" i="7"/>
  <c r="K866" i="7"/>
  <c r="L866" i="7"/>
  <c r="I867" i="7"/>
  <c r="J867" i="7"/>
  <c r="K867" i="7"/>
  <c r="L867" i="7"/>
  <c r="I868" i="7"/>
  <c r="J868" i="7"/>
  <c r="K868" i="7"/>
  <c r="L868" i="7"/>
  <c r="I869" i="7"/>
  <c r="J869" i="7"/>
  <c r="K869" i="7"/>
  <c r="L869" i="7"/>
  <c r="I870" i="7"/>
  <c r="J870" i="7"/>
  <c r="K870" i="7"/>
  <c r="L870" i="7"/>
  <c r="I871" i="7"/>
  <c r="J871" i="7"/>
  <c r="K871" i="7"/>
  <c r="L871" i="7"/>
  <c r="I872" i="7"/>
  <c r="J872" i="7"/>
  <c r="K872" i="7"/>
  <c r="L872" i="7"/>
  <c r="I873" i="7"/>
  <c r="J873" i="7"/>
  <c r="K873" i="7"/>
  <c r="L873" i="7"/>
  <c r="I874" i="7"/>
  <c r="J874" i="7"/>
  <c r="K874" i="7"/>
  <c r="L874" i="7"/>
  <c r="I875" i="7"/>
  <c r="J875" i="7"/>
  <c r="K875" i="7"/>
  <c r="L875" i="7"/>
  <c r="I876" i="7"/>
  <c r="J876" i="7"/>
  <c r="K876" i="7"/>
  <c r="L876" i="7"/>
  <c r="I877" i="7"/>
  <c r="J877" i="7"/>
  <c r="K877" i="7"/>
  <c r="L877" i="7"/>
  <c r="I878" i="7"/>
  <c r="J878" i="7"/>
  <c r="K878" i="7"/>
  <c r="L878" i="7"/>
  <c r="I879" i="7"/>
  <c r="J879" i="7"/>
  <c r="K879" i="7"/>
  <c r="L879" i="7"/>
  <c r="I880" i="7"/>
  <c r="J880" i="7"/>
  <c r="K880" i="7"/>
  <c r="L880" i="7"/>
  <c r="I881" i="7"/>
  <c r="J881" i="7"/>
  <c r="K881" i="7"/>
  <c r="L881" i="7"/>
  <c r="I882" i="7"/>
  <c r="J882" i="7"/>
  <c r="K882" i="7"/>
  <c r="L882" i="7"/>
  <c r="I883" i="7"/>
  <c r="J883" i="7"/>
  <c r="K883" i="7"/>
  <c r="L883" i="7"/>
  <c r="I884" i="7"/>
  <c r="J884" i="7"/>
  <c r="K884" i="7"/>
  <c r="L884" i="7"/>
  <c r="I885" i="7"/>
  <c r="J885" i="7"/>
  <c r="K885" i="7"/>
  <c r="L885" i="7"/>
  <c r="I886" i="7"/>
  <c r="J886" i="7"/>
  <c r="K886" i="7"/>
  <c r="L886" i="7"/>
  <c r="I887" i="7"/>
  <c r="J887" i="7"/>
  <c r="K887" i="7"/>
  <c r="L887" i="7"/>
  <c r="I888" i="7"/>
  <c r="J888" i="7"/>
  <c r="K888" i="7"/>
  <c r="L888" i="7"/>
  <c r="I889" i="7"/>
  <c r="J889" i="7"/>
  <c r="K889" i="7"/>
  <c r="L889" i="7"/>
  <c r="I890" i="7"/>
  <c r="J890" i="7"/>
  <c r="K890" i="7"/>
  <c r="L890" i="7"/>
  <c r="I891" i="7"/>
  <c r="J891" i="7"/>
  <c r="K891" i="7"/>
  <c r="L891" i="7"/>
  <c r="I892" i="7"/>
  <c r="J892" i="7"/>
  <c r="K892" i="7"/>
  <c r="L892" i="7"/>
  <c r="I893" i="7"/>
  <c r="J893" i="7"/>
  <c r="K893" i="7"/>
  <c r="L893" i="7"/>
  <c r="I894" i="7"/>
  <c r="J894" i="7"/>
  <c r="K894" i="7"/>
  <c r="L894" i="7"/>
  <c r="I895" i="7"/>
  <c r="J895" i="7"/>
  <c r="K895" i="7"/>
  <c r="L895" i="7"/>
  <c r="I896" i="7"/>
  <c r="J896" i="7"/>
  <c r="K896" i="7"/>
  <c r="L896" i="7"/>
  <c r="I897" i="7"/>
  <c r="J897" i="7"/>
  <c r="K897" i="7"/>
  <c r="L897" i="7"/>
  <c r="I898" i="7"/>
  <c r="J898" i="7"/>
  <c r="K898" i="7"/>
  <c r="L898" i="7"/>
  <c r="I899" i="7"/>
  <c r="J899" i="7"/>
  <c r="K899" i="7"/>
  <c r="L899" i="7"/>
  <c r="I900" i="7"/>
  <c r="J900" i="7"/>
  <c r="K900" i="7"/>
  <c r="L900" i="7"/>
  <c r="I901" i="7"/>
  <c r="J901" i="7"/>
  <c r="K901" i="7"/>
  <c r="L901" i="7"/>
  <c r="I902" i="7"/>
  <c r="J902" i="7"/>
  <c r="K902" i="7"/>
  <c r="L902" i="7"/>
  <c r="I903" i="7"/>
  <c r="J903" i="7"/>
  <c r="K903" i="7"/>
  <c r="L903" i="7"/>
  <c r="I904" i="7"/>
  <c r="J904" i="7"/>
  <c r="K904" i="7"/>
  <c r="L904" i="7"/>
  <c r="I905" i="7"/>
  <c r="J905" i="7"/>
  <c r="K905" i="7"/>
  <c r="L905" i="7"/>
  <c r="I906" i="7"/>
  <c r="J906" i="7"/>
  <c r="K906" i="7"/>
  <c r="L906" i="7"/>
  <c r="I907" i="7"/>
  <c r="J907" i="7"/>
  <c r="K907" i="7"/>
  <c r="L907" i="7"/>
  <c r="I908" i="7"/>
  <c r="J908" i="7"/>
  <c r="K908" i="7"/>
  <c r="L908" i="7"/>
  <c r="I909" i="7"/>
  <c r="J909" i="7"/>
  <c r="K909" i="7"/>
  <c r="L909" i="7"/>
  <c r="I910" i="7"/>
  <c r="J910" i="7"/>
  <c r="K910" i="7"/>
  <c r="L910" i="7"/>
  <c r="I911" i="7"/>
  <c r="J911" i="7"/>
  <c r="K911" i="7"/>
  <c r="L911" i="7"/>
  <c r="I912" i="7"/>
  <c r="J912" i="7"/>
  <c r="K912" i="7"/>
  <c r="L912" i="7"/>
  <c r="I913" i="7"/>
  <c r="J913" i="7"/>
  <c r="K913" i="7"/>
  <c r="L913" i="7"/>
  <c r="I914" i="7"/>
  <c r="J914" i="7"/>
  <c r="K914" i="7"/>
  <c r="L914" i="7"/>
  <c r="I915" i="7"/>
  <c r="J915" i="7"/>
  <c r="K915" i="7"/>
  <c r="L915" i="7"/>
  <c r="I916" i="7"/>
  <c r="J916" i="7"/>
  <c r="K916" i="7"/>
  <c r="L916" i="7"/>
  <c r="I917" i="7"/>
  <c r="J917" i="7"/>
  <c r="K917" i="7"/>
  <c r="L917" i="7"/>
  <c r="I918" i="7"/>
  <c r="J918" i="7"/>
  <c r="K918" i="7"/>
  <c r="L918" i="7"/>
  <c r="I919" i="7"/>
  <c r="J919" i="7"/>
  <c r="K919" i="7"/>
  <c r="L919" i="7"/>
  <c r="I920" i="7"/>
  <c r="J920" i="7"/>
  <c r="K920" i="7"/>
  <c r="L920" i="7"/>
  <c r="I921" i="7"/>
  <c r="J921" i="7"/>
  <c r="K921" i="7"/>
  <c r="L921" i="7"/>
  <c r="I922" i="7"/>
  <c r="J922" i="7"/>
  <c r="K922" i="7"/>
  <c r="L922" i="7"/>
  <c r="I923" i="7"/>
  <c r="J923" i="7"/>
  <c r="K923" i="7"/>
  <c r="L923" i="7"/>
  <c r="I924" i="7"/>
  <c r="J924" i="7"/>
  <c r="K924" i="7"/>
  <c r="L924" i="7"/>
  <c r="I925" i="7"/>
  <c r="J925" i="7"/>
  <c r="K925" i="7"/>
  <c r="L925" i="7"/>
  <c r="I926" i="7"/>
  <c r="J926" i="7"/>
  <c r="K926" i="7"/>
  <c r="L926" i="7"/>
  <c r="I927" i="7"/>
  <c r="J927" i="7"/>
  <c r="K927" i="7"/>
  <c r="L927" i="7"/>
  <c r="I928" i="7"/>
  <c r="J928" i="7"/>
  <c r="K928" i="7"/>
  <c r="L928" i="7"/>
  <c r="I929" i="7"/>
  <c r="J929" i="7"/>
  <c r="K929" i="7"/>
  <c r="L929" i="7"/>
  <c r="I930" i="7"/>
  <c r="J930" i="7"/>
  <c r="K930" i="7"/>
  <c r="L930" i="7"/>
  <c r="I931" i="7"/>
  <c r="J931" i="7"/>
  <c r="K931" i="7"/>
  <c r="L931" i="7"/>
  <c r="I932" i="7"/>
  <c r="J932" i="7"/>
  <c r="K932" i="7"/>
  <c r="L932" i="7"/>
  <c r="I933" i="7"/>
  <c r="J933" i="7"/>
  <c r="K933" i="7"/>
  <c r="L933" i="7"/>
  <c r="I934" i="7"/>
  <c r="J934" i="7"/>
  <c r="K934" i="7"/>
  <c r="L934" i="7"/>
  <c r="I935" i="7"/>
  <c r="J935" i="7"/>
  <c r="K935" i="7"/>
  <c r="L935" i="7"/>
  <c r="I936" i="7"/>
  <c r="J936" i="7"/>
  <c r="K936" i="7"/>
  <c r="L936" i="7"/>
  <c r="I937" i="7"/>
  <c r="J937" i="7"/>
  <c r="K937" i="7"/>
  <c r="L937" i="7"/>
  <c r="I938" i="7"/>
  <c r="J938" i="7"/>
  <c r="K938" i="7"/>
  <c r="L938" i="7"/>
  <c r="I939" i="7"/>
  <c r="J939" i="7"/>
  <c r="K939" i="7"/>
  <c r="L939" i="7"/>
  <c r="I940" i="7"/>
  <c r="J940" i="7"/>
  <c r="K940" i="7"/>
  <c r="L940" i="7"/>
  <c r="I941" i="7"/>
  <c r="J941" i="7"/>
  <c r="K941" i="7"/>
  <c r="L941" i="7"/>
  <c r="I942" i="7"/>
  <c r="J942" i="7"/>
  <c r="K942" i="7"/>
  <c r="L942" i="7"/>
  <c r="I943" i="7"/>
  <c r="J943" i="7"/>
  <c r="K943" i="7"/>
  <c r="L943" i="7"/>
  <c r="I944" i="7"/>
  <c r="J944" i="7"/>
  <c r="K944" i="7"/>
  <c r="L944" i="7"/>
  <c r="I945" i="7"/>
  <c r="J945" i="7"/>
  <c r="K945" i="7"/>
  <c r="L945" i="7"/>
  <c r="I946" i="7"/>
  <c r="J946" i="7"/>
  <c r="K946" i="7"/>
  <c r="L946" i="7"/>
  <c r="I947" i="7"/>
  <c r="J947" i="7"/>
  <c r="K947" i="7"/>
  <c r="L947" i="7"/>
  <c r="I948" i="7"/>
  <c r="J948" i="7"/>
  <c r="K948" i="7"/>
  <c r="L948" i="7"/>
  <c r="I949" i="7"/>
  <c r="J949" i="7"/>
  <c r="K949" i="7"/>
  <c r="L949" i="7"/>
  <c r="I950" i="7"/>
  <c r="J950" i="7"/>
  <c r="K950" i="7"/>
  <c r="L950" i="7"/>
  <c r="I951" i="7"/>
  <c r="J951" i="7"/>
  <c r="K951" i="7"/>
  <c r="L951" i="7"/>
  <c r="I952" i="7"/>
  <c r="J952" i="7"/>
  <c r="K952" i="7"/>
  <c r="L952" i="7"/>
  <c r="I953" i="7"/>
  <c r="J953" i="7"/>
  <c r="K953" i="7"/>
  <c r="L953" i="7"/>
  <c r="I954" i="7"/>
  <c r="J954" i="7"/>
  <c r="K954" i="7"/>
  <c r="L954" i="7"/>
  <c r="I955" i="7"/>
  <c r="J955" i="7"/>
  <c r="K955" i="7"/>
  <c r="L955" i="7"/>
  <c r="I956" i="7"/>
  <c r="J956" i="7"/>
  <c r="K956" i="7"/>
  <c r="L956" i="7"/>
  <c r="I957" i="7"/>
  <c r="J957" i="7"/>
  <c r="K957" i="7"/>
  <c r="L957" i="7"/>
  <c r="I958" i="7"/>
  <c r="J958" i="7"/>
  <c r="K958" i="7"/>
  <c r="L958" i="7"/>
  <c r="I959" i="7"/>
  <c r="J959" i="7"/>
  <c r="K959" i="7"/>
  <c r="L959" i="7"/>
  <c r="I960" i="7"/>
  <c r="J960" i="7"/>
  <c r="K960" i="7"/>
  <c r="L960" i="7"/>
  <c r="I961" i="7"/>
  <c r="J961" i="7"/>
  <c r="K961" i="7"/>
  <c r="L961" i="7"/>
  <c r="I962" i="7"/>
  <c r="J962" i="7"/>
  <c r="K962" i="7"/>
  <c r="L962" i="7"/>
  <c r="I963" i="7"/>
  <c r="J963" i="7"/>
  <c r="K963" i="7"/>
  <c r="L963" i="7"/>
  <c r="I964" i="7"/>
  <c r="J964" i="7"/>
  <c r="K964" i="7"/>
  <c r="L964" i="7"/>
  <c r="I965" i="7"/>
  <c r="J965" i="7"/>
  <c r="K965" i="7"/>
  <c r="L965" i="7"/>
  <c r="I966" i="7"/>
  <c r="J966" i="7"/>
  <c r="K966" i="7"/>
  <c r="L966" i="7"/>
  <c r="I967" i="7"/>
  <c r="J967" i="7"/>
  <c r="K967" i="7"/>
  <c r="L967" i="7"/>
  <c r="I968" i="7"/>
  <c r="J968" i="7"/>
  <c r="K968" i="7"/>
  <c r="L968" i="7"/>
  <c r="I969" i="7"/>
  <c r="J969" i="7"/>
  <c r="K969" i="7"/>
  <c r="L969" i="7"/>
  <c r="I970" i="7"/>
  <c r="J970" i="7"/>
  <c r="K970" i="7"/>
  <c r="L970" i="7"/>
  <c r="I971" i="7"/>
  <c r="J971" i="7"/>
  <c r="K971" i="7"/>
  <c r="L971" i="7"/>
  <c r="I972" i="7"/>
  <c r="J972" i="7"/>
  <c r="K972" i="7"/>
  <c r="L972" i="7"/>
  <c r="I973" i="7"/>
  <c r="J973" i="7"/>
  <c r="K973" i="7"/>
  <c r="L973" i="7"/>
  <c r="I974" i="7"/>
  <c r="J974" i="7"/>
  <c r="K974" i="7"/>
  <c r="L974" i="7"/>
  <c r="I975" i="7"/>
  <c r="J975" i="7"/>
  <c r="K975" i="7"/>
  <c r="L975" i="7"/>
  <c r="I976" i="7"/>
  <c r="J976" i="7"/>
  <c r="K976" i="7"/>
  <c r="L976" i="7"/>
  <c r="I977" i="7"/>
  <c r="J977" i="7"/>
  <c r="K977" i="7"/>
  <c r="L977" i="7"/>
  <c r="I978" i="7"/>
  <c r="J978" i="7"/>
  <c r="K978" i="7"/>
  <c r="L978" i="7"/>
  <c r="I979" i="7"/>
  <c r="J979" i="7"/>
  <c r="K979" i="7"/>
  <c r="L979" i="7"/>
  <c r="I980" i="7"/>
  <c r="J980" i="7"/>
  <c r="K980" i="7"/>
  <c r="L980" i="7"/>
  <c r="I981" i="7"/>
  <c r="J981" i="7"/>
  <c r="K981" i="7"/>
  <c r="L981" i="7"/>
  <c r="I982" i="7"/>
  <c r="J982" i="7"/>
  <c r="K982" i="7"/>
  <c r="L982" i="7"/>
  <c r="I983" i="7"/>
  <c r="J983" i="7"/>
  <c r="K983" i="7"/>
  <c r="L983" i="7"/>
  <c r="I984" i="7"/>
  <c r="J984" i="7"/>
  <c r="K984" i="7"/>
  <c r="L984" i="7"/>
  <c r="I985" i="7"/>
  <c r="J985" i="7"/>
  <c r="K985" i="7"/>
  <c r="L985" i="7"/>
  <c r="I986" i="7"/>
  <c r="J986" i="7"/>
  <c r="K986" i="7"/>
  <c r="L986" i="7"/>
  <c r="I987" i="7"/>
  <c r="J987" i="7"/>
  <c r="K987" i="7"/>
  <c r="L987" i="7"/>
  <c r="I988" i="7"/>
  <c r="J988" i="7"/>
  <c r="K988" i="7"/>
  <c r="L988" i="7"/>
  <c r="I989" i="7"/>
  <c r="J989" i="7"/>
  <c r="K989" i="7"/>
  <c r="L989" i="7"/>
  <c r="I990" i="7"/>
  <c r="J990" i="7"/>
  <c r="K990" i="7"/>
  <c r="L990" i="7"/>
  <c r="I991" i="7"/>
  <c r="J991" i="7"/>
  <c r="K991" i="7"/>
  <c r="L991" i="7"/>
  <c r="I992" i="7"/>
  <c r="J992" i="7"/>
  <c r="K992" i="7"/>
  <c r="L992" i="7"/>
  <c r="I993" i="7"/>
  <c r="J993" i="7"/>
  <c r="K993" i="7"/>
  <c r="L993" i="7"/>
  <c r="I994" i="7"/>
  <c r="J994" i="7"/>
  <c r="K994" i="7"/>
  <c r="L994" i="7"/>
  <c r="I995" i="7"/>
  <c r="J995" i="7"/>
  <c r="K995" i="7"/>
  <c r="L995" i="7"/>
  <c r="I996" i="7"/>
  <c r="J996" i="7"/>
  <c r="K996" i="7"/>
  <c r="L996" i="7"/>
  <c r="I997" i="7"/>
  <c r="J997" i="7"/>
  <c r="K997" i="7"/>
  <c r="L997" i="7"/>
  <c r="I998" i="7"/>
  <c r="J998" i="7"/>
  <c r="K998" i="7"/>
  <c r="L998" i="7"/>
  <c r="I999" i="7"/>
  <c r="J999" i="7"/>
  <c r="K999" i="7"/>
  <c r="L999" i="7"/>
  <c r="I1000" i="7"/>
  <c r="J1000" i="7"/>
  <c r="K1000" i="7"/>
  <c r="L1000" i="7"/>
  <c r="I1001" i="7"/>
  <c r="J1001" i="7"/>
  <c r="K1001" i="7"/>
  <c r="L1001" i="7"/>
  <c r="I1002" i="7"/>
  <c r="J1002" i="7"/>
  <c r="K1002" i="7"/>
  <c r="L1002" i="7"/>
  <c r="I1003" i="7"/>
  <c r="J1003" i="7"/>
  <c r="K1003" i="7"/>
  <c r="L1003" i="7"/>
  <c r="I1004" i="7"/>
  <c r="J1004" i="7"/>
  <c r="K1004" i="7"/>
  <c r="L1004" i="7"/>
  <c r="I1005" i="7"/>
  <c r="J1005" i="7"/>
  <c r="K1005" i="7"/>
  <c r="L1005" i="7"/>
  <c r="I1006" i="7"/>
  <c r="J1006" i="7"/>
  <c r="K1006" i="7"/>
  <c r="L1006" i="7"/>
  <c r="I1007" i="7"/>
  <c r="J1007" i="7"/>
  <c r="K1007" i="7"/>
  <c r="L1007" i="7"/>
  <c r="I1008" i="7"/>
  <c r="J1008" i="7"/>
  <c r="K1008" i="7"/>
  <c r="L1008" i="7"/>
  <c r="I1009" i="7"/>
  <c r="J1009" i="7"/>
  <c r="K1009" i="7"/>
  <c r="L1009" i="7"/>
  <c r="I1010" i="7"/>
  <c r="J1010" i="7"/>
  <c r="K1010" i="7"/>
  <c r="L1010" i="7"/>
  <c r="I1011" i="7"/>
  <c r="J1011" i="7"/>
  <c r="K1011" i="7"/>
  <c r="L1011" i="7"/>
  <c r="I1012" i="7"/>
  <c r="J1012" i="7"/>
  <c r="K1012" i="7"/>
  <c r="L1012" i="7"/>
  <c r="I1013" i="7"/>
  <c r="J1013" i="7"/>
  <c r="K1013" i="7"/>
  <c r="L1013" i="7"/>
  <c r="I714" i="6"/>
  <c r="J714" i="6"/>
  <c r="K714" i="6"/>
  <c r="L714" i="6"/>
  <c r="I715" i="6"/>
  <c r="J715" i="6"/>
  <c r="K715" i="6"/>
  <c r="L715" i="6"/>
  <c r="I716" i="6"/>
  <c r="J716" i="6"/>
  <c r="K716" i="6"/>
  <c r="L716" i="6"/>
  <c r="I717" i="6"/>
  <c r="J717" i="6"/>
  <c r="K717" i="6"/>
  <c r="L717" i="6"/>
  <c r="I718" i="6"/>
  <c r="J718" i="6"/>
  <c r="K718" i="6"/>
  <c r="L718" i="6"/>
  <c r="I719" i="6"/>
  <c r="J719" i="6"/>
  <c r="K719" i="6"/>
  <c r="L719" i="6"/>
  <c r="I720" i="6"/>
  <c r="J720" i="6"/>
  <c r="K720" i="6"/>
  <c r="L720" i="6"/>
  <c r="I721" i="6"/>
  <c r="J721" i="6"/>
  <c r="K721" i="6"/>
  <c r="L721" i="6"/>
  <c r="I722" i="6"/>
  <c r="J722" i="6"/>
  <c r="K722" i="6"/>
  <c r="L722" i="6"/>
  <c r="I723" i="6"/>
  <c r="J723" i="6"/>
  <c r="K723" i="6"/>
  <c r="L723" i="6"/>
  <c r="I724" i="6"/>
  <c r="J724" i="6"/>
  <c r="K724" i="6"/>
  <c r="L724" i="6"/>
  <c r="I725" i="6"/>
  <c r="J725" i="6"/>
  <c r="K725" i="6"/>
  <c r="L725" i="6"/>
  <c r="I726" i="6"/>
  <c r="J726" i="6"/>
  <c r="K726" i="6"/>
  <c r="L726" i="6"/>
  <c r="I727" i="6"/>
  <c r="J727" i="6"/>
  <c r="K727" i="6"/>
  <c r="L727" i="6"/>
  <c r="I728" i="6"/>
  <c r="J728" i="6"/>
  <c r="K728" i="6"/>
  <c r="L728" i="6"/>
  <c r="I729" i="6"/>
  <c r="J729" i="6"/>
  <c r="K729" i="6"/>
  <c r="L729" i="6"/>
  <c r="I730" i="6"/>
  <c r="J730" i="6"/>
  <c r="K730" i="6"/>
  <c r="L730" i="6"/>
  <c r="I731" i="6"/>
  <c r="J731" i="6"/>
  <c r="K731" i="6"/>
  <c r="L731" i="6"/>
  <c r="I732" i="6"/>
  <c r="J732" i="6"/>
  <c r="K732" i="6"/>
  <c r="L732" i="6"/>
  <c r="I733" i="6"/>
  <c r="J733" i="6"/>
  <c r="K733" i="6"/>
  <c r="L733" i="6"/>
  <c r="I734" i="6"/>
  <c r="J734" i="6"/>
  <c r="K734" i="6"/>
  <c r="L734" i="6"/>
  <c r="I735" i="6"/>
  <c r="J735" i="6"/>
  <c r="K735" i="6"/>
  <c r="L735" i="6"/>
  <c r="I736" i="6"/>
  <c r="J736" i="6"/>
  <c r="K736" i="6"/>
  <c r="L736" i="6"/>
  <c r="I737" i="6"/>
  <c r="J737" i="6"/>
  <c r="K737" i="6"/>
  <c r="L737" i="6"/>
  <c r="I738" i="6"/>
  <c r="J738" i="6"/>
  <c r="K738" i="6"/>
  <c r="L738" i="6"/>
  <c r="I739" i="6"/>
  <c r="J739" i="6"/>
  <c r="K739" i="6"/>
  <c r="L739" i="6"/>
  <c r="I740" i="6"/>
  <c r="J740" i="6"/>
  <c r="K740" i="6"/>
  <c r="L740" i="6"/>
  <c r="I741" i="6"/>
  <c r="J741" i="6"/>
  <c r="K741" i="6"/>
  <c r="L741" i="6"/>
  <c r="I742" i="6"/>
  <c r="J742" i="6"/>
  <c r="K742" i="6"/>
  <c r="L742" i="6"/>
  <c r="I743" i="6"/>
  <c r="J743" i="6"/>
  <c r="K743" i="6"/>
  <c r="L743" i="6"/>
  <c r="I744" i="6"/>
  <c r="J744" i="6"/>
  <c r="K744" i="6"/>
  <c r="L744" i="6"/>
  <c r="I745" i="6"/>
  <c r="J745" i="6"/>
  <c r="K745" i="6"/>
  <c r="L745" i="6"/>
  <c r="I746" i="6"/>
  <c r="J746" i="6"/>
  <c r="K746" i="6"/>
  <c r="L746" i="6"/>
  <c r="I747" i="6"/>
  <c r="J747" i="6"/>
  <c r="K747" i="6"/>
  <c r="L747" i="6"/>
  <c r="I748" i="6"/>
  <c r="J748" i="6"/>
  <c r="K748" i="6"/>
  <c r="L748" i="6"/>
  <c r="I749" i="6"/>
  <c r="J749" i="6"/>
  <c r="K749" i="6"/>
  <c r="L749" i="6"/>
  <c r="I750" i="6"/>
  <c r="J750" i="6"/>
  <c r="K750" i="6"/>
  <c r="L750" i="6"/>
  <c r="I751" i="6"/>
  <c r="J751" i="6"/>
  <c r="K751" i="6"/>
  <c r="L751" i="6"/>
  <c r="I752" i="6"/>
  <c r="J752" i="6"/>
  <c r="K752" i="6"/>
  <c r="L752" i="6"/>
  <c r="I753" i="6"/>
  <c r="J753" i="6"/>
  <c r="K753" i="6"/>
  <c r="L753" i="6"/>
  <c r="I754" i="6"/>
  <c r="J754" i="6"/>
  <c r="K754" i="6"/>
  <c r="L754" i="6"/>
  <c r="I755" i="6"/>
  <c r="J755" i="6"/>
  <c r="K755" i="6"/>
  <c r="L755" i="6"/>
  <c r="I756" i="6"/>
  <c r="J756" i="6"/>
  <c r="K756" i="6"/>
  <c r="L756" i="6"/>
  <c r="I757" i="6"/>
  <c r="J757" i="6"/>
  <c r="K757" i="6"/>
  <c r="L757" i="6"/>
  <c r="I758" i="6"/>
  <c r="J758" i="6"/>
  <c r="K758" i="6"/>
  <c r="L758" i="6"/>
  <c r="I759" i="6"/>
  <c r="J759" i="6"/>
  <c r="K759" i="6"/>
  <c r="L759" i="6"/>
  <c r="I760" i="6"/>
  <c r="J760" i="6"/>
  <c r="K760" i="6"/>
  <c r="L760" i="6"/>
  <c r="I761" i="6"/>
  <c r="J761" i="6"/>
  <c r="K761" i="6"/>
  <c r="L761" i="6"/>
  <c r="I762" i="6"/>
  <c r="J762" i="6"/>
  <c r="K762" i="6"/>
  <c r="L762" i="6"/>
  <c r="I763" i="6"/>
  <c r="J763" i="6"/>
  <c r="K763" i="6"/>
  <c r="L763" i="6"/>
  <c r="I764" i="6"/>
  <c r="J764" i="6"/>
  <c r="K764" i="6"/>
  <c r="L764" i="6"/>
  <c r="I765" i="6"/>
  <c r="J765" i="6"/>
  <c r="K765" i="6"/>
  <c r="L765" i="6"/>
  <c r="I766" i="6"/>
  <c r="J766" i="6"/>
  <c r="K766" i="6"/>
  <c r="L766" i="6"/>
  <c r="I767" i="6"/>
  <c r="J767" i="6"/>
  <c r="K767" i="6"/>
  <c r="L767" i="6"/>
  <c r="I768" i="6"/>
  <c r="J768" i="6"/>
  <c r="K768" i="6"/>
  <c r="L768" i="6"/>
  <c r="I769" i="6"/>
  <c r="J769" i="6"/>
  <c r="K769" i="6"/>
  <c r="L769" i="6"/>
  <c r="I770" i="6"/>
  <c r="J770" i="6"/>
  <c r="K770" i="6"/>
  <c r="L770" i="6"/>
  <c r="I771" i="6"/>
  <c r="J771" i="6"/>
  <c r="K771" i="6"/>
  <c r="L771" i="6"/>
  <c r="I772" i="6"/>
  <c r="J772" i="6"/>
  <c r="K772" i="6"/>
  <c r="L772" i="6"/>
  <c r="I773" i="6"/>
  <c r="J773" i="6"/>
  <c r="K773" i="6"/>
  <c r="L773" i="6"/>
  <c r="I774" i="6"/>
  <c r="J774" i="6"/>
  <c r="K774" i="6"/>
  <c r="L774" i="6"/>
  <c r="I775" i="6"/>
  <c r="J775" i="6"/>
  <c r="K775" i="6"/>
  <c r="L775" i="6"/>
  <c r="I776" i="6"/>
  <c r="J776" i="6"/>
  <c r="K776" i="6"/>
  <c r="L776" i="6"/>
  <c r="I777" i="6"/>
  <c r="J777" i="6"/>
  <c r="K777" i="6"/>
  <c r="L777" i="6"/>
  <c r="I778" i="6"/>
  <c r="J778" i="6"/>
  <c r="K778" i="6"/>
  <c r="L778" i="6"/>
  <c r="I779" i="6"/>
  <c r="J779" i="6"/>
  <c r="K779" i="6"/>
  <c r="L779" i="6"/>
  <c r="I780" i="6"/>
  <c r="J780" i="6"/>
  <c r="K780" i="6"/>
  <c r="L780" i="6"/>
  <c r="I781" i="6"/>
  <c r="J781" i="6"/>
  <c r="K781" i="6"/>
  <c r="L781" i="6"/>
  <c r="I782" i="6"/>
  <c r="J782" i="6"/>
  <c r="K782" i="6"/>
  <c r="L782" i="6"/>
  <c r="I783" i="6"/>
  <c r="J783" i="6"/>
  <c r="K783" i="6"/>
  <c r="L783" i="6"/>
  <c r="I784" i="6"/>
  <c r="J784" i="6"/>
  <c r="K784" i="6"/>
  <c r="L784" i="6"/>
  <c r="I785" i="6"/>
  <c r="J785" i="6"/>
  <c r="K785" i="6"/>
  <c r="L785" i="6"/>
  <c r="I786" i="6"/>
  <c r="J786" i="6"/>
  <c r="K786" i="6"/>
  <c r="L786" i="6"/>
  <c r="I787" i="6"/>
  <c r="J787" i="6"/>
  <c r="K787" i="6"/>
  <c r="L787" i="6"/>
  <c r="I788" i="6"/>
  <c r="J788" i="6"/>
  <c r="K788" i="6"/>
  <c r="L788" i="6"/>
  <c r="I789" i="6"/>
  <c r="J789" i="6"/>
  <c r="K789" i="6"/>
  <c r="L789" i="6"/>
  <c r="I790" i="6"/>
  <c r="J790" i="6"/>
  <c r="K790" i="6"/>
  <c r="L790" i="6"/>
  <c r="I791" i="6"/>
  <c r="J791" i="6"/>
  <c r="K791" i="6"/>
  <c r="L791" i="6"/>
  <c r="I792" i="6"/>
  <c r="J792" i="6"/>
  <c r="K792" i="6"/>
  <c r="L792" i="6"/>
  <c r="I793" i="6"/>
  <c r="J793" i="6"/>
  <c r="K793" i="6"/>
  <c r="L793" i="6"/>
  <c r="I794" i="6"/>
  <c r="J794" i="6"/>
  <c r="K794" i="6"/>
  <c r="L794" i="6"/>
  <c r="I795" i="6"/>
  <c r="J795" i="6"/>
  <c r="K795" i="6"/>
  <c r="L795" i="6"/>
  <c r="I796" i="6"/>
  <c r="J796" i="6"/>
  <c r="K796" i="6"/>
  <c r="L796" i="6"/>
  <c r="I797" i="6"/>
  <c r="J797" i="6"/>
  <c r="K797" i="6"/>
  <c r="L797" i="6"/>
  <c r="I798" i="6"/>
  <c r="J798" i="6"/>
  <c r="K798" i="6"/>
  <c r="L798" i="6"/>
  <c r="I799" i="6"/>
  <c r="J799" i="6"/>
  <c r="K799" i="6"/>
  <c r="L799" i="6"/>
  <c r="I800" i="6"/>
  <c r="J800" i="6"/>
  <c r="K800" i="6"/>
  <c r="L800" i="6"/>
  <c r="I801" i="6"/>
  <c r="J801" i="6"/>
  <c r="K801" i="6"/>
  <c r="L801" i="6"/>
  <c r="I802" i="6"/>
  <c r="J802" i="6"/>
  <c r="K802" i="6"/>
  <c r="L802" i="6"/>
  <c r="I803" i="6"/>
  <c r="J803" i="6"/>
  <c r="K803" i="6"/>
  <c r="L803" i="6"/>
  <c r="I804" i="6"/>
  <c r="J804" i="6"/>
  <c r="K804" i="6"/>
  <c r="L804" i="6"/>
  <c r="I805" i="6"/>
  <c r="J805" i="6"/>
  <c r="K805" i="6"/>
  <c r="L805" i="6"/>
  <c r="I806" i="6"/>
  <c r="J806" i="6"/>
  <c r="K806" i="6"/>
  <c r="L806" i="6"/>
  <c r="I807" i="6"/>
  <c r="J807" i="6"/>
  <c r="K807" i="6"/>
  <c r="L807" i="6"/>
  <c r="I808" i="6"/>
  <c r="J808" i="6"/>
  <c r="K808" i="6"/>
  <c r="L808" i="6"/>
  <c r="I809" i="6"/>
  <c r="J809" i="6"/>
  <c r="K809" i="6"/>
  <c r="L809" i="6"/>
  <c r="I810" i="6"/>
  <c r="J810" i="6"/>
  <c r="K810" i="6"/>
  <c r="L810" i="6"/>
  <c r="I811" i="6"/>
  <c r="J811" i="6"/>
  <c r="K811" i="6"/>
  <c r="L811" i="6"/>
  <c r="I812" i="6"/>
  <c r="J812" i="6"/>
  <c r="K812" i="6"/>
  <c r="L812" i="6"/>
  <c r="I813" i="6"/>
  <c r="J813" i="6"/>
  <c r="K813" i="6"/>
  <c r="L813" i="6"/>
  <c r="I814" i="6"/>
  <c r="J814" i="6"/>
  <c r="K814" i="6"/>
  <c r="L814" i="6"/>
  <c r="I815" i="6"/>
  <c r="J815" i="6"/>
  <c r="K815" i="6"/>
  <c r="L815" i="6"/>
  <c r="I816" i="6"/>
  <c r="J816" i="6"/>
  <c r="K816" i="6"/>
  <c r="L816" i="6"/>
  <c r="I817" i="6"/>
  <c r="J817" i="6"/>
  <c r="K817" i="6"/>
  <c r="L817" i="6"/>
  <c r="I818" i="6"/>
  <c r="J818" i="6"/>
  <c r="K818" i="6"/>
  <c r="L818" i="6"/>
  <c r="I819" i="6"/>
  <c r="J819" i="6"/>
  <c r="K819" i="6"/>
  <c r="L819" i="6"/>
  <c r="I820" i="6"/>
  <c r="J820" i="6"/>
  <c r="K820" i="6"/>
  <c r="L820" i="6"/>
  <c r="I821" i="6"/>
  <c r="J821" i="6"/>
  <c r="K821" i="6"/>
  <c r="L821" i="6"/>
  <c r="I822" i="6"/>
  <c r="J822" i="6"/>
  <c r="K822" i="6"/>
  <c r="L822" i="6"/>
  <c r="I823" i="6"/>
  <c r="J823" i="6"/>
  <c r="K823" i="6"/>
  <c r="L823" i="6"/>
  <c r="I824" i="6"/>
  <c r="J824" i="6"/>
  <c r="K824" i="6"/>
  <c r="L824" i="6"/>
  <c r="I825" i="6"/>
  <c r="J825" i="6"/>
  <c r="K825" i="6"/>
  <c r="L825" i="6"/>
  <c r="I826" i="6"/>
  <c r="J826" i="6"/>
  <c r="K826" i="6"/>
  <c r="L826" i="6"/>
  <c r="I827" i="6"/>
  <c r="J827" i="6"/>
  <c r="K827" i="6"/>
  <c r="L827" i="6"/>
  <c r="I828" i="6"/>
  <c r="J828" i="6"/>
  <c r="K828" i="6"/>
  <c r="L828" i="6"/>
  <c r="I829" i="6"/>
  <c r="J829" i="6"/>
  <c r="K829" i="6"/>
  <c r="L829" i="6"/>
  <c r="I830" i="6"/>
  <c r="J830" i="6"/>
  <c r="K830" i="6"/>
  <c r="L830" i="6"/>
  <c r="I831" i="6"/>
  <c r="J831" i="6"/>
  <c r="K831" i="6"/>
  <c r="L831" i="6"/>
  <c r="I832" i="6"/>
  <c r="J832" i="6"/>
  <c r="K832" i="6"/>
  <c r="L832" i="6"/>
  <c r="I833" i="6"/>
  <c r="J833" i="6"/>
  <c r="K833" i="6"/>
  <c r="L833" i="6"/>
  <c r="I834" i="6"/>
  <c r="J834" i="6"/>
  <c r="K834" i="6"/>
  <c r="L834" i="6"/>
  <c r="I835" i="6"/>
  <c r="J835" i="6"/>
  <c r="K835" i="6"/>
  <c r="L835" i="6"/>
  <c r="I836" i="6"/>
  <c r="J836" i="6"/>
  <c r="K836" i="6"/>
  <c r="L836" i="6"/>
  <c r="I837" i="6"/>
  <c r="J837" i="6"/>
  <c r="K837" i="6"/>
  <c r="L837" i="6"/>
  <c r="I838" i="6"/>
  <c r="J838" i="6"/>
  <c r="K838" i="6"/>
  <c r="L838" i="6"/>
  <c r="I839" i="6"/>
  <c r="J839" i="6"/>
  <c r="K839" i="6"/>
  <c r="L839" i="6"/>
  <c r="I840" i="6"/>
  <c r="J840" i="6"/>
  <c r="K840" i="6"/>
  <c r="L840" i="6"/>
  <c r="I841" i="6"/>
  <c r="J841" i="6"/>
  <c r="K841" i="6"/>
  <c r="L841" i="6"/>
  <c r="I842" i="6"/>
  <c r="J842" i="6"/>
  <c r="K842" i="6"/>
  <c r="L842" i="6"/>
  <c r="I843" i="6"/>
  <c r="J843" i="6"/>
  <c r="K843" i="6"/>
  <c r="L843" i="6"/>
  <c r="I844" i="6"/>
  <c r="J844" i="6"/>
  <c r="K844" i="6"/>
  <c r="L844" i="6"/>
  <c r="I845" i="6"/>
  <c r="J845" i="6"/>
  <c r="K845" i="6"/>
  <c r="L845" i="6"/>
  <c r="I846" i="6"/>
  <c r="J846" i="6"/>
  <c r="K846" i="6"/>
  <c r="L846" i="6"/>
  <c r="I847" i="6"/>
  <c r="J847" i="6"/>
  <c r="K847" i="6"/>
  <c r="L847" i="6"/>
  <c r="I848" i="6"/>
  <c r="J848" i="6"/>
  <c r="K848" i="6"/>
  <c r="L848" i="6"/>
  <c r="I849" i="6"/>
  <c r="J849" i="6"/>
  <c r="K849" i="6"/>
  <c r="L849" i="6"/>
  <c r="I850" i="6"/>
  <c r="J850" i="6"/>
  <c r="K850" i="6"/>
  <c r="L850" i="6"/>
  <c r="I851" i="6"/>
  <c r="J851" i="6"/>
  <c r="K851" i="6"/>
  <c r="L851" i="6"/>
  <c r="I852" i="6"/>
  <c r="J852" i="6"/>
  <c r="K852" i="6"/>
  <c r="L852" i="6"/>
  <c r="I853" i="6"/>
  <c r="J853" i="6"/>
  <c r="K853" i="6"/>
  <c r="L853" i="6"/>
  <c r="I854" i="6"/>
  <c r="J854" i="6"/>
  <c r="K854" i="6"/>
  <c r="L854" i="6"/>
  <c r="I855" i="6"/>
  <c r="J855" i="6"/>
  <c r="K855" i="6"/>
  <c r="L855" i="6"/>
  <c r="I856" i="6"/>
  <c r="J856" i="6"/>
  <c r="K856" i="6"/>
  <c r="L856" i="6"/>
  <c r="I857" i="6"/>
  <c r="J857" i="6"/>
  <c r="K857" i="6"/>
  <c r="L857" i="6"/>
  <c r="I858" i="6"/>
  <c r="J858" i="6"/>
  <c r="K858" i="6"/>
  <c r="L858" i="6"/>
  <c r="I859" i="6"/>
  <c r="J859" i="6"/>
  <c r="K859" i="6"/>
  <c r="L859" i="6"/>
  <c r="I860" i="6"/>
  <c r="J860" i="6"/>
  <c r="K860" i="6"/>
  <c r="L860" i="6"/>
  <c r="I861" i="6"/>
  <c r="J861" i="6"/>
  <c r="K861" i="6"/>
  <c r="L861" i="6"/>
  <c r="I862" i="6"/>
  <c r="J862" i="6"/>
  <c r="K862" i="6"/>
  <c r="L862" i="6"/>
  <c r="I863" i="6"/>
  <c r="J863" i="6"/>
  <c r="K863" i="6"/>
  <c r="L863" i="6"/>
  <c r="I864" i="6"/>
  <c r="J864" i="6"/>
  <c r="K864" i="6"/>
  <c r="L864" i="6"/>
  <c r="I865" i="6"/>
  <c r="J865" i="6"/>
  <c r="K865" i="6"/>
  <c r="L865" i="6"/>
  <c r="I866" i="6"/>
  <c r="J866" i="6"/>
  <c r="K866" i="6"/>
  <c r="L866" i="6"/>
  <c r="I867" i="6"/>
  <c r="J867" i="6"/>
  <c r="K867" i="6"/>
  <c r="L867" i="6"/>
  <c r="I868" i="6"/>
  <c r="J868" i="6"/>
  <c r="K868" i="6"/>
  <c r="L868" i="6"/>
  <c r="I869" i="6"/>
  <c r="J869" i="6"/>
  <c r="K869" i="6"/>
  <c r="L869" i="6"/>
  <c r="I870" i="6"/>
  <c r="J870" i="6"/>
  <c r="K870" i="6"/>
  <c r="L870" i="6"/>
  <c r="I871" i="6"/>
  <c r="J871" i="6"/>
  <c r="K871" i="6"/>
  <c r="L871" i="6"/>
  <c r="I872" i="6"/>
  <c r="J872" i="6"/>
  <c r="K872" i="6"/>
  <c r="L872" i="6"/>
  <c r="I873" i="6"/>
  <c r="J873" i="6"/>
  <c r="K873" i="6"/>
  <c r="L873" i="6"/>
  <c r="I874" i="6"/>
  <c r="J874" i="6"/>
  <c r="K874" i="6"/>
  <c r="L874" i="6"/>
  <c r="I875" i="6"/>
  <c r="J875" i="6"/>
  <c r="K875" i="6"/>
  <c r="L875" i="6"/>
  <c r="I876" i="6"/>
  <c r="J876" i="6"/>
  <c r="K876" i="6"/>
  <c r="L876" i="6"/>
  <c r="I877" i="6"/>
  <c r="J877" i="6"/>
  <c r="K877" i="6"/>
  <c r="L877" i="6"/>
  <c r="I878" i="6"/>
  <c r="J878" i="6"/>
  <c r="K878" i="6"/>
  <c r="L878" i="6"/>
  <c r="I879" i="6"/>
  <c r="J879" i="6"/>
  <c r="K879" i="6"/>
  <c r="L879" i="6"/>
  <c r="I880" i="6"/>
  <c r="J880" i="6"/>
  <c r="K880" i="6"/>
  <c r="L880" i="6"/>
  <c r="I881" i="6"/>
  <c r="J881" i="6"/>
  <c r="K881" i="6"/>
  <c r="L881" i="6"/>
  <c r="I882" i="6"/>
  <c r="J882" i="6"/>
  <c r="K882" i="6"/>
  <c r="L882" i="6"/>
  <c r="I883" i="6"/>
  <c r="J883" i="6"/>
  <c r="K883" i="6"/>
  <c r="L883" i="6"/>
  <c r="I884" i="6"/>
  <c r="J884" i="6"/>
  <c r="K884" i="6"/>
  <c r="L884" i="6"/>
  <c r="I885" i="6"/>
  <c r="J885" i="6"/>
  <c r="K885" i="6"/>
  <c r="L885" i="6"/>
  <c r="I886" i="6"/>
  <c r="J886" i="6"/>
  <c r="K886" i="6"/>
  <c r="L886" i="6"/>
  <c r="I887" i="6"/>
  <c r="J887" i="6"/>
  <c r="K887" i="6"/>
  <c r="L887" i="6"/>
  <c r="I888" i="6"/>
  <c r="J888" i="6"/>
  <c r="K888" i="6"/>
  <c r="L888" i="6"/>
  <c r="I889" i="6"/>
  <c r="J889" i="6"/>
  <c r="K889" i="6"/>
  <c r="L889" i="6"/>
  <c r="I890" i="6"/>
  <c r="J890" i="6"/>
  <c r="K890" i="6"/>
  <c r="L890" i="6"/>
  <c r="I891" i="6"/>
  <c r="J891" i="6"/>
  <c r="K891" i="6"/>
  <c r="L891" i="6"/>
  <c r="I892" i="6"/>
  <c r="J892" i="6"/>
  <c r="K892" i="6"/>
  <c r="L892" i="6"/>
  <c r="I893" i="6"/>
  <c r="J893" i="6"/>
  <c r="K893" i="6"/>
  <c r="L893" i="6"/>
  <c r="I894" i="6"/>
  <c r="J894" i="6"/>
  <c r="K894" i="6"/>
  <c r="L894" i="6"/>
  <c r="I895" i="6"/>
  <c r="J895" i="6"/>
  <c r="K895" i="6"/>
  <c r="L895" i="6"/>
  <c r="I896" i="6"/>
  <c r="J896" i="6"/>
  <c r="K896" i="6"/>
  <c r="L896" i="6"/>
  <c r="I897" i="6"/>
  <c r="J897" i="6"/>
  <c r="K897" i="6"/>
  <c r="L897" i="6"/>
  <c r="I898" i="6"/>
  <c r="J898" i="6"/>
  <c r="K898" i="6"/>
  <c r="L898" i="6"/>
  <c r="I899" i="6"/>
  <c r="J899" i="6"/>
  <c r="K899" i="6"/>
  <c r="L899" i="6"/>
  <c r="I900" i="6"/>
  <c r="J900" i="6"/>
  <c r="K900" i="6"/>
  <c r="L900" i="6"/>
  <c r="I901" i="6"/>
  <c r="J901" i="6"/>
  <c r="K901" i="6"/>
  <c r="L901" i="6"/>
  <c r="I902" i="6"/>
  <c r="J902" i="6"/>
  <c r="K902" i="6"/>
  <c r="L902" i="6"/>
  <c r="I903" i="6"/>
  <c r="J903" i="6"/>
  <c r="K903" i="6"/>
  <c r="L903" i="6"/>
  <c r="I904" i="6"/>
  <c r="J904" i="6"/>
  <c r="K904" i="6"/>
  <c r="L904" i="6"/>
  <c r="I905" i="6"/>
  <c r="J905" i="6"/>
  <c r="K905" i="6"/>
  <c r="L905" i="6"/>
  <c r="I906" i="6"/>
  <c r="J906" i="6"/>
  <c r="K906" i="6"/>
  <c r="L906" i="6"/>
  <c r="I907" i="6"/>
  <c r="J907" i="6"/>
  <c r="K907" i="6"/>
  <c r="L907" i="6"/>
  <c r="I908" i="6"/>
  <c r="J908" i="6"/>
  <c r="K908" i="6"/>
  <c r="L908" i="6"/>
  <c r="I909" i="6"/>
  <c r="J909" i="6"/>
  <c r="K909" i="6"/>
  <c r="L909" i="6"/>
  <c r="I910" i="6"/>
  <c r="J910" i="6"/>
  <c r="K910" i="6"/>
  <c r="L910" i="6"/>
  <c r="I911" i="6"/>
  <c r="J911" i="6"/>
  <c r="K911" i="6"/>
  <c r="L911" i="6"/>
  <c r="I912" i="6"/>
  <c r="J912" i="6"/>
  <c r="K912" i="6"/>
  <c r="L912" i="6"/>
  <c r="I913" i="6"/>
  <c r="J913" i="6"/>
  <c r="K913" i="6"/>
  <c r="L913" i="6"/>
  <c r="I914" i="6"/>
  <c r="J914" i="6"/>
  <c r="K914" i="6"/>
  <c r="L914" i="6"/>
  <c r="I915" i="6"/>
  <c r="J915" i="6"/>
  <c r="K915" i="6"/>
  <c r="L915" i="6"/>
  <c r="I916" i="6"/>
  <c r="J916" i="6"/>
  <c r="K916" i="6"/>
  <c r="L916" i="6"/>
  <c r="I917" i="6"/>
  <c r="J917" i="6"/>
  <c r="K917" i="6"/>
  <c r="L917" i="6"/>
  <c r="I918" i="6"/>
  <c r="J918" i="6"/>
  <c r="K918" i="6"/>
  <c r="L918" i="6"/>
  <c r="I919" i="6"/>
  <c r="J919" i="6"/>
  <c r="K919" i="6"/>
  <c r="L919" i="6"/>
  <c r="I920" i="6"/>
  <c r="J920" i="6"/>
  <c r="K920" i="6"/>
  <c r="L920" i="6"/>
  <c r="I921" i="6"/>
  <c r="J921" i="6"/>
  <c r="K921" i="6"/>
  <c r="L921" i="6"/>
  <c r="I922" i="6"/>
  <c r="J922" i="6"/>
  <c r="K922" i="6"/>
  <c r="L922" i="6"/>
  <c r="I923" i="6"/>
  <c r="J923" i="6"/>
  <c r="K923" i="6"/>
  <c r="L923" i="6"/>
  <c r="I924" i="6"/>
  <c r="J924" i="6"/>
  <c r="K924" i="6"/>
  <c r="L924" i="6"/>
  <c r="I925" i="6"/>
  <c r="J925" i="6"/>
  <c r="K925" i="6"/>
  <c r="L925" i="6"/>
  <c r="I926" i="6"/>
  <c r="J926" i="6"/>
  <c r="K926" i="6"/>
  <c r="L926" i="6"/>
  <c r="I927" i="6"/>
  <c r="J927" i="6"/>
  <c r="K927" i="6"/>
  <c r="L927" i="6"/>
  <c r="I928" i="6"/>
  <c r="J928" i="6"/>
  <c r="K928" i="6"/>
  <c r="L928" i="6"/>
  <c r="I929" i="6"/>
  <c r="J929" i="6"/>
  <c r="K929" i="6"/>
  <c r="L929" i="6"/>
  <c r="I930" i="6"/>
  <c r="J930" i="6"/>
  <c r="K930" i="6"/>
  <c r="L930" i="6"/>
  <c r="I931" i="6"/>
  <c r="J931" i="6"/>
  <c r="K931" i="6"/>
  <c r="L931" i="6"/>
  <c r="I932" i="6"/>
  <c r="J932" i="6"/>
  <c r="K932" i="6"/>
  <c r="L932" i="6"/>
  <c r="I933" i="6"/>
  <c r="J933" i="6"/>
  <c r="K933" i="6"/>
  <c r="L933" i="6"/>
  <c r="I934" i="6"/>
  <c r="J934" i="6"/>
  <c r="K934" i="6"/>
  <c r="L934" i="6"/>
  <c r="I935" i="6"/>
  <c r="J935" i="6"/>
  <c r="K935" i="6"/>
  <c r="L935" i="6"/>
  <c r="I936" i="6"/>
  <c r="J936" i="6"/>
  <c r="K936" i="6"/>
  <c r="L936" i="6"/>
  <c r="I937" i="6"/>
  <c r="J937" i="6"/>
  <c r="K937" i="6"/>
  <c r="L937" i="6"/>
  <c r="I938" i="6"/>
  <c r="J938" i="6"/>
  <c r="K938" i="6"/>
  <c r="L938" i="6"/>
  <c r="I939" i="6"/>
  <c r="J939" i="6"/>
  <c r="K939" i="6"/>
  <c r="L939" i="6"/>
  <c r="I940" i="6"/>
  <c r="J940" i="6"/>
  <c r="K940" i="6"/>
  <c r="L940" i="6"/>
  <c r="I941" i="6"/>
  <c r="J941" i="6"/>
  <c r="K941" i="6"/>
  <c r="L941" i="6"/>
  <c r="I942" i="6"/>
  <c r="J942" i="6"/>
  <c r="K942" i="6"/>
  <c r="L942" i="6"/>
  <c r="I943" i="6"/>
  <c r="J943" i="6"/>
  <c r="K943" i="6"/>
  <c r="L943" i="6"/>
  <c r="I944" i="6"/>
  <c r="J944" i="6"/>
  <c r="K944" i="6"/>
  <c r="L944" i="6"/>
  <c r="I945" i="6"/>
  <c r="J945" i="6"/>
  <c r="K945" i="6"/>
  <c r="L945" i="6"/>
  <c r="I946" i="6"/>
  <c r="J946" i="6"/>
  <c r="K946" i="6"/>
  <c r="L946" i="6"/>
  <c r="I947" i="6"/>
  <c r="J947" i="6"/>
  <c r="K947" i="6"/>
  <c r="L947" i="6"/>
  <c r="I948" i="6"/>
  <c r="J948" i="6"/>
  <c r="K948" i="6"/>
  <c r="L948" i="6"/>
  <c r="I949" i="6"/>
  <c r="J949" i="6"/>
  <c r="K949" i="6"/>
  <c r="L949" i="6"/>
  <c r="I950" i="6"/>
  <c r="J950" i="6"/>
  <c r="K950" i="6"/>
  <c r="L950" i="6"/>
  <c r="I951" i="6"/>
  <c r="J951" i="6"/>
  <c r="K951" i="6"/>
  <c r="L951" i="6"/>
  <c r="I952" i="6"/>
  <c r="J952" i="6"/>
  <c r="K952" i="6"/>
  <c r="L952" i="6"/>
  <c r="I953" i="6"/>
  <c r="J953" i="6"/>
  <c r="K953" i="6"/>
  <c r="L953" i="6"/>
  <c r="I954" i="6"/>
  <c r="J954" i="6"/>
  <c r="K954" i="6"/>
  <c r="L954" i="6"/>
  <c r="I955" i="6"/>
  <c r="J955" i="6"/>
  <c r="K955" i="6"/>
  <c r="L955" i="6"/>
  <c r="I956" i="6"/>
  <c r="J956" i="6"/>
  <c r="K956" i="6"/>
  <c r="L956" i="6"/>
  <c r="I957" i="6"/>
  <c r="J957" i="6"/>
  <c r="K957" i="6"/>
  <c r="L957" i="6"/>
  <c r="I958" i="6"/>
  <c r="J958" i="6"/>
  <c r="K958" i="6"/>
  <c r="L958" i="6"/>
  <c r="I959" i="6"/>
  <c r="J959" i="6"/>
  <c r="K959" i="6"/>
  <c r="L959" i="6"/>
  <c r="I960" i="6"/>
  <c r="J960" i="6"/>
  <c r="K960" i="6"/>
  <c r="L960" i="6"/>
  <c r="I961" i="6"/>
  <c r="J961" i="6"/>
  <c r="K961" i="6"/>
  <c r="L961" i="6"/>
  <c r="I962" i="6"/>
  <c r="J962" i="6"/>
  <c r="K962" i="6"/>
  <c r="L962" i="6"/>
  <c r="I963" i="6"/>
  <c r="J963" i="6"/>
  <c r="K963" i="6"/>
  <c r="L963" i="6"/>
  <c r="I964" i="6"/>
  <c r="J964" i="6"/>
  <c r="K964" i="6"/>
  <c r="L964" i="6"/>
  <c r="I965" i="6"/>
  <c r="J965" i="6"/>
  <c r="K965" i="6"/>
  <c r="L965" i="6"/>
  <c r="I966" i="6"/>
  <c r="J966" i="6"/>
  <c r="K966" i="6"/>
  <c r="L966" i="6"/>
  <c r="I967" i="6"/>
  <c r="J967" i="6"/>
  <c r="K967" i="6"/>
  <c r="L967" i="6"/>
  <c r="I968" i="6"/>
  <c r="J968" i="6"/>
  <c r="K968" i="6"/>
  <c r="L968" i="6"/>
  <c r="I969" i="6"/>
  <c r="J969" i="6"/>
  <c r="K969" i="6"/>
  <c r="L969" i="6"/>
  <c r="I970" i="6"/>
  <c r="J970" i="6"/>
  <c r="K970" i="6"/>
  <c r="L970" i="6"/>
  <c r="I971" i="6"/>
  <c r="J971" i="6"/>
  <c r="K971" i="6"/>
  <c r="L971" i="6"/>
  <c r="I972" i="6"/>
  <c r="J972" i="6"/>
  <c r="K972" i="6"/>
  <c r="L972" i="6"/>
  <c r="I973" i="6"/>
  <c r="J973" i="6"/>
  <c r="K973" i="6"/>
  <c r="L973" i="6"/>
  <c r="I974" i="6"/>
  <c r="J974" i="6"/>
  <c r="K974" i="6"/>
  <c r="L974" i="6"/>
  <c r="I975" i="6"/>
  <c r="J975" i="6"/>
  <c r="K975" i="6"/>
  <c r="L975" i="6"/>
  <c r="I976" i="6"/>
  <c r="J976" i="6"/>
  <c r="K976" i="6"/>
  <c r="L976" i="6"/>
  <c r="I977" i="6"/>
  <c r="J977" i="6"/>
  <c r="K977" i="6"/>
  <c r="L977" i="6"/>
  <c r="I978" i="6"/>
  <c r="J978" i="6"/>
  <c r="K978" i="6"/>
  <c r="L978" i="6"/>
  <c r="I979" i="6"/>
  <c r="J979" i="6"/>
  <c r="K979" i="6"/>
  <c r="L979" i="6"/>
  <c r="I980" i="6"/>
  <c r="J980" i="6"/>
  <c r="K980" i="6"/>
  <c r="L980" i="6"/>
  <c r="I981" i="6"/>
  <c r="J981" i="6"/>
  <c r="K981" i="6"/>
  <c r="L981" i="6"/>
  <c r="I982" i="6"/>
  <c r="J982" i="6"/>
  <c r="K982" i="6"/>
  <c r="L982" i="6"/>
  <c r="I983" i="6"/>
  <c r="J983" i="6"/>
  <c r="K983" i="6"/>
  <c r="L983" i="6"/>
  <c r="I984" i="6"/>
  <c r="J984" i="6"/>
  <c r="K984" i="6"/>
  <c r="L984" i="6"/>
  <c r="I985" i="6"/>
  <c r="J985" i="6"/>
  <c r="K985" i="6"/>
  <c r="L985" i="6"/>
  <c r="I986" i="6"/>
  <c r="J986" i="6"/>
  <c r="K986" i="6"/>
  <c r="L986" i="6"/>
  <c r="I987" i="6"/>
  <c r="J987" i="6"/>
  <c r="K987" i="6"/>
  <c r="L987" i="6"/>
  <c r="I988" i="6"/>
  <c r="J988" i="6"/>
  <c r="K988" i="6"/>
  <c r="L988" i="6"/>
  <c r="I989" i="6"/>
  <c r="J989" i="6"/>
  <c r="K989" i="6"/>
  <c r="L989" i="6"/>
  <c r="I990" i="6"/>
  <c r="J990" i="6"/>
  <c r="K990" i="6"/>
  <c r="L990" i="6"/>
  <c r="I991" i="6"/>
  <c r="J991" i="6"/>
  <c r="K991" i="6"/>
  <c r="L991" i="6"/>
  <c r="I992" i="6"/>
  <c r="J992" i="6"/>
  <c r="K992" i="6"/>
  <c r="L992" i="6"/>
  <c r="I993" i="6"/>
  <c r="J993" i="6"/>
  <c r="K993" i="6"/>
  <c r="L993" i="6"/>
  <c r="I994" i="6"/>
  <c r="J994" i="6"/>
  <c r="K994" i="6"/>
  <c r="L994" i="6"/>
  <c r="I995" i="6"/>
  <c r="J995" i="6"/>
  <c r="K995" i="6"/>
  <c r="L995" i="6"/>
  <c r="I996" i="6"/>
  <c r="J996" i="6"/>
  <c r="K996" i="6"/>
  <c r="L996" i="6"/>
  <c r="I997" i="6"/>
  <c r="J997" i="6"/>
  <c r="K997" i="6"/>
  <c r="L997" i="6"/>
  <c r="I998" i="6"/>
  <c r="J998" i="6"/>
  <c r="K998" i="6"/>
  <c r="L998" i="6"/>
  <c r="I999" i="6"/>
  <c r="J999" i="6"/>
  <c r="K999" i="6"/>
  <c r="L999" i="6"/>
  <c r="I1000" i="6"/>
  <c r="J1000" i="6"/>
  <c r="K1000" i="6"/>
  <c r="L1000" i="6"/>
  <c r="I1001" i="6"/>
  <c r="J1001" i="6"/>
  <c r="K1001" i="6"/>
  <c r="L1001" i="6"/>
  <c r="I1002" i="6"/>
  <c r="J1002" i="6"/>
  <c r="K1002" i="6"/>
  <c r="L1002" i="6"/>
  <c r="I1003" i="6"/>
  <c r="J1003" i="6"/>
  <c r="K1003" i="6"/>
  <c r="L1003" i="6"/>
  <c r="I1004" i="6"/>
  <c r="J1004" i="6"/>
  <c r="K1004" i="6"/>
  <c r="L1004" i="6"/>
  <c r="I1005" i="6"/>
  <c r="J1005" i="6"/>
  <c r="K1005" i="6"/>
  <c r="L1005" i="6"/>
  <c r="I1006" i="6"/>
  <c r="J1006" i="6"/>
  <c r="K1006" i="6"/>
  <c r="L1006" i="6"/>
  <c r="I1007" i="6"/>
  <c r="J1007" i="6"/>
  <c r="K1007" i="6"/>
  <c r="L1007" i="6"/>
  <c r="I1008" i="6"/>
  <c r="J1008" i="6"/>
  <c r="K1008" i="6"/>
  <c r="L1008" i="6"/>
  <c r="I1009" i="6"/>
  <c r="J1009" i="6"/>
  <c r="K1009" i="6"/>
  <c r="L1009" i="6"/>
  <c r="I1010" i="6"/>
  <c r="J1010" i="6"/>
  <c r="K1010" i="6"/>
  <c r="L1010" i="6"/>
  <c r="I1011" i="6"/>
  <c r="J1011" i="6"/>
  <c r="K1011" i="6"/>
  <c r="L1011" i="6"/>
  <c r="I1012" i="6"/>
  <c r="J1012" i="6"/>
  <c r="K1012" i="6"/>
  <c r="L1012" i="6"/>
  <c r="I1013" i="6"/>
  <c r="J1013" i="6"/>
  <c r="K1013" i="6"/>
  <c r="L1013" i="6"/>
  <c r="I1014" i="6"/>
  <c r="J1014" i="6"/>
  <c r="K1014" i="6"/>
  <c r="L1014" i="6"/>
  <c r="I1015" i="6"/>
  <c r="J1015" i="6"/>
  <c r="K1015" i="6"/>
  <c r="L1015" i="6"/>
  <c r="I1016" i="6"/>
  <c r="J1016" i="6"/>
  <c r="K1016" i="6"/>
  <c r="L1016" i="6"/>
  <c r="I1017" i="6"/>
  <c r="J1017" i="6"/>
  <c r="K1017" i="6"/>
  <c r="L1017" i="6"/>
  <c r="I1018" i="6"/>
  <c r="J1018" i="6"/>
  <c r="K1018" i="6"/>
  <c r="L1018" i="6"/>
  <c r="I1019" i="6"/>
  <c r="J1019" i="6"/>
  <c r="K1019" i="6"/>
  <c r="L1019" i="6"/>
  <c r="I1020" i="6"/>
  <c r="J1020" i="6"/>
  <c r="K1020" i="6"/>
  <c r="L1020" i="6"/>
  <c r="I1021" i="6"/>
  <c r="J1021" i="6"/>
  <c r="K1021" i="6"/>
  <c r="L1021" i="6"/>
  <c r="I1022" i="6"/>
  <c r="J1022" i="6"/>
  <c r="K1022" i="6"/>
  <c r="L1022" i="6"/>
  <c r="I1023" i="6"/>
  <c r="J1023" i="6"/>
  <c r="K1023" i="6"/>
  <c r="L1023" i="6"/>
  <c r="I1024" i="6"/>
  <c r="J1024" i="6"/>
  <c r="K1024" i="6"/>
  <c r="L1024" i="6"/>
  <c r="I1025" i="6"/>
  <c r="J1025" i="6"/>
  <c r="K1025" i="6"/>
  <c r="L1025" i="6"/>
  <c r="I1026" i="6"/>
  <c r="J1026" i="6"/>
  <c r="K1026" i="6"/>
  <c r="L1026" i="6"/>
  <c r="I1027" i="6"/>
  <c r="J1027" i="6"/>
  <c r="K1027" i="6"/>
  <c r="L1027" i="6"/>
  <c r="I1028" i="6"/>
  <c r="J1028" i="6"/>
  <c r="K1028" i="6"/>
  <c r="L1028" i="6"/>
  <c r="I1029" i="6"/>
  <c r="J1029" i="6"/>
  <c r="K1029" i="6"/>
  <c r="L1029" i="6"/>
  <c r="I1030" i="6"/>
  <c r="J1030" i="6"/>
  <c r="K1030" i="6"/>
  <c r="L1030" i="6"/>
  <c r="I1031" i="6"/>
  <c r="J1031" i="6"/>
  <c r="K1031" i="6"/>
  <c r="L1031" i="6"/>
  <c r="I1032" i="6"/>
  <c r="J1032" i="6"/>
  <c r="K1032" i="6"/>
  <c r="L1032" i="6"/>
  <c r="I1033" i="6"/>
  <c r="J1033" i="6"/>
  <c r="K1033" i="6"/>
  <c r="L1033" i="6"/>
  <c r="I1034" i="6"/>
  <c r="J1034" i="6"/>
  <c r="K1034" i="6"/>
  <c r="L1034" i="6"/>
  <c r="I1035" i="6"/>
  <c r="J1035" i="6"/>
  <c r="K1035" i="6"/>
  <c r="L1035" i="6"/>
  <c r="I714" i="5"/>
  <c r="J714" i="5"/>
  <c r="K714" i="5"/>
  <c r="L714" i="5"/>
  <c r="I715" i="5"/>
  <c r="J715" i="5"/>
  <c r="K715" i="5"/>
  <c r="L715" i="5"/>
  <c r="I716" i="5"/>
  <c r="J716" i="5"/>
  <c r="K716" i="5"/>
  <c r="L716" i="5"/>
  <c r="I717" i="5"/>
  <c r="J717" i="5"/>
  <c r="K717" i="5"/>
  <c r="L717" i="5"/>
  <c r="I718" i="5"/>
  <c r="J718" i="5"/>
  <c r="K718" i="5"/>
  <c r="L718" i="5"/>
  <c r="I719" i="5"/>
  <c r="J719" i="5"/>
  <c r="K719" i="5"/>
  <c r="L719" i="5"/>
  <c r="I720" i="5"/>
  <c r="J720" i="5"/>
  <c r="K720" i="5"/>
  <c r="L720" i="5"/>
  <c r="I721" i="5"/>
  <c r="J721" i="5"/>
  <c r="K721" i="5"/>
  <c r="L721" i="5"/>
  <c r="I722" i="5"/>
  <c r="J722" i="5"/>
  <c r="K722" i="5"/>
  <c r="L722" i="5"/>
  <c r="I723" i="5"/>
  <c r="J723" i="5"/>
  <c r="K723" i="5"/>
  <c r="L723" i="5"/>
  <c r="I724" i="5"/>
  <c r="J724" i="5"/>
  <c r="K724" i="5"/>
  <c r="L724" i="5"/>
  <c r="I725" i="5"/>
  <c r="J725" i="5"/>
  <c r="K725" i="5"/>
  <c r="L725" i="5"/>
  <c r="I726" i="5"/>
  <c r="J726" i="5"/>
  <c r="K726" i="5"/>
  <c r="L726" i="5"/>
  <c r="I727" i="5"/>
  <c r="J727" i="5"/>
  <c r="K727" i="5"/>
  <c r="L727" i="5"/>
  <c r="I728" i="5"/>
  <c r="J728" i="5"/>
  <c r="K728" i="5"/>
  <c r="L728" i="5"/>
  <c r="I729" i="5"/>
  <c r="J729" i="5"/>
  <c r="K729" i="5"/>
  <c r="L729" i="5"/>
  <c r="I730" i="5"/>
  <c r="J730" i="5"/>
  <c r="K730" i="5"/>
  <c r="L730" i="5"/>
  <c r="I731" i="5"/>
  <c r="J731" i="5"/>
  <c r="K731" i="5"/>
  <c r="L731" i="5"/>
  <c r="I732" i="5"/>
  <c r="J732" i="5"/>
  <c r="K732" i="5"/>
  <c r="L732" i="5"/>
  <c r="I733" i="5"/>
  <c r="J733" i="5"/>
  <c r="K733" i="5"/>
  <c r="L733" i="5"/>
  <c r="I734" i="5"/>
  <c r="J734" i="5"/>
  <c r="K734" i="5"/>
  <c r="L734" i="5"/>
  <c r="I735" i="5"/>
  <c r="J735" i="5"/>
  <c r="K735" i="5"/>
  <c r="L735" i="5"/>
  <c r="I736" i="5"/>
  <c r="J736" i="5"/>
  <c r="K736" i="5"/>
  <c r="L736" i="5"/>
  <c r="I737" i="5"/>
  <c r="J737" i="5"/>
  <c r="K737" i="5"/>
  <c r="L737" i="5"/>
  <c r="I738" i="5"/>
  <c r="J738" i="5"/>
  <c r="K738" i="5"/>
  <c r="L738" i="5"/>
  <c r="I739" i="5"/>
  <c r="J739" i="5"/>
  <c r="K739" i="5"/>
  <c r="L739" i="5"/>
  <c r="I740" i="5"/>
  <c r="J740" i="5"/>
  <c r="K740" i="5"/>
  <c r="L740" i="5"/>
  <c r="I741" i="5"/>
  <c r="J741" i="5"/>
  <c r="K741" i="5"/>
  <c r="L741" i="5"/>
  <c r="I742" i="5"/>
  <c r="J742" i="5"/>
  <c r="K742" i="5"/>
  <c r="L742" i="5"/>
  <c r="I743" i="5"/>
  <c r="J743" i="5"/>
  <c r="K743" i="5"/>
  <c r="L743" i="5"/>
  <c r="I744" i="5"/>
  <c r="J744" i="5"/>
  <c r="K744" i="5"/>
  <c r="L744" i="5"/>
  <c r="I745" i="5"/>
  <c r="J745" i="5"/>
  <c r="K745" i="5"/>
  <c r="L745" i="5"/>
  <c r="I746" i="5"/>
  <c r="J746" i="5"/>
  <c r="K746" i="5"/>
  <c r="L746" i="5"/>
  <c r="I747" i="5"/>
  <c r="J747" i="5"/>
  <c r="K747" i="5"/>
  <c r="L747" i="5"/>
  <c r="I748" i="5"/>
  <c r="J748" i="5"/>
  <c r="K748" i="5"/>
  <c r="L748" i="5"/>
  <c r="I749" i="5"/>
  <c r="J749" i="5"/>
  <c r="K749" i="5"/>
  <c r="L749" i="5"/>
  <c r="I750" i="5"/>
  <c r="J750" i="5"/>
  <c r="K750" i="5"/>
  <c r="L750" i="5"/>
  <c r="I751" i="5"/>
  <c r="J751" i="5"/>
  <c r="K751" i="5"/>
  <c r="L751" i="5"/>
  <c r="I752" i="5"/>
  <c r="J752" i="5"/>
  <c r="K752" i="5"/>
  <c r="L752" i="5"/>
  <c r="I753" i="5"/>
  <c r="J753" i="5"/>
  <c r="K753" i="5"/>
  <c r="L753" i="5"/>
  <c r="I754" i="5"/>
  <c r="J754" i="5"/>
  <c r="K754" i="5"/>
  <c r="L754" i="5"/>
  <c r="I755" i="5"/>
  <c r="J755" i="5"/>
  <c r="K755" i="5"/>
  <c r="L755" i="5"/>
  <c r="I756" i="5"/>
  <c r="J756" i="5"/>
  <c r="K756" i="5"/>
  <c r="L756" i="5"/>
  <c r="I757" i="5"/>
  <c r="J757" i="5"/>
  <c r="K757" i="5"/>
  <c r="L757" i="5"/>
  <c r="I758" i="5"/>
  <c r="J758" i="5"/>
  <c r="K758" i="5"/>
  <c r="L758" i="5"/>
  <c r="I759" i="5"/>
  <c r="J759" i="5"/>
  <c r="K759" i="5"/>
  <c r="L759" i="5"/>
  <c r="I760" i="5"/>
  <c r="J760" i="5"/>
  <c r="K760" i="5"/>
  <c r="L760" i="5"/>
  <c r="I761" i="5"/>
  <c r="J761" i="5"/>
  <c r="K761" i="5"/>
  <c r="L761" i="5"/>
  <c r="I762" i="5"/>
  <c r="J762" i="5"/>
  <c r="K762" i="5"/>
  <c r="L762" i="5"/>
  <c r="I763" i="5"/>
  <c r="J763" i="5"/>
  <c r="K763" i="5"/>
  <c r="L763" i="5"/>
  <c r="I764" i="5"/>
  <c r="J764" i="5"/>
  <c r="K764" i="5"/>
  <c r="L764" i="5"/>
  <c r="I765" i="5"/>
  <c r="J765" i="5"/>
  <c r="K765" i="5"/>
  <c r="L765" i="5"/>
  <c r="I766" i="5"/>
  <c r="J766" i="5"/>
  <c r="K766" i="5"/>
  <c r="L766" i="5"/>
  <c r="I767" i="5"/>
  <c r="J767" i="5"/>
  <c r="K767" i="5"/>
  <c r="L767" i="5"/>
  <c r="I768" i="5"/>
  <c r="J768" i="5"/>
  <c r="K768" i="5"/>
  <c r="L768" i="5"/>
  <c r="I769" i="5"/>
  <c r="J769" i="5"/>
  <c r="K769" i="5"/>
  <c r="L769" i="5"/>
  <c r="I770" i="5"/>
  <c r="J770" i="5"/>
  <c r="K770" i="5"/>
  <c r="L770" i="5"/>
  <c r="I771" i="5"/>
  <c r="J771" i="5"/>
  <c r="K771" i="5"/>
  <c r="L771" i="5"/>
  <c r="I772" i="5"/>
  <c r="J772" i="5"/>
  <c r="K772" i="5"/>
  <c r="L772" i="5"/>
  <c r="I773" i="5"/>
  <c r="J773" i="5"/>
  <c r="K773" i="5"/>
  <c r="L773" i="5"/>
  <c r="I774" i="5"/>
  <c r="J774" i="5"/>
  <c r="K774" i="5"/>
  <c r="L774" i="5"/>
  <c r="I775" i="5"/>
  <c r="J775" i="5"/>
  <c r="K775" i="5"/>
  <c r="L775" i="5"/>
  <c r="I776" i="5"/>
  <c r="J776" i="5"/>
  <c r="K776" i="5"/>
  <c r="L776" i="5"/>
  <c r="I777" i="5"/>
  <c r="J777" i="5"/>
  <c r="K777" i="5"/>
  <c r="L777" i="5"/>
  <c r="I778" i="5"/>
  <c r="J778" i="5"/>
  <c r="K778" i="5"/>
  <c r="L778" i="5"/>
  <c r="I779" i="5"/>
  <c r="J779" i="5"/>
  <c r="K779" i="5"/>
  <c r="L779" i="5"/>
  <c r="I780" i="5"/>
  <c r="J780" i="5"/>
  <c r="K780" i="5"/>
  <c r="L780" i="5"/>
  <c r="I781" i="5"/>
  <c r="J781" i="5"/>
  <c r="K781" i="5"/>
  <c r="L781" i="5"/>
  <c r="I782" i="5"/>
  <c r="J782" i="5"/>
  <c r="K782" i="5"/>
  <c r="L782" i="5"/>
  <c r="I783" i="5"/>
  <c r="J783" i="5"/>
  <c r="K783" i="5"/>
  <c r="L783" i="5"/>
  <c r="I784" i="5"/>
  <c r="J784" i="5"/>
  <c r="K784" i="5"/>
  <c r="L784" i="5"/>
  <c r="I785" i="5"/>
  <c r="J785" i="5"/>
  <c r="K785" i="5"/>
  <c r="L785" i="5"/>
  <c r="I786" i="5"/>
  <c r="J786" i="5"/>
  <c r="K786" i="5"/>
  <c r="L786" i="5"/>
  <c r="I787" i="5"/>
  <c r="J787" i="5"/>
  <c r="K787" i="5"/>
  <c r="L787" i="5"/>
  <c r="I788" i="5"/>
  <c r="J788" i="5"/>
  <c r="K788" i="5"/>
  <c r="L788" i="5"/>
  <c r="I789" i="5"/>
  <c r="J789" i="5"/>
  <c r="K789" i="5"/>
  <c r="L789" i="5"/>
  <c r="I790" i="5"/>
  <c r="J790" i="5"/>
  <c r="K790" i="5"/>
  <c r="L790" i="5"/>
  <c r="I791" i="5"/>
  <c r="J791" i="5"/>
  <c r="K791" i="5"/>
  <c r="L791" i="5"/>
  <c r="I792" i="5"/>
  <c r="J792" i="5"/>
  <c r="K792" i="5"/>
  <c r="L792" i="5"/>
  <c r="I793" i="5"/>
  <c r="J793" i="5"/>
  <c r="K793" i="5"/>
  <c r="L793" i="5"/>
  <c r="I794" i="5"/>
  <c r="J794" i="5"/>
  <c r="K794" i="5"/>
  <c r="L794" i="5"/>
  <c r="I795" i="5"/>
  <c r="J795" i="5"/>
  <c r="K795" i="5"/>
  <c r="L795" i="5"/>
  <c r="I796" i="5"/>
  <c r="J796" i="5"/>
  <c r="K796" i="5"/>
  <c r="L796" i="5"/>
  <c r="I797" i="5"/>
  <c r="J797" i="5"/>
  <c r="K797" i="5"/>
  <c r="L797" i="5"/>
  <c r="I798" i="5"/>
  <c r="J798" i="5"/>
  <c r="K798" i="5"/>
  <c r="L798" i="5"/>
  <c r="I799" i="5"/>
  <c r="J799" i="5"/>
  <c r="K799" i="5"/>
  <c r="L799" i="5"/>
  <c r="I800" i="5"/>
  <c r="J800" i="5"/>
  <c r="K800" i="5"/>
  <c r="L800" i="5"/>
  <c r="I801" i="5"/>
  <c r="J801" i="5"/>
  <c r="K801" i="5"/>
  <c r="L801" i="5"/>
  <c r="I802" i="5"/>
  <c r="J802" i="5"/>
  <c r="K802" i="5"/>
  <c r="L802" i="5"/>
  <c r="I803" i="5"/>
  <c r="J803" i="5"/>
  <c r="K803" i="5"/>
  <c r="L803" i="5"/>
  <c r="I804" i="5"/>
  <c r="J804" i="5"/>
  <c r="K804" i="5"/>
  <c r="L804" i="5"/>
  <c r="I805" i="5"/>
  <c r="J805" i="5"/>
  <c r="K805" i="5"/>
  <c r="L805" i="5"/>
  <c r="I806" i="5"/>
  <c r="J806" i="5"/>
  <c r="K806" i="5"/>
  <c r="L806" i="5"/>
  <c r="I807" i="5"/>
  <c r="J807" i="5"/>
  <c r="K807" i="5"/>
  <c r="L807" i="5"/>
  <c r="I808" i="5"/>
  <c r="J808" i="5"/>
  <c r="K808" i="5"/>
  <c r="L808" i="5"/>
  <c r="I809" i="5"/>
  <c r="J809" i="5"/>
  <c r="K809" i="5"/>
  <c r="L809" i="5"/>
  <c r="I810" i="5"/>
  <c r="J810" i="5"/>
  <c r="K810" i="5"/>
  <c r="L810" i="5"/>
  <c r="I811" i="5"/>
  <c r="J811" i="5"/>
  <c r="K811" i="5"/>
  <c r="L811" i="5"/>
  <c r="I812" i="5"/>
  <c r="J812" i="5"/>
  <c r="K812" i="5"/>
  <c r="L812" i="5"/>
  <c r="I813" i="5"/>
  <c r="J813" i="5"/>
  <c r="K813" i="5"/>
  <c r="L813" i="5"/>
  <c r="I814" i="5"/>
  <c r="J814" i="5"/>
  <c r="K814" i="5"/>
  <c r="L814" i="5"/>
  <c r="I815" i="5"/>
  <c r="J815" i="5"/>
  <c r="K815" i="5"/>
  <c r="L815" i="5"/>
  <c r="I816" i="5"/>
  <c r="J816" i="5"/>
  <c r="K816" i="5"/>
  <c r="L816" i="5"/>
  <c r="I817" i="5"/>
  <c r="J817" i="5"/>
  <c r="K817" i="5"/>
  <c r="L817" i="5"/>
  <c r="I818" i="5"/>
  <c r="J818" i="5"/>
  <c r="K818" i="5"/>
  <c r="L818" i="5"/>
  <c r="I819" i="5"/>
  <c r="J819" i="5"/>
  <c r="K819" i="5"/>
  <c r="L819" i="5"/>
  <c r="I820" i="5"/>
  <c r="J820" i="5"/>
  <c r="K820" i="5"/>
  <c r="L820" i="5"/>
  <c r="I821" i="5"/>
  <c r="J821" i="5"/>
  <c r="K821" i="5"/>
  <c r="L821" i="5"/>
  <c r="I822" i="5"/>
  <c r="J822" i="5"/>
  <c r="K822" i="5"/>
  <c r="L822" i="5"/>
  <c r="I823" i="5"/>
  <c r="J823" i="5"/>
  <c r="K823" i="5"/>
  <c r="L823" i="5"/>
  <c r="I824" i="5"/>
  <c r="J824" i="5"/>
  <c r="K824" i="5"/>
  <c r="L824" i="5"/>
  <c r="I825" i="5"/>
  <c r="J825" i="5"/>
  <c r="K825" i="5"/>
  <c r="L825" i="5"/>
  <c r="I826" i="5"/>
  <c r="J826" i="5"/>
  <c r="K826" i="5"/>
  <c r="L826" i="5"/>
  <c r="I827" i="5"/>
  <c r="J827" i="5"/>
  <c r="K827" i="5"/>
  <c r="L827" i="5"/>
  <c r="I828" i="5"/>
  <c r="J828" i="5"/>
  <c r="K828" i="5"/>
  <c r="L828" i="5"/>
  <c r="I829" i="5"/>
  <c r="J829" i="5"/>
  <c r="K829" i="5"/>
  <c r="L829" i="5"/>
  <c r="I830" i="5"/>
  <c r="J830" i="5"/>
  <c r="K830" i="5"/>
  <c r="L830" i="5"/>
  <c r="I831" i="5"/>
  <c r="J831" i="5"/>
  <c r="K831" i="5"/>
  <c r="L831" i="5"/>
  <c r="I832" i="5"/>
  <c r="J832" i="5"/>
  <c r="K832" i="5"/>
  <c r="L832" i="5"/>
  <c r="I833" i="5"/>
  <c r="J833" i="5"/>
  <c r="K833" i="5"/>
  <c r="L833" i="5"/>
  <c r="I834" i="5"/>
  <c r="J834" i="5"/>
  <c r="K834" i="5"/>
  <c r="L834" i="5"/>
  <c r="I835" i="5"/>
  <c r="J835" i="5"/>
  <c r="K835" i="5"/>
  <c r="L835" i="5"/>
  <c r="I836" i="5"/>
  <c r="J836" i="5"/>
  <c r="K836" i="5"/>
  <c r="L836" i="5"/>
  <c r="I837" i="5"/>
  <c r="J837" i="5"/>
  <c r="K837" i="5"/>
  <c r="L837" i="5"/>
  <c r="I838" i="5"/>
  <c r="J838" i="5"/>
  <c r="K838" i="5"/>
  <c r="L838" i="5"/>
  <c r="I839" i="5"/>
  <c r="J839" i="5"/>
  <c r="K839" i="5"/>
  <c r="L839" i="5"/>
  <c r="I840" i="5"/>
  <c r="J840" i="5"/>
  <c r="K840" i="5"/>
  <c r="L840" i="5"/>
  <c r="I841" i="5"/>
  <c r="J841" i="5"/>
  <c r="K841" i="5"/>
  <c r="L841" i="5"/>
  <c r="I842" i="5"/>
  <c r="J842" i="5"/>
  <c r="K842" i="5"/>
  <c r="L842" i="5"/>
  <c r="I843" i="5"/>
  <c r="J843" i="5"/>
  <c r="K843" i="5"/>
  <c r="L843" i="5"/>
  <c r="I844" i="5"/>
  <c r="J844" i="5"/>
  <c r="K844" i="5"/>
  <c r="L844" i="5"/>
  <c r="I845" i="5"/>
  <c r="J845" i="5"/>
  <c r="K845" i="5"/>
  <c r="L845" i="5"/>
  <c r="I846" i="5"/>
  <c r="J846" i="5"/>
  <c r="K846" i="5"/>
  <c r="L846" i="5"/>
  <c r="I847" i="5"/>
  <c r="J847" i="5"/>
  <c r="K847" i="5"/>
  <c r="L847" i="5"/>
  <c r="I848" i="5"/>
  <c r="J848" i="5"/>
  <c r="K848" i="5"/>
  <c r="L848" i="5"/>
  <c r="I849" i="5"/>
  <c r="J849" i="5"/>
  <c r="K849" i="5"/>
  <c r="L849" i="5"/>
  <c r="I850" i="5"/>
  <c r="J850" i="5"/>
  <c r="K850" i="5"/>
  <c r="L850" i="5"/>
  <c r="I851" i="5"/>
  <c r="J851" i="5"/>
  <c r="K851" i="5"/>
  <c r="L851" i="5"/>
  <c r="I852" i="5"/>
  <c r="J852" i="5"/>
  <c r="K852" i="5"/>
  <c r="L852" i="5"/>
  <c r="I853" i="5"/>
  <c r="J853" i="5"/>
  <c r="K853" i="5"/>
  <c r="L853" i="5"/>
  <c r="I854" i="5"/>
  <c r="J854" i="5"/>
  <c r="K854" i="5"/>
  <c r="L854" i="5"/>
  <c r="I855" i="5"/>
  <c r="J855" i="5"/>
  <c r="K855" i="5"/>
  <c r="L855" i="5"/>
  <c r="I856" i="5"/>
  <c r="J856" i="5"/>
  <c r="K856" i="5"/>
  <c r="L856" i="5"/>
  <c r="I857" i="5"/>
  <c r="J857" i="5"/>
  <c r="K857" i="5"/>
  <c r="L857" i="5"/>
  <c r="I858" i="5"/>
  <c r="J858" i="5"/>
  <c r="K858" i="5"/>
  <c r="L858" i="5"/>
  <c r="I859" i="5"/>
  <c r="J859" i="5"/>
  <c r="K859" i="5"/>
  <c r="L859" i="5"/>
  <c r="I860" i="5"/>
  <c r="J860" i="5"/>
  <c r="K860" i="5"/>
  <c r="L860" i="5"/>
  <c r="I861" i="5"/>
  <c r="J861" i="5"/>
  <c r="K861" i="5"/>
  <c r="L861" i="5"/>
  <c r="I862" i="5"/>
  <c r="J862" i="5"/>
  <c r="K862" i="5"/>
  <c r="L862" i="5"/>
  <c r="I863" i="5"/>
  <c r="J863" i="5"/>
  <c r="K863" i="5"/>
  <c r="L863" i="5"/>
  <c r="I864" i="5"/>
  <c r="J864" i="5"/>
  <c r="K864" i="5"/>
  <c r="L864" i="5"/>
  <c r="I865" i="5"/>
  <c r="J865" i="5"/>
  <c r="K865" i="5"/>
  <c r="L865" i="5"/>
  <c r="I866" i="5"/>
  <c r="J866" i="5"/>
  <c r="K866" i="5"/>
  <c r="L866" i="5"/>
  <c r="I867" i="5"/>
  <c r="J867" i="5"/>
  <c r="K867" i="5"/>
  <c r="L867" i="5"/>
  <c r="I868" i="5"/>
  <c r="J868" i="5"/>
  <c r="K868" i="5"/>
  <c r="L868" i="5"/>
  <c r="I869" i="5"/>
  <c r="J869" i="5"/>
  <c r="K869" i="5"/>
  <c r="L869" i="5"/>
  <c r="I870" i="5"/>
  <c r="J870" i="5"/>
  <c r="K870" i="5"/>
  <c r="L870" i="5"/>
  <c r="I871" i="5"/>
  <c r="J871" i="5"/>
  <c r="K871" i="5"/>
  <c r="L871" i="5"/>
  <c r="I872" i="5"/>
  <c r="J872" i="5"/>
  <c r="K872" i="5"/>
  <c r="L872" i="5"/>
  <c r="I873" i="5"/>
  <c r="J873" i="5"/>
  <c r="K873" i="5"/>
  <c r="L873" i="5"/>
  <c r="I874" i="5"/>
  <c r="J874" i="5"/>
  <c r="K874" i="5"/>
  <c r="L874" i="5"/>
  <c r="I875" i="5"/>
  <c r="J875" i="5"/>
  <c r="K875" i="5"/>
  <c r="L875" i="5"/>
  <c r="I876" i="5"/>
  <c r="J876" i="5"/>
  <c r="K876" i="5"/>
  <c r="L876" i="5"/>
  <c r="I877" i="5"/>
  <c r="J877" i="5"/>
  <c r="K877" i="5"/>
  <c r="L877" i="5"/>
  <c r="I878" i="5"/>
  <c r="J878" i="5"/>
  <c r="K878" i="5"/>
  <c r="L878" i="5"/>
  <c r="I879" i="5"/>
  <c r="J879" i="5"/>
  <c r="K879" i="5"/>
  <c r="L879" i="5"/>
  <c r="I880" i="5"/>
  <c r="J880" i="5"/>
  <c r="K880" i="5"/>
  <c r="L880" i="5"/>
  <c r="I881" i="5"/>
  <c r="J881" i="5"/>
  <c r="K881" i="5"/>
  <c r="L881" i="5"/>
  <c r="I882" i="5"/>
  <c r="J882" i="5"/>
  <c r="K882" i="5"/>
  <c r="L882" i="5"/>
  <c r="I883" i="5"/>
  <c r="J883" i="5"/>
  <c r="K883" i="5"/>
  <c r="L883" i="5"/>
  <c r="I884" i="5"/>
  <c r="J884" i="5"/>
  <c r="K884" i="5"/>
  <c r="L884" i="5"/>
  <c r="I885" i="5"/>
  <c r="J885" i="5"/>
  <c r="K885" i="5"/>
  <c r="L885" i="5"/>
  <c r="I886" i="5"/>
  <c r="J886" i="5"/>
  <c r="K886" i="5"/>
  <c r="L886" i="5"/>
  <c r="I887" i="5"/>
  <c r="J887" i="5"/>
  <c r="K887" i="5"/>
  <c r="L887" i="5"/>
  <c r="I888" i="5"/>
  <c r="J888" i="5"/>
  <c r="K888" i="5"/>
  <c r="L888" i="5"/>
  <c r="I889" i="5"/>
  <c r="J889" i="5"/>
  <c r="K889" i="5"/>
  <c r="L889" i="5"/>
  <c r="I890" i="5"/>
  <c r="J890" i="5"/>
  <c r="K890" i="5"/>
  <c r="L890" i="5"/>
  <c r="I891" i="5"/>
  <c r="J891" i="5"/>
  <c r="K891" i="5"/>
  <c r="L891" i="5"/>
  <c r="I892" i="5"/>
  <c r="J892" i="5"/>
  <c r="K892" i="5"/>
  <c r="L892" i="5"/>
  <c r="I893" i="5"/>
  <c r="J893" i="5"/>
  <c r="K893" i="5"/>
  <c r="L893" i="5"/>
  <c r="I894" i="5"/>
  <c r="J894" i="5"/>
  <c r="K894" i="5"/>
  <c r="L894" i="5"/>
  <c r="I895" i="5"/>
  <c r="J895" i="5"/>
  <c r="K895" i="5"/>
  <c r="L895" i="5"/>
  <c r="I896" i="5"/>
  <c r="J896" i="5"/>
  <c r="K896" i="5"/>
  <c r="L896" i="5"/>
  <c r="I897" i="5"/>
  <c r="J897" i="5"/>
  <c r="K897" i="5"/>
  <c r="L897" i="5"/>
  <c r="I898" i="5"/>
  <c r="J898" i="5"/>
  <c r="K898" i="5"/>
  <c r="L898" i="5"/>
  <c r="I899" i="5"/>
  <c r="J899" i="5"/>
  <c r="K899" i="5"/>
  <c r="L899" i="5"/>
  <c r="I900" i="5"/>
  <c r="J900" i="5"/>
  <c r="K900" i="5"/>
  <c r="L900" i="5"/>
  <c r="I901" i="5"/>
  <c r="J901" i="5"/>
  <c r="K901" i="5"/>
  <c r="L901" i="5"/>
  <c r="I902" i="5"/>
  <c r="J902" i="5"/>
  <c r="K902" i="5"/>
  <c r="L902" i="5"/>
  <c r="I903" i="5"/>
  <c r="J903" i="5"/>
  <c r="K903" i="5"/>
  <c r="L903" i="5"/>
  <c r="I904" i="5"/>
  <c r="J904" i="5"/>
  <c r="K904" i="5"/>
  <c r="L904" i="5"/>
  <c r="I905" i="5"/>
  <c r="J905" i="5"/>
  <c r="K905" i="5"/>
  <c r="L905" i="5"/>
  <c r="I906" i="5"/>
  <c r="J906" i="5"/>
  <c r="K906" i="5"/>
  <c r="L906" i="5"/>
  <c r="I907" i="5"/>
  <c r="J907" i="5"/>
  <c r="K907" i="5"/>
  <c r="L907" i="5"/>
  <c r="I908" i="5"/>
  <c r="J908" i="5"/>
  <c r="K908" i="5"/>
  <c r="L908" i="5"/>
  <c r="I909" i="5"/>
  <c r="J909" i="5"/>
  <c r="K909" i="5"/>
  <c r="L909" i="5"/>
  <c r="I910" i="5"/>
  <c r="J910" i="5"/>
  <c r="K910" i="5"/>
  <c r="L910" i="5"/>
  <c r="I911" i="5"/>
  <c r="J911" i="5"/>
  <c r="K911" i="5"/>
  <c r="L911" i="5"/>
  <c r="I912" i="5"/>
  <c r="J912" i="5"/>
  <c r="K912" i="5"/>
  <c r="L912" i="5"/>
  <c r="I913" i="5"/>
  <c r="J913" i="5"/>
  <c r="K913" i="5"/>
  <c r="L913" i="5"/>
  <c r="I914" i="5"/>
  <c r="J914" i="5"/>
  <c r="K914" i="5"/>
  <c r="L914" i="5"/>
  <c r="I915" i="5"/>
  <c r="J915" i="5"/>
  <c r="K915" i="5"/>
  <c r="L915" i="5"/>
  <c r="I916" i="5"/>
  <c r="J916" i="5"/>
  <c r="K916" i="5"/>
  <c r="L916" i="5"/>
  <c r="I917" i="5"/>
  <c r="J917" i="5"/>
  <c r="K917" i="5"/>
  <c r="L917" i="5"/>
  <c r="I918" i="5"/>
  <c r="J918" i="5"/>
  <c r="K918" i="5"/>
  <c r="L918" i="5"/>
  <c r="I919" i="5"/>
  <c r="J919" i="5"/>
  <c r="K919" i="5"/>
  <c r="L919" i="5"/>
  <c r="I920" i="5"/>
  <c r="J920" i="5"/>
  <c r="K920" i="5"/>
  <c r="L920" i="5"/>
  <c r="I921" i="5"/>
  <c r="J921" i="5"/>
  <c r="K921" i="5"/>
  <c r="L921" i="5"/>
  <c r="I922" i="5"/>
  <c r="J922" i="5"/>
  <c r="K922" i="5"/>
  <c r="L922" i="5"/>
  <c r="I923" i="5"/>
  <c r="J923" i="5"/>
  <c r="K923" i="5"/>
  <c r="L923" i="5"/>
  <c r="I924" i="5"/>
  <c r="J924" i="5"/>
  <c r="K924" i="5"/>
  <c r="L924" i="5"/>
  <c r="I925" i="5"/>
  <c r="J925" i="5"/>
  <c r="K925" i="5"/>
  <c r="L925" i="5"/>
  <c r="I926" i="5"/>
  <c r="J926" i="5"/>
  <c r="K926" i="5"/>
  <c r="L926" i="5"/>
  <c r="I927" i="5"/>
  <c r="J927" i="5"/>
  <c r="K927" i="5"/>
  <c r="L927" i="5"/>
  <c r="I928" i="5"/>
  <c r="J928" i="5"/>
  <c r="K928" i="5"/>
  <c r="L928" i="5"/>
  <c r="I929" i="5"/>
  <c r="J929" i="5"/>
  <c r="K929" i="5"/>
  <c r="L929" i="5"/>
  <c r="I930" i="5"/>
  <c r="J930" i="5"/>
  <c r="K930" i="5"/>
  <c r="L930" i="5"/>
  <c r="I931" i="5"/>
  <c r="J931" i="5"/>
  <c r="K931" i="5"/>
  <c r="L931" i="5"/>
  <c r="I932" i="5"/>
  <c r="J932" i="5"/>
  <c r="K932" i="5"/>
  <c r="L932" i="5"/>
  <c r="I933" i="5"/>
  <c r="J933" i="5"/>
  <c r="K933" i="5"/>
  <c r="L933" i="5"/>
  <c r="I934" i="5"/>
  <c r="J934" i="5"/>
  <c r="K934" i="5"/>
  <c r="L934" i="5"/>
  <c r="I935" i="5"/>
  <c r="J935" i="5"/>
  <c r="K935" i="5"/>
  <c r="L935" i="5"/>
  <c r="I936" i="5"/>
  <c r="J936" i="5"/>
  <c r="K936" i="5"/>
  <c r="L936" i="5"/>
  <c r="I937" i="5"/>
  <c r="J937" i="5"/>
  <c r="K937" i="5"/>
  <c r="L937" i="5"/>
  <c r="I938" i="5"/>
  <c r="J938" i="5"/>
  <c r="K938" i="5"/>
  <c r="L938" i="5"/>
  <c r="I939" i="5"/>
  <c r="J939" i="5"/>
  <c r="K939" i="5"/>
  <c r="L939" i="5"/>
  <c r="I940" i="5"/>
  <c r="J940" i="5"/>
  <c r="K940" i="5"/>
  <c r="L940" i="5"/>
  <c r="I941" i="5"/>
  <c r="J941" i="5"/>
  <c r="K941" i="5"/>
  <c r="L941" i="5"/>
  <c r="I942" i="5"/>
  <c r="J942" i="5"/>
  <c r="K942" i="5"/>
  <c r="L942" i="5"/>
  <c r="I943" i="5"/>
  <c r="J943" i="5"/>
  <c r="K943" i="5"/>
  <c r="L943" i="5"/>
  <c r="I944" i="5"/>
  <c r="J944" i="5"/>
  <c r="K944" i="5"/>
  <c r="L944" i="5"/>
  <c r="I945" i="5"/>
  <c r="J945" i="5"/>
  <c r="K945" i="5"/>
  <c r="L945" i="5"/>
  <c r="I946" i="5"/>
  <c r="J946" i="5"/>
  <c r="K946" i="5"/>
  <c r="L946" i="5"/>
  <c r="I947" i="5"/>
  <c r="J947" i="5"/>
  <c r="K947" i="5"/>
  <c r="L947" i="5"/>
  <c r="I948" i="5"/>
  <c r="J948" i="5"/>
  <c r="K948" i="5"/>
  <c r="L948" i="5"/>
  <c r="I949" i="5"/>
  <c r="J949" i="5"/>
  <c r="K949" i="5"/>
  <c r="L949" i="5"/>
  <c r="I950" i="5"/>
  <c r="J950" i="5"/>
  <c r="K950" i="5"/>
  <c r="L950" i="5"/>
  <c r="I951" i="5"/>
  <c r="J951" i="5"/>
  <c r="K951" i="5"/>
  <c r="L951" i="5"/>
  <c r="I952" i="5"/>
  <c r="J952" i="5"/>
  <c r="K952" i="5"/>
  <c r="L952" i="5"/>
  <c r="I953" i="5"/>
  <c r="J953" i="5"/>
  <c r="K953" i="5"/>
  <c r="L953" i="5"/>
  <c r="I954" i="5"/>
  <c r="J954" i="5"/>
  <c r="K954" i="5"/>
  <c r="L954" i="5"/>
  <c r="I955" i="5"/>
  <c r="J955" i="5"/>
  <c r="K955" i="5"/>
  <c r="L955" i="5"/>
  <c r="I956" i="5"/>
  <c r="J956" i="5"/>
  <c r="K956" i="5"/>
  <c r="L956" i="5"/>
  <c r="I957" i="5"/>
  <c r="J957" i="5"/>
  <c r="K957" i="5"/>
  <c r="L957" i="5"/>
  <c r="I958" i="5"/>
  <c r="J958" i="5"/>
  <c r="K958" i="5"/>
  <c r="L958" i="5"/>
  <c r="I959" i="5"/>
  <c r="J959" i="5"/>
  <c r="K959" i="5"/>
  <c r="L959" i="5"/>
  <c r="I960" i="5"/>
  <c r="J960" i="5"/>
  <c r="K960" i="5"/>
  <c r="L960" i="5"/>
  <c r="I961" i="5"/>
  <c r="J961" i="5"/>
  <c r="K961" i="5"/>
  <c r="L961" i="5"/>
  <c r="I962" i="5"/>
  <c r="J962" i="5"/>
  <c r="K962" i="5"/>
  <c r="L962" i="5"/>
  <c r="I963" i="5"/>
  <c r="J963" i="5"/>
  <c r="K963" i="5"/>
  <c r="L963" i="5"/>
  <c r="I964" i="5"/>
  <c r="J964" i="5"/>
  <c r="K964" i="5"/>
  <c r="L964" i="5"/>
  <c r="I965" i="5"/>
  <c r="J965" i="5"/>
  <c r="K965" i="5"/>
  <c r="L965" i="5"/>
  <c r="I966" i="5"/>
  <c r="J966" i="5"/>
  <c r="K966" i="5"/>
  <c r="L966" i="5"/>
  <c r="I967" i="5"/>
  <c r="J967" i="5"/>
  <c r="K967" i="5"/>
  <c r="L967" i="5"/>
  <c r="I968" i="5"/>
  <c r="J968" i="5"/>
  <c r="K968" i="5"/>
  <c r="L968" i="5"/>
  <c r="I969" i="5"/>
  <c r="J969" i="5"/>
  <c r="K969" i="5"/>
  <c r="L969" i="5"/>
  <c r="I970" i="5"/>
  <c r="J970" i="5"/>
  <c r="K970" i="5"/>
  <c r="L970" i="5"/>
  <c r="I971" i="5"/>
  <c r="J971" i="5"/>
  <c r="K971" i="5"/>
  <c r="L971" i="5"/>
  <c r="I972" i="5"/>
  <c r="J972" i="5"/>
  <c r="K972" i="5"/>
  <c r="L972" i="5"/>
  <c r="I973" i="5"/>
  <c r="J973" i="5"/>
  <c r="K973" i="5"/>
  <c r="L973" i="5"/>
  <c r="I974" i="5"/>
  <c r="J974" i="5"/>
  <c r="K974" i="5"/>
  <c r="L974" i="5"/>
  <c r="I975" i="5"/>
  <c r="J975" i="5"/>
  <c r="K975" i="5"/>
  <c r="L975" i="5"/>
  <c r="I976" i="5"/>
  <c r="J976" i="5"/>
  <c r="K976" i="5"/>
  <c r="L976" i="5"/>
  <c r="I977" i="5"/>
  <c r="J977" i="5"/>
  <c r="K977" i="5"/>
  <c r="L977" i="5"/>
  <c r="I978" i="5"/>
  <c r="J978" i="5"/>
  <c r="K978" i="5"/>
  <c r="L978" i="5"/>
  <c r="I979" i="5"/>
  <c r="J979" i="5"/>
  <c r="K979" i="5"/>
  <c r="L979" i="5"/>
  <c r="I980" i="5"/>
  <c r="J980" i="5"/>
  <c r="K980" i="5"/>
  <c r="L980" i="5"/>
  <c r="I981" i="5"/>
  <c r="J981" i="5"/>
  <c r="K981" i="5"/>
  <c r="L981" i="5"/>
  <c r="I982" i="5"/>
  <c r="J982" i="5"/>
  <c r="K982" i="5"/>
  <c r="L982" i="5"/>
  <c r="I983" i="5"/>
  <c r="J983" i="5"/>
  <c r="K983" i="5"/>
  <c r="L983" i="5"/>
  <c r="I984" i="5"/>
  <c r="J984" i="5"/>
  <c r="K984" i="5"/>
  <c r="L984" i="5"/>
  <c r="I985" i="5"/>
  <c r="J985" i="5"/>
  <c r="K985" i="5"/>
  <c r="L985" i="5"/>
  <c r="I986" i="5"/>
  <c r="J986" i="5"/>
  <c r="K986" i="5"/>
  <c r="L986" i="5"/>
  <c r="I987" i="5"/>
  <c r="J987" i="5"/>
  <c r="K987" i="5"/>
  <c r="L987" i="5"/>
  <c r="I988" i="5"/>
  <c r="J988" i="5"/>
  <c r="K988" i="5"/>
  <c r="L988" i="5"/>
  <c r="I989" i="5"/>
  <c r="J989" i="5"/>
  <c r="K989" i="5"/>
  <c r="L989" i="5"/>
  <c r="I990" i="5"/>
  <c r="J990" i="5"/>
  <c r="K990" i="5"/>
  <c r="L990" i="5"/>
  <c r="I991" i="5"/>
  <c r="J991" i="5"/>
  <c r="K991" i="5"/>
  <c r="L991" i="5"/>
  <c r="I992" i="5"/>
  <c r="J992" i="5"/>
  <c r="K992" i="5"/>
  <c r="L992" i="5"/>
  <c r="I993" i="5"/>
  <c r="J993" i="5"/>
  <c r="K993" i="5"/>
  <c r="L993" i="5"/>
  <c r="I994" i="5"/>
  <c r="J994" i="5"/>
  <c r="K994" i="5"/>
  <c r="L994" i="5"/>
  <c r="I995" i="5"/>
  <c r="J995" i="5"/>
  <c r="K995" i="5"/>
  <c r="L995" i="5"/>
  <c r="I996" i="5"/>
  <c r="J996" i="5"/>
  <c r="K996" i="5"/>
  <c r="L996" i="5"/>
  <c r="I997" i="5"/>
  <c r="J997" i="5"/>
  <c r="K997" i="5"/>
  <c r="L997" i="5"/>
  <c r="I998" i="5"/>
  <c r="J998" i="5"/>
  <c r="K998" i="5"/>
  <c r="L998" i="5"/>
  <c r="I999" i="5"/>
  <c r="J999" i="5"/>
  <c r="K999" i="5"/>
  <c r="L999" i="5"/>
  <c r="I1000" i="5"/>
  <c r="J1000" i="5"/>
  <c r="K1000" i="5"/>
  <c r="L1000" i="5"/>
  <c r="I1001" i="5"/>
  <c r="J1001" i="5"/>
  <c r="K1001" i="5"/>
  <c r="L1001" i="5"/>
  <c r="I1002" i="5"/>
  <c r="J1002" i="5"/>
  <c r="K1002" i="5"/>
  <c r="L1002" i="5"/>
  <c r="I1003" i="5"/>
  <c r="J1003" i="5"/>
  <c r="K1003" i="5"/>
  <c r="L1003" i="5"/>
  <c r="I1004" i="5"/>
  <c r="J1004" i="5"/>
  <c r="K1004" i="5"/>
  <c r="L1004" i="5"/>
  <c r="I1005" i="5"/>
  <c r="J1005" i="5"/>
  <c r="K1005" i="5"/>
  <c r="L1005" i="5"/>
  <c r="I1006" i="5"/>
  <c r="J1006" i="5"/>
  <c r="K1006" i="5"/>
  <c r="L1006" i="5"/>
  <c r="I1007" i="5"/>
  <c r="J1007" i="5"/>
  <c r="K1007" i="5"/>
  <c r="L1007" i="5"/>
  <c r="I1008" i="5"/>
  <c r="J1008" i="5"/>
  <c r="K1008" i="5"/>
  <c r="L1008" i="5"/>
  <c r="I1009" i="5"/>
  <c r="J1009" i="5"/>
  <c r="K1009" i="5"/>
  <c r="L1009" i="5"/>
  <c r="I1010" i="5"/>
  <c r="J1010" i="5"/>
  <c r="K1010" i="5"/>
  <c r="L1010" i="5"/>
  <c r="I1011" i="5"/>
  <c r="J1011" i="5"/>
  <c r="K1011" i="5"/>
  <c r="L1011" i="5"/>
  <c r="I1012" i="5"/>
  <c r="J1012" i="5"/>
  <c r="K1012" i="5"/>
  <c r="L1012" i="5"/>
  <c r="I1013" i="5"/>
  <c r="J1013" i="5"/>
  <c r="K1013" i="5"/>
  <c r="L1013" i="5"/>
  <c r="I1014" i="5"/>
  <c r="J1014" i="5"/>
  <c r="K1014" i="5"/>
  <c r="L1014" i="5"/>
  <c r="I1015" i="5"/>
  <c r="J1015" i="5"/>
  <c r="K1015" i="5"/>
  <c r="L1015" i="5"/>
  <c r="I1016" i="5"/>
  <c r="J1016" i="5"/>
  <c r="K1016" i="5"/>
  <c r="L1016" i="5"/>
  <c r="I1017" i="5"/>
  <c r="J1017" i="5"/>
  <c r="K1017" i="5"/>
  <c r="L1017" i="5"/>
  <c r="I1018" i="5"/>
  <c r="J1018" i="5"/>
  <c r="K1018" i="5"/>
  <c r="L1018" i="5"/>
  <c r="I1019" i="5"/>
  <c r="J1019" i="5"/>
  <c r="K1019" i="5"/>
  <c r="L1019" i="5"/>
  <c r="I1020" i="5"/>
  <c r="J1020" i="5"/>
  <c r="K1020" i="5"/>
  <c r="L1020" i="5"/>
  <c r="I1021" i="5"/>
  <c r="J1021" i="5"/>
  <c r="K1021" i="5"/>
  <c r="L1021" i="5"/>
  <c r="I1022" i="5"/>
  <c r="J1022" i="5"/>
  <c r="K1022" i="5"/>
  <c r="L1022" i="5"/>
  <c r="I1023" i="5"/>
  <c r="J1023" i="5"/>
  <c r="K1023" i="5"/>
  <c r="L1023" i="5"/>
  <c r="I1024" i="5"/>
  <c r="J1024" i="5"/>
  <c r="K1024" i="5"/>
  <c r="L1024" i="5"/>
  <c r="I1025" i="5"/>
  <c r="J1025" i="5"/>
  <c r="K1025" i="5"/>
  <c r="L1025" i="5"/>
  <c r="I1026" i="5"/>
  <c r="J1026" i="5"/>
  <c r="K1026" i="5"/>
  <c r="L1026" i="5"/>
  <c r="I1027" i="5"/>
  <c r="J1027" i="5"/>
  <c r="K1027" i="5"/>
  <c r="L1027" i="5"/>
  <c r="I1028" i="5"/>
  <c r="J1028" i="5"/>
  <c r="K1028" i="5"/>
  <c r="L1028" i="5"/>
  <c r="I1029" i="5"/>
  <c r="J1029" i="5"/>
  <c r="K1029" i="5"/>
  <c r="L1029" i="5"/>
  <c r="I1030" i="5"/>
  <c r="J1030" i="5"/>
  <c r="K1030" i="5"/>
  <c r="L1030" i="5"/>
  <c r="I1031" i="5"/>
  <c r="J1031" i="5"/>
  <c r="K1031" i="5"/>
  <c r="L1031" i="5"/>
  <c r="I1032" i="5"/>
  <c r="J1032" i="5"/>
  <c r="K1032" i="5"/>
  <c r="L1032" i="5"/>
  <c r="I1033" i="5"/>
  <c r="J1033" i="5"/>
  <c r="K1033" i="5"/>
  <c r="L1033" i="5"/>
  <c r="I1034" i="5"/>
  <c r="J1034" i="5"/>
  <c r="K1034" i="5"/>
  <c r="L1034" i="5"/>
  <c r="I1035" i="5"/>
  <c r="J1035" i="5"/>
  <c r="K1035" i="5"/>
  <c r="L1035" i="5"/>
  <c r="I1036" i="5"/>
  <c r="J1036" i="5"/>
  <c r="K1036" i="5"/>
  <c r="L1036" i="5"/>
  <c r="I1037" i="5"/>
  <c r="J1037" i="5"/>
  <c r="K1037" i="5"/>
  <c r="L1037" i="5"/>
  <c r="I1038" i="5"/>
  <c r="J1038" i="5"/>
  <c r="K1038" i="5"/>
  <c r="L1038" i="5"/>
  <c r="I1039" i="5"/>
  <c r="J1039" i="5"/>
  <c r="K1039" i="5"/>
  <c r="L1039" i="5"/>
  <c r="I1040" i="5"/>
  <c r="J1040" i="5"/>
  <c r="K1040" i="5"/>
  <c r="L1040" i="5"/>
  <c r="I1041" i="5"/>
  <c r="J1041" i="5"/>
  <c r="K1041" i="5"/>
  <c r="L1041" i="5"/>
  <c r="I1042" i="5"/>
  <c r="J1042" i="5"/>
  <c r="K1042" i="5"/>
  <c r="L1042" i="5"/>
  <c r="I1043" i="5"/>
  <c r="J1043" i="5"/>
  <c r="K1043" i="5"/>
  <c r="L1043" i="5"/>
  <c r="I1044" i="5"/>
  <c r="J1044" i="5"/>
  <c r="K1044" i="5"/>
  <c r="L1044" i="5"/>
  <c r="I1045" i="5"/>
  <c r="J1045" i="5"/>
  <c r="K1045" i="5"/>
  <c r="L1045" i="5"/>
  <c r="I1046" i="5"/>
  <c r="J1046" i="5"/>
  <c r="K1046" i="5"/>
  <c r="L1046" i="5"/>
  <c r="I1047" i="5"/>
  <c r="J1047" i="5"/>
  <c r="K1047" i="5"/>
  <c r="L1047" i="5"/>
  <c r="I1048" i="5"/>
  <c r="J1048" i="5"/>
  <c r="K1048" i="5"/>
  <c r="L1048" i="5"/>
  <c r="I1049" i="5"/>
  <c r="J1049" i="5"/>
  <c r="K1049" i="5"/>
  <c r="L1049" i="5"/>
  <c r="I1050" i="5"/>
  <c r="J1050" i="5"/>
  <c r="K1050" i="5"/>
  <c r="L1050" i="5"/>
  <c r="I1051" i="5"/>
  <c r="J1051" i="5"/>
  <c r="K1051" i="5"/>
  <c r="L1051" i="5"/>
  <c r="I1052" i="5"/>
  <c r="J1052" i="5"/>
  <c r="K1052" i="5"/>
  <c r="L1052" i="5"/>
  <c r="I1053" i="5"/>
  <c r="J1053" i="5"/>
  <c r="K1053" i="5"/>
  <c r="L1053" i="5"/>
  <c r="I1054" i="5"/>
  <c r="J1054" i="5"/>
  <c r="K1054" i="5"/>
  <c r="L1054" i="5"/>
  <c r="I1055" i="5"/>
  <c r="J1055" i="5"/>
  <c r="K1055" i="5"/>
  <c r="L1055" i="5"/>
  <c r="I1056" i="5"/>
  <c r="J1056" i="5"/>
  <c r="K1056" i="5"/>
  <c r="L1056" i="5"/>
  <c r="I1057" i="5"/>
  <c r="J1057" i="5"/>
  <c r="K1057" i="5"/>
  <c r="L1057" i="5"/>
  <c r="I1058" i="5"/>
  <c r="J1058" i="5"/>
  <c r="K1058" i="5"/>
  <c r="L1058" i="5"/>
  <c r="I1059" i="5"/>
  <c r="J1059" i="5"/>
  <c r="K1059" i="5"/>
  <c r="L1059" i="5"/>
  <c r="I1060" i="5"/>
  <c r="J1060" i="5"/>
  <c r="K1060" i="5"/>
  <c r="L1060" i="5"/>
  <c r="I1061" i="5"/>
  <c r="J1061" i="5"/>
  <c r="K1061" i="5"/>
  <c r="L1061" i="5"/>
  <c r="I1062" i="5"/>
  <c r="J1062" i="5"/>
  <c r="K1062" i="5"/>
  <c r="L1062" i="5"/>
  <c r="I1063" i="5"/>
  <c r="J1063" i="5"/>
  <c r="K1063" i="5"/>
  <c r="L1063" i="5"/>
  <c r="I1064" i="5"/>
  <c r="J1064" i="5"/>
  <c r="K1064" i="5"/>
  <c r="L1064" i="5"/>
  <c r="I1065" i="5"/>
  <c r="J1065" i="5"/>
  <c r="K1065" i="5"/>
  <c r="L1065" i="5"/>
  <c r="I1066" i="5"/>
  <c r="J1066" i="5"/>
  <c r="K1066" i="5"/>
  <c r="L1066" i="5"/>
  <c r="I1067" i="5"/>
  <c r="J1067" i="5"/>
  <c r="K1067" i="5"/>
  <c r="L1067" i="5"/>
  <c r="I1068" i="5"/>
  <c r="J1068" i="5"/>
  <c r="K1068" i="5"/>
  <c r="L1068" i="5"/>
  <c r="I1069" i="5"/>
  <c r="J1069" i="5"/>
  <c r="K1069" i="5"/>
  <c r="L1069" i="5"/>
  <c r="I1070" i="5"/>
  <c r="J1070" i="5"/>
  <c r="K1070" i="5"/>
  <c r="L1070" i="5"/>
  <c r="I1071" i="5"/>
  <c r="J1071" i="5"/>
  <c r="K1071" i="5"/>
  <c r="L1071" i="5"/>
  <c r="I1072" i="5"/>
  <c r="J1072" i="5"/>
  <c r="K1072" i="5"/>
  <c r="L1072" i="5"/>
  <c r="I1073" i="5"/>
  <c r="J1073" i="5"/>
  <c r="K1073" i="5"/>
  <c r="L1073" i="5"/>
  <c r="I1074" i="5"/>
  <c r="J1074" i="5"/>
  <c r="K1074" i="5"/>
  <c r="L1074" i="5"/>
  <c r="I1075" i="5"/>
  <c r="J1075" i="5"/>
  <c r="K1075" i="5"/>
  <c r="L1075" i="5"/>
  <c r="I1076" i="5"/>
  <c r="J1076" i="5"/>
  <c r="K1076" i="5"/>
  <c r="L1076" i="5"/>
  <c r="I1077" i="5"/>
  <c r="J1077" i="5"/>
  <c r="K1077" i="5"/>
  <c r="L1077" i="5"/>
  <c r="I1078" i="5"/>
  <c r="J1078" i="5"/>
  <c r="K1078" i="5"/>
  <c r="L1078" i="5"/>
  <c r="I1079" i="5"/>
  <c r="J1079" i="5"/>
  <c r="K1079" i="5"/>
  <c r="L1079" i="5"/>
  <c r="I1080" i="5"/>
  <c r="J1080" i="5"/>
  <c r="K1080" i="5"/>
  <c r="L1080" i="5"/>
  <c r="I1081" i="5"/>
  <c r="J1081" i="5"/>
  <c r="K1081" i="5"/>
  <c r="L1081" i="5"/>
  <c r="I1082" i="5"/>
  <c r="J1082" i="5"/>
  <c r="K1082" i="5"/>
  <c r="L1082" i="5"/>
  <c r="I1083" i="5"/>
  <c r="J1083" i="5"/>
  <c r="K1083" i="5"/>
  <c r="L1083" i="5"/>
  <c r="I1084" i="5"/>
  <c r="J1084" i="5"/>
  <c r="K1084" i="5"/>
  <c r="L1084" i="5"/>
  <c r="I1085" i="5"/>
  <c r="J1085" i="5"/>
  <c r="K1085" i="5"/>
  <c r="L1085" i="5"/>
  <c r="I1086" i="5"/>
  <c r="J1086" i="5"/>
  <c r="K1086" i="5"/>
  <c r="L1086" i="5"/>
  <c r="I1087" i="5"/>
  <c r="J1087" i="5"/>
  <c r="K1087" i="5"/>
  <c r="L1087" i="5"/>
  <c r="I1088" i="5"/>
  <c r="J1088" i="5"/>
  <c r="K1088" i="5"/>
  <c r="L1088" i="5"/>
  <c r="I1089" i="5"/>
  <c r="J1089" i="5"/>
  <c r="K1089" i="5"/>
  <c r="L1089" i="5"/>
  <c r="I1090" i="5"/>
  <c r="J1090" i="5"/>
  <c r="K1090" i="5"/>
  <c r="L1090" i="5"/>
  <c r="I1091" i="5"/>
  <c r="J1091" i="5"/>
  <c r="K1091" i="5"/>
  <c r="L1091" i="5"/>
  <c r="I1092" i="5"/>
  <c r="J1092" i="5"/>
  <c r="K1092" i="5"/>
  <c r="L1092" i="5"/>
  <c r="I1093" i="5"/>
  <c r="J1093" i="5"/>
  <c r="K1093" i="5"/>
  <c r="L1093" i="5"/>
  <c r="I1094" i="5"/>
  <c r="J1094" i="5"/>
  <c r="K1094" i="5"/>
  <c r="L1094" i="5"/>
  <c r="I1095" i="5"/>
  <c r="J1095" i="5"/>
  <c r="K1095" i="5"/>
  <c r="L1095" i="5"/>
  <c r="I1096" i="5"/>
  <c r="J1096" i="5"/>
  <c r="K1096" i="5"/>
  <c r="L1096" i="5"/>
  <c r="I1097" i="5"/>
  <c r="J1097" i="5"/>
  <c r="K1097" i="5"/>
  <c r="L1097" i="5"/>
  <c r="I1098" i="5"/>
  <c r="J1098" i="5"/>
  <c r="K1098" i="5"/>
  <c r="L1098" i="5"/>
  <c r="I1099" i="5"/>
  <c r="J1099" i="5"/>
  <c r="K1099" i="5"/>
  <c r="L1099" i="5"/>
  <c r="I1100" i="5"/>
  <c r="J1100" i="5"/>
  <c r="K1100" i="5"/>
  <c r="L1100" i="5"/>
  <c r="I1101" i="5"/>
  <c r="J1101" i="5"/>
  <c r="K1101" i="5"/>
  <c r="L1101" i="5"/>
  <c r="I1102" i="5"/>
  <c r="J1102" i="5"/>
  <c r="K1102" i="5"/>
  <c r="L1102" i="5"/>
  <c r="I1103" i="5"/>
  <c r="J1103" i="5"/>
  <c r="K1103" i="5"/>
  <c r="L1103" i="5"/>
  <c r="I1104" i="5"/>
  <c r="J1104" i="5"/>
  <c r="K1104" i="5"/>
  <c r="L1104" i="5"/>
  <c r="I1105" i="5"/>
  <c r="J1105" i="5"/>
  <c r="K1105" i="5"/>
  <c r="L1105" i="5"/>
  <c r="I1106" i="5"/>
  <c r="J1106" i="5"/>
  <c r="K1106" i="5"/>
  <c r="L1106" i="5"/>
  <c r="I1107" i="5"/>
  <c r="J1107" i="5"/>
  <c r="K1107" i="5"/>
  <c r="L1107" i="5"/>
  <c r="I1108" i="5"/>
  <c r="J1108" i="5"/>
  <c r="K1108" i="5"/>
  <c r="L1108" i="5"/>
  <c r="I1109" i="5"/>
  <c r="J1109" i="5"/>
  <c r="K1109" i="5"/>
  <c r="L1109" i="5"/>
  <c r="I1110" i="5"/>
  <c r="J1110" i="5"/>
  <c r="K1110" i="5"/>
  <c r="L1110" i="5"/>
  <c r="I1111" i="5"/>
  <c r="J1111" i="5"/>
  <c r="K1111" i="5"/>
  <c r="L1111" i="5"/>
  <c r="I1112" i="5"/>
  <c r="J1112" i="5"/>
  <c r="K1112" i="5"/>
  <c r="L1112" i="5"/>
  <c r="I1113" i="5"/>
  <c r="J1113" i="5"/>
  <c r="K1113" i="5"/>
  <c r="L1113" i="5"/>
  <c r="I1114" i="5"/>
  <c r="J1114" i="5"/>
  <c r="K1114" i="5"/>
  <c r="L1114" i="5"/>
  <c r="I1115" i="5"/>
  <c r="J1115" i="5"/>
  <c r="K1115" i="5"/>
  <c r="L1115" i="5"/>
  <c r="I1116" i="5"/>
  <c r="J1116" i="5"/>
  <c r="K1116" i="5"/>
  <c r="L1116" i="5"/>
  <c r="I1117" i="5"/>
  <c r="J1117" i="5"/>
  <c r="K1117" i="5"/>
  <c r="L1117" i="5"/>
  <c r="I1118" i="5"/>
  <c r="J1118" i="5"/>
  <c r="K1118" i="5"/>
  <c r="L1118" i="5"/>
  <c r="I1119" i="5"/>
  <c r="J1119" i="5"/>
  <c r="K1119" i="5"/>
  <c r="L1119" i="5"/>
  <c r="I1120" i="5"/>
  <c r="J1120" i="5"/>
  <c r="K1120" i="5"/>
  <c r="L1120" i="5"/>
  <c r="I1121" i="5"/>
  <c r="J1121" i="5"/>
  <c r="K1121" i="5"/>
  <c r="L1121" i="5"/>
  <c r="I1122" i="5"/>
  <c r="J1122" i="5"/>
  <c r="K1122" i="5"/>
  <c r="L1122" i="5"/>
  <c r="I1123" i="5"/>
  <c r="J1123" i="5"/>
  <c r="K1123" i="5"/>
  <c r="L1123" i="5"/>
  <c r="I1124" i="5"/>
  <c r="J1124" i="5"/>
  <c r="K1124" i="5"/>
  <c r="L1124" i="5"/>
  <c r="I1125" i="5"/>
  <c r="J1125" i="5"/>
  <c r="K1125" i="5"/>
  <c r="L1125" i="5"/>
  <c r="I1126" i="5"/>
  <c r="J1126" i="5"/>
  <c r="K1126" i="5"/>
  <c r="L1126" i="5"/>
  <c r="I1127" i="5"/>
  <c r="J1127" i="5"/>
  <c r="K1127" i="5"/>
  <c r="L1127" i="5"/>
  <c r="I1128" i="5"/>
  <c r="J1128" i="5"/>
  <c r="K1128" i="5"/>
  <c r="L1128" i="5"/>
  <c r="I1129" i="5"/>
  <c r="J1129" i="5"/>
  <c r="K1129" i="5"/>
  <c r="L1129" i="5"/>
  <c r="I1130" i="5"/>
  <c r="J1130" i="5"/>
  <c r="K1130" i="5"/>
  <c r="L1130" i="5"/>
  <c r="I1131" i="5"/>
  <c r="J1131" i="5"/>
  <c r="K1131" i="5"/>
  <c r="L1131" i="5"/>
  <c r="I1132" i="5"/>
  <c r="J1132" i="5"/>
  <c r="K1132" i="5"/>
  <c r="L1132" i="5"/>
  <c r="I1133" i="5"/>
  <c r="J1133" i="5"/>
  <c r="K1133" i="5"/>
  <c r="L1133" i="5"/>
  <c r="I1134" i="5"/>
  <c r="J1134" i="5"/>
  <c r="K1134" i="5"/>
  <c r="L1134" i="5"/>
  <c r="I1135" i="5"/>
  <c r="J1135" i="5"/>
  <c r="K1135" i="5"/>
  <c r="L1135" i="5"/>
  <c r="I1136" i="5"/>
  <c r="J1136" i="5"/>
  <c r="K1136" i="5"/>
  <c r="L1136" i="5"/>
  <c r="I1137" i="5"/>
  <c r="J1137" i="5"/>
  <c r="K1137" i="5"/>
  <c r="L1137" i="5"/>
  <c r="I1138" i="5"/>
  <c r="J1138" i="5"/>
  <c r="K1138" i="5"/>
  <c r="L1138" i="5"/>
  <c r="I1139" i="5"/>
  <c r="J1139" i="5"/>
  <c r="K1139" i="5"/>
  <c r="L1139" i="5"/>
  <c r="I1140" i="5"/>
  <c r="J1140" i="5"/>
  <c r="K1140" i="5"/>
  <c r="L1140" i="5"/>
  <c r="I1141" i="5"/>
  <c r="J1141" i="5"/>
  <c r="K1141" i="5"/>
  <c r="L1141" i="5"/>
  <c r="I1142" i="5"/>
  <c r="J1142" i="5"/>
  <c r="K1142" i="5"/>
  <c r="L1142" i="5"/>
  <c r="I1143" i="5"/>
  <c r="J1143" i="5"/>
  <c r="K1143" i="5"/>
  <c r="L1143" i="5"/>
  <c r="I1144" i="5"/>
  <c r="J1144" i="5"/>
  <c r="K1144" i="5"/>
  <c r="L1144" i="5"/>
  <c r="I1145" i="5"/>
  <c r="J1145" i="5"/>
  <c r="K1145" i="5"/>
  <c r="L1145" i="5"/>
  <c r="I1146" i="5"/>
  <c r="J1146" i="5"/>
  <c r="K1146" i="5"/>
  <c r="L1146" i="5"/>
  <c r="I1147" i="5"/>
  <c r="J1147" i="5"/>
  <c r="K1147" i="5"/>
  <c r="L1147" i="5"/>
  <c r="I1148" i="5"/>
  <c r="J1148" i="5"/>
  <c r="K1148" i="5"/>
  <c r="L1148" i="5"/>
  <c r="I1149" i="5"/>
  <c r="J1149" i="5"/>
  <c r="K1149" i="5"/>
  <c r="L1149" i="5"/>
  <c r="I1150" i="5"/>
  <c r="J1150" i="5"/>
  <c r="K1150" i="5"/>
  <c r="L1150" i="5"/>
  <c r="I1151" i="5"/>
  <c r="J1151" i="5"/>
  <c r="K1151" i="5"/>
  <c r="L1151" i="5"/>
  <c r="I1152" i="5"/>
  <c r="J1152" i="5"/>
  <c r="K1152" i="5"/>
  <c r="L1152" i="5"/>
  <c r="I1153" i="5"/>
  <c r="J1153" i="5"/>
  <c r="K1153" i="5"/>
  <c r="L1153" i="5"/>
  <c r="I1154" i="5"/>
  <c r="J1154" i="5"/>
  <c r="K1154" i="5"/>
  <c r="L1154" i="5"/>
  <c r="I1155" i="5"/>
  <c r="J1155" i="5"/>
  <c r="K1155" i="5"/>
  <c r="L1155" i="5"/>
  <c r="I1156" i="5"/>
  <c r="J1156" i="5"/>
  <c r="K1156" i="5"/>
  <c r="L1156" i="5"/>
  <c r="I1157" i="5"/>
  <c r="J1157" i="5"/>
  <c r="K1157" i="5"/>
  <c r="L1157" i="5"/>
  <c r="I1158" i="5"/>
  <c r="J1158" i="5"/>
  <c r="K1158" i="5"/>
  <c r="L1158" i="5"/>
  <c r="I1159" i="5"/>
  <c r="J1159" i="5"/>
  <c r="K1159" i="5"/>
  <c r="L1159" i="5"/>
  <c r="I1160" i="5"/>
  <c r="J1160" i="5"/>
  <c r="K1160" i="5"/>
  <c r="L1160" i="5"/>
  <c r="I1161" i="5"/>
  <c r="J1161" i="5"/>
  <c r="K1161" i="5"/>
  <c r="L1161" i="5"/>
  <c r="I1162" i="5"/>
  <c r="J1162" i="5"/>
  <c r="K1162" i="5"/>
  <c r="L1162" i="5"/>
  <c r="I1163" i="5"/>
  <c r="J1163" i="5"/>
  <c r="K1163" i="5"/>
  <c r="L1163" i="5"/>
  <c r="I1164" i="5"/>
  <c r="J1164" i="5"/>
  <c r="K1164" i="5"/>
  <c r="L1164" i="5"/>
  <c r="I1165" i="5"/>
  <c r="J1165" i="5"/>
  <c r="K1165" i="5"/>
  <c r="L1165" i="5"/>
  <c r="I1166" i="5"/>
  <c r="J1166" i="5"/>
  <c r="K1166" i="5"/>
  <c r="L1166" i="5"/>
  <c r="I1167" i="5"/>
  <c r="J1167" i="5"/>
  <c r="K1167" i="5"/>
  <c r="L1167" i="5"/>
  <c r="I1168" i="5"/>
  <c r="J1168" i="5"/>
  <c r="K1168" i="5"/>
  <c r="L1168" i="5"/>
  <c r="I1169" i="5"/>
  <c r="J1169" i="5"/>
  <c r="K1169" i="5"/>
  <c r="L1169" i="5"/>
  <c r="I1170" i="5"/>
  <c r="J1170" i="5"/>
  <c r="K1170" i="5"/>
  <c r="L1170" i="5"/>
  <c r="I1171" i="5"/>
  <c r="J1171" i="5"/>
  <c r="K1171" i="5"/>
  <c r="L1171" i="5"/>
  <c r="I1172" i="5"/>
  <c r="J1172" i="5"/>
  <c r="K1172" i="5"/>
  <c r="L1172" i="5"/>
  <c r="I1173" i="5"/>
  <c r="J1173" i="5"/>
  <c r="K1173" i="5"/>
  <c r="L1173" i="5"/>
  <c r="I1174" i="5"/>
  <c r="J1174" i="5"/>
  <c r="K1174" i="5"/>
  <c r="L1174" i="5"/>
  <c r="I1175" i="5"/>
  <c r="J1175" i="5"/>
  <c r="K1175" i="5"/>
  <c r="L1175" i="5"/>
  <c r="I1176" i="5"/>
  <c r="J1176" i="5"/>
  <c r="K1176" i="5"/>
  <c r="L1176" i="5"/>
  <c r="I1177" i="5"/>
  <c r="J1177" i="5"/>
  <c r="K1177" i="5"/>
  <c r="L1177" i="5"/>
  <c r="I1178" i="5"/>
  <c r="J1178" i="5"/>
  <c r="K1178" i="5"/>
  <c r="L1178" i="5"/>
  <c r="I1179" i="5"/>
  <c r="J1179" i="5"/>
  <c r="K1179" i="5"/>
  <c r="L1179" i="5"/>
  <c r="I1180" i="5"/>
  <c r="J1180" i="5"/>
  <c r="K1180" i="5"/>
  <c r="L1180" i="5"/>
  <c r="I1181" i="5"/>
  <c r="J1181" i="5"/>
  <c r="K1181" i="5"/>
  <c r="L1181" i="5"/>
  <c r="I1182" i="5"/>
  <c r="J1182" i="5"/>
  <c r="K1182" i="5"/>
  <c r="L1182" i="5"/>
  <c r="I1183" i="5"/>
  <c r="J1183" i="5"/>
  <c r="K1183" i="5"/>
  <c r="L1183" i="5"/>
  <c r="I1184" i="5"/>
  <c r="J1184" i="5"/>
  <c r="K1184" i="5"/>
  <c r="L1184" i="5"/>
  <c r="I1185" i="5"/>
  <c r="J1185" i="5"/>
  <c r="K1185" i="5"/>
  <c r="L1185" i="5"/>
  <c r="I1186" i="5"/>
  <c r="J1186" i="5"/>
  <c r="K1186" i="5"/>
  <c r="L1186" i="5"/>
  <c r="I1187" i="5"/>
  <c r="J1187" i="5"/>
  <c r="K1187" i="5"/>
  <c r="L1187" i="5"/>
  <c r="I1188" i="5"/>
  <c r="J1188" i="5"/>
  <c r="K1188" i="5"/>
  <c r="L1188" i="5"/>
  <c r="I1189" i="5"/>
  <c r="J1189" i="5"/>
  <c r="K1189" i="5"/>
  <c r="L1189" i="5"/>
  <c r="I1190" i="5"/>
  <c r="J1190" i="5"/>
  <c r="K1190" i="5"/>
  <c r="L1190" i="5"/>
  <c r="I1191" i="5"/>
  <c r="J1191" i="5"/>
  <c r="K1191" i="5"/>
  <c r="L1191" i="5"/>
  <c r="I1192" i="5"/>
  <c r="J1192" i="5"/>
  <c r="K1192" i="5"/>
  <c r="L1192" i="5"/>
  <c r="I1193" i="5"/>
  <c r="J1193" i="5"/>
  <c r="K1193" i="5"/>
  <c r="L1193" i="5"/>
  <c r="I1194" i="5"/>
  <c r="J1194" i="5"/>
  <c r="K1194" i="5"/>
  <c r="L1194" i="5"/>
  <c r="I1195" i="5"/>
  <c r="J1195" i="5"/>
  <c r="K1195" i="5"/>
  <c r="L1195" i="5"/>
  <c r="I1196" i="5"/>
  <c r="J1196" i="5"/>
  <c r="K1196" i="5"/>
  <c r="L1196" i="5"/>
  <c r="I1197" i="5"/>
  <c r="J1197" i="5"/>
  <c r="K1197" i="5"/>
  <c r="L1197" i="5"/>
  <c r="I1198" i="5"/>
  <c r="J1198" i="5"/>
  <c r="K1198" i="5"/>
  <c r="L1198" i="5"/>
  <c r="I1199" i="5"/>
  <c r="J1199" i="5"/>
  <c r="K1199" i="5"/>
  <c r="L1199" i="5"/>
  <c r="I1200" i="5"/>
  <c r="J1200" i="5"/>
  <c r="K1200" i="5"/>
  <c r="L1200" i="5"/>
  <c r="I1201" i="5"/>
  <c r="J1201" i="5"/>
  <c r="K1201" i="5"/>
  <c r="L1201" i="5"/>
  <c r="I1202" i="5"/>
  <c r="J1202" i="5"/>
  <c r="K1202" i="5"/>
  <c r="L1202" i="5"/>
  <c r="I1203" i="5"/>
  <c r="J1203" i="5"/>
  <c r="K1203" i="5"/>
  <c r="L1203" i="5"/>
  <c r="I1204" i="5"/>
  <c r="J1204" i="5"/>
  <c r="K1204" i="5"/>
  <c r="L1204" i="5"/>
  <c r="I1205" i="5"/>
  <c r="J1205" i="5"/>
  <c r="K1205" i="5"/>
  <c r="L1205" i="5"/>
  <c r="I1206" i="5"/>
  <c r="J1206" i="5"/>
  <c r="K1206" i="5"/>
  <c r="L1206" i="5"/>
  <c r="I1207" i="5"/>
  <c r="J1207" i="5"/>
  <c r="K1207" i="5"/>
  <c r="L1207" i="5"/>
  <c r="I1208" i="5"/>
  <c r="J1208" i="5"/>
  <c r="K1208" i="5"/>
  <c r="L1208" i="5"/>
  <c r="I1209" i="5"/>
  <c r="J1209" i="5"/>
  <c r="K1209" i="5"/>
  <c r="L1209" i="5"/>
  <c r="I1210" i="5"/>
  <c r="J1210" i="5"/>
  <c r="K1210" i="5"/>
  <c r="L1210" i="5"/>
  <c r="I1211" i="5"/>
  <c r="J1211" i="5"/>
  <c r="K1211" i="5"/>
  <c r="L1211" i="5"/>
  <c r="I1212" i="5"/>
  <c r="J1212" i="5"/>
  <c r="K1212" i="5"/>
  <c r="L1212" i="5"/>
  <c r="I1213" i="5"/>
  <c r="J1213" i="5"/>
  <c r="K1213" i="5"/>
  <c r="L1213" i="5"/>
  <c r="I1214" i="5"/>
  <c r="J1214" i="5"/>
  <c r="K1214" i="5"/>
  <c r="L1214" i="5"/>
  <c r="I1215" i="5"/>
  <c r="J1215" i="5"/>
  <c r="K1215" i="5"/>
  <c r="L1215" i="5"/>
  <c r="I1216" i="5"/>
  <c r="J1216" i="5"/>
  <c r="K1216" i="5"/>
  <c r="L1216" i="5"/>
  <c r="I1217" i="5"/>
  <c r="J1217" i="5"/>
  <c r="K1217" i="5"/>
  <c r="L1217" i="5"/>
  <c r="I1218" i="5"/>
  <c r="J1218" i="5"/>
  <c r="K1218" i="5"/>
  <c r="L1218" i="5"/>
  <c r="I1219" i="5"/>
  <c r="J1219" i="5"/>
  <c r="K1219" i="5"/>
  <c r="L1219" i="5"/>
  <c r="I1220" i="5"/>
  <c r="J1220" i="5"/>
  <c r="K1220" i="5"/>
  <c r="L1220" i="5"/>
  <c r="I1221" i="5"/>
  <c r="J1221" i="5"/>
  <c r="K1221" i="5"/>
  <c r="L1221" i="5"/>
  <c r="I1222" i="5"/>
  <c r="J1222" i="5"/>
  <c r="K1222" i="5"/>
  <c r="L1222" i="5"/>
  <c r="I1223" i="5"/>
  <c r="J1223" i="5"/>
  <c r="K1223" i="5"/>
  <c r="L1223" i="5"/>
  <c r="I1224" i="5"/>
  <c r="J1224" i="5"/>
  <c r="K1224" i="5"/>
  <c r="L1224" i="5"/>
  <c r="I1225" i="5"/>
  <c r="J1225" i="5"/>
  <c r="K1225" i="5"/>
  <c r="L1225" i="5"/>
  <c r="I1226" i="5"/>
  <c r="J1226" i="5"/>
  <c r="K1226" i="5"/>
  <c r="L1226" i="5"/>
  <c r="I1227" i="5"/>
  <c r="J1227" i="5"/>
  <c r="K1227" i="5"/>
  <c r="L1227" i="5"/>
  <c r="I1228" i="5"/>
  <c r="J1228" i="5"/>
  <c r="K1228" i="5"/>
  <c r="L1228" i="5"/>
  <c r="I1229" i="5"/>
  <c r="J1229" i="5"/>
  <c r="K1229" i="5"/>
  <c r="L1229" i="5"/>
  <c r="I1230" i="5"/>
  <c r="J1230" i="5"/>
  <c r="K1230" i="5"/>
  <c r="L1230" i="5"/>
  <c r="I1231" i="5"/>
  <c r="J1231" i="5"/>
  <c r="K1231" i="5"/>
  <c r="L1231" i="5"/>
  <c r="I1232" i="5"/>
  <c r="J1232" i="5"/>
  <c r="K1232" i="5"/>
  <c r="L1232" i="5"/>
  <c r="I1233" i="5"/>
  <c r="J1233" i="5"/>
  <c r="K1233" i="5"/>
  <c r="L1233" i="5"/>
  <c r="I1234" i="5"/>
  <c r="J1234" i="5"/>
  <c r="K1234" i="5"/>
  <c r="L1234" i="5"/>
  <c r="I1235" i="5"/>
  <c r="J1235" i="5"/>
  <c r="K1235" i="5"/>
  <c r="L1235" i="5"/>
  <c r="I1236" i="5"/>
  <c r="J1236" i="5"/>
  <c r="K1236" i="5"/>
  <c r="L1236" i="5"/>
  <c r="I1237" i="5"/>
  <c r="J1237" i="5"/>
  <c r="K1237" i="5"/>
  <c r="L1237" i="5"/>
  <c r="I1238" i="5"/>
  <c r="J1238" i="5"/>
  <c r="K1238" i="5"/>
  <c r="L1238" i="5"/>
  <c r="I1239" i="5"/>
  <c r="J1239" i="5"/>
  <c r="K1239" i="5"/>
  <c r="L1239" i="5"/>
  <c r="I1240" i="5"/>
  <c r="J1240" i="5"/>
  <c r="K1240" i="5"/>
  <c r="L1240" i="5"/>
  <c r="I1241" i="5"/>
  <c r="J1241" i="5"/>
  <c r="K1241" i="5"/>
  <c r="L1241" i="5"/>
  <c r="I1242" i="5"/>
  <c r="J1242" i="5"/>
  <c r="K1242" i="5"/>
  <c r="L1242" i="5"/>
  <c r="I1243" i="5"/>
  <c r="J1243" i="5"/>
  <c r="K1243" i="5"/>
  <c r="L1243" i="5"/>
  <c r="I1244" i="5"/>
  <c r="J1244" i="5"/>
  <c r="K1244" i="5"/>
  <c r="L1244" i="5"/>
  <c r="I1245" i="5"/>
  <c r="J1245" i="5"/>
  <c r="K1245" i="5"/>
  <c r="L1245" i="5"/>
  <c r="I1246" i="5"/>
  <c r="J1246" i="5"/>
  <c r="K1246" i="5"/>
  <c r="L1246" i="5"/>
  <c r="I1247" i="5"/>
  <c r="J1247" i="5"/>
  <c r="K1247" i="5"/>
  <c r="L1247" i="5"/>
  <c r="I1248" i="5"/>
  <c r="J1248" i="5"/>
  <c r="K1248" i="5"/>
  <c r="L1248" i="5"/>
  <c r="I1249" i="5"/>
  <c r="J1249" i="5"/>
  <c r="K1249" i="5"/>
  <c r="L1249" i="5"/>
  <c r="I1250" i="5"/>
  <c r="J1250" i="5"/>
  <c r="K1250" i="5"/>
  <c r="L1250" i="5"/>
  <c r="I1251" i="5"/>
  <c r="J1251" i="5"/>
  <c r="K1251" i="5"/>
  <c r="L1251" i="5"/>
  <c r="I1252" i="5"/>
  <c r="J1252" i="5"/>
  <c r="K1252" i="5"/>
  <c r="L1252" i="5"/>
  <c r="I1253" i="5"/>
  <c r="J1253" i="5"/>
  <c r="K1253" i="5"/>
  <c r="L1253" i="5"/>
  <c r="I1254" i="5"/>
  <c r="J1254" i="5"/>
  <c r="K1254" i="5"/>
  <c r="L1254" i="5"/>
  <c r="I1255" i="5"/>
  <c r="J1255" i="5"/>
  <c r="K1255" i="5"/>
  <c r="L1255" i="5"/>
  <c r="I1256" i="5"/>
  <c r="J1256" i="5"/>
  <c r="K1256" i="5"/>
  <c r="L1256" i="5"/>
  <c r="I1257" i="5"/>
  <c r="J1257" i="5"/>
  <c r="K1257" i="5"/>
  <c r="L1257" i="5"/>
  <c r="I1258" i="5"/>
  <c r="J1258" i="5"/>
  <c r="K1258" i="5"/>
  <c r="L1258" i="5"/>
  <c r="I1259" i="5"/>
  <c r="J1259" i="5"/>
  <c r="K1259" i="5"/>
  <c r="L1259" i="5"/>
  <c r="I1260" i="5"/>
  <c r="J1260" i="5"/>
  <c r="K1260" i="5"/>
  <c r="L1260" i="5"/>
  <c r="I1261" i="5"/>
  <c r="J1261" i="5"/>
  <c r="K1261" i="5"/>
  <c r="L1261" i="5"/>
  <c r="I1262" i="5"/>
  <c r="J1262" i="5"/>
  <c r="K1262" i="5"/>
  <c r="L1262" i="5"/>
  <c r="I1263" i="5"/>
  <c r="J1263" i="5"/>
  <c r="K1263" i="5"/>
  <c r="L1263" i="5"/>
  <c r="I1264" i="5"/>
  <c r="J1264" i="5"/>
  <c r="K1264" i="5"/>
  <c r="L1264" i="5"/>
  <c r="I1265" i="5"/>
  <c r="J1265" i="5"/>
  <c r="K1265" i="5"/>
  <c r="L1265" i="5"/>
  <c r="I1266" i="5"/>
  <c r="J1266" i="5"/>
  <c r="K1266" i="5"/>
  <c r="L1266" i="5"/>
  <c r="I1267" i="5"/>
  <c r="J1267" i="5"/>
  <c r="K1267" i="5"/>
  <c r="L1267" i="5"/>
  <c r="I1268" i="5"/>
  <c r="J1268" i="5"/>
  <c r="K1268" i="5"/>
  <c r="L1268" i="5"/>
  <c r="I1269" i="5"/>
  <c r="J1269" i="5"/>
  <c r="K1269" i="5"/>
  <c r="L1269" i="5"/>
  <c r="I1270" i="5"/>
  <c r="J1270" i="5"/>
  <c r="K1270" i="5"/>
  <c r="L1270" i="5"/>
  <c r="I1271" i="5"/>
  <c r="J1271" i="5"/>
  <c r="K1271" i="5"/>
  <c r="L1271" i="5"/>
  <c r="I1272" i="5"/>
  <c r="J1272" i="5"/>
  <c r="K1272" i="5"/>
  <c r="L1272" i="5"/>
  <c r="I1273" i="5"/>
  <c r="J1273" i="5"/>
  <c r="K1273" i="5"/>
  <c r="L1273" i="5"/>
  <c r="I1274" i="5"/>
  <c r="J1274" i="5"/>
  <c r="K1274" i="5"/>
  <c r="L1274" i="5"/>
  <c r="I1275" i="5"/>
  <c r="J1275" i="5"/>
  <c r="K1275" i="5"/>
  <c r="L1275" i="5"/>
  <c r="I1276" i="5"/>
  <c r="J1276" i="5"/>
  <c r="K1276" i="5"/>
  <c r="L1276" i="5"/>
  <c r="I1277" i="5"/>
  <c r="J1277" i="5"/>
  <c r="K1277" i="5"/>
  <c r="L1277" i="5"/>
  <c r="I1278" i="5"/>
  <c r="J1278" i="5"/>
  <c r="K1278" i="5"/>
  <c r="L1278" i="5"/>
  <c r="I1279" i="5"/>
  <c r="J1279" i="5"/>
  <c r="K1279" i="5"/>
  <c r="L1279" i="5"/>
  <c r="I1280" i="5"/>
  <c r="J1280" i="5"/>
  <c r="K1280" i="5"/>
  <c r="L1280" i="5"/>
  <c r="I1281" i="5"/>
  <c r="J1281" i="5"/>
  <c r="K1281" i="5"/>
  <c r="L1281" i="5"/>
  <c r="I1282" i="5"/>
  <c r="J1282" i="5"/>
  <c r="K1282" i="5"/>
  <c r="L1282" i="5"/>
  <c r="I1283" i="5"/>
  <c r="J1283" i="5"/>
  <c r="K1283" i="5"/>
  <c r="L1283" i="5"/>
  <c r="I1284" i="5"/>
  <c r="J1284" i="5"/>
  <c r="K1284" i="5"/>
  <c r="L1284" i="5"/>
  <c r="I1285" i="5"/>
  <c r="J1285" i="5"/>
  <c r="K1285" i="5"/>
  <c r="L1285" i="5"/>
  <c r="I1286" i="5"/>
  <c r="J1286" i="5"/>
  <c r="K1286" i="5"/>
  <c r="L1286" i="5"/>
  <c r="I1287" i="5"/>
  <c r="J1287" i="5"/>
  <c r="K1287" i="5"/>
  <c r="L1287" i="5"/>
  <c r="I1288" i="5"/>
  <c r="J1288" i="5"/>
  <c r="K1288" i="5"/>
  <c r="L1288" i="5"/>
  <c r="I1289" i="5"/>
  <c r="J1289" i="5"/>
  <c r="K1289" i="5"/>
  <c r="L1289" i="5"/>
  <c r="I1290" i="5"/>
  <c r="J1290" i="5"/>
  <c r="K1290" i="5"/>
  <c r="L1290" i="5"/>
  <c r="I1291" i="5"/>
  <c r="J1291" i="5"/>
  <c r="K1291" i="5"/>
  <c r="L1291" i="5"/>
  <c r="I1292" i="5"/>
  <c r="J1292" i="5"/>
  <c r="K1292" i="5"/>
  <c r="L1292" i="5"/>
  <c r="I1293" i="5"/>
  <c r="J1293" i="5"/>
  <c r="K1293" i="5"/>
  <c r="L1293" i="5"/>
  <c r="I1294" i="5"/>
  <c r="J1294" i="5"/>
  <c r="K1294" i="5"/>
  <c r="L1294" i="5"/>
  <c r="I1295" i="5"/>
  <c r="J1295" i="5"/>
  <c r="K1295" i="5"/>
  <c r="L1295" i="5"/>
  <c r="I1296" i="5"/>
  <c r="J1296" i="5"/>
  <c r="K1296" i="5"/>
  <c r="L1296" i="5"/>
  <c r="I1297" i="5"/>
  <c r="J1297" i="5"/>
  <c r="K1297" i="5"/>
  <c r="L1297" i="5"/>
  <c r="I1298" i="5"/>
  <c r="J1298" i="5"/>
  <c r="K1298" i="5"/>
  <c r="L1298" i="5"/>
  <c r="I1299" i="5"/>
  <c r="J1299" i="5"/>
  <c r="K1299" i="5"/>
  <c r="L1299" i="5"/>
  <c r="I1300" i="5"/>
  <c r="J1300" i="5"/>
  <c r="K1300" i="5"/>
  <c r="L1300" i="5"/>
  <c r="I1301" i="5"/>
  <c r="J1301" i="5"/>
  <c r="K1301" i="5"/>
  <c r="L1301" i="5"/>
  <c r="I1302" i="5"/>
  <c r="J1302" i="5"/>
  <c r="K1302" i="5"/>
  <c r="L1302" i="5"/>
  <c r="I1303" i="5"/>
  <c r="J1303" i="5"/>
  <c r="K1303" i="5"/>
  <c r="L1303" i="5"/>
  <c r="I1304" i="5"/>
  <c r="J1304" i="5"/>
  <c r="K1304" i="5"/>
  <c r="L1304" i="5"/>
  <c r="I1305" i="5"/>
  <c r="J1305" i="5"/>
  <c r="K1305" i="5"/>
  <c r="L1305" i="5"/>
  <c r="I1306" i="5"/>
  <c r="J1306" i="5"/>
  <c r="K1306" i="5"/>
  <c r="L1306" i="5"/>
  <c r="I1307" i="5"/>
  <c r="J1307" i="5"/>
  <c r="K1307" i="5"/>
  <c r="L1307" i="5"/>
  <c r="I1308" i="5"/>
  <c r="J1308" i="5"/>
  <c r="K1308" i="5"/>
  <c r="L1308" i="5"/>
  <c r="I1309" i="5"/>
  <c r="J1309" i="5"/>
  <c r="K1309" i="5"/>
  <c r="L1309" i="5"/>
  <c r="I1310" i="5"/>
  <c r="J1310" i="5"/>
  <c r="K1310" i="5"/>
  <c r="L1310" i="5"/>
  <c r="I1311" i="5"/>
  <c r="J1311" i="5"/>
  <c r="K1311" i="5"/>
  <c r="L1311" i="5"/>
  <c r="I1312" i="5"/>
  <c r="J1312" i="5"/>
  <c r="K1312" i="5"/>
  <c r="L1312" i="5"/>
  <c r="I1313" i="5"/>
  <c r="J1313" i="5"/>
  <c r="K1313" i="5"/>
  <c r="L1313" i="5"/>
  <c r="I1314" i="5"/>
  <c r="J1314" i="5"/>
  <c r="K1314" i="5"/>
  <c r="L1314" i="5"/>
  <c r="I1315" i="5"/>
  <c r="J1315" i="5"/>
  <c r="K1315" i="5"/>
  <c r="L1315" i="5"/>
  <c r="I1316" i="5"/>
  <c r="J1316" i="5"/>
  <c r="K1316" i="5"/>
  <c r="L1316" i="5"/>
  <c r="I1317" i="5"/>
  <c r="J1317" i="5"/>
  <c r="K1317" i="5"/>
  <c r="L1317" i="5"/>
  <c r="I1318" i="5"/>
  <c r="J1318" i="5"/>
  <c r="K1318" i="5"/>
  <c r="L1318" i="5"/>
  <c r="I1319" i="5"/>
  <c r="J1319" i="5"/>
  <c r="K1319" i="5"/>
  <c r="L1319" i="5"/>
  <c r="I1320" i="5"/>
  <c r="J1320" i="5"/>
  <c r="K1320" i="5"/>
  <c r="L1320" i="5"/>
  <c r="I1321" i="5"/>
  <c r="J1321" i="5"/>
  <c r="K1321" i="5"/>
  <c r="L1321" i="5"/>
  <c r="I1322" i="5"/>
  <c r="J1322" i="5"/>
  <c r="K1322" i="5"/>
  <c r="L1322" i="5"/>
  <c r="I1323" i="5"/>
  <c r="J1323" i="5"/>
  <c r="K1323" i="5"/>
  <c r="L1323" i="5"/>
  <c r="I1324" i="5"/>
  <c r="J1324" i="5"/>
  <c r="K1324" i="5"/>
  <c r="L1324" i="5"/>
  <c r="I1325" i="5"/>
  <c r="J1325" i="5"/>
  <c r="K1325" i="5"/>
  <c r="L1325" i="5"/>
  <c r="I1326" i="5"/>
  <c r="J1326" i="5"/>
  <c r="K1326" i="5"/>
  <c r="L1326" i="5"/>
  <c r="I1327" i="5"/>
  <c r="J1327" i="5"/>
  <c r="K1327" i="5"/>
  <c r="L1327" i="5"/>
  <c r="I1328" i="5"/>
  <c r="J1328" i="5"/>
  <c r="K1328" i="5"/>
  <c r="L1328" i="5"/>
  <c r="I1329" i="5"/>
  <c r="J1329" i="5"/>
  <c r="K1329" i="5"/>
  <c r="L1329" i="5"/>
  <c r="I1330" i="5"/>
  <c r="J1330" i="5"/>
  <c r="K1330" i="5"/>
  <c r="L1330" i="5"/>
  <c r="I1331" i="5"/>
  <c r="J1331" i="5"/>
  <c r="K1331" i="5"/>
  <c r="L1331" i="5"/>
  <c r="I1332" i="5"/>
  <c r="J1332" i="5"/>
  <c r="K1332" i="5"/>
  <c r="L1332" i="5"/>
  <c r="I1333" i="5"/>
  <c r="J1333" i="5"/>
  <c r="K1333" i="5"/>
  <c r="L1333" i="5"/>
  <c r="I1334" i="5"/>
  <c r="J1334" i="5"/>
  <c r="K1334" i="5"/>
  <c r="L1334" i="5"/>
  <c r="I1335" i="5"/>
  <c r="J1335" i="5"/>
  <c r="K1335" i="5"/>
  <c r="L1335" i="5"/>
  <c r="I1336" i="5"/>
  <c r="J1336" i="5"/>
  <c r="K1336" i="5"/>
  <c r="L1336" i="5"/>
  <c r="I1337" i="5"/>
  <c r="J1337" i="5"/>
  <c r="K1337" i="5"/>
  <c r="L1337" i="5"/>
  <c r="I1338" i="5"/>
  <c r="J1338" i="5"/>
  <c r="K1338" i="5"/>
  <c r="L1338" i="5"/>
  <c r="I1339" i="5"/>
  <c r="J1339" i="5"/>
  <c r="K1339" i="5"/>
  <c r="L1339" i="5"/>
  <c r="I1340" i="5"/>
  <c r="J1340" i="5"/>
  <c r="K1340" i="5"/>
  <c r="L1340" i="5"/>
  <c r="I1341" i="5"/>
  <c r="J1341" i="5"/>
  <c r="K1341" i="5"/>
  <c r="L1341" i="5"/>
  <c r="I1342" i="5"/>
  <c r="J1342" i="5"/>
  <c r="K1342" i="5"/>
  <c r="L1342" i="5"/>
  <c r="I1343" i="5"/>
  <c r="J1343" i="5"/>
  <c r="K1343" i="5"/>
  <c r="L1343" i="5"/>
  <c r="I1344" i="5"/>
  <c r="J1344" i="5"/>
  <c r="K1344" i="5"/>
  <c r="L1344" i="5"/>
  <c r="I1345" i="5"/>
  <c r="J1345" i="5"/>
  <c r="K1345" i="5"/>
  <c r="L1345" i="5"/>
  <c r="I1346" i="5"/>
  <c r="J1346" i="5"/>
  <c r="K1346" i="5"/>
  <c r="L1346" i="5"/>
  <c r="I1347" i="5"/>
  <c r="J1347" i="5"/>
  <c r="K1347" i="5"/>
  <c r="L1347" i="5"/>
  <c r="I1348" i="5"/>
  <c r="J1348" i="5"/>
  <c r="K1348" i="5"/>
  <c r="L1348" i="5"/>
  <c r="I1349" i="5"/>
  <c r="J1349" i="5"/>
  <c r="K1349" i="5"/>
  <c r="L1349" i="5"/>
  <c r="I1350" i="5"/>
  <c r="J1350" i="5"/>
  <c r="K1350" i="5"/>
  <c r="L1350" i="5"/>
  <c r="I1351" i="5"/>
  <c r="J1351" i="5"/>
  <c r="K1351" i="5"/>
  <c r="L1351" i="5"/>
  <c r="I1352" i="5"/>
  <c r="J1352" i="5"/>
  <c r="K1352" i="5"/>
  <c r="L1352" i="5"/>
  <c r="I1353" i="5"/>
  <c r="J1353" i="5"/>
  <c r="K1353" i="5"/>
  <c r="L1353" i="5"/>
  <c r="I1354" i="5"/>
  <c r="J1354" i="5"/>
  <c r="K1354" i="5"/>
  <c r="L1354" i="5"/>
  <c r="I1355" i="5"/>
  <c r="J1355" i="5"/>
  <c r="K1355" i="5"/>
  <c r="L1355" i="5"/>
  <c r="I1356" i="5"/>
  <c r="J1356" i="5"/>
  <c r="K1356" i="5"/>
  <c r="L1356" i="5"/>
  <c r="I1357" i="5"/>
  <c r="J1357" i="5"/>
  <c r="K1357" i="5"/>
  <c r="L1357" i="5"/>
  <c r="I1358" i="5"/>
  <c r="J1358" i="5"/>
  <c r="K1358" i="5"/>
  <c r="L1358" i="5"/>
  <c r="I1359" i="5"/>
  <c r="J1359" i="5"/>
  <c r="K1359" i="5"/>
  <c r="L1359" i="5"/>
  <c r="I1360" i="5"/>
  <c r="J1360" i="5"/>
  <c r="K1360" i="5"/>
  <c r="L1360" i="5"/>
  <c r="I1361" i="5"/>
  <c r="J1361" i="5"/>
  <c r="K1361" i="5"/>
  <c r="L1361" i="5"/>
  <c r="I1362" i="5"/>
  <c r="J1362" i="5"/>
  <c r="K1362" i="5"/>
  <c r="L1362" i="5"/>
  <c r="I1363" i="5"/>
  <c r="J1363" i="5"/>
  <c r="K1363" i="5"/>
  <c r="L1363" i="5"/>
  <c r="I1364" i="5"/>
  <c r="J1364" i="5"/>
  <c r="K1364" i="5"/>
  <c r="L1364" i="5"/>
  <c r="I1365" i="5"/>
  <c r="J1365" i="5"/>
  <c r="K1365" i="5"/>
  <c r="L1365" i="5"/>
  <c r="I1366" i="5"/>
  <c r="J1366" i="5"/>
  <c r="K1366" i="5"/>
  <c r="L1366" i="5"/>
  <c r="I1367" i="5"/>
  <c r="J1367" i="5"/>
  <c r="K1367" i="5"/>
  <c r="L1367" i="5"/>
  <c r="I1368" i="5"/>
  <c r="J1368" i="5"/>
  <c r="K1368" i="5"/>
  <c r="L1368" i="5"/>
  <c r="I1369" i="5"/>
  <c r="J1369" i="5"/>
  <c r="K1369" i="5"/>
  <c r="L1369" i="5"/>
  <c r="I1370" i="5"/>
  <c r="J1370" i="5"/>
  <c r="K1370" i="5"/>
  <c r="L1370" i="5"/>
  <c r="I1371" i="5"/>
  <c r="J1371" i="5"/>
  <c r="K1371" i="5"/>
  <c r="L1371" i="5"/>
  <c r="I1372" i="5"/>
  <c r="J1372" i="5"/>
  <c r="K1372" i="5"/>
  <c r="L1372" i="5"/>
  <c r="I1373" i="5"/>
  <c r="J1373" i="5"/>
  <c r="K1373" i="5"/>
  <c r="L1373" i="5"/>
  <c r="I1374" i="5"/>
  <c r="J1374" i="5"/>
  <c r="K1374" i="5"/>
  <c r="L1374" i="5"/>
  <c r="I1375" i="5"/>
  <c r="J1375" i="5"/>
  <c r="K1375" i="5"/>
  <c r="L1375" i="5"/>
  <c r="I1376" i="5"/>
  <c r="J1376" i="5"/>
  <c r="K1376" i="5"/>
  <c r="L1376" i="5"/>
  <c r="I1377" i="5"/>
  <c r="J1377" i="5"/>
  <c r="K1377" i="5"/>
  <c r="L1377" i="5"/>
  <c r="I1378" i="5"/>
  <c r="J1378" i="5"/>
  <c r="K1378" i="5"/>
  <c r="L1378" i="5"/>
  <c r="I1379" i="5"/>
  <c r="J1379" i="5"/>
  <c r="K1379" i="5"/>
  <c r="L1379" i="5"/>
  <c r="I1380" i="5"/>
  <c r="J1380" i="5"/>
  <c r="K1380" i="5"/>
  <c r="L1380" i="5"/>
  <c r="I1381" i="5"/>
  <c r="J1381" i="5"/>
  <c r="K1381" i="5"/>
  <c r="L1381" i="5"/>
  <c r="I1382" i="5"/>
  <c r="J1382" i="5"/>
  <c r="K1382" i="5"/>
  <c r="L1382" i="5"/>
  <c r="I1383" i="5"/>
  <c r="J1383" i="5"/>
  <c r="K1383" i="5"/>
  <c r="L1383" i="5"/>
  <c r="I1384" i="5"/>
  <c r="J1384" i="5"/>
  <c r="K1384" i="5"/>
  <c r="L1384" i="5"/>
  <c r="I1385" i="5"/>
  <c r="J1385" i="5"/>
  <c r="K1385" i="5"/>
  <c r="L1385" i="5"/>
  <c r="I1386" i="5"/>
  <c r="J1386" i="5"/>
  <c r="K1386" i="5"/>
  <c r="L1386" i="5"/>
  <c r="I1387" i="5"/>
  <c r="J1387" i="5"/>
  <c r="K1387" i="5"/>
  <c r="L1387" i="5"/>
  <c r="I1388" i="5"/>
  <c r="J1388" i="5"/>
  <c r="K1388" i="5"/>
  <c r="L1388" i="5"/>
  <c r="I1389" i="5"/>
  <c r="J1389" i="5"/>
  <c r="K1389" i="5"/>
  <c r="L1389" i="5"/>
  <c r="I1390" i="5"/>
  <c r="J1390" i="5"/>
  <c r="K1390" i="5"/>
  <c r="L1390" i="5"/>
  <c r="I1391" i="5"/>
  <c r="J1391" i="5"/>
  <c r="K1391" i="5"/>
  <c r="L1391" i="5"/>
  <c r="I1392" i="5"/>
  <c r="J1392" i="5"/>
  <c r="K1392" i="5"/>
  <c r="L1392" i="5"/>
  <c r="I1393" i="5"/>
  <c r="J1393" i="5"/>
  <c r="K1393" i="5"/>
  <c r="L1393" i="5"/>
  <c r="I1394" i="5"/>
  <c r="J1394" i="5"/>
  <c r="K1394" i="5"/>
  <c r="L1394" i="5"/>
  <c r="I1395" i="5"/>
  <c r="J1395" i="5"/>
  <c r="K1395" i="5"/>
  <c r="L1395" i="5"/>
  <c r="I1396" i="5"/>
  <c r="J1396" i="5"/>
  <c r="K1396" i="5"/>
  <c r="L1396" i="5"/>
  <c r="I1397" i="5"/>
  <c r="J1397" i="5"/>
  <c r="K1397" i="5"/>
  <c r="L1397" i="5"/>
  <c r="I1398" i="5"/>
  <c r="J1398" i="5"/>
  <c r="K1398" i="5"/>
  <c r="L1398" i="5"/>
  <c r="I1399" i="5"/>
  <c r="J1399" i="5"/>
  <c r="K1399" i="5"/>
  <c r="L1399" i="5"/>
  <c r="I1400" i="5"/>
  <c r="J1400" i="5"/>
  <c r="K1400" i="5"/>
  <c r="L1400" i="5"/>
  <c r="I1401" i="5"/>
  <c r="J1401" i="5"/>
  <c r="K1401" i="5"/>
  <c r="L1401" i="5"/>
  <c r="I1402" i="5"/>
  <c r="J1402" i="5"/>
  <c r="K1402" i="5"/>
  <c r="L1402" i="5"/>
  <c r="I1403" i="5"/>
  <c r="J1403" i="5"/>
  <c r="K1403" i="5"/>
  <c r="L1403" i="5"/>
  <c r="I1404" i="5"/>
  <c r="J1404" i="5"/>
  <c r="K1404" i="5"/>
  <c r="L1404" i="5"/>
  <c r="I1405" i="5"/>
  <c r="J1405" i="5"/>
  <c r="K1405" i="5"/>
  <c r="L1405" i="5"/>
  <c r="I1406" i="5"/>
  <c r="J1406" i="5"/>
  <c r="K1406" i="5"/>
  <c r="L1406" i="5"/>
  <c r="I1407" i="5"/>
  <c r="J1407" i="5"/>
  <c r="K1407" i="5"/>
  <c r="L1407" i="5"/>
  <c r="I1408" i="5"/>
  <c r="J1408" i="5"/>
  <c r="K1408" i="5"/>
  <c r="L1408" i="5"/>
  <c r="I1409" i="5"/>
  <c r="J1409" i="5"/>
  <c r="K1409" i="5"/>
  <c r="L1409" i="5"/>
  <c r="I1410" i="5"/>
  <c r="J1410" i="5"/>
  <c r="K1410" i="5"/>
  <c r="L1410" i="5"/>
  <c r="I1411" i="5"/>
  <c r="J1411" i="5"/>
  <c r="K1411" i="5"/>
  <c r="L1411" i="5"/>
  <c r="I1412" i="5"/>
  <c r="J1412" i="5"/>
  <c r="K1412" i="5"/>
  <c r="L1412" i="5"/>
  <c r="I1413" i="5"/>
  <c r="J1413" i="5"/>
  <c r="K1413" i="5"/>
  <c r="L1413" i="5"/>
  <c r="I1414" i="5"/>
  <c r="J1414" i="5"/>
  <c r="K1414" i="5"/>
  <c r="L1414" i="5"/>
  <c r="I1415" i="5"/>
  <c r="J1415" i="5"/>
  <c r="K1415" i="5"/>
  <c r="L1415" i="5"/>
  <c r="I1416" i="5"/>
  <c r="J1416" i="5"/>
  <c r="K1416" i="5"/>
  <c r="L1416" i="5"/>
  <c r="I1417" i="5"/>
  <c r="J1417" i="5"/>
  <c r="K1417" i="5"/>
  <c r="L1417" i="5"/>
  <c r="I1418" i="5"/>
  <c r="J1418" i="5"/>
  <c r="K1418" i="5"/>
  <c r="L1418" i="5"/>
  <c r="I1419" i="5"/>
  <c r="J1419" i="5"/>
  <c r="K1419" i="5"/>
  <c r="L1419" i="5"/>
  <c r="I1420" i="5"/>
  <c r="J1420" i="5"/>
  <c r="K1420" i="5"/>
  <c r="L1420" i="5"/>
  <c r="I1421" i="5"/>
  <c r="J1421" i="5"/>
  <c r="K1421" i="5"/>
  <c r="L1421" i="5"/>
  <c r="I1422" i="5"/>
  <c r="J1422" i="5"/>
  <c r="K1422" i="5"/>
  <c r="L1422" i="5"/>
  <c r="I1423" i="5"/>
  <c r="J1423" i="5"/>
  <c r="K1423" i="5"/>
  <c r="L1423" i="5"/>
  <c r="I1424" i="5"/>
  <c r="J1424" i="5"/>
  <c r="K1424" i="5"/>
  <c r="L1424" i="5"/>
  <c r="I1425" i="5"/>
  <c r="J1425" i="5"/>
  <c r="K1425" i="5"/>
  <c r="L1425" i="5"/>
  <c r="I1426" i="5"/>
  <c r="J1426" i="5"/>
  <c r="K1426" i="5"/>
  <c r="L1426" i="5"/>
  <c r="I1427" i="5"/>
  <c r="J1427" i="5"/>
  <c r="K1427" i="5"/>
  <c r="L1427" i="5"/>
  <c r="I1428" i="5"/>
  <c r="J1428" i="5"/>
  <c r="K1428" i="5"/>
  <c r="L1428" i="5"/>
  <c r="I1429" i="5"/>
  <c r="J1429" i="5"/>
  <c r="K1429" i="5"/>
  <c r="L1429" i="5"/>
  <c r="I1430" i="5"/>
  <c r="J1430" i="5"/>
  <c r="K1430" i="5"/>
  <c r="L1430" i="5"/>
  <c r="I1431" i="5"/>
  <c r="J1431" i="5"/>
  <c r="K1431" i="5"/>
  <c r="L1431" i="5"/>
  <c r="I1432" i="5"/>
  <c r="J1432" i="5"/>
  <c r="K1432" i="5"/>
  <c r="L1432" i="5"/>
  <c r="I1433" i="5"/>
  <c r="J1433" i="5"/>
  <c r="K1433" i="5"/>
  <c r="L1433" i="5"/>
  <c r="I1434" i="5"/>
  <c r="J1434" i="5"/>
  <c r="K1434" i="5"/>
  <c r="L1434" i="5"/>
  <c r="I1435" i="5"/>
  <c r="J1435" i="5"/>
  <c r="K1435" i="5"/>
  <c r="L1435" i="5"/>
  <c r="I1436" i="5"/>
  <c r="J1436" i="5"/>
  <c r="K1436" i="5"/>
  <c r="L1436" i="5"/>
  <c r="I1437" i="5"/>
  <c r="J1437" i="5"/>
  <c r="K1437" i="5"/>
  <c r="L1437" i="5"/>
  <c r="I1438" i="5"/>
  <c r="J1438" i="5"/>
  <c r="K1438" i="5"/>
  <c r="L1438" i="5"/>
  <c r="I1439" i="5"/>
  <c r="J1439" i="5"/>
  <c r="K1439" i="5"/>
  <c r="L1439" i="5"/>
  <c r="I1440" i="5"/>
  <c r="J1440" i="5"/>
  <c r="K1440" i="5"/>
  <c r="L1440" i="5"/>
  <c r="I1441" i="5"/>
  <c r="J1441" i="5"/>
  <c r="K1441" i="5"/>
  <c r="L1441" i="5"/>
  <c r="I1442" i="5"/>
  <c r="J1442" i="5"/>
  <c r="K1442" i="5"/>
  <c r="L1442" i="5"/>
  <c r="I1443" i="5"/>
  <c r="J1443" i="5"/>
  <c r="K1443" i="5"/>
  <c r="L1443" i="5"/>
  <c r="I1444" i="5"/>
  <c r="J1444" i="5"/>
  <c r="K1444" i="5"/>
  <c r="L1444" i="5"/>
  <c r="I1445" i="5"/>
  <c r="J1445" i="5"/>
  <c r="K1445" i="5"/>
  <c r="L1445" i="5"/>
  <c r="I1446" i="5"/>
  <c r="J1446" i="5"/>
  <c r="K1446" i="5"/>
  <c r="L1446" i="5"/>
  <c r="I1447" i="5"/>
  <c r="J1447" i="5"/>
  <c r="K1447" i="5"/>
  <c r="L1447" i="5"/>
  <c r="I1448" i="5"/>
  <c r="J1448" i="5"/>
  <c r="K1448" i="5"/>
  <c r="L1448" i="5"/>
  <c r="I1449" i="5"/>
  <c r="J1449" i="5"/>
  <c r="K1449" i="5"/>
  <c r="L1449" i="5"/>
  <c r="I1450" i="5"/>
  <c r="J1450" i="5"/>
  <c r="K1450" i="5"/>
  <c r="L1450" i="5"/>
  <c r="I1451" i="5"/>
  <c r="J1451" i="5"/>
  <c r="K1451" i="5"/>
  <c r="L1451" i="5"/>
  <c r="I1452" i="5"/>
  <c r="J1452" i="5"/>
  <c r="K1452" i="5"/>
  <c r="L1452" i="5"/>
  <c r="I1453" i="5"/>
  <c r="J1453" i="5"/>
  <c r="K1453" i="5"/>
  <c r="L1453" i="5"/>
  <c r="I1454" i="5"/>
  <c r="J1454" i="5"/>
  <c r="K1454" i="5"/>
  <c r="L1454" i="5"/>
  <c r="I1455" i="5"/>
  <c r="J1455" i="5"/>
  <c r="K1455" i="5"/>
  <c r="L1455" i="5"/>
  <c r="I1456" i="5"/>
  <c r="J1456" i="5"/>
  <c r="K1456" i="5"/>
  <c r="L1456" i="5"/>
  <c r="I1457" i="5"/>
  <c r="J1457" i="5"/>
  <c r="K1457" i="5"/>
  <c r="L1457" i="5"/>
  <c r="I1458" i="5"/>
  <c r="J1458" i="5"/>
  <c r="K1458" i="5"/>
  <c r="L1458" i="5"/>
  <c r="I1459" i="5"/>
  <c r="J1459" i="5"/>
  <c r="K1459" i="5"/>
  <c r="L1459" i="5"/>
  <c r="I1460" i="5"/>
  <c r="J1460" i="5"/>
  <c r="K1460" i="5"/>
  <c r="L1460" i="5"/>
  <c r="I1461" i="5"/>
  <c r="J1461" i="5"/>
  <c r="K1461" i="5"/>
  <c r="L1461" i="5"/>
  <c r="I1462" i="5"/>
  <c r="J1462" i="5"/>
  <c r="K1462" i="5"/>
  <c r="L1462" i="5"/>
  <c r="I1463" i="5"/>
  <c r="J1463" i="5"/>
  <c r="K1463" i="5"/>
  <c r="L1463" i="5"/>
  <c r="I1464" i="5"/>
  <c r="J1464" i="5"/>
  <c r="K1464" i="5"/>
  <c r="L1464" i="5"/>
  <c r="I1465" i="5"/>
  <c r="J1465" i="5"/>
  <c r="K1465" i="5"/>
  <c r="L1465" i="5"/>
  <c r="I1466" i="5"/>
  <c r="J1466" i="5"/>
  <c r="K1466" i="5"/>
  <c r="L1466" i="5"/>
  <c r="I1467" i="5"/>
  <c r="J1467" i="5"/>
  <c r="K1467" i="5"/>
  <c r="L1467" i="5"/>
  <c r="I1468" i="5"/>
  <c r="J1468" i="5"/>
  <c r="K1468" i="5"/>
  <c r="L1468" i="5"/>
  <c r="I1469" i="5"/>
  <c r="J1469" i="5"/>
  <c r="K1469" i="5"/>
  <c r="L1469" i="5"/>
  <c r="I1470" i="5"/>
  <c r="J1470" i="5"/>
  <c r="K1470" i="5"/>
  <c r="L1470" i="5"/>
  <c r="I1471" i="5"/>
  <c r="J1471" i="5"/>
  <c r="K1471" i="5"/>
  <c r="L1471" i="5"/>
  <c r="I1472" i="5"/>
  <c r="J1472" i="5"/>
  <c r="K1472" i="5"/>
  <c r="L1472" i="5"/>
  <c r="I1473" i="5"/>
  <c r="J1473" i="5"/>
  <c r="K1473" i="5"/>
  <c r="L1473" i="5"/>
  <c r="I1474" i="5"/>
  <c r="J1474" i="5"/>
  <c r="K1474" i="5"/>
  <c r="L1474" i="5"/>
  <c r="I1475" i="5"/>
  <c r="J1475" i="5"/>
  <c r="K1475" i="5"/>
  <c r="L1475" i="5"/>
  <c r="I1476" i="5"/>
  <c r="J1476" i="5"/>
  <c r="K1476" i="5"/>
  <c r="L1476" i="5"/>
  <c r="I1477" i="5"/>
  <c r="J1477" i="5"/>
  <c r="K1477" i="5"/>
  <c r="L1477" i="5"/>
  <c r="I1478" i="5"/>
  <c r="J1478" i="5"/>
  <c r="K1478" i="5"/>
  <c r="L1478" i="5"/>
  <c r="I1479" i="5"/>
  <c r="J1479" i="5"/>
  <c r="K1479" i="5"/>
  <c r="L1479" i="5"/>
  <c r="I1480" i="5"/>
  <c r="J1480" i="5"/>
  <c r="K1480" i="5"/>
  <c r="L1480" i="5"/>
  <c r="I1481" i="5"/>
  <c r="J1481" i="5"/>
  <c r="K1481" i="5"/>
  <c r="L1481" i="5"/>
  <c r="I1482" i="5"/>
  <c r="J1482" i="5"/>
  <c r="K1482" i="5"/>
  <c r="L1482" i="5"/>
  <c r="I1483" i="5"/>
  <c r="J1483" i="5"/>
  <c r="K1483" i="5"/>
  <c r="L1483" i="5"/>
  <c r="I1484" i="5"/>
  <c r="J1484" i="5"/>
  <c r="K1484" i="5"/>
  <c r="L1484" i="5"/>
  <c r="I1485" i="5"/>
  <c r="J1485" i="5"/>
  <c r="K1485" i="5"/>
  <c r="L1485" i="5"/>
  <c r="I1486" i="5"/>
  <c r="J1486" i="5"/>
  <c r="K1486" i="5"/>
  <c r="L1486" i="5"/>
  <c r="I1487" i="5"/>
  <c r="J1487" i="5"/>
  <c r="K1487" i="5"/>
  <c r="L1487" i="5"/>
  <c r="I1488" i="5"/>
  <c r="J1488" i="5"/>
  <c r="K1488" i="5"/>
  <c r="L1488" i="5"/>
  <c r="I1489" i="5"/>
  <c r="J1489" i="5"/>
  <c r="K1489" i="5"/>
  <c r="L1489" i="5"/>
  <c r="I1490" i="5"/>
  <c r="J1490" i="5"/>
  <c r="K1490" i="5"/>
  <c r="L1490" i="5"/>
  <c r="I1491" i="5"/>
  <c r="J1491" i="5"/>
  <c r="K1491" i="5"/>
  <c r="L1491" i="5"/>
  <c r="I1492" i="5"/>
  <c r="J1492" i="5"/>
  <c r="K1492" i="5"/>
  <c r="L1492" i="5"/>
  <c r="I1493" i="5"/>
  <c r="J1493" i="5"/>
  <c r="K1493" i="5"/>
  <c r="L1493" i="5"/>
  <c r="I1494" i="5"/>
  <c r="J1494" i="5"/>
  <c r="K1494" i="5"/>
  <c r="L1494" i="5"/>
  <c r="I1495" i="5"/>
  <c r="J1495" i="5"/>
  <c r="K1495" i="5"/>
  <c r="L1495" i="5"/>
  <c r="I17" i="2"/>
  <c r="J17" i="2"/>
  <c r="K17" i="2"/>
  <c r="L17" i="2"/>
  <c r="I18" i="2"/>
  <c r="J18" i="2"/>
  <c r="K18" i="2"/>
  <c r="L18" i="2"/>
  <c r="I19" i="2"/>
  <c r="J19" i="2"/>
  <c r="K19" i="2"/>
  <c r="L19" i="2"/>
  <c r="I20" i="2"/>
  <c r="J20" i="2"/>
  <c r="K20" i="2"/>
  <c r="L20" i="2"/>
  <c r="I21" i="2"/>
  <c r="J21" i="2"/>
  <c r="K21" i="2"/>
  <c r="L21" i="2"/>
  <c r="I22" i="2"/>
  <c r="J22" i="2"/>
  <c r="K22" i="2"/>
  <c r="L22" i="2"/>
  <c r="I23" i="2"/>
  <c r="J23" i="2"/>
  <c r="K23" i="2"/>
  <c r="L23" i="2"/>
  <c r="I24" i="2"/>
  <c r="J24" i="2"/>
  <c r="K24" i="2"/>
  <c r="L24" i="2"/>
  <c r="I25" i="2"/>
  <c r="J25" i="2"/>
  <c r="K25" i="2"/>
  <c r="L25" i="2"/>
  <c r="I26" i="2"/>
  <c r="J26" i="2"/>
  <c r="K26" i="2"/>
  <c r="L26" i="2"/>
  <c r="I27" i="2"/>
  <c r="J27" i="2"/>
  <c r="K27" i="2"/>
  <c r="L27" i="2"/>
  <c r="I28" i="2"/>
  <c r="J28" i="2"/>
  <c r="K28" i="2"/>
  <c r="L28" i="2"/>
  <c r="I29" i="2"/>
  <c r="J29" i="2"/>
  <c r="K29" i="2"/>
  <c r="L29" i="2"/>
  <c r="I30" i="2"/>
  <c r="J30" i="2"/>
  <c r="K30" i="2"/>
  <c r="L30" i="2"/>
  <c r="I31" i="2"/>
  <c r="J31" i="2"/>
  <c r="K31" i="2"/>
  <c r="L31" i="2"/>
  <c r="I32" i="2"/>
  <c r="J32" i="2"/>
  <c r="K32" i="2"/>
  <c r="L32" i="2"/>
  <c r="I33" i="2"/>
  <c r="J33" i="2"/>
  <c r="K33" i="2"/>
  <c r="L33" i="2"/>
  <c r="I34" i="2"/>
  <c r="J34" i="2"/>
  <c r="K34" i="2"/>
  <c r="L34" i="2"/>
  <c r="I35" i="2"/>
  <c r="J35" i="2"/>
  <c r="K35" i="2"/>
  <c r="L35" i="2"/>
  <c r="I36" i="2"/>
  <c r="J36" i="2"/>
  <c r="K36" i="2"/>
  <c r="L36" i="2"/>
  <c r="I37" i="2"/>
  <c r="J37" i="2"/>
  <c r="K37" i="2"/>
  <c r="L37" i="2"/>
  <c r="I38" i="2"/>
  <c r="J38" i="2"/>
  <c r="K38" i="2"/>
  <c r="L38" i="2"/>
  <c r="I39" i="2"/>
  <c r="J39" i="2"/>
  <c r="K39" i="2"/>
  <c r="L39" i="2"/>
  <c r="I40" i="2"/>
  <c r="J40" i="2"/>
  <c r="K40" i="2"/>
  <c r="L40" i="2"/>
  <c r="I41" i="2"/>
  <c r="J41" i="2"/>
  <c r="K41" i="2"/>
  <c r="L41" i="2"/>
  <c r="I42" i="2"/>
  <c r="J42" i="2"/>
  <c r="K42" i="2"/>
  <c r="L42" i="2"/>
  <c r="I43" i="2"/>
  <c r="J43" i="2"/>
  <c r="K43" i="2"/>
  <c r="L43" i="2"/>
  <c r="I44" i="2"/>
  <c r="J44" i="2"/>
  <c r="K44" i="2"/>
  <c r="L44" i="2"/>
  <c r="I45" i="2"/>
  <c r="J45" i="2"/>
  <c r="K45" i="2"/>
  <c r="L45" i="2"/>
  <c r="I46" i="2"/>
  <c r="J46" i="2"/>
  <c r="K46" i="2"/>
  <c r="L46" i="2"/>
  <c r="I47" i="2"/>
  <c r="J47" i="2"/>
  <c r="K47" i="2"/>
  <c r="L47" i="2"/>
  <c r="I48" i="2"/>
  <c r="J48" i="2"/>
  <c r="K48" i="2"/>
  <c r="L48" i="2"/>
  <c r="I49" i="2"/>
  <c r="J49" i="2"/>
  <c r="K49" i="2"/>
  <c r="L49" i="2"/>
  <c r="I50" i="2"/>
  <c r="J50" i="2"/>
  <c r="K50" i="2"/>
  <c r="L50" i="2"/>
  <c r="I51" i="2"/>
  <c r="J51" i="2"/>
  <c r="K51" i="2"/>
  <c r="L51" i="2"/>
  <c r="I52" i="2"/>
  <c r="J52" i="2"/>
  <c r="K52" i="2"/>
  <c r="L52" i="2"/>
  <c r="I53" i="2"/>
  <c r="J53" i="2"/>
  <c r="K53" i="2"/>
  <c r="L53" i="2"/>
  <c r="I54" i="2"/>
  <c r="J54" i="2"/>
  <c r="K54" i="2"/>
  <c r="L54" i="2"/>
  <c r="I55" i="2"/>
  <c r="J55" i="2"/>
  <c r="K55" i="2"/>
  <c r="L55" i="2"/>
  <c r="I56" i="2"/>
  <c r="J56" i="2"/>
  <c r="K56" i="2"/>
  <c r="L56" i="2"/>
  <c r="I57" i="2"/>
  <c r="J57" i="2"/>
  <c r="K57" i="2"/>
  <c r="L57" i="2"/>
  <c r="I58" i="2"/>
  <c r="J58" i="2"/>
  <c r="K58" i="2"/>
  <c r="L58" i="2"/>
  <c r="I59" i="2"/>
  <c r="J59" i="2"/>
  <c r="K59" i="2"/>
  <c r="L59" i="2"/>
  <c r="I60" i="2"/>
  <c r="J60" i="2"/>
  <c r="K60" i="2"/>
  <c r="L60" i="2"/>
  <c r="I61" i="2"/>
  <c r="J61" i="2"/>
  <c r="K61" i="2"/>
  <c r="L61" i="2"/>
  <c r="I62" i="2"/>
  <c r="J62" i="2"/>
  <c r="K62" i="2"/>
  <c r="L62" i="2"/>
  <c r="I63" i="2"/>
  <c r="J63" i="2"/>
  <c r="K63" i="2"/>
  <c r="L63" i="2"/>
  <c r="I64" i="2"/>
  <c r="J64" i="2"/>
  <c r="K64" i="2"/>
  <c r="L64" i="2"/>
  <c r="I65" i="2"/>
  <c r="J65" i="2"/>
  <c r="K65" i="2"/>
  <c r="L65" i="2"/>
  <c r="I66" i="2"/>
  <c r="J66" i="2"/>
  <c r="K66" i="2"/>
  <c r="L66" i="2"/>
  <c r="I67" i="2"/>
  <c r="J67" i="2"/>
  <c r="K67" i="2"/>
  <c r="L67" i="2"/>
  <c r="I68" i="2"/>
  <c r="J68" i="2"/>
  <c r="K68" i="2"/>
  <c r="L68" i="2"/>
  <c r="I69" i="2"/>
  <c r="J69" i="2"/>
  <c r="K69" i="2"/>
  <c r="L69" i="2"/>
  <c r="I70" i="2"/>
  <c r="J70" i="2"/>
  <c r="K70" i="2"/>
  <c r="L70" i="2"/>
  <c r="I71" i="2"/>
  <c r="J71" i="2"/>
  <c r="K71" i="2"/>
  <c r="L71" i="2"/>
  <c r="I72" i="2"/>
  <c r="J72" i="2"/>
  <c r="K72" i="2"/>
  <c r="L72" i="2"/>
  <c r="I73" i="2"/>
  <c r="J73" i="2"/>
  <c r="K73" i="2"/>
  <c r="L73" i="2"/>
  <c r="I74" i="2"/>
  <c r="J74" i="2"/>
  <c r="K74" i="2"/>
  <c r="L74" i="2"/>
  <c r="I75" i="2"/>
  <c r="J75" i="2"/>
  <c r="K75" i="2"/>
  <c r="L75" i="2"/>
  <c r="I76" i="2"/>
  <c r="J76" i="2"/>
  <c r="K76" i="2"/>
  <c r="L76" i="2"/>
  <c r="I77" i="2"/>
  <c r="J77" i="2"/>
  <c r="K77" i="2"/>
  <c r="L77" i="2"/>
  <c r="I78" i="2"/>
  <c r="J78" i="2"/>
  <c r="K78" i="2"/>
  <c r="L78" i="2"/>
  <c r="I79" i="2"/>
  <c r="J79" i="2"/>
  <c r="K79" i="2"/>
  <c r="L79" i="2"/>
  <c r="I80" i="2"/>
  <c r="J80" i="2"/>
  <c r="K80" i="2"/>
  <c r="L80" i="2"/>
  <c r="I81" i="2"/>
  <c r="J81" i="2"/>
  <c r="K81" i="2"/>
  <c r="L81" i="2"/>
  <c r="I82" i="2"/>
  <c r="J82" i="2"/>
  <c r="K82" i="2"/>
  <c r="L82" i="2"/>
  <c r="I83" i="2"/>
  <c r="J83" i="2"/>
  <c r="K83" i="2"/>
  <c r="L83" i="2"/>
  <c r="I84" i="2"/>
  <c r="J84" i="2"/>
  <c r="K84" i="2"/>
  <c r="L84" i="2"/>
  <c r="I85" i="2"/>
  <c r="J85" i="2"/>
  <c r="K85" i="2"/>
  <c r="L85" i="2"/>
  <c r="I86" i="2"/>
  <c r="J86" i="2"/>
  <c r="K86" i="2"/>
  <c r="L86" i="2"/>
  <c r="I87" i="2"/>
  <c r="J87" i="2"/>
  <c r="K87" i="2"/>
  <c r="L87" i="2"/>
  <c r="I88" i="2"/>
  <c r="J88" i="2"/>
  <c r="K88" i="2"/>
  <c r="L88" i="2"/>
  <c r="I89" i="2"/>
  <c r="J89" i="2"/>
  <c r="K89" i="2"/>
  <c r="L89" i="2"/>
  <c r="I90" i="2"/>
  <c r="J90" i="2"/>
  <c r="K90" i="2"/>
  <c r="L90" i="2"/>
  <c r="I91" i="2"/>
  <c r="J91" i="2"/>
  <c r="K91" i="2"/>
  <c r="L91" i="2"/>
  <c r="I92" i="2"/>
  <c r="J92" i="2"/>
  <c r="K92" i="2"/>
  <c r="L92" i="2"/>
  <c r="I93" i="2"/>
  <c r="J93" i="2"/>
  <c r="K93" i="2"/>
  <c r="L93" i="2"/>
  <c r="I94" i="2"/>
  <c r="J94" i="2"/>
  <c r="K94" i="2"/>
  <c r="L94" i="2"/>
  <c r="I95" i="2"/>
  <c r="J95" i="2"/>
  <c r="K95" i="2"/>
  <c r="L95" i="2"/>
  <c r="I96" i="2"/>
  <c r="J96" i="2"/>
  <c r="K96" i="2"/>
  <c r="L96" i="2"/>
  <c r="I97" i="2"/>
  <c r="J97" i="2"/>
  <c r="K97" i="2"/>
  <c r="L97" i="2"/>
  <c r="I98" i="2"/>
  <c r="J98" i="2"/>
  <c r="K98" i="2"/>
  <c r="L98" i="2"/>
  <c r="I99" i="2"/>
  <c r="J99" i="2"/>
  <c r="K99" i="2"/>
  <c r="L99" i="2"/>
  <c r="I100" i="2"/>
  <c r="J100" i="2"/>
  <c r="K100" i="2"/>
  <c r="L100" i="2"/>
  <c r="I101" i="2"/>
  <c r="J101" i="2"/>
  <c r="K101" i="2"/>
  <c r="L101" i="2"/>
  <c r="I102" i="2"/>
  <c r="J102" i="2"/>
  <c r="K102" i="2"/>
  <c r="L102" i="2"/>
  <c r="I103" i="2"/>
  <c r="J103" i="2"/>
  <c r="K103" i="2"/>
  <c r="L103" i="2"/>
  <c r="I104" i="2"/>
  <c r="J104" i="2"/>
  <c r="K104" i="2"/>
  <c r="L104" i="2"/>
  <c r="I105" i="2"/>
  <c r="J105" i="2"/>
  <c r="K105" i="2"/>
  <c r="L105" i="2"/>
  <c r="I106" i="2"/>
  <c r="J106" i="2"/>
  <c r="K106" i="2"/>
  <c r="L106" i="2"/>
  <c r="I107" i="2"/>
  <c r="J107" i="2"/>
  <c r="K107" i="2"/>
  <c r="L107" i="2"/>
  <c r="I108" i="2"/>
  <c r="J108" i="2"/>
  <c r="K108" i="2"/>
  <c r="L108" i="2"/>
  <c r="I109" i="2"/>
  <c r="J109" i="2"/>
  <c r="K109" i="2"/>
  <c r="L109" i="2"/>
  <c r="I110" i="2"/>
  <c r="J110" i="2"/>
  <c r="K110" i="2"/>
  <c r="L110" i="2"/>
  <c r="I111" i="2"/>
  <c r="J111" i="2"/>
  <c r="K111" i="2"/>
  <c r="L111" i="2"/>
  <c r="I112" i="2"/>
  <c r="J112" i="2"/>
  <c r="K112" i="2"/>
  <c r="L112" i="2"/>
  <c r="I113" i="2"/>
  <c r="J113" i="2"/>
  <c r="K113" i="2"/>
  <c r="L113" i="2"/>
  <c r="I114" i="2"/>
  <c r="J114" i="2"/>
  <c r="K114" i="2"/>
  <c r="L114" i="2"/>
  <c r="I115" i="2"/>
  <c r="J115" i="2"/>
  <c r="K115" i="2"/>
  <c r="L115" i="2"/>
  <c r="I116" i="2"/>
  <c r="J116" i="2"/>
  <c r="K116" i="2"/>
  <c r="L116" i="2"/>
  <c r="I117" i="2"/>
  <c r="J117" i="2"/>
  <c r="K117" i="2"/>
  <c r="L117" i="2"/>
  <c r="I118" i="2"/>
  <c r="J118" i="2"/>
  <c r="K118" i="2"/>
  <c r="L118" i="2"/>
  <c r="I119" i="2"/>
  <c r="J119" i="2"/>
  <c r="K119" i="2"/>
  <c r="L119" i="2"/>
  <c r="I120" i="2"/>
  <c r="J120" i="2"/>
  <c r="K120" i="2"/>
  <c r="L120" i="2"/>
  <c r="I121" i="2"/>
  <c r="J121" i="2"/>
  <c r="K121" i="2"/>
  <c r="L121" i="2"/>
  <c r="I122" i="2"/>
  <c r="J122" i="2"/>
  <c r="K122" i="2"/>
  <c r="L122" i="2"/>
  <c r="I123" i="2"/>
  <c r="J123" i="2"/>
  <c r="K123" i="2"/>
  <c r="L123" i="2"/>
  <c r="I124" i="2"/>
  <c r="J124" i="2"/>
  <c r="K124" i="2"/>
  <c r="L124" i="2"/>
  <c r="I125" i="2"/>
  <c r="J125" i="2"/>
  <c r="K125" i="2"/>
  <c r="L125" i="2"/>
  <c r="I126" i="2"/>
  <c r="J126" i="2"/>
  <c r="K126" i="2"/>
  <c r="L126" i="2"/>
  <c r="I127" i="2"/>
  <c r="J127" i="2"/>
  <c r="K127" i="2"/>
  <c r="L127" i="2"/>
  <c r="I128" i="2"/>
  <c r="J128" i="2"/>
  <c r="K128" i="2"/>
  <c r="L128" i="2"/>
  <c r="I129" i="2"/>
  <c r="J129" i="2"/>
  <c r="K129" i="2"/>
  <c r="L129" i="2"/>
  <c r="I130" i="2"/>
  <c r="J130" i="2"/>
  <c r="K130" i="2"/>
  <c r="L130" i="2"/>
  <c r="I131" i="2"/>
  <c r="J131" i="2"/>
  <c r="K131" i="2"/>
  <c r="L131" i="2"/>
  <c r="I132" i="2"/>
  <c r="J132" i="2"/>
  <c r="K132" i="2"/>
  <c r="L132" i="2"/>
  <c r="I133" i="2"/>
  <c r="J133" i="2"/>
  <c r="K133" i="2"/>
  <c r="L133" i="2"/>
  <c r="I134" i="2"/>
  <c r="J134" i="2"/>
  <c r="K134" i="2"/>
  <c r="L134" i="2"/>
  <c r="I135" i="2"/>
  <c r="J135" i="2"/>
  <c r="K135" i="2"/>
  <c r="L135" i="2"/>
  <c r="I136" i="2"/>
  <c r="J136" i="2"/>
  <c r="K136" i="2"/>
  <c r="L136" i="2"/>
  <c r="I137" i="2"/>
  <c r="J137" i="2"/>
  <c r="K137" i="2"/>
  <c r="L137" i="2"/>
  <c r="I138" i="2"/>
  <c r="J138" i="2"/>
  <c r="K138" i="2"/>
  <c r="L138" i="2"/>
  <c r="I139" i="2"/>
  <c r="J139" i="2"/>
  <c r="K139" i="2"/>
  <c r="L139" i="2"/>
  <c r="I140" i="2"/>
  <c r="J140" i="2"/>
  <c r="K140" i="2"/>
  <c r="L140" i="2"/>
  <c r="I141" i="2"/>
  <c r="J141" i="2"/>
  <c r="K141" i="2"/>
  <c r="L141" i="2"/>
  <c r="I142" i="2"/>
  <c r="J142" i="2"/>
  <c r="K142" i="2"/>
  <c r="L142" i="2"/>
  <c r="I143" i="2"/>
  <c r="J143" i="2"/>
  <c r="K143" i="2"/>
  <c r="L143" i="2"/>
  <c r="I144" i="2"/>
  <c r="J144" i="2"/>
  <c r="K144" i="2"/>
  <c r="L144" i="2"/>
  <c r="I145" i="2"/>
  <c r="J145" i="2"/>
  <c r="K145" i="2"/>
  <c r="L145" i="2"/>
  <c r="I146" i="2"/>
  <c r="J146" i="2"/>
  <c r="K146" i="2"/>
  <c r="L146" i="2"/>
  <c r="I147" i="2"/>
  <c r="J147" i="2"/>
  <c r="K147" i="2"/>
  <c r="L147" i="2"/>
  <c r="I148" i="2"/>
  <c r="J148" i="2"/>
  <c r="K148" i="2"/>
  <c r="L148" i="2"/>
  <c r="I149" i="2"/>
  <c r="J149" i="2"/>
  <c r="K149" i="2"/>
  <c r="L149" i="2"/>
  <c r="I150" i="2"/>
  <c r="J150" i="2"/>
  <c r="K150" i="2"/>
  <c r="L150" i="2"/>
  <c r="I151" i="2"/>
  <c r="J151" i="2"/>
  <c r="K151" i="2"/>
  <c r="L151" i="2"/>
  <c r="I152" i="2"/>
  <c r="J152" i="2"/>
  <c r="K152" i="2"/>
  <c r="L152" i="2"/>
  <c r="I153" i="2"/>
  <c r="J153" i="2"/>
  <c r="K153" i="2"/>
  <c r="L153" i="2"/>
  <c r="I154" i="2"/>
  <c r="J154" i="2"/>
  <c r="K154" i="2"/>
  <c r="L154" i="2"/>
  <c r="I155" i="2"/>
  <c r="J155" i="2"/>
  <c r="K155" i="2"/>
  <c r="L155" i="2"/>
  <c r="I156" i="2"/>
  <c r="J156" i="2"/>
  <c r="K156" i="2"/>
  <c r="L156" i="2"/>
  <c r="I157" i="2"/>
  <c r="J157" i="2"/>
  <c r="K157" i="2"/>
  <c r="L157" i="2"/>
  <c r="I158" i="2"/>
  <c r="J158" i="2"/>
  <c r="K158" i="2"/>
  <c r="L158" i="2"/>
  <c r="I159" i="2"/>
  <c r="J159" i="2"/>
  <c r="K159" i="2"/>
  <c r="L159" i="2"/>
  <c r="I160" i="2"/>
  <c r="J160" i="2"/>
  <c r="K160" i="2"/>
  <c r="L160" i="2"/>
  <c r="I161" i="2"/>
  <c r="J161" i="2"/>
  <c r="K161" i="2"/>
  <c r="L161" i="2"/>
  <c r="I162" i="2"/>
  <c r="J162" i="2"/>
  <c r="K162" i="2"/>
  <c r="L162" i="2"/>
  <c r="I163" i="2"/>
  <c r="J163" i="2"/>
  <c r="K163" i="2"/>
  <c r="L163" i="2"/>
  <c r="I164" i="2"/>
  <c r="J164" i="2"/>
  <c r="K164" i="2"/>
  <c r="L164" i="2"/>
  <c r="I165" i="2"/>
  <c r="J165" i="2"/>
  <c r="K165" i="2"/>
  <c r="L165" i="2"/>
  <c r="I166" i="2"/>
  <c r="J166" i="2"/>
  <c r="K166" i="2"/>
  <c r="L166" i="2"/>
  <c r="I167" i="2"/>
  <c r="J167" i="2"/>
  <c r="K167" i="2"/>
  <c r="L167" i="2"/>
  <c r="I168" i="2"/>
  <c r="J168" i="2"/>
  <c r="K168" i="2"/>
  <c r="L168" i="2"/>
  <c r="I169" i="2"/>
  <c r="J169" i="2"/>
  <c r="K169" i="2"/>
  <c r="L169" i="2"/>
  <c r="I170" i="2"/>
  <c r="J170" i="2"/>
  <c r="K170" i="2"/>
  <c r="L170" i="2"/>
  <c r="I171" i="2"/>
  <c r="J171" i="2"/>
  <c r="K171" i="2"/>
  <c r="L171" i="2"/>
  <c r="I172" i="2"/>
  <c r="J172" i="2"/>
  <c r="K172" i="2"/>
  <c r="L172" i="2"/>
  <c r="I173" i="2"/>
  <c r="J173" i="2"/>
  <c r="K173" i="2"/>
  <c r="L173" i="2"/>
  <c r="I174" i="2"/>
  <c r="J174" i="2"/>
  <c r="K174" i="2"/>
  <c r="L174" i="2"/>
  <c r="I175" i="2"/>
  <c r="J175" i="2"/>
  <c r="K175" i="2"/>
  <c r="L175" i="2"/>
  <c r="I176" i="2"/>
  <c r="J176" i="2"/>
  <c r="K176" i="2"/>
  <c r="L176" i="2"/>
  <c r="I177" i="2"/>
  <c r="J177" i="2"/>
  <c r="K177" i="2"/>
  <c r="L177" i="2"/>
  <c r="I178" i="2"/>
  <c r="J178" i="2"/>
  <c r="K178" i="2"/>
  <c r="L178" i="2"/>
  <c r="I179" i="2"/>
  <c r="J179" i="2"/>
  <c r="K179" i="2"/>
  <c r="L179" i="2"/>
  <c r="I180" i="2"/>
  <c r="J180" i="2"/>
  <c r="K180" i="2"/>
  <c r="L180" i="2"/>
  <c r="I181" i="2"/>
  <c r="J181" i="2"/>
  <c r="K181" i="2"/>
  <c r="L181" i="2"/>
  <c r="I182" i="2"/>
  <c r="J182" i="2"/>
  <c r="K182" i="2"/>
  <c r="L182" i="2"/>
  <c r="I183" i="2"/>
  <c r="J183" i="2"/>
  <c r="K183" i="2"/>
  <c r="L183" i="2"/>
  <c r="I184" i="2"/>
  <c r="J184" i="2"/>
  <c r="K184" i="2"/>
  <c r="L184" i="2"/>
  <c r="I185" i="2"/>
  <c r="J185" i="2"/>
  <c r="K185" i="2"/>
  <c r="L185" i="2"/>
  <c r="I186" i="2"/>
  <c r="J186" i="2"/>
  <c r="K186" i="2"/>
  <c r="L186" i="2"/>
  <c r="I187" i="2"/>
  <c r="J187" i="2"/>
  <c r="K187" i="2"/>
  <c r="L187" i="2"/>
  <c r="I188" i="2"/>
  <c r="J188" i="2"/>
  <c r="K188" i="2"/>
  <c r="L188" i="2"/>
  <c r="I189" i="2"/>
  <c r="J189" i="2"/>
  <c r="K189" i="2"/>
  <c r="L189" i="2"/>
  <c r="I190" i="2"/>
  <c r="J190" i="2"/>
  <c r="K190" i="2"/>
  <c r="L190" i="2"/>
  <c r="I191" i="2"/>
  <c r="J191" i="2"/>
  <c r="K191" i="2"/>
  <c r="L191" i="2"/>
  <c r="I192" i="2"/>
  <c r="J192" i="2"/>
  <c r="K192" i="2"/>
  <c r="L192" i="2"/>
  <c r="I193" i="2"/>
  <c r="J193" i="2"/>
  <c r="K193" i="2"/>
  <c r="L193" i="2"/>
  <c r="I194" i="2"/>
  <c r="J194" i="2"/>
  <c r="K194" i="2"/>
  <c r="L194" i="2"/>
  <c r="I195" i="2"/>
  <c r="J195" i="2"/>
  <c r="K195" i="2"/>
  <c r="L195" i="2"/>
  <c r="I196" i="2"/>
  <c r="J196" i="2"/>
  <c r="K196" i="2"/>
  <c r="L196" i="2"/>
  <c r="I197" i="2"/>
  <c r="J197" i="2"/>
  <c r="K197" i="2"/>
  <c r="L197" i="2"/>
  <c r="I198" i="2"/>
  <c r="J198" i="2"/>
  <c r="K198" i="2"/>
  <c r="L198" i="2"/>
  <c r="I199" i="2"/>
  <c r="J199" i="2"/>
  <c r="K199" i="2"/>
  <c r="L199" i="2"/>
  <c r="I200" i="2"/>
  <c r="J200" i="2"/>
  <c r="K200" i="2"/>
  <c r="L200" i="2"/>
  <c r="I201" i="2"/>
  <c r="J201" i="2"/>
  <c r="K201" i="2"/>
  <c r="L201" i="2"/>
  <c r="I202" i="2"/>
  <c r="J202" i="2"/>
  <c r="K202" i="2"/>
  <c r="L202" i="2"/>
  <c r="I203" i="2"/>
  <c r="J203" i="2"/>
  <c r="K203" i="2"/>
  <c r="L203" i="2"/>
  <c r="I204" i="2"/>
  <c r="J204" i="2"/>
  <c r="K204" i="2"/>
  <c r="L204" i="2"/>
  <c r="I205" i="2"/>
  <c r="J205" i="2"/>
  <c r="K205" i="2"/>
  <c r="L205" i="2"/>
  <c r="I206" i="2"/>
  <c r="J206" i="2"/>
  <c r="K206" i="2"/>
  <c r="L206" i="2"/>
  <c r="I207" i="2"/>
  <c r="J207" i="2"/>
  <c r="K207" i="2"/>
  <c r="L207" i="2"/>
  <c r="I208" i="2"/>
  <c r="J208" i="2"/>
  <c r="K208" i="2"/>
  <c r="L208" i="2"/>
  <c r="I209" i="2"/>
  <c r="J209" i="2"/>
  <c r="K209" i="2"/>
  <c r="L209" i="2"/>
  <c r="I210" i="2"/>
  <c r="J210" i="2"/>
  <c r="K210" i="2"/>
  <c r="L210" i="2"/>
  <c r="I211" i="2"/>
  <c r="J211" i="2"/>
  <c r="K211" i="2"/>
  <c r="L211" i="2"/>
  <c r="I212" i="2"/>
  <c r="J212" i="2"/>
  <c r="K212" i="2"/>
  <c r="L212" i="2"/>
  <c r="I213" i="2"/>
  <c r="J213" i="2"/>
  <c r="K213" i="2"/>
  <c r="L213" i="2"/>
  <c r="I214" i="2"/>
  <c r="J214" i="2"/>
  <c r="K214" i="2"/>
  <c r="L214" i="2"/>
  <c r="I215" i="2"/>
  <c r="J215" i="2"/>
  <c r="K215" i="2"/>
  <c r="L215" i="2"/>
  <c r="I216" i="2"/>
  <c r="J216" i="2"/>
  <c r="K216" i="2"/>
  <c r="L216" i="2"/>
  <c r="I217" i="2"/>
  <c r="J217" i="2"/>
  <c r="K217" i="2"/>
  <c r="L217" i="2"/>
  <c r="I218" i="2"/>
  <c r="J218" i="2"/>
  <c r="K218" i="2"/>
  <c r="L218" i="2"/>
  <c r="I219" i="2"/>
  <c r="J219" i="2"/>
  <c r="K219" i="2"/>
  <c r="L219" i="2"/>
  <c r="I220" i="2"/>
  <c r="J220" i="2"/>
  <c r="K220" i="2"/>
  <c r="L220" i="2"/>
  <c r="I221" i="2"/>
  <c r="J221" i="2"/>
  <c r="K221" i="2"/>
  <c r="L221" i="2"/>
  <c r="I222" i="2"/>
  <c r="J222" i="2"/>
  <c r="K222" i="2"/>
  <c r="L222" i="2"/>
  <c r="I223" i="2"/>
  <c r="J223" i="2"/>
  <c r="K223" i="2"/>
  <c r="L223" i="2"/>
  <c r="I224" i="2"/>
  <c r="J224" i="2"/>
  <c r="K224" i="2"/>
  <c r="L224" i="2"/>
  <c r="I225" i="2"/>
  <c r="J225" i="2"/>
  <c r="K225" i="2"/>
  <c r="L225" i="2"/>
  <c r="I226" i="2"/>
  <c r="J226" i="2"/>
  <c r="K226" i="2"/>
  <c r="L226" i="2"/>
  <c r="I227" i="2"/>
  <c r="J227" i="2"/>
  <c r="K227" i="2"/>
  <c r="L227" i="2"/>
  <c r="I228" i="2"/>
  <c r="J228" i="2"/>
  <c r="K228" i="2"/>
  <c r="L228" i="2"/>
  <c r="I229" i="2"/>
  <c r="J229" i="2"/>
  <c r="K229" i="2"/>
  <c r="L229" i="2"/>
  <c r="I230" i="2"/>
  <c r="J230" i="2"/>
  <c r="K230" i="2"/>
  <c r="L230" i="2"/>
  <c r="I231" i="2"/>
  <c r="J231" i="2"/>
  <c r="K231" i="2"/>
  <c r="L231" i="2"/>
  <c r="I232" i="2"/>
  <c r="J232" i="2"/>
  <c r="K232" i="2"/>
  <c r="L232" i="2"/>
  <c r="I233" i="2"/>
  <c r="J233" i="2"/>
  <c r="K233" i="2"/>
  <c r="L233" i="2"/>
  <c r="I234" i="2"/>
  <c r="J234" i="2"/>
  <c r="K234" i="2"/>
  <c r="L234" i="2"/>
  <c r="I235" i="2"/>
  <c r="J235" i="2"/>
  <c r="K235" i="2"/>
  <c r="L235" i="2"/>
  <c r="I236" i="2"/>
  <c r="J236" i="2"/>
  <c r="K236" i="2"/>
  <c r="L236" i="2"/>
  <c r="I237" i="2"/>
  <c r="J237" i="2"/>
  <c r="K237" i="2"/>
  <c r="L237" i="2"/>
  <c r="I238" i="2"/>
  <c r="J238" i="2"/>
  <c r="K238" i="2"/>
  <c r="L238" i="2"/>
  <c r="I239" i="2"/>
  <c r="J239" i="2"/>
  <c r="K239" i="2"/>
  <c r="L239" i="2"/>
  <c r="I240" i="2"/>
  <c r="J240" i="2"/>
  <c r="K240" i="2"/>
  <c r="L240" i="2"/>
  <c r="I241" i="2"/>
  <c r="J241" i="2"/>
  <c r="K241" i="2"/>
  <c r="L241" i="2"/>
  <c r="I242" i="2"/>
  <c r="J242" i="2"/>
  <c r="K242" i="2"/>
  <c r="L242" i="2"/>
  <c r="I243" i="2"/>
  <c r="J243" i="2"/>
  <c r="K243" i="2"/>
  <c r="L243" i="2"/>
  <c r="I244" i="2"/>
  <c r="J244" i="2"/>
  <c r="K244" i="2"/>
  <c r="L244" i="2"/>
  <c r="I245" i="2"/>
  <c r="J245" i="2"/>
  <c r="K245" i="2"/>
  <c r="L245" i="2"/>
  <c r="I246" i="2"/>
  <c r="J246" i="2"/>
  <c r="K246" i="2"/>
  <c r="L246" i="2"/>
  <c r="I247" i="2"/>
  <c r="J247" i="2"/>
  <c r="K247" i="2"/>
  <c r="L247" i="2"/>
  <c r="I248" i="2"/>
  <c r="J248" i="2"/>
  <c r="K248" i="2"/>
  <c r="L248" i="2"/>
  <c r="I249" i="2"/>
  <c r="J249" i="2"/>
  <c r="K249" i="2"/>
  <c r="L249" i="2"/>
  <c r="I250" i="2"/>
  <c r="J250" i="2"/>
  <c r="K250" i="2"/>
  <c r="L250" i="2"/>
  <c r="I251" i="2"/>
  <c r="J251" i="2"/>
  <c r="K251" i="2"/>
  <c r="L251" i="2"/>
  <c r="I252" i="2"/>
  <c r="J252" i="2"/>
  <c r="K252" i="2"/>
  <c r="L252" i="2"/>
  <c r="I253" i="2"/>
  <c r="J253" i="2"/>
  <c r="K253" i="2"/>
  <c r="L253" i="2"/>
  <c r="I254" i="2"/>
  <c r="J254" i="2"/>
  <c r="K254" i="2"/>
  <c r="L254" i="2"/>
  <c r="I255" i="2"/>
  <c r="J255" i="2"/>
  <c r="K255" i="2"/>
  <c r="L255" i="2"/>
  <c r="I256" i="2"/>
  <c r="J256" i="2"/>
  <c r="K256" i="2"/>
  <c r="L256" i="2"/>
  <c r="I257" i="2"/>
  <c r="J257" i="2"/>
  <c r="K257" i="2"/>
  <c r="L257" i="2"/>
  <c r="I258" i="2"/>
  <c r="J258" i="2"/>
  <c r="K258" i="2"/>
  <c r="L258" i="2"/>
  <c r="I259" i="2"/>
  <c r="J259" i="2"/>
  <c r="K259" i="2"/>
  <c r="L259" i="2"/>
  <c r="I260" i="2"/>
  <c r="J260" i="2"/>
  <c r="K260" i="2"/>
  <c r="L260" i="2"/>
  <c r="I261" i="2"/>
  <c r="J261" i="2"/>
  <c r="K261" i="2"/>
  <c r="L261" i="2"/>
  <c r="I262" i="2"/>
  <c r="J262" i="2"/>
  <c r="K262" i="2"/>
  <c r="L262" i="2"/>
  <c r="I263" i="2"/>
  <c r="J263" i="2"/>
  <c r="K263" i="2"/>
  <c r="L263" i="2"/>
  <c r="I264" i="2"/>
  <c r="J264" i="2"/>
  <c r="K264" i="2"/>
  <c r="L264" i="2"/>
  <c r="I265" i="2"/>
  <c r="J265" i="2"/>
  <c r="K265" i="2"/>
  <c r="L265" i="2"/>
  <c r="I266" i="2"/>
  <c r="J266" i="2"/>
  <c r="K266" i="2"/>
  <c r="L266" i="2"/>
  <c r="I267" i="2"/>
  <c r="J267" i="2"/>
  <c r="K267" i="2"/>
  <c r="L267" i="2"/>
  <c r="I268" i="2"/>
  <c r="J268" i="2"/>
  <c r="K268" i="2"/>
  <c r="L268" i="2"/>
  <c r="I269" i="2"/>
  <c r="J269" i="2"/>
  <c r="K269" i="2"/>
  <c r="L269" i="2"/>
  <c r="I270" i="2"/>
  <c r="J270" i="2"/>
  <c r="K270" i="2"/>
  <c r="L270" i="2"/>
  <c r="I271" i="2"/>
  <c r="J271" i="2"/>
  <c r="K271" i="2"/>
  <c r="L271" i="2"/>
  <c r="I272" i="2"/>
  <c r="J272" i="2"/>
  <c r="K272" i="2"/>
  <c r="L272" i="2"/>
  <c r="I273" i="2"/>
  <c r="J273" i="2"/>
  <c r="K273" i="2"/>
  <c r="L273" i="2"/>
  <c r="I274" i="2"/>
  <c r="J274" i="2"/>
  <c r="K274" i="2"/>
  <c r="L274" i="2"/>
  <c r="I275" i="2"/>
  <c r="J275" i="2"/>
  <c r="K275" i="2"/>
  <c r="L275" i="2"/>
  <c r="I276" i="2"/>
  <c r="J276" i="2"/>
  <c r="K276" i="2"/>
  <c r="L276" i="2"/>
  <c r="I277" i="2"/>
  <c r="J277" i="2"/>
  <c r="K277" i="2"/>
  <c r="L277" i="2"/>
  <c r="I278" i="2"/>
  <c r="J278" i="2"/>
  <c r="K278" i="2"/>
  <c r="L278" i="2"/>
  <c r="I279" i="2"/>
  <c r="J279" i="2"/>
  <c r="K279" i="2"/>
  <c r="L279" i="2"/>
  <c r="I280" i="2"/>
  <c r="J280" i="2"/>
  <c r="K280" i="2"/>
  <c r="L280" i="2"/>
  <c r="I281" i="2"/>
  <c r="J281" i="2"/>
  <c r="K281" i="2"/>
  <c r="L281" i="2"/>
  <c r="I282" i="2"/>
  <c r="J282" i="2"/>
  <c r="K282" i="2"/>
  <c r="L282" i="2"/>
  <c r="I283" i="2"/>
  <c r="J283" i="2"/>
  <c r="K283" i="2"/>
  <c r="L283" i="2"/>
  <c r="I284" i="2"/>
  <c r="J284" i="2"/>
  <c r="K284" i="2"/>
  <c r="L284" i="2"/>
  <c r="I285" i="2"/>
  <c r="J285" i="2"/>
  <c r="K285" i="2"/>
  <c r="L285" i="2"/>
  <c r="I286" i="2"/>
  <c r="J286" i="2"/>
  <c r="K286" i="2"/>
  <c r="L286" i="2"/>
  <c r="I287" i="2"/>
  <c r="J287" i="2"/>
  <c r="K287" i="2"/>
  <c r="L287" i="2"/>
  <c r="I288" i="2"/>
  <c r="J288" i="2"/>
  <c r="K288" i="2"/>
  <c r="L288" i="2"/>
  <c r="I289" i="2"/>
  <c r="J289" i="2"/>
  <c r="K289" i="2"/>
  <c r="L289" i="2"/>
  <c r="I290" i="2"/>
  <c r="J290" i="2"/>
  <c r="K290" i="2"/>
  <c r="L290" i="2"/>
  <c r="I291" i="2"/>
  <c r="J291" i="2"/>
  <c r="K291" i="2"/>
  <c r="L291" i="2"/>
  <c r="I292" i="2"/>
  <c r="J292" i="2"/>
  <c r="K292" i="2"/>
  <c r="L292" i="2"/>
  <c r="I293" i="2"/>
  <c r="J293" i="2"/>
  <c r="K293" i="2"/>
  <c r="L293" i="2"/>
  <c r="I294" i="2"/>
  <c r="J294" i="2"/>
  <c r="K294" i="2"/>
  <c r="L294" i="2"/>
  <c r="I295" i="2"/>
  <c r="J295" i="2"/>
  <c r="K295" i="2"/>
  <c r="L295" i="2"/>
  <c r="I296" i="2"/>
  <c r="J296" i="2"/>
  <c r="K296" i="2"/>
  <c r="L296" i="2"/>
  <c r="I297" i="2"/>
  <c r="J297" i="2"/>
  <c r="K297" i="2"/>
  <c r="L297" i="2"/>
  <c r="I298" i="2"/>
  <c r="J298" i="2"/>
  <c r="K298" i="2"/>
  <c r="L298" i="2"/>
  <c r="I299" i="2"/>
  <c r="J299" i="2"/>
  <c r="K299" i="2"/>
  <c r="L299" i="2"/>
  <c r="I300" i="2"/>
  <c r="J300" i="2"/>
  <c r="K300" i="2"/>
  <c r="L300" i="2"/>
  <c r="I301" i="2"/>
  <c r="J301" i="2"/>
  <c r="K301" i="2"/>
  <c r="L301" i="2"/>
  <c r="I302" i="2"/>
  <c r="J302" i="2"/>
  <c r="K302" i="2"/>
  <c r="L302" i="2"/>
  <c r="I303" i="2"/>
  <c r="J303" i="2"/>
  <c r="K303" i="2"/>
  <c r="L303" i="2"/>
  <c r="I304" i="2"/>
  <c r="J304" i="2"/>
  <c r="K304" i="2"/>
  <c r="L304" i="2"/>
  <c r="I305" i="2"/>
  <c r="J305" i="2"/>
  <c r="K305" i="2"/>
  <c r="L305" i="2"/>
  <c r="I306" i="2"/>
  <c r="J306" i="2"/>
  <c r="K306" i="2"/>
  <c r="L306" i="2"/>
  <c r="I307" i="2"/>
  <c r="J307" i="2"/>
  <c r="K307" i="2"/>
  <c r="L307" i="2"/>
  <c r="I308" i="2"/>
  <c r="J308" i="2"/>
  <c r="K308" i="2"/>
  <c r="L308" i="2"/>
  <c r="I309" i="2"/>
  <c r="J309" i="2"/>
  <c r="K309" i="2"/>
  <c r="L309" i="2"/>
  <c r="I310" i="2"/>
  <c r="J310" i="2"/>
  <c r="K310" i="2"/>
  <c r="L310" i="2"/>
  <c r="I311" i="2"/>
  <c r="J311" i="2"/>
  <c r="K311" i="2"/>
  <c r="L311" i="2"/>
  <c r="I312" i="2"/>
  <c r="J312" i="2"/>
  <c r="K312" i="2"/>
  <c r="L312" i="2"/>
  <c r="I313" i="2"/>
  <c r="J313" i="2"/>
  <c r="K313" i="2"/>
  <c r="L313" i="2"/>
  <c r="I314" i="2"/>
  <c r="J314" i="2"/>
  <c r="K314" i="2"/>
  <c r="L314" i="2"/>
  <c r="I315" i="2"/>
  <c r="J315" i="2"/>
  <c r="K315" i="2"/>
  <c r="L315" i="2"/>
  <c r="I316" i="2"/>
  <c r="J316" i="2"/>
  <c r="K316" i="2"/>
  <c r="L316" i="2"/>
  <c r="I317" i="2"/>
  <c r="J317" i="2"/>
  <c r="K317" i="2"/>
  <c r="L317" i="2"/>
  <c r="I318" i="2"/>
  <c r="J318" i="2"/>
  <c r="K318" i="2"/>
  <c r="L318" i="2"/>
  <c r="I319" i="2"/>
  <c r="J319" i="2"/>
  <c r="K319" i="2"/>
  <c r="L319" i="2"/>
  <c r="I320" i="2"/>
  <c r="J320" i="2"/>
  <c r="K320" i="2"/>
  <c r="L320" i="2"/>
  <c r="I321" i="2"/>
  <c r="J321" i="2"/>
  <c r="K321" i="2"/>
  <c r="L321" i="2"/>
  <c r="I322" i="2"/>
  <c r="J322" i="2"/>
  <c r="K322" i="2"/>
  <c r="L322" i="2"/>
  <c r="I323" i="2"/>
  <c r="J323" i="2"/>
  <c r="K323" i="2"/>
  <c r="L323" i="2"/>
  <c r="I324" i="2"/>
  <c r="J324" i="2"/>
  <c r="K324" i="2"/>
  <c r="L324" i="2"/>
  <c r="I325" i="2"/>
  <c r="J325" i="2"/>
  <c r="K325" i="2"/>
  <c r="L325" i="2"/>
  <c r="I326" i="2"/>
  <c r="J326" i="2"/>
  <c r="K326" i="2"/>
  <c r="L326" i="2"/>
  <c r="I327" i="2"/>
  <c r="J327" i="2"/>
  <c r="K327" i="2"/>
  <c r="L327" i="2"/>
  <c r="I328" i="2"/>
  <c r="J328" i="2"/>
  <c r="K328" i="2"/>
  <c r="L328" i="2"/>
  <c r="I329" i="2"/>
  <c r="J329" i="2"/>
  <c r="K329" i="2"/>
  <c r="L329" i="2"/>
  <c r="I330" i="2"/>
  <c r="J330" i="2"/>
  <c r="K330" i="2"/>
  <c r="L330" i="2"/>
  <c r="I331" i="2"/>
  <c r="J331" i="2"/>
  <c r="K331" i="2"/>
  <c r="L331" i="2"/>
  <c r="I332" i="2"/>
  <c r="J332" i="2"/>
  <c r="K332" i="2"/>
  <c r="L332" i="2"/>
  <c r="I333" i="2"/>
  <c r="J333" i="2"/>
  <c r="K333" i="2"/>
  <c r="L333" i="2"/>
  <c r="I334" i="2"/>
  <c r="J334" i="2"/>
  <c r="K334" i="2"/>
  <c r="L334" i="2"/>
  <c r="I335" i="2"/>
  <c r="J335" i="2"/>
  <c r="K335" i="2"/>
  <c r="L335" i="2"/>
  <c r="I336" i="2"/>
  <c r="J336" i="2"/>
  <c r="K336" i="2"/>
  <c r="L336" i="2"/>
  <c r="I337" i="2"/>
  <c r="J337" i="2"/>
  <c r="K337" i="2"/>
  <c r="L337" i="2"/>
  <c r="I338" i="2"/>
  <c r="J338" i="2"/>
  <c r="K338" i="2"/>
  <c r="L338" i="2"/>
  <c r="I339" i="2"/>
  <c r="J339" i="2"/>
  <c r="K339" i="2"/>
  <c r="L339" i="2"/>
  <c r="I340" i="2"/>
  <c r="J340" i="2"/>
  <c r="K340" i="2"/>
  <c r="L340" i="2"/>
  <c r="I341" i="2"/>
  <c r="J341" i="2"/>
  <c r="K341" i="2"/>
  <c r="L341" i="2"/>
  <c r="I342" i="2"/>
  <c r="J342" i="2"/>
  <c r="K342" i="2"/>
  <c r="L342" i="2"/>
  <c r="I343" i="2"/>
  <c r="J343" i="2"/>
  <c r="K343" i="2"/>
  <c r="L343" i="2"/>
  <c r="I344" i="2"/>
  <c r="J344" i="2"/>
  <c r="K344" i="2"/>
  <c r="L344" i="2"/>
  <c r="I345" i="2"/>
  <c r="J345" i="2"/>
  <c r="K345" i="2"/>
  <c r="L345" i="2"/>
  <c r="I346" i="2"/>
  <c r="J346" i="2"/>
  <c r="K346" i="2"/>
  <c r="L346" i="2"/>
  <c r="I347" i="2"/>
  <c r="J347" i="2"/>
  <c r="K347" i="2"/>
  <c r="L347" i="2"/>
  <c r="I348" i="2"/>
  <c r="J348" i="2"/>
  <c r="K348" i="2"/>
  <c r="L348" i="2"/>
  <c r="I349" i="2"/>
  <c r="J349" i="2"/>
  <c r="K349" i="2"/>
  <c r="L349" i="2"/>
  <c r="I350" i="2"/>
  <c r="J350" i="2"/>
  <c r="K350" i="2"/>
  <c r="L350" i="2"/>
  <c r="I351" i="2"/>
  <c r="J351" i="2"/>
  <c r="K351" i="2"/>
  <c r="L351" i="2"/>
  <c r="I352" i="2"/>
  <c r="J352" i="2"/>
  <c r="K352" i="2"/>
  <c r="L352" i="2"/>
  <c r="I353" i="2"/>
  <c r="J353" i="2"/>
  <c r="K353" i="2"/>
  <c r="L353" i="2"/>
  <c r="I354" i="2"/>
  <c r="J354" i="2"/>
  <c r="K354" i="2"/>
  <c r="L354" i="2"/>
  <c r="I355" i="2"/>
  <c r="J355" i="2"/>
  <c r="K355" i="2"/>
  <c r="L355" i="2"/>
  <c r="I356" i="2"/>
  <c r="J356" i="2"/>
  <c r="K356" i="2"/>
  <c r="L356" i="2"/>
  <c r="I357" i="2"/>
  <c r="J357" i="2"/>
  <c r="K357" i="2"/>
  <c r="L357" i="2"/>
  <c r="I358" i="2"/>
  <c r="J358" i="2"/>
  <c r="K358" i="2"/>
  <c r="L358" i="2"/>
  <c r="I359" i="2"/>
  <c r="J359" i="2"/>
  <c r="K359" i="2"/>
  <c r="L359" i="2"/>
  <c r="I360" i="2"/>
  <c r="J360" i="2"/>
  <c r="K360" i="2"/>
  <c r="L360" i="2"/>
  <c r="I361" i="2"/>
  <c r="J361" i="2"/>
  <c r="K361" i="2"/>
  <c r="L361" i="2"/>
  <c r="I362" i="2"/>
  <c r="J362" i="2"/>
  <c r="K362" i="2"/>
  <c r="L362" i="2"/>
  <c r="I363" i="2"/>
  <c r="J363" i="2"/>
  <c r="K363" i="2"/>
  <c r="L363" i="2"/>
  <c r="I364" i="2"/>
  <c r="J364" i="2"/>
  <c r="K364" i="2"/>
  <c r="L364" i="2"/>
  <c r="I365" i="2"/>
  <c r="J365" i="2"/>
  <c r="K365" i="2"/>
  <c r="L365" i="2"/>
  <c r="I366" i="2"/>
  <c r="J366" i="2"/>
  <c r="K366" i="2"/>
  <c r="L366" i="2"/>
  <c r="I367" i="2"/>
  <c r="J367" i="2"/>
  <c r="K367" i="2"/>
  <c r="L367" i="2"/>
  <c r="I368" i="2"/>
  <c r="J368" i="2"/>
  <c r="K368" i="2"/>
  <c r="L368" i="2"/>
  <c r="I369" i="2"/>
  <c r="J369" i="2"/>
  <c r="K369" i="2"/>
  <c r="L369" i="2"/>
  <c r="I370" i="2"/>
  <c r="J370" i="2"/>
  <c r="K370" i="2"/>
  <c r="L370" i="2"/>
  <c r="I371" i="2"/>
  <c r="J371" i="2"/>
  <c r="K371" i="2"/>
  <c r="L371" i="2"/>
  <c r="I372" i="2"/>
  <c r="J372" i="2"/>
  <c r="K372" i="2"/>
  <c r="L372" i="2"/>
  <c r="I373" i="2"/>
  <c r="J373" i="2"/>
  <c r="K373" i="2"/>
  <c r="L373" i="2"/>
  <c r="I374" i="2"/>
  <c r="J374" i="2"/>
  <c r="K374" i="2"/>
  <c r="L374" i="2"/>
  <c r="I375" i="2"/>
  <c r="J375" i="2"/>
  <c r="K375" i="2"/>
  <c r="L375" i="2"/>
  <c r="I376" i="2"/>
  <c r="J376" i="2"/>
  <c r="K376" i="2"/>
  <c r="L376" i="2"/>
  <c r="I377" i="2"/>
  <c r="J377" i="2"/>
  <c r="K377" i="2"/>
  <c r="L377" i="2"/>
  <c r="I378" i="2"/>
  <c r="J378" i="2"/>
  <c r="K378" i="2"/>
  <c r="L378" i="2"/>
  <c r="I379" i="2"/>
  <c r="J379" i="2"/>
  <c r="K379" i="2"/>
  <c r="L379" i="2"/>
  <c r="I380" i="2"/>
  <c r="J380" i="2"/>
  <c r="K380" i="2"/>
  <c r="L380" i="2"/>
  <c r="I381" i="2"/>
  <c r="J381" i="2"/>
  <c r="K381" i="2"/>
  <c r="L381" i="2"/>
  <c r="I382" i="2"/>
  <c r="J382" i="2"/>
  <c r="K382" i="2"/>
  <c r="L382" i="2"/>
  <c r="I383" i="2"/>
  <c r="J383" i="2"/>
  <c r="K383" i="2"/>
  <c r="L383" i="2"/>
  <c r="I384" i="2"/>
  <c r="J384" i="2"/>
  <c r="K384" i="2"/>
  <c r="L384" i="2"/>
  <c r="I385" i="2"/>
  <c r="J385" i="2"/>
  <c r="K385" i="2"/>
  <c r="L385" i="2"/>
  <c r="I386" i="2"/>
  <c r="J386" i="2"/>
  <c r="K386" i="2"/>
  <c r="L386" i="2"/>
  <c r="I387" i="2"/>
  <c r="J387" i="2"/>
  <c r="K387" i="2"/>
  <c r="L387" i="2"/>
  <c r="I388" i="2"/>
  <c r="J388" i="2"/>
  <c r="K388" i="2"/>
  <c r="L388" i="2"/>
  <c r="I389" i="2"/>
  <c r="J389" i="2"/>
  <c r="K389" i="2"/>
  <c r="L389" i="2"/>
  <c r="I390" i="2"/>
  <c r="J390" i="2"/>
  <c r="K390" i="2"/>
  <c r="L390" i="2"/>
  <c r="I391" i="2"/>
  <c r="J391" i="2"/>
  <c r="K391" i="2"/>
  <c r="L391" i="2"/>
  <c r="I392" i="2"/>
  <c r="J392" i="2"/>
  <c r="K392" i="2"/>
  <c r="L392" i="2"/>
  <c r="I393" i="2"/>
  <c r="J393" i="2"/>
  <c r="K393" i="2"/>
  <c r="L393" i="2"/>
  <c r="I394" i="2"/>
  <c r="J394" i="2"/>
  <c r="K394" i="2"/>
  <c r="L394" i="2"/>
  <c r="I395" i="2"/>
  <c r="J395" i="2"/>
  <c r="K395" i="2"/>
  <c r="L395" i="2"/>
  <c r="I396" i="2"/>
  <c r="J396" i="2"/>
  <c r="K396" i="2"/>
  <c r="L396" i="2"/>
  <c r="I397" i="2"/>
  <c r="J397" i="2"/>
  <c r="K397" i="2"/>
  <c r="L397" i="2"/>
  <c r="I398" i="2"/>
  <c r="J398" i="2"/>
  <c r="K398" i="2"/>
  <c r="L398" i="2"/>
  <c r="I399" i="2"/>
  <c r="J399" i="2"/>
  <c r="K399" i="2"/>
  <c r="L399" i="2"/>
  <c r="I400" i="2"/>
  <c r="J400" i="2"/>
  <c r="K400" i="2"/>
  <c r="L400" i="2"/>
  <c r="I401" i="2"/>
  <c r="J401" i="2"/>
  <c r="K401" i="2"/>
  <c r="L401" i="2"/>
  <c r="I402" i="2"/>
  <c r="J402" i="2"/>
  <c r="K402" i="2"/>
  <c r="L402" i="2"/>
  <c r="I403" i="2"/>
  <c r="J403" i="2"/>
  <c r="K403" i="2"/>
  <c r="L403" i="2"/>
  <c r="I404" i="2"/>
  <c r="J404" i="2"/>
  <c r="K404" i="2"/>
  <c r="L404" i="2"/>
  <c r="I405" i="2"/>
  <c r="J405" i="2"/>
  <c r="K405" i="2"/>
  <c r="L405" i="2"/>
  <c r="I406" i="2"/>
  <c r="J406" i="2"/>
  <c r="K406" i="2"/>
  <c r="L406" i="2"/>
  <c r="I407" i="2"/>
  <c r="J407" i="2"/>
  <c r="K407" i="2"/>
  <c r="L407" i="2"/>
  <c r="I408" i="2"/>
  <c r="J408" i="2"/>
  <c r="K408" i="2"/>
  <c r="L408" i="2"/>
  <c r="I409" i="2"/>
  <c r="J409" i="2"/>
  <c r="K409" i="2"/>
  <c r="L409" i="2"/>
  <c r="I410" i="2"/>
  <c r="J410" i="2"/>
  <c r="K410" i="2"/>
  <c r="L410" i="2"/>
  <c r="I411" i="2"/>
  <c r="J411" i="2"/>
  <c r="K411" i="2"/>
  <c r="L411" i="2"/>
  <c r="I412" i="2"/>
  <c r="J412" i="2"/>
  <c r="K412" i="2"/>
  <c r="L412" i="2"/>
  <c r="I413" i="2"/>
  <c r="J413" i="2"/>
  <c r="K413" i="2"/>
  <c r="L413" i="2"/>
  <c r="I414" i="2"/>
  <c r="J414" i="2"/>
  <c r="K414" i="2"/>
  <c r="L414" i="2"/>
  <c r="I415" i="2"/>
  <c r="J415" i="2"/>
  <c r="K415" i="2"/>
  <c r="L415" i="2"/>
  <c r="I416" i="2"/>
  <c r="J416" i="2"/>
  <c r="K416" i="2"/>
  <c r="L416" i="2"/>
  <c r="I417" i="2"/>
  <c r="J417" i="2"/>
  <c r="K417" i="2"/>
  <c r="L417" i="2"/>
  <c r="I418" i="2"/>
  <c r="J418" i="2"/>
  <c r="K418" i="2"/>
  <c r="L418" i="2"/>
  <c r="I419" i="2"/>
  <c r="J419" i="2"/>
  <c r="K419" i="2"/>
  <c r="L419" i="2"/>
  <c r="I420" i="2"/>
  <c r="J420" i="2"/>
  <c r="K420" i="2"/>
  <c r="L420" i="2"/>
  <c r="I421" i="2"/>
  <c r="J421" i="2"/>
  <c r="K421" i="2"/>
  <c r="L421" i="2"/>
  <c r="I422" i="2"/>
  <c r="J422" i="2"/>
  <c r="K422" i="2"/>
  <c r="L422" i="2"/>
  <c r="I423" i="2"/>
  <c r="J423" i="2"/>
  <c r="K423" i="2"/>
  <c r="L423" i="2"/>
  <c r="I424" i="2"/>
  <c r="J424" i="2"/>
  <c r="K424" i="2"/>
  <c r="L424" i="2"/>
  <c r="I425" i="2"/>
  <c r="J425" i="2"/>
  <c r="K425" i="2"/>
  <c r="L425" i="2"/>
  <c r="I426" i="2"/>
  <c r="J426" i="2"/>
  <c r="K426" i="2"/>
  <c r="L426" i="2"/>
  <c r="I427" i="2"/>
  <c r="J427" i="2"/>
  <c r="K427" i="2"/>
  <c r="L427" i="2"/>
  <c r="I428" i="2"/>
  <c r="J428" i="2"/>
  <c r="K428" i="2"/>
  <c r="L428" i="2"/>
  <c r="I429" i="2"/>
  <c r="J429" i="2"/>
  <c r="K429" i="2"/>
  <c r="L429" i="2"/>
  <c r="I430" i="2"/>
  <c r="J430" i="2"/>
  <c r="K430" i="2"/>
  <c r="L430" i="2"/>
  <c r="I431" i="2"/>
  <c r="J431" i="2"/>
  <c r="K431" i="2"/>
  <c r="L431" i="2"/>
  <c r="I432" i="2"/>
  <c r="J432" i="2"/>
  <c r="K432" i="2"/>
  <c r="L432" i="2"/>
  <c r="I433" i="2"/>
  <c r="J433" i="2"/>
  <c r="K433" i="2"/>
  <c r="L433" i="2"/>
  <c r="I434" i="2"/>
  <c r="J434" i="2"/>
  <c r="K434" i="2"/>
  <c r="L434" i="2"/>
  <c r="I435" i="2"/>
  <c r="J435" i="2"/>
  <c r="K435" i="2"/>
  <c r="L435" i="2"/>
  <c r="I436" i="2"/>
  <c r="J436" i="2"/>
  <c r="K436" i="2"/>
  <c r="L436" i="2"/>
  <c r="I437" i="2"/>
  <c r="J437" i="2"/>
  <c r="K437" i="2"/>
  <c r="L437" i="2"/>
  <c r="I438" i="2"/>
  <c r="J438" i="2"/>
  <c r="K438" i="2"/>
  <c r="L438" i="2"/>
  <c r="I439" i="2"/>
  <c r="J439" i="2"/>
  <c r="K439" i="2"/>
  <c r="L439" i="2"/>
  <c r="I440" i="2"/>
  <c r="J440" i="2"/>
  <c r="K440" i="2"/>
  <c r="L440" i="2"/>
  <c r="I441" i="2"/>
  <c r="J441" i="2"/>
  <c r="K441" i="2"/>
  <c r="L441" i="2"/>
  <c r="I442" i="2"/>
  <c r="J442" i="2"/>
  <c r="K442" i="2"/>
  <c r="L442" i="2"/>
  <c r="I443" i="2"/>
  <c r="J443" i="2"/>
  <c r="K443" i="2"/>
  <c r="L443" i="2"/>
  <c r="I444" i="2"/>
  <c r="J444" i="2"/>
  <c r="K444" i="2"/>
  <c r="L444" i="2"/>
  <c r="I445" i="2"/>
  <c r="J445" i="2"/>
  <c r="K445" i="2"/>
  <c r="L445" i="2"/>
  <c r="I446" i="2"/>
  <c r="J446" i="2"/>
  <c r="K446" i="2"/>
  <c r="L446" i="2"/>
  <c r="I447" i="2"/>
  <c r="J447" i="2"/>
  <c r="K447" i="2"/>
  <c r="L447" i="2"/>
  <c r="I448" i="2"/>
  <c r="J448" i="2"/>
  <c r="K448" i="2"/>
  <c r="L448" i="2"/>
  <c r="I449" i="2"/>
  <c r="J449" i="2"/>
  <c r="K449" i="2"/>
  <c r="L449" i="2"/>
  <c r="I450" i="2"/>
  <c r="J450" i="2"/>
  <c r="K450" i="2"/>
  <c r="L450" i="2"/>
  <c r="I451" i="2"/>
  <c r="J451" i="2"/>
  <c r="K451" i="2"/>
  <c r="L451" i="2"/>
  <c r="I452" i="2"/>
  <c r="J452" i="2"/>
  <c r="K452" i="2"/>
  <c r="L452" i="2"/>
  <c r="I453" i="2"/>
  <c r="J453" i="2"/>
  <c r="K453" i="2"/>
  <c r="L453" i="2"/>
  <c r="I454" i="2"/>
  <c r="J454" i="2"/>
  <c r="K454" i="2"/>
  <c r="L454" i="2"/>
  <c r="I455" i="2"/>
  <c r="J455" i="2"/>
  <c r="K455" i="2"/>
  <c r="L455" i="2"/>
  <c r="I456" i="2"/>
  <c r="J456" i="2"/>
  <c r="K456" i="2"/>
  <c r="L456" i="2"/>
  <c r="I457" i="2"/>
  <c r="J457" i="2"/>
  <c r="K457" i="2"/>
  <c r="L457" i="2"/>
  <c r="I458" i="2"/>
  <c r="J458" i="2"/>
  <c r="K458" i="2"/>
  <c r="L458" i="2"/>
  <c r="I459" i="2"/>
  <c r="J459" i="2"/>
  <c r="K459" i="2"/>
  <c r="L459" i="2"/>
  <c r="I460" i="2"/>
  <c r="J460" i="2"/>
  <c r="K460" i="2"/>
  <c r="L460" i="2"/>
  <c r="I461" i="2"/>
  <c r="J461" i="2"/>
  <c r="K461" i="2"/>
  <c r="L461" i="2"/>
  <c r="I462" i="2"/>
  <c r="J462" i="2"/>
  <c r="K462" i="2"/>
  <c r="L462" i="2"/>
  <c r="I463" i="2"/>
  <c r="J463" i="2"/>
  <c r="K463" i="2"/>
  <c r="L463" i="2"/>
  <c r="I464" i="2"/>
  <c r="J464" i="2"/>
  <c r="K464" i="2"/>
  <c r="L464" i="2"/>
  <c r="I465" i="2"/>
  <c r="J465" i="2"/>
  <c r="K465" i="2"/>
  <c r="L465" i="2"/>
  <c r="I466" i="2"/>
  <c r="J466" i="2"/>
  <c r="K466" i="2"/>
  <c r="L466" i="2"/>
  <c r="I467" i="2"/>
  <c r="J467" i="2"/>
  <c r="K467" i="2"/>
  <c r="L467" i="2"/>
  <c r="I468" i="2"/>
  <c r="J468" i="2"/>
  <c r="K468" i="2"/>
  <c r="L468" i="2"/>
  <c r="I469" i="2"/>
  <c r="J469" i="2"/>
  <c r="K469" i="2"/>
  <c r="L469" i="2"/>
  <c r="I470" i="2"/>
  <c r="J470" i="2"/>
  <c r="K470" i="2"/>
  <c r="L470" i="2"/>
  <c r="I471" i="2"/>
  <c r="J471" i="2"/>
  <c r="K471" i="2"/>
  <c r="L471" i="2"/>
  <c r="I472" i="2"/>
  <c r="J472" i="2"/>
  <c r="K472" i="2"/>
  <c r="L472" i="2"/>
  <c r="I473" i="2"/>
  <c r="J473" i="2"/>
  <c r="K473" i="2"/>
  <c r="L473" i="2"/>
  <c r="I474" i="2"/>
  <c r="J474" i="2"/>
  <c r="K474" i="2"/>
  <c r="L474" i="2"/>
  <c r="I475" i="2"/>
  <c r="J475" i="2"/>
  <c r="K475" i="2"/>
  <c r="L475" i="2"/>
  <c r="I476" i="2"/>
  <c r="J476" i="2"/>
  <c r="K476" i="2"/>
  <c r="L476" i="2"/>
  <c r="I477" i="2"/>
  <c r="J477" i="2"/>
  <c r="K477" i="2"/>
  <c r="L477" i="2"/>
  <c r="I478" i="2"/>
  <c r="J478" i="2"/>
  <c r="K478" i="2"/>
  <c r="L478" i="2"/>
  <c r="I479" i="2"/>
  <c r="J479" i="2"/>
  <c r="K479" i="2"/>
  <c r="L479" i="2"/>
  <c r="I480" i="2"/>
  <c r="J480" i="2"/>
  <c r="K480" i="2"/>
  <c r="L480" i="2"/>
  <c r="I481" i="2"/>
  <c r="J481" i="2"/>
  <c r="K481" i="2"/>
  <c r="L481" i="2"/>
  <c r="I482" i="2"/>
  <c r="J482" i="2"/>
  <c r="K482" i="2"/>
  <c r="L482" i="2"/>
  <c r="I483" i="2"/>
  <c r="J483" i="2"/>
  <c r="K483" i="2"/>
  <c r="L483" i="2"/>
  <c r="I484" i="2"/>
  <c r="J484" i="2"/>
  <c r="K484" i="2"/>
  <c r="L484" i="2"/>
  <c r="I485" i="2"/>
  <c r="J485" i="2"/>
  <c r="K485" i="2"/>
  <c r="L485" i="2"/>
  <c r="I486" i="2"/>
  <c r="J486" i="2"/>
  <c r="K486" i="2"/>
  <c r="L486" i="2"/>
  <c r="I487" i="2"/>
  <c r="J487" i="2"/>
  <c r="K487" i="2"/>
  <c r="L487" i="2"/>
  <c r="I488" i="2"/>
  <c r="J488" i="2"/>
  <c r="K488" i="2"/>
  <c r="L488" i="2"/>
  <c r="I489" i="2"/>
  <c r="J489" i="2"/>
  <c r="K489" i="2"/>
  <c r="L489" i="2"/>
  <c r="I490" i="2"/>
  <c r="J490" i="2"/>
  <c r="K490" i="2"/>
  <c r="L490" i="2"/>
  <c r="I491" i="2"/>
  <c r="J491" i="2"/>
  <c r="K491" i="2"/>
  <c r="L491" i="2"/>
  <c r="I492" i="2"/>
  <c r="J492" i="2"/>
  <c r="K492" i="2"/>
  <c r="L492" i="2"/>
  <c r="I493" i="2"/>
  <c r="J493" i="2"/>
  <c r="K493" i="2"/>
  <c r="L493" i="2"/>
  <c r="I494" i="2"/>
  <c r="J494" i="2"/>
  <c r="K494" i="2"/>
  <c r="L494" i="2"/>
  <c r="I495" i="2"/>
  <c r="J495" i="2"/>
  <c r="K495" i="2"/>
  <c r="L495" i="2"/>
  <c r="I496" i="2"/>
  <c r="J496" i="2"/>
  <c r="K496" i="2"/>
  <c r="L496" i="2"/>
  <c r="I497" i="2"/>
  <c r="J497" i="2"/>
  <c r="K497" i="2"/>
  <c r="L497" i="2"/>
  <c r="I498" i="2"/>
  <c r="J498" i="2"/>
  <c r="K498" i="2"/>
  <c r="L498" i="2"/>
  <c r="I499" i="2"/>
  <c r="J499" i="2"/>
  <c r="K499" i="2"/>
  <c r="L499" i="2"/>
  <c r="I500" i="2"/>
  <c r="J500" i="2"/>
  <c r="K500" i="2"/>
  <c r="L500" i="2"/>
  <c r="I501" i="2"/>
  <c r="J501" i="2"/>
  <c r="K501" i="2"/>
  <c r="L501" i="2"/>
  <c r="I502" i="2"/>
  <c r="J502" i="2"/>
  <c r="K502" i="2"/>
  <c r="L502" i="2"/>
  <c r="I503" i="2"/>
  <c r="J503" i="2"/>
  <c r="K503" i="2"/>
  <c r="L503" i="2"/>
  <c r="I504" i="2"/>
  <c r="J504" i="2"/>
  <c r="K504" i="2"/>
  <c r="L504" i="2"/>
  <c r="I505" i="2"/>
  <c r="J505" i="2"/>
  <c r="K505" i="2"/>
  <c r="L505" i="2"/>
  <c r="I506" i="2"/>
  <c r="J506" i="2"/>
  <c r="K506" i="2"/>
  <c r="L506" i="2"/>
  <c r="I507" i="2"/>
  <c r="J507" i="2"/>
  <c r="K507" i="2"/>
  <c r="L507" i="2"/>
  <c r="I508" i="2"/>
  <c r="J508" i="2"/>
  <c r="K508" i="2"/>
  <c r="L508" i="2"/>
  <c r="I509" i="2"/>
  <c r="J509" i="2"/>
  <c r="K509" i="2"/>
  <c r="L509" i="2"/>
  <c r="I510" i="2"/>
  <c r="J510" i="2"/>
  <c r="K510" i="2"/>
  <c r="L510" i="2"/>
  <c r="I511" i="2"/>
  <c r="J511" i="2"/>
  <c r="K511" i="2"/>
  <c r="L511" i="2"/>
  <c r="I512" i="2"/>
  <c r="J512" i="2"/>
  <c r="K512" i="2"/>
  <c r="L512" i="2"/>
  <c r="I513" i="2"/>
  <c r="J513" i="2"/>
  <c r="K513" i="2"/>
  <c r="L513" i="2"/>
  <c r="I514" i="2"/>
  <c r="J514" i="2"/>
  <c r="K514" i="2"/>
  <c r="L514" i="2"/>
  <c r="I515" i="2"/>
  <c r="J515" i="2"/>
  <c r="K515" i="2"/>
  <c r="L515" i="2"/>
  <c r="I516" i="2"/>
  <c r="J516" i="2"/>
  <c r="K516" i="2"/>
  <c r="L516" i="2"/>
  <c r="I517" i="2"/>
  <c r="J517" i="2"/>
  <c r="K517" i="2"/>
  <c r="L517" i="2"/>
  <c r="I518" i="2"/>
  <c r="J518" i="2"/>
  <c r="K518" i="2"/>
  <c r="L518" i="2"/>
  <c r="I519" i="2"/>
  <c r="J519" i="2"/>
  <c r="K519" i="2"/>
  <c r="L519" i="2"/>
  <c r="I520" i="2"/>
  <c r="J520" i="2"/>
  <c r="K520" i="2"/>
  <c r="L520" i="2"/>
  <c r="I521" i="2"/>
  <c r="J521" i="2"/>
  <c r="K521" i="2"/>
  <c r="L521" i="2"/>
  <c r="I522" i="2"/>
  <c r="J522" i="2"/>
  <c r="K522" i="2"/>
  <c r="L522" i="2"/>
  <c r="I523" i="2"/>
  <c r="J523" i="2"/>
  <c r="K523" i="2"/>
  <c r="L523" i="2"/>
  <c r="I524" i="2"/>
  <c r="J524" i="2"/>
  <c r="K524" i="2"/>
  <c r="L524" i="2"/>
  <c r="I525" i="2"/>
  <c r="J525" i="2"/>
  <c r="K525" i="2"/>
  <c r="L525" i="2"/>
  <c r="I526" i="2"/>
  <c r="J526" i="2"/>
  <c r="K526" i="2"/>
  <c r="L526" i="2"/>
  <c r="I527" i="2"/>
  <c r="J527" i="2"/>
  <c r="K527" i="2"/>
  <c r="L527" i="2"/>
  <c r="I528" i="2"/>
  <c r="J528" i="2"/>
  <c r="K528" i="2"/>
  <c r="L528" i="2"/>
  <c r="I529" i="2"/>
  <c r="J529" i="2"/>
  <c r="K529" i="2"/>
  <c r="L529" i="2"/>
  <c r="I530" i="2"/>
  <c r="J530" i="2"/>
  <c r="K530" i="2"/>
  <c r="L530" i="2"/>
  <c r="I531" i="2"/>
  <c r="J531" i="2"/>
  <c r="K531" i="2"/>
  <c r="L531" i="2"/>
  <c r="I532" i="2"/>
  <c r="J532" i="2"/>
  <c r="K532" i="2"/>
  <c r="L532" i="2"/>
  <c r="I533" i="2"/>
  <c r="J533" i="2"/>
  <c r="K533" i="2"/>
  <c r="L533" i="2"/>
  <c r="I534" i="2"/>
  <c r="J534" i="2"/>
  <c r="K534" i="2"/>
  <c r="L534" i="2"/>
  <c r="I535" i="2"/>
  <c r="J535" i="2"/>
  <c r="K535" i="2"/>
  <c r="L535" i="2"/>
  <c r="I536" i="2"/>
  <c r="J536" i="2"/>
  <c r="K536" i="2"/>
  <c r="L536" i="2"/>
  <c r="I537" i="2"/>
  <c r="J537" i="2"/>
  <c r="K537" i="2"/>
  <c r="L537" i="2"/>
  <c r="I538" i="2"/>
  <c r="J538" i="2"/>
  <c r="K538" i="2"/>
  <c r="L538" i="2"/>
  <c r="I539" i="2"/>
  <c r="J539" i="2"/>
  <c r="K539" i="2"/>
  <c r="L539" i="2"/>
  <c r="I540" i="2"/>
  <c r="J540" i="2"/>
  <c r="K540" i="2"/>
  <c r="L540" i="2"/>
  <c r="I541" i="2"/>
  <c r="J541" i="2"/>
  <c r="K541" i="2"/>
  <c r="L541" i="2"/>
  <c r="I542" i="2"/>
  <c r="J542" i="2"/>
  <c r="K542" i="2"/>
  <c r="L542" i="2"/>
  <c r="I543" i="2"/>
  <c r="J543" i="2"/>
  <c r="K543" i="2"/>
  <c r="L543" i="2"/>
  <c r="I544" i="2"/>
  <c r="J544" i="2"/>
  <c r="K544" i="2"/>
  <c r="L544" i="2"/>
  <c r="I545" i="2"/>
  <c r="J545" i="2"/>
  <c r="K545" i="2"/>
  <c r="L545" i="2"/>
  <c r="I546" i="2"/>
  <c r="J546" i="2"/>
  <c r="K546" i="2"/>
  <c r="L546" i="2"/>
  <c r="I547" i="2"/>
  <c r="J547" i="2"/>
  <c r="K547" i="2"/>
  <c r="L547" i="2"/>
  <c r="I548" i="2"/>
  <c r="J548" i="2"/>
  <c r="K548" i="2"/>
  <c r="L548" i="2"/>
  <c r="I549" i="2"/>
  <c r="J549" i="2"/>
  <c r="K549" i="2"/>
  <c r="L549" i="2"/>
  <c r="I550" i="2"/>
  <c r="J550" i="2"/>
  <c r="K550" i="2"/>
  <c r="L550" i="2"/>
  <c r="I551" i="2"/>
  <c r="J551" i="2"/>
  <c r="K551" i="2"/>
  <c r="L551" i="2"/>
  <c r="I552" i="2"/>
  <c r="J552" i="2"/>
  <c r="K552" i="2"/>
  <c r="L552" i="2"/>
  <c r="I553" i="2"/>
  <c r="J553" i="2"/>
  <c r="K553" i="2"/>
  <c r="L553" i="2"/>
  <c r="I554" i="2"/>
  <c r="J554" i="2"/>
  <c r="K554" i="2"/>
  <c r="L554" i="2"/>
  <c r="I555" i="2"/>
  <c r="J555" i="2"/>
  <c r="K555" i="2"/>
  <c r="L555" i="2"/>
  <c r="I556" i="2"/>
  <c r="J556" i="2"/>
  <c r="K556" i="2"/>
  <c r="L556" i="2"/>
  <c r="I557" i="2"/>
  <c r="J557" i="2"/>
  <c r="K557" i="2"/>
  <c r="L557" i="2"/>
  <c r="I558" i="2"/>
  <c r="J558" i="2"/>
  <c r="K558" i="2"/>
  <c r="L558" i="2"/>
  <c r="I559" i="2"/>
  <c r="J559" i="2"/>
  <c r="K559" i="2"/>
  <c r="L559" i="2"/>
  <c r="I560" i="2"/>
  <c r="J560" i="2"/>
  <c r="K560" i="2"/>
  <c r="L560" i="2"/>
  <c r="I561" i="2"/>
  <c r="J561" i="2"/>
  <c r="K561" i="2"/>
  <c r="L561" i="2"/>
  <c r="I562" i="2"/>
  <c r="J562" i="2"/>
  <c r="K562" i="2"/>
  <c r="L562" i="2"/>
  <c r="I563" i="2"/>
  <c r="J563" i="2"/>
  <c r="K563" i="2"/>
  <c r="L563" i="2"/>
  <c r="I564" i="2"/>
  <c r="J564" i="2"/>
  <c r="K564" i="2"/>
  <c r="L564" i="2"/>
  <c r="I565" i="2"/>
  <c r="J565" i="2"/>
  <c r="K565" i="2"/>
  <c r="L565" i="2"/>
  <c r="I566" i="2"/>
  <c r="J566" i="2"/>
  <c r="K566" i="2"/>
  <c r="L566" i="2"/>
  <c r="I567" i="2"/>
  <c r="J567" i="2"/>
  <c r="K567" i="2"/>
  <c r="L567" i="2"/>
  <c r="I568" i="2"/>
  <c r="J568" i="2"/>
  <c r="K568" i="2"/>
  <c r="L568" i="2"/>
  <c r="I569" i="2"/>
  <c r="J569" i="2"/>
  <c r="K569" i="2"/>
  <c r="L569" i="2"/>
  <c r="I570" i="2"/>
  <c r="J570" i="2"/>
  <c r="K570" i="2"/>
  <c r="L570" i="2"/>
  <c r="I571" i="2"/>
  <c r="J571" i="2"/>
  <c r="K571" i="2"/>
  <c r="L571" i="2"/>
  <c r="I572" i="2"/>
  <c r="J572" i="2"/>
  <c r="K572" i="2"/>
  <c r="L572" i="2"/>
  <c r="I573" i="2"/>
  <c r="J573" i="2"/>
  <c r="K573" i="2"/>
  <c r="L573" i="2"/>
  <c r="I574" i="2"/>
  <c r="J574" i="2"/>
  <c r="K574" i="2"/>
  <c r="L574" i="2"/>
  <c r="I575" i="2"/>
  <c r="J575" i="2"/>
  <c r="K575" i="2"/>
  <c r="L575" i="2"/>
  <c r="I576" i="2"/>
  <c r="J576" i="2"/>
  <c r="K576" i="2"/>
  <c r="L576" i="2"/>
  <c r="I577" i="2"/>
  <c r="J577" i="2"/>
  <c r="K577" i="2"/>
  <c r="L577" i="2"/>
  <c r="I578" i="2"/>
  <c r="J578" i="2"/>
  <c r="K578" i="2"/>
  <c r="L578" i="2"/>
  <c r="I579" i="2"/>
  <c r="J579" i="2"/>
  <c r="K579" i="2"/>
  <c r="L579" i="2"/>
  <c r="I580" i="2"/>
  <c r="J580" i="2"/>
  <c r="K580" i="2"/>
  <c r="L580" i="2"/>
  <c r="I581" i="2"/>
  <c r="J581" i="2"/>
  <c r="K581" i="2"/>
  <c r="L581" i="2"/>
  <c r="I582" i="2"/>
  <c r="J582" i="2"/>
  <c r="K582" i="2"/>
  <c r="L582" i="2"/>
  <c r="I583" i="2"/>
  <c r="J583" i="2"/>
  <c r="K583" i="2"/>
  <c r="L583" i="2"/>
  <c r="I584" i="2"/>
  <c r="J584" i="2"/>
  <c r="K584" i="2"/>
  <c r="L584" i="2"/>
  <c r="I585" i="2"/>
  <c r="J585" i="2"/>
  <c r="K585" i="2"/>
  <c r="L585" i="2"/>
  <c r="I586" i="2"/>
  <c r="J586" i="2"/>
  <c r="K586" i="2"/>
  <c r="L586" i="2"/>
  <c r="I587" i="2"/>
  <c r="J587" i="2"/>
  <c r="K587" i="2"/>
  <c r="L587" i="2"/>
  <c r="I588" i="2"/>
  <c r="J588" i="2"/>
  <c r="K588" i="2"/>
  <c r="L588" i="2"/>
  <c r="I589" i="2"/>
  <c r="J589" i="2"/>
  <c r="K589" i="2"/>
  <c r="L589" i="2"/>
  <c r="I590" i="2"/>
  <c r="J590" i="2"/>
  <c r="K590" i="2"/>
  <c r="L590" i="2"/>
  <c r="I591" i="2"/>
  <c r="J591" i="2"/>
  <c r="K591" i="2"/>
  <c r="L591" i="2"/>
  <c r="I592" i="2"/>
  <c r="J592" i="2"/>
  <c r="K592" i="2"/>
  <c r="L592" i="2"/>
  <c r="I593" i="2"/>
  <c r="J593" i="2"/>
  <c r="K593" i="2"/>
  <c r="L593" i="2"/>
  <c r="I594" i="2"/>
  <c r="J594" i="2"/>
  <c r="K594" i="2"/>
  <c r="L594" i="2"/>
  <c r="I595" i="2"/>
  <c r="J595" i="2"/>
  <c r="K595" i="2"/>
  <c r="L595" i="2"/>
  <c r="I596" i="2"/>
  <c r="J596" i="2"/>
  <c r="K596" i="2"/>
  <c r="L596" i="2"/>
  <c r="I597" i="2"/>
  <c r="J597" i="2"/>
  <c r="K597" i="2"/>
  <c r="L597" i="2"/>
  <c r="I598" i="2"/>
  <c r="J598" i="2"/>
  <c r="K598" i="2"/>
  <c r="L598" i="2"/>
  <c r="I599" i="2"/>
  <c r="J599" i="2"/>
  <c r="K599" i="2"/>
  <c r="L599" i="2"/>
  <c r="I600" i="2"/>
  <c r="J600" i="2"/>
  <c r="K600" i="2"/>
  <c r="L600" i="2"/>
  <c r="I601" i="2"/>
  <c r="J601" i="2"/>
  <c r="K601" i="2"/>
  <c r="L601" i="2"/>
  <c r="I602" i="2"/>
  <c r="J602" i="2"/>
  <c r="K602" i="2"/>
  <c r="L602" i="2"/>
  <c r="I603" i="2"/>
  <c r="J603" i="2"/>
  <c r="K603" i="2"/>
  <c r="L603" i="2"/>
  <c r="I604" i="2"/>
  <c r="J604" i="2"/>
  <c r="K604" i="2"/>
  <c r="L604" i="2"/>
  <c r="I605" i="2"/>
  <c r="J605" i="2"/>
  <c r="K605" i="2"/>
  <c r="L605" i="2"/>
  <c r="I606" i="2"/>
  <c r="J606" i="2"/>
  <c r="K606" i="2"/>
  <c r="L606" i="2"/>
  <c r="I607" i="2"/>
  <c r="J607" i="2"/>
  <c r="K607" i="2"/>
  <c r="L607" i="2"/>
  <c r="I608" i="2"/>
  <c r="J608" i="2"/>
  <c r="K608" i="2"/>
  <c r="L608" i="2"/>
  <c r="I609" i="2"/>
  <c r="J609" i="2"/>
  <c r="K609" i="2"/>
  <c r="L609" i="2"/>
  <c r="I610" i="2"/>
  <c r="J610" i="2"/>
  <c r="K610" i="2"/>
  <c r="L610" i="2"/>
  <c r="I611" i="2"/>
  <c r="J611" i="2"/>
  <c r="K611" i="2"/>
  <c r="L611" i="2"/>
  <c r="I612" i="2"/>
  <c r="J612" i="2"/>
  <c r="K612" i="2"/>
  <c r="L612" i="2"/>
  <c r="I613" i="2"/>
  <c r="J613" i="2"/>
  <c r="K613" i="2"/>
  <c r="L613" i="2"/>
  <c r="I614" i="2"/>
  <c r="J614" i="2"/>
  <c r="K614" i="2"/>
  <c r="L614" i="2"/>
  <c r="I615" i="2"/>
  <c r="J615" i="2"/>
  <c r="K615" i="2"/>
  <c r="L615" i="2"/>
  <c r="I616" i="2"/>
  <c r="J616" i="2"/>
  <c r="K616" i="2"/>
  <c r="L616" i="2"/>
  <c r="I617" i="2"/>
  <c r="J617" i="2"/>
  <c r="K617" i="2"/>
  <c r="L617" i="2"/>
  <c r="I618" i="2"/>
  <c r="J618" i="2"/>
  <c r="K618" i="2"/>
  <c r="L618" i="2"/>
  <c r="I619" i="2"/>
  <c r="J619" i="2"/>
  <c r="K619" i="2"/>
  <c r="L619" i="2"/>
  <c r="I620" i="2"/>
  <c r="J620" i="2"/>
  <c r="K620" i="2"/>
  <c r="L620" i="2"/>
  <c r="I621" i="2"/>
  <c r="J621" i="2"/>
  <c r="K621" i="2"/>
  <c r="L621" i="2"/>
  <c r="I622" i="2"/>
  <c r="J622" i="2"/>
  <c r="K622" i="2"/>
  <c r="L622" i="2"/>
  <c r="I623" i="2"/>
  <c r="J623" i="2"/>
  <c r="K623" i="2"/>
  <c r="L623" i="2"/>
  <c r="I624" i="2"/>
  <c r="J624" i="2"/>
  <c r="K624" i="2"/>
  <c r="L624" i="2"/>
  <c r="I625" i="2"/>
  <c r="J625" i="2"/>
  <c r="K625" i="2"/>
  <c r="L625" i="2"/>
  <c r="I626" i="2"/>
  <c r="J626" i="2"/>
  <c r="K626" i="2"/>
  <c r="L626" i="2"/>
  <c r="I627" i="2"/>
  <c r="J627" i="2"/>
  <c r="K627" i="2"/>
  <c r="L627" i="2"/>
  <c r="I628" i="2"/>
  <c r="J628" i="2"/>
  <c r="K628" i="2"/>
  <c r="L628" i="2"/>
  <c r="I629" i="2"/>
  <c r="J629" i="2"/>
  <c r="K629" i="2"/>
  <c r="L629" i="2"/>
  <c r="I630" i="2"/>
  <c r="J630" i="2"/>
  <c r="K630" i="2"/>
  <c r="L630" i="2"/>
  <c r="I631" i="2"/>
  <c r="J631" i="2"/>
  <c r="K631" i="2"/>
  <c r="L631" i="2"/>
  <c r="I632" i="2"/>
  <c r="J632" i="2"/>
  <c r="K632" i="2"/>
  <c r="L632" i="2"/>
  <c r="I633" i="2"/>
  <c r="J633" i="2"/>
  <c r="K633" i="2"/>
  <c r="L633" i="2"/>
  <c r="I634" i="2"/>
  <c r="J634" i="2"/>
  <c r="K634" i="2"/>
  <c r="L634" i="2"/>
  <c r="I635" i="2"/>
  <c r="J635" i="2"/>
  <c r="K635" i="2"/>
  <c r="L635" i="2"/>
  <c r="I636" i="2"/>
  <c r="J636" i="2"/>
  <c r="K636" i="2"/>
  <c r="L636" i="2"/>
  <c r="I637" i="2"/>
  <c r="J637" i="2"/>
  <c r="K637" i="2"/>
  <c r="L637" i="2"/>
  <c r="I638" i="2"/>
  <c r="J638" i="2"/>
  <c r="K638" i="2"/>
  <c r="L638" i="2"/>
  <c r="I639" i="2"/>
  <c r="J639" i="2"/>
  <c r="K639" i="2"/>
  <c r="L639" i="2"/>
  <c r="I640" i="2"/>
  <c r="J640" i="2"/>
  <c r="K640" i="2"/>
  <c r="L640" i="2"/>
  <c r="I641" i="2"/>
  <c r="J641" i="2"/>
  <c r="K641" i="2"/>
  <c r="L641" i="2"/>
  <c r="I642" i="2"/>
  <c r="J642" i="2"/>
  <c r="K642" i="2"/>
  <c r="L642" i="2"/>
  <c r="I643" i="2"/>
  <c r="J643" i="2"/>
  <c r="K643" i="2"/>
  <c r="L643" i="2"/>
  <c r="I644" i="2"/>
  <c r="J644" i="2"/>
  <c r="K644" i="2"/>
  <c r="L644" i="2"/>
  <c r="I645" i="2"/>
  <c r="J645" i="2"/>
  <c r="K645" i="2"/>
  <c r="L645" i="2"/>
  <c r="I646" i="2"/>
  <c r="J646" i="2"/>
  <c r="K646" i="2"/>
  <c r="L646" i="2"/>
  <c r="I647" i="2"/>
  <c r="J647" i="2"/>
  <c r="K647" i="2"/>
  <c r="L647" i="2"/>
  <c r="I648" i="2"/>
  <c r="J648" i="2"/>
  <c r="K648" i="2"/>
  <c r="L648" i="2"/>
  <c r="I649" i="2"/>
  <c r="J649" i="2"/>
  <c r="K649" i="2"/>
  <c r="L649" i="2"/>
  <c r="I650" i="2"/>
  <c r="J650" i="2"/>
  <c r="K650" i="2"/>
  <c r="L650" i="2"/>
  <c r="I651" i="2"/>
  <c r="J651" i="2"/>
  <c r="K651" i="2"/>
  <c r="L651" i="2"/>
  <c r="I652" i="2"/>
  <c r="J652" i="2"/>
  <c r="K652" i="2"/>
  <c r="L652" i="2"/>
  <c r="I653" i="2"/>
  <c r="J653" i="2"/>
  <c r="K653" i="2"/>
  <c r="L653" i="2"/>
  <c r="I654" i="2"/>
  <c r="J654" i="2"/>
  <c r="K654" i="2"/>
  <c r="L654" i="2"/>
  <c r="I655" i="2"/>
  <c r="J655" i="2"/>
  <c r="K655" i="2"/>
  <c r="L655" i="2"/>
  <c r="I656" i="2"/>
  <c r="J656" i="2"/>
  <c r="K656" i="2"/>
  <c r="L656" i="2"/>
  <c r="I657" i="2"/>
  <c r="J657" i="2"/>
  <c r="K657" i="2"/>
  <c r="L657" i="2"/>
  <c r="I658" i="2"/>
  <c r="J658" i="2"/>
  <c r="K658" i="2"/>
  <c r="L658" i="2"/>
  <c r="I659" i="2"/>
  <c r="J659" i="2"/>
  <c r="K659" i="2"/>
  <c r="L659" i="2"/>
  <c r="I660" i="2"/>
  <c r="J660" i="2"/>
  <c r="K660" i="2"/>
  <c r="L660" i="2"/>
  <c r="I661" i="2"/>
  <c r="J661" i="2"/>
  <c r="K661" i="2"/>
  <c r="L661" i="2"/>
  <c r="I662" i="2"/>
  <c r="J662" i="2"/>
  <c r="K662" i="2"/>
  <c r="L662" i="2"/>
  <c r="I663" i="2"/>
  <c r="J663" i="2"/>
  <c r="K663" i="2"/>
  <c r="L663" i="2"/>
  <c r="I664" i="2"/>
  <c r="J664" i="2"/>
  <c r="K664" i="2"/>
  <c r="L664" i="2"/>
  <c r="I665" i="2"/>
  <c r="J665" i="2"/>
  <c r="K665" i="2"/>
  <c r="L665" i="2"/>
  <c r="I666" i="2"/>
  <c r="J666" i="2"/>
  <c r="K666" i="2"/>
  <c r="L666" i="2"/>
  <c r="I667" i="2"/>
  <c r="J667" i="2"/>
  <c r="K667" i="2"/>
  <c r="L667" i="2"/>
  <c r="I668" i="2"/>
  <c r="J668" i="2"/>
  <c r="K668" i="2"/>
  <c r="L668" i="2"/>
  <c r="I669" i="2"/>
  <c r="J669" i="2"/>
  <c r="K669" i="2"/>
  <c r="L669" i="2"/>
  <c r="I670" i="2"/>
  <c r="J670" i="2"/>
  <c r="K670" i="2"/>
  <c r="L670" i="2"/>
  <c r="I671" i="2"/>
  <c r="J671" i="2"/>
  <c r="K671" i="2"/>
  <c r="L671" i="2"/>
  <c r="I672" i="2"/>
  <c r="J672" i="2"/>
  <c r="K672" i="2"/>
  <c r="L672" i="2"/>
  <c r="I673" i="2"/>
  <c r="J673" i="2"/>
  <c r="K673" i="2"/>
  <c r="L673" i="2"/>
  <c r="I674" i="2"/>
  <c r="J674" i="2"/>
  <c r="K674" i="2"/>
  <c r="L674" i="2"/>
  <c r="I675" i="2"/>
  <c r="J675" i="2"/>
  <c r="K675" i="2"/>
  <c r="L675" i="2"/>
  <c r="I676" i="2"/>
  <c r="J676" i="2"/>
  <c r="K676" i="2"/>
  <c r="L676" i="2"/>
  <c r="I677" i="2"/>
  <c r="J677" i="2"/>
  <c r="K677" i="2"/>
  <c r="L677" i="2"/>
  <c r="I678" i="2"/>
  <c r="J678" i="2"/>
  <c r="K678" i="2"/>
  <c r="L678" i="2"/>
  <c r="I679" i="2"/>
  <c r="J679" i="2"/>
  <c r="K679" i="2"/>
  <c r="L679" i="2"/>
  <c r="I680" i="2"/>
  <c r="J680" i="2"/>
  <c r="K680" i="2"/>
  <c r="L680" i="2"/>
  <c r="I681" i="2"/>
  <c r="J681" i="2"/>
  <c r="K681" i="2"/>
  <c r="L681" i="2"/>
  <c r="I682" i="2"/>
  <c r="J682" i="2"/>
  <c r="K682" i="2"/>
  <c r="L682" i="2"/>
  <c r="I683" i="2"/>
  <c r="J683" i="2"/>
  <c r="K683" i="2"/>
  <c r="L683" i="2"/>
  <c r="I684" i="2"/>
  <c r="J684" i="2"/>
  <c r="K684" i="2"/>
  <c r="L684" i="2"/>
  <c r="I685" i="2"/>
  <c r="J685" i="2"/>
  <c r="K685" i="2"/>
  <c r="L685" i="2"/>
  <c r="I686" i="2"/>
  <c r="J686" i="2"/>
  <c r="K686" i="2"/>
  <c r="L686" i="2"/>
  <c r="I687" i="2"/>
  <c r="J687" i="2"/>
  <c r="K687" i="2"/>
  <c r="L687" i="2"/>
  <c r="I688" i="2"/>
  <c r="J688" i="2"/>
  <c r="K688" i="2"/>
  <c r="L688" i="2"/>
  <c r="I689" i="2"/>
  <c r="J689" i="2"/>
  <c r="K689" i="2"/>
  <c r="L689" i="2"/>
  <c r="I690" i="2"/>
  <c r="J690" i="2"/>
  <c r="K690" i="2"/>
  <c r="L690" i="2"/>
  <c r="I691" i="2"/>
  <c r="J691" i="2"/>
  <c r="K691" i="2"/>
  <c r="L691" i="2"/>
  <c r="I692" i="2"/>
  <c r="J692" i="2"/>
  <c r="K692" i="2"/>
  <c r="L692" i="2"/>
  <c r="I693" i="2"/>
  <c r="J693" i="2"/>
  <c r="K693" i="2"/>
  <c r="L693" i="2"/>
  <c r="I694" i="2"/>
  <c r="J694" i="2"/>
  <c r="K694" i="2"/>
  <c r="L694" i="2"/>
  <c r="I695" i="2"/>
  <c r="J695" i="2"/>
  <c r="K695" i="2"/>
  <c r="L695" i="2"/>
  <c r="I696" i="2"/>
  <c r="J696" i="2"/>
  <c r="K696" i="2"/>
  <c r="L696" i="2"/>
  <c r="I697" i="2"/>
  <c r="J697" i="2"/>
  <c r="K697" i="2"/>
  <c r="L697" i="2"/>
  <c r="I698" i="2"/>
  <c r="J698" i="2"/>
  <c r="K698" i="2"/>
  <c r="L698" i="2"/>
  <c r="I699" i="2"/>
  <c r="J699" i="2"/>
  <c r="K699" i="2"/>
  <c r="L699" i="2"/>
  <c r="I700" i="2"/>
  <c r="J700" i="2"/>
  <c r="K700" i="2"/>
  <c r="L700" i="2"/>
  <c r="I701" i="2"/>
  <c r="J701" i="2"/>
  <c r="K701" i="2"/>
  <c r="L701" i="2"/>
  <c r="I702" i="2"/>
  <c r="J702" i="2"/>
  <c r="K702" i="2"/>
  <c r="L702" i="2"/>
  <c r="I703" i="2"/>
  <c r="J703" i="2"/>
  <c r="K703" i="2"/>
  <c r="L703" i="2"/>
  <c r="I704" i="2"/>
  <c r="J704" i="2"/>
  <c r="K704" i="2"/>
  <c r="L704" i="2"/>
  <c r="I705" i="2"/>
  <c r="J705" i="2"/>
  <c r="K705" i="2"/>
  <c r="L705" i="2"/>
  <c r="I706" i="2"/>
  <c r="J706" i="2"/>
  <c r="K706" i="2"/>
  <c r="L706" i="2"/>
  <c r="I707" i="2"/>
  <c r="J707" i="2"/>
  <c r="K707" i="2"/>
  <c r="L707" i="2"/>
  <c r="I708" i="2"/>
  <c r="J708" i="2"/>
  <c r="K708" i="2"/>
  <c r="L708" i="2"/>
  <c r="I709" i="2"/>
  <c r="J709" i="2"/>
  <c r="K709" i="2"/>
  <c r="L709" i="2"/>
  <c r="I710" i="2"/>
  <c r="J710" i="2"/>
  <c r="K710" i="2"/>
  <c r="L710" i="2"/>
  <c r="I711" i="2"/>
  <c r="J711" i="2"/>
  <c r="K711" i="2"/>
  <c r="L711" i="2"/>
  <c r="I712" i="2"/>
  <c r="J712" i="2"/>
  <c r="K712" i="2"/>
  <c r="L712" i="2"/>
  <c r="I713" i="2"/>
  <c r="J713" i="2"/>
  <c r="K713" i="2"/>
  <c r="L713" i="2"/>
  <c r="I714" i="2"/>
  <c r="J714" i="2"/>
  <c r="K714" i="2"/>
  <c r="L714" i="2"/>
  <c r="I715" i="2"/>
  <c r="J715" i="2"/>
  <c r="K715" i="2"/>
  <c r="L715" i="2"/>
  <c r="I716" i="2"/>
  <c r="J716" i="2"/>
  <c r="K716" i="2"/>
  <c r="L716" i="2"/>
  <c r="I717" i="2"/>
  <c r="J717" i="2"/>
  <c r="K717" i="2"/>
  <c r="L717" i="2"/>
  <c r="I718" i="2"/>
  <c r="J718" i="2"/>
  <c r="K718" i="2"/>
  <c r="L718" i="2"/>
  <c r="I719" i="2"/>
  <c r="J719" i="2"/>
  <c r="K719" i="2"/>
  <c r="L719" i="2"/>
  <c r="I16" i="2"/>
  <c r="J16" i="2"/>
  <c r="K16" i="2"/>
  <c r="L16" i="2"/>
  <c r="L15" i="2"/>
  <c r="A12" i="12"/>
  <c r="B12" i="12"/>
  <c r="C12" i="12"/>
  <c r="D12" i="12"/>
  <c r="E12" i="12"/>
  <c r="F12" i="12"/>
  <c r="G12" i="12"/>
  <c r="A13" i="12"/>
  <c r="B13" i="12"/>
  <c r="C13" i="12"/>
  <c r="D13" i="12"/>
  <c r="E13" i="12"/>
  <c r="F13" i="12"/>
  <c r="G13" i="12"/>
  <c r="A14" i="12"/>
  <c r="B14" i="12"/>
  <c r="C14" i="12"/>
  <c r="D14" i="12"/>
  <c r="E14" i="12"/>
  <c r="F14" i="12"/>
  <c r="G14" i="12"/>
  <c r="A15" i="12"/>
  <c r="B15" i="12"/>
  <c r="C15" i="12"/>
  <c r="D15" i="12"/>
  <c r="E15" i="12"/>
  <c r="F15" i="12"/>
  <c r="G15" i="12"/>
  <c r="A16" i="12"/>
  <c r="B16" i="12"/>
  <c r="C16" i="12"/>
  <c r="D16" i="12"/>
  <c r="D8" i="12" s="1"/>
  <c r="E16" i="12"/>
  <c r="F16" i="12"/>
  <c r="G16" i="12"/>
  <c r="A17" i="12"/>
  <c r="B17" i="12"/>
  <c r="C17" i="12"/>
  <c r="D17" i="12"/>
  <c r="E17" i="12"/>
  <c r="J17" i="12" s="1"/>
  <c r="F17" i="12"/>
  <c r="G17" i="12"/>
  <c r="A18" i="12"/>
  <c r="B18" i="12"/>
  <c r="C18" i="12"/>
  <c r="D18" i="12"/>
  <c r="E18" i="12"/>
  <c r="J23" i="12" s="1"/>
  <c r="F18" i="12"/>
  <c r="K20" i="12" s="1"/>
  <c r="G18" i="12"/>
  <c r="A19" i="12"/>
  <c r="B19" i="12"/>
  <c r="C19" i="12"/>
  <c r="D19" i="12"/>
  <c r="E19" i="12"/>
  <c r="F19" i="12"/>
  <c r="G19" i="12"/>
  <c r="A20" i="12"/>
  <c r="B20" i="12"/>
  <c r="C20" i="12"/>
  <c r="D20" i="12"/>
  <c r="E20" i="12"/>
  <c r="F20" i="12"/>
  <c r="G20" i="12"/>
  <c r="A21" i="12"/>
  <c r="B21" i="12"/>
  <c r="C21" i="12"/>
  <c r="D21" i="12"/>
  <c r="E21" i="12"/>
  <c r="F21" i="12"/>
  <c r="G21" i="12"/>
  <c r="A22" i="12"/>
  <c r="B22" i="12"/>
  <c r="C22" i="12"/>
  <c r="D22" i="12"/>
  <c r="E22" i="12"/>
  <c r="F22" i="12"/>
  <c r="G22" i="12"/>
  <c r="A23" i="12"/>
  <c r="B23" i="12"/>
  <c r="C23" i="12"/>
  <c r="D23" i="12"/>
  <c r="E23" i="12"/>
  <c r="F23" i="12"/>
  <c r="G23" i="12"/>
  <c r="A24" i="12"/>
  <c r="B24" i="12"/>
  <c r="C24" i="12"/>
  <c r="D24" i="12"/>
  <c r="E24" i="12"/>
  <c r="F24" i="12"/>
  <c r="G24" i="12"/>
  <c r="A25" i="12"/>
  <c r="B25" i="12"/>
  <c r="C25" i="12"/>
  <c r="D25" i="12"/>
  <c r="I27" i="12" s="1"/>
  <c r="E25" i="12"/>
  <c r="J25" i="12" s="1"/>
  <c r="F25" i="12"/>
  <c r="G25" i="12"/>
  <c r="A26" i="12"/>
  <c r="B26" i="12"/>
  <c r="C26" i="12"/>
  <c r="D26" i="12"/>
  <c r="E26" i="12"/>
  <c r="J31" i="12" s="1"/>
  <c r="F26" i="12"/>
  <c r="G26" i="12"/>
  <c r="A27" i="12"/>
  <c r="B27" i="12"/>
  <c r="C27" i="12"/>
  <c r="D27" i="12"/>
  <c r="E27" i="12"/>
  <c r="F27" i="12"/>
  <c r="G27" i="12"/>
  <c r="A28" i="12"/>
  <c r="B28" i="12"/>
  <c r="C28" i="12"/>
  <c r="D28" i="12"/>
  <c r="E28" i="12"/>
  <c r="F28" i="12"/>
  <c r="G28" i="12"/>
  <c r="A29" i="12"/>
  <c r="B29" i="12"/>
  <c r="C29" i="12"/>
  <c r="D29" i="12"/>
  <c r="E29" i="12"/>
  <c r="F29" i="12"/>
  <c r="G29" i="12"/>
  <c r="A30" i="12"/>
  <c r="B30" i="12"/>
  <c r="C30" i="12"/>
  <c r="D30" i="12"/>
  <c r="E30" i="12"/>
  <c r="F30" i="12"/>
  <c r="G30" i="12"/>
  <c r="A31" i="12"/>
  <c r="B31" i="12"/>
  <c r="C31" i="12"/>
  <c r="D31" i="12"/>
  <c r="E31" i="12"/>
  <c r="F31" i="12"/>
  <c r="G31" i="12"/>
  <c r="A32" i="12"/>
  <c r="B32" i="12"/>
  <c r="C32" i="12"/>
  <c r="D32" i="12"/>
  <c r="E32" i="12"/>
  <c r="F32" i="12"/>
  <c r="G32" i="12"/>
  <c r="A33" i="12"/>
  <c r="B33" i="12"/>
  <c r="C33" i="12"/>
  <c r="D33" i="12"/>
  <c r="I35" i="12" s="1"/>
  <c r="E33" i="12"/>
  <c r="J33" i="12" s="1"/>
  <c r="F33" i="12"/>
  <c r="G33" i="12"/>
  <c r="A34" i="12"/>
  <c r="B34" i="12"/>
  <c r="C34" i="12"/>
  <c r="D34" i="12"/>
  <c r="E34" i="12"/>
  <c r="J39" i="12" s="1"/>
  <c r="F34" i="12"/>
  <c r="G34" i="12"/>
  <c r="A35" i="12"/>
  <c r="B35" i="12"/>
  <c r="C35" i="12"/>
  <c r="D35" i="12"/>
  <c r="E35" i="12"/>
  <c r="F35" i="12"/>
  <c r="G35" i="12"/>
  <c r="A36" i="12"/>
  <c r="B36" i="12"/>
  <c r="C36" i="12"/>
  <c r="D36" i="12"/>
  <c r="E36" i="12"/>
  <c r="F36" i="12"/>
  <c r="G36" i="12"/>
  <c r="A37" i="12"/>
  <c r="B37" i="12"/>
  <c r="C37" i="12"/>
  <c r="D37" i="12"/>
  <c r="E37" i="12"/>
  <c r="F37" i="12"/>
  <c r="G37" i="12"/>
  <c r="A38" i="12"/>
  <c r="B38" i="12"/>
  <c r="C38" i="12"/>
  <c r="D38" i="12"/>
  <c r="E38" i="12"/>
  <c r="F38" i="12"/>
  <c r="G38" i="12"/>
  <c r="A39" i="12"/>
  <c r="B39" i="12"/>
  <c r="C39" i="12"/>
  <c r="D39" i="12"/>
  <c r="E39" i="12"/>
  <c r="F39" i="12"/>
  <c r="G39" i="12"/>
  <c r="A40" i="12"/>
  <c r="B40" i="12"/>
  <c r="C40" i="12"/>
  <c r="D40" i="12"/>
  <c r="E40" i="12"/>
  <c r="F40" i="12"/>
  <c r="G40" i="12"/>
  <c r="A41" i="12"/>
  <c r="B41" i="12"/>
  <c r="C41" i="12"/>
  <c r="D41" i="12"/>
  <c r="I43" i="12" s="1"/>
  <c r="E41" i="12"/>
  <c r="J41" i="12" s="1"/>
  <c r="F41" i="12"/>
  <c r="G41" i="12"/>
  <c r="A42" i="12"/>
  <c r="B42" i="12"/>
  <c r="C42" i="12"/>
  <c r="D42" i="12"/>
  <c r="E42" i="12"/>
  <c r="F42" i="12"/>
  <c r="G42" i="12"/>
  <c r="A43" i="12"/>
  <c r="B43" i="12"/>
  <c r="C43" i="12"/>
  <c r="D43" i="12"/>
  <c r="E43" i="12"/>
  <c r="F43" i="12"/>
  <c r="G43" i="12"/>
  <c r="A44" i="12"/>
  <c r="B44" i="12"/>
  <c r="C44" i="12"/>
  <c r="D44" i="12"/>
  <c r="E44" i="12"/>
  <c r="F44" i="12"/>
  <c r="G44" i="12"/>
  <c r="A45" i="12"/>
  <c r="B45" i="12"/>
  <c r="C45" i="12"/>
  <c r="D45" i="12"/>
  <c r="E45" i="12"/>
  <c r="F45" i="12"/>
  <c r="G45" i="12"/>
  <c r="A46" i="12"/>
  <c r="B46" i="12"/>
  <c r="C46" i="12"/>
  <c r="D46" i="12"/>
  <c r="E46" i="12"/>
  <c r="F46" i="12"/>
  <c r="G46" i="12"/>
  <c r="A47" i="12"/>
  <c r="B47" i="12"/>
  <c r="C47" i="12"/>
  <c r="D47" i="12"/>
  <c r="E47" i="12"/>
  <c r="F47" i="12"/>
  <c r="G47" i="12"/>
  <c r="A48" i="12"/>
  <c r="B48" i="12"/>
  <c r="C48" i="12"/>
  <c r="D48" i="12"/>
  <c r="I49" i="12" s="1"/>
  <c r="E48" i="12"/>
  <c r="F48" i="12"/>
  <c r="G48" i="12"/>
  <c r="A49" i="12"/>
  <c r="B49" i="12"/>
  <c r="C49" i="12"/>
  <c r="D49" i="12"/>
  <c r="E49" i="12"/>
  <c r="J51" i="12" s="1"/>
  <c r="F49" i="12"/>
  <c r="G49" i="12"/>
  <c r="A50" i="12"/>
  <c r="B50" i="12"/>
  <c r="C50" i="12"/>
  <c r="D50" i="12"/>
  <c r="E50" i="12"/>
  <c r="F50" i="12"/>
  <c r="G50" i="12"/>
  <c r="A51" i="12"/>
  <c r="B51" i="12"/>
  <c r="C51" i="12"/>
  <c r="D51" i="12"/>
  <c r="E51" i="12"/>
  <c r="F51" i="12"/>
  <c r="G51" i="12"/>
  <c r="A52" i="12"/>
  <c r="B52" i="12"/>
  <c r="C52" i="12"/>
  <c r="D52" i="12"/>
  <c r="E52" i="12"/>
  <c r="F52" i="12"/>
  <c r="G52" i="12"/>
  <c r="A53" i="12"/>
  <c r="B53" i="12"/>
  <c r="C53" i="12"/>
  <c r="D53" i="12"/>
  <c r="E53" i="12"/>
  <c r="F53" i="12"/>
  <c r="G53" i="12"/>
  <c r="A54" i="12"/>
  <c r="B54" i="12"/>
  <c r="C54" i="12"/>
  <c r="D54" i="12"/>
  <c r="E54" i="12"/>
  <c r="F54" i="12"/>
  <c r="G54" i="12"/>
  <c r="A55" i="12"/>
  <c r="B55" i="12"/>
  <c r="C55" i="12"/>
  <c r="D55" i="12"/>
  <c r="E55" i="12"/>
  <c r="F55" i="12"/>
  <c r="G55" i="12"/>
  <c r="A56" i="12"/>
  <c r="B56" i="12"/>
  <c r="C56" i="12"/>
  <c r="D56" i="12"/>
  <c r="E56" i="12"/>
  <c r="F56" i="12"/>
  <c r="G56" i="12"/>
  <c r="A57" i="12"/>
  <c r="B57" i="12"/>
  <c r="C57" i="12"/>
  <c r="D57" i="12"/>
  <c r="I59" i="12" s="1"/>
  <c r="E57" i="12"/>
  <c r="J57" i="12" s="1"/>
  <c r="F57" i="12"/>
  <c r="G57" i="12"/>
  <c r="A58" i="12"/>
  <c r="B58" i="12"/>
  <c r="C58" i="12"/>
  <c r="D58" i="12"/>
  <c r="E58" i="12"/>
  <c r="F58" i="12"/>
  <c r="G58" i="12"/>
  <c r="A59" i="12"/>
  <c r="B59" i="12"/>
  <c r="C59" i="12"/>
  <c r="D59" i="12"/>
  <c r="E59" i="12"/>
  <c r="F59" i="12"/>
  <c r="G59" i="12"/>
  <c r="A60" i="12"/>
  <c r="B60" i="12"/>
  <c r="C60" i="12"/>
  <c r="D60" i="12"/>
  <c r="E60" i="12"/>
  <c r="F60" i="12"/>
  <c r="G60" i="12"/>
  <c r="A61" i="12"/>
  <c r="B61" i="12"/>
  <c r="C61" i="12"/>
  <c r="D61" i="12"/>
  <c r="E61" i="12"/>
  <c r="F61" i="12"/>
  <c r="G61" i="12"/>
  <c r="A62" i="12"/>
  <c r="B62" i="12"/>
  <c r="C62" i="12"/>
  <c r="D62" i="12"/>
  <c r="E62" i="12"/>
  <c r="F62" i="12"/>
  <c r="G62" i="12"/>
  <c r="A63" i="12"/>
  <c r="B63" i="12"/>
  <c r="C63" i="12"/>
  <c r="D63" i="12"/>
  <c r="E63" i="12"/>
  <c r="F63" i="12"/>
  <c r="G63" i="12"/>
  <c r="A64" i="12"/>
  <c r="B64" i="12"/>
  <c r="C64" i="12"/>
  <c r="D64" i="12"/>
  <c r="E64" i="12"/>
  <c r="F64" i="12"/>
  <c r="G64" i="12"/>
  <c r="A65" i="12"/>
  <c r="B65" i="12"/>
  <c r="C65" i="12"/>
  <c r="D65" i="12"/>
  <c r="I67" i="12" s="1"/>
  <c r="E65" i="12"/>
  <c r="J65" i="12" s="1"/>
  <c r="F65" i="12"/>
  <c r="G65" i="12"/>
  <c r="A66" i="12"/>
  <c r="B66" i="12"/>
  <c r="C66" i="12"/>
  <c r="D66" i="12"/>
  <c r="E66" i="12"/>
  <c r="F66" i="12"/>
  <c r="G66" i="12"/>
  <c r="A67" i="12"/>
  <c r="B67" i="12"/>
  <c r="C67" i="12"/>
  <c r="D67" i="12"/>
  <c r="E67" i="12"/>
  <c r="F67" i="12"/>
  <c r="G67" i="12"/>
  <c r="A68" i="12"/>
  <c r="B68" i="12"/>
  <c r="C68" i="12"/>
  <c r="D68" i="12"/>
  <c r="E68" i="12"/>
  <c r="F68" i="12"/>
  <c r="G68" i="12"/>
  <c r="A69" i="12"/>
  <c r="B69" i="12"/>
  <c r="C69" i="12"/>
  <c r="D69" i="12"/>
  <c r="E69" i="12"/>
  <c r="F69" i="12"/>
  <c r="G69" i="12"/>
  <c r="A70" i="12"/>
  <c r="B70" i="12"/>
  <c r="C70" i="12"/>
  <c r="D70" i="12"/>
  <c r="E70" i="12"/>
  <c r="F70" i="12"/>
  <c r="G70" i="12"/>
  <c r="A71" i="12"/>
  <c r="B71" i="12"/>
  <c r="C71" i="12"/>
  <c r="D71" i="12"/>
  <c r="E71" i="12"/>
  <c r="F71" i="12"/>
  <c r="G71" i="12"/>
  <c r="A72" i="12"/>
  <c r="B72" i="12"/>
  <c r="C72" i="12"/>
  <c r="D72" i="12"/>
  <c r="E72" i="12"/>
  <c r="F72" i="12"/>
  <c r="G72" i="12"/>
  <c r="A73" i="12"/>
  <c r="B73" i="12"/>
  <c r="C73" i="12"/>
  <c r="D73" i="12"/>
  <c r="E73" i="12"/>
  <c r="J73" i="12" s="1"/>
  <c r="F73" i="12"/>
  <c r="G73" i="12"/>
  <c r="A74" i="12"/>
  <c r="B74" i="12"/>
  <c r="C74" i="12"/>
  <c r="D74" i="12"/>
  <c r="E74" i="12"/>
  <c r="F74" i="12"/>
  <c r="G74" i="12"/>
  <c r="A75" i="12"/>
  <c r="B75" i="12"/>
  <c r="C75" i="12"/>
  <c r="D75" i="12"/>
  <c r="E75" i="12"/>
  <c r="F75" i="12"/>
  <c r="G75" i="12"/>
  <c r="A76" i="12"/>
  <c r="B76" i="12"/>
  <c r="C76" i="12"/>
  <c r="D76" i="12"/>
  <c r="E76" i="12"/>
  <c r="F76" i="12"/>
  <c r="G76" i="12"/>
  <c r="A77" i="12"/>
  <c r="B77" i="12"/>
  <c r="C77" i="12"/>
  <c r="D77" i="12"/>
  <c r="E77" i="12"/>
  <c r="F77" i="12"/>
  <c r="G77" i="12"/>
  <c r="A78" i="12"/>
  <c r="B78" i="12"/>
  <c r="C78" i="12"/>
  <c r="D78" i="12"/>
  <c r="E78" i="12"/>
  <c r="F78" i="12"/>
  <c r="G78" i="12"/>
  <c r="A79" i="12"/>
  <c r="B79" i="12"/>
  <c r="C79" i="12"/>
  <c r="D79" i="12"/>
  <c r="E79" i="12"/>
  <c r="F79" i="12"/>
  <c r="G79" i="12"/>
  <c r="A80" i="12"/>
  <c r="B80" i="12"/>
  <c r="C80" i="12"/>
  <c r="D80" i="12"/>
  <c r="E80" i="12"/>
  <c r="F80" i="12"/>
  <c r="G80" i="12"/>
  <c r="A81" i="12"/>
  <c r="B81" i="12"/>
  <c r="C81" i="12"/>
  <c r="D81" i="12"/>
  <c r="E81" i="12"/>
  <c r="J81" i="12" s="1"/>
  <c r="F81" i="12"/>
  <c r="G81" i="12"/>
  <c r="A82" i="12"/>
  <c r="B82" i="12"/>
  <c r="C82" i="12"/>
  <c r="D82" i="12"/>
  <c r="E82" i="12"/>
  <c r="F82" i="12"/>
  <c r="G82" i="12"/>
  <c r="A83" i="12"/>
  <c r="B83" i="12"/>
  <c r="C83" i="12"/>
  <c r="D83" i="12"/>
  <c r="E83" i="12"/>
  <c r="F83" i="12"/>
  <c r="G83" i="12"/>
  <c r="A84" i="12"/>
  <c r="B84" i="12"/>
  <c r="C84" i="12"/>
  <c r="D84" i="12"/>
  <c r="E84" i="12"/>
  <c r="F84" i="12"/>
  <c r="G84" i="12"/>
  <c r="A85" i="12"/>
  <c r="B85" i="12"/>
  <c r="C85" i="12"/>
  <c r="D85" i="12"/>
  <c r="E85" i="12"/>
  <c r="F85" i="12"/>
  <c r="G85" i="12"/>
  <c r="A86" i="12"/>
  <c r="B86" i="12"/>
  <c r="C86" i="12"/>
  <c r="D86" i="12"/>
  <c r="E86" i="12"/>
  <c r="F86" i="12"/>
  <c r="G86" i="12"/>
  <c r="A87" i="12"/>
  <c r="B87" i="12"/>
  <c r="C87" i="12"/>
  <c r="D87" i="12"/>
  <c r="E87" i="12"/>
  <c r="F87" i="12"/>
  <c r="G87" i="12"/>
  <c r="A88" i="12"/>
  <c r="B88" i="12"/>
  <c r="C88" i="12"/>
  <c r="D88" i="12"/>
  <c r="E88" i="12"/>
  <c r="F88" i="12"/>
  <c r="G88" i="12"/>
  <c r="A89" i="12"/>
  <c r="B89" i="12"/>
  <c r="C89" i="12"/>
  <c r="D89" i="12"/>
  <c r="E89" i="12"/>
  <c r="J89" i="12" s="1"/>
  <c r="F89" i="12"/>
  <c r="G89" i="12"/>
  <c r="A90" i="12"/>
  <c r="B90" i="12"/>
  <c r="C90" i="12"/>
  <c r="D90" i="12"/>
  <c r="E90" i="12"/>
  <c r="F90" i="12"/>
  <c r="G90" i="12"/>
  <c r="A91" i="12"/>
  <c r="B91" i="12"/>
  <c r="C91" i="12"/>
  <c r="D91" i="12"/>
  <c r="E91" i="12"/>
  <c r="F91" i="12"/>
  <c r="G91" i="12"/>
  <c r="A92" i="12"/>
  <c r="B92" i="12"/>
  <c r="C92" i="12"/>
  <c r="D92" i="12"/>
  <c r="E92" i="12"/>
  <c r="F92" i="12"/>
  <c r="G92" i="12"/>
  <c r="A93" i="12"/>
  <c r="B93" i="12"/>
  <c r="C93" i="12"/>
  <c r="D93" i="12"/>
  <c r="E93" i="12"/>
  <c r="F93" i="12"/>
  <c r="G93" i="12"/>
  <c r="A94" i="12"/>
  <c r="B94" i="12"/>
  <c r="C94" i="12"/>
  <c r="D94" i="12"/>
  <c r="E94" i="12"/>
  <c r="F94" i="12"/>
  <c r="G94" i="12"/>
  <c r="A95" i="12"/>
  <c r="B95" i="12"/>
  <c r="C95" i="12"/>
  <c r="D95" i="12"/>
  <c r="E95" i="12"/>
  <c r="F95" i="12"/>
  <c r="G95" i="12"/>
  <c r="A96" i="12"/>
  <c r="B96" i="12"/>
  <c r="C96" i="12"/>
  <c r="D96" i="12"/>
  <c r="E96" i="12"/>
  <c r="F96" i="12"/>
  <c r="G96" i="12"/>
  <c r="A97" i="12"/>
  <c r="B97" i="12"/>
  <c r="C97" i="12"/>
  <c r="D97" i="12"/>
  <c r="E97" i="12"/>
  <c r="J97" i="12" s="1"/>
  <c r="F97" i="12"/>
  <c r="G97" i="12"/>
  <c r="A98" i="12"/>
  <c r="B98" i="12"/>
  <c r="C98" i="12"/>
  <c r="D98" i="12"/>
  <c r="E98" i="12"/>
  <c r="F98" i="12"/>
  <c r="G98" i="12"/>
  <c r="A99" i="12"/>
  <c r="B99" i="12"/>
  <c r="C99" i="12"/>
  <c r="D99" i="12"/>
  <c r="E99" i="12"/>
  <c r="F99" i="12"/>
  <c r="G99" i="12"/>
  <c r="A100" i="12"/>
  <c r="B100" i="12"/>
  <c r="C100" i="12"/>
  <c r="D100" i="12"/>
  <c r="E100" i="12"/>
  <c r="F100" i="12"/>
  <c r="G100" i="12"/>
  <c r="A101" i="12"/>
  <c r="B101" i="12"/>
  <c r="C101" i="12"/>
  <c r="D101" i="12"/>
  <c r="E101" i="12"/>
  <c r="F101" i="12"/>
  <c r="G101" i="12"/>
  <c r="A102" i="12"/>
  <c r="B102" i="12"/>
  <c r="C102" i="12"/>
  <c r="D102" i="12"/>
  <c r="E102" i="12"/>
  <c r="F102" i="12"/>
  <c r="G102" i="12"/>
  <c r="A103" i="12"/>
  <c r="B103" i="12"/>
  <c r="C103" i="12"/>
  <c r="D103" i="12"/>
  <c r="E103" i="12"/>
  <c r="F103" i="12"/>
  <c r="G103" i="12"/>
  <c r="A104" i="12"/>
  <c r="B104" i="12"/>
  <c r="C104" i="12"/>
  <c r="D104" i="12"/>
  <c r="E104" i="12"/>
  <c r="F104" i="12"/>
  <c r="G104" i="12"/>
  <c r="A105" i="12"/>
  <c r="B105" i="12"/>
  <c r="C105" i="12"/>
  <c r="D105" i="12"/>
  <c r="E105" i="12"/>
  <c r="J105" i="12" s="1"/>
  <c r="F105" i="12"/>
  <c r="G105" i="12"/>
  <c r="A106" i="12"/>
  <c r="B106" i="12"/>
  <c r="C106" i="12"/>
  <c r="D106" i="12"/>
  <c r="E106" i="12"/>
  <c r="F106" i="12"/>
  <c r="G106" i="12"/>
  <c r="A107" i="12"/>
  <c r="B107" i="12"/>
  <c r="C107" i="12"/>
  <c r="D107" i="12"/>
  <c r="E107" i="12"/>
  <c r="F107" i="12"/>
  <c r="G107" i="12"/>
  <c r="A108" i="12"/>
  <c r="B108" i="12"/>
  <c r="C108" i="12"/>
  <c r="D108" i="12"/>
  <c r="E108" i="12"/>
  <c r="F108" i="12"/>
  <c r="G108" i="12"/>
  <c r="A109" i="12"/>
  <c r="B109" i="12"/>
  <c r="C109" i="12"/>
  <c r="D109" i="12"/>
  <c r="E109" i="12"/>
  <c r="F109" i="12"/>
  <c r="G109" i="12"/>
  <c r="A110" i="12"/>
  <c r="B110" i="12"/>
  <c r="C110" i="12"/>
  <c r="D110" i="12"/>
  <c r="E110" i="12"/>
  <c r="F110" i="12"/>
  <c r="G110" i="12"/>
  <c r="A111" i="12"/>
  <c r="B111" i="12"/>
  <c r="C111" i="12"/>
  <c r="D111" i="12"/>
  <c r="E111" i="12"/>
  <c r="F111" i="12"/>
  <c r="G111" i="12"/>
  <c r="A112" i="12"/>
  <c r="B112" i="12"/>
  <c r="C112" i="12"/>
  <c r="D112" i="12"/>
  <c r="E112" i="12"/>
  <c r="F112" i="12"/>
  <c r="G112" i="12"/>
  <c r="A113" i="12"/>
  <c r="B113" i="12"/>
  <c r="C113" i="12"/>
  <c r="D113" i="12"/>
  <c r="E113" i="12"/>
  <c r="J113" i="12" s="1"/>
  <c r="F113" i="12"/>
  <c r="G113" i="12"/>
  <c r="A114" i="12"/>
  <c r="B114" i="12"/>
  <c r="C114" i="12"/>
  <c r="D114" i="12"/>
  <c r="E114" i="12"/>
  <c r="F114" i="12"/>
  <c r="G114" i="12"/>
  <c r="A115" i="12"/>
  <c r="B115" i="12"/>
  <c r="C115" i="12"/>
  <c r="D115" i="12"/>
  <c r="E115" i="12"/>
  <c r="F115" i="12"/>
  <c r="G115" i="12"/>
  <c r="A116" i="12"/>
  <c r="B116" i="12"/>
  <c r="C116" i="12"/>
  <c r="D116" i="12"/>
  <c r="E116" i="12"/>
  <c r="F116" i="12"/>
  <c r="G116" i="12"/>
  <c r="A117" i="12"/>
  <c r="B117" i="12"/>
  <c r="C117" i="12"/>
  <c r="D117" i="12"/>
  <c r="E117" i="12"/>
  <c r="F117" i="12"/>
  <c r="G117" i="12"/>
  <c r="A118" i="12"/>
  <c r="B118" i="12"/>
  <c r="C118" i="12"/>
  <c r="D118" i="12"/>
  <c r="E118" i="12"/>
  <c r="F118" i="12"/>
  <c r="G118" i="12"/>
  <c r="A119" i="12"/>
  <c r="B119" i="12"/>
  <c r="C119" i="12"/>
  <c r="D119" i="12"/>
  <c r="E119" i="12"/>
  <c r="F119" i="12"/>
  <c r="G119" i="12"/>
  <c r="A120" i="12"/>
  <c r="B120" i="12"/>
  <c r="C120" i="12"/>
  <c r="D120" i="12"/>
  <c r="I121" i="12" s="1"/>
  <c r="E120" i="12"/>
  <c r="F120" i="12"/>
  <c r="G120" i="12"/>
  <c r="A121" i="12"/>
  <c r="B121" i="12"/>
  <c r="C121" i="12"/>
  <c r="D121" i="12"/>
  <c r="I123" i="12" s="1"/>
  <c r="E121" i="12"/>
  <c r="J121" i="12" s="1"/>
  <c r="F121" i="12"/>
  <c r="G121" i="12"/>
  <c r="A122" i="12"/>
  <c r="B122" i="12"/>
  <c r="C122" i="12"/>
  <c r="D122" i="12"/>
  <c r="E122" i="12"/>
  <c r="F122" i="12"/>
  <c r="G122" i="12"/>
  <c r="A123" i="12"/>
  <c r="B123" i="12"/>
  <c r="C123" i="12"/>
  <c r="D123" i="12"/>
  <c r="E123" i="12"/>
  <c r="F123" i="12"/>
  <c r="G123" i="12"/>
  <c r="A124" i="12"/>
  <c r="B124" i="12"/>
  <c r="C124" i="12"/>
  <c r="D124" i="12"/>
  <c r="E124" i="12"/>
  <c r="F124" i="12"/>
  <c r="G124" i="12"/>
  <c r="A125" i="12"/>
  <c r="B125" i="12"/>
  <c r="C125" i="12"/>
  <c r="D125" i="12"/>
  <c r="E125" i="12"/>
  <c r="F125" i="12"/>
  <c r="G125" i="12"/>
  <c r="A126" i="12"/>
  <c r="B126" i="12"/>
  <c r="C126" i="12"/>
  <c r="D126" i="12"/>
  <c r="E126" i="12"/>
  <c r="F126" i="12"/>
  <c r="G126" i="12"/>
  <c r="A127" i="12"/>
  <c r="B127" i="12"/>
  <c r="C127" i="12"/>
  <c r="D127" i="12"/>
  <c r="E127" i="12"/>
  <c r="F127" i="12"/>
  <c r="G127" i="12"/>
  <c r="A128" i="12"/>
  <c r="B128" i="12"/>
  <c r="C128" i="12"/>
  <c r="D128" i="12"/>
  <c r="E128" i="12"/>
  <c r="F128" i="12"/>
  <c r="G128" i="12"/>
  <c r="A129" i="12"/>
  <c r="B129" i="12"/>
  <c r="C129" i="12"/>
  <c r="D129" i="12"/>
  <c r="E129" i="12"/>
  <c r="J129" i="12" s="1"/>
  <c r="F129" i="12"/>
  <c r="G129" i="12"/>
  <c r="A130" i="12"/>
  <c r="B130" i="12"/>
  <c r="C130" i="12"/>
  <c r="D130" i="12"/>
  <c r="E130" i="12"/>
  <c r="F130" i="12"/>
  <c r="G130" i="12"/>
  <c r="A131" i="12"/>
  <c r="B131" i="12"/>
  <c r="C131" i="12"/>
  <c r="D131" i="12"/>
  <c r="E131" i="12"/>
  <c r="F131" i="12"/>
  <c r="G131" i="12"/>
  <c r="A132" i="12"/>
  <c r="B132" i="12"/>
  <c r="C132" i="12"/>
  <c r="D132" i="12"/>
  <c r="E132" i="12"/>
  <c r="F132" i="12"/>
  <c r="G132" i="12"/>
  <c r="A133" i="12"/>
  <c r="B133" i="12"/>
  <c r="C133" i="12"/>
  <c r="D133" i="12"/>
  <c r="E133" i="12"/>
  <c r="F133" i="12"/>
  <c r="G133" i="12"/>
  <c r="A134" i="12"/>
  <c r="B134" i="12"/>
  <c r="C134" i="12"/>
  <c r="D134" i="12"/>
  <c r="E134" i="12"/>
  <c r="F134" i="12"/>
  <c r="G134" i="12"/>
  <c r="A135" i="12"/>
  <c r="B135" i="12"/>
  <c r="C135" i="12"/>
  <c r="D135" i="12"/>
  <c r="E135" i="12"/>
  <c r="F135" i="12"/>
  <c r="G135" i="12"/>
  <c r="A136" i="12"/>
  <c r="B136" i="12"/>
  <c r="C136" i="12"/>
  <c r="D136" i="12"/>
  <c r="E136" i="12"/>
  <c r="F136" i="12"/>
  <c r="G136" i="12"/>
  <c r="A137" i="12"/>
  <c r="B137" i="12"/>
  <c r="C137" i="12"/>
  <c r="D137" i="12"/>
  <c r="E137" i="12"/>
  <c r="J137" i="12" s="1"/>
  <c r="F137" i="12"/>
  <c r="G137" i="12"/>
  <c r="A138" i="12"/>
  <c r="B138" i="12"/>
  <c r="C138" i="12"/>
  <c r="D138" i="12"/>
  <c r="E138" i="12"/>
  <c r="F138" i="12"/>
  <c r="G138" i="12"/>
  <c r="A139" i="12"/>
  <c r="B139" i="12"/>
  <c r="C139" i="12"/>
  <c r="D139" i="12"/>
  <c r="E139" i="12"/>
  <c r="F139" i="12"/>
  <c r="G139" i="12"/>
  <c r="A140" i="12"/>
  <c r="B140" i="12"/>
  <c r="C140" i="12"/>
  <c r="D140" i="12"/>
  <c r="E140" i="12"/>
  <c r="F140" i="12"/>
  <c r="G140" i="12"/>
  <c r="A141" i="12"/>
  <c r="B141" i="12"/>
  <c r="C141" i="12"/>
  <c r="D141" i="12"/>
  <c r="E141" i="12"/>
  <c r="F141" i="12"/>
  <c r="G141" i="12"/>
  <c r="A142" i="12"/>
  <c r="B142" i="12"/>
  <c r="C142" i="12"/>
  <c r="D142" i="12"/>
  <c r="E142" i="12"/>
  <c r="F142" i="12"/>
  <c r="G142" i="12"/>
  <c r="A143" i="12"/>
  <c r="B143" i="12"/>
  <c r="C143" i="12"/>
  <c r="D143" i="12"/>
  <c r="E143" i="12"/>
  <c r="F143" i="12"/>
  <c r="G143" i="12"/>
  <c r="A144" i="12"/>
  <c r="B144" i="12"/>
  <c r="C144" i="12"/>
  <c r="D144" i="12"/>
  <c r="E144" i="12"/>
  <c r="F144" i="12"/>
  <c r="G144" i="12"/>
  <c r="A145" i="12"/>
  <c r="B145" i="12"/>
  <c r="C145" i="12"/>
  <c r="D145" i="12"/>
  <c r="E145" i="12"/>
  <c r="F145" i="12"/>
  <c r="G145" i="12"/>
  <c r="A146" i="12"/>
  <c r="B146" i="12"/>
  <c r="C146" i="12"/>
  <c r="D146" i="12"/>
  <c r="E146" i="12"/>
  <c r="F146" i="12"/>
  <c r="G146" i="12"/>
  <c r="A147" i="12"/>
  <c r="B147" i="12"/>
  <c r="C147" i="12"/>
  <c r="D147" i="12"/>
  <c r="E147" i="12"/>
  <c r="F147" i="12"/>
  <c r="G147" i="12"/>
  <c r="A148" i="12"/>
  <c r="B148" i="12"/>
  <c r="C148" i="12"/>
  <c r="D148" i="12"/>
  <c r="E148" i="12"/>
  <c r="F148" i="12"/>
  <c r="G148" i="12"/>
  <c r="A149" i="12"/>
  <c r="B149" i="12"/>
  <c r="C149" i="12"/>
  <c r="D149" i="12"/>
  <c r="E149" i="12"/>
  <c r="F149" i="12"/>
  <c r="G149" i="12"/>
  <c r="A150" i="12"/>
  <c r="B150" i="12"/>
  <c r="C150" i="12"/>
  <c r="D150" i="12"/>
  <c r="E150" i="12"/>
  <c r="F150" i="12"/>
  <c r="G150" i="12"/>
  <c r="A151" i="12"/>
  <c r="B151" i="12"/>
  <c r="C151" i="12"/>
  <c r="D151" i="12"/>
  <c r="E151" i="12"/>
  <c r="F151" i="12"/>
  <c r="G151" i="12"/>
  <c r="A152" i="12"/>
  <c r="B152" i="12"/>
  <c r="C152" i="12"/>
  <c r="D152" i="12"/>
  <c r="I152" i="12" s="1"/>
  <c r="E152" i="12"/>
  <c r="F152" i="12"/>
  <c r="G152" i="12"/>
  <c r="A153" i="12"/>
  <c r="B153" i="12"/>
  <c r="C153" i="12"/>
  <c r="D153" i="12"/>
  <c r="E153" i="12"/>
  <c r="F153" i="12"/>
  <c r="G153" i="12"/>
  <c r="A154" i="12"/>
  <c r="B154" i="12"/>
  <c r="C154" i="12"/>
  <c r="D154" i="12"/>
  <c r="E154" i="12"/>
  <c r="F154" i="12"/>
  <c r="G154" i="12"/>
  <c r="A155" i="12"/>
  <c r="B155" i="12"/>
  <c r="C155" i="12"/>
  <c r="D155" i="12"/>
  <c r="E155" i="12"/>
  <c r="F155" i="12"/>
  <c r="G155" i="12"/>
  <c r="A156" i="12"/>
  <c r="B156" i="12"/>
  <c r="C156" i="12"/>
  <c r="D156" i="12"/>
  <c r="E156" i="12"/>
  <c r="F156" i="12"/>
  <c r="G156" i="12"/>
  <c r="A157" i="12"/>
  <c r="B157" i="12"/>
  <c r="C157" i="12"/>
  <c r="D157" i="12"/>
  <c r="E157" i="12"/>
  <c r="F157" i="12"/>
  <c r="G157" i="12"/>
  <c r="A158" i="12"/>
  <c r="B158" i="12"/>
  <c r="C158" i="12"/>
  <c r="D158" i="12"/>
  <c r="E158" i="12"/>
  <c r="F158" i="12"/>
  <c r="G158" i="12"/>
  <c r="A159" i="12"/>
  <c r="B159" i="12"/>
  <c r="C159" i="12"/>
  <c r="D159" i="12"/>
  <c r="E159" i="12"/>
  <c r="F159" i="12"/>
  <c r="G159" i="12"/>
  <c r="A160" i="12"/>
  <c r="B160" i="12"/>
  <c r="C160" i="12"/>
  <c r="D160" i="12"/>
  <c r="I161" i="12" s="1"/>
  <c r="E160" i="12"/>
  <c r="F160" i="12"/>
  <c r="G160" i="12"/>
  <c r="A161" i="12"/>
  <c r="B161" i="12"/>
  <c r="C161" i="12"/>
  <c r="D161" i="12"/>
  <c r="E161" i="12"/>
  <c r="F161" i="12"/>
  <c r="G161" i="12"/>
  <c r="A162" i="12"/>
  <c r="B162" i="12"/>
  <c r="C162" i="12"/>
  <c r="D162" i="12"/>
  <c r="E162" i="12"/>
  <c r="F162" i="12"/>
  <c r="G162" i="12"/>
  <c r="A163" i="12"/>
  <c r="B163" i="12"/>
  <c r="C163" i="12"/>
  <c r="D163" i="12"/>
  <c r="E163" i="12"/>
  <c r="F163" i="12"/>
  <c r="G163" i="12"/>
  <c r="A164" i="12"/>
  <c r="B164" i="12"/>
  <c r="C164" i="12"/>
  <c r="D164" i="12"/>
  <c r="E164" i="12"/>
  <c r="F164" i="12"/>
  <c r="G164" i="12"/>
  <c r="A165" i="12"/>
  <c r="B165" i="12"/>
  <c r="C165" i="12"/>
  <c r="D165" i="12"/>
  <c r="E165" i="12"/>
  <c r="F165" i="12"/>
  <c r="G165" i="12"/>
  <c r="A166" i="12"/>
  <c r="B166" i="12"/>
  <c r="C166" i="12"/>
  <c r="D166" i="12"/>
  <c r="E166" i="12"/>
  <c r="F166" i="12"/>
  <c r="G166" i="12"/>
  <c r="A167" i="12"/>
  <c r="B167" i="12"/>
  <c r="C167" i="12"/>
  <c r="D167" i="12"/>
  <c r="E167" i="12"/>
  <c r="F167" i="12"/>
  <c r="G167" i="12"/>
  <c r="A168" i="12"/>
  <c r="B168" i="12"/>
  <c r="C168" i="12"/>
  <c r="D168" i="12"/>
  <c r="E168" i="12"/>
  <c r="F168" i="12"/>
  <c r="G168" i="12"/>
  <c r="A169" i="12"/>
  <c r="B169" i="12"/>
  <c r="C169" i="12"/>
  <c r="D169" i="12"/>
  <c r="E169" i="12"/>
  <c r="F169" i="12"/>
  <c r="G169" i="12"/>
  <c r="A170" i="12"/>
  <c r="B170" i="12"/>
  <c r="C170" i="12"/>
  <c r="D170" i="12"/>
  <c r="E170" i="12"/>
  <c r="F170" i="12"/>
  <c r="G170" i="12"/>
  <c r="A171" i="12"/>
  <c r="B171" i="12"/>
  <c r="C171" i="12"/>
  <c r="D171" i="12"/>
  <c r="E171" i="12"/>
  <c r="F171" i="12"/>
  <c r="G171" i="12"/>
  <c r="A172" i="12"/>
  <c r="B172" i="12"/>
  <c r="C172" i="12"/>
  <c r="D172" i="12"/>
  <c r="E172" i="12"/>
  <c r="F172" i="12"/>
  <c r="G172" i="12"/>
  <c r="A173" i="12"/>
  <c r="B173" i="12"/>
  <c r="C173" i="12"/>
  <c r="D173" i="12"/>
  <c r="E173" i="12"/>
  <c r="F173" i="12"/>
  <c r="G173" i="12"/>
  <c r="A174" i="12"/>
  <c r="B174" i="12"/>
  <c r="C174" i="12"/>
  <c r="D174" i="12"/>
  <c r="E174" i="12"/>
  <c r="F174" i="12"/>
  <c r="G174" i="12"/>
  <c r="A175" i="12"/>
  <c r="B175" i="12"/>
  <c r="C175" i="12"/>
  <c r="D175" i="12"/>
  <c r="E175" i="12"/>
  <c r="F175" i="12"/>
  <c r="G175" i="12"/>
  <c r="A176" i="12"/>
  <c r="B176" i="12"/>
  <c r="C176" i="12"/>
  <c r="D176" i="12"/>
  <c r="I176" i="12" s="1"/>
  <c r="E176" i="12"/>
  <c r="F176" i="12"/>
  <c r="G176" i="12"/>
  <c r="A177" i="12"/>
  <c r="B177" i="12"/>
  <c r="C177" i="12"/>
  <c r="D177" i="12"/>
  <c r="E177" i="12"/>
  <c r="F177" i="12"/>
  <c r="G177" i="12"/>
  <c r="A178" i="12"/>
  <c r="B178" i="12"/>
  <c r="C178" i="12"/>
  <c r="D178" i="12"/>
  <c r="E178" i="12"/>
  <c r="F178" i="12"/>
  <c r="G178" i="12"/>
  <c r="A179" i="12"/>
  <c r="B179" i="12"/>
  <c r="C179" i="12"/>
  <c r="D179" i="12"/>
  <c r="E179" i="12"/>
  <c r="F179" i="12"/>
  <c r="G179" i="12"/>
  <c r="A180" i="12"/>
  <c r="B180" i="12"/>
  <c r="C180" i="12"/>
  <c r="D180" i="12"/>
  <c r="E180" i="12"/>
  <c r="F180" i="12"/>
  <c r="G180" i="12"/>
  <c r="A181" i="12"/>
  <c r="B181" i="12"/>
  <c r="C181" i="12"/>
  <c r="D181" i="12"/>
  <c r="E181" i="12"/>
  <c r="F181" i="12"/>
  <c r="G181" i="12"/>
  <c r="A182" i="12"/>
  <c r="B182" i="12"/>
  <c r="C182" i="12"/>
  <c r="D182" i="12"/>
  <c r="E182" i="12"/>
  <c r="F182" i="12"/>
  <c r="G182" i="12"/>
  <c r="A183" i="12"/>
  <c r="B183" i="12"/>
  <c r="C183" i="12"/>
  <c r="D183" i="12"/>
  <c r="E183" i="12"/>
  <c r="F183" i="12"/>
  <c r="G183" i="12"/>
  <c r="A184" i="12"/>
  <c r="B184" i="12"/>
  <c r="C184" i="12"/>
  <c r="D184" i="12"/>
  <c r="I184" i="12" s="1"/>
  <c r="E184" i="12"/>
  <c r="F184" i="12"/>
  <c r="G184" i="12"/>
  <c r="A185" i="12"/>
  <c r="B185" i="12"/>
  <c r="C185" i="12"/>
  <c r="D185" i="12"/>
  <c r="E185" i="12"/>
  <c r="F185" i="12"/>
  <c r="G185" i="12"/>
  <c r="A186" i="12"/>
  <c r="B186" i="12"/>
  <c r="C186" i="12"/>
  <c r="D186" i="12"/>
  <c r="E186" i="12"/>
  <c r="F186" i="12"/>
  <c r="G186" i="12"/>
  <c r="A187" i="12"/>
  <c r="B187" i="12"/>
  <c r="C187" i="12"/>
  <c r="D187" i="12"/>
  <c r="E187" i="12"/>
  <c r="F187" i="12"/>
  <c r="G187" i="12"/>
  <c r="A188" i="12"/>
  <c r="B188" i="12"/>
  <c r="C188" i="12"/>
  <c r="D188" i="12"/>
  <c r="E188" i="12"/>
  <c r="F188" i="12"/>
  <c r="G188" i="12"/>
  <c r="A189" i="12"/>
  <c r="B189" i="12"/>
  <c r="C189" i="12"/>
  <c r="D189" i="12"/>
  <c r="E189" i="12"/>
  <c r="F189" i="12"/>
  <c r="G189" i="12"/>
  <c r="A190" i="12"/>
  <c r="B190" i="12"/>
  <c r="C190" i="12"/>
  <c r="D190" i="12"/>
  <c r="E190" i="12"/>
  <c r="F190" i="12"/>
  <c r="G190" i="12"/>
  <c r="A191" i="12"/>
  <c r="B191" i="12"/>
  <c r="C191" i="12"/>
  <c r="D191" i="12"/>
  <c r="E191" i="12"/>
  <c r="F191" i="12"/>
  <c r="G191" i="12"/>
  <c r="A192" i="12"/>
  <c r="B192" i="12"/>
  <c r="C192" i="12"/>
  <c r="D192" i="12"/>
  <c r="I192" i="12" s="1"/>
  <c r="E192" i="12"/>
  <c r="F192" i="12"/>
  <c r="G192" i="12"/>
  <c r="A193" i="12"/>
  <c r="B193" i="12"/>
  <c r="C193" i="12"/>
  <c r="D193" i="12"/>
  <c r="E193" i="12"/>
  <c r="F193" i="12"/>
  <c r="G193" i="12"/>
  <c r="A194" i="12"/>
  <c r="B194" i="12"/>
  <c r="C194" i="12"/>
  <c r="D194" i="12"/>
  <c r="E194" i="12"/>
  <c r="F194" i="12"/>
  <c r="G194" i="12"/>
  <c r="A195" i="12"/>
  <c r="B195" i="12"/>
  <c r="C195" i="12"/>
  <c r="D195" i="12"/>
  <c r="E195" i="12"/>
  <c r="F195" i="12"/>
  <c r="G195" i="12"/>
  <c r="A196" i="12"/>
  <c r="B196" i="12"/>
  <c r="C196" i="12"/>
  <c r="D196" i="12"/>
  <c r="E196" i="12"/>
  <c r="F196" i="12"/>
  <c r="G196" i="12"/>
  <c r="A197" i="12"/>
  <c r="B197" i="12"/>
  <c r="C197" i="12"/>
  <c r="D197" i="12"/>
  <c r="E197" i="12"/>
  <c r="F197" i="12"/>
  <c r="G197" i="12"/>
  <c r="A198" i="12"/>
  <c r="B198" i="12"/>
  <c r="C198" i="12"/>
  <c r="D198" i="12"/>
  <c r="E198" i="12"/>
  <c r="F198" i="12"/>
  <c r="G198" i="12"/>
  <c r="A199" i="12"/>
  <c r="B199" i="12"/>
  <c r="C199" i="12"/>
  <c r="D199" i="12"/>
  <c r="E199" i="12"/>
  <c r="F199" i="12"/>
  <c r="G199" i="12"/>
  <c r="A200" i="12"/>
  <c r="B200" i="12"/>
  <c r="C200" i="12"/>
  <c r="D200" i="12"/>
  <c r="I200" i="12" s="1"/>
  <c r="E200" i="12"/>
  <c r="F200" i="12"/>
  <c r="G200" i="12"/>
  <c r="A201" i="12"/>
  <c r="B201" i="12"/>
  <c r="C201" i="12"/>
  <c r="D201" i="12"/>
  <c r="E201" i="12"/>
  <c r="F201" i="12"/>
  <c r="G201" i="12"/>
  <c r="A202" i="12"/>
  <c r="B202" i="12"/>
  <c r="C202" i="12"/>
  <c r="D202" i="12"/>
  <c r="E202" i="12"/>
  <c r="F202" i="12"/>
  <c r="G202" i="12"/>
  <c r="A203" i="12"/>
  <c r="B203" i="12"/>
  <c r="C203" i="12"/>
  <c r="D203" i="12"/>
  <c r="E203" i="12"/>
  <c r="F203" i="12"/>
  <c r="G203" i="12"/>
  <c r="A204" i="12"/>
  <c r="B204" i="12"/>
  <c r="C204" i="12"/>
  <c r="D204" i="12"/>
  <c r="E204" i="12"/>
  <c r="F204" i="12"/>
  <c r="G204" i="12"/>
  <c r="A205" i="12"/>
  <c r="B205" i="12"/>
  <c r="C205" i="12"/>
  <c r="D205" i="12"/>
  <c r="E205" i="12"/>
  <c r="F205" i="12"/>
  <c r="G205" i="12"/>
  <c r="A206" i="12"/>
  <c r="B206" i="12"/>
  <c r="C206" i="12"/>
  <c r="D206" i="12"/>
  <c r="E206" i="12"/>
  <c r="F206" i="12"/>
  <c r="G206" i="12"/>
  <c r="A207" i="12"/>
  <c r="B207" i="12"/>
  <c r="C207" i="12"/>
  <c r="D207" i="12"/>
  <c r="E207" i="12"/>
  <c r="F207" i="12"/>
  <c r="G207" i="12"/>
  <c r="A208" i="12"/>
  <c r="B208" i="12"/>
  <c r="C208" i="12"/>
  <c r="D208" i="12"/>
  <c r="I208" i="12" s="1"/>
  <c r="E208" i="12"/>
  <c r="F208" i="12"/>
  <c r="G208" i="12"/>
  <c r="A209" i="12"/>
  <c r="B209" i="12"/>
  <c r="C209" i="12"/>
  <c r="D209" i="12"/>
  <c r="E209" i="12"/>
  <c r="F209" i="12"/>
  <c r="G209" i="12"/>
  <c r="A210" i="12"/>
  <c r="B210" i="12"/>
  <c r="C210" i="12"/>
  <c r="D210" i="12"/>
  <c r="E210" i="12"/>
  <c r="F210" i="12"/>
  <c r="G210" i="12"/>
  <c r="A211" i="12"/>
  <c r="B211" i="12"/>
  <c r="C211" i="12"/>
  <c r="D211" i="12"/>
  <c r="E211" i="12"/>
  <c r="F211" i="12"/>
  <c r="G211" i="12"/>
  <c r="A212" i="12"/>
  <c r="B212" i="12"/>
  <c r="C212" i="12"/>
  <c r="D212" i="12"/>
  <c r="E212" i="12"/>
  <c r="F212" i="12"/>
  <c r="G212" i="12"/>
  <c r="A213" i="12"/>
  <c r="B213" i="12"/>
  <c r="C213" i="12"/>
  <c r="D213" i="12"/>
  <c r="E213" i="12"/>
  <c r="F213" i="12"/>
  <c r="G213" i="12"/>
  <c r="A214" i="12"/>
  <c r="B214" i="12"/>
  <c r="C214" i="12"/>
  <c r="D214" i="12"/>
  <c r="E214" i="12"/>
  <c r="F214" i="12"/>
  <c r="G214" i="12"/>
  <c r="A215" i="12"/>
  <c r="B215" i="12"/>
  <c r="C215" i="12"/>
  <c r="D215" i="12"/>
  <c r="E215" i="12"/>
  <c r="F215" i="12"/>
  <c r="G215" i="12"/>
  <c r="A216" i="12"/>
  <c r="B216" i="12"/>
  <c r="C216" i="12"/>
  <c r="D216" i="12"/>
  <c r="E216" i="12"/>
  <c r="F216" i="12"/>
  <c r="G216" i="12"/>
  <c r="A217" i="12"/>
  <c r="B217" i="12"/>
  <c r="C217" i="12"/>
  <c r="D217" i="12"/>
  <c r="E217" i="12"/>
  <c r="F217" i="12"/>
  <c r="G217" i="12"/>
  <c r="A218" i="12"/>
  <c r="B218" i="12"/>
  <c r="C218" i="12"/>
  <c r="D218" i="12"/>
  <c r="E218" i="12"/>
  <c r="F218" i="12"/>
  <c r="G218" i="12"/>
  <c r="A219" i="12"/>
  <c r="B219" i="12"/>
  <c r="C219" i="12"/>
  <c r="D219" i="12"/>
  <c r="E219" i="12"/>
  <c r="F219" i="12"/>
  <c r="G219" i="12"/>
  <c r="A220" i="12"/>
  <c r="B220" i="12"/>
  <c r="C220" i="12"/>
  <c r="D220" i="12"/>
  <c r="E220" i="12"/>
  <c r="F220" i="12"/>
  <c r="G220" i="12"/>
  <c r="A221" i="12"/>
  <c r="B221" i="12"/>
  <c r="C221" i="12"/>
  <c r="D221" i="12"/>
  <c r="E221" i="12"/>
  <c r="F221" i="12"/>
  <c r="G221" i="12"/>
  <c r="A222" i="12"/>
  <c r="B222" i="12"/>
  <c r="C222" i="12"/>
  <c r="D222" i="12"/>
  <c r="E222" i="12"/>
  <c r="F222" i="12"/>
  <c r="G222" i="12"/>
  <c r="A223" i="12"/>
  <c r="B223" i="12"/>
  <c r="C223" i="12"/>
  <c r="D223" i="12"/>
  <c r="E223" i="12"/>
  <c r="F223" i="12"/>
  <c r="G223" i="12"/>
  <c r="A224" i="12"/>
  <c r="B224" i="12"/>
  <c r="C224" i="12"/>
  <c r="D224" i="12"/>
  <c r="E224" i="12"/>
  <c r="F224" i="12"/>
  <c r="G224" i="12"/>
  <c r="A225" i="12"/>
  <c r="B225" i="12"/>
  <c r="C225" i="12"/>
  <c r="D225" i="12"/>
  <c r="I227" i="12" s="1"/>
  <c r="E225" i="12"/>
  <c r="F225" i="12"/>
  <c r="G225" i="12"/>
  <c r="A226" i="12"/>
  <c r="B226" i="12"/>
  <c r="C226" i="12"/>
  <c r="D226" i="12"/>
  <c r="E226" i="12"/>
  <c r="F226" i="12"/>
  <c r="G226" i="12"/>
  <c r="A227" i="12"/>
  <c r="B227" i="12"/>
  <c r="C227" i="12"/>
  <c r="D227" i="12"/>
  <c r="E227" i="12"/>
  <c r="F227" i="12"/>
  <c r="G227" i="12"/>
  <c r="A228" i="12"/>
  <c r="B228" i="12"/>
  <c r="C228" i="12"/>
  <c r="D228" i="12"/>
  <c r="E228" i="12"/>
  <c r="F228" i="12"/>
  <c r="G228" i="12"/>
  <c r="A229" i="12"/>
  <c r="B229" i="12"/>
  <c r="C229" i="12"/>
  <c r="D229" i="12"/>
  <c r="E229" i="12"/>
  <c r="F229" i="12"/>
  <c r="G229" i="12"/>
  <c r="A230" i="12"/>
  <c r="B230" i="12"/>
  <c r="C230" i="12"/>
  <c r="D230" i="12"/>
  <c r="E230" i="12"/>
  <c r="F230" i="12"/>
  <c r="G230" i="12"/>
  <c r="A231" i="12"/>
  <c r="B231" i="12"/>
  <c r="C231" i="12"/>
  <c r="D231" i="12"/>
  <c r="E231" i="12"/>
  <c r="F231" i="12"/>
  <c r="G231" i="12"/>
  <c r="A232" i="12"/>
  <c r="B232" i="12"/>
  <c r="C232" i="12"/>
  <c r="D232" i="12"/>
  <c r="I232" i="12" s="1"/>
  <c r="E232" i="12"/>
  <c r="F232" i="12"/>
  <c r="G232" i="12"/>
  <c r="A233" i="12"/>
  <c r="B233" i="12"/>
  <c r="C233" i="12"/>
  <c r="D233" i="12"/>
  <c r="E233" i="12"/>
  <c r="F233" i="12"/>
  <c r="G233" i="12"/>
  <c r="A234" i="12"/>
  <c r="B234" i="12"/>
  <c r="C234" i="12"/>
  <c r="D234" i="12"/>
  <c r="E234" i="12"/>
  <c r="F234" i="12"/>
  <c r="G234" i="12"/>
  <c r="A235" i="12"/>
  <c r="B235" i="12"/>
  <c r="C235" i="12"/>
  <c r="D235" i="12"/>
  <c r="E235" i="12"/>
  <c r="F235" i="12"/>
  <c r="G235" i="12"/>
  <c r="A236" i="12"/>
  <c r="B236" i="12"/>
  <c r="C236" i="12"/>
  <c r="D236" i="12"/>
  <c r="E236" i="12"/>
  <c r="F236" i="12"/>
  <c r="G236" i="12"/>
  <c r="A237" i="12"/>
  <c r="B237" i="12"/>
  <c r="C237" i="12"/>
  <c r="D237" i="12"/>
  <c r="E237" i="12"/>
  <c r="F237" i="12"/>
  <c r="G237" i="12"/>
  <c r="A238" i="12"/>
  <c r="B238" i="12"/>
  <c r="C238" i="12"/>
  <c r="D238" i="12"/>
  <c r="E238" i="12"/>
  <c r="F238" i="12"/>
  <c r="G238" i="12"/>
  <c r="A239" i="12"/>
  <c r="B239" i="12"/>
  <c r="C239" i="12"/>
  <c r="D239" i="12"/>
  <c r="E239" i="12"/>
  <c r="F239" i="12"/>
  <c r="G239" i="12"/>
  <c r="A240" i="12"/>
  <c r="B240" i="12"/>
  <c r="C240" i="12"/>
  <c r="D240" i="12"/>
  <c r="E240" i="12"/>
  <c r="F240" i="12"/>
  <c r="G240" i="12"/>
  <c r="A241" i="12"/>
  <c r="B241" i="12"/>
  <c r="C241" i="12"/>
  <c r="D241" i="12"/>
  <c r="E241" i="12"/>
  <c r="F241" i="12"/>
  <c r="G241" i="12"/>
  <c r="A242" i="12"/>
  <c r="B242" i="12"/>
  <c r="C242" i="12"/>
  <c r="D242" i="12"/>
  <c r="E242" i="12"/>
  <c r="F242" i="12"/>
  <c r="G242" i="12"/>
  <c r="A243" i="12"/>
  <c r="B243" i="12"/>
  <c r="C243" i="12"/>
  <c r="D243" i="12"/>
  <c r="E243" i="12"/>
  <c r="F243" i="12"/>
  <c r="G243" i="12"/>
  <c r="A244" i="12"/>
  <c r="B244" i="12"/>
  <c r="C244" i="12"/>
  <c r="D244" i="12"/>
  <c r="E244" i="12"/>
  <c r="F244" i="12"/>
  <c r="G244" i="12"/>
  <c r="A245" i="12"/>
  <c r="B245" i="12"/>
  <c r="C245" i="12"/>
  <c r="D245" i="12"/>
  <c r="E245" i="12"/>
  <c r="F245" i="12"/>
  <c r="G245" i="12"/>
  <c r="A246" i="12"/>
  <c r="B246" i="12"/>
  <c r="C246" i="12"/>
  <c r="D246" i="12"/>
  <c r="E246" i="12"/>
  <c r="F246" i="12"/>
  <c r="G246" i="12"/>
  <c r="A247" i="12"/>
  <c r="B247" i="12"/>
  <c r="C247" i="12"/>
  <c r="D247" i="12"/>
  <c r="E247" i="12"/>
  <c r="F247" i="12"/>
  <c r="G247" i="12"/>
  <c r="A248" i="12"/>
  <c r="B248" i="12"/>
  <c r="C248" i="12"/>
  <c r="D248" i="12"/>
  <c r="E248" i="12"/>
  <c r="F248" i="12"/>
  <c r="G248" i="12"/>
  <c r="A249" i="12"/>
  <c r="B249" i="12"/>
  <c r="C249" i="12"/>
  <c r="D249" i="12"/>
  <c r="E249" i="12"/>
  <c r="F249" i="12"/>
  <c r="G249" i="12"/>
  <c r="A250" i="12"/>
  <c r="B250" i="12"/>
  <c r="C250" i="12"/>
  <c r="D250" i="12"/>
  <c r="E250" i="12"/>
  <c r="F250" i="12"/>
  <c r="G250" i="12"/>
  <c r="A251" i="12"/>
  <c r="B251" i="12"/>
  <c r="C251" i="12"/>
  <c r="D251" i="12"/>
  <c r="E251" i="12"/>
  <c r="F251" i="12"/>
  <c r="G251" i="12"/>
  <c r="A252" i="12"/>
  <c r="B252" i="12"/>
  <c r="C252" i="12"/>
  <c r="D252" i="12"/>
  <c r="E252" i="12"/>
  <c r="F252" i="12"/>
  <c r="G252" i="12"/>
  <c r="A253" i="12"/>
  <c r="B253" i="12"/>
  <c r="C253" i="12"/>
  <c r="D253" i="12"/>
  <c r="E253" i="12"/>
  <c r="F253" i="12"/>
  <c r="G253" i="12"/>
  <c r="A254" i="12"/>
  <c r="B254" i="12"/>
  <c r="C254" i="12"/>
  <c r="D254" i="12"/>
  <c r="E254" i="12"/>
  <c r="F254" i="12"/>
  <c r="G254" i="12"/>
  <c r="A255" i="12"/>
  <c r="B255" i="12"/>
  <c r="C255" i="12"/>
  <c r="D255" i="12"/>
  <c r="E255" i="12"/>
  <c r="F255" i="12"/>
  <c r="G255" i="12"/>
  <c r="A256" i="12"/>
  <c r="B256" i="12"/>
  <c r="C256" i="12"/>
  <c r="D256" i="12"/>
  <c r="E256" i="12"/>
  <c r="F256" i="12"/>
  <c r="G256" i="12"/>
  <c r="A257" i="12"/>
  <c r="B257" i="12"/>
  <c r="C257" i="12"/>
  <c r="D257" i="12"/>
  <c r="I259" i="12" s="1"/>
  <c r="E257" i="12"/>
  <c r="F257" i="12"/>
  <c r="G257" i="12"/>
  <c r="A258" i="12"/>
  <c r="B258" i="12"/>
  <c r="C258" i="12"/>
  <c r="D258" i="12"/>
  <c r="I260" i="12" s="1"/>
  <c r="E258" i="12"/>
  <c r="F258" i="12"/>
  <c r="G258" i="12"/>
  <c r="A259" i="12"/>
  <c r="B259" i="12"/>
  <c r="C259" i="12"/>
  <c r="D259" i="12"/>
  <c r="E259" i="12"/>
  <c r="F259" i="12"/>
  <c r="G259" i="12"/>
  <c r="A260" i="12"/>
  <c r="B260" i="12"/>
  <c r="C260" i="12"/>
  <c r="D260" i="12"/>
  <c r="E260" i="12"/>
  <c r="F260" i="12"/>
  <c r="G260" i="12"/>
  <c r="A261" i="12"/>
  <c r="B261" i="12"/>
  <c r="C261" i="12"/>
  <c r="D261" i="12"/>
  <c r="E261" i="12"/>
  <c r="F261" i="12"/>
  <c r="G261" i="12"/>
  <c r="A262" i="12"/>
  <c r="B262" i="12"/>
  <c r="C262" i="12"/>
  <c r="D262" i="12"/>
  <c r="E262" i="12"/>
  <c r="F262" i="12"/>
  <c r="G262" i="12"/>
  <c r="A263" i="12"/>
  <c r="B263" i="12"/>
  <c r="C263" i="12"/>
  <c r="D263" i="12"/>
  <c r="E263" i="12"/>
  <c r="F263" i="12"/>
  <c r="G263" i="12"/>
  <c r="A264" i="12"/>
  <c r="B264" i="12"/>
  <c r="C264" i="12"/>
  <c r="D264" i="12"/>
  <c r="E264" i="12"/>
  <c r="F264" i="12"/>
  <c r="G264" i="12"/>
  <c r="A265" i="12"/>
  <c r="B265" i="12"/>
  <c r="C265" i="12"/>
  <c r="D265" i="12"/>
  <c r="E265" i="12"/>
  <c r="F265" i="12"/>
  <c r="G265" i="12"/>
  <c r="A266" i="12"/>
  <c r="B266" i="12"/>
  <c r="C266" i="12"/>
  <c r="D266" i="12"/>
  <c r="E266" i="12"/>
  <c r="F266" i="12"/>
  <c r="G266" i="12"/>
  <c r="A267" i="12"/>
  <c r="B267" i="12"/>
  <c r="C267" i="12"/>
  <c r="D267" i="12"/>
  <c r="E267" i="12"/>
  <c r="F267" i="12"/>
  <c r="L266" i="12" s="1"/>
  <c r="G267" i="12"/>
  <c r="A268" i="12"/>
  <c r="B268" i="12"/>
  <c r="C268" i="12"/>
  <c r="D268" i="12"/>
  <c r="E268" i="12"/>
  <c r="F268" i="12"/>
  <c r="G268" i="12"/>
  <c r="A269" i="12"/>
  <c r="B269" i="12"/>
  <c r="C269" i="12"/>
  <c r="D269" i="12"/>
  <c r="E269" i="12"/>
  <c r="F269" i="12"/>
  <c r="G269" i="12"/>
  <c r="A270" i="12"/>
  <c r="B270" i="12"/>
  <c r="C270" i="12"/>
  <c r="D270" i="12"/>
  <c r="E270" i="12"/>
  <c r="F270" i="12"/>
  <c r="G270" i="12"/>
  <c r="A271" i="12"/>
  <c r="B271" i="12"/>
  <c r="C271" i="12"/>
  <c r="D271" i="12"/>
  <c r="E271" i="12"/>
  <c r="F271" i="12"/>
  <c r="G271" i="12"/>
  <c r="A272" i="12"/>
  <c r="B272" i="12"/>
  <c r="C272" i="12"/>
  <c r="D272" i="12"/>
  <c r="E272" i="12"/>
  <c r="F272" i="12"/>
  <c r="G272" i="12"/>
  <c r="A273" i="12"/>
  <c r="B273" i="12"/>
  <c r="C273" i="12"/>
  <c r="D273" i="12"/>
  <c r="I275" i="12" s="1"/>
  <c r="E273" i="12"/>
  <c r="F273" i="12"/>
  <c r="G273" i="12"/>
  <c r="A274" i="12"/>
  <c r="B274" i="12"/>
  <c r="C274" i="12"/>
  <c r="D274" i="12"/>
  <c r="E274" i="12"/>
  <c r="F274" i="12"/>
  <c r="G274" i="12"/>
  <c r="A275" i="12"/>
  <c r="B275" i="12"/>
  <c r="C275" i="12"/>
  <c r="D275" i="12"/>
  <c r="E275" i="12"/>
  <c r="F275" i="12"/>
  <c r="G275" i="12"/>
  <c r="A276" i="12"/>
  <c r="B276" i="12"/>
  <c r="C276" i="12"/>
  <c r="D276" i="12"/>
  <c r="E276" i="12"/>
  <c r="F276" i="12"/>
  <c r="G276" i="12"/>
  <c r="A277" i="12"/>
  <c r="B277" i="12"/>
  <c r="C277" i="12"/>
  <c r="D277" i="12"/>
  <c r="E277" i="12"/>
  <c r="F277" i="12"/>
  <c r="G277" i="12"/>
  <c r="A278" i="12"/>
  <c r="B278" i="12"/>
  <c r="C278" i="12"/>
  <c r="D278" i="12"/>
  <c r="E278" i="12"/>
  <c r="F278" i="12"/>
  <c r="G278" i="12"/>
  <c r="A279" i="12"/>
  <c r="B279" i="12"/>
  <c r="C279" i="12"/>
  <c r="D279" i="12"/>
  <c r="E279" i="12"/>
  <c r="F279" i="12"/>
  <c r="G279" i="12"/>
  <c r="A280" i="12"/>
  <c r="B280" i="12"/>
  <c r="C280" i="12"/>
  <c r="D280" i="12"/>
  <c r="E280" i="12"/>
  <c r="F280" i="12"/>
  <c r="G280" i="12"/>
  <c r="A281" i="12"/>
  <c r="B281" i="12"/>
  <c r="C281" i="12"/>
  <c r="D281" i="12"/>
  <c r="I283" i="12" s="1"/>
  <c r="E281" i="12"/>
  <c r="F281" i="12"/>
  <c r="G281" i="12"/>
  <c r="A282" i="12"/>
  <c r="B282" i="12"/>
  <c r="C282" i="12"/>
  <c r="D282" i="12"/>
  <c r="E282" i="12"/>
  <c r="F282" i="12"/>
  <c r="G282" i="12"/>
  <c r="A283" i="12"/>
  <c r="B283" i="12"/>
  <c r="C283" i="12"/>
  <c r="D283" i="12"/>
  <c r="E283" i="12"/>
  <c r="F283" i="12"/>
  <c r="G283" i="12"/>
  <c r="A284" i="12"/>
  <c r="B284" i="12"/>
  <c r="C284" i="12"/>
  <c r="D284" i="12"/>
  <c r="E284" i="12"/>
  <c r="F284" i="12"/>
  <c r="L283" i="12" s="1"/>
  <c r="G284" i="12"/>
  <c r="A285" i="12"/>
  <c r="B285" i="12"/>
  <c r="C285" i="12"/>
  <c r="D285" i="12"/>
  <c r="E285" i="12"/>
  <c r="F285" i="12"/>
  <c r="G285" i="12"/>
  <c r="A286" i="12"/>
  <c r="B286" i="12"/>
  <c r="C286" i="12"/>
  <c r="D286" i="12"/>
  <c r="E286" i="12"/>
  <c r="F286" i="12"/>
  <c r="G286" i="12"/>
  <c r="A287" i="12"/>
  <c r="B287" i="12"/>
  <c r="C287" i="12"/>
  <c r="D287" i="12"/>
  <c r="E287" i="12"/>
  <c r="F287" i="12"/>
  <c r="G287" i="12"/>
  <c r="A288" i="12"/>
  <c r="B288" i="12"/>
  <c r="C288" i="12"/>
  <c r="D288" i="12"/>
  <c r="E288" i="12"/>
  <c r="F288" i="12"/>
  <c r="G288" i="12"/>
  <c r="A289" i="12"/>
  <c r="B289" i="12"/>
  <c r="C289" i="12"/>
  <c r="D289" i="12"/>
  <c r="E289" i="12"/>
  <c r="F289" i="12"/>
  <c r="G289" i="12"/>
  <c r="A290" i="12"/>
  <c r="B290" i="12"/>
  <c r="C290" i="12"/>
  <c r="D290" i="12"/>
  <c r="E290" i="12"/>
  <c r="F290" i="12"/>
  <c r="G290" i="12"/>
  <c r="A291" i="12"/>
  <c r="B291" i="12"/>
  <c r="C291" i="12"/>
  <c r="D291" i="12"/>
  <c r="E291" i="12"/>
  <c r="F291" i="12"/>
  <c r="G291" i="12"/>
  <c r="A292" i="12"/>
  <c r="B292" i="12"/>
  <c r="C292" i="12"/>
  <c r="D292" i="12"/>
  <c r="E292" i="12"/>
  <c r="F292" i="12"/>
  <c r="G292" i="12"/>
  <c r="A293" i="12"/>
  <c r="B293" i="12"/>
  <c r="C293" i="12"/>
  <c r="D293" i="12"/>
  <c r="E293" i="12"/>
  <c r="F293" i="12"/>
  <c r="G293" i="12"/>
  <c r="A294" i="12"/>
  <c r="B294" i="12"/>
  <c r="C294" i="12"/>
  <c r="D294" i="12"/>
  <c r="E294" i="12"/>
  <c r="F294" i="12"/>
  <c r="G294" i="12"/>
  <c r="A295" i="12"/>
  <c r="B295" i="12"/>
  <c r="C295" i="12"/>
  <c r="D295" i="12"/>
  <c r="E295" i="12"/>
  <c r="F295" i="12"/>
  <c r="G295" i="12"/>
  <c r="A296" i="12"/>
  <c r="B296" i="12"/>
  <c r="C296" i="12"/>
  <c r="D296" i="12"/>
  <c r="E296" i="12"/>
  <c r="F296" i="12"/>
  <c r="G296" i="12"/>
  <c r="A297" i="12"/>
  <c r="B297" i="12"/>
  <c r="C297" i="12"/>
  <c r="D297" i="12"/>
  <c r="E297" i="12"/>
  <c r="F297" i="12"/>
  <c r="G297" i="12"/>
  <c r="A298" i="12"/>
  <c r="B298" i="12"/>
  <c r="C298" i="12"/>
  <c r="D298" i="12"/>
  <c r="E298" i="12"/>
  <c r="F298" i="12"/>
  <c r="G298" i="12"/>
  <c r="A299" i="12"/>
  <c r="B299" i="12"/>
  <c r="C299" i="12"/>
  <c r="D299" i="12"/>
  <c r="E299" i="12"/>
  <c r="F299" i="12"/>
  <c r="G299" i="12"/>
  <c r="A300" i="12"/>
  <c r="B300" i="12"/>
  <c r="C300" i="12"/>
  <c r="D300" i="12"/>
  <c r="E300" i="12"/>
  <c r="F300" i="12"/>
  <c r="L299" i="12" s="1"/>
  <c r="G300" i="12"/>
  <c r="A301" i="12"/>
  <c r="B301" i="12"/>
  <c r="C301" i="12"/>
  <c r="D301" i="12"/>
  <c r="E301" i="12"/>
  <c r="F301" i="12"/>
  <c r="G301" i="12"/>
  <c r="A302" i="12"/>
  <c r="B302" i="12"/>
  <c r="C302" i="12"/>
  <c r="D302" i="12"/>
  <c r="E302" i="12"/>
  <c r="F302" i="12"/>
  <c r="G302" i="12"/>
  <c r="A303" i="12"/>
  <c r="B303" i="12"/>
  <c r="C303" i="12"/>
  <c r="D303" i="12"/>
  <c r="E303" i="12"/>
  <c r="F303" i="12"/>
  <c r="G303" i="12"/>
  <c r="A304" i="12"/>
  <c r="B304" i="12"/>
  <c r="C304" i="12"/>
  <c r="D304" i="12"/>
  <c r="E304" i="12"/>
  <c r="F304" i="12"/>
  <c r="G304" i="12"/>
  <c r="A305" i="12"/>
  <c r="B305" i="12"/>
  <c r="C305" i="12"/>
  <c r="D305" i="12"/>
  <c r="I307" i="12" s="1"/>
  <c r="E305" i="12"/>
  <c r="F305" i="12"/>
  <c r="G305" i="12"/>
  <c r="A306" i="12"/>
  <c r="B306" i="12"/>
  <c r="C306" i="12"/>
  <c r="D306" i="12"/>
  <c r="I308" i="12" s="1"/>
  <c r="E306" i="12"/>
  <c r="F306" i="12"/>
  <c r="G306" i="12"/>
  <c r="A307" i="12"/>
  <c r="B307" i="12"/>
  <c r="C307" i="12"/>
  <c r="D307" i="12"/>
  <c r="E307" i="12"/>
  <c r="F307" i="12"/>
  <c r="G307" i="12"/>
  <c r="A308" i="12"/>
  <c r="B308" i="12"/>
  <c r="C308" i="12"/>
  <c r="D308" i="12"/>
  <c r="E308" i="12"/>
  <c r="F308" i="12"/>
  <c r="G308" i="12"/>
  <c r="A309" i="12"/>
  <c r="B309" i="12"/>
  <c r="C309" i="12"/>
  <c r="D309" i="12"/>
  <c r="E309" i="12"/>
  <c r="F309" i="12"/>
  <c r="G309" i="12"/>
  <c r="A310" i="12"/>
  <c r="B310" i="12"/>
  <c r="C310" i="12"/>
  <c r="D310" i="12"/>
  <c r="E310" i="12"/>
  <c r="F310" i="12"/>
  <c r="G310" i="12"/>
  <c r="A311" i="12"/>
  <c r="B311" i="12"/>
  <c r="C311" i="12"/>
  <c r="D311" i="12"/>
  <c r="E311" i="12"/>
  <c r="F311" i="12"/>
  <c r="G311" i="12"/>
  <c r="A312" i="12"/>
  <c r="B312" i="12"/>
  <c r="C312" i="12"/>
  <c r="D312" i="12"/>
  <c r="E312" i="12"/>
  <c r="F312" i="12"/>
  <c r="G312" i="12"/>
  <c r="A313" i="12"/>
  <c r="B313" i="12"/>
  <c r="C313" i="12"/>
  <c r="D313" i="12"/>
  <c r="E313" i="12"/>
  <c r="F313" i="12"/>
  <c r="G313" i="12"/>
  <c r="A314" i="12"/>
  <c r="B314" i="12"/>
  <c r="C314" i="12"/>
  <c r="D314" i="12"/>
  <c r="E314" i="12"/>
  <c r="F314" i="12"/>
  <c r="G314" i="12"/>
  <c r="A315" i="12"/>
  <c r="B315" i="12"/>
  <c r="C315" i="12"/>
  <c r="D315" i="12"/>
  <c r="E315" i="12"/>
  <c r="F315" i="12"/>
  <c r="G315" i="12"/>
  <c r="A316" i="12"/>
  <c r="B316" i="12"/>
  <c r="C316" i="12"/>
  <c r="D316" i="12"/>
  <c r="E316" i="12"/>
  <c r="F316" i="12"/>
  <c r="G316" i="12"/>
  <c r="A317" i="12"/>
  <c r="B317" i="12"/>
  <c r="C317" i="12"/>
  <c r="D317" i="12"/>
  <c r="E317" i="12"/>
  <c r="F317" i="12"/>
  <c r="G317" i="12"/>
  <c r="A318" i="12"/>
  <c r="B318" i="12"/>
  <c r="C318" i="12"/>
  <c r="D318" i="12"/>
  <c r="E318" i="12"/>
  <c r="F318" i="12"/>
  <c r="G318" i="12"/>
  <c r="A319" i="12"/>
  <c r="B319" i="12"/>
  <c r="C319" i="12"/>
  <c r="D319" i="12"/>
  <c r="E319" i="12"/>
  <c r="F319" i="12"/>
  <c r="G319" i="12"/>
  <c r="A320" i="12"/>
  <c r="B320" i="12"/>
  <c r="C320" i="12"/>
  <c r="D320" i="12"/>
  <c r="E320" i="12"/>
  <c r="F320" i="12"/>
  <c r="G320" i="12"/>
  <c r="A321" i="12"/>
  <c r="B321" i="12"/>
  <c r="C321" i="12"/>
  <c r="D321" i="12"/>
  <c r="E321" i="12"/>
  <c r="F321" i="12"/>
  <c r="G321" i="12"/>
  <c r="A322" i="12"/>
  <c r="B322" i="12"/>
  <c r="C322" i="12"/>
  <c r="D322" i="12"/>
  <c r="E322" i="12"/>
  <c r="F322" i="12"/>
  <c r="G322" i="12"/>
  <c r="A323" i="12"/>
  <c r="B323" i="12"/>
  <c r="C323" i="12"/>
  <c r="D323" i="12"/>
  <c r="E323" i="12"/>
  <c r="F323" i="12"/>
  <c r="G323" i="12"/>
  <c r="A324" i="12"/>
  <c r="B324" i="12"/>
  <c r="C324" i="12"/>
  <c r="D324" i="12"/>
  <c r="E324" i="12"/>
  <c r="F324" i="12"/>
  <c r="G324" i="12"/>
  <c r="A325" i="12"/>
  <c r="B325" i="12"/>
  <c r="C325" i="12"/>
  <c r="D325" i="12"/>
  <c r="E325" i="12"/>
  <c r="F325" i="12"/>
  <c r="G325" i="12"/>
  <c r="A326" i="12"/>
  <c r="B326" i="12"/>
  <c r="C326" i="12"/>
  <c r="D326" i="12"/>
  <c r="E326" i="12"/>
  <c r="F326" i="12"/>
  <c r="G326" i="12"/>
  <c r="A327" i="12"/>
  <c r="B327" i="12"/>
  <c r="C327" i="12"/>
  <c r="D327" i="12"/>
  <c r="E327" i="12"/>
  <c r="F327" i="12"/>
  <c r="G327" i="12"/>
  <c r="A328" i="12"/>
  <c r="B328" i="12"/>
  <c r="C328" i="12"/>
  <c r="D328" i="12"/>
  <c r="E328" i="12"/>
  <c r="F328" i="12"/>
  <c r="G328" i="12"/>
  <c r="A329" i="12"/>
  <c r="B329" i="12"/>
  <c r="C329" i="12"/>
  <c r="D329" i="12"/>
  <c r="E329" i="12"/>
  <c r="F329" i="12"/>
  <c r="G329" i="12"/>
  <c r="A330" i="12"/>
  <c r="B330" i="12"/>
  <c r="C330" i="12"/>
  <c r="D330" i="12"/>
  <c r="E330" i="12"/>
  <c r="F330" i="12"/>
  <c r="G330" i="12"/>
  <c r="A331" i="12"/>
  <c r="B331" i="12"/>
  <c r="C331" i="12"/>
  <c r="D331" i="12"/>
  <c r="E331" i="12"/>
  <c r="F331" i="12"/>
  <c r="G331" i="12"/>
  <c r="A332" i="12"/>
  <c r="B332" i="12"/>
  <c r="C332" i="12"/>
  <c r="D332" i="12"/>
  <c r="E332" i="12"/>
  <c r="F332" i="12"/>
  <c r="G332" i="12"/>
  <c r="A333" i="12"/>
  <c r="B333" i="12"/>
  <c r="C333" i="12"/>
  <c r="D333" i="12"/>
  <c r="E333" i="12"/>
  <c r="F333" i="12"/>
  <c r="G333" i="12"/>
  <c r="A334" i="12"/>
  <c r="B334" i="12"/>
  <c r="C334" i="12"/>
  <c r="D334" i="12"/>
  <c r="E334" i="12"/>
  <c r="F334" i="12"/>
  <c r="G334" i="12"/>
  <c r="A335" i="12"/>
  <c r="B335" i="12"/>
  <c r="C335" i="12"/>
  <c r="D335" i="12"/>
  <c r="E335" i="12"/>
  <c r="F335" i="12"/>
  <c r="G335" i="12"/>
  <c r="A336" i="12"/>
  <c r="B336" i="12"/>
  <c r="C336" i="12"/>
  <c r="D336" i="12"/>
  <c r="E336" i="12"/>
  <c r="F336" i="12"/>
  <c r="G336" i="12"/>
  <c r="A337" i="12"/>
  <c r="B337" i="12"/>
  <c r="C337" i="12"/>
  <c r="D337" i="12"/>
  <c r="E337" i="12"/>
  <c r="F337" i="12"/>
  <c r="G337" i="12"/>
  <c r="A338" i="12"/>
  <c r="B338" i="12"/>
  <c r="C338" i="12"/>
  <c r="D338" i="12"/>
  <c r="E338" i="12"/>
  <c r="F338" i="12"/>
  <c r="G338" i="12"/>
  <c r="A339" i="12"/>
  <c r="B339" i="12"/>
  <c r="C339" i="12"/>
  <c r="D339" i="12"/>
  <c r="E339" i="12"/>
  <c r="F339" i="12"/>
  <c r="G339" i="12"/>
  <c r="A340" i="12"/>
  <c r="B340" i="12"/>
  <c r="C340" i="12"/>
  <c r="D340" i="12"/>
  <c r="E340" i="12"/>
  <c r="F340" i="12"/>
  <c r="G340" i="12"/>
  <c r="A341" i="12"/>
  <c r="B341" i="12"/>
  <c r="C341" i="12"/>
  <c r="D341" i="12"/>
  <c r="E341" i="12"/>
  <c r="F341" i="12"/>
  <c r="G341" i="12"/>
  <c r="A342" i="12"/>
  <c r="B342" i="12"/>
  <c r="C342" i="12"/>
  <c r="D342" i="12"/>
  <c r="E342" i="12"/>
  <c r="F342" i="12"/>
  <c r="G342" i="12"/>
  <c r="A343" i="12"/>
  <c r="B343" i="12"/>
  <c r="C343" i="12"/>
  <c r="D343" i="12"/>
  <c r="E343" i="12"/>
  <c r="F343" i="12"/>
  <c r="G343" i="12"/>
  <c r="A344" i="12"/>
  <c r="B344" i="12"/>
  <c r="C344" i="12"/>
  <c r="D344" i="12"/>
  <c r="E344" i="12"/>
  <c r="F344" i="12"/>
  <c r="G344" i="12"/>
  <c r="A345" i="12"/>
  <c r="B345" i="12"/>
  <c r="C345" i="12"/>
  <c r="D345" i="12"/>
  <c r="E345" i="12"/>
  <c r="F345" i="12"/>
  <c r="G345" i="12"/>
  <c r="A346" i="12"/>
  <c r="B346" i="12"/>
  <c r="C346" i="12"/>
  <c r="D346" i="12"/>
  <c r="E346" i="12"/>
  <c r="F346" i="12"/>
  <c r="G346" i="12"/>
  <c r="A347" i="12"/>
  <c r="B347" i="12"/>
  <c r="C347" i="12"/>
  <c r="D347" i="12"/>
  <c r="E347" i="12"/>
  <c r="F347" i="12"/>
  <c r="G347" i="12"/>
  <c r="A348" i="12"/>
  <c r="B348" i="12"/>
  <c r="C348" i="12"/>
  <c r="D348" i="12"/>
  <c r="E348" i="12"/>
  <c r="F348" i="12"/>
  <c r="G348" i="12"/>
  <c r="A349" i="12"/>
  <c r="B349" i="12"/>
  <c r="C349" i="12"/>
  <c r="D349" i="12"/>
  <c r="E349" i="12"/>
  <c r="F349" i="12"/>
  <c r="G349" i="12"/>
  <c r="A350" i="12"/>
  <c r="B350" i="12"/>
  <c r="C350" i="12"/>
  <c r="D350" i="12"/>
  <c r="E350" i="12"/>
  <c r="F350" i="12"/>
  <c r="G350" i="12"/>
  <c r="A351" i="12"/>
  <c r="B351" i="12"/>
  <c r="C351" i="12"/>
  <c r="D351" i="12"/>
  <c r="E351" i="12"/>
  <c r="F351" i="12"/>
  <c r="G351" i="12"/>
  <c r="A352" i="12"/>
  <c r="B352" i="12"/>
  <c r="C352" i="12"/>
  <c r="D352" i="12"/>
  <c r="I352" i="12" s="1"/>
  <c r="E352" i="12"/>
  <c r="F352" i="12"/>
  <c r="G352" i="12"/>
  <c r="A353" i="12"/>
  <c r="B353" i="12"/>
  <c r="C353" i="12"/>
  <c r="D353" i="12"/>
  <c r="E353" i="12"/>
  <c r="F353" i="12"/>
  <c r="G353" i="12"/>
  <c r="A354" i="12"/>
  <c r="B354" i="12"/>
  <c r="C354" i="12"/>
  <c r="D354" i="12"/>
  <c r="E354" i="12"/>
  <c r="F354" i="12"/>
  <c r="L351" i="12" s="1"/>
  <c r="G354" i="12"/>
  <c r="A355" i="12"/>
  <c r="B355" i="12"/>
  <c r="C355" i="12"/>
  <c r="D355" i="12"/>
  <c r="E355" i="12"/>
  <c r="F355" i="12"/>
  <c r="G355" i="12"/>
  <c r="A356" i="12"/>
  <c r="B356" i="12"/>
  <c r="C356" i="12"/>
  <c r="D356" i="12"/>
  <c r="E356" i="12"/>
  <c r="F356" i="12"/>
  <c r="G356" i="12"/>
  <c r="A357" i="12"/>
  <c r="B357" i="12"/>
  <c r="C357" i="12"/>
  <c r="D357" i="12"/>
  <c r="E357" i="12"/>
  <c r="F357" i="12"/>
  <c r="G357" i="12"/>
  <c r="A358" i="12"/>
  <c r="B358" i="12"/>
  <c r="C358" i="12"/>
  <c r="D358" i="12"/>
  <c r="E358" i="12"/>
  <c r="F358" i="12"/>
  <c r="G358" i="12"/>
  <c r="A359" i="12"/>
  <c r="B359" i="12"/>
  <c r="C359" i="12"/>
  <c r="D359" i="12"/>
  <c r="E359" i="12"/>
  <c r="F359" i="12"/>
  <c r="G359" i="12"/>
  <c r="A360" i="12"/>
  <c r="B360" i="12"/>
  <c r="C360" i="12"/>
  <c r="D360" i="12"/>
  <c r="I360" i="12" s="1"/>
  <c r="E360" i="12"/>
  <c r="F360" i="12"/>
  <c r="G360" i="12"/>
  <c r="A361" i="12"/>
  <c r="B361" i="12"/>
  <c r="C361" i="12"/>
  <c r="D361" i="12"/>
  <c r="E361" i="12"/>
  <c r="F361" i="12"/>
  <c r="G361" i="12"/>
  <c r="A362" i="12"/>
  <c r="B362" i="12"/>
  <c r="C362" i="12"/>
  <c r="D362" i="12"/>
  <c r="I364" i="12" s="1"/>
  <c r="E362" i="12"/>
  <c r="J367" i="12" s="1"/>
  <c r="F362" i="12"/>
  <c r="G362" i="12"/>
  <c r="A363" i="12"/>
  <c r="B363" i="12"/>
  <c r="C363" i="12"/>
  <c r="D363" i="12"/>
  <c r="E363" i="12"/>
  <c r="F363" i="12"/>
  <c r="G363" i="12"/>
  <c r="A364" i="12"/>
  <c r="B364" i="12"/>
  <c r="C364" i="12"/>
  <c r="D364" i="12"/>
  <c r="E364" i="12"/>
  <c r="F364" i="12"/>
  <c r="G364" i="12"/>
  <c r="A365" i="12"/>
  <c r="B365" i="12"/>
  <c r="C365" i="12"/>
  <c r="D365" i="12"/>
  <c r="E365" i="12"/>
  <c r="F365" i="12"/>
  <c r="G365" i="12"/>
  <c r="A366" i="12"/>
  <c r="B366" i="12"/>
  <c r="C366" i="12"/>
  <c r="D366" i="12"/>
  <c r="E366" i="12"/>
  <c r="F366" i="12"/>
  <c r="G366" i="12"/>
  <c r="A367" i="12"/>
  <c r="B367" i="12"/>
  <c r="C367" i="12"/>
  <c r="D367" i="12"/>
  <c r="E367" i="12"/>
  <c r="F367" i="12"/>
  <c r="G367" i="12"/>
  <c r="A368" i="12"/>
  <c r="B368" i="12"/>
  <c r="C368" i="12"/>
  <c r="D368" i="12"/>
  <c r="I368" i="12" s="1"/>
  <c r="E368" i="12"/>
  <c r="F368" i="12"/>
  <c r="G368" i="12"/>
  <c r="A369" i="12"/>
  <c r="B369" i="12"/>
  <c r="C369" i="12"/>
  <c r="D369" i="12"/>
  <c r="E369" i="12"/>
  <c r="F369" i="12"/>
  <c r="G369" i="12"/>
  <c r="A370" i="12"/>
  <c r="B370" i="12"/>
  <c r="C370" i="12"/>
  <c r="D370" i="12"/>
  <c r="E370" i="12"/>
  <c r="F370" i="12"/>
  <c r="G370" i="12"/>
  <c r="A371" i="12"/>
  <c r="B371" i="12"/>
  <c r="C371" i="12"/>
  <c r="D371" i="12"/>
  <c r="E371" i="12"/>
  <c r="F371" i="12"/>
  <c r="G371" i="12"/>
  <c r="A372" i="12"/>
  <c r="B372" i="12"/>
  <c r="C372" i="12"/>
  <c r="D372" i="12"/>
  <c r="E372" i="12"/>
  <c r="F372" i="12"/>
  <c r="G372" i="12"/>
  <c r="A373" i="12"/>
  <c r="B373" i="12"/>
  <c r="C373" i="12"/>
  <c r="D373" i="12"/>
  <c r="E373" i="12"/>
  <c r="F373" i="12"/>
  <c r="G373" i="12"/>
  <c r="A374" i="12"/>
  <c r="B374" i="12"/>
  <c r="C374" i="12"/>
  <c r="D374" i="12"/>
  <c r="E374" i="12"/>
  <c r="F374" i="12"/>
  <c r="G374" i="12"/>
  <c r="A375" i="12"/>
  <c r="B375" i="12"/>
  <c r="C375" i="12"/>
  <c r="D375" i="12"/>
  <c r="E375" i="12"/>
  <c r="F375" i="12"/>
  <c r="G375" i="12"/>
  <c r="A376" i="12"/>
  <c r="B376" i="12"/>
  <c r="C376" i="12"/>
  <c r="D376" i="12"/>
  <c r="E376" i="12"/>
  <c r="F376" i="12"/>
  <c r="G376" i="12"/>
  <c r="A377" i="12"/>
  <c r="B377" i="12"/>
  <c r="C377" i="12"/>
  <c r="D377" i="12"/>
  <c r="E377" i="12"/>
  <c r="F377" i="12"/>
  <c r="G377" i="12"/>
  <c r="A378" i="12"/>
  <c r="B378" i="12"/>
  <c r="C378" i="12"/>
  <c r="D378" i="12"/>
  <c r="E378" i="12"/>
  <c r="F378" i="12"/>
  <c r="L375" i="12" s="1"/>
  <c r="G378" i="12"/>
  <c r="A379" i="12"/>
  <c r="B379" i="12"/>
  <c r="C379" i="12"/>
  <c r="D379" i="12"/>
  <c r="E379" i="12"/>
  <c r="F379" i="12"/>
  <c r="G379" i="12"/>
  <c r="A380" i="12"/>
  <c r="B380" i="12"/>
  <c r="C380" i="12"/>
  <c r="D380" i="12"/>
  <c r="E380" i="12"/>
  <c r="F380" i="12"/>
  <c r="G380" i="12"/>
  <c r="A381" i="12"/>
  <c r="B381" i="12"/>
  <c r="C381" i="12"/>
  <c r="D381" i="12"/>
  <c r="E381" i="12"/>
  <c r="F381" i="12"/>
  <c r="G381" i="12"/>
  <c r="A382" i="12"/>
  <c r="B382" i="12"/>
  <c r="C382" i="12"/>
  <c r="D382" i="12"/>
  <c r="E382" i="12"/>
  <c r="F382" i="12"/>
  <c r="G382" i="12"/>
  <c r="A383" i="12"/>
  <c r="B383" i="12"/>
  <c r="C383" i="12"/>
  <c r="D383" i="12"/>
  <c r="E383" i="12"/>
  <c r="F383" i="12"/>
  <c r="G383" i="12"/>
  <c r="A384" i="12"/>
  <c r="B384" i="12"/>
  <c r="C384" i="12"/>
  <c r="D384" i="12"/>
  <c r="E384" i="12"/>
  <c r="F384" i="12"/>
  <c r="G384" i="12"/>
  <c r="A385" i="12"/>
  <c r="B385" i="12"/>
  <c r="C385" i="12"/>
  <c r="D385" i="12"/>
  <c r="E385" i="12"/>
  <c r="J388" i="12" s="1"/>
  <c r="F385" i="12"/>
  <c r="G385" i="12"/>
  <c r="A386" i="12"/>
  <c r="B386" i="12"/>
  <c r="C386" i="12"/>
  <c r="D386" i="12"/>
  <c r="E386" i="12"/>
  <c r="F386" i="12"/>
  <c r="G386" i="12"/>
  <c r="A387" i="12"/>
  <c r="B387" i="12"/>
  <c r="C387" i="12"/>
  <c r="D387" i="12"/>
  <c r="E387" i="12"/>
  <c r="F387" i="12"/>
  <c r="G387" i="12"/>
  <c r="A388" i="12"/>
  <c r="B388" i="12"/>
  <c r="C388" i="12"/>
  <c r="D388" i="12"/>
  <c r="E388" i="12"/>
  <c r="F388" i="12"/>
  <c r="G388" i="12"/>
  <c r="A389" i="12"/>
  <c r="B389" i="12"/>
  <c r="C389" i="12"/>
  <c r="D389" i="12"/>
  <c r="E389" i="12"/>
  <c r="F389" i="12"/>
  <c r="G389" i="12"/>
  <c r="A390" i="12"/>
  <c r="B390" i="12"/>
  <c r="C390" i="12"/>
  <c r="D390" i="12"/>
  <c r="E390" i="12"/>
  <c r="F390" i="12"/>
  <c r="G390" i="12"/>
  <c r="A391" i="12"/>
  <c r="B391" i="12"/>
  <c r="C391" i="12"/>
  <c r="D391" i="12"/>
  <c r="E391" i="12"/>
  <c r="F391" i="12"/>
  <c r="G391" i="12"/>
  <c r="A392" i="12"/>
  <c r="B392" i="12"/>
  <c r="C392" i="12"/>
  <c r="D392" i="12"/>
  <c r="E392" i="12"/>
  <c r="F392" i="12"/>
  <c r="G392" i="12"/>
  <c r="A393" i="12"/>
  <c r="B393" i="12"/>
  <c r="C393" i="12"/>
  <c r="D393" i="12"/>
  <c r="E393" i="12"/>
  <c r="F393" i="12"/>
  <c r="G393" i="12"/>
  <c r="A394" i="12"/>
  <c r="B394" i="12"/>
  <c r="C394" i="12"/>
  <c r="D394" i="12"/>
  <c r="E394" i="12"/>
  <c r="F394" i="12"/>
  <c r="G394" i="12"/>
  <c r="A395" i="12"/>
  <c r="B395" i="12"/>
  <c r="C395" i="12"/>
  <c r="D395" i="12"/>
  <c r="E395" i="12"/>
  <c r="F395" i="12"/>
  <c r="G395" i="12"/>
  <c r="A396" i="12"/>
  <c r="B396" i="12"/>
  <c r="C396" i="12"/>
  <c r="D396" i="12"/>
  <c r="E396" i="12"/>
  <c r="F396" i="12"/>
  <c r="G396" i="12"/>
  <c r="A397" i="12"/>
  <c r="B397" i="12"/>
  <c r="C397" i="12"/>
  <c r="D397" i="12"/>
  <c r="E397" i="12"/>
  <c r="F397" i="12"/>
  <c r="G397" i="12"/>
  <c r="A398" i="12"/>
  <c r="B398" i="12"/>
  <c r="C398" i="12"/>
  <c r="D398" i="12"/>
  <c r="E398" i="12"/>
  <c r="F398" i="12"/>
  <c r="G398" i="12"/>
  <c r="A399" i="12"/>
  <c r="B399" i="12"/>
  <c r="C399" i="12"/>
  <c r="D399" i="12"/>
  <c r="E399" i="12"/>
  <c r="F399" i="12"/>
  <c r="G399" i="12"/>
  <c r="A400" i="12"/>
  <c r="B400" i="12"/>
  <c r="C400" i="12"/>
  <c r="D400" i="12"/>
  <c r="E400" i="12"/>
  <c r="F400" i="12"/>
  <c r="G400" i="12"/>
  <c r="A401" i="12"/>
  <c r="B401" i="12"/>
  <c r="C401" i="12"/>
  <c r="D401" i="12"/>
  <c r="E401" i="12"/>
  <c r="F401" i="12"/>
  <c r="G401" i="12"/>
  <c r="A402" i="12"/>
  <c r="B402" i="12"/>
  <c r="C402" i="12"/>
  <c r="D402" i="12"/>
  <c r="E402" i="12"/>
  <c r="F402" i="12"/>
  <c r="G402" i="12"/>
  <c r="A403" i="12"/>
  <c r="B403" i="12"/>
  <c r="C403" i="12"/>
  <c r="D403" i="12"/>
  <c r="E403" i="12"/>
  <c r="F403" i="12"/>
  <c r="G403" i="12"/>
  <c r="A404" i="12"/>
  <c r="B404" i="12"/>
  <c r="C404" i="12"/>
  <c r="D404" i="12"/>
  <c r="E404" i="12"/>
  <c r="F404" i="12"/>
  <c r="G404" i="12"/>
  <c r="A405" i="12"/>
  <c r="B405" i="12"/>
  <c r="C405" i="12"/>
  <c r="D405" i="12"/>
  <c r="E405" i="12"/>
  <c r="F405" i="12"/>
  <c r="G405" i="12"/>
  <c r="A406" i="12"/>
  <c r="B406" i="12"/>
  <c r="C406" i="12"/>
  <c r="D406" i="12"/>
  <c r="E406" i="12"/>
  <c r="F406" i="12"/>
  <c r="G406" i="12"/>
  <c r="A407" i="12"/>
  <c r="B407" i="12"/>
  <c r="C407" i="12"/>
  <c r="D407" i="12"/>
  <c r="E407" i="12"/>
  <c r="F407" i="12"/>
  <c r="G407" i="12"/>
  <c r="A408" i="12"/>
  <c r="B408" i="12"/>
  <c r="C408" i="12"/>
  <c r="D408" i="12"/>
  <c r="E408" i="12"/>
  <c r="F408" i="12"/>
  <c r="G408" i="12"/>
  <c r="A409" i="12"/>
  <c r="B409" i="12"/>
  <c r="C409" i="12"/>
  <c r="D409" i="12"/>
  <c r="E409" i="12"/>
  <c r="J409" i="12" s="1"/>
  <c r="F409" i="12"/>
  <c r="G409" i="12"/>
  <c r="A410" i="12"/>
  <c r="B410" i="12"/>
  <c r="C410" i="12"/>
  <c r="D410" i="12"/>
  <c r="E410" i="12"/>
  <c r="F410" i="12"/>
  <c r="G410" i="12"/>
  <c r="A411" i="12"/>
  <c r="B411" i="12"/>
  <c r="C411" i="12"/>
  <c r="D411" i="12"/>
  <c r="E411" i="12"/>
  <c r="F411" i="12"/>
  <c r="G411" i="12"/>
  <c r="A412" i="12"/>
  <c r="B412" i="12"/>
  <c r="C412" i="12"/>
  <c r="D412" i="12"/>
  <c r="E412" i="12"/>
  <c r="F412" i="12"/>
  <c r="G412" i="12"/>
  <c r="A413" i="12"/>
  <c r="B413" i="12"/>
  <c r="C413" i="12"/>
  <c r="D413" i="12"/>
  <c r="E413" i="12"/>
  <c r="F413" i="12"/>
  <c r="G413" i="12"/>
  <c r="A414" i="12"/>
  <c r="B414" i="12"/>
  <c r="C414" i="12"/>
  <c r="D414" i="12"/>
  <c r="E414" i="12"/>
  <c r="F414" i="12"/>
  <c r="G414" i="12"/>
  <c r="A415" i="12"/>
  <c r="B415" i="12"/>
  <c r="C415" i="12"/>
  <c r="D415" i="12"/>
  <c r="E415" i="12"/>
  <c r="F415" i="12"/>
  <c r="G415" i="12"/>
  <c r="A416" i="12"/>
  <c r="B416" i="12"/>
  <c r="C416" i="12"/>
  <c r="D416" i="12"/>
  <c r="E416" i="12"/>
  <c r="F416" i="12"/>
  <c r="G416" i="12"/>
  <c r="A417" i="12"/>
  <c r="B417" i="12"/>
  <c r="C417" i="12"/>
  <c r="D417" i="12"/>
  <c r="E417" i="12"/>
  <c r="J417" i="12" s="1"/>
  <c r="F417" i="12"/>
  <c r="G417" i="12"/>
  <c r="A418" i="12"/>
  <c r="B418" i="12"/>
  <c r="C418" i="12"/>
  <c r="D418" i="12"/>
  <c r="E418" i="12"/>
  <c r="F418" i="12"/>
  <c r="L416" i="12" s="1"/>
  <c r="G418" i="12"/>
  <c r="A419" i="12"/>
  <c r="B419" i="12"/>
  <c r="C419" i="12"/>
  <c r="D419" i="12"/>
  <c r="E419" i="12"/>
  <c r="F419" i="12"/>
  <c r="G419" i="12"/>
  <c r="A420" i="12"/>
  <c r="B420" i="12"/>
  <c r="C420" i="12"/>
  <c r="D420" i="12"/>
  <c r="E420" i="12"/>
  <c r="F420" i="12"/>
  <c r="G420" i="12"/>
  <c r="A421" i="12"/>
  <c r="B421" i="12"/>
  <c r="C421" i="12"/>
  <c r="D421" i="12"/>
  <c r="E421" i="12"/>
  <c r="F421" i="12"/>
  <c r="G421" i="12"/>
  <c r="A422" i="12"/>
  <c r="B422" i="12"/>
  <c r="C422" i="12"/>
  <c r="D422" i="12"/>
  <c r="E422" i="12"/>
  <c r="F422" i="12"/>
  <c r="G422" i="12"/>
  <c r="A423" i="12"/>
  <c r="B423" i="12"/>
  <c r="C423" i="12"/>
  <c r="D423" i="12"/>
  <c r="E423" i="12"/>
  <c r="F423" i="12"/>
  <c r="G423" i="12"/>
  <c r="A424" i="12"/>
  <c r="B424" i="12"/>
  <c r="C424" i="12"/>
  <c r="D424" i="12"/>
  <c r="E424" i="12"/>
  <c r="F424" i="12"/>
  <c r="G424" i="12"/>
  <c r="A425" i="12"/>
  <c r="B425" i="12"/>
  <c r="C425" i="12"/>
  <c r="D425" i="12"/>
  <c r="E425" i="12"/>
  <c r="F425" i="12"/>
  <c r="G425" i="12"/>
  <c r="A426" i="12"/>
  <c r="B426" i="12"/>
  <c r="C426" i="12"/>
  <c r="D426" i="12"/>
  <c r="E426" i="12"/>
  <c r="F426" i="12"/>
  <c r="L420" i="12" s="1"/>
  <c r="G426" i="12"/>
  <c r="A427" i="12"/>
  <c r="B427" i="12"/>
  <c r="C427" i="12"/>
  <c r="D427" i="12"/>
  <c r="E427" i="12"/>
  <c r="F427" i="12"/>
  <c r="G427" i="12"/>
  <c r="A428" i="12"/>
  <c r="B428" i="12"/>
  <c r="C428" i="12"/>
  <c r="D428" i="12"/>
  <c r="E428" i="12"/>
  <c r="F428" i="12"/>
  <c r="G428" i="12"/>
  <c r="A429" i="12"/>
  <c r="B429" i="12"/>
  <c r="C429" i="12"/>
  <c r="D429" i="12"/>
  <c r="E429" i="12"/>
  <c r="F429" i="12"/>
  <c r="G429" i="12"/>
  <c r="A430" i="12"/>
  <c r="B430" i="12"/>
  <c r="C430" i="12"/>
  <c r="D430" i="12"/>
  <c r="E430" i="12"/>
  <c r="F430" i="12"/>
  <c r="G430" i="12"/>
  <c r="A431" i="12"/>
  <c r="B431" i="12"/>
  <c r="C431" i="12"/>
  <c r="D431" i="12"/>
  <c r="E431" i="12"/>
  <c r="F431" i="12"/>
  <c r="G431" i="12"/>
  <c r="A432" i="12"/>
  <c r="B432" i="12"/>
  <c r="C432" i="12"/>
  <c r="D432" i="12"/>
  <c r="E432" i="12"/>
  <c r="F432" i="12"/>
  <c r="G432" i="12"/>
  <c r="A433" i="12"/>
  <c r="B433" i="12"/>
  <c r="C433" i="12"/>
  <c r="D433" i="12"/>
  <c r="E433" i="12"/>
  <c r="F433" i="12"/>
  <c r="G433" i="12"/>
  <c r="A434" i="12"/>
  <c r="B434" i="12"/>
  <c r="C434" i="12"/>
  <c r="D434" i="12"/>
  <c r="E434" i="12"/>
  <c r="F434" i="12"/>
  <c r="G434" i="12"/>
  <c r="A435" i="12"/>
  <c r="B435" i="12"/>
  <c r="C435" i="12"/>
  <c r="D435" i="12"/>
  <c r="E435" i="12"/>
  <c r="F435" i="12"/>
  <c r="L434" i="12" s="1"/>
  <c r="G435" i="12"/>
  <c r="A436" i="12"/>
  <c r="B436" i="12"/>
  <c r="C436" i="12"/>
  <c r="D436" i="12"/>
  <c r="E436" i="12"/>
  <c r="F436" i="12"/>
  <c r="G436" i="12"/>
  <c r="A437" i="12"/>
  <c r="B437" i="12"/>
  <c r="C437" i="12"/>
  <c r="D437" i="12"/>
  <c r="E437" i="12"/>
  <c r="F437" i="12"/>
  <c r="G437" i="12"/>
  <c r="A438" i="12"/>
  <c r="B438" i="12"/>
  <c r="C438" i="12"/>
  <c r="D438" i="12"/>
  <c r="E438" i="12"/>
  <c r="F438" i="12"/>
  <c r="G438" i="12"/>
  <c r="A439" i="12"/>
  <c r="B439" i="12"/>
  <c r="C439" i="12"/>
  <c r="D439" i="12"/>
  <c r="E439" i="12"/>
  <c r="F439" i="12"/>
  <c r="G439" i="12"/>
  <c r="A440" i="12"/>
  <c r="B440" i="12"/>
  <c r="C440" i="12"/>
  <c r="D440" i="12"/>
  <c r="E440" i="12"/>
  <c r="F440" i="12"/>
  <c r="G440" i="12"/>
  <c r="A441" i="12"/>
  <c r="B441" i="12"/>
  <c r="C441" i="12"/>
  <c r="D441" i="12"/>
  <c r="E441" i="12"/>
  <c r="F441" i="12"/>
  <c r="G441" i="12"/>
  <c r="A442" i="12"/>
  <c r="B442" i="12"/>
  <c r="C442" i="12"/>
  <c r="D442" i="12"/>
  <c r="E442" i="12"/>
  <c r="J447" i="12" s="1"/>
  <c r="F442" i="12"/>
  <c r="G442" i="12"/>
  <c r="A443" i="12"/>
  <c r="B443" i="12"/>
  <c r="C443" i="12"/>
  <c r="D443" i="12"/>
  <c r="E443" i="12"/>
  <c r="F443" i="12"/>
  <c r="G443" i="12"/>
  <c r="A444" i="12"/>
  <c r="B444" i="12"/>
  <c r="C444" i="12"/>
  <c r="D444" i="12"/>
  <c r="E444" i="12"/>
  <c r="F444" i="12"/>
  <c r="G444" i="12"/>
  <c r="A445" i="12"/>
  <c r="B445" i="12"/>
  <c r="C445" i="12"/>
  <c r="D445" i="12"/>
  <c r="E445" i="12"/>
  <c r="F445" i="12"/>
  <c r="G445" i="12"/>
  <c r="A446" i="12"/>
  <c r="B446" i="12"/>
  <c r="C446" i="12"/>
  <c r="D446" i="12"/>
  <c r="E446" i="12"/>
  <c r="F446" i="12"/>
  <c r="G446" i="12"/>
  <c r="A447" i="12"/>
  <c r="B447" i="12"/>
  <c r="C447" i="12"/>
  <c r="D447" i="12"/>
  <c r="E447" i="12"/>
  <c r="F447" i="12"/>
  <c r="G447" i="12"/>
  <c r="A448" i="12"/>
  <c r="B448" i="12"/>
  <c r="C448" i="12"/>
  <c r="D448" i="12"/>
  <c r="E448" i="12"/>
  <c r="F448" i="12"/>
  <c r="G448" i="12"/>
  <c r="A449" i="12"/>
  <c r="B449" i="12"/>
  <c r="C449" i="12"/>
  <c r="D449" i="12"/>
  <c r="E449" i="12"/>
  <c r="J449" i="12" s="1"/>
  <c r="F449" i="12"/>
  <c r="G449" i="12"/>
  <c r="A450" i="12"/>
  <c r="B450" i="12"/>
  <c r="C450" i="12"/>
  <c r="D450" i="12"/>
  <c r="E450" i="12"/>
  <c r="F450" i="12"/>
  <c r="L448" i="12" s="1"/>
  <c r="G450" i="12"/>
  <c r="A451" i="12"/>
  <c r="B451" i="12"/>
  <c r="C451" i="12"/>
  <c r="D451" i="12"/>
  <c r="E451" i="12"/>
  <c r="F451" i="12"/>
  <c r="G451" i="12"/>
  <c r="A452" i="12"/>
  <c r="B452" i="12"/>
  <c r="C452" i="12"/>
  <c r="D452" i="12"/>
  <c r="E452" i="12"/>
  <c r="F452" i="12"/>
  <c r="G452" i="12"/>
  <c r="A453" i="12"/>
  <c r="B453" i="12"/>
  <c r="C453" i="12"/>
  <c r="D453" i="12"/>
  <c r="E453" i="12"/>
  <c r="F453" i="12"/>
  <c r="G453" i="12"/>
  <c r="A454" i="12"/>
  <c r="B454" i="12"/>
  <c r="C454" i="12"/>
  <c r="D454" i="12"/>
  <c r="E454" i="12"/>
  <c r="F454" i="12"/>
  <c r="G454" i="12"/>
  <c r="A455" i="12"/>
  <c r="B455" i="12"/>
  <c r="C455" i="12"/>
  <c r="D455" i="12"/>
  <c r="E455" i="12"/>
  <c r="F455" i="12"/>
  <c r="G455" i="12"/>
  <c r="A456" i="12"/>
  <c r="B456" i="12"/>
  <c r="C456" i="12"/>
  <c r="D456" i="12"/>
  <c r="E456" i="12"/>
  <c r="F456" i="12"/>
  <c r="G456" i="12"/>
  <c r="A457" i="12"/>
  <c r="B457" i="12"/>
  <c r="C457" i="12"/>
  <c r="D457" i="12"/>
  <c r="E457" i="12"/>
  <c r="F457" i="12"/>
  <c r="G457" i="12"/>
  <c r="A458" i="12"/>
  <c r="B458" i="12"/>
  <c r="C458" i="12"/>
  <c r="D458" i="12"/>
  <c r="E458" i="12"/>
  <c r="F458" i="12"/>
  <c r="L456" i="12" s="1"/>
  <c r="G458" i="12"/>
  <c r="A459" i="12"/>
  <c r="B459" i="12"/>
  <c r="C459" i="12"/>
  <c r="D459" i="12"/>
  <c r="E459" i="12"/>
  <c r="F459" i="12"/>
  <c r="L458" i="12" s="1"/>
  <c r="G459" i="12"/>
  <c r="A460" i="12"/>
  <c r="B460" i="12"/>
  <c r="C460" i="12"/>
  <c r="D460" i="12"/>
  <c r="E460" i="12"/>
  <c r="F460" i="12"/>
  <c r="G460" i="12"/>
  <c r="A461" i="12"/>
  <c r="B461" i="12"/>
  <c r="C461" i="12"/>
  <c r="D461" i="12"/>
  <c r="E461" i="12"/>
  <c r="F461" i="12"/>
  <c r="G461" i="12"/>
  <c r="A462" i="12"/>
  <c r="B462" i="12"/>
  <c r="C462" i="12"/>
  <c r="D462" i="12"/>
  <c r="E462" i="12"/>
  <c r="F462" i="12"/>
  <c r="G462" i="12"/>
  <c r="A463" i="12"/>
  <c r="B463" i="12"/>
  <c r="C463" i="12"/>
  <c r="D463" i="12"/>
  <c r="E463" i="12"/>
  <c r="F463" i="12"/>
  <c r="G463" i="12"/>
  <c r="A464" i="12"/>
  <c r="B464" i="12"/>
  <c r="C464" i="12"/>
  <c r="D464" i="12"/>
  <c r="E464" i="12"/>
  <c r="F464" i="12"/>
  <c r="G464" i="12"/>
  <c r="A465" i="12"/>
  <c r="B465" i="12"/>
  <c r="C465" i="12"/>
  <c r="D465" i="12"/>
  <c r="E465" i="12"/>
  <c r="F465" i="12"/>
  <c r="G465" i="12"/>
  <c r="A466" i="12"/>
  <c r="B466" i="12"/>
  <c r="C466" i="12"/>
  <c r="D466" i="12"/>
  <c r="E466" i="12"/>
  <c r="F466" i="12"/>
  <c r="L460" i="12" s="1"/>
  <c r="G466" i="12"/>
  <c r="A467" i="12"/>
  <c r="B467" i="12"/>
  <c r="C467" i="12"/>
  <c r="D467" i="12"/>
  <c r="E467" i="12"/>
  <c r="F467" i="12"/>
  <c r="G467" i="12"/>
  <c r="A468" i="12"/>
  <c r="B468" i="12"/>
  <c r="C468" i="12"/>
  <c r="D468" i="12"/>
  <c r="E468" i="12"/>
  <c r="F468" i="12"/>
  <c r="G468" i="12"/>
  <c r="A469" i="12"/>
  <c r="B469" i="12"/>
  <c r="C469" i="12"/>
  <c r="D469" i="12"/>
  <c r="E469" i="12"/>
  <c r="F469" i="12"/>
  <c r="G469" i="12"/>
  <c r="A470" i="12"/>
  <c r="B470" i="12"/>
  <c r="C470" i="12"/>
  <c r="D470" i="12"/>
  <c r="E470" i="12"/>
  <c r="F470" i="12"/>
  <c r="G470" i="12"/>
  <c r="A471" i="12"/>
  <c r="B471" i="12"/>
  <c r="C471" i="12"/>
  <c r="D471" i="12"/>
  <c r="E471" i="12"/>
  <c r="F471" i="12"/>
  <c r="G471" i="12"/>
  <c r="A472" i="12"/>
  <c r="B472" i="12"/>
  <c r="C472" i="12"/>
  <c r="D472" i="12"/>
  <c r="E472" i="12"/>
  <c r="F472" i="12"/>
  <c r="G472" i="12"/>
  <c r="A473" i="12"/>
  <c r="B473" i="12"/>
  <c r="C473" i="12"/>
  <c r="D473" i="12"/>
  <c r="E473" i="12"/>
  <c r="F473" i="12"/>
  <c r="G473" i="12"/>
  <c r="A474" i="12"/>
  <c r="B474" i="12"/>
  <c r="C474" i="12"/>
  <c r="D474" i="12"/>
  <c r="E474" i="12"/>
  <c r="F474" i="12"/>
  <c r="L473" i="12" s="1"/>
  <c r="G474" i="12"/>
  <c r="A475" i="12"/>
  <c r="B475" i="12"/>
  <c r="C475" i="12"/>
  <c r="D475" i="12"/>
  <c r="E475" i="12"/>
  <c r="F475" i="12"/>
  <c r="G475" i="12"/>
  <c r="A476" i="12"/>
  <c r="B476" i="12"/>
  <c r="C476" i="12"/>
  <c r="D476" i="12"/>
  <c r="E476" i="12"/>
  <c r="F476" i="12"/>
  <c r="G476" i="12"/>
  <c r="A477" i="12"/>
  <c r="B477" i="12"/>
  <c r="C477" i="12"/>
  <c r="D477" i="12"/>
  <c r="E477" i="12"/>
  <c r="F477" i="12"/>
  <c r="G477" i="12"/>
  <c r="A478" i="12"/>
  <c r="B478" i="12"/>
  <c r="C478" i="12"/>
  <c r="D478" i="12"/>
  <c r="E478" i="12"/>
  <c r="F478" i="12"/>
  <c r="G478" i="12"/>
  <c r="A479" i="12"/>
  <c r="B479" i="12"/>
  <c r="C479" i="12"/>
  <c r="D479" i="12"/>
  <c r="E479" i="12"/>
  <c r="F479" i="12"/>
  <c r="G479" i="12"/>
  <c r="A480" i="12"/>
  <c r="B480" i="12"/>
  <c r="C480" i="12"/>
  <c r="D480" i="12"/>
  <c r="I480" i="12" s="1"/>
  <c r="E480" i="12"/>
  <c r="F480" i="12"/>
  <c r="G480" i="12"/>
  <c r="A481" i="12"/>
  <c r="B481" i="12"/>
  <c r="C481" i="12"/>
  <c r="D481" i="12"/>
  <c r="E481" i="12"/>
  <c r="F481" i="12"/>
  <c r="G481" i="12"/>
  <c r="A482" i="12"/>
  <c r="B482" i="12"/>
  <c r="C482" i="12"/>
  <c r="D482" i="12"/>
  <c r="E482" i="12"/>
  <c r="F482" i="12"/>
  <c r="G482" i="12"/>
  <c r="A483" i="12"/>
  <c r="B483" i="12"/>
  <c r="C483" i="12"/>
  <c r="D483" i="12"/>
  <c r="E483" i="12"/>
  <c r="F483" i="12"/>
  <c r="G483" i="12"/>
  <c r="A484" i="12"/>
  <c r="B484" i="12"/>
  <c r="C484" i="12"/>
  <c r="D484" i="12"/>
  <c r="E484" i="12"/>
  <c r="F484" i="12"/>
  <c r="G484" i="12"/>
  <c r="A485" i="12"/>
  <c r="B485" i="12"/>
  <c r="C485" i="12"/>
  <c r="D485" i="12"/>
  <c r="E485" i="12"/>
  <c r="F485" i="12"/>
  <c r="G485" i="12"/>
  <c r="A486" i="12"/>
  <c r="B486" i="12"/>
  <c r="C486" i="12"/>
  <c r="D486" i="12"/>
  <c r="E486" i="12"/>
  <c r="F486" i="12"/>
  <c r="G486" i="12"/>
  <c r="A487" i="12"/>
  <c r="B487" i="12"/>
  <c r="C487" i="12"/>
  <c r="D487" i="12"/>
  <c r="E487" i="12"/>
  <c r="F487" i="12"/>
  <c r="G487" i="12"/>
  <c r="A488" i="12"/>
  <c r="B488" i="12"/>
  <c r="C488" i="12"/>
  <c r="D488" i="12"/>
  <c r="I488" i="12" s="1"/>
  <c r="E488" i="12"/>
  <c r="F488" i="12"/>
  <c r="G488" i="12"/>
  <c r="A489" i="12"/>
  <c r="B489" i="12"/>
  <c r="C489" i="12"/>
  <c r="D489" i="12"/>
  <c r="E489" i="12"/>
  <c r="J489" i="12" s="1"/>
  <c r="F489" i="12"/>
  <c r="G489" i="12"/>
  <c r="A490" i="12"/>
  <c r="B490" i="12"/>
  <c r="C490" i="12"/>
  <c r="D490" i="12"/>
  <c r="E490" i="12"/>
  <c r="F490" i="12"/>
  <c r="G490" i="12"/>
  <c r="A491" i="12"/>
  <c r="B491" i="12"/>
  <c r="C491" i="12"/>
  <c r="D491" i="12"/>
  <c r="E491" i="12"/>
  <c r="F491" i="12"/>
  <c r="G491" i="12"/>
  <c r="A492" i="12"/>
  <c r="B492" i="12"/>
  <c r="C492" i="12"/>
  <c r="D492" i="12"/>
  <c r="E492" i="12"/>
  <c r="F492" i="12"/>
  <c r="G492" i="12"/>
  <c r="A493" i="12"/>
  <c r="B493" i="12"/>
  <c r="C493" i="12"/>
  <c r="D493" i="12"/>
  <c r="E493" i="12"/>
  <c r="F493" i="12"/>
  <c r="G493" i="12"/>
  <c r="A494" i="12"/>
  <c r="B494" i="12"/>
  <c r="C494" i="12"/>
  <c r="D494" i="12"/>
  <c r="E494" i="12"/>
  <c r="F494" i="12"/>
  <c r="G494" i="12"/>
  <c r="A495" i="12"/>
  <c r="B495" i="12"/>
  <c r="C495" i="12"/>
  <c r="D495" i="12"/>
  <c r="E495" i="12"/>
  <c r="F495" i="12"/>
  <c r="G495" i="12"/>
  <c r="A496" i="12"/>
  <c r="B496" i="12"/>
  <c r="C496" i="12"/>
  <c r="D496" i="12"/>
  <c r="I496" i="12" s="1"/>
  <c r="E496" i="12"/>
  <c r="F496" i="12"/>
  <c r="G496" i="12"/>
  <c r="A497" i="12"/>
  <c r="B497" i="12"/>
  <c r="C497" i="12"/>
  <c r="D497" i="12"/>
  <c r="E497" i="12"/>
  <c r="J497" i="12" s="1"/>
  <c r="F497" i="12"/>
  <c r="G497" i="12"/>
  <c r="A498" i="12"/>
  <c r="B498" i="12"/>
  <c r="C498" i="12"/>
  <c r="D498" i="12"/>
  <c r="E498" i="12"/>
  <c r="F498" i="12"/>
  <c r="G498" i="12"/>
  <c r="A499" i="12"/>
  <c r="B499" i="12"/>
  <c r="C499" i="12"/>
  <c r="D499" i="12"/>
  <c r="E499" i="12"/>
  <c r="F499" i="12"/>
  <c r="G499" i="12"/>
  <c r="A500" i="12"/>
  <c r="B500" i="12"/>
  <c r="C500" i="12"/>
  <c r="D500" i="12"/>
  <c r="E500" i="12"/>
  <c r="F500" i="12"/>
  <c r="G500" i="12"/>
  <c r="A501" i="12"/>
  <c r="B501" i="12"/>
  <c r="C501" i="12"/>
  <c r="D501" i="12"/>
  <c r="E501" i="12"/>
  <c r="F501" i="12"/>
  <c r="G501" i="12"/>
  <c r="A502" i="12"/>
  <c r="B502" i="12"/>
  <c r="C502" i="12"/>
  <c r="D502" i="12"/>
  <c r="E502" i="12"/>
  <c r="F502" i="12"/>
  <c r="G502" i="12"/>
  <c r="A503" i="12"/>
  <c r="B503" i="12"/>
  <c r="C503" i="12"/>
  <c r="D503" i="12"/>
  <c r="E503" i="12"/>
  <c r="F503" i="12"/>
  <c r="G503" i="12"/>
  <c r="A504" i="12"/>
  <c r="B504" i="12"/>
  <c r="C504" i="12"/>
  <c r="D504" i="12"/>
  <c r="I504" i="12" s="1"/>
  <c r="E504" i="12"/>
  <c r="F504" i="12"/>
  <c r="G504" i="12"/>
  <c r="A505" i="12"/>
  <c r="B505" i="12"/>
  <c r="C505" i="12"/>
  <c r="D505" i="12"/>
  <c r="E505" i="12"/>
  <c r="F505" i="12"/>
  <c r="G505" i="12"/>
  <c r="A506" i="12"/>
  <c r="B506" i="12"/>
  <c r="C506" i="12"/>
  <c r="D506" i="12"/>
  <c r="E506" i="12"/>
  <c r="F506" i="12"/>
  <c r="G506" i="12"/>
  <c r="A507" i="12"/>
  <c r="B507" i="12"/>
  <c r="C507" i="12"/>
  <c r="D507" i="12"/>
  <c r="E507" i="12"/>
  <c r="F507" i="12"/>
  <c r="G507" i="12"/>
  <c r="A508" i="12"/>
  <c r="B508" i="12"/>
  <c r="C508" i="12"/>
  <c r="D508" i="12"/>
  <c r="E508" i="12"/>
  <c r="F508" i="12"/>
  <c r="G508" i="12"/>
  <c r="A509" i="12"/>
  <c r="B509" i="12"/>
  <c r="C509" i="12"/>
  <c r="D509" i="12"/>
  <c r="E509" i="12"/>
  <c r="F509" i="12"/>
  <c r="G509" i="12"/>
  <c r="A510" i="12"/>
  <c r="B510" i="12"/>
  <c r="C510" i="12"/>
  <c r="D510" i="12"/>
  <c r="E510" i="12"/>
  <c r="F510" i="12"/>
  <c r="G510" i="12"/>
  <c r="A511" i="12"/>
  <c r="B511" i="12"/>
  <c r="C511" i="12"/>
  <c r="D511" i="12"/>
  <c r="E511" i="12"/>
  <c r="F511" i="12"/>
  <c r="G511" i="12"/>
  <c r="A512" i="12"/>
  <c r="B512" i="12"/>
  <c r="C512" i="12"/>
  <c r="D512" i="12"/>
  <c r="I512" i="12" s="1"/>
  <c r="E512" i="12"/>
  <c r="F512" i="12"/>
  <c r="G512" i="12"/>
  <c r="A513" i="12"/>
  <c r="B513" i="12"/>
  <c r="C513" i="12"/>
  <c r="D513" i="12"/>
  <c r="E513" i="12"/>
  <c r="F513" i="12"/>
  <c r="G513" i="12"/>
  <c r="A514" i="12"/>
  <c r="B514" i="12"/>
  <c r="C514" i="12"/>
  <c r="D514" i="12"/>
  <c r="E514" i="12"/>
  <c r="F514" i="12"/>
  <c r="G514" i="12"/>
  <c r="A515" i="12"/>
  <c r="B515" i="12"/>
  <c r="C515" i="12"/>
  <c r="D515" i="12"/>
  <c r="E515" i="12"/>
  <c r="F515" i="12"/>
  <c r="G515" i="12"/>
  <c r="A516" i="12"/>
  <c r="B516" i="12"/>
  <c r="C516" i="12"/>
  <c r="D516" i="12"/>
  <c r="E516" i="12"/>
  <c r="F516" i="12"/>
  <c r="G516" i="12"/>
  <c r="A517" i="12"/>
  <c r="B517" i="12"/>
  <c r="C517" i="12"/>
  <c r="D517" i="12"/>
  <c r="E517" i="12"/>
  <c r="F517" i="12"/>
  <c r="G517" i="12"/>
  <c r="A518" i="12"/>
  <c r="B518" i="12"/>
  <c r="C518" i="12"/>
  <c r="D518" i="12"/>
  <c r="E518" i="12"/>
  <c r="F518" i="12"/>
  <c r="G518" i="12"/>
  <c r="A519" i="12"/>
  <c r="B519" i="12"/>
  <c r="C519" i="12"/>
  <c r="D519" i="12"/>
  <c r="E519" i="12"/>
  <c r="F519" i="12"/>
  <c r="G519" i="12"/>
  <c r="A520" i="12"/>
  <c r="B520" i="12"/>
  <c r="C520" i="12"/>
  <c r="D520" i="12"/>
  <c r="E520" i="12"/>
  <c r="F520" i="12"/>
  <c r="G520" i="12"/>
  <c r="A521" i="12"/>
  <c r="B521" i="12"/>
  <c r="C521" i="12"/>
  <c r="D521" i="12"/>
  <c r="E521" i="12"/>
  <c r="J521" i="12" s="1"/>
  <c r="F521" i="12"/>
  <c r="G521" i="12"/>
  <c r="A522" i="12"/>
  <c r="B522" i="12"/>
  <c r="C522" i="12"/>
  <c r="D522" i="12"/>
  <c r="E522" i="12"/>
  <c r="F522" i="12"/>
  <c r="G522" i="12"/>
  <c r="A523" i="12"/>
  <c r="B523" i="12"/>
  <c r="C523" i="12"/>
  <c r="D523" i="12"/>
  <c r="E523" i="12"/>
  <c r="J528" i="12" s="1"/>
  <c r="F523" i="12"/>
  <c r="G523" i="12"/>
  <c r="A524" i="12"/>
  <c r="B524" i="12"/>
  <c r="C524" i="12"/>
  <c r="D524" i="12"/>
  <c r="E524" i="12"/>
  <c r="F524" i="12"/>
  <c r="G524" i="12"/>
  <c r="A525" i="12"/>
  <c r="B525" i="12"/>
  <c r="C525" i="12"/>
  <c r="D525" i="12"/>
  <c r="E525" i="12"/>
  <c r="F525" i="12"/>
  <c r="G525" i="12"/>
  <c r="A526" i="12"/>
  <c r="B526" i="12"/>
  <c r="C526" i="12"/>
  <c r="D526" i="12"/>
  <c r="E526" i="12"/>
  <c r="F526" i="12"/>
  <c r="G526" i="12"/>
  <c r="A527" i="12"/>
  <c r="B527" i="12"/>
  <c r="C527" i="12"/>
  <c r="D527" i="12"/>
  <c r="E527" i="12"/>
  <c r="F527" i="12"/>
  <c r="G527" i="12"/>
  <c r="A528" i="12"/>
  <c r="B528" i="12"/>
  <c r="C528" i="12"/>
  <c r="D528" i="12"/>
  <c r="I528" i="12" s="1"/>
  <c r="E528" i="12"/>
  <c r="F528" i="12"/>
  <c r="G528" i="12"/>
  <c r="A529" i="12"/>
  <c r="B529" i="12"/>
  <c r="C529" i="12"/>
  <c r="D529" i="12"/>
  <c r="E529" i="12"/>
  <c r="J529" i="12" s="1"/>
  <c r="F529" i="12"/>
  <c r="G529" i="12"/>
  <c r="A530" i="12"/>
  <c r="B530" i="12"/>
  <c r="C530" i="12"/>
  <c r="D530" i="12"/>
  <c r="E530" i="12"/>
  <c r="F530" i="12"/>
  <c r="G530" i="12"/>
  <c r="A531" i="12"/>
  <c r="B531" i="12"/>
  <c r="C531" i="12"/>
  <c r="D531" i="12"/>
  <c r="E531" i="12"/>
  <c r="F531" i="12"/>
  <c r="G531" i="12"/>
  <c r="A532" i="12"/>
  <c r="B532" i="12"/>
  <c r="C532" i="12"/>
  <c r="D532" i="12"/>
  <c r="E532" i="12"/>
  <c r="F532" i="12"/>
  <c r="G532" i="12"/>
  <c r="A533" i="12"/>
  <c r="B533" i="12"/>
  <c r="C533" i="12"/>
  <c r="D533" i="12"/>
  <c r="E533" i="12"/>
  <c r="F533" i="12"/>
  <c r="G533" i="12"/>
  <c r="A534" i="12"/>
  <c r="B534" i="12"/>
  <c r="C534" i="12"/>
  <c r="D534" i="12"/>
  <c r="E534" i="12"/>
  <c r="F534" i="12"/>
  <c r="G534" i="12"/>
  <c r="A535" i="12"/>
  <c r="B535" i="12"/>
  <c r="C535" i="12"/>
  <c r="D535" i="12"/>
  <c r="E535" i="12"/>
  <c r="F535" i="12"/>
  <c r="G535" i="12"/>
  <c r="A536" i="12"/>
  <c r="B536" i="12"/>
  <c r="C536" i="12"/>
  <c r="D536" i="12"/>
  <c r="I536" i="12" s="1"/>
  <c r="E536" i="12"/>
  <c r="F536" i="12"/>
  <c r="G536" i="12"/>
  <c r="A537" i="12"/>
  <c r="B537" i="12"/>
  <c r="C537" i="12"/>
  <c r="D537" i="12"/>
  <c r="E537" i="12"/>
  <c r="J537" i="12" s="1"/>
  <c r="F537" i="12"/>
  <c r="G537" i="12"/>
  <c r="A538" i="12"/>
  <c r="B538" i="12"/>
  <c r="C538" i="12"/>
  <c r="D538" i="12"/>
  <c r="E538" i="12"/>
  <c r="F538" i="12"/>
  <c r="L533" i="12" s="1"/>
  <c r="G538" i="12"/>
  <c r="A539" i="12"/>
  <c r="B539" i="12"/>
  <c r="C539" i="12"/>
  <c r="D539" i="12"/>
  <c r="E539" i="12"/>
  <c r="F539" i="12"/>
  <c r="G539" i="12"/>
  <c r="A540" i="12"/>
  <c r="B540" i="12"/>
  <c r="C540" i="12"/>
  <c r="D540" i="12"/>
  <c r="E540" i="12"/>
  <c r="F540" i="12"/>
  <c r="G540" i="12"/>
  <c r="A541" i="12"/>
  <c r="B541" i="12"/>
  <c r="C541" i="12"/>
  <c r="D541" i="12"/>
  <c r="E541" i="12"/>
  <c r="F541" i="12"/>
  <c r="G541" i="12"/>
  <c r="A542" i="12"/>
  <c r="B542" i="12"/>
  <c r="C542" i="12"/>
  <c r="D542" i="12"/>
  <c r="E542" i="12"/>
  <c r="F542" i="12"/>
  <c r="G542" i="12"/>
  <c r="A543" i="12"/>
  <c r="B543" i="12"/>
  <c r="C543" i="12"/>
  <c r="D543" i="12"/>
  <c r="E543" i="12"/>
  <c r="F543" i="12"/>
  <c r="G543" i="12"/>
  <c r="A544" i="12"/>
  <c r="B544" i="12"/>
  <c r="C544" i="12"/>
  <c r="D544" i="12"/>
  <c r="I544" i="12" s="1"/>
  <c r="E544" i="12"/>
  <c r="F544" i="12"/>
  <c r="G544" i="12"/>
  <c r="A545" i="12"/>
  <c r="B545" i="12"/>
  <c r="C545" i="12"/>
  <c r="D545" i="12"/>
  <c r="E545" i="12"/>
  <c r="J545" i="12" s="1"/>
  <c r="F545" i="12"/>
  <c r="G545" i="12"/>
  <c r="A546" i="12"/>
  <c r="B546" i="12"/>
  <c r="C546" i="12"/>
  <c r="D546" i="12"/>
  <c r="E546" i="12"/>
  <c r="J546" i="12" s="1"/>
  <c r="F546" i="12"/>
  <c r="K546" i="12" s="1"/>
  <c r="G546" i="12"/>
  <c r="A547" i="12"/>
  <c r="B547" i="12"/>
  <c r="C547" i="12"/>
  <c r="D547" i="12"/>
  <c r="E547" i="12"/>
  <c r="F547" i="12"/>
  <c r="G547" i="12"/>
  <c r="A548" i="12"/>
  <c r="B548" i="12"/>
  <c r="C548" i="12"/>
  <c r="D548" i="12"/>
  <c r="E548" i="12"/>
  <c r="F548" i="12"/>
  <c r="G548" i="12"/>
  <c r="A549" i="12"/>
  <c r="B549" i="12"/>
  <c r="C549" i="12"/>
  <c r="D549" i="12"/>
  <c r="E549" i="12"/>
  <c r="F549" i="12"/>
  <c r="G549" i="12"/>
  <c r="A550" i="12"/>
  <c r="B550" i="12"/>
  <c r="C550" i="12"/>
  <c r="D550" i="12"/>
  <c r="E550" i="12"/>
  <c r="F550" i="12"/>
  <c r="G550" i="12"/>
  <c r="A551" i="12"/>
  <c r="B551" i="12"/>
  <c r="C551" i="12"/>
  <c r="D551" i="12"/>
  <c r="E551" i="12"/>
  <c r="F551" i="12"/>
  <c r="G551" i="12"/>
  <c r="A552" i="12"/>
  <c r="B552" i="12"/>
  <c r="C552" i="12"/>
  <c r="D552" i="12"/>
  <c r="I552" i="12" s="1"/>
  <c r="E552" i="12"/>
  <c r="F552" i="12"/>
  <c r="G552" i="12"/>
  <c r="A553" i="12"/>
  <c r="B553" i="12"/>
  <c r="C553" i="12"/>
  <c r="D553" i="12"/>
  <c r="E553" i="12"/>
  <c r="J553" i="12" s="1"/>
  <c r="F553" i="12"/>
  <c r="G553" i="12"/>
  <c r="A554" i="12"/>
  <c r="B554" i="12"/>
  <c r="C554" i="12"/>
  <c r="D554" i="12"/>
  <c r="E554" i="12"/>
  <c r="F554" i="12"/>
  <c r="G554" i="12"/>
  <c r="A555" i="12"/>
  <c r="B555" i="12"/>
  <c r="C555" i="12"/>
  <c r="D555" i="12"/>
  <c r="E555" i="12"/>
  <c r="F555" i="12"/>
  <c r="G555" i="12"/>
  <c r="A556" i="12"/>
  <c r="B556" i="12"/>
  <c r="C556" i="12"/>
  <c r="D556" i="12"/>
  <c r="E556" i="12"/>
  <c r="F556" i="12"/>
  <c r="G556" i="12"/>
  <c r="A557" i="12"/>
  <c r="B557" i="12"/>
  <c r="C557" i="12"/>
  <c r="D557" i="12"/>
  <c r="E557" i="12"/>
  <c r="F557" i="12"/>
  <c r="G557" i="12"/>
  <c r="A558" i="12"/>
  <c r="B558" i="12"/>
  <c r="C558" i="12"/>
  <c r="D558" i="12"/>
  <c r="E558" i="12"/>
  <c r="F558" i="12"/>
  <c r="G558" i="12"/>
  <c r="A559" i="12"/>
  <c r="B559" i="12"/>
  <c r="C559" i="12"/>
  <c r="D559" i="12"/>
  <c r="E559" i="12"/>
  <c r="F559" i="12"/>
  <c r="G559" i="12"/>
  <c r="A560" i="12"/>
  <c r="B560" i="12"/>
  <c r="C560" i="12"/>
  <c r="D560" i="12"/>
  <c r="I560" i="12" s="1"/>
  <c r="E560" i="12"/>
  <c r="F560" i="12"/>
  <c r="G560" i="12"/>
  <c r="A561" i="12"/>
  <c r="B561" i="12"/>
  <c r="C561" i="12"/>
  <c r="D561" i="12"/>
  <c r="E561" i="12"/>
  <c r="J561" i="12" s="1"/>
  <c r="F561" i="12"/>
  <c r="G561" i="12"/>
  <c r="A562" i="12"/>
  <c r="B562" i="12"/>
  <c r="C562" i="12"/>
  <c r="D562" i="12"/>
  <c r="E562" i="12"/>
  <c r="F562" i="12"/>
  <c r="L559" i="12" s="1"/>
  <c r="G562" i="12"/>
  <c r="A563" i="12"/>
  <c r="B563" i="12"/>
  <c r="C563" i="12"/>
  <c r="D563" i="12"/>
  <c r="E563" i="12"/>
  <c r="F563" i="12"/>
  <c r="G563" i="12"/>
  <c r="A564" i="12"/>
  <c r="B564" i="12"/>
  <c r="C564" i="12"/>
  <c r="D564" i="12"/>
  <c r="E564" i="12"/>
  <c r="F564" i="12"/>
  <c r="G564" i="12"/>
  <c r="A565" i="12"/>
  <c r="B565" i="12"/>
  <c r="C565" i="12"/>
  <c r="D565" i="12"/>
  <c r="E565" i="12"/>
  <c r="F565" i="12"/>
  <c r="G565" i="12"/>
  <c r="A566" i="12"/>
  <c r="B566" i="12"/>
  <c r="C566" i="12"/>
  <c r="D566" i="12"/>
  <c r="E566" i="12"/>
  <c r="F566" i="12"/>
  <c r="G566" i="12"/>
  <c r="A567" i="12"/>
  <c r="B567" i="12"/>
  <c r="C567" i="12"/>
  <c r="D567" i="12"/>
  <c r="E567" i="12"/>
  <c r="F567" i="12"/>
  <c r="G567" i="12"/>
  <c r="A568" i="12"/>
  <c r="B568" i="12"/>
  <c r="C568" i="12"/>
  <c r="D568" i="12"/>
  <c r="I568" i="12" s="1"/>
  <c r="E568" i="12"/>
  <c r="F568" i="12"/>
  <c r="G568" i="12"/>
  <c r="A569" i="12"/>
  <c r="B569" i="12"/>
  <c r="C569" i="12"/>
  <c r="D569" i="12"/>
  <c r="E569" i="12"/>
  <c r="J569" i="12" s="1"/>
  <c r="F569" i="12"/>
  <c r="G569" i="12"/>
  <c r="A570" i="12"/>
  <c r="B570" i="12"/>
  <c r="C570" i="12"/>
  <c r="D570" i="12"/>
  <c r="E570" i="12"/>
  <c r="F570" i="12"/>
  <c r="G570" i="12"/>
  <c r="A571" i="12"/>
  <c r="B571" i="12"/>
  <c r="C571" i="12"/>
  <c r="D571" i="12"/>
  <c r="E571" i="12"/>
  <c r="F571" i="12"/>
  <c r="G571" i="12"/>
  <c r="A572" i="12"/>
  <c r="B572" i="12"/>
  <c r="C572" i="12"/>
  <c r="D572" i="12"/>
  <c r="E572" i="12"/>
  <c r="F572" i="12"/>
  <c r="G572" i="12"/>
  <c r="A573" i="12"/>
  <c r="B573" i="12"/>
  <c r="C573" i="12"/>
  <c r="D573" i="12"/>
  <c r="E573" i="12"/>
  <c r="F573" i="12"/>
  <c r="G573" i="12"/>
  <c r="A574" i="12"/>
  <c r="B574" i="12"/>
  <c r="C574" i="12"/>
  <c r="D574" i="12"/>
  <c r="E574" i="12"/>
  <c r="F574" i="12"/>
  <c r="G574" i="12"/>
  <c r="A575" i="12"/>
  <c r="B575" i="12"/>
  <c r="C575" i="12"/>
  <c r="D575" i="12"/>
  <c r="E575" i="12"/>
  <c r="F575" i="12"/>
  <c r="G575" i="12"/>
  <c r="A576" i="12"/>
  <c r="B576" i="12"/>
  <c r="C576" i="12"/>
  <c r="D576" i="12"/>
  <c r="I576" i="12" s="1"/>
  <c r="E576" i="12"/>
  <c r="F576" i="12"/>
  <c r="G576" i="12"/>
  <c r="A577" i="12"/>
  <c r="B577" i="12"/>
  <c r="C577" i="12"/>
  <c r="D577" i="12"/>
  <c r="E577" i="12"/>
  <c r="J577" i="12" s="1"/>
  <c r="F577" i="12"/>
  <c r="G577" i="12"/>
  <c r="A578" i="12"/>
  <c r="B578" i="12"/>
  <c r="C578" i="12"/>
  <c r="D578" i="12"/>
  <c r="E578" i="12"/>
  <c r="F578" i="12"/>
  <c r="K578" i="12" s="1"/>
  <c r="G578" i="12"/>
  <c r="A579" i="12"/>
  <c r="B579" i="12"/>
  <c r="C579" i="12"/>
  <c r="D579" i="12"/>
  <c r="E579" i="12"/>
  <c r="F579" i="12"/>
  <c r="G579" i="12"/>
  <c r="A580" i="12"/>
  <c r="B580" i="12"/>
  <c r="C580" i="12"/>
  <c r="D580" i="12"/>
  <c r="E580" i="12"/>
  <c r="F580" i="12"/>
  <c r="G580" i="12"/>
  <c r="A581" i="12"/>
  <c r="B581" i="12"/>
  <c r="C581" i="12"/>
  <c r="D581" i="12"/>
  <c r="E581" i="12"/>
  <c r="F581" i="12"/>
  <c r="G581" i="12"/>
  <c r="A582" i="12"/>
  <c r="B582" i="12"/>
  <c r="C582" i="12"/>
  <c r="D582" i="12"/>
  <c r="E582" i="12"/>
  <c r="F582" i="12"/>
  <c r="G582" i="12"/>
  <c r="A583" i="12"/>
  <c r="B583" i="12"/>
  <c r="C583" i="12"/>
  <c r="D583" i="12"/>
  <c r="E583" i="12"/>
  <c r="F583" i="12"/>
  <c r="G583" i="12"/>
  <c r="A584" i="12"/>
  <c r="B584" i="12"/>
  <c r="C584" i="12"/>
  <c r="D584" i="12"/>
  <c r="I584" i="12" s="1"/>
  <c r="E584" i="12"/>
  <c r="F584" i="12"/>
  <c r="G584" i="12"/>
  <c r="A585" i="12"/>
  <c r="B585" i="12"/>
  <c r="C585" i="12"/>
  <c r="D585" i="12"/>
  <c r="E585" i="12"/>
  <c r="J585" i="12" s="1"/>
  <c r="F585" i="12"/>
  <c r="G585" i="12"/>
  <c r="A586" i="12"/>
  <c r="B586" i="12"/>
  <c r="C586" i="12"/>
  <c r="D586" i="12"/>
  <c r="E586" i="12"/>
  <c r="F586" i="12"/>
  <c r="G586" i="12"/>
  <c r="A587" i="12"/>
  <c r="B587" i="12"/>
  <c r="C587" i="12"/>
  <c r="D587" i="12"/>
  <c r="E587" i="12"/>
  <c r="F587" i="12"/>
  <c r="G587" i="12"/>
  <c r="A588" i="12"/>
  <c r="B588" i="12"/>
  <c r="C588" i="12"/>
  <c r="D588" i="12"/>
  <c r="E588" i="12"/>
  <c r="F588" i="12"/>
  <c r="G588" i="12"/>
  <c r="A589" i="12"/>
  <c r="B589" i="12"/>
  <c r="C589" i="12"/>
  <c r="D589" i="12"/>
  <c r="E589" i="12"/>
  <c r="F589" i="12"/>
  <c r="G589" i="12"/>
  <c r="A590" i="12"/>
  <c r="B590" i="12"/>
  <c r="C590" i="12"/>
  <c r="D590" i="12"/>
  <c r="E590" i="12"/>
  <c r="F590" i="12"/>
  <c r="G590" i="12"/>
  <c r="A591" i="12"/>
  <c r="B591" i="12"/>
  <c r="C591" i="12"/>
  <c r="D591" i="12"/>
  <c r="E591" i="12"/>
  <c r="F591" i="12"/>
  <c r="G591" i="12"/>
  <c r="A592" i="12"/>
  <c r="B592" i="12"/>
  <c r="C592" i="12"/>
  <c r="D592" i="12"/>
  <c r="I592" i="12" s="1"/>
  <c r="E592" i="12"/>
  <c r="F592" i="12"/>
  <c r="G592" i="12"/>
  <c r="A593" i="12"/>
  <c r="B593" i="12"/>
  <c r="C593" i="12"/>
  <c r="D593" i="12"/>
  <c r="E593" i="12"/>
  <c r="J593" i="12" s="1"/>
  <c r="F593" i="12"/>
  <c r="G593" i="12"/>
  <c r="A594" i="12"/>
  <c r="B594" i="12"/>
  <c r="C594" i="12"/>
  <c r="D594" i="12"/>
  <c r="E594" i="12"/>
  <c r="F594" i="12"/>
  <c r="L591" i="12" s="1"/>
  <c r="G594" i="12"/>
  <c r="A595" i="12"/>
  <c r="B595" i="12"/>
  <c r="C595" i="12"/>
  <c r="D595" i="12"/>
  <c r="E595" i="12"/>
  <c r="F595" i="12"/>
  <c r="G595" i="12"/>
  <c r="A596" i="12"/>
  <c r="B596" i="12"/>
  <c r="C596" i="12"/>
  <c r="D596" i="12"/>
  <c r="E596" i="12"/>
  <c r="F596" i="12"/>
  <c r="G596" i="12"/>
  <c r="A597" i="12"/>
  <c r="B597" i="12"/>
  <c r="C597" i="12"/>
  <c r="D597" i="12"/>
  <c r="E597" i="12"/>
  <c r="F597" i="12"/>
  <c r="G597" i="12"/>
  <c r="A598" i="12"/>
  <c r="B598" i="12"/>
  <c r="C598" i="12"/>
  <c r="D598" i="12"/>
  <c r="E598" i="12"/>
  <c r="F598" i="12"/>
  <c r="G598" i="12"/>
  <c r="A599" i="12"/>
  <c r="B599" i="12"/>
  <c r="C599" i="12"/>
  <c r="D599" i="12"/>
  <c r="E599" i="12"/>
  <c r="F599" i="12"/>
  <c r="G599" i="12"/>
  <c r="A600" i="12"/>
  <c r="B600" i="12"/>
  <c r="C600" i="12"/>
  <c r="D600" i="12"/>
  <c r="I600" i="12" s="1"/>
  <c r="E600" i="12"/>
  <c r="F600" i="12"/>
  <c r="G600" i="12"/>
  <c r="A601" i="12"/>
  <c r="B601" i="12"/>
  <c r="C601" i="12"/>
  <c r="D601" i="12"/>
  <c r="E601" i="12"/>
  <c r="J601" i="12" s="1"/>
  <c r="F601" i="12"/>
  <c r="G601" i="12"/>
  <c r="A602" i="12"/>
  <c r="B602" i="12"/>
  <c r="C602" i="12"/>
  <c r="D602" i="12"/>
  <c r="E602" i="12"/>
  <c r="F602" i="12"/>
  <c r="G602" i="12"/>
  <c r="A603" i="12"/>
  <c r="B603" i="12"/>
  <c r="C603" i="12"/>
  <c r="D603" i="12"/>
  <c r="E603" i="12"/>
  <c r="F603" i="12"/>
  <c r="G603" i="12"/>
  <c r="A604" i="12"/>
  <c r="B604" i="12"/>
  <c r="C604" i="12"/>
  <c r="D604" i="12"/>
  <c r="E604" i="12"/>
  <c r="F604" i="12"/>
  <c r="G604" i="12"/>
  <c r="A605" i="12"/>
  <c r="B605" i="12"/>
  <c r="C605" i="12"/>
  <c r="D605" i="12"/>
  <c r="E605" i="12"/>
  <c r="F605" i="12"/>
  <c r="G605" i="12"/>
  <c r="A606" i="12"/>
  <c r="B606" i="12"/>
  <c r="C606" i="12"/>
  <c r="D606" i="12"/>
  <c r="E606" i="12"/>
  <c r="F606" i="12"/>
  <c r="G606" i="12"/>
  <c r="A607" i="12"/>
  <c r="B607" i="12"/>
  <c r="C607" i="12"/>
  <c r="D607" i="12"/>
  <c r="E607" i="12"/>
  <c r="F607" i="12"/>
  <c r="G607" i="12"/>
  <c r="A608" i="12"/>
  <c r="B608" i="12"/>
  <c r="C608" i="12"/>
  <c r="D608" i="12"/>
  <c r="I608" i="12" s="1"/>
  <c r="E608" i="12"/>
  <c r="F608" i="12"/>
  <c r="G608" i="12"/>
  <c r="A609" i="12"/>
  <c r="B609" i="12"/>
  <c r="C609" i="12"/>
  <c r="D609" i="12"/>
  <c r="E609" i="12"/>
  <c r="J609" i="12" s="1"/>
  <c r="F609" i="12"/>
  <c r="G609" i="12"/>
  <c r="A610" i="12"/>
  <c r="B610" i="12"/>
  <c r="C610" i="12"/>
  <c r="D610" i="12"/>
  <c r="E610" i="12"/>
  <c r="F610" i="12"/>
  <c r="K610" i="12" s="1"/>
  <c r="G610" i="12"/>
  <c r="A611" i="12"/>
  <c r="B611" i="12"/>
  <c r="C611" i="12"/>
  <c r="D611" i="12"/>
  <c r="E611" i="12"/>
  <c r="F611" i="12"/>
  <c r="G611" i="12"/>
  <c r="A612" i="12"/>
  <c r="B612" i="12"/>
  <c r="C612" i="12"/>
  <c r="D612" i="12"/>
  <c r="E612" i="12"/>
  <c r="F612" i="12"/>
  <c r="G612" i="12"/>
  <c r="A613" i="12"/>
  <c r="B613" i="12"/>
  <c r="C613" i="12"/>
  <c r="D613" i="12"/>
  <c r="E613" i="12"/>
  <c r="F613" i="12"/>
  <c r="G613" i="12"/>
  <c r="A614" i="12"/>
  <c r="B614" i="12"/>
  <c r="C614" i="12"/>
  <c r="D614" i="12"/>
  <c r="E614" i="12"/>
  <c r="F614" i="12"/>
  <c r="G614" i="12"/>
  <c r="A615" i="12"/>
  <c r="B615" i="12"/>
  <c r="C615" i="12"/>
  <c r="D615" i="12"/>
  <c r="E615" i="12"/>
  <c r="F615" i="12"/>
  <c r="G615" i="12"/>
  <c r="A616" i="12"/>
  <c r="B616" i="12"/>
  <c r="C616" i="12"/>
  <c r="D616" i="12"/>
  <c r="I616" i="12" s="1"/>
  <c r="E616" i="12"/>
  <c r="F616" i="12"/>
  <c r="G616" i="12"/>
  <c r="A617" i="12"/>
  <c r="B617" i="12"/>
  <c r="C617" i="12"/>
  <c r="D617" i="12"/>
  <c r="E617" i="12"/>
  <c r="F617" i="12"/>
  <c r="G617" i="12"/>
  <c r="A618" i="12"/>
  <c r="B618" i="12"/>
  <c r="C618" i="12"/>
  <c r="D618" i="12"/>
  <c r="E618" i="12"/>
  <c r="F618" i="12"/>
  <c r="G618" i="12"/>
  <c r="A619" i="12"/>
  <c r="B619" i="12"/>
  <c r="C619" i="12"/>
  <c r="D619" i="12"/>
  <c r="E619" i="12"/>
  <c r="F619" i="12"/>
  <c r="G619" i="12"/>
  <c r="A620" i="12"/>
  <c r="B620" i="12"/>
  <c r="C620" i="12"/>
  <c r="D620" i="12"/>
  <c r="E620" i="12"/>
  <c r="F620" i="12"/>
  <c r="G620" i="12"/>
  <c r="A621" i="12"/>
  <c r="B621" i="12"/>
  <c r="C621" i="12"/>
  <c r="D621" i="12"/>
  <c r="E621" i="12"/>
  <c r="F621" i="12"/>
  <c r="G621" i="12"/>
  <c r="A622" i="12"/>
  <c r="B622" i="12"/>
  <c r="C622" i="12"/>
  <c r="D622" i="12"/>
  <c r="E622" i="12"/>
  <c r="F622" i="12"/>
  <c r="G622" i="12"/>
  <c r="A623" i="12"/>
  <c r="B623" i="12"/>
  <c r="C623" i="12"/>
  <c r="D623" i="12"/>
  <c r="E623" i="12"/>
  <c r="F623" i="12"/>
  <c r="G623" i="12"/>
  <c r="A624" i="12"/>
  <c r="B624" i="12"/>
  <c r="C624" i="12"/>
  <c r="D624" i="12"/>
  <c r="E624" i="12"/>
  <c r="F624" i="12"/>
  <c r="G624" i="12"/>
  <c r="A625" i="12"/>
  <c r="B625" i="12"/>
  <c r="C625" i="12"/>
  <c r="D625" i="12"/>
  <c r="E625" i="12"/>
  <c r="F625" i="12"/>
  <c r="G625" i="12"/>
  <c r="A626" i="12"/>
  <c r="B626" i="12"/>
  <c r="C626" i="12"/>
  <c r="D626" i="12"/>
  <c r="E626" i="12"/>
  <c r="F626" i="12"/>
  <c r="G626" i="12"/>
  <c r="A627" i="12"/>
  <c r="B627" i="12"/>
  <c r="C627" i="12"/>
  <c r="D627" i="12"/>
  <c r="E627" i="12"/>
  <c r="F627" i="12"/>
  <c r="G627" i="12"/>
  <c r="A628" i="12"/>
  <c r="B628" i="12"/>
  <c r="C628" i="12"/>
  <c r="D628" i="12"/>
  <c r="E628" i="12"/>
  <c r="F628" i="12"/>
  <c r="G628" i="12"/>
  <c r="A629" i="12"/>
  <c r="B629" i="12"/>
  <c r="C629" i="12"/>
  <c r="D629" i="12"/>
  <c r="E629" i="12"/>
  <c r="F629" i="12"/>
  <c r="G629" i="12"/>
  <c r="A630" i="12"/>
  <c r="B630" i="12"/>
  <c r="C630" i="12"/>
  <c r="D630" i="12"/>
  <c r="E630" i="12"/>
  <c r="F630" i="12"/>
  <c r="G630" i="12"/>
  <c r="A631" i="12"/>
  <c r="B631" i="12"/>
  <c r="C631" i="12"/>
  <c r="D631" i="12"/>
  <c r="E631" i="12"/>
  <c r="F631" i="12"/>
  <c r="G631" i="12"/>
  <c r="A632" i="12"/>
  <c r="B632" i="12"/>
  <c r="C632" i="12"/>
  <c r="D632" i="12"/>
  <c r="E632" i="12"/>
  <c r="F632" i="12"/>
  <c r="G632" i="12"/>
  <c r="A633" i="12"/>
  <c r="B633" i="12"/>
  <c r="C633" i="12"/>
  <c r="D633" i="12"/>
  <c r="E633" i="12"/>
  <c r="F633" i="12"/>
  <c r="G633" i="12"/>
  <c r="A634" i="12"/>
  <c r="B634" i="12"/>
  <c r="C634" i="12"/>
  <c r="D634" i="12"/>
  <c r="E634" i="12"/>
  <c r="F634" i="12"/>
  <c r="G634" i="12"/>
  <c r="A635" i="12"/>
  <c r="B635" i="12"/>
  <c r="C635" i="12"/>
  <c r="D635" i="12"/>
  <c r="E635" i="12"/>
  <c r="F635" i="12"/>
  <c r="G635" i="12"/>
  <c r="A636" i="12"/>
  <c r="B636" i="12"/>
  <c r="C636" i="12"/>
  <c r="D636" i="12"/>
  <c r="E636" i="12"/>
  <c r="F636" i="12"/>
  <c r="G636" i="12"/>
  <c r="A637" i="12"/>
  <c r="B637" i="12"/>
  <c r="C637" i="12"/>
  <c r="D637" i="12"/>
  <c r="E637" i="12"/>
  <c r="F637" i="12"/>
  <c r="G637" i="12"/>
  <c r="A638" i="12"/>
  <c r="B638" i="12"/>
  <c r="C638" i="12"/>
  <c r="D638" i="12"/>
  <c r="E638" i="12"/>
  <c r="F638" i="12"/>
  <c r="G638" i="12"/>
  <c r="A639" i="12"/>
  <c r="B639" i="12"/>
  <c r="C639" i="12"/>
  <c r="D639" i="12"/>
  <c r="E639" i="12"/>
  <c r="F639" i="12"/>
  <c r="G639" i="12"/>
  <c r="A640" i="12"/>
  <c r="B640" i="12"/>
  <c r="C640" i="12"/>
  <c r="D640" i="12"/>
  <c r="E640" i="12"/>
  <c r="F640" i="12"/>
  <c r="G640" i="12"/>
  <c r="A641" i="12"/>
  <c r="B641" i="12"/>
  <c r="C641" i="12"/>
  <c r="D641" i="12"/>
  <c r="E641" i="12"/>
  <c r="F641" i="12"/>
  <c r="G641" i="12"/>
  <c r="A642" i="12"/>
  <c r="B642" i="12"/>
  <c r="C642" i="12"/>
  <c r="D642" i="12"/>
  <c r="E642" i="12"/>
  <c r="F642" i="12"/>
  <c r="G642" i="12"/>
  <c r="A643" i="12"/>
  <c r="B643" i="12"/>
  <c r="C643" i="12"/>
  <c r="D643" i="12"/>
  <c r="E643" i="12"/>
  <c r="F643" i="12"/>
  <c r="G643" i="12"/>
  <c r="A644" i="12"/>
  <c r="B644" i="12"/>
  <c r="C644" i="12"/>
  <c r="D644" i="12"/>
  <c r="E644" i="12"/>
  <c r="F644" i="12"/>
  <c r="G644" i="12"/>
  <c r="A645" i="12"/>
  <c r="B645" i="12"/>
  <c r="C645" i="12"/>
  <c r="D645" i="12"/>
  <c r="E645" i="12"/>
  <c r="F645" i="12"/>
  <c r="G645" i="12"/>
  <c r="A646" i="12"/>
  <c r="B646" i="12"/>
  <c r="C646" i="12"/>
  <c r="D646" i="12"/>
  <c r="E646" i="12"/>
  <c r="F646" i="12"/>
  <c r="G646" i="12"/>
  <c r="A647" i="12"/>
  <c r="B647" i="12"/>
  <c r="C647" i="12"/>
  <c r="D647" i="12"/>
  <c r="E647" i="12"/>
  <c r="F647" i="12"/>
  <c r="G647" i="12"/>
  <c r="A648" i="12"/>
  <c r="B648" i="12"/>
  <c r="C648" i="12"/>
  <c r="D648" i="12"/>
  <c r="E648" i="12"/>
  <c r="F648" i="12"/>
  <c r="G648" i="12"/>
  <c r="A649" i="12"/>
  <c r="B649" i="12"/>
  <c r="C649" i="12"/>
  <c r="D649" i="12"/>
  <c r="E649" i="12"/>
  <c r="F649" i="12"/>
  <c r="G649" i="12"/>
  <c r="A650" i="12"/>
  <c r="B650" i="12"/>
  <c r="C650" i="12"/>
  <c r="D650" i="12"/>
  <c r="E650" i="12"/>
  <c r="F650" i="12"/>
  <c r="G650" i="12"/>
  <c r="A651" i="12"/>
  <c r="B651" i="12"/>
  <c r="C651" i="12"/>
  <c r="D651" i="12"/>
  <c r="E651" i="12"/>
  <c r="F651" i="12"/>
  <c r="G651" i="12"/>
  <c r="A652" i="12"/>
  <c r="B652" i="12"/>
  <c r="C652" i="12"/>
  <c r="D652" i="12"/>
  <c r="E652" i="12"/>
  <c r="F652" i="12"/>
  <c r="G652" i="12"/>
  <c r="A653" i="12"/>
  <c r="B653" i="12"/>
  <c r="C653" i="12"/>
  <c r="D653" i="12"/>
  <c r="E653" i="12"/>
  <c r="F653" i="12"/>
  <c r="G653" i="12"/>
  <c r="A654" i="12"/>
  <c r="B654" i="12"/>
  <c r="C654" i="12"/>
  <c r="D654" i="12"/>
  <c r="E654" i="12"/>
  <c r="F654" i="12"/>
  <c r="G654" i="12"/>
  <c r="A655" i="12"/>
  <c r="B655" i="12"/>
  <c r="C655" i="12"/>
  <c r="D655" i="12"/>
  <c r="E655" i="12"/>
  <c r="F655" i="12"/>
  <c r="G655" i="12"/>
  <c r="A656" i="12"/>
  <c r="B656" i="12"/>
  <c r="C656" i="12"/>
  <c r="D656" i="12"/>
  <c r="E656" i="12"/>
  <c r="F656" i="12"/>
  <c r="G656" i="12"/>
  <c r="A657" i="12"/>
  <c r="B657" i="12"/>
  <c r="C657" i="12"/>
  <c r="D657" i="12"/>
  <c r="E657" i="12"/>
  <c r="F657" i="12"/>
  <c r="G657" i="12"/>
  <c r="A658" i="12"/>
  <c r="B658" i="12"/>
  <c r="C658" i="12"/>
  <c r="D658" i="12"/>
  <c r="E658" i="12"/>
  <c r="F658" i="12"/>
  <c r="G658" i="12"/>
  <c r="A659" i="12"/>
  <c r="B659" i="12"/>
  <c r="C659" i="12"/>
  <c r="D659" i="12"/>
  <c r="E659" i="12"/>
  <c r="F659" i="12"/>
  <c r="G659" i="12"/>
  <c r="A660" i="12"/>
  <c r="B660" i="12"/>
  <c r="C660" i="12"/>
  <c r="D660" i="12"/>
  <c r="E660" i="12"/>
  <c r="F660" i="12"/>
  <c r="G660" i="12"/>
  <c r="A661" i="12"/>
  <c r="B661" i="12"/>
  <c r="C661" i="12"/>
  <c r="D661" i="12"/>
  <c r="E661" i="12"/>
  <c r="F661" i="12"/>
  <c r="G661" i="12"/>
  <c r="A662" i="12"/>
  <c r="B662" i="12"/>
  <c r="C662" i="12"/>
  <c r="D662" i="12"/>
  <c r="E662" i="12"/>
  <c r="F662" i="12"/>
  <c r="G662" i="12"/>
  <c r="A663" i="12"/>
  <c r="B663" i="12"/>
  <c r="C663" i="12"/>
  <c r="D663" i="12"/>
  <c r="E663" i="12"/>
  <c r="F663" i="12"/>
  <c r="G663" i="12"/>
  <c r="A664" i="12"/>
  <c r="B664" i="12"/>
  <c r="C664" i="12"/>
  <c r="D664" i="12"/>
  <c r="E664" i="12"/>
  <c r="F664" i="12"/>
  <c r="G664" i="12"/>
  <c r="A665" i="12"/>
  <c r="B665" i="12"/>
  <c r="C665" i="12"/>
  <c r="D665" i="12"/>
  <c r="E665" i="12"/>
  <c r="F665" i="12"/>
  <c r="G665" i="12"/>
  <c r="A666" i="12"/>
  <c r="B666" i="12"/>
  <c r="C666" i="12"/>
  <c r="D666" i="12"/>
  <c r="E666" i="12"/>
  <c r="F666" i="12"/>
  <c r="G666" i="12"/>
  <c r="A667" i="12"/>
  <c r="B667" i="12"/>
  <c r="C667" i="12"/>
  <c r="D667" i="12"/>
  <c r="E667" i="12"/>
  <c r="F667" i="12"/>
  <c r="G667" i="12"/>
  <c r="A668" i="12"/>
  <c r="B668" i="12"/>
  <c r="C668" i="12"/>
  <c r="D668" i="12"/>
  <c r="E668" i="12"/>
  <c r="F668" i="12"/>
  <c r="G668" i="12"/>
  <c r="A669" i="12"/>
  <c r="B669" i="12"/>
  <c r="C669" i="12"/>
  <c r="D669" i="12"/>
  <c r="E669" i="12"/>
  <c r="F669" i="12"/>
  <c r="G669" i="12"/>
  <c r="A670" i="12"/>
  <c r="B670" i="12"/>
  <c r="C670" i="12"/>
  <c r="D670" i="12"/>
  <c r="E670" i="12"/>
  <c r="F670" i="12"/>
  <c r="G670" i="12"/>
  <c r="A671" i="12"/>
  <c r="B671" i="12"/>
  <c r="C671" i="12"/>
  <c r="D671" i="12"/>
  <c r="E671" i="12"/>
  <c r="F671" i="12"/>
  <c r="G671" i="12"/>
  <c r="A672" i="12"/>
  <c r="B672" i="12"/>
  <c r="C672" i="12"/>
  <c r="D672" i="12"/>
  <c r="E672" i="12"/>
  <c r="F672" i="12"/>
  <c r="G672" i="12"/>
  <c r="A673" i="12"/>
  <c r="B673" i="12"/>
  <c r="C673" i="12"/>
  <c r="D673" i="12"/>
  <c r="E673" i="12"/>
  <c r="F673" i="12"/>
  <c r="G673" i="12"/>
  <c r="A674" i="12"/>
  <c r="B674" i="12"/>
  <c r="C674" i="12"/>
  <c r="D674" i="12"/>
  <c r="E674" i="12"/>
  <c r="F674" i="12"/>
  <c r="G674" i="12"/>
  <c r="A675" i="12"/>
  <c r="B675" i="12"/>
  <c r="C675" i="12"/>
  <c r="D675" i="12"/>
  <c r="E675" i="12"/>
  <c r="F675" i="12"/>
  <c r="G675" i="12"/>
  <c r="A676" i="12"/>
  <c r="B676" i="12"/>
  <c r="C676" i="12"/>
  <c r="D676" i="12"/>
  <c r="E676" i="12"/>
  <c r="F676" i="12"/>
  <c r="G676" i="12"/>
  <c r="A677" i="12"/>
  <c r="B677" i="12"/>
  <c r="C677" i="12"/>
  <c r="D677" i="12"/>
  <c r="E677" i="12"/>
  <c r="F677" i="12"/>
  <c r="G677" i="12"/>
  <c r="A678" i="12"/>
  <c r="B678" i="12"/>
  <c r="C678" i="12"/>
  <c r="D678" i="12"/>
  <c r="E678" i="12"/>
  <c r="F678" i="12"/>
  <c r="G678" i="12"/>
  <c r="A679" i="12"/>
  <c r="B679" i="12"/>
  <c r="C679" i="12"/>
  <c r="D679" i="12"/>
  <c r="E679" i="12"/>
  <c r="F679" i="12"/>
  <c r="G679" i="12"/>
  <c r="A680" i="12"/>
  <c r="B680" i="12"/>
  <c r="C680" i="12"/>
  <c r="D680" i="12"/>
  <c r="E680" i="12"/>
  <c r="F680" i="12"/>
  <c r="G680" i="12"/>
  <c r="A681" i="12"/>
  <c r="B681" i="12"/>
  <c r="C681" i="12"/>
  <c r="D681" i="12"/>
  <c r="E681" i="12"/>
  <c r="F681" i="12"/>
  <c r="G681" i="12"/>
  <c r="A682" i="12"/>
  <c r="B682" i="12"/>
  <c r="C682" i="12"/>
  <c r="D682" i="12"/>
  <c r="E682" i="12"/>
  <c r="F682" i="12"/>
  <c r="G682" i="12"/>
  <c r="A683" i="12"/>
  <c r="B683" i="12"/>
  <c r="C683" i="12"/>
  <c r="D683" i="12"/>
  <c r="E683" i="12"/>
  <c r="F683" i="12"/>
  <c r="G683" i="12"/>
  <c r="A684" i="12"/>
  <c r="B684" i="12"/>
  <c r="C684" i="12"/>
  <c r="D684" i="12"/>
  <c r="E684" i="12"/>
  <c r="F684" i="12"/>
  <c r="G684" i="12"/>
  <c r="A685" i="12"/>
  <c r="B685" i="12"/>
  <c r="C685" i="12"/>
  <c r="D685" i="12"/>
  <c r="E685" i="12"/>
  <c r="F685" i="12"/>
  <c r="G685" i="12"/>
  <c r="A686" i="12"/>
  <c r="B686" i="12"/>
  <c r="C686" i="12"/>
  <c r="D686" i="12"/>
  <c r="E686" i="12"/>
  <c r="F686" i="12"/>
  <c r="G686" i="12"/>
  <c r="A687" i="12"/>
  <c r="B687" i="12"/>
  <c r="C687" i="12"/>
  <c r="D687" i="12"/>
  <c r="E687" i="12"/>
  <c r="F687" i="12"/>
  <c r="G687" i="12"/>
  <c r="A688" i="12"/>
  <c r="B688" i="12"/>
  <c r="C688" i="12"/>
  <c r="D688" i="12"/>
  <c r="E688" i="12"/>
  <c r="F688" i="12"/>
  <c r="G688" i="12"/>
  <c r="A689" i="12"/>
  <c r="B689" i="12"/>
  <c r="C689" i="12"/>
  <c r="D689" i="12"/>
  <c r="E689" i="12"/>
  <c r="F689" i="12"/>
  <c r="G689" i="12"/>
  <c r="A690" i="12"/>
  <c r="B690" i="12"/>
  <c r="C690" i="12"/>
  <c r="D690" i="12"/>
  <c r="E690" i="12"/>
  <c r="F690" i="12"/>
  <c r="G690" i="12"/>
  <c r="A691" i="12"/>
  <c r="B691" i="12"/>
  <c r="C691" i="12"/>
  <c r="D691" i="12"/>
  <c r="E691" i="12"/>
  <c r="F691" i="12"/>
  <c r="G691" i="12"/>
  <c r="A692" i="12"/>
  <c r="B692" i="12"/>
  <c r="C692" i="12"/>
  <c r="D692" i="12"/>
  <c r="E692" i="12"/>
  <c r="F692" i="12"/>
  <c r="G692" i="12"/>
  <c r="A693" i="12"/>
  <c r="B693" i="12"/>
  <c r="C693" i="12"/>
  <c r="D693" i="12"/>
  <c r="E693" i="12"/>
  <c r="F693" i="12"/>
  <c r="G693" i="12"/>
  <c r="A694" i="12"/>
  <c r="B694" i="12"/>
  <c r="C694" i="12"/>
  <c r="D694" i="12"/>
  <c r="E694" i="12"/>
  <c r="F694" i="12"/>
  <c r="G694" i="12"/>
  <c r="A695" i="12"/>
  <c r="B695" i="12"/>
  <c r="C695" i="12"/>
  <c r="D695" i="12"/>
  <c r="E695" i="12"/>
  <c r="F695" i="12"/>
  <c r="G695" i="12"/>
  <c r="A696" i="12"/>
  <c r="B696" i="12"/>
  <c r="C696" i="12"/>
  <c r="D696" i="12"/>
  <c r="E696" i="12"/>
  <c r="F696" i="12"/>
  <c r="G696" i="12"/>
  <c r="A697" i="12"/>
  <c r="B697" i="12"/>
  <c r="C697" i="12"/>
  <c r="D697" i="12"/>
  <c r="E697" i="12"/>
  <c r="F697" i="12"/>
  <c r="G697" i="12"/>
  <c r="A698" i="12"/>
  <c r="B698" i="12"/>
  <c r="C698" i="12"/>
  <c r="D698" i="12"/>
  <c r="E698" i="12"/>
  <c r="F698" i="12"/>
  <c r="G698" i="12"/>
  <c r="A699" i="12"/>
  <c r="B699" i="12"/>
  <c r="C699" i="12"/>
  <c r="D699" i="12"/>
  <c r="E699" i="12"/>
  <c r="F699" i="12"/>
  <c r="G699" i="12"/>
  <c r="A700" i="12"/>
  <c r="B700" i="12"/>
  <c r="C700" i="12"/>
  <c r="D700" i="12"/>
  <c r="E700" i="12"/>
  <c r="F700" i="12"/>
  <c r="G700" i="12"/>
  <c r="A701" i="12"/>
  <c r="B701" i="12"/>
  <c r="C701" i="12"/>
  <c r="D701" i="12"/>
  <c r="E701" i="12"/>
  <c r="F701" i="12"/>
  <c r="G701" i="12"/>
  <c r="A702" i="12"/>
  <c r="B702" i="12"/>
  <c r="C702" i="12"/>
  <c r="D702" i="12"/>
  <c r="E702" i="12"/>
  <c r="F702" i="12"/>
  <c r="G702" i="12"/>
  <c r="A703" i="12"/>
  <c r="B703" i="12"/>
  <c r="C703" i="12"/>
  <c r="D703" i="12"/>
  <c r="E703" i="12"/>
  <c r="F703" i="12"/>
  <c r="G703" i="12"/>
  <c r="A704" i="12"/>
  <c r="B704" i="12"/>
  <c r="C704" i="12"/>
  <c r="D704" i="12"/>
  <c r="E704" i="12"/>
  <c r="F704" i="12"/>
  <c r="G704" i="12"/>
  <c r="A705" i="12"/>
  <c r="B705" i="12"/>
  <c r="C705" i="12"/>
  <c r="D705" i="12"/>
  <c r="E705" i="12"/>
  <c r="F705" i="12"/>
  <c r="G705" i="12"/>
  <c r="A706" i="12"/>
  <c r="B706" i="12"/>
  <c r="C706" i="12"/>
  <c r="D706" i="12"/>
  <c r="E706" i="12"/>
  <c r="F706" i="12"/>
  <c r="G706" i="12"/>
  <c r="A707" i="12"/>
  <c r="B707" i="12"/>
  <c r="C707" i="12"/>
  <c r="D707" i="12"/>
  <c r="E707" i="12"/>
  <c r="F707" i="12"/>
  <c r="G707" i="12"/>
  <c r="A708" i="12"/>
  <c r="B708" i="12"/>
  <c r="C708" i="12"/>
  <c r="D708" i="12"/>
  <c r="E708" i="12"/>
  <c r="F708" i="12"/>
  <c r="G708" i="12"/>
  <c r="A709" i="12"/>
  <c r="B709" i="12"/>
  <c r="C709" i="12"/>
  <c r="D709" i="12"/>
  <c r="E709" i="12"/>
  <c r="F709" i="12"/>
  <c r="G709" i="12"/>
  <c r="A710" i="12"/>
  <c r="B710" i="12"/>
  <c r="C710" i="12"/>
  <c r="D710" i="12"/>
  <c r="E710" i="12"/>
  <c r="F710" i="12"/>
  <c r="G710" i="12"/>
  <c r="A711" i="12"/>
  <c r="B711" i="12"/>
  <c r="C711" i="12"/>
  <c r="D711" i="12"/>
  <c r="E711" i="12"/>
  <c r="F711" i="12"/>
  <c r="G711" i="12"/>
  <c r="A712" i="12"/>
  <c r="B712" i="12"/>
  <c r="C712" i="12"/>
  <c r="D712" i="12"/>
  <c r="E712" i="12"/>
  <c r="F712" i="12"/>
  <c r="G712" i="12"/>
  <c r="A713" i="12"/>
  <c r="B713" i="12"/>
  <c r="C713" i="12"/>
  <c r="D713" i="12"/>
  <c r="E713" i="12"/>
  <c r="F713" i="12"/>
  <c r="G713" i="12"/>
  <c r="A714" i="12"/>
  <c r="B714" i="12"/>
  <c r="C714" i="12"/>
  <c r="D714" i="12"/>
  <c r="E714" i="12"/>
  <c r="F714" i="12"/>
  <c r="G714" i="12"/>
  <c r="A715" i="12"/>
  <c r="B715" i="12"/>
  <c r="C715" i="12"/>
  <c r="D715" i="12"/>
  <c r="E715" i="12"/>
  <c r="F715" i="12"/>
  <c r="G715" i="12"/>
  <c r="A716" i="12"/>
  <c r="B716" i="12"/>
  <c r="C716" i="12"/>
  <c r="D716" i="12"/>
  <c r="E716" i="12"/>
  <c r="F716" i="12"/>
  <c r="G716" i="12"/>
  <c r="A717" i="12"/>
  <c r="B717" i="12"/>
  <c r="C717" i="12"/>
  <c r="D717" i="12"/>
  <c r="E717" i="12"/>
  <c r="F717" i="12"/>
  <c r="G717" i="12"/>
  <c r="A718" i="12"/>
  <c r="B718" i="12"/>
  <c r="C718" i="12"/>
  <c r="D718" i="12"/>
  <c r="E718" i="12"/>
  <c r="F718" i="12"/>
  <c r="G718" i="12"/>
  <c r="A719" i="12"/>
  <c r="B719" i="12"/>
  <c r="C719" i="12"/>
  <c r="D719" i="12"/>
  <c r="E719" i="12"/>
  <c r="F719" i="12"/>
  <c r="G719" i="12"/>
  <c r="A720" i="12"/>
  <c r="B720" i="12"/>
  <c r="C720" i="12"/>
  <c r="D720" i="12"/>
  <c r="E720" i="12"/>
  <c r="F720" i="12"/>
  <c r="G720" i="12"/>
  <c r="A721" i="12"/>
  <c r="B721" i="12"/>
  <c r="C721" i="12"/>
  <c r="D721" i="12"/>
  <c r="E721" i="12"/>
  <c r="F721" i="12"/>
  <c r="G721" i="12"/>
  <c r="A722" i="12"/>
  <c r="B722" i="12"/>
  <c r="C722" i="12"/>
  <c r="D722" i="12"/>
  <c r="E722" i="12"/>
  <c r="F722" i="12"/>
  <c r="G722" i="12"/>
  <c r="A723" i="12"/>
  <c r="B723" i="12"/>
  <c r="C723" i="12"/>
  <c r="D723" i="12"/>
  <c r="E723" i="12"/>
  <c r="F723" i="12"/>
  <c r="G723" i="12"/>
  <c r="A724" i="12"/>
  <c r="B724" i="12"/>
  <c r="C724" i="12"/>
  <c r="D724" i="12"/>
  <c r="E724" i="12"/>
  <c r="F724" i="12"/>
  <c r="G724" i="12"/>
  <c r="A725" i="12"/>
  <c r="B725" i="12"/>
  <c r="C725" i="12"/>
  <c r="D725" i="12"/>
  <c r="E725" i="12"/>
  <c r="F725" i="12"/>
  <c r="G725" i="12"/>
  <c r="A726" i="12"/>
  <c r="B726" i="12"/>
  <c r="C726" i="12"/>
  <c r="D726" i="12"/>
  <c r="E726" i="12"/>
  <c r="F726" i="12"/>
  <c r="G726" i="12"/>
  <c r="A727" i="12"/>
  <c r="B727" i="12"/>
  <c r="C727" i="12"/>
  <c r="D727" i="12"/>
  <c r="E727" i="12"/>
  <c r="F727" i="12"/>
  <c r="G727" i="12"/>
  <c r="A728" i="12"/>
  <c r="B728" i="12"/>
  <c r="C728" i="12"/>
  <c r="D728" i="12"/>
  <c r="E728" i="12"/>
  <c r="F728" i="12"/>
  <c r="G728" i="12"/>
  <c r="A729" i="12"/>
  <c r="B729" i="12"/>
  <c r="C729" i="12"/>
  <c r="D729" i="12"/>
  <c r="E729" i="12"/>
  <c r="F729" i="12"/>
  <c r="G729" i="12"/>
  <c r="A730" i="12"/>
  <c r="B730" i="12"/>
  <c r="C730" i="12"/>
  <c r="D730" i="12"/>
  <c r="E730" i="12"/>
  <c r="F730" i="12"/>
  <c r="G730" i="12"/>
  <c r="A731" i="12"/>
  <c r="B731" i="12"/>
  <c r="C731" i="12"/>
  <c r="D731" i="12"/>
  <c r="E731" i="12"/>
  <c r="F731" i="12"/>
  <c r="G731" i="12"/>
  <c r="A732" i="12"/>
  <c r="B732" i="12"/>
  <c r="C732" i="12"/>
  <c r="D732" i="12"/>
  <c r="E732" i="12"/>
  <c r="F732" i="12"/>
  <c r="G732" i="12"/>
  <c r="A733" i="12"/>
  <c r="B733" i="12"/>
  <c r="C733" i="12"/>
  <c r="D733" i="12"/>
  <c r="E733" i="12"/>
  <c r="F733" i="12"/>
  <c r="G733" i="12"/>
  <c r="A734" i="12"/>
  <c r="B734" i="12"/>
  <c r="C734" i="12"/>
  <c r="D734" i="12"/>
  <c r="E734" i="12"/>
  <c r="F734" i="12"/>
  <c r="G734" i="12"/>
  <c r="A735" i="12"/>
  <c r="B735" i="12"/>
  <c r="C735" i="12"/>
  <c r="D735" i="12"/>
  <c r="E735" i="12"/>
  <c r="F735" i="12"/>
  <c r="G735" i="12"/>
  <c r="A736" i="12"/>
  <c r="B736" i="12"/>
  <c r="C736" i="12"/>
  <c r="D736" i="12"/>
  <c r="E736" i="12"/>
  <c r="F736" i="12"/>
  <c r="G736" i="12"/>
  <c r="A737" i="12"/>
  <c r="B737" i="12"/>
  <c r="C737" i="12"/>
  <c r="D737" i="12"/>
  <c r="E737" i="12"/>
  <c r="F737" i="12"/>
  <c r="G737" i="12"/>
  <c r="A738" i="12"/>
  <c r="B738" i="12"/>
  <c r="C738" i="12"/>
  <c r="D738" i="12"/>
  <c r="E738" i="12"/>
  <c r="F738" i="12"/>
  <c r="G738" i="12"/>
  <c r="A739" i="12"/>
  <c r="B739" i="12"/>
  <c r="C739" i="12"/>
  <c r="D739" i="12"/>
  <c r="E739" i="12"/>
  <c r="F739" i="12"/>
  <c r="G739" i="12"/>
  <c r="A740" i="12"/>
  <c r="B740" i="12"/>
  <c r="C740" i="12"/>
  <c r="D740" i="12"/>
  <c r="E740" i="12"/>
  <c r="F740" i="12"/>
  <c r="G740" i="12"/>
  <c r="A741" i="12"/>
  <c r="B741" i="12"/>
  <c r="C741" i="12"/>
  <c r="D741" i="12"/>
  <c r="E741" i="12"/>
  <c r="F741" i="12"/>
  <c r="G741" i="12"/>
  <c r="A742" i="12"/>
  <c r="B742" i="12"/>
  <c r="C742" i="12"/>
  <c r="D742" i="12"/>
  <c r="E742" i="12"/>
  <c r="F742" i="12"/>
  <c r="G742" i="12"/>
  <c r="A743" i="12"/>
  <c r="B743" i="12"/>
  <c r="C743" i="12"/>
  <c r="D743" i="12"/>
  <c r="E743" i="12"/>
  <c r="F743" i="12"/>
  <c r="G743" i="12"/>
  <c r="A744" i="12"/>
  <c r="B744" i="12"/>
  <c r="C744" i="12"/>
  <c r="D744" i="12"/>
  <c r="E744" i="12"/>
  <c r="F744" i="12"/>
  <c r="G744" i="12"/>
  <c r="A745" i="12"/>
  <c r="B745" i="12"/>
  <c r="C745" i="12"/>
  <c r="D745" i="12"/>
  <c r="E745" i="12"/>
  <c r="F745" i="12"/>
  <c r="G745" i="12"/>
  <c r="A746" i="12"/>
  <c r="B746" i="12"/>
  <c r="C746" i="12"/>
  <c r="D746" i="12"/>
  <c r="E746" i="12"/>
  <c r="F746" i="12"/>
  <c r="G746" i="12"/>
  <c r="A747" i="12"/>
  <c r="B747" i="12"/>
  <c r="C747" i="12"/>
  <c r="D747" i="12"/>
  <c r="E747" i="12"/>
  <c r="F747" i="12"/>
  <c r="G747" i="12"/>
  <c r="A748" i="12"/>
  <c r="B748" i="12"/>
  <c r="C748" i="12"/>
  <c r="D748" i="12"/>
  <c r="E748" i="12"/>
  <c r="F748" i="12"/>
  <c r="G748" i="12"/>
  <c r="A749" i="12"/>
  <c r="B749" i="12"/>
  <c r="C749" i="12"/>
  <c r="D749" i="12"/>
  <c r="E749" i="12"/>
  <c r="F749" i="12"/>
  <c r="G749" i="12"/>
  <c r="A750" i="12"/>
  <c r="B750" i="12"/>
  <c r="C750" i="12"/>
  <c r="D750" i="12"/>
  <c r="E750" i="12"/>
  <c r="F750" i="12"/>
  <c r="G750" i="12"/>
  <c r="A751" i="12"/>
  <c r="B751" i="12"/>
  <c r="C751" i="12"/>
  <c r="D751" i="12"/>
  <c r="E751" i="12"/>
  <c r="F751" i="12"/>
  <c r="G751" i="12"/>
  <c r="A752" i="12"/>
  <c r="B752" i="12"/>
  <c r="C752" i="12"/>
  <c r="D752" i="12"/>
  <c r="E752" i="12"/>
  <c r="F752" i="12"/>
  <c r="G752" i="12"/>
  <c r="A753" i="12"/>
  <c r="B753" i="12"/>
  <c r="C753" i="12"/>
  <c r="D753" i="12"/>
  <c r="E753" i="12"/>
  <c r="F753" i="12"/>
  <c r="G753" i="12"/>
  <c r="A754" i="12"/>
  <c r="B754" i="12"/>
  <c r="C754" i="12"/>
  <c r="D754" i="12"/>
  <c r="E754" i="12"/>
  <c r="F754" i="12"/>
  <c r="G754" i="12"/>
  <c r="A755" i="12"/>
  <c r="B755" i="12"/>
  <c r="C755" i="12"/>
  <c r="D755" i="12"/>
  <c r="E755" i="12"/>
  <c r="F755" i="12"/>
  <c r="G755" i="12"/>
  <c r="A756" i="12"/>
  <c r="B756" i="12"/>
  <c r="C756" i="12"/>
  <c r="D756" i="12"/>
  <c r="E756" i="12"/>
  <c r="F756" i="12"/>
  <c r="G756" i="12"/>
  <c r="A757" i="12"/>
  <c r="B757" i="12"/>
  <c r="C757" i="12"/>
  <c r="D757" i="12"/>
  <c r="E757" i="12"/>
  <c r="F757" i="12"/>
  <c r="G757" i="12"/>
  <c r="A758" i="12"/>
  <c r="B758" i="12"/>
  <c r="C758" i="12"/>
  <c r="D758" i="12"/>
  <c r="E758" i="12"/>
  <c r="F758" i="12"/>
  <c r="G758" i="12"/>
  <c r="A759" i="12"/>
  <c r="B759" i="12"/>
  <c r="C759" i="12"/>
  <c r="D759" i="12"/>
  <c r="E759" i="12"/>
  <c r="F759" i="12"/>
  <c r="G759" i="12"/>
  <c r="A760" i="12"/>
  <c r="B760" i="12"/>
  <c r="C760" i="12"/>
  <c r="D760" i="12"/>
  <c r="E760" i="12"/>
  <c r="F760" i="12"/>
  <c r="G760" i="12"/>
  <c r="A761" i="12"/>
  <c r="B761" i="12"/>
  <c r="C761" i="12"/>
  <c r="D761" i="12"/>
  <c r="E761" i="12"/>
  <c r="F761" i="12"/>
  <c r="G761" i="12"/>
  <c r="A762" i="12"/>
  <c r="B762" i="12"/>
  <c r="C762" i="12"/>
  <c r="D762" i="12"/>
  <c r="E762" i="12"/>
  <c r="F762" i="12"/>
  <c r="G762" i="12"/>
  <c r="A763" i="12"/>
  <c r="B763" i="12"/>
  <c r="C763" i="12"/>
  <c r="D763" i="12"/>
  <c r="E763" i="12"/>
  <c r="F763" i="12"/>
  <c r="G763" i="12"/>
  <c r="A764" i="12"/>
  <c r="B764" i="12"/>
  <c r="C764" i="12"/>
  <c r="D764" i="12"/>
  <c r="E764" i="12"/>
  <c r="F764" i="12"/>
  <c r="G764" i="12"/>
  <c r="A765" i="12"/>
  <c r="B765" i="12"/>
  <c r="C765" i="12"/>
  <c r="D765" i="12"/>
  <c r="E765" i="12"/>
  <c r="F765" i="12"/>
  <c r="G765" i="12"/>
  <c r="A766" i="12"/>
  <c r="B766" i="12"/>
  <c r="C766" i="12"/>
  <c r="D766" i="12"/>
  <c r="E766" i="12"/>
  <c r="F766" i="12"/>
  <c r="G766" i="12"/>
  <c r="A767" i="12"/>
  <c r="B767" i="12"/>
  <c r="C767" i="12"/>
  <c r="D767" i="12"/>
  <c r="E767" i="12"/>
  <c r="F767" i="12"/>
  <c r="G767" i="12"/>
  <c r="A768" i="12"/>
  <c r="B768" i="12"/>
  <c r="C768" i="12"/>
  <c r="D768" i="12"/>
  <c r="E768" i="12"/>
  <c r="F768" i="12"/>
  <c r="G768" i="12"/>
  <c r="A769" i="12"/>
  <c r="B769" i="12"/>
  <c r="C769" i="12"/>
  <c r="D769" i="12"/>
  <c r="E769" i="12"/>
  <c r="F769" i="12"/>
  <c r="G769" i="12"/>
  <c r="A770" i="12"/>
  <c r="B770" i="12"/>
  <c r="C770" i="12"/>
  <c r="D770" i="12"/>
  <c r="E770" i="12"/>
  <c r="F770" i="12"/>
  <c r="G770" i="12"/>
  <c r="A771" i="12"/>
  <c r="B771" i="12"/>
  <c r="C771" i="12"/>
  <c r="D771" i="12"/>
  <c r="E771" i="12"/>
  <c r="F771" i="12"/>
  <c r="G771" i="12"/>
  <c r="A772" i="12"/>
  <c r="B772" i="12"/>
  <c r="C772" i="12"/>
  <c r="D772" i="12"/>
  <c r="E772" i="12"/>
  <c r="F772" i="12"/>
  <c r="G772" i="12"/>
  <c r="A773" i="12"/>
  <c r="B773" i="12"/>
  <c r="C773" i="12"/>
  <c r="D773" i="12"/>
  <c r="E773" i="12"/>
  <c r="F773" i="12"/>
  <c r="G773" i="12"/>
  <c r="A774" i="12"/>
  <c r="B774" i="12"/>
  <c r="C774" i="12"/>
  <c r="D774" i="12"/>
  <c r="E774" i="12"/>
  <c r="F774" i="12"/>
  <c r="G774" i="12"/>
  <c r="A775" i="12"/>
  <c r="B775" i="12"/>
  <c r="C775" i="12"/>
  <c r="D775" i="12"/>
  <c r="E775" i="12"/>
  <c r="F775" i="12"/>
  <c r="G775" i="12"/>
  <c r="A776" i="12"/>
  <c r="B776" i="12"/>
  <c r="C776" i="12"/>
  <c r="D776" i="12"/>
  <c r="E776" i="12"/>
  <c r="F776" i="12"/>
  <c r="G776" i="12"/>
  <c r="A777" i="12"/>
  <c r="B777" i="12"/>
  <c r="C777" i="12"/>
  <c r="D777" i="12"/>
  <c r="E777" i="12"/>
  <c r="F777" i="12"/>
  <c r="G777" i="12"/>
  <c r="A778" i="12"/>
  <c r="B778" i="12"/>
  <c r="C778" i="12"/>
  <c r="D778" i="12"/>
  <c r="E778" i="12"/>
  <c r="F778" i="12"/>
  <c r="G778" i="12"/>
  <c r="A779" i="12"/>
  <c r="B779" i="12"/>
  <c r="C779" i="12"/>
  <c r="D779" i="12"/>
  <c r="E779" i="12"/>
  <c r="F779" i="12"/>
  <c r="G779" i="12"/>
  <c r="A780" i="12"/>
  <c r="B780" i="12"/>
  <c r="C780" i="12"/>
  <c r="D780" i="12"/>
  <c r="E780" i="12"/>
  <c r="F780" i="12"/>
  <c r="G780" i="12"/>
  <c r="A781" i="12"/>
  <c r="B781" i="12"/>
  <c r="C781" i="12"/>
  <c r="D781" i="12"/>
  <c r="E781" i="12"/>
  <c r="F781" i="12"/>
  <c r="G781" i="12"/>
  <c r="A782" i="12"/>
  <c r="B782" i="12"/>
  <c r="C782" i="12"/>
  <c r="D782" i="12"/>
  <c r="E782" i="12"/>
  <c r="F782" i="12"/>
  <c r="G782" i="12"/>
  <c r="A783" i="12"/>
  <c r="B783" i="12"/>
  <c r="C783" i="12"/>
  <c r="D783" i="12"/>
  <c r="E783" i="12"/>
  <c r="F783" i="12"/>
  <c r="G783" i="12"/>
  <c r="A784" i="12"/>
  <c r="B784" i="12"/>
  <c r="C784" i="12"/>
  <c r="D784" i="12"/>
  <c r="E784" i="12"/>
  <c r="F784" i="12"/>
  <c r="G784" i="12"/>
  <c r="A785" i="12"/>
  <c r="B785" i="12"/>
  <c r="C785" i="12"/>
  <c r="D785" i="12"/>
  <c r="E785" i="12"/>
  <c r="F785" i="12"/>
  <c r="G785" i="12"/>
  <c r="A786" i="12"/>
  <c r="B786" i="12"/>
  <c r="C786" i="12"/>
  <c r="D786" i="12"/>
  <c r="E786" i="12"/>
  <c r="F786" i="12"/>
  <c r="G786" i="12"/>
  <c r="A787" i="12"/>
  <c r="B787" i="12"/>
  <c r="C787" i="12"/>
  <c r="D787" i="12"/>
  <c r="E787" i="12"/>
  <c r="F787" i="12"/>
  <c r="G787" i="12"/>
  <c r="A788" i="12"/>
  <c r="B788" i="12"/>
  <c r="C788" i="12"/>
  <c r="D788" i="12"/>
  <c r="E788" i="12"/>
  <c r="F788" i="12"/>
  <c r="G788" i="12"/>
  <c r="A789" i="12"/>
  <c r="B789" i="12"/>
  <c r="C789" i="12"/>
  <c r="D789" i="12"/>
  <c r="E789" i="12"/>
  <c r="F789" i="12"/>
  <c r="G789" i="12"/>
  <c r="A790" i="12"/>
  <c r="B790" i="12"/>
  <c r="C790" i="12"/>
  <c r="D790" i="12"/>
  <c r="E790" i="12"/>
  <c r="F790" i="12"/>
  <c r="G790" i="12"/>
  <c r="A791" i="12"/>
  <c r="B791" i="12"/>
  <c r="C791" i="12"/>
  <c r="D791" i="12"/>
  <c r="E791" i="12"/>
  <c r="F791" i="12"/>
  <c r="G791" i="12"/>
  <c r="A792" i="12"/>
  <c r="B792" i="12"/>
  <c r="C792" i="12"/>
  <c r="D792" i="12"/>
  <c r="E792" i="12"/>
  <c r="F792" i="12"/>
  <c r="G792" i="12"/>
  <c r="A793" i="12"/>
  <c r="B793" i="12"/>
  <c r="C793" i="12"/>
  <c r="D793" i="12"/>
  <c r="E793" i="12"/>
  <c r="F793" i="12"/>
  <c r="G793" i="12"/>
  <c r="A794" i="12"/>
  <c r="B794" i="12"/>
  <c r="C794" i="12"/>
  <c r="D794" i="12"/>
  <c r="E794" i="12"/>
  <c r="F794" i="12"/>
  <c r="G794" i="12"/>
  <c r="A795" i="12"/>
  <c r="B795" i="12"/>
  <c r="C795" i="12"/>
  <c r="D795" i="12"/>
  <c r="E795" i="12"/>
  <c r="F795" i="12"/>
  <c r="G795" i="12"/>
  <c r="A796" i="12"/>
  <c r="B796" i="12"/>
  <c r="C796" i="12"/>
  <c r="D796" i="12"/>
  <c r="E796" i="12"/>
  <c r="F796" i="12"/>
  <c r="G796" i="12"/>
  <c r="A797" i="12"/>
  <c r="B797" i="12"/>
  <c r="C797" i="12"/>
  <c r="D797" i="12"/>
  <c r="E797" i="12"/>
  <c r="F797" i="12"/>
  <c r="G797" i="12"/>
  <c r="A798" i="12"/>
  <c r="B798" i="12"/>
  <c r="C798" i="12"/>
  <c r="D798" i="12"/>
  <c r="E798" i="12"/>
  <c r="F798" i="12"/>
  <c r="G798" i="12"/>
  <c r="A799" i="12"/>
  <c r="B799" i="12"/>
  <c r="C799" i="12"/>
  <c r="D799" i="12"/>
  <c r="E799" i="12"/>
  <c r="F799" i="12"/>
  <c r="G799" i="12"/>
  <c r="A800" i="12"/>
  <c r="B800" i="12"/>
  <c r="C800" i="12"/>
  <c r="D800" i="12"/>
  <c r="E800" i="12"/>
  <c r="F800" i="12"/>
  <c r="G800" i="12"/>
  <c r="A801" i="12"/>
  <c r="B801" i="12"/>
  <c r="C801" i="12"/>
  <c r="D801" i="12"/>
  <c r="E801" i="12"/>
  <c r="F801" i="12"/>
  <c r="G801" i="12"/>
  <c r="A802" i="12"/>
  <c r="B802" i="12"/>
  <c r="C802" i="12"/>
  <c r="D802" i="12"/>
  <c r="E802" i="12"/>
  <c r="F802" i="12"/>
  <c r="G802" i="12"/>
  <c r="A803" i="12"/>
  <c r="B803" i="12"/>
  <c r="C803" i="12"/>
  <c r="D803" i="12"/>
  <c r="E803" i="12"/>
  <c r="F803" i="12"/>
  <c r="G803" i="12"/>
  <c r="A804" i="12"/>
  <c r="B804" i="12"/>
  <c r="C804" i="12"/>
  <c r="D804" i="12"/>
  <c r="E804" i="12"/>
  <c r="F804" i="12"/>
  <c r="G804" i="12"/>
  <c r="A805" i="12"/>
  <c r="B805" i="12"/>
  <c r="C805" i="12"/>
  <c r="D805" i="12"/>
  <c r="E805" i="12"/>
  <c r="F805" i="12"/>
  <c r="G805" i="12"/>
  <c r="A806" i="12"/>
  <c r="B806" i="12"/>
  <c r="C806" i="12"/>
  <c r="D806" i="12"/>
  <c r="E806" i="12"/>
  <c r="F806" i="12"/>
  <c r="G806" i="12"/>
  <c r="A807" i="12"/>
  <c r="B807" i="12"/>
  <c r="C807" i="12"/>
  <c r="D807" i="12"/>
  <c r="E807" i="12"/>
  <c r="F807" i="12"/>
  <c r="G807" i="12"/>
  <c r="A808" i="12"/>
  <c r="B808" i="12"/>
  <c r="C808" i="12"/>
  <c r="D808" i="12"/>
  <c r="E808" i="12"/>
  <c r="F808" i="12"/>
  <c r="G808" i="12"/>
  <c r="A809" i="12"/>
  <c r="B809" i="12"/>
  <c r="C809" i="12"/>
  <c r="D809" i="12"/>
  <c r="E809" i="12"/>
  <c r="F809" i="12"/>
  <c r="G809" i="12"/>
  <c r="A810" i="12"/>
  <c r="B810" i="12"/>
  <c r="C810" i="12"/>
  <c r="D810" i="12"/>
  <c r="E810" i="12"/>
  <c r="F810" i="12"/>
  <c r="G810" i="12"/>
  <c r="A811" i="12"/>
  <c r="B811" i="12"/>
  <c r="C811" i="12"/>
  <c r="D811" i="12"/>
  <c r="E811" i="12"/>
  <c r="F811" i="12"/>
  <c r="G811" i="12"/>
  <c r="A812" i="12"/>
  <c r="B812" i="12"/>
  <c r="C812" i="12"/>
  <c r="D812" i="12"/>
  <c r="E812" i="12"/>
  <c r="F812" i="12"/>
  <c r="G812" i="12"/>
  <c r="A813" i="12"/>
  <c r="B813" i="12"/>
  <c r="C813" i="12"/>
  <c r="D813" i="12"/>
  <c r="E813" i="12"/>
  <c r="F813" i="12"/>
  <c r="G813" i="12"/>
  <c r="A814" i="12"/>
  <c r="B814" i="12"/>
  <c r="C814" i="12"/>
  <c r="D814" i="12"/>
  <c r="E814" i="12"/>
  <c r="F814" i="12"/>
  <c r="G814" i="12"/>
  <c r="A815" i="12"/>
  <c r="B815" i="12"/>
  <c r="C815" i="12"/>
  <c r="D815" i="12"/>
  <c r="E815" i="12"/>
  <c r="F815" i="12"/>
  <c r="G815" i="12"/>
  <c r="A816" i="12"/>
  <c r="B816" i="12"/>
  <c r="C816" i="12"/>
  <c r="D816" i="12"/>
  <c r="E816" i="12"/>
  <c r="F816" i="12"/>
  <c r="G816" i="12"/>
  <c r="A817" i="12"/>
  <c r="B817" i="12"/>
  <c r="C817" i="12"/>
  <c r="D817" i="12"/>
  <c r="E817" i="12"/>
  <c r="F817" i="12"/>
  <c r="G817" i="12"/>
  <c r="A818" i="12"/>
  <c r="B818" i="12"/>
  <c r="C818" i="12"/>
  <c r="D818" i="12"/>
  <c r="E818" i="12"/>
  <c r="F818" i="12"/>
  <c r="G818" i="12"/>
  <c r="A819" i="12"/>
  <c r="B819" i="12"/>
  <c r="C819" i="12"/>
  <c r="D819" i="12"/>
  <c r="E819" i="12"/>
  <c r="F819" i="12"/>
  <c r="G819" i="12"/>
  <c r="A820" i="12"/>
  <c r="B820" i="12"/>
  <c r="C820" i="12"/>
  <c r="D820" i="12"/>
  <c r="E820" i="12"/>
  <c r="F820" i="12"/>
  <c r="G820" i="12"/>
  <c r="A821" i="12"/>
  <c r="B821" i="12"/>
  <c r="C821" i="12"/>
  <c r="D821" i="12"/>
  <c r="E821" i="12"/>
  <c r="F821" i="12"/>
  <c r="G821" i="12"/>
  <c r="A822" i="12"/>
  <c r="B822" i="12"/>
  <c r="C822" i="12"/>
  <c r="D822" i="12"/>
  <c r="E822" i="12"/>
  <c r="F822" i="12"/>
  <c r="G822" i="12"/>
  <c r="A823" i="12"/>
  <c r="B823" i="12"/>
  <c r="C823" i="12"/>
  <c r="D823" i="12"/>
  <c r="E823" i="12"/>
  <c r="F823" i="12"/>
  <c r="G823" i="12"/>
  <c r="A824" i="12"/>
  <c r="B824" i="12"/>
  <c r="C824" i="12"/>
  <c r="D824" i="12"/>
  <c r="E824" i="12"/>
  <c r="F824" i="12"/>
  <c r="G824" i="12"/>
  <c r="A825" i="12"/>
  <c r="B825" i="12"/>
  <c r="C825" i="12"/>
  <c r="D825" i="12"/>
  <c r="E825" i="12"/>
  <c r="F825" i="12"/>
  <c r="G825" i="12"/>
  <c r="A826" i="12"/>
  <c r="B826" i="12"/>
  <c r="C826" i="12"/>
  <c r="D826" i="12"/>
  <c r="E826" i="12"/>
  <c r="F826" i="12"/>
  <c r="G826" i="12"/>
  <c r="A827" i="12"/>
  <c r="B827" i="12"/>
  <c r="C827" i="12"/>
  <c r="D827" i="12"/>
  <c r="E827" i="12"/>
  <c r="F827" i="12"/>
  <c r="G827" i="12"/>
  <c r="A828" i="12"/>
  <c r="B828" i="12"/>
  <c r="C828" i="12"/>
  <c r="D828" i="12"/>
  <c r="E828" i="12"/>
  <c r="F828" i="12"/>
  <c r="G828" i="12"/>
  <c r="A829" i="12"/>
  <c r="B829" i="12"/>
  <c r="C829" i="12"/>
  <c r="D829" i="12"/>
  <c r="E829" i="12"/>
  <c r="F829" i="12"/>
  <c r="G829" i="12"/>
  <c r="A830" i="12"/>
  <c r="B830" i="12"/>
  <c r="C830" i="12"/>
  <c r="D830" i="12"/>
  <c r="E830" i="12"/>
  <c r="F830" i="12"/>
  <c r="G830" i="12"/>
  <c r="A831" i="12"/>
  <c r="B831" i="12"/>
  <c r="C831" i="12"/>
  <c r="D831" i="12"/>
  <c r="E831" i="12"/>
  <c r="F831" i="12"/>
  <c r="G831" i="12"/>
  <c r="A832" i="12"/>
  <c r="B832" i="12"/>
  <c r="C832" i="12"/>
  <c r="D832" i="12"/>
  <c r="E832" i="12"/>
  <c r="F832" i="12"/>
  <c r="G832" i="12"/>
  <c r="A833" i="12"/>
  <c r="B833" i="12"/>
  <c r="C833" i="12"/>
  <c r="D833" i="12"/>
  <c r="E833" i="12"/>
  <c r="F833" i="12"/>
  <c r="G833" i="12"/>
  <c r="A834" i="12"/>
  <c r="B834" i="12"/>
  <c r="C834" i="12"/>
  <c r="D834" i="12"/>
  <c r="E834" i="12"/>
  <c r="F834" i="12"/>
  <c r="G834" i="12"/>
  <c r="A835" i="12"/>
  <c r="B835" i="12"/>
  <c r="C835" i="12"/>
  <c r="D835" i="12"/>
  <c r="E835" i="12"/>
  <c r="F835" i="12"/>
  <c r="G835" i="12"/>
  <c r="A836" i="12"/>
  <c r="B836" i="12"/>
  <c r="C836" i="12"/>
  <c r="D836" i="12"/>
  <c r="E836" i="12"/>
  <c r="F836" i="12"/>
  <c r="G836" i="12"/>
  <c r="A837" i="12"/>
  <c r="B837" i="12"/>
  <c r="C837" i="12"/>
  <c r="D837" i="12"/>
  <c r="E837" i="12"/>
  <c r="F837" i="12"/>
  <c r="G837" i="12"/>
  <c r="A838" i="12"/>
  <c r="B838" i="12"/>
  <c r="C838" i="12"/>
  <c r="D838" i="12"/>
  <c r="E838" i="12"/>
  <c r="F838" i="12"/>
  <c r="G838" i="12"/>
  <c r="A839" i="12"/>
  <c r="B839" i="12"/>
  <c r="C839" i="12"/>
  <c r="D839" i="12"/>
  <c r="E839" i="12"/>
  <c r="F839" i="12"/>
  <c r="G839" i="12"/>
  <c r="A840" i="12"/>
  <c r="B840" i="12"/>
  <c r="C840" i="12"/>
  <c r="D840" i="12"/>
  <c r="E840" i="12"/>
  <c r="F840" i="12"/>
  <c r="G840" i="12"/>
  <c r="A841" i="12"/>
  <c r="B841" i="12"/>
  <c r="C841" i="12"/>
  <c r="D841" i="12"/>
  <c r="E841" i="12"/>
  <c r="F841" i="12"/>
  <c r="G841" i="12"/>
  <c r="A842" i="12"/>
  <c r="B842" i="12"/>
  <c r="C842" i="12"/>
  <c r="D842" i="12"/>
  <c r="E842" i="12"/>
  <c r="F842" i="12"/>
  <c r="G842" i="12"/>
  <c r="A843" i="12"/>
  <c r="B843" i="12"/>
  <c r="C843" i="12"/>
  <c r="D843" i="12"/>
  <c r="E843" i="12"/>
  <c r="F843" i="12"/>
  <c r="G843" i="12"/>
  <c r="A844" i="12"/>
  <c r="B844" i="12"/>
  <c r="C844" i="12"/>
  <c r="D844" i="12"/>
  <c r="E844" i="12"/>
  <c r="F844" i="12"/>
  <c r="G844" i="12"/>
  <c r="A845" i="12"/>
  <c r="B845" i="12"/>
  <c r="C845" i="12"/>
  <c r="D845" i="12"/>
  <c r="E845" i="12"/>
  <c r="F845" i="12"/>
  <c r="G845" i="12"/>
  <c r="A846" i="12"/>
  <c r="B846" i="12"/>
  <c r="C846" i="12"/>
  <c r="D846" i="12"/>
  <c r="E846" i="12"/>
  <c r="F846" i="12"/>
  <c r="G846" i="12"/>
  <c r="A847" i="12"/>
  <c r="B847" i="12"/>
  <c r="C847" i="12"/>
  <c r="D847" i="12"/>
  <c r="E847" i="12"/>
  <c r="F847" i="12"/>
  <c r="G847" i="12"/>
  <c r="A848" i="12"/>
  <c r="B848" i="12"/>
  <c r="C848" i="12"/>
  <c r="D848" i="12"/>
  <c r="E848" i="12"/>
  <c r="F848" i="12"/>
  <c r="G848" i="12"/>
  <c r="A849" i="12"/>
  <c r="B849" i="12"/>
  <c r="C849" i="12"/>
  <c r="D849" i="12"/>
  <c r="E849" i="12"/>
  <c r="F849" i="12"/>
  <c r="G849" i="12"/>
  <c r="A850" i="12"/>
  <c r="B850" i="12"/>
  <c r="C850" i="12"/>
  <c r="D850" i="12"/>
  <c r="E850" i="12"/>
  <c r="F850" i="12"/>
  <c r="G850" i="12"/>
  <c r="A851" i="12"/>
  <c r="B851" i="12"/>
  <c r="C851" i="12"/>
  <c r="D851" i="12"/>
  <c r="E851" i="12"/>
  <c r="F851" i="12"/>
  <c r="G851" i="12"/>
  <c r="A852" i="12"/>
  <c r="B852" i="12"/>
  <c r="C852" i="12"/>
  <c r="D852" i="12"/>
  <c r="E852" i="12"/>
  <c r="F852" i="12"/>
  <c r="G852" i="12"/>
  <c r="A853" i="12"/>
  <c r="B853" i="12"/>
  <c r="C853" i="12"/>
  <c r="D853" i="12"/>
  <c r="E853" i="12"/>
  <c r="F853" i="12"/>
  <c r="G853" i="12"/>
  <c r="A854" i="12"/>
  <c r="B854" i="12"/>
  <c r="C854" i="12"/>
  <c r="D854" i="12"/>
  <c r="E854" i="12"/>
  <c r="F854" i="12"/>
  <c r="G854" i="12"/>
  <c r="A855" i="12"/>
  <c r="B855" i="12"/>
  <c r="C855" i="12"/>
  <c r="D855" i="12"/>
  <c r="E855" i="12"/>
  <c r="F855" i="12"/>
  <c r="G855" i="12"/>
  <c r="A856" i="12"/>
  <c r="B856" i="12"/>
  <c r="C856" i="12"/>
  <c r="D856" i="12"/>
  <c r="E856" i="12"/>
  <c r="F856" i="12"/>
  <c r="G856" i="12"/>
  <c r="A857" i="12"/>
  <c r="B857" i="12"/>
  <c r="C857" i="12"/>
  <c r="D857" i="12"/>
  <c r="E857" i="12"/>
  <c r="F857" i="12"/>
  <c r="G857" i="12"/>
  <c r="A858" i="12"/>
  <c r="B858" i="12"/>
  <c r="C858" i="12"/>
  <c r="D858" i="12"/>
  <c r="E858" i="12"/>
  <c r="F858" i="12"/>
  <c r="G858" i="12"/>
  <c r="A859" i="12"/>
  <c r="B859" i="12"/>
  <c r="C859" i="12"/>
  <c r="D859" i="12"/>
  <c r="E859" i="12"/>
  <c r="F859" i="12"/>
  <c r="G859" i="12"/>
  <c r="A860" i="12"/>
  <c r="B860" i="12"/>
  <c r="C860" i="12"/>
  <c r="D860" i="12"/>
  <c r="E860" i="12"/>
  <c r="F860" i="12"/>
  <c r="G860" i="12"/>
  <c r="A861" i="12"/>
  <c r="B861" i="12"/>
  <c r="C861" i="12"/>
  <c r="D861" i="12"/>
  <c r="E861" i="12"/>
  <c r="F861" i="12"/>
  <c r="G861" i="12"/>
  <c r="A862" i="12"/>
  <c r="B862" i="12"/>
  <c r="C862" i="12"/>
  <c r="D862" i="12"/>
  <c r="E862" i="12"/>
  <c r="F862" i="12"/>
  <c r="G862" i="12"/>
  <c r="A863" i="12"/>
  <c r="B863" i="12"/>
  <c r="C863" i="12"/>
  <c r="D863" i="12"/>
  <c r="E863" i="12"/>
  <c r="F863" i="12"/>
  <c r="G863" i="12"/>
  <c r="A864" i="12"/>
  <c r="B864" i="12"/>
  <c r="C864" i="12"/>
  <c r="D864" i="12"/>
  <c r="E864" i="12"/>
  <c r="F864" i="12"/>
  <c r="G864" i="12"/>
  <c r="A865" i="12"/>
  <c r="B865" i="12"/>
  <c r="C865" i="12"/>
  <c r="D865" i="12"/>
  <c r="E865" i="12"/>
  <c r="F865" i="12"/>
  <c r="G865" i="12"/>
  <c r="A866" i="12"/>
  <c r="B866" i="12"/>
  <c r="C866" i="12"/>
  <c r="D866" i="12"/>
  <c r="E866" i="12"/>
  <c r="F866" i="12"/>
  <c r="G866" i="12"/>
  <c r="A867" i="12"/>
  <c r="B867" i="12"/>
  <c r="C867" i="12"/>
  <c r="D867" i="12"/>
  <c r="E867" i="12"/>
  <c r="F867" i="12"/>
  <c r="G867" i="12"/>
  <c r="A868" i="12"/>
  <c r="B868" i="12"/>
  <c r="C868" i="12"/>
  <c r="D868" i="12"/>
  <c r="E868" i="12"/>
  <c r="F868" i="12"/>
  <c r="G868" i="12"/>
  <c r="A869" i="12"/>
  <c r="B869" i="12"/>
  <c r="C869" i="12"/>
  <c r="D869" i="12"/>
  <c r="E869" i="12"/>
  <c r="F869" i="12"/>
  <c r="G869" i="12"/>
  <c r="A870" i="12"/>
  <c r="B870" i="12"/>
  <c r="C870" i="12"/>
  <c r="D870" i="12"/>
  <c r="E870" i="12"/>
  <c r="F870" i="12"/>
  <c r="G870" i="12"/>
  <c r="A871" i="12"/>
  <c r="B871" i="12"/>
  <c r="C871" i="12"/>
  <c r="D871" i="12"/>
  <c r="E871" i="12"/>
  <c r="F871" i="12"/>
  <c r="G871" i="12"/>
  <c r="A872" i="12"/>
  <c r="B872" i="12"/>
  <c r="C872" i="12"/>
  <c r="D872" i="12"/>
  <c r="E872" i="12"/>
  <c r="F872" i="12"/>
  <c r="G872" i="12"/>
  <c r="A873" i="12"/>
  <c r="B873" i="12"/>
  <c r="C873" i="12"/>
  <c r="D873" i="12"/>
  <c r="E873" i="12"/>
  <c r="F873" i="12"/>
  <c r="G873" i="12"/>
  <c r="A874" i="12"/>
  <c r="B874" i="12"/>
  <c r="C874" i="12"/>
  <c r="D874" i="12"/>
  <c r="E874" i="12"/>
  <c r="F874" i="12"/>
  <c r="G874" i="12"/>
  <c r="A875" i="12"/>
  <c r="B875" i="12"/>
  <c r="C875" i="12"/>
  <c r="D875" i="12"/>
  <c r="E875" i="12"/>
  <c r="F875" i="12"/>
  <c r="G875" i="12"/>
  <c r="A876" i="12"/>
  <c r="B876" i="12"/>
  <c r="C876" i="12"/>
  <c r="D876" i="12"/>
  <c r="E876" i="12"/>
  <c r="F876" i="12"/>
  <c r="G876" i="12"/>
  <c r="A877" i="12"/>
  <c r="B877" i="12"/>
  <c r="C877" i="12"/>
  <c r="D877" i="12"/>
  <c r="E877" i="12"/>
  <c r="F877" i="12"/>
  <c r="G877" i="12"/>
  <c r="A878" i="12"/>
  <c r="B878" i="12"/>
  <c r="C878" i="12"/>
  <c r="D878" i="12"/>
  <c r="E878" i="12"/>
  <c r="F878" i="12"/>
  <c r="G878" i="12"/>
  <c r="A879" i="12"/>
  <c r="B879" i="12"/>
  <c r="C879" i="12"/>
  <c r="D879" i="12"/>
  <c r="E879" i="12"/>
  <c r="F879" i="12"/>
  <c r="G879" i="12"/>
  <c r="A880" i="12"/>
  <c r="B880" i="12"/>
  <c r="C880" i="12"/>
  <c r="D880" i="12"/>
  <c r="E880" i="12"/>
  <c r="F880" i="12"/>
  <c r="G880" i="12"/>
  <c r="A881" i="12"/>
  <c r="B881" i="12"/>
  <c r="C881" i="12"/>
  <c r="D881" i="12"/>
  <c r="E881" i="12"/>
  <c r="F881" i="12"/>
  <c r="G881" i="12"/>
  <c r="A882" i="12"/>
  <c r="B882" i="12"/>
  <c r="C882" i="12"/>
  <c r="D882" i="12"/>
  <c r="E882" i="12"/>
  <c r="F882" i="12"/>
  <c r="G882" i="12"/>
  <c r="A883" i="12"/>
  <c r="B883" i="12"/>
  <c r="C883" i="12"/>
  <c r="D883" i="12"/>
  <c r="E883" i="12"/>
  <c r="F883" i="12"/>
  <c r="G883" i="12"/>
  <c r="A884" i="12"/>
  <c r="B884" i="12"/>
  <c r="C884" i="12"/>
  <c r="D884" i="12"/>
  <c r="E884" i="12"/>
  <c r="F884" i="12"/>
  <c r="G884" i="12"/>
  <c r="A885" i="12"/>
  <c r="B885" i="12"/>
  <c r="C885" i="12"/>
  <c r="D885" i="12"/>
  <c r="E885" i="12"/>
  <c r="F885" i="12"/>
  <c r="G885" i="12"/>
  <c r="A886" i="12"/>
  <c r="B886" i="12"/>
  <c r="C886" i="12"/>
  <c r="D886" i="12"/>
  <c r="E886" i="12"/>
  <c r="F886" i="12"/>
  <c r="G886" i="12"/>
  <c r="A887" i="12"/>
  <c r="B887" i="12"/>
  <c r="C887" i="12"/>
  <c r="D887" i="12"/>
  <c r="E887" i="12"/>
  <c r="F887" i="12"/>
  <c r="G887" i="12"/>
  <c r="A888" i="12"/>
  <c r="B888" i="12"/>
  <c r="C888" i="12"/>
  <c r="D888" i="12"/>
  <c r="E888" i="12"/>
  <c r="F888" i="12"/>
  <c r="G888" i="12"/>
  <c r="A889" i="12"/>
  <c r="B889" i="12"/>
  <c r="C889" i="12"/>
  <c r="D889" i="12"/>
  <c r="E889" i="12"/>
  <c r="F889" i="12"/>
  <c r="G889" i="12"/>
  <c r="A890" i="12"/>
  <c r="B890" i="12"/>
  <c r="C890" i="12"/>
  <c r="D890" i="12"/>
  <c r="E890" i="12"/>
  <c r="F890" i="12"/>
  <c r="G890" i="12"/>
  <c r="A891" i="12"/>
  <c r="B891" i="12"/>
  <c r="C891" i="12"/>
  <c r="D891" i="12"/>
  <c r="E891" i="12"/>
  <c r="F891" i="12"/>
  <c r="G891" i="12"/>
  <c r="A892" i="12"/>
  <c r="B892" i="12"/>
  <c r="C892" i="12"/>
  <c r="D892" i="12"/>
  <c r="E892" i="12"/>
  <c r="F892" i="12"/>
  <c r="G892" i="12"/>
  <c r="A893" i="12"/>
  <c r="B893" i="12"/>
  <c r="C893" i="12"/>
  <c r="D893" i="12"/>
  <c r="E893" i="12"/>
  <c r="F893" i="12"/>
  <c r="G893" i="12"/>
  <c r="A894" i="12"/>
  <c r="B894" i="12"/>
  <c r="C894" i="12"/>
  <c r="D894" i="12"/>
  <c r="E894" i="12"/>
  <c r="F894" i="12"/>
  <c r="G894" i="12"/>
  <c r="A895" i="12"/>
  <c r="B895" i="12"/>
  <c r="C895" i="12"/>
  <c r="D895" i="12"/>
  <c r="E895" i="12"/>
  <c r="F895" i="12"/>
  <c r="G895" i="12"/>
  <c r="A896" i="12"/>
  <c r="B896" i="12"/>
  <c r="C896" i="12"/>
  <c r="D896" i="12"/>
  <c r="E896" i="12"/>
  <c r="F896" i="12"/>
  <c r="G896" i="12"/>
  <c r="A897" i="12"/>
  <c r="B897" i="12"/>
  <c r="C897" i="12"/>
  <c r="D897" i="12"/>
  <c r="E897" i="12"/>
  <c r="F897" i="12"/>
  <c r="G897" i="12"/>
  <c r="A898" i="12"/>
  <c r="B898" i="12"/>
  <c r="C898" i="12"/>
  <c r="D898" i="12"/>
  <c r="E898" i="12"/>
  <c r="F898" i="12"/>
  <c r="G898" i="12"/>
  <c r="A899" i="12"/>
  <c r="B899" i="12"/>
  <c r="C899" i="12"/>
  <c r="D899" i="12"/>
  <c r="E899" i="12"/>
  <c r="F899" i="12"/>
  <c r="G899" i="12"/>
  <c r="A900" i="12"/>
  <c r="B900" i="12"/>
  <c r="C900" i="12"/>
  <c r="D900" i="12"/>
  <c r="E900" i="12"/>
  <c r="F900" i="12"/>
  <c r="G900" i="12"/>
  <c r="A901" i="12"/>
  <c r="B901" i="12"/>
  <c r="C901" i="12"/>
  <c r="D901" i="12"/>
  <c r="E901" i="12"/>
  <c r="F901" i="12"/>
  <c r="G901" i="12"/>
  <c r="A902" i="12"/>
  <c r="B902" i="12"/>
  <c r="C902" i="12"/>
  <c r="D902" i="12"/>
  <c r="E902" i="12"/>
  <c r="F902" i="12"/>
  <c r="G902" i="12"/>
  <c r="A903" i="12"/>
  <c r="B903" i="12"/>
  <c r="C903" i="12"/>
  <c r="D903" i="12"/>
  <c r="E903" i="12"/>
  <c r="F903" i="12"/>
  <c r="G903" i="12"/>
  <c r="A904" i="12"/>
  <c r="B904" i="12"/>
  <c r="C904" i="12"/>
  <c r="D904" i="12"/>
  <c r="E904" i="12"/>
  <c r="F904" i="12"/>
  <c r="G904" i="12"/>
  <c r="A905" i="12"/>
  <c r="B905" i="12"/>
  <c r="C905" i="12"/>
  <c r="D905" i="12"/>
  <c r="E905" i="12"/>
  <c r="F905" i="12"/>
  <c r="G905" i="12"/>
  <c r="A906" i="12"/>
  <c r="B906" i="12"/>
  <c r="C906" i="12"/>
  <c r="D906" i="12"/>
  <c r="E906" i="12"/>
  <c r="F906" i="12"/>
  <c r="G906" i="12"/>
  <c r="A907" i="12"/>
  <c r="B907" i="12"/>
  <c r="C907" i="12"/>
  <c r="D907" i="12"/>
  <c r="E907" i="12"/>
  <c r="F907" i="12"/>
  <c r="G907" i="12"/>
  <c r="A908" i="12"/>
  <c r="B908" i="12"/>
  <c r="C908" i="12"/>
  <c r="D908" i="12"/>
  <c r="E908" i="12"/>
  <c r="F908" i="12"/>
  <c r="G908" i="12"/>
  <c r="A909" i="12"/>
  <c r="B909" i="12"/>
  <c r="C909" i="12"/>
  <c r="D909" i="12"/>
  <c r="E909" i="12"/>
  <c r="F909" i="12"/>
  <c r="G909" i="12"/>
  <c r="A910" i="12"/>
  <c r="B910" i="12"/>
  <c r="C910" i="12"/>
  <c r="D910" i="12"/>
  <c r="E910" i="12"/>
  <c r="F910" i="12"/>
  <c r="G910" i="12"/>
  <c r="A911" i="12"/>
  <c r="B911" i="12"/>
  <c r="C911" i="12"/>
  <c r="D911" i="12"/>
  <c r="E911" i="12"/>
  <c r="F911" i="12"/>
  <c r="G911" i="12"/>
  <c r="A912" i="12"/>
  <c r="B912" i="12"/>
  <c r="C912" i="12"/>
  <c r="D912" i="12"/>
  <c r="E912" i="12"/>
  <c r="F912" i="12"/>
  <c r="G912" i="12"/>
  <c r="A913" i="12"/>
  <c r="B913" i="12"/>
  <c r="C913" i="12"/>
  <c r="D913" i="12"/>
  <c r="E913" i="12"/>
  <c r="F913" i="12"/>
  <c r="G913" i="12"/>
  <c r="A914" i="12"/>
  <c r="B914" i="12"/>
  <c r="C914" i="12"/>
  <c r="D914" i="12"/>
  <c r="E914" i="12"/>
  <c r="F914" i="12"/>
  <c r="G914" i="12"/>
  <c r="A915" i="12"/>
  <c r="B915" i="12"/>
  <c r="C915" i="12"/>
  <c r="D915" i="12"/>
  <c r="E915" i="12"/>
  <c r="F915" i="12"/>
  <c r="G915" i="12"/>
  <c r="A916" i="12"/>
  <c r="B916" i="12"/>
  <c r="C916" i="12"/>
  <c r="D916" i="12"/>
  <c r="E916" i="12"/>
  <c r="F916" i="12"/>
  <c r="G916" i="12"/>
  <c r="A917" i="12"/>
  <c r="B917" i="12"/>
  <c r="C917" i="12"/>
  <c r="D917" i="12"/>
  <c r="E917" i="12"/>
  <c r="F917" i="12"/>
  <c r="G917" i="12"/>
  <c r="A918" i="12"/>
  <c r="B918" i="12"/>
  <c r="C918" i="12"/>
  <c r="D918" i="12"/>
  <c r="E918" i="12"/>
  <c r="F918" i="12"/>
  <c r="G918" i="12"/>
  <c r="A919" i="12"/>
  <c r="B919" i="12"/>
  <c r="C919" i="12"/>
  <c r="D919" i="12"/>
  <c r="E919" i="12"/>
  <c r="F919" i="12"/>
  <c r="G919" i="12"/>
  <c r="A920" i="12"/>
  <c r="B920" i="12"/>
  <c r="C920" i="12"/>
  <c r="D920" i="12"/>
  <c r="E920" i="12"/>
  <c r="F920" i="12"/>
  <c r="G920" i="12"/>
  <c r="A921" i="12"/>
  <c r="B921" i="12"/>
  <c r="C921" i="12"/>
  <c r="D921" i="12"/>
  <c r="E921" i="12"/>
  <c r="F921" i="12"/>
  <c r="G921" i="12"/>
  <c r="A922" i="12"/>
  <c r="B922" i="12"/>
  <c r="C922" i="12"/>
  <c r="D922" i="12"/>
  <c r="E922" i="12"/>
  <c r="F922" i="12"/>
  <c r="G922" i="12"/>
  <c r="A923" i="12"/>
  <c r="B923" i="12"/>
  <c r="C923" i="12"/>
  <c r="D923" i="12"/>
  <c r="E923" i="12"/>
  <c r="F923" i="12"/>
  <c r="G923" i="12"/>
  <c r="A924" i="12"/>
  <c r="B924" i="12"/>
  <c r="C924" i="12"/>
  <c r="D924" i="12"/>
  <c r="E924" i="12"/>
  <c r="F924" i="12"/>
  <c r="G924" i="12"/>
  <c r="A925" i="12"/>
  <c r="B925" i="12"/>
  <c r="C925" i="12"/>
  <c r="D925" i="12"/>
  <c r="E925" i="12"/>
  <c r="F925" i="12"/>
  <c r="G925" i="12"/>
  <c r="A926" i="12"/>
  <c r="B926" i="12"/>
  <c r="C926" i="12"/>
  <c r="D926" i="12"/>
  <c r="E926" i="12"/>
  <c r="F926" i="12"/>
  <c r="G926" i="12"/>
  <c r="A927" i="12"/>
  <c r="B927" i="12"/>
  <c r="C927" i="12"/>
  <c r="D927" i="12"/>
  <c r="E927" i="12"/>
  <c r="F927" i="12"/>
  <c r="G927" i="12"/>
  <c r="A928" i="12"/>
  <c r="B928" i="12"/>
  <c r="C928" i="12"/>
  <c r="D928" i="12"/>
  <c r="E928" i="12"/>
  <c r="F928" i="12"/>
  <c r="G928" i="12"/>
  <c r="A929" i="12"/>
  <c r="B929" i="12"/>
  <c r="C929" i="12"/>
  <c r="D929" i="12"/>
  <c r="E929" i="12"/>
  <c r="F929" i="12"/>
  <c r="G929" i="12"/>
  <c r="A930" i="12"/>
  <c r="B930" i="12"/>
  <c r="C930" i="12"/>
  <c r="D930" i="12"/>
  <c r="E930" i="12"/>
  <c r="F930" i="12"/>
  <c r="G930" i="12"/>
  <c r="A931" i="12"/>
  <c r="B931" i="12"/>
  <c r="C931" i="12"/>
  <c r="D931" i="12"/>
  <c r="E931" i="12"/>
  <c r="F931" i="12"/>
  <c r="G931" i="12"/>
  <c r="A932" i="12"/>
  <c r="B932" i="12"/>
  <c r="C932" i="12"/>
  <c r="D932" i="12"/>
  <c r="E932" i="12"/>
  <c r="F932" i="12"/>
  <c r="G932" i="12"/>
  <c r="A933" i="12"/>
  <c r="B933" i="12"/>
  <c r="C933" i="12"/>
  <c r="D933" i="12"/>
  <c r="E933" i="12"/>
  <c r="F933" i="12"/>
  <c r="G933" i="12"/>
  <c r="A934" i="12"/>
  <c r="B934" i="12"/>
  <c r="C934" i="12"/>
  <c r="D934" i="12"/>
  <c r="E934" i="12"/>
  <c r="F934" i="12"/>
  <c r="G934" i="12"/>
  <c r="A935" i="12"/>
  <c r="B935" i="12"/>
  <c r="C935" i="12"/>
  <c r="D935" i="12"/>
  <c r="E935" i="12"/>
  <c r="F935" i="12"/>
  <c r="G935" i="12"/>
  <c r="A936" i="12"/>
  <c r="B936" i="12"/>
  <c r="C936" i="12"/>
  <c r="D936" i="12"/>
  <c r="E936" i="12"/>
  <c r="F936" i="12"/>
  <c r="G936" i="12"/>
  <c r="A937" i="12"/>
  <c r="B937" i="12"/>
  <c r="C937" i="12"/>
  <c r="D937" i="12"/>
  <c r="E937" i="12"/>
  <c r="F937" i="12"/>
  <c r="G937" i="12"/>
  <c r="A938" i="12"/>
  <c r="B938" i="12"/>
  <c r="C938" i="12"/>
  <c r="D938" i="12"/>
  <c r="E938" i="12"/>
  <c r="F938" i="12"/>
  <c r="G938" i="12"/>
  <c r="A939" i="12"/>
  <c r="B939" i="12"/>
  <c r="C939" i="12"/>
  <c r="D939" i="12"/>
  <c r="E939" i="12"/>
  <c r="F939" i="12"/>
  <c r="G939" i="12"/>
  <c r="A940" i="12"/>
  <c r="B940" i="12"/>
  <c r="C940" i="12"/>
  <c r="D940" i="12"/>
  <c r="E940" i="12"/>
  <c r="F940" i="12"/>
  <c r="G940" i="12"/>
  <c r="A941" i="12"/>
  <c r="B941" i="12"/>
  <c r="C941" i="12"/>
  <c r="D941" i="12"/>
  <c r="E941" i="12"/>
  <c r="F941" i="12"/>
  <c r="G941" i="12"/>
  <c r="A942" i="12"/>
  <c r="B942" i="12"/>
  <c r="C942" i="12"/>
  <c r="D942" i="12"/>
  <c r="E942" i="12"/>
  <c r="F942" i="12"/>
  <c r="G942" i="12"/>
  <c r="A943" i="12"/>
  <c r="B943" i="12"/>
  <c r="C943" i="12"/>
  <c r="D943" i="12"/>
  <c r="E943" i="12"/>
  <c r="F943" i="12"/>
  <c r="G943" i="12"/>
  <c r="A944" i="12"/>
  <c r="B944" i="12"/>
  <c r="C944" i="12"/>
  <c r="D944" i="12"/>
  <c r="E944" i="12"/>
  <c r="F944" i="12"/>
  <c r="G944" i="12"/>
  <c r="A945" i="12"/>
  <c r="B945" i="12"/>
  <c r="C945" i="12"/>
  <c r="D945" i="12"/>
  <c r="E945" i="12"/>
  <c r="F945" i="12"/>
  <c r="G945" i="12"/>
  <c r="A946" i="12"/>
  <c r="B946" i="12"/>
  <c r="C946" i="12"/>
  <c r="D946" i="12"/>
  <c r="E946" i="12"/>
  <c r="F946" i="12"/>
  <c r="G946" i="12"/>
  <c r="A947" i="12"/>
  <c r="B947" i="12"/>
  <c r="C947" i="12"/>
  <c r="D947" i="12"/>
  <c r="E947" i="12"/>
  <c r="F947" i="12"/>
  <c r="G947" i="12"/>
  <c r="A948" i="12"/>
  <c r="B948" i="12"/>
  <c r="C948" i="12"/>
  <c r="D948" i="12"/>
  <c r="E948" i="12"/>
  <c r="F948" i="12"/>
  <c r="G948" i="12"/>
  <c r="A949" i="12"/>
  <c r="B949" i="12"/>
  <c r="C949" i="12"/>
  <c r="D949" i="12"/>
  <c r="E949" i="12"/>
  <c r="F949" i="12"/>
  <c r="G949" i="12"/>
  <c r="A950" i="12"/>
  <c r="B950" i="12"/>
  <c r="C950" i="12"/>
  <c r="D950" i="12"/>
  <c r="E950" i="12"/>
  <c r="F950" i="12"/>
  <c r="G950" i="12"/>
  <c r="A951" i="12"/>
  <c r="B951" i="12"/>
  <c r="C951" i="12"/>
  <c r="D951" i="12"/>
  <c r="E951" i="12"/>
  <c r="F951" i="12"/>
  <c r="G951" i="12"/>
  <c r="A952" i="12"/>
  <c r="B952" i="12"/>
  <c r="C952" i="12"/>
  <c r="D952" i="12"/>
  <c r="E952" i="12"/>
  <c r="F952" i="12"/>
  <c r="G952" i="12"/>
  <c r="A953" i="12"/>
  <c r="B953" i="12"/>
  <c r="C953" i="12"/>
  <c r="D953" i="12"/>
  <c r="E953" i="12"/>
  <c r="F953" i="12"/>
  <c r="G953" i="12"/>
  <c r="A954" i="12"/>
  <c r="B954" i="12"/>
  <c r="C954" i="12"/>
  <c r="D954" i="12"/>
  <c r="E954" i="12"/>
  <c r="F954" i="12"/>
  <c r="G954" i="12"/>
  <c r="A955" i="12"/>
  <c r="B955" i="12"/>
  <c r="C955" i="12"/>
  <c r="D955" i="12"/>
  <c r="E955" i="12"/>
  <c r="F955" i="12"/>
  <c r="G955" i="12"/>
  <c r="A956" i="12"/>
  <c r="B956" i="12"/>
  <c r="C956" i="12"/>
  <c r="D956" i="12"/>
  <c r="E956" i="12"/>
  <c r="F956" i="12"/>
  <c r="G956" i="12"/>
  <c r="A957" i="12"/>
  <c r="B957" i="12"/>
  <c r="C957" i="12"/>
  <c r="D957" i="12"/>
  <c r="E957" i="12"/>
  <c r="F957" i="12"/>
  <c r="G957" i="12"/>
  <c r="A958" i="12"/>
  <c r="B958" i="12"/>
  <c r="C958" i="12"/>
  <c r="D958" i="12"/>
  <c r="E958" i="12"/>
  <c r="F958" i="12"/>
  <c r="G958" i="12"/>
  <c r="A959" i="12"/>
  <c r="B959" i="12"/>
  <c r="C959" i="12"/>
  <c r="D959" i="12"/>
  <c r="E959" i="12"/>
  <c r="F959" i="12"/>
  <c r="G959" i="12"/>
  <c r="A960" i="12"/>
  <c r="B960" i="12"/>
  <c r="C960" i="12"/>
  <c r="D960" i="12"/>
  <c r="E960" i="12"/>
  <c r="F960" i="12"/>
  <c r="G960" i="12"/>
  <c r="A961" i="12"/>
  <c r="B961" i="12"/>
  <c r="C961" i="12"/>
  <c r="D961" i="12"/>
  <c r="E961" i="12"/>
  <c r="F961" i="12"/>
  <c r="G961" i="12"/>
  <c r="A962" i="12"/>
  <c r="B962" i="12"/>
  <c r="C962" i="12"/>
  <c r="D962" i="12"/>
  <c r="E962" i="12"/>
  <c r="F962" i="12"/>
  <c r="G962" i="12"/>
  <c r="A963" i="12"/>
  <c r="B963" i="12"/>
  <c r="C963" i="12"/>
  <c r="D963" i="12"/>
  <c r="E963" i="12"/>
  <c r="F963" i="12"/>
  <c r="G963" i="12"/>
  <c r="A964" i="12"/>
  <c r="B964" i="12"/>
  <c r="C964" i="12"/>
  <c r="D964" i="12"/>
  <c r="E964" i="12"/>
  <c r="F964" i="12"/>
  <c r="G964" i="12"/>
  <c r="A965" i="12"/>
  <c r="B965" i="12"/>
  <c r="C965" i="12"/>
  <c r="D965" i="12"/>
  <c r="E965" i="12"/>
  <c r="F965" i="12"/>
  <c r="G965" i="12"/>
  <c r="A966" i="12"/>
  <c r="B966" i="12"/>
  <c r="C966" i="12"/>
  <c r="D966" i="12"/>
  <c r="E966" i="12"/>
  <c r="F966" i="12"/>
  <c r="G966" i="12"/>
  <c r="A967" i="12"/>
  <c r="B967" i="12"/>
  <c r="C967" i="12"/>
  <c r="D967" i="12"/>
  <c r="E967" i="12"/>
  <c r="F967" i="12"/>
  <c r="G967" i="12"/>
  <c r="A968" i="12"/>
  <c r="B968" i="12"/>
  <c r="C968" i="12"/>
  <c r="D968" i="12"/>
  <c r="E968" i="12"/>
  <c r="F968" i="12"/>
  <c r="G968" i="12"/>
  <c r="A969" i="12"/>
  <c r="B969" i="12"/>
  <c r="C969" i="12"/>
  <c r="D969" i="12"/>
  <c r="E969" i="12"/>
  <c r="F969" i="12"/>
  <c r="G969" i="12"/>
  <c r="A970" i="12"/>
  <c r="B970" i="12"/>
  <c r="C970" i="12"/>
  <c r="D970" i="12"/>
  <c r="E970" i="12"/>
  <c r="F970" i="12"/>
  <c r="G970" i="12"/>
  <c r="A971" i="12"/>
  <c r="B971" i="12"/>
  <c r="C971" i="12"/>
  <c r="D971" i="12"/>
  <c r="E971" i="12"/>
  <c r="F971" i="12"/>
  <c r="G971" i="12"/>
  <c r="A972" i="12"/>
  <c r="B972" i="12"/>
  <c r="C972" i="12"/>
  <c r="D972" i="12"/>
  <c r="E972" i="12"/>
  <c r="F972" i="12"/>
  <c r="G972" i="12"/>
  <c r="A973" i="12"/>
  <c r="B973" i="12"/>
  <c r="C973" i="12"/>
  <c r="D973" i="12"/>
  <c r="E973" i="12"/>
  <c r="F973" i="12"/>
  <c r="G973" i="12"/>
  <c r="A974" i="12"/>
  <c r="B974" i="12"/>
  <c r="C974" i="12"/>
  <c r="D974" i="12"/>
  <c r="E974" i="12"/>
  <c r="F974" i="12"/>
  <c r="G974" i="12"/>
  <c r="A975" i="12"/>
  <c r="B975" i="12"/>
  <c r="C975" i="12"/>
  <c r="D975" i="12"/>
  <c r="E975" i="12"/>
  <c r="F975" i="12"/>
  <c r="G975" i="12"/>
  <c r="A976" i="12"/>
  <c r="B976" i="12"/>
  <c r="C976" i="12"/>
  <c r="D976" i="12"/>
  <c r="E976" i="12"/>
  <c r="F976" i="12"/>
  <c r="G976" i="12"/>
  <c r="A977" i="12"/>
  <c r="B977" i="12"/>
  <c r="C977" i="12"/>
  <c r="D977" i="12"/>
  <c r="E977" i="12"/>
  <c r="F977" i="12"/>
  <c r="G977" i="12"/>
  <c r="A978" i="12"/>
  <c r="B978" i="12"/>
  <c r="C978" i="12"/>
  <c r="D978" i="12"/>
  <c r="E978" i="12"/>
  <c r="F978" i="12"/>
  <c r="G978" i="12"/>
  <c r="A979" i="12"/>
  <c r="B979" i="12"/>
  <c r="C979" i="12"/>
  <c r="D979" i="12"/>
  <c r="E979" i="12"/>
  <c r="F979" i="12"/>
  <c r="G979" i="12"/>
  <c r="A980" i="12"/>
  <c r="B980" i="12"/>
  <c r="C980" i="12"/>
  <c r="D980" i="12"/>
  <c r="E980" i="12"/>
  <c r="F980" i="12"/>
  <c r="G980" i="12"/>
  <c r="A981" i="12"/>
  <c r="B981" i="12"/>
  <c r="C981" i="12"/>
  <c r="D981" i="12"/>
  <c r="E981" i="12"/>
  <c r="F981" i="12"/>
  <c r="G981" i="12"/>
  <c r="A982" i="12"/>
  <c r="B982" i="12"/>
  <c r="C982" i="12"/>
  <c r="D982" i="12"/>
  <c r="E982" i="12"/>
  <c r="F982" i="12"/>
  <c r="G982" i="12"/>
  <c r="A983" i="12"/>
  <c r="B983" i="12"/>
  <c r="C983" i="12"/>
  <c r="D983" i="12"/>
  <c r="E983" i="12"/>
  <c r="F983" i="12"/>
  <c r="G983" i="12"/>
  <c r="A984" i="12"/>
  <c r="B984" i="12"/>
  <c r="C984" i="12"/>
  <c r="D984" i="12"/>
  <c r="E984" i="12"/>
  <c r="F984" i="12"/>
  <c r="G984" i="12"/>
  <c r="A985" i="12"/>
  <c r="B985" i="12"/>
  <c r="C985" i="12"/>
  <c r="D985" i="12"/>
  <c r="E985" i="12"/>
  <c r="F985" i="12"/>
  <c r="G985" i="12"/>
  <c r="A986" i="12"/>
  <c r="B986" i="12"/>
  <c r="C986" i="12"/>
  <c r="D986" i="12"/>
  <c r="E986" i="12"/>
  <c r="F986" i="12"/>
  <c r="G986" i="12"/>
  <c r="A987" i="12"/>
  <c r="B987" i="12"/>
  <c r="C987" i="12"/>
  <c r="D987" i="12"/>
  <c r="E987" i="12"/>
  <c r="F987" i="12"/>
  <c r="G987" i="12"/>
  <c r="A988" i="12"/>
  <c r="B988" i="12"/>
  <c r="C988" i="12"/>
  <c r="D988" i="12"/>
  <c r="E988" i="12"/>
  <c r="F988" i="12"/>
  <c r="G988" i="12"/>
  <c r="A989" i="12"/>
  <c r="B989" i="12"/>
  <c r="C989" i="12"/>
  <c r="D989" i="12"/>
  <c r="E989" i="12"/>
  <c r="F989" i="12"/>
  <c r="G989" i="12"/>
  <c r="A990" i="12"/>
  <c r="B990" i="12"/>
  <c r="C990" i="12"/>
  <c r="D990" i="12"/>
  <c r="E990" i="12"/>
  <c r="F990" i="12"/>
  <c r="G990" i="12"/>
  <c r="A991" i="12"/>
  <c r="B991" i="12"/>
  <c r="C991" i="12"/>
  <c r="D991" i="12"/>
  <c r="E991" i="12"/>
  <c r="F991" i="12"/>
  <c r="G991" i="12"/>
  <c r="A992" i="12"/>
  <c r="B992" i="12"/>
  <c r="C992" i="12"/>
  <c r="D992" i="12"/>
  <c r="E992" i="12"/>
  <c r="F992" i="12"/>
  <c r="G992" i="12"/>
  <c r="A993" i="12"/>
  <c r="B993" i="12"/>
  <c r="C993" i="12"/>
  <c r="D993" i="12"/>
  <c r="E993" i="12"/>
  <c r="F993" i="12"/>
  <c r="G993" i="12"/>
  <c r="A994" i="12"/>
  <c r="B994" i="12"/>
  <c r="C994" i="12"/>
  <c r="D994" i="12"/>
  <c r="E994" i="12"/>
  <c r="F994" i="12"/>
  <c r="G994" i="12"/>
  <c r="A995" i="12"/>
  <c r="B995" i="12"/>
  <c r="C995" i="12"/>
  <c r="D995" i="12"/>
  <c r="E995" i="12"/>
  <c r="F995" i="12"/>
  <c r="G995" i="12"/>
  <c r="A996" i="12"/>
  <c r="B996" i="12"/>
  <c r="C996" i="12"/>
  <c r="D996" i="12"/>
  <c r="E996" i="12"/>
  <c r="F996" i="12"/>
  <c r="G996" i="12"/>
  <c r="A997" i="12"/>
  <c r="B997" i="12"/>
  <c r="C997" i="12"/>
  <c r="D997" i="12"/>
  <c r="E997" i="12"/>
  <c r="F997" i="12"/>
  <c r="G997" i="12"/>
  <c r="A998" i="12"/>
  <c r="B998" i="12"/>
  <c r="C998" i="12"/>
  <c r="D998" i="12"/>
  <c r="E998" i="12"/>
  <c r="F998" i="12"/>
  <c r="G998" i="12"/>
  <c r="A999" i="12"/>
  <c r="B999" i="12"/>
  <c r="C999" i="12"/>
  <c r="D999" i="12"/>
  <c r="E999" i="12"/>
  <c r="F999" i="12"/>
  <c r="G999" i="12"/>
  <c r="A1000" i="12"/>
  <c r="B1000" i="12"/>
  <c r="C1000" i="12"/>
  <c r="D1000" i="12"/>
  <c r="E1000" i="12"/>
  <c r="F1000" i="12"/>
  <c r="G1000" i="12"/>
  <c r="A1001" i="12"/>
  <c r="B1001" i="12"/>
  <c r="C1001" i="12"/>
  <c r="D1001" i="12"/>
  <c r="E1001" i="12"/>
  <c r="F1001" i="12"/>
  <c r="G1001" i="12"/>
  <c r="A1002" i="12"/>
  <c r="B1002" i="12"/>
  <c r="C1002" i="12"/>
  <c r="D1002" i="12"/>
  <c r="E1002" i="12"/>
  <c r="F1002" i="12"/>
  <c r="G1002" i="12"/>
  <c r="A1003" i="12"/>
  <c r="B1003" i="12"/>
  <c r="C1003" i="12"/>
  <c r="D1003" i="12"/>
  <c r="E1003" i="12"/>
  <c r="F1003" i="12"/>
  <c r="G1003" i="12"/>
  <c r="A1004" i="12"/>
  <c r="B1004" i="12"/>
  <c r="C1004" i="12"/>
  <c r="D1004" i="12"/>
  <c r="E1004" i="12"/>
  <c r="F1004" i="12"/>
  <c r="G1004" i="12"/>
  <c r="A1005" i="12"/>
  <c r="B1005" i="12"/>
  <c r="C1005" i="12"/>
  <c r="D1005" i="12"/>
  <c r="E1005" i="12"/>
  <c r="F1005" i="12"/>
  <c r="G1005" i="12"/>
  <c r="A1006" i="12"/>
  <c r="B1006" i="12"/>
  <c r="C1006" i="12"/>
  <c r="D1006" i="12"/>
  <c r="E1006" i="12"/>
  <c r="F1006" i="12"/>
  <c r="G1006" i="12"/>
  <c r="A1007" i="12"/>
  <c r="B1007" i="12"/>
  <c r="C1007" i="12"/>
  <c r="D1007" i="12"/>
  <c r="E1007" i="12"/>
  <c r="F1007" i="12"/>
  <c r="G1007" i="12"/>
  <c r="A1008" i="12"/>
  <c r="B1008" i="12"/>
  <c r="C1008" i="12"/>
  <c r="D1008" i="12"/>
  <c r="E1008" i="12"/>
  <c r="F1008" i="12"/>
  <c r="G1008" i="12"/>
  <c r="A1009" i="12"/>
  <c r="B1009" i="12"/>
  <c r="C1009" i="12"/>
  <c r="D1009" i="12"/>
  <c r="E1009" i="12"/>
  <c r="F1009" i="12"/>
  <c r="G1009" i="12"/>
  <c r="A1010" i="12"/>
  <c r="B1010" i="12"/>
  <c r="C1010" i="12"/>
  <c r="D1010" i="12"/>
  <c r="E1010" i="12"/>
  <c r="F1010" i="12"/>
  <c r="G1010" i="12"/>
  <c r="A1011" i="12"/>
  <c r="B1011" i="12"/>
  <c r="C1011" i="12"/>
  <c r="D1011" i="12"/>
  <c r="E1011" i="12"/>
  <c r="F1011" i="12"/>
  <c r="G1011" i="12"/>
  <c r="A1012" i="12"/>
  <c r="B1012" i="12"/>
  <c r="C1012" i="12"/>
  <c r="D1012" i="12"/>
  <c r="E1012" i="12"/>
  <c r="F1012" i="12"/>
  <c r="G1012" i="12"/>
  <c r="A1013" i="12"/>
  <c r="B1013" i="12"/>
  <c r="C1013" i="12"/>
  <c r="D1013" i="12"/>
  <c r="E1013" i="12"/>
  <c r="F1013" i="12"/>
  <c r="G1013" i="12"/>
  <c r="A1014" i="12"/>
  <c r="B1014" i="12"/>
  <c r="C1014" i="12"/>
  <c r="D1014" i="12"/>
  <c r="E1014" i="12"/>
  <c r="F1014" i="12"/>
  <c r="G1014" i="12"/>
  <c r="E10" i="12"/>
  <c r="F10" i="12"/>
  <c r="G10" i="12"/>
  <c r="E11" i="12"/>
  <c r="F11" i="12"/>
  <c r="G11" i="12"/>
  <c r="D11" i="12"/>
  <c r="D10" i="12"/>
  <c r="C11" i="12"/>
  <c r="C10" i="12"/>
  <c r="B11" i="12"/>
  <c r="B10" i="12"/>
  <c r="A11" i="12"/>
  <c r="A10" i="12"/>
  <c r="I615" i="12"/>
  <c r="I614" i="12"/>
  <c r="I613" i="12"/>
  <c r="I607" i="12"/>
  <c r="I606" i="12"/>
  <c r="I605" i="12"/>
  <c r="I599" i="12"/>
  <c r="I598" i="12"/>
  <c r="I597" i="12"/>
  <c r="I591" i="12"/>
  <c r="I590" i="12"/>
  <c r="I589" i="12"/>
  <c r="I583" i="12"/>
  <c r="I582" i="12"/>
  <c r="I581" i="12"/>
  <c r="I575" i="12"/>
  <c r="I574" i="12"/>
  <c r="I573" i="12"/>
  <c r="I567" i="12"/>
  <c r="I566" i="12"/>
  <c r="I565" i="12"/>
  <c r="I559" i="12"/>
  <c r="I558" i="12"/>
  <c r="I557" i="12"/>
  <c r="I551" i="12"/>
  <c r="I550" i="12"/>
  <c r="I549" i="12"/>
  <c r="I543" i="12"/>
  <c r="I542" i="12"/>
  <c r="I541" i="12"/>
  <c r="I533" i="12"/>
  <c r="L531" i="12"/>
  <c r="I527" i="12"/>
  <c r="I526" i="12"/>
  <c r="I525" i="12"/>
  <c r="J520" i="12"/>
  <c r="I520" i="12"/>
  <c r="I519" i="12"/>
  <c r="I518" i="12"/>
  <c r="I517" i="12"/>
  <c r="I516" i="12"/>
  <c r="I511" i="12"/>
  <c r="I510" i="12"/>
  <c r="I509" i="12"/>
  <c r="I503" i="12"/>
  <c r="I502" i="12"/>
  <c r="I501" i="12"/>
  <c r="I495" i="12"/>
  <c r="I494" i="12"/>
  <c r="I493" i="12"/>
  <c r="I487" i="12"/>
  <c r="I486" i="12"/>
  <c r="I485" i="12"/>
  <c r="I479" i="12"/>
  <c r="I478" i="12"/>
  <c r="I477" i="12"/>
  <c r="I469" i="12"/>
  <c r="I470" i="12"/>
  <c r="I462" i="12"/>
  <c r="I461" i="12"/>
  <c r="I455" i="12"/>
  <c r="I446" i="12"/>
  <c r="I445" i="12"/>
  <c r="I439" i="12"/>
  <c r="J437" i="12"/>
  <c r="I431" i="12"/>
  <c r="I429" i="12"/>
  <c r="I424" i="12"/>
  <c r="I415" i="12"/>
  <c r="I407" i="12"/>
  <c r="I399" i="12"/>
  <c r="I391" i="12"/>
  <c r="I382" i="12"/>
  <c r="I365" i="12"/>
  <c r="I359" i="12"/>
  <c r="I349" i="12"/>
  <c r="K345" i="12"/>
  <c r="I341" i="12"/>
  <c r="I333" i="12"/>
  <c r="I325" i="12"/>
  <c r="K321" i="12"/>
  <c r="I317" i="12"/>
  <c r="K313" i="12"/>
  <c r="K305" i="12"/>
  <c r="I302" i="12"/>
  <c r="I301" i="12"/>
  <c r="I293" i="12"/>
  <c r="L290" i="12"/>
  <c r="K289" i="12"/>
  <c r="I286" i="12"/>
  <c r="I285" i="12"/>
  <c r="I279" i="12"/>
  <c r="L275" i="12"/>
  <c r="K273" i="12"/>
  <c r="I270" i="12"/>
  <c r="I268" i="12"/>
  <c r="I267" i="12"/>
  <c r="I263" i="12"/>
  <c r="I261" i="12"/>
  <c r="L259" i="12"/>
  <c r="L258" i="12"/>
  <c r="I254" i="12"/>
  <c r="L251" i="12"/>
  <c r="I252" i="12"/>
  <c r="I247" i="12"/>
  <c r="I245" i="12"/>
  <c r="I244" i="12"/>
  <c r="I238" i="12"/>
  <c r="L235" i="12"/>
  <c r="I236" i="12"/>
  <c r="I231" i="12"/>
  <c r="I229" i="12"/>
  <c r="I228" i="12"/>
  <c r="K224" i="12"/>
  <c r="L221" i="12"/>
  <c r="I222" i="12"/>
  <c r="I221" i="12"/>
  <c r="L219" i="12"/>
  <c r="K217" i="12"/>
  <c r="I214" i="12"/>
  <c r="I213" i="12"/>
  <c r="L211" i="12"/>
  <c r="K209" i="12"/>
  <c r="I207" i="12"/>
  <c r="I205" i="12"/>
  <c r="L203" i="12"/>
  <c r="K201" i="12"/>
  <c r="I199" i="12"/>
  <c r="L195" i="12"/>
  <c r="I196" i="12"/>
  <c r="K193" i="12"/>
  <c r="I191" i="12"/>
  <c r="I189" i="12"/>
  <c r="L187" i="12"/>
  <c r="K185" i="12"/>
  <c r="K184" i="12"/>
  <c r="I183" i="12"/>
  <c r="L179" i="12"/>
  <c r="I180" i="12"/>
  <c r="L178" i="12"/>
  <c r="K177" i="12"/>
  <c r="I175" i="12"/>
  <c r="I173" i="12"/>
  <c r="L171" i="12"/>
  <c r="K169" i="12"/>
  <c r="I167" i="12"/>
  <c r="I166" i="12"/>
  <c r="L163" i="12"/>
  <c r="I165" i="12"/>
  <c r="K163" i="12"/>
  <c r="I159" i="12"/>
  <c r="I158" i="12"/>
  <c r="I156" i="12"/>
  <c r="I157" i="12"/>
  <c r="L154" i="12"/>
  <c r="I151" i="12"/>
  <c r="I148" i="12"/>
  <c r="K145" i="12"/>
  <c r="J144" i="12"/>
  <c r="I141" i="12"/>
  <c r="L139" i="12"/>
  <c r="I139" i="12"/>
  <c r="K137" i="12"/>
  <c r="J136" i="12"/>
  <c r="J135" i="12"/>
  <c r="I135" i="12"/>
  <c r="I133" i="12"/>
  <c r="L131" i="12"/>
  <c r="K129" i="12"/>
  <c r="J128" i="12"/>
  <c r="I127" i="12"/>
  <c r="I125" i="12"/>
  <c r="L123" i="12"/>
  <c r="K121" i="12"/>
  <c r="J120" i="12"/>
  <c r="I119" i="12"/>
  <c r="I117" i="12"/>
  <c r="L115" i="12"/>
  <c r="K113" i="12"/>
  <c r="J112" i="12"/>
  <c r="I111" i="12"/>
  <c r="I109" i="12"/>
  <c r="L107" i="12"/>
  <c r="I107" i="12"/>
  <c r="K105" i="12"/>
  <c r="J104" i="12"/>
  <c r="J103" i="12"/>
  <c r="I103" i="12"/>
  <c r="I101" i="12"/>
  <c r="L99" i="12"/>
  <c r="K97" i="12"/>
  <c r="J96" i="12"/>
  <c r="I95" i="12"/>
  <c r="I93" i="12"/>
  <c r="L91" i="12"/>
  <c r="L90" i="12"/>
  <c r="K89" i="12"/>
  <c r="J88" i="12"/>
  <c r="J87" i="12"/>
  <c r="I87" i="12"/>
  <c r="I85" i="12"/>
  <c r="L83" i="12"/>
  <c r="K81" i="12"/>
  <c r="K80" i="12"/>
  <c r="J80" i="12"/>
  <c r="I79" i="12"/>
  <c r="I77" i="12"/>
  <c r="L76" i="12"/>
  <c r="L75" i="12"/>
  <c r="L74" i="12"/>
  <c r="K73" i="12"/>
  <c r="J72" i="12"/>
  <c r="J71" i="12"/>
  <c r="I71" i="12"/>
  <c r="I69" i="12"/>
  <c r="L67" i="12"/>
  <c r="K65" i="12"/>
  <c r="J64" i="12"/>
  <c r="J63" i="12"/>
  <c r="I63" i="12"/>
  <c r="L62" i="12"/>
  <c r="I61" i="12"/>
  <c r="L59" i="12"/>
  <c r="K57" i="12"/>
  <c r="K56" i="12"/>
  <c r="J56" i="12"/>
  <c r="I55" i="12"/>
  <c r="K54" i="12"/>
  <c r="I53" i="12"/>
  <c r="L51" i="12"/>
  <c r="I51" i="12"/>
  <c r="K49" i="12"/>
  <c r="J48" i="12"/>
  <c r="J47" i="12"/>
  <c r="I47" i="12"/>
  <c r="I45" i="12"/>
  <c r="J44" i="12"/>
  <c r="L43" i="12"/>
  <c r="K41" i="12"/>
  <c r="K40" i="12"/>
  <c r="J40" i="12"/>
  <c r="I39" i="12"/>
  <c r="I37" i="12"/>
  <c r="L36" i="12"/>
  <c r="L35" i="12"/>
  <c r="L34" i="12"/>
  <c r="K33" i="12"/>
  <c r="K32" i="12"/>
  <c r="J32" i="12"/>
  <c r="I31" i="12"/>
  <c r="I29" i="12"/>
  <c r="L27" i="12"/>
  <c r="L26" i="12"/>
  <c r="K26" i="12"/>
  <c r="K25" i="12"/>
  <c r="K24" i="12"/>
  <c r="J24" i="12"/>
  <c r="I23" i="12"/>
  <c r="K22" i="12"/>
  <c r="I21" i="12"/>
  <c r="L19" i="12"/>
  <c r="L18" i="12"/>
  <c r="K17" i="12"/>
  <c r="J16" i="12"/>
  <c r="J15" i="12"/>
  <c r="A12" i="11"/>
  <c r="B12" i="11"/>
  <c r="C12" i="11"/>
  <c r="D12" i="11"/>
  <c r="E12" i="11"/>
  <c r="J16" i="11" s="1"/>
  <c r="F12" i="11"/>
  <c r="G12" i="11"/>
  <c r="A13" i="11"/>
  <c r="B13" i="11"/>
  <c r="C13" i="11"/>
  <c r="D13" i="11"/>
  <c r="E13" i="11"/>
  <c r="F13" i="11"/>
  <c r="K16" i="11" s="1"/>
  <c r="G13" i="11"/>
  <c r="A14" i="11"/>
  <c r="B14" i="11"/>
  <c r="C14" i="11"/>
  <c r="D14" i="11"/>
  <c r="E14" i="11"/>
  <c r="F14" i="11"/>
  <c r="G14" i="11"/>
  <c r="G8" i="11" s="1"/>
  <c r="A15" i="11"/>
  <c r="B15" i="11"/>
  <c r="C15" i="11"/>
  <c r="D15" i="11"/>
  <c r="E15" i="11"/>
  <c r="F15" i="11"/>
  <c r="G15" i="11"/>
  <c r="A16" i="11"/>
  <c r="B16" i="11"/>
  <c r="C16" i="11"/>
  <c r="D16" i="11"/>
  <c r="I18" i="11" s="1"/>
  <c r="E16" i="11"/>
  <c r="F16" i="11"/>
  <c r="G16" i="11"/>
  <c r="A17" i="11"/>
  <c r="B17" i="11"/>
  <c r="C17" i="11"/>
  <c r="D17" i="11"/>
  <c r="E17" i="11"/>
  <c r="J18" i="11" s="1"/>
  <c r="F17" i="11"/>
  <c r="G17" i="11"/>
  <c r="A18" i="11"/>
  <c r="B18" i="11"/>
  <c r="C18" i="11"/>
  <c r="D18" i="11"/>
  <c r="E18" i="11"/>
  <c r="F18" i="11"/>
  <c r="G18" i="11"/>
  <c r="A19" i="11"/>
  <c r="B19" i="11"/>
  <c r="C19" i="11"/>
  <c r="D19" i="11"/>
  <c r="I21" i="11" s="1"/>
  <c r="E19" i="11"/>
  <c r="F19" i="11"/>
  <c r="G19" i="11"/>
  <c r="A20" i="11"/>
  <c r="B20" i="11"/>
  <c r="C20" i="11"/>
  <c r="D20" i="11"/>
  <c r="E20" i="11"/>
  <c r="F20" i="11"/>
  <c r="G20" i="11"/>
  <c r="A21" i="11"/>
  <c r="B21" i="11"/>
  <c r="C21" i="11"/>
  <c r="D21" i="11"/>
  <c r="E21" i="11"/>
  <c r="F21" i="11"/>
  <c r="L20" i="11" s="1"/>
  <c r="G21" i="11"/>
  <c r="A22" i="11"/>
  <c r="B22" i="11"/>
  <c r="C22" i="11"/>
  <c r="D22" i="11"/>
  <c r="E22" i="11"/>
  <c r="F22" i="11"/>
  <c r="G22" i="11"/>
  <c r="A23" i="11"/>
  <c r="B23" i="11"/>
  <c r="C23" i="11"/>
  <c r="D23" i="11"/>
  <c r="E23" i="11"/>
  <c r="F23" i="11"/>
  <c r="G23" i="11"/>
  <c r="A24" i="11"/>
  <c r="B24" i="11"/>
  <c r="C24" i="11"/>
  <c r="D24" i="11"/>
  <c r="I24" i="11" s="1"/>
  <c r="E24" i="11"/>
  <c r="F24" i="11"/>
  <c r="G24" i="11"/>
  <c r="A25" i="11"/>
  <c r="B25" i="11"/>
  <c r="C25" i="11"/>
  <c r="D25" i="11"/>
  <c r="E25" i="11"/>
  <c r="J26" i="11" s="1"/>
  <c r="F25" i="11"/>
  <c r="G25" i="11"/>
  <c r="A26" i="11"/>
  <c r="B26" i="11"/>
  <c r="C26" i="11"/>
  <c r="D26" i="11"/>
  <c r="E26" i="11"/>
  <c r="F26" i="11"/>
  <c r="G26" i="11"/>
  <c r="A27" i="11"/>
  <c r="B27" i="11"/>
  <c r="C27" i="11"/>
  <c r="D27" i="11"/>
  <c r="I29" i="11" s="1"/>
  <c r="E27" i="11"/>
  <c r="F27" i="11"/>
  <c r="G27" i="11"/>
  <c r="A28" i="11"/>
  <c r="B28" i="11"/>
  <c r="C28" i="11"/>
  <c r="D28" i="11"/>
  <c r="E28" i="11"/>
  <c r="J29" i="11" s="1"/>
  <c r="F28" i="11"/>
  <c r="G28" i="11"/>
  <c r="A29" i="11"/>
  <c r="B29" i="11"/>
  <c r="C29" i="11"/>
  <c r="D29" i="11"/>
  <c r="E29" i="11"/>
  <c r="F29" i="11"/>
  <c r="K30" i="11" s="1"/>
  <c r="G29" i="11"/>
  <c r="A30" i="11"/>
  <c r="B30" i="11"/>
  <c r="C30" i="11"/>
  <c r="D30" i="11"/>
  <c r="E30" i="11"/>
  <c r="F30" i="11"/>
  <c r="G30" i="11"/>
  <c r="A31" i="11"/>
  <c r="B31" i="11"/>
  <c r="C31" i="11"/>
  <c r="D31" i="11"/>
  <c r="E31" i="11"/>
  <c r="F31" i="11"/>
  <c r="G31" i="11"/>
  <c r="A32" i="11"/>
  <c r="B32" i="11"/>
  <c r="C32" i="11"/>
  <c r="D32" i="11"/>
  <c r="E32" i="11"/>
  <c r="F32" i="11"/>
  <c r="G32" i="11"/>
  <c r="A33" i="11"/>
  <c r="B33" i="11"/>
  <c r="C33" i="11"/>
  <c r="D33" i="11"/>
  <c r="E33" i="11"/>
  <c r="J34" i="11" s="1"/>
  <c r="F33" i="11"/>
  <c r="G33" i="11"/>
  <c r="A34" i="11"/>
  <c r="B34" i="11"/>
  <c r="C34" i="11"/>
  <c r="D34" i="11"/>
  <c r="E34" i="11"/>
  <c r="F34" i="11"/>
  <c r="L32" i="11" s="1"/>
  <c r="G34" i="11"/>
  <c r="A35" i="11"/>
  <c r="B35" i="11"/>
  <c r="C35" i="11"/>
  <c r="D35" i="11"/>
  <c r="I37" i="11" s="1"/>
  <c r="E35" i="11"/>
  <c r="F35" i="11"/>
  <c r="G35" i="11"/>
  <c r="A36" i="11"/>
  <c r="B36" i="11"/>
  <c r="C36" i="11"/>
  <c r="D36" i="11"/>
  <c r="E36" i="11"/>
  <c r="J39" i="11" s="1"/>
  <c r="F36" i="11"/>
  <c r="G36" i="11"/>
  <c r="A37" i="11"/>
  <c r="B37" i="11"/>
  <c r="C37" i="11"/>
  <c r="D37" i="11"/>
  <c r="E37" i="11"/>
  <c r="F37" i="11"/>
  <c r="L34" i="11" s="1"/>
  <c r="G37" i="11"/>
  <c r="A38" i="11"/>
  <c r="B38" i="11"/>
  <c r="C38" i="11"/>
  <c r="D38" i="11"/>
  <c r="E38" i="11"/>
  <c r="F38" i="11"/>
  <c r="G38" i="11"/>
  <c r="A39" i="11"/>
  <c r="B39" i="11"/>
  <c r="C39" i="11"/>
  <c r="D39" i="11"/>
  <c r="E39" i="11"/>
  <c r="F39" i="11"/>
  <c r="G39" i="11"/>
  <c r="A40" i="11"/>
  <c r="B40" i="11"/>
  <c r="C40" i="11"/>
  <c r="D40" i="11"/>
  <c r="I40" i="11" s="1"/>
  <c r="E40" i="11"/>
  <c r="F40" i="11"/>
  <c r="G40" i="11"/>
  <c r="A41" i="11"/>
  <c r="B41" i="11"/>
  <c r="C41" i="11"/>
  <c r="D41" i="11"/>
  <c r="E41" i="11"/>
  <c r="J41" i="11" s="1"/>
  <c r="F41" i="11"/>
  <c r="G41" i="11"/>
  <c r="A42" i="11"/>
  <c r="B42" i="11"/>
  <c r="C42" i="11"/>
  <c r="D42" i="11"/>
  <c r="E42" i="11"/>
  <c r="F42" i="11"/>
  <c r="K42" i="11" s="1"/>
  <c r="G42" i="11"/>
  <c r="A43" i="11"/>
  <c r="B43" i="11"/>
  <c r="C43" i="11"/>
  <c r="D43" i="11"/>
  <c r="I45" i="11" s="1"/>
  <c r="E43" i="11"/>
  <c r="F43" i="11"/>
  <c r="G43" i="11"/>
  <c r="A44" i="11"/>
  <c r="B44" i="11"/>
  <c r="C44" i="11"/>
  <c r="D44" i="11"/>
  <c r="E44" i="11"/>
  <c r="J48" i="11" s="1"/>
  <c r="F44" i="11"/>
  <c r="G44" i="11"/>
  <c r="A45" i="11"/>
  <c r="B45" i="11"/>
  <c r="C45" i="11"/>
  <c r="D45" i="11"/>
  <c r="E45" i="11"/>
  <c r="F45" i="11"/>
  <c r="L44" i="11" s="1"/>
  <c r="G45" i="11"/>
  <c r="A46" i="11"/>
  <c r="B46" i="11"/>
  <c r="C46" i="11"/>
  <c r="D46" i="11"/>
  <c r="E46" i="11"/>
  <c r="F46" i="11"/>
  <c r="G46" i="11"/>
  <c r="A47" i="11"/>
  <c r="B47" i="11"/>
  <c r="C47" i="11"/>
  <c r="D47" i="11"/>
  <c r="E47" i="11"/>
  <c r="F47" i="11"/>
  <c r="G47" i="11"/>
  <c r="A48" i="11"/>
  <c r="B48" i="11"/>
  <c r="C48" i="11"/>
  <c r="D48" i="11"/>
  <c r="I49" i="11" s="1"/>
  <c r="E48" i="11"/>
  <c r="F48" i="11"/>
  <c r="G48" i="11"/>
  <c r="A49" i="11"/>
  <c r="B49" i="11"/>
  <c r="C49" i="11"/>
  <c r="D49" i="11"/>
  <c r="E49" i="11"/>
  <c r="F49" i="11"/>
  <c r="G49" i="11"/>
  <c r="A50" i="11"/>
  <c r="B50" i="11"/>
  <c r="C50" i="11"/>
  <c r="D50" i="11"/>
  <c r="E50" i="11"/>
  <c r="F50" i="11"/>
  <c r="L48" i="11" s="1"/>
  <c r="G50" i="11"/>
  <c r="A51" i="11"/>
  <c r="B51" i="11"/>
  <c r="C51" i="11"/>
  <c r="D51" i="11"/>
  <c r="I53" i="11" s="1"/>
  <c r="E51" i="11"/>
  <c r="F51" i="11"/>
  <c r="G51" i="11"/>
  <c r="A52" i="11"/>
  <c r="B52" i="11"/>
  <c r="C52" i="11"/>
  <c r="D52" i="11"/>
  <c r="E52" i="11"/>
  <c r="J53" i="11" s="1"/>
  <c r="F52" i="11"/>
  <c r="G52" i="11"/>
  <c r="A53" i="11"/>
  <c r="B53" i="11"/>
  <c r="C53" i="11"/>
  <c r="D53" i="11"/>
  <c r="E53" i="11"/>
  <c r="F53" i="11"/>
  <c r="G53" i="11"/>
  <c r="A54" i="11"/>
  <c r="B54" i="11"/>
  <c r="C54" i="11"/>
  <c r="D54" i="11"/>
  <c r="E54" i="11"/>
  <c r="F54" i="11"/>
  <c r="G54" i="11"/>
  <c r="A55" i="11"/>
  <c r="B55" i="11"/>
  <c r="C55" i="11"/>
  <c r="D55" i="11"/>
  <c r="E55" i="11"/>
  <c r="F55" i="11"/>
  <c r="G55" i="11"/>
  <c r="A56" i="11"/>
  <c r="B56" i="11"/>
  <c r="C56" i="11"/>
  <c r="D56" i="11"/>
  <c r="E56" i="11"/>
  <c r="F56" i="11"/>
  <c r="G56" i="11"/>
  <c r="A57" i="11"/>
  <c r="B57" i="11"/>
  <c r="C57" i="11"/>
  <c r="D57" i="11"/>
  <c r="E57" i="11"/>
  <c r="J59" i="11" s="1"/>
  <c r="F57" i="11"/>
  <c r="G57" i="11"/>
  <c r="A58" i="11"/>
  <c r="B58" i="11"/>
  <c r="C58" i="11"/>
  <c r="D58" i="11"/>
  <c r="E58" i="11"/>
  <c r="F58" i="11"/>
  <c r="L54" i="11" s="1"/>
  <c r="G58" i="11"/>
  <c r="A59" i="11"/>
  <c r="B59" i="11"/>
  <c r="C59" i="11"/>
  <c r="D59" i="11"/>
  <c r="E59" i="11"/>
  <c r="F59" i="11"/>
  <c r="G59" i="11"/>
  <c r="A60" i="11"/>
  <c r="B60" i="11"/>
  <c r="C60" i="11"/>
  <c r="D60" i="11"/>
  <c r="E60" i="11"/>
  <c r="F60" i="11"/>
  <c r="G60" i="11"/>
  <c r="A61" i="11"/>
  <c r="B61" i="11"/>
  <c r="C61" i="11"/>
  <c r="D61" i="11"/>
  <c r="E61" i="11"/>
  <c r="F61" i="11"/>
  <c r="K63" i="11" s="1"/>
  <c r="G61" i="11"/>
  <c r="A62" i="11"/>
  <c r="B62" i="11"/>
  <c r="C62" i="11"/>
  <c r="D62" i="11"/>
  <c r="E62" i="11"/>
  <c r="F62" i="11"/>
  <c r="G62" i="11"/>
  <c r="A63" i="11"/>
  <c r="B63" i="11"/>
  <c r="C63" i="11"/>
  <c r="D63" i="11"/>
  <c r="E63" i="11"/>
  <c r="F63" i="11"/>
  <c r="G63" i="11"/>
  <c r="A64" i="11"/>
  <c r="B64" i="11"/>
  <c r="C64" i="11"/>
  <c r="D64" i="11"/>
  <c r="I64" i="11" s="1"/>
  <c r="E64" i="11"/>
  <c r="F64" i="11"/>
  <c r="G64" i="11"/>
  <c r="A65" i="11"/>
  <c r="B65" i="11"/>
  <c r="C65" i="11"/>
  <c r="D65" i="11"/>
  <c r="E65" i="11"/>
  <c r="F65" i="11"/>
  <c r="G65" i="11"/>
  <c r="A66" i="11"/>
  <c r="B66" i="11"/>
  <c r="C66" i="11"/>
  <c r="D66" i="11"/>
  <c r="E66" i="11"/>
  <c r="F66" i="11"/>
  <c r="L65" i="11" s="1"/>
  <c r="G66" i="11"/>
  <c r="A67" i="11"/>
  <c r="B67" i="11"/>
  <c r="C67" i="11"/>
  <c r="D67" i="11"/>
  <c r="E67" i="11"/>
  <c r="F67" i="11"/>
  <c r="G67" i="11"/>
  <c r="A68" i="11"/>
  <c r="B68" i="11"/>
  <c r="C68" i="11"/>
  <c r="D68" i="11"/>
  <c r="E68" i="11"/>
  <c r="J72" i="11" s="1"/>
  <c r="F68" i="11"/>
  <c r="G68" i="11"/>
  <c r="A69" i="11"/>
  <c r="B69" i="11"/>
  <c r="C69" i="11"/>
  <c r="D69" i="11"/>
  <c r="E69" i="11"/>
  <c r="F69" i="11"/>
  <c r="L67" i="11" s="1"/>
  <c r="G69" i="11"/>
  <c r="A70" i="11"/>
  <c r="B70" i="11"/>
  <c r="C70" i="11"/>
  <c r="D70" i="11"/>
  <c r="E70" i="11"/>
  <c r="F70" i="11"/>
  <c r="G70" i="11"/>
  <c r="A71" i="11"/>
  <c r="B71" i="11"/>
  <c r="C71" i="11"/>
  <c r="D71" i="11"/>
  <c r="E71" i="11"/>
  <c r="F71" i="11"/>
  <c r="G71" i="11"/>
  <c r="A72" i="11"/>
  <c r="B72" i="11"/>
  <c r="C72" i="11"/>
  <c r="D72" i="11"/>
  <c r="E72" i="11"/>
  <c r="F72" i="11"/>
  <c r="G72" i="11"/>
  <c r="A73" i="11"/>
  <c r="B73" i="11"/>
  <c r="C73" i="11"/>
  <c r="D73" i="11"/>
  <c r="E73" i="11"/>
  <c r="F73" i="11"/>
  <c r="G73" i="11"/>
  <c r="A74" i="11"/>
  <c r="B74" i="11"/>
  <c r="C74" i="11"/>
  <c r="D74" i="11"/>
  <c r="E74" i="11"/>
  <c r="F74" i="11"/>
  <c r="K76" i="11" s="1"/>
  <c r="G74" i="11"/>
  <c r="A75" i="11"/>
  <c r="B75" i="11"/>
  <c r="C75" i="11"/>
  <c r="D75" i="11"/>
  <c r="E75" i="11"/>
  <c r="F75" i="11"/>
  <c r="G75" i="11"/>
  <c r="A76" i="11"/>
  <c r="B76" i="11"/>
  <c r="C76" i="11"/>
  <c r="D76" i="11"/>
  <c r="E76" i="11"/>
  <c r="F76" i="11"/>
  <c r="G76" i="11"/>
  <c r="A77" i="11"/>
  <c r="B77" i="11"/>
  <c r="C77" i="11"/>
  <c r="D77" i="11"/>
  <c r="E77" i="11"/>
  <c r="F77" i="11"/>
  <c r="K80" i="11" s="1"/>
  <c r="G77" i="11"/>
  <c r="A78" i="11"/>
  <c r="B78" i="11"/>
  <c r="C78" i="11"/>
  <c r="D78" i="11"/>
  <c r="E78" i="11"/>
  <c r="F78" i="11"/>
  <c r="G78" i="11"/>
  <c r="A79" i="11"/>
  <c r="B79" i="11"/>
  <c r="C79" i="11"/>
  <c r="D79" i="11"/>
  <c r="E79" i="11"/>
  <c r="F79" i="11"/>
  <c r="G79" i="11"/>
  <c r="A80" i="11"/>
  <c r="B80" i="11"/>
  <c r="C80" i="11"/>
  <c r="D80" i="11"/>
  <c r="I80" i="11" s="1"/>
  <c r="E80" i="11"/>
  <c r="F80" i="11"/>
  <c r="G80" i="11"/>
  <c r="A81" i="11"/>
  <c r="B81" i="11"/>
  <c r="C81" i="11"/>
  <c r="D81" i="11"/>
  <c r="E81" i="11"/>
  <c r="F81" i="11"/>
  <c r="G81" i="11"/>
  <c r="A82" i="11"/>
  <c r="B82" i="11"/>
  <c r="C82" i="11"/>
  <c r="D82" i="11"/>
  <c r="E82" i="11"/>
  <c r="F82" i="11"/>
  <c r="G82" i="11"/>
  <c r="A83" i="11"/>
  <c r="B83" i="11"/>
  <c r="C83" i="11"/>
  <c r="D83" i="11"/>
  <c r="I84" i="11" s="1"/>
  <c r="E83" i="11"/>
  <c r="F83" i="11"/>
  <c r="G83" i="11"/>
  <c r="A84" i="11"/>
  <c r="B84" i="11"/>
  <c r="C84" i="11"/>
  <c r="D84" i="11"/>
  <c r="E84" i="11"/>
  <c r="J86" i="11" s="1"/>
  <c r="F84" i="11"/>
  <c r="G84" i="11"/>
  <c r="A85" i="11"/>
  <c r="B85" i="11"/>
  <c r="C85" i="11"/>
  <c r="D85" i="11"/>
  <c r="E85" i="11"/>
  <c r="F85" i="11"/>
  <c r="G85" i="11"/>
  <c r="A86" i="11"/>
  <c r="B86" i="11"/>
  <c r="C86" i="11"/>
  <c r="D86" i="11"/>
  <c r="E86" i="11"/>
  <c r="F86" i="11"/>
  <c r="G86" i="11"/>
  <c r="A87" i="11"/>
  <c r="B87" i="11"/>
  <c r="C87" i="11"/>
  <c r="D87" i="11"/>
  <c r="E87" i="11"/>
  <c r="F87" i="11"/>
  <c r="G87" i="11"/>
  <c r="A88" i="11"/>
  <c r="B88" i="11"/>
  <c r="C88" i="11"/>
  <c r="D88" i="11"/>
  <c r="I88" i="11" s="1"/>
  <c r="E88" i="11"/>
  <c r="F88" i="11"/>
  <c r="G88" i="11"/>
  <c r="A89" i="11"/>
  <c r="B89" i="11"/>
  <c r="C89" i="11"/>
  <c r="D89" i="11"/>
  <c r="E89" i="11"/>
  <c r="J90" i="11" s="1"/>
  <c r="F89" i="11"/>
  <c r="G89" i="11"/>
  <c r="A90" i="11"/>
  <c r="B90" i="11"/>
  <c r="C90" i="11"/>
  <c r="D90" i="11"/>
  <c r="E90" i="11"/>
  <c r="F90" i="11"/>
  <c r="G90" i="11"/>
  <c r="A91" i="11"/>
  <c r="B91" i="11"/>
  <c r="C91" i="11"/>
  <c r="D91" i="11"/>
  <c r="I91" i="11" s="1"/>
  <c r="E91" i="11"/>
  <c r="F91" i="11"/>
  <c r="G91" i="11"/>
  <c r="A92" i="11"/>
  <c r="B92" i="11"/>
  <c r="C92" i="11"/>
  <c r="D92" i="11"/>
  <c r="E92" i="11"/>
  <c r="J94" i="11" s="1"/>
  <c r="F92" i="11"/>
  <c r="G92" i="11"/>
  <c r="A93" i="11"/>
  <c r="B93" i="11"/>
  <c r="C93" i="11"/>
  <c r="D93" i="11"/>
  <c r="E93" i="11"/>
  <c r="F93" i="11"/>
  <c r="K96" i="11" s="1"/>
  <c r="G93" i="11"/>
  <c r="A94" i="11"/>
  <c r="B94" i="11"/>
  <c r="C94" i="11"/>
  <c r="D94" i="11"/>
  <c r="E94" i="11"/>
  <c r="F94" i="11"/>
  <c r="G94" i="11"/>
  <c r="A95" i="11"/>
  <c r="B95" i="11"/>
  <c r="C95" i="11"/>
  <c r="D95" i="11"/>
  <c r="E95" i="11"/>
  <c r="F95" i="11"/>
  <c r="G95" i="11"/>
  <c r="A96" i="11"/>
  <c r="B96" i="11"/>
  <c r="C96" i="11"/>
  <c r="D96" i="11"/>
  <c r="I96" i="11" s="1"/>
  <c r="E96" i="11"/>
  <c r="F96" i="11"/>
  <c r="G96" i="11"/>
  <c r="A97" i="11"/>
  <c r="B97" i="11"/>
  <c r="C97" i="11"/>
  <c r="D97" i="11"/>
  <c r="E97" i="11"/>
  <c r="J98" i="11" s="1"/>
  <c r="F97" i="11"/>
  <c r="G97" i="11"/>
  <c r="A98" i="11"/>
  <c r="B98" i="11"/>
  <c r="C98" i="11"/>
  <c r="D98" i="11"/>
  <c r="E98" i="11"/>
  <c r="F98" i="11"/>
  <c r="G98" i="11"/>
  <c r="A99" i="11"/>
  <c r="B99" i="11"/>
  <c r="C99" i="11"/>
  <c r="D99" i="11"/>
  <c r="E99" i="11"/>
  <c r="F99" i="11"/>
  <c r="G99" i="11"/>
  <c r="A100" i="11"/>
  <c r="B100" i="11"/>
  <c r="C100" i="11"/>
  <c r="D100" i="11"/>
  <c r="E100" i="11"/>
  <c r="F100" i="11"/>
  <c r="G100" i="11"/>
  <c r="A101" i="11"/>
  <c r="B101" i="11"/>
  <c r="C101" i="11"/>
  <c r="D101" i="11"/>
  <c r="E101" i="11"/>
  <c r="F101" i="11"/>
  <c r="K103" i="11" s="1"/>
  <c r="G101" i="11"/>
  <c r="A102" i="11"/>
  <c r="B102" i="11"/>
  <c r="C102" i="11"/>
  <c r="D102" i="11"/>
  <c r="E102" i="11"/>
  <c r="F102" i="11"/>
  <c r="G102" i="11"/>
  <c r="A103" i="11"/>
  <c r="B103" i="11"/>
  <c r="C103" i="11"/>
  <c r="D103" i="11"/>
  <c r="E103" i="11"/>
  <c r="F103" i="11"/>
  <c r="G103" i="11"/>
  <c r="A104" i="11"/>
  <c r="B104" i="11"/>
  <c r="C104" i="11"/>
  <c r="D104" i="11"/>
  <c r="I106" i="11" s="1"/>
  <c r="E104" i="11"/>
  <c r="F104" i="11"/>
  <c r="G104" i="11"/>
  <c r="A105" i="11"/>
  <c r="B105" i="11"/>
  <c r="C105" i="11"/>
  <c r="D105" i="11"/>
  <c r="E105" i="11"/>
  <c r="J106" i="11" s="1"/>
  <c r="F105" i="11"/>
  <c r="G105" i="11"/>
  <c r="A106" i="11"/>
  <c r="B106" i="11"/>
  <c r="C106" i="11"/>
  <c r="D106" i="11"/>
  <c r="E106" i="11"/>
  <c r="F106" i="11"/>
  <c r="G106" i="11"/>
  <c r="A107" i="11"/>
  <c r="B107" i="11"/>
  <c r="C107" i="11"/>
  <c r="D107" i="11"/>
  <c r="E107" i="11"/>
  <c r="F107" i="11"/>
  <c r="G107" i="11"/>
  <c r="A108" i="11"/>
  <c r="B108" i="11"/>
  <c r="C108" i="11"/>
  <c r="D108" i="11"/>
  <c r="E108" i="11"/>
  <c r="J110" i="11" s="1"/>
  <c r="F108" i="11"/>
  <c r="G108" i="11"/>
  <c r="A109" i="11"/>
  <c r="B109" i="11"/>
  <c r="C109" i="11"/>
  <c r="D109" i="11"/>
  <c r="E109" i="11"/>
  <c r="F109" i="11"/>
  <c r="L107" i="11" s="1"/>
  <c r="G109" i="11"/>
  <c r="A110" i="11"/>
  <c r="B110" i="11"/>
  <c r="C110" i="11"/>
  <c r="D110" i="11"/>
  <c r="E110" i="11"/>
  <c r="F110" i="11"/>
  <c r="G110" i="11"/>
  <c r="A111" i="11"/>
  <c r="B111" i="11"/>
  <c r="C111" i="11"/>
  <c r="D111" i="11"/>
  <c r="E111" i="11"/>
  <c r="F111" i="11"/>
  <c r="G111" i="11"/>
  <c r="A112" i="11"/>
  <c r="B112" i="11"/>
  <c r="C112" i="11"/>
  <c r="D112" i="11"/>
  <c r="I114" i="11" s="1"/>
  <c r="E112" i="11"/>
  <c r="F112" i="11"/>
  <c r="G112" i="11"/>
  <c r="A113" i="11"/>
  <c r="B113" i="11"/>
  <c r="C113" i="11"/>
  <c r="D113" i="11"/>
  <c r="E113" i="11"/>
  <c r="J114" i="11" s="1"/>
  <c r="F113" i="11"/>
  <c r="G113" i="11"/>
  <c r="A114" i="11"/>
  <c r="B114" i="11"/>
  <c r="C114" i="11"/>
  <c r="D114" i="11"/>
  <c r="E114" i="11"/>
  <c r="F114" i="11"/>
  <c r="G114" i="11"/>
  <c r="A115" i="11"/>
  <c r="B115" i="11"/>
  <c r="C115" i="11"/>
  <c r="D115" i="11"/>
  <c r="E115" i="11"/>
  <c r="F115" i="11"/>
  <c r="G115" i="11"/>
  <c r="A116" i="11"/>
  <c r="B116" i="11"/>
  <c r="C116" i="11"/>
  <c r="D116" i="11"/>
  <c r="E116" i="11"/>
  <c r="F116" i="11"/>
  <c r="G116" i="11"/>
  <c r="A117" i="11"/>
  <c r="B117" i="11"/>
  <c r="C117" i="11"/>
  <c r="D117" i="11"/>
  <c r="E117" i="11"/>
  <c r="F117" i="11"/>
  <c r="K121" i="11" s="1"/>
  <c r="G117" i="11"/>
  <c r="A118" i="11"/>
  <c r="B118" i="11"/>
  <c r="C118" i="11"/>
  <c r="D118" i="11"/>
  <c r="E118" i="11"/>
  <c r="F118" i="11"/>
  <c r="G118" i="11"/>
  <c r="A119" i="11"/>
  <c r="B119" i="11"/>
  <c r="C119" i="11"/>
  <c r="D119" i="11"/>
  <c r="E119" i="11"/>
  <c r="F119" i="11"/>
  <c r="G119" i="11"/>
  <c r="A120" i="11"/>
  <c r="B120" i="11"/>
  <c r="C120" i="11"/>
  <c r="D120" i="11"/>
  <c r="I120" i="11" s="1"/>
  <c r="E120" i="11"/>
  <c r="F120" i="11"/>
  <c r="G120" i="11"/>
  <c r="A121" i="11"/>
  <c r="B121" i="11"/>
  <c r="C121" i="11"/>
  <c r="D121" i="11"/>
  <c r="E121" i="11"/>
  <c r="F121" i="11"/>
  <c r="G121" i="11"/>
  <c r="A122" i="11"/>
  <c r="B122" i="11"/>
  <c r="C122" i="11"/>
  <c r="D122" i="11"/>
  <c r="E122" i="11"/>
  <c r="F122" i="11"/>
  <c r="G122" i="11"/>
  <c r="A123" i="11"/>
  <c r="B123" i="11"/>
  <c r="C123" i="11"/>
  <c r="D123" i="11"/>
  <c r="E123" i="11"/>
  <c r="F123" i="11"/>
  <c r="G123" i="11"/>
  <c r="A124" i="11"/>
  <c r="B124" i="11"/>
  <c r="C124" i="11"/>
  <c r="D124" i="11"/>
  <c r="E124" i="11"/>
  <c r="J126" i="11" s="1"/>
  <c r="F124" i="11"/>
  <c r="G124" i="11"/>
  <c r="A125" i="11"/>
  <c r="B125" i="11"/>
  <c r="C125" i="11"/>
  <c r="D125" i="11"/>
  <c r="E125" i="11"/>
  <c r="F125" i="11"/>
  <c r="L124" i="11" s="1"/>
  <c r="G125" i="11"/>
  <c r="A126" i="11"/>
  <c r="B126" i="11"/>
  <c r="C126" i="11"/>
  <c r="D126" i="11"/>
  <c r="E126" i="11"/>
  <c r="F126" i="11"/>
  <c r="G126" i="11"/>
  <c r="A127" i="11"/>
  <c r="B127" i="11"/>
  <c r="C127" i="11"/>
  <c r="D127" i="11"/>
  <c r="E127" i="11"/>
  <c r="F127" i="11"/>
  <c r="G127" i="11"/>
  <c r="A128" i="11"/>
  <c r="B128" i="11"/>
  <c r="C128" i="11"/>
  <c r="D128" i="11"/>
  <c r="I130" i="11" s="1"/>
  <c r="E128" i="11"/>
  <c r="F128" i="11"/>
  <c r="G128" i="11"/>
  <c r="A129" i="11"/>
  <c r="B129" i="11"/>
  <c r="C129" i="11"/>
  <c r="D129" i="11"/>
  <c r="E129" i="11"/>
  <c r="J130" i="11" s="1"/>
  <c r="F129" i="11"/>
  <c r="G129" i="11"/>
  <c r="A130" i="11"/>
  <c r="B130" i="11"/>
  <c r="C130" i="11"/>
  <c r="D130" i="11"/>
  <c r="E130" i="11"/>
  <c r="F130" i="11"/>
  <c r="G130" i="11"/>
  <c r="A131" i="11"/>
  <c r="B131" i="11"/>
  <c r="C131" i="11"/>
  <c r="D131" i="11"/>
  <c r="I132" i="11" s="1"/>
  <c r="E131" i="11"/>
  <c r="F131" i="11"/>
  <c r="G131" i="11"/>
  <c r="A132" i="11"/>
  <c r="B132" i="11"/>
  <c r="C132" i="11"/>
  <c r="D132" i="11"/>
  <c r="E132" i="11"/>
  <c r="J134" i="11" s="1"/>
  <c r="F132" i="11"/>
  <c r="G132" i="11"/>
  <c r="A133" i="11"/>
  <c r="B133" i="11"/>
  <c r="C133" i="11"/>
  <c r="D133" i="11"/>
  <c r="E133" i="11"/>
  <c r="F133" i="11"/>
  <c r="K137" i="11" s="1"/>
  <c r="G133" i="11"/>
  <c r="A134" i="11"/>
  <c r="B134" i="11"/>
  <c r="C134" i="11"/>
  <c r="D134" i="11"/>
  <c r="E134" i="11"/>
  <c r="F134" i="11"/>
  <c r="G134" i="11"/>
  <c r="A135" i="11"/>
  <c r="B135" i="11"/>
  <c r="C135" i="11"/>
  <c r="D135" i="11"/>
  <c r="E135" i="11"/>
  <c r="F135" i="11"/>
  <c r="G135" i="11"/>
  <c r="A136" i="11"/>
  <c r="B136" i="11"/>
  <c r="C136" i="11"/>
  <c r="D136" i="11"/>
  <c r="E136" i="11"/>
  <c r="F136" i="11"/>
  <c r="G136" i="11"/>
  <c r="A137" i="11"/>
  <c r="B137" i="11"/>
  <c r="C137" i="11"/>
  <c r="D137" i="11"/>
  <c r="E137" i="11"/>
  <c r="J138" i="11" s="1"/>
  <c r="F137" i="11"/>
  <c r="G137" i="11"/>
  <c r="A138" i="11"/>
  <c r="B138" i="11"/>
  <c r="C138" i="11"/>
  <c r="D138" i="11"/>
  <c r="E138" i="11"/>
  <c r="F138" i="11"/>
  <c r="G138" i="11"/>
  <c r="A139" i="11"/>
  <c r="B139" i="11"/>
  <c r="C139" i="11"/>
  <c r="D139" i="11"/>
  <c r="I140" i="11" s="1"/>
  <c r="E139" i="11"/>
  <c r="F139" i="11"/>
  <c r="G139" i="11"/>
  <c r="A140" i="11"/>
  <c r="B140" i="11"/>
  <c r="C140" i="11"/>
  <c r="D140" i="11"/>
  <c r="E140" i="11"/>
  <c r="F140" i="11"/>
  <c r="G140" i="11"/>
  <c r="A141" i="11"/>
  <c r="B141" i="11"/>
  <c r="C141" i="11"/>
  <c r="D141" i="11"/>
  <c r="E141" i="11"/>
  <c r="F141" i="11"/>
  <c r="G141" i="11"/>
  <c r="A142" i="11"/>
  <c r="B142" i="11"/>
  <c r="C142" i="11"/>
  <c r="D142" i="11"/>
  <c r="E142" i="11"/>
  <c r="F142" i="11"/>
  <c r="G142" i="11"/>
  <c r="A143" i="11"/>
  <c r="B143" i="11"/>
  <c r="C143" i="11"/>
  <c r="D143" i="11"/>
  <c r="E143" i="11"/>
  <c r="F143" i="11"/>
  <c r="G143" i="11"/>
  <c r="A144" i="11"/>
  <c r="B144" i="11"/>
  <c r="C144" i="11"/>
  <c r="D144" i="11"/>
  <c r="I146" i="11" s="1"/>
  <c r="E144" i="11"/>
  <c r="F144" i="11"/>
  <c r="G144" i="11"/>
  <c r="A145" i="11"/>
  <c r="B145" i="11"/>
  <c r="C145" i="11"/>
  <c r="D145" i="11"/>
  <c r="E145" i="11"/>
  <c r="J146" i="11" s="1"/>
  <c r="F145" i="11"/>
  <c r="G145" i="11"/>
  <c r="A146" i="11"/>
  <c r="B146" i="11"/>
  <c r="C146" i="11"/>
  <c r="D146" i="11"/>
  <c r="E146" i="11"/>
  <c r="F146" i="11"/>
  <c r="G146" i="11"/>
  <c r="A147" i="11"/>
  <c r="B147" i="11"/>
  <c r="C147" i="11"/>
  <c r="D147" i="11"/>
  <c r="I148" i="11" s="1"/>
  <c r="E147" i="11"/>
  <c r="F147" i="11"/>
  <c r="G147" i="11"/>
  <c r="A148" i="11"/>
  <c r="B148" i="11"/>
  <c r="C148" i="11"/>
  <c r="D148" i="11"/>
  <c r="E148" i="11"/>
  <c r="F148" i="11"/>
  <c r="G148" i="11"/>
  <c r="A149" i="11"/>
  <c r="B149" i="11"/>
  <c r="C149" i="11"/>
  <c r="D149" i="11"/>
  <c r="E149" i="11"/>
  <c r="F149" i="11"/>
  <c r="L146" i="11" s="1"/>
  <c r="G149" i="11"/>
  <c r="A150" i="11"/>
  <c r="B150" i="11"/>
  <c r="C150" i="11"/>
  <c r="D150" i="11"/>
  <c r="E150" i="11"/>
  <c r="F150" i="11"/>
  <c r="G150" i="11"/>
  <c r="A151" i="11"/>
  <c r="B151" i="11"/>
  <c r="C151" i="11"/>
  <c r="D151" i="11"/>
  <c r="E151" i="11"/>
  <c r="F151" i="11"/>
  <c r="G151" i="11"/>
  <c r="A152" i="11"/>
  <c r="B152" i="11"/>
  <c r="C152" i="11"/>
  <c r="D152" i="11"/>
  <c r="I154" i="11" s="1"/>
  <c r="E152" i="11"/>
  <c r="F152" i="11"/>
  <c r="G152" i="11"/>
  <c r="A153" i="11"/>
  <c r="B153" i="11"/>
  <c r="C153" i="11"/>
  <c r="D153" i="11"/>
  <c r="E153" i="11"/>
  <c r="F153" i="11"/>
  <c r="G153" i="11"/>
  <c r="A154" i="11"/>
  <c r="B154" i="11"/>
  <c r="C154" i="11"/>
  <c r="D154" i="11"/>
  <c r="E154" i="11"/>
  <c r="F154" i="11"/>
  <c r="G154" i="11"/>
  <c r="A155" i="11"/>
  <c r="B155" i="11"/>
  <c r="C155" i="11"/>
  <c r="D155" i="11"/>
  <c r="I155" i="11" s="1"/>
  <c r="E155" i="11"/>
  <c r="F155" i="11"/>
  <c r="G155" i="11"/>
  <c r="A156" i="11"/>
  <c r="B156" i="11"/>
  <c r="C156" i="11"/>
  <c r="D156" i="11"/>
  <c r="E156" i="11"/>
  <c r="F156" i="11"/>
  <c r="G156" i="11"/>
  <c r="A157" i="11"/>
  <c r="B157" i="11"/>
  <c r="C157" i="11"/>
  <c r="D157" i="11"/>
  <c r="E157" i="11"/>
  <c r="F157" i="11"/>
  <c r="K159" i="11" s="1"/>
  <c r="G157" i="11"/>
  <c r="A158" i="11"/>
  <c r="B158" i="11"/>
  <c r="C158" i="11"/>
  <c r="D158" i="11"/>
  <c r="E158" i="11"/>
  <c r="F158" i="11"/>
  <c r="G158" i="11"/>
  <c r="A159" i="11"/>
  <c r="B159" i="11"/>
  <c r="C159" i="11"/>
  <c r="D159" i="11"/>
  <c r="E159" i="11"/>
  <c r="F159" i="11"/>
  <c r="G159" i="11"/>
  <c r="A160" i="11"/>
  <c r="B160" i="11"/>
  <c r="C160" i="11"/>
  <c r="D160" i="11"/>
  <c r="I160" i="11" s="1"/>
  <c r="E160" i="11"/>
  <c r="F160" i="11"/>
  <c r="G160" i="11"/>
  <c r="A161" i="11"/>
  <c r="B161" i="11"/>
  <c r="C161" i="11"/>
  <c r="D161" i="11"/>
  <c r="E161" i="11"/>
  <c r="J163" i="11" s="1"/>
  <c r="F161" i="11"/>
  <c r="G161" i="11"/>
  <c r="A162" i="11"/>
  <c r="B162" i="11"/>
  <c r="C162" i="11"/>
  <c r="D162" i="11"/>
  <c r="E162" i="11"/>
  <c r="F162" i="11"/>
  <c r="G162" i="11"/>
  <c r="A163" i="11"/>
  <c r="B163" i="11"/>
  <c r="C163" i="11"/>
  <c r="D163" i="11"/>
  <c r="E163" i="11"/>
  <c r="F163" i="11"/>
  <c r="G163" i="11"/>
  <c r="A164" i="11"/>
  <c r="B164" i="11"/>
  <c r="C164" i="11"/>
  <c r="D164" i="11"/>
  <c r="E164" i="11"/>
  <c r="F164" i="11"/>
  <c r="G164" i="11"/>
  <c r="A165" i="11"/>
  <c r="B165" i="11"/>
  <c r="C165" i="11"/>
  <c r="D165" i="11"/>
  <c r="E165" i="11"/>
  <c r="F165" i="11"/>
  <c r="G165" i="11"/>
  <c r="A166" i="11"/>
  <c r="B166" i="11"/>
  <c r="C166" i="11"/>
  <c r="D166" i="11"/>
  <c r="E166" i="11"/>
  <c r="F166" i="11"/>
  <c r="G166" i="11"/>
  <c r="A167" i="11"/>
  <c r="B167" i="11"/>
  <c r="C167" i="11"/>
  <c r="D167" i="11"/>
  <c r="E167" i="11"/>
  <c r="F167" i="11"/>
  <c r="G167" i="11"/>
  <c r="A168" i="11"/>
  <c r="B168" i="11"/>
  <c r="C168" i="11"/>
  <c r="D168" i="11"/>
  <c r="I168" i="11" s="1"/>
  <c r="E168" i="11"/>
  <c r="F168" i="11"/>
  <c r="G168" i="11"/>
  <c r="A169" i="11"/>
  <c r="B169" i="11"/>
  <c r="C169" i="11"/>
  <c r="D169" i="11"/>
  <c r="E169" i="11"/>
  <c r="J171" i="11" s="1"/>
  <c r="F169" i="11"/>
  <c r="G169" i="11"/>
  <c r="A170" i="11"/>
  <c r="B170" i="11"/>
  <c r="C170" i="11"/>
  <c r="D170" i="11"/>
  <c r="E170" i="11"/>
  <c r="F170" i="11"/>
  <c r="G170" i="11"/>
  <c r="A171" i="11"/>
  <c r="B171" i="11"/>
  <c r="C171" i="11"/>
  <c r="D171" i="11"/>
  <c r="E171" i="11"/>
  <c r="F171" i="11"/>
  <c r="G171" i="11"/>
  <c r="A172" i="11"/>
  <c r="B172" i="11"/>
  <c r="C172" i="11"/>
  <c r="D172" i="11"/>
  <c r="E172" i="11"/>
  <c r="F172" i="11"/>
  <c r="G172" i="11"/>
  <c r="A173" i="11"/>
  <c r="B173" i="11"/>
  <c r="C173" i="11"/>
  <c r="D173" i="11"/>
  <c r="E173" i="11"/>
  <c r="F173" i="11"/>
  <c r="G173" i="11"/>
  <c r="A174" i="11"/>
  <c r="B174" i="11"/>
  <c r="C174" i="11"/>
  <c r="D174" i="11"/>
  <c r="E174" i="11"/>
  <c r="F174" i="11"/>
  <c r="G174" i="11"/>
  <c r="A175" i="11"/>
  <c r="B175" i="11"/>
  <c r="C175" i="11"/>
  <c r="D175" i="11"/>
  <c r="E175" i="11"/>
  <c r="F175" i="11"/>
  <c r="G175" i="11"/>
  <c r="A176" i="11"/>
  <c r="B176" i="11"/>
  <c r="C176" i="11"/>
  <c r="D176" i="11"/>
  <c r="I177" i="11" s="1"/>
  <c r="E176" i="11"/>
  <c r="F176" i="11"/>
  <c r="G176" i="11"/>
  <c r="A177" i="11"/>
  <c r="B177" i="11"/>
  <c r="C177" i="11"/>
  <c r="D177" i="11"/>
  <c r="E177" i="11"/>
  <c r="F177" i="11"/>
  <c r="G177" i="11"/>
  <c r="A178" i="11"/>
  <c r="B178" i="11"/>
  <c r="C178" i="11"/>
  <c r="D178" i="11"/>
  <c r="E178" i="11"/>
  <c r="F178" i="11"/>
  <c r="G178" i="11"/>
  <c r="A179" i="11"/>
  <c r="B179" i="11"/>
  <c r="C179" i="11"/>
  <c r="D179" i="11"/>
  <c r="E179" i="11"/>
  <c r="F179" i="11"/>
  <c r="G179" i="11"/>
  <c r="A180" i="11"/>
  <c r="B180" i="11"/>
  <c r="C180" i="11"/>
  <c r="D180" i="11"/>
  <c r="E180" i="11"/>
  <c r="F180" i="11"/>
  <c r="G180" i="11"/>
  <c r="A181" i="11"/>
  <c r="B181" i="11"/>
  <c r="C181" i="11"/>
  <c r="D181" i="11"/>
  <c r="E181" i="11"/>
  <c r="F181" i="11"/>
  <c r="G181" i="11"/>
  <c r="A182" i="11"/>
  <c r="B182" i="11"/>
  <c r="C182" i="11"/>
  <c r="D182" i="11"/>
  <c r="E182" i="11"/>
  <c r="F182" i="11"/>
  <c r="G182" i="11"/>
  <c r="A183" i="11"/>
  <c r="B183" i="11"/>
  <c r="C183" i="11"/>
  <c r="D183" i="11"/>
  <c r="E183" i="11"/>
  <c r="F183" i="11"/>
  <c r="G183" i="11"/>
  <c r="A184" i="11"/>
  <c r="B184" i="11"/>
  <c r="C184" i="11"/>
  <c r="D184" i="11"/>
  <c r="I185" i="11" s="1"/>
  <c r="E184" i="11"/>
  <c r="F184" i="11"/>
  <c r="G184" i="11"/>
  <c r="A185" i="11"/>
  <c r="B185" i="11"/>
  <c r="C185" i="11"/>
  <c r="D185" i="11"/>
  <c r="E185" i="11"/>
  <c r="J187" i="11" s="1"/>
  <c r="F185" i="11"/>
  <c r="G185" i="11"/>
  <c r="A186" i="11"/>
  <c r="B186" i="11"/>
  <c r="C186" i="11"/>
  <c r="D186" i="11"/>
  <c r="E186" i="11"/>
  <c r="F186" i="11"/>
  <c r="G186" i="11"/>
  <c r="A187" i="11"/>
  <c r="B187" i="11"/>
  <c r="C187" i="11"/>
  <c r="D187" i="11"/>
  <c r="I188" i="11" s="1"/>
  <c r="E187" i="11"/>
  <c r="F187" i="11"/>
  <c r="G187" i="11"/>
  <c r="A188" i="11"/>
  <c r="B188" i="11"/>
  <c r="C188" i="11"/>
  <c r="D188" i="11"/>
  <c r="E188" i="11"/>
  <c r="F188" i="11"/>
  <c r="G188" i="11"/>
  <c r="A189" i="11"/>
  <c r="B189" i="11"/>
  <c r="C189" i="11"/>
  <c r="D189" i="11"/>
  <c r="E189" i="11"/>
  <c r="F189" i="11"/>
  <c r="G189" i="11"/>
  <c r="A190" i="11"/>
  <c r="B190" i="11"/>
  <c r="C190" i="11"/>
  <c r="D190" i="11"/>
  <c r="E190" i="11"/>
  <c r="F190" i="11"/>
  <c r="G190" i="11"/>
  <c r="A191" i="11"/>
  <c r="B191" i="11"/>
  <c r="C191" i="11"/>
  <c r="D191" i="11"/>
  <c r="E191" i="11"/>
  <c r="F191" i="11"/>
  <c r="G191" i="11"/>
  <c r="A192" i="11"/>
  <c r="B192" i="11"/>
  <c r="C192" i="11"/>
  <c r="D192" i="11"/>
  <c r="I193" i="11" s="1"/>
  <c r="E192" i="11"/>
  <c r="F192" i="11"/>
  <c r="G192" i="11"/>
  <c r="A193" i="11"/>
  <c r="B193" i="11"/>
  <c r="C193" i="11"/>
  <c r="D193" i="11"/>
  <c r="E193" i="11"/>
  <c r="J195" i="11" s="1"/>
  <c r="F193" i="11"/>
  <c r="G193" i="11"/>
  <c r="A194" i="11"/>
  <c r="B194" i="11"/>
  <c r="C194" i="11"/>
  <c r="D194" i="11"/>
  <c r="E194" i="11"/>
  <c r="F194" i="11"/>
  <c r="G194" i="11"/>
  <c r="A195" i="11"/>
  <c r="B195" i="11"/>
  <c r="C195" i="11"/>
  <c r="D195" i="11"/>
  <c r="I197" i="11" s="1"/>
  <c r="E195" i="11"/>
  <c r="F195" i="11"/>
  <c r="G195" i="11"/>
  <c r="A196" i="11"/>
  <c r="B196" i="11"/>
  <c r="C196" i="11"/>
  <c r="D196" i="11"/>
  <c r="E196" i="11"/>
  <c r="F196" i="11"/>
  <c r="G196" i="11"/>
  <c r="A197" i="11"/>
  <c r="B197" i="11"/>
  <c r="C197" i="11"/>
  <c r="D197" i="11"/>
  <c r="E197" i="11"/>
  <c r="F197" i="11"/>
  <c r="G197" i="11"/>
  <c r="A198" i="11"/>
  <c r="B198" i="11"/>
  <c r="C198" i="11"/>
  <c r="D198" i="11"/>
  <c r="E198" i="11"/>
  <c r="F198" i="11"/>
  <c r="G198" i="11"/>
  <c r="A199" i="11"/>
  <c r="B199" i="11"/>
  <c r="C199" i="11"/>
  <c r="D199" i="11"/>
  <c r="E199" i="11"/>
  <c r="F199" i="11"/>
  <c r="G199" i="11"/>
  <c r="A200" i="11"/>
  <c r="B200" i="11"/>
  <c r="C200" i="11"/>
  <c r="D200" i="11"/>
  <c r="I200" i="11" s="1"/>
  <c r="E200" i="11"/>
  <c r="F200" i="11"/>
  <c r="G200" i="11"/>
  <c r="A201" i="11"/>
  <c r="B201" i="11"/>
  <c r="C201" i="11"/>
  <c r="D201" i="11"/>
  <c r="E201" i="11"/>
  <c r="F201" i="11"/>
  <c r="G201" i="11"/>
  <c r="A202" i="11"/>
  <c r="B202" i="11"/>
  <c r="C202" i="11"/>
  <c r="D202" i="11"/>
  <c r="E202" i="11"/>
  <c r="F202" i="11"/>
  <c r="G202" i="11"/>
  <c r="A203" i="11"/>
  <c r="B203" i="11"/>
  <c r="C203" i="11"/>
  <c r="D203" i="11"/>
  <c r="I203" i="11" s="1"/>
  <c r="E203" i="11"/>
  <c r="F203" i="11"/>
  <c r="G203" i="11"/>
  <c r="A204" i="11"/>
  <c r="B204" i="11"/>
  <c r="C204" i="11"/>
  <c r="D204" i="11"/>
  <c r="E204" i="11"/>
  <c r="J208" i="11" s="1"/>
  <c r="F204" i="11"/>
  <c r="G204" i="11"/>
  <c r="A205" i="11"/>
  <c r="B205" i="11"/>
  <c r="C205" i="11"/>
  <c r="D205" i="11"/>
  <c r="E205" i="11"/>
  <c r="F205" i="11"/>
  <c r="K206" i="11" s="1"/>
  <c r="G205" i="11"/>
  <c r="A206" i="11"/>
  <c r="B206" i="11"/>
  <c r="C206" i="11"/>
  <c r="D206" i="11"/>
  <c r="E206" i="11"/>
  <c r="F206" i="11"/>
  <c r="G206" i="11"/>
  <c r="A207" i="11"/>
  <c r="B207" i="11"/>
  <c r="C207" i="11"/>
  <c r="D207" i="11"/>
  <c r="E207" i="11"/>
  <c r="F207" i="11"/>
  <c r="G207" i="11"/>
  <c r="A208" i="11"/>
  <c r="B208" i="11"/>
  <c r="C208" i="11"/>
  <c r="D208" i="11"/>
  <c r="I208" i="11" s="1"/>
  <c r="E208" i="11"/>
  <c r="F208" i="11"/>
  <c r="G208" i="11"/>
  <c r="A209" i="11"/>
  <c r="B209" i="11"/>
  <c r="C209" i="11"/>
  <c r="D209" i="11"/>
  <c r="E209" i="11"/>
  <c r="F209" i="11"/>
  <c r="G209" i="11"/>
  <c r="A210" i="11"/>
  <c r="B210" i="11"/>
  <c r="C210" i="11"/>
  <c r="D210" i="11"/>
  <c r="E210" i="11"/>
  <c r="F210" i="11"/>
  <c r="G210" i="11"/>
  <c r="A211" i="11"/>
  <c r="B211" i="11"/>
  <c r="C211" i="11"/>
  <c r="D211" i="11"/>
  <c r="I213" i="11" s="1"/>
  <c r="E211" i="11"/>
  <c r="F211" i="11"/>
  <c r="G211" i="11"/>
  <c r="A212" i="11"/>
  <c r="B212" i="11"/>
  <c r="C212" i="11"/>
  <c r="D212" i="11"/>
  <c r="E212" i="11"/>
  <c r="J212" i="11" s="1"/>
  <c r="F212" i="11"/>
  <c r="G212" i="11"/>
  <c r="A213" i="11"/>
  <c r="B213" i="11"/>
  <c r="C213" i="11"/>
  <c r="D213" i="11"/>
  <c r="E213" i="11"/>
  <c r="F213" i="11"/>
  <c r="K217" i="11" s="1"/>
  <c r="G213" i="11"/>
  <c r="A214" i="11"/>
  <c r="B214" i="11"/>
  <c r="C214" i="11"/>
  <c r="D214" i="11"/>
  <c r="E214" i="11"/>
  <c r="F214" i="11"/>
  <c r="G214" i="11"/>
  <c r="A215" i="11"/>
  <c r="B215" i="11"/>
  <c r="C215" i="11"/>
  <c r="D215" i="11"/>
  <c r="E215" i="11"/>
  <c r="F215" i="11"/>
  <c r="G215" i="11"/>
  <c r="A216" i="11"/>
  <c r="B216" i="11"/>
  <c r="C216" i="11"/>
  <c r="D216" i="11"/>
  <c r="I217" i="11" s="1"/>
  <c r="E216" i="11"/>
  <c r="F216" i="11"/>
  <c r="G216" i="11"/>
  <c r="A217" i="11"/>
  <c r="B217" i="11"/>
  <c r="C217" i="11"/>
  <c r="D217" i="11"/>
  <c r="E217" i="11"/>
  <c r="J218" i="11" s="1"/>
  <c r="F217" i="11"/>
  <c r="G217" i="11"/>
  <c r="A218" i="11"/>
  <c r="B218" i="11"/>
  <c r="C218" i="11"/>
  <c r="D218" i="11"/>
  <c r="E218" i="11"/>
  <c r="F218" i="11"/>
  <c r="G218" i="11"/>
  <c r="A219" i="11"/>
  <c r="B219" i="11"/>
  <c r="C219" i="11"/>
  <c r="D219" i="11"/>
  <c r="I221" i="11" s="1"/>
  <c r="E219" i="11"/>
  <c r="F219" i="11"/>
  <c r="G219" i="11"/>
  <c r="A220" i="11"/>
  <c r="B220" i="11"/>
  <c r="C220" i="11"/>
  <c r="D220" i="11"/>
  <c r="E220" i="11"/>
  <c r="F220" i="11"/>
  <c r="G220" i="11"/>
  <c r="A221" i="11"/>
  <c r="B221" i="11"/>
  <c r="C221" i="11"/>
  <c r="D221" i="11"/>
  <c r="E221" i="11"/>
  <c r="F221" i="11"/>
  <c r="G221" i="11"/>
  <c r="A222" i="11"/>
  <c r="B222" i="11"/>
  <c r="C222" i="11"/>
  <c r="D222" i="11"/>
  <c r="E222" i="11"/>
  <c r="F222" i="11"/>
  <c r="G222" i="11"/>
  <c r="A223" i="11"/>
  <c r="B223" i="11"/>
  <c r="C223" i="11"/>
  <c r="D223" i="11"/>
  <c r="E223" i="11"/>
  <c r="F223" i="11"/>
  <c r="G223" i="11"/>
  <c r="A224" i="11"/>
  <c r="B224" i="11"/>
  <c r="C224" i="11"/>
  <c r="D224" i="11"/>
  <c r="I224" i="11" s="1"/>
  <c r="E224" i="11"/>
  <c r="F224" i="11"/>
  <c r="G224" i="11"/>
  <c r="A225" i="11"/>
  <c r="B225" i="11"/>
  <c r="C225" i="11"/>
  <c r="D225" i="11"/>
  <c r="E225" i="11"/>
  <c r="F225" i="11"/>
  <c r="G225" i="11"/>
  <c r="A226" i="11"/>
  <c r="B226" i="11"/>
  <c r="C226" i="11"/>
  <c r="D226" i="11"/>
  <c r="E226" i="11"/>
  <c r="F226" i="11"/>
  <c r="G226" i="11"/>
  <c r="A227" i="11"/>
  <c r="B227" i="11"/>
  <c r="C227" i="11"/>
  <c r="D227" i="11"/>
  <c r="I229" i="11" s="1"/>
  <c r="E227" i="11"/>
  <c r="F227" i="11"/>
  <c r="G227" i="11"/>
  <c r="A228" i="11"/>
  <c r="B228" i="11"/>
  <c r="C228" i="11"/>
  <c r="D228" i="11"/>
  <c r="E228" i="11"/>
  <c r="F228" i="11"/>
  <c r="G228" i="11"/>
  <c r="A229" i="11"/>
  <c r="B229" i="11"/>
  <c r="C229" i="11"/>
  <c r="D229" i="11"/>
  <c r="E229" i="11"/>
  <c r="F229" i="11"/>
  <c r="G229" i="11"/>
  <c r="A230" i="11"/>
  <c r="B230" i="11"/>
  <c r="C230" i="11"/>
  <c r="D230" i="11"/>
  <c r="E230" i="11"/>
  <c r="F230" i="11"/>
  <c r="G230" i="11"/>
  <c r="A231" i="11"/>
  <c r="B231" i="11"/>
  <c r="C231" i="11"/>
  <c r="D231" i="11"/>
  <c r="E231" i="11"/>
  <c r="F231" i="11"/>
  <c r="G231" i="11"/>
  <c r="A232" i="11"/>
  <c r="B232" i="11"/>
  <c r="C232" i="11"/>
  <c r="D232" i="11"/>
  <c r="I233" i="11" s="1"/>
  <c r="E232" i="11"/>
  <c r="F232" i="11"/>
  <c r="G232" i="11"/>
  <c r="A233" i="11"/>
  <c r="B233" i="11"/>
  <c r="C233" i="11"/>
  <c r="D233" i="11"/>
  <c r="E233" i="11"/>
  <c r="F233" i="11"/>
  <c r="G233" i="11"/>
  <c r="A234" i="11"/>
  <c r="B234" i="11"/>
  <c r="C234" i="11"/>
  <c r="D234" i="11"/>
  <c r="E234" i="11"/>
  <c r="F234" i="11"/>
  <c r="G234" i="11"/>
  <c r="A235" i="11"/>
  <c r="B235" i="11"/>
  <c r="C235" i="11"/>
  <c r="D235" i="11"/>
  <c r="I237" i="11" s="1"/>
  <c r="E235" i="11"/>
  <c r="F235" i="11"/>
  <c r="G235" i="11"/>
  <c r="A236" i="11"/>
  <c r="B236" i="11"/>
  <c r="C236" i="11"/>
  <c r="D236" i="11"/>
  <c r="E236" i="11"/>
  <c r="F236" i="11"/>
  <c r="G236" i="11"/>
  <c r="A237" i="11"/>
  <c r="B237" i="11"/>
  <c r="C237" i="11"/>
  <c r="D237" i="11"/>
  <c r="E237" i="11"/>
  <c r="F237" i="11"/>
  <c r="G237" i="11"/>
  <c r="A238" i="11"/>
  <c r="B238" i="11"/>
  <c r="C238" i="11"/>
  <c r="D238" i="11"/>
  <c r="E238" i="11"/>
  <c r="F238" i="11"/>
  <c r="G238" i="11"/>
  <c r="A239" i="11"/>
  <c r="B239" i="11"/>
  <c r="C239" i="11"/>
  <c r="D239" i="11"/>
  <c r="E239" i="11"/>
  <c r="F239" i="11"/>
  <c r="G239" i="11"/>
  <c r="A240" i="11"/>
  <c r="B240" i="11"/>
  <c r="C240" i="11"/>
  <c r="D240" i="11"/>
  <c r="I240" i="11" s="1"/>
  <c r="E240" i="11"/>
  <c r="F240" i="11"/>
  <c r="G240" i="11"/>
  <c r="A241" i="11"/>
  <c r="B241" i="11"/>
  <c r="C241" i="11"/>
  <c r="D241" i="11"/>
  <c r="E241" i="11"/>
  <c r="F241" i="11"/>
  <c r="G241" i="11"/>
  <c r="A242" i="11"/>
  <c r="B242" i="11"/>
  <c r="C242" i="11"/>
  <c r="D242" i="11"/>
  <c r="E242" i="11"/>
  <c r="F242" i="11"/>
  <c r="G242" i="11"/>
  <c r="A243" i="11"/>
  <c r="B243" i="11"/>
  <c r="C243" i="11"/>
  <c r="D243" i="11"/>
  <c r="E243" i="11"/>
  <c r="F243" i="11"/>
  <c r="G243" i="11"/>
  <c r="A244" i="11"/>
  <c r="B244" i="11"/>
  <c r="C244" i="11"/>
  <c r="D244" i="11"/>
  <c r="E244" i="11"/>
  <c r="F244" i="11"/>
  <c r="G244" i="11"/>
  <c r="A245" i="11"/>
  <c r="B245" i="11"/>
  <c r="C245" i="11"/>
  <c r="D245" i="11"/>
  <c r="E245" i="11"/>
  <c r="F245" i="11"/>
  <c r="G245" i="11"/>
  <c r="A246" i="11"/>
  <c r="B246" i="11"/>
  <c r="C246" i="11"/>
  <c r="D246" i="11"/>
  <c r="E246" i="11"/>
  <c r="F246" i="11"/>
  <c r="G246" i="11"/>
  <c r="A247" i="11"/>
  <c r="B247" i="11"/>
  <c r="C247" i="11"/>
  <c r="D247" i="11"/>
  <c r="E247" i="11"/>
  <c r="F247" i="11"/>
  <c r="G247" i="11"/>
  <c r="A248" i="11"/>
  <c r="B248" i="11"/>
  <c r="C248" i="11"/>
  <c r="D248" i="11"/>
  <c r="I249" i="11" s="1"/>
  <c r="E248" i="11"/>
  <c r="F248" i="11"/>
  <c r="G248" i="11"/>
  <c r="A249" i="11"/>
  <c r="B249" i="11"/>
  <c r="C249" i="11"/>
  <c r="D249" i="11"/>
  <c r="E249" i="11"/>
  <c r="F249" i="11"/>
  <c r="G249" i="11"/>
  <c r="A250" i="11"/>
  <c r="B250" i="11"/>
  <c r="C250" i="11"/>
  <c r="D250" i="11"/>
  <c r="E250" i="11"/>
  <c r="F250" i="11"/>
  <c r="K250" i="11" s="1"/>
  <c r="G250" i="11"/>
  <c r="A251" i="11"/>
  <c r="B251" i="11"/>
  <c r="C251" i="11"/>
  <c r="D251" i="11"/>
  <c r="I253" i="11" s="1"/>
  <c r="E251" i="11"/>
  <c r="F251" i="11"/>
  <c r="G251" i="11"/>
  <c r="A252" i="11"/>
  <c r="B252" i="11"/>
  <c r="C252" i="11"/>
  <c r="D252" i="11"/>
  <c r="E252" i="11"/>
  <c r="F252" i="11"/>
  <c r="G252" i="11"/>
  <c r="A253" i="11"/>
  <c r="B253" i="11"/>
  <c r="C253" i="11"/>
  <c r="D253" i="11"/>
  <c r="E253" i="11"/>
  <c r="F253" i="11"/>
  <c r="G253" i="11"/>
  <c r="A254" i="11"/>
  <c r="B254" i="11"/>
  <c r="C254" i="11"/>
  <c r="D254" i="11"/>
  <c r="E254" i="11"/>
  <c r="F254" i="11"/>
  <c r="G254" i="11"/>
  <c r="A255" i="11"/>
  <c r="B255" i="11"/>
  <c r="C255" i="11"/>
  <c r="D255" i="11"/>
  <c r="E255" i="11"/>
  <c r="F255" i="11"/>
  <c r="G255" i="11"/>
  <c r="A256" i="11"/>
  <c r="B256" i="11"/>
  <c r="C256" i="11"/>
  <c r="D256" i="11"/>
  <c r="I256" i="11" s="1"/>
  <c r="E256" i="11"/>
  <c r="F256" i="11"/>
  <c r="G256" i="11"/>
  <c r="A257" i="11"/>
  <c r="B257" i="11"/>
  <c r="C257" i="11"/>
  <c r="D257" i="11"/>
  <c r="E257" i="11"/>
  <c r="F257" i="11"/>
  <c r="G257" i="11"/>
  <c r="A258" i="11"/>
  <c r="B258" i="11"/>
  <c r="C258" i="11"/>
  <c r="D258" i="11"/>
  <c r="E258" i="11"/>
  <c r="F258" i="11"/>
  <c r="G258" i="11"/>
  <c r="A259" i="11"/>
  <c r="B259" i="11"/>
  <c r="C259" i="11"/>
  <c r="D259" i="11"/>
  <c r="I261" i="11" s="1"/>
  <c r="E259" i="11"/>
  <c r="F259" i="11"/>
  <c r="G259" i="11"/>
  <c r="A260" i="11"/>
  <c r="B260" i="11"/>
  <c r="C260" i="11"/>
  <c r="D260" i="11"/>
  <c r="E260" i="11"/>
  <c r="F260" i="11"/>
  <c r="G260" i="11"/>
  <c r="A261" i="11"/>
  <c r="B261" i="11"/>
  <c r="C261" i="11"/>
  <c r="D261" i="11"/>
  <c r="E261" i="11"/>
  <c r="F261" i="11"/>
  <c r="K264" i="11" s="1"/>
  <c r="G261" i="11"/>
  <c r="A262" i="11"/>
  <c r="B262" i="11"/>
  <c r="C262" i="11"/>
  <c r="D262" i="11"/>
  <c r="E262" i="11"/>
  <c r="F262" i="11"/>
  <c r="G262" i="11"/>
  <c r="A263" i="11"/>
  <c r="B263" i="11"/>
  <c r="C263" i="11"/>
  <c r="D263" i="11"/>
  <c r="E263" i="11"/>
  <c r="F263" i="11"/>
  <c r="G263" i="11"/>
  <c r="A264" i="11"/>
  <c r="B264" i="11"/>
  <c r="C264" i="11"/>
  <c r="D264" i="11"/>
  <c r="I265" i="11" s="1"/>
  <c r="E264" i="11"/>
  <c r="F264" i="11"/>
  <c r="G264" i="11"/>
  <c r="A265" i="11"/>
  <c r="B265" i="11"/>
  <c r="C265" i="11"/>
  <c r="D265" i="11"/>
  <c r="E265" i="11"/>
  <c r="F265" i="11"/>
  <c r="G265" i="11"/>
  <c r="A266" i="11"/>
  <c r="B266" i="11"/>
  <c r="C266" i="11"/>
  <c r="D266" i="11"/>
  <c r="E266" i="11"/>
  <c r="F266" i="11"/>
  <c r="G266" i="11"/>
  <c r="A267" i="11"/>
  <c r="B267" i="11"/>
  <c r="C267" i="11"/>
  <c r="D267" i="11"/>
  <c r="I269" i="11" s="1"/>
  <c r="E267" i="11"/>
  <c r="F267" i="11"/>
  <c r="G267" i="11"/>
  <c r="A268" i="11"/>
  <c r="B268" i="11"/>
  <c r="C268" i="11"/>
  <c r="D268" i="11"/>
  <c r="E268" i="11"/>
  <c r="F268" i="11"/>
  <c r="G268" i="11"/>
  <c r="A269" i="11"/>
  <c r="B269" i="11"/>
  <c r="C269" i="11"/>
  <c r="D269" i="11"/>
  <c r="E269" i="11"/>
  <c r="F269" i="11"/>
  <c r="G269" i="11"/>
  <c r="A270" i="11"/>
  <c r="B270" i="11"/>
  <c r="C270" i="11"/>
  <c r="D270" i="11"/>
  <c r="E270" i="11"/>
  <c r="F270" i="11"/>
  <c r="G270" i="11"/>
  <c r="A271" i="11"/>
  <c r="B271" i="11"/>
  <c r="C271" i="11"/>
  <c r="D271" i="11"/>
  <c r="E271" i="11"/>
  <c r="F271" i="11"/>
  <c r="G271" i="11"/>
  <c r="A272" i="11"/>
  <c r="B272" i="11"/>
  <c r="C272" i="11"/>
  <c r="D272" i="11"/>
  <c r="E272" i="11"/>
  <c r="F272" i="11"/>
  <c r="G272" i="11"/>
  <c r="A273" i="11"/>
  <c r="B273" i="11"/>
  <c r="C273" i="11"/>
  <c r="D273" i="11"/>
  <c r="E273" i="11"/>
  <c r="J273" i="11" s="1"/>
  <c r="F273" i="11"/>
  <c r="G273" i="11"/>
  <c r="A274" i="11"/>
  <c r="B274" i="11"/>
  <c r="C274" i="11"/>
  <c r="D274" i="11"/>
  <c r="E274" i="11"/>
  <c r="F274" i="11"/>
  <c r="G274" i="11"/>
  <c r="A275" i="11"/>
  <c r="B275" i="11"/>
  <c r="C275" i="11"/>
  <c r="D275" i="11"/>
  <c r="I277" i="11" s="1"/>
  <c r="E275" i="11"/>
  <c r="F275" i="11"/>
  <c r="G275" i="11"/>
  <c r="A276" i="11"/>
  <c r="B276" i="11"/>
  <c r="C276" i="11"/>
  <c r="D276" i="11"/>
  <c r="E276" i="11"/>
  <c r="F276" i="11"/>
  <c r="G276" i="11"/>
  <c r="A277" i="11"/>
  <c r="B277" i="11"/>
  <c r="C277" i="11"/>
  <c r="D277" i="11"/>
  <c r="E277" i="11"/>
  <c r="F277" i="11"/>
  <c r="L275" i="11" s="1"/>
  <c r="G277" i="11"/>
  <c r="A278" i="11"/>
  <c r="B278" i="11"/>
  <c r="C278" i="11"/>
  <c r="D278" i="11"/>
  <c r="E278" i="11"/>
  <c r="F278" i="11"/>
  <c r="G278" i="11"/>
  <c r="A279" i="11"/>
  <c r="B279" i="11"/>
  <c r="C279" i="11"/>
  <c r="D279" i="11"/>
  <c r="E279" i="11"/>
  <c r="F279" i="11"/>
  <c r="G279" i="11"/>
  <c r="A280" i="11"/>
  <c r="B280" i="11"/>
  <c r="C280" i="11"/>
  <c r="D280" i="11"/>
  <c r="E280" i="11"/>
  <c r="F280" i="11"/>
  <c r="G280" i="11"/>
  <c r="A281" i="11"/>
  <c r="B281" i="11"/>
  <c r="C281" i="11"/>
  <c r="D281" i="11"/>
  <c r="E281" i="11"/>
  <c r="J282" i="11" s="1"/>
  <c r="F281" i="11"/>
  <c r="G281" i="11"/>
  <c r="A282" i="11"/>
  <c r="B282" i="11"/>
  <c r="C282" i="11"/>
  <c r="D282" i="11"/>
  <c r="E282" i="11"/>
  <c r="F282" i="11"/>
  <c r="G282" i="11"/>
  <c r="A283" i="11"/>
  <c r="B283" i="11"/>
  <c r="C283" i="11"/>
  <c r="D283" i="11"/>
  <c r="E283" i="11"/>
  <c r="F283" i="11"/>
  <c r="G283" i="11"/>
  <c r="A284" i="11"/>
  <c r="B284" i="11"/>
  <c r="C284" i="11"/>
  <c r="D284" i="11"/>
  <c r="E284" i="11"/>
  <c r="F284" i="11"/>
  <c r="G284" i="11"/>
  <c r="A285" i="11"/>
  <c r="B285" i="11"/>
  <c r="C285" i="11"/>
  <c r="D285" i="11"/>
  <c r="E285" i="11"/>
  <c r="F285" i="11"/>
  <c r="L283" i="11" s="1"/>
  <c r="G285" i="11"/>
  <c r="A286" i="11"/>
  <c r="B286" i="11"/>
  <c r="C286" i="11"/>
  <c r="D286" i="11"/>
  <c r="E286" i="11"/>
  <c r="F286" i="11"/>
  <c r="G286" i="11"/>
  <c r="A287" i="11"/>
  <c r="B287" i="11"/>
  <c r="C287" i="11"/>
  <c r="D287" i="11"/>
  <c r="E287" i="11"/>
  <c r="F287" i="11"/>
  <c r="G287" i="11"/>
  <c r="A288" i="11"/>
  <c r="B288" i="11"/>
  <c r="C288" i="11"/>
  <c r="D288" i="11"/>
  <c r="I290" i="11" s="1"/>
  <c r="E288" i="11"/>
  <c r="F288" i="11"/>
  <c r="G288" i="11"/>
  <c r="A289" i="11"/>
  <c r="B289" i="11"/>
  <c r="C289" i="11"/>
  <c r="D289" i="11"/>
  <c r="E289" i="11"/>
  <c r="J290" i="11" s="1"/>
  <c r="F289" i="11"/>
  <c r="G289" i="11"/>
  <c r="A290" i="11"/>
  <c r="B290" i="11"/>
  <c r="C290" i="11"/>
  <c r="D290" i="11"/>
  <c r="E290" i="11"/>
  <c r="F290" i="11"/>
  <c r="G290" i="11"/>
  <c r="A291" i="11"/>
  <c r="B291" i="11"/>
  <c r="C291" i="11"/>
  <c r="D291" i="11"/>
  <c r="I292" i="11" s="1"/>
  <c r="E291" i="11"/>
  <c r="F291" i="11"/>
  <c r="G291" i="11"/>
  <c r="A292" i="11"/>
  <c r="B292" i="11"/>
  <c r="C292" i="11"/>
  <c r="D292" i="11"/>
  <c r="E292" i="11"/>
  <c r="F292" i="11"/>
  <c r="G292" i="11"/>
  <c r="A293" i="11"/>
  <c r="B293" i="11"/>
  <c r="C293" i="11"/>
  <c r="D293" i="11"/>
  <c r="E293" i="11"/>
  <c r="F293" i="11"/>
  <c r="L291" i="11" s="1"/>
  <c r="G293" i="11"/>
  <c r="A294" i="11"/>
  <c r="B294" i="11"/>
  <c r="C294" i="11"/>
  <c r="D294" i="11"/>
  <c r="E294" i="11"/>
  <c r="F294" i="11"/>
  <c r="G294" i="11"/>
  <c r="A295" i="11"/>
  <c r="B295" i="11"/>
  <c r="C295" i="11"/>
  <c r="D295" i="11"/>
  <c r="E295" i="11"/>
  <c r="F295" i="11"/>
  <c r="G295" i="11"/>
  <c r="A296" i="11"/>
  <c r="B296" i="11"/>
  <c r="C296" i="11"/>
  <c r="D296" i="11"/>
  <c r="E296" i="11"/>
  <c r="F296" i="11"/>
  <c r="G296" i="11"/>
  <c r="A297" i="11"/>
  <c r="B297" i="11"/>
  <c r="C297" i="11"/>
  <c r="D297" i="11"/>
  <c r="E297" i="11"/>
  <c r="J298" i="11" s="1"/>
  <c r="F297" i="11"/>
  <c r="G297" i="11"/>
  <c r="A298" i="11"/>
  <c r="B298" i="11"/>
  <c r="C298" i="11"/>
  <c r="D298" i="11"/>
  <c r="E298" i="11"/>
  <c r="F298" i="11"/>
  <c r="G298" i="11"/>
  <c r="A299" i="11"/>
  <c r="B299" i="11"/>
  <c r="C299" i="11"/>
  <c r="D299" i="11"/>
  <c r="I300" i="11" s="1"/>
  <c r="E299" i="11"/>
  <c r="F299" i="11"/>
  <c r="G299" i="11"/>
  <c r="A300" i="11"/>
  <c r="B300" i="11"/>
  <c r="C300" i="11"/>
  <c r="D300" i="11"/>
  <c r="E300" i="11"/>
  <c r="F300" i="11"/>
  <c r="G300" i="11"/>
  <c r="A301" i="11"/>
  <c r="B301" i="11"/>
  <c r="C301" i="11"/>
  <c r="D301" i="11"/>
  <c r="E301" i="11"/>
  <c r="F301" i="11"/>
  <c r="G301" i="11"/>
  <c r="A302" i="11"/>
  <c r="B302" i="11"/>
  <c r="C302" i="11"/>
  <c r="D302" i="11"/>
  <c r="E302" i="11"/>
  <c r="F302" i="11"/>
  <c r="G302" i="11"/>
  <c r="A303" i="11"/>
  <c r="B303" i="11"/>
  <c r="C303" i="11"/>
  <c r="D303" i="11"/>
  <c r="E303" i="11"/>
  <c r="F303" i="11"/>
  <c r="G303" i="11"/>
  <c r="A304" i="11"/>
  <c r="B304" i="11"/>
  <c r="C304" i="11"/>
  <c r="D304" i="11"/>
  <c r="E304" i="11"/>
  <c r="F304" i="11"/>
  <c r="G304" i="11"/>
  <c r="A305" i="11"/>
  <c r="B305" i="11"/>
  <c r="C305" i="11"/>
  <c r="D305" i="11"/>
  <c r="E305" i="11"/>
  <c r="F305" i="11"/>
  <c r="G305" i="11"/>
  <c r="A306" i="11"/>
  <c r="B306" i="11"/>
  <c r="C306" i="11"/>
  <c r="D306" i="11"/>
  <c r="E306" i="11"/>
  <c r="F306" i="11"/>
  <c r="L301" i="11" s="1"/>
  <c r="G306" i="11"/>
  <c r="A307" i="11"/>
  <c r="B307" i="11"/>
  <c r="C307" i="11"/>
  <c r="D307" i="11"/>
  <c r="I308" i="11" s="1"/>
  <c r="E307" i="11"/>
  <c r="F307" i="11"/>
  <c r="G307" i="11"/>
  <c r="A308" i="11"/>
  <c r="B308" i="11"/>
  <c r="C308" i="11"/>
  <c r="D308" i="11"/>
  <c r="E308" i="11"/>
  <c r="F308" i="11"/>
  <c r="G308" i="11"/>
  <c r="A309" i="11"/>
  <c r="B309" i="11"/>
  <c r="C309" i="11"/>
  <c r="D309" i="11"/>
  <c r="E309" i="11"/>
  <c r="F309" i="11"/>
  <c r="L307" i="11" s="1"/>
  <c r="G309" i="11"/>
  <c r="A310" i="11"/>
  <c r="B310" i="11"/>
  <c r="C310" i="11"/>
  <c r="D310" i="11"/>
  <c r="E310" i="11"/>
  <c r="F310" i="11"/>
  <c r="G310" i="11"/>
  <c r="A311" i="11"/>
  <c r="B311" i="11"/>
  <c r="C311" i="11"/>
  <c r="D311" i="11"/>
  <c r="E311" i="11"/>
  <c r="F311" i="11"/>
  <c r="G311" i="11"/>
  <c r="A312" i="11"/>
  <c r="B312" i="11"/>
  <c r="C312" i="11"/>
  <c r="D312" i="11"/>
  <c r="E312" i="11"/>
  <c r="F312" i="11"/>
  <c r="G312" i="11"/>
  <c r="A313" i="11"/>
  <c r="B313" i="11"/>
  <c r="C313" i="11"/>
  <c r="D313" i="11"/>
  <c r="E313" i="11"/>
  <c r="F313" i="11"/>
  <c r="G313" i="11"/>
  <c r="A314" i="11"/>
  <c r="B314" i="11"/>
  <c r="C314" i="11"/>
  <c r="D314" i="11"/>
  <c r="E314" i="11"/>
  <c r="F314" i="11"/>
  <c r="G314" i="11"/>
  <c r="A315" i="11"/>
  <c r="B315" i="11"/>
  <c r="C315" i="11"/>
  <c r="D315" i="11"/>
  <c r="E315" i="11"/>
  <c r="F315" i="11"/>
  <c r="G315" i="11"/>
  <c r="A316" i="11"/>
  <c r="B316" i="11"/>
  <c r="C316" i="11"/>
  <c r="D316" i="11"/>
  <c r="E316" i="11"/>
  <c r="J319" i="11" s="1"/>
  <c r="F316" i="11"/>
  <c r="G316" i="11"/>
  <c r="A317" i="11"/>
  <c r="B317" i="11"/>
  <c r="C317" i="11"/>
  <c r="D317" i="11"/>
  <c r="E317" i="11"/>
  <c r="F317" i="11"/>
  <c r="L315" i="11" s="1"/>
  <c r="G317" i="11"/>
  <c r="A318" i="11"/>
  <c r="B318" i="11"/>
  <c r="C318" i="11"/>
  <c r="D318" i="11"/>
  <c r="E318" i="11"/>
  <c r="F318" i="11"/>
  <c r="G318" i="11"/>
  <c r="A319" i="11"/>
  <c r="B319" i="11"/>
  <c r="C319" i="11"/>
  <c r="D319" i="11"/>
  <c r="E319" i="11"/>
  <c r="F319" i="11"/>
  <c r="G319" i="11"/>
  <c r="A320" i="11"/>
  <c r="B320" i="11"/>
  <c r="C320" i="11"/>
  <c r="D320" i="11"/>
  <c r="I322" i="11" s="1"/>
  <c r="E320" i="11"/>
  <c r="F320" i="11"/>
  <c r="G320" i="11"/>
  <c r="A321" i="11"/>
  <c r="B321" i="11"/>
  <c r="C321" i="11"/>
  <c r="D321" i="11"/>
  <c r="E321" i="11"/>
  <c r="J321" i="11" s="1"/>
  <c r="F321" i="11"/>
  <c r="G321" i="11"/>
  <c r="A322" i="11"/>
  <c r="B322" i="11"/>
  <c r="C322" i="11"/>
  <c r="D322" i="11"/>
  <c r="E322" i="11"/>
  <c r="F322" i="11"/>
  <c r="K324" i="11" s="1"/>
  <c r="G322" i="11"/>
  <c r="A323" i="11"/>
  <c r="B323" i="11"/>
  <c r="C323" i="11"/>
  <c r="D323" i="11"/>
  <c r="E323" i="11"/>
  <c r="F323" i="11"/>
  <c r="G323" i="11"/>
  <c r="A324" i="11"/>
  <c r="B324" i="11"/>
  <c r="C324" i="11"/>
  <c r="D324" i="11"/>
  <c r="E324" i="11"/>
  <c r="F324" i="11"/>
  <c r="G324" i="11"/>
  <c r="A325" i="11"/>
  <c r="B325" i="11"/>
  <c r="C325" i="11"/>
  <c r="D325" i="11"/>
  <c r="E325" i="11"/>
  <c r="F325" i="11"/>
  <c r="G325" i="11"/>
  <c r="A326" i="11"/>
  <c r="B326" i="11"/>
  <c r="C326" i="11"/>
  <c r="D326" i="11"/>
  <c r="E326" i="11"/>
  <c r="F326" i="11"/>
  <c r="G326" i="11"/>
  <c r="A327" i="11"/>
  <c r="B327" i="11"/>
  <c r="C327" i="11"/>
  <c r="D327" i="11"/>
  <c r="E327" i="11"/>
  <c r="F327" i="11"/>
  <c r="G327" i="11"/>
  <c r="A328" i="11"/>
  <c r="B328" i="11"/>
  <c r="C328" i="11"/>
  <c r="D328" i="11"/>
  <c r="E328" i="11"/>
  <c r="F328" i="11"/>
  <c r="G328" i="11"/>
  <c r="A329" i="11"/>
  <c r="B329" i="11"/>
  <c r="C329" i="11"/>
  <c r="D329" i="11"/>
  <c r="E329" i="11"/>
  <c r="F329" i="11"/>
  <c r="G329" i="11"/>
  <c r="A330" i="11"/>
  <c r="B330" i="11"/>
  <c r="C330" i="11"/>
  <c r="D330" i="11"/>
  <c r="E330" i="11"/>
  <c r="F330" i="11"/>
  <c r="G330" i="11"/>
  <c r="A331" i="11"/>
  <c r="B331" i="11"/>
  <c r="C331" i="11"/>
  <c r="D331" i="11"/>
  <c r="I332" i="11" s="1"/>
  <c r="E331" i="11"/>
  <c r="F331" i="11"/>
  <c r="G331" i="11"/>
  <c r="A332" i="11"/>
  <c r="B332" i="11"/>
  <c r="C332" i="11"/>
  <c r="D332" i="11"/>
  <c r="E332" i="11"/>
  <c r="J335" i="11" s="1"/>
  <c r="F332" i="11"/>
  <c r="G332" i="11"/>
  <c r="A333" i="11"/>
  <c r="B333" i="11"/>
  <c r="C333" i="11"/>
  <c r="D333" i="11"/>
  <c r="E333" i="11"/>
  <c r="F333" i="11"/>
  <c r="G333" i="11"/>
  <c r="A334" i="11"/>
  <c r="B334" i="11"/>
  <c r="C334" i="11"/>
  <c r="D334" i="11"/>
  <c r="E334" i="11"/>
  <c r="F334" i="11"/>
  <c r="G334" i="11"/>
  <c r="A335" i="11"/>
  <c r="B335" i="11"/>
  <c r="C335" i="11"/>
  <c r="D335" i="11"/>
  <c r="I335" i="11" s="1"/>
  <c r="E335" i="11"/>
  <c r="F335" i="11"/>
  <c r="G335" i="11"/>
  <c r="A336" i="11"/>
  <c r="B336" i="11"/>
  <c r="C336" i="11"/>
  <c r="D336" i="11"/>
  <c r="E336" i="11"/>
  <c r="F336" i="11"/>
  <c r="G336" i="11"/>
  <c r="A337" i="11"/>
  <c r="B337" i="11"/>
  <c r="C337" i="11"/>
  <c r="D337" i="11"/>
  <c r="E337" i="11"/>
  <c r="F337" i="11"/>
  <c r="G337" i="11"/>
  <c r="A338" i="11"/>
  <c r="B338" i="11"/>
  <c r="C338" i="11"/>
  <c r="D338" i="11"/>
  <c r="E338" i="11"/>
  <c r="F338" i="11"/>
  <c r="G338" i="11"/>
  <c r="A339" i="11"/>
  <c r="B339" i="11"/>
  <c r="C339" i="11"/>
  <c r="D339" i="11"/>
  <c r="I339" i="11" s="1"/>
  <c r="E339" i="11"/>
  <c r="F339" i="11"/>
  <c r="G339" i="11"/>
  <c r="A340" i="11"/>
  <c r="B340" i="11"/>
  <c r="C340" i="11"/>
  <c r="D340" i="11"/>
  <c r="E340" i="11"/>
  <c r="F340" i="11"/>
  <c r="G340" i="11"/>
  <c r="A341" i="11"/>
  <c r="B341" i="11"/>
  <c r="C341" i="11"/>
  <c r="D341" i="11"/>
  <c r="E341" i="11"/>
  <c r="F341" i="11"/>
  <c r="G341" i="11"/>
  <c r="A342" i="11"/>
  <c r="B342" i="11"/>
  <c r="C342" i="11"/>
  <c r="D342" i="11"/>
  <c r="E342" i="11"/>
  <c r="F342" i="11"/>
  <c r="G342" i="11"/>
  <c r="A343" i="11"/>
  <c r="B343" i="11"/>
  <c r="C343" i="11"/>
  <c r="D343" i="11"/>
  <c r="I343" i="11" s="1"/>
  <c r="E343" i="11"/>
  <c r="F343" i="11"/>
  <c r="G343" i="11"/>
  <c r="A344" i="11"/>
  <c r="B344" i="11"/>
  <c r="C344" i="11"/>
  <c r="D344" i="11"/>
  <c r="E344" i="11"/>
  <c r="F344" i="11"/>
  <c r="G344" i="11"/>
  <c r="A345" i="11"/>
  <c r="B345" i="11"/>
  <c r="C345" i="11"/>
  <c r="D345" i="11"/>
  <c r="E345" i="11"/>
  <c r="F345" i="11"/>
  <c r="G345" i="11"/>
  <c r="A346" i="11"/>
  <c r="B346" i="11"/>
  <c r="C346" i="11"/>
  <c r="D346" i="11"/>
  <c r="E346" i="11"/>
  <c r="F346" i="11"/>
  <c r="K347" i="11" s="1"/>
  <c r="G346" i="11"/>
  <c r="A347" i="11"/>
  <c r="B347" i="11"/>
  <c r="C347" i="11"/>
  <c r="D347" i="11"/>
  <c r="I348" i="11" s="1"/>
  <c r="E347" i="11"/>
  <c r="F347" i="11"/>
  <c r="G347" i="11"/>
  <c r="A348" i="11"/>
  <c r="B348" i="11"/>
  <c r="C348" i="11"/>
  <c r="D348" i="11"/>
  <c r="E348" i="11"/>
  <c r="F348" i="11"/>
  <c r="G348" i="11"/>
  <c r="A349" i="11"/>
  <c r="B349" i="11"/>
  <c r="C349" i="11"/>
  <c r="D349" i="11"/>
  <c r="E349" i="11"/>
  <c r="F349" i="11"/>
  <c r="L348" i="11" s="1"/>
  <c r="G349" i="11"/>
  <c r="A350" i="11"/>
  <c r="B350" i="11"/>
  <c r="C350" i="11"/>
  <c r="D350" i="11"/>
  <c r="E350" i="11"/>
  <c r="F350" i="11"/>
  <c r="G350" i="11"/>
  <c r="A351" i="11"/>
  <c r="B351" i="11"/>
  <c r="C351" i="11"/>
  <c r="D351" i="11"/>
  <c r="E351" i="11"/>
  <c r="F351" i="11"/>
  <c r="G351" i="11"/>
  <c r="A352" i="11"/>
  <c r="B352" i="11"/>
  <c r="C352" i="11"/>
  <c r="D352" i="11"/>
  <c r="E352" i="11"/>
  <c r="F352" i="11"/>
  <c r="G352" i="11"/>
  <c r="A353" i="11"/>
  <c r="B353" i="11"/>
  <c r="C353" i="11"/>
  <c r="D353" i="11"/>
  <c r="E353" i="11"/>
  <c r="J355" i="11" s="1"/>
  <c r="F353" i="11"/>
  <c r="G353" i="11"/>
  <c r="A354" i="11"/>
  <c r="B354" i="11"/>
  <c r="C354" i="11"/>
  <c r="D354" i="11"/>
  <c r="E354" i="11"/>
  <c r="F354" i="11"/>
  <c r="G354" i="11"/>
  <c r="A355" i="11"/>
  <c r="B355" i="11"/>
  <c r="C355" i="11"/>
  <c r="D355" i="11"/>
  <c r="E355" i="11"/>
  <c r="F355" i="11"/>
  <c r="G355" i="11"/>
  <c r="A356" i="11"/>
  <c r="B356" i="11"/>
  <c r="C356" i="11"/>
  <c r="D356" i="11"/>
  <c r="E356" i="11"/>
  <c r="J359" i="11" s="1"/>
  <c r="F356" i="11"/>
  <c r="G356" i="11"/>
  <c r="A357" i="11"/>
  <c r="B357" i="11"/>
  <c r="C357" i="11"/>
  <c r="D357" i="11"/>
  <c r="E357" i="11"/>
  <c r="F357" i="11"/>
  <c r="G357" i="11"/>
  <c r="A358" i="11"/>
  <c r="B358" i="11"/>
  <c r="C358" i="11"/>
  <c r="D358" i="11"/>
  <c r="E358" i="11"/>
  <c r="F358" i="11"/>
  <c r="G358" i="11"/>
  <c r="A359" i="11"/>
  <c r="B359" i="11"/>
  <c r="C359" i="11"/>
  <c r="D359" i="11"/>
  <c r="E359" i="11"/>
  <c r="F359" i="11"/>
  <c r="G359" i="11"/>
  <c r="A360" i="11"/>
  <c r="B360" i="11"/>
  <c r="C360" i="11"/>
  <c r="D360" i="11"/>
  <c r="E360" i="11"/>
  <c r="F360" i="11"/>
  <c r="G360" i="11"/>
  <c r="A361" i="11"/>
  <c r="B361" i="11"/>
  <c r="C361" i="11"/>
  <c r="D361" i="11"/>
  <c r="E361" i="11"/>
  <c r="F361" i="11"/>
  <c r="G361" i="11"/>
  <c r="A362" i="11"/>
  <c r="B362" i="11"/>
  <c r="C362" i="11"/>
  <c r="D362" i="11"/>
  <c r="E362" i="11"/>
  <c r="F362" i="11"/>
  <c r="G362" i="11"/>
  <c r="A363" i="11"/>
  <c r="B363" i="11"/>
  <c r="C363" i="11"/>
  <c r="D363" i="11"/>
  <c r="E363" i="11"/>
  <c r="F363" i="11"/>
  <c r="G363" i="11"/>
  <c r="A364" i="11"/>
  <c r="B364" i="11"/>
  <c r="C364" i="11"/>
  <c r="D364" i="11"/>
  <c r="E364" i="11"/>
  <c r="F364" i="11"/>
  <c r="G364" i="11"/>
  <c r="A365" i="11"/>
  <c r="B365" i="11"/>
  <c r="C365" i="11"/>
  <c r="D365" i="11"/>
  <c r="E365" i="11"/>
  <c r="F365" i="11"/>
  <c r="G365" i="11"/>
  <c r="A366" i="11"/>
  <c r="B366" i="11"/>
  <c r="C366" i="11"/>
  <c r="D366" i="11"/>
  <c r="E366" i="11"/>
  <c r="F366" i="11"/>
  <c r="G366" i="11"/>
  <c r="A367" i="11"/>
  <c r="B367" i="11"/>
  <c r="C367" i="11"/>
  <c r="D367" i="11"/>
  <c r="E367" i="11"/>
  <c r="F367" i="11"/>
  <c r="G367" i="11"/>
  <c r="A368" i="11"/>
  <c r="B368" i="11"/>
  <c r="C368" i="11"/>
  <c r="D368" i="11"/>
  <c r="E368" i="11"/>
  <c r="F368" i="11"/>
  <c r="G368" i="11"/>
  <c r="A369" i="11"/>
  <c r="B369" i="11"/>
  <c r="C369" i="11"/>
  <c r="D369" i="11"/>
  <c r="E369" i="11"/>
  <c r="J369" i="11" s="1"/>
  <c r="F369" i="11"/>
  <c r="G369" i="11"/>
  <c r="A370" i="11"/>
  <c r="B370" i="11"/>
  <c r="C370" i="11"/>
  <c r="D370" i="11"/>
  <c r="E370" i="11"/>
  <c r="F370" i="11"/>
  <c r="G370" i="11"/>
  <c r="A371" i="11"/>
  <c r="B371" i="11"/>
  <c r="C371" i="11"/>
  <c r="D371" i="11"/>
  <c r="E371" i="11"/>
  <c r="F371" i="11"/>
  <c r="G371" i="11"/>
  <c r="A372" i="11"/>
  <c r="B372" i="11"/>
  <c r="C372" i="11"/>
  <c r="D372" i="11"/>
  <c r="E372" i="11"/>
  <c r="J373" i="11" s="1"/>
  <c r="F372" i="11"/>
  <c r="G372" i="11"/>
  <c r="A373" i="11"/>
  <c r="B373" i="11"/>
  <c r="C373" i="11"/>
  <c r="D373" i="11"/>
  <c r="E373" i="11"/>
  <c r="F373" i="11"/>
  <c r="G373" i="11"/>
  <c r="A374" i="11"/>
  <c r="B374" i="11"/>
  <c r="C374" i="11"/>
  <c r="D374" i="11"/>
  <c r="E374" i="11"/>
  <c r="F374" i="11"/>
  <c r="G374" i="11"/>
  <c r="A375" i="11"/>
  <c r="B375" i="11"/>
  <c r="C375" i="11"/>
  <c r="D375" i="11"/>
  <c r="E375" i="11"/>
  <c r="F375" i="11"/>
  <c r="G375" i="11"/>
  <c r="A376" i="11"/>
  <c r="B376" i="11"/>
  <c r="C376" i="11"/>
  <c r="D376" i="11"/>
  <c r="E376" i="11"/>
  <c r="F376" i="11"/>
  <c r="G376" i="11"/>
  <c r="A377" i="11"/>
  <c r="B377" i="11"/>
  <c r="C377" i="11"/>
  <c r="D377" i="11"/>
  <c r="E377" i="11"/>
  <c r="J378" i="11" s="1"/>
  <c r="F377" i="11"/>
  <c r="G377" i="11"/>
  <c r="A378" i="11"/>
  <c r="B378" i="11"/>
  <c r="C378" i="11"/>
  <c r="D378" i="11"/>
  <c r="E378" i="11"/>
  <c r="F378" i="11"/>
  <c r="K378" i="11" s="1"/>
  <c r="G378" i="11"/>
  <c r="A379" i="11"/>
  <c r="B379" i="11"/>
  <c r="C379" i="11"/>
  <c r="D379" i="11"/>
  <c r="E379" i="11"/>
  <c r="F379" i="11"/>
  <c r="G379" i="11"/>
  <c r="A380" i="11"/>
  <c r="B380" i="11"/>
  <c r="C380" i="11"/>
  <c r="D380" i="11"/>
  <c r="E380" i="11"/>
  <c r="F380" i="11"/>
  <c r="G380" i="11"/>
  <c r="A381" i="11"/>
  <c r="B381" i="11"/>
  <c r="C381" i="11"/>
  <c r="D381" i="11"/>
  <c r="E381" i="11"/>
  <c r="F381" i="11"/>
  <c r="G381" i="11"/>
  <c r="A382" i="11"/>
  <c r="B382" i="11"/>
  <c r="C382" i="11"/>
  <c r="D382" i="11"/>
  <c r="E382" i="11"/>
  <c r="F382" i="11"/>
  <c r="G382" i="11"/>
  <c r="A383" i="11"/>
  <c r="B383" i="11"/>
  <c r="C383" i="11"/>
  <c r="D383" i="11"/>
  <c r="E383" i="11"/>
  <c r="F383" i="11"/>
  <c r="G383" i="11"/>
  <c r="A384" i="11"/>
  <c r="B384" i="11"/>
  <c r="C384" i="11"/>
  <c r="D384" i="11"/>
  <c r="E384" i="11"/>
  <c r="F384" i="11"/>
  <c r="G384" i="11"/>
  <c r="A385" i="11"/>
  <c r="B385" i="11"/>
  <c r="C385" i="11"/>
  <c r="D385" i="11"/>
  <c r="E385" i="11"/>
  <c r="F385" i="11"/>
  <c r="G385" i="11"/>
  <c r="A386" i="11"/>
  <c r="B386" i="11"/>
  <c r="C386" i="11"/>
  <c r="D386" i="11"/>
  <c r="E386" i="11"/>
  <c r="F386" i="11"/>
  <c r="K386" i="11" s="1"/>
  <c r="G386" i="11"/>
  <c r="A387" i="11"/>
  <c r="B387" i="11"/>
  <c r="C387" i="11"/>
  <c r="D387" i="11"/>
  <c r="E387" i="11"/>
  <c r="F387" i="11"/>
  <c r="G387" i="11"/>
  <c r="A388" i="11"/>
  <c r="B388" i="11"/>
  <c r="C388" i="11"/>
  <c r="D388" i="11"/>
  <c r="E388" i="11"/>
  <c r="F388" i="11"/>
  <c r="G388" i="11"/>
  <c r="A389" i="11"/>
  <c r="B389" i="11"/>
  <c r="C389" i="11"/>
  <c r="D389" i="11"/>
  <c r="E389" i="11"/>
  <c r="F389" i="11"/>
  <c r="L388" i="11" s="1"/>
  <c r="G389" i="11"/>
  <c r="A390" i="11"/>
  <c r="B390" i="11"/>
  <c r="C390" i="11"/>
  <c r="D390" i="11"/>
  <c r="E390" i="11"/>
  <c r="F390" i="11"/>
  <c r="G390" i="11"/>
  <c r="A391" i="11"/>
  <c r="B391" i="11"/>
  <c r="C391" i="11"/>
  <c r="D391" i="11"/>
  <c r="E391" i="11"/>
  <c r="F391" i="11"/>
  <c r="G391" i="11"/>
  <c r="A392" i="11"/>
  <c r="B392" i="11"/>
  <c r="C392" i="11"/>
  <c r="D392" i="11"/>
  <c r="E392" i="11"/>
  <c r="F392" i="11"/>
  <c r="G392" i="11"/>
  <c r="A393" i="11"/>
  <c r="B393" i="11"/>
  <c r="C393" i="11"/>
  <c r="D393" i="11"/>
  <c r="E393" i="11"/>
  <c r="J394" i="11" s="1"/>
  <c r="F393" i="11"/>
  <c r="G393" i="11"/>
  <c r="A394" i="11"/>
  <c r="B394" i="11"/>
  <c r="C394" i="11"/>
  <c r="D394" i="11"/>
  <c r="E394" i="11"/>
  <c r="F394" i="11"/>
  <c r="K394" i="11" s="1"/>
  <c r="G394" i="11"/>
  <c r="A395" i="11"/>
  <c r="B395" i="11"/>
  <c r="C395" i="11"/>
  <c r="D395" i="11"/>
  <c r="E395" i="11"/>
  <c r="F395" i="11"/>
  <c r="G395" i="11"/>
  <c r="A396" i="11"/>
  <c r="B396" i="11"/>
  <c r="C396" i="11"/>
  <c r="D396" i="11"/>
  <c r="E396" i="11"/>
  <c r="F396" i="11"/>
  <c r="G396" i="11"/>
  <c r="A397" i="11"/>
  <c r="B397" i="11"/>
  <c r="C397" i="11"/>
  <c r="D397" i="11"/>
  <c r="E397" i="11"/>
  <c r="F397" i="11"/>
  <c r="G397" i="11"/>
  <c r="A398" i="11"/>
  <c r="B398" i="11"/>
  <c r="C398" i="11"/>
  <c r="D398" i="11"/>
  <c r="E398" i="11"/>
  <c r="F398" i="11"/>
  <c r="G398" i="11"/>
  <c r="A399" i="11"/>
  <c r="B399" i="11"/>
  <c r="C399" i="11"/>
  <c r="D399" i="11"/>
  <c r="I399" i="11" s="1"/>
  <c r="E399" i="11"/>
  <c r="F399" i="11"/>
  <c r="G399" i="11"/>
  <c r="A400" i="11"/>
  <c r="B400" i="11"/>
  <c r="C400" i="11"/>
  <c r="D400" i="11"/>
  <c r="I401" i="11" s="1"/>
  <c r="E400" i="11"/>
  <c r="F400" i="11"/>
  <c r="G400" i="11"/>
  <c r="A401" i="11"/>
  <c r="B401" i="11"/>
  <c r="C401" i="11"/>
  <c r="D401" i="11"/>
  <c r="E401" i="11"/>
  <c r="F401" i="11"/>
  <c r="G401" i="11"/>
  <c r="A402" i="11"/>
  <c r="B402" i="11"/>
  <c r="C402" i="11"/>
  <c r="D402" i="11"/>
  <c r="E402" i="11"/>
  <c r="F402" i="11"/>
  <c r="G402" i="11"/>
  <c r="A403" i="11"/>
  <c r="B403" i="11"/>
  <c r="C403" i="11"/>
  <c r="D403" i="11"/>
  <c r="I405" i="11" s="1"/>
  <c r="E403" i="11"/>
  <c r="F403" i="11"/>
  <c r="G403" i="11"/>
  <c r="A404" i="11"/>
  <c r="B404" i="11"/>
  <c r="C404" i="11"/>
  <c r="D404" i="11"/>
  <c r="E404" i="11"/>
  <c r="F404" i="11"/>
  <c r="G404" i="11"/>
  <c r="A405" i="11"/>
  <c r="B405" i="11"/>
  <c r="C405" i="11"/>
  <c r="D405" i="11"/>
  <c r="E405" i="11"/>
  <c r="F405" i="11"/>
  <c r="G405" i="11"/>
  <c r="A406" i="11"/>
  <c r="B406" i="11"/>
  <c r="C406" i="11"/>
  <c r="D406" i="11"/>
  <c r="E406" i="11"/>
  <c r="F406" i="11"/>
  <c r="G406" i="11"/>
  <c r="A407" i="11"/>
  <c r="B407" i="11"/>
  <c r="C407" i="11"/>
  <c r="D407" i="11"/>
  <c r="I407" i="11" s="1"/>
  <c r="E407" i="11"/>
  <c r="F407" i="11"/>
  <c r="G407" i="11"/>
  <c r="A408" i="11"/>
  <c r="B408" i="11"/>
  <c r="C408" i="11"/>
  <c r="D408" i="11"/>
  <c r="E408" i="11"/>
  <c r="F408" i="11"/>
  <c r="G408" i="11"/>
  <c r="A409" i="11"/>
  <c r="B409" i="11"/>
  <c r="C409" i="11"/>
  <c r="D409" i="11"/>
  <c r="E409" i="11"/>
  <c r="J409" i="11" s="1"/>
  <c r="F409" i="11"/>
  <c r="G409" i="11"/>
  <c r="A410" i="11"/>
  <c r="B410" i="11"/>
  <c r="C410" i="11"/>
  <c r="D410" i="11"/>
  <c r="E410" i="11"/>
  <c r="F410" i="11"/>
  <c r="L409" i="11" s="1"/>
  <c r="G410" i="11"/>
  <c r="A411" i="11"/>
  <c r="B411" i="11"/>
  <c r="C411" i="11"/>
  <c r="D411" i="11"/>
  <c r="I412" i="11" s="1"/>
  <c r="E411" i="11"/>
  <c r="F411" i="11"/>
  <c r="G411" i="11"/>
  <c r="A412" i="11"/>
  <c r="B412" i="11"/>
  <c r="C412" i="11"/>
  <c r="D412" i="11"/>
  <c r="E412" i="11"/>
  <c r="F412" i="11"/>
  <c r="G412" i="11"/>
  <c r="A413" i="11"/>
  <c r="B413" i="11"/>
  <c r="C413" i="11"/>
  <c r="D413" i="11"/>
  <c r="E413" i="11"/>
  <c r="F413" i="11"/>
  <c r="G413" i="11"/>
  <c r="A414" i="11"/>
  <c r="B414" i="11"/>
  <c r="C414" i="11"/>
  <c r="D414" i="11"/>
  <c r="E414" i="11"/>
  <c r="F414" i="11"/>
  <c r="G414" i="11"/>
  <c r="A415" i="11"/>
  <c r="B415" i="11"/>
  <c r="C415" i="11"/>
  <c r="D415" i="11"/>
  <c r="E415" i="11"/>
  <c r="F415" i="11"/>
  <c r="G415" i="11"/>
  <c r="A416" i="11"/>
  <c r="B416" i="11"/>
  <c r="C416" i="11"/>
  <c r="D416" i="11"/>
  <c r="E416" i="11"/>
  <c r="F416" i="11"/>
  <c r="G416" i="11"/>
  <c r="A417" i="11"/>
  <c r="B417" i="11"/>
  <c r="C417" i="11"/>
  <c r="D417" i="11"/>
  <c r="E417" i="11"/>
  <c r="J418" i="11" s="1"/>
  <c r="F417" i="11"/>
  <c r="G417" i="11"/>
  <c r="A418" i="11"/>
  <c r="B418" i="11"/>
  <c r="C418" i="11"/>
  <c r="D418" i="11"/>
  <c r="E418" i="11"/>
  <c r="F418" i="11"/>
  <c r="G418" i="11"/>
  <c r="A419" i="11"/>
  <c r="B419" i="11"/>
  <c r="C419" i="11"/>
  <c r="D419" i="11"/>
  <c r="E419" i="11"/>
  <c r="F419" i="11"/>
  <c r="G419" i="11"/>
  <c r="A420" i="11"/>
  <c r="B420" i="11"/>
  <c r="C420" i="11"/>
  <c r="D420" i="11"/>
  <c r="E420" i="11"/>
  <c r="F420" i="11"/>
  <c r="G420" i="11"/>
  <c r="A421" i="11"/>
  <c r="B421" i="11"/>
  <c r="C421" i="11"/>
  <c r="D421" i="11"/>
  <c r="E421" i="11"/>
  <c r="F421" i="11"/>
  <c r="G421" i="11"/>
  <c r="A422" i="11"/>
  <c r="B422" i="11"/>
  <c r="C422" i="11"/>
  <c r="D422" i="11"/>
  <c r="E422" i="11"/>
  <c r="F422" i="11"/>
  <c r="G422" i="11"/>
  <c r="A423" i="11"/>
  <c r="B423" i="11"/>
  <c r="C423" i="11"/>
  <c r="D423" i="11"/>
  <c r="E423" i="11"/>
  <c r="F423" i="11"/>
  <c r="G423" i="11"/>
  <c r="A424" i="11"/>
  <c r="B424" i="11"/>
  <c r="C424" i="11"/>
  <c r="D424" i="11"/>
  <c r="I424" i="11" s="1"/>
  <c r="E424" i="11"/>
  <c r="F424" i="11"/>
  <c r="G424" i="11"/>
  <c r="A425" i="11"/>
  <c r="B425" i="11"/>
  <c r="C425" i="11"/>
  <c r="D425" i="11"/>
  <c r="E425" i="11"/>
  <c r="J426" i="11" s="1"/>
  <c r="F425" i="11"/>
  <c r="G425" i="11"/>
  <c r="A426" i="11"/>
  <c r="B426" i="11"/>
  <c r="C426" i="11"/>
  <c r="D426" i="11"/>
  <c r="E426" i="11"/>
  <c r="F426" i="11"/>
  <c r="G426" i="11"/>
  <c r="A427" i="11"/>
  <c r="B427" i="11"/>
  <c r="C427" i="11"/>
  <c r="D427" i="11"/>
  <c r="I428" i="11" s="1"/>
  <c r="E427" i="11"/>
  <c r="F427" i="11"/>
  <c r="G427" i="11"/>
  <c r="A428" i="11"/>
  <c r="B428" i="11"/>
  <c r="C428" i="11"/>
  <c r="D428" i="11"/>
  <c r="E428" i="11"/>
  <c r="F428" i="11"/>
  <c r="G428" i="11"/>
  <c r="A429" i="11"/>
  <c r="B429" i="11"/>
  <c r="C429" i="11"/>
  <c r="D429" i="11"/>
  <c r="E429" i="11"/>
  <c r="F429" i="11"/>
  <c r="G429" i="11"/>
  <c r="A430" i="11"/>
  <c r="B430" i="11"/>
  <c r="C430" i="11"/>
  <c r="D430" i="11"/>
  <c r="E430" i="11"/>
  <c r="F430" i="11"/>
  <c r="G430" i="11"/>
  <c r="A431" i="11"/>
  <c r="B431" i="11"/>
  <c r="C431" i="11"/>
  <c r="D431" i="11"/>
  <c r="E431" i="11"/>
  <c r="F431" i="11"/>
  <c r="G431" i="11"/>
  <c r="A432" i="11"/>
  <c r="B432" i="11"/>
  <c r="C432" i="11"/>
  <c r="D432" i="11"/>
  <c r="I432" i="11" s="1"/>
  <c r="E432" i="11"/>
  <c r="F432" i="11"/>
  <c r="G432" i="11"/>
  <c r="A433" i="11"/>
  <c r="B433" i="11"/>
  <c r="C433" i="11"/>
  <c r="D433" i="11"/>
  <c r="E433" i="11"/>
  <c r="F433" i="11"/>
  <c r="G433" i="11"/>
  <c r="A434" i="11"/>
  <c r="B434" i="11"/>
  <c r="C434" i="11"/>
  <c r="D434" i="11"/>
  <c r="E434" i="11"/>
  <c r="F434" i="11"/>
  <c r="G434" i="11"/>
  <c r="A435" i="11"/>
  <c r="B435" i="11"/>
  <c r="C435" i="11"/>
  <c r="D435" i="11"/>
  <c r="E435" i="11"/>
  <c r="F435" i="11"/>
  <c r="G435" i="11"/>
  <c r="A436" i="11"/>
  <c r="B436" i="11"/>
  <c r="C436" i="11"/>
  <c r="D436" i="11"/>
  <c r="E436" i="11"/>
  <c r="F436" i="11"/>
  <c r="G436" i="11"/>
  <c r="A437" i="11"/>
  <c r="B437" i="11"/>
  <c r="C437" i="11"/>
  <c r="D437" i="11"/>
  <c r="E437" i="11"/>
  <c r="F437" i="11"/>
  <c r="G437" i="11"/>
  <c r="A438" i="11"/>
  <c r="B438" i="11"/>
  <c r="C438" i="11"/>
  <c r="D438" i="11"/>
  <c r="E438" i="11"/>
  <c r="F438" i="11"/>
  <c r="G438" i="11"/>
  <c r="A439" i="11"/>
  <c r="B439" i="11"/>
  <c r="C439" i="11"/>
  <c r="D439" i="11"/>
  <c r="E439" i="11"/>
  <c r="F439" i="11"/>
  <c r="G439" i="11"/>
  <c r="A440" i="11"/>
  <c r="B440" i="11"/>
  <c r="C440" i="11"/>
  <c r="D440" i="11"/>
  <c r="I440" i="11" s="1"/>
  <c r="E440" i="11"/>
  <c r="F440" i="11"/>
  <c r="G440" i="11"/>
  <c r="A441" i="11"/>
  <c r="B441" i="11"/>
  <c r="C441" i="11"/>
  <c r="D441" i="11"/>
  <c r="E441" i="11"/>
  <c r="J443" i="11" s="1"/>
  <c r="F441" i="11"/>
  <c r="G441" i="11"/>
  <c r="A442" i="11"/>
  <c r="B442" i="11"/>
  <c r="C442" i="11"/>
  <c r="D442" i="11"/>
  <c r="E442" i="11"/>
  <c r="F442" i="11"/>
  <c r="G442" i="11"/>
  <c r="A443" i="11"/>
  <c r="B443" i="11"/>
  <c r="C443" i="11"/>
  <c r="D443" i="11"/>
  <c r="E443" i="11"/>
  <c r="F443" i="11"/>
  <c r="G443" i="11"/>
  <c r="A444" i="11"/>
  <c r="B444" i="11"/>
  <c r="C444" i="11"/>
  <c r="D444" i="11"/>
  <c r="E444" i="11"/>
  <c r="F444" i="11"/>
  <c r="G444" i="11"/>
  <c r="A445" i="11"/>
  <c r="B445" i="11"/>
  <c r="C445" i="11"/>
  <c r="D445" i="11"/>
  <c r="E445" i="11"/>
  <c r="F445" i="11"/>
  <c r="G445" i="11"/>
  <c r="A446" i="11"/>
  <c r="B446" i="11"/>
  <c r="C446" i="11"/>
  <c r="D446" i="11"/>
  <c r="E446" i="11"/>
  <c r="F446" i="11"/>
  <c r="G446" i="11"/>
  <c r="A447" i="11"/>
  <c r="B447" i="11"/>
  <c r="C447" i="11"/>
  <c r="D447" i="11"/>
  <c r="I447" i="11" s="1"/>
  <c r="E447" i="11"/>
  <c r="F447" i="11"/>
  <c r="G447" i="11"/>
  <c r="A448" i="11"/>
  <c r="B448" i="11"/>
  <c r="C448" i="11"/>
  <c r="D448" i="11"/>
  <c r="I448" i="11" s="1"/>
  <c r="E448" i="11"/>
  <c r="F448" i="11"/>
  <c r="G448" i="11"/>
  <c r="A449" i="11"/>
  <c r="B449" i="11"/>
  <c r="C449" i="11"/>
  <c r="D449" i="11"/>
  <c r="E449" i="11"/>
  <c r="F449" i="11"/>
  <c r="G449" i="11"/>
  <c r="A450" i="11"/>
  <c r="B450" i="11"/>
  <c r="C450" i="11"/>
  <c r="D450" i="11"/>
  <c r="E450" i="11"/>
  <c r="F450" i="11"/>
  <c r="G450" i="11"/>
  <c r="A451" i="11"/>
  <c r="B451" i="11"/>
  <c r="C451" i="11"/>
  <c r="D451" i="11"/>
  <c r="I453" i="11" s="1"/>
  <c r="E451" i="11"/>
  <c r="F451" i="11"/>
  <c r="G451" i="11"/>
  <c r="A452" i="11"/>
  <c r="B452" i="11"/>
  <c r="C452" i="11"/>
  <c r="D452" i="11"/>
  <c r="E452" i="11"/>
  <c r="F452" i="11"/>
  <c r="G452" i="11"/>
  <c r="A453" i="11"/>
  <c r="B453" i="11"/>
  <c r="C453" i="11"/>
  <c r="D453" i="11"/>
  <c r="E453" i="11"/>
  <c r="F453" i="11"/>
  <c r="G453" i="11"/>
  <c r="A454" i="11"/>
  <c r="B454" i="11"/>
  <c r="C454" i="11"/>
  <c r="D454" i="11"/>
  <c r="E454" i="11"/>
  <c r="F454" i="11"/>
  <c r="G454" i="11"/>
  <c r="A455" i="11"/>
  <c r="B455" i="11"/>
  <c r="C455" i="11"/>
  <c r="D455" i="11"/>
  <c r="E455" i="11"/>
  <c r="F455" i="11"/>
  <c r="G455" i="11"/>
  <c r="A456" i="11"/>
  <c r="B456" i="11"/>
  <c r="C456" i="11"/>
  <c r="D456" i="11"/>
  <c r="I457" i="11" s="1"/>
  <c r="E456" i="11"/>
  <c r="F456" i="11"/>
  <c r="G456" i="11"/>
  <c r="A457" i="11"/>
  <c r="B457" i="11"/>
  <c r="C457" i="11"/>
  <c r="D457" i="11"/>
  <c r="E457" i="11"/>
  <c r="J458" i="11" s="1"/>
  <c r="F457" i="11"/>
  <c r="G457" i="11"/>
  <c r="A458" i="11"/>
  <c r="B458" i="11"/>
  <c r="C458" i="11"/>
  <c r="D458" i="11"/>
  <c r="E458" i="11"/>
  <c r="F458" i="11"/>
  <c r="K458" i="11" s="1"/>
  <c r="G458" i="11"/>
  <c r="A459" i="11"/>
  <c r="B459" i="11"/>
  <c r="C459" i="11"/>
  <c r="D459" i="11"/>
  <c r="I461" i="11" s="1"/>
  <c r="E459" i="11"/>
  <c r="F459" i="11"/>
  <c r="G459" i="11"/>
  <c r="A460" i="11"/>
  <c r="B460" i="11"/>
  <c r="C460" i="11"/>
  <c r="D460" i="11"/>
  <c r="E460" i="11"/>
  <c r="J463" i="11" s="1"/>
  <c r="F460" i="11"/>
  <c r="G460" i="11"/>
  <c r="A461" i="11"/>
  <c r="B461" i="11"/>
  <c r="C461" i="11"/>
  <c r="D461" i="11"/>
  <c r="E461" i="11"/>
  <c r="F461" i="11"/>
  <c r="G461" i="11"/>
  <c r="A462" i="11"/>
  <c r="B462" i="11"/>
  <c r="C462" i="11"/>
  <c r="D462" i="11"/>
  <c r="E462" i="11"/>
  <c r="F462" i="11"/>
  <c r="G462" i="11"/>
  <c r="A463" i="11"/>
  <c r="B463" i="11"/>
  <c r="C463" i="11"/>
  <c r="D463" i="11"/>
  <c r="E463" i="11"/>
  <c r="F463" i="11"/>
  <c r="G463" i="11"/>
  <c r="A464" i="11"/>
  <c r="B464" i="11"/>
  <c r="C464" i="11"/>
  <c r="D464" i="11"/>
  <c r="E464" i="11"/>
  <c r="F464" i="11"/>
  <c r="G464" i="11"/>
  <c r="A465" i="11"/>
  <c r="B465" i="11"/>
  <c r="C465" i="11"/>
  <c r="D465" i="11"/>
  <c r="E465" i="11"/>
  <c r="J465" i="11" s="1"/>
  <c r="F465" i="11"/>
  <c r="G465" i="11"/>
  <c r="A466" i="11"/>
  <c r="B466" i="11"/>
  <c r="C466" i="11"/>
  <c r="D466" i="11"/>
  <c r="E466" i="11"/>
  <c r="F466" i="11"/>
  <c r="K466" i="11" s="1"/>
  <c r="G466" i="11"/>
  <c r="A467" i="11"/>
  <c r="B467" i="11"/>
  <c r="C467" i="11"/>
  <c r="D467" i="11"/>
  <c r="I468" i="11" s="1"/>
  <c r="E467" i="11"/>
  <c r="F467" i="11"/>
  <c r="G467" i="11"/>
  <c r="A468" i="11"/>
  <c r="B468" i="11"/>
  <c r="C468" i="11"/>
  <c r="D468" i="11"/>
  <c r="E468" i="11"/>
  <c r="F468" i="11"/>
  <c r="G468" i="11"/>
  <c r="A469" i="11"/>
  <c r="B469" i="11"/>
  <c r="C469" i="11"/>
  <c r="D469" i="11"/>
  <c r="E469" i="11"/>
  <c r="F469" i="11"/>
  <c r="G469" i="11"/>
  <c r="A470" i="11"/>
  <c r="B470" i="11"/>
  <c r="C470" i="11"/>
  <c r="D470" i="11"/>
  <c r="E470" i="11"/>
  <c r="F470" i="11"/>
  <c r="G470" i="11"/>
  <c r="A471" i="11"/>
  <c r="B471" i="11"/>
  <c r="C471" i="11"/>
  <c r="D471" i="11"/>
  <c r="I471" i="11" s="1"/>
  <c r="E471" i="11"/>
  <c r="F471" i="11"/>
  <c r="G471" i="11"/>
  <c r="A472" i="11"/>
  <c r="B472" i="11"/>
  <c r="C472" i="11"/>
  <c r="D472" i="11"/>
  <c r="I473" i="11" s="1"/>
  <c r="E472" i="11"/>
  <c r="F472" i="11"/>
  <c r="G472" i="11"/>
  <c r="A473" i="11"/>
  <c r="B473" i="11"/>
  <c r="C473" i="11"/>
  <c r="D473" i="11"/>
  <c r="E473" i="11"/>
  <c r="F473" i="11"/>
  <c r="G473" i="11"/>
  <c r="A474" i="11"/>
  <c r="B474" i="11"/>
  <c r="C474" i="11"/>
  <c r="D474" i="11"/>
  <c r="E474" i="11"/>
  <c r="F474" i="11"/>
  <c r="K474" i="11" s="1"/>
  <c r="G474" i="11"/>
  <c r="A475" i="11"/>
  <c r="B475" i="11"/>
  <c r="C475" i="11"/>
  <c r="D475" i="11"/>
  <c r="E475" i="11"/>
  <c r="F475" i="11"/>
  <c r="G475" i="11"/>
  <c r="A476" i="11"/>
  <c r="B476" i="11"/>
  <c r="C476" i="11"/>
  <c r="D476" i="11"/>
  <c r="E476" i="11"/>
  <c r="F476" i="11"/>
  <c r="G476" i="11"/>
  <c r="A477" i="11"/>
  <c r="B477" i="11"/>
  <c r="C477" i="11"/>
  <c r="D477" i="11"/>
  <c r="E477" i="11"/>
  <c r="F477" i="11"/>
  <c r="L475" i="11" s="1"/>
  <c r="G477" i="11"/>
  <c r="A478" i="11"/>
  <c r="B478" i="11"/>
  <c r="C478" i="11"/>
  <c r="D478" i="11"/>
  <c r="E478" i="11"/>
  <c r="F478" i="11"/>
  <c r="G478" i="11"/>
  <c r="A479" i="11"/>
  <c r="B479" i="11"/>
  <c r="C479" i="11"/>
  <c r="D479" i="11"/>
  <c r="E479" i="11"/>
  <c r="F479" i="11"/>
  <c r="G479" i="11"/>
  <c r="A480" i="11"/>
  <c r="B480" i="11"/>
  <c r="C480" i="11"/>
  <c r="D480" i="11"/>
  <c r="I481" i="11" s="1"/>
  <c r="E480" i="11"/>
  <c r="F480" i="11"/>
  <c r="G480" i="11"/>
  <c r="A481" i="11"/>
  <c r="B481" i="11"/>
  <c r="C481" i="11"/>
  <c r="D481" i="11"/>
  <c r="E481" i="11"/>
  <c r="J483" i="11" s="1"/>
  <c r="F481" i="11"/>
  <c r="G481" i="11"/>
  <c r="A482" i="11"/>
  <c r="B482" i="11"/>
  <c r="C482" i="11"/>
  <c r="D482" i="11"/>
  <c r="E482" i="11"/>
  <c r="F482" i="11"/>
  <c r="K482" i="11" s="1"/>
  <c r="G482" i="11"/>
  <c r="A483" i="11"/>
  <c r="B483" i="11"/>
  <c r="C483" i="11"/>
  <c r="D483" i="11"/>
  <c r="I485" i="11" s="1"/>
  <c r="E483" i="11"/>
  <c r="F483" i="11"/>
  <c r="G483" i="11"/>
  <c r="A484" i="11"/>
  <c r="B484" i="11"/>
  <c r="C484" i="11"/>
  <c r="D484" i="11"/>
  <c r="E484" i="11"/>
  <c r="F484" i="11"/>
  <c r="G484" i="11"/>
  <c r="A485" i="11"/>
  <c r="B485" i="11"/>
  <c r="C485" i="11"/>
  <c r="D485" i="11"/>
  <c r="E485" i="11"/>
  <c r="F485" i="11"/>
  <c r="G485" i="11"/>
  <c r="A486" i="11"/>
  <c r="B486" i="11"/>
  <c r="C486" i="11"/>
  <c r="D486" i="11"/>
  <c r="E486" i="11"/>
  <c r="F486" i="11"/>
  <c r="G486" i="11"/>
  <c r="A487" i="11"/>
  <c r="B487" i="11"/>
  <c r="C487" i="11"/>
  <c r="D487" i="11"/>
  <c r="E487" i="11"/>
  <c r="F487" i="11"/>
  <c r="G487" i="11"/>
  <c r="A488" i="11"/>
  <c r="B488" i="11"/>
  <c r="C488" i="11"/>
  <c r="D488" i="11"/>
  <c r="E488" i="11"/>
  <c r="F488" i="11"/>
  <c r="G488" i="11"/>
  <c r="A489" i="11"/>
  <c r="B489" i="11"/>
  <c r="C489" i="11"/>
  <c r="D489" i="11"/>
  <c r="E489" i="11"/>
  <c r="F489" i="11"/>
  <c r="G489" i="11"/>
  <c r="A490" i="11"/>
  <c r="B490" i="11"/>
  <c r="C490" i="11"/>
  <c r="D490" i="11"/>
  <c r="E490" i="11"/>
  <c r="F490" i="11"/>
  <c r="K491" i="11" s="1"/>
  <c r="G490" i="11"/>
  <c r="A491" i="11"/>
  <c r="B491" i="11"/>
  <c r="C491" i="11"/>
  <c r="D491" i="11"/>
  <c r="I493" i="11" s="1"/>
  <c r="E491" i="11"/>
  <c r="F491" i="11"/>
  <c r="G491" i="11"/>
  <c r="A492" i="11"/>
  <c r="B492" i="11"/>
  <c r="C492" i="11"/>
  <c r="D492" i="11"/>
  <c r="E492" i="11"/>
  <c r="F492" i="11"/>
  <c r="G492" i="11"/>
  <c r="A493" i="11"/>
  <c r="B493" i="11"/>
  <c r="C493" i="11"/>
  <c r="D493" i="11"/>
  <c r="E493" i="11"/>
  <c r="F493" i="11"/>
  <c r="G493" i="11"/>
  <c r="A494" i="11"/>
  <c r="B494" i="11"/>
  <c r="C494" i="11"/>
  <c r="D494" i="11"/>
  <c r="E494" i="11"/>
  <c r="F494" i="11"/>
  <c r="G494" i="11"/>
  <c r="A495" i="11"/>
  <c r="B495" i="11"/>
  <c r="C495" i="11"/>
  <c r="D495" i="11"/>
  <c r="E495" i="11"/>
  <c r="F495" i="11"/>
  <c r="G495" i="11"/>
  <c r="A496" i="11"/>
  <c r="B496" i="11"/>
  <c r="C496" i="11"/>
  <c r="D496" i="11"/>
  <c r="E496" i="11"/>
  <c r="F496" i="11"/>
  <c r="G496" i="11"/>
  <c r="A497" i="11"/>
  <c r="B497" i="11"/>
  <c r="C497" i="11"/>
  <c r="D497" i="11"/>
  <c r="E497" i="11"/>
  <c r="F497" i="11"/>
  <c r="K497" i="11" s="1"/>
  <c r="G497" i="11"/>
  <c r="A498" i="11"/>
  <c r="B498" i="11"/>
  <c r="C498" i="11"/>
  <c r="D498" i="11"/>
  <c r="E498" i="11"/>
  <c r="F498" i="11"/>
  <c r="K500" i="11" s="1"/>
  <c r="G498" i="11"/>
  <c r="A499" i="11"/>
  <c r="B499" i="11"/>
  <c r="C499" i="11"/>
  <c r="D499" i="11"/>
  <c r="I501" i="11" s="1"/>
  <c r="E499" i="11"/>
  <c r="F499" i="11"/>
  <c r="G499" i="11"/>
  <c r="A500" i="11"/>
  <c r="B500" i="11"/>
  <c r="C500" i="11"/>
  <c r="D500" i="11"/>
  <c r="E500" i="11"/>
  <c r="F500" i="11"/>
  <c r="G500" i="11"/>
  <c r="A501" i="11"/>
  <c r="B501" i="11"/>
  <c r="C501" i="11"/>
  <c r="D501" i="11"/>
  <c r="E501" i="11"/>
  <c r="F501" i="11"/>
  <c r="L500" i="11" s="1"/>
  <c r="G501" i="11"/>
  <c r="A502" i="11"/>
  <c r="B502" i="11"/>
  <c r="C502" i="11"/>
  <c r="D502" i="11"/>
  <c r="E502" i="11"/>
  <c r="F502" i="11"/>
  <c r="G502" i="11"/>
  <c r="A503" i="11"/>
  <c r="B503" i="11"/>
  <c r="C503" i="11"/>
  <c r="D503" i="11"/>
  <c r="E503" i="11"/>
  <c r="F503" i="11"/>
  <c r="G503" i="11"/>
  <c r="A504" i="11"/>
  <c r="B504" i="11"/>
  <c r="C504" i="11"/>
  <c r="D504" i="11"/>
  <c r="E504" i="11"/>
  <c r="F504" i="11"/>
  <c r="G504" i="11"/>
  <c r="A505" i="11"/>
  <c r="B505" i="11"/>
  <c r="C505" i="11"/>
  <c r="D505" i="11"/>
  <c r="E505" i="11"/>
  <c r="F505" i="11"/>
  <c r="G505" i="11"/>
  <c r="A506" i="11"/>
  <c r="B506" i="11"/>
  <c r="C506" i="11"/>
  <c r="D506" i="11"/>
  <c r="E506" i="11"/>
  <c r="F506" i="11"/>
  <c r="K508" i="11" s="1"/>
  <c r="G506" i="11"/>
  <c r="A507" i="11"/>
  <c r="B507" i="11"/>
  <c r="C507" i="11"/>
  <c r="D507" i="11"/>
  <c r="I509" i="11" s="1"/>
  <c r="E507" i="11"/>
  <c r="F507" i="11"/>
  <c r="G507" i="11"/>
  <c r="A508" i="11"/>
  <c r="B508" i="11"/>
  <c r="C508" i="11"/>
  <c r="D508" i="11"/>
  <c r="E508" i="11"/>
  <c r="F508" i="11"/>
  <c r="G508" i="11"/>
  <c r="A509" i="11"/>
  <c r="B509" i="11"/>
  <c r="C509" i="11"/>
  <c r="D509" i="11"/>
  <c r="E509" i="11"/>
  <c r="F509" i="11"/>
  <c r="L508" i="11" s="1"/>
  <c r="G509" i="11"/>
  <c r="A510" i="11"/>
  <c r="B510" i="11"/>
  <c r="C510" i="11"/>
  <c r="D510" i="11"/>
  <c r="E510" i="11"/>
  <c r="F510" i="11"/>
  <c r="G510" i="11"/>
  <c r="A511" i="11"/>
  <c r="B511" i="11"/>
  <c r="C511" i="11"/>
  <c r="D511" i="11"/>
  <c r="E511" i="11"/>
  <c r="F511" i="11"/>
  <c r="G511" i="11"/>
  <c r="A512" i="11"/>
  <c r="B512" i="11"/>
  <c r="C512" i="11"/>
  <c r="D512" i="11"/>
  <c r="E512" i="11"/>
  <c r="F512" i="11"/>
  <c r="G512" i="11"/>
  <c r="A513" i="11"/>
  <c r="B513" i="11"/>
  <c r="C513" i="11"/>
  <c r="D513" i="11"/>
  <c r="E513" i="11"/>
  <c r="F513" i="11"/>
  <c r="G513" i="11"/>
  <c r="A514" i="11"/>
  <c r="B514" i="11"/>
  <c r="C514" i="11"/>
  <c r="D514" i="11"/>
  <c r="E514" i="11"/>
  <c r="F514" i="11"/>
  <c r="K514" i="11" s="1"/>
  <c r="G514" i="11"/>
  <c r="A515" i="11"/>
  <c r="B515" i="11"/>
  <c r="C515" i="11"/>
  <c r="D515" i="11"/>
  <c r="I517" i="11" s="1"/>
  <c r="E515" i="11"/>
  <c r="F515" i="11"/>
  <c r="G515" i="11"/>
  <c r="A516" i="11"/>
  <c r="B516" i="11"/>
  <c r="C516" i="11"/>
  <c r="D516" i="11"/>
  <c r="E516" i="11"/>
  <c r="F516" i="11"/>
  <c r="G516" i="11"/>
  <c r="A517" i="11"/>
  <c r="B517" i="11"/>
  <c r="C517" i="11"/>
  <c r="D517" i="11"/>
  <c r="E517" i="11"/>
  <c r="F517" i="11"/>
  <c r="L515" i="11" s="1"/>
  <c r="G517" i="11"/>
  <c r="A518" i="11"/>
  <c r="B518" i="11"/>
  <c r="C518" i="11"/>
  <c r="D518" i="11"/>
  <c r="E518" i="11"/>
  <c r="F518" i="11"/>
  <c r="G518" i="11"/>
  <c r="A519" i="11"/>
  <c r="B519" i="11"/>
  <c r="C519" i="11"/>
  <c r="D519" i="11"/>
  <c r="E519" i="11"/>
  <c r="F519" i="11"/>
  <c r="G519" i="11"/>
  <c r="A520" i="11"/>
  <c r="B520" i="11"/>
  <c r="C520" i="11"/>
  <c r="D520" i="11"/>
  <c r="E520" i="11"/>
  <c r="F520" i="11"/>
  <c r="G520" i="11"/>
  <c r="A521" i="11"/>
  <c r="B521" i="11"/>
  <c r="C521" i="11"/>
  <c r="D521" i="11"/>
  <c r="E521" i="11"/>
  <c r="J523" i="11" s="1"/>
  <c r="F521" i="11"/>
  <c r="G521" i="11"/>
  <c r="A522" i="11"/>
  <c r="B522" i="11"/>
  <c r="C522" i="11"/>
  <c r="D522" i="11"/>
  <c r="E522" i="11"/>
  <c r="F522" i="11"/>
  <c r="G522" i="11"/>
  <c r="A523" i="11"/>
  <c r="B523" i="11"/>
  <c r="C523" i="11"/>
  <c r="D523" i="11"/>
  <c r="E523" i="11"/>
  <c r="F523" i="11"/>
  <c r="G523" i="11"/>
  <c r="A524" i="11"/>
  <c r="B524" i="11"/>
  <c r="C524" i="11"/>
  <c r="D524" i="11"/>
  <c r="E524" i="11"/>
  <c r="J527" i="11" s="1"/>
  <c r="F524" i="11"/>
  <c r="G524" i="11"/>
  <c r="A525" i="11"/>
  <c r="B525" i="11"/>
  <c r="C525" i="11"/>
  <c r="D525" i="11"/>
  <c r="E525" i="11"/>
  <c r="F525" i="11"/>
  <c r="L522" i="11" s="1"/>
  <c r="G525" i="11"/>
  <c r="A526" i="11"/>
  <c r="B526" i="11"/>
  <c r="C526" i="11"/>
  <c r="D526" i="11"/>
  <c r="E526" i="11"/>
  <c r="F526" i="11"/>
  <c r="G526" i="11"/>
  <c r="A527" i="11"/>
  <c r="B527" i="11"/>
  <c r="C527" i="11"/>
  <c r="D527" i="11"/>
  <c r="E527" i="11"/>
  <c r="F527" i="11"/>
  <c r="G527" i="11"/>
  <c r="A528" i="11"/>
  <c r="B528" i="11"/>
  <c r="C528" i="11"/>
  <c r="D528" i="11"/>
  <c r="I529" i="11" s="1"/>
  <c r="E528" i="11"/>
  <c r="F528" i="11"/>
  <c r="G528" i="11"/>
  <c r="A529" i="11"/>
  <c r="B529" i="11"/>
  <c r="C529" i="11"/>
  <c r="D529" i="11"/>
  <c r="E529" i="11"/>
  <c r="J531" i="11" s="1"/>
  <c r="F529" i="11"/>
  <c r="G529" i="11"/>
  <c r="A530" i="11"/>
  <c r="B530" i="11"/>
  <c r="C530" i="11"/>
  <c r="D530" i="11"/>
  <c r="E530" i="11"/>
  <c r="F530" i="11"/>
  <c r="G530" i="11"/>
  <c r="A531" i="11"/>
  <c r="B531" i="11"/>
  <c r="C531" i="11"/>
  <c r="D531" i="11"/>
  <c r="I533" i="11" s="1"/>
  <c r="E531" i="11"/>
  <c r="F531" i="11"/>
  <c r="G531" i="11"/>
  <c r="A532" i="11"/>
  <c r="B532" i="11"/>
  <c r="C532" i="11"/>
  <c r="D532" i="11"/>
  <c r="E532" i="11"/>
  <c r="J535" i="11" s="1"/>
  <c r="F532" i="11"/>
  <c r="G532" i="11"/>
  <c r="A533" i="11"/>
  <c r="B533" i="11"/>
  <c r="C533" i="11"/>
  <c r="D533" i="11"/>
  <c r="E533" i="11"/>
  <c r="F533" i="11"/>
  <c r="G533" i="11"/>
  <c r="A534" i="11"/>
  <c r="B534" i="11"/>
  <c r="C534" i="11"/>
  <c r="D534" i="11"/>
  <c r="E534" i="11"/>
  <c r="F534" i="11"/>
  <c r="G534" i="11"/>
  <c r="A535" i="11"/>
  <c r="B535" i="11"/>
  <c r="C535" i="11"/>
  <c r="D535" i="11"/>
  <c r="E535" i="11"/>
  <c r="F535" i="11"/>
  <c r="G535" i="11"/>
  <c r="A536" i="11"/>
  <c r="B536" i="11"/>
  <c r="C536" i="11"/>
  <c r="D536" i="11"/>
  <c r="E536" i="11"/>
  <c r="F536" i="11"/>
  <c r="G536" i="11"/>
  <c r="A537" i="11"/>
  <c r="B537" i="11"/>
  <c r="C537" i="11"/>
  <c r="D537" i="11"/>
  <c r="E537" i="11"/>
  <c r="J539" i="11" s="1"/>
  <c r="F537" i="11"/>
  <c r="G537" i="11"/>
  <c r="A538" i="11"/>
  <c r="B538" i="11"/>
  <c r="C538" i="11"/>
  <c r="D538" i="11"/>
  <c r="E538" i="11"/>
  <c r="F538" i="11"/>
  <c r="G538" i="11"/>
  <c r="A539" i="11"/>
  <c r="B539" i="11"/>
  <c r="C539" i="11"/>
  <c r="D539" i="11"/>
  <c r="I541" i="11" s="1"/>
  <c r="E539" i="11"/>
  <c r="F539" i="11"/>
  <c r="G539" i="11"/>
  <c r="A540" i="11"/>
  <c r="B540" i="11"/>
  <c r="C540" i="11"/>
  <c r="D540" i="11"/>
  <c r="E540" i="11"/>
  <c r="F540" i="11"/>
  <c r="G540" i="11"/>
  <c r="A541" i="11"/>
  <c r="B541" i="11"/>
  <c r="C541" i="11"/>
  <c r="D541" i="11"/>
  <c r="E541" i="11"/>
  <c r="F541" i="11"/>
  <c r="G541" i="11"/>
  <c r="A542" i="11"/>
  <c r="B542" i="11"/>
  <c r="C542" i="11"/>
  <c r="D542" i="11"/>
  <c r="E542" i="11"/>
  <c r="F542" i="11"/>
  <c r="G542" i="11"/>
  <c r="A543" i="11"/>
  <c r="B543" i="11"/>
  <c r="C543" i="11"/>
  <c r="D543" i="11"/>
  <c r="E543" i="11"/>
  <c r="F543" i="11"/>
  <c r="G543" i="11"/>
  <c r="A544" i="11"/>
  <c r="B544" i="11"/>
  <c r="C544" i="11"/>
  <c r="D544" i="11"/>
  <c r="I545" i="11" s="1"/>
  <c r="E544" i="11"/>
  <c r="F544" i="11"/>
  <c r="G544" i="11"/>
  <c r="A545" i="11"/>
  <c r="B545" i="11"/>
  <c r="C545" i="11"/>
  <c r="D545" i="11"/>
  <c r="E545" i="11"/>
  <c r="J547" i="11" s="1"/>
  <c r="F545" i="11"/>
  <c r="L541" i="11" s="1"/>
  <c r="G545" i="11"/>
  <c r="A546" i="11"/>
  <c r="B546" i="11"/>
  <c r="C546" i="11"/>
  <c r="D546" i="11"/>
  <c r="E546" i="11"/>
  <c r="F546" i="11"/>
  <c r="K546" i="11" s="1"/>
  <c r="G546" i="11"/>
  <c r="A547" i="11"/>
  <c r="B547" i="11"/>
  <c r="C547" i="11"/>
  <c r="D547" i="11"/>
  <c r="I549" i="11" s="1"/>
  <c r="E547" i="11"/>
  <c r="F547" i="11"/>
  <c r="G547" i="11"/>
  <c r="A548" i="11"/>
  <c r="B548" i="11"/>
  <c r="C548" i="11"/>
  <c r="D548" i="11"/>
  <c r="E548" i="11"/>
  <c r="F548" i="11"/>
  <c r="G548" i="11"/>
  <c r="A549" i="11"/>
  <c r="B549" i="11"/>
  <c r="C549" i="11"/>
  <c r="D549" i="11"/>
  <c r="E549" i="11"/>
  <c r="F549" i="11"/>
  <c r="K552" i="11" s="1"/>
  <c r="G549" i="11"/>
  <c r="A550" i="11"/>
  <c r="B550" i="11"/>
  <c r="C550" i="11"/>
  <c r="D550" i="11"/>
  <c r="E550" i="11"/>
  <c r="F550" i="11"/>
  <c r="G550" i="11"/>
  <c r="A551" i="11"/>
  <c r="B551" i="11"/>
  <c r="C551" i="11"/>
  <c r="D551" i="11"/>
  <c r="E551" i="11"/>
  <c r="F551" i="11"/>
  <c r="G551" i="11"/>
  <c r="A552" i="11"/>
  <c r="B552" i="11"/>
  <c r="C552" i="11"/>
  <c r="D552" i="11"/>
  <c r="E552" i="11"/>
  <c r="F552" i="11"/>
  <c r="G552" i="11"/>
  <c r="A553" i="11"/>
  <c r="B553" i="11"/>
  <c r="C553" i="11"/>
  <c r="D553" i="11"/>
  <c r="E553" i="11"/>
  <c r="J555" i="11" s="1"/>
  <c r="F553" i="11"/>
  <c r="L550" i="11" s="1"/>
  <c r="G553" i="11"/>
  <c r="A554" i="11"/>
  <c r="B554" i="11"/>
  <c r="C554" i="11"/>
  <c r="D554" i="11"/>
  <c r="E554" i="11"/>
  <c r="F554" i="11"/>
  <c r="K554" i="11" s="1"/>
  <c r="G554" i="11"/>
  <c r="A555" i="11"/>
  <c r="B555" i="11"/>
  <c r="C555" i="11"/>
  <c r="D555" i="11"/>
  <c r="I557" i="11" s="1"/>
  <c r="E555" i="11"/>
  <c r="F555" i="11"/>
  <c r="G555" i="11"/>
  <c r="A556" i="11"/>
  <c r="B556" i="11"/>
  <c r="C556" i="11"/>
  <c r="D556" i="11"/>
  <c r="E556" i="11"/>
  <c r="J559" i="11" s="1"/>
  <c r="F556" i="11"/>
  <c r="G556" i="11"/>
  <c r="A557" i="11"/>
  <c r="B557" i="11"/>
  <c r="C557" i="11"/>
  <c r="D557" i="11"/>
  <c r="E557" i="11"/>
  <c r="F557" i="11"/>
  <c r="G557" i="11"/>
  <c r="A558" i="11"/>
  <c r="B558" i="11"/>
  <c r="C558" i="11"/>
  <c r="D558" i="11"/>
  <c r="E558" i="11"/>
  <c r="F558" i="11"/>
  <c r="G558" i="11"/>
  <c r="A559" i="11"/>
  <c r="B559" i="11"/>
  <c r="C559" i="11"/>
  <c r="D559" i="11"/>
  <c r="E559" i="11"/>
  <c r="F559" i="11"/>
  <c r="G559" i="11"/>
  <c r="A560" i="11"/>
  <c r="B560" i="11"/>
  <c r="C560" i="11"/>
  <c r="D560" i="11"/>
  <c r="E560" i="11"/>
  <c r="F560" i="11"/>
  <c r="G560" i="11"/>
  <c r="A561" i="11"/>
  <c r="B561" i="11"/>
  <c r="C561" i="11"/>
  <c r="D561" i="11"/>
  <c r="E561" i="11"/>
  <c r="F561" i="11"/>
  <c r="G561" i="11"/>
  <c r="A562" i="11"/>
  <c r="B562" i="11"/>
  <c r="C562" i="11"/>
  <c r="D562" i="11"/>
  <c r="E562" i="11"/>
  <c r="F562" i="11"/>
  <c r="G562" i="11"/>
  <c r="A563" i="11"/>
  <c r="B563" i="11"/>
  <c r="C563" i="11"/>
  <c r="D563" i="11"/>
  <c r="E563" i="11"/>
  <c r="F563" i="11"/>
  <c r="G563" i="11"/>
  <c r="A564" i="11"/>
  <c r="B564" i="11"/>
  <c r="C564" i="11"/>
  <c r="D564" i="11"/>
  <c r="E564" i="11"/>
  <c r="F564" i="11"/>
  <c r="G564" i="11"/>
  <c r="A565" i="11"/>
  <c r="B565" i="11"/>
  <c r="C565" i="11"/>
  <c r="D565" i="11"/>
  <c r="E565" i="11"/>
  <c r="F565" i="11"/>
  <c r="G565" i="11"/>
  <c r="A566" i="11"/>
  <c r="B566" i="11"/>
  <c r="C566" i="11"/>
  <c r="D566" i="11"/>
  <c r="E566" i="11"/>
  <c r="F566" i="11"/>
  <c r="G566" i="11"/>
  <c r="A567" i="11"/>
  <c r="B567" i="11"/>
  <c r="C567" i="11"/>
  <c r="D567" i="11"/>
  <c r="E567" i="11"/>
  <c r="F567" i="11"/>
  <c r="G567" i="11"/>
  <c r="A568" i="11"/>
  <c r="B568" i="11"/>
  <c r="C568" i="11"/>
  <c r="D568" i="11"/>
  <c r="E568" i="11"/>
  <c r="F568" i="11"/>
  <c r="G568" i="11"/>
  <c r="A569" i="11"/>
  <c r="B569" i="11"/>
  <c r="C569" i="11"/>
  <c r="D569" i="11"/>
  <c r="E569" i="11"/>
  <c r="F569" i="11"/>
  <c r="G569" i="11"/>
  <c r="A570" i="11"/>
  <c r="B570" i="11"/>
  <c r="C570" i="11"/>
  <c r="D570" i="11"/>
  <c r="E570" i="11"/>
  <c r="F570" i="11"/>
  <c r="K570" i="11" s="1"/>
  <c r="G570" i="11"/>
  <c r="A571" i="11"/>
  <c r="B571" i="11"/>
  <c r="C571" i="11"/>
  <c r="D571" i="11"/>
  <c r="E571" i="11"/>
  <c r="F571" i="11"/>
  <c r="G571" i="11"/>
  <c r="A572" i="11"/>
  <c r="B572" i="11"/>
  <c r="C572" i="11"/>
  <c r="D572" i="11"/>
  <c r="E572" i="11"/>
  <c r="F572" i="11"/>
  <c r="G572" i="11"/>
  <c r="A573" i="11"/>
  <c r="B573" i="11"/>
  <c r="C573" i="11"/>
  <c r="D573" i="11"/>
  <c r="E573" i="11"/>
  <c r="F573" i="11"/>
  <c r="G573" i="11"/>
  <c r="A574" i="11"/>
  <c r="B574" i="11"/>
  <c r="C574" i="11"/>
  <c r="D574" i="11"/>
  <c r="E574" i="11"/>
  <c r="F574" i="11"/>
  <c r="G574" i="11"/>
  <c r="A575" i="11"/>
  <c r="B575" i="11"/>
  <c r="C575" i="11"/>
  <c r="D575" i="11"/>
  <c r="E575" i="11"/>
  <c r="F575" i="11"/>
  <c r="G575" i="11"/>
  <c r="A576" i="11"/>
  <c r="B576" i="11"/>
  <c r="C576" i="11"/>
  <c r="D576" i="11"/>
  <c r="E576" i="11"/>
  <c r="F576" i="11"/>
  <c r="G576" i="11"/>
  <c r="A577" i="11"/>
  <c r="B577" i="11"/>
  <c r="C577" i="11"/>
  <c r="D577" i="11"/>
  <c r="E577" i="11"/>
  <c r="F577" i="11"/>
  <c r="G577" i="11"/>
  <c r="A578" i="11"/>
  <c r="B578" i="11"/>
  <c r="C578" i="11"/>
  <c r="D578" i="11"/>
  <c r="E578" i="11"/>
  <c r="F578" i="11"/>
  <c r="K578" i="11" s="1"/>
  <c r="G578" i="11"/>
  <c r="A579" i="11"/>
  <c r="B579" i="11"/>
  <c r="C579" i="11"/>
  <c r="D579" i="11"/>
  <c r="E579" i="11"/>
  <c r="F579" i="11"/>
  <c r="G579" i="11"/>
  <c r="A580" i="11"/>
  <c r="B580" i="11"/>
  <c r="C580" i="11"/>
  <c r="D580" i="11"/>
  <c r="E580" i="11"/>
  <c r="F580" i="11"/>
  <c r="G580" i="11"/>
  <c r="A581" i="11"/>
  <c r="B581" i="11"/>
  <c r="C581" i="11"/>
  <c r="D581" i="11"/>
  <c r="E581" i="11"/>
  <c r="F581" i="11"/>
  <c r="K583" i="11" s="1"/>
  <c r="G581" i="11"/>
  <c r="A582" i="11"/>
  <c r="B582" i="11"/>
  <c r="C582" i="11"/>
  <c r="D582" i="11"/>
  <c r="E582" i="11"/>
  <c r="F582" i="11"/>
  <c r="G582" i="11"/>
  <c r="A583" i="11"/>
  <c r="B583" i="11"/>
  <c r="C583" i="11"/>
  <c r="D583" i="11"/>
  <c r="E583" i="11"/>
  <c r="F583" i="11"/>
  <c r="G583" i="11"/>
  <c r="A584" i="11"/>
  <c r="B584" i="11"/>
  <c r="C584" i="11"/>
  <c r="D584" i="11"/>
  <c r="E584" i="11"/>
  <c r="F584" i="11"/>
  <c r="G584" i="11"/>
  <c r="A585" i="11"/>
  <c r="B585" i="11"/>
  <c r="C585" i="11"/>
  <c r="D585" i="11"/>
  <c r="E585" i="11"/>
  <c r="F585" i="11"/>
  <c r="G585" i="11"/>
  <c r="A586" i="11"/>
  <c r="B586" i="11"/>
  <c r="C586" i="11"/>
  <c r="D586" i="11"/>
  <c r="E586" i="11"/>
  <c r="F586" i="11"/>
  <c r="K586" i="11" s="1"/>
  <c r="G586" i="11"/>
  <c r="A587" i="11"/>
  <c r="B587" i="11"/>
  <c r="C587" i="11"/>
  <c r="D587" i="11"/>
  <c r="E587" i="11"/>
  <c r="F587" i="11"/>
  <c r="G587" i="11"/>
  <c r="A588" i="11"/>
  <c r="B588" i="11"/>
  <c r="C588" i="11"/>
  <c r="D588" i="11"/>
  <c r="E588" i="11"/>
  <c r="F588" i="11"/>
  <c r="G588" i="11"/>
  <c r="A589" i="11"/>
  <c r="B589" i="11"/>
  <c r="C589" i="11"/>
  <c r="D589" i="11"/>
  <c r="E589" i="11"/>
  <c r="F589" i="11"/>
  <c r="L587" i="11" s="1"/>
  <c r="G589" i="11"/>
  <c r="A590" i="11"/>
  <c r="B590" i="11"/>
  <c r="C590" i="11"/>
  <c r="D590" i="11"/>
  <c r="E590" i="11"/>
  <c r="F590" i="11"/>
  <c r="G590" i="11"/>
  <c r="A591" i="11"/>
  <c r="B591" i="11"/>
  <c r="C591" i="11"/>
  <c r="D591" i="11"/>
  <c r="E591" i="11"/>
  <c r="F591" i="11"/>
  <c r="G591" i="11"/>
  <c r="A592" i="11"/>
  <c r="B592" i="11"/>
  <c r="C592" i="11"/>
  <c r="D592" i="11"/>
  <c r="E592" i="11"/>
  <c r="F592" i="11"/>
  <c r="G592" i="11"/>
  <c r="A593" i="11"/>
  <c r="B593" i="11"/>
  <c r="C593" i="11"/>
  <c r="D593" i="11"/>
  <c r="E593" i="11"/>
  <c r="F593" i="11"/>
  <c r="G593" i="11"/>
  <c r="A594" i="11"/>
  <c r="B594" i="11"/>
  <c r="C594" i="11"/>
  <c r="D594" i="11"/>
  <c r="E594" i="11"/>
  <c r="F594" i="11"/>
  <c r="K595" i="11" s="1"/>
  <c r="G594" i="11"/>
  <c r="A595" i="11"/>
  <c r="B595" i="11"/>
  <c r="C595" i="11"/>
  <c r="D595" i="11"/>
  <c r="E595" i="11"/>
  <c r="F595" i="11"/>
  <c r="G595" i="11"/>
  <c r="A596" i="11"/>
  <c r="B596" i="11"/>
  <c r="C596" i="11"/>
  <c r="D596" i="11"/>
  <c r="E596" i="11"/>
  <c r="F596" i="11"/>
  <c r="G596" i="11"/>
  <c r="A597" i="11"/>
  <c r="B597" i="11"/>
  <c r="C597" i="11"/>
  <c r="D597" i="11"/>
  <c r="E597" i="11"/>
  <c r="F597" i="11"/>
  <c r="G597" i="11"/>
  <c r="A598" i="11"/>
  <c r="B598" i="11"/>
  <c r="C598" i="11"/>
  <c r="D598" i="11"/>
  <c r="E598" i="11"/>
  <c r="F598" i="11"/>
  <c r="G598" i="11"/>
  <c r="A599" i="11"/>
  <c r="B599" i="11"/>
  <c r="C599" i="11"/>
  <c r="D599" i="11"/>
  <c r="E599" i="11"/>
  <c r="F599" i="11"/>
  <c r="G599" i="11"/>
  <c r="A600" i="11"/>
  <c r="B600" i="11"/>
  <c r="C600" i="11"/>
  <c r="D600" i="11"/>
  <c r="E600" i="11"/>
  <c r="F600" i="11"/>
  <c r="G600" i="11"/>
  <c r="A601" i="11"/>
  <c r="B601" i="11"/>
  <c r="C601" i="11"/>
  <c r="D601" i="11"/>
  <c r="E601" i="11"/>
  <c r="F601" i="11"/>
  <c r="G601" i="11"/>
  <c r="A602" i="11"/>
  <c r="B602" i="11"/>
  <c r="C602" i="11"/>
  <c r="D602" i="11"/>
  <c r="E602" i="11"/>
  <c r="F602" i="11"/>
  <c r="L601" i="11" s="1"/>
  <c r="G602" i="11"/>
  <c r="A603" i="11"/>
  <c r="B603" i="11"/>
  <c r="C603" i="11"/>
  <c r="D603" i="11"/>
  <c r="E603" i="11"/>
  <c r="F603" i="11"/>
  <c r="G603" i="11"/>
  <c r="A604" i="11"/>
  <c r="B604" i="11"/>
  <c r="C604" i="11"/>
  <c r="D604" i="11"/>
  <c r="E604" i="11"/>
  <c r="F604" i="11"/>
  <c r="G604" i="11"/>
  <c r="A605" i="11"/>
  <c r="B605" i="11"/>
  <c r="C605" i="11"/>
  <c r="D605" i="11"/>
  <c r="E605" i="11"/>
  <c r="F605" i="11"/>
  <c r="K607" i="11" s="1"/>
  <c r="G605" i="11"/>
  <c r="A606" i="11"/>
  <c r="B606" i="11"/>
  <c r="C606" i="11"/>
  <c r="D606" i="11"/>
  <c r="E606" i="11"/>
  <c r="F606" i="11"/>
  <c r="G606" i="11"/>
  <c r="A607" i="11"/>
  <c r="B607" i="11"/>
  <c r="C607" i="11"/>
  <c r="D607" i="11"/>
  <c r="E607" i="11"/>
  <c r="F607" i="11"/>
  <c r="G607" i="11"/>
  <c r="A608" i="11"/>
  <c r="B608" i="11"/>
  <c r="C608" i="11"/>
  <c r="D608" i="11"/>
  <c r="E608" i="11"/>
  <c r="F608" i="11"/>
  <c r="G608" i="11"/>
  <c r="A609" i="11"/>
  <c r="B609" i="11"/>
  <c r="C609" i="11"/>
  <c r="D609" i="11"/>
  <c r="E609" i="11"/>
  <c r="J610" i="11" s="1"/>
  <c r="F609" i="11"/>
  <c r="G609" i="11"/>
  <c r="A610" i="11"/>
  <c r="B610" i="11"/>
  <c r="C610" i="11"/>
  <c r="D610" i="11"/>
  <c r="E610" i="11"/>
  <c r="F610" i="11"/>
  <c r="K611" i="11" s="1"/>
  <c r="G610" i="11"/>
  <c r="A611" i="11"/>
  <c r="B611" i="11"/>
  <c r="C611" i="11"/>
  <c r="D611" i="11"/>
  <c r="E611" i="11"/>
  <c r="F611" i="11"/>
  <c r="G611" i="11"/>
  <c r="A612" i="11"/>
  <c r="B612" i="11"/>
  <c r="C612" i="11"/>
  <c r="D612" i="11"/>
  <c r="E612" i="11"/>
  <c r="F612" i="11"/>
  <c r="G612" i="11"/>
  <c r="A613" i="11"/>
  <c r="B613" i="11"/>
  <c r="C613" i="11"/>
  <c r="D613" i="11"/>
  <c r="E613" i="11"/>
  <c r="F613" i="11"/>
  <c r="G613" i="11"/>
  <c r="A614" i="11"/>
  <c r="B614" i="11"/>
  <c r="C614" i="11"/>
  <c r="D614" i="11"/>
  <c r="E614" i="11"/>
  <c r="F614" i="11"/>
  <c r="G614" i="11"/>
  <c r="A615" i="11"/>
  <c r="B615" i="11"/>
  <c r="C615" i="11"/>
  <c r="D615" i="11"/>
  <c r="E615" i="11"/>
  <c r="F615" i="11"/>
  <c r="G615" i="11"/>
  <c r="A616" i="11"/>
  <c r="B616" i="11"/>
  <c r="C616" i="11"/>
  <c r="D616" i="11"/>
  <c r="D8" i="11" s="1"/>
  <c r="E616" i="11"/>
  <c r="F616" i="11"/>
  <c r="G616" i="11"/>
  <c r="A617" i="11"/>
  <c r="B617" i="11"/>
  <c r="C617" i="11"/>
  <c r="D617" i="11"/>
  <c r="E617" i="11"/>
  <c r="F617" i="11"/>
  <c r="G617" i="11"/>
  <c r="A618" i="11"/>
  <c r="B618" i="11"/>
  <c r="C618" i="11"/>
  <c r="D618" i="11"/>
  <c r="E618" i="11"/>
  <c r="F618" i="11"/>
  <c r="G618" i="11"/>
  <c r="A619" i="11"/>
  <c r="B619" i="11"/>
  <c r="C619" i="11"/>
  <c r="D619" i="11"/>
  <c r="E619" i="11"/>
  <c r="F619" i="11"/>
  <c r="G619" i="11"/>
  <c r="A620" i="11"/>
  <c r="B620" i="11"/>
  <c r="C620" i="11"/>
  <c r="D620" i="11"/>
  <c r="E620" i="11"/>
  <c r="F620" i="11"/>
  <c r="G620" i="11"/>
  <c r="A621" i="11"/>
  <c r="B621" i="11"/>
  <c r="C621" i="11"/>
  <c r="D621" i="11"/>
  <c r="E621" i="11"/>
  <c r="F621" i="11"/>
  <c r="G621" i="11"/>
  <c r="A622" i="11"/>
  <c r="B622" i="11"/>
  <c r="C622" i="11"/>
  <c r="D622" i="11"/>
  <c r="E622" i="11"/>
  <c r="F622" i="11"/>
  <c r="G622" i="11"/>
  <c r="A623" i="11"/>
  <c r="B623" i="11"/>
  <c r="C623" i="11"/>
  <c r="D623" i="11"/>
  <c r="E623" i="11"/>
  <c r="F623" i="11"/>
  <c r="G623" i="11"/>
  <c r="A624" i="11"/>
  <c r="B624" i="11"/>
  <c r="C624" i="11"/>
  <c r="D624" i="11"/>
  <c r="E624" i="11"/>
  <c r="F624" i="11"/>
  <c r="G624" i="11"/>
  <c r="A625" i="11"/>
  <c r="B625" i="11"/>
  <c r="C625" i="11"/>
  <c r="D625" i="11"/>
  <c r="E625" i="11"/>
  <c r="F625" i="11"/>
  <c r="G625" i="11"/>
  <c r="A626" i="11"/>
  <c r="B626" i="11"/>
  <c r="C626" i="11"/>
  <c r="D626" i="11"/>
  <c r="E626" i="11"/>
  <c r="F626" i="11"/>
  <c r="G626" i="11"/>
  <c r="A627" i="11"/>
  <c r="B627" i="11"/>
  <c r="C627" i="11"/>
  <c r="D627" i="11"/>
  <c r="E627" i="11"/>
  <c r="F627" i="11"/>
  <c r="G627" i="11"/>
  <c r="A628" i="11"/>
  <c r="B628" i="11"/>
  <c r="C628" i="11"/>
  <c r="D628" i="11"/>
  <c r="E628" i="11"/>
  <c r="F628" i="11"/>
  <c r="G628" i="11"/>
  <c r="A629" i="11"/>
  <c r="B629" i="11"/>
  <c r="C629" i="11"/>
  <c r="D629" i="11"/>
  <c r="E629" i="11"/>
  <c r="F629" i="11"/>
  <c r="G629" i="11"/>
  <c r="A630" i="11"/>
  <c r="B630" i="11"/>
  <c r="C630" i="11"/>
  <c r="D630" i="11"/>
  <c r="E630" i="11"/>
  <c r="F630" i="11"/>
  <c r="G630" i="11"/>
  <c r="A631" i="11"/>
  <c r="B631" i="11"/>
  <c r="C631" i="11"/>
  <c r="D631" i="11"/>
  <c r="E631" i="11"/>
  <c r="F631" i="11"/>
  <c r="G631" i="11"/>
  <c r="A632" i="11"/>
  <c r="B632" i="11"/>
  <c r="C632" i="11"/>
  <c r="D632" i="11"/>
  <c r="E632" i="11"/>
  <c r="F632" i="11"/>
  <c r="G632" i="11"/>
  <c r="A633" i="11"/>
  <c r="B633" i="11"/>
  <c r="C633" i="11"/>
  <c r="D633" i="11"/>
  <c r="E633" i="11"/>
  <c r="F633" i="11"/>
  <c r="G633" i="11"/>
  <c r="A634" i="11"/>
  <c r="B634" i="11"/>
  <c r="C634" i="11"/>
  <c r="D634" i="11"/>
  <c r="E634" i="11"/>
  <c r="F634" i="11"/>
  <c r="G634" i="11"/>
  <c r="A635" i="11"/>
  <c r="B635" i="11"/>
  <c r="C635" i="11"/>
  <c r="D635" i="11"/>
  <c r="E635" i="11"/>
  <c r="F635" i="11"/>
  <c r="G635" i="11"/>
  <c r="A636" i="11"/>
  <c r="B636" i="11"/>
  <c r="C636" i="11"/>
  <c r="D636" i="11"/>
  <c r="E636" i="11"/>
  <c r="F636" i="11"/>
  <c r="G636" i="11"/>
  <c r="D11" i="11"/>
  <c r="E11" i="11"/>
  <c r="F11" i="11"/>
  <c r="G11" i="11"/>
  <c r="J154" i="11"/>
  <c r="K213" i="11"/>
  <c r="L264" i="11"/>
  <c r="L349" i="11"/>
  <c r="I409" i="11"/>
  <c r="I414" i="11"/>
  <c r="I438" i="11"/>
  <c r="I513" i="11"/>
  <c r="J586" i="11"/>
  <c r="E10" i="11"/>
  <c r="F10" i="11"/>
  <c r="G10" i="11"/>
  <c r="D10" i="11"/>
  <c r="C11" i="11"/>
  <c r="C10" i="11"/>
  <c r="B11" i="11"/>
  <c r="B10" i="11"/>
  <c r="A11" i="11"/>
  <c r="A10" i="11"/>
  <c r="J578" i="11"/>
  <c r="I525" i="11"/>
  <c r="I477" i="11"/>
  <c r="I455" i="11"/>
  <c r="I446" i="11"/>
  <c r="I439" i="11"/>
  <c r="I430" i="11"/>
  <c r="J427" i="11"/>
  <c r="J393" i="11"/>
  <c r="K370" i="11"/>
  <c r="I350" i="11"/>
  <c r="I342" i="11"/>
  <c r="I336" i="11"/>
  <c r="I334" i="11"/>
  <c r="I326" i="11"/>
  <c r="L316" i="11"/>
  <c r="I310" i="11"/>
  <c r="I302" i="11"/>
  <c r="I294" i="11"/>
  <c r="I286" i="11"/>
  <c r="I278" i="11"/>
  <c r="I270" i="11"/>
  <c r="I262" i="11"/>
  <c r="L260" i="11"/>
  <c r="I254" i="11"/>
  <c r="K248" i="11"/>
  <c r="I246" i="11"/>
  <c r="I245" i="11"/>
  <c r="I238" i="11"/>
  <c r="K231" i="11"/>
  <c r="I230" i="11"/>
  <c r="I222" i="11"/>
  <c r="K218" i="11"/>
  <c r="I214" i="11"/>
  <c r="L211" i="11"/>
  <c r="L207" i="11"/>
  <c r="I207" i="11"/>
  <c r="K201" i="11"/>
  <c r="I198" i="11"/>
  <c r="L192" i="11"/>
  <c r="I190" i="11"/>
  <c r="I189" i="11"/>
  <c r="K187" i="11"/>
  <c r="L182" i="11"/>
  <c r="I182" i="11"/>
  <c r="J179" i="11"/>
  <c r="I175" i="11"/>
  <c r="I174" i="11"/>
  <c r="K173" i="11"/>
  <c r="I167" i="11"/>
  <c r="I166" i="11"/>
  <c r="K161" i="11"/>
  <c r="I159" i="11"/>
  <c r="I158" i="11"/>
  <c r="I151" i="11"/>
  <c r="J150" i="11"/>
  <c r="I150" i="11"/>
  <c r="I147" i="11"/>
  <c r="I144" i="11"/>
  <c r="I143" i="11"/>
  <c r="I142" i="11"/>
  <c r="I139" i="11"/>
  <c r="I135" i="11"/>
  <c r="I134" i="11"/>
  <c r="L132" i="11"/>
  <c r="I131" i="11"/>
  <c r="K128" i="11"/>
  <c r="I127" i="11"/>
  <c r="I126" i="11"/>
  <c r="K124" i="11"/>
  <c r="J122" i="11"/>
  <c r="I122" i="11"/>
  <c r="I119" i="11"/>
  <c r="L118" i="11"/>
  <c r="I118" i="11"/>
  <c r="L114" i="11"/>
  <c r="K113" i="11"/>
  <c r="I111" i="11"/>
  <c r="I110" i="11"/>
  <c r="K106" i="11"/>
  <c r="I104" i="11"/>
  <c r="I103" i="11"/>
  <c r="I102" i="11"/>
  <c r="L100" i="11"/>
  <c r="K99" i="11"/>
  <c r="I98" i="11"/>
  <c r="I95" i="11"/>
  <c r="K93" i="11"/>
  <c r="I94" i="11"/>
  <c r="L89" i="11"/>
  <c r="K88" i="11"/>
  <c r="I87" i="11"/>
  <c r="K86" i="11"/>
  <c r="L84" i="11"/>
  <c r="K82" i="11"/>
  <c r="K81" i="11"/>
  <c r="J79" i="11"/>
  <c r="K77" i="11"/>
  <c r="K75" i="11"/>
  <c r="L72" i="11"/>
  <c r="L70" i="11"/>
  <c r="K66" i="11"/>
  <c r="L63" i="11"/>
  <c r="K62" i="11"/>
  <c r="L59" i="11"/>
  <c r="J50" i="11"/>
  <c r="K47" i="11"/>
  <c r="I47" i="11"/>
  <c r="J46" i="11"/>
  <c r="J44" i="11"/>
  <c r="I41" i="11"/>
  <c r="I38" i="11"/>
  <c r="K39" i="11"/>
  <c r="I39" i="11"/>
  <c r="I35" i="11"/>
  <c r="J31" i="11"/>
  <c r="L28" i="11"/>
  <c r="I26" i="11"/>
  <c r="J24" i="11"/>
  <c r="L19" i="11"/>
  <c r="K18" i="11"/>
  <c r="I15" i="11"/>
  <c r="K15" i="11"/>
  <c r="A12" i="10"/>
  <c r="B12" i="10"/>
  <c r="C12" i="10"/>
  <c r="D12" i="10"/>
  <c r="E12" i="10"/>
  <c r="F12" i="10"/>
  <c r="G12" i="10"/>
  <c r="A13" i="10"/>
  <c r="B13" i="10"/>
  <c r="C13" i="10"/>
  <c r="D13" i="10"/>
  <c r="E13" i="10"/>
  <c r="F13" i="10"/>
  <c r="G13" i="10"/>
  <c r="A14" i="10"/>
  <c r="B14" i="10"/>
  <c r="C14" i="10"/>
  <c r="D14" i="10"/>
  <c r="E14" i="10"/>
  <c r="F14" i="10"/>
  <c r="G14" i="10"/>
  <c r="A15" i="10"/>
  <c r="B15" i="10"/>
  <c r="C15" i="10"/>
  <c r="D15" i="10"/>
  <c r="E15" i="10"/>
  <c r="F15" i="10"/>
  <c r="G15" i="10"/>
  <c r="A16" i="10"/>
  <c r="B16" i="10"/>
  <c r="C16" i="10"/>
  <c r="D16" i="10"/>
  <c r="E16" i="10"/>
  <c r="F16" i="10"/>
  <c r="G16" i="10"/>
  <c r="A17" i="10"/>
  <c r="B17" i="10"/>
  <c r="C17" i="10"/>
  <c r="D17" i="10"/>
  <c r="E17" i="10"/>
  <c r="F17" i="10"/>
  <c r="G17" i="10"/>
  <c r="A18" i="10"/>
  <c r="B18" i="10"/>
  <c r="C18" i="10"/>
  <c r="D18" i="10"/>
  <c r="E18" i="10"/>
  <c r="F18" i="10"/>
  <c r="G18" i="10"/>
  <c r="A19" i="10"/>
  <c r="B19" i="10"/>
  <c r="C19" i="10"/>
  <c r="D19" i="10"/>
  <c r="E19" i="10"/>
  <c r="F19" i="10"/>
  <c r="G19" i="10"/>
  <c r="A20" i="10"/>
  <c r="B20" i="10"/>
  <c r="C20" i="10"/>
  <c r="D20" i="10"/>
  <c r="E20" i="10"/>
  <c r="F20" i="10"/>
  <c r="G20" i="10"/>
  <c r="A21" i="10"/>
  <c r="B21" i="10"/>
  <c r="C21" i="10"/>
  <c r="D21" i="10"/>
  <c r="E21" i="10"/>
  <c r="F21" i="10"/>
  <c r="G21" i="10"/>
  <c r="A22" i="10"/>
  <c r="B22" i="10"/>
  <c r="C22" i="10"/>
  <c r="D22" i="10"/>
  <c r="E22" i="10"/>
  <c r="F22" i="10"/>
  <c r="G22" i="10"/>
  <c r="A23" i="10"/>
  <c r="B23" i="10"/>
  <c r="C23" i="10"/>
  <c r="D23" i="10"/>
  <c r="E23" i="10"/>
  <c r="F23" i="10"/>
  <c r="G23" i="10"/>
  <c r="A24" i="10"/>
  <c r="B24" i="10"/>
  <c r="C24" i="10"/>
  <c r="D24" i="10"/>
  <c r="E24" i="10"/>
  <c r="F24" i="10"/>
  <c r="G24" i="10"/>
  <c r="A25" i="10"/>
  <c r="B25" i="10"/>
  <c r="C25" i="10"/>
  <c r="D25" i="10"/>
  <c r="E25" i="10"/>
  <c r="F25" i="10"/>
  <c r="G25" i="10"/>
  <c r="A26" i="10"/>
  <c r="B26" i="10"/>
  <c r="C26" i="10"/>
  <c r="D26" i="10"/>
  <c r="E26" i="10"/>
  <c r="F26" i="10"/>
  <c r="G26" i="10"/>
  <c r="A27" i="10"/>
  <c r="B27" i="10"/>
  <c r="C27" i="10"/>
  <c r="D27" i="10"/>
  <c r="E27" i="10"/>
  <c r="F27" i="10"/>
  <c r="G27" i="10"/>
  <c r="A28" i="10"/>
  <c r="B28" i="10"/>
  <c r="C28" i="10"/>
  <c r="D28" i="10"/>
  <c r="E28" i="10"/>
  <c r="F28" i="10"/>
  <c r="G28" i="10"/>
  <c r="A29" i="10"/>
  <c r="B29" i="10"/>
  <c r="C29" i="10"/>
  <c r="D29" i="10"/>
  <c r="E29" i="10"/>
  <c r="F29" i="10"/>
  <c r="G29" i="10"/>
  <c r="A30" i="10"/>
  <c r="B30" i="10"/>
  <c r="C30" i="10"/>
  <c r="D30" i="10"/>
  <c r="E30" i="10"/>
  <c r="F30" i="10"/>
  <c r="G30" i="10"/>
  <c r="A31" i="10"/>
  <c r="B31" i="10"/>
  <c r="C31" i="10"/>
  <c r="D31" i="10"/>
  <c r="E31" i="10"/>
  <c r="F31" i="10"/>
  <c r="G31" i="10"/>
  <c r="A32" i="10"/>
  <c r="B32" i="10"/>
  <c r="C32" i="10"/>
  <c r="D32" i="10"/>
  <c r="E32" i="10"/>
  <c r="F32" i="10"/>
  <c r="G32" i="10"/>
  <c r="A33" i="10"/>
  <c r="B33" i="10"/>
  <c r="C33" i="10"/>
  <c r="D33" i="10"/>
  <c r="E33" i="10"/>
  <c r="F33" i="10"/>
  <c r="G33" i="10"/>
  <c r="A34" i="10"/>
  <c r="B34" i="10"/>
  <c r="C34" i="10"/>
  <c r="D34" i="10"/>
  <c r="E34" i="10"/>
  <c r="F34" i="10"/>
  <c r="G34" i="10"/>
  <c r="A35" i="10"/>
  <c r="B35" i="10"/>
  <c r="C35" i="10"/>
  <c r="D35" i="10"/>
  <c r="E35" i="10"/>
  <c r="F35" i="10"/>
  <c r="G35" i="10"/>
  <c r="A36" i="10"/>
  <c r="B36" i="10"/>
  <c r="C36" i="10"/>
  <c r="D36" i="10"/>
  <c r="E36" i="10"/>
  <c r="F36" i="10"/>
  <c r="G36" i="10"/>
  <c r="A37" i="10"/>
  <c r="B37" i="10"/>
  <c r="C37" i="10"/>
  <c r="D37" i="10"/>
  <c r="E37" i="10"/>
  <c r="F37" i="10"/>
  <c r="G37" i="10"/>
  <c r="A38" i="10"/>
  <c r="B38" i="10"/>
  <c r="C38" i="10"/>
  <c r="D38" i="10"/>
  <c r="E38" i="10"/>
  <c r="F38" i="10"/>
  <c r="G38" i="10"/>
  <c r="A39" i="10"/>
  <c r="B39" i="10"/>
  <c r="C39" i="10"/>
  <c r="D39" i="10"/>
  <c r="E39" i="10"/>
  <c r="F39" i="10"/>
  <c r="G39" i="10"/>
  <c r="A40" i="10"/>
  <c r="B40" i="10"/>
  <c r="C40" i="10"/>
  <c r="D40" i="10"/>
  <c r="E40" i="10"/>
  <c r="F40" i="10"/>
  <c r="G40" i="10"/>
  <c r="A41" i="10"/>
  <c r="B41" i="10"/>
  <c r="C41" i="10"/>
  <c r="D41" i="10"/>
  <c r="E41" i="10"/>
  <c r="F41" i="10"/>
  <c r="G41" i="10"/>
  <c r="A42" i="10"/>
  <c r="B42" i="10"/>
  <c r="C42" i="10"/>
  <c r="D42" i="10"/>
  <c r="E42" i="10"/>
  <c r="F42" i="10"/>
  <c r="G42" i="10"/>
  <c r="A43" i="10"/>
  <c r="B43" i="10"/>
  <c r="C43" i="10"/>
  <c r="D43" i="10"/>
  <c r="E43" i="10"/>
  <c r="F43" i="10"/>
  <c r="G43" i="10"/>
  <c r="A44" i="10"/>
  <c r="B44" i="10"/>
  <c r="C44" i="10"/>
  <c r="D44" i="10"/>
  <c r="E44" i="10"/>
  <c r="F44" i="10"/>
  <c r="G44" i="10"/>
  <c r="A45" i="10"/>
  <c r="B45" i="10"/>
  <c r="C45" i="10"/>
  <c r="D45" i="10"/>
  <c r="E45" i="10"/>
  <c r="F45" i="10"/>
  <c r="G45" i="10"/>
  <c r="A46" i="10"/>
  <c r="B46" i="10"/>
  <c r="C46" i="10"/>
  <c r="D46" i="10"/>
  <c r="E46" i="10"/>
  <c r="F46" i="10"/>
  <c r="G46" i="10"/>
  <c r="A47" i="10"/>
  <c r="B47" i="10"/>
  <c r="C47" i="10"/>
  <c r="D47" i="10"/>
  <c r="E47" i="10"/>
  <c r="F47" i="10"/>
  <c r="G47" i="10"/>
  <c r="A48" i="10"/>
  <c r="B48" i="10"/>
  <c r="C48" i="10"/>
  <c r="D48" i="10"/>
  <c r="E48" i="10"/>
  <c r="F48" i="10"/>
  <c r="G48" i="10"/>
  <c r="A49" i="10"/>
  <c r="B49" i="10"/>
  <c r="C49" i="10"/>
  <c r="D49" i="10"/>
  <c r="E49" i="10"/>
  <c r="F49" i="10"/>
  <c r="G49" i="10"/>
  <c r="A50" i="10"/>
  <c r="B50" i="10"/>
  <c r="C50" i="10"/>
  <c r="D50" i="10"/>
  <c r="E50" i="10"/>
  <c r="F50" i="10"/>
  <c r="G50" i="10"/>
  <c r="A51" i="10"/>
  <c r="B51" i="10"/>
  <c r="C51" i="10"/>
  <c r="D51" i="10"/>
  <c r="E51" i="10"/>
  <c r="F51" i="10"/>
  <c r="G51" i="10"/>
  <c r="A52" i="10"/>
  <c r="B52" i="10"/>
  <c r="C52" i="10"/>
  <c r="D52" i="10"/>
  <c r="E52" i="10"/>
  <c r="F52" i="10"/>
  <c r="G52" i="10"/>
  <c r="A53" i="10"/>
  <c r="B53" i="10"/>
  <c r="C53" i="10"/>
  <c r="D53" i="10"/>
  <c r="E53" i="10"/>
  <c r="F53" i="10"/>
  <c r="G53" i="10"/>
  <c r="A54" i="10"/>
  <c r="B54" i="10"/>
  <c r="C54" i="10"/>
  <c r="D54" i="10"/>
  <c r="E54" i="10"/>
  <c r="F54" i="10"/>
  <c r="G54" i="10"/>
  <c r="A55" i="10"/>
  <c r="B55" i="10"/>
  <c r="C55" i="10"/>
  <c r="D55" i="10"/>
  <c r="E55" i="10"/>
  <c r="F55" i="10"/>
  <c r="G55" i="10"/>
  <c r="A56" i="10"/>
  <c r="B56" i="10"/>
  <c r="C56" i="10"/>
  <c r="D56" i="10"/>
  <c r="E56" i="10"/>
  <c r="F56" i="10"/>
  <c r="G56" i="10"/>
  <c r="A57" i="10"/>
  <c r="B57" i="10"/>
  <c r="C57" i="10"/>
  <c r="D57" i="10"/>
  <c r="E57" i="10"/>
  <c r="F57" i="10"/>
  <c r="G57" i="10"/>
  <c r="A58" i="10"/>
  <c r="B58" i="10"/>
  <c r="C58" i="10"/>
  <c r="D58" i="10"/>
  <c r="E58" i="10"/>
  <c r="F58" i="10"/>
  <c r="G58" i="10"/>
  <c r="A59" i="10"/>
  <c r="B59" i="10"/>
  <c r="C59" i="10"/>
  <c r="D59" i="10"/>
  <c r="E59" i="10"/>
  <c r="F59" i="10"/>
  <c r="G59" i="10"/>
  <c r="A60" i="10"/>
  <c r="B60" i="10"/>
  <c r="C60" i="10"/>
  <c r="D60" i="10"/>
  <c r="E60" i="10"/>
  <c r="F60" i="10"/>
  <c r="G60" i="10"/>
  <c r="A61" i="10"/>
  <c r="B61" i="10"/>
  <c r="C61" i="10"/>
  <c r="D61" i="10"/>
  <c r="E61" i="10"/>
  <c r="F61" i="10"/>
  <c r="G61" i="10"/>
  <c r="A62" i="10"/>
  <c r="B62" i="10"/>
  <c r="C62" i="10"/>
  <c r="D62" i="10"/>
  <c r="E62" i="10"/>
  <c r="F62" i="10"/>
  <c r="G62" i="10"/>
  <c r="A63" i="10"/>
  <c r="B63" i="10"/>
  <c r="C63" i="10"/>
  <c r="D63" i="10"/>
  <c r="E63" i="10"/>
  <c r="F63" i="10"/>
  <c r="G63" i="10"/>
  <c r="A64" i="10"/>
  <c r="B64" i="10"/>
  <c r="C64" i="10"/>
  <c r="D64" i="10"/>
  <c r="E64" i="10"/>
  <c r="F64" i="10"/>
  <c r="G64" i="10"/>
  <c r="A65" i="10"/>
  <c r="B65" i="10"/>
  <c r="C65" i="10"/>
  <c r="D65" i="10"/>
  <c r="E65" i="10"/>
  <c r="F65" i="10"/>
  <c r="G65" i="10"/>
  <c r="A66" i="10"/>
  <c r="B66" i="10"/>
  <c r="C66" i="10"/>
  <c r="D66" i="10"/>
  <c r="E66" i="10"/>
  <c r="F66" i="10"/>
  <c r="G66" i="10"/>
  <c r="A67" i="10"/>
  <c r="B67" i="10"/>
  <c r="C67" i="10"/>
  <c r="D67" i="10"/>
  <c r="E67" i="10"/>
  <c r="F67" i="10"/>
  <c r="G67" i="10"/>
  <c r="A68" i="10"/>
  <c r="B68" i="10"/>
  <c r="C68" i="10"/>
  <c r="D68" i="10"/>
  <c r="E68" i="10"/>
  <c r="F68" i="10"/>
  <c r="G68" i="10"/>
  <c r="A69" i="10"/>
  <c r="B69" i="10"/>
  <c r="C69" i="10"/>
  <c r="D69" i="10"/>
  <c r="E69" i="10"/>
  <c r="F69" i="10"/>
  <c r="G69" i="10"/>
  <c r="A70" i="10"/>
  <c r="B70" i="10"/>
  <c r="C70" i="10"/>
  <c r="D70" i="10"/>
  <c r="E70" i="10"/>
  <c r="F70" i="10"/>
  <c r="G70" i="10"/>
  <c r="A71" i="10"/>
  <c r="B71" i="10"/>
  <c r="C71" i="10"/>
  <c r="D71" i="10"/>
  <c r="E71" i="10"/>
  <c r="F71" i="10"/>
  <c r="G71" i="10"/>
  <c r="A72" i="10"/>
  <c r="B72" i="10"/>
  <c r="C72" i="10"/>
  <c r="D72" i="10"/>
  <c r="E72" i="10"/>
  <c r="F72" i="10"/>
  <c r="G72" i="10"/>
  <c r="A73" i="10"/>
  <c r="B73" i="10"/>
  <c r="C73" i="10"/>
  <c r="D73" i="10"/>
  <c r="E73" i="10"/>
  <c r="F73" i="10"/>
  <c r="G73" i="10"/>
  <c r="A74" i="10"/>
  <c r="B74" i="10"/>
  <c r="C74" i="10"/>
  <c r="D74" i="10"/>
  <c r="E74" i="10"/>
  <c r="F74" i="10"/>
  <c r="G74" i="10"/>
  <c r="A75" i="10"/>
  <c r="B75" i="10"/>
  <c r="C75" i="10"/>
  <c r="D75" i="10"/>
  <c r="E75" i="10"/>
  <c r="F75" i="10"/>
  <c r="G75" i="10"/>
  <c r="A76" i="10"/>
  <c r="B76" i="10"/>
  <c r="C76" i="10"/>
  <c r="D76" i="10"/>
  <c r="E76" i="10"/>
  <c r="F76" i="10"/>
  <c r="G76" i="10"/>
  <c r="A77" i="10"/>
  <c r="B77" i="10"/>
  <c r="C77" i="10"/>
  <c r="D77" i="10"/>
  <c r="E77" i="10"/>
  <c r="F77" i="10"/>
  <c r="G77" i="10"/>
  <c r="A78" i="10"/>
  <c r="B78" i="10"/>
  <c r="C78" i="10"/>
  <c r="D78" i="10"/>
  <c r="E78" i="10"/>
  <c r="F78" i="10"/>
  <c r="G78" i="10"/>
  <c r="A79" i="10"/>
  <c r="B79" i="10"/>
  <c r="C79" i="10"/>
  <c r="D79" i="10"/>
  <c r="E79" i="10"/>
  <c r="F79" i="10"/>
  <c r="G79" i="10"/>
  <c r="A80" i="10"/>
  <c r="B80" i="10"/>
  <c r="C80" i="10"/>
  <c r="D80" i="10"/>
  <c r="E80" i="10"/>
  <c r="F80" i="10"/>
  <c r="G80" i="10"/>
  <c r="A81" i="10"/>
  <c r="B81" i="10"/>
  <c r="C81" i="10"/>
  <c r="D81" i="10"/>
  <c r="E81" i="10"/>
  <c r="F81" i="10"/>
  <c r="G81" i="10"/>
  <c r="A82" i="10"/>
  <c r="B82" i="10"/>
  <c r="C82" i="10"/>
  <c r="D82" i="10"/>
  <c r="E82" i="10"/>
  <c r="F82" i="10"/>
  <c r="G82" i="10"/>
  <c r="A83" i="10"/>
  <c r="B83" i="10"/>
  <c r="C83" i="10"/>
  <c r="D83" i="10"/>
  <c r="E83" i="10"/>
  <c r="F83" i="10"/>
  <c r="G83" i="10"/>
  <c r="A84" i="10"/>
  <c r="B84" i="10"/>
  <c r="C84" i="10"/>
  <c r="D84" i="10"/>
  <c r="E84" i="10"/>
  <c r="F84" i="10"/>
  <c r="G84" i="10"/>
  <c r="A85" i="10"/>
  <c r="B85" i="10"/>
  <c r="C85" i="10"/>
  <c r="D85" i="10"/>
  <c r="E85" i="10"/>
  <c r="F85" i="10"/>
  <c r="G85" i="10"/>
  <c r="A86" i="10"/>
  <c r="B86" i="10"/>
  <c r="C86" i="10"/>
  <c r="D86" i="10"/>
  <c r="E86" i="10"/>
  <c r="F86" i="10"/>
  <c r="G86" i="10"/>
  <c r="A87" i="10"/>
  <c r="B87" i="10"/>
  <c r="C87" i="10"/>
  <c r="D87" i="10"/>
  <c r="E87" i="10"/>
  <c r="F87" i="10"/>
  <c r="G87" i="10"/>
  <c r="A88" i="10"/>
  <c r="B88" i="10"/>
  <c r="C88" i="10"/>
  <c r="D88" i="10"/>
  <c r="E88" i="10"/>
  <c r="F88" i="10"/>
  <c r="G88" i="10"/>
  <c r="A89" i="10"/>
  <c r="B89" i="10"/>
  <c r="C89" i="10"/>
  <c r="D89" i="10"/>
  <c r="E89" i="10"/>
  <c r="F89" i="10"/>
  <c r="G89" i="10"/>
  <c r="A90" i="10"/>
  <c r="B90" i="10"/>
  <c r="C90" i="10"/>
  <c r="D90" i="10"/>
  <c r="E90" i="10"/>
  <c r="F90" i="10"/>
  <c r="G90" i="10"/>
  <c r="A91" i="10"/>
  <c r="B91" i="10"/>
  <c r="C91" i="10"/>
  <c r="D91" i="10"/>
  <c r="E91" i="10"/>
  <c r="F91" i="10"/>
  <c r="G91" i="10"/>
  <c r="A92" i="10"/>
  <c r="B92" i="10"/>
  <c r="C92" i="10"/>
  <c r="D92" i="10"/>
  <c r="E92" i="10"/>
  <c r="F92" i="10"/>
  <c r="G92" i="10"/>
  <c r="A93" i="10"/>
  <c r="B93" i="10"/>
  <c r="C93" i="10"/>
  <c r="D93" i="10"/>
  <c r="E93" i="10"/>
  <c r="F93" i="10"/>
  <c r="G93" i="10"/>
  <c r="A94" i="10"/>
  <c r="B94" i="10"/>
  <c r="C94" i="10"/>
  <c r="D94" i="10"/>
  <c r="E94" i="10"/>
  <c r="F94" i="10"/>
  <c r="G94" i="10"/>
  <c r="A95" i="10"/>
  <c r="B95" i="10"/>
  <c r="C95" i="10"/>
  <c r="D95" i="10"/>
  <c r="E95" i="10"/>
  <c r="F95" i="10"/>
  <c r="G95" i="10"/>
  <c r="A96" i="10"/>
  <c r="B96" i="10"/>
  <c r="C96" i="10"/>
  <c r="D96" i="10"/>
  <c r="E96" i="10"/>
  <c r="F96" i="10"/>
  <c r="G96" i="10"/>
  <c r="A97" i="10"/>
  <c r="B97" i="10"/>
  <c r="C97" i="10"/>
  <c r="D97" i="10"/>
  <c r="E97" i="10"/>
  <c r="F97" i="10"/>
  <c r="G97" i="10"/>
  <c r="A98" i="10"/>
  <c r="B98" i="10"/>
  <c r="C98" i="10"/>
  <c r="D98" i="10"/>
  <c r="E98" i="10"/>
  <c r="F98" i="10"/>
  <c r="G98" i="10"/>
  <c r="A99" i="10"/>
  <c r="B99" i="10"/>
  <c r="C99" i="10"/>
  <c r="D99" i="10"/>
  <c r="E99" i="10"/>
  <c r="F99" i="10"/>
  <c r="G99" i="10"/>
  <c r="A100" i="10"/>
  <c r="B100" i="10"/>
  <c r="C100" i="10"/>
  <c r="D100" i="10"/>
  <c r="E100" i="10"/>
  <c r="F100" i="10"/>
  <c r="G100" i="10"/>
  <c r="A101" i="10"/>
  <c r="B101" i="10"/>
  <c r="C101" i="10"/>
  <c r="D101" i="10"/>
  <c r="E101" i="10"/>
  <c r="F101" i="10"/>
  <c r="G101" i="10"/>
  <c r="A102" i="10"/>
  <c r="B102" i="10"/>
  <c r="C102" i="10"/>
  <c r="D102" i="10"/>
  <c r="E102" i="10"/>
  <c r="F102" i="10"/>
  <c r="G102" i="10"/>
  <c r="A103" i="10"/>
  <c r="B103" i="10"/>
  <c r="C103" i="10"/>
  <c r="D103" i="10"/>
  <c r="E103" i="10"/>
  <c r="F103" i="10"/>
  <c r="G103" i="10"/>
  <c r="A104" i="10"/>
  <c r="B104" i="10"/>
  <c r="C104" i="10"/>
  <c r="D104" i="10"/>
  <c r="E104" i="10"/>
  <c r="F104" i="10"/>
  <c r="G104" i="10"/>
  <c r="A105" i="10"/>
  <c r="B105" i="10"/>
  <c r="C105" i="10"/>
  <c r="D105" i="10"/>
  <c r="E105" i="10"/>
  <c r="F105" i="10"/>
  <c r="G105" i="10"/>
  <c r="A106" i="10"/>
  <c r="B106" i="10"/>
  <c r="C106" i="10"/>
  <c r="D106" i="10"/>
  <c r="E106" i="10"/>
  <c r="F106" i="10"/>
  <c r="G106" i="10"/>
  <c r="A107" i="10"/>
  <c r="B107" i="10"/>
  <c r="C107" i="10"/>
  <c r="D107" i="10"/>
  <c r="E107" i="10"/>
  <c r="F107" i="10"/>
  <c r="G107" i="10"/>
  <c r="A108" i="10"/>
  <c r="B108" i="10"/>
  <c r="C108" i="10"/>
  <c r="D108" i="10"/>
  <c r="E108" i="10"/>
  <c r="F108" i="10"/>
  <c r="G108" i="10"/>
  <c r="A109" i="10"/>
  <c r="B109" i="10"/>
  <c r="C109" i="10"/>
  <c r="D109" i="10"/>
  <c r="E109" i="10"/>
  <c r="F109" i="10"/>
  <c r="G109" i="10"/>
  <c r="A110" i="10"/>
  <c r="B110" i="10"/>
  <c r="C110" i="10"/>
  <c r="D110" i="10"/>
  <c r="E110" i="10"/>
  <c r="F110" i="10"/>
  <c r="G110" i="10"/>
  <c r="A111" i="10"/>
  <c r="B111" i="10"/>
  <c r="C111" i="10"/>
  <c r="D111" i="10"/>
  <c r="E111" i="10"/>
  <c r="F111" i="10"/>
  <c r="G111" i="10"/>
  <c r="A112" i="10"/>
  <c r="B112" i="10"/>
  <c r="C112" i="10"/>
  <c r="D112" i="10"/>
  <c r="E112" i="10"/>
  <c r="F112" i="10"/>
  <c r="G112" i="10"/>
  <c r="A113" i="10"/>
  <c r="B113" i="10"/>
  <c r="C113" i="10"/>
  <c r="D113" i="10"/>
  <c r="E113" i="10"/>
  <c r="F113" i="10"/>
  <c r="G113" i="10"/>
  <c r="A114" i="10"/>
  <c r="B114" i="10"/>
  <c r="C114" i="10"/>
  <c r="D114" i="10"/>
  <c r="E114" i="10"/>
  <c r="F114" i="10"/>
  <c r="G114" i="10"/>
  <c r="A115" i="10"/>
  <c r="B115" i="10"/>
  <c r="C115" i="10"/>
  <c r="D115" i="10"/>
  <c r="E115" i="10"/>
  <c r="F115" i="10"/>
  <c r="G115" i="10"/>
  <c r="A116" i="10"/>
  <c r="B116" i="10"/>
  <c r="C116" i="10"/>
  <c r="D116" i="10"/>
  <c r="E116" i="10"/>
  <c r="F116" i="10"/>
  <c r="G116" i="10"/>
  <c r="A117" i="10"/>
  <c r="B117" i="10"/>
  <c r="C117" i="10"/>
  <c r="D117" i="10"/>
  <c r="E117" i="10"/>
  <c r="F117" i="10"/>
  <c r="G117" i="10"/>
  <c r="A118" i="10"/>
  <c r="B118" i="10"/>
  <c r="C118" i="10"/>
  <c r="D118" i="10"/>
  <c r="E118" i="10"/>
  <c r="F118" i="10"/>
  <c r="G118" i="10"/>
  <c r="A119" i="10"/>
  <c r="B119" i="10"/>
  <c r="C119" i="10"/>
  <c r="D119" i="10"/>
  <c r="E119" i="10"/>
  <c r="F119" i="10"/>
  <c r="G119" i="10"/>
  <c r="A120" i="10"/>
  <c r="B120" i="10"/>
  <c r="C120" i="10"/>
  <c r="D120" i="10"/>
  <c r="E120" i="10"/>
  <c r="F120" i="10"/>
  <c r="G120" i="10"/>
  <c r="A121" i="10"/>
  <c r="B121" i="10"/>
  <c r="C121" i="10"/>
  <c r="D121" i="10"/>
  <c r="E121" i="10"/>
  <c r="F121" i="10"/>
  <c r="G121" i="10"/>
  <c r="A122" i="10"/>
  <c r="B122" i="10"/>
  <c r="C122" i="10"/>
  <c r="D122" i="10"/>
  <c r="E122" i="10"/>
  <c r="F122" i="10"/>
  <c r="G122" i="10"/>
  <c r="A123" i="10"/>
  <c r="B123" i="10"/>
  <c r="C123" i="10"/>
  <c r="D123" i="10"/>
  <c r="E123" i="10"/>
  <c r="F123" i="10"/>
  <c r="G123" i="10"/>
  <c r="A124" i="10"/>
  <c r="B124" i="10"/>
  <c r="C124" i="10"/>
  <c r="D124" i="10"/>
  <c r="E124" i="10"/>
  <c r="F124" i="10"/>
  <c r="G124" i="10"/>
  <c r="A125" i="10"/>
  <c r="B125" i="10"/>
  <c r="C125" i="10"/>
  <c r="D125" i="10"/>
  <c r="E125" i="10"/>
  <c r="F125" i="10"/>
  <c r="G125" i="10"/>
  <c r="A126" i="10"/>
  <c r="B126" i="10"/>
  <c r="C126" i="10"/>
  <c r="D126" i="10"/>
  <c r="E126" i="10"/>
  <c r="F126" i="10"/>
  <c r="G126" i="10"/>
  <c r="A127" i="10"/>
  <c r="B127" i="10"/>
  <c r="C127" i="10"/>
  <c r="D127" i="10"/>
  <c r="E127" i="10"/>
  <c r="F127" i="10"/>
  <c r="G127" i="10"/>
  <c r="A128" i="10"/>
  <c r="B128" i="10"/>
  <c r="C128" i="10"/>
  <c r="D128" i="10"/>
  <c r="E128" i="10"/>
  <c r="F128" i="10"/>
  <c r="G128" i="10"/>
  <c r="A129" i="10"/>
  <c r="B129" i="10"/>
  <c r="C129" i="10"/>
  <c r="D129" i="10"/>
  <c r="E129" i="10"/>
  <c r="F129" i="10"/>
  <c r="G129" i="10"/>
  <c r="A130" i="10"/>
  <c r="B130" i="10"/>
  <c r="C130" i="10"/>
  <c r="D130" i="10"/>
  <c r="E130" i="10"/>
  <c r="F130" i="10"/>
  <c r="G130" i="10"/>
  <c r="A131" i="10"/>
  <c r="B131" i="10"/>
  <c r="C131" i="10"/>
  <c r="D131" i="10"/>
  <c r="E131" i="10"/>
  <c r="F131" i="10"/>
  <c r="G131" i="10"/>
  <c r="A132" i="10"/>
  <c r="B132" i="10"/>
  <c r="C132" i="10"/>
  <c r="D132" i="10"/>
  <c r="E132" i="10"/>
  <c r="F132" i="10"/>
  <c r="G132" i="10"/>
  <c r="A133" i="10"/>
  <c r="B133" i="10"/>
  <c r="C133" i="10"/>
  <c r="D133" i="10"/>
  <c r="E133" i="10"/>
  <c r="F133" i="10"/>
  <c r="G133" i="10"/>
  <c r="A134" i="10"/>
  <c r="B134" i="10"/>
  <c r="C134" i="10"/>
  <c r="D134" i="10"/>
  <c r="E134" i="10"/>
  <c r="F134" i="10"/>
  <c r="G134" i="10"/>
  <c r="A135" i="10"/>
  <c r="B135" i="10"/>
  <c r="C135" i="10"/>
  <c r="D135" i="10"/>
  <c r="E135" i="10"/>
  <c r="F135" i="10"/>
  <c r="G135" i="10"/>
  <c r="A136" i="10"/>
  <c r="B136" i="10"/>
  <c r="C136" i="10"/>
  <c r="D136" i="10"/>
  <c r="E136" i="10"/>
  <c r="F136" i="10"/>
  <c r="G136" i="10"/>
  <c r="A137" i="10"/>
  <c r="B137" i="10"/>
  <c r="C137" i="10"/>
  <c r="D137" i="10"/>
  <c r="E137" i="10"/>
  <c r="F137" i="10"/>
  <c r="G137" i="10"/>
  <c r="A138" i="10"/>
  <c r="B138" i="10"/>
  <c r="C138" i="10"/>
  <c r="D138" i="10"/>
  <c r="E138" i="10"/>
  <c r="F138" i="10"/>
  <c r="G138" i="10"/>
  <c r="A139" i="10"/>
  <c r="B139" i="10"/>
  <c r="C139" i="10"/>
  <c r="D139" i="10"/>
  <c r="E139" i="10"/>
  <c r="F139" i="10"/>
  <c r="G139" i="10"/>
  <c r="A140" i="10"/>
  <c r="B140" i="10"/>
  <c r="C140" i="10"/>
  <c r="D140" i="10"/>
  <c r="E140" i="10"/>
  <c r="F140" i="10"/>
  <c r="G140" i="10"/>
  <c r="A141" i="10"/>
  <c r="B141" i="10"/>
  <c r="C141" i="10"/>
  <c r="D141" i="10"/>
  <c r="E141" i="10"/>
  <c r="F141" i="10"/>
  <c r="G141" i="10"/>
  <c r="A142" i="10"/>
  <c r="B142" i="10"/>
  <c r="C142" i="10"/>
  <c r="D142" i="10"/>
  <c r="E142" i="10"/>
  <c r="F142" i="10"/>
  <c r="G142" i="10"/>
  <c r="A143" i="10"/>
  <c r="B143" i="10"/>
  <c r="C143" i="10"/>
  <c r="D143" i="10"/>
  <c r="E143" i="10"/>
  <c r="F143" i="10"/>
  <c r="G143" i="10"/>
  <c r="A144" i="10"/>
  <c r="B144" i="10"/>
  <c r="C144" i="10"/>
  <c r="D144" i="10"/>
  <c r="E144" i="10"/>
  <c r="F144" i="10"/>
  <c r="G144" i="10"/>
  <c r="A145" i="10"/>
  <c r="B145" i="10"/>
  <c r="C145" i="10"/>
  <c r="D145" i="10"/>
  <c r="E145" i="10"/>
  <c r="F145" i="10"/>
  <c r="G145" i="10"/>
  <c r="A146" i="10"/>
  <c r="B146" i="10"/>
  <c r="C146" i="10"/>
  <c r="D146" i="10"/>
  <c r="E146" i="10"/>
  <c r="F146" i="10"/>
  <c r="G146" i="10"/>
  <c r="A147" i="10"/>
  <c r="B147" i="10"/>
  <c r="C147" i="10"/>
  <c r="D147" i="10"/>
  <c r="E147" i="10"/>
  <c r="F147" i="10"/>
  <c r="G147" i="10"/>
  <c r="A148" i="10"/>
  <c r="B148" i="10"/>
  <c r="C148" i="10"/>
  <c r="D148" i="10"/>
  <c r="E148" i="10"/>
  <c r="F148" i="10"/>
  <c r="G148" i="10"/>
  <c r="A149" i="10"/>
  <c r="B149" i="10"/>
  <c r="C149" i="10"/>
  <c r="D149" i="10"/>
  <c r="E149" i="10"/>
  <c r="F149" i="10"/>
  <c r="G149" i="10"/>
  <c r="A150" i="10"/>
  <c r="B150" i="10"/>
  <c r="C150" i="10"/>
  <c r="D150" i="10"/>
  <c r="E150" i="10"/>
  <c r="F150" i="10"/>
  <c r="G150" i="10"/>
  <c r="A151" i="10"/>
  <c r="B151" i="10"/>
  <c r="C151" i="10"/>
  <c r="D151" i="10"/>
  <c r="E151" i="10"/>
  <c r="F151" i="10"/>
  <c r="G151" i="10"/>
  <c r="A152" i="10"/>
  <c r="B152" i="10"/>
  <c r="C152" i="10"/>
  <c r="D152" i="10"/>
  <c r="E152" i="10"/>
  <c r="F152" i="10"/>
  <c r="G152" i="10"/>
  <c r="A153" i="10"/>
  <c r="B153" i="10"/>
  <c r="C153" i="10"/>
  <c r="D153" i="10"/>
  <c r="E153" i="10"/>
  <c r="F153" i="10"/>
  <c r="G153" i="10"/>
  <c r="A154" i="10"/>
  <c r="B154" i="10"/>
  <c r="C154" i="10"/>
  <c r="D154" i="10"/>
  <c r="E154" i="10"/>
  <c r="F154" i="10"/>
  <c r="G154" i="10"/>
  <c r="A155" i="10"/>
  <c r="B155" i="10"/>
  <c r="C155" i="10"/>
  <c r="D155" i="10"/>
  <c r="E155" i="10"/>
  <c r="F155" i="10"/>
  <c r="G155" i="10"/>
  <c r="A156" i="10"/>
  <c r="B156" i="10"/>
  <c r="C156" i="10"/>
  <c r="D156" i="10"/>
  <c r="E156" i="10"/>
  <c r="F156" i="10"/>
  <c r="G156" i="10"/>
  <c r="A157" i="10"/>
  <c r="B157" i="10"/>
  <c r="C157" i="10"/>
  <c r="D157" i="10"/>
  <c r="E157" i="10"/>
  <c r="F157" i="10"/>
  <c r="G157" i="10"/>
  <c r="A158" i="10"/>
  <c r="B158" i="10"/>
  <c r="C158" i="10"/>
  <c r="D158" i="10"/>
  <c r="E158" i="10"/>
  <c r="F158" i="10"/>
  <c r="G158" i="10"/>
  <c r="A159" i="10"/>
  <c r="B159" i="10"/>
  <c r="C159" i="10"/>
  <c r="D159" i="10"/>
  <c r="E159" i="10"/>
  <c r="F159" i="10"/>
  <c r="G159" i="10"/>
  <c r="A160" i="10"/>
  <c r="B160" i="10"/>
  <c r="C160" i="10"/>
  <c r="D160" i="10"/>
  <c r="E160" i="10"/>
  <c r="F160" i="10"/>
  <c r="G160" i="10"/>
  <c r="A161" i="10"/>
  <c r="B161" i="10"/>
  <c r="C161" i="10"/>
  <c r="D161" i="10"/>
  <c r="E161" i="10"/>
  <c r="F161" i="10"/>
  <c r="G161" i="10"/>
  <c r="A162" i="10"/>
  <c r="B162" i="10"/>
  <c r="C162" i="10"/>
  <c r="D162" i="10"/>
  <c r="E162" i="10"/>
  <c r="F162" i="10"/>
  <c r="G162" i="10"/>
  <c r="A163" i="10"/>
  <c r="B163" i="10"/>
  <c r="C163" i="10"/>
  <c r="D163" i="10"/>
  <c r="E163" i="10"/>
  <c r="F163" i="10"/>
  <c r="G163" i="10"/>
  <c r="A164" i="10"/>
  <c r="B164" i="10"/>
  <c r="C164" i="10"/>
  <c r="D164" i="10"/>
  <c r="E164" i="10"/>
  <c r="F164" i="10"/>
  <c r="G164" i="10"/>
  <c r="A165" i="10"/>
  <c r="B165" i="10"/>
  <c r="C165" i="10"/>
  <c r="D165" i="10"/>
  <c r="E165" i="10"/>
  <c r="F165" i="10"/>
  <c r="G165" i="10"/>
  <c r="A166" i="10"/>
  <c r="B166" i="10"/>
  <c r="C166" i="10"/>
  <c r="D166" i="10"/>
  <c r="E166" i="10"/>
  <c r="F166" i="10"/>
  <c r="G166" i="10"/>
  <c r="A167" i="10"/>
  <c r="B167" i="10"/>
  <c r="C167" i="10"/>
  <c r="D167" i="10"/>
  <c r="E167" i="10"/>
  <c r="F167" i="10"/>
  <c r="G167" i="10"/>
  <c r="A168" i="10"/>
  <c r="B168" i="10"/>
  <c r="C168" i="10"/>
  <c r="D168" i="10"/>
  <c r="E168" i="10"/>
  <c r="F168" i="10"/>
  <c r="G168" i="10"/>
  <c r="A169" i="10"/>
  <c r="B169" i="10"/>
  <c r="C169" i="10"/>
  <c r="D169" i="10"/>
  <c r="E169" i="10"/>
  <c r="F169" i="10"/>
  <c r="G169" i="10"/>
  <c r="A170" i="10"/>
  <c r="B170" i="10"/>
  <c r="C170" i="10"/>
  <c r="D170" i="10"/>
  <c r="E170" i="10"/>
  <c r="F170" i="10"/>
  <c r="G170" i="10"/>
  <c r="A171" i="10"/>
  <c r="B171" i="10"/>
  <c r="C171" i="10"/>
  <c r="D171" i="10"/>
  <c r="E171" i="10"/>
  <c r="F171" i="10"/>
  <c r="G171" i="10"/>
  <c r="A172" i="10"/>
  <c r="B172" i="10"/>
  <c r="C172" i="10"/>
  <c r="D172" i="10"/>
  <c r="E172" i="10"/>
  <c r="F172" i="10"/>
  <c r="G172" i="10"/>
  <c r="A173" i="10"/>
  <c r="B173" i="10"/>
  <c r="C173" i="10"/>
  <c r="D173" i="10"/>
  <c r="E173" i="10"/>
  <c r="F173" i="10"/>
  <c r="G173" i="10"/>
  <c r="A174" i="10"/>
  <c r="B174" i="10"/>
  <c r="C174" i="10"/>
  <c r="D174" i="10"/>
  <c r="E174" i="10"/>
  <c r="F174" i="10"/>
  <c r="G174" i="10"/>
  <c r="A175" i="10"/>
  <c r="B175" i="10"/>
  <c r="C175" i="10"/>
  <c r="D175" i="10"/>
  <c r="E175" i="10"/>
  <c r="F175" i="10"/>
  <c r="G175" i="10"/>
  <c r="A176" i="10"/>
  <c r="B176" i="10"/>
  <c r="C176" i="10"/>
  <c r="D176" i="10"/>
  <c r="E176" i="10"/>
  <c r="F176" i="10"/>
  <c r="G176" i="10"/>
  <c r="A177" i="10"/>
  <c r="B177" i="10"/>
  <c r="C177" i="10"/>
  <c r="D177" i="10"/>
  <c r="E177" i="10"/>
  <c r="F177" i="10"/>
  <c r="G177" i="10"/>
  <c r="A178" i="10"/>
  <c r="B178" i="10"/>
  <c r="C178" i="10"/>
  <c r="D178" i="10"/>
  <c r="E178" i="10"/>
  <c r="F178" i="10"/>
  <c r="G178" i="10"/>
  <c r="A179" i="10"/>
  <c r="B179" i="10"/>
  <c r="C179" i="10"/>
  <c r="D179" i="10"/>
  <c r="E179" i="10"/>
  <c r="F179" i="10"/>
  <c r="G179" i="10"/>
  <c r="A180" i="10"/>
  <c r="B180" i="10"/>
  <c r="C180" i="10"/>
  <c r="D180" i="10"/>
  <c r="E180" i="10"/>
  <c r="F180" i="10"/>
  <c r="G180" i="10"/>
  <c r="A181" i="10"/>
  <c r="B181" i="10"/>
  <c r="C181" i="10"/>
  <c r="D181" i="10"/>
  <c r="E181" i="10"/>
  <c r="F181" i="10"/>
  <c r="G181" i="10"/>
  <c r="A182" i="10"/>
  <c r="B182" i="10"/>
  <c r="C182" i="10"/>
  <c r="D182" i="10"/>
  <c r="E182" i="10"/>
  <c r="F182" i="10"/>
  <c r="G182" i="10"/>
  <c r="A183" i="10"/>
  <c r="B183" i="10"/>
  <c r="C183" i="10"/>
  <c r="D183" i="10"/>
  <c r="E183" i="10"/>
  <c r="F183" i="10"/>
  <c r="G183" i="10"/>
  <c r="A184" i="10"/>
  <c r="B184" i="10"/>
  <c r="C184" i="10"/>
  <c r="D184" i="10"/>
  <c r="E184" i="10"/>
  <c r="F184" i="10"/>
  <c r="G184" i="10"/>
  <c r="A185" i="10"/>
  <c r="B185" i="10"/>
  <c r="C185" i="10"/>
  <c r="D185" i="10"/>
  <c r="E185" i="10"/>
  <c r="F185" i="10"/>
  <c r="G185" i="10"/>
  <c r="A186" i="10"/>
  <c r="B186" i="10"/>
  <c r="C186" i="10"/>
  <c r="D186" i="10"/>
  <c r="E186" i="10"/>
  <c r="F186" i="10"/>
  <c r="G186" i="10"/>
  <c r="A187" i="10"/>
  <c r="B187" i="10"/>
  <c r="C187" i="10"/>
  <c r="D187" i="10"/>
  <c r="E187" i="10"/>
  <c r="F187" i="10"/>
  <c r="G187" i="10"/>
  <c r="A188" i="10"/>
  <c r="B188" i="10"/>
  <c r="C188" i="10"/>
  <c r="D188" i="10"/>
  <c r="E188" i="10"/>
  <c r="F188" i="10"/>
  <c r="G188" i="10"/>
  <c r="A189" i="10"/>
  <c r="B189" i="10"/>
  <c r="C189" i="10"/>
  <c r="D189" i="10"/>
  <c r="E189" i="10"/>
  <c r="F189" i="10"/>
  <c r="G189" i="10"/>
  <c r="A190" i="10"/>
  <c r="B190" i="10"/>
  <c r="C190" i="10"/>
  <c r="D190" i="10"/>
  <c r="E190" i="10"/>
  <c r="F190" i="10"/>
  <c r="G190" i="10"/>
  <c r="A191" i="10"/>
  <c r="B191" i="10"/>
  <c r="C191" i="10"/>
  <c r="D191" i="10"/>
  <c r="E191" i="10"/>
  <c r="F191" i="10"/>
  <c r="G191" i="10"/>
  <c r="A192" i="10"/>
  <c r="B192" i="10"/>
  <c r="C192" i="10"/>
  <c r="D192" i="10"/>
  <c r="E192" i="10"/>
  <c r="F192" i="10"/>
  <c r="G192" i="10"/>
  <c r="A193" i="10"/>
  <c r="B193" i="10"/>
  <c r="C193" i="10"/>
  <c r="D193" i="10"/>
  <c r="E193" i="10"/>
  <c r="F193" i="10"/>
  <c r="G193" i="10"/>
  <c r="A194" i="10"/>
  <c r="B194" i="10"/>
  <c r="C194" i="10"/>
  <c r="D194" i="10"/>
  <c r="E194" i="10"/>
  <c r="F194" i="10"/>
  <c r="G194" i="10"/>
  <c r="A195" i="10"/>
  <c r="B195" i="10"/>
  <c r="C195" i="10"/>
  <c r="D195" i="10"/>
  <c r="E195" i="10"/>
  <c r="F195" i="10"/>
  <c r="G195" i="10"/>
  <c r="A196" i="10"/>
  <c r="B196" i="10"/>
  <c r="C196" i="10"/>
  <c r="D196" i="10"/>
  <c r="E196" i="10"/>
  <c r="F196" i="10"/>
  <c r="G196" i="10"/>
  <c r="A197" i="10"/>
  <c r="B197" i="10"/>
  <c r="C197" i="10"/>
  <c r="D197" i="10"/>
  <c r="E197" i="10"/>
  <c r="F197" i="10"/>
  <c r="G197" i="10"/>
  <c r="A198" i="10"/>
  <c r="B198" i="10"/>
  <c r="C198" i="10"/>
  <c r="D198" i="10"/>
  <c r="E198" i="10"/>
  <c r="F198" i="10"/>
  <c r="G198" i="10"/>
  <c r="A199" i="10"/>
  <c r="B199" i="10"/>
  <c r="C199" i="10"/>
  <c r="D199" i="10"/>
  <c r="E199" i="10"/>
  <c r="F199" i="10"/>
  <c r="G199" i="10"/>
  <c r="A200" i="10"/>
  <c r="B200" i="10"/>
  <c r="C200" i="10"/>
  <c r="D200" i="10"/>
  <c r="E200" i="10"/>
  <c r="F200" i="10"/>
  <c r="G200" i="10"/>
  <c r="A201" i="10"/>
  <c r="B201" i="10"/>
  <c r="C201" i="10"/>
  <c r="D201" i="10"/>
  <c r="E201" i="10"/>
  <c r="F201" i="10"/>
  <c r="G201" i="10"/>
  <c r="A202" i="10"/>
  <c r="B202" i="10"/>
  <c r="C202" i="10"/>
  <c r="D202" i="10"/>
  <c r="E202" i="10"/>
  <c r="F202" i="10"/>
  <c r="G202" i="10"/>
  <c r="A203" i="10"/>
  <c r="B203" i="10"/>
  <c r="C203" i="10"/>
  <c r="D203" i="10"/>
  <c r="E203" i="10"/>
  <c r="F203" i="10"/>
  <c r="G203" i="10"/>
  <c r="A204" i="10"/>
  <c r="B204" i="10"/>
  <c r="C204" i="10"/>
  <c r="D204" i="10"/>
  <c r="E204" i="10"/>
  <c r="F204" i="10"/>
  <c r="G204" i="10"/>
  <c r="A205" i="10"/>
  <c r="B205" i="10"/>
  <c r="C205" i="10"/>
  <c r="D205" i="10"/>
  <c r="E205" i="10"/>
  <c r="F205" i="10"/>
  <c r="G205" i="10"/>
  <c r="A206" i="10"/>
  <c r="B206" i="10"/>
  <c r="C206" i="10"/>
  <c r="D206" i="10"/>
  <c r="E206" i="10"/>
  <c r="F206" i="10"/>
  <c r="G206" i="10"/>
  <c r="A207" i="10"/>
  <c r="B207" i="10"/>
  <c r="C207" i="10"/>
  <c r="D207" i="10"/>
  <c r="E207" i="10"/>
  <c r="F207" i="10"/>
  <c r="G207" i="10"/>
  <c r="A208" i="10"/>
  <c r="B208" i="10"/>
  <c r="C208" i="10"/>
  <c r="D208" i="10"/>
  <c r="E208" i="10"/>
  <c r="F208" i="10"/>
  <c r="G208" i="10"/>
  <c r="A209" i="10"/>
  <c r="B209" i="10"/>
  <c r="C209" i="10"/>
  <c r="D209" i="10"/>
  <c r="E209" i="10"/>
  <c r="J212" i="10" s="1"/>
  <c r="F209" i="10"/>
  <c r="G209" i="10"/>
  <c r="A210" i="10"/>
  <c r="B210" i="10"/>
  <c r="C210" i="10"/>
  <c r="D210" i="10"/>
  <c r="E210" i="10"/>
  <c r="F210" i="10"/>
  <c r="L207" i="10" s="1"/>
  <c r="G210" i="10"/>
  <c r="A211" i="10"/>
  <c r="B211" i="10"/>
  <c r="C211" i="10"/>
  <c r="D211" i="10"/>
  <c r="E211" i="10"/>
  <c r="F211" i="10"/>
  <c r="G211" i="10"/>
  <c r="A212" i="10"/>
  <c r="B212" i="10"/>
  <c r="C212" i="10"/>
  <c r="D212" i="10"/>
  <c r="E212" i="10"/>
  <c r="F212" i="10"/>
  <c r="G212" i="10"/>
  <c r="A213" i="10"/>
  <c r="B213" i="10"/>
  <c r="C213" i="10"/>
  <c r="D213" i="10"/>
  <c r="E213" i="10"/>
  <c r="F213" i="10"/>
  <c r="G213" i="10"/>
  <c r="A214" i="10"/>
  <c r="B214" i="10"/>
  <c r="C214" i="10"/>
  <c r="D214" i="10"/>
  <c r="E214" i="10"/>
  <c r="F214" i="10"/>
  <c r="G214" i="10"/>
  <c r="A215" i="10"/>
  <c r="B215" i="10"/>
  <c r="C215" i="10"/>
  <c r="C8" i="10" s="1"/>
  <c r="D215" i="10"/>
  <c r="E215" i="10"/>
  <c r="F215" i="10"/>
  <c r="G215" i="10"/>
  <c r="A216" i="10"/>
  <c r="B216" i="10"/>
  <c r="C216" i="10"/>
  <c r="D216" i="10"/>
  <c r="I217" i="10" s="1"/>
  <c r="E216" i="10"/>
  <c r="F216" i="10"/>
  <c r="G216" i="10"/>
  <c r="A217" i="10"/>
  <c r="B217" i="10"/>
  <c r="C217" i="10"/>
  <c r="D217" i="10"/>
  <c r="E217" i="10"/>
  <c r="J218" i="10" s="1"/>
  <c r="F217" i="10"/>
  <c r="G217" i="10"/>
  <c r="A218" i="10"/>
  <c r="B218" i="10"/>
  <c r="C218" i="10"/>
  <c r="D218" i="10"/>
  <c r="E218" i="10"/>
  <c r="F218" i="10"/>
  <c r="G218" i="10"/>
  <c r="A219" i="10"/>
  <c r="B219" i="10"/>
  <c r="C219" i="10"/>
  <c r="D219" i="10"/>
  <c r="E219" i="10"/>
  <c r="F219" i="10"/>
  <c r="G219" i="10"/>
  <c r="G8" i="10" s="1"/>
  <c r="A220" i="10"/>
  <c r="B220" i="10"/>
  <c r="C220" i="10"/>
  <c r="D220" i="10"/>
  <c r="E220" i="10"/>
  <c r="F220" i="10"/>
  <c r="G220" i="10"/>
  <c r="A221" i="10"/>
  <c r="B221" i="10"/>
  <c r="C221" i="10"/>
  <c r="D221" i="10"/>
  <c r="E221" i="10"/>
  <c r="F221" i="10"/>
  <c r="G221" i="10"/>
  <c r="A222" i="10"/>
  <c r="B222" i="10"/>
  <c r="C222" i="10"/>
  <c r="D222" i="10"/>
  <c r="E222" i="10"/>
  <c r="F222" i="10"/>
  <c r="G222" i="10"/>
  <c r="A223" i="10"/>
  <c r="B223" i="10"/>
  <c r="C223" i="10"/>
  <c r="D223" i="10"/>
  <c r="E223" i="10"/>
  <c r="F223" i="10"/>
  <c r="G223" i="10"/>
  <c r="A224" i="10"/>
  <c r="B224" i="10"/>
  <c r="C224" i="10"/>
  <c r="D224" i="10"/>
  <c r="E224" i="10"/>
  <c r="F224" i="10"/>
  <c r="G224" i="10"/>
  <c r="A225" i="10"/>
  <c r="B225" i="10"/>
  <c r="C225" i="10"/>
  <c r="D225" i="10"/>
  <c r="E225" i="10"/>
  <c r="J228" i="10" s="1"/>
  <c r="F225" i="10"/>
  <c r="G225" i="10"/>
  <c r="A226" i="10"/>
  <c r="B226" i="10"/>
  <c r="C226" i="10"/>
  <c r="D226" i="10"/>
  <c r="E226" i="10"/>
  <c r="F226" i="10"/>
  <c r="G226" i="10"/>
  <c r="A227" i="10"/>
  <c r="B227" i="10"/>
  <c r="C227" i="10"/>
  <c r="D227" i="10"/>
  <c r="E227" i="10"/>
  <c r="F227" i="10"/>
  <c r="G227" i="10"/>
  <c r="A228" i="10"/>
  <c r="B228" i="10"/>
  <c r="C228" i="10"/>
  <c r="D228" i="10"/>
  <c r="E228" i="10"/>
  <c r="F228" i="10"/>
  <c r="G228" i="10"/>
  <c r="A229" i="10"/>
  <c r="B229" i="10"/>
  <c r="C229" i="10"/>
  <c r="D229" i="10"/>
  <c r="E229" i="10"/>
  <c r="F229" i="10"/>
  <c r="G229" i="10"/>
  <c r="A230" i="10"/>
  <c r="B230" i="10"/>
  <c r="C230" i="10"/>
  <c r="D230" i="10"/>
  <c r="E230" i="10"/>
  <c r="F230" i="10"/>
  <c r="G230" i="10"/>
  <c r="A231" i="10"/>
  <c r="B231" i="10"/>
  <c r="C231" i="10"/>
  <c r="D231" i="10"/>
  <c r="E231" i="10"/>
  <c r="F231" i="10"/>
  <c r="G231" i="10"/>
  <c r="A232" i="10"/>
  <c r="B232" i="10"/>
  <c r="C232" i="10"/>
  <c r="D232" i="10"/>
  <c r="E232" i="10"/>
  <c r="F232" i="10"/>
  <c r="G232" i="10"/>
  <c r="A233" i="10"/>
  <c r="B233" i="10"/>
  <c r="C233" i="10"/>
  <c r="D233" i="10"/>
  <c r="E233" i="10"/>
  <c r="F233" i="10"/>
  <c r="G233" i="10"/>
  <c r="A234" i="10"/>
  <c r="B234" i="10"/>
  <c r="C234" i="10"/>
  <c r="D234" i="10"/>
  <c r="E234" i="10"/>
  <c r="F234" i="10"/>
  <c r="G234" i="10"/>
  <c r="A235" i="10"/>
  <c r="B235" i="10"/>
  <c r="C235" i="10"/>
  <c r="D235" i="10"/>
  <c r="E235" i="10"/>
  <c r="F235" i="10"/>
  <c r="G235" i="10"/>
  <c r="A236" i="10"/>
  <c r="B236" i="10"/>
  <c r="C236" i="10"/>
  <c r="D236" i="10"/>
  <c r="E236" i="10"/>
  <c r="F236" i="10"/>
  <c r="G236" i="10"/>
  <c r="A237" i="10"/>
  <c r="B237" i="10"/>
  <c r="C237" i="10"/>
  <c r="D237" i="10"/>
  <c r="E237" i="10"/>
  <c r="F237" i="10"/>
  <c r="G237" i="10"/>
  <c r="A238" i="10"/>
  <c r="B238" i="10"/>
  <c r="C238" i="10"/>
  <c r="D238" i="10"/>
  <c r="E238" i="10"/>
  <c r="F238" i="10"/>
  <c r="G238" i="10"/>
  <c r="A239" i="10"/>
  <c r="B239" i="10"/>
  <c r="C239" i="10"/>
  <c r="D239" i="10"/>
  <c r="E239" i="10"/>
  <c r="F239" i="10"/>
  <c r="G239" i="10"/>
  <c r="A240" i="10"/>
  <c r="B240" i="10"/>
  <c r="C240" i="10"/>
  <c r="D240" i="10"/>
  <c r="I241" i="10" s="1"/>
  <c r="E240" i="10"/>
  <c r="F240" i="10"/>
  <c r="G240" i="10"/>
  <c r="A241" i="10"/>
  <c r="B241" i="10"/>
  <c r="C241" i="10"/>
  <c r="D241" i="10"/>
  <c r="E241" i="10"/>
  <c r="J244" i="10" s="1"/>
  <c r="F241" i="10"/>
  <c r="G241" i="10"/>
  <c r="A242" i="10"/>
  <c r="B242" i="10"/>
  <c r="C242" i="10"/>
  <c r="D242" i="10"/>
  <c r="E242" i="10"/>
  <c r="F242" i="10"/>
  <c r="G242" i="10"/>
  <c r="A243" i="10"/>
  <c r="B243" i="10"/>
  <c r="C243" i="10"/>
  <c r="D243" i="10"/>
  <c r="E243" i="10"/>
  <c r="F243" i="10"/>
  <c r="G243" i="10"/>
  <c r="A244" i="10"/>
  <c r="B244" i="10"/>
  <c r="C244" i="10"/>
  <c r="D244" i="10"/>
  <c r="E244" i="10"/>
  <c r="F244" i="10"/>
  <c r="G244" i="10"/>
  <c r="A245" i="10"/>
  <c r="B245" i="10"/>
  <c r="C245" i="10"/>
  <c r="D245" i="10"/>
  <c r="E245" i="10"/>
  <c r="F245" i="10"/>
  <c r="G245" i="10"/>
  <c r="A246" i="10"/>
  <c r="B246" i="10"/>
  <c r="C246" i="10"/>
  <c r="D246" i="10"/>
  <c r="E246" i="10"/>
  <c r="F246" i="10"/>
  <c r="G246" i="10"/>
  <c r="A247" i="10"/>
  <c r="B247" i="10"/>
  <c r="C247" i="10"/>
  <c r="D247" i="10"/>
  <c r="E247" i="10"/>
  <c r="F247" i="10"/>
  <c r="G247" i="10"/>
  <c r="A248" i="10"/>
  <c r="B248" i="10"/>
  <c r="C248" i="10"/>
  <c r="D248" i="10"/>
  <c r="I249" i="10" s="1"/>
  <c r="E248" i="10"/>
  <c r="F248" i="10"/>
  <c r="G248" i="10"/>
  <c r="A249" i="10"/>
  <c r="B249" i="10"/>
  <c r="C249" i="10"/>
  <c r="D249" i="10"/>
  <c r="E249" i="10"/>
  <c r="J250" i="10" s="1"/>
  <c r="F249" i="10"/>
  <c r="G249" i="10"/>
  <c r="A250" i="10"/>
  <c r="B250" i="10"/>
  <c r="C250" i="10"/>
  <c r="D250" i="10"/>
  <c r="E250" i="10"/>
  <c r="F250" i="10"/>
  <c r="G250" i="10"/>
  <c r="A251" i="10"/>
  <c r="B251" i="10"/>
  <c r="C251" i="10"/>
  <c r="D251" i="10"/>
  <c r="E251" i="10"/>
  <c r="F251" i="10"/>
  <c r="G251" i="10"/>
  <c r="A252" i="10"/>
  <c r="B252" i="10"/>
  <c r="C252" i="10"/>
  <c r="D252" i="10"/>
  <c r="E252" i="10"/>
  <c r="F252" i="10"/>
  <c r="G252" i="10"/>
  <c r="A253" i="10"/>
  <c r="B253" i="10"/>
  <c r="C253" i="10"/>
  <c r="D253" i="10"/>
  <c r="E253" i="10"/>
  <c r="F253" i="10"/>
  <c r="G253" i="10"/>
  <c r="A254" i="10"/>
  <c r="B254" i="10"/>
  <c r="C254" i="10"/>
  <c r="D254" i="10"/>
  <c r="E254" i="10"/>
  <c r="F254" i="10"/>
  <c r="G254" i="10"/>
  <c r="A255" i="10"/>
  <c r="B255" i="10"/>
  <c r="C255" i="10"/>
  <c r="D255" i="10"/>
  <c r="E255" i="10"/>
  <c r="F255" i="10"/>
  <c r="G255" i="10"/>
  <c r="A256" i="10"/>
  <c r="B256" i="10"/>
  <c r="C256" i="10"/>
  <c r="D256" i="10"/>
  <c r="E256" i="10"/>
  <c r="F256" i="10"/>
  <c r="G256" i="10"/>
  <c r="A257" i="10"/>
  <c r="B257" i="10"/>
  <c r="C257" i="10"/>
  <c r="D257" i="10"/>
  <c r="E257" i="10"/>
  <c r="J257" i="10" s="1"/>
  <c r="F257" i="10"/>
  <c r="G257" i="10"/>
  <c r="A258" i="10"/>
  <c r="B258" i="10"/>
  <c r="C258" i="10"/>
  <c r="D258" i="10"/>
  <c r="E258" i="10"/>
  <c r="F258" i="10"/>
  <c r="G258" i="10"/>
  <c r="A259" i="10"/>
  <c r="B259" i="10"/>
  <c r="C259" i="10"/>
  <c r="D259" i="10"/>
  <c r="E259" i="10"/>
  <c r="F259" i="10"/>
  <c r="G259" i="10"/>
  <c r="A260" i="10"/>
  <c r="B260" i="10"/>
  <c r="C260" i="10"/>
  <c r="D260" i="10"/>
  <c r="E260" i="10"/>
  <c r="F260" i="10"/>
  <c r="G260" i="10"/>
  <c r="A261" i="10"/>
  <c r="B261" i="10"/>
  <c r="C261" i="10"/>
  <c r="D261" i="10"/>
  <c r="E261" i="10"/>
  <c r="F261" i="10"/>
  <c r="G261" i="10"/>
  <c r="A262" i="10"/>
  <c r="B262" i="10"/>
  <c r="C262" i="10"/>
  <c r="D262" i="10"/>
  <c r="E262" i="10"/>
  <c r="F262" i="10"/>
  <c r="G262" i="10"/>
  <c r="A263" i="10"/>
  <c r="B263" i="10"/>
  <c r="C263" i="10"/>
  <c r="D263" i="10"/>
  <c r="E263" i="10"/>
  <c r="F263" i="10"/>
  <c r="G263" i="10"/>
  <c r="A264" i="10"/>
  <c r="B264" i="10"/>
  <c r="C264" i="10"/>
  <c r="D264" i="10"/>
  <c r="I265" i="10" s="1"/>
  <c r="E264" i="10"/>
  <c r="F264" i="10"/>
  <c r="G264" i="10"/>
  <c r="A265" i="10"/>
  <c r="B265" i="10"/>
  <c r="C265" i="10"/>
  <c r="D265" i="10"/>
  <c r="E265" i="10"/>
  <c r="J269" i="10" s="1"/>
  <c r="F265" i="10"/>
  <c r="G265" i="10"/>
  <c r="A266" i="10"/>
  <c r="B266" i="10"/>
  <c r="C266" i="10"/>
  <c r="D266" i="10"/>
  <c r="E266" i="10"/>
  <c r="F266" i="10"/>
  <c r="G266" i="10"/>
  <c r="A267" i="10"/>
  <c r="B267" i="10"/>
  <c r="C267" i="10"/>
  <c r="D267" i="10"/>
  <c r="E267" i="10"/>
  <c r="F267" i="10"/>
  <c r="G267" i="10"/>
  <c r="A268" i="10"/>
  <c r="B268" i="10"/>
  <c r="C268" i="10"/>
  <c r="D268" i="10"/>
  <c r="E268" i="10"/>
  <c r="F268" i="10"/>
  <c r="G268" i="10"/>
  <c r="A269" i="10"/>
  <c r="B269" i="10"/>
  <c r="C269" i="10"/>
  <c r="D269" i="10"/>
  <c r="E269" i="10"/>
  <c r="F269" i="10"/>
  <c r="G269" i="10"/>
  <c r="A270" i="10"/>
  <c r="B270" i="10"/>
  <c r="C270" i="10"/>
  <c r="D270" i="10"/>
  <c r="E270" i="10"/>
  <c r="F270" i="10"/>
  <c r="G270" i="10"/>
  <c r="A271" i="10"/>
  <c r="B271" i="10"/>
  <c r="C271" i="10"/>
  <c r="D271" i="10"/>
  <c r="E271" i="10"/>
  <c r="F271" i="10"/>
  <c r="G271" i="10"/>
  <c r="A272" i="10"/>
  <c r="B272" i="10"/>
  <c r="C272" i="10"/>
  <c r="D272" i="10"/>
  <c r="I272" i="10" s="1"/>
  <c r="E272" i="10"/>
  <c r="F272" i="10"/>
  <c r="G272" i="10"/>
  <c r="A273" i="10"/>
  <c r="B273" i="10"/>
  <c r="C273" i="10"/>
  <c r="D273" i="10"/>
  <c r="E273" i="10"/>
  <c r="F273" i="10"/>
  <c r="G273" i="10"/>
  <c r="A274" i="10"/>
  <c r="B274" i="10"/>
  <c r="C274" i="10"/>
  <c r="D274" i="10"/>
  <c r="E274" i="10"/>
  <c r="F274" i="10"/>
  <c r="G274" i="10"/>
  <c r="A275" i="10"/>
  <c r="B275" i="10"/>
  <c r="C275" i="10"/>
  <c r="D275" i="10"/>
  <c r="E275" i="10"/>
  <c r="F275" i="10"/>
  <c r="G275" i="10"/>
  <c r="A276" i="10"/>
  <c r="B276" i="10"/>
  <c r="C276" i="10"/>
  <c r="D276" i="10"/>
  <c r="E276" i="10"/>
  <c r="F276" i="10"/>
  <c r="G276" i="10"/>
  <c r="A277" i="10"/>
  <c r="B277" i="10"/>
  <c r="C277" i="10"/>
  <c r="D277" i="10"/>
  <c r="E277" i="10"/>
  <c r="F277" i="10"/>
  <c r="G277" i="10"/>
  <c r="A278" i="10"/>
  <c r="B278" i="10"/>
  <c r="C278" i="10"/>
  <c r="D278" i="10"/>
  <c r="E278" i="10"/>
  <c r="F278" i="10"/>
  <c r="G278" i="10"/>
  <c r="A279" i="10"/>
  <c r="B279" i="10"/>
  <c r="C279" i="10"/>
  <c r="D279" i="10"/>
  <c r="E279" i="10"/>
  <c r="F279" i="10"/>
  <c r="G279" i="10"/>
  <c r="A280" i="10"/>
  <c r="B280" i="10"/>
  <c r="C280" i="10"/>
  <c r="D280" i="10"/>
  <c r="E280" i="10"/>
  <c r="F280" i="10"/>
  <c r="G280" i="10"/>
  <c r="A281" i="10"/>
  <c r="B281" i="10"/>
  <c r="C281" i="10"/>
  <c r="D281" i="10"/>
  <c r="E281" i="10"/>
  <c r="F281" i="10"/>
  <c r="G281" i="10"/>
  <c r="A282" i="10"/>
  <c r="B282" i="10"/>
  <c r="C282" i="10"/>
  <c r="D282" i="10"/>
  <c r="E282" i="10"/>
  <c r="F282" i="10"/>
  <c r="G282" i="10"/>
  <c r="A283" i="10"/>
  <c r="B283" i="10"/>
  <c r="C283" i="10"/>
  <c r="D283" i="10"/>
  <c r="E283" i="10"/>
  <c r="F283" i="10"/>
  <c r="G283" i="10"/>
  <c r="A284" i="10"/>
  <c r="B284" i="10"/>
  <c r="C284" i="10"/>
  <c r="D284" i="10"/>
  <c r="E284" i="10"/>
  <c r="F284" i="10"/>
  <c r="G284" i="10"/>
  <c r="A285" i="10"/>
  <c r="B285" i="10"/>
  <c r="C285" i="10"/>
  <c r="D285" i="10"/>
  <c r="E285" i="10"/>
  <c r="F285" i="10"/>
  <c r="G285" i="10"/>
  <c r="A286" i="10"/>
  <c r="B286" i="10"/>
  <c r="C286" i="10"/>
  <c r="D286" i="10"/>
  <c r="E286" i="10"/>
  <c r="F286" i="10"/>
  <c r="G286" i="10"/>
  <c r="A287" i="10"/>
  <c r="B287" i="10"/>
  <c r="C287" i="10"/>
  <c r="D287" i="10"/>
  <c r="E287" i="10"/>
  <c r="F287" i="10"/>
  <c r="G287" i="10"/>
  <c r="A288" i="10"/>
  <c r="B288" i="10"/>
  <c r="C288" i="10"/>
  <c r="D288" i="10"/>
  <c r="E288" i="10"/>
  <c r="F288" i="10"/>
  <c r="G288" i="10"/>
  <c r="A289" i="10"/>
  <c r="B289" i="10"/>
  <c r="C289" i="10"/>
  <c r="D289" i="10"/>
  <c r="E289" i="10"/>
  <c r="F289" i="10"/>
  <c r="G289" i="10"/>
  <c r="A290" i="10"/>
  <c r="B290" i="10"/>
  <c r="C290" i="10"/>
  <c r="D290" i="10"/>
  <c r="E290" i="10"/>
  <c r="F290" i="10"/>
  <c r="G290" i="10"/>
  <c r="A291" i="10"/>
  <c r="B291" i="10"/>
  <c r="C291" i="10"/>
  <c r="D291" i="10"/>
  <c r="E291" i="10"/>
  <c r="F291" i="10"/>
  <c r="G291" i="10"/>
  <c r="A292" i="10"/>
  <c r="B292" i="10"/>
  <c r="C292" i="10"/>
  <c r="D292" i="10"/>
  <c r="E292" i="10"/>
  <c r="F292" i="10"/>
  <c r="G292" i="10"/>
  <c r="A293" i="10"/>
  <c r="B293" i="10"/>
  <c r="C293" i="10"/>
  <c r="D293" i="10"/>
  <c r="E293" i="10"/>
  <c r="F293" i="10"/>
  <c r="G293" i="10"/>
  <c r="A294" i="10"/>
  <c r="B294" i="10"/>
  <c r="C294" i="10"/>
  <c r="D294" i="10"/>
  <c r="E294" i="10"/>
  <c r="F294" i="10"/>
  <c r="G294" i="10"/>
  <c r="A295" i="10"/>
  <c r="B295" i="10"/>
  <c r="C295" i="10"/>
  <c r="D295" i="10"/>
  <c r="E295" i="10"/>
  <c r="F295" i="10"/>
  <c r="G295" i="10"/>
  <c r="A296" i="10"/>
  <c r="B296" i="10"/>
  <c r="C296" i="10"/>
  <c r="D296" i="10"/>
  <c r="I298" i="10" s="1"/>
  <c r="E296" i="10"/>
  <c r="F296" i="10"/>
  <c r="G296" i="10"/>
  <c r="A297" i="10"/>
  <c r="B297" i="10"/>
  <c r="C297" i="10"/>
  <c r="D297" i="10"/>
  <c r="E297" i="10"/>
  <c r="J302" i="10" s="1"/>
  <c r="F297" i="10"/>
  <c r="G297" i="10"/>
  <c r="A298" i="10"/>
  <c r="B298" i="10"/>
  <c r="C298" i="10"/>
  <c r="D298" i="10"/>
  <c r="E298" i="10"/>
  <c r="F298" i="10"/>
  <c r="G298" i="10"/>
  <c r="A299" i="10"/>
  <c r="B299" i="10"/>
  <c r="C299" i="10"/>
  <c r="D299" i="10"/>
  <c r="E299" i="10"/>
  <c r="F299" i="10"/>
  <c r="G299" i="10"/>
  <c r="A300" i="10"/>
  <c r="B300" i="10"/>
  <c r="C300" i="10"/>
  <c r="D300" i="10"/>
  <c r="E300" i="10"/>
  <c r="F300" i="10"/>
  <c r="G300" i="10"/>
  <c r="A301" i="10"/>
  <c r="B301" i="10"/>
  <c r="C301" i="10"/>
  <c r="D301" i="10"/>
  <c r="E301" i="10"/>
  <c r="F301" i="10"/>
  <c r="G301" i="10"/>
  <c r="A302" i="10"/>
  <c r="B302" i="10"/>
  <c r="C302" i="10"/>
  <c r="D302" i="10"/>
  <c r="E302" i="10"/>
  <c r="F302" i="10"/>
  <c r="G302" i="10"/>
  <c r="A303" i="10"/>
  <c r="B303" i="10"/>
  <c r="C303" i="10"/>
  <c r="D303" i="10"/>
  <c r="E303" i="10"/>
  <c r="F303" i="10"/>
  <c r="G303" i="10"/>
  <c r="A304" i="10"/>
  <c r="B304" i="10"/>
  <c r="C304" i="10"/>
  <c r="D304" i="10"/>
  <c r="E304" i="10"/>
  <c r="F304" i="10"/>
  <c r="G304" i="10"/>
  <c r="A305" i="10"/>
  <c r="B305" i="10"/>
  <c r="C305" i="10"/>
  <c r="D305" i="10"/>
  <c r="E305" i="10"/>
  <c r="J310" i="10" s="1"/>
  <c r="F305" i="10"/>
  <c r="G305" i="10"/>
  <c r="A306" i="10"/>
  <c r="B306" i="10"/>
  <c r="C306" i="10"/>
  <c r="D306" i="10"/>
  <c r="E306" i="10"/>
  <c r="F306" i="10"/>
  <c r="G306" i="10"/>
  <c r="A307" i="10"/>
  <c r="B307" i="10"/>
  <c r="C307" i="10"/>
  <c r="D307" i="10"/>
  <c r="E307" i="10"/>
  <c r="F307" i="10"/>
  <c r="G307" i="10"/>
  <c r="A308" i="10"/>
  <c r="B308" i="10"/>
  <c r="C308" i="10"/>
  <c r="D308" i="10"/>
  <c r="E308" i="10"/>
  <c r="F308" i="10"/>
  <c r="G308" i="10"/>
  <c r="A309" i="10"/>
  <c r="B309" i="10"/>
  <c r="C309" i="10"/>
  <c r="D309" i="10"/>
  <c r="E309" i="10"/>
  <c r="F309" i="10"/>
  <c r="G309" i="10"/>
  <c r="A310" i="10"/>
  <c r="B310" i="10"/>
  <c r="C310" i="10"/>
  <c r="D310" i="10"/>
  <c r="E310" i="10"/>
  <c r="F310" i="10"/>
  <c r="G310" i="10"/>
  <c r="A311" i="10"/>
  <c r="B311" i="10"/>
  <c r="C311" i="10"/>
  <c r="D311" i="10"/>
  <c r="E311" i="10"/>
  <c r="F311" i="10"/>
  <c r="G311" i="10"/>
  <c r="A312" i="10"/>
  <c r="B312" i="10"/>
  <c r="C312" i="10"/>
  <c r="D312" i="10"/>
  <c r="I313" i="10" s="1"/>
  <c r="E312" i="10"/>
  <c r="F312" i="10"/>
  <c r="G312" i="10"/>
  <c r="A313" i="10"/>
  <c r="B313" i="10"/>
  <c r="C313" i="10"/>
  <c r="D313" i="10"/>
  <c r="E313" i="10"/>
  <c r="J313" i="10" s="1"/>
  <c r="F313" i="10"/>
  <c r="G313" i="10"/>
  <c r="A314" i="10"/>
  <c r="B314" i="10"/>
  <c r="C314" i="10"/>
  <c r="D314" i="10"/>
  <c r="E314" i="10"/>
  <c r="F314" i="10"/>
  <c r="G314" i="10"/>
  <c r="A315" i="10"/>
  <c r="B315" i="10"/>
  <c r="C315" i="10"/>
  <c r="D315" i="10"/>
  <c r="E315" i="10"/>
  <c r="F315" i="10"/>
  <c r="G315" i="10"/>
  <c r="A316" i="10"/>
  <c r="B316" i="10"/>
  <c r="C316" i="10"/>
  <c r="D316" i="10"/>
  <c r="E316" i="10"/>
  <c r="F316" i="10"/>
  <c r="G316" i="10"/>
  <c r="A317" i="10"/>
  <c r="B317" i="10"/>
  <c r="C317" i="10"/>
  <c r="D317" i="10"/>
  <c r="E317" i="10"/>
  <c r="F317" i="10"/>
  <c r="L315" i="10" s="1"/>
  <c r="G317" i="10"/>
  <c r="A318" i="10"/>
  <c r="B318" i="10"/>
  <c r="C318" i="10"/>
  <c r="D318" i="10"/>
  <c r="E318" i="10"/>
  <c r="F318" i="10"/>
  <c r="G318" i="10"/>
  <c r="A319" i="10"/>
  <c r="B319" i="10"/>
  <c r="C319" i="10"/>
  <c r="D319" i="10"/>
  <c r="E319" i="10"/>
  <c r="F319" i="10"/>
  <c r="G319" i="10"/>
  <c r="A320" i="10"/>
  <c r="B320" i="10"/>
  <c r="C320" i="10"/>
  <c r="D320" i="10"/>
  <c r="I321" i="10" s="1"/>
  <c r="E320" i="10"/>
  <c r="F320" i="10"/>
  <c r="G320" i="10"/>
  <c r="A321" i="10"/>
  <c r="B321" i="10"/>
  <c r="C321" i="10"/>
  <c r="D321" i="10"/>
  <c r="E321" i="10"/>
  <c r="J321" i="10" s="1"/>
  <c r="F321" i="10"/>
  <c r="G321" i="10"/>
  <c r="A322" i="10"/>
  <c r="B322" i="10"/>
  <c r="C322" i="10"/>
  <c r="D322" i="10"/>
  <c r="E322" i="10"/>
  <c r="F322" i="10"/>
  <c r="G322" i="10"/>
  <c r="A323" i="10"/>
  <c r="B323" i="10"/>
  <c r="C323" i="10"/>
  <c r="D323" i="10"/>
  <c r="I324" i="10" s="1"/>
  <c r="E323" i="10"/>
  <c r="F323" i="10"/>
  <c r="G323" i="10"/>
  <c r="A324" i="10"/>
  <c r="B324" i="10"/>
  <c r="C324" i="10"/>
  <c r="D324" i="10"/>
  <c r="E324" i="10"/>
  <c r="F324" i="10"/>
  <c r="G324" i="10"/>
  <c r="A325" i="10"/>
  <c r="B325" i="10"/>
  <c r="C325" i="10"/>
  <c r="D325" i="10"/>
  <c r="E325" i="10"/>
  <c r="F325" i="10"/>
  <c r="L323" i="10" s="1"/>
  <c r="G325" i="10"/>
  <c r="A326" i="10"/>
  <c r="B326" i="10"/>
  <c r="C326" i="10"/>
  <c r="D326" i="10"/>
  <c r="E326" i="10"/>
  <c r="F326" i="10"/>
  <c r="G326" i="10"/>
  <c r="A327" i="10"/>
  <c r="B327" i="10"/>
  <c r="C327" i="10"/>
  <c r="D327" i="10"/>
  <c r="E327" i="10"/>
  <c r="F327" i="10"/>
  <c r="G327" i="10"/>
  <c r="A328" i="10"/>
  <c r="B328" i="10"/>
  <c r="C328" i="10"/>
  <c r="D328" i="10"/>
  <c r="E328" i="10"/>
  <c r="F328" i="10"/>
  <c r="G328" i="10"/>
  <c r="A329" i="10"/>
  <c r="B329" i="10"/>
  <c r="C329" i="10"/>
  <c r="D329" i="10"/>
  <c r="E329" i="10"/>
  <c r="J333" i="10" s="1"/>
  <c r="F329" i="10"/>
  <c r="G329" i="10"/>
  <c r="A330" i="10"/>
  <c r="B330" i="10"/>
  <c r="C330" i="10"/>
  <c r="D330" i="10"/>
  <c r="E330" i="10"/>
  <c r="F330" i="10"/>
  <c r="G330" i="10"/>
  <c r="A331" i="10"/>
  <c r="B331" i="10"/>
  <c r="C331" i="10"/>
  <c r="D331" i="10"/>
  <c r="I332" i="10" s="1"/>
  <c r="E331" i="10"/>
  <c r="F331" i="10"/>
  <c r="G331" i="10"/>
  <c r="A332" i="10"/>
  <c r="B332" i="10"/>
  <c r="C332" i="10"/>
  <c r="D332" i="10"/>
  <c r="E332" i="10"/>
  <c r="F332" i="10"/>
  <c r="G332" i="10"/>
  <c r="A333" i="10"/>
  <c r="B333" i="10"/>
  <c r="C333" i="10"/>
  <c r="D333" i="10"/>
  <c r="E333" i="10"/>
  <c r="F333" i="10"/>
  <c r="K336" i="10" s="1"/>
  <c r="G333" i="10"/>
  <c r="A334" i="10"/>
  <c r="B334" i="10"/>
  <c r="C334" i="10"/>
  <c r="D334" i="10"/>
  <c r="E334" i="10"/>
  <c r="F334" i="10"/>
  <c r="G334" i="10"/>
  <c r="A335" i="10"/>
  <c r="B335" i="10"/>
  <c r="C335" i="10"/>
  <c r="D335" i="10"/>
  <c r="E335" i="10"/>
  <c r="F335" i="10"/>
  <c r="G335" i="10"/>
  <c r="A336" i="10"/>
  <c r="B336" i="10"/>
  <c r="C336" i="10"/>
  <c r="D336" i="10"/>
  <c r="I336" i="10" s="1"/>
  <c r="E336" i="10"/>
  <c r="F336" i="10"/>
  <c r="G336" i="10"/>
  <c r="A337" i="10"/>
  <c r="B337" i="10"/>
  <c r="C337" i="10"/>
  <c r="D337" i="10"/>
  <c r="E337" i="10"/>
  <c r="F337" i="10"/>
  <c r="G337" i="10"/>
  <c r="A338" i="10"/>
  <c r="B338" i="10"/>
  <c r="C338" i="10"/>
  <c r="D338" i="10"/>
  <c r="E338" i="10"/>
  <c r="F338" i="10"/>
  <c r="G338" i="10"/>
  <c r="A339" i="10"/>
  <c r="B339" i="10"/>
  <c r="C339" i="10"/>
  <c r="D339" i="10"/>
  <c r="E339" i="10"/>
  <c r="F339" i="10"/>
  <c r="G339" i="10"/>
  <c r="A340" i="10"/>
  <c r="B340" i="10"/>
  <c r="C340" i="10"/>
  <c r="D340" i="10"/>
  <c r="E340" i="10"/>
  <c r="J343" i="10" s="1"/>
  <c r="F340" i="10"/>
  <c r="G340" i="10"/>
  <c r="A341" i="10"/>
  <c r="B341" i="10"/>
  <c r="C341" i="10"/>
  <c r="D341" i="10"/>
  <c r="E341" i="10"/>
  <c r="F341" i="10"/>
  <c r="K345" i="10" s="1"/>
  <c r="G341" i="10"/>
  <c r="A342" i="10"/>
  <c r="B342" i="10"/>
  <c r="C342" i="10"/>
  <c r="D342" i="10"/>
  <c r="E342" i="10"/>
  <c r="F342" i="10"/>
  <c r="G342" i="10"/>
  <c r="A343" i="10"/>
  <c r="B343" i="10"/>
  <c r="C343" i="10"/>
  <c r="D343" i="10"/>
  <c r="E343" i="10"/>
  <c r="F343" i="10"/>
  <c r="G343" i="10"/>
  <c r="A344" i="10"/>
  <c r="B344" i="10"/>
  <c r="C344" i="10"/>
  <c r="D344" i="10"/>
  <c r="I345" i="10" s="1"/>
  <c r="E344" i="10"/>
  <c r="F344" i="10"/>
  <c r="G344" i="10"/>
  <c r="A345" i="10"/>
  <c r="B345" i="10"/>
  <c r="C345" i="10"/>
  <c r="D345" i="10"/>
  <c r="E345" i="10"/>
  <c r="J347" i="10" s="1"/>
  <c r="F345" i="10"/>
  <c r="G345" i="10"/>
  <c r="A346" i="10"/>
  <c r="B346" i="10"/>
  <c r="C346" i="10"/>
  <c r="D346" i="10"/>
  <c r="E346" i="10"/>
  <c r="F346" i="10"/>
  <c r="G346" i="10"/>
  <c r="A347" i="10"/>
  <c r="B347" i="10"/>
  <c r="C347" i="10"/>
  <c r="D347" i="10"/>
  <c r="I348" i="10" s="1"/>
  <c r="E347" i="10"/>
  <c r="F347" i="10"/>
  <c r="G347" i="10"/>
  <c r="A348" i="10"/>
  <c r="B348" i="10"/>
  <c r="C348" i="10"/>
  <c r="D348" i="10"/>
  <c r="E348" i="10"/>
  <c r="F348" i="10"/>
  <c r="G348" i="10"/>
  <c r="A349" i="10"/>
  <c r="B349" i="10"/>
  <c r="C349" i="10"/>
  <c r="D349" i="10"/>
  <c r="E349" i="10"/>
  <c r="F349" i="10"/>
  <c r="G349" i="10"/>
  <c r="A350" i="10"/>
  <c r="B350" i="10"/>
  <c r="C350" i="10"/>
  <c r="D350" i="10"/>
  <c r="E350" i="10"/>
  <c r="F350" i="10"/>
  <c r="G350" i="10"/>
  <c r="A351" i="10"/>
  <c r="B351" i="10"/>
  <c r="C351" i="10"/>
  <c r="D351" i="10"/>
  <c r="E351" i="10"/>
  <c r="F351" i="10"/>
  <c r="G351" i="10"/>
  <c r="A352" i="10"/>
  <c r="B352" i="10"/>
  <c r="C352" i="10"/>
  <c r="D352" i="10"/>
  <c r="E352" i="10"/>
  <c r="F352" i="10"/>
  <c r="G352" i="10"/>
  <c r="A353" i="10"/>
  <c r="B353" i="10"/>
  <c r="C353" i="10"/>
  <c r="D353" i="10"/>
  <c r="E353" i="10"/>
  <c r="F353" i="10"/>
  <c r="G353" i="10"/>
  <c r="A354" i="10"/>
  <c r="B354" i="10"/>
  <c r="C354" i="10"/>
  <c r="D354" i="10"/>
  <c r="E354" i="10"/>
  <c r="F354" i="10"/>
  <c r="G354" i="10"/>
  <c r="A355" i="10"/>
  <c r="B355" i="10"/>
  <c r="C355" i="10"/>
  <c r="D355" i="10"/>
  <c r="I356" i="10" s="1"/>
  <c r="E355" i="10"/>
  <c r="F355" i="10"/>
  <c r="G355" i="10"/>
  <c r="A356" i="10"/>
  <c r="B356" i="10"/>
  <c r="C356" i="10"/>
  <c r="D356" i="10"/>
  <c r="E356" i="10"/>
  <c r="J359" i="10" s="1"/>
  <c r="F356" i="10"/>
  <c r="G356" i="10"/>
  <c r="A357" i="10"/>
  <c r="B357" i="10"/>
  <c r="C357" i="10"/>
  <c r="D357" i="10"/>
  <c r="E357" i="10"/>
  <c r="F357" i="10"/>
  <c r="K360" i="10" s="1"/>
  <c r="G357" i="10"/>
  <c r="A358" i="10"/>
  <c r="B358" i="10"/>
  <c r="C358" i="10"/>
  <c r="D358" i="10"/>
  <c r="E358" i="10"/>
  <c r="F358" i="10"/>
  <c r="G358" i="10"/>
  <c r="A359" i="10"/>
  <c r="B359" i="10"/>
  <c r="C359" i="10"/>
  <c r="D359" i="10"/>
  <c r="E359" i="10"/>
  <c r="F359" i="10"/>
  <c r="G359" i="10"/>
  <c r="A360" i="10"/>
  <c r="B360" i="10"/>
  <c r="C360" i="10"/>
  <c r="D360" i="10"/>
  <c r="I360" i="10" s="1"/>
  <c r="E360" i="10"/>
  <c r="F360" i="10"/>
  <c r="G360" i="10"/>
  <c r="A361" i="10"/>
  <c r="B361" i="10"/>
  <c r="C361" i="10"/>
  <c r="D361" i="10"/>
  <c r="E361" i="10"/>
  <c r="J364" i="10" s="1"/>
  <c r="F361" i="10"/>
  <c r="G361" i="10"/>
  <c r="A362" i="10"/>
  <c r="B362" i="10"/>
  <c r="C362" i="10"/>
  <c r="D362" i="10"/>
  <c r="E362" i="10"/>
  <c r="F362" i="10"/>
  <c r="G362" i="10"/>
  <c r="A363" i="10"/>
  <c r="B363" i="10"/>
  <c r="C363" i="10"/>
  <c r="D363" i="10"/>
  <c r="I364" i="10" s="1"/>
  <c r="E363" i="10"/>
  <c r="F363" i="10"/>
  <c r="G363" i="10"/>
  <c r="A364" i="10"/>
  <c r="B364" i="10"/>
  <c r="C364" i="10"/>
  <c r="D364" i="10"/>
  <c r="E364" i="10"/>
  <c r="J367" i="10" s="1"/>
  <c r="F364" i="10"/>
  <c r="G364" i="10"/>
  <c r="A365" i="10"/>
  <c r="B365" i="10"/>
  <c r="C365" i="10"/>
  <c r="D365" i="10"/>
  <c r="E365" i="10"/>
  <c r="F365" i="10"/>
  <c r="G365" i="10"/>
  <c r="A366" i="10"/>
  <c r="B366" i="10"/>
  <c r="C366" i="10"/>
  <c r="D366" i="10"/>
  <c r="E366" i="10"/>
  <c r="F366" i="10"/>
  <c r="G366" i="10"/>
  <c r="A367" i="10"/>
  <c r="B367" i="10"/>
  <c r="C367" i="10"/>
  <c r="D367" i="10"/>
  <c r="E367" i="10"/>
  <c r="F367" i="10"/>
  <c r="G367" i="10"/>
  <c r="A368" i="10"/>
  <c r="B368" i="10"/>
  <c r="C368" i="10"/>
  <c r="D368" i="10"/>
  <c r="E368" i="10"/>
  <c r="F368" i="10"/>
  <c r="G368" i="10"/>
  <c r="A369" i="10"/>
  <c r="B369" i="10"/>
  <c r="C369" i="10"/>
  <c r="D369" i="10"/>
  <c r="E369" i="10"/>
  <c r="F369" i="10"/>
  <c r="G369" i="10"/>
  <c r="A370" i="10"/>
  <c r="B370" i="10"/>
  <c r="C370" i="10"/>
  <c r="D370" i="10"/>
  <c r="E370" i="10"/>
  <c r="F370" i="10"/>
  <c r="G370" i="10"/>
  <c r="A371" i="10"/>
  <c r="B371" i="10"/>
  <c r="C371" i="10"/>
  <c r="D371" i="10"/>
  <c r="E371" i="10"/>
  <c r="F371" i="10"/>
  <c r="G371" i="10"/>
  <c r="A372" i="10"/>
  <c r="B372" i="10"/>
  <c r="C372" i="10"/>
  <c r="D372" i="10"/>
  <c r="E372" i="10"/>
  <c r="F372" i="10"/>
  <c r="G372" i="10"/>
  <c r="A373" i="10"/>
  <c r="B373" i="10"/>
  <c r="C373" i="10"/>
  <c r="D373" i="10"/>
  <c r="E373" i="10"/>
  <c r="F373" i="10"/>
  <c r="G373" i="10"/>
  <c r="A374" i="10"/>
  <c r="B374" i="10"/>
  <c r="C374" i="10"/>
  <c r="D374" i="10"/>
  <c r="E374" i="10"/>
  <c r="F374" i="10"/>
  <c r="G374" i="10"/>
  <c r="A375" i="10"/>
  <c r="B375" i="10"/>
  <c r="C375" i="10"/>
  <c r="D375" i="10"/>
  <c r="E375" i="10"/>
  <c r="F375" i="10"/>
  <c r="G375" i="10"/>
  <c r="A376" i="10"/>
  <c r="B376" i="10"/>
  <c r="C376" i="10"/>
  <c r="D376" i="10"/>
  <c r="E376" i="10"/>
  <c r="F376" i="10"/>
  <c r="G376" i="10"/>
  <c r="A377" i="10"/>
  <c r="B377" i="10"/>
  <c r="C377" i="10"/>
  <c r="D377" i="10"/>
  <c r="E377" i="10"/>
  <c r="J377" i="10" s="1"/>
  <c r="F377" i="10"/>
  <c r="G377" i="10"/>
  <c r="A378" i="10"/>
  <c r="B378" i="10"/>
  <c r="C378" i="10"/>
  <c r="D378" i="10"/>
  <c r="E378" i="10"/>
  <c r="F378" i="10"/>
  <c r="G378" i="10"/>
  <c r="A379" i="10"/>
  <c r="B379" i="10"/>
  <c r="C379" i="10"/>
  <c r="D379" i="10"/>
  <c r="E379" i="10"/>
  <c r="F379" i="10"/>
  <c r="G379" i="10"/>
  <c r="A380" i="10"/>
  <c r="B380" i="10"/>
  <c r="C380" i="10"/>
  <c r="D380" i="10"/>
  <c r="E380" i="10"/>
  <c r="J383" i="10" s="1"/>
  <c r="F380" i="10"/>
  <c r="G380" i="10"/>
  <c r="A381" i="10"/>
  <c r="B381" i="10"/>
  <c r="C381" i="10"/>
  <c r="D381" i="10"/>
  <c r="E381" i="10"/>
  <c r="F381" i="10"/>
  <c r="G381" i="10"/>
  <c r="A382" i="10"/>
  <c r="B382" i="10"/>
  <c r="C382" i="10"/>
  <c r="D382" i="10"/>
  <c r="E382" i="10"/>
  <c r="F382" i="10"/>
  <c r="G382" i="10"/>
  <c r="A383" i="10"/>
  <c r="B383" i="10"/>
  <c r="C383" i="10"/>
  <c r="D383" i="10"/>
  <c r="E383" i="10"/>
  <c r="F383" i="10"/>
  <c r="G383" i="10"/>
  <c r="A384" i="10"/>
  <c r="B384" i="10"/>
  <c r="C384" i="10"/>
  <c r="D384" i="10"/>
  <c r="E384" i="10"/>
  <c r="F384" i="10"/>
  <c r="G384" i="10"/>
  <c r="A385" i="10"/>
  <c r="B385" i="10"/>
  <c r="C385" i="10"/>
  <c r="D385" i="10"/>
  <c r="E385" i="10"/>
  <c r="J387" i="10" s="1"/>
  <c r="F385" i="10"/>
  <c r="G385" i="10"/>
  <c r="A386" i="10"/>
  <c r="B386" i="10"/>
  <c r="C386" i="10"/>
  <c r="D386" i="10"/>
  <c r="E386" i="10"/>
  <c r="F386" i="10"/>
  <c r="G386" i="10"/>
  <c r="A387" i="10"/>
  <c r="B387" i="10"/>
  <c r="C387" i="10"/>
  <c r="D387" i="10"/>
  <c r="E387" i="10"/>
  <c r="F387" i="10"/>
  <c r="G387" i="10"/>
  <c r="A388" i="10"/>
  <c r="B388" i="10"/>
  <c r="C388" i="10"/>
  <c r="D388" i="10"/>
  <c r="E388" i="10"/>
  <c r="F388" i="10"/>
  <c r="G388" i="10"/>
  <c r="A389" i="10"/>
  <c r="B389" i="10"/>
  <c r="C389" i="10"/>
  <c r="D389" i="10"/>
  <c r="E389" i="10"/>
  <c r="F389" i="10"/>
  <c r="G389" i="10"/>
  <c r="A390" i="10"/>
  <c r="B390" i="10"/>
  <c r="C390" i="10"/>
  <c r="D390" i="10"/>
  <c r="E390" i="10"/>
  <c r="F390" i="10"/>
  <c r="G390" i="10"/>
  <c r="A391" i="10"/>
  <c r="B391" i="10"/>
  <c r="C391" i="10"/>
  <c r="D391" i="10"/>
  <c r="E391" i="10"/>
  <c r="F391" i="10"/>
  <c r="G391" i="10"/>
  <c r="A392" i="10"/>
  <c r="B392" i="10"/>
  <c r="C392" i="10"/>
  <c r="D392" i="10"/>
  <c r="E392" i="10"/>
  <c r="F392" i="10"/>
  <c r="G392" i="10"/>
  <c r="A393" i="10"/>
  <c r="B393" i="10"/>
  <c r="C393" i="10"/>
  <c r="D393" i="10"/>
  <c r="E393" i="10"/>
  <c r="F393" i="10"/>
  <c r="G393" i="10"/>
  <c r="A394" i="10"/>
  <c r="B394" i="10"/>
  <c r="C394" i="10"/>
  <c r="D394" i="10"/>
  <c r="E394" i="10"/>
  <c r="F394" i="10"/>
  <c r="G394" i="10"/>
  <c r="A395" i="10"/>
  <c r="B395" i="10"/>
  <c r="C395" i="10"/>
  <c r="D395" i="10"/>
  <c r="E395" i="10"/>
  <c r="F395" i="10"/>
  <c r="G395" i="10"/>
  <c r="A396" i="10"/>
  <c r="B396" i="10"/>
  <c r="C396" i="10"/>
  <c r="D396" i="10"/>
  <c r="E396" i="10"/>
  <c r="F396" i="10"/>
  <c r="G396" i="10"/>
  <c r="A397" i="10"/>
  <c r="B397" i="10"/>
  <c r="C397" i="10"/>
  <c r="D397" i="10"/>
  <c r="E397" i="10"/>
  <c r="F397" i="10"/>
  <c r="G397" i="10"/>
  <c r="A398" i="10"/>
  <c r="B398" i="10"/>
  <c r="C398" i="10"/>
  <c r="D398" i="10"/>
  <c r="E398" i="10"/>
  <c r="F398" i="10"/>
  <c r="G398" i="10"/>
  <c r="A399" i="10"/>
  <c r="B399" i="10"/>
  <c r="C399" i="10"/>
  <c r="D399" i="10"/>
  <c r="E399" i="10"/>
  <c r="F399" i="10"/>
  <c r="G399" i="10"/>
  <c r="A400" i="10"/>
  <c r="B400" i="10"/>
  <c r="C400" i="10"/>
  <c r="D400" i="10"/>
  <c r="E400" i="10"/>
  <c r="F400" i="10"/>
  <c r="G400" i="10"/>
  <c r="A401" i="10"/>
  <c r="B401" i="10"/>
  <c r="C401" i="10"/>
  <c r="D401" i="10"/>
  <c r="E401" i="10"/>
  <c r="F401" i="10"/>
  <c r="G401" i="10"/>
  <c r="A402" i="10"/>
  <c r="B402" i="10"/>
  <c r="C402" i="10"/>
  <c r="D402" i="10"/>
  <c r="E402" i="10"/>
  <c r="F402" i="10"/>
  <c r="G402" i="10"/>
  <c r="A403" i="10"/>
  <c r="B403" i="10"/>
  <c r="C403" i="10"/>
  <c r="D403" i="10"/>
  <c r="E403" i="10"/>
  <c r="F403" i="10"/>
  <c r="G403" i="10"/>
  <c r="A404" i="10"/>
  <c r="B404" i="10"/>
  <c r="C404" i="10"/>
  <c r="D404" i="10"/>
  <c r="E404" i="10"/>
  <c r="F404" i="10"/>
  <c r="G404" i="10"/>
  <c r="A405" i="10"/>
  <c r="B405" i="10"/>
  <c r="C405" i="10"/>
  <c r="D405" i="10"/>
  <c r="E405" i="10"/>
  <c r="F405" i="10"/>
  <c r="G405" i="10"/>
  <c r="A406" i="10"/>
  <c r="B406" i="10"/>
  <c r="C406" i="10"/>
  <c r="D406" i="10"/>
  <c r="E406" i="10"/>
  <c r="F406" i="10"/>
  <c r="G406" i="10"/>
  <c r="A407" i="10"/>
  <c r="B407" i="10"/>
  <c r="C407" i="10"/>
  <c r="D407" i="10"/>
  <c r="E407" i="10"/>
  <c r="F407" i="10"/>
  <c r="G407" i="10"/>
  <c r="A408" i="10"/>
  <c r="B408" i="10"/>
  <c r="C408" i="10"/>
  <c r="D408" i="10"/>
  <c r="E408" i="10"/>
  <c r="F408" i="10"/>
  <c r="G408" i="10"/>
  <c r="A409" i="10"/>
  <c r="B409" i="10"/>
  <c r="C409" i="10"/>
  <c r="D409" i="10"/>
  <c r="E409" i="10"/>
  <c r="F409" i="10"/>
  <c r="G409" i="10"/>
  <c r="A410" i="10"/>
  <c r="B410" i="10"/>
  <c r="C410" i="10"/>
  <c r="D410" i="10"/>
  <c r="E410" i="10"/>
  <c r="F410" i="10"/>
  <c r="G410" i="10"/>
  <c r="A411" i="10"/>
  <c r="B411" i="10"/>
  <c r="C411" i="10"/>
  <c r="D411" i="10"/>
  <c r="E411" i="10"/>
  <c r="F411" i="10"/>
  <c r="G411" i="10"/>
  <c r="A412" i="10"/>
  <c r="B412" i="10"/>
  <c r="C412" i="10"/>
  <c r="D412" i="10"/>
  <c r="E412" i="10"/>
  <c r="F412" i="10"/>
  <c r="G412" i="10"/>
  <c r="A413" i="10"/>
  <c r="B413" i="10"/>
  <c r="C413" i="10"/>
  <c r="D413" i="10"/>
  <c r="E413" i="10"/>
  <c r="F413" i="10"/>
  <c r="K414" i="10" s="1"/>
  <c r="G413" i="10"/>
  <c r="A414" i="10"/>
  <c r="B414" i="10"/>
  <c r="C414" i="10"/>
  <c r="D414" i="10"/>
  <c r="E414" i="10"/>
  <c r="F414" i="10"/>
  <c r="G414" i="10"/>
  <c r="A415" i="10"/>
  <c r="B415" i="10"/>
  <c r="C415" i="10"/>
  <c r="D415" i="10"/>
  <c r="E415" i="10"/>
  <c r="F415" i="10"/>
  <c r="G415" i="10"/>
  <c r="A416" i="10"/>
  <c r="B416" i="10"/>
  <c r="C416" i="10"/>
  <c r="D416" i="10"/>
  <c r="E416" i="10"/>
  <c r="F416" i="10"/>
  <c r="G416" i="10"/>
  <c r="A417" i="10"/>
  <c r="B417" i="10"/>
  <c r="C417" i="10"/>
  <c r="D417" i="10"/>
  <c r="E417" i="10"/>
  <c r="F417" i="10"/>
  <c r="G417" i="10"/>
  <c r="A418" i="10"/>
  <c r="B418" i="10"/>
  <c r="C418" i="10"/>
  <c r="D418" i="10"/>
  <c r="E418" i="10"/>
  <c r="F418" i="10"/>
  <c r="G418" i="10"/>
  <c r="A419" i="10"/>
  <c r="B419" i="10"/>
  <c r="C419" i="10"/>
  <c r="D419" i="10"/>
  <c r="E419" i="10"/>
  <c r="F419" i="10"/>
  <c r="G419" i="10"/>
  <c r="A420" i="10"/>
  <c r="B420" i="10"/>
  <c r="C420" i="10"/>
  <c r="D420" i="10"/>
  <c r="E420" i="10"/>
  <c r="J423" i="10" s="1"/>
  <c r="F420" i="10"/>
  <c r="G420" i="10"/>
  <c r="A421" i="10"/>
  <c r="B421" i="10"/>
  <c r="C421" i="10"/>
  <c r="D421" i="10"/>
  <c r="E421" i="10"/>
  <c r="F421" i="10"/>
  <c r="G421" i="10"/>
  <c r="A422" i="10"/>
  <c r="B422" i="10"/>
  <c r="C422" i="10"/>
  <c r="D422" i="10"/>
  <c r="E422" i="10"/>
  <c r="F422" i="10"/>
  <c r="G422" i="10"/>
  <c r="A423" i="10"/>
  <c r="B423" i="10"/>
  <c r="C423" i="10"/>
  <c r="D423" i="10"/>
  <c r="E423" i="10"/>
  <c r="F423" i="10"/>
  <c r="G423" i="10"/>
  <c r="A424" i="10"/>
  <c r="B424" i="10"/>
  <c r="C424" i="10"/>
  <c r="D424" i="10"/>
  <c r="I425" i="10" s="1"/>
  <c r="E424" i="10"/>
  <c r="F424" i="10"/>
  <c r="G424" i="10"/>
  <c r="A425" i="10"/>
  <c r="B425" i="10"/>
  <c r="C425" i="10"/>
  <c r="D425" i="10"/>
  <c r="E425" i="10"/>
  <c r="F425" i="10"/>
  <c r="G425" i="10"/>
  <c r="A426" i="10"/>
  <c r="B426" i="10"/>
  <c r="C426" i="10"/>
  <c r="D426" i="10"/>
  <c r="E426" i="10"/>
  <c r="F426" i="10"/>
  <c r="G426" i="10"/>
  <c r="A427" i="10"/>
  <c r="B427" i="10"/>
  <c r="C427" i="10"/>
  <c r="D427" i="10"/>
  <c r="E427" i="10"/>
  <c r="F427" i="10"/>
  <c r="G427" i="10"/>
  <c r="A428" i="10"/>
  <c r="B428" i="10"/>
  <c r="C428" i="10"/>
  <c r="D428" i="10"/>
  <c r="E428" i="10"/>
  <c r="F428" i="10"/>
  <c r="G428" i="10"/>
  <c r="A429" i="10"/>
  <c r="B429" i="10"/>
  <c r="C429" i="10"/>
  <c r="D429" i="10"/>
  <c r="E429" i="10"/>
  <c r="F429" i="10"/>
  <c r="G429" i="10"/>
  <c r="A430" i="10"/>
  <c r="B430" i="10"/>
  <c r="C430" i="10"/>
  <c r="D430" i="10"/>
  <c r="E430" i="10"/>
  <c r="F430" i="10"/>
  <c r="G430" i="10"/>
  <c r="A431" i="10"/>
  <c r="B431" i="10"/>
  <c r="C431" i="10"/>
  <c r="D431" i="10"/>
  <c r="E431" i="10"/>
  <c r="F431" i="10"/>
  <c r="G431" i="10"/>
  <c r="A432" i="10"/>
  <c r="B432" i="10"/>
  <c r="C432" i="10"/>
  <c r="D432" i="10"/>
  <c r="E432" i="10"/>
  <c r="F432" i="10"/>
  <c r="G432" i="10"/>
  <c r="A433" i="10"/>
  <c r="B433" i="10"/>
  <c r="C433" i="10"/>
  <c r="D433" i="10"/>
  <c r="E433" i="10"/>
  <c r="F433" i="10"/>
  <c r="G433" i="10"/>
  <c r="A434" i="10"/>
  <c r="B434" i="10"/>
  <c r="C434" i="10"/>
  <c r="D434" i="10"/>
  <c r="E434" i="10"/>
  <c r="F434" i="10"/>
  <c r="G434" i="10"/>
  <c r="A435" i="10"/>
  <c r="B435" i="10"/>
  <c r="C435" i="10"/>
  <c r="D435" i="10"/>
  <c r="E435" i="10"/>
  <c r="F435" i="10"/>
  <c r="G435" i="10"/>
  <c r="A436" i="10"/>
  <c r="B436" i="10"/>
  <c r="C436" i="10"/>
  <c r="D436" i="10"/>
  <c r="E436" i="10"/>
  <c r="F436" i="10"/>
  <c r="G436" i="10"/>
  <c r="A437" i="10"/>
  <c r="B437" i="10"/>
  <c r="C437" i="10"/>
  <c r="D437" i="10"/>
  <c r="E437" i="10"/>
  <c r="F437" i="10"/>
  <c r="G437" i="10"/>
  <c r="A438" i="10"/>
  <c r="B438" i="10"/>
  <c r="C438" i="10"/>
  <c r="D438" i="10"/>
  <c r="E438" i="10"/>
  <c r="F438" i="10"/>
  <c r="G438" i="10"/>
  <c r="A439" i="10"/>
  <c r="B439" i="10"/>
  <c r="C439" i="10"/>
  <c r="D439" i="10"/>
  <c r="E439" i="10"/>
  <c r="F439" i="10"/>
  <c r="G439" i="10"/>
  <c r="A440" i="10"/>
  <c r="B440" i="10"/>
  <c r="C440" i="10"/>
  <c r="D440" i="10"/>
  <c r="E440" i="10"/>
  <c r="F440" i="10"/>
  <c r="G440" i="10"/>
  <c r="A441" i="10"/>
  <c r="B441" i="10"/>
  <c r="C441" i="10"/>
  <c r="D441" i="10"/>
  <c r="E441" i="10"/>
  <c r="F441" i="10"/>
  <c r="G441" i="10"/>
  <c r="A442" i="10"/>
  <c r="B442" i="10"/>
  <c r="C442" i="10"/>
  <c r="D442" i="10"/>
  <c r="E442" i="10"/>
  <c r="F442" i="10"/>
  <c r="G442" i="10"/>
  <c r="A443" i="10"/>
  <c r="B443" i="10"/>
  <c r="C443" i="10"/>
  <c r="D443" i="10"/>
  <c r="E443" i="10"/>
  <c r="F443" i="10"/>
  <c r="G443" i="10"/>
  <c r="A444" i="10"/>
  <c r="B444" i="10"/>
  <c r="C444" i="10"/>
  <c r="D444" i="10"/>
  <c r="E444" i="10"/>
  <c r="J447" i="10" s="1"/>
  <c r="F444" i="10"/>
  <c r="G444" i="10"/>
  <c r="A445" i="10"/>
  <c r="B445" i="10"/>
  <c r="C445" i="10"/>
  <c r="D445" i="10"/>
  <c r="E445" i="10"/>
  <c r="F445" i="10"/>
  <c r="G445" i="10"/>
  <c r="A446" i="10"/>
  <c r="B446" i="10"/>
  <c r="C446" i="10"/>
  <c r="D446" i="10"/>
  <c r="E446" i="10"/>
  <c r="F446" i="10"/>
  <c r="G446" i="10"/>
  <c r="A447" i="10"/>
  <c r="B447" i="10"/>
  <c r="C447" i="10"/>
  <c r="D447" i="10"/>
  <c r="E447" i="10"/>
  <c r="F447" i="10"/>
  <c r="G447" i="10"/>
  <c r="A448" i="10"/>
  <c r="B448" i="10"/>
  <c r="C448" i="10"/>
  <c r="D448" i="10"/>
  <c r="E448" i="10"/>
  <c r="F448" i="10"/>
  <c r="G448" i="10"/>
  <c r="A449" i="10"/>
  <c r="B449" i="10"/>
  <c r="C449" i="10"/>
  <c r="D449" i="10"/>
  <c r="E449" i="10"/>
  <c r="F449" i="10"/>
  <c r="G449" i="10"/>
  <c r="A450" i="10"/>
  <c r="B450" i="10"/>
  <c r="C450" i="10"/>
  <c r="D450" i="10"/>
  <c r="E450" i="10"/>
  <c r="F450" i="10"/>
  <c r="G450" i="10"/>
  <c r="A451" i="10"/>
  <c r="B451" i="10"/>
  <c r="C451" i="10"/>
  <c r="D451" i="10"/>
  <c r="E451" i="10"/>
  <c r="F451" i="10"/>
  <c r="G451" i="10"/>
  <c r="A452" i="10"/>
  <c r="B452" i="10"/>
  <c r="C452" i="10"/>
  <c r="D452" i="10"/>
  <c r="E452" i="10"/>
  <c r="F452" i="10"/>
  <c r="G452" i="10"/>
  <c r="A453" i="10"/>
  <c r="B453" i="10"/>
  <c r="C453" i="10"/>
  <c r="D453" i="10"/>
  <c r="E453" i="10"/>
  <c r="F453" i="10"/>
  <c r="G453" i="10"/>
  <c r="A454" i="10"/>
  <c r="B454" i="10"/>
  <c r="C454" i="10"/>
  <c r="D454" i="10"/>
  <c r="E454" i="10"/>
  <c r="F454" i="10"/>
  <c r="G454" i="10"/>
  <c r="A455" i="10"/>
  <c r="B455" i="10"/>
  <c r="C455" i="10"/>
  <c r="D455" i="10"/>
  <c r="E455" i="10"/>
  <c r="F455" i="10"/>
  <c r="G455" i="10"/>
  <c r="A456" i="10"/>
  <c r="B456" i="10"/>
  <c r="C456" i="10"/>
  <c r="D456" i="10"/>
  <c r="E456" i="10"/>
  <c r="F456" i="10"/>
  <c r="G456" i="10"/>
  <c r="A457" i="10"/>
  <c r="B457" i="10"/>
  <c r="C457" i="10"/>
  <c r="D457" i="10"/>
  <c r="E457" i="10"/>
  <c r="J459" i="10" s="1"/>
  <c r="F457" i="10"/>
  <c r="G457" i="10"/>
  <c r="A458" i="10"/>
  <c r="B458" i="10"/>
  <c r="C458" i="10"/>
  <c r="D458" i="10"/>
  <c r="E458" i="10"/>
  <c r="F458" i="10"/>
  <c r="G458" i="10"/>
  <c r="A459" i="10"/>
  <c r="B459" i="10"/>
  <c r="C459" i="10"/>
  <c r="D459" i="10"/>
  <c r="E459" i="10"/>
  <c r="F459" i="10"/>
  <c r="G459" i="10"/>
  <c r="A460" i="10"/>
  <c r="B460" i="10"/>
  <c r="C460" i="10"/>
  <c r="D460" i="10"/>
  <c r="E460" i="10"/>
  <c r="F460" i="10"/>
  <c r="G460" i="10"/>
  <c r="A461" i="10"/>
  <c r="B461" i="10"/>
  <c r="C461" i="10"/>
  <c r="D461" i="10"/>
  <c r="E461" i="10"/>
  <c r="F461" i="10"/>
  <c r="K465" i="10" s="1"/>
  <c r="G461" i="10"/>
  <c r="A462" i="10"/>
  <c r="B462" i="10"/>
  <c r="C462" i="10"/>
  <c r="D462" i="10"/>
  <c r="E462" i="10"/>
  <c r="F462" i="10"/>
  <c r="G462" i="10"/>
  <c r="A463" i="10"/>
  <c r="B463" i="10"/>
  <c r="C463" i="10"/>
  <c r="D463" i="10"/>
  <c r="E463" i="10"/>
  <c r="F463" i="10"/>
  <c r="G463" i="10"/>
  <c r="A464" i="10"/>
  <c r="B464" i="10"/>
  <c r="C464" i="10"/>
  <c r="D464" i="10"/>
  <c r="I465" i="10" s="1"/>
  <c r="E464" i="10"/>
  <c r="F464" i="10"/>
  <c r="G464" i="10"/>
  <c r="A465" i="10"/>
  <c r="B465" i="10"/>
  <c r="C465" i="10"/>
  <c r="D465" i="10"/>
  <c r="E465" i="10"/>
  <c r="J465" i="10" s="1"/>
  <c r="F465" i="10"/>
  <c r="G465" i="10"/>
  <c r="A466" i="10"/>
  <c r="B466" i="10"/>
  <c r="C466" i="10"/>
  <c r="D466" i="10"/>
  <c r="E466" i="10"/>
  <c r="F466" i="10"/>
  <c r="G466" i="10"/>
  <c r="A467" i="10"/>
  <c r="B467" i="10"/>
  <c r="C467" i="10"/>
  <c r="D467" i="10"/>
  <c r="E467" i="10"/>
  <c r="F467" i="10"/>
  <c r="G467" i="10"/>
  <c r="A468" i="10"/>
  <c r="B468" i="10"/>
  <c r="C468" i="10"/>
  <c r="D468" i="10"/>
  <c r="E468" i="10"/>
  <c r="F468" i="10"/>
  <c r="G468" i="10"/>
  <c r="A469" i="10"/>
  <c r="B469" i="10"/>
  <c r="C469" i="10"/>
  <c r="D469" i="10"/>
  <c r="E469" i="10"/>
  <c r="F469" i="10"/>
  <c r="G469" i="10"/>
  <c r="A470" i="10"/>
  <c r="B470" i="10"/>
  <c r="C470" i="10"/>
  <c r="D470" i="10"/>
  <c r="E470" i="10"/>
  <c r="F470" i="10"/>
  <c r="G470" i="10"/>
  <c r="A471" i="10"/>
  <c r="B471" i="10"/>
  <c r="C471" i="10"/>
  <c r="D471" i="10"/>
  <c r="E471" i="10"/>
  <c r="F471" i="10"/>
  <c r="G471" i="10"/>
  <c r="A472" i="10"/>
  <c r="B472" i="10"/>
  <c r="C472" i="10"/>
  <c r="D472" i="10"/>
  <c r="E472" i="10"/>
  <c r="F472" i="10"/>
  <c r="G472" i="10"/>
  <c r="A473" i="10"/>
  <c r="B473" i="10"/>
  <c r="C473" i="10"/>
  <c r="D473" i="10"/>
  <c r="E473" i="10"/>
  <c r="J475" i="10" s="1"/>
  <c r="F473" i="10"/>
  <c r="G473" i="10"/>
  <c r="A474" i="10"/>
  <c r="B474" i="10"/>
  <c r="C474" i="10"/>
  <c r="D474" i="10"/>
  <c r="E474" i="10"/>
  <c r="F474" i="10"/>
  <c r="K474" i="10" s="1"/>
  <c r="G474" i="10"/>
  <c r="A475" i="10"/>
  <c r="B475" i="10"/>
  <c r="C475" i="10"/>
  <c r="D475" i="10"/>
  <c r="E475" i="10"/>
  <c r="F475" i="10"/>
  <c r="G475" i="10"/>
  <c r="A476" i="10"/>
  <c r="B476" i="10"/>
  <c r="C476" i="10"/>
  <c r="D476" i="10"/>
  <c r="E476" i="10"/>
  <c r="F476" i="10"/>
  <c r="G476" i="10"/>
  <c r="A477" i="10"/>
  <c r="B477" i="10"/>
  <c r="C477" i="10"/>
  <c r="D477" i="10"/>
  <c r="E477" i="10"/>
  <c r="F477" i="10"/>
  <c r="G477" i="10"/>
  <c r="A478" i="10"/>
  <c r="B478" i="10"/>
  <c r="C478" i="10"/>
  <c r="D478" i="10"/>
  <c r="E478" i="10"/>
  <c r="F478" i="10"/>
  <c r="G478" i="10"/>
  <c r="A479" i="10"/>
  <c r="B479" i="10"/>
  <c r="C479" i="10"/>
  <c r="D479" i="10"/>
  <c r="E479" i="10"/>
  <c r="F479" i="10"/>
  <c r="G479" i="10"/>
  <c r="A480" i="10"/>
  <c r="B480" i="10"/>
  <c r="C480" i="10"/>
  <c r="D480" i="10"/>
  <c r="E480" i="10"/>
  <c r="F480" i="10"/>
  <c r="G480" i="10"/>
  <c r="A481" i="10"/>
  <c r="B481" i="10"/>
  <c r="C481" i="10"/>
  <c r="D481" i="10"/>
  <c r="E481" i="10"/>
  <c r="F481" i="10"/>
  <c r="G481" i="10"/>
  <c r="A482" i="10"/>
  <c r="B482" i="10"/>
  <c r="C482" i="10"/>
  <c r="D482" i="10"/>
  <c r="E482" i="10"/>
  <c r="F482" i="10"/>
  <c r="G482" i="10"/>
  <c r="A483" i="10"/>
  <c r="B483" i="10"/>
  <c r="C483" i="10"/>
  <c r="D483" i="10"/>
  <c r="I484" i="10" s="1"/>
  <c r="E483" i="10"/>
  <c r="F483" i="10"/>
  <c r="G483" i="10"/>
  <c r="A484" i="10"/>
  <c r="B484" i="10"/>
  <c r="C484" i="10"/>
  <c r="D484" i="10"/>
  <c r="E484" i="10"/>
  <c r="F484" i="10"/>
  <c r="G484" i="10"/>
  <c r="A485" i="10"/>
  <c r="B485" i="10"/>
  <c r="C485" i="10"/>
  <c r="D485" i="10"/>
  <c r="E485" i="10"/>
  <c r="F485" i="10"/>
  <c r="G485" i="10"/>
  <c r="A486" i="10"/>
  <c r="B486" i="10"/>
  <c r="C486" i="10"/>
  <c r="D486" i="10"/>
  <c r="E486" i="10"/>
  <c r="F486" i="10"/>
  <c r="G486" i="10"/>
  <c r="A487" i="10"/>
  <c r="B487" i="10"/>
  <c r="C487" i="10"/>
  <c r="D487" i="10"/>
  <c r="E487" i="10"/>
  <c r="F487" i="10"/>
  <c r="G487" i="10"/>
  <c r="A488" i="10"/>
  <c r="B488" i="10"/>
  <c r="C488" i="10"/>
  <c r="D488" i="10"/>
  <c r="E488" i="10"/>
  <c r="F488" i="10"/>
  <c r="G488" i="10"/>
  <c r="A489" i="10"/>
  <c r="B489" i="10"/>
  <c r="C489" i="10"/>
  <c r="D489" i="10"/>
  <c r="E489" i="10"/>
  <c r="F489" i="10"/>
  <c r="G489" i="10"/>
  <c r="A490" i="10"/>
  <c r="B490" i="10"/>
  <c r="C490" i="10"/>
  <c r="D490" i="10"/>
  <c r="E490" i="10"/>
  <c r="F490" i="10"/>
  <c r="G490" i="10"/>
  <c r="A491" i="10"/>
  <c r="B491" i="10"/>
  <c r="C491" i="10"/>
  <c r="D491" i="10"/>
  <c r="I492" i="10" s="1"/>
  <c r="E491" i="10"/>
  <c r="F491" i="10"/>
  <c r="G491" i="10"/>
  <c r="A492" i="10"/>
  <c r="B492" i="10"/>
  <c r="C492" i="10"/>
  <c r="D492" i="10"/>
  <c r="E492" i="10"/>
  <c r="J496" i="10" s="1"/>
  <c r="F492" i="10"/>
  <c r="G492" i="10"/>
  <c r="A493" i="10"/>
  <c r="B493" i="10"/>
  <c r="C493" i="10"/>
  <c r="D493" i="10"/>
  <c r="E493" i="10"/>
  <c r="F493" i="10"/>
  <c r="G493" i="10"/>
  <c r="A494" i="10"/>
  <c r="B494" i="10"/>
  <c r="C494" i="10"/>
  <c r="D494" i="10"/>
  <c r="E494" i="10"/>
  <c r="F494" i="10"/>
  <c r="G494" i="10"/>
  <c r="A495" i="10"/>
  <c r="B495" i="10"/>
  <c r="C495" i="10"/>
  <c r="D495" i="10"/>
  <c r="E495" i="10"/>
  <c r="F495" i="10"/>
  <c r="G495" i="10"/>
  <c r="A496" i="10"/>
  <c r="B496" i="10"/>
  <c r="C496" i="10"/>
  <c r="D496" i="10"/>
  <c r="E496" i="10"/>
  <c r="F496" i="10"/>
  <c r="G496" i="10"/>
  <c r="A497" i="10"/>
  <c r="B497" i="10"/>
  <c r="C497" i="10"/>
  <c r="D497" i="10"/>
  <c r="E497" i="10"/>
  <c r="F497" i="10"/>
  <c r="G497" i="10"/>
  <c r="A498" i="10"/>
  <c r="B498" i="10"/>
  <c r="C498" i="10"/>
  <c r="D498" i="10"/>
  <c r="E498" i="10"/>
  <c r="F498" i="10"/>
  <c r="G498" i="10"/>
  <c r="A499" i="10"/>
  <c r="B499" i="10"/>
  <c r="C499" i="10"/>
  <c r="D499" i="10"/>
  <c r="E499" i="10"/>
  <c r="F499" i="10"/>
  <c r="G499" i="10"/>
  <c r="A500" i="10"/>
  <c r="B500" i="10"/>
  <c r="C500" i="10"/>
  <c r="D500" i="10"/>
  <c r="E500" i="10"/>
  <c r="F500" i="10"/>
  <c r="G500" i="10"/>
  <c r="A501" i="10"/>
  <c r="B501" i="10"/>
  <c r="C501" i="10"/>
  <c r="D501" i="10"/>
  <c r="E501" i="10"/>
  <c r="F501" i="10"/>
  <c r="G501" i="10"/>
  <c r="A502" i="10"/>
  <c r="B502" i="10"/>
  <c r="C502" i="10"/>
  <c r="D502" i="10"/>
  <c r="E502" i="10"/>
  <c r="F502" i="10"/>
  <c r="G502" i="10"/>
  <c r="A503" i="10"/>
  <c r="B503" i="10"/>
  <c r="C503" i="10"/>
  <c r="D503" i="10"/>
  <c r="E503" i="10"/>
  <c r="F503" i="10"/>
  <c r="G503" i="10"/>
  <c r="A504" i="10"/>
  <c r="B504" i="10"/>
  <c r="C504" i="10"/>
  <c r="D504" i="10"/>
  <c r="E504" i="10"/>
  <c r="F504" i="10"/>
  <c r="G504" i="10"/>
  <c r="A505" i="10"/>
  <c r="B505" i="10"/>
  <c r="C505" i="10"/>
  <c r="D505" i="10"/>
  <c r="E505" i="10"/>
  <c r="J507" i="10" s="1"/>
  <c r="F505" i="10"/>
  <c r="G505" i="10"/>
  <c r="A506" i="10"/>
  <c r="B506" i="10"/>
  <c r="C506" i="10"/>
  <c r="D506" i="10"/>
  <c r="E506" i="10"/>
  <c r="F506" i="10"/>
  <c r="G506" i="10"/>
  <c r="A507" i="10"/>
  <c r="B507" i="10"/>
  <c r="C507" i="10"/>
  <c r="D507" i="10"/>
  <c r="E507" i="10"/>
  <c r="F507" i="10"/>
  <c r="G507" i="10"/>
  <c r="A508" i="10"/>
  <c r="B508" i="10"/>
  <c r="C508" i="10"/>
  <c r="D508" i="10"/>
  <c r="E508" i="10"/>
  <c r="F508" i="10"/>
  <c r="G508" i="10"/>
  <c r="A509" i="10"/>
  <c r="B509" i="10"/>
  <c r="C509" i="10"/>
  <c r="D509" i="10"/>
  <c r="E509" i="10"/>
  <c r="F509" i="10"/>
  <c r="G509" i="10"/>
  <c r="A510" i="10"/>
  <c r="B510" i="10"/>
  <c r="C510" i="10"/>
  <c r="D510" i="10"/>
  <c r="E510" i="10"/>
  <c r="F510" i="10"/>
  <c r="G510" i="10"/>
  <c r="A511" i="10"/>
  <c r="B511" i="10"/>
  <c r="C511" i="10"/>
  <c r="D511" i="10"/>
  <c r="E511" i="10"/>
  <c r="F511" i="10"/>
  <c r="G511" i="10"/>
  <c r="A512" i="10"/>
  <c r="B512" i="10"/>
  <c r="C512" i="10"/>
  <c r="D512" i="10"/>
  <c r="E512" i="10"/>
  <c r="F512" i="10"/>
  <c r="G512" i="10"/>
  <c r="A513" i="10"/>
  <c r="B513" i="10"/>
  <c r="C513" i="10"/>
  <c r="D513" i="10"/>
  <c r="E513" i="10"/>
  <c r="F513" i="10"/>
  <c r="G513" i="10"/>
  <c r="A514" i="10"/>
  <c r="B514" i="10"/>
  <c r="C514" i="10"/>
  <c r="D514" i="10"/>
  <c r="E514" i="10"/>
  <c r="F514" i="10"/>
  <c r="G514" i="10"/>
  <c r="A515" i="10"/>
  <c r="B515" i="10"/>
  <c r="C515" i="10"/>
  <c r="D515" i="10"/>
  <c r="E515" i="10"/>
  <c r="F515" i="10"/>
  <c r="G515" i="10"/>
  <c r="A516" i="10"/>
  <c r="B516" i="10"/>
  <c r="C516" i="10"/>
  <c r="D516" i="10"/>
  <c r="E516" i="10"/>
  <c r="F516" i="10"/>
  <c r="G516" i="10"/>
  <c r="A517" i="10"/>
  <c r="B517" i="10"/>
  <c r="C517" i="10"/>
  <c r="D517" i="10"/>
  <c r="E517" i="10"/>
  <c r="F517" i="10"/>
  <c r="G517" i="10"/>
  <c r="A518" i="10"/>
  <c r="B518" i="10"/>
  <c r="C518" i="10"/>
  <c r="D518" i="10"/>
  <c r="E518" i="10"/>
  <c r="F518" i="10"/>
  <c r="G518" i="10"/>
  <c r="A519" i="10"/>
  <c r="B519" i="10"/>
  <c r="C519" i="10"/>
  <c r="D519" i="10"/>
  <c r="E519" i="10"/>
  <c r="F519" i="10"/>
  <c r="G519" i="10"/>
  <c r="A520" i="10"/>
  <c r="B520" i="10"/>
  <c r="C520" i="10"/>
  <c r="D520" i="10"/>
  <c r="I520" i="10" s="1"/>
  <c r="E520" i="10"/>
  <c r="F520" i="10"/>
  <c r="G520" i="10"/>
  <c r="A521" i="10"/>
  <c r="B521" i="10"/>
  <c r="C521" i="10"/>
  <c r="D521" i="10"/>
  <c r="E521" i="10"/>
  <c r="J522" i="10" s="1"/>
  <c r="F521" i="10"/>
  <c r="G521" i="10"/>
  <c r="A522" i="10"/>
  <c r="B522" i="10"/>
  <c r="C522" i="10"/>
  <c r="D522" i="10"/>
  <c r="E522" i="10"/>
  <c r="F522" i="10"/>
  <c r="G522" i="10"/>
  <c r="A523" i="10"/>
  <c r="B523" i="10"/>
  <c r="C523" i="10"/>
  <c r="D523" i="10"/>
  <c r="E523" i="10"/>
  <c r="F523" i="10"/>
  <c r="G523" i="10"/>
  <c r="A524" i="10"/>
  <c r="B524" i="10"/>
  <c r="C524" i="10"/>
  <c r="D524" i="10"/>
  <c r="E524" i="10"/>
  <c r="F524" i="10"/>
  <c r="G524" i="10"/>
  <c r="A525" i="10"/>
  <c r="B525" i="10"/>
  <c r="C525" i="10"/>
  <c r="D525" i="10"/>
  <c r="E525" i="10"/>
  <c r="F525" i="10"/>
  <c r="G525" i="10"/>
  <c r="A526" i="10"/>
  <c r="B526" i="10"/>
  <c r="C526" i="10"/>
  <c r="D526" i="10"/>
  <c r="E526" i="10"/>
  <c r="F526" i="10"/>
  <c r="G526" i="10"/>
  <c r="A527" i="10"/>
  <c r="B527" i="10"/>
  <c r="C527" i="10"/>
  <c r="D527" i="10"/>
  <c r="E527" i="10"/>
  <c r="F527" i="10"/>
  <c r="G527" i="10"/>
  <c r="A528" i="10"/>
  <c r="B528" i="10"/>
  <c r="C528" i="10"/>
  <c r="D528" i="10"/>
  <c r="E528" i="10"/>
  <c r="F528" i="10"/>
  <c r="G528" i="10"/>
  <c r="A529" i="10"/>
  <c r="B529" i="10"/>
  <c r="C529" i="10"/>
  <c r="D529" i="10"/>
  <c r="E529" i="10"/>
  <c r="F529" i="10"/>
  <c r="G529" i="10"/>
  <c r="A530" i="10"/>
  <c r="B530" i="10"/>
  <c r="C530" i="10"/>
  <c r="D530" i="10"/>
  <c r="E530" i="10"/>
  <c r="F530" i="10"/>
  <c r="K531" i="10" s="1"/>
  <c r="G530" i="10"/>
  <c r="A531" i="10"/>
  <c r="B531" i="10"/>
  <c r="C531" i="10"/>
  <c r="D531" i="10"/>
  <c r="I533" i="10" s="1"/>
  <c r="E531" i="10"/>
  <c r="F531" i="10"/>
  <c r="G531" i="10"/>
  <c r="A532" i="10"/>
  <c r="B532" i="10"/>
  <c r="C532" i="10"/>
  <c r="D532" i="10"/>
  <c r="E532" i="10"/>
  <c r="F532" i="10"/>
  <c r="G532" i="10"/>
  <c r="A533" i="10"/>
  <c r="B533" i="10"/>
  <c r="C533" i="10"/>
  <c r="D533" i="10"/>
  <c r="E533" i="10"/>
  <c r="F533" i="10"/>
  <c r="G533" i="10"/>
  <c r="A534" i="10"/>
  <c r="B534" i="10"/>
  <c r="C534" i="10"/>
  <c r="D534" i="10"/>
  <c r="E534" i="10"/>
  <c r="F534" i="10"/>
  <c r="G534" i="10"/>
  <c r="A535" i="10"/>
  <c r="B535" i="10"/>
  <c r="C535" i="10"/>
  <c r="D535" i="10"/>
  <c r="E535" i="10"/>
  <c r="F535" i="10"/>
  <c r="G535" i="10"/>
  <c r="A536" i="10"/>
  <c r="B536" i="10"/>
  <c r="C536" i="10"/>
  <c r="D536" i="10"/>
  <c r="I537" i="10" s="1"/>
  <c r="E536" i="10"/>
  <c r="F536" i="10"/>
  <c r="G536" i="10"/>
  <c r="A537" i="10"/>
  <c r="B537" i="10"/>
  <c r="C537" i="10"/>
  <c r="D537" i="10"/>
  <c r="E537" i="10"/>
  <c r="F537" i="10"/>
  <c r="G537" i="10"/>
  <c r="A538" i="10"/>
  <c r="B538" i="10"/>
  <c r="C538" i="10"/>
  <c r="D538" i="10"/>
  <c r="E538" i="10"/>
  <c r="F538" i="10"/>
  <c r="G538" i="10"/>
  <c r="A539" i="10"/>
  <c r="B539" i="10"/>
  <c r="C539" i="10"/>
  <c r="D539" i="10"/>
  <c r="E539" i="10"/>
  <c r="F539" i="10"/>
  <c r="G539" i="10"/>
  <c r="A540" i="10"/>
  <c r="B540" i="10"/>
  <c r="C540" i="10"/>
  <c r="D540" i="10"/>
  <c r="E540" i="10"/>
  <c r="J542" i="10" s="1"/>
  <c r="F540" i="10"/>
  <c r="G540" i="10"/>
  <c r="A541" i="10"/>
  <c r="B541" i="10"/>
  <c r="C541" i="10"/>
  <c r="D541" i="10"/>
  <c r="E541" i="10"/>
  <c r="F541" i="10"/>
  <c r="G541" i="10"/>
  <c r="A542" i="10"/>
  <c r="B542" i="10"/>
  <c r="C542" i="10"/>
  <c r="D542" i="10"/>
  <c r="E542" i="10"/>
  <c r="F542" i="10"/>
  <c r="G542" i="10"/>
  <c r="A543" i="10"/>
  <c r="B543" i="10"/>
  <c r="C543" i="10"/>
  <c r="D543" i="10"/>
  <c r="E543" i="10"/>
  <c r="F543" i="10"/>
  <c r="G543" i="10"/>
  <c r="A544" i="10"/>
  <c r="B544" i="10"/>
  <c r="C544" i="10"/>
  <c r="D544" i="10"/>
  <c r="E544" i="10"/>
  <c r="F544" i="10"/>
  <c r="G544" i="10"/>
  <c r="A545" i="10"/>
  <c r="B545" i="10"/>
  <c r="C545" i="10"/>
  <c r="D545" i="10"/>
  <c r="E545" i="10"/>
  <c r="F545" i="10"/>
  <c r="G545" i="10"/>
  <c r="A546" i="10"/>
  <c r="B546" i="10"/>
  <c r="C546" i="10"/>
  <c r="D546" i="10"/>
  <c r="E546" i="10"/>
  <c r="F546" i="10"/>
  <c r="G546" i="10"/>
  <c r="A547" i="10"/>
  <c r="B547" i="10"/>
  <c r="C547" i="10"/>
  <c r="D547" i="10"/>
  <c r="I548" i="10" s="1"/>
  <c r="E547" i="10"/>
  <c r="F547" i="10"/>
  <c r="G547" i="10"/>
  <c r="A548" i="10"/>
  <c r="B548" i="10"/>
  <c r="C548" i="10"/>
  <c r="D548" i="10"/>
  <c r="E548" i="10"/>
  <c r="F548" i="10"/>
  <c r="G548" i="10"/>
  <c r="A549" i="10"/>
  <c r="B549" i="10"/>
  <c r="C549" i="10"/>
  <c r="D549" i="10"/>
  <c r="E549" i="10"/>
  <c r="F549" i="10"/>
  <c r="K553" i="10" s="1"/>
  <c r="G549" i="10"/>
  <c r="A550" i="10"/>
  <c r="B550" i="10"/>
  <c r="C550" i="10"/>
  <c r="D550" i="10"/>
  <c r="E550" i="10"/>
  <c r="F550" i="10"/>
  <c r="G550" i="10"/>
  <c r="A551" i="10"/>
  <c r="B551" i="10"/>
  <c r="C551" i="10"/>
  <c r="D551" i="10"/>
  <c r="E551" i="10"/>
  <c r="F551" i="10"/>
  <c r="G551" i="10"/>
  <c r="A552" i="10"/>
  <c r="B552" i="10"/>
  <c r="C552" i="10"/>
  <c r="D552" i="10"/>
  <c r="E552" i="10"/>
  <c r="F552" i="10"/>
  <c r="G552" i="10"/>
  <c r="A553" i="10"/>
  <c r="B553" i="10"/>
  <c r="C553" i="10"/>
  <c r="D553" i="10"/>
  <c r="E553" i="10"/>
  <c r="F553" i="10"/>
  <c r="G553" i="10"/>
  <c r="A554" i="10"/>
  <c r="B554" i="10"/>
  <c r="C554" i="10"/>
  <c r="D554" i="10"/>
  <c r="E554" i="10"/>
  <c r="F554" i="10"/>
  <c r="G554" i="10"/>
  <c r="A555" i="10"/>
  <c r="B555" i="10"/>
  <c r="C555" i="10"/>
  <c r="D555" i="10"/>
  <c r="E555" i="10"/>
  <c r="F555" i="10"/>
  <c r="G555" i="10"/>
  <c r="A556" i="10"/>
  <c r="B556" i="10"/>
  <c r="C556" i="10"/>
  <c r="D556" i="10"/>
  <c r="E556" i="10"/>
  <c r="F556" i="10"/>
  <c r="G556" i="10"/>
  <c r="A557" i="10"/>
  <c r="B557" i="10"/>
  <c r="C557" i="10"/>
  <c r="D557" i="10"/>
  <c r="E557" i="10"/>
  <c r="F557" i="10"/>
  <c r="K561" i="10" s="1"/>
  <c r="G557" i="10"/>
  <c r="A558" i="10"/>
  <c r="B558" i="10"/>
  <c r="C558" i="10"/>
  <c r="D558" i="10"/>
  <c r="E558" i="10"/>
  <c r="F558" i="10"/>
  <c r="G558" i="10"/>
  <c r="A559" i="10"/>
  <c r="B559" i="10"/>
  <c r="C559" i="10"/>
  <c r="D559" i="10"/>
  <c r="E559" i="10"/>
  <c r="F559" i="10"/>
  <c r="G559" i="10"/>
  <c r="A560" i="10"/>
  <c r="B560" i="10"/>
  <c r="C560" i="10"/>
  <c r="D560" i="10"/>
  <c r="E560" i="10"/>
  <c r="F560" i="10"/>
  <c r="G560" i="10"/>
  <c r="A561" i="10"/>
  <c r="B561" i="10"/>
  <c r="C561" i="10"/>
  <c r="D561" i="10"/>
  <c r="E561" i="10"/>
  <c r="F561" i="10"/>
  <c r="G561" i="10"/>
  <c r="A562" i="10"/>
  <c r="B562" i="10"/>
  <c r="C562" i="10"/>
  <c r="D562" i="10"/>
  <c r="E562" i="10"/>
  <c r="F562" i="10"/>
  <c r="L557" i="10" s="1"/>
  <c r="G562" i="10"/>
  <c r="A563" i="10"/>
  <c r="B563" i="10"/>
  <c r="C563" i="10"/>
  <c r="D563" i="10"/>
  <c r="E563" i="10"/>
  <c r="F563" i="10"/>
  <c r="G563" i="10"/>
  <c r="A564" i="10"/>
  <c r="B564" i="10"/>
  <c r="C564" i="10"/>
  <c r="D564" i="10"/>
  <c r="E564" i="10"/>
  <c r="F564" i="10"/>
  <c r="G564" i="10"/>
  <c r="A565" i="10"/>
  <c r="B565" i="10"/>
  <c r="C565" i="10"/>
  <c r="D565" i="10"/>
  <c r="E565" i="10"/>
  <c r="F565" i="10"/>
  <c r="K569" i="10" s="1"/>
  <c r="G565" i="10"/>
  <c r="A566" i="10"/>
  <c r="B566" i="10"/>
  <c r="C566" i="10"/>
  <c r="D566" i="10"/>
  <c r="E566" i="10"/>
  <c r="F566" i="10"/>
  <c r="G566" i="10"/>
  <c r="A567" i="10"/>
  <c r="B567" i="10"/>
  <c r="C567" i="10"/>
  <c r="D567" i="10"/>
  <c r="E567" i="10"/>
  <c r="F567" i="10"/>
  <c r="G567" i="10"/>
  <c r="A568" i="10"/>
  <c r="B568" i="10"/>
  <c r="C568" i="10"/>
  <c r="D568" i="10"/>
  <c r="E568" i="10"/>
  <c r="F568" i="10"/>
  <c r="G568" i="10"/>
  <c r="A569" i="10"/>
  <c r="B569" i="10"/>
  <c r="C569" i="10"/>
  <c r="D569" i="10"/>
  <c r="E569" i="10"/>
  <c r="J571" i="10" s="1"/>
  <c r="F569" i="10"/>
  <c r="G569" i="10"/>
  <c r="A570" i="10"/>
  <c r="B570" i="10"/>
  <c r="C570" i="10"/>
  <c r="D570" i="10"/>
  <c r="E570" i="10"/>
  <c r="F570" i="10"/>
  <c r="L565" i="10" s="1"/>
  <c r="G570" i="10"/>
  <c r="A571" i="10"/>
  <c r="B571" i="10"/>
  <c r="C571" i="10"/>
  <c r="D571" i="10"/>
  <c r="E571" i="10"/>
  <c r="F571" i="10"/>
  <c r="G571" i="10"/>
  <c r="A572" i="10"/>
  <c r="B572" i="10"/>
  <c r="C572" i="10"/>
  <c r="D572" i="10"/>
  <c r="E572" i="10"/>
  <c r="F572" i="10"/>
  <c r="G572" i="10"/>
  <c r="A573" i="10"/>
  <c r="B573" i="10"/>
  <c r="C573" i="10"/>
  <c r="D573" i="10"/>
  <c r="E573" i="10"/>
  <c r="F573" i="10"/>
  <c r="L571" i="10" s="1"/>
  <c r="G573" i="10"/>
  <c r="A574" i="10"/>
  <c r="B574" i="10"/>
  <c r="C574" i="10"/>
  <c r="D574" i="10"/>
  <c r="E574" i="10"/>
  <c r="F574" i="10"/>
  <c r="G574" i="10"/>
  <c r="A575" i="10"/>
  <c r="B575" i="10"/>
  <c r="C575" i="10"/>
  <c r="D575" i="10"/>
  <c r="E575" i="10"/>
  <c r="F575" i="10"/>
  <c r="G575" i="10"/>
  <c r="A576" i="10"/>
  <c r="B576" i="10"/>
  <c r="C576" i="10"/>
  <c r="D576" i="10"/>
  <c r="E576" i="10"/>
  <c r="F576" i="10"/>
  <c r="G576" i="10"/>
  <c r="A577" i="10"/>
  <c r="B577" i="10"/>
  <c r="C577" i="10"/>
  <c r="D577" i="10"/>
  <c r="E577" i="10"/>
  <c r="J577" i="10" s="1"/>
  <c r="F577" i="10"/>
  <c r="G577" i="10"/>
  <c r="A578" i="10"/>
  <c r="B578" i="10"/>
  <c r="C578" i="10"/>
  <c r="D578" i="10"/>
  <c r="E578" i="10"/>
  <c r="F578" i="10"/>
  <c r="L573" i="10" s="1"/>
  <c r="G578" i="10"/>
  <c r="A579" i="10"/>
  <c r="B579" i="10"/>
  <c r="C579" i="10"/>
  <c r="D579" i="10"/>
  <c r="E579" i="10"/>
  <c r="F579" i="10"/>
  <c r="G579" i="10"/>
  <c r="A580" i="10"/>
  <c r="B580" i="10"/>
  <c r="C580" i="10"/>
  <c r="D580" i="10"/>
  <c r="E580" i="10"/>
  <c r="F580" i="10"/>
  <c r="G580" i="10"/>
  <c r="A581" i="10"/>
  <c r="B581" i="10"/>
  <c r="C581" i="10"/>
  <c r="D581" i="10"/>
  <c r="E581" i="10"/>
  <c r="F581" i="10"/>
  <c r="G581" i="10"/>
  <c r="A582" i="10"/>
  <c r="B582" i="10"/>
  <c r="C582" i="10"/>
  <c r="D582" i="10"/>
  <c r="E582" i="10"/>
  <c r="F582" i="10"/>
  <c r="G582" i="10"/>
  <c r="A583" i="10"/>
  <c r="B583" i="10"/>
  <c r="C583" i="10"/>
  <c r="D583" i="10"/>
  <c r="E583" i="10"/>
  <c r="F583" i="10"/>
  <c r="G583" i="10"/>
  <c r="A584" i="10"/>
  <c r="B584" i="10"/>
  <c r="C584" i="10"/>
  <c r="D584" i="10"/>
  <c r="I585" i="10" s="1"/>
  <c r="E584" i="10"/>
  <c r="F584" i="10"/>
  <c r="G584" i="10"/>
  <c r="A585" i="10"/>
  <c r="B585" i="10"/>
  <c r="C585" i="10"/>
  <c r="D585" i="10"/>
  <c r="E585" i="10"/>
  <c r="F585" i="10"/>
  <c r="G585" i="10"/>
  <c r="A586" i="10"/>
  <c r="B586" i="10"/>
  <c r="C586" i="10"/>
  <c r="D586" i="10"/>
  <c r="E586" i="10"/>
  <c r="F586" i="10"/>
  <c r="L585" i="10" s="1"/>
  <c r="G586" i="10"/>
  <c r="A587" i="10"/>
  <c r="B587" i="10"/>
  <c r="C587" i="10"/>
  <c r="D587" i="10"/>
  <c r="I587" i="10" s="1"/>
  <c r="E587" i="10"/>
  <c r="F587" i="10"/>
  <c r="G587" i="10"/>
  <c r="A588" i="10"/>
  <c r="B588" i="10"/>
  <c r="C588" i="10"/>
  <c r="D588" i="10"/>
  <c r="E588" i="10"/>
  <c r="F588" i="10"/>
  <c r="G588" i="10"/>
  <c r="A589" i="10"/>
  <c r="B589" i="10"/>
  <c r="C589" i="10"/>
  <c r="D589" i="10"/>
  <c r="E589" i="10"/>
  <c r="F589" i="10"/>
  <c r="G589" i="10"/>
  <c r="A590" i="10"/>
  <c r="B590" i="10"/>
  <c r="C590" i="10"/>
  <c r="D590" i="10"/>
  <c r="E590" i="10"/>
  <c r="F590" i="10"/>
  <c r="G590" i="10"/>
  <c r="A591" i="10"/>
  <c r="B591" i="10"/>
  <c r="C591" i="10"/>
  <c r="D591" i="10"/>
  <c r="E591" i="10"/>
  <c r="F591" i="10"/>
  <c r="G591" i="10"/>
  <c r="A592" i="10"/>
  <c r="B592" i="10"/>
  <c r="C592" i="10"/>
  <c r="D592" i="10"/>
  <c r="D8" i="10" s="1"/>
  <c r="E592" i="10"/>
  <c r="F592" i="10"/>
  <c r="G592" i="10"/>
  <c r="A593" i="10"/>
  <c r="B593" i="10"/>
  <c r="C593" i="10"/>
  <c r="D593" i="10"/>
  <c r="E593" i="10"/>
  <c r="F593" i="10"/>
  <c r="G593" i="10"/>
  <c r="A594" i="10"/>
  <c r="B594" i="10"/>
  <c r="C594" i="10"/>
  <c r="D594" i="10"/>
  <c r="E594" i="10"/>
  <c r="F594" i="10"/>
  <c r="G594" i="10"/>
  <c r="A595" i="10"/>
  <c r="B595" i="10"/>
  <c r="C595" i="10"/>
  <c r="D595" i="10"/>
  <c r="I597" i="10" s="1"/>
  <c r="E595" i="10"/>
  <c r="F595" i="10"/>
  <c r="G595" i="10"/>
  <c r="A596" i="10"/>
  <c r="B596" i="10"/>
  <c r="C596" i="10"/>
  <c r="D596" i="10"/>
  <c r="E596" i="10"/>
  <c r="F596" i="10"/>
  <c r="G596" i="10"/>
  <c r="A597" i="10"/>
  <c r="B597" i="10"/>
  <c r="C597" i="10"/>
  <c r="D597" i="10"/>
  <c r="E597" i="10"/>
  <c r="F597" i="10"/>
  <c r="G597" i="10"/>
  <c r="A598" i="10"/>
  <c r="B598" i="10"/>
  <c r="C598" i="10"/>
  <c r="D598" i="10"/>
  <c r="E598" i="10"/>
  <c r="F598" i="10"/>
  <c r="G598" i="10"/>
  <c r="A599" i="10"/>
  <c r="B599" i="10"/>
  <c r="C599" i="10"/>
  <c r="D599" i="10"/>
  <c r="E599" i="10"/>
  <c r="F599" i="10"/>
  <c r="G599" i="10"/>
  <c r="A600" i="10"/>
  <c r="B600" i="10"/>
  <c r="C600" i="10"/>
  <c r="D600" i="10"/>
  <c r="E600" i="10"/>
  <c r="F600" i="10"/>
  <c r="G600" i="10"/>
  <c r="A601" i="10"/>
  <c r="B601" i="10"/>
  <c r="C601" i="10"/>
  <c r="D601" i="10"/>
  <c r="E601" i="10"/>
  <c r="F601" i="10"/>
  <c r="G601" i="10"/>
  <c r="A602" i="10"/>
  <c r="B602" i="10"/>
  <c r="C602" i="10"/>
  <c r="D602" i="10"/>
  <c r="E602" i="10"/>
  <c r="F602" i="10"/>
  <c r="G602" i="10"/>
  <c r="A603" i="10"/>
  <c r="B603" i="10"/>
  <c r="C603" i="10"/>
  <c r="D603" i="10"/>
  <c r="I603" i="10" s="1"/>
  <c r="E603" i="10"/>
  <c r="F603" i="10"/>
  <c r="G603" i="10"/>
  <c r="A604" i="10"/>
  <c r="B604" i="10"/>
  <c r="C604" i="10"/>
  <c r="D604" i="10"/>
  <c r="E604" i="10"/>
  <c r="F604" i="10"/>
  <c r="G604" i="10"/>
  <c r="A605" i="10"/>
  <c r="B605" i="10"/>
  <c r="C605" i="10"/>
  <c r="D605" i="10"/>
  <c r="E605" i="10"/>
  <c r="F605" i="10"/>
  <c r="G605" i="10"/>
  <c r="A606" i="10"/>
  <c r="B606" i="10"/>
  <c r="C606" i="10"/>
  <c r="D606" i="10"/>
  <c r="E606" i="10"/>
  <c r="F606" i="10"/>
  <c r="G606" i="10"/>
  <c r="A607" i="10"/>
  <c r="B607" i="10"/>
  <c r="C607" i="10"/>
  <c r="D607" i="10"/>
  <c r="E607" i="10"/>
  <c r="F607" i="10"/>
  <c r="G607" i="10"/>
  <c r="A608" i="10"/>
  <c r="B608" i="10"/>
  <c r="C608" i="10"/>
  <c r="D608" i="10"/>
  <c r="E608" i="10"/>
  <c r="F608" i="10"/>
  <c r="G608" i="10"/>
  <c r="A609" i="10"/>
  <c r="B609" i="10"/>
  <c r="C609" i="10"/>
  <c r="D609" i="10"/>
  <c r="E609" i="10"/>
  <c r="J610" i="10" s="1"/>
  <c r="F609" i="10"/>
  <c r="G609" i="10"/>
  <c r="A610" i="10"/>
  <c r="B610" i="10"/>
  <c r="C610" i="10"/>
  <c r="D610" i="10"/>
  <c r="E610" i="10"/>
  <c r="F610" i="10"/>
  <c r="G610" i="10"/>
  <c r="A611" i="10"/>
  <c r="B611" i="10"/>
  <c r="C611" i="10"/>
  <c r="D611" i="10"/>
  <c r="E611" i="10"/>
  <c r="F611" i="10"/>
  <c r="G611" i="10"/>
  <c r="A612" i="10"/>
  <c r="B612" i="10"/>
  <c r="C612" i="10"/>
  <c r="D612" i="10"/>
  <c r="E612" i="10"/>
  <c r="J614" i="10" s="1"/>
  <c r="F612" i="10"/>
  <c r="G612" i="10"/>
  <c r="A613" i="10"/>
  <c r="B613" i="10"/>
  <c r="C613" i="10"/>
  <c r="D613" i="10"/>
  <c r="E613" i="10"/>
  <c r="F613" i="10"/>
  <c r="G613" i="10"/>
  <c r="A614" i="10"/>
  <c r="B614" i="10"/>
  <c r="C614" i="10"/>
  <c r="D614" i="10"/>
  <c r="E614" i="10"/>
  <c r="F614" i="10"/>
  <c r="G614" i="10"/>
  <c r="A615" i="10"/>
  <c r="B615" i="10"/>
  <c r="C615" i="10"/>
  <c r="D615" i="10"/>
  <c r="E615" i="10"/>
  <c r="F615" i="10"/>
  <c r="G615" i="10"/>
  <c r="A616" i="10"/>
  <c r="B616" i="10"/>
  <c r="C616" i="10"/>
  <c r="D616" i="10"/>
  <c r="E616" i="10"/>
  <c r="F616" i="10"/>
  <c r="G616" i="10"/>
  <c r="A617" i="10"/>
  <c r="B617" i="10"/>
  <c r="C617" i="10"/>
  <c r="D617" i="10"/>
  <c r="E617" i="10"/>
  <c r="F617" i="10"/>
  <c r="G617" i="10"/>
  <c r="A618" i="10"/>
  <c r="B618" i="10"/>
  <c r="C618" i="10"/>
  <c r="D618" i="10"/>
  <c r="E618" i="10"/>
  <c r="F618" i="10"/>
  <c r="G618" i="10"/>
  <c r="A619" i="10"/>
  <c r="B619" i="10"/>
  <c r="C619" i="10"/>
  <c r="D619" i="10"/>
  <c r="E619" i="10"/>
  <c r="F619" i="10"/>
  <c r="G619" i="10"/>
  <c r="A620" i="10"/>
  <c r="B620" i="10"/>
  <c r="C620" i="10"/>
  <c r="D620" i="10"/>
  <c r="E620" i="10"/>
  <c r="F620" i="10"/>
  <c r="G620" i="10"/>
  <c r="A621" i="10"/>
  <c r="B621" i="10"/>
  <c r="C621" i="10"/>
  <c r="D621" i="10"/>
  <c r="E621" i="10"/>
  <c r="F621" i="10"/>
  <c r="G621" i="10"/>
  <c r="A622" i="10"/>
  <c r="B622" i="10"/>
  <c r="C622" i="10"/>
  <c r="D622" i="10"/>
  <c r="E622" i="10"/>
  <c r="F622" i="10"/>
  <c r="G622" i="10"/>
  <c r="A623" i="10"/>
  <c r="B623" i="10"/>
  <c r="C623" i="10"/>
  <c r="D623" i="10"/>
  <c r="E623" i="10"/>
  <c r="F623" i="10"/>
  <c r="G623" i="10"/>
  <c r="A624" i="10"/>
  <c r="B624" i="10"/>
  <c r="C624" i="10"/>
  <c r="D624" i="10"/>
  <c r="E624" i="10"/>
  <c r="F624" i="10"/>
  <c r="G624" i="10"/>
  <c r="A625" i="10"/>
  <c r="B625" i="10"/>
  <c r="C625" i="10"/>
  <c r="D625" i="10"/>
  <c r="E625" i="10"/>
  <c r="F625" i="10"/>
  <c r="G625" i="10"/>
  <c r="A626" i="10"/>
  <c r="B626" i="10"/>
  <c r="C626" i="10"/>
  <c r="D626" i="10"/>
  <c r="E626" i="10"/>
  <c r="F626" i="10"/>
  <c r="G626" i="10"/>
  <c r="A627" i="10"/>
  <c r="B627" i="10"/>
  <c r="C627" i="10"/>
  <c r="D627" i="10"/>
  <c r="E627" i="10"/>
  <c r="F627" i="10"/>
  <c r="G627" i="10"/>
  <c r="A628" i="10"/>
  <c r="B628" i="10"/>
  <c r="C628" i="10"/>
  <c r="D628" i="10"/>
  <c r="E628" i="10"/>
  <c r="F628" i="10"/>
  <c r="G628" i="10"/>
  <c r="A629" i="10"/>
  <c r="B629" i="10"/>
  <c r="C629" i="10"/>
  <c r="D629" i="10"/>
  <c r="E629" i="10"/>
  <c r="F629" i="10"/>
  <c r="G629" i="10"/>
  <c r="A630" i="10"/>
  <c r="B630" i="10"/>
  <c r="C630" i="10"/>
  <c r="D630" i="10"/>
  <c r="E630" i="10"/>
  <c r="F630" i="10"/>
  <c r="G630" i="10"/>
  <c r="A631" i="10"/>
  <c r="B631" i="10"/>
  <c r="C631" i="10"/>
  <c r="D631" i="10"/>
  <c r="E631" i="10"/>
  <c r="F631" i="10"/>
  <c r="G631" i="10"/>
  <c r="A632" i="10"/>
  <c r="B632" i="10"/>
  <c r="C632" i="10"/>
  <c r="D632" i="10"/>
  <c r="E632" i="10"/>
  <c r="F632" i="10"/>
  <c r="G632" i="10"/>
  <c r="A633" i="10"/>
  <c r="B633" i="10"/>
  <c r="C633" i="10"/>
  <c r="D633" i="10"/>
  <c r="E633" i="10"/>
  <c r="F633" i="10"/>
  <c r="G633" i="10"/>
  <c r="A634" i="10"/>
  <c r="B634" i="10"/>
  <c r="C634" i="10"/>
  <c r="D634" i="10"/>
  <c r="E634" i="10"/>
  <c r="F634" i="10"/>
  <c r="G634" i="10"/>
  <c r="A635" i="10"/>
  <c r="B635" i="10"/>
  <c r="C635" i="10"/>
  <c r="D635" i="10"/>
  <c r="E635" i="10"/>
  <c r="F635" i="10"/>
  <c r="G635" i="10"/>
  <c r="A636" i="10"/>
  <c r="B636" i="10"/>
  <c r="C636" i="10"/>
  <c r="D636" i="10"/>
  <c r="E636" i="10"/>
  <c r="F636" i="10"/>
  <c r="G636" i="10"/>
  <c r="A637" i="10"/>
  <c r="B637" i="10"/>
  <c r="C637" i="10"/>
  <c r="D637" i="10"/>
  <c r="E637" i="10"/>
  <c r="F637" i="10"/>
  <c r="G637" i="10"/>
  <c r="A638" i="10"/>
  <c r="B638" i="10"/>
  <c r="C638" i="10"/>
  <c r="D638" i="10"/>
  <c r="E638" i="10"/>
  <c r="F638" i="10"/>
  <c r="G638" i="10"/>
  <c r="A639" i="10"/>
  <c r="B639" i="10"/>
  <c r="C639" i="10"/>
  <c r="D639" i="10"/>
  <c r="E639" i="10"/>
  <c r="F639" i="10"/>
  <c r="G639" i="10"/>
  <c r="A640" i="10"/>
  <c r="B640" i="10"/>
  <c r="C640" i="10"/>
  <c r="D640" i="10"/>
  <c r="E640" i="10"/>
  <c r="F640" i="10"/>
  <c r="G640" i="10"/>
  <c r="A641" i="10"/>
  <c r="B641" i="10"/>
  <c r="C641" i="10"/>
  <c r="D641" i="10"/>
  <c r="E641" i="10"/>
  <c r="F641" i="10"/>
  <c r="G641" i="10"/>
  <c r="A642" i="10"/>
  <c r="B642" i="10"/>
  <c r="C642" i="10"/>
  <c r="D642" i="10"/>
  <c r="E642" i="10"/>
  <c r="F642" i="10"/>
  <c r="G642" i="10"/>
  <c r="A643" i="10"/>
  <c r="B643" i="10"/>
  <c r="C643" i="10"/>
  <c r="D643" i="10"/>
  <c r="E643" i="10"/>
  <c r="F643" i="10"/>
  <c r="G643" i="10"/>
  <c r="A644" i="10"/>
  <c r="B644" i="10"/>
  <c r="C644" i="10"/>
  <c r="D644" i="10"/>
  <c r="E644" i="10"/>
  <c r="F644" i="10"/>
  <c r="G644" i="10"/>
  <c r="A645" i="10"/>
  <c r="B645" i="10"/>
  <c r="C645" i="10"/>
  <c r="D645" i="10"/>
  <c r="E645" i="10"/>
  <c r="F645" i="10"/>
  <c r="G645" i="10"/>
  <c r="A646" i="10"/>
  <c r="B646" i="10"/>
  <c r="C646" i="10"/>
  <c r="D646" i="10"/>
  <c r="E646" i="10"/>
  <c r="F646" i="10"/>
  <c r="G646" i="10"/>
  <c r="A647" i="10"/>
  <c r="B647" i="10"/>
  <c r="C647" i="10"/>
  <c r="D647" i="10"/>
  <c r="E647" i="10"/>
  <c r="F647" i="10"/>
  <c r="G647" i="10"/>
  <c r="A648" i="10"/>
  <c r="B648" i="10"/>
  <c r="C648" i="10"/>
  <c r="D648" i="10"/>
  <c r="E648" i="10"/>
  <c r="F648" i="10"/>
  <c r="G648" i="10"/>
  <c r="A649" i="10"/>
  <c r="B649" i="10"/>
  <c r="C649" i="10"/>
  <c r="D649" i="10"/>
  <c r="E649" i="10"/>
  <c r="F649" i="10"/>
  <c r="G649" i="10"/>
  <c r="A650" i="10"/>
  <c r="B650" i="10"/>
  <c r="C650" i="10"/>
  <c r="D650" i="10"/>
  <c r="E650" i="10"/>
  <c r="F650" i="10"/>
  <c r="G650" i="10"/>
  <c r="A651" i="10"/>
  <c r="B651" i="10"/>
  <c r="C651" i="10"/>
  <c r="D651" i="10"/>
  <c r="E651" i="10"/>
  <c r="F651" i="10"/>
  <c r="G651" i="10"/>
  <c r="A652" i="10"/>
  <c r="B652" i="10"/>
  <c r="C652" i="10"/>
  <c r="D652" i="10"/>
  <c r="E652" i="10"/>
  <c r="F652" i="10"/>
  <c r="G652" i="10"/>
  <c r="A653" i="10"/>
  <c r="B653" i="10"/>
  <c r="C653" i="10"/>
  <c r="D653" i="10"/>
  <c r="E653" i="10"/>
  <c r="F653" i="10"/>
  <c r="G653" i="10"/>
  <c r="A654" i="10"/>
  <c r="B654" i="10"/>
  <c r="C654" i="10"/>
  <c r="D654" i="10"/>
  <c r="E654" i="10"/>
  <c r="F654" i="10"/>
  <c r="G654" i="10"/>
  <c r="A655" i="10"/>
  <c r="B655" i="10"/>
  <c r="C655" i="10"/>
  <c r="D655" i="10"/>
  <c r="E655" i="10"/>
  <c r="F655" i="10"/>
  <c r="G655" i="10"/>
  <c r="A656" i="10"/>
  <c r="B656" i="10"/>
  <c r="C656" i="10"/>
  <c r="D656" i="10"/>
  <c r="E656" i="10"/>
  <c r="F656" i="10"/>
  <c r="G656" i="10"/>
  <c r="A657" i="10"/>
  <c r="B657" i="10"/>
  <c r="C657" i="10"/>
  <c r="D657" i="10"/>
  <c r="E657" i="10"/>
  <c r="F657" i="10"/>
  <c r="G657" i="10"/>
  <c r="A658" i="10"/>
  <c r="B658" i="10"/>
  <c r="C658" i="10"/>
  <c r="D658" i="10"/>
  <c r="E658" i="10"/>
  <c r="F658" i="10"/>
  <c r="G658" i="10"/>
  <c r="A659" i="10"/>
  <c r="B659" i="10"/>
  <c r="C659" i="10"/>
  <c r="D659" i="10"/>
  <c r="E659" i="10"/>
  <c r="F659" i="10"/>
  <c r="G659" i="10"/>
  <c r="A660" i="10"/>
  <c r="B660" i="10"/>
  <c r="C660" i="10"/>
  <c r="D660" i="10"/>
  <c r="E660" i="10"/>
  <c r="F660" i="10"/>
  <c r="G660" i="10"/>
  <c r="A661" i="10"/>
  <c r="B661" i="10"/>
  <c r="C661" i="10"/>
  <c r="D661" i="10"/>
  <c r="E661" i="10"/>
  <c r="F661" i="10"/>
  <c r="G661" i="10"/>
  <c r="A662" i="10"/>
  <c r="B662" i="10"/>
  <c r="C662" i="10"/>
  <c r="D662" i="10"/>
  <c r="E662" i="10"/>
  <c r="F662" i="10"/>
  <c r="G662" i="10"/>
  <c r="A663" i="10"/>
  <c r="B663" i="10"/>
  <c r="C663" i="10"/>
  <c r="D663" i="10"/>
  <c r="E663" i="10"/>
  <c r="F663" i="10"/>
  <c r="G663" i="10"/>
  <c r="A664" i="10"/>
  <c r="B664" i="10"/>
  <c r="C664" i="10"/>
  <c r="D664" i="10"/>
  <c r="E664" i="10"/>
  <c r="F664" i="10"/>
  <c r="G664" i="10"/>
  <c r="A665" i="10"/>
  <c r="B665" i="10"/>
  <c r="C665" i="10"/>
  <c r="D665" i="10"/>
  <c r="E665" i="10"/>
  <c r="F665" i="10"/>
  <c r="G665" i="10"/>
  <c r="A666" i="10"/>
  <c r="B666" i="10"/>
  <c r="C666" i="10"/>
  <c r="D666" i="10"/>
  <c r="E666" i="10"/>
  <c r="F666" i="10"/>
  <c r="G666" i="10"/>
  <c r="A667" i="10"/>
  <c r="B667" i="10"/>
  <c r="C667" i="10"/>
  <c r="D667" i="10"/>
  <c r="E667" i="10"/>
  <c r="F667" i="10"/>
  <c r="G667" i="10"/>
  <c r="A668" i="10"/>
  <c r="B668" i="10"/>
  <c r="C668" i="10"/>
  <c r="D668" i="10"/>
  <c r="E668" i="10"/>
  <c r="F668" i="10"/>
  <c r="G668" i="10"/>
  <c r="A669" i="10"/>
  <c r="B669" i="10"/>
  <c r="C669" i="10"/>
  <c r="D669" i="10"/>
  <c r="E669" i="10"/>
  <c r="F669" i="10"/>
  <c r="G669" i="10"/>
  <c r="A670" i="10"/>
  <c r="B670" i="10"/>
  <c r="C670" i="10"/>
  <c r="D670" i="10"/>
  <c r="E670" i="10"/>
  <c r="F670" i="10"/>
  <c r="G670" i="10"/>
  <c r="A671" i="10"/>
  <c r="B671" i="10"/>
  <c r="C671" i="10"/>
  <c r="D671" i="10"/>
  <c r="E671" i="10"/>
  <c r="F671" i="10"/>
  <c r="G671" i="10"/>
  <c r="A672" i="10"/>
  <c r="B672" i="10"/>
  <c r="C672" i="10"/>
  <c r="D672" i="10"/>
  <c r="E672" i="10"/>
  <c r="F672" i="10"/>
  <c r="G672" i="10"/>
  <c r="A673" i="10"/>
  <c r="B673" i="10"/>
  <c r="C673" i="10"/>
  <c r="D673" i="10"/>
  <c r="E673" i="10"/>
  <c r="F673" i="10"/>
  <c r="G673" i="10"/>
  <c r="A674" i="10"/>
  <c r="B674" i="10"/>
  <c r="C674" i="10"/>
  <c r="D674" i="10"/>
  <c r="E674" i="10"/>
  <c r="F674" i="10"/>
  <c r="G674" i="10"/>
  <c r="A675" i="10"/>
  <c r="B675" i="10"/>
  <c r="C675" i="10"/>
  <c r="D675" i="10"/>
  <c r="E675" i="10"/>
  <c r="F675" i="10"/>
  <c r="G675" i="10"/>
  <c r="A676" i="10"/>
  <c r="B676" i="10"/>
  <c r="C676" i="10"/>
  <c r="D676" i="10"/>
  <c r="E676" i="10"/>
  <c r="F676" i="10"/>
  <c r="G676" i="10"/>
  <c r="A677" i="10"/>
  <c r="B677" i="10"/>
  <c r="C677" i="10"/>
  <c r="D677" i="10"/>
  <c r="E677" i="10"/>
  <c r="F677" i="10"/>
  <c r="G677" i="10"/>
  <c r="A678" i="10"/>
  <c r="B678" i="10"/>
  <c r="C678" i="10"/>
  <c r="D678" i="10"/>
  <c r="E678" i="10"/>
  <c r="F678" i="10"/>
  <c r="G678" i="10"/>
  <c r="A679" i="10"/>
  <c r="B679" i="10"/>
  <c r="C679" i="10"/>
  <c r="D679" i="10"/>
  <c r="E679" i="10"/>
  <c r="F679" i="10"/>
  <c r="G679" i="10"/>
  <c r="A680" i="10"/>
  <c r="B680" i="10"/>
  <c r="C680" i="10"/>
  <c r="D680" i="10"/>
  <c r="E680" i="10"/>
  <c r="F680" i="10"/>
  <c r="G680" i="10"/>
  <c r="A681" i="10"/>
  <c r="B681" i="10"/>
  <c r="C681" i="10"/>
  <c r="D681" i="10"/>
  <c r="E681" i="10"/>
  <c r="F681" i="10"/>
  <c r="G681" i="10"/>
  <c r="A682" i="10"/>
  <c r="B682" i="10"/>
  <c r="C682" i="10"/>
  <c r="D682" i="10"/>
  <c r="E682" i="10"/>
  <c r="F682" i="10"/>
  <c r="G682" i="10"/>
  <c r="A683" i="10"/>
  <c r="B683" i="10"/>
  <c r="C683" i="10"/>
  <c r="D683" i="10"/>
  <c r="E683" i="10"/>
  <c r="F683" i="10"/>
  <c r="G683" i="10"/>
  <c r="A684" i="10"/>
  <c r="B684" i="10"/>
  <c r="C684" i="10"/>
  <c r="D684" i="10"/>
  <c r="E684" i="10"/>
  <c r="F684" i="10"/>
  <c r="G684" i="10"/>
  <c r="A685" i="10"/>
  <c r="B685" i="10"/>
  <c r="C685" i="10"/>
  <c r="D685" i="10"/>
  <c r="E685" i="10"/>
  <c r="F685" i="10"/>
  <c r="G685" i="10"/>
  <c r="A686" i="10"/>
  <c r="B686" i="10"/>
  <c r="C686" i="10"/>
  <c r="D686" i="10"/>
  <c r="E686" i="10"/>
  <c r="F686" i="10"/>
  <c r="G686" i="10"/>
  <c r="A687" i="10"/>
  <c r="B687" i="10"/>
  <c r="C687" i="10"/>
  <c r="D687" i="10"/>
  <c r="E687" i="10"/>
  <c r="F687" i="10"/>
  <c r="G687" i="10"/>
  <c r="A688" i="10"/>
  <c r="B688" i="10"/>
  <c r="C688" i="10"/>
  <c r="D688" i="10"/>
  <c r="E688" i="10"/>
  <c r="F688" i="10"/>
  <c r="G688" i="10"/>
  <c r="A689" i="10"/>
  <c r="B689" i="10"/>
  <c r="C689" i="10"/>
  <c r="D689" i="10"/>
  <c r="E689" i="10"/>
  <c r="F689" i="10"/>
  <c r="G689" i="10"/>
  <c r="A690" i="10"/>
  <c r="B690" i="10"/>
  <c r="C690" i="10"/>
  <c r="D690" i="10"/>
  <c r="E690" i="10"/>
  <c r="F690" i="10"/>
  <c r="G690" i="10"/>
  <c r="A691" i="10"/>
  <c r="B691" i="10"/>
  <c r="C691" i="10"/>
  <c r="D691" i="10"/>
  <c r="E691" i="10"/>
  <c r="F691" i="10"/>
  <c r="G691" i="10"/>
  <c r="A692" i="10"/>
  <c r="B692" i="10"/>
  <c r="C692" i="10"/>
  <c r="D692" i="10"/>
  <c r="E692" i="10"/>
  <c r="F692" i="10"/>
  <c r="G692" i="10"/>
  <c r="A693" i="10"/>
  <c r="B693" i="10"/>
  <c r="C693" i="10"/>
  <c r="D693" i="10"/>
  <c r="E693" i="10"/>
  <c r="F693" i="10"/>
  <c r="G693" i="10"/>
  <c r="A694" i="10"/>
  <c r="B694" i="10"/>
  <c r="C694" i="10"/>
  <c r="D694" i="10"/>
  <c r="E694" i="10"/>
  <c r="F694" i="10"/>
  <c r="G694" i="10"/>
  <c r="A695" i="10"/>
  <c r="B695" i="10"/>
  <c r="C695" i="10"/>
  <c r="D695" i="10"/>
  <c r="E695" i="10"/>
  <c r="F695" i="10"/>
  <c r="G695" i="10"/>
  <c r="A696" i="10"/>
  <c r="B696" i="10"/>
  <c r="C696" i="10"/>
  <c r="D696" i="10"/>
  <c r="E696" i="10"/>
  <c r="F696" i="10"/>
  <c r="G696" i="10"/>
  <c r="A697" i="10"/>
  <c r="B697" i="10"/>
  <c r="C697" i="10"/>
  <c r="D697" i="10"/>
  <c r="E697" i="10"/>
  <c r="F697" i="10"/>
  <c r="G697" i="10"/>
  <c r="A698" i="10"/>
  <c r="B698" i="10"/>
  <c r="C698" i="10"/>
  <c r="D698" i="10"/>
  <c r="E698" i="10"/>
  <c r="F698" i="10"/>
  <c r="G698" i="10"/>
  <c r="A699" i="10"/>
  <c r="B699" i="10"/>
  <c r="C699" i="10"/>
  <c r="D699" i="10"/>
  <c r="E699" i="10"/>
  <c r="F699" i="10"/>
  <c r="G699" i="10"/>
  <c r="A700" i="10"/>
  <c r="B700" i="10"/>
  <c r="C700" i="10"/>
  <c r="D700" i="10"/>
  <c r="E700" i="10"/>
  <c r="F700" i="10"/>
  <c r="G700" i="10"/>
  <c r="A701" i="10"/>
  <c r="B701" i="10"/>
  <c r="C701" i="10"/>
  <c r="D701" i="10"/>
  <c r="E701" i="10"/>
  <c r="F701" i="10"/>
  <c r="G701" i="10"/>
  <c r="A702" i="10"/>
  <c r="B702" i="10"/>
  <c r="C702" i="10"/>
  <c r="D702" i="10"/>
  <c r="E702" i="10"/>
  <c r="F702" i="10"/>
  <c r="G702" i="10"/>
  <c r="A703" i="10"/>
  <c r="B703" i="10"/>
  <c r="C703" i="10"/>
  <c r="D703" i="10"/>
  <c r="E703" i="10"/>
  <c r="F703" i="10"/>
  <c r="G703" i="10"/>
  <c r="A704" i="10"/>
  <c r="B704" i="10"/>
  <c r="C704" i="10"/>
  <c r="D704" i="10"/>
  <c r="E704" i="10"/>
  <c r="F704" i="10"/>
  <c r="G704" i="10"/>
  <c r="A705" i="10"/>
  <c r="B705" i="10"/>
  <c r="C705" i="10"/>
  <c r="D705" i="10"/>
  <c r="E705" i="10"/>
  <c r="F705" i="10"/>
  <c r="G705" i="10"/>
  <c r="A706" i="10"/>
  <c r="B706" i="10"/>
  <c r="C706" i="10"/>
  <c r="D706" i="10"/>
  <c r="E706" i="10"/>
  <c r="F706" i="10"/>
  <c r="G706" i="10"/>
  <c r="A707" i="10"/>
  <c r="B707" i="10"/>
  <c r="C707" i="10"/>
  <c r="D707" i="10"/>
  <c r="E707" i="10"/>
  <c r="F707" i="10"/>
  <c r="G707" i="10"/>
  <c r="A708" i="10"/>
  <c r="B708" i="10"/>
  <c r="C708" i="10"/>
  <c r="D708" i="10"/>
  <c r="E708" i="10"/>
  <c r="F708" i="10"/>
  <c r="G708" i="10"/>
  <c r="A709" i="10"/>
  <c r="B709" i="10"/>
  <c r="C709" i="10"/>
  <c r="D709" i="10"/>
  <c r="E709" i="10"/>
  <c r="F709" i="10"/>
  <c r="G709" i="10"/>
  <c r="A710" i="10"/>
  <c r="B710" i="10"/>
  <c r="C710" i="10"/>
  <c r="D710" i="10"/>
  <c r="E710" i="10"/>
  <c r="F710" i="10"/>
  <c r="G710" i="10"/>
  <c r="A711" i="10"/>
  <c r="B711" i="10"/>
  <c r="C711" i="10"/>
  <c r="D711" i="10"/>
  <c r="E711" i="10"/>
  <c r="F711" i="10"/>
  <c r="G711" i="10"/>
  <c r="A712" i="10"/>
  <c r="B712" i="10"/>
  <c r="C712" i="10"/>
  <c r="D712" i="10"/>
  <c r="E712" i="10"/>
  <c r="F712" i="10"/>
  <c r="G712" i="10"/>
  <c r="A713" i="10"/>
  <c r="B713" i="10"/>
  <c r="C713" i="10"/>
  <c r="D713" i="10"/>
  <c r="E713" i="10"/>
  <c r="F713" i="10"/>
  <c r="G713" i="10"/>
  <c r="A714" i="10"/>
  <c r="B714" i="10"/>
  <c r="C714" i="10"/>
  <c r="D714" i="10"/>
  <c r="E714" i="10"/>
  <c r="F714" i="10"/>
  <c r="G714" i="10"/>
  <c r="A715" i="10"/>
  <c r="B715" i="10"/>
  <c r="C715" i="10"/>
  <c r="D715" i="10"/>
  <c r="E715" i="10"/>
  <c r="F715" i="10"/>
  <c r="G715" i="10"/>
  <c r="A716" i="10"/>
  <c r="B716" i="10"/>
  <c r="C716" i="10"/>
  <c r="D716" i="10"/>
  <c r="E716" i="10"/>
  <c r="F716" i="10"/>
  <c r="G716" i="10"/>
  <c r="A717" i="10"/>
  <c r="B717" i="10"/>
  <c r="C717" i="10"/>
  <c r="D717" i="10"/>
  <c r="E717" i="10"/>
  <c r="F717" i="10"/>
  <c r="G717" i="10"/>
  <c r="A718" i="10"/>
  <c r="B718" i="10"/>
  <c r="C718" i="10"/>
  <c r="D718" i="10"/>
  <c r="E718" i="10"/>
  <c r="F718" i="10"/>
  <c r="G718" i="10"/>
  <c r="A719" i="10"/>
  <c r="B719" i="10"/>
  <c r="C719" i="10"/>
  <c r="D719" i="10"/>
  <c r="E719" i="10"/>
  <c r="F719" i="10"/>
  <c r="G719" i="10"/>
  <c r="A720" i="10"/>
  <c r="B720" i="10"/>
  <c r="C720" i="10"/>
  <c r="D720" i="10"/>
  <c r="E720" i="10"/>
  <c r="F720" i="10"/>
  <c r="G720" i="10"/>
  <c r="A721" i="10"/>
  <c r="B721" i="10"/>
  <c r="C721" i="10"/>
  <c r="D721" i="10"/>
  <c r="E721" i="10"/>
  <c r="F721" i="10"/>
  <c r="G721" i="10"/>
  <c r="A722" i="10"/>
  <c r="B722" i="10"/>
  <c r="C722" i="10"/>
  <c r="D722" i="10"/>
  <c r="E722" i="10"/>
  <c r="F722" i="10"/>
  <c r="G722" i="10"/>
  <c r="A723" i="10"/>
  <c r="B723" i="10"/>
  <c r="C723" i="10"/>
  <c r="D723" i="10"/>
  <c r="E723" i="10"/>
  <c r="F723" i="10"/>
  <c r="G723" i="10"/>
  <c r="A724" i="10"/>
  <c r="B724" i="10"/>
  <c r="C724" i="10"/>
  <c r="D724" i="10"/>
  <c r="E724" i="10"/>
  <c r="F724" i="10"/>
  <c r="G724" i="10"/>
  <c r="A725" i="10"/>
  <c r="B725" i="10"/>
  <c r="C725" i="10"/>
  <c r="D725" i="10"/>
  <c r="E725" i="10"/>
  <c r="F725" i="10"/>
  <c r="G725" i="10"/>
  <c r="A726" i="10"/>
  <c r="B726" i="10"/>
  <c r="C726" i="10"/>
  <c r="D726" i="10"/>
  <c r="E726" i="10"/>
  <c r="F726" i="10"/>
  <c r="G726" i="10"/>
  <c r="A727" i="10"/>
  <c r="B727" i="10"/>
  <c r="C727" i="10"/>
  <c r="D727" i="10"/>
  <c r="E727" i="10"/>
  <c r="F727" i="10"/>
  <c r="G727" i="10"/>
  <c r="A728" i="10"/>
  <c r="B728" i="10"/>
  <c r="C728" i="10"/>
  <c r="D728" i="10"/>
  <c r="E728" i="10"/>
  <c r="F728" i="10"/>
  <c r="G728" i="10"/>
  <c r="A729" i="10"/>
  <c r="B729" i="10"/>
  <c r="C729" i="10"/>
  <c r="D729" i="10"/>
  <c r="E729" i="10"/>
  <c r="F729" i="10"/>
  <c r="G729" i="10"/>
  <c r="A730" i="10"/>
  <c r="B730" i="10"/>
  <c r="C730" i="10"/>
  <c r="D730" i="10"/>
  <c r="E730" i="10"/>
  <c r="F730" i="10"/>
  <c r="G730" i="10"/>
  <c r="A731" i="10"/>
  <c r="B731" i="10"/>
  <c r="C731" i="10"/>
  <c r="D731" i="10"/>
  <c r="E731" i="10"/>
  <c r="F731" i="10"/>
  <c r="G731" i="10"/>
  <c r="A732" i="10"/>
  <c r="B732" i="10"/>
  <c r="C732" i="10"/>
  <c r="D732" i="10"/>
  <c r="E732" i="10"/>
  <c r="F732" i="10"/>
  <c r="G732" i="10"/>
  <c r="A733" i="10"/>
  <c r="B733" i="10"/>
  <c r="C733" i="10"/>
  <c r="D733" i="10"/>
  <c r="E733" i="10"/>
  <c r="F733" i="10"/>
  <c r="G733" i="10"/>
  <c r="A734" i="10"/>
  <c r="B734" i="10"/>
  <c r="C734" i="10"/>
  <c r="D734" i="10"/>
  <c r="E734" i="10"/>
  <c r="F734" i="10"/>
  <c r="G734" i="10"/>
  <c r="A735" i="10"/>
  <c r="B735" i="10"/>
  <c r="C735" i="10"/>
  <c r="D735" i="10"/>
  <c r="E735" i="10"/>
  <c r="F735" i="10"/>
  <c r="G735" i="10"/>
  <c r="A736" i="10"/>
  <c r="B736" i="10"/>
  <c r="C736" i="10"/>
  <c r="D736" i="10"/>
  <c r="E736" i="10"/>
  <c r="F736" i="10"/>
  <c r="G736" i="10"/>
  <c r="A737" i="10"/>
  <c r="B737" i="10"/>
  <c r="C737" i="10"/>
  <c r="D737" i="10"/>
  <c r="E737" i="10"/>
  <c r="F737" i="10"/>
  <c r="G737" i="10"/>
  <c r="A738" i="10"/>
  <c r="B738" i="10"/>
  <c r="C738" i="10"/>
  <c r="D738" i="10"/>
  <c r="E738" i="10"/>
  <c r="F738" i="10"/>
  <c r="G738" i="10"/>
  <c r="A739" i="10"/>
  <c r="B739" i="10"/>
  <c r="C739" i="10"/>
  <c r="D739" i="10"/>
  <c r="E739" i="10"/>
  <c r="F739" i="10"/>
  <c r="G739" i="10"/>
  <c r="A740" i="10"/>
  <c r="B740" i="10"/>
  <c r="C740" i="10"/>
  <c r="D740" i="10"/>
  <c r="E740" i="10"/>
  <c r="F740" i="10"/>
  <c r="G740" i="10"/>
  <c r="A741" i="10"/>
  <c r="B741" i="10"/>
  <c r="C741" i="10"/>
  <c r="D741" i="10"/>
  <c r="E741" i="10"/>
  <c r="F741" i="10"/>
  <c r="G741" i="10"/>
  <c r="A742" i="10"/>
  <c r="B742" i="10"/>
  <c r="C742" i="10"/>
  <c r="D742" i="10"/>
  <c r="E742" i="10"/>
  <c r="F742" i="10"/>
  <c r="G742" i="10"/>
  <c r="A743" i="10"/>
  <c r="B743" i="10"/>
  <c r="C743" i="10"/>
  <c r="D743" i="10"/>
  <c r="E743" i="10"/>
  <c r="F743" i="10"/>
  <c r="G743" i="10"/>
  <c r="A744" i="10"/>
  <c r="B744" i="10"/>
  <c r="C744" i="10"/>
  <c r="D744" i="10"/>
  <c r="E744" i="10"/>
  <c r="F744" i="10"/>
  <c r="G744" i="10"/>
  <c r="A745" i="10"/>
  <c r="B745" i="10"/>
  <c r="C745" i="10"/>
  <c r="D745" i="10"/>
  <c r="E745" i="10"/>
  <c r="F745" i="10"/>
  <c r="G745" i="10"/>
  <c r="A746" i="10"/>
  <c r="B746" i="10"/>
  <c r="C746" i="10"/>
  <c r="D746" i="10"/>
  <c r="E746" i="10"/>
  <c r="F746" i="10"/>
  <c r="G746" i="10"/>
  <c r="A747" i="10"/>
  <c r="B747" i="10"/>
  <c r="C747" i="10"/>
  <c r="D747" i="10"/>
  <c r="E747" i="10"/>
  <c r="F747" i="10"/>
  <c r="G747" i="10"/>
  <c r="A748" i="10"/>
  <c r="B748" i="10"/>
  <c r="C748" i="10"/>
  <c r="D748" i="10"/>
  <c r="E748" i="10"/>
  <c r="F748" i="10"/>
  <c r="G748" i="10"/>
  <c r="A749" i="10"/>
  <c r="B749" i="10"/>
  <c r="C749" i="10"/>
  <c r="D749" i="10"/>
  <c r="E749" i="10"/>
  <c r="F749" i="10"/>
  <c r="G749" i="10"/>
  <c r="A750" i="10"/>
  <c r="B750" i="10"/>
  <c r="C750" i="10"/>
  <c r="D750" i="10"/>
  <c r="E750" i="10"/>
  <c r="F750" i="10"/>
  <c r="G750" i="10"/>
  <c r="A751" i="10"/>
  <c r="B751" i="10"/>
  <c r="C751" i="10"/>
  <c r="D751" i="10"/>
  <c r="E751" i="10"/>
  <c r="F751" i="10"/>
  <c r="G751" i="10"/>
  <c r="A752" i="10"/>
  <c r="B752" i="10"/>
  <c r="C752" i="10"/>
  <c r="D752" i="10"/>
  <c r="E752" i="10"/>
  <c r="F752" i="10"/>
  <c r="G752" i="10"/>
  <c r="A753" i="10"/>
  <c r="B753" i="10"/>
  <c r="C753" i="10"/>
  <c r="D753" i="10"/>
  <c r="E753" i="10"/>
  <c r="F753" i="10"/>
  <c r="G753" i="10"/>
  <c r="A754" i="10"/>
  <c r="B754" i="10"/>
  <c r="C754" i="10"/>
  <c r="D754" i="10"/>
  <c r="E754" i="10"/>
  <c r="F754" i="10"/>
  <c r="G754" i="10"/>
  <c r="A755" i="10"/>
  <c r="B755" i="10"/>
  <c r="C755" i="10"/>
  <c r="D755" i="10"/>
  <c r="E755" i="10"/>
  <c r="F755" i="10"/>
  <c r="G755" i="10"/>
  <c r="A756" i="10"/>
  <c r="B756" i="10"/>
  <c r="C756" i="10"/>
  <c r="D756" i="10"/>
  <c r="E756" i="10"/>
  <c r="F756" i="10"/>
  <c r="G756" i="10"/>
  <c r="A757" i="10"/>
  <c r="B757" i="10"/>
  <c r="C757" i="10"/>
  <c r="D757" i="10"/>
  <c r="E757" i="10"/>
  <c r="F757" i="10"/>
  <c r="G757" i="10"/>
  <c r="A758" i="10"/>
  <c r="B758" i="10"/>
  <c r="C758" i="10"/>
  <c r="D758" i="10"/>
  <c r="E758" i="10"/>
  <c r="F758" i="10"/>
  <c r="G758" i="10"/>
  <c r="A759" i="10"/>
  <c r="B759" i="10"/>
  <c r="C759" i="10"/>
  <c r="D759" i="10"/>
  <c r="E759" i="10"/>
  <c r="F759" i="10"/>
  <c r="G759" i="10"/>
  <c r="A760" i="10"/>
  <c r="B760" i="10"/>
  <c r="C760" i="10"/>
  <c r="D760" i="10"/>
  <c r="E760" i="10"/>
  <c r="F760" i="10"/>
  <c r="G760" i="10"/>
  <c r="A761" i="10"/>
  <c r="B761" i="10"/>
  <c r="C761" i="10"/>
  <c r="D761" i="10"/>
  <c r="E761" i="10"/>
  <c r="F761" i="10"/>
  <c r="G761" i="10"/>
  <c r="A762" i="10"/>
  <c r="B762" i="10"/>
  <c r="C762" i="10"/>
  <c r="D762" i="10"/>
  <c r="E762" i="10"/>
  <c r="F762" i="10"/>
  <c r="G762" i="10"/>
  <c r="A763" i="10"/>
  <c r="B763" i="10"/>
  <c r="C763" i="10"/>
  <c r="D763" i="10"/>
  <c r="E763" i="10"/>
  <c r="F763" i="10"/>
  <c r="G763" i="10"/>
  <c r="A764" i="10"/>
  <c r="B764" i="10"/>
  <c r="C764" i="10"/>
  <c r="D764" i="10"/>
  <c r="E764" i="10"/>
  <c r="F764" i="10"/>
  <c r="G764" i="10"/>
  <c r="A765" i="10"/>
  <c r="B765" i="10"/>
  <c r="C765" i="10"/>
  <c r="D765" i="10"/>
  <c r="E765" i="10"/>
  <c r="F765" i="10"/>
  <c r="G765" i="10"/>
  <c r="A766" i="10"/>
  <c r="B766" i="10"/>
  <c r="C766" i="10"/>
  <c r="D766" i="10"/>
  <c r="E766" i="10"/>
  <c r="F766" i="10"/>
  <c r="G766" i="10"/>
  <c r="A767" i="10"/>
  <c r="B767" i="10"/>
  <c r="C767" i="10"/>
  <c r="D767" i="10"/>
  <c r="E767" i="10"/>
  <c r="F767" i="10"/>
  <c r="G767" i="10"/>
  <c r="A768" i="10"/>
  <c r="B768" i="10"/>
  <c r="C768" i="10"/>
  <c r="D768" i="10"/>
  <c r="E768" i="10"/>
  <c r="F768" i="10"/>
  <c r="G768" i="10"/>
  <c r="A769" i="10"/>
  <c r="B769" i="10"/>
  <c r="C769" i="10"/>
  <c r="D769" i="10"/>
  <c r="E769" i="10"/>
  <c r="F769" i="10"/>
  <c r="G769" i="10"/>
  <c r="A770" i="10"/>
  <c r="B770" i="10"/>
  <c r="C770" i="10"/>
  <c r="D770" i="10"/>
  <c r="E770" i="10"/>
  <c r="F770" i="10"/>
  <c r="G770" i="10"/>
  <c r="A771" i="10"/>
  <c r="B771" i="10"/>
  <c r="C771" i="10"/>
  <c r="D771" i="10"/>
  <c r="E771" i="10"/>
  <c r="F771" i="10"/>
  <c r="G771" i="10"/>
  <c r="A772" i="10"/>
  <c r="B772" i="10"/>
  <c r="C772" i="10"/>
  <c r="D772" i="10"/>
  <c r="E772" i="10"/>
  <c r="F772" i="10"/>
  <c r="G772" i="10"/>
  <c r="A773" i="10"/>
  <c r="B773" i="10"/>
  <c r="C773" i="10"/>
  <c r="D773" i="10"/>
  <c r="E773" i="10"/>
  <c r="F773" i="10"/>
  <c r="G773" i="10"/>
  <c r="A774" i="10"/>
  <c r="B774" i="10"/>
  <c r="C774" i="10"/>
  <c r="D774" i="10"/>
  <c r="E774" i="10"/>
  <c r="F774" i="10"/>
  <c r="G774" i="10"/>
  <c r="A775" i="10"/>
  <c r="B775" i="10"/>
  <c r="C775" i="10"/>
  <c r="D775" i="10"/>
  <c r="E775" i="10"/>
  <c r="F775" i="10"/>
  <c r="G775" i="10"/>
  <c r="A776" i="10"/>
  <c r="B776" i="10"/>
  <c r="C776" i="10"/>
  <c r="D776" i="10"/>
  <c r="E776" i="10"/>
  <c r="F776" i="10"/>
  <c r="G776" i="10"/>
  <c r="A777" i="10"/>
  <c r="B777" i="10"/>
  <c r="C777" i="10"/>
  <c r="D777" i="10"/>
  <c r="E777" i="10"/>
  <c r="F777" i="10"/>
  <c r="G777" i="10"/>
  <c r="A778" i="10"/>
  <c r="B778" i="10"/>
  <c r="C778" i="10"/>
  <c r="D778" i="10"/>
  <c r="E778" i="10"/>
  <c r="F778" i="10"/>
  <c r="G778" i="10"/>
  <c r="A779" i="10"/>
  <c r="B779" i="10"/>
  <c r="C779" i="10"/>
  <c r="D779" i="10"/>
  <c r="E779" i="10"/>
  <c r="F779" i="10"/>
  <c r="G779" i="10"/>
  <c r="A780" i="10"/>
  <c r="B780" i="10"/>
  <c r="C780" i="10"/>
  <c r="D780" i="10"/>
  <c r="E780" i="10"/>
  <c r="F780" i="10"/>
  <c r="G780" i="10"/>
  <c r="A781" i="10"/>
  <c r="B781" i="10"/>
  <c r="C781" i="10"/>
  <c r="D781" i="10"/>
  <c r="E781" i="10"/>
  <c r="F781" i="10"/>
  <c r="G781" i="10"/>
  <c r="A782" i="10"/>
  <c r="B782" i="10"/>
  <c r="C782" i="10"/>
  <c r="D782" i="10"/>
  <c r="E782" i="10"/>
  <c r="F782" i="10"/>
  <c r="G782" i="10"/>
  <c r="A783" i="10"/>
  <c r="B783" i="10"/>
  <c r="C783" i="10"/>
  <c r="D783" i="10"/>
  <c r="E783" i="10"/>
  <c r="F783" i="10"/>
  <c r="G783" i="10"/>
  <c r="A784" i="10"/>
  <c r="B784" i="10"/>
  <c r="C784" i="10"/>
  <c r="D784" i="10"/>
  <c r="E784" i="10"/>
  <c r="F784" i="10"/>
  <c r="G784" i="10"/>
  <c r="A785" i="10"/>
  <c r="B785" i="10"/>
  <c r="C785" i="10"/>
  <c r="D785" i="10"/>
  <c r="E785" i="10"/>
  <c r="F785" i="10"/>
  <c r="G785" i="10"/>
  <c r="A786" i="10"/>
  <c r="B786" i="10"/>
  <c r="C786" i="10"/>
  <c r="D786" i="10"/>
  <c r="E786" i="10"/>
  <c r="F786" i="10"/>
  <c r="G786" i="10"/>
  <c r="A787" i="10"/>
  <c r="B787" i="10"/>
  <c r="C787" i="10"/>
  <c r="D787" i="10"/>
  <c r="E787" i="10"/>
  <c r="F787" i="10"/>
  <c r="G787" i="10"/>
  <c r="A788" i="10"/>
  <c r="B788" i="10"/>
  <c r="C788" i="10"/>
  <c r="D788" i="10"/>
  <c r="E788" i="10"/>
  <c r="F788" i="10"/>
  <c r="G788" i="10"/>
  <c r="A789" i="10"/>
  <c r="B789" i="10"/>
  <c r="C789" i="10"/>
  <c r="D789" i="10"/>
  <c r="E789" i="10"/>
  <c r="F789" i="10"/>
  <c r="G789" i="10"/>
  <c r="A790" i="10"/>
  <c r="B790" i="10"/>
  <c r="C790" i="10"/>
  <c r="D790" i="10"/>
  <c r="E790" i="10"/>
  <c r="F790" i="10"/>
  <c r="G790" i="10"/>
  <c r="A791" i="10"/>
  <c r="B791" i="10"/>
  <c r="C791" i="10"/>
  <c r="D791" i="10"/>
  <c r="E791" i="10"/>
  <c r="F791" i="10"/>
  <c r="G791" i="10"/>
  <c r="A792" i="10"/>
  <c r="B792" i="10"/>
  <c r="C792" i="10"/>
  <c r="D792" i="10"/>
  <c r="E792" i="10"/>
  <c r="F792" i="10"/>
  <c r="G792" i="10"/>
  <c r="A793" i="10"/>
  <c r="B793" i="10"/>
  <c r="C793" i="10"/>
  <c r="D793" i="10"/>
  <c r="E793" i="10"/>
  <c r="F793" i="10"/>
  <c r="G793" i="10"/>
  <c r="A794" i="10"/>
  <c r="B794" i="10"/>
  <c r="C794" i="10"/>
  <c r="D794" i="10"/>
  <c r="E794" i="10"/>
  <c r="F794" i="10"/>
  <c r="G794" i="10"/>
  <c r="A795" i="10"/>
  <c r="B795" i="10"/>
  <c r="C795" i="10"/>
  <c r="D795" i="10"/>
  <c r="E795" i="10"/>
  <c r="F795" i="10"/>
  <c r="G795" i="10"/>
  <c r="A796" i="10"/>
  <c r="B796" i="10"/>
  <c r="C796" i="10"/>
  <c r="D796" i="10"/>
  <c r="E796" i="10"/>
  <c r="F796" i="10"/>
  <c r="G796" i="10"/>
  <c r="A797" i="10"/>
  <c r="B797" i="10"/>
  <c r="C797" i="10"/>
  <c r="D797" i="10"/>
  <c r="E797" i="10"/>
  <c r="F797" i="10"/>
  <c r="G797" i="10"/>
  <c r="A798" i="10"/>
  <c r="B798" i="10"/>
  <c r="C798" i="10"/>
  <c r="D798" i="10"/>
  <c r="E798" i="10"/>
  <c r="F798" i="10"/>
  <c r="G798" i="10"/>
  <c r="A799" i="10"/>
  <c r="B799" i="10"/>
  <c r="C799" i="10"/>
  <c r="D799" i="10"/>
  <c r="E799" i="10"/>
  <c r="F799" i="10"/>
  <c r="G799" i="10"/>
  <c r="A800" i="10"/>
  <c r="B800" i="10"/>
  <c r="C800" i="10"/>
  <c r="D800" i="10"/>
  <c r="E800" i="10"/>
  <c r="F800" i="10"/>
  <c r="G800" i="10"/>
  <c r="A801" i="10"/>
  <c r="B801" i="10"/>
  <c r="C801" i="10"/>
  <c r="D801" i="10"/>
  <c r="E801" i="10"/>
  <c r="F801" i="10"/>
  <c r="G801" i="10"/>
  <c r="A802" i="10"/>
  <c r="B802" i="10"/>
  <c r="C802" i="10"/>
  <c r="D802" i="10"/>
  <c r="E802" i="10"/>
  <c r="F802" i="10"/>
  <c r="G802" i="10"/>
  <c r="A803" i="10"/>
  <c r="B803" i="10"/>
  <c r="C803" i="10"/>
  <c r="D803" i="10"/>
  <c r="E803" i="10"/>
  <c r="F803" i="10"/>
  <c r="G803" i="10"/>
  <c r="A804" i="10"/>
  <c r="B804" i="10"/>
  <c r="C804" i="10"/>
  <c r="D804" i="10"/>
  <c r="E804" i="10"/>
  <c r="F804" i="10"/>
  <c r="G804" i="10"/>
  <c r="A805" i="10"/>
  <c r="B805" i="10"/>
  <c r="C805" i="10"/>
  <c r="D805" i="10"/>
  <c r="E805" i="10"/>
  <c r="F805" i="10"/>
  <c r="G805" i="10"/>
  <c r="A806" i="10"/>
  <c r="B806" i="10"/>
  <c r="C806" i="10"/>
  <c r="D806" i="10"/>
  <c r="E806" i="10"/>
  <c r="F806" i="10"/>
  <c r="G806" i="10"/>
  <c r="A807" i="10"/>
  <c r="B807" i="10"/>
  <c r="C807" i="10"/>
  <c r="D807" i="10"/>
  <c r="E807" i="10"/>
  <c r="F807" i="10"/>
  <c r="G807" i="10"/>
  <c r="A808" i="10"/>
  <c r="B808" i="10"/>
  <c r="C808" i="10"/>
  <c r="D808" i="10"/>
  <c r="E808" i="10"/>
  <c r="F808" i="10"/>
  <c r="G808" i="10"/>
  <c r="A809" i="10"/>
  <c r="B809" i="10"/>
  <c r="C809" i="10"/>
  <c r="D809" i="10"/>
  <c r="E809" i="10"/>
  <c r="F809" i="10"/>
  <c r="G809" i="10"/>
  <c r="A810" i="10"/>
  <c r="B810" i="10"/>
  <c r="C810" i="10"/>
  <c r="D810" i="10"/>
  <c r="E810" i="10"/>
  <c r="F810" i="10"/>
  <c r="G810" i="10"/>
  <c r="A811" i="10"/>
  <c r="B811" i="10"/>
  <c r="C811" i="10"/>
  <c r="D811" i="10"/>
  <c r="E811" i="10"/>
  <c r="F811" i="10"/>
  <c r="G811" i="10"/>
  <c r="A812" i="10"/>
  <c r="B812" i="10"/>
  <c r="C812" i="10"/>
  <c r="D812" i="10"/>
  <c r="E812" i="10"/>
  <c r="F812" i="10"/>
  <c r="G812" i="10"/>
  <c r="A813" i="10"/>
  <c r="B813" i="10"/>
  <c r="C813" i="10"/>
  <c r="D813" i="10"/>
  <c r="E813" i="10"/>
  <c r="F813" i="10"/>
  <c r="G813" i="10"/>
  <c r="A814" i="10"/>
  <c r="B814" i="10"/>
  <c r="C814" i="10"/>
  <c r="D814" i="10"/>
  <c r="E814" i="10"/>
  <c r="F814" i="10"/>
  <c r="G814" i="10"/>
  <c r="A815" i="10"/>
  <c r="B815" i="10"/>
  <c r="C815" i="10"/>
  <c r="D815" i="10"/>
  <c r="E815" i="10"/>
  <c r="F815" i="10"/>
  <c r="G815" i="10"/>
  <c r="A816" i="10"/>
  <c r="B816" i="10"/>
  <c r="C816" i="10"/>
  <c r="D816" i="10"/>
  <c r="E816" i="10"/>
  <c r="F816" i="10"/>
  <c r="G816" i="10"/>
  <c r="A817" i="10"/>
  <c r="B817" i="10"/>
  <c r="C817" i="10"/>
  <c r="D817" i="10"/>
  <c r="E817" i="10"/>
  <c r="F817" i="10"/>
  <c r="G817" i="10"/>
  <c r="A818" i="10"/>
  <c r="B818" i="10"/>
  <c r="C818" i="10"/>
  <c r="D818" i="10"/>
  <c r="E818" i="10"/>
  <c r="F818" i="10"/>
  <c r="G818" i="10"/>
  <c r="A819" i="10"/>
  <c r="B819" i="10"/>
  <c r="C819" i="10"/>
  <c r="D819" i="10"/>
  <c r="E819" i="10"/>
  <c r="F819" i="10"/>
  <c r="G819" i="10"/>
  <c r="A820" i="10"/>
  <c r="B820" i="10"/>
  <c r="C820" i="10"/>
  <c r="D820" i="10"/>
  <c r="E820" i="10"/>
  <c r="F820" i="10"/>
  <c r="G820" i="10"/>
  <c r="A821" i="10"/>
  <c r="B821" i="10"/>
  <c r="C821" i="10"/>
  <c r="D821" i="10"/>
  <c r="E821" i="10"/>
  <c r="F821" i="10"/>
  <c r="G821" i="10"/>
  <c r="A822" i="10"/>
  <c r="B822" i="10"/>
  <c r="C822" i="10"/>
  <c r="D822" i="10"/>
  <c r="E822" i="10"/>
  <c r="F822" i="10"/>
  <c r="G822" i="10"/>
  <c r="A823" i="10"/>
  <c r="B823" i="10"/>
  <c r="C823" i="10"/>
  <c r="D823" i="10"/>
  <c r="E823" i="10"/>
  <c r="F823" i="10"/>
  <c r="G823" i="10"/>
  <c r="A824" i="10"/>
  <c r="B824" i="10"/>
  <c r="C824" i="10"/>
  <c r="D824" i="10"/>
  <c r="E824" i="10"/>
  <c r="F824" i="10"/>
  <c r="G824" i="10"/>
  <c r="A825" i="10"/>
  <c r="B825" i="10"/>
  <c r="C825" i="10"/>
  <c r="D825" i="10"/>
  <c r="E825" i="10"/>
  <c r="F825" i="10"/>
  <c r="G825" i="10"/>
  <c r="A826" i="10"/>
  <c r="B826" i="10"/>
  <c r="C826" i="10"/>
  <c r="D826" i="10"/>
  <c r="E826" i="10"/>
  <c r="F826" i="10"/>
  <c r="G826" i="10"/>
  <c r="A827" i="10"/>
  <c r="B827" i="10"/>
  <c r="C827" i="10"/>
  <c r="D827" i="10"/>
  <c r="E827" i="10"/>
  <c r="F827" i="10"/>
  <c r="G827" i="10"/>
  <c r="A828" i="10"/>
  <c r="B828" i="10"/>
  <c r="C828" i="10"/>
  <c r="D828" i="10"/>
  <c r="E828" i="10"/>
  <c r="F828" i="10"/>
  <c r="G828" i="10"/>
  <c r="A829" i="10"/>
  <c r="B829" i="10"/>
  <c r="C829" i="10"/>
  <c r="D829" i="10"/>
  <c r="E829" i="10"/>
  <c r="F829" i="10"/>
  <c r="G829" i="10"/>
  <c r="A830" i="10"/>
  <c r="B830" i="10"/>
  <c r="C830" i="10"/>
  <c r="D830" i="10"/>
  <c r="E830" i="10"/>
  <c r="F830" i="10"/>
  <c r="G830" i="10"/>
  <c r="A831" i="10"/>
  <c r="B831" i="10"/>
  <c r="C831" i="10"/>
  <c r="D831" i="10"/>
  <c r="E831" i="10"/>
  <c r="F831" i="10"/>
  <c r="G831" i="10"/>
  <c r="A832" i="10"/>
  <c r="B832" i="10"/>
  <c r="C832" i="10"/>
  <c r="D832" i="10"/>
  <c r="E832" i="10"/>
  <c r="F832" i="10"/>
  <c r="G832" i="10"/>
  <c r="A833" i="10"/>
  <c r="B833" i="10"/>
  <c r="C833" i="10"/>
  <c r="D833" i="10"/>
  <c r="E833" i="10"/>
  <c r="F833" i="10"/>
  <c r="G833" i="10"/>
  <c r="A834" i="10"/>
  <c r="B834" i="10"/>
  <c r="C834" i="10"/>
  <c r="D834" i="10"/>
  <c r="E834" i="10"/>
  <c r="F834" i="10"/>
  <c r="G834" i="10"/>
  <c r="A835" i="10"/>
  <c r="B835" i="10"/>
  <c r="C835" i="10"/>
  <c r="D835" i="10"/>
  <c r="E835" i="10"/>
  <c r="F835" i="10"/>
  <c r="G835" i="10"/>
  <c r="A836" i="10"/>
  <c r="B836" i="10"/>
  <c r="C836" i="10"/>
  <c r="D836" i="10"/>
  <c r="E836" i="10"/>
  <c r="F836" i="10"/>
  <c r="G836" i="10"/>
  <c r="A837" i="10"/>
  <c r="B837" i="10"/>
  <c r="C837" i="10"/>
  <c r="D837" i="10"/>
  <c r="E837" i="10"/>
  <c r="F837" i="10"/>
  <c r="G837" i="10"/>
  <c r="A838" i="10"/>
  <c r="B838" i="10"/>
  <c r="C838" i="10"/>
  <c r="D838" i="10"/>
  <c r="E838" i="10"/>
  <c r="F838" i="10"/>
  <c r="G838" i="10"/>
  <c r="A839" i="10"/>
  <c r="B839" i="10"/>
  <c r="C839" i="10"/>
  <c r="D839" i="10"/>
  <c r="E839" i="10"/>
  <c r="F839" i="10"/>
  <c r="G839" i="10"/>
  <c r="A840" i="10"/>
  <c r="B840" i="10"/>
  <c r="C840" i="10"/>
  <c r="D840" i="10"/>
  <c r="E840" i="10"/>
  <c r="F840" i="10"/>
  <c r="G840" i="10"/>
  <c r="A841" i="10"/>
  <c r="B841" i="10"/>
  <c r="C841" i="10"/>
  <c r="D841" i="10"/>
  <c r="E841" i="10"/>
  <c r="F841" i="10"/>
  <c r="G841" i="10"/>
  <c r="A842" i="10"/>
  <c r="B842" i="10"/>
  <c r="C842" i="10"/>
  <c r="D842" i="10"/>
  <c r="E842" i="10"/>
  <c r="F842" i="10"/>
  <c r="G842" i="10"/>
  <c r="A843" i="10"/>
  <c r="B843" i="10"/>
  <c r="C843" i="10"/>
  <c r="D843" i="10"/>
  <c r="E843" i="10"/>
  <c r="F843" i="10"/>
  <c r="G843" i="10"/>
  <c r="A844" i="10"/>
  <c r="B844" i="10"/>
  <c r="C844" i="10"/>
  <c r="D844" i="10"/>
  <c r="E844" i="10"/>
  <c r="F844" i="10"/>
  <c r="G844" i="10"/>
  <c r="A845" i="10"/>
  <c r="B845" i="10"/>
  <c r="C845" i="10"/>
  <c r="D845" i="10"/>
  <c r="E845" i="10"/>
  <c r="F845" i="10"/>
  <c r="G845" i="10"/>
  <c r="A846" i="10"/>
  <c r="B846" i="10"/>
  <c r="C846" i="10"/>
  <c r="D846" i="10"/>
  <c r="E846" i="10"/>
  <c r="F846" i="10"/>
  <c r="G846" i="10"/>
  <c r="A847" i="10"/>
  <c r="B847" i="10"/>
  <c r="C847" i="10"/>
  <c r="D847" i="10"/>
  <c r="E847" i="10"/>
  <c r="F847" i="10"/>
  <c r="G847" i="10"/>
  <c r="A848" i="10"/>
  <c r="B848" i="10"/>
  <c r="C848" i="10"/>
  <c r="D848" i="10"/>
  <c r="E848" i="10"/>
  <c r="F848" i="10"/>
  <c r="G848" i="10"/>
  <c r="A849" i="10"/>
  <c r="B849" i="10"/>
  <c r="C849" i="10"/>
  <c r="D849" i="10"/>
  <c r="E849" i="10"/>
  <c r="F849" i="10"/>
  <c r="G849" i="10"/>
  <c r="A850" i="10"/>
  <c r="B850" i="10"/>
  <c r="C850" i="10"/>
  <c r="D850" i="10"/>
  <c r="E850" i="10"/>
  <c r="F850" i="10"/>
  <c r="G850" i="10"/>
  <c r="A851" i="10"/>
  <c r="B851" i="10"/>
  <c r="C851" i="10"/>
  <c r="D851" i="10"/>
  <c r="E851" i="10"/>
  <c r="F851" i="10"/>
  <c r="G851" i="10"/>
  <c r="A852" i="10"/>
  <c r="B852" i="10"/>
  <c r="C852" i="10"/>
  <c r="D852" i="10"/>
  <c r="E852" i="10"/>
  <c r="F852" i="10"/>
  <c r="G852" i="10"/>
  <c r="A853" i="10"/>
  <c r="B853" i="10"/>
  <c r="C853" i="10"/>
  <c r="D853" i="10"/>
  <c r="E853" i="10"/>
  <c r="F853" i="10"/>
  <c r="G853" i="10"/>
  <c r="A854" i="10"/>
  <c r="B854" i="10"/>
  <c r="C854" i="10"/>
  <c r="D854" i="10"/>
  <c r="E854" i="10"/>
  <c r="F854" i="10"/>
  <c r="G854" i="10"/>
  <c r="A855" i="10"/>
  <c r="B855" i="10"/>
  <c r="C855" i="10"/>
  <c r="D855" i="10"/>
  <c r="E855" i="10"/>
  <c r="F855" i="10"/>
  <c r="G855" i="10"/>
  <c r="A856" i="10"/>
  <c r="B856" i="10"/>
  <c r="C856" i="10"/>
  <c r="D856" i="10"/>
  <c r="E856" i="10"/>
  <c r="F856" i="10"/>
  <c r="G856" i="10"/>
  <c r="A857" i="10"/>
  <c r="B857" i="10"/>
  <c r="C857" i="10"/>
  <c r="D857" i="10"/>
  <c r="E857" i="10"/>
  <c r="F857" i="10"/>
  <c r="G857" i="10"/>
  <c r="A858" i="10"/>
  <c r="B858" i="10"/>
  <c r="C858" i="10"/>
  <c r="D858" i="10"/>
  <c r="E858" i="10"/>
  <c r="F858" i="10"/>
  <c r="G858" i="10"/>
  <c r="E10" i="10"/>
  <c r="F10" i="10"/>
  <c r="G10" i="10"/>
  <c r="E11" i="10"/>
  <c r="F11" i="10"/>
  <c r="G11" i="10"/>
  <c r="D11" i="10"/>
  <c r="D10" i="10"/>
  <c r="C11" i="10"/>
  <c r="C10" i="10"/>
  <c r="B11" i="10"/>
  <c r="B10" i="10"/>
  <c r="A11" i="10"/>
  <c r="A10" i="10"/>
  <c r="L603" i="10"/>
  <c r="L593" i="10"/>
  <c r="I582" i="10"/>
  <c r="J579" i="10"/>
  <c r="L563" i="10"/>
  <c r="J552" i="10"/>
  <c r="I551" i="10"/>
  <c r="I550" i="10"/>
  <c r="I549" i="10"/>
  <c r="I543" i="10"/>
  <c r="I542" i="10"/>
  <c r="J536" i="10"/>
  <c r="I535" i="10"/>
  <c r="I534" i="10"/>
  <c r="I527" i="10"/>
  <c r="I519" i="10"/>
  <c r="I518" i="10"/>
  <c r="I511" i="10"/>
  <c r="I510" i="10"/>
  <c r="I509" i="10"/>
  <c r="I503" i="10"/>
  <c r="I502" i="10"/>
  <c r="I500" i="10"/>
  <c r="J495" i="10"/>
  <c r="I495" i="10"/>
  <c r="I494" i="10"/>
  <c r="I487" i="10"/>
  <c r="I486" i="10"/>
  <c r="I479" i="10"/>
  <c r="I478" i="10"/>
  <c r="I476" i="10"/>
  <c r="K476" i="10"/>
  <c r="I471" i="10"/>
  <c r="I470" i="10"/>
  <c r="L466" i="10"/>
  <c r="I464" i="10"/>
  <c r="K463" i="10"/>
  <c r="I463" i="10"/>
  <c r="I462" i="10"/>
  <c r="L459" i="10"/>
  <c r="J455" i="10"/>
  <c r="I455" i="10"/>
  <c r="I454" i="10"/>
  <c r="K447" i="10"/>
  <c r="I447" i="10"/>
  <c r="I446" i="10"/>
  <c r="K440" i="10"/>
  <c r="I439" i="10"/>
  <c r="I438" i="10"/>
  <c r="J431" i="10"/>
  <c r="I431" i="10"/>
  <c r="I430" i="10"/>
  <c r="K429" i="10"/>
  <c r="I423" i="10"/>
  <c r="I422" i="10"/>
  <c r="J421" i="10"/>
  <c r="I415" i="10"/>
  <c r="I414" i="10"/>
  <c r="L407" i="10"/>
  <c r="I407" i="10"/>
  <c r="I406" i="10"/>
  <c r="L405" i="10"/>
  <c r="K401" i="10"/>
  <c r="I399" i="10"/>
  <c r="I398" i="10"/>
  <c r="L393" i="10"/>
  <c r="J392" i="10"/>
  <c r="I391" i="10"/>
  <c r="I390" i="10"/>
  <c r="I388" i="10"/>
  <c r="J386" i="10"/>
  <c r="J384" i="10"/>
  <c r="K383" i="10"/>
  <c r="I383" i="10"/>
  <c r="I382" i="10"/>
  <c r="I379" i="10"/>
  <c r="K375" i="10"/>
  <c r="I375" i="10"/>
  <c r="I374" i="10"/>
  <c r="K369" i="10"/>
  <c r="I367" i="10"/>
  <c r="I363" i="10"/>
  <c r="L362" i="10"/>
  <c r="K361" i="10"/>
  <c r="J360" i="10"/>
  <c r="I359" i="10"/>
  <c r="L358" i="10"/>
  <c r="K357" i="10"/>
  <c r="L356" i="10"/>
  <c r="L355" i="10"/>
  <c r="I355" i="10"/>
  <c r="L354" i="10"/>
  <c r="J352" i="10"/>
  <c r="I352" i="10"/>
  <c r="J351" i="10"/>
  <c r="I351" i="10"/>
  <c r="K348" i="10"/>
  <c r="L347" i="10"/>
  <c r="L346" i="10"/>
  <c r="K344" i="10"/>
  <c r="J344" i="10"/>
  <c r="L343" i="10"/>
  <c r="K343" i="10"/>
  <c r="I341" i="10"/>
  <c r="L338" i="10"/>
  <c r="I337" i="10"/>
  <c r="K341" i="10"/>
  <c r="I335" i="10"/>
  <c r="I334" i="10"/>
  <c r="J334" i="10"/>
  <c r="K333" i="10"/>
  <c r="L331" i="10"/>
  <c r="K331" i="10"/>
  <c r="L330" i="10"/>
  <c r="K329" i="10"/>
  <c r="K328" i="10"/>
  <c r="I327" i="10"/>
  <c r="K326" i="10"/>
  <c r="I326" i="10"/>
  <c r="I325" i="10"/>
  <c r="I323" i="10"/>
  <c r="L322" i="10"/>
  <c r="K322" i="10"/>
  <c r="I322" i="10"/>
  <c r="I319" i="10"/>
  <c r="I318" i="10"/>
  <c r="I317" i="10"/>
  <c r="I316" i="10"/>
  <c r="I315" i="10"/>
  <c r="K313" i="10"/>
  <c r="K312" i="10"/>
  <c r="K311" i="10"/>
  <c r="I311" i="10"/>
  <c r="I310" i="10"/>
  <c r="I309" i="10"/>
  <c r="I308" i="10"/>
  <c r="L307" i="10"/>
  <c r="I307" i="10"/>
  <c r="K305" i="10"/>
  <c r="K304" i="10"/>
  <c r="I303" i="10"/>
  <c r="L301" i="10"/>
  <c r="K302" i="10"/>
  <c r="I302" i="10"/>
  <c r="I301" i="10"/>
  <c r="L299" i="10"/>
  <c r="I300" i="10"/>
  <c r="I299" i="10"/>
  <c r="L298" i="10"/>
  <c r="K297" i="10"/>
  <c r="K296" i="10"/>
  <c r="I296" i="10"/>
  <c r="J296" i="10"/>
  <c r="K295" i="10"/>
  <c r="I295" i="10"/>
  <c r="I294" i="10"/>
  <c r="I293" i="10"/>
  <c r="L291" i="10"/>
  <c r="L292" i="10"/>
  <c r="I292" i="10"/>
  <c r="K291" i="10"/>
  <c r="I291" i="10"/>
  <c r="L290" i="10"/>
  <c r="K289" i="10"/>
  <c r="L287" i="10"/>
  <c r="K288" i="10"/>
  <c r="I288" i="10"/>
  <c r="I287" i="10"/>
  <c r="I286" i="10"/>
  <c r="K285" i="10"/>
  <c r="I285" i="10"/>
  <c r="L283" i="10"/>
  <c r="K284" i="10"/>
  <c r="I284" i="10"/>
  <c r="I283" i="10"/>
  <c r="L282" i="10"/>
  <c r="K281" i="10"/>
  <c r="L279" i="10"/>
  <c r="K280" i="10"/>
  <c r="I279" i="10"/>
  <c r="L278" i="10"/>
  <c r="I278" i="10"/>
  <c r="I277" i="10"/>
  <c r="I276" i="10"/>
  <c r="L275" i="10"/>
  <c r="I275" i="10"/>
  <c r="L274" i="10"/>
  <c r="K274" i="10"/>
  <c r="K273" i="10"/>
  <c r="K272" i="10"/>
  <c r="I271" i="10"/>
  <c r="J271" i="10"/>
  <c r="I270" i="10"/>
  <c r="L268" i="10"/>
  <c r="L267" i="10"/>
  <c r="L266" i="10"/>
  <c r="K264" i="10"/>
  <c r="I263" i="10"/>
  <c r="K265" i="10"/>
  <c r="L259" i="10"/>
  <c r="K260" i="10"/>
  <c r="J259" i="10"/>
  <c r="L258" i="10"/>
  <c r="K257" i="10"/>
  <c r="K256" i="10"/>
  <c r="L255" i="10"/>
  <c r="I255" i="10"/>
  <c r="I254" i="10"/>
  <c r="K253" i="10"/>
  <c r="I253" i="10"/>
  <c r="L251" i="10"/>
  <c r="I251" i="10"/>
  <c r="L250" i="10"/>
  <c r="K249" i="10"/>
  <c r="L248" i="10"/>
  <c r="K248" i="10"/>
  <c r="J247" i="10"/>
  <c r="I247" i="10"/>
  <c r="L244" i="10"/>
  <c r="K244" i="10"/>
  <c r="I244" i="10"/>
  <c r="L243" i="10"/>
  <c r="I243" i="10"/>
  <c r="L242" i="10"/>
  <c r="K242" i="10"/>
  <c r="K241" i="10"/>
  <c r="K240" i="10"/>
  <c r="L239" i="10"/>
  <c r="I239" i="10"/>
  <c r="I238" i="10"/>
  <c r="K236" i="10"/>
  <c r="I237" i="10"/>
  <c r="L235" i="10"/>
  <c r="I235" i="10"/>
  <c r="L234" i="10"/>
  <c r="K234" i="10"/>
  <c r="K233" i="10"/>
  <c r="I233" i="10"/>
  <c r="K232" i="10"/>
  <c r="J231" i="10"/>
  <c r="L230" i="10"/>
  <c r="K230" i="10"/>
  <c r="L227" i="10"/>
  <c r="K227" i="10"/>
  <c r="I227" i="10"/>
  <c r="L226" i="10"/>
  <c r="K225" i="10"/>
  <c r="I225" i="10"/>
  <c r="K224" i="10"/>
  <c r="K223" i="10"/>
  <c r="I222" i="10"/>
  <c r="L220" i="10"/>
  <c r="K220" i="10"/>
  <c r="I221" i="10"/>
  <c r="L219" i="10"/>
  <c r="I219" i="10"/>
  <c r="L218" i="10"/>
  <c r="K218" i="10"/>
  <c r="K217" i="10"/>
  <c r="L216" i="10"/>
  <c r="K216" i="10"/>
  <c r="J215" i="10"/>
  <c r="K214" i="10"/>
  <c r="K213" i="10"/>
  <c r="I212" i="10"/>
  <c r="L211" i="10"/>
  <c r="K211" i="10"/>
  <c r="L210" i="10"/>
  <c r="K209" i="10"/>
  <c r="I209" i="10"/>
  <c r="L208" i="10"/>
  <c r="K208" i="10"/>
  <c r="K207" i="10"/>
  <c r="I207" i="10"/>
  <c r="L206" i="10"/>
  <c r="K206" i="10"/>
  <c r="I206" i="10"/>
  <c r="K205" i="10"/>
  <c r="K204" i="10"/>
  <c r="L203" i="10"/>
  <c r="K203" i="10"/>
  <c r="J203" i="10"/>
  <c r="I203" i="10"/>
  <c r="L202" i="10"/>
  <c r="K202" i="10"/>
  <c r="J202" i="10"/>
  <c r="L201" i="10"/>
  <c r="K201" i="10"/>
  <c r="I201" i="10"/>
  <c r="L200" i="10"/>
  <c r="K200" i="10"/>
  <c r="L199" i="10"/>
  <c r="K199" i="10"/>
  <c r="L198" i="10"/>
  <c r="K198" i="10"/>
  <c r="L197" i="10"/>
  <c r="K197" i="10"/>
  <c r="L196" i="10"/>
  <c r="J196" i="10"/>
  <c r="L195" i="10"/>
  <c r="I195" i="10"/>
  <c r="L194" i="10"/>
  <c r="L193" i="10"/>
  <c r="I193" i="10"/>
  <c r="L192" i="10"/>
  <c r="L191" i="10"/>
  <c r="I190" i="10"/>
  <c r="I189" i="10"/>
  <c r="I188" i="10"/>
  <c r="L184" i="10"/>
  <c r="K186" i="10"/>
  <c r="J186" i="10"/>
  <c r="I185" i="10"/>
  <c r="K188" i="10"/>
  <c r="J184" i="10"/>
  <c r="I182" i="10"/>
  <c r="I181" i="10"/>
  <c r="I180" i="10"/>
  <c r="L176" i="10"/>
  <c r="K178" i="10"/>
  <c r="J179" i="10"/>
  <c r="I177" i="10"/>
  <c r="K175" i="10"/>
  <c r="I175" i="10"/>
  <c r="I173" i="10"/>
  <c r="I172" i="10"/>
  <c r="L167" i="10"/>
  <c r="J170" i="10"/>
  <c r="I169" i="10"/>
  <c r="L168" i="10"/>
  <c r="K167" i="10"/>
  <c r="J168" i="10"/>
  <c r="I167" i="10"/>
  <c r="I165" i="10"/>
  <c r="I164" i="10"/>
  <c r="L159" i="10"/>
  <c r="J162" i="10"/>
  <c r="I161" i="10"/>
  <c r="L160" i="10"/>
  <c r="J160" i="10"/>
  <c r="I159" i="10"/>
  <c r="I157" i="10"/>
  <c r="I156" i="10"/>
  <c r="L151" i="10"/>
  <c r="J154" i="10"/>
  <c r="I153" i="10"/>
  <c r="L152" i="10"/>
  <c r="J152" i="10"/>
  <c r="I151" i="10"/>
  <c r="I149" i="10"/>
  <c r="I148" i="10"/>
  <c r="L143" i="10"/>
  <c r="J146" i="10"/>
  <c r="I145" i="10"/>
  <c r="L144" i="10"/>
  <c r="I143" i="10"/>
  <c r="K146" i="10"/>
  <c r="I142" i="10"/>
  <c r="J142" i="10"/>
  <c r="I141" i="10"/>
  <c r="K141" i="10"/>
  <c r="I140" i="10"/>
  <c r="J140" i="10"/>
  <c r="I139" i="10"/>
  <c r="I138" i="10"/>
  <c r="J139" i="10"/>
  <c r="I137" i="10"/>
  <c r="J137" i="10"/>
  <c r="I136" i="10"/>
  <c r="J136" i="10"/>
  <c r="I135" i="10"/>
  <c r="J135" i="10"/>
  <c r="I134" i="10"/>
  <c r="I133" i="10"/>
  <c r="J134" i="10"/>
  <c r="J132" i="10"/>
  <c r="I132" i="10"/>
  <c r="K135" i="10"/>
  <c r="I131" i="10"/>
  <c r="K131" i="10"/>
  <c r="J131" i="10"/>
  <c r="J130" i="10"/>
  <c r="I130" i="10"/>
  <c r="I129" i="10"/>
  <c r="K129" i="10"/>
  <c r="I128" i="10"/>
  <c r="I127" i="10"/>
  <c r="L126" i="10"/>
  <c r="I126" i="10"/>
  <c r="J129" i="10"/>
  <c r="I125" i="10"/>
  <c r="K125" i="10"/>
  <c r="I124" i="10"/>
  <c r="J128" i="10"/>
  <c r="I123" i="10"/>
  <c r="I122" i="10"/>
  <c r="J123" i="10"/>
  <c r="I121" i="10"/>
  <c r="J121" i="10"/>
  <c r="I120" i="10"/>
  <c r="J120" i="10"/>
  <c r="K119" i="10"/>
  <c r="I119" i="10"/>
  <c r="J119" i="10"/>
  <c r="I118" i="10"/>
  <c r="I117" i="10"/>
  <c r="J118" i="10"/>
  <c r="I116" i="10"/>
  <c r="J116" i="10"/>
  <c r="I115" i="10"/>
  <c r="K115" i="10"/>
  <c r="I114" i="10"/>
  <c r="L113" i="10"/>
  <c r="I113" i="10"/>
  <c r="J114" i="10"/>
  <c r="L111" i="10"/>
  <c r="J112" i="10"/>
  <c r="K111" i="10"/>
  <c r="K113" i="10"/>
  <c r="I112" i="10"/>
  <c r="J110" i="10"/>
  <c r="K110" i="10"/>
  <c r="J111" i="10"/>
  <c r="I111" i="10"/>
  <c r="K109" i="10"/>
  <c r="L108" i="10"/>
  <c r="J108" i="10"/>
  <c r="K108" i="10"/>
  <c r="J109" i="10"/>
  <c r="I109" i="10"/>
  <c r="K107" i="10"/>
  <c r="L106" i="10"/>
  <c r="J106" i="10"/>
  <c r="K106" i="10"/>
  <c r="J107" i="10"/>
  <c r="I107" i="10"/>
  <c r="K105" i="10"/>
  <c r="L104" i="10"/>
  <c r="J104" i="10"/>
  <c r="K104" i="10"/>
  <c r="J105" i="10"/>
  <c r="I105" i="10"/>
  <c r="K103" i="10"/>
  <c r="L102" i="10"/>
  <c r="J102" i="10"/>
  <c r="K102" i="10"/>
  <c r="J103" i="10"/>
  <c r="I103" i="10"/>
  <c r="K101" i="10"/>
  <c r="L100" i="10"/>
  <c r="J100" i="10"/>
  <c r="K100" i="10"/>
  <c r="J101" i="10"/>
  <c r="I101" i="10"/>
  <c r="K99" i="10"/>
  <c r="L98" i="10"/>
  <c r="J98" i="10"/>
  <c r="K98" i="10"/>
  <c r="J99" i="10"/>
  <c r="I99" i="10"/>
  <c r="K97" i="10"/>
  <c r="L96" i="10"/>
  <c r="J96" i="10"/>
  <c r="K96" i="10"/>
  <c r="J97" i="10"/>
  <c r="I97" i="10"/>
  <c r="K95" i="10"/>
  <c r="L94" i="10"/>
  <c r="J94" i="10"/>
  <c r="K94" i="10"/>
  <c r="J95" i="10"/>
  <c r="I95" i="10"/>
  <c r="K93" i="10"/>
  <c r="L92" i="10"/>
  <c r="J92" i="10"/>
  <c r="K92" i="10"/>
  <c r="J93" i="10"/>
  <c r="I93" i="10"/>
  <c r="K91" i="10"/>
  <c r="L90" i="10"/>
  <c r="J90" i="10"/>
  <c r="K90" i="10"/>
  <c r="J91" i="10"/>
  <c r="I91" i="10"/>
  <c r="K89" i="10"/>
  <c r="L88" i="10"/>
  <c r="J88" i="10"/>
  <c r="K88" i="10"/>
  <c r="J89" i="10"/>
  <c r="I89" i="10"/>
  <c r="K87" i="10"/>
  <c r="L86" i="10"/>
  <c r="J86" i="10"/>
  <c r="K86" i="10"/>
  <c r="J87" i="10"/>
  <c r="I87" i="10"/>
  <c r="K85" i="10"/>
  <c r="L84" i="10"/>
  <c r="J84" i="10"/>
  <c r="K84" i="10"/>
  <c r="J85" i="10"/>
  <c r="I85" i="10"/>
  <c r="K83" i="10"/>
  <c r="L82" i="10"/>
  <c r="J82" i="10"/>
  <c r="K82" i="10"/>
  <c r="J83" i="10"/>
  <c r="I83" i="10"/>
  <c r="K81" i="10"/>
  <c r="L80" i="10"/>
  <c r="J80" i="10"/>
  <c r="K80" i="10"/>
  <c r="J81" i="10"/>
  <c r="I81" i="10"/>
  <c r="K79" i="10"/>
  <c r="L78" i="10"/>
  <c r="J78" i="10"/>
  <c r="I78" i="10"/>
  <c r="K78" i="10"/>
  <c r="J79" i="10"/>
  <c r="I79" i="10"/>
  <c r="K77" i="10"/>
  <c r="L76" i="10"/>
  <c r="J77" i="10"/>
  <c r="J76" i="10"/>
  <c r="I76" i="10"/>
  <c r="K76" i="10"/>
  <c r="I77" i="10"/>
  <c r="K75" i="10"/>
  <c r="L74" i="10"/>
  <c r="J75" i="10"/>
  <c r="J74" i="10"/>
  <c r="I74" i="10"/>
  <c r="K74" i="10"/>
  <c r="I75" i="10"/>
  <c r="K73" i="10"/>
  <c r="L72" i="10"/>
  <c r="J73" i="10"/>
  <c r="J72" i="10"/>
  <c r="I72" i="10"/>
  <c r="K72" i="10"/>
  <c r="I73" i="10"/>
  <c r="K71" i="10"/>
  <c r="L70" i="10"/>
  <c r="J71" i="10"/>
  <c r="J70" i="10"/>
  <c r="I70" i="10"/>
  <c r="K70" i="10"/>
  <c r="I71" i="10"/>
  <c r="K69" i="10"/>
  <c r="L68" i="10"/>
  <c r="J69" i="10"/>
  <c r="J68" i="10"/>
  <c r="I68" i="10"/>
  <c r="K68" i="10"/>
  <c r="I69" i="10"/>
  <c r="K67" i="10"/>
  <c r="L66" i="10"/>
  <c r="J67" i="10"/>
  <c r="J66" i="10"/>
  <c r="I66" i="10"/>
  <c r="K66" i="10"/>
  <c r="I67" i="10"/>
  <c r="K65" i="10"/>
  <c r="L64" i="10"/>
  <c r="J65" i="10"/>
  <c r="J64" i="10"/>
  <c r="I64" i="10"/>
  <c r="K64" i="10"/>
  <c r="I65" i="10"/>
  <c r="K63" i="10"/>
  <c r="L62" i="10"/>
  <c r="J63" i="10"/>
  <c r="J62" i="10"/>
  <c r="I62" i="10"/>
  <c r="K62" i="10"/>
  <c r="I63" i="10"/>
  <c r="K61" i="10"/>
  <c r="L60" i="10"/>
  <c r="J61" i="10"/>
  <c r="J60" i="10"/>
  <c r="I60" i="10"/>
  <c r="K60" i="10"/>
  <c r="I61" i="10"/>
  <c r="K59" i="10"/>
  <c r="L58" i="10"/>
  <c r="J59" i="10"/>
  <c r="J58" i="10"/>
  <c r="I58" i="10"/>
  <c r="K58" i="10"/>
  <c r="I59" i="10"/>
  <c r="K57" i="10"/>
  <c r="L56" i="10"/>
  <c r="J57" i="10"/>
  <c r="J56" i="10"/>
  <c r="I56" i="10"/>
  <c r="K56" i="10"/>
  <c r="I57" i="10"/>
  <c r="K55" i="10"/>
  <c r="L54" i="10"/>
  <c r="J55" i="10"/>
  <c r="J54" i="10"/>
  <c r="I54" i="10"/>
  <c r="K54" i="10"/>
  <c r="I55" i="10"/>
  <c r="K53" i="10"/>
  <c r="L52" i="10"/>
  <c r="J53" i="10"/>
  <c r="J52" i="10"/>
  <c r="I52" i="10"/>
  <c r="K52" i="10"/>
  <c r="I53" i="10"/>
  <c r="K51" i="10"/>
  <c r="L50" i="10"/>
  <c r="J51" i="10"/>
  <c r="J50" i="10"/>
  <c r="I50" i="10"/>
  <c r="K50" i="10"/>
  <c r="I51" i="10"/>
  <c r="K49" i="10"/>
  <c r="L48" i="10"/>
  <c r="J49" i="10"/>
  <c r="J48" i="10"/>
  <c r="I48" i="10"/>
  <c r="K48" i="10"/>
  <c r="I49" i="10"/>
  <c r="K47" i="10"/>
  <c r="L46" i="10"/>
  <c r="J47" i="10"/>
  <c r="J46" i="10"/>
  <c r="I46" i="10"/>
  <c r="K46" i="10"/>
  <c r="I47" i="10"/>
  <c r="K45" i="10"/>
  <c r="L44" i="10"/>
  <c r="J45" i="10"/>
  <c r="J44" i="10"/>
  <c r="I44" i="10"/>
  <c r="K44" i="10"/>
  <c r="I45" i="10"/>
  <c r="K43" i="10"/>
  <c r="L42" i="10"/>
  <c r="J43" i="10"/>
  <c r="J42" i="10"/>
  <c r="I42" i="10"/>
  <c r="K42" i="10"/>
  <c r="I43" i="10"/>
  <c r="K41" i="10"/>
  <c r="L40" i="10"/>
  <c r="J41" i="10"/>
  <c r="J40" i="10"/>
  <c r="I40" i="10"/>
  <c r="K40" i="10"/>
  <c r="I41" i="10"/>
  <c r="K39" i="10"/>
  <c r="L38" i="10"/>
  <c r="J39" i="10"/>
  <c r="J38" i="10"/>
  <c r="I38" i="10"/>
  <c r="K38" i="10"/>
  <c r="I39" i="10"/>
  <c r="K37" i="10"/>
  <c r="L36" i="10"/>
  <c r="J37" i="10"/>
  <c r="I36" i="10"/>
  <c r="K36" i="10"/>
  <c r="I37" i="10"/>
  <c r="K35" i="10"/>
  <c r="L34" i="10"/>
  <c r="J35" i="10"/>
  <c r="I34" i="10"/>
  <c r="K34" i="10"/>
  <c r="I35" i="10"/>
  <c r="K33" i="10"/>
  <c r="L32" i="10"/>
  <c r="J33" i="10"/>
  <c r="I32" i="10"/>
  <c r="K32" i="10"/>
  <c r="J36" i="10"/>
  <c r="I33" i="10"/>
  <c r="K31" i="10"/>
  <c r="I31" i="10"/>
  <c r="L30" i="10"/>
  <c r="J31" i="10"/>
  <c r="I30" i="10"/>
  <c r="K30" i="10"/>
  <c r="J30" i="10"/>
  <c r="K29" i="10"/>
  <c r="I29" i="10"/>
  <c r="L28" i="10"/>
  <c r="J29" i="10"/>
  <c r="I28" i="10"/>
  <c r="K28" i="10"/>
  <c r="J28" i="10"/>
  <c r="K27" i="10"/>
  <c r="I27" i="10"/>
  <c r="L26" i="10"/>
  <c r="J27" i="10"/>
  <c r="I26" i="10"/>
  <c r="K26" i="10"/>
  <c r="J26" i="10"/>
  <c r="K25" i="10"/>
  <c r="I25" i="10"/>
  <c r="L24" i="10"/>
  <c r="J25" i="10"/>
  <c r="I24" i="10"/>
  <c r="K24" i="10"/>
  <c r="J24" i="10"/>
  <c r="K23" i="10"/>
  <c r="I23" i="10"/>
  <c r="L22" i="10"/>
  <c r="J23" i="10"/>
  <c r="I22" i="10"/>
  <c r="K22" i="10"/>
  <c r="J22" i="10"/>
  <c r="K21" i="10"/>
  <c r="I21" i="10"/>
  <c r="L20" i="10"/>
  <c r="J21" i="10"/>
  <c r="I20" i="10"/>
  <c r="K20" i="10"/>
  <c r="J20" i="10"/>
  <c r="K19" i="10"/>
  <c r="I19" i="10"/>
  <c r="L18" i="10"/>
  <c r="J19" i="10"/>
  <c r="I18" i="10"/>
  <c r="K18" i="10"/>
  <c r="J18" i="10"/>
  <c r="K17" i="10"/>
  <c r="I17" i="10"/>
  <c r="L16" i="10"/>
  <c r="J17" i="10"/>
  <c r="K16" i="10"/>
  <c r="J16" i="10"/>
  <c r="I15" i="10"/>
  <c r="J15" i="10"/>
  <c r="I16" i="10"/>
  <c r="K15" i="10"/>
  <c r="A12" i="9"/>
  <c r="B12" i="9"/>
  <c r="C12" i="9"/>
  <c r="D12" i="9"/>
  <c r="E12" i="9"/>
  <c r="F12" i="9"/>
  <c r="G12" i="9"/>
  <c r="G8" i="9" s="1"/>
  <c r="A13" i="9"/>
  <c r="B13" i="9"/>
  <c r="C13" i="9"/>
  <c r="D13" i="9"/>
  <c r="E13" i="9"/>
  <c r="F13" i="9"/>
  <c r="G13" i="9"/>
  <c r="A14" i="9"/>
  <c r="B14" i="9"/>
  <c r="C14" i="9"/>
  <c r="D14" i="9"/>
  <c r="E14" i="9"/>
  <c r="F14" i="9"/>
  <c r="G14" i="9"/>
  <c r="A15" i="9"/>
  <c r="B15" i="9"/>
  <c r="C15" i="9"/>
  <c r="D15" i="9"/>
  <c r="E15" i="9"/>
  <c r="F15" i="9"/>
  <c r="G15" i="9"/>
  <c r="A16" i="9"/>
  <c r="B16" i="9"/>
  <c r="C16" i="9"/>
  <c r="D16" i="9"/>
  <c r="E16" i="9"/>
  <c r="F16" i="9"/>
  <c r="G16" i="9"/>
  <c r="A17" i="9"/>
  <c r="B17" i="9"/>
  <c r="C17" i="9"/>
  <c r="D17" i="9"/>
  <c r="I17" i="9" s="1"/>
  <c r="E17" i="9"/>
  <c r="F17" i="9"/>
  <c r="G17" i="9"/>
  <c r="A18" i="9"/>
  <c r="B18" i="9"/>
  <c r="C18" i="9"/>
  <c r="D18" i="9"/>
  <c r="E18" i="9"/>
  <c r="J18" i="9" s="1"/>
  <c r="F18" i="9"/>
  <c r="G18" i="9"/>
  <c r="A19" i="9"/>
  <c r="B19" i="9"/>
  <c r="C19" i="9"/>
  <c r="D19" i="9"/>
  <c r="E19" i="9"/>
  <c r="F19" i="9"/>
  <c r="K23" i="9" s="1"/>
  <c r="G19" i="9"/>
  <c r="A20" i="9"/>
  <c r="B20" i="9"/>
  <c r="C20" i="9"/>
  <c r="D20" i="9"/>
  <c r="E20" i="9"/>
  <c r="F20" i="9"/>
  <c r="G20" i="9"/>
  <c r="A21" i="9"/>
  <c r="B21" i="9"/>
  <c r="C21" i="9"/>
  <c r="D21" i="9"/>
  <c r="E21" i="9"/>
  <c r="F21" i="9"/>
  <c r="G21" i="9"/>
  <c r="A22" i="9"/>
  <c r="B22" i="9"/>
  <c r="C22" i="9"/>
  <c r="D22" i="9"/>
  <c r="E22" i="9"/>
  <c r="F22" i="9"/>
  <c r="G22" i="9"/>
  <c r="A23" i="9"/>
  <c r="B23" i="9"/>
  <c r="C23" i="9"/>
  <c r="D23" i="9"/>
  <c r="E23" i="9"/>
  <c r="F23" i="9"/>
  <c r="G23" i="9"/>
  <c r="A24" i="9"/>
  <c r="B24" i="9"/>
  <c r="C24" i="9"/>
  <c r="D24" i="9"/>
  <c r="E24" i="9"/>
  <c r="F24" i="9"/>
  <c r="G24" i="9"/>
  <c r="A25" i="9"/>
  <c r="B25" i="9"/>
  <c r="C25" i="9"/>
  <c r="D25" i="9"/>
  <c r="I26" i="9" s="1"/>
  <c r="E25" i="9"/>
  <c r="F25" i="9"/>
  <c r="G25" i="9"/>
  <c r="A26" i="9"/>
  <c r="B26" i="9"/>
  <c r="C26" i="9"/>
  <c r="D26" i="9"/>
  <c r="E26" i="9"/>
  <c r="J28" i="9" s="1"/>
  <c r="F26" i="9"/>
  <c r="G26" i="9"/>
  <c r="A27" i="9"/>
  <c r="B27" i="9"/>
  <c r="C27" i="9"/>
  <c r="D27" i="9"/>
  <c r="E27" i="9"/>
  <c r="F27" i="9"/>
  <c r="K27" i="9" s="1"/>
  <c r="G27" i="9"/>
  <c r="A28" i="9"/>
  <c r="B28" i="9"/>
  <c r="C28" i="9"/>
  <c r="D28" i="9"/>
  <c r="E28" i="9"/>
  <c r="F28" i="9"/>
  <c r="G28" i="9"/>
  <c r="A29" i="9"/>
  <c r="B29" i="9"/>
  <c r="C29" i="9"/>
  <c r="D29" i="9"/>
  <c r="E29" i="9"/>
  <c r="F29" i="9"/>
  <c r="G29" i="9"/>
  <c r="A30" i="9"/>
  <c r="B30" i="9"/>
  <c r="C30" i="9"/>
  <c r="D30" i="9"/>
  <c r="E30" i="9"/>
  <c r="F30" i="9"/>
  <c r="G30" i="9"/>
  <c r="A31" i="9"/>
  <c r="B31" i="9"/>
  <c r="C31" i="9"/>
  <c r="D31" i="9"/>
  <c r="E31" i="9"/>
  <c r="F31" i="9"/>
  <c r="G31" i="9"/>
  <c r="A32" i="9"/>
  <c r="B32" i="9"/>
  <c r="C32" i="9"/>
  <c r="D32" i="9"/>
  <c r="E32" i="9"/>
  <c r="F32" i="9"/>
  <c r="G32" i="9"/>
  <c r="A33" i="9"/>
  <c r="B33" i="9"/>
  <c r="C33" i="9"/>
  <c r="D33" i="9"/>
  <c r="I33" i="9" s="1"/>
  <c r="E33" i="9"/>
  <c r="F33" i="9"/>
  <c r="G33" i="9"/>
  <c r="A34" i="9"/>
  <c r="B34" i="9"/>
  <c r="C34" i="9"/>
  <c r="D34" i="9"/>
  <c r="E34" i="9"/>
  <c r="J35" i="9" s="1"/>
  <c r="F34" i="9"/>
  <c r="G34" i="9"/>
  <c r="A35" i="9"/>
  <c r="B35" i="9"/>
  <c r="C35" i="9"/>
  <c r="D35" i="9"/>
  <c r="E35" i="9"/>
  <c r="F35" i="9"/>
  <c r="K37" i="9" s="1"/>
  <c r="G35" i="9"/>
  <c r="A36" i="9"/>
  <c r="B36" i="9"/>
  <c r="C36" i="9"/>
  <c r="D36" i="9"/>
  <c r="E36" i="9"/>
  <c r="F36" i="9"/>
  <c r="G36" i="9"/>
  <c r="A37" i="9"/>
  <c r="B37" i="9"/>
  <c r="C37" i="9"/>
  <c r="D37" i="9"/>
  <c r="E37" i="9"/>
  <c r="F37" i="9"/>
  <c r="G37" i="9"/>
  <c r="A38" i="9"/>
  <c r="B38" i="9"/>
  <c r="C38" i="9"/>
  <c r="D38" i="9"/>
  <c r="E38" i="9"/>
  <c r="F38" i="9"/>
  <c r="G38" i="9"/>
  <c r="A39" i="9"/>
  <c r="B39" i="9"/>
  <c r="C39" i="9"/>
  <c r="D39" i="9"/>
  <c r="E39" i="9"/>
  <c r="F39" i="9"/>
  <c r="G39" i="9"/>
  <c r="A40" i="9"/>
  <c r="B40" i="9"/>
  <c r="C40" i="9"/>
  <c r="D40" i="9"/>
  <c r="E40" i="9"/>
  <c r="F40" i="9"/>
  <c r="G40" i="9"/>
  <c r="A41" i="9"/>
  <c r="B41" i="9"/>
  <c r="C41" i="9"/>
  <c r="D41" i="9"/>
  <c r="I42" i="9" s="1"/>
  <c r="E41" i="9"/>
  <c r="F41" i="9"/>
  <c r="G41" i="9"/>
  <c r="A42" i="9"/>
  <c r="B42" i="9"/>
  <c r="C42" i="9"/>
  <c r="D42" i="9"/>
  <c r="E42" i="9"/>
  <c r="J47" i="9" s="1"/>
  <c r="F42" i="9"/>
  <c r="G42" i="9"/>
  <c r="A43" i="9"/>
  <c r="B43" i="9"/>
  <c r="C43" i="9"/>
  <c r="D43" i="9"/>
  <c r="E43" i="9"/>
  <c r="F43" i="9"/>
  <c r="L38" i="9" s="1"/>
  <c r="G43" i="9"/>
  <c r="A44" i="9"/>
  <c r="B44" i="9"/>
  <c r="C44" i="9"/>
  <c r="D44" i="9"/>
  <c r="E44" i="9"/>
  <c r="F44" i="9"/>
  <c r="G44" i="9"/>
  <c r="A45" i="9"/>
  <c r="B45" i="9"/>
  <c r="C45" i="9"/>
  <c r="D45" i="9"/>
  <c r="E45" i="9"/>
  <c r="F45" i="9"/>
  <c r="G45" i="9"/>
  <c r="A46" i="9"/>
  <c r="B46" i="9"/>
  <c r="C46" i="9"/>
  <c r="D46" i="9"/>
  <c r="E46" i="9"/>
  <c r="F46" i="9"/>
  <c r="G46" i="9"/>
  <c r="A47" i="9"/>
  <c r="B47" i="9"/>
  <c r="C47" i="9"/>
  <c r="D47" i="9"/>
  <c r="E47" i="9"/>
  <c r="F47" i="9"/>
  <c r="G47" i="9"/>
  <c r="A48" i="9"/>
  <c r="B48" i="9"/>
  <c r="C48" i="9"/>
  <c r="D48" i="9"/>
  <c r="E48" i="9"/>
  <c r="F48" i="9"/>
  <c r="G48" i="9"/>
  <c r="A49" i="9"/>
  <c r="B49" i="9"/>
  <c r="C49" i="9"/>
  <c r="D49" i="9"/>
  <c r="I49" i="9" s="1"/>
  <c r="E49" i="9"/>
  <c r="F49" i="9"/>
  <c r="G49" i="9"/>
  <c r="A50" i="9"/>
  <c r="B50" i="9"/>
  <c r="C50" i="9"/>
  <c r="D50" i="9"/>
  <c r="E50" i="9"/>
  <c r="J54" i="9" s="1"/>
  <c r="F50" i="9"/>
  <c r="G50" i="9"/>
  <c r="A51" i="9"/>
  <c r="B51" i="9"/>
  <c r="C51" i="9"/>
  <c r="D51" i="9"/>
  <c r="E51" i="9"/>
  <c r="F51" i="9"/>
  <c r="K51" i="9" s="1"/>
  <c r="G51" i="9"/>
  <c r="A52" i="9"/>
  <c r="B52" i="9"/>
  <c r="C52" i="9"/>
  <c r="D52" i="9"/>
  <c r="E52" i="9"/>
  <c r="F52" i="9"/>
  <c r="G52" i="9"/>
  <c r="A53" i="9"/>
  <c r="B53" i="9"/>
  <c r="C53" i="9"/>
  <c r="D53" i="9"/>
  <c r="E53" i="9"/>
  <c r="F53" i="9"/>
  <c r="G53" i="9"/>
  <c r="A54" i="9"/>
  <c r="B54" i="9"/>
  <c r="C54" i="9"/>
  <c r="D54" i="9"/>
  <c r="E54" i="9"/>
  <c r="F54" i="9"/>
  <c r="G54" i="9"/>
  <c r="A55" i="9"/>
  <c r="B55" i="9"/>
  <c r="C55" i="9"/>
  <c r="D55" i="9"/>
  <c r="E55" i="9"/>
  <c r="F55" i="9"/>
  <c r="G55" i="9"/>
  <c r="A56" i="9"/>
  <c r="B56" i="9"/>
  <c r="C56" i="9"/>
  <c r="D56" i="9"/>
  <c r="E56" i="9"/>
  <c r="F56" i="9"/>
  <c r="G56" i="9"/>
  <c r="A57" i="9"/>
  <c r="B57" i="9"/>
  <c r="C57" i="9"/>
  <c r="D57" i="9"/>
  <c r="I58" i="9" s="1"/>
  <c r="E57" i="9"/>
  <c r="F57" i="9"/>
  <c r="G57" i="9"/>
  <c r="A58" i="9"/>
  <c r="B58" i="9"/>
  <c r="C58" i="9"/>
  <c r="D58" i="9"/>
  <c r="E58" i="9"/>
  <c r="J58" i="9" s="1"/>
  <c r="F58" i="9"/>
  <c r="G58" i="9"/>
  <c r="A59" i="9"/>
  <c r="B59" i="9"/>
  <c r="C59" i="9"/>
  <c r="D59" i="9"/>
  <c r="E59" i="9"/>
  <c r="F59" i="9"/>
  <c r="K64" i="9" s="1"/>
  <c r="G59" i="9"/>
  <c r="A60" i="9"/>
  <c r="B60" i="9"/>
  <c r="C60" i="9"/>
  <c r="D60" i="9"/>
  <c r="E60" i="9"/>
  <c r="F60" i="9"/>
  <c r="G60" i="9"/>
  <c r="A61" i="9"/>
  <c r="B61" i="9"/>
  <c r="C61" i="9"/>
  <c r="D61" i="9"/>
  <c r="E61" i="9"/>
  <c r="F61" i="9"/>
  <c r="G61" i="9"/>
  <c r="A62" i="9"/>
  <c r="B62" i="9"/>
  <c r="C62" i="9"/>
  <c r="D62" i="9"/>
  <c r="E62" i="9"/>
  <c r="F62" i="9"/>
  <c r="G62" i="9"/>
  <c r="A63" i="9"/>
  <c r="B63" i="9"/>
  <c r="C63" i="9"/>
  <c r="D63" i="9"/>
  <c r="E63" i="9"/>
  <c r="F63" i="9"/>
  <c r="G63" i="9"/>
  <c r="A64" i="9"/>
  <c r="B64" i="9"/>
  <c r="C64" i="9"/>
  <c r="D64" i="9"/>
  <c r="E64" i="9"/>
  <c r="F64" i="9"/>
  <c r="G64" i="9"/>
  <c r="A65" i="9"/>
  <c r="B65" i="9"/>
  <c r="C65" i="9"/>
  <c r="D65" i="9"/>
  <c r="I66" i="9" s="1"/>
  <c r="E65" i="9"/>
  <c r="F65" i="9"/>
  <c r="G65" i="9"/>
  <c r="A66" i="9"/>
  <c r="B66" i="9"/>
  <c r="C66" i="9"/>
  <c r="D66" i="9"/>
  <c r="E66" i="9"/>
  <c r="J71" i="9" s="1"/>
  <c r="F66" i="9"/>
  <c r="G66" i="9"/>
  <c r="A67" i="9"/>
  <c r="B67" i="9"/>
  <c r="C67" i="9"/>
  <c r="D67" i="9"/>
  <c r="E67" i="9"/>
  <c r="F67" i="9"/>
  <c r="L63" i="9" s="1"/>
  <c r="G67" i="9"/>
  <c r="A68" i="9"/>
  <c r="B68" i="9"/>
  <c r="C68" i="9"/>
  <c r="D68" i="9"/>
  <c r="E68" i="9"/>
  <c r="F68" i="9"/>
  <c r="G68" i="9"/>
  <c r="A69" i="9"/>
  <c r="B69" i="9"/>
  <c r="C69" i="9"/>
  <c r="D69" i="9"/>
  <c r="E69" i="9"/>
  <c r="F69" i="9"/>
  <c r="G69" i="9"/>
  <c r="A70" i="9"/>
  <c r="B70" i="9"/>
  <c r="C70" i="9"/>
  <c r="D70" i="9"/>
  <c r="E70" i="9"/>
  <c r="F70" i="9"/>
  <c r="G70" i="9"/>
  <c r="A71" i="9"/>
  <c r="B71" i="9"/>
  <c r="C71" i="9"/>
  <c r="D71" i="9"/>
  <c r="E71" i="9"/>
  <c r="F71" i="9"/>
  <c r="G71" i="9"/>
  <c r="A72" i="9"/>
  <c r="B72" i="9"/>
  <c r="C72" i="9"/>
  <c r="D72" i="9"/>
  <c r="E72" i="9"/>
  <c r="F72" i="9"/>
  <c r="G72" i="9"/>
  <c r="A73" i="9"/>
  <c r="B73" i="9"/>
  <c r="C73" i="9"/>
  <c r="D73" i="9"/>
  <c r="I73" i="9" s="1"/>
  <c r="E73" i="9"/>
  <c r="F73" i="9"/>
  <c r="G73" i="9"/>
  <c r="A74" i="9"/>
  <c r="B74" i="9"/>
  <c r="C74" i="9"/>
  <c r="D74" i="9"/>
  <c r="E74" i="9"/>
  <c r="J79" i="9" s="1"/>
  <c r="F74" i="9"/>
  <c r="G74" i="9"/>
  <c r="A75" i="9"/>
  <c r="B75" i="9"/>
  <c r="C75" i="9"/>
  <c r="D75" i="9"/>
  <c r="E75" i="9"/>
  <c r="F75" i="9"/>
  <c r="K76" i="9" s="1"/>
  <c r="G75" i="9"/>
  <c r="A76" i="9"/>
  <c r="B76" i="9"/>
  <c r="C76" i="9"/>
  <c r="D76" i="9"/>
  <c r="E76" i="9"/>
  <c r="F76" i="9"/>
  <c r="G76" i="9"/>
  <c r="A77" i="9"/>
  <c r="B77" i="9"/>
  <c r="C77" i="9"/>
  <c r="D77" i="9"/>
  <c r="E77" i="9"/>
  <c r="F77" i="9"/>
  <c r="G77" i="9"/>
  <c r="A78" i="9"/>
  <c r="B78" i="9"/>
  <c r="C78" i="9"/>
  <c r="D78" i="9"/>
  <c r="E78" i="9"/>
  <c r="F78" i="9"/>
  <c r="G78" i="9"/>
  <c r="A79" i="9"/>
  <c r="B79" i="9"/>
  <c r="C79" i="9"/>
  <c r="D79" i="9"/>
  <c r="E79" i="9"/>
  <c r="F79" i="9"/>
  <c r="G79" i="9"/>
  <c r="A80" i="9"/>
  <c r="B80" i="9"/>
  <c r="C80" i="9"/>
  <c r="D80" i="9"/>
  <c r="E80" i="9"/>
  <c r="F80" i="9"/>
  <c r="G80" i="9"/>
  <c r="A81" i="9"/>
  <c r="B81" i="9"/>
  <c r="C81" i="9"/>
  <c r="D81" i="9"/>
  <c r="E81" i="9"/>
  <c r="F81" i="9"/>
  <c r="G81" i="9"/>
  <c r="A82" i="9"/>
  <c r="B82" i="9"/>
  <c r="C82" i="9"/>
  <c r="D82" i="9"/>
  <c r="E82" i="9"/>
  <c r="J84" i="9" s="1"/>
  <c r="F82" i="9"/>
  <c r="G82" i="9"/>
  <c r="A83" i="9"/>
  <c r="B83" i="9"/>
  <c r="C83" i="9"/>
  <c r="D83" i="9"/>
  <c r="E83" i="9"/>
  <c r="F83" i="9"/>
  <c r="K88" i="9" s="1"/>
  <c r="G83" i="9"/>
  <c r="A84" i="9"/>
  <c r="B84" i="9"/>
  <c r="C84" i="9"/>
  <c r="D84" i="9"/>
  <c r="E84" i="9"/>
  <c r="F84" i="9"/>
  <c r="G84" i="9"/>
  <c r="A85" i="9"/>
  <c r="B85" i="9"/>
  <c r="C85" i="9"/>
  <c r="D85" i="9"/>
  <c r="E85" i="9"/>
  <c r="F85" i="9"/>
  <c r="G85" i="9"/>
  <c r="A86" i="9"/>
  <c r="B86" i="9"/>
  <c r="C86" i="9"/>
  <c r="D86" i="9"/>
  <c r="E86" i="9"/>
  <c r="F86" i="9"/>
  <c r="G86" i="9"/>
  <c r="A87" i="9"/>
  <c r="B87" i="9"/>
  <c r="C87" i="9"/>
  <c r="D87" i="9"/>
  <c r="E87" i="9"/>
  <c r="F87" i="9"/>
  <c r="G87" i="9"/>
  <c r="A88" i="9"/>
  <c r="B88" i="9"/>
  <c r="C88" i="9"/>
  <c r="D88" i="9"/>
  <c r="E88" i="9"/>
  <c r="F88" i="9"/>
  <c r="G88" i="9"/>
  <c r="A89" i="9"/>
  <c r="B89" i="9"/>
  <c r="C89" i="9"/>
  <c r="D89" i="9"/>
  <c r="E89" i="9"/>
  <c r="F89" i="9"/>
  <c r="G89" i="9"/>
  <c r="A90" i="9"/>
  <c r="B90" i="9"/>
  <c r="C90" i="9"/>
  <c r="D90" i="9"/>
  <c r="E90" i="9"/>
  <c r="J93" i="9" s="1"/>
  <c r="F90" i="9"/>
  <c r="G90" i="9"/>
  <c r="A91" i="9"/>
  <c r="B91" i="9"/>
  <c r="C91" i="9"/>
  <c r="D91" i="9"/>
  <c r="E91" i="9"/>
  <c r="F91" i="9"/>
  <c r="L89" i="9" s="1"/>
  <c r="G91" i="9"/>
  <c r="A92" i="9"/>
  <c r="B92" i="9"/>
  <c r="C92" i="9"/>
  <c r="D92" i="9"/>
  <c r="E92" i="9"/>
  <c r="F92" i="9"/>
  <c r="G92" i="9"/>
  <c r="A93" i="9"/>
  <c r="B93" i="9"/>
  <c r="C93" i="9"/>
  <c r="D93" i="9"/>
  <c r="E93" i="9"/>
  <c r="F93" i="9"/>
  <c r="G93" i="9"/>
  <c r="A94" i="9"/>
  <c r="B94" i="9"/>
  <c r="C94" i="9"/>
  <c r="D94" i="9"/>
  <c r="E94" i="9"/>
  <c r="F94" i="9"/>
  <c r="G94" i="9"/>
  <c r="A95" i="9"/>
  <c r="B95" i="9"/>
  <c r="C95" i="9"/>
  <c r="D95" i="9"/>
  <c r="E95" i="9"/>
  <c r="F95" i="9"/>
  <c r="G95" i="9"/>
  <c r="A96" i="9"/>
  <c r="B96" i="9"/>
  <c r="C96" i="9"/>
  <c r="D96" i="9"/>
  <c r="E96" i="9"/>
  <c r="F96" i="9"/>
  <c r="G96" i="9"/>
  <c r="A97" i="9"/>
  <c r="B97" i="9"/>
  <c r="C97" i="9"/>
  <c r="D97" i="9"/>
  <c r="E97" i="9"/>
  <c r="F97" i="9"/>
  <c r="G97" i="9"/>
  <c r="A98" i="9"/>
  <c r="B98" i="9"/>
  <c r="C98" i="9"/>
  <c r="D98" i="9"/>
  <c r="E98" i="9"/>
  <c r="J103" i="9" s="1"/>
  <c r="F98" i="9"/>
  <c r="G98" i="9"/>
  <c r="A99" i="9"/>
  <c r="B99" i="9"/>
  <c r="C99" i="9"/>
  <c r="D99" i="9"/>
  <c r="E99" i="9"/>
  <c r="F99" i="9"/>
  <c r="L97" i="9" s="1"/>
  <c r="G99" i="9"/>
  <c r="A100" i="9"/>
  <c r="B100" i="9"/>
  <c r="C100" i="9"/>
  <c r="D100" i="9"/>
  <c r="E100" i="9"/>
  <c r="F100" i="9"/>
  <c r="G100" i="9"/>
  <c r="A101" i="9"/>
  <c r="B101" i="9"/>
  <c r="C101" i="9"/>
  <c r="D101" i="9"/>
  <c r="E101" i="9"/>
  <c r="F101" i="9"/>
  <c r="G101" i="9"/>
  <c r="A102" i="9"/>
  <c r="B102" i="9"/>
  <c r="C102" i="9"/>
  <c r="D102" i="9"/>
  <c r="E102" i="9"/>
  <c r="F102" i="9"/>
  <c r="G102" i="9"/>
  <c r="A103" i="9"/>
  <c r="B103" i="9"/>
  <c r="C103" i="9"/>
  <c r="D103" i="9"/>
  <c r="E103" i="9"/>
  <c r="F103" i="9"/>
  <c r="G103" i="9"/>
  <c r="A104" i="9"/>
  <c r="B104" i="9"/>
  <c r="C104" i="9"/>
  <c r="D104" i="9"/>
  <c r="E104" i="9"/>
  <c r="F104" i="9"/>
  <c r="G104" i="9"/>
  <c r="A105" i="9"/>
  <c r="B105" i="9"/>
  <c r="C105" i="9"/>
  <c r="D105" i="9"/>
  <c r="E105" i="9"/>
  <c r="F105" i="9"/>
  <c r="G105" i="9"/>
  <c r="A106" i="9"/>
  <c r="B106" i="9"/>
  <c r="C106" i="9"/>
  <c r="D106" i="9"/>
  <c r="E106" i="9"/>
  <c r="J108" i="9" s="1"/>
  <c r="F106" i="9"/>
  <c r="G106" i="9"/>
  <c r="A107" i="9"/>
  <c r="B107" i="9"/>
  <c r="C107" i="9"/>
  <c r="D107" i="9"/>
  <c r="E107" i="9"/>
  <c r="F107" i="9"/>
  <c r="L103" i="9" s="1"/>
  <c r="G107" i="9"/>
  <c r="A108" i="9"/>
  <c r="B108" i="9"/>
  <c r="C108" i="9"/>
  <c r="D108" i="9"/>
  <c r="E108" i="9"/>
  <c r="F108" i="9"/>
  <c r="G108" i="9"/>
  <c r="A109" i="9"/>
  <c r="B109" i="9"/>
  <c r="C109" i="9"/>
  <c r="D109" i="9"/>
  <c r="E109" i="9"/>
  <c r="F109" i="9"/>
  <c r="G109" i="9"/>
  <c r="A110" i="9"/>
  <c r="B110" i="9"/>
  <c r="C110" i="9"/>
  <c r="D110" i="9"/>
  <c r="E110" i="9"/>
  <c r="F110" i="9"/>
  <c r="G110" i="9"/>
  <c r="A111" i="9"/>
  <c r="B111" i="9"/>
  <c r="C111" i="9"/>
  <c r="D111" i="9"/>
  <c r="E111" i="9"/>
  <c r="F111" i="9"/>
  <c r="G111" i="9"/>
  <c r="A112" i="9"/>
  <c r="B112" i="9"/>
  <c r="C112" i="9"/>
  <c r="D112" i="9"/>
  <c r="E112" i="9"/>
  <c r="F112" i="9"/>
  <c r="G112" i="9"/>
  <c r="A113" i="9"/>
  <c r="B113" i="9"/>
  <c r="C113" i="9"/>
  <c r="D113" i="9"/>
  <c r="E113" i="9"/>
  <c r="F113" i="9"/>
  <c r="G113" i="9"/>
  <c r="A114" i="9"/>
  <c r="B114" i="9"/>
  <c r="C114" i="9"/>
  <c r="D114" i="9"/>
  <c r="E114" i="9"/>
  <c r="J117" i="9" s="1"/>
  <c r="F114" i="9"/>
  <c r="G114" i="9"/>
  <c r="A115" i="9"/>
  <c r="B115" i="9"/>
  <c r="C115" i="9"/>
  <c r="D115" i="9"/>
  <c r="E115" i="9"/>
  <c r="F115" i="9"/>
  <c r="K119" i="9" s="1"/>
  <c r="G115" i="9"/>
  <c r="A116" i="9"/>
  <c r="B116" i="9"/>
  <c r="C116" i="9"/>
  <c r="D116" i="9"/>
  <c r="E116" i="9"/>
  <c r="F116" i="9"/>
  <c r="G116" i="9"/>
  <c r="A117" i="9"/>
  <c r="B117" i="9"/>
  <c r="C117" i="9"/>
  <c r="D117" i="9"/>
  <c r="E117" i="9"/>
  <c r="F117" i="9"/>
  <c r="G117" i="9"/>
  <c r="A118" i="9"/>
  <c r="B118" i="9"/>
  <c r="C118" i="9"/>
  <c r="D118" i="9"/>
  <c r="E118" i="9"/>
  <c r="F118" i="9"/>
  <c r="G118" i="9"/>
  <c r="A119" i="9"/>
  <c r="B119" i="9"/>
  <c r="C119" i="9"/>
  <c r="D119" i="9"/>
  <c r="E119" i="9"/>
  <c r="F119" i="9"/>
  <c r="G119" i="9"/>
  <c r="A120" i="9"/>
  <c r="B120" i="9"/>
  <c r="C120" i="9"/>
  <c r="D120" i="9"/>
  <c r="E120" i="9"/>
  <c r="F120" i="9"/>
  <c r="G120" i="9"/>
  <c r="A121" i="9"/>
  <c r="B121" i="9"/>
  <c r="C121" i="9"/>
  <c r="D121" i="9"/>
  <c r="E121" i="9"/>
  <c r="F121" i="9"/>
  <c r="G121" i="9"/>
  <c r="A122" i="9"/>
  <c r="B122" i="9"/>
  <c r="C122" i="9"/>
  <c r="D122" i="9"/>
  <c r="E122" i="9"/>
  <c r="J125" i="9" s="1"/>
  <c r="F122" i="9"/>
  <c r="G122" i="9"/>
  <c r="A123" i="9"/>
  <c r="B123" i="9"/>
  <c r="C123" i="9"/>
  <c r="D123" i="9"/>
  <c r="E123" i="9"/>
  <c r="F123" i="9"/>
  <c r="K125" i="9" s="1"/>
  <c r="G123" i="9"/>
  <c r="A124" i="9"/>
  <c r="B124" i="9"/>
  <c r="C124" i="9"/>
  <c r="D124" i="9"/>
  <c r="E124" i="9"/>
  <c r="F124" i="9"/>
  <c r="G124" i="9"/>
  <c r="A125" i="9"/>
  <c r="B125" i="9"/>
  <c r="C125" i="9"/>
  <c r="D125" i="9"/>
  <c r="E125" i="9"/>
  <c r="F125" i="9"/>
  <c r="G125" i="9"/>
  <c r="A126" i="9"/>
  <c r="B126" i="9"/>
  <c r="C126" i="9"/>
  <c r="D126" i="9"/>
  <c r="E126" i="9"/>
  <c r="F126" i="9"/>
  <c r="G126" i="9"/>
  <c r="A127" i="9"/>
  <c r="B127" i="9"/>
  <c r="C127" i="9"/>
  <c r="D127" i="9"/>
  <c r="E127" i="9"/>
  <c r="F127" i="9"/>
  <c r="G127" i="9"/>
  <c r="A128" i="9"/>
  <c r="B128" i="9"/>
  <c r="C128" i="9"/>
  <c r="D128" i="9"/>
  <c r="E128" i="9"/>
  <c r="F128" i="9"/>
  <c r="G128" i="9"/>
  <c r="A129" i="9"/>
  <c r="B129" i="9"/>
  <c r="C129" i="9"/>
  <c r="D129" i="9"/>
  <c r="E129" i="9"/>
  <c r="F129" i="9"/>
  <c r="G129" i="9"/>
  <c r="A130" i="9"/>
  <c r="B130" i="9"/>
  <c r="C130" i="9"/>
  <c r="D130" i="9"/>
  <c r="E130" i="9"/>
  <c r="J132" i="9" s="1"/>
  <c r="F130" i="9"/>
  <c r="G130" i="9"/>
  <c r="A131" i="9"/>
  <c r="B131" i="9"/>
  <c r="C131" i="9"/>
  <c r="D131" i="9"/>
  <c r="E131" i="9"/>
  <c r="F131" i="9"/>
  <c r="L125" i="9" s="1"/>
  <c r="G131" i="9"/>
  <c r="A132" i="9"/>
  <c r="B132" i="9"/>
  <c r="C132" i="9"/>
  <c r="D132" i="9"/>
  <c r="E132" i="9"/>
  <c r="F132" i="9"/>
  <c r="G132" i="9"/>
  <c r="A133" i="9"/>
  <c r="B133" i="9"/>
  <c r="C133" i="9"/>
  <c r="D133" i="9"/>
  <c r="E133" i="9"/>
  <c r="F133" i="9"/>
  <c r="G133" i="9"/>
  <c r="A134" i="9"/>
  <c r="B134" i="9"/>
  <c r="C134" i="9"/>
  <c r="D134" i="9"/>
  <c r="E134" i="9"/>
  <c r="F134" i="9"/>
  <c r="G134" i="9"/>
  <c r="A135" i="9"/>
  <c r="B135" i="9"/>
  <c r="C135" i="9"/>
  <c r="D135" i="9"/>
  <c r="E135" i="9"/>
  <c r="F135" i="9"/>
  <c r="G135" i="9"/>
  <c r="A136" i="9"/>
  <c r="B136" i="9"/>
  <c r="C136" i="9"/>
  <c r="D136" i="9"/>
  <c r="E136" i="9"/>
  <c r="F136" i="9"/>
  <c r="G136" i="9"/>
  <c r="A137" i="9"/>
  <c r="B137" i="9"/>
  <c r="C137" i="9"/>
  <c r="D137" i="9"/>
  <c r="I137" i="9" s="1"/>
  <c r="E137" i="9"/>
  <c r="F137" i="9"/>
  <c r="G137" i="9"/>
  <c r="A138" i="9"/>
  <c r="B138" i="9"/>
  <c r="C138" i="9"/>
  <c r="D138" i="9"/>
  <c r="E138" i="9"/>
  <c r="J143" i="9" s="1"/>
  <c r="F138" i="9"/>
  <c r="G138" i="9"/>
  <c r="A139" i="9"/>
  <c r="B139" i="9"/>
  <c r="C139" i="9"/>
  <c r="D139" i="9"/>
  <c r="E139" i="9"/>
  <c r="F139" i="9"/>
  <c r="L133" i="9" s="1"/>
  <c r="G139" i="9"/>
  <c r="A140" i="9"/>
  <c r="B140" i="9"/>
  <c r="C140" i="9"/>
  <c r="D140" i="9"/>
  <c r="E140" i="9"/>
  <c r="F140" i="9"/>
  <c r="G140" i="9"/>
  <c r="A141" i="9"/>
  <c r="B141" i="9"/>
  <c r="C141" i="9"/>
  <c r="D141" i="9"/>
  <c r="E141" i="9"/>
  <c r="F141" i="9"/>
  <c r="G141" i="9"/>
  <c r="A142" i="9"/>
  <c r="B142" i="9"/>
  <c r="C142" i="9"/>
  <c r="D142" i="9"/>
  <c r="E142" i="9"/>
  <c r="F142" i="9"/>
  <c r="G142" i="9"/>
  <c r="A143" i="9"/>
  <c r="B143" i="9"/>
  <c r="C143" i="9"/>
  <c r="D143" i="9"/>
  <c r="E143" i="9"/>
  <c r="F143" i="9"/>
  <c r="G143" i="9"/>
  <c r="A144" i="9"/>
  <c r="B144" i="9"/>
  <c r="C144" i="9"/>
  <c r="D144" i="9"/>
  <c r="E144" i="9"/>
  <c r="F144" i="9"/>
  <c r="G144" i="9"/>
  <c r="A145" i="9"/>
  <c r="B145" i="9"/>
  <c r="C145" i="9"/>
  <c r="D145" i="9"/>
  <c r="I146" i="9" s="1"/>
  <c r="E145" i="9"/>
  <c r="F145" i="9"/>
  <c r="G145" i="9"/>
  <c r="A146" i="9"/>
  <c r="B146" i="9"/>
  <c r="C146" i="9"/>
  <c r="D146" i="9"/>
  <c r="E146" i="9"/>
  <c r="J150" i="9" s="1"/>
  <c r="F146" i="9"/>
  <c r="G146" i="9"/>
  <c r="A147" i="9"/>
  <c r="B147" i="9"/>
  <c r="C147" i="9"/>
  <c r="D147" i="9"/>
  <c r="E147" i="9"/>
  <c r="F147" i="9"/>
  <c r="L142" i="9" s="1"/>
  <c r="G147" i="9"/>
  <c r="A148" i="9"/>
  <c r="B148" i="9"/>
  <c r="C148" i="9"/>
  <c r="D148" i="9"/>
  <c r="E148" i="9"/>
  <c r="F148" i="9"/>
  <c r="G148" i="9"/>
  <c r="A149" i="9"/>
  <c r="B149" i="9"/>
  <c r="C149" i="9"/>
  <c r="D149" i="9"/>
  <c r="E149" i="9"/>
  <c r="F149" i="9"/>
  <c r="G149" i="9"/>
  <c r="A150" i="9"/>
  <c r="B150" i="9"/>
  <c r="C150" i="9"/>
  <c r="D150" i="9"/>
  <c r="E150" i="9"/>
  <c r="F150" i="9"/>
  <c r="G150" i="9"/>
  <c r="A151" i="9"/>
  <c r="B151" i="9"/>
  <c r="C151" i="9"/>
  <c r="D151" i="9"/>
  <c r="E151" i="9"/>
  <c r="F151" i="9"/>
  <c r="G151" i="9"/>
  <c r="A152" i="9"/>
  <c r="B152" i="9"/>
  <c r="C152" i="9"/>
  <c r="D152" i="9"/>
  <c r="E152" i="9"/>
  <c r="F152" i="9"/>
  <c r="G152" i="9"/>
  <c r="A153" i="9"/>
  <c r="B153" i="9"/>
  <c r="C153" i="9"/>
  <c r="D153" i="9"/>
  <c r="I153" i="9" s="1"/>
  <c r="E153" i="9"/>
  <c r="F153" i="9"/>
  <c r="G153" i="9"/>
  <c r="A154" i="9"/>
  <c r="B154" i="9"/>
  <c r="C154" i="9"/>
  <c r="D154" i="9"/>
  <c r="E154" i="9"/>
  <c r="J155" i="9" s="1"/>
  <c r="F154" i="9"/>
  <c r="G154" i="9"/>
  <c r="A155" i="9"/>
  <c r="B155" i="9"/>
  <c r="C155" i="9"/>
  <c r="D155" i="9"/>
  <c r="E155" i="9"/>
  <c r="F155" i="9"/>
  <c r="L152" i="9" s="1"/>
  <c r="G155" i="9"/>
  <c r="A156" i="9"/>
  <c r="B156" i="9"/>
  <c r="C156" i="9"/>
  <c r="D156" i="9"/>
  <c r="E156" i="9"/>
  <c r="F156" i="9"/>
  <c r="G156" i="9"/>
  <c r="A157" i="9"/>
  <c r="B157" i="9"/>
  <c r="C157" i="9"/>
  <c r="D157" i="9"/>
  <c r="E157" i="9"/>
  <c r="F157" i="9"/>
  <c r="G157" i="9"/>
  <c r="A158" i="9"/>
  <c r="B158" i="9"/>
  <c r="C158" i="9"/>
  <c r="D158" i="9"/>
  <c r="E158" i="9"/>
  <c r="F158" i="9"/>
  <c r="G158" i="9"/>
  <c r="A159" i="9"/>
  <c r="B159" i="9"/>
  <c r="C159" i="9"/>
  <c r="D159" i="9"/>
  <c r="E159" i="9"/>
  <c r="F159" i="9"/>
  <c r="G159" i="9"/>
  <c r="A160" i="9"/>
  <c r="B160" i="9"/>
  <c r="C160" i="9"/>
  <c r="D160" i="9"/>
  <c r="E160" i="9"/>
  <c r="F160" i="9"/>
  <c r="G160" i="9"/>
  <c r="A161" i="9"/>
  <c r="B161" i="9"/>
  <c r="C161" i="9"/>
  <c r="D161" i="9"/>
  <c r="I162" i="9" s="1"/>
  <c r="E161" i="9"/>
  <c r="F161" i="9"/>
  <c r="G161" i="9"/>
  <c r="A162" i="9"/>
  <c r="B162" i="9"/>
  <c r="C162" i="9"/>
  <c r="D162" i="9"/>
  <c r="E162" i="9"/>
  <c r="J165" i="9" s="1"/>
  <c r="F162" i="9"/>
  <c r="G162" i="9"/>
  <c r="A163" i="9"/>
  <c r="B163" i="9"/>
  <c r="C163" i="9"/>
  <c r="D163" i="9"/>
  <c r="E163" i="9"/>
  <c r="F163" i="9"/>
  <c r="K164" i="9" s="1"/>
  <c r="G163" i="9"/>
  <c r="A164" i="9"/>
  <c r="B164" i="9"/>
  <c r="C164" i="9"/>
  <c r="D164" i="9"/>
  <c r="E164" i="9"/>
  <c r="F164" i="9"/>
  <c r="G164" i="9"/>
  <c r="A165" i="9"/>
  <c r="B165" i="9"/>
  <c r="C165" i="9"/>
  <c r="D165" i="9"/>
  <c r="E165" i="9"/>
  <c r="F165" i="9"/>
  <c r="G165" i="9"/>
  <c r="A166" i="9"/>
  <c r="B166" i="9"/>
  <c r="C166" i="9"/>
  <c r="D166" i="9"/>
  <c r="E166" i="9"/>
  <c r="F166" i="9"/>
  <c r="G166" i="9"/>
  <c r="A167" i="9"/>
  <c r="B167" i="9"/>
  <c r="C167" i="9"/>
  <c r="D167" i="9"/>
  <c r="E167" i="9"/>
  <c r="F167" i="9"/>
  <c r="G167" i="9"/>
  <c r="A168" i="9"/>
  <c r="B168" i="9"/>
  <c r="C168" i="9"/>
  <c r="D168" i="9"/>
  <c r="E168" i="9"/>
  <c r="F168" i="9"/>
  <c r="G168" i="9"/>
  <c r="A169" i="9"/>
  <c r="B169" i="9"/>
  <c r="C169" i="9"/>
  <c r="D169" i="9"/>
  <c r="I169" i="9" s="1"/>
  <c r="E169" i="9"/>
  <c r="F169" i="9"/>
  <c r="G169" i="9"/>
  <c r="A170" i="9"/>
  <c r="B170" i="9"/>
  <c r="C170" i="9"/>
  <c r="D170" i="9"/>
  <c r="E170" i="9"/>
  <c r="J174" i="9" s="1"/>
  <c r="F170" i="9"/>
  <c r="G170" i="9"/>
  <c r="A171" i="9"/>
  <c r="B171" i="9"/>
  <c r="C171" i="9"/>
  <c r="D171" i="9"/>
  <c r="E171" i="9"/>
  <c r="F171" i="9"/>
  <c r="L166" i="9" s="1"/>
  <c r="G171" i="9"/>
  <c r="A172" i="9"/>
  <c r="B172" i="9"/>
  <c r="C172" i="9"/>
  <c r="D172" i="9"/>
  <c r="E172" i="9"/>
  <c r="F172" i="9"/>
  <c r="G172" i="9"/>
  <c r="A173" i="9"/>
  <c r="B173" i="9"/>
  <c r="C173" i="9"/>
  <c r="D173" i="9"/>
  <c r="E173" i="9"/>
  <c r="F173" i="9"/>
  <c r="G173" i="9"/>
  <c r="A174" i="9"/>
  <c r="B174" i="9"/>
  <c r="C174" i="9"/>
  <c r="D174" i="9"/>
  <c r="E174" i="9"/>
  <c r="F174" i="9"/>
  <c r="G174" i="9"/>
  <c r="A175" i="9"/>
  <c r="B175" i="9"/>
  <c r="C175" i="9"/>
  <c r="D175" i="9"/>
  <c r="E175" i="9"/>
  <c r="F175" i="9"/>
  <c r="G175" i="9"/>
  <c r="A176" i="9"/>
  <c r="B176" i="9"/>
  <c r="C176" i="9"/>
  <c r="D176" i="9"/>
  <c r="E176" i="9"/>
  <c r="F176" i="9"/>
  <c r="G176" i="9"/>
  <c r="A177" i="9"/>
  <c r="B177" i="9"/>
  <c r="C177" i="9"/>
  <c r="D177" i="9"/>
  <c r="I177" i="9" s="1"/>
  <c r="E177" i="9"/>
  <c r="F177" i="9"/>
  <c r="G177" i="9"/>
  <c r="A178" i="9"/>
  <c r="B178" i="9"/>
  <c r="C178" i="9"/>
  <c r="D178" i="9"/>
  <c r="E178" i="9"/>
  <c r="F178" i="9"/>
  <c r="G178" i="9"/>
  <c r="A179" i="9"/>
  <c r="B179" i="9"/>
  <c r="C179" i="9"/>
  <c r="D179" i="9"/>
  <c r="E179" i="9"/>
  <c r="F179" i="9"/>
  <c r="G179" i="9"/>
  <c r="A180" i="9"/>
  <c r="B180" i="9"/>
  <c r="C180" i="9"/>
  <c r="D180" i="9"/>
  <c r="E180" i="9"/>
  <c r="F180" i="9"/>
  <c r="G180" i="9"/>
  <c r="A181" i="9"/>
  <c r="B181" i="9"/>
  <c r="C181" i="9"/>
  <c r="D181" i="9"/>
  <c r="E181" i="9"/>
  <c r="F181" i="9"/>
  <c r="G181" i="9"/>
  <c r="A182" i="9"/>
  <c r="B182" i="9"/>
  <c r="C182" i="9"/>
  <c r="D182" i="9"/>
  <c r="E182" i="9"/>
  <c r="F182" i="9"/>
  <c r="G182" i="9"/>
  <c r="A183" i="9"/>
  <c r="B183" i="9"/>
  <c r="C183" i="9"/>
  <c r="D183" i="9"/>
  <c r="E183" i="9"/>
  <c r="F183" i="9"/>
  <c r="G183" i="9"/>
  <c r="A184" i="9"/>
  <c r="B184" i="9"/>
  <c r="C184" i="9"/>
  <c r="D184" i="9"/>
  <c r="E184" i="9"/>
  <c r="F184" i="9"/>
  <c r="G184" i="9"/>
  <c r="A185" i="9"/>
  <c r="B185" i="9"/>
  <c r="C185" i="9"/>
  <c r="D185" i="9"/>
  <c r="E185" i="9"/>
  <c r="F185" i="9"/>
  <c r="G185" i="9"/>
  <c r="A186" i="9"/>
  <c r="B186" i="9"/>
  <c r="C186" i="9"/>
  <c r="D186" i="9"/>
  <c r="E186" i="9"/>
  <c r="F186" i="9"/>
  <c r="G186" i="9"/>
  <c r="A187" i="9"/>
  <c r="B187" i="9"/>
  <c r="C187" i="9"/>
  <c r="D187" i="9"/>
  <c r="E187" i="9"/>
  <c r="F187" i="9"/>
  <c r="K191" i="9" s="1"/>
  <c r="G187" i="9"/>
  <c r="A188" i="9"/>
  <c r="B188" i="9"/>
  <c r="C188" i="9"/>
  <c r="D188" i="9"/>
  <c r="E188" i="9"/>
  <c r="F188" i="9"/>
  <c r="G188" i="9"/>
  <c r="A189" i="9"/>
  <c r="B189" i="9"/>
  <c r="C189" i="9"/>
  <c r="D189" i="9"/>
  <c r="E189" i="9"/>
  <c r="F189" i="9"/>
  <c r="G189" i="9"/>
  <c r="A190" i="9"/>
  <c r="B190" i="9"/>
  <c r="C190" i="9"/>
  <c r="D190" i="9"/>
  <c r="E190" i="9"/>
  <c r="F190" i="9"/>
  <c r="G190" i="9"/>
  <c r="A191" i="9"/>
  <c r="B191" i="9"/>
  <c r="C191" i="9"/>
  <c r="D191" i="9"/>
  <c r="E191" i="9"/>
  <c r="F191" i="9"/>
  <c r="G191" i="9"/>
  <c r="A192" i="9"/>
  <c r="B192" i="9"/>
  <c r="C192" i="9"/>
  <c r="D192" i="9"/>
  <c r="E192" i="9"/>
  <c r="F192" i="9"/>
  <c r="G192" i="9"/>
  <c r="A193" i="9"/>
  <c r="B193" i="9"/>
  <c r="C193" i="9"/>
  <c r="D193" i="9"/>
  <c r="I193" i="9" s="1"/>
  <c r="E193" i="9"/>
  <c r="F193" i="9"/>
  <c r="G193" i="9"/>
  <c r="A194" i="9"/>
  <c r="B194" i="9"/>
  <c r="C194" i="9"/>
  <c r="D194" i="9"/>
  <c r="E194" i="9"/>
  <c r="F194" i="9"/>
  <c r="G194" i="9"/>
  <c r="A195" i="9"/>
  <c r="B195" i="9"/>
  <c r="C195" i="9"/>
  <c r="D195" i="9"/>
  <c r="E195" i="9"/>
  <c r="F195" i="9"/>
  <c r="G195" i="9"/>
  <c r="A196" i="9"/>
  <c r="B196" i="9"/>
  <c r="C196" i="9"/>
  <c r="D196" i="9"/>
  <c r="E196" i="9"/>
  <c r="F196" i="9"/>
  <c r="G196" i="9"/>
  <c r="A197" i="9"/>
  <c r="B197" i="9"/>
  <c r="C197" i="9"/>
  <c r="D197" i="9"/>
  <c r="E197" i="9"/>
  <c r="F197" i="9"/>
  <c r="G197" i="9"/>
  <c r="A198" i="9"/>
  <c r="B198" i="9"/>
  <c r="C198" i="9"/>
  <c r="D198" i="9"/>
  <c r="E198" i="9"/>
  <c r="F198" i="9"/>
  <c r="G198" i="9"/>
  <c r="A199" i="9"/>
  <c r="B199" i="9"/>
  <c r="C199" i="9"/>
  <c r="D199" i="9"/>
  <c r="E199" i="9"/>
  <c r="F199" i="9"/>
  <c r="G199" i="9"/>
  <c r="A200" i="9"/>
  <c r="B200" i="9"/>
  <c r="C200" i="9"/>
  <c r="D200" i="9"/>
  <c r="E200" i="9"/>
  <c r="F200" i="9"/>
  <c r="G200" i="9"/>
  <c r="A201" i="9"/>
  <c r="B201" i="9"/>
  <c r="C201" i="9"/>
  <c r="D201" i="9"/>
  <c r="I201" i="9" s="1"/>
  <c r="E201" i="9"/>
  <c r="F201" i="9"/>
  <c r="G201" i="9"/>
  <c r="A202" i="9"/>
  <c r="B202" i="9"/>
  <c r="C202" i="9"/>
  <c r="D202" i="9"/>
  <c r="E202" i="9"/>
  <c r="F202" i="9"/>
  <c r="G202" i="9"/>
  <c r="A203" i="9"/>
  <c r="B203" i="9"/>
  <c r="C203" i="9"/>
  <c r="D203" i="9"/>
  <c r="E203" i="9"/>
  <c r="F203" i="9"/>
  <c r="L199" i="9" s="1"/>
  <c r="G203" i="9"/>
  <c r="A204" i="9"/>
  <c r="B204" i="9"/>
  <c r="C204" i="9"/>
  <c r="D204" i="9"/>
  <c r="E204" i="9"/>
  <c r="F204" i="9"/>
  <c r="G204" i="9"/>
  <c r="A205" i="9"/>
  <c r="B205" i="9"/>
  <c r="C205" i="9"/>
  <c r="D205" i="9"/>
  <c r="E205" i="9"/>
  <c r="F205" i="9"/>
  <c r="G205" i="9"/>
  <c r="A206" i="9"/>
  <c r="B206" i="9"/>
  <c r="C206" i="9"/>
  <c r="D206" i="9"/>
  <c r="E206" i="9"/>
  <c r="F206" i="9"/>
  <c r="G206" i="9"/>
  <c r="A207" i="9"/>
  <c r="B207" i="9"/>
  <c r="C207" i="9"/>
  <c r="D207" i="9"/>
  <c r="E207" i="9"/>
  <c r="F207" i="9"/>
  <c r="G207" i="9"/>
  <c r="A208" i="9"/>
  <c r="B208" i="9"/>
  <c r="C208" i="9"/>
  <c r="D208" i="9"/>
  <c r="E208" i="9"/>
  <c r="F208" i="9"/>
  <c r="G208" i="9"/>
  <c r="A209" i="9"/>
  <c r="B209" i="9"/>
  <c r="C209" i="9"/>
  <c r="D209" i="9"/>
  <c r="E209" i="9"/>
  <c r="F209" i="9"/>
  <c r="G209" i="9"/>
  <c r="A210" i="9"/>
  <c r="B210" i="9"/>
  <c r="C210" i="9"/>
  <c r="D210" i="9"/>
  <c r="E210" i="9"/>
  <c r="J215" i="9" s="1"/>
  <c r="F210" i="9"/>
  <c r="G210" i="9"/>
  <c r="A211" i="9"/>
  <c r="B211" i="9"/>
  <c r="C211" i="9"/>
  <c r="D211" i="9"/>
  <c r="E211" i="9"/>
  <c r="F211" i="9"/>
  <c r="L209" i="9" s="1"/>
  <c r="G211" i="9"/>
  <c r="A212" i="9"/>
  <c r="B212" i="9"/>
  <c r="C212" i="9"/>
  <c r="D212" i="9"/>
  <c r="E212" i="9"/>
  <c r="F212" i="9"/>
  <c r="G212" i="9"/>
  <c r="A213" i="9"/>
  <c r="B213" i="9"/>
  <c r="C213" i="9"/>
  <c r="D213" i="9"/>
  <c r="E213" i="9"/>
  <c r="F213" i="9"/>
  <c r="G213" i="9"/>
  <c r="A214" i="9"/>
  <c r="B214" i="9"/>
  <c r="C214" i="9"/>
  <c r="D214" i="9"/>
  <c r="E214" i="9"/>
  <c r="F214" i="9"/>
  <c r="G214" i="9"/>
  <c r="A215" i="9"/>
  <c r="B215" i="9"/>
  <c r="C215" i="9"/>
  <c r="D215" i="9"/>
  <c r="E215" i="9"/>
  <c r="F215" i="9"/>
  <c r="G215" i="9"/>
  <c r="A216" i="9"/>
  <c r="B216" i="9"/>
  <c r="C216" i="9"/>
  <c r="D216" i="9"/>
  <c r="E216" i="9"/>
  <c r="F216" i="9"/>
  <c r="G216" i="9"/>
  <c r="A217" i="9"/>
  <c r="B217" i="9"/>
  <c r="C217" i="9"/>
  <c r="D217" i="9"/>
  <c r="E217" i="9"/>
  <c r="F217" i="9"/>
  <c r="G217" i="9"/>
  <c r="A218" i="9"/>
  <c r="B218" i="9"/>
  <c r="C218" i="9"/>
  <c r="D218" i="9"/>
  <c r="E218" i="9"/>
  <c r="J219" i="9" s="1"/>
  <c r="F218" i="9"/>
  <c r="G218" i="9"/>
  <c r="A219" i="9"/>
  <c r="B219" i="9"/>
  <c r="C219" i="9"/>
  <c r="D219" i="9"/>
  <c r="E219" i="9"/>
  <c r="F219" i="9"/>
  <c r="K219" i="9" s="1"/>
  <c r="G219" i="9"/>
  <c r="A220" i="9"/>
  <c r="B220" i="9"/>
  <c r="C220" i="9"/>
  <c r="D220" i="9"/>
  <c r="E220" i="9"/>
  <c r="F220" i="9"/>
  <c r="G220" i="9"/>
  <c r="A221" i="9"/>
  <c r="B221" i="9"/>
  <c r="C221" i="9"/>
  <c r="D221" i="9"/>
  <c r="E221" i="9"/>
  <c r="F221" i="9"/>
  <c r="G221" i="9"/>
  <c r="A222" i="9"/>
  <c r="B222" i="9"/>
  <c r="C222" i="9"/>
  <c r="D222" i="9"/>
  <c r="E222" i="9"/>
  <c r="F222" i="9"/>
  <c r="G222" i="9"/>
  <c r="A223" i="9"/>
  <c r="B223" i="9"/>
  <c r="C223" i="9"/>
  <c r="D223" i="9"/>
  <c r="E223" i="9"/>
  <c r="F223" i="9"/>
  <c r="G223" i="9"/>
  <c r="A224" i="9"/>
  <c r="B224" i="9"/>
  <c r="C224" i="9"/>
  <c r="D224" i="9"/>
  <c r="E224" i="9"/>
  <c r="F224" i="9"/>
  <c r="G224" i="9"/>
  <c r="A225" i="9"/>
  <c r="B225" i="9"/>
  <c r="C225" i="9"/>
  <c r="D225" i="9"/>
  <c r="E225" i="9"/>
  <c r="F225" i="9"/>
  <c r="G225" i="9"/>
  <c r="A226" i="9"/>
  <c r="B226" i="9"/>
  <c r="C226" i="9"/>
  <c r="D226" i="9"/>
  <c r="E226" i="9"/>
  <c r="J230" i="9" s="1"/>
  <c r="F226" i="9"/>
  <c r="G226" i="9"/>
  <c r="A227" i="9"/>
  <c r="B227" i="9"/>
  <c r="C227" i="9"/>
  <c r="D227" i="9"/>
  <c r="E227" i="9"/>
  <c r="F227" i="9"/>
  <c r="L225" i="9" s="1"/>
  <c r="G227" i="9"/>
  <c r="A228" i="9"/>
  <c r="B228" i="9"/>
  <c r="C228" i="9"/>
  <c r="D228" i="9"/>
  <c r="E228" i="9"/>
  <c r="F228" i="9"/>
  <c r="G228" i="9"/>
  <c r="A229" i="9"/>
  <c r="B229" i="9"/>
  <c r="C229" i="9"/>
  <c r="D229" i="9"/>
  <c r="E229" i="9"/>
  <c r="F229" i="9"/>
  <c r="G229" i="9"/>
  <c r="A230" i="9"/>
  <c r="B230" i="9"/>
  <c r="C230" i="9"/>
  <c r="D230" i="9"/>
  <c r="E230" i="9"/>
  <c r="F230" i="9"/>
  <c r="G230" i="9"/>
  <c r="A231" i="9"/>
  <c r="B231" i="9"/>
  <c r="C231" i="9"/>
  <c r="D231" i="9"/>
  <c r="E231" i="9"/>
  <c r="F231" i="9"/>
  <c r="G231" i="9"/>
  <c r="A232" i="9"/>
  <c r="B232" i="9"/>
  <c r="C232" i="9"/>
  <c r="D232" i="9"/>
  <c r="E232" i="9"/>
  <c r="F232" i="9"/>
  <c r="G232" i="9"/>
  <c r="A233" i="9"/>
  <c r="B233" i="9"/>
  <c r="C233" i="9"/>
  <c r="D233" i="9"/>
  <c r="I235" i="9" s="1"/>
  <c r="E233" i="9"/>
  <c r="F233" i="9"/>
  <c r="G233" i="9"/>
  <c r="A234" i="9"/>
  <c r="B234" i="9"/>
  <c r="C234" i="9"/>
  <c r="D234" i="9"/>
  <c r="E234" i="9"/>
  <c r="F234" i="9"/>
  <c r="G234" i="9"/>
  <c r="A235" i="9"/>
  <c r="B235" i="9"/>
  <c r="C235" i="9"/>
  <c r="D235" i="9"/>
  <c r="E235" i="9"/>
  <c r="F235" i="9"/>
  <c r="G235" i="9"/>
  <c r="A236" i="9"/>
  <c r="B236" i="9"/>
  <c r="C236" i="9"/>
  <c r="D236" i="9"/>
  <c r="E236" i="9"/>
  <c r="F236" i="9"/>
  <c r="G236" i="9"/>
  <c r="A237" i="9"/>
  <c r="B237" i="9"/>
  <c r="C237" i="9"/>
  <c r="D237" i="9"/>
  <c r="E237" i="9"/>
  <c r="F237" i="9"/>
  <c r="G237" i="9"/>
  <c r="A238" i="9"/>
  <c r="B238" i="9"/>
  <c r="C238" i="9"/>
  <c r="D238" i="9"/>
  <c r="E238" i="9"/>
  <c r="F238" i="9"/>
  <c r="G238" i="9"/>
  <c r="A239" i="9"/>
  <c r="B239" i="9"/>
  <c r="C239" i="9"/>
  <c r="D239" i="9"/>
  <c r="E239" i="9"/>
  <c r="F239" i="9"/>
  <c r="G239" i="9"/>
  <c r="A240" i="9"/>
  <c r="B240" i="9"/>
  <c r="C240" i="9"/>
  <c r="D240" i="9"/>
  <c r="E240" i="9"/>
  <c r="F240" i="9"/>
  <c r="G240" i="9"/>
  <c r="A241" i="9"/>
  <c r="B241" i="9"/>
  <c r="C241" i="9"/>
  <c r="D241" i="9"/>
  <c r="I243" i="9" s="1"/>
  <c r="E241" i="9"/>
  <c r="F241" i="9"/>
  <c r="G241" i="9"/>
  <c r="A242" i="9"/>
  <c r="B242" i="9"/>
  <c r="C242" i="9"/>
  <c r="D242" i="9"/>
  <c r="E242" i="9"/>
  <c r="F242" i="9"/>
  <c r="G242" i="9"/>
  <c r="A243" i="9"/>
  <c r="B243" i="9"/>
  <c r="C243" i="9"/>
  <c r="D243" i="9"/>
  <c r="E243" i="9"/>
  <c r="F243" i="9"/>
  <c r="K246" i="9" s="1"/>
  <c r="G243" i="9"/>
  <c r="A244" i="9"/>
  <c r="B244" i="9"/>
  <c r="C244" i="9"/>
  <c r="D244" i="9"/>
  <c r="E244" i="9"/>
  <c r="F244" i="9"/>
  <c r="G244" i="9"/>
  <c r="A245" i="9"/>
  <c r="B245" i="9"/>
  <c r="C245" i="9"/>
  <c r="D245" i="9"/>
  <c r="E245" i="9"/>
  <c r="F245" i="9"/>
  <c r="G245" i="9"/>
  <c r="A246" i="9"/>
  <c r="B246" i="9"/>
  <c r="C246" i="9"/>
  <c r="D246" i="9"/>
  <c r="E246" i="9"/>
  <c r="F246" i="9"/>
  <c r="G246" i="9"/>
  <c r="A247" i="9"/>
  <c r="B247" i="9"/>
  <c r="C247" i="9"/>
  <c r="D247" i="9"/>
  <c r="E247" i="9"/>
  <c r="F247" i="9"/>
  <c r="G247" i="9"/>
  <c r="A248" i="9"/>
  <c r="B248" i="9"/>
  <c r="C248" i="9"/>
  <c r="D248" i="9"/>
  <c r="E248" i="9"/>
  <c r="F248" i="9"/>
  <c r="G248" i="9"/>
  <c r="A249" i="9"/>
  <c r="B249" i="9"/>
  <c r="C249" i="9"/>
  <c r="D249" i="9"/>
  <c r="I251" i="9" s="1"/>
  <c r="E249" i="9"/>
  <c r="F249" i="9"/>
  <c r="G249" i="9"/>
  <c r="A250" i="9"/>
  <c r="B250" i="9"/>
  <c r="C250" i="9"/>
  <c r="D250" i="9"/>
  <c r="E250" i="9"/>
  <c r="F250" i="9"/>
  <c r="G250" i="9"/>
  <c r="A251" i="9"/>
  <c r="B251" i="9"/>
  <c r="C251" i="9"/>
  <c r="D251" i="9"/>
  <c r="E251" i="9"/>
  <c r="F251" i="9"/>
  <c r="G251" i="9"/>
  <c r="A252" i="9"/>
  <c r="B252" i="9"/>
  <c r="C252" i="9"/>
  <c r="D252" i="9"/>
  <c r="E252" i="9"/>
  <c r="F252" i="9"/>
  <c r="G252" i="9"/>
  <c r="A253" i="9"/>
  <c r="B253" i="9"/>
  <c r="C253" i="9"/>
  <c r="D253" i="9"/>
  <c r="E253" i="9"/>
  <c r="F253" i="9"/>
  <c r="G253" i="9"/>
  <c r="A254" i="9"/>
  <c r="B254" i="9"/>
  <c r="C254" i="9"/>
  <c r="D254" i="9"/>
  <c r="E254" i="9"/>
  <c r="F254" i="9"/>
  <c r="G254" i="9"/>
  <c r="A255" i="9"/>
  <c r="B255" i="9"/>
  <c r="C255" i="9"/>
  <c r="D255" i="9"/>
  <c r="E255" i="9"/>
  <c r="F255" i="9"/>
  <c r="G255" i="9"/>
  <c r="A256" i="9"/>
  <c r="B256" i="9"/>
  <c r="C256" i="9"/>
  <c r="D256" i="9"/>
  <c r="E256" i="9"/>
  <c r="F256" i="9"/>
  <c r="G256" i="9"/>
  <c r="A257" i="9"/>
  <c r="B257" i="9"/>
  <c r="C257" i="9"/>
  <c r="D257" i="9"/>
  <c r="E257" i="9"/>
  <c r="F257" i="9"/>
  <c r="G257" i="9"/>
  <c r="A258" i="9"/>
  <c r="B258" i="9"/>
  <c r="C258" i="9"/>
  <c r="D258" i="9"/>
  <c r="E258" i="9"/>
  <c r="F258" i="9"/>
  <c r="G258" i="9"/>
  <c r="A259" i="9"/>
  <c r="B259" i="9"/>
  <c r="C259" i="9"/>
  <c r="D259" i="9"/>
  <c r="E259" i="9"/>
  <c r="F259" i="9"/>
  <c r="G259" i="9"/>
  <c r="A260" i="9"/>
  <c r="B260" i="9"/>
  <c r="C260" i="9"/>
  <c r="D260" i="9"/>
  <c r="E260" i="9"/>
  <c r="F260" i="9"/>
  <c r="G260" i="9"/>
  <c r="A261" i="9"/>
  <c r="B261" i="9"/>
  <c r="C261" i="9"/>
  <c r="D261" i="9"/>
  <c r="E261" i="9"/>
  <c r="F261" i="9"/>
  <c r="G261" i="9"/>
  <c r="A262" i="9"/>
  <c r="B262" i="9"/>
  <c r="C262" i="9"/>
  <c r="D262" i="9"/>
  <c r="E262" i="9"/>
  <c r="F262" i="9"/>
  <c r="G262" i="9"/>
  <c r="A263" i="9"/>
  <c r="B263" i="9"/>
  <c r="C263" i="9"/>
  <c r="D263" i="9"/>
  <c r="E263" i="9"/>
  <c r="F263" i="9"/>
  <c r="G263" i="9"/>
  <c r="A264" i="9"/>
  <c r="B264" i="9"/>
  <c r="C264" i="9"/>
  <c r="D264" i="9"/>
  <c r="E264" i="9"/>
  <c r="F264" i="9"/>
  <c r="G264" i="9"/>
  <c r="A265" i="9"/>
  <c r="B265" i="9"/>
  <c r="C265" i="9"/>
  <c r="D265" i="9"/>
  <c r="E265" i="9"/>
  <c r="F265" i="9"/>
  <c r="G265" i="9"/>
  <c r="A266" i="9"/>
  <c r="B266" i="9"/>
  <c r="C266" i="9"/>
  <c r="D266" i="9"/>
  <c r="E266" i="9"/>
  <c r="F266" i="9"/>
  <c r="G266" i="9"/>
  <c r="A267" i="9"/>
  <c r="B267" i="9"/>
  <c r="C267" i="9"/>
  <c r="D267" i="9"/>
  <c r="E267" i="9"/>
  <c r="F267" i="9"/>
  <c r="G267" i="9"/>
  <c r="A268" i="9"/>
  <c r="B268" i="9"/>
  <c r="C268" i="9"/>
  <c r="D268" i="9"/>
  <c r="E268" i="9"/>
  <c r="F268" i="9"/>
  <c r="G268" i="9"/>
  <c r="A269" i="9"/>
  <c r="B269" i="9"/>
  <c r="C269" i="9"/>
  <c r="D269" i="9"/>
  <c r="E269" i="9"/>
  <c r="F269" i="9"/>
  <c r="G269" i="9"/>
  <c r="A270" i="9"/>
  <c r="B270" i="9"/>
  <c r="C270" i="9"/>
  <c r="D270" i="9"/>
  <c r="E270" i="9"/>
  <c r="F270" i="9"/>
  <c r="G270" i="9"/>
  <c r="A271" i="9"/>
  <c r="B271" i="9"/>
  <c r="C271" i="9"/>
  <c r="D271" i="9"/>
  <c r="E271" i="9"/>
  <c r="F271" i="9"/>
  <c r="G271" i="9"/>
  <c r="A272" i="9"/>
  <c r="B272" i="9"/>
  <c r="C272" i="9"/>
  <c r="D272" i="9"/>
  <c r="E272" i="9"/>
  <c r="F272" i="9"/>
  <c r="G272" i="9"/>
  <c r="A273" i="9"/>
  <c r="B273" i="9"/>
  <c r="C273" i="9"/>
  <c r="D273" i="9"/>
  <c r="E273" i="9"/>
  <c r="F273" i="9"/>
  <c r="G273" i="9"/>
  <c r="A274" i="9"/>
  <c r="B274" i="9"/>
  <c r="C274" i="9"/>
  <c r="D274" i="9"/>
  <c r="E274" i="9"/>
  <c r="F274" i="9"/>
  <c r="G274" i="9"/>
  <c r="A275" i="9"/>
  <c r="B275" i="9"/>
  <c r="C275" i="9"/>
  <c r="D275" i="9"/>
  <c r="E275" i="9"/>
  <c r="F275" i="9"/>
  <c r="G275" i="9"/>
  <c r="A276" i="9"/>
  <c r="B276" i="9"/>
  <c r="C276" i="9"/>
  <c r="D276" i="9"/>
  <c r="E276" i="9"/>
  <c r="F276" i="9"/>
  <c r="G276" i="9"/>
  <c r="A277" i="9"/>
  <c r="B277" i="9"/>
  <c r="C277" i="9"/>
  <c r="D277" i="9"/>
  <c r="E277" i="9"/>
  <c r="F277" i="9"/>
  <c r="G277" i="9"/>
  <c r="A278" i="9"/>
  <c r="B278" i="9"/>
  <c r="C278" i="9"/>
  <c r="D278" i="9"/>
  <c r="E278" i="9"/>
  <c r="F278" i="9"/>
  <c r="G278" i="9"/>
  <c r="A279" i="9"/>
  <c r="B279" i="9"/>
  <c r="C279" i="9"/>
  <c r="D279" i="9"/>
  <c r="E279" i="9"/>
  <c r="F279" i="9"/>
  <c r="G279" i="9"/>
  <c r="A280" i="9"/>
  <c r="B280" i="9"/>
  <c r="C280" i="9"/>
  <c r="D280" i="9"/>
  <c r="E280" i="9"/>
  <c r="F280" i="9"/>
  <c r="G280" i="9"/>
  <c r="A281" i="9"/>
  <c r="B281" i="9"/>
  <c r="C281" i="9"/>
  <c r="D281" i="9"/>
  <c r="I283" i="9" s="1"/>
  <c r="E281" i="9"/>
  <c r="F281" i="9"/>
  <c r="G281" i="9"/>
  <c r="A282" i="9"/>
  <c r="B282" i="9"/>
  <c r="C282" i="9"/>
  <c r="D282" i="9"/>
  <c r="E282" i="9"/>
  <c r="F282" i="9"/>
  <c r="G282" i="9"/>
  <c r="A283" i="9"/>
  <c r="B283" i="9"/>
  <c r="C283" i="9"/>
  <c r="D283" i="9"/>
  <c r="E283" i="9"/>
  <c r="F283" i="9"/>
  <c r="G283" i="9"/>
  <c r="A284" i="9"/>
  <c r="B284" i="9"/>
  <c r="C284" i="9"/>
  <c r="D284" i="9"/>
  <c r="E284" i="9"/>
  <c r="F284" i="9"/>
  <c r="G284" i="9"/>
  <c r="A285" i="9"/>
  <c r="B285" i="9"/>
  <c r="C285" i="9"/>
  <c r="D285" i="9"/>
  <c r="E285" i="9"/>
  <c r="F285" i="9"/>
  <c r="G285" i="9"/>
  <c r="A286" i="9"/>
  <c r="B286" i="9"/>
  <c r="C286" i="9"/>
  <c r="D286" i="9"/>
  <c r="E286" i="9"/>
  <c r="F286" i="9"/>
  <c r="G286" i="9"/>
  <c r="A287" i="9"/>
  <c r="B287" i="9"/>
  <c r="C287" i="9"/>
  <c r="D287" i="9"/>
  <c r="E287" i="9"/>
  <c r="F287" i="9"/>
  <c r="G287" i="9"/>
  <c r="A288" i="9"/>
  <c r="B288" i="9"/>
  <c r="C288" i="9"/>
  <c r="D288" i="9"/>
  <c r="E288" i="9"/>
  <c r="F288" i="9"/>
  <c r="G288" i="9"/>
  <c r="A289" i="9"/>
  <c r="B289" i="9"/>
  <c r="C289" i="9"/>
  <c r="D289" i="9"/>
  <c r="E289" i="9"/>
  <c r="F289" i="9"/>
  <c r="G289" i="9"/>
  <c r="A290" i="9"/>
  <c r="B290" i="9"/>
  <c r="C290" i="9"/>
  <c r="D290" i="9"/>
  <c r="E290" i="9"/>
  <c r="J295" i="9" s="1"/>
  <c r="F290" i="9"/>
  <c r="G290" i="9"/>
  <c r="A291" i="9"/>
  <c r="B291" i="9"/>
  <c r="C291" i="9"/>
  <c r="D291" i="9"/>
  <c r="E291" i="9"/>
  <c r="F291" i="9"/>
  <c r="G291" i="9"/>
  <c r="A292" i="9"/>
  <c r="B292" i="9"/>
  <c r="C292" i="9"/>
  <c r="D292" i="9"/>
  <c r="E292" i="9"/>
  <c r="F292" i="9"/>
  <c r="G292" i="9"/>
  <c r="A293" i="9"/>
  <c r="B293" i="9"/>
  <c r="C293" i="9"/>
  <c r="D293" i="9"/>
  <c r="E293" i="9"/>
  <c r="F293" i="9"/>
  <c r="G293" i="9"/>
  <c r="A294" i="9"/>
  <c r="B294" i="9"/>
  <c r="C294" i="9"/>
  <c r="D294" i="9"/>
  <c r="E294" i="9"/>
  <c r="F294" i="9"/>
  <c r="G294" i="9"/>
  <c r="A295" i="9"/>
  <c r="B295" i="9"/>
  <c r="C295" i="9"/>
  <c r="D295" i="9"/>
  <c r="E295" i="9"/>
  <c r="F295" i="9"/>
  <c r="G295" i="9"/>
  <c r="A296" i="9"/>
  <c r="B296" i="9"/>
  <c r="C296" i="9"/>
  <c r="D296" i="9"/>
  <c r="E296" i="9"/>
  <c r="F296" i="9"/>
  <c r="G296" i="9"/>
  <c r="A297" i="9"/>
  <c r="B297" i="9"/>
  <c r="C297" i="9"/>
  <c r="D297" i="9"/>
  <c r="I298" i="9" s="1"/>
  <c r="E297" i="9"/>
  <c r="F297" i="9"/>
  <c r="G297" i="9"/>
  <c r="A298" i="9"/>
  <c r="B298" i="9"/>
  <c r="C298" i="9"/>
  <c r="D298" i="9"/>
  <c r="E298" i="9"/>
  <c r="F298" i="9"/>
  <c r="G298" i="9"/>
  <c r="A299" i="9"/>
  <c r="B299" i="9"/>
  <c r="C299" i="9"/>
  <c r="D299" i="9"/>
  <c r="E299" i="9"/>
  <c r="F299" i="9"/>
  <c r="G299" i="9"/>
  <c r="A300" i="9"/>
  <c r="B300" i="9"/>
  <c r="C300" i="9"/>
  <c r="D300" i="9"/>
  <c r="E300" i="9"/>
  <c r="F300" i="9"/>
  <c r="G300" i="9"/>
  <c r="A301" i="9"/>
  <c r="B301" i="9"/>
  <c r="C301" i="9"/>
  <c r="D301" i="9"/>
  <c r="E301" i="9"/>
  <c r="F301" i="9"/>
  <c r="G301" i="9"/>
  <c r="A302" i="9"/>
  <c r="B302" i="9"/>
  <c r="C302" i="9"/>
  <c r="D302" i="9"/>
  <c r="E302" i="9"/>
  <c r="F302" i="9"/>
  <c r="G302" i="9"/>
  <c r="A303" i="9"/>
  <c r="B303" i="9"/>
  <c r="C303" i="9"/>
  <c r="D303" i="9"/>
  <c r="E303" i="9"/>
  <c r="F303" i="9"/>
  <c r="G303" i="9"/>
  <c r="A304" i="9"/>
  <c r="B304" i="9"/>
  <c r="C304" i="9"/>
  <c r="D304" i="9"/>
  <c r="E304" i="9"/>
  <c r="F304" i="9"/>
  <c r="G304" i="9"/>
  <c r="A305" i="9"/>
  <c r="B305" i="9"/>
  <c r="C305" i="9"/>
  <c r="D305" i="9"/>
  <c r="E305" i="9"/>
  <c r="F305" i="9"/>
  <c r="G305" i="9"/>
  <c r="A306" i="9"/>
  <c r="B306" i="9"/>
  <c r="C306" i="9"/>
  <c r="D306" i="9"/>
  <c r="E306" i="9"/>
  <c r="J310" i="9" s="1"/>
  <c r="F306" i="9"/>
  <c r="G306" i="9"/>
  <c r="A307" i="9"/>
  <c r="B307" i="9"/>
  <c r="C307" i="9"/>
  <c r="D307" i="9"/>
  <c r="E307" i="9"/>
  <c r="F307" i="9"/>
  <c r="G307" i="9"/>
  <c r="A308" i="9"/>
  <c r="B308" i="9"/>
  <c r="C308" i="9"/>
  <c r="D308" i="9"/>
  <c r="E308" i="9"/>
  <c r="F308" i="9"/>
  <c r="G308" i="9"/>
  <c r="A309" i="9"/>
  <c r="B309" i="9"/>
  <c r="C309" i="9"/>
  <c r="D309" i="9"/>
  <c r="E309" i="9"/>
  <c r="F309" i="9"/>
  <c r="G309" i="9"/>
  <c r="A310" i="9"/>
  <c r="B310" i="9"/>
  <c r="C310" i="9"/>
  <c r="D310" i="9"/>
  <c r="E310" i="9"/>
  <c r="F310" i="9"/>
  <c r="G310" i="9"/>
  <c r="A311" i="9"/>
  <c r="B311" i="9"/>
  <c r="C311" i="9"/>
  <c r="D311" i="9"/>
  <c r="E311" i="9"/>
  <c r="F311" i="9"/>
  <c r="G311" i="9"/>
  <c r="A312" i="9"/>
  <c r="B312" i="9"/>
  <c r="C312" i="9"/>
  <c r="D312" i="9"/>
  <c r="E312" i="9"/>
  <c r="F312" i="9"/>
  <c r="G312" i="9"/>
  <c r="A313" i="9"/>
  <c r="B313" i="9"/>
  <c r="C313" i="9"/>
  <c r="D313" i="9"/>
  <c r="E313" i="9"/>
  <c r="F313" i="9"/>
  <c r="G313" i="9"/>
  <c r="A314" i="9"/>
  <c r="B314" i="9"/>
  <c r="C314" i="9"/>
  <c r="D314" i="9"/>
  <c r="E314" i="9"/>
  <c r="J314" i="9" s="1"/>
  <c r="F314" i="9"/>
  <c r="G314" i="9"/>
  <c r="A315" i="9"/>
  <c r="B315" i="9"/>
  <c r="C315" i="9"/>
  <c r="D315" i="9"/>
  <c r="E315" i="9"/>
  <c r="F315" i="9"/>
  <c r="G315" i="9"/>
  <c r="A316" i="9"/>
  <c r="B316" i="9"/>
  <c r="C316" i="9"/>
  <c r="D316" i="9"/>
  <c r="E316" i="9"/>
  <c r="F316" i="9"/>
  <c r="G316" i="9"/>
  <c r="A317" i="9"/>
  <c r="B317" i="9"/>
  <c r="C317" i="9"/>
  <c r="D317" i="9"/>
  <c r="E317" i="9"/>
  <c r="F317" i="9"/>
  <c r="G317" i="9"/>
  <c r="A318" i="9"/>
  <c r="B318" i="9"/>
  <c r="C318" i="9"/>
  <c r="D318" i="9"/>
  <c r="E318" i="9"/>
  <c r="F318" i="9"/>
  <c r="G318" i="9"/>
  <c r="A319" i="9"/>
  <c r="B319" i="9"/>
  <c r="C319" i="9"/>
  <c r="D319" i="9"/>
  <c r="E319" i="9"/>
  <c r="F319" i="9"/>
  <c r="G319" i="9"/>
  <c r="A320" i="9"/>
  <c r="B320" i="9"/>
  <c r="C320" i="9"/>
  <c r="D320" i="9"/>
  <c r="E320" i="9"/>
  <c r="F320" i="9"/>
  <c r="G320" i="9"/>
  <c r="A321" i="9"/>
  <c r="B321" i="9"/>
  <c r="C321" i="9"/>
  <c r="D321" i="9"/>
  <c r="E321" i="9"/>
  <c r="F321" i="9"/>
  <c r="G321" i="9"/>
  <c r="A322" i="9"/>
  <c r="B322" i="9"/>
  <c r="C322" i="9"/>
  <c r="D322" i="9"/>
  <c r="E322" i="9"/>
  <c r="J325" i="9" s="1"/>
  <c r="F322" i="9"/>
  <c r="G322" i="9"/>
  <c r="A323" i="9"/>
  <c r="B323" i="9"/>
  <c r="C323" i="9"/>
  <c r="D323" i="9"/>
  <c r="E323" i="9"/>
  <c r="F323" i="9"/>
  <c r="G323" i="9"/>
  <c r="A324" i="9"/>
  <c r="B324" i="9"/>
  <c r="C324" i="9"/>
  <c r="D324" i="9"/>
  <c r="E324" i="9"/>
  <c r="F324" i="9"/>
  <c r="G324" i="9"/>
  <c r="A325" i="9"/>
  <c r="B325" i="9"/>
  <c r="C325" i="9"/>
  <c r="D325" i="9"/>
  <c r="E325" i="9"/>
  <c r="F325" i="9"/>
  <c r="G325" i="9"/>
  <c r="A326" i="9"/>
  <c r="B326" i="9"/>
  <c r="C326" i="9"/>
  <c r="D326" i="9"/>
  <c r="E326" i="9"/>
  <c r="F326" i="9"/>
  <c r="G326" i="9"/>
  <c r="A327" i="9"/>
  <c r="B327" i="9"/>
  <c r="C327" i="9"/>
  <c r="D327" i="9"/>
  <c r="E327" i="9"/>
  <c r="F327" i="9"/>
  <c r="G327" i="9"/>
  <c r="A328" i="9"/>
  <c r="B328" i="9"/>
  <c r="C328" i="9"/>
  <c r="D328" i="9"/>
  <c r="E328" i="9"/>
  <c r="F328" i="9"/>
  <c r="G328" i="9"/>
  <c r="A329" i="9"/>
  <c r="B329" i="9"/>
  <c r="C329" i="9"/>
  <c r="D329" i="9"/>
  <c r="E329" i="9"/>
  <c r="F329" i="9"/>
  <c r="G329" i="9"/>
  <c r="A330" i="9"/>
  <c r="B330" i="9"/>
  <c r="C330" i="9"/>
  <c r="D330" i="9"/>
  <c r="E330" i="9"/>
  <c r="F330" i="9"/>
  <c r="G330" i="9"/>
  <c r="A331" i="9"/>
  <c r="B331" i="9"/>
  <c r="C331" i="9"/>
  <c r="D331" i="9"/>
  <c r="E331" i="9"/>
  <c r="F331" i="9"/>
  <c r="G331" i="9"/>
  <c r="A332" i="9"/>
  <c r="B332" i="9"/>
  <c r="C332" i="9"/>
  <c r="D332" i="9"/>
  <c r="E332" i="9"/>
  <c r="F332" i="9"/>
  <c r="G332" i="9"/>
  <c r="A333" i="9"/>
  <c r="B333" i="9"/>
  <c r="C333" i="9"/>
  <c r="D333" i="9"/>
  <c r="E333" i="9"/>
  <c r="F333" i="9"/>
  <c r="G333" i="9"/>
  <c r="A334" i="9"/>
  <c r="B334" i="9"/>
  <c r="C334" i="9"/>
  <c r="D334" i="9"/>
  <c r="E334" i="9"/>
  <c r="F334" i="9"/>
  <c r="G334" i="9"/>
  <c r="A335" i="9"/>
  <c r="B335" i="9"/>
  <c r="C335" i="9"/>
  <c r="D335" i="9"/>
  <c r="E335" i="9"/>
  <c r="F335" i="9"/>
  <c r="G335" i="9"/>
  <c r="A336" i="9"/>
  <c r="B336" i="9"/>
  <c r="C336" i="9"/>
  <c r="D336" i="9"/>
  <c r="E336" i="9"/>
  <c r="F336" i="9"/>
  <c r="G336" i="9"/>
  <c r="A337" i="9"/>
  <c r="B337" i="9"/>
  <c r="C337" i="9"/>
  <c r="D337" i="9"/>
  <c r="E337" i="9"/>
  <c r="F337" i="9"/>
  <c r="G337" i="9"/>
  <c r="A338" i="9"/>
  <c r="B338" i="9"/>
  <c r="C338" i="9"/>
  <c r="D338" i="9"/>
  <c r="E338" i="9"/>
  <c r="F338" i="9"/>
  <c r="G338" i="9"/>
  <c r="A339" i="9"/>
  <c r="B339" i="9"/>
  <c r="C339" i="9"/>
  <c r="D339" i="9"/>
  <c r="E339" i="9"/>
  <c r="F339" i="9"/>
  <c r="G339" i="9"/>
  <c r="A340" i="9"/>
  <c r="B340" i="9"/>
  <c r="C340" i="9"/>
  <c r="D340" i="9"/>
  <c r="E340" i="9"/>
  <c r="F340" i="9"/>
  <c r="G340" i="9"/>
  <c r="A341" i="9"/>
  <c r="B341" i="9"/>
  <c r="C341" i="9"/>
  <c r="D341" i="9"/>
  <c r="E341" i="9"/>
  <c r="F341" i="9"/>
  <c r="G341" i="9"/>
  <c r="A342" i="9"/>
  <c r="B342" i="9"/>
  <c r="C342" i="9"/>
  <c r="D342" i="9"/>
  <c r="E342" i="9"/>
  <c r="F342" i="9"/>
  <c r="G342" i="9"/>
  <c r="A343" i="9"/>
  <c r="B343" i="9"/>
  <c r="C343" i="9"/>
  <c r="D343" i="9"/>
  <c r="E343" i="9"/>
  <c r="F343" i="9"/>
  <c r="G343" i="9"/>
  <c r="A344" i="9"/>
  <c r="B344" i="9"/>
  <c r="C344" i="9"/>
  <c r="D344" i="9"/>
  <c r="E344" i="9"/>
  <c r="F344" i="9"/>
  <c r="G344" i="9"/>
  <c r="A345" i="9"/>
  <c r="B345" i="9"/>
  <c r="C345" i="9"/>
  <c r="D345" i="9"/>
  <c r="E345" i="9"/>
  <c r="F345" i="9"/>
  <c r="G345" i="9"/>
  <c r="A346" i="9"/>
  <c r="B346" i="9"/>
  <c r="C346" i="9"/>
  <c r="D346" i="9"/>
  <c r="E346" i="9"/>
  <c r="F346" i="9"/>
  <c r="G346" i="9"/>
  <c r="A347" i="9"/>
  <c r="B347" i="9"/>
  <c r="C347" i="9"/>
  <c r="D347" i="9"/>
  <c r="E347" i="9"/>
  <c r="F347" i="9"/>
  <c r="G347" i="9"/>
  <c r="A348" i="9"/>
  <c r="B348" i="9"/>
  <c r="C348" i="9"/>
  <c r="D348" i="9"/>
  <c r="E348" i="9"/>
  <c r="F348" i="9"/>
  <c r="G348" i="9"/>
  <c r="A349" i="9"/>
  <c r="B349" i="9"/>
  <c r="C349" i="9"/>
  <c r="D349" i="9"/>
  <c r="E349" i="9"/>
  <c r="F349" i="9"/>
  <c r="G349" i="9"/>
  <c r="A350" i="9"/>
  <c r="B350" i="9"/>
  <c r="C350" i="9"/>
  <c r="D350" i="9"/>
  <c r="E350" i="9"/>
  <c r="F350" i="9"/>
  <c r="G350" i="9"/>
  <c r="A351" i="9"/>
  <c r="B351" i="9"/>
  <c r="C351" i="9"/>
  <c r="D351" i="9"/>
  <c r="E351" i="9"/>
  <c r="F351" i="9"/>
  <c r="G351" i="9"/>
  <c r="A352" i="9"/>
  <c r="B352" i="9"/>
  <c r="C352" i="9"/>
  <c r="D352" i="9"/>
  <c r="E352" i="9"/>
  <c r="F352" i="9"/>
  <c r="G352" i="9"/>
  <c r="A353" i="9"/>
  <c r="B353" i="9"/>
  <c r="C353" i="9"/>
  <c r="D353" i="9"/>
  <c r="E353" i="9"/>
  <c r="F353" i="9"/>
  <c r="G353" i="9"/>
  <c r="A354" i="9"/>
  <c r="B354" i="9"/>
  <c r="C354" i="9"/>
  <c r="D354" i="9"/>
  <c r="E354" i="9"/>
  <c r="F354" i="9"/>
  <c r="G354" i="9"/>
  <c r="A355" i="9"/>
  <c r="B355" i="9"/>
  <c r="C355" i="9"/>
  <c r="D355" i="9"/>
  <c r="E355" i="9"/>
  <c r="F355" i="9"/>
  <c r="G355" i="9"/>
  <c r="A356" i="9"/>
  <c r="B356" i="9"/>
  <c r="C356" i="9"/>
  <c r="D356" i="9"/>
  <c r="E356" i="9"/>
  <c r="F356" i="9"/>
  <c r="G356" i="9"/>
  <c r="A357" i="9"/>
  <c r="B357" i="9"/>
  <c r="C357" i="9"/>
  <c r="D357" i="9"/>
  <c r="E357" i="9"/>
  <c r="F357" i="9"/>
  <c r="G357" i="9"/>
  <c r="A358" i="9"/>
  <c r="B358" i="9"/>
  <c r="C358" i="9"/>
  <c r="D358" i="9"/>
  <c r="E358" i="9"/>
  <c r="F358" i="9"/>
  <c r="G358" i="9"/>
  <c r="A359" i="9"/>
  <c r="B359" i="9"/>
  <c r="C359" i="9"/>
  <c r="D359" i="9"/>
  <c r="E359" i="9"/>
  <c r="F359" i="9"/>
  <c r="G359" i="9"/>
  <c r="A360" i="9"/>
  <c r="B360" i="9"/>
  <c r="C360" i="9"/>
  <c r="D360" i="9"/>
  <c r="E360" i="9"/>
  <c r="F360" i="9"/>
  <c r="G360" i="9"/>
  <c r="A361" i="9"/>
  <c r="B361" i="9"/>
  <c r="C361" i="9"/>
  <c r="D361" i="9"/>
  <c r="E361" i="9"/>
  <c r="F361" i="9"/>
  <c r="G361" i="9"/>
  <c r="A362" i="9"/>
  <c r="B362" i="9"/>
  <c r="C362" i="9"/>
  <c r="D362" i="9"/>
  <c r="E362" i="9"/>
  <c r="F362" i="9"/>
  <c r="G362" i="9"/>
  <c r="A363" i="9"/>
  <c r="B363" i="9"/>
  <c r="C363" i="9"/>
  <c r="D363" i="9"/>
  <c r="E363" i="9"/>
  <c r="F363" i="9"/>
  <c r="G363" i="9"/>
  <c r="A364" i="9"/>
  <c r="B364" i="9"/>
  <c r="C364" i="9"/>
  <c r="D364" i="9"/>
  <c r="E364" i="9"/>
  <c r="F364" i="9"/>
  <c r="G364" i="9"/>
  <c r="A365" i="9"/>
  <c r="B365" i="9"/>
  <c r="C365" i="9"/>
  <c r="D365" i="9"/>
  <c r="E365" i="9"/>
  <c r="F365" i="9"/>
  <c r="G365" i="9"/>
  <c r="A366" i="9"/>
  <c r="B366" i="9"/>
  <c r="C366" i="9"/>
  <c r="D366" i="9"/>
  <c r="E366" i="9"/>
  <c r="F366" i="9"/>
  <c r="G366" i="9"/>
  <c r="A367" i="9"/>
  <c r="B367" i="9"/>
  <c r="C367" i="9"/>
  <c r="D367" i="9"/>
  <c r="E367" i="9"/>
  <c r="F367" i="9"/>
  <c r="G367" i="9"/>
  <c r="A368" i="9"/>
  <c r="B368" i="9"/>
  <c r="C368" i="9"/>
  <c r="D368" i="9"/>
  <c r="E368" i="9"/>
  <c r="F368" i="9"/>
  <c r="G368" i="9"/>
  <c r="A369" i="9"/>
  <c r="B369" i="9"/>
  <c r="C369" i="9"/>
  <c r="D369" i="9"/>
  <c r="I371" i="9" s="1"/>
  <c r="E369" i="9"/>
  <c r="F369" i="9"/>
  <c r="G369" i="9"/>
  <c r="A370" i="9"/>
  <c r="B370" i="9"/>
  <c r="C370" i="9"/>
  <c r="D370" i="9"/>
  <c r="E370" i="9"/>
  <c r="F370" i="9"/>
  <c r="G370" i="9"/>
  <c r="A371" i="9"/>
  <c r="B371" i="9"/>
  <c r="C371" i="9"/>
  <c r="D371" i="9"/>
  <c r="E371" i="9"/>
  <c r="F371" i="9"/>
  <c r="L370" i="9" s="1"/>
  <c r="G371" i="9"/>
  <c r="A372" i="9"/>
  <c r="B372" i="9"/>
  <c r="C372" i="9"/>
  <c r="D372" i="9"/>
  <c r="E372" i="9"/>
  <c r="F372" i="9"/>
  <c r="G372" i="9"/>
  <c r="A373" i="9"/>
  <c r="B373" i="9"/>
  <c r="C373" i="9"/>
  <c r="D373" i="9"/>
  <c r="E373" i="9"/>
  <c r="F373" i="9"/>
  <c r="G373" i="9"/>
  <c r="A374" i="9"/>
  <c r="B374" i="9"/>
  <c r="C374" i="9"/>
  <c r="D374" i="9"/>
  <c r="E374" i="9"/>
  <c r="F374" i="9"/>
  <c r="G374" i="9"/>
  <c r="A375" i="9"/>
  <c r="B375" i="9"/>
  <c r="C375" i="9"/>
  <c r="D375" i="9"/>
  <c r="E375" i="9"/>
  <c r="F375" i="9"/>
  <c r="G375" i="9"/>
  <c r="A376" i="9"/>
  <c r="B376" i="9"/>
  <c r="C376" i="9"/>
  <c r="D376" i="9"/>
  <c r="E376" i="9"/>
  <c r="F376" i="9"/>
  <c r="G376" i="9"/>
  <c r="A377" i="9"/>
  <c r="B377" i="9"/>
  <c r="C377" i="9"/>
  <c r="D377" i="9"/>
  <c r="E377" i="9"/>
  <c r="F377" i="9"/>
  <c r="G377" i="9"/>
  <c r="A378" i="9"/>
  <c r="B378" i="9"/>
  <c r="C378" i="9"/>
  <c r="D378" i="9"/>
  <c r="E378" i="9"/>
  <c r="F378" i="9"/>
  <c r="G378" i="9"/>
  <c r="A379" i="9"/>
  <c r="B379" i="9"/>
  <c r="C379" i="9"/>
  <c r="D379" i="9"/>
  <c r="E379" i="9"/>
  <c r="F379" i="9"/>
  <c r="K381" i="9" s="1"/>
  <c r="G379" i="9"/>
  <c r="A380" i="9"/>
  <c r="B380" i="9"/>
  <c r="C380" i="9"/>
  <c r="D380" i="9"/>
  <c r="E380" i="9"/>
  <c r="F380" i="9"/>
  <c r="G380" i="9"/>
  <c r="A381" i="9"/>
  <c r="B381" i="9"/>
  <c r="C381" i="9"/>
  <c r="D381" i="9"/>
  <c r="E381" i="9"/>
  <c r="F381" i="9"/>
  <c r="G381" i="9"/>
  <c r="A382" i="9"/>
  <c r="B382" i="9"/>
  <c r="C382" i="9"/>
  <c r="D382" i="9"/>
  <c r="E382" i="9"/>
  <c r="F382" i="9"/>
  <c r="G382" i="9"/>
  <c r="A383" i="9"/>
  <c r="B383" i="9"/>
  <c r="C383" i="9"/>
  <c r="D383" i="9"/>
  <c r="E383" i="9"/>
  <c r="F383" i="9"/>
  <c r="G383" i="9"/>
  <c r="A384" i="9"/>
  <c r="B384" i="9"/>
  <c r="C384" i="9"/>
  <c r="D384" i="9"/>
  <c r="E384" i="9"/>
  <c r="F384" i="9"/>
  <c r="G384" i="9"/>
  <c r="A385" i="9"/>
  <c r="B385" i="9"/>
  <c r="C385" i="9"/>
  <c r="D385" i="9"/>
  <c r="E385" i="9"/>
  <c r="F385" i="9"/>
  <c r="G385" i="9"/>
  <c r="A386" i="9"/>
  <c r="B386" i="9"/>
  <c r="C386" i="9"/>
  <c r="D386" i="9"/>
  <c r="E386" i="9"/>
  <c r="F386" i="9"/>
  <c r="G386" i="9"/>
  <c r="A387" i="9"/>
  <c r="B387" i="9"/>
  <c r="C387" i="9"/>
  <c r="D387" i="9"/>
  <c r="E387" i="9"/>
  <c r="F387" i="9"/>
  <c r="G387" i="9"/>
  <c r="A388" i="9"/>
  <c r="B388" i="9"/>
  <c r="C388" i="9"/>
  <c r="D388" i="9"/>
  <c r="E388" i="9"/>
  <c r="F388" i="9"/>
  <c r="G388" i="9"/>
  <c r="A389" i="9"/>
  <c r="B389" i="9"/>
  <c r="C389" i="9"/>
  <c r="D389" i="9"/>
  <c r="E389" i="9"/>
  <c r="F389" i="9"/>
  <c r="G389" i="9"/>
  <c r="A390" i="9"/>
  <c r="B390" i="9"/>
  <c r="C390" i="9"/>
  <c r="D390" i="9"/>
  <c r="E390" i="9"/>
  <c r="F390" i="9"/>
  <c r="G390" i="9"/>
  <c r="A391" i="9"/>
  <c r="B391" i="9"/>
  <c r="C391" i="9"/>
  <c r="D391" i="9"/>
  <c r="E391" i="9"/>
  <c r="F391" i="9"/>
  <c r="G391" i="9"/>
  <c r="A392" i="9"/>
  <c r="B392" i="9"/>
  <c r="C392" i="9"/>
  <c r="D392" i="9"/>
  <c r="E392" i="9"/>
  <c r="F392" i="9"/>
  <c r="G392" i="9"/>
  <c r="A393" i="9"/>
  <c r="B393" i="9"/>
  <c r="C393" i="9"/>
  <c r="D393" i="9"/>
  <c r="I394" i="9" s="1"/>
  <c r="E393" i="9"/>
  <c r="F393" i="9"/>
  <c r="G393" i="9"/>
  <c r="A394" i="9"/>
  <c r="B394" i="9"/>
  <c r="C394" i="9"/>
  <c r="D394" i="9"/>
  <c r="E394" i="9"/>
  <c r="F394" i="9"/>
  <c r="G394" i="9"/>
  <c r="A395" i="9"/>
  <c r="B395" i="9"/>
  <c r="C395" i="9"/>
  <c r="D395" i="9"/>
  <c r="E395" i="9"/>
  <c r="F395" i="9"/>
  <c r="K397" i="9" s="1"/>
  <c r="G395" i="9"/>
  <c r="A396" i="9"/>
  <c r="B396" i="9"/>
  <c r="C396" i="9"/>
  <c r="D396" i="9"/>
  <c r="E396" i="9"/>
  <c r="F396" i="9"/>
  <c r="G396" i="9"/>
  <c r="A397" i="9"/>
  <c r="B397" i="9"/>
  <c r="C397" i="9"/>
  <c r="D397" i="9"/>
  <c r="E397" i="9"/>
  <c r="F397" i="9"/>
  <c r="G397" i="9"/>
  <c r="A398" i="9"/>
  <c r="B398" i="9"/>
  <c r="C398" i="9"/>
  <c r="D398" i="9"/>
  <c r="E398" i="9"/>
  <c r="F398" i="9"/>
  <c r="G398" i="9"/>
  <c r="A399" i="9"/>
  <c r="B399" i="9"/>
  <c r="C399" i="9"/>
  <c r="D399" i="9"/>
  <c r="E399" i="9"/>
  <c r="F399" i="9"/>
  <c r="G399" i="9"/>
  <c r="A400" i="9"/>
  <c r="B400" i="9"/>
  <c r="C400" i="9"/>
  <c r="D400" i="9"/>
  <c r="E400" i="9"/>
  <c r="F400" i="9"/>
  <c r="G400" i="9"/>
  <c r="A401" i="9"/>
  <c r="B401" i="9"/>
  <c r="C401" i="9"/>
  <c r="D401" i="9"/>
  <c r="I402" i="9" s="1"/>
  <c r="E401" i="9"/>
  <c r="F401" i="9"/>
  <c r="G401" i="9"/>
  <c r="A402" i="9"/>
  <c r="B402" i="9"/>
  <c r="C402" i="9"/>
  <c r="D402" i="9"/>
  <c r="E402" i="9"/>
  <c r="F402" i="9"/>
  <c r="G402" i="9"/>
  <c r="A403" i="9"/>
  <c r="B403" i="9"/>
  <c r="C403" i="9"/>
  <c r="D403" i="9"/>
  <c r="E403" i="9"/>
  <c r="F403" i="9"/>
  <c r="L398" i="9" s="1"/>
  <c r="G403" i="9"/>
  <c r="A404" i="9"/>
  <c r="B404" i="9"/>
  <c r="C404" i="9"/>
  <c r="D404" i="9"/>
  <c r="E404" i="9"/>
  <c r="F404" i="9"/>
  <c r="G404" i="9"/>
  <c r="A405" i="9"/>
  <c r="B405" i="9"/>
  <c r="C405" i="9"/>
  <c r="D405" i="9"/>
  <c r="E405" i="9"/>
  <c r="F405" i="9"/>
  <c r="G405" i="9"/>
  <c r="A406" i="9"/>
  <c r="B406" i="9"/>
  <c r="C406" i="9"/>
  <c r="D406" i="9"/>
  <c r="E406" i="9"/>
  <c r="F406" i="9"/>
  <c r="G406" i="9"/>
  <c r="A407" i="9"/>
  <c r="B407" i="9"/>
  <c r="C407" i="9"/>
  <c r="D407" i="9"/>
  <c r="E407" i="9"/>
  <c r="F407" i="9"/>
  <c r="G407" i="9"/>
  <c r="A408" i="9"/>
  <c r="B408" i="9"/>
  <c r="C408" i="9"/>
  <c r="D408" i="9"/>
  <c r="E408" i="9"/>
  <c r="F408" i="9"/>
  <c r="G408" i="9"/>
  <c r="A409" i="9"/>
  <c r="B409" i="9"/>
  <c r="C409" i="9"/>
  <c r="D409" i="9"/>
  <c r="I410" i="9" s="1"/>
  <c r="E409" i="9"/>
  <c r="F409" i="9"/>
  <c r="G409" i="9"/>
  <c r="A410" i="9"/>
  <c r="B410" i="9"/>
  <c r="C410" i="9"/>
  <c r="D410" i="9"/>
  <c r="E410" i="9"/>
  <c r="F410" i="9"/>
  <c r="G410" i="9"/>
  <c r="A411" i="9"/>
  <c r="B411" i="9"/>
  <c r="C411" i="9"/>
  <c r="D411" i="9"/>
  <c r="E411" i="9"/>
  <c r="F411" i="9"/>
  <c r="G411" i="9"/>
  <c r="A412" i="9"/>
  <c r="B412" i="9"/>
  <c r="C412" i="9"/>
  <c r="D412" i="9"/>
  <c r="E412" i="9"/>
  <c r="F412" i="9"/>
  <c r="G412" i="9"/>
  <c r="A413" i="9"/>
  <c r="B413" i="9"/>
  <c r="C413" i="9"/>
  <c r="D413" i="9"/>
  <c r="E413" i="9"/>
  <c r="F413" i="9"/>
  <c r="G413" i="9"/>
  <c r="A414" i="9"/>
  <c r="B414" i="9"/>
  <c r="C414" i="9"/>
  <c r="D414" i="9"/>
  <c r="E414" i="9"/>
  <c r="F414" i="9"/>
  <c r="G414" i="9"/>
  <c r="A415" i="9"/>
  <c r="B415" i="9"/>
  <c r="C415" i="9"/>
  <c r="D415" i="9"/>
  <c r="E415" i="9"/>
  <c r="F415" i="9"/>
  <c r="G415" i="9"/>
  <c r="A416" i="9"/>
  <c r="B416" i="9"/>
  <c r="C416" i="9"/>
  <c r="D416" i="9"/>
  <c r="E416" i="9"/>
  <c r="F416" i="9"/>
  <c r="G416" i="9"/>
  <c r="A417" i="9"/>
  <c r="B417" i="9"/>
  <c r="C417" i="9"/>
  <c r="D417" i="9"/>
  <c r="E417" i="9"/>
  <c r="F417" i="9"/>
  <c r="G417" i="9"/>
  <c r="A418" i="9"/>
  <c r="B418" i="9"/>
  <c r="C418" i="9"/>
  <c r="D418" i="9"/>
  <c r="E418" i="9"/>
  <c r="J418" i="9" s="1"/>
  <c r="F418" i="9"/>
  <c r="G418" i="9"/>
  <c r="A419" i="9"/>
  <c r="B419" i="9"/>
  <c r="C419" i="9"/>
  <c r="D419" i="9"/>
  <c r="E419" i="9"/>
  <c r="F419" i="9"/>
  <c r="L414" i="9" s="1"/>
  <c r="G419" i="9"/>
  <c r="A420" i="9"/>
  <c r="B420" i="9"/>
  <c r="C420" i="9"/>
  <c r="D420" i="9"/>
  <c r="E420" i="9"/>
  <c r="F420" i="9"/>
  <c r="G420" i="9"/>
  <c r="A421" i="9"/>
  <c r="B421" i="9"/>
  <c r="C421" i="9"/>
  <c r="D421" i="9"/>
  <c r="E421" i="9"/>
  <c r="F421" i="9"/>
  <c r="G421" i="9"/>
  <c r="A422" i="9"/>
  <c r="B422" i="9"/>
  <c r="C422" i="9"/>
  <c r="D422" i="9"/>
  <c r="E422" i="9"/>
  <c r="F422" i="9"/>
  <c r="G422" i="9"/>
  <c r="A423" i="9"/>
  <c r="B423" i="9"/>
  <c r="C423" i="9"/>
  <c r="D423" i="9"/>
  <c r="E423" i="9"/>
  <c r="F423" i="9"/>
  <c r="G423" i="9"/>
  <c r="A424" i="9"/>
  <c r="B424" i="9"/>
  <c r="C424" i="9"/>
  <c r="D424" i="9"/>
  <c r="E424" i="9"/>
  <c r="F424" i="9"/>
  <c r="G424" i="9"/>
  <c r="A425" i="9"/>
  <c r="B425" i="9"/>
  <c r="C425" i="9"/>
  <c r="D425" i="9"/>
  <c r="E425" i="9"/>
  <c r="F425" i="9"/>
  <c r="G425" i="9"/>
  <c r="A426" i="9"/>
  <c r="B426" i="9"/>
  <c r="C426" i="9"/>
  <c r="D426" i="9"/>
  <c r="E426" i="9"/>
  <c r="F426" i="9"/>
  <c r="G426" i="9"/>
  <c r="A427" i="9"/>
  <c r="B427" i="9"/>
  <c r="C427" i="9"/>
  <c r="D427" i="9"/>
  <c r="E427" i="9"/>
  <c r="F427" i="9"/>
  <c r="G427" i="9"/>
  <c r="A428" i="9"/>
  <c r="B428" i="9"/>
  <c r="C428" i="9"/>
  <c r="D428" i="9"/>
  <c r="E428" i="9"/>
  <c r="F428" i="9"/>
  <c r="G428" i="9"/>
  <c r="A429" i="9"/>
  <c r="B429" i="9"/>
  <c r="C429" i="9"/>
  <c r="D429" i="9"/>
  <c r="E429" i="9"/>
  <c r="F429" i="9"/>
  <c r="G429" i="9"/>
  <c r="A430" i="9"/>
  <c r="B430" i="9"/>
  <c r="C430" i="9"/>
  <c r="D430" i="9"/>
  <c r="E430" i="9"/>
  <c r="F430" i="9"/>
  <c r="G430" i="9"/>
  <c r="A431" i="9"/>
  <c r="B431" i="9"/>
  <c r="C431" i="9"/>
  <c r="D431" i="9"/>
  <c r="E431" i="9"/>
  <c r="F431" i="9"/>
  <c r="G431" i="9"/>
  <c r="A432" i="9"/>
  <c r="B432" i="9"/>
  <c r="C432" i="9"/>
  <c r="D432" i="9"/>
  <c r="E432" i="9"/>
  <c r="F432" i="9"/>
  <c r="G432" i="9"/>
  <c r="A433" i="9"/>
  <c r="B433" i="9"/>
  <c r="C433" i="9"/>
  <c r="D433" i="9"/>
  <c r="I435" i="9" s="1"/>
  <c r="E433" i="9"/>
  <c r="F433" i="9"/>
  <c r="G433" i="9"/>
  <c r="A434" i="9"/>
  <c r="B434" i="9"/>
  <c r="C434" i="9"/>
  <c r="D434" i="9"/>
  <c r="E434" i="9"/>
  <c r="J439" i="9" s="1"/>
  <c r="F434" i="9"/>
  <c r="G434" i="9"/>
  <c r="A435" i="9"/>
  <c r="B435" i="9"/>
  <c r="C435" i="9"/>
  <c r="D435" i="9"/>
  <c r="E435" i="9"/>
  <c r="F435" i="9"/>
  <c r="L432" i="9" s="1"/>
  <c r="G435" i="9"/>
  <c r="A436" i="9"/>
  <c r="B436" i="9"/>
  <c r="C436" i="9"/>
  <c r="D436" i="9"/>
  <c r="E436" i="9"/>
  <c r="F436" i="9"/>
  <c r="G436" i="9"/>
  <c r="A437" i="9"/>
  <c r="B437" i="9"/>
  <c r="C437" i="9"/>
  <c r="D437" i="9"/>
  <c r="E437" i="9"/>
  <c r="F437" i="9"/>
  <c r="G437" i="9"/>
  <c r="A438" i="9"/>
  <c r="B438" i="9"/>
  <c r="C438" i="9"/>
  <c r="D438" i="9"/>
  <c r="E438" i="9"/>
  <c r="F438" i="9"/>
  <c r="G438" i="9"/>
  <c r="A439" i="9"/>
  <c r="B439" i="9"/>
  <c r="C439" i="9"/>
  <c r="D439" i="9"/>
  <c r="E439" i="9"/>
  <c r="F439" i="9"/>
  <c r="G439" i="9"/>
  <c r="A440" i="9"/>
  <c r="B440" i="9"/>
  <c r="C440" i="9"/>
  <c r="D440" i="9"/>
  <c r="E440" i="9"/>
  <c r="F440" i="9"/>
  <c r="G440" i="9"/>
  <c r="A441" i="9"/>
  <c r="B441" i="9"/>
  <c r="C441" i="9"/>
  <c r="D441" i="9"/>
  <c r="I443" i="9" s="1"/>
  <c r="E441" i="9"/>
  <c r="F441" i="9"/>
  <c r="G441" i="9"/>
  <c r="A442" i="9"/>
  <c r="B442" i="9"/>
  <c r="C442" i="9"/>
  <c r="D442" i="9"/>
  <c r="E442" i="9"/>
  <c r="J444" i="9" s="1"/>
  <c r="F442" i="9"/>
  <c r="G442" i="9"/>
  <c r="A443" i="9"/>
  <c r="B443" i="9"/>
  <c r="C443" i="9"/>
  <c r="D443" i="9"/>
  <c r="E443" i="9"/>
  <c r="F443" i="9"/>
  <c r="G443" i="9"/>
  <c r="A444" i="9"/>
  <c r="B444" i="9"/>
  <c r="C444" i="9"/>
  <c r="D444" i="9"/>
  <c r="E444" i="9"/>
  <c r="F444" i="9"/>
  <c r="G444" i="9"/>
  <c r="A445" i="9"/>
  <c r="B445" i="9"/>
  <c r="C445" i="9"/>
  <c r="D445" i="9"/>
  <c r="E445" i="9"/>
  <c r="F445" i="9"/>
  <c r="G445" i="9"/>
  <c r="A446" i="9"/>
  <c r="B446" i="9"/>
  <c r="C446" i="9"/>
  <c r="D446" i="9"/>
  <c r="E446" i="9"/>
  <c r="F446" i="9"/>
  <c r="G446" i="9"/>
  <c r="A447" i="9"/>
  <c r="B447" i="9"/>
  <c r="C447" i="9"/>
  <c r="D447" i="9"/>
  <c r="E447" i="9"/>
  <c r="F447" i="9"/>
  <c r="G447" i="9"/>
  <c r="A448" i="9"/>
  <c r="B448" i="9"/>
  <c r="C448" i="9"/>
  <c r="D448" i="9"/>
  <c r="E448" i="9"/>
  <c r="F448" i="9"/>
  <c r="G448" i="9"/>
  <c r="A449" i="9"/>
  <c r="B449" i="9"/>
  <c r="C449" i="9"/>
  <c r="D449" i="9"/>
  <c r="E449" i="9"/>
  <c r="F449" i="9"/>
  <c r="G449" i="9"/>
  <c r="A450" i="9"/>
  <c r="B450" i="9"/>
  <c r="C450" i="9"/>
  <c r="D450" i="9"/>
  <c r="E450" i="9"/>
  <c r="F450" i="9"/>
  <c r="G450" i="9"/>
  <c r="A451" i="9"/>
  <c r="B451" i="9"/>
  <c r="C451" i="9"/>
  <c r="D451" i="9"/>
  <c r="E451" i="9"/>
  <c r="F451" i="9"/>
  <c r="G451" i="9"/>
  <c r="A452" i="9"/>
  <c r="B452" i="9"/>
  <c r="C452" i="9"/>
  <c r="D452" i="9"/>
  <c r="E452" i="9"/>
  <c r="F452" i="9"/>
  <c r="G452" i="9"/>
  <c r="A453" i="9"/>
  <c r="B453" i="9"/>
  <c r="C453" i="9"/>
  <c r="D453" i="9"/>
  <c r="E453" i="9"/>
  <c r="F453" i="9"/>
  <c r="G453" i="9"/>
  <c r="A454" i="9"/>
  <c r="B454" i="9"/>
  <c r="C454" i="9"/>
  <c r="D454" i="9"/>
  <c r="E454" i="9"/>
  <c r="F454" i="9"/>
  <c r="G454" i="9"/>
  <c r="A455" i="9"/>
  <c r="B455" i="9"/>
  <c r="C455" i="9"/>
  <c r="D455" i="9"/>
  <c r="E455" i="9"/>
  <c r="F455" i="9"/>
  <c r="G455" i="9"/>
  <c r="A456" i="9"/>
  <c r="B456" i="9"/>
  <c r="C456" i="9"/>
  <c r="D456" i="9"/>
  <c r="E456" i="9"/>
  <c r="F456" i="9"/>
  <c r="G456" i="9"/>
  <c r="A457" i="9"/>
  <c r="B457" i="9"/>
  <c r="C457" i="9"/>
  <c r="D457" i="9"/>
  <c r="I458" i="9" s="1"/>
  <c r="E457" i="9"/>
  <c r="F457" i="9"/>
  <c r="G457" i="9"/>
  <c r="A458" i="9"/>
  <c r="B458" i="9"/>
  <c r="C458" i="9"/>
  <c r="D458" i="9"/>
  <c r="E458" i="9"/>
  <c r="J462" i="9" s="1"/>
  <c r="F458" i="9"/>
  <c r="G458" i="9"/>
  <c r="A459" i="9"/>
  <c r="B459" i="9"/>
  <c r="C459" i="9"/>
  <c r="D459" i="9"/>
  <c r="E459" i="9"/>
  <c r="F459" i="9"/>
  <c r="L454" i="9" s="1"/>
  <c r="G459" i="9"/>
  <c r="A460" i="9"/>
  <c r="B460" i="9"/>
  <c r="C460" i="9"/>
  <c r="D460" i="9"/>
  <c r="E460" i="9"/>
  <c r="F460" i="9"/>
  <c r="G460" i="9"/>
  <c r="A461" i="9"/>
  <c r="B461" i="9"/>
  <c r="C461" i="9"/>
  <c r="D461" i="9"/>
  <c r="E461" i="9"/>
  <c r="F461" i="9"/>
  <c r="G461" i="9"/>
  <c r="A462" i="9"/>
  <c r="B462" i="9"/>
  <c r="C462" i="9"/>
  <c r="D462" i="9"/>
  <c r="E462" i="9"/>
  <c r="F462" i="9"/>
  <c r="G462" i="9"/>
  <c r="A463" i="9"/>
  <c r="B463" i="9"/>
  <c r="C463" i="9"/>
  <c r="D463" i="9"/>
  <c r="E463" i="9"/>
  <c r="F463" i="9"/>
  <c r="G463" i="9"/>
  <c r="A464" i="9"/>
  <c r="B464" i="9"/>
  <c r="C464" i="9"/>
  <c r="D464" i="9"/>
  <c r="E464" i="9"/>
  <c r="F464" i="9"/>
  <c r="G464" i="9"/>
  <c r="A465" i="9"/>
  <c r="B465" i="9"/>
  <c r="C465" i="9"/>
  <c r="D465" i="9"/>
  <c r="I467" i="9" s="1"/>
  <c r="E465" i="9"/>
  <c r="F465" i="9"/>
  <c r="G465" i="9"/>
  <c r="A466" i="9"/>
  <c r="B466" i="9"/>
  <c r="C466" i="9"/>
  <c r="D466" i="9"/>
  <c r="E466" i="9"/>
  <c r="F466" i="9"/>
  <c r="G466" i="9"/>
  <c r="A467" i="9"/>
  <c r="B467" i="9"/>
  <c r="C467" i="9"/>
  <c r="D467" i="9"/>
  <c r="E467" i="9"/>
  <c r="F467" i="9"/>
  <c r="K472" i="9" s="1"/>
  <c r="G467" i="9"/>
  <c r="A468" i="9"/>
  <c r="B468" i="9"/>
  <c r="C468" i="9"/>
  <c r="D468" i="9"/>
  <c r="E468" i="9"/>
  <c r="F468" i="9"/>
  <c r="G468" i="9"/>
  <c r="A469" i="9"/>
  <c r="B469" i="9"/>
  <c r="C469" i="9"/>
  <c r="D469" i="9"/>
  <c r="E469" i="9"/>
  <c r="F469" i="9"/>
  <c r="G469" i="9"/>
  <c r="A470" i="9"/>
  <c r="B470" i="9"/>
  <c r="C470" i="9"/>
  <c r="D470" i="9"/>
  <c r="E470" i="9"/>
  <c r="F470" i="9"/>
  <c r="G470" i="9"/>
  <c r="A471" i="9"/>
  <c r="B471" i="9"/>
  <c r="C471" i="9"/>
  <c r="D471" i="9"/>
  <c r="E471" i="9"/>
  <c r="F471" i="9"/>
  <c r="G471" i="9"/>
  <c r="A472" i="9"/>
  <c r="B472" i="9"/>
  <c r="C472" i="9"/>
  <c r="D472" i="9"/>
  <c r="E472" i="9"/>
  <c r="F472" i="9"/>
  <c r="G472" i="9"/>
  <c r="A473" i="9"/>
  <c r="B473" i="9"/>
  <c r="C473" i="9"/>
  <c r="D473" i="9"/>
  <c r="E473" i="9"/>
  <c r="F473" i="9"/>
  <c r="G473" i="9"/>
  <c r="A474" i="9"/>
  <c r="B474" i="9"/>
  <c r="C474" i="9"/>
  <c r="D474" i="9"/>
  <c r="E474" i="9"/>
  <c r="F474" i="9"/>
  <c r="G474" i="9"/>
  <c r="A475" i="9"/>
  <c r="B475" i="9"/>
  <c r="C475" i="9"/>
  <c r="D475" i="9"/>
  <c r="E475" i="9"/>
  <c r="F475" i="9"/>
  <c r="L474" i="9" s="1"/>
  <c r="G475" i="9"/>
  <c r="A476" i="9"/>
  <c r="B476" i="9"/>
  <c r="C476" i="9"/>
  <c r="D476" i="9"/>
  <c r="E476" i="9"/>
  <c r="F476" i="9"/>
  <c r="G476" i="9"/>
  <c r="A477" i="9"/>
  <c r="B477" i="9"/>
  <c r="C477" i="9"/>
  <c r="D477" i="9"/>
  <c r="E477" i="9"/>
  <c r="F477" i="9"/>
  <c r="G477" i="9"/>
  <c r="A478" i="9"/>
  <c r="B478" i="9"/>
  <c r="C478" i="9"/>
  <c r="D478" i="9"/>
  <c r="E478" i="9"/>
  <c r="F478" i="9"/>
  <c r="G478" i="9"/>
  <c r="A479" i="9"/>
  <c r="B479" i="9"/>
  <c r="C479" i="9"/>
  <c r="D479" i="9"/>
  <c r="E479" i="9"/>
  <c r="F479" i="9"/>
  <c r="G479" i="9"/>
  <c r="A480" i="9"/>
  <c r="B480" i="9"/>
  <c r="C480" i="9"/>
  <c r="D480" i="9"/>
  <c r="E480" i="9"/>
  <c r="F480" i="9"/>
  <c r="G480" i="9"/>
  <c r="A481" i="9"/>
  <c r="B481" i="9"/>
  <c r="C481" i="9"/>
  <c r="D481" i="9"/>
  <c r="E481" i="9"/>
  <c r="F481" i="9"/>
  <c r="G481" i="9"/>
  <c r="A482" i="9"/>
  <c r="B482" i="9"/>
  <c r="C482" i="9"/>
  <c r="D482" i="9"/>
  <c r="E482" i="9"/>
  <c r="F482" i="9"/>
  <c r="G482" i="9"/>
  <c r="A483" i="9"/>
  <c r="B483" i="9"/>
  <c r="C483" i="9"/>
  <c r="D483" i="9"/>
  <c r="E483" i="9"/>
  <c r="F483" i="9"/>
  <c r="G483" i="9"/>
  <c r="A484" i="9"/>
  <c r="B484" i="9"/>
  <c r="C484" i="9"/>
  <c r="D484" i="9"/>
  <c r="E484" i="9"/>
  <c r="F484" i="9"/>
  <c r="G484" i="9"/>
  <c r="A485" i="9"/>
  <c r="B485" i="9"/>
  <c r="C485" i="9"/>
  <c r="D485" i="9"/>
  <c r="E485" i="9"/>
  <c r="F485" i="9"/>
  <c r="G485" i="9"/>
  <c r="A486" i="9"/>
  <c r="B486" i="9"/>
  <c r="C486" i="9"/>
  <c r="D486" i="9"/>
  <c r="E486" i="9"/>
  <c r="F486" i="9"/>
  <c r="G486" i="9"/>
  <c r="A487" i="9"/>
  <c r="B487" i="9"/>
  <c r="C487" i="9"/>
  <c r="D487" i="9"/>
  <c r="E487" i="9"/>
  <c r="F487" i="9"/>
  <c r="G487" i="9"/>
  <c r="A488" i="9"/>
  <c r="B488" i="9"/>
  <c r="C488" i="9"/>
  <c r="D488" i="9"/>
  <c r="E488" i="9"/>
  <c r="F488" i="9"/>
  <c r="G488" i="9"/>
  <c r="A489" i="9"/>
  <c r="B489" i="9"/>
  <c r="C489" i="9"/>
  <c r="D489" i="9"/>
  <c r="I489" i="9" s="1"/>
  <c r="E489" i="9"/>
  <c r="F489" i="9"/>
  <c r="G489" i="9"/>
  <c r="A490" i="9"/>
  <c r="B490" i="9"/>
  <c r="C490" i="9"/>
  <c r="D490" i="9"/>
  <c r="E490" i="9"/>
  <c r="J490" i="9" s="1"/>
  <c r="F490" i="9"/>
  <c r="G490" i="9"/>
  <c r="A491" i="9"/>
  <c r="B491" i="9"/>
  <c r="C491" i="9"/>
  <c r="D491" i="9"/>
  <c r="E491" i="9"/>
  <c r="F491" i="9"/>
  <c r="G491" i="9"/>
  <c r="A492" i="9"/>
  <c r="B492" i="9"/>
  <c r="C492" i="9"/>
  <c r="D492" i="9"/>
  <c r="E492" i="9"/>
  <c r="F492" i="9"/>
  <c r="G492" i="9"/>
  <c r="A493" i="9"/>
  <c r="B493" i="9"/>
  <c r="C493" i="9"/>
  <c r="D493" i="9"/>
  <c r="E493" i="9"/>
  <c r="F493" i="9"/>
  <c r="G493" i="9"/>
  <c r="A494" i="9"/>
  <c r="B494" i="9"/>
  <c r="C494" i="9"/>
  <c r="D494" i="9"/>
  <c r="E494" i="9"/>
  <c r="F494" i="9"/>
  <c r="G494" i="9"/>
  <c r="A495" i="9"/>
  <c r="B495" i="9"/>
  <c r="C495" i="9"/>
  <c r="D495" i="9"/>
  <c r="E495" i="9"/>
  <c r="F495" i="9"/>
  <c r="G495" i="9"/>
  <c r="A496" i="9"/>
  <c r="B496" i="9"/>
  <c r="C496" i="9"/>
  <c r="D496" i="9"/>
  <c r="E496" i="9"/>
  <c r="F496" i="9"/>
  <c r="G496" i="9"/>
  <c r="A497" i="9"/>
  <c r="B497" i="9"/>
  <c r="C497" i="9"/>
  <c r="D497" i="9"/>
  <c r="E497" i="9"/>
  <c r="F497" i="9"/>
  <c r="G497" i="9"/>
  <c r="A498" i="9"/>
  <c r="B498" i="9"/>
  <c r="C498" i="9"/>
  <c r="D498" i="9"/>
  <c r="E498" i="9"/>
  <c r="J498" i="9" s="1"/>
  <c r="F498" i="9"/>
  <c r="G498" i="9"/>
  <c r="A499" i="9"/>
  <c r="B499" i="9"/>
  <c r="C499" i="9"/>
  <c r="D499" i="9"/>
  <c r="E499" i="9"/>
  <c r="F499" i="9"/>
  <c r="G499" i="9"/>
  <c r="A500" i="9"/>
  <c r="B500" i="9"/>
  <c r="C500" i="9"/>
  <c r="D500" i="9"/>
  <c r="E500" i="9"/>
  <c r="F500" i="9"/>
  <c r="G500" i="9"/>
  <c r="A501" i="9"/>
  <c r="B501" i="9"/>
  <c r="C501" i="9"/>
  <c r="D501" i="9"/>
  <c r="E501" i="9"/>
  <c r="F501" i="9"/>
  <c r="G501" i="9"/>
  <c r="A502" i="9"/>
  <c r="B502" i="9"/>
  <c r="C502" i="9"/>
  <c r="D502" i="9"/>
  <c r="E502" i="9"/>
  <c r="F502" i="9"/>
  <c r="G502" i="9"/>
  <c r="A503" i="9"/>
  <c r="B503" i="9"/>
  <c r="C503" i="9"/>
  <c r="D503" i="9"/>
  <c r="E503" i="9"/>
  <c r="F503" i="9"/>
  <c r="G503" i="9"/>
  <c r="A504" i="9"/>
  <c r="B504" i="9"/>
  <c r="C504" i="9"/>
  <c r="D504" i="9"/>
  <c r="E504" i="9"/>
  <c r="F504" i="9"/>
  <c r="G504" i="9"/>
  <c r="A505" i="9"/>
  <c r="B505" i="9"/>
  <c r="C505" i="9"/>
  <c r="D505" i="9"/>
  <c r="I505" i="9" s="1"/>
  <c r="E505" i="9"/>
  <c r="F505" i="9"/>
  <c r="G505" i="9"/>
  <c r="A506" i="9"/>
  <c r="B506" i="9"/>
  <c r="C506" i="9"/>
  <c r="D506" i="9"/>
  <c r="E506" i="9"/>
  <c r="F506" i="9"/>
  <c r="G506" i="9"/>
  <c r="A507" i="9"/>
  <c r="B507" i="9"/>
  <c r="C507" i="9"/>
  <c r="D507" i="9"/>
  <c r="E507" i="9"/>
  <c r="F507" i="9"/>
  <c r="L506" i="9" s="1"/>
  <c r="G507" i="9"/>
  <c r="A508" i="9"/>
  <c r="B508" i="9"/>
  <c r="C508" i="9"/>
  <c r="D508" i="9"/>
  <c r="E508" i="9"/>
  <c r="F508" i="9"/>
  <c r="G508" i="9"/>
  <c r="A509" i="9"/>
  <c r="B509" i="9"/>
  <c r="C509" i="9"/>
  <c r="D509" i="9"/>
  <c r="E509" i="9"/>
  <c r="F509" i="9"/>
  <c r="G509" i="9"/>
  <c r="A510" i="9"/>
  <c r="B510" i="9"/>
  <c r="C510" i="9"/>
  <c r="D510" i="9"/>
  <c r="E510" i="9"/>
  <c r="F510" i="9"/>
  <c r="G510" i="9"/>
  <c r="A511" i="9"/>
  <c r="B511" i="9"/>
  <c r="C511" i="9"/>
  <c r="D511" i="9"/>
  <c r="E511" i="9"/>
  <c r="F511" i="9"/>
  <c r="G511" i="9"/>
  <c r="A512" i="9"/>
  <c r="B512" i="9"/>
  <c r="C512" i="9"/>
  <c r="D512" i="9"/>
  <c r="E512" i="9"/>
  <c r="F512" i="9"/>
  <c r="G512" i="9"/>
  <c r="A513" i="9"/>
  <c r="B513" i="9"/>
  <c r="C513" i="9"/>
  <c r="D513" i="9"/>
  <c r="E513" i="9"/>
  <c r="F513" i="9"/>
  <c r="G513" i="9"/>
  <c r="A514" i="9"/>
  <c r="B514" i="9"/>
  <c r="C514" i="9"/>
  <c r="D514" i="9"/>
  <c r="E514" i="9"/>
  <c r="F514" i="9"/>
  <c r="G514" i="9"/>
  <c r="A515" i="9"/>
  <c r="B515" i="9"/>
  <c r="C515" i="9"/>
  <c r="D515" i="9"/>
  <c r="E515" i="9"/>
  <c r="F515" i="9"/>
  <c r="G515" i="9"/>
  <c r="A516" i="9"/>
  <c r="B516" i="9"/>
  <c r="C516" i="9"/>
  <c r="D516" i="9"/>
  <c r="E516" i="9"/>
  <c r="F516" i="9"/>
  <c r="G516" i="9"/>
  <c r="A517" i="9"/>
  <c r="B517" i="9"/>
  <c r="C517" i="9"/>
  <c r="D517" i="9"/>
  <c r="E517" i="9"/>
  <c r="F517" i="9"/>
  <c r="G517" i="9"/>
  <c r="A518" i="9"/>
  <c r="B518" i="9"/>
  <c r="C518" i="9"/>
  <c r="D518" i="9"/>
  <c r="E518" i="9"/>
  <c r="F518" i="9"/>
  <c r="G518" i="9"/>
  <c r="A519" i="9"/>
  <c r="B519" i="9"/>
  <c r="C519" i="9"/>
  <c r="D519" i="9"/>
  <c r="E519" i="9"/>
  <c r="F519" i="9"/>
  <c r="G519" i="9"/>
  <c r="A520" i="9"/>
  <c r="B520" i="9"/>
  <c r="C520" i="9"/>
  <c r="D520" i="9"/>
  <c r="E520" i="9"/>
  <c r="F520" i="9"/>
  <c r="G520" i="9"/>
  <c r="A521" i="9"/>
  <c r="B521" i="9"/>
  <c r="C521" i="9"/>
  <c r="D521" i="9"/>
  <c r="E521" i="9"/>
  <c r="F521" i="9"/>
  <c r="G521" i="9"/>
  <c r="A522" i="9"/>
  <c r="B522" i="9"/>
  <c r="C522" i="9"/>
  <c r="D522" i="9"/>
  <c r="E522" i="9"/>
  <c r="F522" i="9"/>
  <c r="G522" i="9"/>
  <c r="A523" i="9"/>
  <c r="B523" i="9"/>
  <c r="C523" i="9"/>
  <c r="D523" i="9"/>
  <c r="E523" i="9"/>
  <c r="F523" i="9"/>
  <c r="G523" i="9"/>
  <c r="A524" i="9"/>
  <c r="B524" i="9"/>
  <c r="C524" i="9"/>
  <c r="D524" i="9"/>
  <c r="E524" i="9"/>
  <c r="F524" i="9"/>
  <c r="G524" i="9"/>
  <c r="A525" i="9"/>
  <c r="B525" i="9"/>
  <c r="C525" i="9"/>
  <c r="D525" i="9"/>
  <c r="E525" i="9"/>
  <c r="F525" i="9"/>
  <c r="G525" i="9"/>
  <c r="A526" i="9"/>
  <c r="B526" i="9"/>
  <c r="C526" i="9"/>
  <c r="D526" i="9"/>
  <c r="E526" i="9"/>
  <c r="F526" i="9"/>
  <c r="G526" i="9"/>
  <c r="A527" i="9"/>
  <c r="B527" i="9"/>
  <c r="C527" i="9"/>
  <c r="D527" i="9"/>
  <c r="E527" i="9"/>
  <c r="F527" i="9"/>
  <c r="G527" i="9"/>
  <c r="A528" i="9"/>
  <c r="B528" i="9"/>
  <c r="C528" i="9"/>
  <c r="D528" i="9"/>
  <c r="E528" i="9"/>
  <c r="F528" i="9"/>
  <c r="G528" i="9"/>
  <c r="A529" i="9"/>
  <c r="B529" i="9"/>
  <c r="C529" i="9"/>
  <c r="D529" i="9"/>
  <c r="E529" i="9"/>
  <c r="F529" i="9"/>
  <c r="G529" i="9"/>
  <c r="A530" i="9"/>
  <c r="B530" i="9"/>
  <c r="C530" i="9"/>
  <c r="D530" i="9"/>
  <c r="E530" i="9"/>
  <c r="J533" i="9" s="1"/>
  <c r="F530" i="9"/>
  <c r="G530" i="9"/>
  <c r="A531" i="9"/>
  <c r="B531" i="9"/>
  <c r="C531" i="9"/>
  <c r="D531" i="9"/>
  <c r="E531" i="9"/>
  <c r="F531" i="9"/>
  <c r="G531" i="9"/>
  <c r="A532" i="9"/>
  <c r="B532" i="9"/>
  <c r="C532" i="9"/>
  <c r="D532" i="9"/>
  <c r="E532" i="9"/>
  <c r="F532" i="9"/>
  <c r="G532" i="9"/>
  <c r="A533" i="9"/>
  <c r="B533" i="9"/>
  <c r="C533" i="9"/>
  <c r="D533" i="9"/>
  <c r="E533" i="9"/>
  <c r="F533" i="9"/>
  <c r="G533" i="9"/>
  <c r="A534" i="9"/>
  <c r="B534" i="9"/>
  <c r="C534" i="9"/>
  <c r="D534" i="9"/>
  <c r="E534" i="9"/>
  <c r="F534" i="9"/>
  <c r="G534" i="9"/>
  <c r="A535" i="9"/>
  <c r="B535" i="9"/>
  <c r="C535" i="9"/>
  <c r="D535" i="9"/>
  <c r="E535" i="9"/>
  <c r="F535" i="9"/>
  <c r="G535" i="9"/>
  <c r="A536" i="9"/>
  <c r="B536" i="9"/>
  <c r="C536" i="9"/>
  <c r="D536" i="9"/>
  <c r="E536" i="9"/>
  <c r="F536" i="9"/>
  <c r="G536" i="9"/>
  <c r="A537" i="9"/>
  <c r="B537" i="9"/>
  <c r="C537" i="9"/>
  <c r="D537" i="9"/>
  <c r="I539" i="9" s="1"/>
  <c r="E537" i="9"/>
  <c r="F537" i="9"/>
  <c r="G537" i="9"/>
  <c r="A538" i="9"/>
  <c r="B538" i="9"/>
  <c r="C538" i="9"/>
  <c r="D538" i="9"/>
  <c r="E538" i="9"/>
  <c r="F538" i="9"/>
  <c r="G538" i="9"/>
  <c r="A539" i="9"/>
  <c r="B539" i="9"/>
  <c r="C539" i="9"/>
  <c r="D539" i="9"/>
  <c r="E539" i="9"/>
  <c r="F539" i="9"/>
  <c r="G539" i="9"/>
  <c r="A540" i="9"/>
  <c r="B540" i="9"/>
  <c r="C540" i="9"/>
  <c r="D540" i="9"/>
  <c r="E540" i="9"/>
  <c r="F540" i="9"/>
  <c r="G540" i="9"/>
  <c r="A541" i="9"/>
  <c r="B541" i="9"/>
  <c r="C541" i="9"/>
  <c r="D541" i="9"/>
  <c r="E541" i="9"/>
  <c r="F541" i="9"/>
  <c r="G541" i="9"/>
  <c r="A542" i="9"/>
  <c r="B542" i="9"/>
  <c r="C542" i="9"/>
  <c r="D542" i="9"/>
  <c r="E542" i="9"/>
  <c r="F542" i="9"/>
  <c r="G542" i="9"/>
  <c r="A543" i="9"/>
  <c r="B543" i="9"/>
  <c r="C543" i="9"/>
  <c r="D543" i="9"/>
  <c r="E543" i="9"/>
  <c r="F543" i="9"/>
  <c r="G543" i="9"/>
  <c r="A544" i="9"/>
  <c r="B544" i="9"/>
  <c r="C544" i="9"/>
  <c r="D544" i="9"/>
  <c r="E544" i="9"/>
  <c r="F544" i="9"/>
  <c r="G544" i="9"/>
  <c r="A545" i="9"/>
  <c r="B545" i="9"/>
  <c r="C545" i="9"/>
  <c r="D545" i="9"/>
  <c r="I545" i="9" s="1"/>
  <c r="E545" i="9"/>
  <c r="F545" i="9"/>
  <c r="G545" i="9"/>
  <c r="A546" i="9"/>
  <c r="B546" i="9"/>
  <c r="C546" i="9"/>
  <c r="D546" i="9"/>
  <c r="E546" i="9"/>
  <c r="J547" i="9" s="1"/>
  <c r="F546" i="9"/>
  <c r="G546" i="9"/>
  <c r="A547" i="9"/>
  <c r="B547" i="9"/>
  <c r="C547" i="9"/>
  <c r="D547" i="9"/>
  <c r="E547" i="9"/>
  <c r="F547" i="9"/>
  <c r="G547" i="9"/>
  <c r="A548" i="9"/>
  <c r="B548" i="9"/>
  <c r="C548" i="9"/>
  <c r="D548" i="9"/>
  <c r="E548" i="9"/>
  <c r="F548" i="9"/>
  <c r="G548" i="9"/>
  <c r="A549" i="9"/>
  <c r="B549" i="9"/>
  <c r="C549" i="9"/>
  <c r="D549" i="9"/>
  <c r="E549" i="9"/>
  <c r="F549" i="9"/>
  <c r="G549" i="9"/>
  <c r="A550" i="9"/>
  <c r="B550" i="9"/>
  <c r="C550" i="9"/>
  <c r="D550" i="9"/>
  <c r="E550" i="9"/>
  <c r="F550" i="9"/>
  <c r="G550" i="9"/>
  <c r="A551" i="9"/>
  <c r="B551" i="9"/>
  <c r="C551" i="9"/>
  <c r="D551" i="9"/>
  <c r="E551" i="9"/>
  <c r="F551" i="9"/>
  <c r="G551" i="9"/>
  <c r="A552" i="9"/>
  <c r="B552" i="9"/>
  <c r="C552" i="9"/>
  <c r="D552" i="9"/>
  <c r="E552" i="9"/>
  <c r="F552" i="9"/>
  <c r="G552" i="9"/>
  <c r="A553" i="9"/>
  <c r="B553" i="9"/>
  <c r="C553" i="9"/>
  <c r="D553" i="9"/>
  <c r="I554" i="9" s="1"/>
  <c r="E553" i="9"/>
  <c r="F553" i="9"/>
  <c r="G553" i="9"/>
  <c r="A554" i="9"/>
  <c r="B554" i="9"/>
  <c r="C554" i="9"/>
  <c r="D554" i="9"/>
  <c r="E554" i="9"/>
  <c r="J559" i="9" s="1"/>
  <c r="F554" i="9"/>
  <c r="G554" i="9"/>
  <c r="A555" i="9"/>
  <c r="B555" i="9"/>
  <c r="C555" i="9"/>
  <c r="D555" i="9"/>
  <c r="E555" i="9"/>
  <c r="F555" i="9"/>
  <c r="G555" i="9"/>
  <c r="A556" i="9"/>
  <c r="B556" i="9"/>
  <c r="C556" i="9"/>
  <c r="D556" i="9"/>
  <c r="E556" i="9"/>
  <c r="F556" i="9"/>
  <c r="G556" i="9"/>
  <c r="A557" i="9"/>
  <c r="B557" i="9"/>
  <c r="C557" i="9"/>
  <c r="D557" i="9"/>
  <c r="E557" i="9"/>
  <c r="F557" i="9"/>
  <c r="G557" i="9"/>
  <c r="A558" i="9"/>
  <c r="B558" i="9"/>
  <c r="C558" i="9"/>
  <c r="D558" i="9"/>
  <c r="E558" i="9"/>
  <c r="F558" i="9"/>
  <c r="G558" i="9"/>
  <c r="A559" i="9"/>
  <c r="B559" i="9"/>
  <c r="C559" i="9"/>
  <c r="D559" i="9"/>
  <c r="E559" i="9"/>
  <c r="F559" i="9"/>
  <c r="G559" i="9"/>
  <c r="A560" i="9"/>
  <c r="B560" i="9"/>
  <c r="C560" i="9"/>
  <c r="D560" i="9"/>
  <c r="E560" i="9"/>
  <c r="F560" i="9"/>
  <c r="G560" i="9"/>
  <c r="A561" i="9"/>
  <c r="B561" i="9"/>
  <c r="C561" i="9"/>
  <c r="D561" i="9"/>
  <c r="E561" i="9"/>
  <c r="F561" i="9"/>
  <c r="G561" i="9"/>
  <c r="A562" i="9"/>
  <c r="B562" i="9"/>
  <c r="C562" i="9"/>
  <c r="D562" i="9"/>
  <c r="E562" i="9"/>
  <c r="F562" i="9"/>
  <c r="G562" i="9"/>
  <c r="A563" i="9"/>
  <c r="B563" i="9"/>
  <c r="C563" i="9"/>
  <c r="D563" i="9"/>
  <c r="E563" i="9"/>
  <c r="F563" i="9"/>
  <c r="G563" i="9"/>
  <c r="A564" i="9"/>
  <c r="B564" i="9"/>
  <c r="C564" i="9"/>
  <c r="D564" i="9"/>
  <c r="E564" i="9"/>
  <c r="F564" i="9"/>
  <c r="G564" i="9"/>
  <c r="A565" i="9"/>
  <c r="B565" i="9"/>
  <c r="C565" i="9"/>
  <c r="D565" i="9"/>
  <c r="E565" i="9"/>
  <c r="F565" i="9"/>
  <c r="G565" i="9"/>
  <c r="A566" i="9"/>
  <c r="B566" i="9"/>
  <c r="C566" i="9"/>
  <c r="D566" i="9"/>
  <c r="E566" i="9"/>
  <c r="F566" i="9"/>
  <c r="G566" i="9"/>
  <c r="A567" i="9"/>
  <c r="B567" i="9"/>
  <c r="C567" i="9"/>
  <c r="D567" i="9"/>
  <c r="E567" i="9"/>
  <c r="F567" i="9"/>
  <c r="G567" i="9"/>
  <c r="A568" i="9"/>
  <c r="B568" i="9"/>
  <c r="C568" i="9"/>
  <c r="D568" i="9"/>
  <c r="E568" i="9"/>
  <c r="F568" i="9"/>
  <c r="G568" i="9"/>
  <c r="A569" i="9"/>
  <c r="B569" i="9"/>
  <c r="C569" i="9"/>
  <c r="D569" i="9"/>
  <c r="E569" i="9"/>
  <c r="F569" i="9"/>
  <c r="G569" i="9"/>
  <c r="A570" i="9"/>
  <c r="B570" i="9"/>
  <c r="C570" i="9"/>
  <c r="D570" i="9"/>
  <c r="E570" i="9"/>
  <c r="F570" i="9"/>
  <c r="G570" i="9"/>
  <c r="A571" i="9"/>
  <c r="B571" i="9"/>
  <c r="C571" i="9"/>
  <c r="D571" i="9"/>
  <c r="E571" i="9"/>
  <c r="F571" i="9"/>
  <c r="G571" i="9"/>
  <c r="A572" i="9"/>
  <c r="B572" i="9"/>
  <c r="C572" i="9"/>
  <c r="D572" i="9"/>
  <c r="E572" i="9"/>
  <c r="F572" i="9"/>
  <c r="G572" i="9"/>
  <c r="A573" i="9"/>
  <c r="B573" i="9"/>
  <c r="C573" i="9"/>
  <c r="D573" i="9"/>
  <c r="E573" i="9"/>
  <c r="F573" i="9"/>
  <c r="G573" i="9"/>
  <c r="A574" i="9"/>
  <c r="B574" i="9"/>
  <c r="C574" i="9"/>
  <c r="D574" i="9"/>
  <c r="E574" i="9"/>
  <c r="F574" i="9"/>
  <c r="G574" i="9"/>
  <c r="A575" i="9"/>
  <c r="B575" i="9"/>
  <c r="C575" i="9"/>
  <c r="D575" i="9"/>
  <c r="E575" i="9"/>
  <c r="F575" i="9"/>
  <c r="G575" i="9"/>
  <c r="A576" i="9"/>
  <c r="B576" i="9"/>
  <c r="C576" i="9"/>
  <c r="D576" i="9"/>
  <c r="E576" i="9"/>
  <c r="F576" i="9"/>
  <c r="G576" i="9"/>
  <c r="A577" i="9"/>
  <c r="B577" i="9"/>
  <c r="C577" i="9"/>
  <c r="D577" i="9"/>
  <c r="E577" i="9"/>
  <c r="F577" i="9"/>
  <c r="G577" i="9"/>
  <c r="A578" i="9"/>
  <c r="B578" i="9"/>
  <c r="C578" i="9"/>
  <c r="D578" i="9"/>
  <c r="I580" i="9" s="1"/>
  <c r="E578" i="9"/>
  <c r="F578" i="9"/>
  <c r="G578" i="9"/>
  <c r="A579" i="9"/>
  <c r="B579" i="9"/>
  <c r="C579" i="9"/>
  <c r="D579" i="9"/>
  <c r="E579" i="9"/>
  <c r="F579" i="9"/>
  <c r="G579" i="9"/>
  <c r="A580" i="9"/>
  <c r="B580" i="9"/>
  <c r="C580" i="9"/>
  <c r="D580" i="9"/>
  <c r="E580" i="9"/>
  <c r="F580" i="9"/>
  <c r="G580" i="9"/>
  <c r="A581" i="9"/>
  <c r="B581" i="9"/>
  <c r="C581" i="9"/>
  <c r="D581" i="9"/>
  <c r="E581" i="9"/>
  <c r="F581" i="9"/>
  <c r="G581" i="9"/>
  <c r="A582" i="9"/>
  <c r="B582" i="9"/>
  <c r="C582" i="9"/>
  <c r="D582" i="9"/>
  <c r="E582" i="9"/>
  <c r="F582" i="9"/>
  <c r="G582" i="9"/>
  <c r="A583" i="9"/>
  <c r="B583" i="9"/>
  <c r="C583" i="9"/>
  <c r="D583" i="9"/>
  <c r="E583" i="9"/>
  <c r="F583" i="9"/>
  <c r="G583" i="9"/>
  <c r="A584" i="9"/>
  <c r="B584" i="9"/>
  <c r="C584" i="9"/>
  <c r="D584" i="9"/>
  <c r="E584" i="9"/>
  <c r="F584" i="9"/>
  <c r="G584" i="9"/>
  <c r="A585" i="9"/>
  <c r="B585" i="9"/>
  <c r="C585" i="9"/>
  <c r="D585" i="9"/>
  <c r="I585" i="9" s="1"/>
  <c r="E585" i="9"/>
  <c r="F585" i="9"/>
  <c r="G585" i="9"/>
  <c r="A586" i="9"/>
  <c r="B586" i="9"/>
  <c r="C586" i="9"/>
  <c r="D586" i="9"/>
  <c r="E586" i="9"/>
  <c r="F586" i="9"/>
  <c r="G586" i="9"/>
  <c r="A587" i="9"/>
  <c r="B587" i="9"/>
  <c r="C587" i="9"/>
  <c r="D587" i="9"/>
  <c r="E587" i="9"/>
  <c r="F587" i="9"/>
  <c r="L584" i="9" s="1"/>
  <c r="G587" i="9"/>
  <c r="A588" i="9"/>
  <c r="B588" i="9"/>
  <c r="C588" i="9"/>
  <c r="D588" i="9"/>
  <c r="E588" i="9"/>
  <c r="F588" i="9"/>
  <c r="G588" i="9"/>
  <c r="A589" i="9"/>
  <c r="B589" i="9"/>
  <c r="C589" i="9"/>
  <c r="D589" i="9"/>
  <c r="E589" i="9"/>
  <c r="F589" i="9"/>
  <c r="G589" i="9"/>
  <c r="A590" i="9"/>
  <c r="B590" i="9"/>
  <c r="C590" i="9"/>
  <c r="D590" i="9"/>
  <c r="E590" i="9"/>
  <c r="F590" i="9"/>
  <c r="G590" i="9"/>
  <c r="A591" i="9"/>
  <c r="B591" i="9"/>
  <c r="C591" i="9"/>
  <c r="D591" i="9"/>
  <c r="E591" i="9"/>
  <c r="F591" i="9"/>
  <c r="G591" i="9"/>
  <c r="A592" i="9"/>
  <c r="B592" i="9"/>
  <c r="C592" i="9"/>
  <c r="D592" i="9"/>
  <c r="E592" i="9"/>
  <c r="F592" i="9"/>
  <c r="G592" i="9"/>
  <c r="A593" i="9"/>
  <c r="B593" i="9"/>
  <c r="C593" i="9"/>
  <c r="D593" i="9"/>
  <c r="I593" i="9" s="1"/>
  <c r="E593" i="9"/>
  <c r="F593" i="9"/>
  <c r="G593" i="9"/>
  <c r="A594" i="9"/>
  <c r="B594" i="9"/>
  <c r="C594" i="9"/>
  <c r="D594" i="9"/>
  <c r="E594" i="9"/>
  <c r="F594" i="9"/>
  <c r="G594" i="9"/>
  <c r="A595" i="9"/>
  <c r="B595" i="9"/>
  <c r="C595" i="9"/>
  <c r="D595" i="9"/>
  <c r="E595" i="9"/>
  <c r="F595" i="9"/>
  <c r="G595" i="9"/>
  <c r="A596" i="9"/>
  <c r="B596" i="9"/>
  <c r="C596" i="9"/>
  <c r="D596" i="9"/>
  <c r="E596" i="9"/>
  <c r="F596" i="9"/>
  <c r="K601" i="9" s="1"/>
  <c r="G596" i="9"/>
  <c r="A597" i="9"/>
  <c r="B597" i="9"/>
  <c r="C597" i="9"/>
  <c r="D597" i="9"/>
  <c r="E597" i="9"/>
  <c r="F597" i="9"/>
  <c r="G597" i="9"/>
  <c r="A598" i="9"/>
  <c r="B598" i="9"/>
  <c r="C598" i="9"/>
  <c r="D598" i="9"/>
  <c r="E598" i="9"/>
  <c r="F598" i="9"/>
  <c r="G598" i="9"/>
  <c r="A599" i="9"/>
  <c r="B599" i="9"/>
  <c r="C599" i="9"/>
  <c r="D599" i="9"/>
  <c r="E599" i="9"/>
  <c r="F599" i="9"/>
  <c r="G599" i="9"/>
  <c r="A600" i="9"/>
  <c r="B600" i="9"/>
  <c r="C600" i="9"/>
  <c r="D600" i="9"/>
  <c r="E600" i="9"/>
  <c r="F600" i="9"/>
  <c r="G600" i="9"/>
  <c r="A601" i="9"/>
  <c r="B601" i="9"/>
  <c r="C601" i="9"/>
  <c r="D601" i="9"/>
  <c r="I601" i="9" s="1"/>
  <c r="E601" i="9"/>
  <c r="F601" i="9"/>
  <c r="G601" i="9"/>
  <c r="A602" i="9"/>
  <c r="B602" i="9"/>
  <c r="C602" i="9"/>
  <c r="D602" i="9"/>
  <c r="E602" i="9"/>
  <c r="J602" i="9" s="1"/>
  <c r="F602" i="9"/>
  <c r="G602" i="9"/>
  <c r="A603" i="9"/>
  <c r="B603" i="9"/>
  <c r="C603" i="9"/>
  <c r="D603" i="9"/>
  <c r="E603" i="9"/>
  <c r="F603" i="9"/>
  <c r="G603" i="9"/>
  <c r="A604" i="9"/>
  <c r="B604" i="9"/>
  <c r="C604" i="9"/>
  <c r="D604" i="9"/>
  <c r="E604" i="9"/>
  <c r="F604" i="9"/>
  <c r="G604" i="9"/>
  <c r="A605" i="9"/>
  <c r="B605" i="9"/>
  <c r="C605" i="9"/>
  <c r="D605" i="9"/>
  <c r="E605" i="9"/>
  <c r="F605" i="9"/>
  <c r="G605" i="9"/>
  <c r="A606" i="9"/>
  <c r="B606" i="9"/>
  <c r="C606" i="9"/>
  <c r="D606" i="9"/>
  <c r="E606" i="9"/>
  <c r="F606" i="9"/>
  <c r="G606" i="9"/>
  <c r="A607" i="9"/>
  <c r="B607" i="9"/>
  <c r="C607" i="9"/>
  <c r="D607" i="9"/>
  <c r="E607" i="9"/>
  <c r="F607" i="9"/>
  <c r="G607" i="9"/>
  <c r="A608" i="9"/>
  <c r="B608" i="9"/>
  <c r="C608" i="9"/>
  <c r="D608" i="9"/>
  <c r="E608" i="9"/>
  <c r="F608" i="9"/>
  <c r="G608" i="9"/>
  <c r="A609" i="9"/>
  <c r="B609" i="9"/>
  <c r="C609" i="9"/>
  <c r="D609" i="9"/>
  <c r="I609" i="9" s="1"/>
  <c r="E609" i="9"/>
  <c r="F609" i="9"/>
  <c r="G609" i="9"/>
  <c r="A610" i="9"/>
  <c r="B610" i="9"/>
  <c r="C610" i="9"/>
  <c r="D610" i="9"/>
  <c r="E610" i="9"/>
  <c r="F610" i="9"/>
  <c r="G610" i="9"/>
  <c r="A611" i="9"/>
  <c r="B611" i="9"/>
  <c r="C611" i="9"/>
  <c r="D611" i="9"/>
  <c r="E611" i="9"/>
  <c r="F611" i="9"/>
  <c r="K611" i="9" s="1"/>
  <c r="G611" i="9"/>
  <c r="A612" i="9"/>
  <c r="B612" i="9"/>
  <c r="C612" i="9"/>
  <c r="D612" i="9"/>
  <c r="I614" i="9" s="1"/>
  <c r="E612" i="9"/>
  <c r="F612" i="9"/>
  <c r="G612" i="9"/>
  <c r="A613" i="9"/>
  <c r="B613" i="9"/>
  <c r="C613" i="9"/>
  <c r="D613" i="9"/>
  <c r="E613" i="9"/>
  <c r="F613" i="9"/>
  <c r="G613" i="9"/>
  <c r="A614" i="9"/>
  <c r="B614" i="9"/>
  <c r="C614" i="9"/>
  <c r="D614" i="9"/>
  <c r="E614" i="9"/>
  <c r="F614" i="9"/>
  <c r="G614" i="9"/>
  <c r="A615" i="9"/>
  <c r="B615" i="9"/>
  <c r="C615" i="9"/>
  <c r="D615" i="9"/>
  <c r="E615" i="9"/>
  <c r="F615" i="9"/>
  <c r="G615" i="9"/>
  <c r="A616" i="9"/>
  <c r="B616" i="9"/>
  <c r="C616" i="9"/>
  <c r="D616" i="9"/>
  <c r="E616" i="9"/>
  <c r="F616" i="9"/>
  <c r="G616" i="9"/>
  <c r="E10" i="9"/>
  <c r="F10" i="9"/>
  <c r="G10" i="9"/>
  <c r="E11" i="9"/>
  <c r="F11" i="9"/>
  <c r="K15" i="9" s="1"/>
  <c r="G11" i="9"/>
  <c r="D11" i="9"/>
  <c r="D10" i="9"/>
  <c r="C11" i="9"/>
  <c r="C10" i="9"/>
  <c r="B10" i="9"/>
  <c r="B11" i="9"/>
  <c r="A11" i="9"/>
  <c r="A10" i="9"/>
  <c r="I616" i="9"/>
  <c r="I615" i="9"/>
  <c r="I613" i="9"/>
  <c r="I612" i="9"/>
  <c r="I608" i="9"/>
  <c r="I607" i="9"/>
  <c r="I606" i="9"/>
  <c r="I605" i="9"/>
  <c r="J601" i="9"/>
  <c r="J600" i="9"/>
  <c r="I600" i="9"/>
  <c r="I599" i="9"/>
  <c r="I598" i="9"/>
  <c r="I597" i="9"/>
  <c r="I596" i="9"/>
  <c r="I592" i="9"/>
  <c r="I591" i="9"/>
  <c r="I590" i="9"/>
  <c r="I589" i="9"/>
  <c r="L588" i="9"/>
  <c r="I588" i="9"/>
  <c r="K585" i="9"/>
  <c r="J585" i="9"/>
  <c r="I584" i="9"/>
  <c r="I583" i="9"/>
  <c r="I582" i="9"/>
  <c r="I581" i="9"/>
  <c r="I576" i="9"/>
  <c r="I575" i="9"/>
  <c r="I574" i="9"/>
  <c r="I573" i="9"/>
  <c r="K570" i="9"/>
  <c r="I565" i="9"/>
  <c r="I566" i="9"/>
  <c r="I564" i="9"/>
  <c r="K562" i="9"/>
  <c r="K561" i="9"/>
  <c r="J560" i="9"/>
  <c r="I560" i="9"/>
  <c r="I558" i="9"/>
  <c r="I559" i="9"/>
  <c r="L555" i="9"/>
  <c r="K554" i="9"/>
  <c r="I551" i="9"/>
  <c r="I550" i="9"/>
  <c r="L547" i="9"/>
  <c r="I544" i="9"/>
  <c r="I540" i="9"/>
  <c r="J537" i="9"/>
  <c r="I534" i="9"/>
  <c r="I532" i="9"/>
  <c r="L531" i="9"/>
  <c r="I533" i="9"/>
  <c r="K530" i="9"/>
  <c r="I527" i="9"/>
  <c r="I528" i="9"/>
  <c r="I526" i="9"/>
  <c r="I520" i="9"/>
  <c r="I517" i="9"/>
  <c r="I516" i="9"/>
  <c r="J512" i="9"/>
  <c r="I512" i="9"/>
  <c r="I510" i="9"/>
  <c r="I508" i="9"/>
  <c r="I509" i="9"/>
  <c r="J505" i="9"/>
  <c r="I504" i="9"/>
  <c r="I503" i="9"/>
  <c r="I501" i="9"/>
  <c r="J497" i="9"/>
  <c r="K498" i="9"/>
  <c r="I496" i="9"/>
  <c r="I494" i="9"/>
  <c r="L492" i="9"/>
  <c r="I493" i="9"/>
  <c r="J489" i="9"/>
  <c r="J488" i="9"/>
  <c r="I488" i="9"/>
  <c r="I487" i="9"/>
  <c r="I485" i="9"/>
  <c r="J480" i="9"/>
  <c r="I480" i="9"/>
  <c r="I478" i="9"/>
  <c r="L476" i="9"/>
  <c r="I476" i="9"/>
  <c r="I477" i="9"/>
  <c r="J473" i="9"/>
  <c r="I472" i="9"/>
  <c r="I471" i="9"/>
  <c r="J465" i="9"/>
  <c r="I462" i="9"/>
  <c r="L460" i="9"/>
  <c r="I461" i="9"/>
  <c r="I460" i="9"/>
  <c r="I456" i="9"/>
  <c r="I455" i="9"/>
  <c r="I453" i="9"/>
  <c r="I452" i="9"/>
  <c r="I454" i="9"/>
  <c r="K450" i="9"/>
  <c r="J449" i="9"/>
  <c r="I448" i="9"/>
  <c r="I447" i="9"/>
  <c r="L444" i="9"/>
  <c r="I446" i="9"/>
  <c r="I440" i="9"/>
  <c r="I439" i="9"/>
  <c r="I436" i="9"/>
  <c r="J433" i="9"/>
  <c r="J432" i="9"/>
  <c r="I432" i="9"/>
  <c r="I431" i="9"/>
  <c r="I428" i="9"/>
  <c r="J425" i="9"/>
  <c r="I423" i="9"/>
  <c r="I422" i="9"/>
  <c r="I420" i="9"/>
  <c r="I421" i="9"/>
  <c r="J417" i="9"/>
  <c r="I416" i="9"/>
  <c r="J416" i="9"/>
  <c r="J409" i="9"/>
  <c r="I408" i="9"/>
  <c r="J408" i="9"/>
  <c r="J401" i="9"/>
  <c r="I400" i="9"/>
  <c r="J400" i="9"/>
  <c r="J393" i="9"/>
  <c r="I392" i="9"/>
  <c r="J392" i="9"/>
  <c r="J385" i="9"/>
  <c r="J384" i="9"/>
  <c r="J377" i="9"/>
  <c r="J376" i="9"/>
  <c r="J369" i="9"/>
  <c r="J368" i="9"/>
  <c r="K364" i="9"/>
  <c r="L363" i="9"/>
  <c r="K362" i="9"/>
  <c r="K361" i="9"/>
  <c r="J361" i="9"/>
  <c r="L355" i="9"/>
  <c r="K354" i="9"/>
  <c r="J353" i="9"/>
  <c r="K353" i="9"/>
  <c r="L347" i="9"/>
  <c r="K346" i="9"/>
  <c r="J345" i="9"/>
  <c r="K345" i="9"/>
  <c r="I340" i="9"/>
  <c r="L339" i="9"/>
  <c r="K338" i="9"/>
  <c r="I336" i="9"/>
  <c r="I334" i="9"/>
  <c r="K337" i="9"/>
  <c r="L332" i="9"/>
  <c r="L331" i="9"/>
  <c r="K330" i="9"/>
  <c r="I330" i="9"/>
  <c r="I328" i="9"/>
  <c r="K329" i="9"/>
  <c r="L324" i="9"/>
  <c r="I324" i="9"/>
  <c r="L323" i="9"/>
  <c r="K322" i="9"/>
  <c r="K321" i="9"/>
  <c r="I320" i="9"/>
  <c r="L316" i="9"/>
  <c r="I316" i="9"/>
  <c r="L315" i="9"/>
  <c r="K314" i="9"/>
  <c r="K313" i="9"/>
  <c r="I312" i="9"/>
  <c r="L308" i="9"/>
  <c r="I308" i="9"/>
  <c r="L307" i="9"/>
  <c r="K306" i="9"/>
  <c r="K305" i="9"/>
  <c r="I304" i="9"/>
  <c r="I302" i="9"/>
  <c r="L300" i="9"/>
  <c r="I301" i="9"/>
  <c r="K300" i="9"/>
  <c r="I300" i="9"/>
  <c r="L299" i="9"/>
  <c r="K298" i="9"/>
  <c r="K297" i="9"/>
  <c r="I294" i="9"/>
  <c r="L292" i="9"/>
  <c r="I292" i="9"/>
  <c r="L291" i="9"/>
  <c r="K290" i="9"/>
  <c r="K289" i="9"/>
  <c r="I288" i="9"/>
  <c r="I287" i="9"/>
  <c r="I286" i="9"/>
  <c r="L284" i="9"/>
  <c r="I284" i="9"/>
  <c r="L283" i="9"/>
  <c r="I280" i="9"/>
  <c r="I278" i="9"/>
  <c r="L276" i="9"/>
  <c r="L275" i="9"/>
  <c r="I276" i="9"/>
  <c r="K274" i="9"/>
  <c r="J273" i="9"/>
  <c r="J272" i="9"/>
  <c r="L268" i="9"/>
  <c r="L267" i="9"/>
  <c r="L266" i="9"/>
  <c r="K266" i="9"/>
  <c r="J265" i="9"/>
  <c r="J264" i="9"/>
  <c r="L260" i="9"/>
  <c r="L259" i="9"/>
  <c r="K258" i="9"/>
  <c r="J257" i="9"/>
  <c r="J256" i="9"/>
  <c r="I254" i="9"/>
  <c r="I253" i="9"/>
  <c r="L252" i="9"/>
  <c r="L251" i="9"/>
  <c r="I252" i="9"/>
  <c r="K250" i="9"/>
  <c r="J249" i="9"/>
  <c r="J248" i="9"/>
  <c r="I246" i="9"/>
  <c r="I245" i="9"/>
  <c r="L244" i="9"/>
  <c r="L243" i="9"/>
  <c r="I244" i="9"/>
  <c r="K242" i="9"/>
  <c r="J242" i="9"/>
  <c r="J241" i="9"/>
  <c r="J240" i="9"/>
  <c r="I238" i="9"/>
  <c r="I237" i="9"/>
  <c r="L236" i="9"/>
  <c r="L235" i="9"/>
  <c r="I236" i="9"/>
  <c r="K234" i="9"/>
  <c r="J233" i="9"/>
  <c r="J232" i="9"/>
  <c r="L230" i="9"/>
  <c r="I230" i="9"/>
  <c r="I229" i="9"/>
  <c r="L228" i="9"/>
  <c r="L227" i="9"/>
  <c r="I228" i="9"/>
  <c r="K226" i="9"/>
  <c r="J225" i="9"/>
  <c r="J224" i="9"/>
  <c r="I223" i="9"/>
  <c r="J222" i="9"/>
  <c r="I222" i="9"/>
  <c r="I221" i="9"/>
  <c r="L220" i="9"/>
  <c r="L219" i="9"/>
  <c r="K218" i="9"/>
  <c r="K217" i="9"/>
  <c r="J217" i="9"/>
  <c r="J216" i="9"/>
  <c r="L212" i="9"/>
  <c r="L211" i="9"/>
  <c r="K210" i="9"/>
  <c r="K209" i="9"/>
  <c r="J209" i="9"/>
  <c r="J208" i="9"/>
  <c r="I207" i="9"/>
  <c r="L204" i="9"/>
  <c r="L203" i="9"/>
  <c r="I204" i="9"/>
  <c r="K202" i="9"/>
  <c r="K201" i="9"/>
  <c r="J201" i="9"/>
  <c r="K200" i="9"/>
  <c r="J200" i="9"/>
  <c r="I199" i="9"/>
  <c r="L196" i="9"/>
  <c r="L195" i="9"/>
  <c r="K194" i="9"/>
  <c r="K193" i="9"/>
  <c r="J193" i="9"/>
  <c r="K192" i="9"/>
  <c r="J192" i="9"/>
  <c r="I191" i="9"/>
  <c r="J189" i="9"/>
  <c r="I189" i="9"/>
  <c r="L188" i="9"/>
  <c r="L187" i="9"/>
  <c r="I188" i="9"/>
  <c r="K186" i="9"/>
  <c r="K185" i="9"/>
  <c r="J185" i="9"/>
  <c r="J184" i="9"/>
  <c r="I183" i="9"/>
  <c r="L180" i="9"/>
  <c r="L179" i="9"/>
  <c r="I178" i="9"/>
  <c r="J177" i="9"/>
  <c r="J176" i="9"/>
  <c r="I175" i="9"/>
  <c r="L174" i="9"/>
  <c r="I172" i="9"/>
  <c r="L169" i="9"/>
  <c r="J169" i="9"/>
  <c r="J168" i="9"/>
  <c r="I167" i="9"/>
  <c r="L164" i="9"/>
  <c r="J164" i="9"/>
  <c r="J161" i="9"/>
  <c r="J159" i="9"/>
  <c r="J160" i="9"/>
  <c r="I159" i="9"/>
  <c r="I157" i="9"/>
  <c r="I156" i="9"/>
  <c r="K154" i="9"/>
  <c r="K153" i="9"/>
  <c r="J153" i="9"/>
  <c r="J152" i="9"/>
  <c r="I151" i="9"/>
  <c r="L148" i="9"/>
  <c r="J148" i="9"/>
  <c r="J145" i="9"/>
  <c r="I145" i="9"/>
  <c r="J144" i="9"/>
  <c r="I143" i="9"/>
  <c r="I141" i="9"/>
  <c r="I140" i="9"/>
  <c r="K138" i="9"/>
  <c r="K137" i="9"/>
  <c r="J137" i="9"/>
  <c r="I136" i="9"/>
  <c r="J136" i="9"/>
  <c r="L134" i="9"/>
  <c r="L132" i="9"/>
  <c r="I133" i="9"/>
  <c r="L131" i="9"/>
  <c r="K130" i="9"/>
  <c r="K129" i="9"/>
  <c r="J129" i="9"/>
  <c r="K128" i="9"/>
  <c r="J128" i="9"/>
  <c r="J126" i="9"/>
  <c r="L124" i="9"/>
  <c r="J124" i="9"/>
  <c r="L123" i="9"/>
  <c r="K122" i="9"/>
  <c r="K121" i="9"/>
  <c r="J121" i="9"/>
  <c r="J120" i="9"/>
  <c r="L117" i="9"/>
  <c r="L116" i="9"/>
  <c r="L115" i="9"/>
  <c r="K114" i="9"/>
  <c r="K113" i="9"/>
  <c r="J113" i="9"/>
  <c r="J112" i="9"/>
  <c r="K111" i="9"/>
  <c r="L108" i="9"/>
  <c r="L107" i="9"/>
  <c r="J106" i="9"/>
  <c r="J105" i="9"/>
  <c r="J104" i="9"/>
  <c r="L100" i="9"/>
  <c r="L99" i="9"/>
  <c r="J97" i="9"/>
  <c r="J96" i="9"/>
  <c r="J94" i="9"/>
  <c r="L92" i="9"/>
  <c r="L91" i="9"/>
  <c r="J89" i="9"/>
  <c r="J88" i="9"/>
  <c r="J85" i="9"/>
  <c r="L84" i="9"/>
  <c r="L83" i="9"/>
  <c r="J82" i="9"/>
  <c r="J81" i="9"/>
  <c r="J80" i="9"/>
  <c r="K80" i="9"/>
  <c r="L76" i="9"/>
  <c r="L75" i="9"/>
  <c r="I74" i="9"/>
  <c r="J73" i="9"/>
  <c r="J72" i="9"/>
  <c r="K72" i="9"/>
  <c r="I70" i="9"/>
  <c r="L68" i="9"/>
  <c r="I69" i="9"/>
  <c r="L67" i="9"/>
  <c r="J66" i="9"/>
  <c r="J65" i="9"/>
  <c r="J64" i="9"/>
  <c r="I62" i="9"/>
  <c r="L60" i="9"/>
  <c r="I61" i="9"/>
  <c r="L59" i="9"/>
  <c r="J57" i="9"/>
  <c r="L56" i="9"/>
  <c r="J56" i="9"/>
  <c r="K55" i="9"/>
  <c r="I53" i="9"/>
  <c r="K52" i="9"/>
  <c r="I50" i="9"/>
  <c r="K49" i="9"/>
  <c r="J48" i="9"/>
  <c r="I48" i="9"/>
  <c r="K47" i="9"/>
  <c r="I47" i="9"/>
  <c r="I46" i="9"/>
  <c r="L44" i="9"/>
  <c r="I45" i="9"/>
  <c r="I44" i="9"/>
  <c r="I43" i="9"/>
  <c r="K41" i="9"/>
  <c r="J40" i="9"/>
  <c r="I40" i="9"/>
  <c r="J41" i="9"/>
  <c r="I39" i="9"/>
  <c r="J38" i="9"/>
  <c r="I38" i="9"/>
  <c r="L36" i="9"/>
  <c r="I37" i="9"/>
  <c r="I36" i="9"/>
  <c r="K33" i="9"/>
  <c r="J32" i="9"/>
  <c r="I32" i="9"/>
  <c r="L30" i="9"/>
  <c r="I31" i="9"/>
  <c r="I30" i="9"/>
  <c r="L28" i="9"/>
  <c r="I29" i="9"/>
  <c r="I28" i="9"/>
  <c r="K25" i="9"/>
  <c r="J25" i="9"/>
  <c r="J24" i="9"/>
  <c r="I24" i="9"/>
  <c r="I23" i="9"/>
  <c r="J22" i="9"/>
  <c r="I22" i="9"/>
  <c r="L20" i="9"/>
  <c r="I21" i="9"/>
  <c r="J20" i="9"/>
  <c r="I20" i="9"/>
  <c r="I18" i="9"/>
  <c r="K17" i="9"/>
  <c r="J17" i="9"/>
  <c r="I16" i="9"/>
  <c r="J15" i="9"/>
  <c r="I15" i="9"/>
  <c r="A12" i="8"/>
  <c r="B12" i="8"/>
  <c r="C12" i="8"/>
  <c r="D12" i="8"/>
  <c r="E12" i="8"/>
  <c r="F12" i="8"/>
  <c r="G12" i="8"/>
  <c r="A13" i="8"/>
  <c r="B13" i="8"/>
  <c r="C13" i="8"/>
  <c r="D13" i="8"/>
  <c r="E13" i="8"/>
  <c r="F13" i="8"/>
  <c r="G13" i="8"/>
  <c r="A14" i="8"/>
  <c r="B14" i="8"/>
  <c r="C14" i="8"/>
  <c r="D14" i="8"/>
  <c r="E14" i="8"/>
  <c r="F14" i="8"/>
  <c r="G14" i="8"/>
  <c r="A15" i="8"/>
  <c r="B15" i="8"/>
  <c r="C15" i="8"/>
  <c r="D15" i="8"/>
  <c r="E15" i="8"/>
  <c r="F15" i="8"/>
  <c r="G15" i="8"/>
  <c r="A16" i="8"/>
  <c r="B16" i="8"/>
  <c r="C16" i="8"/>
  <c r="D16" i="8"/>
  <c r="E16" i="8"/>
  <c r="F16" i="8"/>
  <c r="G16" i="8"/>
  <c r="A17" i="8"/>
  <c r="B17" i="8"/>
  <c r="C17" i="8"/>
  <c r="D17" i="8"/>
  <c r="E17" i="8"/>
  <c r="F17" i="8"/>
  <c r="G17" i="8"/>
  <c r="A18" i="8"/>
  <c r="B18" i="8"/>
  <c r="C18" i="8"/>
  <c r="D18" i="8"/>
  <c r="E18" i="8"/>
  <c r="F18" i="8"/>
  <c r="G18" i="8"/>
  <c r="A19" i="8"/>
  <c r="B19" i="8"/>
  <c r="C19" i="8"/>
  <c r="D19" i="8"/>
  <c r="E19" i="8"/>
  <c r="F19" i="8"/>
  <c r="G19" i="8"/>
  <c r="A20" i="8"/>
  <c r="B20" i="8"/>
  <c r="C20" i="8"/>
  <c r="D20" i="8"/>
  <c r="E20" i="8"/>
  <c r="F20" i="8"/>
  <c r="G20" i="8"/>
  <c r="A21" i="8"/>
  <c r="B21" i="8"/>
  <c r="C21" i="8"/>
  <c r="D21" i="8"/>
  <c r="E21" i="8"/>
  <c r="F21" i="8"/>
  <c r="G21" i="8"/>
  <c r="A22" i="8"/>
  <c r="B22" i="8"/>
  <c r="C22" i="8"/>
  <c r="D22" i="8"/>
  <c r="E22" i="8"/>
  <c r="F22" i="8"/>
  <c r="G22" i="8"/>
  <c r="A23" i="8"/>
  <c r="B23" i="8"/>
  <c r="C23" i="8"/>
  <c r="D23" i="8"/>
  <c r="E23" i="8"/>
  <c r="F23" i="8"/>
  <c r="G23" i="8"/>
  <c r="A24" i="8"/>
  <c r="B24" i="8"/>
  <c r="C24" i="8"/>
  <c r="D24" i="8"/>
  <c r="E24" i="8"/>
  <c r="F24" i="8"/>
  <c r="G24" i="8"/>
  <c r="A25" i="8"/>
  <c r="B25" i="8"/>
  <c r="C25" i="8"/>
  <c r="D25" i="8"/>
  <c r="E25" i="8"/>
  <c r="F25" i="8"/>
  <c r="G25" i="8"/>
  <c r="A26" i="8"/>
  <c r="B26" i="8"/>
  <c r="C26" i="8"/>
  <c r="D26" i="8"/>
  <c r="E26" i="8"/>
  <c r="F26" i="8"/>
  <c r="G26" i="8"/>
  <c r="A27" i="8"/>
  <c r="B27" i="8"/>
  <c r="C27" i="8"/>
  <c r="D27" i="8"/>
  <c r="E27" i="8"/>
  <c r="F27" i="8"/>
  <c r="G27" i="8"/>
  <c r="A28" i="8"/>
  <c r="B28" i="8"/>
  <c r="C28" i="8"/>
  <c r="D28" i="8"/>
  <c r="E28" i="8"/>
  <c r="F28" i="8"/>
  <c r="G28" i="8"/>
  <c r="A29" i="8"/>
  <c r="B29" i="8"/>
  <c r="C29" i="8"/>
  <c r="D29" i="8"/>
  <c r="E29" i="8"/>
  <c r="F29" i="8"/>
  <c r="G29" i="8"/>
  <c r="A30" i="8"/>
  <c r="B30" i="8"/>
  <c r="C30" i="8"/>
  <c r="D30" i="8"/>
  <c r="E30" i="8"/>
  <c r="F30" i="8"/>
  <c r="G30" i="8"/>
  <c r="A31" i="8"/>
  <c r="B31" i="8"/>
  <c r="C31" i="8"/>
  <c r="D31" i="8"/>
  <c r="E31" i="8"/>
  <c r="F31" i="8"/>
  <c r="G31" i="8"/>
  <c r="A32" i="8"/>
  <c r="B32" i="8"/>
  <c r="C32" i="8"/>
  <c r="D32" i="8"/>
  <c r="E32" i="8"/>
  <c r="F32" i="8"/>
  <c r="G32" i="8"/>
  <c r="A33" i="8"/>
  <c r="B33" i="8"/>
  <c r="C33" i="8"/>
  <c r="D33" i="8"/>
  <c r="E33" i="8"/>
  <c r="F33" i="8"/>
  <c r="G33" i="8"/>
  <c r="A34" i="8"/>
  <c r="B34" i="8"/>
  <c r="C34" i="8"/>
  <c r="D34" i="8"/>
  <c r="E34" i="8"/>
  <c r="F34" i="8"/>
  <c r="G34" i="8"/>
  <c r="A35" i="8"/>
  <c r="B35" i="8"/>
  <c r="C35" i="8"/>
  <c r="D35" i="8"/>
  <c r="E35" i="8"/>
  <c r="F35" i="8"/>
  <c r="G35" i="8"/>
  <c r="A36" i="8"/>
  <c r="B36" i="8"/>
  <c r="C36" i="8"/>
  <c r="D36" i="8"/>
  <c r="E36" i="8"/>
  <c r="F36" i="8"/>
  <c r="G36" i="8"/>
  <c r="A37" i="8"/>
  <c r="B37" i="8"/>
  <c r="C37" i="8"/>
  <c r="D37" i="8"/>
  <c r="E37" i="8"/>
  <c r="F37" i="8"/>
  <c r="G37" i="8"/>
  <c r="A38" i="8"/>
  <c r="B38" i="8"/>
  <c r="C38" i="8"/>
  <c r="D38" i="8"/>
  <c r="E38" i="8"/>
  <c r="F38" i="8"/>
  <c r="G38" i="8"/>
  <c r="A39" i="8"/>
  <c r="B39" i="8"/>
  <c r="C39" i="8"/>
  <c r="D39" i="8"/>
  <c r="E39" i="8"/>
  <c r="F39" i="8"/>
  <c r="G39" i="8"/>
  <c r="A40" i="8"/>
  <c r="B40" i="8"/>
  <c r="C40" i="8"/>
  <c r="D40" i="8"/>
  <c r="E40" i="8"/>
  <c r="F40" i="8"/>
  <c r="G40" i="8"/>
  <c r="A41" i="8"/>
  <c r="B41" i="8"/>
  <c r="C41" i="8"/>
  <c r="D41" i="8"/>
  <c r="E41" i="8"/>
  <c r="F41" i="8"/>
  <c r="G41" i="8"/>
  <c r="A42" i="8"/>
  <c r="B42" i="8"/>
  <c r="C42" i="8"/>
  <c r="D42" i="8"/>
  <c r="E42" i="8"/>
  <c r="F42" i="8"/>
  <c r="G42" i="8"/>
  <c r="A43" i="8"/>
  <c r="B43" i="8"/>
  <c r="C43" i="8"/>
  <c r="D43" i="8"/>
  <c r="E43" i="8"/>
  <c r="F43" i="8"/>
  <c r="G43" i="8"/>
  <c r="A44" i="8"/>
  <c r="B44" i="8"/>
  <c r="C44" i="8"/>
  <c r="D44" i="8"/>
  <c r="E44" i="8"/>
  <c r="F44" i="8"/>
  <c r="G44" i="8"/>
  <c r="A45" i="8"/>
  <c r="B45" i="8"/>
  <c r="C45" i="8"/>
  <c r="D45" i="8"/>
  <c r="E45" i="8"/>
  <c r="F45" i="8"/>
  <c r="G45" i="8"/>
  <c r="A46" i="8"/>
  <c r="B46" i="8"/>
  <c r="C46" i="8"/>
  <c r="D46" i="8"/>
  <c r="E46" i="8"/>
  <c r="F46" i="8"/>
  <c r="G46" i="8"/>
  <c r="A47" i="8"/>
  <c r="B47" i="8"/>
  <c r="C47" i="8"/>
  <c r="D47" i="8"/>
  <c r="E47" i="8"/>
  <c r="F47" i="8"/>
  <c r="G47" i="8"/>
  <c r="A48" i="8"/>
  <c r="B48" i="8"/>
  <c r="C48" i="8"/>
  <c r="D48" i="8"/>
  <c r="E48" i="8"/>
  <c r="F48" i="8"/>
  <c r="G48" i="8"/>
  <c r="A49" i="8"/>
  <c r="B49" i="8"/>
  <c r="C49" i="8"/>
  <c r="D49" i="8"/>
  <c r="E49" i="8"/>
  <c r="F49" i="8"/>
  <c r="G49" i="8"/>
  <c r="A50" i="8"/>
  <c r="B50" i="8"/>
  <c r="C50" i="8"/>
  <c r="D50" i="8"/>
  <c r="E50" i="8"/>
  <c r="F50" i="8"/>
  <c r="G50" i="8"/>
  <c r="A51" i="8"/>
  <c r="B51" i="8"/>
  <c r="C51" i="8"/>
  <c r="D51" i="8"/>
  <c r="E51" i="8"/>
  <c r="F51" i="8"/>
  <c r="G51" i="8"/>
  <c r="A52" i="8"/>
  <c r="B52" i="8"/>
  <c r="C52" i="8"/>
  <c r="D52" i="8"/>
  <c r="E52" i="8"/>
  <c r="F52" i="8"/>
  <c r="G52" i="8"/>
  <c r="A53" i="8"/>
  <c r="B53" i="8"/>
  <c r="C53" i="8"/>
  <c r="D53" i="8"/>
  <c r="E53" i="8"/>
  <c r="F53" i="8"/>
  <c r="G53" i="8"/>
  <c r="A54" i="8"/>
  <c r="B54" i="8"/>
  <c r="C54" i="8"/>
  <c r="D54" i="8"/>
  <c r="E54" i="8"/>
  <c r="F54" i="8"/>
  <c r="G54" i="8"/>
  <c r="A55" i="8"/>
  <c r="B55" i="8"/>
  <c r="C55" i="8"/>
  <c r="D55" i="8"/>
  <c r="E55" i="8"/>
  <c r="F55" i="8"/>
  <c r="G55" i="8"/>
  <c r="A56" i="8"/>
  <c r="B56" i="8"/>
  <c r="C56" i="8"/>
  <c r="D56" i="8"/>
  <c r="E56" i="8"/>
  <c r="F56" i="8"/>
  <c r="G56" i="8"/>
  <c r="A57" i="8"/>
  <c r="B57" i="8"/>
  <c r="C57" i="8"/>
  <c r="D57" i="8"/>
  <c r="E57" i="8"/>
  <c r="F57" i="8"/>
  <c r="G57" i="8"/>
  <c r="A58" i="8"/>
  <c r="B58" i="8"/>
  <c r="C58" i="8"/>
  <c r="D58" i="8"/>
  <c r="E58" i="8"/>
  <c r="F58" i="8"/>
  <c r="G58" i="8"/>
  <c r="A59" i="8"/>
  <c r="B59" i="8"/>
  <c r="C59" i="8"/>
  <c r="D59" i="8"/>
  <c r="E59" i="8"/>
  <c r="F59" i="8"/>
  <c r="G59" i="8"/>
  <c r="A60" i="8"/>
  <c r="B60" i="8"/>
  <c r="C60" i="8"/>
  <c r="D60" i="8"/>
  <c r="E60" i="8"/>
  <c r="F60" i="8"/>
  <c r="G60" i="8"/>
  <c r="A61" i="8"/>
  <c r="B61" i="8"/>
  <c r="C61" i="8"/>
  <c r="D61" i="8"/>
  <c r="E61" i="8"/>
  <c r="F61" i="8"/>
  <c r="G61" i="8"/>
  <c r="A62" i="8"/>
  <c r="B62" i="8"/>
  <c r="C62" i="8"/>
  <c r="D62" i="8"/>
  <c r="E62" i="8"/>
  <c r="F62" i="8"/>
  <c r="G62" i="8"/>
  <c r="A63" i="8"/>
  <c r="B63" i="8"/>
  <c r="C63" i="8"/>
  <c r="D63" i="8"/>
  <c r="E63" i="8"/>
  <c r="F63" i="8"/>
  <c r="G63" i="8"/>
  <c r="A64" i="8"/>
  <c r="B64" i="8"/>
  <c r="C64" i="8"/>
  <c r="D64" i="8"/>
  <c r="E64" i="8"/>
  <c r="F64" i="8"/>
  <c r="G64" i="8"/>
  <c r="A65" i="8"/>
  <c r="B65" i="8"/>
  <c r="C65" i="8"/>
  <c r="D65" i="8"/>
  <c r="E65" i="8"/>
  <c r="F65" i="8"/>
  <c r="G65" i="8"/>
  <c r="A66" i="8"/>
  <c r="B66" i="8"/>
  <c r="C66" i="8"/>
  <c r="D66" i="8"/>
  <c r="E66" i="8"/>
  <c r="F66" i="8"/>
  <c r="G66" i="8"/>
  <c r="A67" i="8"/>
  <c r="B67" i="8"/>
  <c r="C67" i="8"/>
  <c r="D67" i="8"/>
  <c r="E67" i="8"/>
  <c r="F67" i="8"/>
  <c r="G67" i="8"/>
  <c r="A68" i="8"/>
  <c r="B68" i="8"/>
  <c r="C68" i="8"/>
  <c r="D68" i="8"/>
  <c r="E68" i="8"/>
  <c r="F68" i="8"/>
  <c r="G68" i="8"/>
  <c r="A69" i="8"/>
  <c r="B69" i="8"/>
  <c r="C69" i="8"/>
  <c r="D69" i="8"/>
  <c r="E69" i="8"/>
  <c r="F69" i="8"/>
  <c r="G69" i="8"/>
  <c r="A70" i="8"/>
  <c r="B70" i="8"/>
  <c r="C70" i="8"/>
  <c r="D70" i="8"/>
  <c r="E70" i="8"/>
  <c r="F70" i="8"/>
  <c r="G70" i="8"/>
  <c r="A71" i="8"/>
  <c r="B71" i="8"/>
  <c r="C71" i="8"/>
  <c r="D71" i="8"/>
  <c r="E71" i="8"/>
  <c r="F71" i="8"/>
  <c r="G71" i="8"/>
  <c r="A72" i="8"/>
  <c r="B72" i="8"/>
  <c r="C72" i="8"/>
  <c r="D72" i="8"/>
  <c r="E72" i="8"/>
  <c r="F72" i="8"/>
  <c r="G72" i="8"/>
  <c r="A73" i="8"/>
  <c r="B73" i="8"/>
  <c r="C73" i="8"/>
  <c r="D73" i="8"/>
  <c r="E73" i="8"/>
  <c r="F73" i="8"/>
  <c r="G73" i="8"/>
  <c r="A74" i="8"/>
  <c r="B74" i="8"/>
  <c r="C74" i="8"/>
  <c r="D74" i="8"/>
  <c r="E74" i="8"/>
  <c r="F74" i="8"/>
  <c r="G74" i="8"/>
  <c r="A75" i="8"/>
  <c r="B75" i="8"/>
  <c r="C75" i="8"/>
  <c r="D75" i="8"/>
  <c r="E75" i="8"/>
  <c r="F75" i="8"/>
  <c r="G75" i="8"/>
  <c r="A76" i="8"/>
  <c r="B76" i="8"/>
  <c r="C76" i="8"/>
  <c r="D76" i="8"/>
  <c r="E76" i="8"/>
  <c r="F76" i="8"/>
  <c r="G76" i="8"/>
  <c r="A77" i="8"/>
  <c r="B77" i="8"/>
  <c r="C77" i="8"/>
  <c r="D77" i="8"/>
  <c r="E77" i="8"/>
  <c r="F77" i="8"/>
  <c r="G77" i="8"/>
  <c r="A78" i="8"/>
  <c r="B78" i="8"/>
  <c r="C78" i="8"/>
  <c r="D78" i="8"/>
  <c r="E78" i="8"/>
  <c r="F78" i="8"/>
  <c r="G78" i="8"/>
  <c r="A79" i="8"/>
  <c r="B79" i="8"/>
  <c r="C79" i="8"/>
  <c r="D79" i="8"/>
  <c r="E79" i="8"/>
  <c r="F79" i="8"/>
  <c r="G79" i="8"/>
  <c r="A80" i="8"/>
  <c r="B80" i="8"/>
  <c r="C80" i="8"/>
  <c r="D80" i="8"/>
  <c r="E80" i="8"/>
  <c r="F80" i="8"/>
  <c r="G80" i="8"/>
  <c r="A81" i="8"/>
  <c r="B81" i="8"/>
  <c r="C81" i="8"/>
  <c r="D81" i="8"/>
  <c r="E81" i="8"/>
  <c r="F81" i="8"/>
  <c r="G81" i="8"/>
  <c r="A82" i="8"/>
  <c r="B82" i="8"/>
  <c r="C82" i="8"/>
  <c r="D82" i="8"/>
  <c r="E82" i="8"/>
  <c r="F82" i="8"/>
  <c r="G82" i="8"/>
  <c r="A83" i="8"/>
  <c r="B83" i="8"/>
  <c r="C83" i="8"/>
  <c r="D83" i="8"/>
  <c r="E83" i="8"/>
  <c r="F83" i="8"/>
  <c r="G83" i="8"/>
  <c r="A84" i="8"/>
  <c r="B84" i="8"/>
  <c r="C84" i="8"/>
  <c r="D84" i="8"/>
  <c r="E84" i="8"/>
  <c r="F84" i="8"/>
  <c r="G84" i="8"/>
  <c r="A85" i="8"/>
  <c r="B85" i="8"/>
  <c r="C85" i="8"/>
  <c r="D85" i="8"/>
  <c r="E85" i="8"/>
  <c r="F85" i="8"/>
  <c r="G85" i="8"/>
  <c r="A86" i="8"/>
  <c r="B86" i="8"/>
  <c r="C86" i="8"/>
  <c r="D86" i="8"/>
  <c r="E86" i="8"/>
  <c r="F86" i="8"/>
  <c r="G86" i="8"/>
  <c r="A87" i="8"/>
  <c r="B87" i="8"/>
  <c r="C87" i="8"/>
  <c r="D87" i="8"/>
  <c r="E87" i="8"/>
  <c r="F87" i="8"/>
  <c r="G87" i="8"/>
  <c r="A88" i="8"/>
  <c r="B88" i="8"/>
  <c r="C88" i="8"/>
  <c r="D88" i="8"/>
  <c r="E88" i="8"/>
  <c r="F88" i="8"/>
  <c r="G88" i="8"/>
  <c r="A89" i="8"/>
  <c r="B89" i="8"/>
  <c r="C89" i="8"/>
  <c r="D89" i="8"/>
  <c r="E89" i="8"/>
  <c r="F89" i="8"/>
  <c r="G89" i="8"/>
  <c r="A90" i="8"/>
  <c r="B90" i="8"/>
  <c r="C90" i="8"/>
  <c r="D90" i="8"/>
  <c r="E90" i="8"/>
  <c r="F90" i="8"/>
  <c r="G90" i="8"/>
  <c r="A91" i="8"/>
  <c r="B91" i="8"/>
  <c r="C91" i="8"/>
  <c r="D91" i="8"/>
  <c r="E91" i="8"/>
  <c r="F91" i="8"/>
  <c r="G91" i="8"/>
  <c r="A92" i="8"/>
  <c r="B92" i="8"/>
  <c r="C92" i="8"/>
  <c r="D92" i="8"/>
  <c r="E92" i="8"/>
  <c r="F92" i="8"/>
  <c r="G92" i="8"/>
  <c r="A93" i="8"/>
  <c r="B93" i="8"/>
  <c r="C93" i="8"/>
  <c r="D93" i="8"/>
  <c r="E93" i="8"/>
  <c r="F93" i="8"/>
  <c r="G93" i="8"/>
  <c r="A94" i="8"/>
  <c r="B94" i="8"/>
  <c r="C94" i="8"/>
  <c r="D94" i="8"/>
  <c r="E94" i="8"/>
  <c r="F94" i="8"/>
  <c r="G94" i="8"/>
  <c r="A95" i="8"/>
  <c r="B95" i="8"/>
  <c r="C95" i="8"/>
  <c r="D95" i="8"/>
  <c r="E95" i="8"/>
  <c r="F95" i="8"/>
  <c r="G95" i="8"/>
  <c r="A96" i="8"/>
  <c r="B96" i="8"/>
  <c r="C96" i="8"/>
  <c r="D96" i="8"/>
  <c r="E96" i="8"/>
  <c r="F96" i="8"/>
  <c r="G96" i="8"/>
  <c r="A97" i="8"/>
  <c r="B97" i="8"/>
  <c r="C97" i="8"/>
  <c r="D97" i="8"/>
  <c r="E97" i="8"/>
  <c r="F97" i="8"/>
  <c r="G97" i="8"/>
  <c r="A98" i="8"/>
  <c r="B98" i="8"/>
  <c r="C98" i="8"/>
  <c r="D98" i="8"/>
  <c r="E98" i="8"/>
  <c r="F98" i="8"/>
  <c r="G98" i="8"/>
  <c r="A99" i="8"/>
  <c r="B99" i="8"/>
  <c r="C99" i="8"/>
  <c r="D99" i="8"/>
  <c r="E99" i="8"/>
  <c r="F99" i="8"/>
  <c r="G99" i="8"/>
  <c r="A100" i="8"/>
  <c r="B100" i="8"/>
  <c r="C100" i="8"/>
  <c r="D100" i="8"/>
  <c r="E100" i="8"/>
  <c r="F100" i="8"/>
  <c r="G100" i="8"/>
  <c r="A101" i="8"/>
  <c r="B101" i="8"/>
  <c r="C101" i="8"/>
  <c r="D101" i="8"/>
  <c r="E101" i="8"/>
  <c r="F101" i="8"/>
  <c r="G101" i="8"/>
  <c r="A102" i="8"/>
  <c r="B102" i="8"/>
  <c r="C102" i="8"/>
  <c r="D102" i="8"/>
  <c r="E102" i="8"/>
  <c r="F102" i="8"/>
  <c r="G102" i="8"/>
  <c r="A103" i="8"/>
  <c r="B103" i="8"/>
  <c r="C103" i="8"/>
  <c r="D103" i="8"/>
  <c r="E103" i="8"/>
  <c r="F103" i="8"/>
  <c r="G103" i="8"/>
  <c r="A104" i="8"/>
  <c r="B104" i="8"/>
  <c r="C104" i="8"/>
  <c r="D104" i="8"/>
  <c r="E104" i="8"/>
  <c r="F104" i="8"/>
  <c r="G104" i="8"/>
  <c r="A105" i="8"/>
  <c r="B105" i="8"/>
  <c r="C105" i="8"/>
  <c r="D105" i="8"/>
  <c r="E105" i="8"/>
  <c r="F105" i="8"/>
  <c r="G105" i="8"/>
  <c r="A106" i="8"/>
  <c r="B106" i="8"/>
  <c r="C106" i="8"/>
  <c r="D106" i="8"/>
  <c r="E106" i="8"/>
  <c r="F106" i="8"/>
  <c r="G106" i="8"/>
  <c r="A107" i="8"/>
  <c r="B107" i="8"/>
  <c r="C107" i="8"/>
  <c r="D107" i="8"/>
  <c r="E107" i="8"/>
  <c r="F107" i="8"/>
  <c r="G107" i="8"/>
  <c r="A108" i="8"/>
  <c r="B108" i="8"/>
  <c r="C108" i="8"/>
  <c r="D108" i="8"/>
  <c r="E108" i="8"/>
  <c r="F108" i="8"/>
  <c r="G108" i="8"/>
  <c r="A109" i="8"/>
  <c r="B109" i="8"/>
  <c r="C109" i="8"/>
  <c r="D109" i="8"/>
  <c r="E109" i="8"/>
  <c r="F109" i="8"/>
  <c r="G109" i="8"/>
  <c r="A110" i="8"/>
  <c r="B110" i="8"/>
  <c r="C110" i="8"/>
  <c r="D110" i="8"/>
  <c r="E110" i="8"/>
  <c r="F110" i="8"/>
  <c r="G110" i="8"/>
  <c r="A111" i="8"/>
  <c r="B111" i="8"/>
  <c r="C111" i="8"/>
  <c r="D111" i="8"/>
  <c r="E111" i="8"/>
  <c r="F111" i="8"/>
  <c r="G111" i="8"/>
  <c r="A112" i="8"/>
  <c r="B112" i="8"/>
  <c r="C112" i="8"/>
  <c r="D112" i="8"/>
  <c r="E112" i="8"/>
  <c r="F112" i="8"/>
  <c r="G112" i="8"/>
  <c r="A113" i="8"/>
  <c r="B113" i="8"/>
  <c r="C113" i="8"/>
  <c r="D113" i="8"/>
  <c r="E113" i="8"/>
  <c r="F113" i="8"/>
  <c r="G113" i="8"/>
  <c r="A114" i="8"/>
  <c r="B114" i="8"/>
  <c r="C114" i="8"/>
  <c r="D114" i="8"/>
  <c r="E114" i="8"/>
  <c r="F114" i="8"/>
  <c r="G114" i="8"/>
  <c r="A115" i="8"/>
  <c r="B115" i="8"/>
  <c r="C115" i="8"/>
  <c r="D115" i="8"/>
  <c r="E115" i="8"/>
  <c r="F115" i="8"/>
  <c r="G115" i="8"/>
  <c r="A116" i="8"/>
  <c r="B116" i="8"/>
  <c r="C116" i="8"/>
  <c r="D116" i="8"/>
  <c r="E116" i="8"/>
  <c r="F116" i="8"/>
  <c r="G116" i="8"/>
  <c r="A117" i="8"/>
  <c r="B117" i="8"/>
  <c r="C117" i="8"/>
  <c r="D117" i="8"/>
  <c r="E117" i="8"/>
  <c r="F117" i="8"/>
  <c r="G117" i="8"/>
  <c r="A118" i="8"/>
  <c r="B118" i="8"/>
  <c r="C118" i="8"/>
  <c r="D118" i="8"/>
  <c r="E118" i="8"/>
  <c r="F118" i="8"/>
  <c r="G118" i="8"/>
  <c r="A119" i="8"/>
  <c r="B119" i="8"/>
  <c r="C119" i="8"/>
  <c r="D119" i="8"/>
  <c r="E119" i="8"/>
  <c r="F119" i="8"/>
  <c r="G119" i="8"/>
  <c r="A120" i="8"/>
  <c r="B120" i="8"/>
  <c r="C120" i="8"/>
  <c r="D120" i="8"/>
  <c r="E120" i="8"/>
  <c r="F120" i="8"/>
  <c r="G120" i="8"/>
  <c r="A121" i="8"/>
  <c r="B121" i="8"/>
  <c r="C121" i="8"/>
  <c r="D121" i="8"/>
  <c r="E121" i="8"/>
  <c r="F121" i="8"/>
  <c r="G121" i="8"/>
  <c r="A122" i="8"/>
  <c r="B122" i="8"/>
  <c r="C122" i="8"/>
  <c r="D122" i="8"/>
  <c r="E122" i="8"/>
  <c r="F122" i="8"/>
  <c r="G122" i="8"/>
  <c r="A123" i="8"/>
  <c r="B123" i="8"/>
  <c r="C123" i="8"/>
  <c r="D123" i="8"/>
  <c r="E123" i="8"/>
  <c r="F123" i="8"/>
  <c r="G123" i="8"/>
  <c r="A124" i="8"/>
  <c r="B124" i="8"/>
  <c r="C124" i="8"/>
  <c r="D124" i="8"/>
  <c r="E124" i="8"/>
  <c r="F124" i="8"/>
  <c r="G124" i="8"/>
  <c r="A125" i="8"/>
  <c r="B125" i="8"/>
  <c r="C125" i="8"/>
  <c r="D125" i="8"/>
  <c r="E125" i="8"/>
  <c r="F125" i="8"/>
  <c r="G125" i="8"/>
  <c r="A126" i="8"/>
  <c r="B126" i="8"/>
  <c r="C126" i="8"/>
  <c r="D126" i="8"/>
  <c r="E126" i="8"/>
  <c r="F126" i="8"/>
  <c r="G126" i="8"/>
  <c r="A127" i="8"/>
  <c r="B127" i="8"/>
  <c r="C127" i="8"/>
  <c r="D127" i="8"/>
  <c r="E127" i="8"/>
  <c r="F127" i="8"/>
  <c r="G127" i="8"/>
  <c r="A128" i="8"/>
  <c r="B128" i="8"/>
  <c r="C128" i="8"/>
  <c r="D128" i="8"/>
  <c r="E128" i="8"/>
  <c r="F128" i="8"/>
  <c r="G128" i="8"/>
  <c r="A129" i="8"/>
  <c r="B129" i="8"/>
  <c r="C129" i="8"/>
  <c r="D129" i="8"/>
  <c r="E129" i="8"/>
  <c r="F129" i="8"/>
  <c r="G129" i="8"/>
  <c r="A130" i="8"/>
  <c r="B130" i="8"/>
  <c r="C130" i="8"/>
  <c r="D130" i="8"/>
  <c r="E130" i="8"/>
  <c r="F130" i="8"/>
  <c r="G130" i="8"/>
  <c r="A131" i="8"/>
  <c r="B131" i="8"/>
  <c r="C131" i="8"/>
  <c r="D131" i="8"/>
  <c r="E131" i="8"/>
  <c r="F131" i="8"/>
  <c r="G131" i="8"/>
  <c r="A132" i="8"/>
  <c r="B132" i="8"/>
  <c r="C132" i="8"/>
  <c r="D132" i="8"/>
  <c r="E132" i="8"/>
  <c r="F132" i="8"/>
  <c r="G132" i="8"/>
  <c r="A133" i="8"/>
  <c r="B133" i="8"/>
  <c r="C133" i="8"/>
  <c r="D133" i="8"/>
  <c r="E133" i="8"/>
  <c r="F133" i="8"/>
  <c r="G133" i="8"/>
  <c r="A134" i="8"/>
  <c r="B134" i="8"/>
  <c r="C134" i="8"/>
  <c r="D134" i="8"/>
  <c r="E134" i="8"/>
  <c r="F134" i="8"/>
  <c r="G134" i="8"/>
  <c r="A135" i="8"/>
  <c r="B135" i="8"/>
  <c r="C135" i="8"/>
  <c r="D135" i="8"/>
  <c r="E135" i="8"/>
  <c r="F135" i="8"/>
  <c r="G135" i="8"/>
  <c r="A136" i="8"/>
  <c r="B136" i="8"/>
  <c r="C136" i="8"/>
  <c r="D136" i="8"/>
  <c r="E136" i="8"/>
  <c r="F136" i="8"/>
  <c r="G136" i="8"/>
  <c r="A137" i="8"/>
  <c r="B137" i="8"/>
  <c r="C137" i="8"/>
  <c r="D137" i="8"/>
  <c r="E137" i="8"/>
  <c r="F137" i="8"/>
  <c r="G137" i="8"/>
  <c r="A138" i="8"/>
  <c r="B138" i="8"/>
  <c r="C138" i="8"/>
  <c r="D138" i="8"/>
  <c r="E138" i="8"/>
  <c r="F138" i="8"/>
  <c r="G138" i="8"/>
  <c r="A139" i="8"/>
  <c r="B139" i="8"/>
  <c r="C139" i="8"/>
  <c r="D139" i="8"/>
  <c r="E139" i="8"/>
  <c r="F139" i="8"/>
  <c r="G139" i="8"/>
  <c r="A140" i="8"/>
  <c r="B140" i="8"/>
  <c r="C140" i="8"/>
  <c r="D140" i="8"/>
  <c r="E140" i="8"/>
  <c r="F140" i="8"/>
  <c r="G140" i="8"/>
  <c r="A141" i="8"/>
  <c r="B141" i="8"/>
  <c r="C141" i="8"/>
  <c r="D141" i="8"/>
  <c r="E141" i="8"/>
  <c r="F141" i="8"/>
  <c r="G141" i="8"/>
  <c r="A142" i="8"/>
  <c r="B142" i="8"/>
  <c r="C142" i="8"/>
  <c r="D142" i="8"/>
  <c r="E142" i="8"/>
  <c r="F142" i="8"/>
  <c r="G142" i="8"/>
  <c r="A143" i="8"/>
  <c r="B143" i="8"/>
  <c r="C143" i="8"/>
  <c r="D143" i="8"/>
  <c r="E143" i="8"/>
  <c r="F143" i="8"/>
  <c r="G143" i="8"/>
  <c r="A144" i="8"/>
  <c r="B144" i="8"/>
  <c r="C144" i="8"/>
  <c r="D144" i="8"/>
  <c r="E144" i="8"/>
  <c r="F144" i="8"/>
  <c r="G144" i="8"/>
  <c r="A145" i="8"/>
  <c r="B145" i="8"/>
  <c r="C145" i="8"/>
  <c r="D145" i="8"/>
  <c r="E145" i="8"/>
  <c r="F145" i="8"/>
  <c r="G145" i="8"/>
  <c r="A146" i="8"/>
  <c r="B146" i="8"/>
  <c r="C146" i="8"/>
  <c r="D146" i="8"/>
  <c r="E146" i="8"/>
  <c r="F146" i="8"/>
  <c r="G146" i="8"/>
  <c r="A147" i="8"/>
  <c r="B147" i="8"/>
  <c r="C147" i="8"/>
  <c r="D147" i="8"/>
  <c r="E147" i="8"/>
  <c r="F147" i="8"/>
  <c r="G147" i="8"/>
  <c r="A148" i="8"/>
  <c r="B148" i="8"/>
  <c r="C148" i="8"/>
  <c r="D148" i="8"/>
  <c r="E148" i="8"/>
  <c r="F148" i="8"/>
  <c r="G148" i="8"/>
  <c r="A149" i="8"/>
  <c r="B149" i="8"/>
  <c r="C149" i="8"/>
  <c r="D149" i="8"/>
  <c r="E149" i="8"/>
  <c r="F149" i="8"/>
  <c r="G149" i="8"/>
  <c r="A150" i="8"/>
  <c r="B150" i="8"/>
  <c r="C150" i="8"/>
  <c r="D150" i="8"/>
  <c r="E150" i="8"/>
  <c r="F150" i="8"/>
  <c r="G150" i="8"/>
  <c r="A151" i="8"/>
  <c r="B151" i="8"/>
  <c r="C151" i="8"/>
  <c r="D151" i="8"/>
  <c r="E151" i="8"/>
  <c r="F151" i="8"/>
  <c r="G151" i="8"/>
  <c r="A152" i="8"/>
  <c r="B152" i="8"/>
  <c r="C152" i="8"/>
  <c r="D152" i="8"/>
  <c r="E152" i="8"/>
  <c r="F152" i="8"/>
  <c r="G152" i="8"/>
  <c r="A153" i="8"/>
  <c r="B153" i="8"/>
  <c r="C153" i="8"/>
  <c r="D153" i="8"/>
  <c r="E153" i="8"/>
  <c r="F153" i="8"/>
  <c r="G153" i="8"/>
  <c r="A154" i="8"/>
  <c r="B154" i="8"/>
  <c r="C154" i="8"/>
  <c r="D154" i="8"/>
  <c r="E154" i="8"/>
  <c r="F154" i="8"/>
  <c r="G154" i="8"/>
  <c r="A155" i="8"/>
  <c r="B155" i="8"/>
  <c r="C155" i="8"/>
  <c r="D155" i="8"/>
  <c r="E155" i="8"/>
  <c r="F155" i="8"/>
  <c r="G155" i="8"/>
  <c r="A156" i="8"/>
  <c r="B156" i="8"/>
  <c r="C156" i="8"/>
  <c r="D156" i="8"/>
  <c r="E156" i="8"/>
  <c r="F156" i="8"/>
  <c r="G156" i="8"/>
  <c r="A157" i="8"/>
  <c r="B157" i="8"/>
  <c r="C157" i="8"/>
  <c r="D157" i="8"/>
  <c r="E157" i="8"/>
  <c r="F157" i="8"/>
  <c r="G157" i="8"/>
  <c r="A158" i="8"/>
  <c r="B158" i="8"/>
  <c r="C158" i="8"/>
  <c r="D158" i="8"/>
  <c r="E158" i="8"/>
  <c r="F158" i="8"/>
  <c r="G158" i="8"/>
  <c r="A159" i="8"/>
  <c r="B159" i="8"/>
  <c r="C159" i="8"/>
  <c r="D159" i="8"/>
  <c r="E159" i="8"/>
  <c r="F159" i="8"/>
  <c r="G159" i="8"/>
  <c r="A160" i="8"/>
  <c r="B160" i="8"/>
  <c r="C160" i="8"/>
  <c r="D160" i="8"/>
  <c r="E160" i="8"/>
  <c r="F160" i="8"/>
  <c r="G160" i="8"/>
  <c r="A161" i="8"/>
  <c r="B161" i="8"/>
  <c r="C161" i="8"/>
  <c r="D161" i="8"/>
  <c r="E161" i="8"/>
  <c r="F161" i="8"/>
  <c r="G161" i="8"/>
  <c r="A162" i="8"/>
  <c r="B162" i="8"/>
  <c r="C162" i="8"/>
  <c r="D162" i="8"/>
  <c r="E162" i="8"/>
  <c r="F162" i="8"/>
  <c r="G162" i="8"/>
  <c r="A163" i="8"/>
  <c r="B163" i="8"/>
  <c r="C163" i="8"/>
  <c r="D163" i="8"/>
  <c r="E163" i="8"/>
  <c r="F163" i="8"/>
  <c r="G163" i="8"/>
  <c r="A164" i="8"/>
  <c r="B164" i="8"/>
  <c r="C164" i="8"/>
  <c r="D164" i="8"/>
  <c r="E164" i="8"/>
  <c r="F164" i="8"/>
  <c r="G164" i="8"/>
  <c r="A165" i="8"/>
  <c r="B165" i="8"/>
  <c r="C165" i="8"/>
  <c r="D165" i="8"/>
  <c r="E165" i="8"/>
  <c r="F165" i="8"/>
  <c r="G165" i="8"/>
  <c r="A166" i="8"/>
  <c r="B166" i="8"/>
  <c r="C166" i="8"/>
  <c r="D166" i="8"/>
  <c r="E166" i="8"/>
  <c r="F166" i="8"/>
  <c r="G166" i="8"/>
  <c r="A167" i="8"/>
  <c r="B167" i="8"/>
  <c r="C167" i="8"/>
  <c r="D167" i="8"/>
  <c r="E167" i="8"/>
  <c r="F167" i="8"/>
  <c r="G167" i="8"/>
  <c r="A168" i="8"/>
  <c r="B168" i="8"/>
  <c r="C168" i="8"/>
  <c r="D168" i="8"/>
  <c r="E168" i="8"/>
  <c r="F168" i="8"/>
  <c r="G168" i="8"/>
  <c r="A169" i="8"/>
  <c r="B169" i="8"/>
  <c r="C169" i="8"/>
  <c r="D169" i="8"/>
  <c r="E169" i="8"/>
  <c r="J172" i="8" s="1"/>
  <c r="F169" i="8"/>
  <c r="G169" i="8"/>
  <c r="A170" i="8"/>
  <c r="B170" i="8"/>
  <c r="C170" i="8"/>
  <c r="D170" i="8"/>
  <c r="E170" i="8"/>
  <c r="F170" i="8"/>
  <c r="G170" i="8"/>
  <c r="A171" i="8"/>
  <c r="B171" i="8"/>
  <c r="C171" i="8"/>
  <c r="D171" i="8"/>
  <c r="E171" i="8"/>
  <c r="F171" i="8"/>
  <c r="G171" i="8"/>
  <c r="A172" i="8"/>
  <c r="B172" i="8"/>
  <c r="C172" i="8"/>
  <c r="D172" i="8"/>
  <c r="E172" i="8"/>
  <c r="F172" i="8"/>
  <c r="G172" i="8"/>
  <c r="A173" i="8"/>
  <c r="B173" i="8"/>
  <c r="C173" i="8"/>
  <c r="D173" i="8"/>
  <c r="E173" i="8"/>
  <c r="F173" i="8"/>
  <c r="G173" i="8"/>
  <c r="A174" i="8"/>
  <c r="B174" i="8"/>
  <c r="C174" i="8"/>
  <c r="D174" i="8"/>
  <c r="E174" i="8"/>
  <c r="F174" i="8"/>
  <c r="G174" i="8"/>
  <c r="A175" i="8"/>
  <c r="B175" i="8"/>
  <c r="C175" i="8"/>
  <c r="D175" i="8"/>
  <c r="E175" i="8"/>
  <c r="F175" i="8"/>
  <c r="G175" i="8"/>
  <c r="A176" i="8"/>
  <c r="B176" i="8"/>
  <c r="C176" i="8"/>
  <c r="D176" i="8"/>
  <c r="I176" i="8" s="1"/>
  <c r="E176" i="8"/>
  <c r="F176" i="8"/>
  <c r="G176" i="8"/>
  <c r="A177" i="8"/>
  <c r="B177" i="8"/>
  <c r="C177" i="8"/>
  <c r="D177" i="8"/>
  <c r="E177" i="8"/>
  <c r="J179" i="8" s="1"/>
  <c r="F177" i="8"/>
  <c r="G177" i="8"/>
  <c r="A178" i="8"/>
  <c r="B178" i="8"/>
  <c r="C178" i="8"/>
  <c r="D178" i="8"/>
  <c r="E178" i="8"/>
  <c r="F178" i="8"/>
  <c r="L174" i="8" s="1"/>
  <c r="G178" i="8"/>
  <c r="A179" i="8"/>
  <c r="B179" i="8"/>
  <c r="C179" i="8"/>
  <c r="D179" i="8"/>
  <c r="E179" i="8"/>
  <c r="F179" i="8"/>
  <c r="G179" i="8"/>
  <c r="A180" i="8"/>
  <c r="B180" i="8"/>
  <c r="C180" i="8"/>
  <c r="D180" i="8"/>
  <c r="E180" i="8"/>
  <c r="F180" i="8"/>
  <c r="G180" i="8"/>
  <c r="A181" i="8"/>
  <c r="B181" i="8"/>
  <c r="C181" i="8"/>
  <c r="D181" i="8"/>
  <c r="E181" i="8"/>
  <c r="F181" i="8"/>
  <c r="G181" i="8"/>
  <c r="A182" i="8"/>
  <c r="B182" i="8"/>
  <c r="C182" i="8"/>
  <c r="D182" i="8"/>
  <c r="E182" i="8"/>
  <c r="F182" i="8"/>
  <c r="G182" i="8"/>
  <c r="A183" i="8"/>
  <c r="B183" i="8"/>
  <c r="C183" i="8"/>
  <c r="D183" i="8"/>
  <c r="E183" i="8"/>
  <c r="F183" i="8"/>
  <c r="G183" i="8"/>
  <c r="A184" i="8"/>
  <c r="B184" i="8"/>
  <c r="C184" i="8"/>
  <c r="D184" i="8"/>
  <c r="I186" i="8" s="1"/>
  <c r="E184" i="8"/>
  <c r="F184" i="8"/>
  <c r="G184" i="8"/>
  <c r="A185" i="8"/>
  <c r="B185" i="8"/>
  <c r="C185" i="8"/>
  <c r="D185" i="8"/>
  <c r="E185" i="8"/>
  <c r="F185" i="8"/>
  <c r="G185" i="8"/>
  <c r="A186" i="8"/>
  <c r="B186" i="8"/>
  <c r="C186" i="8"/>
  <c r="D186" i="8"/>
  <c r="E186" i="8"/>
  <c r="F186" i="8"/>
  <c r="G186" i="8"/>
  <c r="A187" i="8"/>
  <c r="B187" i="8"/>
  <c r="C187" i="8"/>
  <c r="D187" i="8"/>
  <c r="E187" i="8"/>
  <c r="F187" i="8"/>
  <c r="G187" i="8"/>
  <c r="A188" i="8"/>
  <c r="B188" i="8"/>
  <c r="C188" i="8"/>
  <c r="D188" i="8"/>
  <c r="E188" i="8"/>
  <c r="F188" i="8"/>
  <c r="G188" i="8"/>
  <c r="A189" i="8"/>
  <c r="B189" i="8"/>
  <c r="C189" i="8"/>
  <c r="D189" i="8"/>
  <c r="E189" i="8"/>
  <c r="F189" i="8"/>
  <c r="G189" i="8"/>
  <c r="A190" i="8"/>
  <c r="B190" i="8"/>
  <c r="C190" i="8"/>
  <c r="D190" i="8"/>
  <c r="E190" i="8"/>
  <c r="F190" i="8"/>
  <c r="G190" i="8"/>
  <c r="A191" i="8"/>
  <c r="B191" i="8"/>
  <c r="C191" i="8"/>
  <c r="D191" i="8"/>
  <c r="E191" i="8"/>
  <c r="F191" i="8"/>
  <c r="G191" i="8"/>
  <c r="A192" i="8"/>
  <c r="B192" i="8"/>
  <c r="C192" i="8"/>
  <c r="D192" i="8"/>
  <c r="I192" i="8" s="1"/>
  <c r="E192" i="8"/>
  <c r="F192" i="8"/>
  <c r="G192" i="8"/>
  <c r="A193" i="8"/>
  <c r="B193" i="8"/>
  <c r="C193" i="8"/>
  <c r="D193" i="8"/>
  <c r="E193" i="8"/>
  <c r="F193" i="8"/>
  <c r="G193" i="8"/>
  <c r="A194" i="8"/>
  <c r="B194" i="8"/>
  <c r="C194" i="8"/>
  <c r="D194" i="8"/>
  <c r="E194" i="8"/>
  <c r="F194" i="8"/>
  <c r="G194" i="8"/>
  <c r="A195" i="8"/>
  <c r="B195" i="8"/>
  <c r="C195" i="8"/>
  <c r="D195" i="8"/>
  <c r="E195" i="8"/>
  <c r="F195" i="8"/>
  <c r="G195" i="8"/>
  <c r="A196" i="8"/>
  <c r="B196" i="8"/>
  <c r="C196" i="8"/>
  <c r="D196" i="8"/>
  <c r="E196" i="8"/>
  <c r="F196" i="8"/>
  <c r="G196" i="8"/>
  <c r="A197" i="8"/>
  <c r="B197" i="8"/>
  <c r="C197" i="8"/>
  <c r="D197" i="8"/>
  <c r="E197" i="8"/>
  <c r="F197" i="8"/>
  <c r="G197" i="8"/>
  <c r="A198" i="8"/>
  <c r="B198" i="8"/>
  <c r="C198" i="8"/>
  <c r="D198" i="8"/>
  <c r="E198" i="8"/>
  <c r="F198" i="8"/>
  <c r="G198" i="8"/>
  <c r="A199" i="8"/>
  <c r="B199" i="8"/>
  <c r="C199" i="8"/>
  <c r="D199" i="8"/>
  <c r="E199" i="8"/>
  <c r="F199" i="8"/>
  <c r="G199" i="8"/>
  <c r="A200" i="8"/>
  <c r="B200" i="8"/>
  <c r="C200" i="8"/>
  <c r="D200" i="8"/>
  <c r="E200" i="8"/>
  <c r="F200" i="8"/>
  <c r="G200" i="8"/>
  <c r="A201" i="8"/>
  <c r="B201" i="8"/>
  <c r="C201" i="8"/>
  <c r="D201" i="8"/>
  <c r="E201" i="8"/>
  <c r="F201" i="8"/>
  <c r="G201" i="8"/>
  <c r="A202" i="8"/>
  <c r="B202" i="8"/>
  <c r="C202" i="8"/>
  <c r="D202" i="8"/>
  <c r="E202" i="8"/>
  <c r="F202" i="8"/>
  <c r="G202" i="8"/>
  <c r="A203" i="8"/>
  <c r="B203" i="8"/>
  <c r="C203" i="8"/>
  <c r="D203" i="8"/>
  <c r="E203" i="8"/>
  <c r="F203" i="8"/>
  <c r="G203" i="8"/>
  <c r="A204" i="8"/>
  <c r="B204" i="8"/>
  <c r="C204" i="8"/>
  <c r="D204" i="8"/>
  <c r="E204" i="8"/>
  <c r="F204" i="8"/>
  <c r="G204" i="8"/>
  <c r="A205" i="8"/>
  <c r="B205" i="8"/>
  <c r="C205" i="8"/>
  <c r="D205" i="8"/>
  <c r="E205" i="8"/>
  <c r="F205" i="8"/>
  <c r="G205" i="8"/>
  <c r="A206" i="8"/>
  <c r="B206" i="8"/>
  <c r="C206" i="8"/>
  <c r="D206" i="8"/>
  <c r="E206" i="8"/>
  <c r="F206" i="8"/>
  <c r="G206" i="8"/>
  <c r="A207" i="8"/>
  <c r="B207" i="8"/>
  <c r="C207" i="8"/>
  <c r="D207" i="8"/>
  <c r="E207" i="8"/>
  <c r="F207" i="8"/>
  <c r="G207" i="8"/>
  <c r="A208" i="8"/>
  <c r="B208" i="8"/>
  <c r="C208" i="8"/>
  <c r="D208" i="8"/>
  <c r="E208" i="8"/>
  <c r="F208" i="8"/>
  <c r="G208" i="8"/>
  <c r="A209" i="8"/>
  <c r="B209" i="8"/>
  <c r="C209" i="8"/>
  <c r="D209" i="8"/>
  <c r="E209" i="8"/>
  <c r="F209" i="8"/>
  <c r="G209" i="8"/>
  <c r="A210" i="8"/>
  <c r="B210" i="8"/>
  <c r="C210" i="8"/>
  <c r="D210" i="8"/>
  <c r="E210" i="8"/>
  <c r="F210" i="8"/>
  <c r="G210" i="8"/>
  <c r="A211" i="8"/>
  <c r="B211" i="8"/>
  <c r="C211" i="8"/>
  <c r="D211" i="8"/>
  <c r="E211" i="8"/>
  <c r="F211" i="8"/>
  <c r="G211" i="8"/>
  <c r="A212" i="8"/>
  <c r="B212" i="8"/>
  <c r="C212" i="8"/>
  <c r="D212" i="8"/>
  <c r="E212" i="8"/>
  <c r="F212" i="8"/>
  <c r="G212" i="8"/>
  <c r="A213" i="8"/>
  <c r="B213" i="8"/>
  <c r="C213" i="8"/>
  <c r="D213" i="8"/>
  <c r="E213" i="8"/>
  <c r="F213" i="8"/>
  <c r="G213" i="8"/>
  <c r="A214" i="8"/>
  <c r="B214" i="8"/>
  <c r="C214" i="8"/>
  <c r="D214" i="8"/>
  <c r="E214" i="8"/>
  <c r="F214" i="8"/>
  <c r="G214" i="8"/>
  <c r="A215" i="8"/>
  <c r="B215" i="8"/>
  <c r="C215" i="8"/>
  <c r="D215" i="8"/>
  <c r="E215" i="8"/>
  <c r="F215" i="8"/>
  <c r="G215" i="8"/>
  <c r="A216" i="8"/>
  <c r="B216" i="8"/>
  <c r="C216" i="8"/>
  <c r="D216" i="8"/>
  <c r="I218" i="8" s="1"/>
  <c r="E216" i="8"/>
  <c r="F216" i="8"/>
  <c r="G216" i="8"/>
  <c r="A217" i="8"/>
  <c r="B217" i="8"/>
  <c r="C217" i="8"/>
  <c r="D217" i="8"/>
  <c r="E217" i="8"/>
  <c r="F217" i="8"/>
  <c r="G217" i="8"/>
  <c r="A218" i="8"/>
  <c r="B218" i="8"/>
  <c r="C218" i="8"/>
  <c r="D218" i="8"/>
  <c r="E218" i="8"/>
  <c r="F218" i="8"/>
  <c r="L217" i="8" s="1"/>
  <c r="G218" i="8"/>
  <c r="A219" i="8"/>
  <c r="B219" i="8"/>
  <c r="C219" i="8"/>
  <c r="D219" i="8"/>
  <c r="E219" i="8"/>
  <c r="F219" i="8"/>
  <c r="G219" i="8"/>
  <c r="A220" i="8"/>
  <c r="B220" i="8"/>
  <c r="C220" i="8"/>
  <c r="D220" i="8"/>
  <c r="E220" i="8"/>
  <c r="F220" i="8"/>
  <c r="G220" i="8"/>
  <c r="A221" i="8"/>
  <c r="B221" i="8"/>
  <c r="C221" i="8"/>
  <c r="D221" i="8"/>
  <c r="E221" i="8"/>
  <c r="F221" i="8"/>
  <c r="G221" i="8"/>
  <c r="A222" i="8"/>
  <c r="B222" i="8"/>
  <c r="C222" i="8"/>
  <c r="D222" i="8"/>
  <c r="E222" i="8"/>
  <c r="F222" i="8"/>
  <c r="G222" i="8"/>
  <c r="A223" i="8"/>
  <c r="B223" i="8"/>
  <c r="C223" i="8"/>
  <c r="D223" i="8"/>
  <c r="E223" i="8"/>
  <c r="F223" i="8"/>
  <c r="G223" i="8"/>
  <c r="A224" i="8"/>
  <c r="B224" i="8"/>
  <c r="C224" i="8"/>
  <c r="D224" i="8"/>
  <c r="I224" i="8" s="1"/>
  <c r="E224" i="8"/>
  <c r="F224" i="8"/>
  <c r="G224" i="8"/>
  <c r="A225" i="8"/>
  <c r="B225" i="8"/>
  <c r="C225" i="8"/>
  <c r="D225" i="8"/>
  <c r="E225" i="8"/>
  <c r="F225" i="8"/>
  <c r="G225" i="8"/>
  <c r="A226" i="8"/>
  <c r="B226" i="8"/>
  <c r="C226" i="8"/>
  <c r="D226" i="8"/>
  <c r="E226" i="8"/>
  <c r="F226" i="8"/>
  <c r="G226" i="8"/>
  <c r="A227" i="8"/>
  <c r="B227" i="8"/>
  <c r="C227" i="8"/>
  <c r="D227" i="8"/>
  <c r="E227" i="8"/>
  <c r="F227" i="8"/>
  <c r="G227" i="8"/>
  <c r="A228" i="8"/>
  <c r="B228" i="8"/>
  <c r="C228" i="8"/>
  <c r="D228" i="8"/>
  <c r="E228" i="8"/>
  <c r="F228" i="8"/>
  <c r="G228" i="8"/>
  <c r="A229" i="8"/>
  <c r="B229" i="8"/>
  <c r="C229" i="8"/>
  <c r="D229" i="8"/>
  <c r="E229" i="8"/>
  <c r="F229" i="8"/>
  <c r="G229" i="8"/>
  <c r="A230" i="8"/>
  <c r="B230" i="8"/>
  <c r="C230" i="8"/>
  <c r="D230" i="8"/>
  <c r="E230" i="8"/>
  <c r="F230" i="8"/>
  <c r="G230" i="8"/>
  <c r="A231" i="8"/>
  <c r="B231" i="8"/>
  <c r="C231" i="8"/>
  <c r="D231" i="8"/>
  <c r="E231" i="8"/>
  <c r="F231" i="8"/>
  <c r="G231" i="8"/>
  <c r="A232" i="8"/>
  <c r="B232" i="8"/>
  <c r="C232" i="8"/>
  <c r="D232" i="8"/>
  <c r="E232" i="8"/>
  <c r="F232" i="8"/>
  <c r="G232" i="8"/>
  <c r="A233" i="8"/>
  <c r="B233" i="8"/>
  <c r="C233" i="8"/>
  <c r="D233" i="8"/>
  <c r="E233" i="8"/>
  <c r="J233" i="8" s="1"/>
  <c r="F233" i="8"/>
  <c r="G233" i="8"/>
  <c r="A234" i="8"/>
  <c r="B234" i="8"/>
  <c r="C234" i="8"/>
  <c r="D234" i="8"/>
  <c r="E234" i="8"/>
  <c r="F234" i="8"/>
  <c r="G234" i="8"/>
  <c r="A235" i="8"/>
  <c r="B235" i="8"/>
  <c r="C235" i="8"/>
  <c r="D235" i="8"/>
  <c r="E235" i="8"/>
  <c r="F235" i="8"/>
  <c r="G235" i="8"/>
  <c r="A236" i="8"/>
  <c r="B236" i="8"/>
  <c r="C236" i="8"/>
  <c r="D236" i="8"/>
  <c r="E236" i="8"/>
  <c r="F236" i="8"/>
  <c r="G236" i="8"/>
  <c r="A237" i="8"/>
  <c r="B237" i="8"/>
  <c r="C237" i="8"/>
  <c r="D237" i="8"/>
  <c r="E237" i="8"/>
  <c r="F237" i="8"/>
  <c r="G237" i="8"/>
  <c r="A238" i="8"/>
  <c r="B238" i="8"/>
  <c r="C238" i="8"/>
  <c r="D238" i="8"/>
  <c r="E238" i="8"/>
  <c r="F238" i="8"/>
  <c r="G238" i="8"/>
  <c r="A239" i="8"/>
  <c r="B239" i="8"/>
  <c r="C239" i="8"/>
  <c r="D239" i="8"/>
  <c r="E239" i="8"/>
  <c r="F239" i="8"/>
  <c r="G239" i="8"/>
  <c r="A240" i="8"/>
  <c r="B240" i="8"/>
  <c r="C240" i="8"/>
  <c r="D240" i="8"/>
  <c r="E240" i="8"/>
  <c r="F240" i="8"/>
  <c r="G240" i="8"/>
  <c r="A241" i="8"/>
  <c r="B241" i="8"/>
  <c r="C241" i="8"/>
  <c r="D241" i="8"/>
  <c r="E241" i="8"/>
  <c r="F241" i="8"/>
  <c r="G241" i="8"/>
  <c r="A242" i="8"/>
  <c r="B242" i="8"/>
  <c r="C242" i="8"/>
  <c r="D242" i="8"/>
  <c r="E242" i="8"/>
  <c r="F242" i="8"/>
  <c r="G242" i="8"/>
  <c r="A243" i="8"/>
  <c r="B243" i="8"/>
  <c r="C243" i="8"/>
  <c r="D243" i="8"/>
  <c r="E243" i="8"/>
  <c r="F243" i="8"/>
  <c r="G243" i="8"/>
  <c r="A244" i="8"/>
  <c r="B244" i="8"/>
  <c r="C244" i="8"/>
  <c r="D244" i="8"/>
  <c r="E244" i="8"/>
  <c r="F244" i="8"/>
  <c r="G244" i="8"/>
  <c r="A245" i="8"/>
  <c r="B245" i="8"/>
  <c r="C245" i="8"/>
  <c r="D245" i="8"/>
  <c r="E245" i="8"/>
  <c r="F245" i="8"/>
  <c r="G245" i="8"/>
  <c r="A246" i="8"/>
  <c r="B246" i="8"/>
  <c r="C246" i="8"/>
  <c r="D246" i="8"/>
  <c r="E246" i="8"/>
  <c r="F246" i="8"/>
  <c r="G246" i="8"/>
  <c r="A247" i="8"/>
  <c r="B247" i="8"/>
  <c r="C247" i="8"/>
  <c r="D247" i="8"/>
  <c r="E247" i="8"/>
  <c r="F247" i="8"/>
  <c r="G247" i="8"/>
  <c r="A248" i="8"/>
  <c r="B248" i="8"/>
  <c r="C248" i="8"/>
  <c r="D248" i="8"/>
  <c r="E248" i="8"/>
  <c r="F248" i="8"/>
  <c r="G248" i="8"/>
  <c r="A249" i="8"/>
  <c r="B249" i="8"/>
  <c r="C249" i="8"/>
  <c r="D249" i="8"/>
  <c r="E249" i="8"/>
  <c r="F249" i="8"/>
  <c r="G249" i="8"/>
  <c r="A250" i="8"/>
  <c r="B250" i="8"/>
  <c r="C250" i="8"/>
  <c r="D250" i="8"/>
  <c r="E250" i="8"/>
  <c r="F250" i="8"/>
  <c r="G250" i="8"/>
  <c r="A251" i="8"/>
  <c r="B251" i="8"/>
  <c r="C251" i="8"/>
  <c r="D251" i="8"/>
  <c r="E251" i="8"/>
  <c r="F251" i="8"/>
  <c r="G251" i="8"/>
  <c r="A252" i="8"/>
  <c r="B252" i="8"/>
  <c r="C252" i="8"/>
  <c r="D252" i="8"/>
  <c r="E252" i="8"/>
  <c r="F252" i="8"/>
  <c r="G252" i="8"/>
  <c r="A253" i="8"/>
  <c r="B253" i="8"/>
  <c r="C253" i="8"/>
  <c r="D253" i="8"/>
  <c r="E253" i="8"/>
  <c r="F253" i="8"/>
  <c r="G253" i="8"/>
  <c r="A254" i="8"/>
  <c r="B254" i="8"/>
  <c r="C254" i="8"/>
  <c r="D254" i="8"/>
  <c r="E254" i="8"/>
  <c r="F254" i="8"/>
  <c r="G254" i="8"/>
  <c r="A255" i="8"/>
  <c r="B255" i="8"/>
  <c r="C255" i="8"/>
  <c r="D255" i="8"/>
  <c r="E255" i="8"/>
  <c r="F255" i="8"/>
  <c r="G255" i="8"/>
  <c r="A256" i="8"/>
  <c r="B256" i="8"/>
  <c r="C256" i="8"/>
  <c r="D256" i="8"/>
  <c r="I258" i="8" s="1"/>
  <c r="E256" i="8"/>
  <c r="F256" i="8"/>
  <c r="G256" i="8"/>
  <c r="A257" i="8"/>
  <c r="B257" i="8"/>
  <c r="C257" i="8"/>
  <c r="D257" i="8"/>
  <c r="E257" i="8"/>
  <c r="F257" i="8"/>
  <c r="G257" i="8"/>
  <c r="A258" i="8"/>
  <c r="B258" i="8"/>
  <c r="C258" i="8"/>
  <c r="D258" i="8"/>
  <c r="E258" i="8"/>
  <c r="F258" i="8"/>
  <c r="G258" i="8"/>
  <c r="A259" i="8"/>
  <c r="B259" i="8"/>
  <c r="C259" i="8"/>
  <c r="D259" i="8"/>
  <c r="E259" i="8"/>
  <c r="F259" i="8"/>
  <c r="G259" i="8"/>
  <c r="A260" i="8"/>
  <c r="B260" i="8"/>
  <c r="C260" i="8"/>
  <c r="D260" i="8"/>
  <c r="E260" i="8"/>
  <c r="F260" i="8"/>
  <c r="G260" i="8"/>
  <c r="A261" i="8"/>
  <c r="B261" i="8"/>
  <c r="C261" i="8"/>
  <c r="D261" i="8"/>
  <c r="E261" i="8"/>
  <c r="F261" i="8"/>
  <c r="G261" i="8"/>
  <c r="A262" i="8"/>
  <c r="B262" i="8"/>
  <c r="C262" i="8"/>
  <c r="D262" i="8"/>
  <c r="E262" i="8"/>
  <c r="F262" i="8"/>
  <c r="G262" i="8"/>
  <c r="A263" i="8"/>
  <c r="B263" i="8"/>
  <c r="C263" i="8"/>
  <c r="D263" i="8"/>
  <c r="E263" i="8"/>
  <c r="F263" i="8"/>
  <c r="G263" i="8"/>
  <c r="A264" i="8"/>
  <c r="B264" i="8"/>
  <c r="C264" i="8"/>
  <c r="D264" i="8"/>
  <c r="E264" i="8"/>
  <c r="F264" i="8"/>
  <c r="G264" i="8"/>
  <c r="A265" i="8"/>
  <c r="B265" i="8"/>
  <c r="C265" i="8"/>
  <c r="D265" i="8"/>
  <c r="E265" i="8"/>
  <c r="J265" i="8" s="1"/>
  <c r="F265" i="8"/>
  <c r="G265" i="8"/>
  <c r="A266" i="8"/>
  <c r="B266" i="8"/>
  <c r="C266" i="8"/>
  <c r="D266" i="8"/>
  <c r="E266" i="8"/>
  <c r="F266" i="8"/>
  <c r="G266" i="8"/>
  <c r="A267" i="8"/>
  <c r="B267" i="8"/>
  <c r="C267" i="8"/>
  <c r="D267" i="8"/>
  <c r="E267" i="8"/>
  <c r="F267" i="8"/>
  <c r="G267" i="8"/>
  <c r="A268" i="8"/>
  <c r="B268" i="8"/>
  <c r="C268" i="8"/>
  <c r="D268" i="8"/>
  <c r="E268" i="8"/>
  <c r="F268" i="8"/>
  <c r="G268" i="8"/>
  <c r="A269" i="8"/>
  <c r="B269" i="8"/>
  <c r="C269" i="8"/>
  <c r="D269" i="8"/>
  <c r="E269" i="8"/>
  <c r="F269" i="8"/>
  <c r="G269" i="8"/>
  <c r="A270" i="8"/>
  <c r="B270" i="8"/>
  <c r="C270" i="8"/>
  <c r="D270" i="8"/>
  <c r="E270" i="8"/>
  <c r="F270" i="8"/>
  <c r="G270" i="8"/>
  <c r="A271" i="8"/>
  <c r="B271" i="8"/>
  <c r="C271" i="8"/>
  <c r="D271" i="8"/>
  <c r="E271" i="8"/>
  <c r="F271" i="8"/>
  <c r="G271" i="8"/>
  <c r="A272" i="8"/>
  <c r="B272" i="8"/>
  <c r="C272" i="8"/>
  <c r="D272" i="8"/>
  <c r="E272" i="8"/>
  <c r="F272" i="8"/>
  <c r="G272" i="8"/>
  <c r="A273" i="8"/>
  <c r="B273" i="8"/>
  <c r="C273" i="8"/>
  <c r="D273" i="8"/>
  <c r="E273" i="8"/>
  <c r="F273" i="8"/>
  <c r="G273" i="8"/>
  <c r="A274" i="8"/>
  <c r="B274" i="8"/>
  <c r="C274" i="8"/>
  <c r="D274" i="8"/>
  <c r="E274" i="8"/>
  <c r="F274" i="8"/>
  <c r="G274" i="8"/>
  <c r="A275" i="8"/>
  <c r="B275" i="8"/>
  <c r="C275" i="8"/>
  <c r="D275" i="8"/>
  <c r="E275" i="8"/>
  <c r="F275" i="8"/>
  <c r="G275" i="8"/>
  <c r="A276" i="8"/>
  <c r="B276" i="8"/>
  <c r="C276" i="8"/>
  <c r="D276" i="8"/>
  <c r="E276" i="8"/>
  <c r="F276" i="8"/>
  <c r="G276" i="8"/>
  <c r="A277" i="8"/>
  <c r="B277" i="8"/>
  <c r="C277" i="8"/>
  <c r="D277" i="8"/>
  <c r="E277" i="8"/>
  <c r="F277" i="8"/>
  <c r="G277" i="8"/>
  <c r="A278" i="8"/>
  <c r="B278" i="8"/>
  <c r="C278" i="8"/>
  <c r="D278" i="8"/>
  <c r="E278" i="8"/>
  <c r="F278" i="8"/>
  <c r="G278" i="8"/>
  <c r="A279" i="8"/>
  <c r="B279" i="8"/>
  <c r="C279" i="8"/>
  <c r="D279" i="8"/>
  <c r="E279" i="8"/>
  <c r="F279" i="8"/>
  <c r="G279" i="8"/>
  <c r="A280" i="8"/>
  <c r="B280" i="8"/>
  <c r="C280" i="8"/>
  <c r="D280" i="8"/>
  <c r="E280" i="8"/>
  <c r="F280" i="8"/>
  <c r="G280" i="8"/>
  <c r="A281" i="8"/>
  <c r="B281" i="8"/>
  <c r="C281" i="8"/>
  <c r="D281" i="8"/>
  <c r="E281" i="8"/>
  <c r="J281" i="8" s="1"/>
  <c r="F281" i="8"/>
  <c r="G281" i="8"/>
  <c r="A282" i="8"/>
  <c r="B282" i="8"/>
  <c r="C282" i="8"/>
  <c r="D282" i="8"/>
  <c r="E282" i="8"/>
  <c r="F282" i="8"/>
  <c r="G282" i="8"/>
  <c r="A283" i="8"/>
  <c r="B283" i="8"/>
  <c r="C283" i="8"/>
  <c r="D283" i="8"/>
  <c r="E283" i="8"/>
  <c r="F283" i="8"/>
  <c r="G283" i="8"/>
  <c r="A284" i="8"/>
  <c r="B284" i="8"/>
  <c r="C284" i="8"/>
  <c r="D284" i="8"/>
  <c r="E284" i="8"/>
  <c r="F284" i="8"/>
  <c r="G284" i="8"/>
  <c r="A285" i="8"/>
  <c r="B285" i="8"/>
  <c r="C285" i="8"/>
  <c r="D285" i="8"/>
  <c r="E285" i="8"/>
  <c r="F285" i="8"/>
  <c r="G285" i="8"/>
  <c r="A286" i="8"/>
  <c r="B286" i="8"/>
  <c r="C286" i="8"/>
  <c r="D286" i="8"/>
  <c r="E286" i="8"/>
  <c r="F286" i="8"/>
  <c r="G286" i="8"/>
  <c r="A287" i="8"/>
  <c r="B287" i="8"/>
  <c r="C287" i="8"/>
  <c r="D287" i="8"/>
  <c r="E287" i="8"/>
  <c r="F287" i="8"/>
  <c r="G287" i="8"/>
  <c r="A288" i="8"/>
  <c r="B288" i="8"/>
  <c r="C288" i="8"/>
  <c r="D288" i="8"/>
  <c r="E288" i="8"/>
  <c r="F288" i="8"/>
  <c r="G288" i="8"/>
  <c r="A289" i="8"/>
  <c r="B289" i="8"/>
  <c r="C289" i="8"/>
  <c r="D289" i="8"/>
  <c r="E289" i="8"/>
  <c r="F289" i="8"/>
  <c r="G289" i="8"/>
  <c r="A290" i="8"/>
  <c r="B290" i="8"/>
  <c r="C290" i="8"/>
  <c r="D290" i="8"/>
  <c r="E290" i="8"/>
  <c r="F290" i="8"/>
  <c r="G290" i="8"/>
  <c r="A291" i="8"/>
  <c r="B291" i="8"/>
  <c r="C291" i="8"/>
  <c r="D291" i="8"/>
  <c r="E291" i="8"/>
  <c r="F291" i="8"/>
  <c r="G291" i="8"/>
  <c r="A292" i="8"/>
  <c r="B292" i="8"/>
  <c r="C292" i="8"/>
  <c r="D292" i="8"/>
  <c r="E292" i="8"/>
  <c r="F292" i="8"/>
  <c r="G292" i="8"/>
  <c r="A293" i="8"/>
  <c r="B293" i="8"/>
  <c r="C293" i="8"/>
  <c r="D293" i="8"/>
  <c r="E293" i="8"/>
  <c r="F293" i="8"/>
  <c r="G293" i="8"/>
  <c r="A294" i="8"/>
  <c r="B294" i="8"/>
  <c r="C294" i="8"/>
  <c r="D294" i="8"/>
  <c r="E294" i="8"/>
  <c r="F294" i="8"/>
  <c r="G294" i="8"/>
  <c r="A295" i="8"/>
  <c r="B295" i="8"/>
  <c r="C295" i="8"/>
  <c r="D295" i="8"/>
  <c r="E295" i="8"/>
  <c r="F295" i="8"/>
  <c r="G295" i="8"/>
  <c r="A296" i="8"/>
  <c r="B296" i="8"/>
  <c r="C296" i="8"/>
  <c r="D296" i="8"/>
  <c r="E296" i="8"/>
  <c r="F296" i="8"/>
  <c r="G296" i="8"/>
  <c r="A297" i="8"/>
  <c r="B297" i="8"/>
  <c r="C297" i="8"/>
  <c r="D297" i="8"/>
  <c r="E297" i="8"/>
  <c r="J297" i="8" s="1"/>
  <c r="F297" i="8"/>
  <c r="G297" i="8"/>
  <c r="A298" i="8"/>
  <c r="B298" i="8"/>
  <c r="C298" i="8"/>
  <c r="D298" i="8"/>
  <c r="E298" i="8"/>
  <c r="F298" i="8"/>
  <c r="G298" i="8"/>
  <c r="A299" i="8"/>
  <c r="B299" i="8"/>
  <c r="C299" i="8"/>
  <c r="D299" i="8"/>
  <c r="E299" i="8"/>
  <c r="F299" i="8"/>
  <c r="G299" i="8"/>
  <c r="A300" i="8"/>
  <c r="B300" i="8"/>
  <c r="C300" i="8"/>
  <c r="D300" i="8"/>
  <c r="E300" i="8"/>
  <c r="F300" i="8"/>
  <c r="G300" i="8"/>
  <c r="A301" i="8"/>
  <c r="B301" i="8"/>
  <c r="C301" i="8"/>
  <c r="D301" i="8"/>
  <c r="E301" i="8"/>
  <c r="F301" i="8"/>
  <c r="G301" i="8"/>
  <c r="A302" i="8"/>
  <c r="B302" i="8"/>
  <c r="C302" i="8"/>
  <c r="D302" i="8"/>
  <c r="E302" i="8"/>
  <c r="F302" i="8"/>
  <c r="G302" i="8"/>
  <c r="A303" i="8"/>
  <c r="B303" i="8"/>
  <c r="C303" i="8"/>
  <c r="D303" i="8"/>
  <c r="E303" i="8"/>
  <c r="F303" i="8"/>
  <c r="G303" i="8"/>
  <c r="A304" i="8"/>
  <c r="B304" i="8"/>
  <c r="C304" i="8"/>
  <c r="D304" i="8"/>
  <c r="I306" i="8" s="1"/>
  <c r="E304" i="8"/>
  <c r="F304" i="8"/>
  <c r="G304" i="8"/>
  <c r="A305" i="8"/>
  <c r="B305" i="8"/>
  <c r="C305" i="8"/>
  <c r="D305" i="8"/>
  <c r="E305" i="8"/>
  <c r="F305" i="8"/>
  <c r="G305" i="8"/>
  <c r="A306" i="8"/>
  <c r="B306" i="8"/>
  <c r="C306" i="8"/>
  <c r="D306" i="8"/>
  <c r="E306" i="8"/>
  <c r="F306" i="8"/>
  <c r="G306" i="8"/>
  <c r="A307" i="8"/>
  <c r="B307" i="8"/>
  <c r="C307" i="8"/>
  <c r="D307" i="8"/>
  <c r="E307" i="8"/>
  <c r="F307" i="8"/>
  <c r="G307" i="8"/>
  <c r="A308" i="8"/>
  <c r="B308" i="8"/>
  <c r="C308" i="8"/>
  <c r="D308" i="8"/>
  <c r="E308" i="8"/>
  <c r="F308" i="8"/>
  <c r="G308" i="8"/>
  <c r="A309" i="8"/>
  <c r="B309" i="8"/>
  <c r="C309" i="8"/>
  <c r="D309" i="8"/>
  <c r="E309" i="8"/>
  <c r="F309" i="8"/>
  <c r="G309" i="8"/>
  <c r="A310" i="8"/>
  <c r="B310" i="8"/>
  <c r="C310" i="8"/>
  <c r="D310" i="8"/>
  <c r="E310" i="8"/>
  <c r="F310" i="8"/>
  <c r="G310" i="8"/>
  <c r="A311" i="8"/>
  <c r="B311" i="8"/>
  <c r="C311" i="8"/>
  <c r="D311" i="8"/>
  <c r="E311" i="8"/>
  <c r="F311" i="8"/>
  <c r="G311" i="8"/>
  <c r="A312" i="8"/>
  <c r="B312" i="8"/>
  <c r="C312" i="8"/>
  <c r="D312" i="8"/>
  <c r="E312" i="8"/>
  <c r="F312" i="8"/>
  <c r="G312" i="8"/>
  <c r="A313" i="8"/>
  <c r="B313" i="8"/>
  <c r="C313" i="8"/>
  <c r="D313" i="8"/>
  <c r="E313" i="8"/>
  <c r="F313" i="8"/>
  <c r="G313" i="8"/>
  <c r="A314" i="8"/>
  <c r="B314" i="8"/>
  <c r="C314" i="8"/>
  <c r="D314" i="8"/>
  <c r="E314" i="8"/>
  <c r="F314" i="8"/>
  <c r="G314" i="8"/>
  <c r="A315" i="8"/>
  <c r="B315" i="8"/>
  <c r="C315" i="8"/>
  <c r="D315" i="8"/>
  <c r="E315" i="8"/>
  <c r="F315" i="8"/>
  <c r="G315" i="8"/>
  <c r="A316" i="8"/>
  <c r="B316" i="8"/>
  <c r="C316" i="8"/>
  <c r="D316" i="8"/>
  <c r="E316" i="8"/>
  <c r="F316" i="8"/>
  <c r="G316" i="8"/>
  <c r="A317" i="8"/>
  <c r="B317" i="8"/>
  <c r="C317" i="8"/>
  <c r="D317" i="8"/>
  <c r="E317" i="8"/>
  <c r="F317" i="8"/>
  <c r="G317" i="8"/>
  <c r="A318" i="8"/>
  <c r="B318" i="8"/>
  <c r="C318" i="8"/>
  <c r="D318" i="8"/>
  <c r="E318" i="8"/>
  <c r="F318" i="8"/>
  <c r="G318" i="8"/>
  <c r="A319" i="8"/>
  <c r="B319" i="8"/>
  <c r="C319" i="8"/>
  <c r="D319" i="8"/>
  <c r="E319" i="8"/>
  <c r="F319" i="8"/>
  <c r="G319" i="8"/>
  <c r="A320" i="8"/>
  <c r="B320" i="8"/>
  <c r="C320" i="8"/>
  <c r="D320" i="8"/>
  <c r="E320" i="8"/>
  <c r="F320" i="8"/>
  <c r="G320" i="8"/>
  <c r="A321" i="8"/>
  <c r="B321" i="8"/>
  <c r="C321" i="8"/>
  <c r="D321" i="8"/>
  <c r="E321" i="8"/>
  <c r="F321" i="8"/>
  <c r="G321" i="8"/>
  <c r="A322" i="8"/>
  <c r="B322" i="8"/>
  <c r="C322" i="8"/>
  <c r="D322" i="8"/>
  <c r="E322" i="8"/>
  <c r="F322" i="8"/>
  <c r="G322" i="8"/>
  <c r="A323" i="8"/>
  <c r="B323" i="8"/>
  <c r="C323" i="8"/>
  <c r="D323" i="8"/>
  <c r="E323" i="8"/>
  <c r="F323" i="8"/>
  <c r="G323" i="8"/>
  <c r="A324" i="8"/>
  <c r="B324" i="8"/>
  <c r="C324" i="8"/>
  <c r="D324" i="8"/>
  <c r="E324" i="8"/>
  <c r="F324" i="8"/>
  <c r="G324" i="8"/>
  <c r="A325" i="8"/>
  <c r="B325" i="8"/>
  <c r="C325" i="8"/>
  <c r="D325" i="8"/>
  <c r="E325" i="8"/>
  <c r="F325" i="8"/>
  <c r="G325" i="8"/>
  <c r="A326" i="8"/>
  <c r="B326" i="8"/>
  <c r="C326" i="8"/>
  <c r="D326" i="8"/>
  <c r="E326" i="8"/>
  <c r="F326" i="8"/>
  <c r="G326" i="8"/>
  <c r="A327" i="8"/>
  <c r="B327" i="8"/>
  <c r="C327" i="8"/>
  <c r="D327" i="8"/>
  <c r="E327" i="8"/>
  <c r="F327" i="8"/>
  <c r="G327" i="8"/>
  <c r="A328" i="8"/>
  <c r="B328" i="8"/>
  <c r="C328" i="8"/>
  <c r="D328" i="8"/>
  <c r="I330" i="8" s="1"/>
  <c r="E328" i="8"/>
  <c r="F328" i="8"/>
  <c r="G328" i="8"/>
  <c r="A329" i="8"/>
  <c r="B329" i="8"/>
  <c r="C329" i="8"/>
  <c r="D329" i="8"/>
  <c r="E329" i="8"/>
  <c r="F329" i="8"/>
  <c r="G329" i="8"/>
  <c r="A330" i="8"/>
  <c r="B330" i="8"/>
  <c r="C330" i="8"/>
  <c r="D330" i="8"/>
  <c r="E330" i="8"/>
  <c r="F330" i="8"/>
  <c r="G330" i="8"/>
  <c r="A331" i="8"/>
  <c r="B331" i="8"/>
  <c r="C331" i="8"/>
  <c r="D331" i="8"/>
  <c r="E331" i="8"/>
  <c r="F331" i="8"/>
  <c r="G331" i="8"/>
  <c r="A332" i="8"/>
  <c r="B332" i="8"/>
  <c r="C332" i="8"/>
  <c r="D332" i="8"/>
  <c r="E332" i="8"/>
  <c r="F332" i="8"/>
  <c r="G332" i="8"/>
  <c r="A333" i="8"/>
  <c r="B333" i="8"/>
  <c r="C333" i="8"/>
  <c r="D333" i="8"/>
  <c r="E333" i="8"/>
  <c r="F333" i="8"/>
  <c r="G333" i="8"/>
  <c r="A334" i="8"/>
  <c r="B334" i="8"/>
  <c r="C334" i="8"/>
  <c r="D334" i="8"/>
  <c r="E334" i="8"/>
  <c r="F334" i="8"/>
  <c r="G334" i="8"/>
  <c r="A335" i="8"/>
  <c r="B335" i="8"/>
  <c r="C335" i="8"/>
  <c r="D335" i="8"/>
  <c r="E335" i="8"/>
  <c r="F335" i="8"/>
  <c r="G335" i="8"/>
  <c r="A336" i="8"/>
  <c r="B336" i="8"/>
  <c r="C336" i="8"/>
  <c r="D336" i="8"/>
  <c r="I338" i="8" s="1"/>
  <c r="E336" i="8"/>
  <c r="F336" i="8"/>
  <c r="G336" i="8"/>
  <c r="A337" i="8"/>
  <c r="B337" i="8"/>
  <c r="C337" i="8"/>
  <c r="D337" i="8"/>
  <c r="E337" i="8"/>
  <c r="F337" i="8"/>
  <c r="G337" i="8"/>
  <c r="A338" i="8"/>
  <c r="B338" i="8"/>
  <c r="C338" i="8"/>
  <c r="D338" i="8"/>
  <c r="E338" i="8"/>
  <c r="F338" i="8"/>
  <c r="G338" i="8"/>
  <c r="A339" i="8"/>
  <c r="B339" i="8"/>
  <c r="C339" i="8"/>
  <c r="D339" i="8"/>
  <c r="E339" i="8"/>
  <c r="F339" i="8"/>
  <c r="G339" i="8"/>
  <c r="A340" i="8"/>
  <c r="B340" i="8"/>
  <c r="C340" i="8"/>
  <c r="D340" i="8"/>
  <c r="E340" i="8"/>
  <c r="F340" i="8"/>
  <c r="G340" i="8"/>
  <c r="A341" i="8"/>
  <c r="B341" i="8"/>
  <c r="C341" i="8"/>
  <c r="D341" i="8"/>
  <c r="E341" i="8"/>
  <c r="F341" i="8"/>
  <c r="G341" i="8"/>
  <c r="A342" i="8"/>
  <c r="B342" i="8"/>
  <c r="C342" i="8"/>
  <c r="D342" i="8"/>
  <c r="E342" i="8"/>
  <c r="F342" i="8"/>
  <c r="G342" i="8"/>
  <c r="A343" i="8"/>
  <c r="B343" i="8"/>
  <c r="C343" i="8"/>
  <c r="D343" i="8"/>
  <c r="E343" i="8"/>
  <c r="F343" i="8"/>
  <c r="G343" i="8"/>
  <c r="A344" i="8"/>
  <c r="B344" i="8"/>
  <c r="C344" i="8"/>
  <c r="D344" i="8"/>
  <c r="I345" i="8" s="1"/>
  <c r="E344" i="8"/>
  <c r="F344" i="8"/>
  <c r="G344" i="8"/>
  <c r="A345" i="8"/>
  <c r="B345" i="8"/>
  <c r="C345" i="8"/>
  <c r="D345" i="8"/>
  <c r="E345" i="8"/>
  <c r="F345" i="8"/>
  <c r="G345" i="8"/>
  <c r="A346" i="8"/>
  <c r="B346" i="8"/>
  <c r="C346" i="8"/>
  <c r="D346" i="8"/>
  <c r="E346" i="8"/>
  <c r="F346" i="8"/>
  <c r="G346" i="8"/>
  <c r="A347" i="8"/>
  <c r="B347" i="8"/>
  <c r="C347" i="8"/>
  <c r="D347" i="8"/>
  <c r="E347" i="8"/>
  <c r="F347" i="8"/>
  <c r="G347" i="8"/>
  <c r="A348" i="8"/>
  <c r="B348" i="8"/>
  <c r="C348" i="8"/>
  <c r="D348" i="8"/>
  <c r="E348" i="8"/>
  <c r="F348" i="8"/>
  <c r="G348" i="8"/>
  <c r="A349" i="8"/>
  <c r="B349" i="8"/>
  <c r="C349" i="8"/>
  <c r="D349" i="8"/>
  <c r="E349" i="8"/>
  <c r="F349" i="8"/>
  <c r="G349" i="8"/>
  <c r="A350" i="8"/>
  <c r="B350" i="8"/>
  <c r="C350" i="8"/>
  <c r="D350" i="8"/>
  <c r="E350" i="8"/>
  <c r="F350" i="8"/>
  <c r="G350" i="8"/>
  <c r="A351" i="8"/>
  <c r="B351" i="8"/>
  <c r="C351" i="8"/>
  <c r="D351" i="8"/>
  <c r="E351" i="8"/>
  <c r="F351" i="8"/>
  <c r="G351" i="8"/>
  <c r="A352" i="8"/>
  <c r="B352" i="8"/>
  <c r="C352" i="8"/>
  <c r="D352" i="8"/>
  <c r="E352" i="8"/>
  <c r="F352" i="8"/>
  <c r="G352" i="8"/>
  <c r="A353" i="8"/>
  <c r="B353" i="8"/>
  <c r="C353" i="8"/>
  <c r="D353" i="8"/>
  <c r="E353" i="8"/>
  <c r="F353" i="8"/>
  <c r="G353" i="8"/>
  <c r="A354" i="8"/>
  <c r="B354" i="8"/>
  <c r="C354" i="8"/>
  <c r="D354" i="8"/>
  <c r="E354" i="8"/>
  <c r="F354" i="8"/>
  <c r="G354" i="8"/>
  <c r="A355" i="8"/>
  <c r="B355" i="8"/>
  <c r="C355" i="8"/>
  <c r="D355" i="8"/>
  <c r="E355" i="8"/>
  <c r="F355" i="8"/>
  <c r="G355" i="8"/>
  <c r="A356" i="8"/>
  <c r="B356" i="8"/>
  <c r="C356" i="8"/>
  <c r="D356" i="8"/>
  <c r="E356" i="8"/>
  <c r="F356" i="8"/>
  <c r="G356" i="8"/>
  <c r="A357" i="8"/>
  <c r="B357" i="8"/>
  <c r="C357" i="8"/>
  <c r="D357" i="8"/>
  <c r="E357" i="8"/>
  <c r="F357" i="8"/>
  <c r="G357" i="8"/>
  <c r="A358" i="8"/>
  <c r="B358" i="8"/>
  <c r="C358" i="8"/>
  <c r="D358" i="8"/>
  <c r="E358" i="8"/>
  <c r="F358" i="8"/>
  <c r="G358" i="8"/>
  <c r="A359" i="8"/>
  <c r="B359" i="8"/>
  <c r="C359" i="8"/>
  <c r="D359" i="8"/>
  <c r="E359" i="8"/>
  <c r="F359" i="8"/>
  <c r="G359" i="8"/>
  <c r="A360" i="8"/>
  <c r="B360" i="8"/>
  <c r="C360" i="8"/>
  <c r="D360" i="8"/>
  <c r="E360" i="8"/>
  <c r="F360" i="8"/>
  <c r="G360" i="8"/>
  <c r="A361" i="8"/>
  <c r="B361" i="8"/>
  <c r="C361" i="8"/>
  <c r="D361" i="8"/>
  <c r="E361" i="8"/>
  <c r="F361" i="8"/>
  <c r="G361" i="8"/>
  <c r="A362" i="8"/>
  <c r="B362" i="8"/>
  <c r="C362" i="8"/>
  <c r="D362" i="8"/>
  <c r="E362" i="8"/>
  <c r="F362" i="8"/>
  <c r="G362" i="8"/>
  <c r="A363" i="8"/>
  <c r="B363" i="8"/>
  <c r="C363" i="8"/>
  <c r="D363" i="8"/>
  <c r="E363" i="8"/>
  <c r="F363" i="8"/>
  <c r="G363" i="8"/>
  <c r="A364" i="8"/>
  <c r="B364" i="8"/>
  <c r="C364" i="8"/>
  <c r="D364" i="8"/>
  <c r="E364" i="8"/>
  <c r="F364" i="8"/>
  <c r="G364" i="8"/>
  <c r="A365" i="8"/>
  <c r="B365" i="8"/>
  <c r="C365" i="8"/>
  <c r="D365" i="8"/>
  <c r="E365" i="8"/>
  <c r="F365" i="8"/>
  <c r="G365" i="8"/>
  <c r="A366" i="8"/>
  <c r="B366" i="8"/>
  <c r="C366" i="8"/>
  <c r="D366" i="8"/>
  <c r="E366" i="8"/>
  <c r="F366" i="8"/>
  <c r="G366" i="8"/>
  <c r="A367" i="8"/>
  <c r="B367" i="8"/>
  <c r="C367" i="8"/>
  <c r="D367" i="8"/>
  <c r="E367" i="8"/>
  <c r="F367" i="8"/>
  <c r="G367" i="8"/>
  <c r="A368" i="8"/>
  <c r="B368" i="8"/>
  <c r="C368" i="8"/>
  <c r="D368" i="8"/>
  <c r="I370" i="8" s="1"/>
  <c r="E368" i="8"/>
  <c r="F368" i="8"/>
  <c r="G368" i="8"/>
  <c r="A369" i="8"/>
  <c r="B369" i="8"/>
  <c r="C369" i="8"/>
  <c r="D369" i="8"/>
  <c r="E369" i="8"/>
  <c r="J374" i="8" s="1"/>
  <c r="F369" i="8"/>
  <c r="G369" i="8"/>
  <c r="A370" i="8"/>
  <c r="B370" i="8"/>
  <c r="C370" i="8"/>
  <c r="D370" i="8"/>
  <c r="E370" i="8"/>
  <c r="F370" i="8"/>
  <c r="G370" i="8"/>
  <c r="A371" i="8"/>
  <c r="B371" i="8"/>
  <c r="C371" i="8"/>
  <c r="D371" i="8"/>
  <c r="E371" i="8"/>
  <c r="F371" i="8"/>
  <c r="G371" i="8"/>
  <c r="A372" i="8"/>
  <c r="B372" i="8"/>
  <c r="C372" i="8"/>
  <c r="D372" i="8"/>
  <c r="E372" i="8"/>
  <c r="F372" i="8"/>
  <c r="G372" i="8"/>
  <c r="A373" i="8"/>
  <c r="B373" i="8"/>
  <c r="C373" i="8"/>
  <c r="D373" i="8"/>
  <c r="E373" i="8"/>
  <c r="F373" i="8"/>
  <c r="G373" i="8"/>
  <c r="A374" i="8"/>
  <c r="B374" i="8"/>
  <c r="C374" i="8"/>
  <c r="D374" i="8"/>
  <c r="I375" i="8" s="1"/>
  <c r="E374" i="8"/>
  <c r="F374" i="8"/>
  <c r="G374" i="8"/>
  <c r="A375" i="8"/>
  <c r="B375" i="8"/>
  <c r="C375" i="8"/>
  <c r="D375" i="8"/>
  <c r="E375" i="8"/>
  <c r="F375" i="8"/>
  <c r="G375" i="8"/>
  <c r="A376" i="8"/>
  <c r="B376" i="8"/>
  <c r="C376" i="8"/>
  <c r="D376" i="8"/>
  <c r="E376" i="8"/>
  <c r="F376" i="8"/>
  <c r="G376" i="8"/>
  <c r="A377" i="8"/>
  <c r="B377" i="8"/>
  <c r="C377" i="8"/>
  <c r="D377" i="8"/>
  <c r="E377" i="8"/>
  <c r="F377" i="8"/>
  <c r="G377" i="8"/>
  <c r="A378" i="8"/>
  <c r="B378" i="8"/>
  <c r="C378" i="8"/>
  <c r="D378" i="8"/>
  <c r="E378" i="8"/>
  <c r="F378" i="8"/>
  <c r="G378" i="8"/>
  <c r="A379" i="8"/>
  <c r="B379" i="8"/>
  <c r="C379" i="8"/>
  <c r="D379" i="8"/>
  <c r="E379" i="8"/>
  <c r="F379" i="8"/>
  <c r="G379" i="8"/>
  <c r="A380" i="8"/>
  <c r="B380" i="8"/>
  <c r="C380" i="8"/>
  <c r="D380" i="8"/>
  <c r="E380" i="8"/>
  <c r="F380" i="8"/>
  <c r="G380" i="8"/>
  <c r="A381" i="8"/>
  <c r="B381" i="8"/>
  <c r="C381" i="8"/>
  <c r="D381" i="8"/>
  <c r="E381" i="8"/>
  <c r="F381" i="8"/>
  <c r="G381" i="8"/>
  <c r="A382" i="8"/>
  <c r="B382" i="8"/>
  <c r="C382" i="8"/>
  <c r="D382" i="8"/>
  <c r="E382" i="8"/>
  <c r="F382" i="8"/>
  <c r="G382" i="8"/>
  <c r="A383" i="8"/>
  <c r="B383" i="8"/>
  <c r="C383" i="8"/>
  <c r="D383" i="8"/>
  <c r="E383" i="8"/>
  <c r="J384" i="8" s="1"/>
  <c r="F383" i="8"/>
  <c r="G383" i="8"/>
  <c r="A384" i="8"/>
  <c r="B384" i="8"/>
  <c r="C384" i="8"/>
  <c r="D384" i="8"/>
  <c r="I386" i="8" s="1"/>
  <c r="E384" i="8"/>
  <c r="F384" i="8"/>
  <c r="G384" i="8"/>
  <c r="A385" i="8"/>
  <c r="B385" i="8"/>
  <c r="C385" i="8"/>
  <c r="D385" i="8"/>
  <c r="E385" i="8"/>
  <c r="F385" i="8"/>
  <c r="G385" i="8"/>
  <c r="A386" i="8"/>
  <c r="B386" i="8"/>
  <c r="C386" i="8"/>
  <c r="D386" i="8"/>
  <c r="E386" i="8"/>
  <c r="F386" i="8"/>
  <c r="G386" i="8"/>
  <c r="A387" i="8"/>
  <c r="B387" i="8"/>
  <c r="C387" i="8"/>
  <c r="D387" i="8"/>
  <c r="E387" i="8"/>
  <c r="F387" i="8"/>
  <c r="G387" i="8"/>
  <c r="A388" i="8"/>
  <c r="B388" i="8"/>
  <c r="C388" i="8"/>
  <c r="D388" i="8"/>
  <c r="E388" i="8"/>
  <c r="F388" i="8"/>
  <c r="G388" i="8"/>
  <c r="A389" i="8"/>
  <c r="B389" i="8"/>
  <c r="C389" i="8"/>
  <c r="D389" i="8"/>
  <c r="E389" i="8"/>
  <c r="F389" i="8"/>
  <c r="G389" i="8"/>
  <c r="A390" i="8"/>
  <c r="B390" i="8"/>
  <c r="C390" i="8"/>
  <c r="D390" i="8"/>
  <c r="E390" i="8"/>
  <c r="F390" i="8"/>
  <c r="G390" i="8"/>
  <c r="A391" i="8"/>
  <c r="B391" i="8"/>
  <c r="C391" i="8"/>
  <c r="D391" i="8"/>
  <c r="E391" i="8"/>
  <c r="F391" i="8"/>
  <c r="G391" i="8"/>
  <c r="A392" i="8"/>
  <c r="B392" i="8"/>
  <c r="C392" i="8"/>
  <c r="D392" i="8"/>
  <c r="E392" i="8"/>
  <c r="F392" i="8"/>
  <c r="K392" i="8" s="1"/>
  <c r="G392" i="8"/>
  <c r="A393" i="8"/>
  <c r="B393" i="8"/>
  <c r="C393" i="8"/>
  <c r="D393" i="8"/>
  <c r="E393" i="8"/>
  <c r="F393" i="8"/>
  <c r="G393" i="8"/>
  <c r="A394" i="8"/>
  <c r="B394" i="8"/>
  <c r="C394" i="8"/>
  <c r="D394" i="8"/>
  <c r="E394" i="8"/>
  <c r="F394" i="8"/>
  <c r="G394" i="8"/>
  <c r="A395" i="8"/>
  <c r="B395" i="8"/>
  <c r="C395" i="8"/>
  <c r="D395" i="8"/>
  <c r="E395" i="8"/>
  <c r="F395" i="8"/>
  <c r="G395" i="8"/>
  <c r="A396" i="8"/>
  <c r="B396" i="8"/>
  <c r="C396" i="8"/>
  <c r="D396" i="8"/>
  <c r="E396" i="8"/>
  <c r="F396" i="8"/>
  <c r="G396" i="8"/>
  <c r="A397" i="8"/>
  <c r="B397" i="8"/>
  <c r="C397" i="8"/>
  <c r="D397" i="8"/>
  <c r="E397" i="8"/>
  <c r="F397" i="8"/>
  <c r="G397" i="8"/>
  <c r="A398" i="8"/>
  <c r="B398" i="8"/>
  <c r="C398" i="8"/>
  <c r="D398" i="8"/>
  <c r="E398" i="8"/>
  <c r="F398" i="8"/>
  <c r="G398" i="8"/>
  <c r="A399" i="8"/>
  <c r="B399" i="8"/>
  <c r="C399" i="8"/>
  <c r="D399" i="8"/>
  <c r="E399" i="8"/>
  <c r="F399" i="8"/>
  <c r="G399" i="8"/>
  <c r="A400" i="8"/>
  <c r="B400" i="8"/>
  <c r="C400" i="8"/>
  <c r="D400" i="8"/>
  <c r="E400" i="8"/>
  <c r="F400" i="8"/>
  <c r="G400" i="8"/>
  <c r="A401" i="8"/>
  <c r="B401" i="8"/>
  <c r="C401" i="8"/>
  <c r="D401" i="8"/>
  <c r="E401" i="8"/>
  <c r="F401" i="8"/>
  <c r="G401" i="8"/>
  <c r="A402" i="8"/>
  <c r="B402" i="8"/>
  <c r="C402" i="8"/>
  <c r="D402" i="8"/>
  <c r="E402" i="8"/>
  <c r="F402" i="8"/>
  <c r="G402" i="8"/>
  <c r="A403" i="8"/>
  <c r="B403" i="8"/>
  <c r="C403" i="8"/>
  <c r="D403" i="8"/>
  <c r="E403" i="8"/>
  <c r="F403" i="8"/>
  <c r="G403" i="8"/>
  <c r="A404" i="8"/>
  <c r="B404" i="8"/>
  <c r="C404" i="8"/>
  <c r="D404" i="8"/>
  <c r="E404" i="8"/>
  <c r="F404" i="8"/>
  <c r="G404" i="8"/>
  <c r="A405" i="8"/>
  <c r="B405" i="8"/>
  <c r="C405" i="8"/>
  <c r="D405" i="8"/>
  <c r="E405" i="8"/>
  <c r="F405" i="8"/>
  <c r="G405" i="8"/>
  <c r="A406" i="8"/>
  <c r="B406" i="8"/>
  <c r="C406" i="8"/>
  <c r="D406" i="8"/>
  <c r="E406" i="8"/>
  <c r="F406" i="8"/>
  <c r="G406" i="8"/>
  <c r="A407" i="8"/>
  <c r="B407" i="8"/>
  <c r="C407" i="8"/>
  <c r="D407" i="8"/>
  <c r="E407" i="8"/>
  <c r="J408" i="8" s="1"/>
  <c r="F407" i="8"/>
  <c r="G407" i="8"/>
  <c r="A408" i="8"/>
  <c r="B408" i="8"/>
  <c r="C408" i="8"/>
  <c r="D408" i="8"/>
  <c r="E408" i="8"/>
  <c r="F408" i="8"/>
  <c r="L403" i="8" s="1"/>
  <c r="G408" i="8"/>
  <c r="A409" i="8"/>
  <c r="B409" i="8"/>
  <c r="C409" i="8"/>
  <c r="D409" i="8"/>
  <c r="E409" i="8"/>
  <c r="F409" i="8"/>
  <c r="G409" i="8"/>
  <c r="A410" i="8"/>
  <c r="B410" i="8"/>
  <c r="C410" i="8"/>
  <c r="D410" i="8"/>
  <c r="E410" i="8"/>
  <c r="F410" i="8"/>
  <c r="G410" i="8"/>
  <c r="A411" i="8"/>
  <c r="B411" i="8"/>
  <c r="C411" i="8"/>
  <c r="D411" i="8"/>
  <c r="E411" i="8"/>
  <c r="F411" i="8"/>
  <c r="G411" i="8"/>
  <c r="A412" i="8"/>
  <c r="B412" i="8"/>
  <c r="C412" i="8"/>
  <c r="D412" i="8"/>
  <c r="E412" i="8"/>
  <c r="F412" i="8"/>
  <c r="G412" i="8"/>
  <c r="A413" i="8"/>
  <c r="B413" i="8"/>
  <c r="C413" i="8"/>
  <c r="D413" i="8"/>
  <c r="E413" i="8"/>
  <c r="F413" i="8"/>
  <c r="G413" i="8"/>
  <c r="A414" i="8"/>
  <c r="B414" i="8"/>
  <c r="C414" i="8"/>
  <c r="D414" i="8"/>
  <c r="E414" i="8"/>
  <c r="F414" i="8"/>
  <c r="G414" i="8"/>
  <c r="A415" i="8"/>
  <c r="B415" i="8"/>
  <c r="C415" i="8"/>
  <c r="D415" i="8"/>
  <c r="E415" i="8"/>
  <c r="J416" i="8" s="1"/>
  <c r="F415" i="8"/>
  <c r="G415" i="8"/>
  <c r="A416" i="8"/>
  <c r="B416" i="8"/>
  <c r="C416" i="8"/>
  <c r="D416" i="8"/>
  <c r="E416" i="8"/>
  <c r="F416" i="8"/>
  <c r="G416" i="8"/>
  <c r="A417" i="8"/>
  <c r="B417" i="8"/>
  <c r="C417" i="8"/>
  <c r="D417" i="8"/>
  <c r="E417" i="8"/>
  <c r="J418" i="8" s="1"/>
  <c r="F417" i="8"/>
  <c r="G417" i="8"/>
  <c r="A418" i="8"/>
  <c r="B418" i="8"/>
  <c r="C418" i="8"/>
  <c r="D418" i="8"/>
  <c r="E418" i="8"/>
  <c r="F418" i="8"/>
  <c r="G418" i="8"/>
  <c r="A419" i="8"/>
  <c r="B419" i="8"/>
  <c r="C419" i="8"/>
  <c r="D419" i="8"/>
  <c r="E419" i="8"/>
  <c r="F419" i="8"/>
  <c r="G419" i="8"/>
  <c r="A420" i="8"/>
  <c r="B420" i="8"/>
  <c r="C420" i="8"/>
  <c r="D420" i="8"/>
  <c r="E420" i="8"/>
  <c r="F420" i="8"/>
  <c r="G420" i="8"/>
  <c r="A421" i="8"/>
  <c r="B421" i="8"/>
  <c r="C421" i="8"/>
  <c r="D421" i="8"/>
  <c r="E421" i="8"/>
  <c r="F421" i="8"/>
  <c r="G421" i="8"/>
  <c r="A422" i="8"/>
  <c r="B422" i="8"/>
  <c r="C422" i="8"/>
  <c r="D422" i="8"/>
  <c r="I423" i="8" s="1"/>
  <c r="E422" i="8"/>
  <c r="F422" i="8"/>
  <c r="G422" i="8"/>
  <c r="A423" i="8"/>
  <c r="B423" i="8"/>
  <c r="C423" i="8"/>
  <c r="D423" i="8"/>
  <c r="E423" i="8"/>
  <c r="J423" i="8" s="1"/>
  <c r="F423" i="8"/>
  <c r="G423" i="8"/>
  <c r="A424" i="8"/>
  <c r="B424" i="8"/>
  <c r="C424" i="8"/>
  <c r="D424" i="8"/>
  <c r="I424" i="8" s="1"/>
  <c r="E424" i="8"/>
  <c r="F424" i="8"/>
  <c r="G424" i="8"/>
  <c r="A425" i="8"/>
  <c r="B425" i="8"/>
  <c r="C425" i="8"/>
  <c r="D425" i="8"/>
  <c r="E425" i="8"/>
  <c r="F425" i="8"/>
  <c r="G425" i="8"/>
  <c r="A426" i="8"/>
  <c r="B426" i="8"/>
  <c r="C426" i="8"/>
  <c r="D426" i="8"/>
  <c r="E426" i="8"/>
  <c r="F426" i="8"/>
  <c r="G426" i="8"/>
  <c r="A427" i="8"/>
  <c r="B427" i="8"/>
  <c r="C427" i="8"/>
  <c r="D427" i="8"/>
  <c r="E427" i="8"/>
  <c r="F427" i="8"/>
  <c r="G427" i="8"/>
  <c r="A428" i="8"/>
  <c r="B428" i="8"/>
  <c r="C428" i="8"/>
  <c r="D428" i="8"/>
  <c r="E428" i="8"/>
  <c r="F428" i="8"/>
  <c r="G428" i="8"/>
  <c r="A429" i="8"/>
  <c r="B429" i="8"/>
  <c r="C429" i="8"/>
  <c r="D429" i="8"/>
  <c r="E429" i="8"/>
  <c r="F429" i="8"/>
  <c r="G429" i="8"/>
  <c r="A430" i="8"/>
  <c r="B430" i="8"/>
  <c r="C430" i="8"/>
  <c r="D430" i="8"/>
  <c r="E430" i="8"/>
  <c r="F430" i="8"/>
  <c r="G430" i="8"/>
  <c r="A431" i="8"/>
  <c r="B431" i="8"/>
  <c r="C431" i="8"/>
  <c r="D431" i="8"/>
  <c r="E431" i="8"/>
  <c r="F431" i="8"/>
  <c r="G431" i="8"/>
  <c r="A432" i="8"/>
  <c r="B432" i="8"/>
  <c r="C432" i="8"/>
  <c r="D432" i="8"/>
  <c r="E432" i="8"/>
  <c r="F432" i="8"/>
  <c r="K432" i="8" s="1"/>
  <c r="G432" i="8"/>
  <c r="A433" i="8"/>
  <c r="B433" i="8"/>
  <c r="C433" i="8"/>
  <c r="D433" i="8"/>
  <c r="E433" i="8"/>
  <c r="J433" i="8" s="1"/>
  <c r="F433" i="8"/>
  <c r="G433" i="8"/>
  <c r="A434" i="8"/>
  <c r="B434" i="8"/>
  <c r="C434" i="8"/>
  <c r="D434" i="8"/>
  <c r="E434" i="8"/>
  <c r="F434" i="8"/>
  <c r="K438" i="8" s="1"/>
  <c r="G434" i="8"/>
  <c r="A435" i="8"/>
  <c r="B435" i="8"/>
  <c r="C435" i="8"/>
  <c r="D435" i="8"/>
  <c r="E435" i="8"/>
  <c r="F435" i="8"/>
  <c r="G435" i="8"/>
  <c r="A436" i="8"/>
  <c r="B436" i="8"/>
  <c r="C436" i="8"/>
  <c r="D436" i="8"/>
  <c r="E436" i="8"/>
  <c r="F436" i="8"/>
  <c r="G436" i="8"/>
  <c r="A437" i="8"/>
  <c r="B437" i="8"/>
  <c r="C437" i="8"/>
  <c r="D437" i="8"/>
  <c r="E437" i="8"/>
  <c r="F437" i="8"/>
  <c r="G437" i="8"/>
  <c r="A438" i="8"/>
  <c r="B438" i="8"/>
  <c r="C438" i="8"/>
  <c r="D438" i="8"/>
  <c r="E438" i="8"/>
  <c r="F438" i="8"/>
  <c r="G438" i="8"/>
  <c r="A439" i="8"/>
  <c r="B439" i="8"/>
  <c r="C439" i="8"/>
  <c r="D439" i="8"/>
  <c r="E439" i="8"/>
  <c r="F439" i="8"/>
  <c r="G439" i="8"/>
  <c r="A440" i="8"/>
  <c r="B440" i="8"/>
  <c r="C440" i="8"/>
  <c r="D440" i="8"/>
  <c r="E440" i="8"/>
  <c r="F440" i="8"/>
  <c r="G440" i="8"/>
  <c r="A441" i="8"/>
  <c r="B441" i="8"/>
  <c r="C441" i="8"/>
  <c r="D441" i="8"/>
  <c r="E441" i="8"/>
  <c r="J441" i="8" s="1"/>
  <c r="F441" i="8"/>
  <c r="G441" i="8"/>
  <c r="A442" i="8"/>
  <c r="B442" i="8"/>
  <c r="C442" i="8"/>
  <c r="D442" i="8"/>
  <c r="E442" i="8"/>
  <c r="F442" i="8"/>
  <c r="K446" i="8" s="1"/>
  <c r="G442" i="8"/>
  <c r="A443" i="8"/>
  <c r="B443" i="8"/>
  <c r="C443" i="8"/>
  <c r="D443" i="8"/>
  <c r="E443" i="8"/>
  <c r="F443" i="8"/>
  <c r="G443" i="8"/>
  <c r="A444" i="8"/>
  <c r="B444" i="8"/>
  <c r="C444" i="8"/>
  <c r="D444" i="8"/>
  <c r="E444" i="8"/>
  <c r="F444" i="8"/>
  <c r="G444" i="8"/>
  <c r="A445" i="8"/>
  <c r="B445" i="8"/>
  <c r="C445" i="8"/>
  <c r="D445" i="8"/>
  <c r="E445" i="8"/>
  <c r="F445" i="8"/>
  <c r="G445" i="8"/>
  <c r="A446" i="8"/>
  <c r="B446" i="8"/>
  <c r="C446" i="8"/>
  <c r="D446" i="8"/>
  <c r="I447" i="8" s="1"/>
  <c r="E446" i="8"/>
  <c r="F446" i="8"/>
  <c r="G446" i="8"/>
  <c r="A447" i="8"/>
  <c r="B447" i="8"/>
  <c r="C447" i="8"/>
  <c r="D447" i="8"/>
  <c r="E447" i="8"/>
  <c r="F447" i="8"/>
  <c r="G447" i="8"/>
  <c r="A448" i="8"/>
  <c r="B448" i="8"/>
  <c r="C448" i="8"/>
  <c r="D448" i="8"/>
  <c r="E448" i="8"/>
  <c r="F448" i="8"/>
  <c r="K448" i="8" s="1"/>
  <c r="G448" i="8"/>
  <c r="A449" i="8"/>
  <c r="B449" i="8"/>
  <c r="C449" i="8"/>
  <c r="D449" i="8"/>
  <c r="E449" i="8"/>
  <c r="J449" i="8" s="1"/>
  <c r="F449" i="8"/>
  <c r="G449" i="8"/>
  <c r="A450" i="8"/>
  <c r="B450" i="8"/>
  <c r="C450" i="8"/>
  <c r="D450" i="8"/>
  <c r="E450" i="8"/>
  <c r="F450" i="8"/>
  <c r="K454" i="8" s="1"/>
  <c r="G450" i="8"/>
  <c r="A451" i="8"/>
  <c r="B451" i="8"/>
  <c r="C451" i="8"/>
  <c r="D451" i="8"/>
  <c r="E451" i="8"/>
  <c r="F451" i="8"/>
  <c r="G451" i="8"/>
  <c r="A452" i="8"/>
  <c r="B452" i="8"/>
  <c r="C452" i="8"/>
  <c r="D452" i="8"/>
  <c r="E452" i="8"/>
  <c r="F452" i="8"/>
  <c r="G452" i="8"/>
  <c r="A453" i="8"/>
  <c r="B453" i="8"/>
  <c r="C453" i="8"/>
  <c r="D453" i="8"/>
  <c r="E453" i="8"/>
  <c r="F453" i="8"/>
  <c r="G453" i="8"/>
  <c r="A454" i="8"/>
  <c r="B454" i="8"/>
  <c r="C454" i="8"/>
  <c r="D454" i="8"/>
  <c r="I454" i="8" s="1"/>
  <c r="E454" i="8"/>
  <c r="F454" i="8"/>
  <c r="G454" i="8"/>
  <c r="A455" i="8"/>
  <c r="B455" i="8"/>
  <c r="C455" i="8"/>
  <c r="D455" i="8"/>
  <c r="E455" i="8"/>
  <c r="F455" i="8"/>
  <c r="G455" i="8"/>
  <c r="A456" i="8"/>
  <c r="B456" i="8"/>
  <c r="C456" i="8"/>
  <c r="D456" i="8"/>
  <c r="E456" i="8"/>
  <c r="F456" i="8"/>
  <c r="G456" i="8"/>
  <c r="A457" i="8"/>
  <c r="B457" i="8"/>
  <c r="C457" i="8"/>
  <c r="D457" i="8"/>
  <c r="E457" i="8"/>
  <c r="J457" i="8" s="1"/>
  <c r="F457" i="8"/>
  <c r="G457" i="8"/>
  <c r="A458" i="8"/>
  <c r="B458" i="8"/>
  <c r="C458" i="8"/>
  <c r="D458" i="8"/>
  <c r="E458" i="8"/>
  <c r="F458" i="8"/>
  <c r="K462" i="8" s="1"/>
  <c r="G458" i="8"/>
  <c r="A459" i="8"/>
  <c r="B459" i="8"/>
  <c r="C459" i="8"/>
  <c r="D459" i="8"/>
  <c r="E459" i="8"/>
  <c r="F459" i="8"/>
  <c r="G459" i="8"/>
  <c r="A460" i="8"/>
  <c r="B460" i="8"/>
  <c r="C460" i="8"/>
  <c r="D460" i="8"/>
  <c r="E460" i="8"/>
  <c r="F460" i="8"/>
  <c r="G460" i="8"/>
  <c r="A461" i="8"/>
  <c r="B461" i="8"/>
  <c r="C461" i="8"/>
  <c r="D461" i="8"/>
  <c r="E461" i="8"/>
  <c r="F461" i="8"/>
  <c r="G461" i="8"/>
  <c r="A462" i="8"/>
  <c r="B462" i="8"/>
  <c r="C462" i="8"/>
  <c r="D462" i="8"/>
  <c r="I463" i="8" s="1"/>
  <c r="E462" i="8"/>
  <c r="F462" i="8"/>
  <c r="G462" i="8"/>
  <c r="A463" i="8"/>
  <c r="B463" i="8"/>
  <c r="C463" i="8"/>
  <c r="D463" i="8"/>
  <c r="E463" i="8"/>
  <c r="F463" i="8"/>
  <c r="G463" i="8"/>
  <c r="A464" i="8"/>
  <c r="B464" i="8"/>
  <c r="C464" i="8"/>
  <c r="D464" i="8"/>
  <c r="E464" i="8"/>
  <c r="F464" i="8"/>
  <c r="K464" i="8" s="1"/>
  <c r="G464" i="8"/>
  <c r="A465" i="8"/>
  <c r="B465" i="8"/>
  <c r="C465" i="8"/>
  <c r="D465" i="8"/>
  <c r="E465" i="8"/>
  <c r="J465" i="8" s="1"/>
  <c r="F465" i="8"/>
  <c r="G465" i="8"/>
  <c r="A466" i="8"/>
  <c r="B466" i="8"/>
  <c r="C466" i="8"/>
  <c r="D466" i="8"/>
  <c r="E466" i="8"/>
  <c r="F466" i="8"/>
  <c r="K470" i="8" s="1"/>
  <c r="G466" i="8"/>
  <c r="A467" i="8"/>
  <c r="B467" i="8"/>
  <c r="C467" i="8"/>
  <c r="D467" i="8"/>
  <c r="E467" i="8"/>
  <c r="F467" i="8"/>
  <c r="G467" i="8"/>
  <c r="A468" i="8"/>
  <c r="B468" i="8"/>
  <c r="C468" i="8"/>
  <c r="D468" i="8"/>
  <c r="E468" i="8"/>
  <c r="F468" i="8"/>
  <c r="G468" i="8"/>
  <c r="A469" i="8"/>
  <c r="B469" i="8"/>
  <c r="C469" i="8"/>
  <c r="D469" i="8"/>
  <c r="E469" i="8"/>
  <c r="F469" i="8"/>
  <c r="G469" i="8"/>
  <c r="A470" i="8"/>
  <c r="B470" i="8"/>
  <c r="C470" i="8"/>
  <c r="D470" i="8"/>
  <c r="I470" i="8" s="1"/>
  <c r="E470" i="8"/>
  <c r="F470" i="8"/>
  <c r="G470" i="8"/>
  <c r="A471" i="8"/>
  <c r="B471" i="8"/>
  <c r="C471" i="8"/>
  <c r="D471" i="8"/>
  <c r="E471" i="8"/>
  <c r="F471" i="8"/>
  <c r="G471" i="8"/>
  <c r="A472" i="8"/>
  <c r="B472" i="8"/>
  <c r="C472" i="8"/>
  <c r="D472" i="8"/>
  <c r="E472" i="8"/>
  <c r="F472" i="8"/>
  <c r="K472" i="8" s="1"/>
  <c r="G472" i="8"/>
  <c r="A473" i="8"/>
  <c r="B473" i="8"/>
  <c r="C473" i="8"/>
  <c r="D473" i="8"/>
  <c r="E473" i="8"/>
  <c r="F473" i="8"/>
  <c r="G473" i="8"/>
  <c r="A474" i="8"/>
  <c r="B474" i="8"/>
  <c r="C474" i="8"/>
  <c r="D474" i="8"/>
  <c r="E474" i="8"/>
  <c r="F474" i="8"/>
  <c r="K478" i="8" s="1"/>
  <c r="G474" i="8"/>
  <c r="A475" i="8"/>
  <c r="B475" i="8"/>
  <c r="C475" i="8"/>
  <c r="D475" i="8"/>
  <c r="E475" i="8"/>
  <c r="F475" i="8"/>
  <c r="G475" i="8"/>
  <c r="A476" i="8"/>
  <c r="B476" i="8"/>
  <c r="C476" i="8"/>
  <c r="D476" i="8"/>
  <c r="E476" i="8"/>
  <c r="F476" i="8"/>
  <c r="G476" i="8"/>
  <c r="A477" i="8"/>
  <c r="B477" i="8"/>
  <c r="C477" i="8"/>
  <c r="D477" i="8"/>
  <c r="E477" i="8"/>
  <c r="F477" i="8"/>
  <c r="G477" i="8"/>
  <c r="A478" i="8"/>
  <c r="B478" i="8"/>
  <c r="C478" i="8"/>
  <c r="D478" i="8"/>
  <c r="I479" i="8" s="1"/>
  <c r="E478" i="8"/>
  <c r="F478" i="8"/>
  <c r="G478" i="8"/>
  <c r="A479" i="8"/>
  <c r="B479" i="8"/>
  <c r="C479" i="8"/>
  <c r="D479" i="8"/>
  <c r="E479" i="8"/>
  <c r="F479" i="8"/>
  <c r="G479" i="8"/>
  <c r="A480" i="8"/>
  <c r="B480" i="8"/>
  <c r="C480" i="8"/>
  <c r="D480" i="8"/>
  <c r="E480" i="8"/>
  <c r="F480" i="8"/>
  <c r="K480" i="8" s="1"/>
  <c r="G480" i="8"/>
  <c r="A481" i="8"/>
  <c r="B481" i="8"/>
  <c r="C481" i="8"/>
  <c r="D481" i="8"/>
  <c r="E481" i="8"/>
  <c r="J481" i="8" s="1"/>
  <c r="F481" i="8"/>
  <c r="G481" i="8"/>
  <c r="A482" i="8"/>
  <c r="B482" i="8"/>
  <c r="C482" i="8"/>
  <c r="D482" i="8"/>
  <c r="E482" i="8"/>
  <c r="F482" i="8"/>
  <c r="K486" i="8" s="1"/>
  <c r="G482" i="8"/>
  <c r="A483" i="8"/>
  <c r="B483" i="8"/>
  <c r="C483" i="8"/>
  <c r="D483" i="8"/>
  <c r="E483" i="8"/>
  <c r="F483" i="8"/>
  <c r="G483" i="8"/>
  <c r="A484" i="8"/>
  <c r="B484" i="8"/>
  <c r="C484" i="8"/>
  <c r="D484" i="8"/>
  <c r="E484" i="8"/>
  <c r="F484" i="8"/>
  <c r="G484" i="8"/>
  <c r="A485" i="8"/>
  <c r="B485" i="8"/>
  <c r="C485" i="8"/>
  <c r="D485" i="8"/>
  <c r="E485" i="8"/>
  <c r="F485" i="8"/>
  <c r="G485" i="8"/>
  <c r="A486" i="8"/>
  <c r="B486" i="8"/>
  <c r="C486" i="8"/>
  <c r="D486" i="8"/>
  <c r="E486" i="8"/>
  <c r="F486" i="8"/>
  <c r="G486" i="8"/>
  <c r="A487" i="8"/>
  <c r="B487" i="8"/>
  <c r="C487" i="8"/>
  <c r="D487" i="8"/>
  <c r="E487" i="8"/>
  <c r="F487" i="8"/>
  <c r="G487" i="8"/>
  <c r="A488" i="8"/>
  <c r="B488" i="8"/>
  <c r="C488" i="8"/>
  <c r="D488" i="8"/>
  <c r="E488" i="8"/>
  <c r="F488" i="8"/>
  <c r="G488" i="8"/>
  <c r="A489" i="8"/>
  <c r="B489" i="8"/>
  <c r="C489" i="8"/>
  <c r="D489" i="8"/>
  <c r="E489" i="8"/>
  <c r="J490" i="8" s="1"/>
  <c r="F489" i="8"/>
  <c r="G489" i="8"/>
  <c r="A490" i="8"/>
  <c r="B490" i="8"/>
  <c r="C490" i="8"/>
  <c r="D490" i="8"/>
  <c r="E490" i="8"/>
  <c r="F490" i="8"/>
  <c r="K491" i="8" s="1"/>
  <c r="G490" i="8"/>
  <c r="A491" i="8"/>
  <c r="B491" i="8"/>
  <c r="C491" i="8"/>
  <c r="D491" i="8"/>
  <c r="E491" i="8"/>
  <c r="F491" i="8"/>
  <c r="G491" i="8"/>
  <c r="A492" i="8"/>
  <c r="B492" i="8"/>
  <c r="C492" i="8"/>
  <c r="D492" i="8"/>
  <c r="E492" i="8"/>
  <c r="F492" i="8"/>
  <c r="G492" i="8"/>
  <c r="A493" i="8"/>
  <c r="B493" i="8"/>
  <c r="C493" i="8"/>
  <c r="D493" i="8"/>
  <c r="E493" i="8"/>
  <c r="F493" i="8"/>
  <c r="G493" i="8"/>
  <c r="A494" i="8"/>
  <c r="B494" i="8"/>
  <c r="C494" i="8"/>
  <c r="D494" i="8"/>
  <c r="E494" i="8"/>
  <c r="F494" i="8"/>
  <c r="G494" i="8"/>
  <c r="A495" i="8"/>
  <c r="B495" i="8"/>
  <c r="C495" i="8"/>
  <c r="D495" i="8"/>
  <c r="E495" i="8"/>
  <c r="F495" i="8"/>
  <c r="G495" i="8"/>
  <c r="A496" i="8"/>
  <c r="B496" i="8"/>
  <c r="C496" i="8"/>
  <c r="D496" i="8"/>
  <c r="I497" i="8" s="1"/>
  <c r="E496" i="8"/>
  <c r="F496" i="8"/>
  <c r="L494" i="8" s="1"/>
  <c r="G496" i="8"/>
  <c r="A497" i="8"/>
  <c r="B497" i="8"/>
  <c r="C497" i="8"/>
  <c r="D497" i="8"/>
  <c r="E497" i="8"/>
  <c r="F497" i="8"/>
  <c r="G497" i="8"/>
  <c r="A498" i="8"/>
  <c r="B498" i="8"/>
  <c r="C498" i="8"/>
  <c r="D498" i="8"/>
  <c r="E498" i="8"/>
  <c r="F498" i="8"/>
  <c r="K499" i="8" s="1"/>
  <c r="G498" i="8"/>
  <c r="A499" i="8"/>
  <c r="B499" i="8"/>
  <c r="C499" i="8"/>
  <c r="D499" i="8"/>
  <c r="E499" i="8"/>
  <c r="F499" i="8"/>
  <c r="G499" i="8"/>
  <c r="A500" i="8"/>
  <c r="B500" i="8"/>
  <c r="C500" i="8"/>
  <c r="D500" i="8"/>
  <c r="E500" i="8"/>
  <c r="F500" i="8"/>
  <c r="G500" i="8"/>
  <c r="A501" i="8"/>
  <c r="B501" i="8"/>
  <c r="C501" i="8"/>
  <c r="D501" i="8"/>
  <c r="E501" i="8"/>
  <c r="F501" i="8"/>
  <c r="G501" i="8"/>
  <c r="A502" i="8"/>
  <c r="B502" i="8"/>
  <c r="C502" i="8"/>
  <c r="D502" i="8"/>
  <c r="I503" i="8" s="1"/>
  <c r="E502" i="8"/>
  <c r="F502" i="8"/>
  <c r="G502" i="8"/>
  <c r="A503" i="8"/>
  <c r="B503" i="8"/>
  <c r="C503" i="8"/>
  <c r="D503" i="8"/>
  <c r="E503" i="8"/>
  <c r="F503" i="8"/>
  <c r="G503" i="8"/>
  <c r="A504" i="8"/>
  <c r="B504" i="8"/>
  <c r="C504" i="8"/>
  <c r="D504" i="8"/>
  <c r="I504" i="8" s="1"/>
  <c r="E504" i="8"/>
  <c r="F504" i="8"/>
  <c r="G504" i="8"/>
  <c r="A505" i="8"/>
  <c r="B505" i="8"/>
  <c r="C505" i="8"/>
  <c r="D505" i="8"/>
  <c r="E505" i="8"/>
  <c r="F505" i="8"/>
  <c r="G505" i="8"/>
  <c r="A506" i="8"/>
  <c r="B506" i="8"/>
  <c r="C506" i="8"/>
  <c r="D506" i="8"/>
  <c r="E506" i="8"/>
  <c r="F506" i="8"/>
  <c r="G506" i="8"/>
  <c r="A507" i="8"/>
  <c r="B507" i="8"/>
  <c r="C507" i="8"/>
  <c r="D507" i="8"/>
  <c r="E507" i="8"/>
  <c r="F507" i="8"/>
  <c r="G507" i="8"/>
  <c r="A508" i="8"/>
  <c r="B508" i="8"/>
  <c r="C508" i="8"/>
  <c r="D508" i="8"/>
  <c r="E508" i="8"/>
  <c r="F508" i="8"/>
  <c r="G508" i="8"/>
  <c r="A509" i="8"/>
  <c r="B509" i="8"/>
  <c r="C509" i="8"/>
  <c r="D509" i="8"/>
  <c r="E509" i="8"/>
  <c r="F509" i="8"/>
  <c r="G509" i="8"/>
  <c r="A510" i="8"/>
  <c r="B510" i="8"/>
  <c r="C510" i="8"/>
  <c r="D510" i="8"/>
  <c r="I511" i="8" s="1"/>
  <c r="E510" i="8"/>
  <c r="F510" i="8"/>
  <c r="G510" i="8"/>
  <c r="A511" i="8"/>
  <c r="B511" i="8"/>
  <c r="C511" i="8"/>
  <c r="D511" i="8"/>
  <c r="E511" i="8"/>
  <c r="F511" i="8"/>
  <c r="G511" i="8"/>
  <c r="A512" i="8"/>
  <c r="B512" i="8"/>
  <c r="C512" i="8"/>
  <c r="D512" i="8"/>
  <c r="E512" i="8"/>
  <c r="F512" i="8"/>
  <c r="G512" i="8"/>
  <c r="A513" i="8"/>
  <c r="B513" i="8"/>
  <c r="C513" i="8"/>
  <c r="D513" i="8"/>
  <c r="E513" i="8"/>
  <c r="F513" i="8"/>
  <c r="G513" i="8"/>
  <c r="A514" i="8"/>
  <c r="B514" i="8"/>
  <c r="C514" i="8"/>
  <c r="D514" i="8"/>
  <c r="E514" i="8"/>
  <c r="F514" i="8"/>
  <c r="L512" i="8" s="1"/>
  <c r="G514" i="8"/>
  <c r="A515" i="8"/>
  <c r="B515" i="8"/>
  <c r="C515" i="8"/>
  <c r="D515" i="8"/>
  <c r="E515" i="8"/>
  <c r="F515" i="8"/>
  <c r="G515" i="8"/>
  <c r="A516" i="8"/>
  <c r="B516" i="8"/>
  <c r="C516" i="8"/>
  <c r="D516" i="8"/>
  <c r="E516" i="8"/>
  <c r="F516" i="8"/>
  <c r="G516" i="8"/>
  <c r="A517" i="8"/>
  <c r="B517" i="8"/>
  <c r="C517" i="8"/>
  <c r="D517" i="8"/>
  <c r="E517" i="8"/>
  <c r="F517" i="8"/>
  <c r="G517" i="8"/>
  <c r="A518" i="8"/>
  <c r="B518" i="8"/>
  <c r="C518" i="8"/>
  <c r="D518" i="8"/>
  <c r="I519" i="8" s="1"/>
  <c r="E518" i="8"/>
  <c r="F518" i="8"/>
  <c r="G518" i="8"/>
  <c r="A519" i="8"/>
  <c r="B519" i="8"/>
  <c r="C519" i="8"/>
  <c r="D519" i="8"/>
  <c r="E519" i="8"/>
  <c r="J519" i="8" s="1"/>
  <c r="F519" i="8"/>
  <c r="G519" i="8"/>
  <c r="A520" i="8"/>
  <c r="B520" i="8"/>
  <c r="C520" i="8"/>
  <c r="D520" i="8"/>
  <c r="E520" i="8"/>
  <c r="F520" i="8"/>
  <c r="G520" i="8"/>
  <c r="A521" i="8"/>
  <c r="B521" i="8"/>
  <c r="C521" i="8"/>
  <c r="D521" i="8"/>
  <c r="E521" i="8"/>
  <c r="F521" i="8"/>
  <c r="G521" i="8"/>
  <c r="A522" i="8"/>
  <c r="B522" i="8"/>
  <c r="C522" i="8"/>
  <c r="D522" i="8"/>
  <c r="E522" i="8"/>
  <c r="F522" i="8"/>
  <c r="K527" i="8" s="1"/>
  <c r="G522" i="8"/>
  <c r="A523" i="8"/>
  <c r="B523" i="8"/>
  <c r="C523" i="8"/>
  <c r="D523" i="8"/>
  <c r="E523" i="8"/>
  <c r="F523" i="8"/>
  <c r="G523" i="8"/>
  <c r="A524" i="8"/>
  <c r="B524" i="8"/>
  <c r="C524" i="8"/>
  <c r="D524" i="8"/>
  <c r="E524" i="8"/>
  <c r="F524" i="8"/>
  <c r="G524" i="8"/>
  <c r="A525" i="8"/>
  <c r="B525" i="8"/>
  <c r="C525" i="8"/>
  <c r="D525" i="8"/>
  <c r="E525" i="8"/>
  <c r="F525" i="8"/>
  <c r="G525" i="8"/>
  <c r="A526" i="8"/>
  <c r="B526" i="8"/>
  <c r="C526" i="8"/>
  <c r="D526" i="8"/>
  <c r="E526" i="8"/>
  <c r="F526" i="8"/>
  <c r="G526" i="8"/>
  <c r="A527" i="8"/>
  <c r="B527" i="8"/>
  <c r="C527" i="8"/>
  <c r="D527" i="8"/>
  <c r="E527" i="8"/>
  <c r="F527" i="8"/>
  <c r="G527" i="8"/>
  <c r="A528" i="8"/>
  <c r="B528" i="8"/>
  <c r="C528" i="8"/>
  <c r="D528" i="8"/>
  <c r="E528" i="8"/>
  <c r="F528" i="8"/>
  <c r="G528" i="8"/>
  <c r="A529" i="8"/>
  <c r="B529" i="8"/>
  <c r="C529" i="8"/>
  <c r="D529" i="8"/>
  <c r="E529" i="8"/>
  <c r="F529" i="8"/>
  <c r="G529" i="8"/>
  <c r="A530" i="8"/>
  <c r="B530" i="8"/>
  <c r="C530" i="8"/>
  <c r="D530" i="8"/>
  <c r="E530" i="8"/>
  <c r="F530" i="8"/>
  <c r="L528" i="8" s="1"/>
  <c r="G530" i="8"/>
  <c r="A531" i="8"/>
  <c r="B531" i="8"/>
  <c r="C531" i="8"/>
  <c r="D531" i="8"/>
  <c r="E531" i="8"/>
  <c r="F531" i="8"/>
  <c r="G531" i="8"/>
  <c r="A532" i="8"/>
  <c r="B532" i="8"/>
  <c r="C532" i="8"/>
  <c r="D532" i="8"/>
  <c r="E532" i="8"/>
  <c r="F532" i="8"/>
  <c r="G532" i="8"/>
  <c r="A533" i="8"/>
  <c r="B533" i="8"/>
  <c r="C533" i="8"/>
  <c r="D533" i="8"/>
  <c r="E533" i="8"/>
  <c r="F533" i="8"/>
  <c r="G533" i="8"/>
  <c r="A534" i="8"/>
  <c r="B534" i="8"/>
  <c r="C534" i="8"/>
  <c r="D534" i="8"/>
  <c r="I535" i="8" s="1"/>
  <c r="E534" i="8"/>
  <c r="F534" i="8"/>
  <c r="G534" i="8"/>
  <c r="A535" i="8"/>
  <c r="B535" i="8"/>
  <c r="C535" i="8"/>
  <c r="D535" i="8"/>
  <c r="E535" i="8"/>
  <c r="F535" i="8"/>
  <c r="G535" i="8"/>
  <c r="A536" i="8"/>
  <c r="B536" i="8"/>
  <c r="C536" i="8"/>
  <c r="D536" i="8"/>
  <c r="I537" i="8" s="1"/>
  <c r="E536" i="8"/>
  <c r="F536" i="8"/>
  <c r="G536" i="8"/>
  <c r="A537" i="8"/>
  <c r="B537" i="8"/>
  <c r="C537" i="8"/>
  <c r="D537" i="8"/>
  <c r="E537" i="8"/>
  <c r="F537" i="8"/>
  <c r="G537" i="8"/>
  <c r="A538" i="8"/>
  <c r="B538" i="8"/>
  <c r="C538" i="8"/>
  <c r="D538" i="8"/>
  <c r="E538" i="8"/>
  <c r="F538" i="8"/>
  <c r="G538" i="8"/>
  <c r="A539" i="8"/>
  <c r="B539" i="8"/>
  <c r="C539" i="8"/>
  <c r="D539" i="8"/>
  <c r="E539" i="8"/>
  <c r="F539" i="8"/>
  <c r="G539" i="8"/>
  <c r="A540" i="8"/>
  <c r="B540" i="8"/>
  <c r="C540" i="8"/>
  <c r="D540" i="8"/>
  <c r="E540" i="8"/>
  <c r="F540" i="8"/>
  <c r="G540" i="8"/>
  <c r="A541" i="8"/>
  <c r="B541" i="8"/>
  <c r="C541" i="8"/>
  <c r="D541" i="8"/>
  <c r="E541" i="8"/>
  <c r="F541" i="8"/>
  <c r="G541" i="8"/>
  <c r="A542" i="8"/>
  <c r="B542" i="8"/>
  <c r="C542" i="8"/>
  <c r="D542" i="8"/>
  <c r="I543" i="8" s="1"/>
  <c r="E542" i="8"/>
  <c r="F542" i="8"/>
  <c r="G542" i="8"/>
  <c r="A543" i="8"/>
  <c r="B543" i="8"/>
  <c r="C543" i="8"/>
  <c r="D543" i="8"/>
  <c r="E543" i="8"/>
  <c r="F543" i="8"/>
  <c r="G543" i="8"/>
  <c r="A544" i="8"/>
  <c r="B544" i="8"/>
  <c r="C544" i="8"/>
  <c r="D544" i="8"/>
  <c r="E544" i="8"/>
  <c r="F544" i="8"/>
  <c r="G544" i="8"/>
  <c r="A545" i="8"/>
  <c r="B545" i="8"/>
  <c r="C545" i="8"/>
  <c r="D545" i="8"/>
  <c r="E545" i="8"/>
  <c r="F545" i="8"/>
  <c r="G545" i="8"/>
  <c r="A546" i="8"/>
  <c r="B546" i="8"/>
  <c r="C546" i="8"/>
  <c r="D546" i="8"/>
  <c r="E546" i="8"/>
  <c r="F546" i="8"/>
  <c r="L545" i="8" s="1"/>
  <c r="G546" i="8"/>
  <c r="A547" i="8"/>
  <c r="B547" i="8"/>
  <c r="C547" i="8"/>
  <c r="D547" i="8"/>
  <c r="E547" i="8"/>
  <c r="F547" i="8"/>
  <c r="G547" i="8"/>
  <c r="A548" i="8"/>
  <c r="B548" i="8"/>
  <c r="C548" i="8"/>
  <c r="D548" i="8"/>
  <c r="E548" i="8"/>
  <c r="F548" i="8"/>
  <c r="G548" i="8"/>
  <c r="A549" i="8"/>
  <c r="B549" i="8"/>
  <c r="C549" i="8"/>
  <c r="D549" i="8"/>
  <c r="E549" i="8"/>
  <c r="F549" i="8"/>
  <c r="G549" i="8"/>
  <c r="A550" i="8"/>
  <c r="B550" i="8"/>
  <c r="C550" i="8"/>
  <c r="D550" i="8"/>
  <c r="I550" i="8" s="1"/>
  <c r="E550" i="8"/>
  <c r="F550" i="8"/>
  <c r="G550" i="8"/>
  <c r="A551" i="8"/>
  <c r="B551" i="8"/>
  <c r="C551" i="8"/>
  <c r="D551" i="8"/>
  <c r="E551" i="8"/>
  <c r="J552" i="8" s="1"/>
  <c r="F551" i="8"/>
  <c r="G551" i="8"/>
  <c r="A552" i="8"/>
  <c r="B552" i="8"/>
  <c r="C552" i="8"/>
  <c r="D552" i="8"/>
  <c r="E552" i="8"/>
  <c r="F552" i="8"/>
  <c r="L546" i="8" s="1"/>
  <c r="G552" i="8"/>
  <c r="A553" i="8"/>
  <c r="B553" i="8"/>
  <c r="C553" i="8"/>
  <c r="D553" i="8"/>
  <c r="E553" i="8"/>
  <c r="J554" i="8" s="1"/>
  <c r="F553" i="8"/>
  <c r="G553" i="8"/>
  <c r="A554" i="8"/>
  <c r="B554" i="8"/>
  <c r="C554" i="8"/>
  <c r="D554" i="8"/>
  <c r="E554" i="8"/>
  <c r="F554" i="8"/>
  <c r="G554" i="8"/>
  <c r="A555" i="8"/>
  <c r="B555" i="8"/>
  <c r="C555" i="8"/>
  <c r="D555" i="8"/>
  <c r="E555" i="8"/>
  <c r="F555" i="8"/>
  <c r="G555" i="8"/>
  <c r="A556" i="8"/>
  <c r="B556" i="8"/>
  <c r="C556" i="8"/>
  <c r="D556" i="8"/>
  <c r="E556" i="8"/>
  <c r="F556" i="8"/>
  <c r="G556" i="8"/>
  <c r="A557" i="8"/>
  <c r="B557" i="8"/>
  <c r="C557" i="8"/>
  <c r="D557" i="8"/>
  <c r="E557" i="8"/>
  <c r="F557" i="8"/>
  <c r="G557" i="8"/>
  <c r="A558" i="8"/>
  <c r="B558" i="8"/>
  <c r="C558" i="8"/>
  <c r="D558" i="8"/>
  <c r="I558" i="8" s="1"/>
  <c r="E558" i="8"/>
  <c r="F558" i="8"/>
  <c r="G558" i="8"/>
  <c r="A559" i="8"/>
  <c r="B559" i="8"/>
  <c r="C559" i="8"/>
  <c r="D559" i="8"/>
  <c r="E559" i="8"/>
  <c r="J560" i="8" s="1"/>
  <c r="F559" i="8"/>
  <c r="G559" i="8"/>
  <c r="A560" i="8"/>
  <c r="B560" i="8"/>
  <c r="C560" i="8"/>
  <c r="D560" i="8"/>
  <c r="I562" i="8" s="1"/>
  <c r="E560" i="8"/>
  <c r="F560" i="8"/>
  <c r="G560" i="8"/>
  <c r="A561" i="8"/>
  <c r="B561" i="8"/>
  <c r="C561" i="8"/>
  <c r="D561" i="8"/>
  <c r="E561" i="8"/>
  <c r="F561" i="8"/>
  <c r="G561" i="8"/>
  <c r="A562" i="8"/>
  <c r="B562" i="8"/>
  <c r="C562" i="8"/>
  <c r="D562" i="8"/>
  <c r="E562" i="8"/>
  <c r="F562" i="8"/>
  <c r="G562" i="8"/>
  <c r="A563" i="8"/>
  <c r="B563" i="8"/>
  <c r="C563" i="8"/>
  <c r="D563" i="8"/>
  <c r="E563" i="8"/>
  <c r="F563" i="8"/>
  <c r="G563" i="8"/>
  <c r="A564" i="8"/>
  <c r="B564" i="8"/>
  <c r="C564" i="8"/>
  <c r="D564" i="8"/>
  <c r="E564" i="8"/>
  <c r="F564" i="8"/>
  <c r="G564" i="8"/>
  <c r="A565" i="8"/>
  <c r="B565" i="8"/>
  <c r="C565" i="8"/>
  <c r="D565" i="8"/>
  <c r="E565" i="8"/>
  <c r="F565" i="8"/>
  <c r="G565" i="8"/>
  <c r="A566" i="8"/>
  <c r="B566" i="8"/>
  <c r="C566" i="8"/>
  <c r="D566" i="8"/>
  <c r="I566" i="8" s="1"/>
  <c r="E566" i="8"/>
  <c r="F566" i="8"/>
  <c r="G566" i="8"/>
  <c r="A567" i="8"/>
  <c r="B567" i="8"/>
  <c r="C567" i="8"/>
  <c r="D567" i="8"/>
  <c r="E567" i="8"/>
  <c r="F567" i="8"/>
  <c r="G567" i="8"/>
  <c r="A568" i="8"/>
  <c r="B568" i="8"/>
  <c r="C568" i="8"/>
  <c r="D568" i="8"/>
  <c r="I568" i="8" s="1"/>
  <c r="E568" i="8"/>
  <c r="F568" i="8"/>
  <c r="G568" i="8"/>
  <c r="A569" i="8"/>
  <c r="B569" i="8"/>
  <c r="C569" i="8"/>
  <c r="D569" i="8"/>
  <c r="E569" i="8"/>
  <c r="F569" i="8"/>
  <c r="G569" i="8"/>
  <c r="A570" i="8"/>
  <c r="B570" i="8"/>
  <c r="C570" i="8"/>
  <c r="D570" i="8"/>
  <c r="E570" i="8"/>
  <c r="F570" i="8"/>
  <c r="L568" i="8" s="1"/>
  <c r="G570" i="8"/>
  <c r="A571" i="8"/>
  <c r="B571" i="8"/>
  <c r="C571" i="8"/>
  <c r="D571" i="8"/>
  <c r="E571" i="8"/>
  <c r="F571" i="8"/>
  <c r="G571" i="8"/>
  <c r="A572" i="8"/>
  <c r="B572" i="8"/>
  <c r="C572" i="8"/>
  <c r="D572" i="8"/>
  <c r="E572" i="8"/>
  <c r="F572" i="8"/>
  <c r="G572" i="8"/>
  <c r="A573" i="8"/>
  <c r="B573" i="8"/>
  <c r="C573" i="8"/>
  <c r="D573" i="8"/>
  <c r="E573" i="8"/>
  <c r="F573" i="8"/>
  <c r="G573" i="8"/>
  <c r="A574" i="8"/>
  <c r="B574" i="8"/>
  <c r="C574" i="8"/>
  <c r="D574" i="8"/>
  <c r="E574" i="8"/>
  <c r="F574" i="8"/>
  <c r="G574" i="8"/>
  <c r="A575" i="8"/>
  <c r="B575" i="8"/>
  <c r="C575" i="8"/>
  <c r="D575" i="8"/>
  <c r="E575" i="8"/>
  <c r="F575" i="8"/>
  <c r="G575" i="8"/>
  <c r="A576" i="8"/>
  <c r="B576" i="8"/>
  <c r="C576" i="8"/>
  <c r="D576" i="8"/>
  <c r="I576" i="8" s="1"/>
  <c r="E576" i="8"/>
  <c r="F576" i="8"/>
  <c r="G576" i="8"/>
  <c r="A577" i="8"/>
  <c r="B577" i="8"/>
  <c r="C577" i="8"/>
  <c r="D577" i="8"/>
  <c r="E577" i="8"/>
  <c r="F577" i="8"/>
  <c r="G577" i="8"/>
  <c r="A578" i="8"/>
  <c r="B578" i="8"/>
  <c r="C578" i="8"/>
  <c r="D578" i="8"/>
  <c r="E578" i="8"/>
  <c r="F578" i="8"/>
  <c r="G578" i="8"/>
  <c r="A579" i="8"/>
  <c r="B579" i="8"/>
  <c r="C579" i="8"/>
  <c r="D579" i="8"/>
  <c r="E579" i="8"/>
  <c r="F579" i="8"/>
  <c r="G579" i="8"/>
  <c r="A580" i="8"/>
  <c r="B580" i="8"/>
  <c r="C580" i="8"/>
  <c r="D580" i="8"/>
  <c r="E580" i="8"/>
  <c r="F580" i="8"/>
  <c r="G580" i="8"/>
  <c r="A581" i="8"/>
  <c r="B581" i="8"/>
  <c r="C581" i="8"/>
  <c r="D581" i="8"/>
  <c r="E581" i="8"/>
  <c r="F581" i="8"/>
  <c r="G581" i="8"/>
  <c r="A582" i="8"/>
  <c r="B582" i="8"/>
  <c r="C582" i="8"/>
  <c r="D582" i="8"/>
  <c r="I582" i="8" s="1"/>
  <c r="E582" i="8"/>
  <c r="F582" i="8"/>
  <c r="G582" i="8"/>
  <c r="A583" i="8"/>
  <c r="B583" i="8"/>
  <c r="C583" i="8"/>
  <c r="D583" i="8"/>
  <c r="E583" i="8"/>
  <c r="F583" i="8"/>
  <c r="G583" i="8"/>
  <c r="A584" i="8"/>
  <c r="B584" i="8"/>
  <c r="C584" i="8"/>
  <c r="D584" i="8"/>
  <c r="I585" i="8" s="1"/>
  <c r="E584" i="8"/>
  <c r="F584" i="8"/>
  <c r="L582" i="8" s="1"/>
  <c r="G584" i="8"/>
  <c r="A585" i="8"/>
  <c r="B585" i="8"/>
  <c r="C585" i="8"/>
  <c r="D585" i="8"/>
  <c r="E585" i="8"/>
  <c r="F585" i="8"/>
  <c r="G585" i="8"/>
  <c r="A586" i="8"/>
  <c r="B586" i="8"/>
  <c r="C586" i="8"/>
  <c r="D586" i="8"/>
  <c r="E586" i="8"/>
  <c r="F586" i="8"/>
  <c r="G586" i="8"/>
  <c r="A587" i="8"/>
  <c r="B587" i="8"/>
  <c r="C587" i="8"/>
  <c r="D587" i="8"/>
  <c r="E587" i="8"/>
  <c r="F587" i="8"/>
  <c r="G587" i="8"/>
  <c r="A588" i="8"/>
  <c r="B588" i="8"/>
  <c r="C588" i="8"/>
  <c r="D588" i="8"/>
  <c r="E588" i="8"/>
  <c r="F588" i="8"/>
  <c r="G588" i="8"/>
  <c r="A589" i="8"/>
  <c r="B589" i="8"/>
  <c r="C589" i="8"/>
  <c r="D589" i="8"/>
  <c r="E589" i="8"/>
  <c r="F589" i="8"/>
  <c r="G589" i="8"/>
  <c r="A590" i="8"/>
  <c r="B590" i="8"/>
  <c r="C590" i="8"/>
  <c r="D590" i="8"/>
  <c r="I591" i="8" s="1"/>
  <c r="E590" i="8"/>
  <c r="F590" i="8"/>
  <c r="G590" i="8"/>
  <c r="A591" i="8"/>
  <c r="B591" i="8"/>
  <c r="C591" i="8"/>
  <c r="D591" i="8"/>
  <c r="E591" i="8"/>
  <c r="F591" i="8"/>
  <c r="G591" i="8"/>
  <c r="A592" i="8"/>
  <c r="B592" i="8"/>
  <c r="C592" i="8"/>
  <c r="D592" i="8"/>
  <c r="I592" i="8" s="1"/>
  <c r="E592" i="8"/>
  <c r="F592" i="8"/>
  <c r="G592" i="8"/>
  <c r="A593" i="8"/>
  <c r="B593" i="8"/>
  <c r="C593" i="8"/>
  <c r="D593" i="8"/>
  <c r="E593" i="8"/>
  <c r="F593" i="8"/>
  <c r="G593" i="8"/>
  <c r="A594" i="8"/>
  <c r="B594" i="8"/>
  <c r="C594" i="8"/>
  <c r="D594" i="8"/>
  <c r="E594" i="8"/>
  <c r="F594" i="8"/>
  <c r="G594" i="8"/>
  <c r="A595" i="8"/>
  <c r="B595" i="8"/>
  <c r="C595" i="8"/>
  <c r="D595" i="8"/>
  <c r="E595" i="8"/>
  <c r="F595" i="8"/>
  <c r="G595" i="8"/>
  <c r="A596" i="8"/>
  <c r="B596" i="8"/>
  <c r="C596" i="8"/>
  <c r="D596" i="8"/>
  <c r="E596" i="8"/>
  <c r="F596" i="8"/>
  <c r="G596" i="8"/>
  <c r="A597" i="8"/>
  <c r="B597" i="8"/>
  <c r="C597" i="8"/>
  <c r="D597" i="8"/>
  <c r="E597" i="8"/>
  <c r="F597" i="8"/>
  <c r="G597" i="8"/>
  <c r="A598" i="8"/>
  <c r="B598" i="8"/>
  <c r="C598" i="8"/>
  <c r="D598" i="8"/>
  <c r="I598" i="8" s="1"/>
  <c r="E598" i="8"/>
  <c r="F598" i="8"/>
  <c r="G598" i="8"/>
  <c r="A599" i="8"/>
  <c r="B599" i="8"/>
  <c r="C599" i="8"/>
  <c r="D599" i="8"/>
  <c r="E599" i="8"/>
  <c r="F599" i="8"/>
  <c r="G599" i="8"/>
  <c r="A600" i="8"/>
  <c r="B600" i="8"/>
  <c r="C600" i="8"/>
  <c r="D600" i="8"/>
  <c r="E600" i="8"/>
  <c r="F600" i="8"/>
  <c r="G600" i="8"/>
  <c r="A601" i="8"/>
  <c r="B601" i="8"/>
  <c r="C601" i="8"/>
  <c r="D601" i="8"/>
  <c r="E601" i="8"/>
  <c r="F601" i="8"/>
  <c r="G601" i="8"/>
  <c r="A602" i="8"/>
  <c r="B602" i="8"/>
  <c r="C602" i="8"/>
  <c r="D602" i="8"/>
  <c r="E602" i="8"/>
  <c r="F602" i="8"/>
  <c r="G602" i="8"/>
  <c r="A603" i="8"/>
  <c r="B603" i="8"/>
  <c r="C603" i="8"/>
  <c r="D603" i="8"/>
  <c r="E603" i="8"/>
  <c r="F603" i="8"/>
  <c r="G603" i="8"/>
  <c r="A604" i="8"/>
  <c r="B604" i="8"/>
  <c r="C604" i="8"/>
  <c r="D604" i="8"/>
  <c r="E604" i="8"/>
  <c r="F604" i="8"/>
  <c r="G604" i="8"/>
  <c r="A605" i="8"/>
  <c r="B605" i="8"/>
  <c r="C605" i="8"/>
  <c r="D605" i="8"/>
  <c r="E605" i="8"/>
  <c r="F605" i="8"/>
  <c r="G605" i="8"/>
  <c r="A606" i="8"/>
  <c r="B606" i="8"/>
  <c r="C606" i="8"/>
  <c r="D606" i="8"/>
  <c r="I606" i="8" s="1"/>
  <c r="E606" i="8"/>
  <c r="F606" i="8"/>
  <c r="G606" i="8"/>
  <c r="A607" i="8"/>
  <c r="B607" i="8"/>
  <c r="C607" i="8"/>
  <c r="D607" i="8"/>
  <c r="E607" i="8"/>
  <c r="J608" i="8" s="1"/>
  <c r="F607" i="8"/>
  <c r="G607" i="8"/>
  <c r="A608" i="8"/>
  <c r="B608" i="8"/>
  <c r="C608" i="8"/>
  <c r="D608" i="8"/>
  <c r="I610" i="8" s="1"/>
  <c r="E608" i="8"/>
  <c r="F608" i="8"/>
  <c r="L607" i="8" s="1"/>
  <c r="G608" i="8"/>
  <c r="A609" i="8"/>
  <c r="B609" i="8"/>
  <c r="C609" i="8"/>
  <c r="D609" i="8"/>
  <c r="E609" i="8"/>
  <c r="F609" i="8"/>
  <c r="G609" i="8"/>
  <c r="A610" i="8"/>
  <c r="B610" i="8"/>
  <c r="C610" i="8"/>
  <c r="D610" i="8"/>
  <c r="E610" i="8"/>
  <c r="F610" i="8"/>
  <c r="G610" i="8"/>
  <c r="A611" i="8"/>
  <c r="B611" i="8"/>
  <c r="C611" i="8"/>
  <c r="D611" i="8"/>
  <c r="E611" i="8"/>
  <c r="F611" i="8"/>
  <c r="G611" i="8"/>
  <c r="A612" i="8"/>
  <c r="B612" i="8"/>
  <c r="C612" i="8"/>
  <c r="D612" i="8"/>
  <c r="E612" i="8"/>
  <c r="F612" i="8"/>
  <c r="G612" i="8"/>
  <c r="A613" i="8"/>
  <c r="B613" i="8"/>
  <c r="C613" i="8"/>
  <c r="D613" i="8"/>
  <c r="E613" i="8"/>
  <c r="F613" i="8"/>
  <c r="G613" i="8"/>
  <c r="A614" i="8"/>
  <c r="B614" i="8"/>
  <c r="C614" i="8"/>
  <c r="D614" i="8"/>
  <c r="I614" i="8" s="1"/>
  <c r="E614" i="8"/>
  <c r="F614" i="8"/>
  <c r="G614" i="8"/>
  <c r="A615" i="8"/>
  <c r="B615" i="8"/>
  <c r="C615" i="8"/>
  <c r="D615" i="8"/>
  <c r="E615" i="8"/>
  <c r="J616" i="8" s="1"/>
  <c r="F615" i="8"/>
  <c r="G615" i="8"/>
  <c r="A616" i="8"/>
  <c r="B616" i="8"/>
  <c r="C616" i="8"/>
  <c r="D616" i="8"/>
  <c r="I618" i="8" s="1"/>
  <c r="E616" i="8"/>
  <c r="F616" i="8"/>
  <c r="L610" i="8" s="1"/>
  <c r="G616" i="8"/>
  <c r="A617" i="8"/>
  <c r="B617" i="8"/>
  <c r="C617" i="8"/>
  <c r="D617" i="8"/>
  <c r="E617" i="8"/>
  <c r="F617" i="8"/>
  <c r="G617" i="8"/>
  <c r="A618" i="8"/>
  <c r="B618" i="8"/>
  <c r="C618" i="8"/>
  <c r="D618" i="8"/>
  <c r="E618" i="8"/>
  <c r="F618" i="8"/>
  <c r="G618" i="8"/>
  <c r="A619" i="8"/>
  <c r="B619" i="8"/>
  <c r="C619" i="8"/>
  <c r="D619" i="8"/>
  <c r="E619" i="8"/>
  <c r="F619" i="8"/>
  <c r="G619" i="8"/>
  <c r="A620" i="8"/>
  <c r="B620" i="8"/>
  <c r="C620" i="8"/>
  <c r="D620" i="8"/>
  <c r="E620" i="8"/>
  <c r="F620" i="8"/>
  <c r="G620" i="8"/>
  <c r="A621" i="8"/>
  <c r="B621" i="8"/>
  <c r="C621" i="8"/>
  <c r="D621" i="8"/>
  <c r="E621" i="8"/>
  <c r="F621" i="8"/>
  <c r="G621" i="8"/>
  <c r="A622" i="8"/>
  <c r="B622" i="8"/>
  <c r="C622" i="8"/>
  <c r="D622" i="8"/>
  <c r="I622" i="8" s="1"/>
  <c r="E622" i="8"/>
  <c r="F622" i="8"/>
  <c r="G622" i="8"/>
  <c r="A623" i="8"/>
  <c r="B623" i="8"/>
  <c r="C623" i="8"/>
  <c r="D623" i="8"/>
  <c r="E623" i="8"/>
  <c r="F623" i="8"/>
  <c r="G623" i="8"/>
  <c r="A624" i="8"/>
  <c r="B624" i="8"/>
  <c r="C624" i="8"/>
  <c r="D624" i="8"/>
  <c r="I626" i="8" s="1"/>
  <c r="E624" i="8"/>
  <c r="F624" i="8"/>
  <c r="L619" i="8" s="1"/>
  <c r="G624" i="8"/>
  <c r="A625" i="8"/>
  <c r="B625" i="8"/>
  <c r="C625" i="8"/>
  <c r="D625" i="8"/>
  <c r="E625" i="8"/>
  <c r="F625" i="8"/>
  <c r="G625" i="8"/>
  <c r="A626" i="8"/>
  <c r="B626" i="8"/>
  <c r="C626" i="8"/>
  <c r="D626" i="8"/>
  <c r="E626" i="8"/>
  <c r="F626" i="8"/>
  <c r="G626" i="8"/>
  <c r="A627" i="8"/>
  <c r="B627" i="8"/>
  <c r="C627" i="8"/>
  <c r="D627" i="8"/>
  <c r="E627" i="8"/>
  <c r="F627" i="8"/>
  <c r="G627" i="8"/>
  <c r="A628" i="8"/>
  <c r="B628" i="8"/>
  <c r="C628" i="8"/>
  <c r="D628" i="8"/>
  <c r="E628" i="8"/>
  <c r="F628" i="8"/>
  <c r="G628" i="8"/>
  <c r="A629" i="8"/>
  <c r="B629" i="8"/>
  <c r="C629" i="8"/>
  <c r="D629" i="8"/>
  <c r="E629" i="8"/>
  <c r="F629" i="8"/>
  <c r="G629" i="8"/>
  <c r="A630" i="8"/>
  <c r="B630" i="8"/>
  <c r="C630" i="8"/>
  <c r="D630" i="8"/>
  <c r="I630" i="8" s="1"/>
  <c r="E630" i="8"/>
  <c r="F630" i="8"/>
  <c r="G630" i="8"/>
  <c r="A631" i="8"/>
  <c r="B631" i="8"/>
  <c r="C631" i="8"/>
  <c r="D631" i="8"/>
  <c r="E631" i="8"/>
  <c r="F631" i="8"/>
  <c r="G631" i="8"/>
  <c r="A632" i="8"/>
  <c r="B632" i="8"/>
  <c r="C632" i="8"/>
  <c r="D632" i="8"/>
  <c r="I634" i="8" s="1"/>
  <c r="E632" i="8"/>
  <c r="F632" i="8"/>
  <c r="G632" i="8"/>
  <c r="A633" i="8"/>
  <c r="B633" i="8"/>
  <c r="C633" i="8"/>
  <c r="D633" i="8"/>
  <c r="E633" i="8"/>
  <c r="F633" i="8"/>
  <c r="G633" i="8"/>
  <c r="A634" i="8"/>
  <c r="B634" i="8"/>
  <c r="C634" i="8"/>
  <c r="D634" i="8"/>
  <c r="E634" i="8"/>
  <c r="F634" i="8"/>
  <c r="G634" i="8"/>
  <c r="A635" i="8"/>
  <c r="B635" i="8"/>
  <c r="C635" i="8"/>
  <c r="D635" i="8"/>
  <c r="E635" i="8"/>
  <c r="F635" i="8"/>
  <c r="G635" i="8"/>
  <c r="A636" i="8"/>
  <c r="B636" i="8"/>
  <c r="C636" i="8"/>
  <c r="D636" i="8"/>
  <c r="E636" i="8"/>
  <c r="F636" i="8"/>
  <c r="G636" i="8"/>
  <c r="A637" i="8"/>
  <c r="B637" i="8"/>
  <c r="C637" i="8"/>
  <c r="D637" i="8"/>
  <c r="E637" i="8"/>
  <c r="F637" i="8"/>
  <c r="G637" i="8"/>
  <c r="A638" i="8"/>
  <c r="B638" i="8"/>
  <c r="C638" i="8"/>
  <c r="D638" i="8"/>
  <c r="I638" i="8" s="1"/>
  <c r="E638" i="8"/>
  <c r="F638" i="8"/>
  <c r="G638" i="8"/>
  <c r="A639" i="8"/>
  <c r="B639" i="8"/>
  <c r="C639" i="8"/>
  <c r="D639" i="8"/>
  <c r="E639" i="8"/>
  <c r="F639" i="8"/>
  <c r="G639" i="8"/>
  <c r="A640" i="8"/>
  <c r="B640" i="8"/>
  <c r="C640" i="8"/>
  <c r="D640" i="8"/>
  <c r="I642" i="8" s="1"/>
  <c r="E640" i="8"/>
  <c r="F640" i="8"/>
  <c r="G640" i="8"/>
  <c r="A641" i="8"/>
  <c r="B641" i="8"/>
  <c r="C641" i="8"/>
  <c r="D641" i="8"/>
  <c r="E641" i="8"/>
  <c r="F641" i="8"/>
  <c r="G641" i="8"/>
  <c r="A642" i="8"/>
  <c r="B642" i="8"/>
  <c r="C642" i="8"/>
  <c r="D642" i="8"/>
  <c r="E642" i="8"/>
  <c r="F642" i="8"/>
  <c r="G642" i="8"/>
  <c r="A643" i="8"/>
  <c r="B643" i="8"/>
  <c r="C643" i="8"/>
  <c r="D643" i="8"/>
  <c r="E643" i="8"/>
  <c r="F643" i="8"/>
  <c r="G643" i="8"/>
  <c r="A644" i="8"/>
  <c r="B644" i="8"/>
  <c r="C644" i="8"/>
  <c r="D644" i="8"/>
  <c r="E644" i="8"/>
  <c r="F644" i="8"/>
  <c r="G644" i="8"/>
  <c r="A645" i="8"/>
  <c r="B645" i="8"/>
  <c r="C645" i="8"/>
  <c r="D645" i="8"/>
  <c r="E645" i="8"/>
  <c r="F645" i="8"/>
  <c r="G645" i="8"/>
  <c r="A646" i="8"/>
  <c r="B646" i="8"/>
  <c r="C646" i="8"/>
  <c r="D646" i="8"/>
  <c r="E646" i="8"/>
  <c r="F646" i="8"/>
  <c r="G646" i="8"/>
  <c r="A647" i="8"/>
  <c r="B647" i="8"/>
  <c r="C647" i="8"/>
  <c r="D647" i="8"/>
  <c r="E647" i="8"/>
  <c r="J648" i="8" s="1"/>
  <c r="F647" i="8"/>
  <c r="G647" i="8"/>
  <c r="A648" i="8"/>
  <c r="B648" i="8"/>
  <c r="C648" i="8"/>
  <c r="D648" i="8"/>
  <c r="E648" i="8"/>
  <c r="F648" i="8"/>
  <c r="G648" i="8"/>
  <c r="A649" i="8"/>
  <c r="B649" i="8"/>
  <c r="C649" i="8"/>
  <c r="D649" i="8"/>
  <c r="E649" i="8"/>
  <c r="F649" i="8"/>
  <c r="G649" i="8"/>
  <c r="A650" i="8"/>
  <c r="B650" i="8"/>
  <c r="C650" i="8"/>
  <c r="D650" i="8"/>
  <c r="E650" i="8"/>
  <c r="F650" i="8"/>
  <c r="G650" i="8"/>
  <c r="A651" i="8"/>
  <c r="B651" i="8"/>
  <c r="C651" i="8"/>
  <c r="D651" i="8"/>
  <c r="E651" i="8"/>
  <c r="F651" i="8"/>
  <c r="G651" i="8"/>
  <c r="A652" i="8"/>
  <c r="B652" i="8"/>
  <c r="C652" i="8"/>
  <c r="D652" i="8"/>
  <c r="E652" i="8"/>
  <c r="F652" i="8"/>
  <c r="G652" i="8"/>
  <c r="A653" i="8"/>
  <c r="B653" i="8"/>
  <c r="C653" i="8"/>
  <c r="D653" i="8"/>
  <c r="E653" i="8"/>
  <c r="F653" i="8"/>
  <c r="G653" i="8"/>
  <c r="A654" i="8"/>
  <c r="B654" i="8"/>
  <c r="C654" i="8"/>
  <c r="D654" i="8"/>
  <c r="I654" i="8" s="1"/>
  <c r="E654" i="8"/>
  <c r="F654" i="8"/>
  <c r="G654" i="8"/>
  <c r="A655" i="8"/>
  <c r="B655" i="8"/>
  <c r="C655" i="8"/>
  <c r="D655" i="8"/>
  <c r="E655" i="8"/>
  <c r="J656" i="8" s="1"/>
  <c r="F655" i="8"/>
  <c r="G655" i="8"/>
  <c r="A656" i="8"/>
  <c r="B656" i="8"/>
  <c r="C656" i="8"/>
  <c r="D656" i="8"/>
  <c r="E656" i="8"/>
  <c r="F656" i="8"/>
  <c r="G656" i="8"/>
  <c r="E10" i="8"/>
  <c r="F10" i="8"/>
  <c r="G10" i="8"/>
  <c r="E11" i="8"/>
  <c r="F11" i="8"/>
  <c r="G11" i="8"/>
  <c r="D10" i="8"/>
  <c r="D11" i="8"/>
  <c r="C11" i="8"/>
  <c r="C10" i="8"/>
  <c r="B10" i="8"/>
  <c r="B11" i="8"/>
  <c r="A11" i="8"/>
  <c r="A10" i="8"/>
  <c r="I652" i="8"/>
  <c r="I651" i="8"/>
  <c r="J647" i="8"/>
  <c r="K637" i="8"/>
  <c r="J626" i="8"/>
  <c r="L615" i="8"/>
  <c r="L613" i="8"/>
  <c r="I605" i="8"/>
  <c r="I604" i="8"/>
  <c r="I603" i="8"/>
  <c r="I597" i="8"/>
  <c r="I596" i="8"/>
  <c r="I595" i="8"/>
  <c r="I589" i="8"/>
  <c r="I581" i="8"/>
  <c r="I580" i="8"/>
  <c r="I579" i="8"/>
  <c r="L578" i="8"/>
  <c r="I573" i="8"/>
  <c r="I563" i="8"/>
  <c r="I555" i="8"/>
  <c r="I541" i="8"/>
  <c r="I539" i="8"/>
  <c r="I533" i="8"/>
  <c r="I531" i="8"/>
  <c r="J525" i="8"/>
  <c r="L524" i="8"/>
  <c r="I517" i="8"/>
  <c r="I516" i="8"/>
  <c r="I515" i="8"/>
  <c r="J513" i="8"/>
  <c r="I508" i="8"/>
  <c r="I501" i="8"/>
  <c r="I500" i="8"/>
  <c r="K488" i="8"/>
  <c r="I485" i="8"/>
  <c r="I484" i="8"/>
  <c r="I483" i="8"/>
  <c r="I477" i="8"/>
  <c r="I476" i="8"/>
  <c r="I475" i="8"/>
  <c r="J473" i="8"/>
  <c r="I469" i="8"/>
  <c r="I468" i="8"/>
  <c r="I467" i="8"/>
  <c r="I461" i="8"/>
  <c r="I460" i="8"/>
  <c r="I459" i="8"/>
  <c r="K456" i="8"/>
  <c r="I453" i="8"/>
  <c r="I452" i="8"/>
  <c r="I451" i="8"/>
  <c r="I445" i="8"/>
  <c r="I444" i="8"/>
  <c r="I443" i="8"/>
  <c r="K440" i="8"/>
  <c r="I437" i="8"/>
  <c r="I436" i="8"/>
  <c r="I435" i="8"/>
  <c r="I432" i="8"/>
  <c r="K430" i="8"/>
  <c r="I429" i="8"/>
  <c r="I428" i="8"/>
  <c r="I427" i="8"/>
  <c r="K423" i="8"/>
  <c r="I420" i="8"/>
  <c r="L416" i="8"/>
  <c r="I419" i="8"/>
  <c r="I413" i="8"/>
  <c r="I412" i="8"/>
  <c r="I411" i="8"/>
  <c r="J406" i="8"/>
  <c r="I405" i="8"/>
  <c r="I404" i="8"/>
  <c r="I403" i="8"/>
  <c r="K400" i="8"/>
  <c r="J400" i="8"/>
  <c r="I397" i="8"/>
  <c r="I396" i="8"/>
  <c r="L395" i="8"/>
  <c r="I395" i="8"/>
  <c r="J392" i="8"/>
  <c r="L389" i="8"/>
  <c r="I389" i="8"/>
  <c r="I388" i="8"/>
  <c r="L387" i="8"/>
  <c r="I387" i="8"/>
  <c r="K385" i="8"/>
  <c r="L383" i="8"/>
  <c r="I381" i="8"/>
  <c r="J376" i="8"/>
  <c r="I374" i="8"/>
  <c r="I373" i="8"/>
  <c r="K373" i="8"/>
  <c r="I372" i="8"/>
  <c r="L371" i="8"/>
  <c r="I371" i="8"/>
  <c r="K368" i="8"/>
  <c r="K369" i="8"/>
  <c r="I369" i="8"/>
  <c r="I366" i="8"/>
  <c r="I365" i="8"/>
  <c r="I364" i="8"/>
  <c r="L363" i="8"/>
  <c r="I363" i="8"/>
  <c r="K360" i="8"/>
  <c r="K361" i="8"/>
  <c r="L359" i="8"/>
  <c r="I358" i="8"/>
  <c r="I357" i="8"/>
  <c r="I356" i="8"/>
  <c r="L355" i="8"/>
  <c r="I355" i="8"/>
  <c r="K352" i="8"/>
  <c r="K353" i="8"/>
  <c r="K351" i="8"/>
  <c r="I350" i="8"/>
  <c r="L349" i="8"/>
  <c r="I349" i="8"/>
  <c r="I348" i="8"/>
  <c r="L347" i="8"/>
  <c r="I347" i="8"/>
  <c r="K344" i="8"/>
  <c r="K345" i="8"/>
  <c r="I342" i="8"/>
  <c r="I341" i="8"/>
  <c r="K340" i="8"/>
  <c r="I340" i="8"/>
  <c r="L339" i="8"/>
  <c r="I339" i="8"/>
  <c r="L337" i="8"/>
  <c r="K336" i="8"/>
  <c r="K337" i="8"/>
  <c r="I337" i="8"/>
  <c r="I334" i="8"/>
  <c r="I333" i="8"/>
  <c r="K332" i="8"/>
  <c r="K333" i="8"/>
  <c r="I332" i="8"/>
  <c r="L331" i="8"/>
  <c r="I331" i="8"/>
  <c r="K330" i="8"/>
  <c r="K328" i="8"/>
  <c r="K329" i="8"/>
  <c r="I326" i="8"/>
  <c r="I325" i="8"/>
  <c r="I324" i="8"/>
  <c r="L323" i="8"/>
  <c r="I323" i="8"/>
  <c r="K322" i="8"/>
  <c r="K323" i="8"/>
  <c r="K320" i="8"/>
  <c r="K321" i="8"/>
  <c r="I318" i="8"/>
  <c r="I317" i="8"/>
  <c r="L315" i="8"/>
  <c r="L309" i="8"/>
  <c r="J313" i="8"/>
  <c r="J311" i="8"/>
  <c r="I310" i="8"/>
  <c r="I311" i="8"/>
  <c r="I309" i="8"/>
  <c r="L307" i="8"/>
  <c r="I307" i="8"/>
  <c r="K305" i="8"/>
  <c r="K304" i="8"/>
  <c r="I304" i="8"/>
  <c r="J303" i="8"/>
  <c r="I303" i="8"/>
  <c r="I302" i="8"/>
  <c r="J301" i="8"/>
  <c r="I301" i="8"/>
  <c r="I300" i="8"/>
  <c r="L299" i="8"/>
  <c r="J299" i="8"/>
  <c r="I299" i="8"/>
  <c r="L298" i="8"/>
  <c r="K297" i="8"/>
  <c r="K296" i="8"/>
  <c r="L295" i="8"/>
  <c r="J295" i="8"/>
  <c r="I295" i="8"/>
  <c r="I294" i="8"/>
  <c r="K293" i="8"/>
  <c r="I293" i="8"/>
  <c r="K292" i="8"/>
  <c r="I292" i="8"/>
  <c r="L291" i="8"/>
  <c r="I291" i="8"/>
  <c r="L290" i="8"/>
  <c r="L289" i="8"/>
  <c r="K289" i="8"/>
  <c r="K288" i="8"/>
  <c r="I288" i="8"/>
  <c r="J287" i="8"/>
  <c r="I287" i="8"/>
  <c r="L286" i="8"/>
  <c r="I286" i="8"/>
  <c r="J285" i="8"/>
  <c r="I285" i="8"/>
  <c r="I284" i="8"/>
  <c r="L283" i="8"/>
  <c r="I283" i="8"/>
  <c r="L282" i="8"/>
  <c r="K281" i="8"/>
  <c r="K280" i="8"/>
  <c r="J279" i="8"/>
  <c r="I279" i="8"/>
  <c r="I278" i="8"/>
  <c r="I277" i="8"/>
  <c r="I276" i="8"/>
  <c r="L275" i="8"/>
  <c r="I275" i="8"/>
  <c r="L274" i="8"/>
  <c r="K274" i="8"/>
  <c r="K273" i="8"/>
  <c r="L272" i="8"/>
  <c r="K272" i="8"/>
  <c r="J271" i="8"/>
  <c r="I271" i="8"/>
  <c r="K270" i="8"/>
  <c r="I270" i="8"/>
  <c r="I269" i="8"/>
  <c r="I268" i="8"/>
  <c r="L267" i="8"/>
  <c r="I267" i="8"/>
  <c r="L266" i="8"/>
  <c r="K265" i="8"/>
  <c r="I265" i="8"/>
  <c r="K264" i="8"/>
  <c r="J263" i="8"/>
  <c r="I263" i="8"/>
  <c r="I262" i="8"/>
  <c r="L261" i="8"/>
  <c r="I261" i="8"/>
  <c r="K260" i="8"/>
  <c r="I260" i="8"/>
  <c r="L259" i="8"/>
  <c r="I259" i="8"/>
  <c r="L258" i="8"/>
  <c r="K258" i="8"/>
  <c r="L257" i="8"/>
  <c r="K257" i="8"/>
  <c r="K256" i="8"/>
  <c r="J255" i="8"/>
  <c r="K254" i="8"/>
  <c r="L253" i="8"/>
  <c r="K253" i="8"/>
  <c r="I253" i="8"/>
  <c r="I252" i="8"/>
  <c r="L251" i="8"/>
  <c r="L250" i="8"/>
  <c r="K250" i="8"/>
  <c r="K249" i="8"/>
  <c r="K248" i="8"/>
  <c r="L247" i="8"/>
  <c r="J247" i="8"/>
  <c r="I245" i="8"/>
  <c r="I244" i="8"/>
  <c r="L243" i="8"/>
  <c r="J243" i="8"/>
  <c r="L242" i="8"/>
  <c r="K241" i="8"/>
  <c r="L240" i="8"/>
  <c r="K240" i="8"/>
  <c r="J239" i="8"/>
  <c r="I237" i="8"/>
  <c r="I236" i="8"/>
  <c r="L235" i="8"/>
  <c r="J235" i="8"/>
  <c r="L234" i="8"/>
  <c r="J232" i="8"/>
  <c r="J231" i="8"/>
  <c r="I229" i="8"/>
  <c r="L227" i="8"/>
  <c r="J227" i="8"/>
  <c r="J226" i="8"/>
  <c r="K225" i="8"/>
  <c r="J224" i="8"/>
  <c r="K224" i="8"/>
  <c r="J223" i="8"/>
  <c r="I223" i="8"/>
  <c r="J221" i="8"/>
  <c r="J220" i="8"/>
  <c r="L218" i="8"/>
  <c r="J216" i="8"/>
  <c r="I216" i="8"/>
  <c r="J215" i="8"/>
  <c r="J214" i="8"/>
  <c r="I213" i="8"/>
  <c r="J212" i="8"/>
  <c r="I212" i="8"/>
  <c r="J208" i="8"/>
  <c r="K208" i="8"/>
  <c r="I208" i="8"/>
  <c r="J207" i="8"/>
  <c r="I207" i="8"/>
  <c r="L202" i="8"/>
  <c r="J205" i="8"/>
  <c r="L204" i="8"/>
  <c r="L203" i="8"/>
  <c r="I202" i="8"/>
  <c r="J200" i="8"/>
  <c r="J199" i="8"/>
  <c r="I197" i="8"/>
  <c r="I196" i="8"/>
  <c r="L193" i="8"/>
  <c r="J193" i="8"/>
  <c r="J191" i="8"/>
  <c r="I191" i="8"/>
  <c r="L186" i="8"/>
  <c r="I188" i="8"/>
  <c r="L187" i="8"/>
  <c r="J184" i="8"/>
  <c r="J182" i="8"/>
  <c r="I179" i="8"/>
  <c r="I178" i="8"/>
  <c r="J177" i="8"/>
  <c r="J176" i="8"/>
  <c r="J174" i="8"/>
  <c r="J173" i="8"/>
  <c r="L172" i="8"/>
  <c r="L171" i="8"/>
  <c r="I172" i="8"/>
  <c r="J171" i="8"/>
  <c r="K171" i="8"/>
  <c r="L170" i="8"/>
  <c r="K170" i="8"/>
  <c r="J170" i="8"/>
  <c r="L169" i="8"/>
  <c r="J169" i="8"/>
  <c r="K169" i="8"/>
  <c r="L168" i="8"/>
  <c r="K168" i="8"/>
  <c r="J168" i="8"/>
  <c r="L167" i="8"/>
  <c r="I168" i="8"/>
  <c r="J167" i="8"/>
  <c r="K167" i="8"/>
  <c r="L166" i="8"/>
  <c r="K166" i="8"/>
  <c r="J166" i="8"/>
  <c r="L165" i="8"/>
  <c r="J165" i="8"/>
  <c r="K165" i="8"/>
  <c r="L164" i="8"/>
  <c r="K164" i="8"/>
  <c r="J164" i="8"/>
  <c r="L163" i="8"/>
  <c r="I164" i="8"/>
  <c r="J163" i="8"/>
  <c r="K163" i="8"/>
  <c r="L162" i="8"/>
  <c r="K162" i="8"/>
  <c r="J162" i="8"/>
  <c r="L161" i="8"/>
  <c r="I162" i="8"/>
  <c r="J161" i="8"/>
  <c r="K161" i="8"/>
  <c r="I161" i="8"/>
  <c r="L160" i="8"/>
  <c r="K160" i="8"/>
  <c r="J160" i="8"/>
  <c r="L159" i="8"/>
  <c r="J159" i="8"/>
  <c r="K159" i="8"/>
  <c r="I159" i="8"/>
  <c r="L158" i="8"/>
  <c r="K158" i="8"/>
  <c r="J158" i="8"/>
  <c r="L157" i="8"/>
  <c r="J157" i="8"/>
  <c r="K157" i="8"/>
  <c r="L156" i="8"/>
  <c r="K156" i="8"/>
  <c r="J156" i="8"/>
  <c r="L155" i="8"/>
  <c r="I156" i="8"/>
  <c r="J155" i="8"/>
  <c r="K155" i="8"/>
  <c r="I155" i="8"/>
  <c r="L154" i="8"/>
  <c r="K154" i="8"/>
  <c r="J154" i="8"/>
  <c r="L153" i="8"/>
  <c r="J153" i="8"/>
  <c r="K153" i="8"/>
  <c r="L152" i="8"/>
  <c r="K152" i="8"/>
  <c r="J152" i="8"/>
  <c r="L151" i="8"/>
  <c r="I152" i="8"/>
  <c r="J151" i="8"/>
  <c r="K151" i="8"/>
  <c r="L150" i="8"/>
  <c r="K150" i="8"/>
  <c r="J150" i="8"/>
  <c r="L149" i="8"/>
  <c r="J149" i="8"/>
  <c r="L148" i="8"/>
  <c r="J148" i="8"/>
  <c r="L147" i="8"/>
  <c r="I148" i="8"/>
  <c r="J147" i="8"/>
  <c r="L146" i="8"/>
  <c r="J146" i="8"/>
  <c r="L145" i="8"/>
  <c r="I146" i="8"/>
  <c r="J145" i="8"/>
  <c r="I145" i="8"/>
  <c r="L144" i="8"/>
  <c r="J144" i="8"/>
  <c r="L143" i="8"/>
  <c r="J143" i="8"/>
  <c r="K142" i="8"/>
  <c r="J142" i="8"/>
  <c r="J141" i="8"/>
  <c r="J140" i="8"/>
  <c r="I140" i="8"/>
  <c r="J139" i="8"/>
  <c r="I139" i="8"/>
  <c r="K138" i="8"/>
  <c r="J138" i="8"/>
  <c r="J137" i="8"/>
  <c r="L136" i="8"/>
  <c r="J136" i="8"/>
  <c r="I136" i="8"/>
  <c r="J135" i="8"/>
  <c r="K134" i="8"/>
  <c r="J134" i="8"/>
  <c r="J133" i="8"/>
  <c r="L132" i="8"/>
  <c r="J132" i="8"/>
  <c r="I132" i="8"/>
  <c r="J131" i="8"/>
  <c r="J130" i="8"/>
  <c r="I130" i="8"/>
  <c r="J129" i="8"/>
  <c r="I129" i="8"/>
  <c r="L128" i="8"/>
  <c r="J128" i="8"/>
  <c r="L127" i="8"/>
  <c r="J127" i="8"/>
  <c r="K126" i="8"/>
  <c r="J126" i="8"/>
  <c r="J125" i="8"/>
  <c r="J124" i="8"/>
  <c r="I124" i="8"/>
  <c r="J123" i="8"/>
  <c r="I123" i="8"/>
  <c r="K122" i="8"/>
  <c r="J122" i="8"/>
  <c r="J121" i="8"/>
  <c r="L120" i="8"/>
  <c r="J120" i="8"/>
  <c r="I120" i="8"/>
  <c r="J119" i="8"/>
  <c r="K118" i="8"/>
  <c r="J118" i="8"/>
  <c r="J117" i="8"/>
  <c r="L116" i="8"/>
  <c r="J116" i="8"/>
  <c r="I116" i="8"/>
  <c r="J115" i="8"/>
  <c r="J114" i="8"/>
  <c r="I114" i="8"/>
  <c r="J113" i="8"/>
  <c r="I113" i="8"/>
  <c r="L112" i="8"/>
  <c r="J112" i="8"/>
  <c r="L111" i="8"/>
  <c r="J111" i="8"/>
  <c r="K110" i="8"/>
  <c r="J110" i="8"/>
  <c r="J109" i="8"/>
  <c r="J108" i="8"/>
  <c r="I108" i="8"/>
  <c r="J107" i="8"/>
  <c r="I107" i="8"/>
  <c r="J106" i="8"/>
  <c r="J105" i="8"/>
  <c r="L104" i="8"/>
  <c r="J104" i="8"/>
  <c r="I104" i="8"/>
  <c r="J103" i="8"/>
  <c r="I103" i="8"/>
  <c r="J102" i="8"/>
  <c r="J101" i="8"/>
  <c r="J100" i="8"/>
  <c r="I100" i="8"/>
  <c r="J99" i="8"/>
  <c r="J98" i="8"/>
  <c r="I98" i="8"/>
  <c r="J97" i="8"/>
  <c r="K100" i="8"/>
  <c r="I97" i="8"/>
  <c r="J96" i="8"/>
  <c r="L95" i="8"/>
  <c r="J95" i="8"/>
  <c r="K94" i="8"/>
  <c r="J94" i="8"/>
  <c r="J93" i="8"/>
  <c r="J92" i="8"/>
  <c r="I92" i="8"/>
  <c r="J91" i="8"/>
  <c r="I91" i="8"/>
  <c r="J90" i="8"/>
  <c r="J89" i="8"/>
  <c r="L88" i="8"/>
  <c r="J88" i="8"/>
  <c r="L87" i="8"/>
  <c r="I88" i="8"/>
  <c r="J87" i="8"/>
  <c r="I87" i="8"/>
  <c r="J86" i="8"/>
  <c r="J85" i="8"/>
  <c r="J84" i="8"/>
  <c r="I84" i="8"/>
  <c r="J83" i="8"/>
  <c r="J82" i="8"/>
  <c r="I82" i="8"/>
  <c r="J81" i="8"/>
  <c r="K84" i="8"/>
  <c r="I81" i="8"/>
  <c r="J80" i="8"/>
  <c r="L79" i="8"/>
  <c r="J79" i="8"/>
  <c r="K78" i="8"/>
  <c r="J78" i="8"/>
  <c r="J77" i="8"/>
  <c r="J76" i="8"/>
  <c r="I76" i="8"/>
  <c r="J75" i="8"/>
  <c r="I75" i="8"/>
  <c r="J74" i="8"/>
  <c r="J73" i="8"/>
  <c r="I73" i="8"/>
  <c r="L72" i="8"/>
  <c r="J72" i="8"/>
  <c r="L71" i="8"/>
  <c r="I72" i="8"/>
  <c r="J71" i="8"/>
  <c r="I71" i="8"/>
  <c r="J70" i="8"/>
  <c r="I70" i="8"/>
  <c r="J69" i="8"/>
  <c r="K69" i="8"/>
  <c r="J68" i="8"/>
  <c r="J67" i="8"/>
  <c r="K67" i="8"/>
  <c r="I67" i="8"/>
  <c r="J66" i="8"/>
  <c r="K66" i="8"/>
  <c r="L64" i="8"/>
  <c r="K64" i="8"/>
  <c r="I63" i="8"/>
  <c r="L62" i="8"/>
  <c r="I62" i="8"/>
  <c r="K62" i="8"/>
  <c r="J65" i="8"/>
  <c r="I59" i="8"/>
  <c r="L57" i="8"/>
  <c r="J59" i="8"/>
  <c r="K58" i="8"/>
  <c r="I58" i="8"/>
  <c r="J58" i="8"/>
  <c r="I57" i="8"/>
  <c r="L55" i="8"/>
  <c r="J57" i="8"/>
  <c r="K56" i="8"/>
  <c r="I56" i="8"/>
  <c r="J56" i="8"/>
  <c r="I55" i="8"/>
  <c r="L53" i="8"/>
  <c r="J55" i="8"/>
  <c r="K54" i="8"/>
  <c r="I54" i="8"/>
  <c r="J54" i="8"/>
  <c r="I53" i="8"/>
  <c r="K53" i="8"/>
  <c r="J53" i="8"/>
  <c r="K52" i="8"/>
  <c r="I52" i="8"/>
  <c r="J52" i="8"/>
  <c r="L51" i="8"/>
  <c r="I51" i="8"/>
  <c r="K51" i="8"/>
  <c r="J51" i="8"/>
  <c r="K50" i="8"/>
  <c r="I50" i="8"/>
  <c r="J50" i="8"/>
  <c r="L49" i="8"/>
  <c r="I49" i="8"/>
  <c r="K49" i="8"/>
  <c r="J49" i="8"/>
  <c r="K48" i="8"/>
  <c r="I48" i="8"/>
  <c r="J48" i="8"/>
  <c r="L47" i="8"/>
  <c r="I47" i="8"/>
  <c r="K47" i="8"/>
  <c r="J47" i="8"/>
  <c r="K46" i="8"/>
  <c r="I46" i="8"/>
  <c r="J46" i="8"/>
  <c r="L45" i="8"/>
  <c r="I45" i="8"/>
  <c r="K45" i="8"/>
  <c r="J45" i="8"/>
  <c r="K44" i="8"/>
  <c r="I44" i="8"/>
  <c r="J44" i="8"/>
  <c r="L43" i="8"/>
  <c r="I43" i="8"/>
  <c r="K43" i="8"/>
  <c r="J43" i="8"/>
  <c r="L42" i="8"/>
  <c r="K42" i="8"/>
  <c r="I42" i="8"/>
  <c r="J42" i="8"/>
  <c r="L41" i="8"/>
  <c r="I41" i="8"/>
  <c r="K41" i="8"/>
  <c r="J41" i="8"/>
  <c r="L40" i="8"/>
  <c r="K40" i="8"/>
  <c r="I40" i="8"/>
  <c r="J40" i="8"/>
  <c r="L39" i="8"/>
  <c r="I39" i="8"/>
  <c r="K39" i="8"/>
  <c r="J39" i="8"/>
  <c r="L38" i="8"/>
  <c r="K38" i="8"/>
  <c r="I38" i="8"/>
  <c r="J38" i="8"/>
  <c r="L37" i="8"/>
  <c r="I37" i="8"/>
  <c r="K37" i="8"/>
  <c r="J37" i="8"/>
  <c r="L36" i="8"/>
  <c r="K36" i="8"/>
  <c r="I36" i="8"/>
  <c r="J36" i="8"/>
  <c r="L35" i="8"/>
  <c r="I35" i="8"/>
  <c r="K35" i="8"/>
  <c r="J35" i="8"/>
  <c r="L34" i="8"/>
  <c r="K34" i="8"/>
  <c r="I34" i="8"/>
  <c r="J34" i="8"/>
  <c r="L33" i="8"/>
  <c r="I33" i="8"/>
  <c r="K33" i="8"/>
  <c r="J33" i="8"/>
  <c r="L32" i="8"/>
  <c r="K32" i="8"/>
  <c r="I32" i="8"/>
  <c r="J32" i="8"/>
  <c r="L31" i="8"/>
  <c r="I31" i="8"/>
  <c r="K31" i="8"/>
  <c r="J31" i="8"/>
  <c r="L30" i="8"/>
  <c r="K30" i="8"/>
  <c r="I30" i="8"/>
  <c r="J30" i="8"/>
  <c r="L29" i="8"/>
  <c r="I29" i="8"/>
  <c r="K29" i="8"/>
  <c r="J29" i="8"/>
  <c r="L28" i="8"/>
  <c r="K28" i="8"/>
  <c r="I28" i="8"/>
  <c r="J28" i="8"/>
  <c r="L27" i="8"/>
  <c r="I27" i="8"/>
  <c r="K27" i="8"/>
  <c r="J27" i="8"/>
  <c r="L26" i="8"/>
  <c r="K26" i="8"/>
  <c r="I26" i="8"/>
  <c r="J26" i="8"/>
  <c r="L25" i="8"/>
  <c r="I25" i="8"/>
  <c r="K25" i="8"/>
  <c r="J25" i="8"/>
  <c r="L24" i="8"/>
  <c r="K24" i="8"/>
  <c r="I24" i="8"/>
  <c r="J24" i="8"/>
  <c r="L23" i="8"/>
  <c r="I23" i="8"/>
  <c r="K23" i="8"/>
  <c r="J23" i="8"/>
  <c r="L22" i="8"/>
  <c r="K22" i="8"/>
  <c r="I22" i="8"/>
  <c r="J22" i="8"/>
  <c r="L21" i="8"/>
  <c r="I21" i="8"/>
  <c r="K21" i="8"/>
  <c r="J21" i="8"/>
  <c r="L20" i="8"/>
  <c r="K20" i="8"/>
  <c r="I20" i="8"/>
  <c r="J20" i="8"/>
  <c r="L19" i="8"/>
  <c r="I19" i="8"/>
  <c r="K19" i="8"/>
  <c r="J19" i="8"/>
  <c r="L18" i="8"/>
  <c r="I18" i="8"/>
  <c r="J18" i="8"/>
  <c r="L17" i="8"/>
  <c r="I17" i="8"/>
  <c r="K17" i="8"/>
  <c r="J17" i="8"/>
  <c r="L16" i="8"/>
  <c r="J16" i="8"/>
  <c r="L15" i="8"/>
  <c r="K15" i="8"/>
  <c r="J15" i="8"/>
  <c r="K18" i="8"/>
  <c r="I15" i="8"/>
  <c r="C8" i="8"/>
  <c r="A12" i="7"/>
  <c r="B12" i="7"/>
  <c r="C12" i="7"/>
  <c r="D12" i="7"/>
  <c r="E12" i="7"/>
  <c r="F12" i="7"/>
  <c r="G12" i="7"/>
  <c r="A13" i="7"/>
  <c r="B13" i="7"/>
  <c r="C13" i="7"/>
  <c r="D13" i="7"/>
  <c r="E13" i="7"/>
  <c r="F13" i="7"/>
  <c r="G13" i="7"/>
  <c r="A14" i="7"/>
  <c r="B14" i="7"/>
  <c r="C14" i="7"/>
  <c r="D14" i="7"/>
  <c r="E14" i="7"/>
  <c r="F14" i="7"/>
  <c r="G14" i="7"/>
  <c r="A15" i="7"/>
  <c r="B15" i="7"/>
  <c r="C15" i="7"/>
  <c r="D15" i="7"/>
  <c r="E15" i="7"/>
  <c r="F15" i="7"/>
  <c r="G15" i="7"/>
  <c r="A16" i="7"/>
  <c r="B16" i="7"/>
  <c r="C16" i="7"/>
  <c r="D16" i="7"/>
  <c r="I16" i="7" s="1"/>
  <c r="E16" i="7"/>
  <c r="F16" i="7"/>
  <c r="G16" i="7"/>
  <c r="A17" i="7"/>
  <c r="B17" i="7"/>
  <c r="C17" i="7"/>
  <c r="D17" i="7"/>
  <c r="E17" i="7"/>
  <c r="J17" i="7" s="1"/>
  <c r="F17" i="7"/>
  <c r="G17" i="7"/>
  <c r="A18" i="7"/>
  <c r="B18" i="7"/>
  <c r="C18" i="7"/>
  <c r="D18" i="7"/>
  <c r="E18" i="7"/>
  <c r="F18" i="7"/>
  <c r="K20" i="7" s="1"/>
  <c r="G18" i="7"/>
  <c r="A19" i="7"/>
  <c r="B19" i="7"/>
  <c r="C19" i="7"/>
  <c r="D19" i="7"/>
  <c r="E19" i="7"/>
  <c r="F19" i="7"/>
  <c r="G19" i="7"/>
  <c r="A20" i="7"/>
  <c r="B20" i="7"/>
  <c r="C20" i="7"/>
  <c r="D20" i="7"/>
  <c r="E20" i="7"/>
  <c r="F20" i="7"/>
  <c r="G20" i="7"/>
  <c r="A21" i="7"/>
  <c r="B21" i="7"/>
  <c r="C21" i="7"/>
  <c r="D21" i="7"/>
  <c r="E21" i="7"/>
  <c r="F21" i="7"/>
  <c r="G21" i="7"/>
  <c r="A22" i="7"/>
  <c r="B22" i="7"/>
  <c r="C22" i="7"/>
  <c r="D22" i="7"/>
  <c r="E22" i="7"/>
  <c r="F22" i="7"/>
  <c r="G22" i="7"/>
  <c r="A23" i="7"/>
  <c r="B23" i="7"/>
  <c r="C23" i="7"/>
  <c r="D23" i="7"/>
  <c r="E23" i="7"/>
  <c r="F23" i="7"/>
  <c r="G23" i="7"/>
  <c r="A24" i="7"/>
  <c r="B24" i="7"/>
  <c r="C24" i="7"/>
  <c r="D24" i="7"/>
  <c r="I24" i="7" s="1"/>
  <c r="E24" i="7"/>
  <c r="F24" i="7"/>
  <c r="G24" i="7"/>
  <c r="A25" i="7"/>
  <c r="B25" i="7"/>
  <c r="C25" i="7"/>
  <c r="D25" i="7"/>
  <c r="E25" i="7"/>
  <c r="F25" i="7"/>
  <c r="G25" i="7"/>
  <c r="A26" i="7"/>
  <c r="B26" i="7"/>
  <c r="C26" i="7"/>
  <c r="D26" i="7"/>
  <c r="E26" i="7"/>
  <c r="F26" i="7"/>
  <c r="G26" i="7"/>
  <c r="A27" i="7"/>
  <c r="B27" i="7"/>
  <c r="C27" i="7"/>
  <c r="D27" i="7"/>
  <c r="E27" i="7"/>
  <c r="F27" i="7"/>
  <c r="G27" i="7"/>
  <c r="A28" i="7"/>
  <c r="B28" i="7"/>
  <c r="C28" i="7"/>
  <c r="D28" i="7"/>
  <c r="E28" i="7"/>
  <c r="F28" i="7"/>
  <c r="G28" i="7"/>
  <c r="A29" i="7"/>
  <c r="B29" i="7"/>
  <c r="C29" i="7"/>
  <c r="D29" i="7"/>
  <c r="E29" i="7"/>
  <c r="F29" i="7"/>
  <c r="G29" i="7"/>
  <c r="A30" i="7"/>
  <c r="B30" i="7"/>
  <c r="C30" i="7"/>
  <c r="D30" i="7"/>
  <c r="E30" i="7"/>
  <c r="F30" i="7"/>
  <c r="G30" i="7"/>
  <c r="A31" i="7"/>
  <c r="B31" i="7"/>
  <c r="C31" i="7"/>
  <c r="D31" i="7"/>
  <c r="E31" i="7"/>
  <c r="F31" i="7"/>
  <c r="G31" i="7"/>
  <c r="A32" i="7"/>
  <c r="B32" i="7"/>
  <c r="C32" i="7"/>
  <c r="D32" i="7"/>
  <c r="I33" i="7" s="1"/>
  <c r="E32" i="7"/>
  <c r="F32" i="7"/>
  <c r="G32" i="7"/>
  <c r="A33" i="7"/>
  <c r="B33" i="7"/>
  <c r="C33" i="7"/>
  <c r="D33" i="7"/>
  <c r="E33" i="7"/>
  <c r="J35" i="7" s="1"/>
  <c r="F33" i="7"/>
  <c r="G33" i="7"/>
  <c r="A34" i="7"/>
  <c r="B34" i="7"/>
  <c r="C34" i="7"/>
  <c r="D34" i="7"/>
  <c r="E34" i="7"/>
  <c r="F34" i="7"/>
  <c r="K36" i="7" s="1"/>
  <c r="G34" i="7"/>
  <c r="A35" i="7"/>
  <c r="B35" i="7"/>
  <c r="C35" i="7"/>
  <c r="D35" i="7"/>
  <c r="E35" i="7"/>
  <c r="F35" i="7"/>
  <c r="G35" i="7"/>
  <c r="A36" i="7"/>
  <c r="B36" i="7"/>
  <c r="C36" i="7"/>
  <c r="D36" i="7"/>
  <c r="E36" i="7"/>
  <c r="F36" i="7"/>
  <c r="G36" i="7"/>
  <c r="A37" i="7"/>
  <c r="B37" i="7"/>
  <c r="C37" i="7"/>
  <c r="D37" i="7"/>
  <c r="E37" i="7"/>
  <c r="F37" i="7"/>
  <c r="G37" i="7"/>
  <c r="A38" i="7"/>
  <c r="B38" i="7"/>
  <c r="C38" i="7"/>
  <c r="D38" i="7"/>
  <c r="E38" i="7"/>
  <c r="F38" i="7"/>
  <c r="G38" i="7"/>
  <c r="A39" i="7"/>
  <c r="B39" i="7"/>
  <c r="C39" i="7"/>
  <c r="D39" i="7"/>
  <c r="E39" i="7"/>
  <c r="F39" i="7"/>
  <c r="G39" i="7"/>
  <c r="A40" i="7"/>
  <c r="B40" i="7"/>
  <c r="C40" i="7"/>
  <c r="D40" i="7"/>
  <c r="I42" i="7" s="1"/>
  <c r="E40" i="7"/>
  <c r="F40" i="7"/>
  <c r="G40" i="7"/>
  <c r="A41" i="7"/>
  <c r="B41" i="7"/>
  <c r="C41" i="7"/>
  <c r="D41" i="7"/>
  <c r="E41" i="7"/>
  <c r="J42" i="7" s="1"/>
  <c r="F41" i="7"/>
  <c r="G41" i="7"/>
  <c r="A42" i="7"/>
  <c r="B42" i="7"/>
  <c r="C42" i="7"/>
  <c r="D42" i="7"/>
  <c r="E42" i="7"/>
  <c r="F42" i="7"/>
  <c r="K44" i="7" s="1"/>
  <c r="G42" i="7"/>
  <c r="A43" i="7"/>
  <c r="B43" i="7"/>
  <c r="C43" i="7"/>
  <c r="D43" i="7"/>
  <c r="E43" i="7"/>
  <c r="F43" i="7"/>
  <c r="G43" i="7"/>
  <c r="A44" i="7"/>
  <c r="B44" i="7"/>
  <c r="C44" i="7"/>
  <c r="D44" i="7"/>
  <c r="E44" i="7"/>
  <c r="F44" i="7"/>
  <c r="G44" i="7"/>
  <c r="A45" i="7"/>
  <c r="B45" i="7"/>
  <c r="C45" i="7"/>
  <c r="D45" i="7"/>
  <c r="E45" i="7"/>
  <c r="F45" i="7"/>
  <c r="G45" i="7"/>
  <c r="A46" i="7"/>
  <c r="B46" i="7"/>
  <c r="C46" i="7"/>
  <c r="D46" i="7"/>
  <c r="E46" i="7"/>
  <c r="F46" i="7"/>
  <c r="G46" i="7"/>
  <c r="A47" i="7"/>
  <c r="B47" i="7"/>
  <c r="C47" i="7"/>
  <c r="D47" i="7"/>
  <c r="E47" i="7"/>
  <c r="F47" i="7"/>
  <c r="G47" i="7"/>
  <c r="A48" i="7"/>
  <c r="B48" i="7"/>
  <c r="C48" i="7"/>
  <c r="D48" i="7"/>
  <c r="I50" i="7" s="1"/>
  <c r="E48" i="7"/>
  <c r="F48" i="7"/>
  <c r="G48" i="7"/>
  <c r="A49" i="7"/>
  <c r="B49" i="7"/>
  <c r="C49" i="7"/>
  <c r="D49" i="7"/>
  <c r="E49" i="7"/>
  <c r="F49" i="7"/>
  <c r="G49" i="7"/>
  <c r="A50" i="7"/>
  <c r="B50" i="7"/>
  <c r="C50" i="7"/>
  <c r="D50" i="7"/>
  <c r="E50" i="7"/>
  <c r="F50" i="7"/>
  <c r="G50" i="7"/>
  <c r="A51" i="7"/>
  <c r="B51" i="7"/>
  <c r="C51" i="7"/>
  <c r="D51" i="7"/>
  <c r="E51" i="7"/>
  <c r="F51" i="7"/>
  <c r="G51" i="7"/>
  <c r="A52" i="7"/>
  <c r="B52" i="7"/>
  <c r="C52" i="7"/>
  <c r="D52" i="7"/>
  <c r="E52" i="7"/>
  <c r="F52" i="7"/>
  <c r="G52" i="7"/>
  <c r="A53" i="7"/>
  <c r="B53" i="7"/>
  <c r="C53" i="7"/>
  <c r="D53" i="7"/>
  <c r="E53" i="7"/>
  <c r="F53" i="7"/>
  <c r="G53" i="7"/>
  <c r="A54" i="7"/>
  <c r="B54" i="7"/>
  <c r="C54" i="7"/>
  <c r="D54" i="7"/>
  <c r="E54" i="7"/>
  <c r="F54" i="7"/>
  <c r="G54" i="7"/>
  <c r="A55" i="7"/>
  <c r="B55" i="7"/>
  <c r="C55" i="7"/>
  <c r="D55" i="7"/>
  <c r="E55" i="7"/>
  <c r="F55" i="7"/>
  <c r="G55" i="7"/>
  <c r="A56" i="7"/>
  <c r="B56" i="7"/>
  <c r="C56" i="7"/>
  <c r="D56" i="7"/>
  <c r="E56" i="7"/>
  <c r="F56" i="7"/>
  <c r="G56" i="7"/>
  <c r="A57" i="7"/>
  <c r="B57" i="7"/>
  <c r="C57" i="7"/>
  <c r="D57" i="7"/>
  <c r="E57" i="7"/>
  <c r="J59" i="7" s="1"/>
  <c r="F57" i="7"/>
  <c r="G57" i="7"/>
  <c r="A58" i="7"/>
  <c r="B58" i="7"/>
  <c r="C58" i="7"/>
  <c r="D58" i="7"/>
  <c r="E58" i="7"/>
  <c r="F58" i="7"/>
  <c r="G58" i="7"/>
  <c r="A59" i="7"/>
  <c r="B59" i="7"/>
  <c r="C59" i="7"/>
  <c r="D59" i="7"/>
  <c r="I60" i="7" s="1"/>
  <c r="E59" i="7"/>
  <c r="F59" i="7"/>
  <c r="G59" i="7"/>
  <c r="A60" i="7"/>
  <c r="B60" i="7"/>
  <c r="C60" i="7"/>
  <c r="D60" i="7"/>
  <c r="E60" i="7"/>
  <c r="F60" i="7"/>
  <c r="G60" i="7"/>
  <c r="A61" i="7"/>
  <c r="B61" i="7"/>
  <c r="C61" i="7"/>
  <c r="D61" i="7"/>
  <c r="E61" i="7"/>
  <c r="F61" i="7"/>
  <c r="G61" i="7"/>
  <c r="A62" i="7"/>
  <c r="B62" i="7"/>
  <c r="C62" i="7"/>
  <c r="D62" i="7"/>
  <c r="E62" i="7"/>
  <c r="F62" i="7"/>
  <c r="G62" i="7"/>
  <c r="A63" i="7"/>
  <c r="B63" i="7"/>
  <c r="C63" i="7"/>
  <c r="D63" i="7"/>
  <c r="E63" i="7"/>
  <c r="F63" i="7"/>
  <c r="G63" i="7"/>
  <c r="A64" i="7"/>
  <c r="B64" i="7"/>
  <c r="C64" i="7"/>
  <c r="D64" i="7"/>
  <c r="I64" i="7" s="1"/>
  <c r="E64" i="7"/>
  <c r="F64" i="7"/>
  <c r="G64" i="7"/>
  <c r="A65" i="7"/>
  <c r="B65" i="7"/>
  <c r="C65" i="7"/>
  <c r="D65" i="7"/>
  <c r="E65" i="7"/>
  <c r="J66" i="7" s="1"/>
  <c r="F65" i="7"/>
  <c r="G65" i="7"/>
  <c r="A66" i="7"/>
  <c r="B66" i="7"/>
  <c r="C66" i="7"/>
  <c r="D66" i="7"/>
  <c r="E66" i="7"/>
  <c r="F66" i="7"/>
  <c r="G66" i="7"/>
  <c r="A67" i="7"/>
  <c r="B67" i="7"/>
  <c r="C67" i="7"/>
  <c r="D67" i="7"/>
  <c r="E67" i="7"/>
  <c r="F67" i="7"/>
  <c r="G67" i="7"/>
  <c r="A68" i="7"/>
  <c r="B68" i="7"/>
  <c r="C68" i="7"/>
  <c r="D68" i="7"/>
  <c r="E68" i="7"/>
  <c r="F68" i="7"/>
  <c r="G68" i="7"/>
  <c r="A69" i="7"/>
  <c r="B69" i="7"/>
  <c r="C69" i="7"/>
  <c r="D69" i="7"/>
  <c r="E69" i="7"/>
  <c r="F69" i="7"/>
  <c r="G69" i="7"/>
  <c r="A70" i="7"/>
  <c r="B70" i="7"/>
  <c r="C70" i="7"/>
  <c r="D70" i="7"/>
  <c r="E70" i="7"/>
  <c r="F70" i="7"/>
  <c r="G70" i="7"/>
  <c r="A71" i="7"/>
  <c r="B71" i="7"/>
  <c r="C71" i="7"/>
  <c r="D71" i="7"/>
  <c r="E71" i="7"/>
  <c r="F71" i="7"/>
  <c r="G71" i="7"/>
  <c r="A72" i="7"/>
  <c r="B72" i="7"/>
  <c r="C72" i="7"/>
  <c r="D72" i="7"/>
  <c r="I73" i="7" s="1"/>
  <c r="E72" i="7"/>
  <c r="F72" i="7"/>
  <c r="G72" i="7"/>
  <c r="A73" i="7"/>
  <c r="B73" i="7"/>
  <c r="C73" i="7"/>
  <c r="D73" i="7"/>
  <c r="E73" i="7"/>
  <c r="F73" i="7"/>
  <c r="G73" i="7"/>
  <c r="A74" i="7"/>
  <c r="B74" i="7"/>
  <c r="C74" i="7"/>
  <c r="D74" i="7"/>
  <c r="E74" i="7"/>
  <c r="F74" i="7"/>
  <c r="G74" i="7"/>
  <c r="A75" i="7"/>
  <c r="B75" i="7"/>
  <c r="C75" i="7"/>
  <c r="D75" i="7"/>
  <c r="E75" i="7"/>
  <c r="F75" i="7"/>
  <c r="G75" i="7"/>
  <c r="A76" i="7"/>
  <c r="B76" i="7"/>
  <c r="C76" i="7"/>
  <c r="D76" i="7"/>
  <c r="E76" i="7"/>
  <c r="F76" i="7"/>
  <c r="G76" i="7"/>
  <c r="A77" i="7"/>
  <c r="B77" i="7"/>
  <c r="C77" i="7"/>
  <c r="D77" i="7"/>
  <c r="E77" i="7"/>
  <c r="F77" i="7"/>
  <c r="L76" i="7" s="1"/>
  <c r="G77" i="7"/>
  <c r="A78" i="7"/>
  <c r="B78" i="7"/>
  <c r="C78" i="7"/>
  <c r="D78" i="7"/>
  <c r="E78" i="7"/>
  <c r="F78" i="7"/>
  <c r="G78" i="7"/>
  <c r="A79" i="7"/>
  <c r="B79" i="7"/>
  <c r="C79" i="7"/>
  <c r="D79" i="7"/>
  <c r="E79" i="7"/>
  <c r="F79" i="7"/>
  <c r="G79" i="7"/>
  <c r="A80" i="7"/>
  <c r="B80" i="7"/>
  <c r="C80" i="7"/>
  <c r="D80" i="7"/>
  <c r="I80" i="7" s="1"/>
  <c r="E80" i="7"/>
  <c r="F80" i="7"/>
  <c r="G80" i="7"/>
  <c r="A81" i="7"/>
  <c r="B81" i="7"/>
  <c r="C81" i="7"/>
  <c r="D81" i="7"/>
  <c r="E81" i="7"/>
  <c r="J83" i="7" s="1"/>
  <c r="F81" i="7"/>
  <c r="G81" i="7"/>
  <c r="A82" i="7"/>
  <c r="B82" i="7"/>
  <c r="C82" i="7"/>
  <c r="D82" i="7"/>
  <c r="E82" i="7"/>
  <c r="F82" i="7"/>
  <c r="G82" i="7"/>
  <c r="A83" i="7"/>
  <c r="B83" i="7"/>
  <c r="C83" i="7"/>
  <c r="D83" i="7"/>
  <c r="E83" i="7"/>
  <c r="F83" i="7"/>
  <c r="G83" i="7"/>
  <c r="A84" i="7"/>
  <c r="B84" i="7"/>
  <c r="C84" i="7"/>
  <c r="D84" i="7"/>
  <c r="E84" i="7"/>
  <c r="F84" i="7"/>
  <c r="G84" i="7"/>
  <c r="A85" i="7"/>
  <c r="B85" i="7"/>
  <c r="C85" i="7"/>
  <c r="D85" i="7"/>
  <c r="E85" i="7"/>
  <c r="F85" i="7"/>
  <c r="L84" i="7" s="1"/>
  <c r="G85" i="7"/>
  <c r="A86" i="7"/>
  <c r="B86" i="7"/>
  <c r="C86" i="7"/>
  <c r="D86" i="7"/>
  <c r="E86" i="7"/>
  <c r="F86" i="7"/>
  <c r="G86" i="7"/>
  <c r="A87" i="7"/>
  <c r="B87" i="7"/>
  <c r="C87" i="7"/>
  <c r="D87" i="7"/>
  <c r="E87" i="7"/>
  <c r="F87" i="7"/>
  <c r="G87" i="7"/>
  <c r="A88" i="7"/>
  <c r="B88" i="7"/>
  <c r="C88" i="7"/>
  <c r="D88" i="7"/>
  <c r="I88" i="7" s="1"/>
  <c r="E88" i="7"/>
  <c r="F88" i="7"/>
  <c r="G88" i="7"/>
  <c r="A89" i="7"/>
  <c r="B89" i="7"/>
  <c r="C89" i="7"/>
  <c r="D89" i="7"/>
  <c r="E89" i="7"/>
  <c r="F89" i="7"/>
  <c r="G89" i="7"/>
  <c r="A90" i="7"/>
  <c r="B90" i="7"/>
  <c r="C90" i="7"/>
  <c r="D90" i="7"/>
  <c r="E90" i="7"/>
  <c r="F90" i="7"/>
  <c r="G90" i="7"/>
  <c r="A91" i="7"/>
  <c r="B91" i="7"/>
  <c r="C91" i="7"/>
  <c r="D91" i="7"/>
  <c r="I92" i="7" s="1"/>
  <c r="E91" i="7"/>
  <c r="F91" i="7"/>
  <c r="G91" i="7"/>
  <c r="A92" i="7"/>
  <c r="B92" i="7"/>
  <c r="C92" i="7"/>
  <c r="D92" i="7"/>
  <c r="E92" i="7"/>
  <c r="F92" i="7"/>
  <c r="G92" i="7"/>
  <c r="A93" i="7"/>
  <c r="B93" i="7"/>
  <c r="C93" i="7"/>
  <c r="D93" i="7"/>
  <c r="E93" i="7"/>
  <c r="F93" i="7"/>
  <c r="G93" i="7"/>
  <c r="A94" i="7"/>
  <c r="B94" i="7"/>
  <c r="C94" i="7"/>
  <c r="D94" i="7"/>
  <c r="E94" i="7"/>
  <c r="F94" i="7"/>
  <c r="G94" i="7"/>
  <c r="A95" i="7"/>
  <c r="B95" i="7"/>
  <c r="C95" i="7"/>
  <c r="D95" i="7"/>
  <c r="E95" i="7"/>
  <c r="F95" i="7"/>
  <c r="G95" i="7"/>
  <c r="A96" i="7"/>
  <c r="B96" i="7"/>
  <c r="C96" i="7"/>
  <c r="D96" i="7"/>
  <c r="E96" i="7"/>
  <c r="F96" i="7"/>
  <c r="G96" i="7"/>
  <c r="A97" i="7"/>
  <c r="B97" i="7"/>
  <c r="C97" i="7"/>
  <c r="D97" i="7"/>
  <c r="E97" i="7"/>
  <c r="F97" i="7"/>
  <c r="G97" i="7"/>
  <c r="A98" i="7"/>
  <c r="B98" i="7"/>
  <c r="C98" i="7"/>
  <c r="D98" i="7"/>
  <c r="E98" i="7"/>
  <c r="F98" i="7"/>
  <c r="G98" i="7"/>
  <c r="A99" i="7"/>
  <c r="B99" i="7"/>
  <c r="C99" i="7"/>
  <c r="D99" i="7"/>
  <c r="E99" i="7"/>
  <c r="F99" i="7"/>
  <c r="G99" i="7"/>
  <c r="A100" i="7"/>
  <c r="B100" i="7"/>
  <c r="C100" i="7"/>
  <c r="D100" i="7"/>
  <c r="E100" i="7"/>
  <c r="F100" i="7"/>
  <c r="G100" i="7"/>
  <c r="A101" i="7"/>
  <c r="B101" i="7"/>
  <c r="C101" i="7"/>
  <c r="D101" i="7"/>
  <c r="E101" i="7"/>
  <c r="F101" i="7"/>
  <c r="G101" i="7"/>
  <c r="A102" i="7"/>
  <c r="B102" i="7"/>
  <c r="C102" i="7"/>
  <c r="D102" i="7"/>
  <c r="E102" i="7"/>
  <c r="F102" i="7"/>
  <c r="G102" i="7"/>
  <c r="A103" i="7"/>
  <c r="B103" i="7"/>
  <c r="C103" i="7"/>
  <c r="D103" i="7"/>
  <c r="E103" i="7"/>
  <c r="F103" i="7"/>
  <c r="G103" i="7"/>
  <c r="A104" i="7"/>
  <c r="B104" i="7"/>
  <c r="C104" i="7"/>
  <c r="D104" i="7"/>
  <c r="E104" i="7"/>
  <c r="F104" i="7"/>
  <c r="G104" i="7"/>
  <c r="A105" i="7"/>
  <c r="B105" i="7"/>
  <c r="C105" i="7"/>
  <c r="D105" i="7"/>
  <c r="E105" i="7"/>
  <c r="F105" i="7"/>
  <c r="G105" i="7"/>
  <c r="A106" i="7"/>
  <c r="B106" i="7"/>
  <c r="C106" i="7"/>
  <c r="D106" i="7"/>
  <c r="E106" i="7"/>
  <c r="F106" i="7"/>
  <c r="G106" i="7"/>
  <c r="A107" i="7"/>
  <c r="B107" i="7"/>
  <c r="C107" i="7"/>
  <c r="D107" i="7"/>
  <c r="E107" i="7"/>
  <c r="F107" i="7"/>
  <c r="G107" i="7"/>
  <c r="A108" i="7"/>
  <c r="B108" i="7"/>
  <c r="C108" i="7"/>
  <c r="D108" i="7"/>
  <c r="E108" i="7"/>
  <c r="F108" i="7"/>
  <c r="G108" i="7"/>
  <c r="A109" i="7"/>
  <c r="B109" i="7"/>
  <c r="C109" i="7"/>
  <c r="D109" i="7"/>
  <c r="E109" i="7"/>
  <c r="F109" i="7"/>
  <c r="L107" i="7" s="1"/>
  <c r="G109" i="7"/>
  <c r="A110" i="7"/>
  <c r="B110" i="7"/>
  <c r="C110" i="7"/>
  <c r="D110" i="7"/>
  <c r="E110" i="7"/>
  <c r="F110" i="7"/>
  <c r="G110" i="7"/>
  <c r="A111" i="7"/>
  <c r="B111" i="7"/>
  <c r="C111" i="7"/>
  <c r="D111" i="7"/>
  <c r="E111" i="7"/>
  <c r="F111" i="7"/>
  <c r="G111" i="7"/>
  <c r="A112" i="7"/>
  <c r="B112" i="7"/>
  <c r="C112" i="7"/>
  <c r="D112" i="7"/>
  <c r="I114" i="7" s="1"/>
  <c r="E112" i="7"/>
  <c r="F112" i="7"/>
  <c r="G112" i="7"/>
  <c r="A113" i="7"/>
  <c r="B113" i="7"/>
  <c r="C113" i="7"/>
  <c r="D113" i="7"/>
  <c r="E113" i="7"/>
  <c r="F113" i="7"/>
  <c r="G113" i="7"/>
  <c r="A114" i="7"/>
  <c r="B114" i="7"/>
  <c r="C114" i="7"/>
  <c r="D114" i="7"/>
  <c r="E114" i="7"/>
  <c r="F114" i="7"/>
  <c r="G114" i="7"/>
  <c r="A115" i="7"/>
  <c r="B115" i="7"/>
  <c r="C115" i="7"/>
  <c r="D115" i="7"/>
  <c r="E115" i="7"/>
  <c r="F115" i="7"/>
  <c r="G115" i="7"/>
  <c r="A116" i="7"/>
  <c r="B116" i="7"/>
  <c r="C116" i="7"/>
  <c r="D116" i="7"/>
  <c r="E116" i="7"/>
  <c r="F116" i="7"/>
  <c r="G116" i="7"/>
  <c r="A117" i="7"/>
  <c r="B117" i="7"/>
  <c r="C117" i="7"/>
  <c r="D117" i="7"/>
  <c r="E117" i="7"/>
  <c r="F117" i="7"/>
  <c r="G117" i="7"/>
  <c r="A118" i="7"/>
  <c r="B118" i="7"/>
  <c r="C118" i="7"/>
  <c r="D118" i="7"/>
  <c r="E118" i="7"/>
  <c r="F118" i="7"/>
  <c r="G118" i="7"/>
  <c r="A119" i="7"/>
  <c r="B119" i="7"/>
  <c r="C119" i="7"/>
  <c r="D119" i="7"/>
  <c r="E119" i="7"/>
  <c r="F119" i="7"/>
  <c r="G119" i="7"/>
  <c r="A120" i="7"/>
  <c r="B120" i="7"/>
  <c r="C120" i="7"/>
  <c r="D120" i="7"/>
  <c r="I121" i="7" s="1"/>
  <c r="E120" i="7"/>
  <c r="F120" i="7"/>
  <c r="G120" i="7"/>
  <c r="A121" i="7"/>
  <c r="B121" i="7"/>
  <c r="C121" i="7"/>
  <c r="D121" i="7"/>
  <c r="E121" i="7"/>
  <c r="F121" i="7"/>
  <c r="G121" i="7"/>
  <c r="A122" i="7"/>
  <c r="B122" i="7"/>
  <c r="C122" i="7"/>
  <c r="D122" i="7"/>
  <c r="E122" i="7"/>
  <c r="F122" i="7"/>
  <c r="G122" i="7"/>
  <c r="A123" i="7"/>
  <c r="B123" i="7"/>
  <c r="C123" i="7"/>
  <c r="D123" i="7"/>
  <c r="E123" i="7"/>
  <c r="F123" i="7"/>
  <c r="G123" i="7"/>
  <c r="A124" i="7"/>
  <c r="B124" i="7"/>
  <c r="C124" i="7"/>
  <c r="D124" i="7"/>
  <c r="E124" i="7"/>
  <c r="F124" i="7"/>
  <c r="G124" i="7"/>
  <c r="A125" i="7"/>
  <c r="B125" i="7"/>
  <c r="C125" i="7"/>
  <c r="D125" i="7"/>
  <c r="E125" i="7"/>
  <c r="F125" i="7"/>
  <c r="G125" i="7"/>
  <c r="A126" i="7"/>
  <c r="B126" i="7"/>
  <c r="C126" i="7"/>
  <c r="D126" i="7"/>
  <c r="E126" i="7"/>
  <c r="F126" i="7"/>
  <c r="G126" i="7"/>
  <c r="A127" i="7"/>
  <c r="B127" i="7"/>
  <c r="C127" i="7"/>
  <c r="D127" i="7"/>
  <c r="E127" i="7"/>
  <c r="F127" i="7"/>
  <c r="G127" i="7"/>
  <c r="A128" i="7"/>
  <c r="B128" i="7"/>
  <c r="C128" i="7"/>
  <c r="D128" i="7"/>
  <c r="E128" i="7"/>
  <c r="F128" i="7"/>
  <c r="G128" i="7"/>
  <c r="A129" i="7"/>
  <c r="B129" i="7"/>
  <c r="C129" i="7"/>
  <c r="D129" i="7"/>
  <c r="E129" i="7"/>
  <c r="F129" i="7"/>
  <c r="G129" i="7"/>
  <c r="A130" i="7"/>
  <c r="B130" i="7"/>
  <c r="C130" i="7"/>
  <c r="D130" i="7"/>
  <c r="E130" i="7"/>
  <c r="F130" i="7"/>
  <c r="G130" i="7"/>
  <c r="A131" i="7"/>
  <c r="B131" i="7"/>
  <c r="C131" i="7"/>
  <c r="D131" i="7"/>
  <c r="E131" i="7"/>
  <c r="F131" i="7"/>
  <c r="G131" i="7"/>
  <c r="A132" i="7"/>
  <c r="B132" i="7"/>
  <c r="C132" i="7"/>
  <c r="D132" i="7"/>
  <c r="E132" i="7"/>
  <c r="F132" i="7"/>
  <c r="G132" i="7"/>
  <c r="A133" i="7"/>
  <c r="B133" i="7"/>
  <c r="C133" i="7"/>
  <c r="D133" i="7"/>
  <c r="E133" i="7"/>
  <c r="F133" i="7"/>
  <c r="G133" i="7"/>
  <c r="A134" i="7"/>
  <c r="B134" i="7"/>
  <c r="C134" i="7"/>
  <c r="D134" i="7"/>
  <c r="E134" i="7"/>
  <c r="F134" i="7"/>
  <c r="G134" i="7"/>
  <c r="A135" i="7"/>
  <c r="B135" i="7"/>
  <c r="C135" i="7"/>
  <c r="D135" i="7"/>
  <c r="E135" i="7"/>
  <c r="F135" i="7"/>
  <c r="G135" i="7"/>
  <c r="A136" i="7"/>
  <c r="B136" i="7"/>
  <c r="C136" i="7"/>
  <c r="D136" i="7"/>
  <c r="I137" i="7" s="1"/>
  <c r="E136" i="7"/>
  <c r="F136" i="7"/>
  <c r="G136" i="7"/>
  <c r="A137" i="7"/>
  <c r="B137" i="7"/>
  <c r="C137" i="7"/>
  <c r="D137" i="7"/>
  <c r="E137" i="7"/>
  <c r="F137" i="7"/>
  <c r="G137" i="7"/>
  <c r="A138" i="7"/>
  <c r="B138" i="7"/>
  <c r="C138" i="7"/>
  <c r="D138" i="7"/>
  <c r="E138" i="7"/>
  <c r="F138" i="7"/>
  <c r="G138" i="7"/>
  <c r="A139" i="7"/>
  <c r="B139" i="7"/>
  <c r="C139" i="7"/>
  <c r="D139" i="7"/>
  <c r="I139" i="7" s="1"/>
  <c r="E139" i="7"/>
  <c r="F139" i="7"/>
  <c r="G139" i="7"/>
  <c r="A140" i="7"/>
  <c r="B140" i="7"/>
  <c r="C140" i="7"/>
  <c r="D140" i="7"/>
  <c r="E140" i="7"/>
  <c r="F140" i="7"/>
  <c r="G140" i="7"/>
  <c r="A141" i="7"/>
  <c r="B141" i="7"/>
  <c r="C141" i="7"/>
  <c r="D141" i="7"/>
  <c r="E141" i="7"/>
  <c r="F141" i="7"/>
  <c r="L135" i="7" s="1"/>
  <c r="G141" i="7"/>
  <c r="A142" i="7"/>
  <c r="B142" i="7"/>
  <c r="C142" i="7"/>
  <c r="D142" i="7"/>
  <c r="E142" i="7"/>
  <c r="F142" i="7"/>
  <c r="G142" i="7"/>
  <c r="A143" i="7"/>
  <c r="B143" i="7"/>
  <c r="C143" i="7"/>
  <c r="D143" i="7"/>
  <c r="E143" i="7"/>
  <c r="F143" i="7"/>
  <c r="G143" i="7"/>
  <c r="A144" i="7"/>
  <c r="B144" i="7"/>
  <c r="C144" i="7"/>
  <c r="D144" i="7"/>
  <c r="I145" i="7" s="1"/>
  <c r="E144" i="7"/>
  <c r="F144" i="7"/>
  <c r="G144" i="7"/>
  <c r="A145" i="7"/>
  <c r="B145" i="7"/>
  <c r="C145" i="7"/>
  <c r="D145" i="7"/>
  <c r="E145" i="7"/>
  <c r="F145" i="7"/>
  <c r="G145" i="7"/>
  <c r="A146" i="7"/>
  <c r="B146" i="7"/>
  <c r="C146" i="7"/>
  <c r="D146" i="7"/>
  <c r="E146" i="7"/>
  <c r="F146" i="7"/>
  <c r="G146" i="7"/>
  <c r="A147" i="7"/>
  <c r="B147" i="7"/>
  <c r="C147" i="7"/>
  <c r="D147" i="7"/>
  <c r="E147" i="7"/>
  <c r="F147" i="7"/>
  <c r="G147" i="7"/>
  <c r="A148" i="7"/>
  <c r="B148" i="7"/>
  <c r="C148" i="7"/>
  <c r="D148" i="7"/>
  <c r="E148" i="7"/>
  <c r="F148" i="7"/>
  <c r="G148" i="7"/>
  <c r="A149" i="7"/>
  <c r="B149" i="7"/>
  <c r="C149" i="7"/>
  <c r="D149" i="7"/>
  <c r="E149" i="7"/>
  <c r="F149" i="7"/>
  <c r="K152" i="7" s="1"/>
  <c r="G149" i="7"/>
  <c r="A150" i="7"/>
  <c r="B150" i="7"/>
  <c r="C150" i="7"/>
  <c r="D150" i="7"/>
  <c r="E150" i="7"/>
  <c r="F150" i="7"/>
  <c r="G150" i="7"/>
  <c r="A151" i="7"/>
  <c r="B151" i="7"/>
  <c r="C151" i="7"/>
  <c r="D151" i="7"/>
  <c r="E151" i="7"/>
  <c r="F151" i="7"/>
  <c r="G151" i="7"/>
  <c r="A152" i="7"/>
  <c r="B152" i="7"/>
  <c r="C152" i="7"/>
  <c r="D152" i="7"/>
  <c r="I153" i="7" s="1"/>
  <c r="E152" i="7"/>
  <c r="F152" i="7"/>
  <c r="G152" i="7"/>
  <c r="A153" i="7"/>
  <c r="B153" i="7"/>
  <c r="C153" i="7"/>
  <c r="D153" i="7"/>
  <c r="E153" i="7"/>
  <c r="F153" i="7"/>
  <c r="G153" i="7"/>
  <c r="A154" i="7"/>
  <c r="B154" i="7"/>
  <c r="C154" i="7"/>
  <c r="D154" i="7"/>
  <c r="E154" i="7"/>
  <c r="F154" i="7"/>
  <c r="G154" i="7"/>
  <c r="A155" i="7"/>
  <c r="B155" i="7"/>
  <c r="C155" i="7"/>
  <c r="D155" i="7"/>
  <c r="E155" i="7"/>
  <c r="F155" i="7"/>
  <c r="G155" i="7"/>
  <c r="A156" i="7"/>
  <c r="B156" i="7"/>
  <c r="C156" i="7"/>
  <c r="D156" i="7"/>
  <c r="E156" i="7"/>
  <c r="F156" i="7"/>
  <c r="G156" i="7"/>
  <c r="A157" i="7"/>
  <c r="B157" i="7"/>
  <c r="C157" i="7"/>
  <c r="D157" i="7"/>
  <c r="E157" i="7"/>
  <c r="F157" i="7"/>
  <c r="G157" i="7"/>
  <c r="A158" i="7"/>
  <c r="B158" i="7"/>
  <c r="C158" i="7"/>
  <c r="D158" i="7"/>
  <c r="E158" i="7"/>
  <c r="F158" i="7"/>
  <c r="G158" i="7"/>
  <c r="A159" i="7"/>
  <c r="B159" i="7"/>
  <c r="C159" i="7"/>
  <c r="D159" i="7"/>
  <c r="E159" i="7"/>
  <c r="F159" i="7"/>
  <c r="G159" i="7"/>
  <c r="A160" i="7"/>
  <c r="B160" i="7"/>
  <c r="C160" i="7"/>
  <c r="D160" i="7"/>
  <c r="I160" i="7" s="1"/>
  <c r="E160" i="7"/>
  <c r="F160" i="7"/>
  <c r="G160" i="7"/>
  <c r="A161" i="7"/>
  <c r="B161" i="7"/>
  <c r="C161" i="7"/>
  <c r="D161" i="7"/>
  <c r="E161" i="7"/>
  <c r="F161" i="7"/>
  <c r="G161" i="7"/>
  <c r="A162" i="7"/>
  <c r="B162" i="7"/>
  <c r="C162" i="7"/>
  <c r="D162" i="7"/>
  <c r="E162" i="7"/>
  <c r="F162" i="7"/>
  <c r="G162" i="7"/>
  <c r="A163" i="7"/>
  <c r="B163" i="7"/>
  <c r="C163" i="7"/>
  <c r="D163" i="7"/>
  <c r="E163" i="7"/>
  <c r="F163" i="7"/>
  <c r="G163" i="7"/>
  <c r="A164" i="7"/>
  <c r="B164" i="7"/>
  <c r="C164" i="7"/>
  <c r="D164" i="7"/>
  <c r="E164" i="7"/>
  <c r="F164" i="7"/>
  <c r="G164" i="7"/>
  <c r="A165" i="7"/>
  <c r="B165" i="7"/>
  <c r="C165" i="7"/>
  <c r="D165" i="7"/>
  <c r="E165" i="7"/>
  <c r="F165" i="7"/>
  <c r="K169" i="7" s="1"/>
  <c r="G165" i="7"/>
  <c r="A166" i="7"/>
  <c r="B166" i="7"/>
  <c r="C166" i="7"/>
  <c r="D166" i="7"/>
  <c r="E166" i="7"/>
  <c r="F166" i="7"/>
  <c r="G166" i="7"/>
  <c r="A167" i="7"/>
  <c r="B167" i="7"/>
  <c r="C167" i="7"/>
  <c r="D167" i="7"/>
  <c r="E167" i="7"/>
  <c r="F167" i="7"/>
  <c r="G167" i="7"/>
  <c r="A168" i="7"/>
  <c r="B168" i="7"/>
  <c r="C168" i="7"/>
  <c r="D168" i="7"/>
  <c r="I168" i="7" s="1"/>
  <c r="E168" i="7"/>
  <c r="F168" i="7"/>
  <c r="G168" i="7"/>
  <c r="A169" i="7"/>
  <c r="B169" i="7"/>
  <c r="C169" i="7"/>
  <c r="D169" i="7"/>
  <c r="E169" i="7"/>
  <c r="F169" i="7"/>
  <c r="G169" i="7"/>
  <c r="A170" i="7"/>
  <c r="B170" i="7"/>
  <c r="C170" i="7"/>
  <c r="D170" i="7"/>
  <c r="E170" i="7"/>
  <c r="F170" i="7"/>
  <c r="G170" i="7"/>
  <c r="A171" i="7"/>
  <c r="B171" i="7"/>
  <c r="C171" i="7"/>
  <c r="D171" i="7"/>
  <c r="E171" i="7"/>
  <c r="F171" i="7"/>
  <c r="G171" i="7"/>
  <c r="A172" i="7"/>
  <c r="B172" i="7"/>
  <c r="C172" i="7"/>
  <c r="D172" i="7"/>
  <c r="E172" i="7"/>
  <c r="F172" i="7"/>
  <c r="G172" i="7"/>
  <c r="A173" i="7"/>
  <c r="B173" i="7"/>
  <c r="C173" i="7"/>
  <c r="D173" i="7"/>
  <c r="E173" i="7"/>
  <c r="F173" i="7"/>
  <c r="G173" i="7"/>
  <c r="A174" i="7"/>
  <c r="B174" i="7"/>
  <c r="C174" i="7"/>
  <c r="D174" i="7"/>
  <c r="E174" i="7"/>
  <c r="F174" i="7"/>
  <c r="G174" i="7"/>
  <c r="A175" i="7"/>
  <c r="B175" i="7"/>
  <c r="C175" i="7"/>
  <c r="D175" i="7"/>
  <c r="E175" i="7"/>
  <c r="F175" i="7"/>
  <c r="G175" i="7"/>
  <c r="A176" i="7"/>
  <c r="B176" i="7"/>
  <c r="C176" i="7"/>
  <c r="D176" i="7"/>
  <c r="I176" i="7" s="1"/>
  <c r="E176" i="7"/>
  <c r="F176" i="7"/>
  <c r="G176" i="7"/>
  <c r="A177" i="7"/>
  <c r="B177" i="7"/>
  <c r="C177" i="7"/>
  <c r="D177" i="7"/>
  <c r="E177" i="7"/>
  <c r="F177" i="7"/>
  <c r="G177" i="7"/>
  <c r="A178" i="7"/>
  <c r="B178" i="7"/>
  <c r="C178" i="7"/>
  <c r="D178" i="7"/>
  <c r="E178" i="7"/>
  <c r="F178" i="7"/>
  <c r="G178" i="7"/>
  <c r="A179" i="7"/>
  <c r="B179" i="7"/>
  <c r="C179" i="7"/>
  <c r="D179" i="7"/>
  <c r="I181" i="7" s="1"/>
  <c r="E179" i="7"/>
  <c r="F179" i="7"/>
  <c r="G179" i="7"/>
  <c r="A180" i="7"/>
  <c r="B180" i="7"/>
  <c r="C180" i="7"/>
  <c r="D180" i="7"/>
  <c r="E180" i="7"/>
  <c r="F180" i="7"/>
  <c r="G180" i="7"/>
  <c r="A181" i="7"/>
  <c r="B181" i="7"/>
  <c r="C181" i="7"/>
  <c r="D181" i="7"/>
  <c r="E181" i="7"/>
  <c r="F181" i="7"/>
  <c r="G181" i="7"/>
  <c r="A182" i="7"/>
  <c r="B182" i="7"/>
  <c r="C182" i="7"/>
  <c r="D182" i="7"/>
  <c r="E182" i="7"/>
  <c r="F182" i="7"/>
  <c r="G182" i="7"/>
  <c r="A183" i="7"/>
  <c r="B183" i="7"/>
  <c r="C183" i="7"/>
  <c r="D183" i="7"/>
  <c r="E183" i="7"/>
  <c r="F183" i="7"/>
  <c r="G183" i="7"/>
  <c r="A184" i="7"/>
  <c r="B184" i="7"/>
  <c r="C184" i="7"/>
  <c r="D184" i="7"/>
  <c r="I184" i="7" s="1"/>
  <c r="E184" i="7"/>
  <c r="F184" i="7"/>
  <c r="G184" i="7"/>
  <c r="A185" i="7"/>
  <c r="B185" i="7"/>
  <c r="C185" i="7"/>
  <c r="D185" i="7"/>
  <c r="E185" i="7"/>
  <c r="F185" i="7"/>
  <c r="G185" i="7"/>
  <c r="A186" i="7"/>
  <c r="B186" i="7"/>
  <c r="C186" i="7"/>
  <c r="D186" i="7"/>
  <c r="E186" i="7"/>
  <c r="F186" i="7"/>
  <c r="G186" i="7"/>
  <c r="A187" i="7"/>
  <c r="B187" i="7"/>
  <c r="C187" i="7"/>
  <c r="D187" i="7"/>
  <c r="E187" i="7"/>
  <c r="F187" i="7"/>
  <c r="G187" i="7"/>
  <c r="A188" i="7"/>
  <c r="B188" i="7"/>
  <c r="C188" i="7"/>
  <c r="D188" i="7"/>
  <c r="E188" i="7"/>
  <c r="F188" i="7"/>
  <c r="G188" i="7"/>
  <c r="A189" i="7"/>
  <c r="B189" i="7"/>
  <c r="C189" i="7"/>
  <c r="D189" i="7"/>
  <c r="E189" i="7"/>
  <c r="F189" i="7"/>
  <c r="G189" i="7"/>
  <c r="A190" i="7"/>
  <c r="B190" i="7"/>
  <c r="C190" i="7"/>
  <c r="D190" i="7"/>
  <c r="E190" i="7"/>
  <c r="F190" i="7"/>
  <c r="G190" i="7"/>
  <c r="A191" i="7"/>
  <c r="B191" i="7"/>
  <c r="C191" i="7"/>
  <c r="D191" i="7"/>
  <c r="E191" i="7"/>
  <c r="F191" i="7"/>
  <c r="G191" i="7"/>
  <c r="A192" i="7"/>
  <c r="B192" i="7"/>
  <c r="C192" i="7"/>
  <c r="D192" i="7"/>
  <c r="E192" i="7"/>
  <c r="F192" i="7"/>
  <c r="G192" i="7"/>
  <c r="A193" i="7"/>
  <c r="B193" i="7"/>
  <c r="C193" i="7"/>
  <c r="D193" i="7"/>
  <c r="E193" i="7"/>
  <c r="F193" i="7"/>
  <c r="G193" i="7"/>
  <c r="A194" i="7"/>
  <c r="B194" i="7"/>
  <c r="C194" i="7"/>
  <c r="D194" i="7"/>
  <c r="E194" i="7"/>
  <c r="F194" i="7"/>
  <c r="G194" i="7"/>
  <c r="A195" i="7"/>
  <c r="B195" i="7"/>
  <c r="C195" i="7"/>
  <c r="D195" i="7"/>
  <c r="E195" i="7"/>
  <c r="F195" i="7"/>
  <c r="G195" i="7"/>
  <c r="A196" i="7"/>
  <c r="B196" i="7"/>
  <c r="C196" i="7"/>
  <c r="D196" i="7"/>
  <c r="E196" i="7"/>
  <c r="F196" i="7"/>
  <c r="G196" i="7"/>
  <c r="A197" i="7"/>
  <c r="B197" i="7"/>
  <c r="C197" i="7"/>
  <c r="D197" i="7"/>
  <c r="E197" i="7"/>
  <c r="F197" i="7"/>
  <c r="G197" i="7"/>
  <c r="A198" i="7"/>
  <c r="B198" i="7"/>
  <c r="C198" i="7"/>
  <c r="D198" i="7"/>
  <c r="E198" i="7"/>
  <c r="F198" i="7"/>
  <c r="G198" i="7"/>
  <c r="A199" i="7"/>
  <c r="B199" i="7"/>
  <c r="C199" i="7"/>
  <c r="D199" i="7"/>
  <c r="E199" i="7"/>
  <c r="F199" i="7"/>
  <c r="G199" i="7"/>
  <c r="A200" i="7"/>
  <c r="B200" i="7"/>
  <c r="C200" i="7"/>
  <c r="D200" i="7"/>
  <c r="E200" i="7"/>
  <c r="F200" i="7"/>
  <c r="G200" i="7"/>
  <c r="A201" i="7"/>
  <c r="B201" i="7"/>
  <c r="C201" i="7"/>
  <c r="D201" i="7"/>
  <c r="E201" i="7"/>
  <c r="F201" i="7"/>
  <c r="G201" i="7"/>
  <c r="A202" i="7"/>
  <c r="B202" i="7"/>
  <c r="C202" i="7"/>
  <c r="D202" i="7"/>
  <c r="E202" i="7"/>
  <c r="F202" i="7"/>
  <c r="G202" i="7"/>
  <c r="A203" i="7"/>
  <c r="B203" i="7"/>
  <c r="C203" i="7"/>
  <c r="D203" i="7"/>
  <c r="E203" i="7"/>
  <c r="F203" i="7"/>
  <c r="G203" i="7"/>
  <c r="A204" i="7"/>
  <c r="B204" i="7"/>
  <c r="C204" i="7"/>
  <c r="D204" i="7"/>
  <c r="E204" i="7"/>
  <c r="F204" i="7"/>
  <c r="G204" i="7"/>
  <c r="A205" i="7"/>
  <c r="B205" i="7"/>
  <c r="C205" i="7"/>
  <c r="D205" i="7"/>
  <c r="E205" i="7"/>
  <c r="F205" i="7"/>
  <c r="G205" i="7"/>
  <c r="A206" i="7"/>
  <c r="B206" i="7"/>
  <c r="C206" i="7"/>
  <c r="D206" i="7"/>
  <c r="E206" i="7"/>
  <c r="F206" i="7"/>
  <c r="G206" i="7"/>
  <c r="A207" i="7"/>
  <c r="B207" i="7"/>
  <c r="C207" i="7"/>
  <c r="D207" i="7"/>
  <c r="E207" i="7"/>
  <c r="F207" i="7"/>
  <c r="G207" i="7"/>
  <c r="A208" i="7"/>
  <c r="B208" i="7"/>
  <c r="C208" i="7"/>
  <c r="D208" i="7"/>
  <c r="I209" i="7" s="1"/>
  <c r="E208" i="7"/>
  <c r="F208" i="7"/>
  <c r="G208" i="7"/>
  <c r="A209" i="7"/>
  <c r="B209" i="7"/>
  <c r="C209" i="7"/>
  <c r="D209" i="7"/>
  <c r="E209" i="7"/>
  <c r="F209" i="7"/>
  <c r="G209" i="7"/>
  <c r="A210" i="7"/>
  <c r="B210" i="7"/>
  <c r="C210" i="7"/>
  <c r="D210" i="7"/>
  <c r="E210" i="7"/>
  <c r="F210" i="7"/>
  <c r="G210" i="7"/>
  <c r="A211" i="7"/>
  <c r="B211" i="7"/>
  <c r="C211" i="7"/>
  <c r="D211" i="7"/>
  <c r="I213" i="7" s="1"/>
  <c r="E211" i="7"/>
  <c r="F211" i="7"/>
  <c r="G211" i="7"/>
  <c r="A212" i="7"/>
  <c r="B212" i="7"/>
  <c r="C212" i="7"/>
  <c r="D212" i="7"/>
  <c r="E212" i="7"/>
  <c r="F212" i="7"/>
  <c r="G212" i="7"/>
  <c r="A213" i="7"/>
  <c r="B213" i="7"/>
  <c r="C213" i="7"/>
  <c r="D213" i="7"/>
  <c r="E213" i="7"/>
  <c r="F213" i="7"/>
  <c r="G213" i="7"/>
  <c r="A214" i="7"/>
  <c r="B214" i="7"/>
  <c r="C214" i="7"/>
  <c r="D214" i="7"/>
  <c r="E214" i="7"/>
  <c r="F214" i="7"/>
  <c r="G214" i="7"/>
  <c r="A215" i="7"/>
  <c r="B215" i="7"/>
  <c r="C215" i="7"/>
  <c r="D215" i="7"/>
  <c r="E215" i="7"/>
  <c r="F215" i="7"/>
  <c r="G215" i="7"/>
  <c r="A216" i="7"/>
  <c r="B216" i="7"/>
  <c r="C216" i="7"/>
  <c r="D216" i="7"/>
  <c r="I217" i="7" s="1"/>
  <c r="E216" i="7"/>
  <c r="F216" i="7"/>
  <c r="G216" i="7"/>
  <c r="A217" i="7"/>
  <c r="B217" i="7"/>
  <c r="C217" i="7"/>
  <c r="D217" i="7"/>
  <c r="E217" i="7"/>
  <c r="F217" i="7"/>
  <c r="G217" i="7"/>
  <c r="A218" i="7"/>
  <c r="B218" i="7"/>
  <c r="C218" i="7"/>
  <c r="D218" i="7"/>
  <c r="E218" i="7"/>
  <c r="F218" i="7"/>
  <c r="G218" i="7"/>
  <c r="A219" i="7"/>
  <c r="B219" i="7"/>
  <c r="C219" i="7"/>
  <c r="D219" i="7"/>
  <c r="I221" i="7" s="1"/>
  <c r="E219" i="7"/>
  <c r="F219" i="7"/>
  <c r="G219" i="7"/>
  <c r="A220" i="7"/>
  <c r="B220" i="7"/>
  <c r="C220" i="7"/>
  <c r="D220" i="7"/>
  <c r="E220" i="7"/>
  <c r="F220" i="7"/>
  <c r="G220" i="7"/>
  <c r="A221" i="7"/>
  <c r="B221" i="7"/>
  <c r="C221" i="7"/>
  <c r="D221" i="7"/>
  <c r="E221" i="7"/>
  <c r="F221" i="7"/>
  <c r="G221" i="7"/>
  <c r="A222" i="7"/>
  <c r="B222" i="7"/>
  <c r="C222" i="7"/>
  <c r="D222" i="7"/>
  <c r="E222" i="7"/>
  <c r="F222" i="7"/>
  <c r="G222" i="7"/>
  <c r="A223" i="7"/>
  <c r="B223" i="7"/>
  <c r="C223" i="7"/>
  <c r="D223" i="7"/>
  <c r="E223" i="7"/>
  <c r="F223" i="7"/>
  <c r="G223" i="7"/>
  <c r="A224" i="7"/>
  <c r="B224" i="7"/>
  <c r="C224" i="7"/>
  <c r="D224" i="7"/>
  <c r="I225" i="7" s="1"/>
  <c r="E224" i="7"/>
  <c r="F224" i="7"/>
  <c r="G224" i="7"/>
  <c r="A225" i="7"/>
  <c r="B225" i="7"/>
  <c r="C225" i="7"/>
  <c r="D225" i="7"/>
  <c r="E225" i="7"/>
  <c r="F225" i="7"/>
  <c r="G225" i="7"/>
  <c r="A226" i="7"/>
  <c r="B226" i="7"/>
  <c r="C226" i="7"/>
  <c r="D226" i="7"/>
  <c r="E226" i="7"/>
  <c r="F226" i="7"/>
  <c r="G226" i="7"/>
  <c r="A227" i="7"/>
  <c r="B227" i="7"/>
  <c r="C227" i="7"/>
  <c r="D227" i="7"/>
  <c r="E227" i="7"/>
  <c r="F227" i="7"/>
  <c r="G227" i="7"/>
  <c r="A228" i="7"/>
  <c r="B228" i="7"/>
  <c r="C228" i="7"/>
  <c r="D228" i="7"/>
  <c r="E228" i="7"/>
  <c r="F228" i="7"/>
  <c r="G228" i="7"/>
  <c r="A229" i="7"/>
  <c r="B229" i="7"/>
  <c r="C229" i="7"/>
  <c r="D229" i="7"/>
  <c r="E229" i="7"/>
  <c r="F229" i="7"/>
  <c r="G229" i="7"/>
  <c r="A230" i="7"/>
  <c r="B230" i="7"/>
  <c r="C230" i="7"/>
  <c r="D230" i="7"/>
  <c r="E230" i="7"/>
  <c r="F230" i="7"/>
  <c r="G230" i="7"/>
  <c r="A231" i="7"/>
  <c r="B231" i="7"/>
  <c r="C231" i="7"/>
  <c r="D231" i="7"/>
  <c r="E231" i="7"/>
  <c r="F231" i="7"/>
  <c r="G231" i="7"/>
  <c r="A232" i="7"/>
  <c r="B232" i="7"/>
  <c r="C232" i="7"/>
  <c r="D232" i="7"/>
  <c r="E232" i="7"/>
  <c r="F232" i="7"/>
  <c r="G232" i="7"/>
  <c r="A233" i="7"/>
  <c r="B233" i="7"/>
  <c r="C233" i="7"/>
  <c r="D233" i="7"/>
  <c r="E233" i="7"/>
  <c r="F233" i="7"/>
  <c r="G233" i="7"/>
  <c r="A234" i="7"/>
  <c r="B234" i="7"/>
  <c r="C234" i="7"/>
  <c r="D234" i="7"/>
  <c r="E234" i="7"/>
  <c r="F234" i="7"/>
  <c r="G234" i="7"/>
  <c r="A235" i="7"/>
  <c r="B235" i="7"/>
  <c r="C235" i="7"/>
  <c r="D235" i="7"/>
  <c r="I237" i="7" s="1"/>
  <c r="E235" i="7"/>
  <c r="F235" i="7"/>
  <c r="G235" i="7"/>
  <c r="A236" i="7"/>
  <c r="B236" i="7"/>
  <c r="C236" i="7"/>
  <c r="D236" i="7"/>
  <c r="E236" i="7"/>
  <c r="J236" i="7" s="1"/>
  <c r="F236" i="7"/>
  <c r="G236" i="7"/>
  <c r="A237" i="7"/>
  <c r="B237" i="7"/>
  <c r="C237" i="7"/>
  <c r="D237" i="7"/>
  <c r="E237" i="7"/>
  <c r="F237" i="7"/>
  <c r="G237" i="7"/>
  <c r="A238" i="7"/>
  <c r="B238" i="7"/>
  <c r="C238" i="7"/>
  <c r="D238" i="7"/>
  <c r="E238" i="7"/>
  <c r="F238" i="7"/>
  <c r="G238" i="7"/>
  <c r="A239" i="7"/>
  <c r="B239" i="7"/>
  <c r="C239" i="7"/>
  <c r="D239" i="7"/>
  <c r="E239" i="7"/>
  <c r="F239" i="7"/>
  <c r="G239" i="7"/>
  <c r="A240" i="7"/>
  <c r="B240" i="7"/>
  <c r="C240" i="7"/>
  <c r="D240" i="7"/>
  <c r="E240" i="7"/>
  <c r="F240" i="7"/>
  <c r="G240" i="7"/>
  <c r="A241" i="7"/>
  <c r="B241" i="7"/>
  <c r="C241" i="7"/>
  <c r="D241" i="7"/>
  <c r="E241" i="7"/>
  <c r="F241" i="7"/>
  <c r="G241" i="7"/>
  <c r="A242" i="7"/>
  <c r="B242" i="7"/>
  <c r="C242" i="7"/>
  <c r="D242" i="7"/>
  <c r="E242" i="7"/>
  <c r="F242" i="7"/>
  <c r="G242" i="7"/>
  <c r="A243" i="7"/>
  <c r="B243" i="7"/>
  <c r="C243" i="7"/>
  <c r="D243" i="7"/>
  <c r="E243" i="7"/>
  <c r="F243" i="7"/>
  <c r="G243" i="7"/>
  <c r="A244" i="7"/>
  <c r="B244" i="7"/>
  <c r="C244" i="7"/>
  <c r="D244" i="7"/>
  <c r="E244" i="7"/>
  <c r="F244" i="7"/>
  <c r="G244" i="7"/>
  <c r="A245" i="7"/>
  <c r="B245" i="7"/>
  <c r="C245" i="7"/>
  <c r="D245" i="7"/>
  <c r="E245" i="7"/>
  <c r="F245" i="7"/>
  <c r="G245" i="7"/>
  <c r="A246" i="7"/>
  <c r="B246" i="7"/>
  <c r="C246" i="7"/>
  <c r="D246" i="7"/>
  <c r="E246" i="7"/>
  <c r="F246" i="7"/>
  <c r="G246" i="7"/>
  <c r="A247" i="7"/>
  <c r="B247" i="7"/>
  <c r="C247" i="7"/>
  <c r="D247" i="7"/>
  <c r="E247" i="7"/>
  <c r="F247" i="7"/>
  <c r="G247" i="7"/>
  <c r="A248" i="7"/>
  <c r="B248" i="7"/>
  <c r="C248" i="7"/>
  <c r="D248" i="7"/>
  <c r="E248" i="7"/>
  <c r="F248" i="7"/>
  <c r="G248" i="7"/>
  <c r="A249" i="7"/>
  <c r="B249" i="7"/>
  <c r="C249" i="7"/>
  <c r="D249" i="7"/>
  <c r="E249" i="7"/>
  <c r="F249" i="7"/>
  <c r="G249" i="7"/>
  <c r="A250" i="7"/>
  <c r="B250" i="7"/>
  <c r="C250" i="7"/>
  <c r="D250" i="7"/>
  <c r="E250" i="7"/>
  <c r="F250" i="7"/>
  <c r="G250" i="7"/>
  <c r="A251" i="7"/>
  <c r="B251" i="7"/>
  <c r="C251" i="7"/>
  <c r="D251" i="7"/>
  <c r="E251" i="7"/>
  <c r="F251" i="7"/>
  <c r="G251" i="7"/>
  <c r="A252" i="7"/>
  <c r="B252" i="7"/>
  <c r="C252" i="7"/>
  <c r="D252" i="7"/>
  <c r="E252" i="7"/>
  <c r="F252" i="7"/>
  <c r="G252" i="7"/>
  <c r="A253" i="7"/>
  <c r="B253" i="7"/>
  <c r="C253" i="7"/>
  <c r="D253" i="7"/>
  <c r="E253" i="7"/>
  <c r="F253" i="7"/>
  <c r="G253" i="7"/>
  <c r="A254" i="7"/>
  <c r="B254" i="7"/>
  <c r="C254" i="7"/>
  <c r="D254" i="7"/>
  <c r="E254" i="7"/>
  <c r="F254" i="7"/>
  <c r="G254" i="7"/>
  <c r="A255" i="7"/>
  <c r="B255" i="7"/>
  <c r="C255" i="7"/>
  <c r="D255" i="7"/>
  <c r="E255" i="7"/>
  <c r="F255" i="7"/>
  <c r="G255" i="7"/>
  <c r="A256" i="7"/>
  <c r="B256" i="7"/>
  <c r="C256" i="7"/>
  <c r="D256" i="7"/>
  <c r="E256" i="7"/>
  <c r="F256" i="7"/>
  <c r="G256" i="7"/>
  <c r="A257" i="7"/>
  <c r="B257" i="7"/>
  <c r="C257" i="7"/>
  <c r="D257" i="7"/>
  <c r="E257" i="7"/>
  <c r="F257" i="7"/>
  <c r="G257" i="7"/>
  <c r="A258" i="7"/>
  <c r="B258" i="7"/>
  <c r="C258" i="7"/>
  <c r="D258" i="7"/>
  <c r="E258" i="7"/>
  <c r="F258" i="7"/>
  <c r="G258" i="7"/>
  <c r="A259" i="7"/>
  <c r="B259" i="7"/>
  <c r="C259" i="7"/>
  <c r="D259" i="7"/>
  <c r="E259" i="7"/>
  <c r="F259" i="7"/>
  <c r="G259" i="7"/>
  <c r="A260" i="7"/>
  <c r="B260" i="7"/>
  <c r="C260" i="7"/>
  <c r="D260" i="7"/>
  <c r="E260" i="7"/>
  <c r="F260" i="7"/>
  <c r="G260" i="7"/>
  <c r="A261" i="7"/>
  <c r="B261" i="7"/>
  <c r="C261" i="7"/>
  <c r="D261" i="7"/>
  <c r="E261" i="7"/>
  <c r="F261" i="7"/>
  <c r="G261" i="7"/>
  <c r="A262" i="7"/>
  <c r="B262" i="7"/>
  <c r="C262" i="7"/>
  <c r="D262" i="7"/>
  <c r="E262" i="7"/>
  <c r="F262" i="7"/>
  <c r="G262" i="7"/>
  <c r="A263" i="7"/>
  <c r="B263" i="7"/>
  <c r="C263" i="7"/>
  <c r="D263" i="7"/>
  <c r="E263" i="7"/>
  <c r="F263" i="7"/>
  <c r="G263" i="7"/>
  <c r="A264" i="7"/>
  <c r="B264" i="7"/>
  <c r="C264" i="7"/>
  <c r="D264" i="7"/>
  <c r="E264" i="7"/>
  <c r="F264" i="7"/>
  <c r="G264" i="7"/>
  <c r="A265" i="7"/>
  <c r="B265" i="7"/>
  <c r="C265" i="7"/>
  <c r="D265" i="7"/>
  <c r="E265" i="7"/>
  <c r="F265" i="7"/>
  <c r="G265" i="7"/>
  <c r="A266" i="7"/>
  <c r="B266" i="7"/>
  <c r="C266" i="7"/>
  <c r="D266" i="7"/>
  <c r="E266" i="7"/>
  <c r="F266" i="7"/>
  <c r="G266" i="7"/>
  <c r="A267" i="7"/>
  <c r="B267" i="7"/>
  <c r="C267" i="7"/>
  <c r="D267" i="7"/>
  <c r="E267" i="7"/>
  <c r="F267" i="7"/>
  <c r="G267" i="7"/>
  <c r="A268" i="7"/>
  <c r="B268" i="7"/>
  <c r="C268" i="7"/>
  <c r="D268" i="7"/>
  <c r="E268" i="7"/>
  <c r="F268" i="7"/>
  <c r="G268" i="7"/>
  <c r="A269" i="7"/>
  <c r="B269" i="7"/>
  <c r="C269" i="7"/>
  <c r="D269" i="7"/>
  <c r="E269" i="7"/>
  <c r="F269" i="7"/>
  <c r="G269" i="7"/>
  <c r="A270" i="7"/>
  <c r="B270" i="7"/>
  <c r="C270" i="7"/>
  <c r="D270" i="7"/>
  <c r="E270" i="7"/>
  <c r="F270" i="7"/>
  <c r="G270" i="7"/>
  <c r="A271" i="7"/>
  <c r="B271" i="7"/>
  <c r="C271" i="7"/>
  <c r="D271" i="7"/>
  <c r="E271" i="7"/>
  <c r="F271" i="7"/>
  <c r="G271" i="7"/>
  <c r="A272" i="7"/>
  <c r="B272" i="7"/>
  <c r="C272" i="7"/>
  <c r="D272" i="7"/>
  <c r="E272" i="7"/>
  <c r="F272" i="7"/>
  <c r="G272" i="7"/>
  <c r="A273" i="7"/>
  <c r="B273" i="7"/>
  <c r="C273" i="7"/>
  <c r="D273" i="7"/>
  <c r="E273" i="7"/>
  <c r="J274" i="7" s="1"/>
  <c r="F273" i="7"/>
  <c r="G273" i="7"/>
  <c r="A274" i="7"/>
  <c r="B274" i="7"/>
  <c r="C274" i="7"/>
  <c r="D274" i="7"/>
  <c r="E274" i="7"/>
  <c r="F274" i="7"/>
  <c r="G274" i="7"/>
  <c r="A275" i="7"/>
  <c r="B275" i="7"/>
  <c r="C275" i="7"/>
  <c r="D275" i="7"/>
  <c r="E275" i="7"/>
  <c r="F275" i="7"/>
  <c r="G275" i="7"/>
  <c r="A276" i="7"/>
  <c r="B276" i="7"/>
  <c r="C276" i="7"/>
  <c r="D276" i="7"/>
  <c r="E276" i="7"/>
  <c r="F276" i="7"/>
  <c r="G276" i="7"/>
  <c r="A277" i="7"/>
  <c r="B277" i="7"/>
  <c r="C277" i="7"/>
  <c r="D277" i="7"/>
  <c r="E277" i="7"/>
  <c r="F277" i="7"/>
  <c r="G277" i="7"/>
  <c r="A278" i="7"/>
  <c r="B278" i="7"/>
  <c r="C278" i="7"/>
  <c r="D278" i="7"/>
  <c r="E278" i="7"/>
  <c r="F278" i="7"/>
  <c r="G278" i="7"/>
  <c r="A279" i="7"/>
  <c r="B279" i="7"/>
  <c r="C279" i="7"/>
  <c r="D279" i="7"/>
  <c r="E279" i="7"/>
  <c r="F279" i="7"/>
  <c r="G279" i="7"/>
  <c r="A280" i="7"/>
  <c r="B280" i="7"/>
  <c r="C280" i="7"/>
  <c r="D280" i="7"/>
  <c r="E280" i="7"/>
  <c r="F280" i="7"/>
  <c r="G280" i="7"/>
  <c r="A281" i="7"/>
  <c r="B281" i="7"/>
  <c r="C281" i="7"/>
  <c r="D281" i="7"/>
  <c r="E281" i="7"/>
  <c r="F281" i="7"/>
  <c r="G281" i="7"/>
  <c r="A282" i="7"/>
  <c r="B282" i="7"/>
  <c r="C282" i="7"/>
  <c r="D282" i="7"/>
  <c r="E282" i="7"/>
  <c r="F282" i="7"/>
  <c r="G282" i="7"/>
  <c r="A283" i="7"/>
  <c r="B283" i="7"/>
  <c r="C283" i="7"/>
  <c r="D283" i="7"/>
  <c r="E283" i="7"/>
  <c r="F283" i="7"/>
  <c r="G283" i="7"/>
  <c r="A284" i="7"/>
  <c r="B284" i="7"/>
  <c r="C284" i="7"/>
  <c r="D284" i="7"/>
  <c r="E284" i="7"/>
  <c r="F284" i="7"/>
  <c r="G284" i="7"/>
  <c r="A285" i="7"/>
  <c r="B285" i="7"/>
  <c r="C285" i="7"/>
  <c r="D285" i="7"/>
  <c r="E285" i="7"/>
  <c r="F285" i="7"/>
  <c r="G285" i="7"/>
  <c r="A286" i="7"/>
  <c r="B286" i="7"/>
  <c r="C286" i="7"/>
  <c r="D286" i="7"/>
  <c r="E286" i="7"/>
  <c r="F286" i="7"/>
  <c r="G286" i="7"/>
  <c r="A287" i="7"/>
  <c r="B287" i="7"/>
  <c r="C287" i="7"/>
  <c r="D287" i="7"/>
  <c r="E287" i="7"/>
  <c r="F287" i="7"/>
  <c r="G287" i="7"/>
  <c r="A288" i="7"/>
  <c r="B288" i="7"/>
  <c r="C288" i="7"/>
  <c r="D288" i="7"/>
  <c r="E288" i="7"/>
  <c r="F288" i="7"/>
  <c r="G288" i="7"/>
  <c r="A289" i="7"/>
  <c r="B289" i="7"/>
  <c r="C289" i="7"/>
  <c r="D289" i="7"/>
  <c r="E289" i="7"/>
  <c r="J290" i="7" s="1"/>
  <c r="F289" i="7"/>
  <c r="G289" i="7"/>
  <c r="A290" i="7"/>
  <c r="B290" i="7"/>
  <c r="C290" i="7"/>
  <c r="D290" i="7"/>
  <c r="E290" i="7"/>
  <c r="F290" i="7"/>
  <c r="G290" i="7"/>
  <c r="A291" i="7"/>
  <c r="B291" i="7"/>
  <c r="C291" i="7"/>
  <c r="D291" i="7"/>
  <c r="E291" i="7"/>
  <c r="F291" i="7"/>
  <c r="G291" i="7"/>
  <c r="A292" i="7"/>
  <c r="B292" i="7"/>
  <c r="C292" i="7"/>
  <c r="D292" i="7"/>
  <c r="E292" i="7"/>
  <c r="F292" i="7"/>
  <c r="G292" i="7"/>
  <c r="A293" i="7"/>
  <c r="B293" i="7"/>
  <c r="C293" i="7"/>
  <c r="D293" i="7"/>
  <c r="E293" i="7"/>
  <c r="F293" i="7"/>
  <c r="G293" i="7"/>
  <c r="A294" i="7"/>
  <c r="B294" i="7"/>
  <c r="C294" i="7"/>
  <c r="D294" i="7"/>
  <c r="E294" i="7"/>
  <c r="F294" i="7"/>
  <c r="G294" i="7"/>
  <c r="A295" i="7"/>
  <c r="B295" i="7"/>
  <c r="C295" i="7"/>
  <c r="D295" i="7"/>
  <c r="E295" i="7"/>
  <c r="F295" i="7"/>
  <c r="G295" i="7"/>
  <c r="A296" i="7"/>
  <c r="B296" i="7"/>
  <c r="C296" i="7"/>
  <c r="D296" i="7"/>
  <c r="E296" i="7"/>
  <c r="F296" i="7"/>
  <c r="G296" i="7"/>
  <c r="A297" i="7"/>
  <c r="B297" i="7"/>
  <c r="C297" i="7"/>
  <c r="D297" i="7"/>
  <c r="E297" i="7"/>
  <c r="F297" i="7"/>
  <c r="G297" i="7"/>
  <c r="A298" i="7"/>
  <c r="B298" i="7"/>
  <c r="C298" i="7"/>
  <c r="D298" i="7"/>
  <c r="E298" i="7"/>
  <c r="F298" i="7"/>
  <c r="G298" i="7"/>
  <c r="A299" i="7"/>
  <c r="B299" i="7"/>
  <c r="C299" i="7"/>
  <c r="D299" i="7"/>
  <c r="E299" i="7"/>
  <c r="F299" i="7"/>
  <c r="G299" i="7"/>
  <c r="A300" i="7"/>
  <c r="B300" i="7"/>
  <c r="C300" i="7"/>
  <c r="D300" i="7"/>
  <c r="E300" i="7"/>
  <c r="F300" i="7"/>
  <c r="G300" i="7"/>
  <c r="A301" i="7"/>
  <c r="B301" i="7"/>
  <c r="C301" i="7"/>
  <c r="D301" i="7"/>
  <c r="E301" i="7"/>
  <c r="F301" i="7"/>
  <c r="G301" i="7"/>
  <c r="A302" i="7"/>
  <c r="B302" i="7"/>
  <c r="C302" i="7"/>
  <c r="D302" i="7"/>
  <c r="E302" i="7"/>
  <c r="F302" i="7"/>
  <c r="G302" i="7"/>
  <c r="A303" i="7"/>
  <c r="B303" i="7"/>
  <c r="C303" i="7"/>
  <c r="D303" i="7"/>
  <c r="E303" i="7"/>
  <c r="F303" i="7"/>
  <c r="G303" i="7"/>
  <c r="A304" i="7"/>
  <c r="B304" i="7"/>
  <c r="C304" i="7"/>
  <c r="D304" i="7"/>
  <c r="E304" i="7"/>
  <c r="F304" i="7"/>
  <c r="G304" i="7"/>
  <c r="A305" i="7"/>
  <c r="B305" i="7"/>
  <c r="C305" i="7"/>
  <c r="D305" i="7"/>
  <c r="E305" i="7"/>
  <c r="F305" i="7"/>
  <c r="G305" i="7"/>
  <c r="A306" i="7"/>
  <c r="B306" i="7"/>
  <c r="C306" i="7"/>
  <c r="D306" i="7"/>
  <c r="E306" i="7"/>
  <c r="F306" i="7"/>
  <c r="G306" i="7"/>
  <c r="A307" i="7"/>
  <c r="B307" i="7"/>
  <c r="C307" i="7"/>
  <c r="D307" i="7"/>
  <c r="E307" i="7"/>
  <c r="F307" i="7"/>
  <c r="G307" i="7"/>
  <c r="A308" i="7"/>
  <c r="B308" i="7"/>
  <c r="C308" i="7"/>
  <c r="D308" i="7"/>
  <c r="E308" i="7"/>
  <c r="F308" i="7"/>
  <c r="G308" i="7"/>
  <c r="A309" i="7"/>
  <c r="B309" i="7"/>
  <c r="C309" i="7"/>
  <c r="D309" i="7"/>
  <c r="E309" i="7"/>
  <c r="F309" i="7"/>
  <c r="G309" i="7"/>
  <c r="A310" i="7"/>
  <c r="B310" i="7"/>
  <c r="C310" i="7"/>
  <c r="D310" i="7"/>
  <c r="E310" i="7"/>
  <c r="F310" i="7"/>
  <c r="G310" i="7"/>
  <c r="A311" i="7"/>
  <c r="B311" i="7"/>
  <c r="C311" i="7"/>
  <c r="D311" i="7"/>
  <c r="E311" i="7"/>
  <c r="F311" i="7"/>
  <c r="G311" i="7"/>
  <c r="A312" i="7"/>
  <c r="B312" i="7"/>
  <c r="C312" i="7"/>
  <c r="D312" i="7"/>
  <c r="E312" i="7"/>
  <c r="F312" i="7"/>
  <c r="G312" i="7"/>
  <c r="A313" i="7"/>
  <c r="B313" i="7"/>
  <c r="C313" i="7"/>
  <c r="D313" i="7"/>
  <c r="E313" i="7"/>
  <c r="F313" i="7"/>
  <c r="G313" i="7"/>
  <c r="A314" i="7"/>
  <c r="B314" i="7"/>
  <c r="C314" i="7"/>
  <c r="D314" i="7"/>
  <c r="E314" i="7"/>
  <c r="F314" i="7"/>
  <c r="G314" i="7"/>
  <c r="A315" i="7"/>
  <c r="B315" i="7"/>
  <c r="C315" i="7"/>
  <c r="D315" i="7"/>
  <c r="E315" i="7"/>
  <c r="F315" i="7"/>
  <c r="G315" i="7"/>
  <c r="A316" i="7"/>
  <c r="B316" i="7"/>
  <c r="C316" i="7"/>
  <c r="D316" i="7"/>
  <c r="E316" i="7"/>
  <c r="F316" i="7"/>
  <c r="G316" i="7"/>
  <c r="A317" i="7"/>
  <c r="B317" i="7"/>
  <c r="C317" i="7"/>
  <c r="D317" i="7"/>
  <c r="E317" i="7"/>
  <c r="F317" i="7"/>
  <c r="G317" i="7"/>
  <c r="A318" i="7"/>
  <c r="B318" i="7"/>
  <c r="C318" i="7"/>
  <c r="D318" i="7"/>
  <c r="E318" i="7"/>
  <c r="F318" i="7"/>
  <c r="G318" i="7"/>
  <c r="A319" i="7"/>
  <c r="B319" i="7"/>
  <c r="C319" i="7"/>
  <c r="D319" i="7"/>
  <c r="E319" i="7"/>
  <c r="F319" i="7"/>
  <c r="G319" i="7"/>
  <c r="A320" i="7"/>
  <c r="B320" i="7"/>
  <c r="C320" i="7"/>
  <c r="D320" i="7"/>
  <c r="E320" i="7"/>
  <c r="F320" i="7"/>
  <c r="G320" i="7"/>
  <c r="A321" i="7"/>
  <c r="B321" i="7"/>
  <c r="C321" i="7"/>
  <c r="D321" i="7"/>
  <c r="E321" i="7"/>
  <c r="F321" i="7"/>
  <c r="G321" i="7"/>
  <c r="A322" i="7"/>
  <c r="B322" i="7"/>
  <c r="C322" i="7"/>
  <c r="D322" i="7"/>
  <c r="E322" i="7"/>
  <c r="F322" i="7"/>
  <c r="G322" i="7"/>
  <c r="A323" i="7"/>
  <c r="B323" i="7"/>
  <c r="C323" i="7"/>
  <c r="D323" i="7"/>
  <c r="E323" i="7"/>
  <c r="F323" i="7"/>
  <c r="G323" i="7"/>
  <c r="A324" i="7"/>
  <c r="B324" i="7"/>
  <c r="C324" i="7"/>
  <c r="D324" i="7"/>
  <c r="E324" i="7"/>
  <c r="F324" i="7"/>
  <c r="G324" i="7"/>
  <c r="A325" i="7"/>
  <c r="B325" i="7"/>
  <c r="C325" i="7"/>
  <c r="D325" i="7"/>
  <c r="E325" i="7"/>
  <c r="F325" i="7"/>
  <c r="G325" i="7"/>
  <c r="A326" i="7"/>
  <c r="B326" i="7"/>
  <c r="C326" i="7"/>
  <c r="D326" i="7"/>
  <c r="E326" i="7"/>
  <c r="F326" i="7"/>
  <c r="G326" i="7"/>
  <c r="A327" i="7"/>
  <c r="B327" i="7"/>
  <c r="C327" i="7"/>
  <c r="D327" i="7"/>
  <c r="E327" i="7"/>
  <c r="F327" i="7"/>
  <c r="G327" i="7"/>
  <c r="A328" i="7"/>
  <c r="B328" i="7"/>
  <c r="C328" i="7"/>
  <c r="D328" i="7"/>
  <c r="E328" i="7"/>
  <c r="F328" i="7"/>
  <c r="G328" i="7"/>
  <c r="A329" i="7"/>
  <c r="B329" i="7"/>
  <c r="C329" i="7"/>
  <c r="D329" i="7"/>
  <c r="E329" i="7"/>
  <c r="F329" i="7"/>
  <c r="G329" i="7"/>
  <c r="A330" i="7"/>
  <c r="B330" i="7"/>
  <c r="C330" i="7"/>
  <c r="D330" i="7"/>
  <c r="E330" i="7"/>
  <c r="F330" i="7"/>
  <c r="G330" i="7"/>
  <c r="A331" i="7"/>
  <c r="B331" i="7"/>
  <c r="C331" i="7"/>
  <c r="D331" i="7"/>
  <c r="E331" i="7"/>
  <c r="F331" i="7"/>
  <c r="G331" i="7"/>
  <c r="A332" i="7"/>
  <c r="B332" i="7"/>
  <c r="C332" i="7"/>
  <c r="D332" i="7"/>
  <c r="E332" i="7"/>
  <c r="F332" i="7"/>
  <c r="G332" i="7"/>
  <c r="A333" i="7"/>
  <c r="B333" i="7"/>
  <c r="C333" i="7"/>
  <c r="D333" i="7"/>
  <c r="E333" i="7"/>
  <c r="F333" i="7"/>
  <c r="G333" i="7"/>
  <c r="A334" i="7"/>
  <c r="B334" i="7"/>
  <c r="C334" i="7"/>
  <c r="D334" i="7"/>
  <c r="E334" i="7"/>
  <c r="F334" i="7"/>
  <c r="G334" i="7"/>
  <c r="A335" i="7"/>
  <c r="B335" i="7"/>
  <c r="C335" i="7"/>
  <c r="D335" i="7"/>
  <c r="E335" i="7"/>
  <c r="F335" i="7"/>
  <c r="G335" i="7"/>
  <c r="A336" i="7"/>
  <c r="B336" i="7"/>
  <c r="C336" i="7"/>
  <c r="D336" i="7"/>
  <c r="I338" i="7" s="1"/>
  <c r="E336" i="7"/>
  <c r="F336" i="7"/>
  <c r="G336" i="7"/>
  <c r="A337" i="7"/>
  <c r="B337" i="7"/>
  <c r="C337" i="7"/>
  <c r="D337" i="7"/>
  <c r="E337" i="7"/>
  <c r="F337" i="7"/>
  <c r="G337" i="7"/>
  <c r="A338" i="7"/>
  <c r="B338" i="7"/>
  <c r="C338" i="7"/>
  <c r="D338" i="7"/>
  <c r="E338" i="7"/>
  <c r="F338" i="7"/>
  <c r="G338" i="7"/>
  <c r="A339" i="7"/>
  <c r="B339" i="7"/>
  <c r="C339" i="7"/>
  <c r="D339" i="7"/>
  <c r="I339" i="7" s="1"/>
  <c r="E339" i="7"/>
  <c r="F339" i="7"/>
  <c r="G339" i="7"/>
  <c r="A340" i="7"/>
  <c r="B340" i="7"/>
  <c r="C340" i="7"/>
  <c r="D340" i="7"/>
  <c r="E340" i="7"/>
  <c r="F340" i="7"/>
  <c r="G340" i="7"/>
  <c r="A341" i="7"/>
  <c r="B341" i="7"/>
  <c r="C341" i="7"/>
  <c r="D341" i="7"/>
  <c r="E341" i="7"/>
  <c r="F341" i="7"/>
  <c r="G341" i="7"/>
  <c r="A342" i="7"/>
  <c r="B342" i="7"/>
  <c r="C342" i="7"/>
  <c r="D342" i="7"/>
  <c r="E342" i="7"/>
  <c r="F342" i="7"/>
  <c r="G342" i="7"/>
  <c r="A343" i="7"/>
  <c r="B343" i="7"/>
  <c r="C343" i="7"/>
  <c r="D343" i="7"/>
  <c r="E343" i="7"/>
  <c r="F343" i="7"/>
  <c r="G343" i="7"/>
  <c r="A344" i="7"/>
  <c r="B344" i="7"/>
  <c r="C344" i="7"/>
  <c r="D344" i="7"/>
  <c r="I346" i="7" s="1"/>
  <c r="E344" i="7"/>
  <c r="F344" i="7"/>
  <c r="G344" i="7"/>
  <c r="A345" i="7"/>
  <c r="B345" i="7"/>
  <c r="C345" i="7"/>
  <c r="D345" i="7"/>
  <c r="E345" i="7"/>
  <c r="F345" i="7"/>
  <c r="G345" i="7"/>
  <c r="A346" i="7"/>
  <c r="B346" i="7"/>
  <c r="C346" i="7"/>
  <c r="D346" i="7"/>
  <c r="E346" i="7"/>
  <c r="F346" i="7"/>
  <c r="G346" i="7"/>
  <c r="A347" i="7"/>
  <c r="B347" i="7"/>
  <c r="C347" i="7"/>
  <c r="D347" i="7"/>
  <c r="I347" i="7" s="1"/>
  <c r="E347" i="7"/>
  <c r="F347" i="7"/>
  <c r="G347" i="7"/>
  <c r="A348" i="7"/>
  <c r="B348" i="7"/>
  <c r="C348" i="7"/>
  <c r="D348" i="7"/>
  <c r="E348" i="7"/>
  <c r="F348" i="7"/>
  <c r="G348" i="7"/>
  <c r="A349" i="7"/>
  <c r="B349" i="7"/>
  <c r="C349" i="7"/>
  <c r="D349" i="7"/>
  <c r="E349" i="7"/>
  <c r="F349" i="7"/>
  <c r="G349" i="7"/>
  <c r="A350" i="7"/>
  <c r="B350" i="7"/>
  <c r="C350" i="7"/>
  <c r="D350" i="7"/>
  <c r="E350" i="7"/>
  <c r="F350" i="7"/>
  <c r="G350" i="7"/>
  <c r="A351" i="7"/>
  <c r="B351" i="7"/>
  <c r="C351" i="7"/>
  <c r="D351" i="7"/>
  <c r="E351" i="7"/>
  <c r="F351" i="7"/>
  <c r="G351" i="7"/>
  <c r="A352" i="7"/>
  <c r="B352" i="7"/>
  <c r="C352" i="7"/>
  <c r="D352" i="7"/>
  <c r="I354" i="7" s="1"/>
  <c r="E352" i="7"/>
  <c r="F352" i="7"/>
  <c r="G352" i="7"/>
  <c r="A353" i="7"/>
  <c r="B353" i="7"/>
  <c r="C353" i="7"/>
  <c r="D353" i="7"/>
  <c r="E353" i="7"/>
  <c r="F353" i="7"/>
  <c r="G353" i="7"/>
  <c r="A354" i="7"/>
  <c r="B354" i="7"/>
  <c r="C354" i="7"/>
  <c r="D354" i="7"/>
  <c r="E354" i="7"/>
  <c r="F354" i="7"/>
  <c r="G354" i="7"/>
  <c r="A355" i="7"/>
  <c r="B355" i="7"/>
  <c r="C355" i="7"/>
  <c r="D355" i="7"/>
  <c r="I355" i="7" s="1"/>
  <c r="E355" i="7"/>
  <c r="F355" i="7"/>
  <c r="G355" i="7"/>
  <c r="A356" i="7"/>
  <c r="B356" i="7"/>
  <c r="C356" i="7"/>
  <c r="D356" i="7"/>
  <c r="E356" i="7"/>
  <c r="F356" i="7"/>
  <c r="G356" i="7"/>
  <c r="A357" i="7"/>
  <c r="B357" i="7"/>
  <c r="C357" i="7"/>
  <c r="D357" i="7"/>
  <c r="E357" i="7"/>
  <c r="F357" i="7"/>
  <c r="G357" i="7"/>
  <c r="A358" i="7"/>
  <c r="B358" i="7"/>
  <c r="C358" i="7"/>
  <c r="D358" i="7"/>
  <c r="E358" i="7"/>
  <c r="F358" i="7"/>
  <c r="G358" i="7"/>
  <c r="A359" i="7"/>
  <c r="B359" i="7"/>
  <c r="C359" i="7"/>
  <c r="D359" i="7"/>
  <c r="E359" i="7"/>
  <c r="F359" i="7"/>
  <c r="G359" i="7"/>
  <c r="A360" i="7"/>
  <c r="B360" i="7"/>
  <c r="C360" i="7"/>
  <c r="D360" i="7"/>
  <c r="E360" i="7"/>
  <c r="F360" i="7"/>
  <c r="G360" i="7"/>
  <c r="A361" i="7"/>
  <c r="B361" i="7"/>
  <c r="C361" i="7"/>
  <c r="D361" i="7"/>
  <c r="E361" i="7"/>
  <c r="F361" i="7"/>
  <c r="G361" i="7"/>
  <c r="A362" i="7"/>
  <c r="B362" i="7"/>
  <c r="C362" i="7"/>
  <c r="D362" i="7"/>
  <c r="E362" i="7"/>
  <c r="F362" i="7"/>
  <c r="G362" i="7"/>
  <c r="A363" i="7"/>
  <c r="B363" i="7"/>
  <c r="C363" i="7"/>
  <c r="D363" i="7"/>
  <c r="I363" i="7" s="1"/>
  <c r="E363" i="7"/>
  <c r="F363" i="7"/>
  <c r="G363" i="7"/>
  <c r="A364" i="7"/>
  <c r="B364" i="7"/>
  <c r="C364" i="7"/>
  <c r="D364" i="7"/>
  <c r="E364" i="7"/>
  <c r="F364" i="7"/>
  <c r="G364" i="7"/>
  <c r="A365" i="7"/>
  <c r="B365" i="7"/>
  <c r="C365" i="7"/>
  <c r="D365" i="7"/>
  <c r="E365" i="7"/>
  <c r="F365" i="7"/>
  <c r="L364" i="7" s="1"/>
  <c r="G365" i="7"/>
  <c r="A366" i="7"/>
  <c r="B366" i="7"/>
  <c r="C366" i="7"/>
  <c r="D366" i="7"/>
  <c r="E366" i="7"/>
  <c r="F366" i="7"/>
  <c r="G366" i="7"/>
  <c r="A367" i="7"/>
  <c r="B367" i="7"/>
  <c r="C367" i="7"/>
  <c r="D367" i="7"/>
  <c r="E367" i="7"/>
  <c r="F367" i="7"/>
  <c r="G367" i="7"/>
  <c r="A368" i="7"/>
  <c r="B368" i="7"/>
  <c r="C368" i="7"/>
  <c r="D368" i="7"/>
  <c r="E368" i="7"/>
  <c r="F368" i="7"/>
  <c r="G368" i="7"/>
  <c r="A369" i="7"/>
  <c r="B369" i="7"/>
  <c r="C369" i="7"/>
  <c r="D369" i="7"/>
  <c r="E369" i="7"/>
  <c r="F369" i="7"/>
  <c r="G369" i="7"/>
  <c r="A370" i="7"/>
  <c r="B370" i="7"/>
  <c r="C370" i="7"/>
  <c r="D370" i="7"/>
  <c r="E370" i="7"/>
  <c r="F370" i="7"/>
  <c r="G370" i="7"/>
  <c r="A371" i="7"/>
  <c r="B371" i="7"/>
  <c r="C371" i="7"/>
  <c r="D371" i="7"/>
  <c r="I371" i="7" s="1"/>
  <c r="E371" i="7"/>
  <c r="F371" i="7"/>
  <c r="G371" i="7"/>
  <c r="A372" i="7"/>
  <c r="B372" i="7"/>
  <c r="C372" i="7"/>
  <c r="D372" i="7"/>
  <c r="E372" i="7"/>
  <c r="F372" i="7"/>
  <c r="G372" i="7"/>
  <c r="A373" i="7"/>
  <c r="B373" i="7"/>
  <c r="C373" i="7"/>
  <c r="D373" i="7"/>
  <c r="E373" i="7"/>
  <c r="F373" i="7"/>
  <c r="G373" i="7"/>
  <c r="A374" i="7"/>
  <c r="B374" i="7"/>
  <c r="C374" i="7"/>
  <c r="D374" i="7"/>
  <c r="E374" i="7"/>
  <c r="F374" i="7"/>
  <c r="G374" i="7"/>
  <c r="A375" i="7"/>
  <c r="B375" i="7"/>
  <c r="C375" i="7"/>
  <c r="D375" i="7"/>
  <c r="E375" i="7"/>
  <c r="F375" i="7"/>
  <c r="G375" i="7"/>
  <c r="A376" i="7"/>
  <c r="B376" i="7"/>
  <c r="C376" i="7"/>
  <c r="D376" i="7"/>
  <c r="E376" i="7"/>
  <c r="F376" i="7"/>
  <c r="G376" i="7"/>
  <c r="A377" i="7"/>
  <c r="B377" i="7"/>
  <c r="C377" i="7"/>
  <c r="D377" i="7"/>
  <c r="E377" i="7"/>
  <c r="F377" i="7"/>
  <c r="G377" i="7"/>
  <c r="A378" i="7"/>
  <c r="B378" i="7"/>
  <c r="C378" i="7"/>
  <c r="D378" i="7"/>
  <c r="E378" i="7"/>
  <c r="F378" i="7"/>
  <c r="G378" i="7"/>
  <c r="A379" i="7"/>
  <c r="B379" i="7"/>
  <c r="C379" i="7"/>
  <c r="D379" i="7"/>
  <c r="E379" i="7"/>
  <c r="F379" i="7"/>
  <c r="G379" i="7"/>
  <c r="A380" i="7"/>
  <c r="B380" i="7"/>
  <c r="C380" i="7"/>
  <c r="D380" i="7"/>
  <c r="E380" i="7"/>
  <c r="F380" i="7"/>
  <c r="G380" i="7"/>
  <c r="A381" i="7"/>
  <c r="B381" i="7"/>
  <c r="C381" i="7"/>
  <c r="D381" i="7"/>
  <c r="E381" i="7"/>
  <c r="F381" i="7"/>
  <c r="G381" i="7"/>
  <c r="A382" i="7"/>
  <c r="B382" i="7"/>
  <c r="C382" i="7"/>
  <c r="D382" i="7"/>
  <c r="E382" i="7"/>
  <c r="F382" i="7"/>
  <c r="G382" i="7"/>
  <c r="A383" i="7"/>
  <c r="B383" i="7"/>
  <c r="C383" i="7"/>
  <c r="D383" i="7"/>
  <c r="E383" i="7"/>
  <c r="F383" i="7"/>
  <c r="G383" i="7"/>
  <c r="A384" i="7"/>
  <c r="B384" i="7"/>
  <c r="C384" i="7"/>
  <c r="D384" i="7"/>
  <c r="E384" i="7"/>
  <c r="F384" i="7"/>
  <c r="G384" i="7"/>
  <c r="A385" i="7"/>
  <c r="B385" i="7"/>
  <c r="C385" i="7"/>
  <c r="D385" i="7"/>
  <c r="E385" i="7"/>
  <c r="F385" i="7"/>
  <c r="G385" i="7"/>
  <c r="A386" i="7"/>
  <c r="B386" i="7"/>
  <c r="C386" i="7"/>
  <c r="D386" i="7"/>
  <c r="E386" i="7"/>
  <c r="F386" i="7"/>
  <c r="G386" i="7"/>
  <c r="A387" i="7"/>
  <c r="B387" i="7"/>
  <c r="C387" i="7"/>
  <c r="D387" i="7"/>
  <c r="E387" i="7"/>
  <c r="F387" i="7"/>
  <c r="G387" i="7"/>
  <c r="A388" i="7"/>
  <c r="B388" i="7"/>
  <c r="C388" i="7"/>
  <c r="D388" i="7"/>
  <c r="E388" i="7"/>
  <c r="F388" i="7"/>
  <c r="G388" i="7"/>
  <c r="A389" i="7"/>
  <c r="B389" i="7"/>
  <c r="C389" i="7"/>
  <c r="D389" i="7"/>
  <c r="E389" i="7"/>
  <c r="F389" i="7"/>
  <c r="G389" i="7"/>
  <c r="A390" i="7"/>
  <c r="B390" i="7"/>
  <c r="C390" i="7"/>
  <c r="D390" i="7"/>
  <c r="E390" i="7"/>
  <c r="F390" i="7"/>
  <c r="G390" i="7"/>
  <c r="A391" i="7"/>
  <c r="B391" i="7"/>
  <c r="C391" i="7"/>
  <c r="D391" i="7"/>
  <c r="E391" i="7"/>
  <c r="F391" i="7"/>
  <c r="G391" i="7"/>
  <c r="A392" i="7"/>
  <c r="B392" i="7"/>
  <c r="C392" i="7"/>
  <c r="D392" i="7"/>
  <c r="E392" i="7"/>
  <c r="F392" i="7"/>
  <c r="G392" i="7"/>
  <c r="A393" i="7"/>
  <c r="B393" i="7"/>
  <c r="C393" i="7"/>
  <c r="D393" i="7"/>
  <c r="E393" i="7"/>
  <c r="F393" i="7"/>
  <c r="G393" i="7"/>
  <c r="A394" i="7"/>
  <c r="B394" i="7"/>
  <c r="C394" i="7"/>
  <c r="D394" i="7"/>
  <c r="E394" i="7"/>
  <c r="F394" i="7"/>
  <c r="L390" i="7" s="1"/>
  <c r="G394" i="7"/>
  <c r="A395" i="7"/>
  <c r="B395" i="7"/>
  <c r="C395" i="7"/>
  <c r="D395" i="7"/>
  <c r="E395" i="7"/>
  <c r="F395" i="7"/>
  <c r="G395" i="7"/>
  <c r="A396" i="7"/>
  <c r="B396" i="7"/>
  <c r="C396" i="7"/>
  <c r="D396" i="7"/>
  <c r="E396" i="7"/>
  <c r="F396" i="7"/>
  <c r="G396" i="7"/>
  <c r="A397" i="7"/>
  <c r="B397" i="7"/>
  <c r="C397" i="7"/>
  <c r="D397" i="7"/>
  <c r="E397" i="7"/>
  <c r="F397" i="7"/>
  <c r="G397" i="7"/>
  <c r="A398" i="7"/>
  <c r="B398" i="7"/>
  <c r="C398" i="7"/>
  <c r="D398" i="7"/>
  <c r="E398" i="7"/>
  <c r="F398" i="7"/>
  <c r="G398" i="7"/>
  <c r="A399" i="7"/>
  <c r="B399" i="7"/>
  <c r="C399" i="7"/>
  <c r="D399" i="7"/>
  <c r="E399" i="7"/>
  <c r="F399" i="7"/>
  <c r="G399" i="7"/>
  <c r="A400" i="7"/>
  <c r="B400" i="7"/>
  <c r="C400" i="7"/>
  <c r="D400" i="7"/>
  <c r="E400" i="7"/>
  <c r="F400" i="7"/>
  <c r="G400" i="7"/>
  <c r="A401" i="7"/>
  <c r="B401" i="7"/>
  <c r="C401" i="7"/>
  <c r="D401" i="7"/>
  <c r="E401" i="7"/>
  <c r="F401" i="7"/>
  <c r="G401" i="7"/>
  <c r="A402" i="7"/>
  <c r="B402" i="7"/>
  <c r="C402" i="7"/>
  <c r="D402" i="7"/>
  <c r="E402" i="7"/>
  <c r="F402" i="7"/>
  <c r="L398" i="7" s="1"/>
  <c r="G402" i="7"/>
  <c r="A403" i="7"/>
  <c r="B403" i="7"/>
  <c r="C403" i="7"/>
  <c r="D403" i="7"/>
  <c r="E403" i="7"/>
  <c r="F403" i="7"/>
  <c r="G403" i="7"/>
  <c r="A404" i="7"/>
  <c r="B404" i="7"/>
  <c r="C404" i="7"/>
  <c r="D404" i="7"/>
  <c r="E404" i="7"/>
  <c r="F404" i="7"/>
  <c r="G404" i="7"/>
  <c r="A405" i="7"/>
  <c r="B405" i="7"/>
  <c r="C405" i="7"/>
  <c r="D405" i="7"/>
  <c r="E405" i="7"/>
  <c r="F405" i="7"/>
  <c r="G405" i="7"/>
  <c r="A406" i="7"/>
  <c r="B406" i="7"/>
  <c r="C406" i="7"/>
  <c r="D406" i="7"/>
  <c r="E406" i="7"/>
  <c r="F406" i="7"/>
  <c r="G406" i="7"/>
  <c r="A407" i="7"/>
  <c r="B407" i="7"/>
  <c r="C407" i="7"/>
  <c r="D407" i="7"/>
  <c r="E407" i="7"/>
  <c r="F407" i="7"/>
  <c r="G407" i="7"/>
  <c r="A408" i="7"/>
  <c r="B408" i="7"/>
  <c r="C408" i="7"/>
  <c r="D408" i="7"/>
  <c r="E408" i="7"/>
  <c r="F408" i="7"/>
  <c r="G408" i="7"/>
  <c r="A409" i="7"/>
  <c r="B409" i="7"/>
  <c r="C409" i="7"/>
  <c r="D409" i="7"/>
  <c r="E409" i="7"/>
  <c r="F409" i="7"/>
  <c r="G409" i="7"/>
  <c r="A410" i="7"/>
  <c r="B410" i="7"/>
  <c r="C410" i="7"/>
  <c r="D410" i="7"/>
  <c r="E410" i="7"/>
  <c r="F410" i="7"/>
  <c r="L406" i="7" s="1"/>
  <c r="G410" i="7"/>
  <c r="A411" i="7"/>
  <c r="B411" i="7"/>
  <c r="C411" i="7"/>
  <c r="D411" i="7"/>
  <c r="E411" i="7"/>
  <c r="F411" i="7"/>
  <c r="G411" i="7"/>
  <c r="A412" i="7"/>
  <c r="B412" i="7"/>
  <c r="C412" i="7"/>
  <c r="D412" i="7"/>
  <c r="E412" i="7"/>
  <c r="F412" i="7"/>
  <c r="G412" i="7"/>
  <c r="A413" i="7"/>
  <c r="B413" i="7"/>
  <c r="C413" i="7"/>
  <c r="D413" i="7"/>
  <c r="E413" i="7"/>
  <c r="F413" i="7"/>
  <c r="G413" i="7"/>
  <c r="A414" i="7"/>
  <c r="B414" i="7"/>
  <c r="C414" i="7"/>
  <c r="D414" i="7"/>
  <c r="E414" i="7"/>
  <c r="F414" i="7"/>
  <c r="G414" i="7"/>
  <c r="A415" i="7"/>
  <c r="B415" i="7"/>
  <c r="C415" i="7"/>
  <c r="D415" i="7"/>
  <c r="E415" i="7"/>
  <c r="F415" i="7"/>
  <c r="G415" i="7"/>
  <c r="A416" i="7"/>
  <c r="B416" i="7"/>
  <c r="C416" i="7"/>
  <c r="D416" i="7"/>
  <c r="E416" i="7"/>
  <c r="F416" i="7"/>
  <c r="G416" i="7"/>
  <c r="A417" i="7"/>
  <c r="B417" i="7"/>
  <c r="C417" i="7"/>
  <c r="D417" i="7"/>
  <c r="E417" i="7"/>
  <c r="F417" i="7"/>
  <c r="G417" i="7"/>
  <c r="A418" i="7"/>
  <c r="B418" i="7"/>
  <c r="C418" i="7"/>
  <c r="D418" i="7"/>
  <c r="E418" i="7"/>
  <c r="F418" i="7"/>
  <c r="L414" i="7" s="1"/>
  <c r="G418" i="7"/>
  <c r="A419" i="7"/>
  <c r="B419" i="7"/>
  <c r="C419" i="7"/>
  <c r="D419" i="7"/>
  <c r="E419" i="7"/>
  <c r="F419" i="7"/>
  <c r="G419" i="7"/>
  <c r="A420" i="7"/>
  <c r="B420" i="7"/>
  <c r="C420" i="7"/>
  <c r="D420" i="7"/>
  <c r="E420" i="7"/>
  <c r="F420" i="7"/>
  <c r="G420" i="7"/>
  <c r="A421" i="7"/>
  <c r="B421" i="7"/>
  <c r="C421" i="7"/>
  <c r="D421" i="7"/>
  <c r="E421" i="7"/>
  <c r="F421" i="7"/>
  <c r="G421" i="7"/>
  <c r="A422" i="7"/>
  <c r="B422" i="7"/>
  <c r="C422" i="7"/>
  <c r="D422" i="7"/>
  <c r="E422" i="7"/>
  <c r="F422" i="7"/>
  <c r="G422" i="7"/>
  <c r="A423" i="7"/>
  <c r="B423" i="7"/>
  <c r="C423" i="7"/>
  <c r="D423" i="7"/>
  <c r="E423" i="7"/>
  <c r="F423" i="7"/>
  <c r="G423" i="7"/>
  <c r="A424" i="7"/>
  <c r="B424" i="7"/>
  <c r="C424" i="7"/>
  <c r="D424" i="7"/>
  <c r="E424" i="7"/>
  <c r="F424" i="7"/>
  <c r="G424" i="7"/>
  <c r="A425" i="7"/>
  <c r="B425" i="7"/>
  <c r="C425" i="7"/>
  <c r="D425" i="7"/>
  <c r="E425" i="7"/>
  <c r="F425" i="7"/>
  <c r="G425" i="7"/>
  <c r="A426" i="7"/>
  <c r="B426" i="7"/>
  <c r="C426" i="7"/>
  <c r="D426" i="7"/>
  <c r="E426" i="7"/>
  <c r="F426" i="7"/>
  <c r="L422" i="7" s="1"/>
  <c r="G426" i="7"/>
  <c r="A427" i="7"/>
  <c r="B427" i="7"/>
  <c r="C427" i="7"/>
  <c r="D427" i="7"/>
  <c r="E427" i="7"/>
  <c r="F427" i="7"/>
  <c r="G427" i="7"/>
  <c r="A428" i="7"/>
  <c r="B428" i="7"/>
  <c r="C428" i="7"/>
  <c r="D428" i="7"/>
  <c r="E428" i="7"/>
  <c r="F428" i="7"/>
  <c r="G428" i="7"/>
  <c r="A429" i="7"/>
  <c r="B429" i="7"/>
  <c r="C429" i="7"/>
  <c r="D429" i="7"/>
  <c r="E429" i="7"/>
  <c r="F429" i="7"/>
  <c r="G429" i="7"/>
  <c r="A430" i="7"/>
  <c r="B430" i="7"/>
  <c r="C430" i="7"/>
  <c r="D430" i="7"/>
  <c r="E430" i="7"/>
  <c r="F430" i="7"/>
  <c r="G430" i="7"/>
  <c r="A431" i="7"/>
  <c r="B431" i="7"/>
  <c r="C431" i="7"/>
  <c r="D431" i="7"/>
  <c r="E431" i="7"/>
  <c r="F431" i="7"/>
  <c r="G431" i="7"/>
  <c r="A432" i="7"/>
  <c r="B432" i="7"/>
  <c r="C432" i="7"/>
  <c r="D432" i="7"/>
  <c r="E432" i="7"/>
  <c r="F432" i="7"/>
  <c r="G432" i="7"/>
  <c r="A433" i="7"/>
  <c r="B433" i="7"/>
  <c r="C433" i="7"/>
  <c r="D433" i="7"/>
  <c r="E433" i="7"/>
  <c r="F433" i="7"/>
  <c r="G433" i="7"/>
  <c r="A434" i="7"/>
  <c r="B434" i="7"/>
  <c r="C434" i="7"/>
  <c r="D434" i="7"/>
  <c r="E434" i="7"/>
  <c r="F434" i="7"/>
  <c r="L430" i="7" s="1"/>
  <c r="G434" i="7"/>
  <c r="A435" i="7"/>
  <c r="B435" i="7"/>
  <c r="C435" i="7"/>
  <c r="D435" i="7"/>
  <c r="E435" i="7"/>
  <c r="F435" i="7"/>
  <c r="G435" i="7"/>
  <c r="A436" i="7"/>
  <c r="B436" i="7"/>
  <c r="C436" i="7"/>
  <c r="D436" i="7"/>
  <c r="E436" i="7"/>
  <c r="F436" i="7"/>
  <c r="G436" i="7"/>
  <c r="A437" i="7"/>
  <c r="B437" i="7"/>
  <c r="C437" i="7"/>
  <c r="D437" i="7"/>
  <c r="E437" i="7"/>
  <c r="F437" i="7"/>
  <c r="G437" i="7"/>
  <c r="A438" i="7"/>
  <c r="B438" i="7"/>
  <c r="C438" i="7"/>
  <c r="D438" i="7"/>
  <c r="E438" i="7"/>
  <c r="F438" i="7"/>
  <c r="G438" i="7"/>
  <c r="A439" i="7"/>
  <c r="B439" i="7"/>
  <c r="C439" i="7"/>
  <c r="D439" i="7"/>
  <c r="E439" i="7"/>
  <c r="F439" i="7"/>
  <c r="G439" i="7"/>
  <c r="A440" i="7"/>
  <c r="B440" i="7"/>
  <c r="C440" i="7"/>
  <c r="D440" i="7"/>
  <c r="E440" i="7"/>
  <c r="F440" i="7"/>
  <c r="G440" i="7"/>
  <c r="A441" i="7"/>
  <c r="B441" i="7"/>
  <c r="C441" i="7"/>
  <c r="D441" i="7"/>
  <c r="E441" i="7"/>
  <c r="F441" i="7"/>
  <c r="G441" i="7"/>
  <c r="A442" i="7"/>
  <c r="B442" i="7"/>
  <c r="C442" i="7"/>
  <c r="D442" i="7"/>
  <c r="E442" i="7"/>
  <c r="F442" i="7"/>
  <c r="L438" i="7" s="1"/>
  <c r="G442" i="7"/>
  <c r="A443" i="7"/>
  <c r="B443" i="7"/>
  <c r="C443" i="7"/>
  <c r="D443" i="7"/>
  <c r="E443" i="7"/>
  <c r="F443" i="7"/>
  <c r="G443" i="7"/>
  <c r="A444" i="7"/>
  <c r="B444" i="7"/>
  <c r="C444" i="7"/>
  <c r="D444" i="7"/>
  <c r="E444" i="7"/>
  <c r="J445" i="7" s="1"/>
  <c r="F444" i="7"/>
  <c r="G444" i="7"/>
  <c r="A445" i="7"/>
  <c r="B445" i="7"/>
  <c r="C445" i="7"/>
  <c r="D445" i="7"/>
  <c r="E445" i="7"/>
  <c r="F445" i="7"/>
  <c r="G445" i="7"/>
  <c r="A446" i="7"/>
  <c r="B446" i="7"/>
  <c r="C446" i="7"/>
  <c r="D446" i="7"/>
  <c r="E446" i="7"/>
  <c r="F446" i="7"/>
  <c r="G446" i="7"/>
  <c r="A447" i="7"/>
  <c r="B447" i="7"/>
  <c r="C447" i="7"/>
  <c r="D447" i="7"/>
  <c r="E447" i="7"/>
  <c r="F447" i="7"/>
  <c r="G447" i="7"/>
  <c r="A448" i="7"/>
  <c r="B448" i="7"/>
  <c r="C448" i="7"/>
  <c r="D448" i="7"/>
  <c r="I450" i="7" s="1"/>
  <c r="E448" i="7"/>
  <c r="F448" i="7"/>
  <c r="G448" i="7"/>
  <c r="A449" i="7"/>
  <c r="B449" i="7"/>
  <c r="C449" i="7"/>
  <c r="D449" i="7"/>
  <c r="E449" i="7"/>
  <c r="F449" i="7"/>
  <c r="G449" i="7"/>
  <c r="A450" i="7"/>
  <c r="B450" i="7"/>
  <c r="C450" i="7"/>
  <c r="D450" i="7"/>
  <c r="E450" i="7"/>
  <c r="F450" i="7"/>
  <c r="G450" i="7"/>
  <c r="A451" i="7"/>
  <c r="B451" i="7"/>
  <c r="C451" i="7"/>
  <c r="D451" i="7"/>
  <c r="E451" i="7"/>
  <c r="F451" i="7"/>
  <c r="G451" i="7"/>
  <c r="A452" i="7"/>
  <c r="B452" i="7"/>
  <c r="C452" i="7"/>
  <c r="D452" i="7"/>
  <c r="E452" i="7"/>
  <c r="F452" i="7"/>
  <c r="G452" i="7"/>
  <c r="A453" i="7"/>
  <c r="B453" i="7"/>
  <c r="C453" i="7"/>
  <c r="D453" i="7"/>
  <c r="E453" i="7"/>
  <c r="F453" i="7"/>
  <c r="G453" i="7"/>
  <c r="A454" i="7"/>
  <c r="B454" i="7"/>
  <c r="C454" i="7"/>
  <c r="D454" i="7"/>
  <c r="E454" i="7"/>
  <c r="F454" i="7"/>
  <c r="G454" i="7"/>
  <c r="A455" i="7"/>
  <c r="B455" i="7"/>
  <c r="C455" i="7"/>
  <c r="D455" i="7"/>
  <c r="E455" i="7"/>
  <c r="F455" i="7"/>
  <c r="G455" i="7"/>
  <c r="A456" i="7"/>
  <c r="B456" i="7"/>
  <c r="C456" i="7"/>
  <c r="D456" i="7"/>
  <c r="E456" i="7"/>
  <c r="F456" i="7"/>
  <c r="G456" i="7"/>
  <c r="A457" i="7"/>
  <c r="B457" i="7"/>
  <c r="C457" i="7"/>
  <c r="D457" i="7"/>
  <c r="E457" i="7"/>
  <c r="F457" i="7"/>
  <c r="G457" i="7"/>
  <c r="A458" i="7"/>
  <c r="B458" i="7"/>
  <c r="C458" i="7"/>
  <c r="D458" i="7"/>
  <c r="E458" i="7"/>
  <c r="F458" i="7"/>
  <c r="K459" i="7" s="1"/>
  <c r="G458" i="7"/>
  <c r="A459" i="7"/>
  <c r="B459" i="7"/>
  <c r="C459" i="7"/>
  <c r="D459" i="7"/>
  <c r="E459" i="7"/>
  <c r="F459" i="7"/>
  <c r="G459" i="7"/>
  <c r="A460" i="7"/>
  <c r="B460" i="7"/>
  <c r="C460" i="7"/>
  <c r="D460" i="7"/>
  <c r="E460" i="7"/>
  <c r="F460" i="7"/>
  <c r="G460" i="7"/>
  <c r="A461" i="7"/>
  <c r="B461" i="7"/>
  <c r="C461" i="7"/>
  <c r="D461" i="7"/>
  <c r="E461" i="7"/>
  <c r="F461" i="7"/>
  <c r="G461" i="7"/>
  <c r="A462" i="7"/>
  <c r="B462" i="7"/>
  <c r="C462" i="7"/>
  <c r="D462" i="7"/>
  <c r="E462" i="7"/>
  <c r="F462" i="7"/>
  <c r="G462" i="7"/>
  <c r="A463" i="7"/>
  <c r="B463" i="7"/>
  <c r="C463" i="7"/>
  <c r="D463" i="7"/>
  <c r="E463" i="7"/>
  <c r="F463" i="7"/>
  <c r="G463" i="7"/>
  <c r="A464" i="7"/>
  <c r="B464" i="7"/>
  <c r="C464" i="7"/>
  <c r="D464" i="7"/>
  <c r="E464" i="7"/>
  <c r="F464" i="7"/>
  <c r="G464" i="7"/>
  <c r="A465" i="7"/>
  <c r="B465" i="7"/>
  <c r="C465" i="7"/>
  <c r="D465" i="7"/>
  <c r="E465" i="7"/>
  <c r="F465" i="7"/>
  <c r="G465" i="7"/>
  <c r="A466" i="7"/>
  <c r="B466" i="7"/>
  <c r="C466" i="7"/>
  <c r="D466" i="7"/>
  <c r="E466" i="7"/>
  <c r="F466" i="7"/>
  <c r="G466" i="7"/>
  <c r="A467" i="7"/>
  <c r="B467" i="7"/>
  <c r="C467" i="7"/>
  <c r="D467" i="7"/>
  <c r="E467" i="7"/>
  <c r="F467" i="7"/>
  <c r="G467" i="7"/>
  <c r="A468" i="7"/>
  <c r="B468" i="7"/>
  <c r="C468" i="7"/>
  <c r="D468" i="7"/>
  <c r="E468" i="7"/>
  <c r="J469" i="7" s="1"/>
  <c r="F468" i="7"/>
  <c r="G468" i="7"/>
  <c r="A469" i="7"/>
  <c r="B469" i="7"/>
  <c r="C469" i="7"/>
  <c r="D469" i="7"/>
  <c r="E469" i="7"/>
  <c r="F469" i="7"/>
  <c r="G469" i="7"/>
  <c r="A470" i="7"/>
  <c r="B470" i="7"/>
  <c r="C470" i="7"/>
  <c r="D470" i="7"/>
  <c r="E470" i="7"/>
  <c r="F470" i="7"/>
  <c r="G470" i="7"/>
  <c r="A471" i="7"/>
  <c r="B471" i="7"/>
  <c r="C471" i="7"/>
  <c r="D471" i="7"/>
  <c r="E471" i="7"/>
  <c r="F471" i="7"/>
  <c r="G471" i="7"/>
  <c r="A472" i="7"/>
  <c r="B472" i="7"/>
  <c r="C472" i="7"/>
  <c r="D472" i="7"/>
  <c r="E472" i="7"/>
  <c r="F472" i="7"/>
  <c r="G472" i="7"/>
  <c r="A473" i="7"/>
  <c r="B473" i="7"/>
  <c r="C473" i="7"/>
  <c r="D473" i="7"/>
  <c r="E473" i="7"/>
  <c r="F473" i="7"/>
  <c r="G473" i="7"/>
  <c r="A474" i="7"/>
  <c r="B474" i="7"/>
  <c r="C474" i="7"/>
  <c r="D474" i="7"/>
  <c r="E474" i="7"/>
  <c r="F474" i="7"/>
  <c r="G474" i="7"/>
  <c r="A475" i="7"/>
  <c r="B475" i="7"/>
  <c r="C475" i="7"/>
  <c r="D475" i="7"/>
  <c r="E475" i="7"/>
  <c r="F475" i="7"/>
  <c r="G475" i="7"/>
  <c r="A476" i="7"/>
  <c r="B476" i="7"/>
  <c r="C476" i="7"/>
  <c r="D476" i="7"/>
  <c r="E476" i="7"/>
  <c r="F476" i="7"/>
  <c r="G476" i="7"/>
  <c r="A477" i="7"/>
  <c r="B477" i="7"/>
  <c r="C477" i="7"/>
  <c r="D477" i="7"/>
  <c r="E477" i="7"/>
  <c r="F477" i="7"/>
  <c r="K478" i="7" s="1"/>
  <c r="G477" i="7"/>
  <c r="A478" i="7"/>
  <c r="B478" i="7"/>
  <c r="C478" i="7"/>
  <c r="D478" i="7"/>
  <c r="E478" i="7"/>
  <c r="F478" i="7"/>
  <c r="G478" i="7"/>
  <c r="A479" i="7"/>
  <c r="B479" i="7"/>
  <c r="C479" i="7"/>
  <c r="D479" i="7"/>
  <c r="E479" i="7"/>
  <c r="F479" i="7"/>
  <c r="G479" i="7"/>
  <c r="A480" i="7"/>
  <c r="B480" i="7"/>
  <c r="C480" i="7"/>
  <c r="D480" i="7"/>
  <c r="E480" i="7"/>
  <c r="F480" i="7"/>
  <c r="G480" i="7"/>
  <c r="A481" i="7"/>
  <c r="B481" i="7"/>
  <c r="C481" i="7"/>
  <c r="D481" i="7"/>
  <c r="E481" i="7"/>
  <c r="F481" i="7"/>
  <c r="G481" i="7"/>
  <c r="A482" i="7"/>
  <c r="B482" i="7"/>
  <c r="C482" i="7"/>
  <c r="D482" i="7"/>
  <c r="E482" i="7"/>
  <c r="F482" i="7"/>
  <c r="G482" i="7"/>
  <c r="A483" i="7"/>
  <c r="B483" i="7"/>
  <c r="C483" i="7"/>
  <c r="D483" i="7"/>
  <c r="E483" i="7"/>
  <c r="F483" i="7"/>
  <c r="G483" i="7"/>
  <c r="A484" i="7"/>
  <c r="B484" i="7"/>
  <c r="C484" i="7"/>
  <c r="D484" i="7"/>
  <c r="E484" i="7"/>
  <c r="J485" i="7" s="1"/>
  <c r="F484" i="7"/>
  <c r="G484" i="7"/>
  <c r="A485" i="7"/>
  <c r="B485" i="7"/>
  <c r="C485" i="7"/>
  <c r="D485" i="7"/>
  <c r="E485" i="7"/>
  <c r="F485" i="7"/>
  <c r="G485" i="7"/>
  <c r="A486" i="7"/>
  <c r="B486" i="7"/>
  <c r="C486" i="7"/>
  <c r="D486" i="7"/>
  <c r="E486" i="7"/>
  <c r="F486" i="7"/>
  <c r="G486" i="7"/>
  <c r="A487" i="7"/>
  <c r="B487" i="7"/>
  <c r="C487" i="7"/>
  <c r="D487" i="7"/>
  <c r="E487" i="7"/>
  <c r="F487" i="7"/>
  <c r="G487" i="7"/>
  <c r="A488" i="7"/>
  <c r="B488" i="7"/>
  <c r="C488" i="7"/>
  <c r="D488" i="7"/>
  <c r="E488" i="7"/>
  <c r="F488" i="7"/>
  <c r="G488" i="7"/>
  <c r="A489" i="7"/>
  <c r="B489" i="7"/>
  <c r="C489" i="7"/>
  <c r="D489" i="7"/>
  <c r="E489" i="7"/>
  <c r="F489" i="7"/>
  <c r="G489" i="7"/>
  <c r="A490" i="7"/>
  <c r="B490" i="7"/>
  <c r="C490" i="7"/>
  <c r="D490" i="7"/>
  <c r="E490" i="7"/>
  <c r="F490" i="7"/>
  <c r="G490" i="7"/>
  <c r="A491" i="7"/>
  <c r="B491" i="7"/>
  <c r="C491" i="7"/>
  <c r="D491" i="7"/>
  <c r="E491" i="7"/>
  <c r="F491" i="7"/>
  <c r="G491" i="7"/>
  <c r="A492" i="7"/>
  <c r="B492" i="7"/>
  <c r="C492" i="7"/>
  <c r="D492" i="7"/>
  <c r="E492" i="7"/>
  <c r="F492" i="7"/>
  <c r="G492" i="7"/>
  <c r="A493" i="7"/>
  <c r="B493" i="7"/>
  <c r="C493" i="7"/>
  <c r="D493" i="7"/>
  <c r="E493" i="7"/>
  <c r="F493" i="7"/>
  <c r="G493" i="7"/>
  <c r="A494" i="7"/>
  <c r="B494" i="7"/>
  <c r="C494" i="7"/>
  <c r="D494" i="7"/>
  <c r="E494" i="7"/>
  <c r="F494" i="7"/>
  <c r="G494" i="7"/>
  <c r="A495" i="7"/>
  <c r="B495" i="7"/>
  <c r="C495" i="7"/>
  <c r="D495" i="7"/>
  <c r="E495" i="7"/>
  <c r="F495" i="7"/>
  <c r="G495" i="7"/>
  <c r="A496" i="7"/>
  <c r="B496" i="7"/>
  <c r="C496" i="7"/>
  <c r="D496" i="7"/>
  <c r="I496" i="7" s="1"/>
  <c r="E496" i="7"/>
  <c r="F496" i="7"/>
  <c r="G496" i="7"/>
  <c r="A497" i="7"/>
  <c r="B497" i="7"/>
  <c r="C497" i="7"/>
  <c r="D497" i="7"/>
  <c r="E497" i="7"/>
  <c r="J499" i="7" s="1"/>
  <c r="F497" i="7"/>
  <c r="G497" i="7"/>
  <c r="A498" i="7"/>
  <c r="B498" i="7"/>
  <c r="C498" i="7"/>
  <c r="D498" i="7"/>
  <c r="E498" i="7"/>
  <c r="F498" i="7"/>
  <c r="G498" i="7"/>
  <c r="A499" i="7"/>
  <c r="B499" i="7"/>
  <c r="C499" i="7"/>
  <c r="D499" i="7"/>
  <c r="I501" i="7" s="1"/>
  <c r="E499" i="7"/>
  <c r="F499" i="7"/>
  <c r="G499" i="7"/>
  <c r="A500" i="7"/>
  <c r="B500" i="7"/>
  <c r="C500" i="7"/>
  <c r="D500" i="7"/>
  <c r="E500" i="7"/>
  <c r="F500" i="7"/>
  <c r="G500" i="7"/>
  <c r="A501" i="7"/>
  <c r="B501" i="7"/>
  <c r="C501" i="7"/>
  <c r="D501" i="7"/>
  <c r="E501" i="7"/>
  <c r="F501" i="7"/>
  <c r="G501" i="7"/>
  <c r="A502" i="7"/>
  <c r="B502" i="7"/>
  <c r="C502" i="7"/>
  <c r="D502" i="7"/>
  <c r="E502" i="7"/>
  <c r="F502" i="7"/>
  <c r="G502" i="7"/>
  <c r="A503" i="7"/>
  <c r="B503" i="7"/>
  <c r="C503" i="7"/>
  <c r="D503" i="7"/>
  <c r="E503" i="7"/>
  <c r="F503" i="7"/>
  <c r="G503" i="7"/>
  <c r="A504" i="7"/>
  <c r="B504" i="7"/>
  <c r="C504" i="7"/>
  <c r="D504" i="7"/>
  <c r="E504" i="7"/>
  <c r="F504" i="7"/>
  <c r="G504" i="7"/>
  <c r="A505" i="7"/>
  <c r="B505" i="7"/>
  <c r="C505" i="7"/>
  <c r="D505" i="7"/>
  <c r="E505" i="7"/>
  <c r="F505" i="7"/>
  <c r="G505" i="7"/>
  <c r="A506" i="7"/>
  <c r="B506" i="7"/>
  <c r="C506" i="7"/>
  <c r="D506" i="7"/>
  <c r="E506" i="7"/>
  <c r="F506" i="7"/>
  <c r="G506" i="7"/>
  <c r="A507" i="7"/>
  <c r="B507" i="7"/>
  <c r="C507" i="7"/>
  <c r="D507" i="7"/>
  <c r="E507" i="7"/>
  <c r="F507" i="7"/>
  <c r="G507" i="7"/>
  <c r="A508" i="7"/>
  <c r="B508" i="7"/>
  <c r="C508" i="7"/>
  <c r="D508" i="7"/>
  <c r="E508" i="7"/>
  <c r="F508" i="7"/>
  <c r="G508" i="7"/>
  <c r="A509" i="7"/>
  <c r="B509" i="7"/>
  <c r="C509" i="7"/>
  <c r="D509" i="7"/>
  <c r="E509" i="7"/>
  <c r="F509" i="7"/>
  <c r="K512" i="7" s="1"/>
  <c r="G509" i="7"/>
  <c r="A510" i="7"/>
  <c r="B510" i="7"/>
  <c r="C510" i="7"/>
  <c r="D510" i="7"/>
  <c r="E510" i="7"/>
  <c r="F510" i="7"/>
  <c r="G510" i="7"/>
  <c r="A511" i="7"/>
  <c r="B511" i="7"/>
  <c r="C511" i="7"/>
  <c r="D511" i="7"/>
  <c r="E511" i="7"/>
  <c r="F511" i="7"/>
  <c r="G511" i="7"/>
  <c r="A512" i="7"/>
  <c r="B512" i="7"/>
  <c r="C512" i="7"/>
  <c r="D512" i="7"/>
  <c r="I514" i="7" s="1"/>
  <c r="E512" i="7"/>
  <c r="F512" i="7"/>
  <c r="G512" i="7"/>
  <c r="A513" i="7"/>
  <c r="B513" i="7"/>
  <c r="C513" i="7"/>
  <c r="D513" i="7"/>
  <c r="E513" i="7"/>
  <c r="F513" i="7"/>
  <c r="G513" i="7"/>
  <c r="A514" i="7"/>
  <c r="B514" i="7"/>
  <c r="C514" i="7"/>
  <c r="D514" i="7"/>
  <c r="E514" i="7"/>
  <c r="F514" i="7"/>
  <c r="G514" i="7"/>
  <c r="A515" i="7"/>
  <c r="B515" i="7"/>
  <c r="C515" i="7"/>
  <c r="D515" i="7"/>
  <c r="I517" i="7" s="1"/>
  <c r="E515" i="7"/>
  <c r="F515" i="7"/>
  <c r="G515" i="7"/>
  <c r="A516" i="7"/>
  <c r="B516" i="7"/>
  <c r="C516" i="7"/>
  <c r="D516" i="7"/>
  <c r="E516" i="7"/>
  <c r="J516" i="7" s="1"/>
  <c r="F516" i="7"/>
  <c r="G516" i="7"/>
  <c r="A517" i="7"/>
  <c r="B517" i="7"/>
  <c r="C517" i="7"/>
  <c r="D517" i="7"/>
  <c r="E517" i="7"/>
  <c r="F517" i="7"/>
  <c r="G517" i="7"/>
  <c r="A518" i="7"/>
  <c r="B518" i="7"/>
  <c r="C518" i="7"/>
  <c r="D518" i="7"/>
  <c r="E518" i="7"/>
  <c r="F518" i="7"/>
  <c r="G518" i="7"/>
  <c r="A519" i="7"/>
  <c r="B519" i="7"/>
  <c r="C519" i="7"/>
  <c r="D519" i="7"/>
  <c r="E519" i="7"/>
  <c r="F519" i="7"/>
  <c r="G519" i="7"/>
  <c r="A520" i="7"/>
  <c r="B520" i="7"/>
  <c r="C520" i="7"/>
  <c r="D520" i="7"/>
  <c r="E520" i="7"/>
  <c r="F520" i="7"/>
  <c r="G520" i="7"/>
  <c r="A521" i="7"/>
  <c r="B521" i="7"/>
  <c r="C521" i="7"/>
  <c r="D521" i="7"/>
  <c r="E521" i="7"/>
  <c r="F521" i="7"/>
  <c r="G521" i="7"/>
  <c r="A522" i="7"/>
  <c r="B522" i="7"/>
  <c r="C522" i="7"/>
  <c r="D522" i="7"/>
  <c r="E522" i="7"/>
  <c r="F522" i="7"/>
  <c r="G522" i="7"/>
  <c r="A523" i="7"/>
  <c r="B523" i="7"/>
  <c r="C523" i="7"/>
  <c r="D523" i="7"/>
  <c r="E523" i="7"/>
  <c r="F523" i="7"/>
  <c r="G523" i="7"/>
  <c r="A524" i="7"/>
  <c r="B524" i="7"/>
  <c r="C524" i="7"/>
  <c r="D524" i="7"/>
  <c r="E524" i="7"/>
  <c r="J524" i="7" s="1"/>
  <c r="F524" i="7"/>
  <c r="G524" i="7"/>
  <c r="A525" i="7"/>
  <c r="B525" i="7"/>
  <c r="C525" i="7"/>
  <c r="D525" i="7"/>
  <c r="E525" i="7"/>
  <c r="F525" i="7"/>
  <c r="K527" i="7" s="1"/>
  <c r="G525" i="7"/>
  <c r="A526" i="7"/>
  <c r="B526" i="7"/>
  <c r="C526" i="7"/>
  <c r="D526" i="7"/>
  <c r="E526" i="7"/>
  <c r="F526" i="7"/>
  <c r="G526" i="7"/>
  <c r="A527" i="7"/>
  <c r="B527" i="7"/>
  <c r="C527" i="7"/>
  <c r="D527" i="7"/>
  <c r="E527" i="7"/>
  <c r="F527" i="7"/>
  <c r="G527" i="7"/>
  <c r="A528" i="7"/>
  <c r="B528" i="7"/>
  <c r="C528" i="7"/>
  <c r="D528" i="7"/>
  <c r="E528" i="7"/>
  <c r="F528" i="7"/>
  <c r="G528" i="7"/>
  <c r="A529" i="7"/>
  <c r="B529" i="7"/>
  <c r="C529" i="7"/>
  <c r="D529" i="7"/>
  <c r="E529" i="7"/>
  <c r="F529" i="7"/>
  <c r="G529" i="7"/>
  <c r="A530" i="7"/>
  <c r="B530" i="7"/>
  <c r="C530" i="7"/>
  <c r="D530" i="7"/>
  <c r="E530" i="7"/>
  <c r="F530" i="7"/>
  <c r="G530" i="7"/>
  <c r="A531" i="7"/>
  <c r="B531" i="7"/>
  <c r="C531" i="7"/>
  <c r="D531" i="7"/>
  <c r="I533" i="7" s="1"/>
  <c r="E531" i="7"/>
  <c r="F531" i="7"/>
  <c r="G531" i="7"/>
  <c r="A532" i="7"/>
  <c r="B532" i="7"/>
  <c r="C532" i="7"/>
  <c r="D532" i="7"/>
  <c r="E532" i="7"/>
  <c r="F532" i="7"/>
  <c r="G532" i="7"/>
  <c r="A533" i="7"/>
  <c r="B533" i="7"/>
  <c r="C533" i="7"/>
  <c r="D533" i="7"/>
  <c r="E533" i="7"/>
  <c r="F533" i="7"/>
  <c r="G533" i="7"/>
  <c r="A534" i="7"/>
  <c r="B534" i="7"/>
  <c r="C534" i="7"/>
  <c r="D534" i="7"/>
  <c r="E534" i="7"/>
  <c r="F534" i="7"/>
  <c r="G534" i="7"/>
  <c r="A535" i="7"/>
  <c r="B535" i="7"/>
  <c r="C535" i="7"/>
  <c r="D535" i="7"/>
  <c r="E535" i="7"/>
  <c r="F535" i="7"/>
  <c r="G535" i="7"/>
  <c r="A536" i="7"/>
  <c r="B536" i="7"/>
  <c r="C536" i="7"/>
  <c r="D536" i="7"/>
  <c r="E536" i="7"/>
  <c r="F536" i="7"/>
  <c r="G536" i="7"/>
  <c r="A537" i="7"/>
  <c r="B537" i="7"/>
  <c r="C537" i="7"/>
  <c r="D537" i="7"/>
  <c r="E537" i="7"/>
  <c r="F537" i="7"/>
  <c r="G537" i="7"/>
  <c r="A538" i="7"/>
  <c r="B538" i="7"/>
  <c r="C538" i="7"/>
  <c r="D538" i="7"/>
  <c r="E538" i="7"/>
  <c r="F538" i="7"/>
  <c r="G538" i="7"/>
  <c r="A539" i="7"/>
  <c r="B539" i="7"/>
  <c r="C539" i="7"/>
  <c r="D539" i="7"/>
  <c r="I541" i="7" s="1"/>
  <c r="E539" i="7"/>
  <c r="F539" i="7"/>
  <c r="G539" i="7"/>
  <c r="A540" i="7"/>
  <c r="B540" i="7"/>
  <c r="C540" i="7"/>
  <c r="D540" i="7"/>
  <c r="E540" i="7"/>
  <c r="F540" i="7"/>
  <c r="G540" i="7"/>
  <c r="A541" i="7"/>
  <c r="B541" i="7"/>
  <c r="C541" i="7"/>
  <c r="D541" i="7"/>
  <c r="E541" i="7"/>
  <c r="F541" i="7"/>
  <c r="G541" i="7"/>
  <c r="A542" i="7"/>
  <c r="B542" i="7"/>
  <c r="C542" i="7"/>
  <c r="D542" i="7"/>
  <c r="E542" i="7"/>
  <c r="F542" i="7"/>
  <c r="G542" i="7"/>
  <c r="A543" i="7"/>
  <c r="B543" i="7"/>
  <c r="C543" i="7"/>
  <c r="D543" i="7"/>
  <c r="E543" i="7"/>
  <c r="F543" i="7"/>
  <c r="G543" i="7"/>
  <c r="A544" i="7"/>
  <c r="B544" i="7"/>
  <c r="C544" i="7"/>
  <c r="D544" i="7"/>
  <c r="E544" i="7"/>
  <c r="F544" i="7"/>
  <c r="G544" i="7"/>
  <c r="A545" i="7"/>
  <c r="B545" i="7"/>
  <c r="C545" i="7"/>
  <c r="D545" i="7"/>
  <c r="E545" i="7"/>
  <c r="F545" i="7"/>
  <c r="G545" i="7"/>
  <c r="A546" i="7"/>
  <c r="B546" i="7"/>
  <c r="C546" i="7"/>
  <c r="D546" i="7"/>
  <c r="E546" i="7"/>
  <c r="F546" i="7"/>
  <c r="G546" i="7"/>
  <c r="A547" i="7"/>
  <c r="B547" i="7"/>
  <c r="C547" i="7"/>
  <c r="D547" i="7"/>
  <c r="E547" i="7"/>
  <c r="F547" i="7"/>
  <c r="G547" i="7"/>
  <c r="A548" i="7"/>
  <c r="B548" i="7"/>
  <c r="C548" i="7"/>
  <c r="D548" i="7"/>
  <c r="E548" i="7"/>
  <c r="J548" i="7" s="1"/>
  <c r="F548" i="7"/>
  <c r="G548" i="7"/>
  <c r="A549" i="7"/>
  <c r="B549" i="7"/>
  <c r="C549" i="7"/>
  <c r="D549" i="7"/>
  <c r="E549" i="7"/>
  <c r="F549" i="7"/>
  <c r="G549" i="7"/>
  <c r="A550" i="7"/>
  <c r="B550" i="7"/>
  <c r="C550" i="7"/>
  <c r="D550" i="7"/>
  <c r="E550" i="7"/>
  <c r="F550" i="7"/>
  <c r="G550" i="7"/>
  <c r="A551" i="7"/>
  <c r="B551" i="7"/>
  <c r="C551" i="7"/>
  <c r="D551" i="7"/>
  <c r="E551" i="7"/>
  <c r="F551" i="7"/>
  <c r="G551" i="7"/>
  <c r="A552" i="7"/>
  <c r="B552" i="7"/>
  <c r="C552" i="7"/>
  <c r="D552" i="7"/>
  <c r="I552" i="7" s="1"/>
  <c r="E552" i="7"/>
  <c r="F552" i="7"/>
  <c r="G552" i="7"/>
  <c r="A553" i="7"/>
  <c r="B553" i="7"/>
  <c r="C553" i="7"/>
  <c r="D553" i="7"/>
  <c r="E553" i="7"/>
  <c r="F553" i="7"/>
  <c r="G553" i="7"/>
  <c r="A554" i="7"/>
  <c r="B554" i="7"/>
  <c r="C554" i="7"/>
  <c r="D554" i="7"/>
  <c r="E554" i="7"/>
  <c r="F554" i="7"/>
  <c r="G554" i="7"/>
  <c r="A555" i="7"/>
  <c r="B555" i="7"/>
  <c r="C555" i="7"/>
  <c r="D555" i="7"/>
  <c r="E555" i="7"/>
  <c r="F555" i="7"/>
  <c r="G555" i="7"/>
  <c r="A556" i="7"/>
  <c r="B556" i="7"/>
  <c r="C556" i="7"/>
  <c r="D556" i="7"/>
  <c r="E556" i="7"/>
  <c r="F556" i="7"/>
  <c r="G556" i="7"/>
  <c r="A557" i="7"/>
  <c r="B557" i="7"/>
  <c r="C557" i="7"/>
  <c r="D557" i="7"/>
  <c r="E557" i="7"/>
  <c r="F557" i="7"/>
  <c r="G557" i="7"/>
  <c r="A558" i="7"/>
  <c r="B558" i="7"/>
  <c r="C558" i="7"/>
  <c r="D558" i="7"/>
  <c r="E558" i="7"/>
  <c r="F558" i="7"/>
  <c r="G558" i="7"/>
  <c r="A559" i="7"/>
  <c r="B559" i="7"/>
  <c r="C559" i="7"/>
  <c r="D559" i="7"/>
  <c r="E559" i="7"/>
  <c r="F559" i="7"/>
  <c r="G559" i="7"/>
  <c r="A560" i="7"/>
  <c r="B560" i="7"/>
  <c r="C560" i="7"/>
  <c r="D560" i="7"/>
  <c r="E560" i="7"/>
  <c r="F560" i="7"/>
  <c r="G560" i="7"/>
  <c r="A561" i="7"/>
  <c r="B561" i="7"/>
  <c r="C561" i="7"/>
  <c r="D561" i="7"/>
  <c r="E561" i="7"/>
  <c r="F561" i="7"/>
  <c r="G561" i="7"/>
  <c r="A562" i="7"/>
  <c r="B562" i="7"/>
  <c r="C562" i="7"/>
  <c r="D562" i="7"/>
  <c r="E562" i="7"/>
  <c r="F562" i="7"/>
  <c r="G562" i="7"/>
  <c r="A563" i="7"/>
  <c r="B563" i="7"/>
  <c r="C563" i="7"/>
  <c r="D563" i="7"/>
  <c r="E563" i="7"/>
  <c r="F563" i="7"/>
  <c r="G563" i="7"/>
  <c r="A564" i="7"/>
  <c r="B564" i="7"/>
  <c r="C564" i="7"/>
  <c r="D564" i="7"/>
  <c r="E564" i="7"/>
  <c r="F564" i="7"/>
  <c r="G564" i="7"/>
  <c r="A565" i="7"/>
  <c r="B565" i="7"/>
  <c r="C565" i="7"/>
  <c r="D565" i="7"/>
  <c r="E565" i="7"/>
  <c r="F565" i="7"/>
  <c r="L562" i="7" s="1"/>
  <c r="G565" i="7"/>
  <c r="A566" i="7"/>
  <c r="B566" i="7"/>
  <c r="C566" i="7"/>
  <c r="D566" i="7"/>
  <c r="E566" i="7"/>
  <c r="F566" i="7"/>
  <c r="G566" i="7"/>
  <c r="A567" i="7"/>
  <c r="B567" i="7"/>
  <c r="C567" i="7"/>
  <c r="D567" i="7"/>
  <c r="E567" i="7"/>
  <c r="F567" i="7"/>
  <c r="G567" i="7"/>
  <c r="A568" i="7"/>
  <c r="B568" i="7"/>
  <c r="C568" i="7"/>
  <c r="D568" i="7"/>
  <c r="E568" i="7"/>
  <c r="F568" i="7"/>
  <c r="G568" i="7"/>
  <c r="A569" i="7"/>
  <c r="B569" i="7"/>
  <c r="C569" i="7"/>
  <c r="D569" i="7"/>
  <c r="E569" i="7"/>
  <c r="F569" i="7"/>
  <c r="G569" i="7"/>
  <c r="A570" i="7"/>
  <c r="B570" i="7"/>
  <c r="C570" i="7"/>
  <c r="D570" i="7"/>
  <c r="E570" i="7"/>
  <c r="F570" i="7"/>
  <c r="L565" i="7" s="1"/>
  <c r="G570" i="7"/>
  <c r="A571" i="7"/>
  <c r="B571" i="7"/>
  <c r="C571" i="7"/>
  <c r="D571" i="7"/>
  <c r="E571" i="7"/>
  <c r="F571" i="7"/>
  <c r="G571" i="7"/>
  <c r="A572" i="7"/>
  <c r="B572" i="7"/>
  <c r="C572" i="7"/>
  <c r="D572" i="7"/>
  <c r="E572" i="7"/>
  <c r="F572" i="7"/>
  <c r="G572" i="7"/>
  <c r="A573" i="7"/>
  <c r="B573" i="7"/>
  <c r="C573" i="7"/>
  <c r="D573" i="7"/>
  <c r="E573" i="7"/>
  <c r="F573" i="7"/>
  <c r="G573" i="7"/>
  <c r="A574" i="7"/>
  <c r="B574" i="7"/>
  <c r="C574" i="7"/>
  <c r="D574" i="7"/>
  <c r="E574" i="7"/>
  <c r="F574" i="7"/>
  <c r="G574" i="7"/>
  <c r="A575" i="7"/>
  <c r="B575" i="7"/>
  <c r="C575" i="7"/>
  <c r="D575" i="7"/>
  <c r="E575" i="7"/>
  <c r="F575" i="7"/>
  <c r="G575" i="7"/>
  <c r="A576" i="7"/>
  <c r="B576" i="7"/>
  <c r="C576" i="7"/>
  <c r="D576" i="7"/>
  <c r="I576" i="7" s="1"/>
  <c r="E576" i="7"/>
  <c r="F576" i="7"/>
  <c r="G576" i="7"/>
  <c r="A577" i="7"/>
  <c r="B577" i="7"/>
  <c r="C577" i="7"/>
  <c r="D577" i="7"/>
  <c r="E577" i="7"/>
  <c r="F577" i="7"/>
  <c r="G577" i="7"/>
  <c r="A578" i="7"/>
  <c r="B578" i="7"/>
  <c r="C578" i="7"/>
  <c r="D578" i="7"/>
  <c r="E578" i="7"/>
  <c r="F578" i="7"/>
  <c r="G578" i="7"/>
  <c r="A579" i="7"/>
  <c r="B579" i="7"/>
  <c r="C579" i="7"/>
  <c r="D579" i="7"/>
  <c r="E579" i="7"/>
  <c r="F579" i="7"/>
  <c r="G579" i="7"/>
  <c r="A580" i="7"/>
  <c r="B580" i="7"/>
  <c r="C580" i="7"/>
  <c r="D580" i="7"/>
  <c r="E580" i="7"/>
  <c r="F580" i="7"/>
  <c r="G580" i="7"/>
  <c r="A581" i="7"/>
  <c r="B581" i="7"/>
  <c r="C581" i="7"/>
  <c r="D581" i="7"/>
  <c r="E581" i="7"/>
  <c r="F581" i="7"/>
  <c r="L578" i="7" s="1"/>
  <c r="G581" i="7"/>
  <c r="A582" i="7"/>
  <c r="B582" i="7"/>
  <c r="C582" i="7"/>
  <c r="D582" i="7"/>
  <c r="E582" i="7"/>
  <c r="F582" i="7"/>
  <c r="G582" i="7"/>
  <c r="A583" i="7"/>
  <c r="B583" i="7"/>
  <c r="C583" i="7"/>
  <c r="D583" i="7"/>
  <c r="E583" i="7"/>
  <c r="F583" i="7"/>
  <c r="G583" i="7"/>
  <c r="A584" i="7"/>
  <c r="B584" i="7"/>
  <c r="C584" i="7"/>
  <c r="D584" i="7"/>
  <c r="E584" i="7"/>
  <c r="F584" i="7"/>
  <c r="G584" i="7"/>
  <c r="A585" i="7"/>
  <c r="B585" i="7"/>
  <c r="C585" i="7"/>
  <c r="D585" i="7"/>
  <c r="E585" i="7"/>
  <c r="F585" i="7"/>
  <c r="G585" i="7"/>
  <c r="A586" i="7"/>
  <c r="B586" i="7"/>
  <c r="C586" i="7"/>
  <c r="D586" i="7"/>
  <c r="E586" i="7"/>
  <c r="F586" i="7"/>
  <c r="L581" i="7" s="1"/>
  <c r="G586" i="7"/>
  <c r="A587" i="7"/>
  <c r="B587" i="7"/>
  <c r="C587" i="7"/>
  <c r="D587" i="7"/>
  <c r="E587" i="7"/>
  <c r="F587" i="7"/>
  <c r="G587" i="7"/>
  <c r="A588" i="7"/>
  <c r="B588" i="7"/>
  <c r="C588" i="7"/>
  <c r="D588" i="7"/>
  <c r="E588" i="7"/>
  <c r="J590" i="7" s="1"/>
  <c r="F588" i="7"/>
  <c r="G588" i="7"/>
  <c r="A589" i="7"/>
  <c r="B589" i="7"/>
  <c r="C589" i="7"/>
  <c r="D589" i="7"/>
  <c r="E589" i="7"/>
  <c r="F589" i="7"/>
  <c r="G589" i="7"/>
  <c r="A590" i="7"/>
  <c r="B590" i="7"/>
  <c r="C590" i="7"/>
  <c r="D590" i="7"/>
  <c r="E590" i="7"/>
  <c r="F590" i="7"/>
  <c r="G590" i="7"/>
  <c r="A591" i="7"/>
  <c r="B591" i="7"/>
  <c r="C591" i="7"/>
  <c r="D591" i="7"/>
  <c r="E591" i="7"/>
  <c r="F591" i="7"/>
  <c r="G591" i="7"/>
  <c r="A592" i="7"/>
  <c r="B592" i="7"/>
  <c r="C592" i="7"/>
  <c r="D592" i="7"/>
  <c r="E592" i="7"/>
  <c r="F592" i="7"/>
  <c r="G592" i="7"/>
  <c r="A593" i="7"/>
  <c r="B593" i="7"/>
  <c r="C593" i="7"/>
  <c r="D593" i="7"/>
  <c r="E593" i="7"/>
  <c r="F593" i="7"/>
  <c r="G593" i="7"/>
  <c r="A594" i="7"/>
  <c r="B594" i="7"/>
  <c r="C594" i="7"/>
  <c r="D594" i="7"/>
  <c r="E594" i="7"/>
  <c r="F594" i="7"/>
  <c r="L589" i="7" s="1"/>
  <c r="G594" i="7"/>
  <c r="A595" i="7"/>
  <c r="B595" i="7"/>
  <c r="C595" i="7"/>
  <c r="D595" i="7"/>
  <c r="E595" i="7"/>
  <c r="F595" i="7"/>
  <c r="G595" i="7"/>
  <c r="A596" i="7"/>
  <c r="B596" i="7"/>
  <c r="C596" i="7"/>
  <c r="D596" i="7"/>
  <c r="E596" i="7"/>
  <c r="F596" i="7"/>
  <c r="G596" i="7"/>
  <c r="A597" i="7"/>
  <c r="B597" i="7"/>
  <c r="C597" i="7"/>
  <c r="D597" i="7"/>
  <c r="E597" i="7"/>
  <c r="F597" i="7"/>
  <c r="L594" i="7" s="1"/>
  <c r="G597" i="7"/>
  <c r="A598" i="7"/>
  <c r="B598" i="7"/>
  <c r="C598" i="7"/>
  <c r="D598" i="7"/>
  <c r="E598" i="7"/>
  <c r="F598" i="7"/>
  <c r="G598" i="7"/>
  <c r="A599" i="7"/>
  <c r="B599" i="7"/>
  <c r="C599" i="7"/>
  <c r="D599" i="7"/>
  <c r="E599" i="7"/>
  <c r="F599" i="7"/>
  <c r="G599" i="7"/>
  <c r="A600" i="7"/>
  <c r="B600" i="7"/>
  <c r="C600" i="7"/>
  <c r="D600" i="7"/>
  <c r="I600" i="7" s="1"/>
  <c r="E600" i="7"/>
  <c r="F600" i="7"/>
  <c r="G600" i="7"/>
  <c r="A601" i="7"/>
  <c r="B601" i="7"/>
  <c r="C601" i="7"/>
  <c r="D601" i="7"/>
  <c r="E601" i="7"/>
  <c r="F601" i="7"/>
  <c r="G601" i="7"/>
  <c r="A602" i="7"/>
  <c r="B602" i="7"/>
  <c r="C602" i="7"/>
  <c r="D602" i="7"/>
  <c r="E602" i="7"/>
  <c r="F602" i="7"/>
  <c r="L597" i="7" s="1"/>
  <c r="G602" i="7"/>
  <c r="A603" i="7"/>
  <c r="B603" i="7"/>
  <c r="C603" i="7"/>
  <c r="D603" i="7"/>
  <c r="E603" i="7"/>
  <c r="F603" i="7"/>
  <c r="G603" i="7"/>
  <c r="A604" i="7"/>
  <c r="B604" i="7"/>
  <c r="C604" i="7"/>
  <c r="D604" i="7"/>
  <c r="E604" i="7"/>
  <c r="F604" i="7"/>
  <c r="G604" i="7"/>
  <c r="A605" i="7"/>
  <c r="B605" i="7"/>
  <c r="C605" i="7"/>
  <c r="D605" i="7"/>
  <c r="E605" i="7"/>
  <c r="F605" i="7"/>
  <c r="G605" i="7"/>
  <c r="A606" i="7"/>
  <c r="B606" i="7"/>
  <c r="C606" i="7"/>
  <c r="D606" i="7"/>
  <c r="E606" i="7"/>
  <c r="F606" i="7"/>
  <c r="G606" i="7"/>
  <c r="A607" i="7"/>
  <c r="B607" i="7"/>
  <c r="C607" i="7"/>
  <c r="D607" i="7"/>
  <c r="E607" i="7"/>
  <c r="F607" i="7"/>
  <c r="G607" i="7"/>
  <c r="A608" i="7"/>
  <c r="B608" i="7"/>
  <c r="C608" i="7"/>
  <c r="D608" i="7"/>
  <c r="E608" i="7"/>
  <c r="F608" i="7"/>
  <c r="G608" i="7"/>
  <c r="A609" i="7"/>
  <c r="B609" i="7"/>
  <c r="C609" i="7"/>
  <c r="D609" i="7"/>
  <c r="E609" i="7"/>
  <c r="F609" i="7"/>
  <c r="G609" i="7"/>
  <c r="A610" i="7"/>
  <c r="B610" i="7"/>
  <c r="C610" i="7"/>
  <c r="D610" i="7"/>
  <c r="E610" i="7"/>
  <c r="F610" i="7"/>
  <c r="G610" i="7"/>
  <c r="A611" i="7"/>
  <c r="B611" i="7"/>
  <c r="C611" i="7"/>
  <c r="D611" i="7"/>
  <c r="I612" i="7" s="1"/>
  <c r="E611" i="7"/>
  <c r="F611" i="7"/>
  <c r="G611" i="7"/>
  <c r="A612" i="7"/>
  <c r="B612" i="7"/>
  <c r="C612" i="7"/>
  <c r="D612" i="7"/>
  <c r="E612" i="7"/>
  <c r="F612" i="7"/>
  <c r="G612" i="7"/>
  <c r="A613" i="7"/>
  <c r="B613" i="7"/>
  <c r="C613" i="7"/>
  <c r="D613" i="7"/>
  <c r="E613" i="7"/>
  <c r="F613" i="7"/>
  <c r="G613" i="7"/>
  <c r="A614" i="7"/>
  <c r="B614" i="7"/>
  <c r="C614" i="7"/>
  <c r="D614" i="7"/>
  <c r="E614" i="7"/>
  <c r="F614" i="7"/>
  <c r="G614" i="7"/>
  <c r="A615" i="7"/>
  <c r="B615" i="7"/>
  <c r="C615" i="7"/>
  <c r="D615" i="7"/>
  <c r="E615" i="7"/>
  <c r="F615" i="7"/>
  <c r="G615" i="7"/>
  <c r="A616" i="7"/>
  <c r="B616" i="7"/>
  <c r="C616" i="7"/>
  <c r="D616" i="7"/>
  <c r="I617" i="7" s="1"/>
  <c r="E616" i="7"/>
  <c r="F616" i="7"/>
  <c r="G616" i="7"/>
  <c r="A617" i="7"/>
  <c r="B617" i="7"/>
  <c r="C617" i="7"/>
  <c r="D617" i="7"/>
  <c r="E617" i="7"/>
  <c r="F617" i="7"/>
  <c r="G617" i="7"/>
  <c r="A618" i="7"/>
  <c r="B618" i="7"/>
  <c r="C618" i="7"/>
  <c r="D618" i="7"/>
  <c r="E618" i="7"/>
  <c r="F618" i="7"/>
  <c r="G618" i="7"/>
  <c r="A619" i="7"/>
  <c r="B619" i="7"/>
  <c r="C619" i="7"/>
  <c r="D619" i="7"/>
  <c r="I621" i="7" s="1"/>
  <c r="E619" i="7"/>
  <c r="F619" i="7"/>
  <c r="G619" i="7"/>
  <c r="A620" i="7"/>
  <c r="B620" i="7"/>
  <c r="C620" i="7"/>
  <c r="D620" i="7"/>
  <c r="E620" i="7"/>
  <c r="F620" i="7"/>
  <c r="G620" i="7"/>
  <c r="A621" i="7"/>
  <c r="B621" i="7"/>
  <c r="C621" i="7"/>
  <c r="D621" i="7"/>
  <c r="E621" i="7"/>
  <c r="F621" i="7"/>
  <c r="K623" i="7" s="1"/>
  <c r="G621" i="7"/>
  <c r="A622" i="7"/>
  <c r="B622" i="7"/>
  <c r="C622" i="7"/>
  <c r="D622" i="7"/>
  <c r="E622" i="7"/>
  <c r="F622" i="7"/>
  <c r="G622" i="7"/>
  <c r="A623" i="7"/>
  <c r="B623" i="7"/>
  <c r="C623" i="7"/>
  <c r="D623" i="7"/>
  <c r="E623" i="7"/>
  <c r="F623" i="7"/>
  <c r="G623" i="7"/>
  <c r="A624" i="7"/>
  <c r="B624" i="7"/>
  <c r="C624" i="7"/>
  <c r="D624" i="7"/>
  <c r="I624" i="7" s="1"/>
  <c r="E624" i="7"/>
  <c r="F624" i="7"/>
  <c r="G624" i="7"/>
  <c r="A625" i="7"/>
  <c r="B625" i="7"/>
  <c r="C625" i="7"/>
  <c r="D625" i="7"/>
  <c r="E625" i="7"/>
  <c r="F625" i="7"/>
  <c r="G625" i="7"/>
  <c r="A626" i="7"/>
  <c r="B626" i="7"/>
  <c r="C626" i="7"/>
  <c r="D626" i="7"/>
  <c r="E626" i="7"/>
  <c r="F626" i="7"/>
  <c r="L621" i="7" s="1"/>
  <c r="G626" i="7"/>
  <c r="A627" i="7"/>
  <c r="B627" i="7"/>
  <c r="C627" i="7"/>
  <c r="D627" i="7"/>
  <c r="I629" i="7" s="1"/>
  <c r="E627" i="7"/>
  <c r="F627" i="7"/>
  <c r="G627" i="7"/>
  <c r="A628" i="7"/>
  <c r="B628" i="7"/>
  <c r="C628" i="7"/>
  <c r="D628" i="7"/>
  <c r="E628" i="7"/>
  <c r="F628" i="7"/>
  <c r="G628" i="7"/>
  <c r="A629" i="7"/>
  <c r="B629" i="7"/>
  <c r="C629" i="7"/>
  <c r="D629" i="7"/>
  <c r="E629" i="7"/>
  <c r="F629" i="7"/>
  <c r="L626" i="7" s="1"/>
  <c r="G629" i="7"/>
  <c r="A630" i="7"/>
  <c r="B630" i="7"/>
  <c r="C630" i="7"/>
  <c r="D630" i="7"/>
  <c r="E630" i="7"/>
  <c r="F630" i="7"/>
  <c r="G630" i="7"/>
  <c r="A631" i="7"/>
  <c r="B631" i="7"/>
  <c r="C631" i="7"/>
  <c r="D631" i="7"/>
  <c r="E631" i="7"/>
  <c r="F631" i="7"/>
  <c r="G631" i="7"/>
  <c r="A632" i="7"/>
  <c r="B632" i="7"/>
  <c r="C632" i="7"/>
  <c r="D632" i="7"/>
  <c r="I632" i="7" s="1"/>
  <c r="E632" i="7"/>
  <c r="F632" i="7"/>
  <c r="G632" i="7"/>
  <c r="A633" i="7"/>
  <c r="B633" i="7"/>
  <c r="C633" i="7"/>
  <c r="D633" i="7"/>
  <c r="E633" i="7"/>
  <c r="F633" i="7"/>
  <c r="G633" i="7"/>
  <c r="A634" i="7"/>
  <c r="B634" i="7"/>
  <c r="C634" i="7"/>
  <c r="D634" i="7"/>
  <c r="E634" i="7"/>
  <c r="F634" i="7"/>
  <c r="G634" i="7"/>
  <c r="A635" i="7"/>
  <c r="B635" i="7"/>
  <c r="C635" i="7"/>
  <c r="D635" i="7"/>
  <c r="E635" i="7"/>
  <c r="F635" i="7"/>
  <c r="G635" i="7"/>
  <c r="A636" i="7"/>
  <c r="B636" i="7"/>
  <c r="C636" i="7"/>
  <c r="D636" i="7"/>
  <c r="E636" i="7"/>
  <c r="F636" i="7"/>
  <c r="G636" i="7"/>
  <c r="A637" i="7"/>
  <c r="B637" i="7"/>
  <c r="C637" i="7"/>
  <c r="D637" i="7"/>
  <c r="E637" i="7"/>
  <c r="F637" i="7"/>
  <c r="K640" i="7" s="1"/>
  <c r="G637" i="7"/>
  <c r="A638" i="7"/>
  <c r="B638" i="7"/>
  <c r="C638" i="7"/>
  <c r="D638" i="7"/>
  <c r="E638" i="7"/>
  <c r="F638" i="7"/>
  <c r="G638" i="7"/>
  <c r="A639" i="7"/>
  <c r="B639" i="7"/>
  <c r="C639" i="7"/>
  <c r="D639" i="7"/>
  <c r="E639" i="7"/>
  <c r="F639" i="7"/>
  <c r="G639" i="7"/>
  <c r="A640" i="7"/>
  <c r="B640" i="7"/>
  <c r="C640" i="7"/>
  <c r="D640" i="7"/>
  <c r="E640" i="7"/>
  <c r="F640" i="7"/>
  <c r="G640" i="7"/>
  <c r="A641" i="7"/>
  <c r="B641" i="7"/>
  <c r="C641" i="7"/>
  <c r="D641" i="7"/>
  <c r="E641" i="7"/>
  <c r="F641" i="7"/>
  <c r="G641" i="7"/>
  <c r="A642" i="7"/>
  <c r="B642" i="7"/>
  <c r="C642" i="7"/>
  <c r="D642" i="7"/>
  <c r="E642" i="7"/>
  <c r="F642" i="7"/>
  <c r="G642" i="7"/>
  <c r="A643" i="7"/>
  <c r="B643" i="7"/>
  <c r="C643" i="7"/>
  <c r="D643" i="7"/>
  <c r="I644" i="7" s="1"/>
  <c r="E643" i="7"/>
  <c r="F643" i="7"/>
  <c r="G643" i="7"/>
  <c r="A644" i="7"/>
  <c r="B644" i="7"/>
  <c r="C644" i="7"/>
  <c r="D644" i="7"/>
  <c r="E644" i="7"/>
  <c r="F644" i="7"/>
  <c r="G644" i="7"/>
  <c r="A645" i="7"/>
  <c r="B645" i="7"/>
  <c r="C645" i="7"/>
  <c r="D645" i="7"/>
  <c r="E645" i="7"/>
  <c r="F645" i="7"/>
  <c r="G645" i="7"/>
  <c r="A646" i="7"/>
  <c r="B646" i="7"/>
  <c r="C646" i="7"/>
  <c r="D646" i="7"/>
  <c r="E646" i="7"/>
  <c r="F646" i="7"/>
  <c r="G646" i="7"/>
  <c r="A647" i="7"/>
  <c r="B647" i="7"/>
  <c r="C647" i="7"/>
  <c r="D647" i="7"/>
  <c r="E647" i="7"/>
  <c r="F647" i="7"/>
  <c r="G647" i="7"/>
  <c r="A648" i="7"/>
  <c r="B648" i="7"/>
  <c r="C648" i="7"/>
  <c r="D648" i="7"/>
  <c r="I649" i="7" s="1"/>
  <c r="E648" i="7"/>
  <c r="F648" i="7"/>
  <c r="G648" i="7"/>
  <c r="A649" i="7"/>
  <c r="B649" i="7"/>
  <c r="C649" i="7"/>
  <c r="D649" i="7"/>
  <c r="E649" i="7"/>
  <c r="F649" i="7"/>
  <c r="G649" i="7"/>
  <c r="A650" i="7"/>
  <c r="B650" i="7"/>
  <c r="C650" i="7"/>
  <c r="D650" i="7"/>
  <c r="E650" i="7"/>
  <c r="F650" i="7"/>
  <c r="G650" i="7"/>
  <c r="A651" i="7"/>
  <c r="B651" i="7"/>
  <c r="C651" i="7"/>
  <c r="D651" i="7"/>
  <c r="E651" i="7"/>
  <c r="F651" i="7"/>
  <c r="G651" i="7"/>
  <c r="A652" i="7"/>
  <c r="B652" i="7"/>
  <c r="C652" i="7"/>
  <c r="D652" i="7"/>
  <c r="E652" i="7"/>
  <c r="F652" i="7"/>
  <c r="G652" i="7"/>
  <c r="A653" i="7"/>
  <c r="B653" i="7"/>
  <c r="C653" i="7"/>
  <c r="D653" i="7"/>
  <c r="E653" i="7"/>
  <c r="F653" i="7"/>
  <c r="G653" i="7"/>
  <c r="A654" i="7"/>
  <c r="B654" i="7"/>
  <c r="C654" i="7"/>
  <c r="D654" i="7"/>
  <c r="E654" i="7"/>
  <c r="F654" i="7"/>
  <c r="G654" i="7"/>
  <c r="A655" i="7"/>
  <c r="B655" i="7"/>
  <c r="C655" i="7"/>
  <c r="D655" i="7"/>
  <c r="E655" i="7"/>
  <c r="F655" i="7"/>
  <c r="G655" i="7"/>
  <c r="A656" i="7"/>
  <c r="B656" i="7"/>
  <c r="C656" i="7"/>
  <c r="D656" i="7"/>
  <c r="I656" i="7" s="1"/>
  <c r="E656" i="7"/>
  <c r="F656" i="7"/>
  <c r="G656" i="7"/>
  <c r="A657" i="7"/>
  <c r="B657" i="7"/>
  <c r="C657" i="7"/>
  <c r="D657" i="7"/>
  <c r="E657" i="7"/>
  <c r="F657" i="7"/>
  <c r="G657" i="7"/>
  <c r="A658" i="7"/>
  <c r="B658" i="7"/>
  <c r="C658" i="7"/>
  <c r="D658" i="7"/>
  <c r="E658" i="7"/>
  <c r="F658" i="7"/>
  <c r="L653" i="7" s="1"/>
  <c r="G658" i="7"/>
  <c r="A659" i="7"/>
  <c r="B659" i="7"/>
  <c r="C659" i="7"/>
  <c r="D659" i="7"/>
  <c r="E659" i="7"/>
  <c r="F659" i="7"/>
  <c r="G659" i="7"/>
  <c r="A660" i="7"/>
  <c r="B660" i="7"/>
  <c r="C660" i="7"/>
  <c r="D660" i="7"/>
  <c r="E660" i="7"/>
  <c r="F660" i="7"/>
  <c r="G660" i="7"/>
  <c r="A661" i="7"/>
  <c r="B661" i="7"/>
  <c r="C661" i="7"/>
  <c r="D661" i="7"/>
  <c r="E661" i="7"/>
  <c r="F661" i="7"/>
  <c r="L658" i="7" s="1"/>
  <c r="G661" i="7"/>
  <c r="A662" i="7"/>
  <c r="B662" i="7"/>
  <c r="C662" i="7"/>
  <c r="D662" i="7"/>
  <c r="E662" i="7"/>
  <c r="F662" i="7"/>
  <c r="G662" i="7"/>
  <c r="A663" i="7"/>
  <c r="B663" i="7"/>
  <c r="C663" i="7"/>
  <c r="D663" i="7"/>
  <c r="E663" i="7"/>
  <c r="F663" i="7"/>
  <c r="G663" i="7"/>
  <c r="A664" i="7"/>
  <c r="B664" i="7"/>
  <c r="C664" i="7"/>
  <c r="D664" i="7"/>
  <c r="E664" i="7"/>
  <c r="F664" i="7"/>
  <c r="G664" i="7"/>
  <c r="A665" i="7"/>
  <c r="B665" i="7"/>
  <c r="C665" i="7"/>
  <c r="D665" i="7"/>
  <c r="E665" i="7"/>
  <c r="F665" i="7"/>
  <c r="G665" i="7"/>
  <c r="A666" i="7"/>
  <c r="B666" i="7"/>
  <c r="C666" i="7"/>
  <c r="D666" i="7"/>
  <c r="E666" i="7"/>
  <c r="F666" i="7"/>
  <c r="G666" i="7"/>
  <c r="A667" i="7"/>
  <c r="B667" i="7"/>
  <c r="C667" i="7"/>
  <c r="D667" i="7"/>
  <c r="I669" i="7" s="1"/>
  <c r="E667" i="7"/>
  <c r="F667" i="7"/>
  <c r="G667" i="7"/>
  <c r="A668" i="7"/>
  <c r="B668" i="7"/>
  <c r="C668" i="7"/>
  <c r="D668" i="7"/>
  <c r="E668" i="7"/>
  <c r="F668" i="7"/>
  <c r="G668" i="7"/>
  <c r="A669" i="7"/>
  <c r="B669" i="7"/>
  <c r="C669" i="7"/>
  <c r="D669" i="7"/>
  <c r="E669" i="7"/>
  <c r="F669" i="7"/>
  <c r="G669" i="7"/>
  <c r="A670" i="7"/>
  <c r="B670" i="7"/>
  <c r="C670" i="7"/>
  <c r="D670" i="7"/>
  <c r="E670" i="7"/>
  <c r="F670" i="7"/>
  <c r="G670" i="7"/>
  <c r="A671" i="7"/>
  <c r="B671" i="7"/>
  <c r="C671" i="7"/>
  <c r="D671" i="7"/>
  <c r="E671" i="7"/>
  <c r="F671" i="7"/>
  <c r="G671" i="7"/>
  <c r="A672" i="7"/>
  <c r="B672" i="7"/>
  <c r="C672" i="7"/>
  <c r="D672" i="7"/>
  <c r="I673" i="7" s="1"/>
  <c r="E672" i="7"/>
  <c r="F672" i="7"/>
  <c r="G672" i="7"/>
  <c r="A673" i="7"/>
  <c r="B673" i="7"/>
  <c r="C673" i="7"/>
  <c r="D673" i="7"/>
  <c r="E673" i="7"/>
  <c r="F673" i="7"/>
  <c r="G673" i="7"/>
  <c r="A674" i="7"/>
  <c r="B674" i="7"/>
  <c r="C674" i="7"/>
  <c r="D674" i="7"/>
  <c r="E674" i="7"/>
  <c r="F674" i="7"/>
  <c r="G674" i="7"/>
  <c r="A675" i="7"/>
  <c r="B675" i="7"/>
  <c r="C675" i="7"/>
  <c r="D675" i="7"/>
  <c r="I677" i="7" s="1"/>
  <c r="E675" i="7"/>
  <c r="F675" i="7"/>
  <c r="G675" i="7"/>
  <c r="A676" i="7"/>
  <c r="B676" i="7"/>
  <c r="C676" i="7"/>
  <c r="D676" i="7"/>
  <c r="E676" i="7"/>
  <c r="F676" i="7"/>
  <c r="G676" i="7"/>
  <c r="A677" i="7"/>
  <c r="B677" i="7"/>
  <c r="C677" i="7"/>
  <c r="D677" i="7"/>
  <c r="E677" i="7"/>
  <c r="F677" i="7"/>
  <c r="G677" i="7"/>
  <c r="A678" i="7"/>
  <c r="B678" i="7"/>
  <c r="C678" i="7"/>
  <c r="D678" i="7"/>
  <c r="E678" i="7"/>
  <c r="F678" i="7"/>
  <c r="G678" i="7"/>
  <c r="A679" i="7"/>
  <c r="B679" i="7"/>
  <c r="C679" i="7"/>
  <c r="D679" i="7"/>
  <c r="E679" i="7"/>
  <c r="F679" i="7"/>
  <c r="G679" i="7"/>
  <c r="A680" i="7"/>
  <c r="B680" i="7"/>
  <c r="C680" i="7"/>
  <c r="D680" i="7"/>
  <c r="E680" i="7"/>
  <c r="F680" i="7"/>
  <c r="G680" i="7"/>
  <c r="A681" i="7"/>
  <c r="B681" i="7"/>
  <c r="C681" i="7"/>
  <c r="D681" i="7"/>
  <c r="E681" i="7"/>
  <c r="F681" i="7"/>
  <c r="G681" i="7"/>
  <c r="A682" i="7"/>
  <c r="B682" i="7"/>
  <c r="C682" i="7"/>
  <c r="D682" i="7"/>
  <c r="E682" i="7"/>
  <c r="F682" i="7"/>
  <c r="G682" i="7"/>
  <c r="A683" i="7"/>
  <c r="B683" i="7"/>
  <c r="C683" i="7"/>
  <c r="D683" i="7"/>
  <c r="E683" i="7"/>
  <c r="F683" i="7"/>
  <c r="G683" i="7"/>
  <c r="A684" i="7"/>
  <c r="B684" i="7"/>
  <c r="C684" i="7"/>
  <c r="D684" i="7"/>
  <c r="I686" i="7" s="1"/>
  <c r="E684" i="7"/>
  <c r="F684" i="7"/>
  <c r="G684" i="7"/>
  <c r="A685" i="7"/>
  <c r="B685" i="7"/>
  <c r="C685" i="7"/>
  <c r="D685" i="7"/>
  <c r="E685" i="7"/>
  <c r="F685" i="7"/>
  <c r="G685" i="7"/>
  <c r="A686" i="7"/>
  <c r="B686" i="7"/>
  <c r="C686" i="7"/>
  <c r="D686" i="7"/>
  <c r="E686" i="7"/>
  <c r="F686" i="7"/>
  <c r="G686" i="7"/>
  <c r="A687" i="7"/>
  <c r="B687" i="7"/>
  <c r="C687" i="7"/>
  <c r="D687" i="7"/>
  <c r="E687" i="7"/>
  <c r="F687" i="7"/>
  <c r="G687" i="7"/>
  <c r="A688" i="7"/>
  <c r="B688" i="7"/>
  <c r="C688" i="7"/>
  <c r="D688" i="7"/>
  <c r="I689" i="7" s="1"/>
  <c r="E688" i="7"/>
  <c r="F688" i="7"/>
  <c r="G688" i="7"/>
  <c r="A689" i="7"/>
  <c r="B689" i="7"/>
  <c r="C689" i="7"/>
  <c r="D689" i="7"/>
  <c r="E689" i="7"/>
  <c r="F689" i="7"/>
  <c r="G689" i="7"/>
  <c r="A690" i="7"/>
  <c r="B690" i="7"/>
  <c r="C690" i="7"/>
  <c r="D690" i="7"/>
  <c r="E690" i="7"/>
  <c r="F690" i="7"/>
  <c r="G690" i="7"/>
  <c r="A691" i="7"/>
  <c r="B691" i="7"/>
  <c r="C691" i="7"/>
  <c r="D691" i="7"/>
  <c r="I693" i="7" s="1"/>
  <c r="E691" i="7"/>
  <c r="F691" i="7"/>
  <c r="G691" i="7"/>
  <c r="A692" i="7"/>
  <c r="B692" i="7"/>
  <c r="C692" i="7"/>
  <c r="D692" i="7"/>
  <c r="E692" i="7"/>
  <c r="F692" i="7"/>
  <c r="G692" i="7"/>
  <c r="A693" i="7"/>
  <c r="B693" i="7"/>
  <c r="C693" i="7"/>
  <c r="D693" i="7"/>
  <c r="E693" i="7"/>
  <c r="F693" i="7"/>
  <c r="K696" i="7" s="1"/>
  <c r="G693" i="7"/>
  <c r="A694" i="7"/>
  <c r="B694" i="7"/>
  <c r="C694" i="7"/>
  <c r="D694" i="7"/>
  <c r="E694" i="7"/>
  <c r="F694" i="7"/>
  <c r="G694" i="7"/>
  <c r="A695" i="7"/>
  <c r="B695" i="7"/>
  <c r="C695" i="7"/>
  <c r="D695" i="7"/>
  <c r="E695" i="7"/>
  <c r="F695" i="7"/>
  <c r="G695" i="7"/>
  <c r="A696" i="7"/>
  <c r="B696" i="7"/>
  <c r="C696" i="7"/>
  <c r="D696" i="7"/>
  <c r="E696" i="7"/>
  <c r="F696" i="7"/>
  <c r="G696" i="7"/>
  <c r="A697" i="7"/>
  <c r="B697" i="7"/>
  <c r="C697" i="7"/>
  <c r="D697" i="7"/>
  <c r="E697" i="7"/>
  <c r="F697" i="7"/>
  <c r="G697" i="7"/>
  <c r="A698" i="7"/>
  <c r="B698" i="7"/>
  <c r="C698" i="7"/>
  <c r="D698" i="7"/>
  <c r="E698" i="7"/>
  <c r="F698" i="7"/>
  <c r="G698" i="7"/>
  <c r="A699" i="7"/>
  <c r="B699" i="7"/>
  <c r="C699" i="7"/>
  <c r="D699" i="7"/>
  <c r="I701" i="7" s="1"/>
  <c r="E699" i="7"/>
  <c r="F699" i="7"/>
  <c r="G699" i="7"/>
  <c r="A700" i="7"/>
  <c r="B700" i="7"/>
  <c r="C700" i="7"/>
  <c r="D700" i="7"/>
  <c r="E700" i="7"/>
  <c r="F700" i="7"/>
  <c r="G700" i="7"/>
  <c r="A701" i="7"/>
  <c r="B701" i="7"/>
  <c r="C701" i="7"/>
  <c r="D701" i="7"/>
  <c r="E701" i="7"/>
  <c r="F701" i="7"/>
  <c r="G701" i="7"/>
  <c r="A702" i="7"/>
  <c r="B702" i="7"/>
  <c r="C702" i="7"/>
  <c r="D702" i="7"/>
  <c r="E702" i="7"/>
  <c r="F702" i="7"/>
  <c r="G702" i="7"/>
  <c r="A703" i="7"/>
  <c r="B703" i="7"/>
  <c r="C703" i="7"/>
  <c r="D703" i="7"/>
  <c r="E703" i="7"/>
  <c r="F703" i="7"/>
  <c r="G703" i="7"/>
  <c r="A704" i="7"/>
  <c r="B704" i="7"/>
  <c r="C704" i="7"/>
  <c r="D704" i="7"/>
  <c r="I705" i="7" s="1"/>
  <c r="E704" i="7"/>
  <c r="F704" i="7"/>
  <c r="G704" i="7"/>
  <c r="A705" i="7"/>
  <c r="B705" i="7"/>
  <c r="C705" i="7"/>
  <c r="D705" i="7"/>
  <c r="E705" i="7"/>
  <c r="F705" i="7"/>
  <c r="G705" i="7"/>
  <c r="A706" i="7"/>
  <c r="B706" i="7"/>
  <c r="C706" i="7"/>
  <c r="D706" i="7"/>
  <c r="E706" i="7"/>
  <c r="F706" i="7"/>
  <c r="G706" i="7"/>
  <c r="A707" i="7"/>
  <c r="B707" i="7"/>
  <c r="C707" i="7"/>
  <c r="D707" i="7"/>
  <c r="E707" i="7"/>
  <c r="F707" i="7"/>
  <c r="G707" i="7"/>
  <c r="A708" i="7"/>
  <c r="B708" i="7"/>
  <c r="C708" i="7"/>
  <c r="D708" i="7"/>
  <c r="I710" i="7" s="1"/>
  <c r="E708" i="7"/>
  <c r="F708" i="7"/>
  <c r="G708" i="7"/>
  <c r="A709" i="7"/>
  <c r="B709" i="7"/>
  <c r="C709" i="7"/>
  <c r="D709" i="7"/>
  <c r="E709" i="7"/>
  <c r="F709" i="7"/>
  <c r="K712" i="7" s="1"/>
  <c r="G709" i="7"/>
  <c r="A710" i="7"/>
  <c r="B710" i="7"/>
  <c r="C710" i="7"/>
  <c r="D710" i="7"/>
  <c r="E710" i="7"/>
  <c r="F710" i="7"/>
  <c r="G710" i="7"/>
  <c r="A711" i="7"/>
  <c r="B711" i="7"/>
  <c r="C711" i="7"/>
  <c r="D711" i="7"/>
  <c r="E711" i="7"/>
  <c r="F711" i="7"/>
  <c r="G711" i="7"/>
  <c r="A712" i="7"/>
  <c r="B712" i="7"/>
  <c r="C712" i="7"/>
  <c r="D712" i="7"/>
  <c r="I713" i="7" s="1"/>
  <c r="E712" i="7"/>
  <c r="F712" i="7"/>
  <c r="G712" i="7"/>
  <c r="A713" i="7"/>
  <c r="B713" i="7"/>
  <c r="C713" i="7"/>
  <c r="D713" i="7"/>
  <c r="E713" i="7"/>
  <c r="J713" i="7" s="1"/>
  <c r="F713" i="7"/>
  <c r="G713" i="7"/>
  <c r="A714" i="7"/>
  <c r="B714" i="7"/>
  <c r="C714" i="7"/>
  <c r="D714" i="7"/>
  <c r="E714" i="7"/>
  <c r="F714" i="7"/>
  <c r="G714" i="7"/>
  <c r="A715" i="7"/>
  <c r="B715" i="7"/>
  <c r="C715" i="7"/>
  <c r="D715" i="7"/>
  <c r="E715" i="7"/>
  <c r="F715" i="7"/>
  <c r="G715" i="7"/>
  <c r="A716" i="7"/>
  <c r="B716" i="7"/>
  <c r="C716" i="7"/>
  <c r="D716" i="7"/>
  <c r="E716" i="7"/>
  <c r="F716" i="7"/>
  <c r="G716" i="7"/>
  <c r="A717" i="7"/>
  <c r="B717" i="7"/>
  <c r="C717" i="7"/>
  <c r="D717" i="7"/>
  <c r="E717" i="7"/>
  <c r="F717" i="7"/>
  <c r="G717" i="7"/>
  <c r="A718" i="7"/>
  <c r="B718" i="7"/>
  <c r="C718" i="7"/>
  <c r="D718" i="7"/>
  <c r="E718" i="7"/>
  <c r="F718" i="7"/>
  <c r="G718" i="7"/>
  <c r="A719" i="7"/>
  <c r="B719" i="7"/>
  <c r="C719" i="7"/>
  <c r="D719" i="7"/>
  <c r="E719" i="7"/>
  <c r="F719" i="7"/>
  <c r="G719" i="7"/>
  <c r="A720" i="7"/>
  <c r="B720" i="7"/>
  <c r="C720" i="7"/>
  <c r="D720" i="7"/>
  <c r="E720" i="7"/>
  <c r="F720" i="7"/>
  <c r="G720" i="7"/>
  <c r="A721" i="7"/>
  <c r="B721" i="7"/>
  <c r="C721" i="7"/>
  <c r="D721" i="7"/>
  <c r="E721" i="7"/>
  <c r="F721" i="7"/>
  <c r="G721" i="7"/>
  <c r="A722" i="7"/>
  <c r="B722" i="7"/>
  <c r="C722" i="7"/>
  <c r="D722" i="7"/>
  <c r="E722" i="7"/>
  <c r="F722" i="7"/>
  <c r="G722" i="7"/>
  <c r="A723" i="7"/>
  <c r="B723" i="7"/>
  <c r="C723" i="7"/>
  <c r="D723" i="7"/>
  <c r="E723" i="7"/>
  <c r="F723" i="7"/>
  <c r="G723" i="7"/>
  <c r="A724" i="7"/>
  <c r="B724" i="7"/>
  <c r="C724" i="7"/>
  <c r="D724" i="7"/>
  <c r="E724" i="7"/>
  <c r="F724" i="7"/>
  <c r="G724" i="7"/>
  <c r="A725" i="7"/>
  <c r="B725" i="7"/>
  <c r="C725" i="7"/>
  <c r="D725" i="7"/>
  <c r="E725" i="7"/>
  <c r="F725" i="7"/>
  <c r="G725" i="7"/>
  <c r="A726" i="7"/>
  <c r="B726" i="7"/>
  <c r="C726" i="7"/>
  <c r="D726" i="7"/>
  <c r="E726" i="7"/>
  <c r="F726" i="7"/>
  <c r="G726" i="7"/>
  <c r="A727" i="7"/>
  <c r="B727" i="7"/>
  <c r="C727" i="7"/>
  <c r="D727" i="7"/>
  <c r="E727" i="7"/>
  <c r="F727" i="7"/>
  <c r="G727" i="7"/>
  <c r="A728" i="7"/>
  <c r="B728" i="7"/>
  <c r="C728" i="7"/>
  <c r="D728" i="7"/>
  <c r="E728" i="7"/>
  <c r="F728" i="7"/>
  <c r="G728" i="7"/>
  <c r="A729" i="7"/>
  <c r="B729" i="7"/>
  <c r="C729" i="7"/>
  <c r="D729" i="7"/>
  <c r="E729" i="7"/>
  <c r="F729" i="7"/>
  <c r="G729" i="7"/>
  <c r="A730" i="7"/>
  <c r="B730" i="7"/>
  <c r="C730" i="7"/>
  <c r="D730" i="7"/>
  <c r="E730" i="7"/>
  <c r="F730" i="7"/>
  <c r="G730" i="7"/>
  <c r="A731" i="7"/>
  <c r="B731" i="7"/>
  <c r="C731" i="7"/>
  <c r="D731" i="7"/>
  <c r="E731" i="7"/>
  <c r="F731" i="7"/>
  <c r="G731" i="7"/>
  <c r="A732" i="7"/>
  <c r="B732" i="7"/>
  <c r="C732" i="7"/>
  <c r="D732" i="7"/>
  <c r="E732" i="7"/>
  <c r="F732" i="7"/>
  <c r="G732" i="7"/>
  <c r="A733" i="7"/>
  <c r="B733" i="7"/>
  <c r="C733" i="7"/>
  <c r="D733" i="7"/>
  <c r="E733" i="7"/>
  <c r="F733" i="7"/>
  <c r="G733" i="7"/>
  <c r="A734" i="7"/>
  <c r="B734" i="7"/>
  <c r="C734" i="7"/>
  <c r="D734" i="7"/>
  <c r="E734" i="7"/>
  <c r="F734" i="7"/>
  <c r="G734" i="7"/>
  <c r="A735" i="7"/>
  <c r="B735" i="7"/>
  <c r="C735" i="7"/>
  <c r="D735" i="7"/>
  <c r="E735" i="7"/>
  <c r="F735" i="7"/>
  <c r="G735" i="7"/>
  <c r="A736" i="7"/>
  <c r="B736" i="7"/>
  <c r="C736" i="7"/>
  <c r="D736" i="7"/>
  <c r="E736" i="7"/>
  <c r="F736" i="7"/>
  <c r="G736" i="7"/>
  <c r="A737" i="7"/>
  <c r="B737" i="7"/>
  <c r="C737" i="7"/>
  <c r="D737" i="7"/>
  <c r="E737" i="7"/>
  <c r="F737" i="7"/>
  <c r="G737" i="7"/>
  <c r="A738" i="7"/>
  <c r="B738" i="7"/>
  <c r="C738" i="7"/>
  <c r="D738" i="7"/>
  <c r="E738" i="7"/>
  <c r="F738" i="7"/>
  <c r="G738" i="7"/>
  <c r="A739" i="7"/>
  <c r="B739" i="7"/>
  <c r="C739" i="7"/>
  <c r="D739" i="7"/>
  <c r="E739" i="7"/>
  <c r="F739" i="7"/>
  <c r="G739" i="7"/>
  <c r="A740" i="7"/>
  <c r="B740" i="7"/>
  <c r="C740" i="7"/>
  <c r="D740" i="7"/>
  <c r="E740" i="7"/>
  <c r="F740" i="7"/>
  <c r="G740" i="7"/>
  <c r="A741" i="7"/>
  <c r="B741" i="7"/>
  <c r="C741" i="7"/>
  <c r="D741" i="7"/>
  <c r="E741" i="7"/>
  <c r="F741" i="7"/>
  <c r="G741" i="7"/>
  <c r="A742" i="7"/>
  <c r="B742" i="7"/>
  <c r="C742" i="7"/>
  <c r="D742" i="7"/>
  <c r="E742" i="7"/>
  <c r="F742" i="7"/>
  <c r="G742" i="7"/>
  <c r="A743" i="7"/>
  <c r="B743" i="7"/>
  <c r="C743" i="7"/>
  <c r="D743" i="7"/>
  <c r="E743" i="7"/>
  <c r="F743" i="7"/>
  <c r="G743" i="7"/>
  <c r="A744" i="7"/>
  <c r="B744" i="7"/>
  <c r="C744" i="7"/>
  <c r="D744" i="7"/>
  <c r="E744" i="7"/>
  <c r="F744" i="7"/>
  <c r="G744" i="7"/>
  <c r="A745" i="7"/>
  <c r="B745" i="7"/>
  <c r="C745" i="7"/>
  <c r="D745" i="7"/>
  <c r="E745" i="7"/>
  <c r="F745" i="7"/>
  <c r="G745" i="7"/>
  <c r="A746" i="7"/>
  <c r="B746" i="7"/>
  <c r="C746" i="7"/>
  <c r="D746" i="7"/>
  <c r="E746" i="7"/>
  <c r="F746" i="7"/>
  <c r="G746" i="7"/>
  <c r="A747" i="7"/>
  <c r="B747" i="7"/>
  <c r="C747" i="7"/>
  <c r="D747" i="7"/>
  <c r="E747" i="7"/>
  <c r="F747" i="7"/>
  <c r="G747" i="7"/>
  <c r="A748" i="7"/>
  <c r="B748" i="7"/>
  <c r="C748" i="7"/>
  <c r="D748" i="7"/>
  <c r="E748" i="7"/>
  <c r="F748" i="7"/>
  <c r="G748" i="7"/>
  <c r="A749" i="7"/>
  <c r="B749" i="7"/>
  <c r="C749" i="7"/>
  <c r="D749" i="7"/>
  <c r="E749" i="7"/>
  <c r="F749" i="7"/>
  <c r="G749" i="7"/>
  <c r="A750" i="7"/>
  <c r="B750" i="7"/>
  <c r="C750" i="7"/>
  <c r="D750" i="7"/>
  <c r="E750" i="7"/>
  <c r="F750" i="7"/>
  <c r="G750" i="7"/>
  <c r="A751" i="7"/>
  <c r="B751" i="7"/>
  <c r="C751" i="7"/>
  <c r="D751" i="7"/>
  <c r="E751" i="7"/>
  <c r="F751" i="7"/>
  <c r="G751" i="7"/>
  <c r="A752" i="7"/>
  <c r="B752" i="7"/>
  <c r="C752" i="7"/>
  <c r="D752" i="7"/>
  <c r="E752" i="7"/>
  <c r="F752" i="7"/>
  <c r="G752" i="7"/>
  <c r="A753" i="7"/>
  <c r="B753" i="7"/>
  <c r="C753" i="7"/>
  <c r="D753" i="7"/>
  <c r="E753" i="7"/>
  <c r="F753" i="7"/>
  <c r="G753" i="7"/>
  <c r="A754" i="7"/>
  <c r="B754" i="7"/>
  <c r="C754" i="7"/>
  <c r="D754" i="7"/>
  <c r="E754" i="7"/>
  <c r="F754" i="7"/>
  <c r="G754" i="7"/>
  <c r="A755" i="7"/>
  <c r="B755" i="7"/>
  <c r="C755" i="7"/>
  <c r="D755" i="7"/>
  <c r="E755" i="7"/>
  <c r="F755" i="7"/>
  <c r="G755" i="7"/>
  <c r="A756" i="7"/>
  <c r="B756" i="7"/>
  <c r="C756" i="7"/>
  <c r="D756" i="7"/>
  <c r="E756" i="7"/>
  <c r="F756" i="7"/>
  <c r="G756" i="7"/>
  <c r="A757" i="7"/>
  <c r="B757" i="7"/>
  <c r="C757" i="7"/>
  <c r="D757" i="7"/>
  <c r="E757" i="7"/>
  <c r="F757" i="7"/>
  <c r="G757" i="7"/>
  <c r="A758" i="7"/>
  <c r="B758" i="7"/>
  <c r="C758" i="7"/>
  <c r="D758" i="7"/>
  <c r="E758" i="7"/>
  <c r="F758" i="7"/>
  <c r="G758" i="7"/>
  <c r="A759" i="7"/>
  <c r="B759" i="7"/>
  <c r="C759" i="7"/>
  <c r="D759" i="7"/>
  <c r="E759" i="7"/>
  <c r="F759" i="7"/>
  <c r="G759" i="7"/>
  <c r="A760" i="7"/>
  <c r="B760" i="7"/>
  <c r="C760" i="7"/>
  <c r="D760" i="7"/>
  <c r="E760" i="7"/>
  <c r="F760" i="7"/>
  <c r="G760" i="7"/>
  <c r="A761" i="7"/>
  <c r="B761" i="7"/>
  <c r="C761" i="7"/>
  <c r="D761" i="7"/>
  <c r="E761" i="7"/>
  <c r="F761" i="7"/>
  <c r="G761" i="7"/>
  <c r="A762" i="7"/>
  <c r="B762" i="7"/>
  <c r="C762" i="7"/>
  <c r="D762" i="7"/>
  <c r="E762" i="7"/>
  <c r="F762" i="7"/>
  <c r="G762" i="7"/>
  <c r="A763" i="7"/>
  <c r="B763" i="7"/>
  <c r="C763" i="7"/>
  <c r="D763" i="7"/>
  <c r="E763" i="7"/>
  <c r="F763" i="7"/>
  <c r="G763" i="7"/>
  <c r="A764" i="7"/>
  <c r="B764" i="7"/>
  <c r="C764" i="7"/>
  <c r="D764" i="7"/>
  <c r="E764" i="7"/>
  <c r="F764" i="7"/>
  <c r="G764" i="7"/>
  <c r="A765" i="7"/>
  <c r="B765" i="7"/>
  <c r="C765" i="7"/>
  <c r="D765" i="7"/>
  <c r="E765" i="7"/>
  <c r="F765" i="7"/>
  <c r="G765" i="7"/>
  <c r="A766" i="7"/>
  <c r="B766" i="7"/>
  <c r="C766" i="7"/>
  <c r="D766" i="7"/>
  <c r="E766" i="7"/>
  <c r="F766" i="7"/>
  <c r="G766" i="7"/>
  <c r="A767" i="7"/>
  <c r="B767" i="7"/>
  <c r="C767" i="7"/>
  <c r="D767" i="7"/>
  <c r="E767" i="7"/>
  <c r="F767" i="7"/>
  <c r="G767" i="7"/>
  <c r="A768" i="7"/>
  <c r="B768" i="7"/>
  <c r="C768" i="7"/>
  <c r="D768" i="7"/>
  <c r="E768" i="7"/>
  <c r="F768" i="7"/>
  <c r="G768" i="7"/>
  <c r="A769" i="7"/>
  <c r="B769" i="7"/>
  <c r="C769" i="7"/>
  <c r="D769" i="7"/>
  <c r="E769" i="7"/>
  <c r="F769" i="7"/>
  <c r="G769" i="7"/>
  <c r="A770" i="7"/>
  <c r="B770" i="7"/>
  <c r="C770" i="7"/>
  <c r="D770" i="7"/>
  <c r="E770" i="7"/>
  <c r="F770" i="7"/>
  <c r="G770" i="7"/>
  <c r="A771" i="7"/>
  <c r="B771" i="7"/>
  <c r="C771" i="7"/>
  <c r="D771" i="7"/>
  <c r="E771" i="7"/>
  <c r="F771" i="7"/>
  <c r="G771" i="7"/>
  <c r="A772" i="7"/>
  <c r="B772" i="7"/>
  <c r="C772" i="7"/>
  <c r="D772" i="7"/>
  <c r="E772" i="7"/>
  <c r="F772" i="7"/>
  <c r="G772" i="7"/>
  <c r="A773" i="7"/>
  <c r="B773" i="7"/>
  <c r="C773" i="7"/>
  <c r="D773" i="7"/>
  <c r="E773" i="7"/>
  <c r="F773" i="7"/>
  <c r="G773" i="7"/>
  <c r="A774" i="7"/>
  <c r="B774" i="7"/>
  <c r="C774" i="7"/>
  <c r="D774" i="7"/>
  <c r="E774" i="7"/>
  <c r="F774" i="7"/>
  <c r="G774" i="7"/>
  <c r="A775" i="7"/>
  <c r="B775" i="7"/>
  <c r="C775" i="7"/>
  <c r="D775" i="7"/>
  <c r="E775" i="7"/>
  <c r="F775" i="7"/>
  <c r="G775" i="7"/>
  <c r="A776" i="7"/>
  <c r="B776" i="7"/>
  <c r="C776" i="7"/>
  <c r="D776" i="7"/>
  <c r="E776" i="7"/>
  <c r="F776" i="7"/>
  <c r="G776" i="7"/>
  <c r="A777" i="7"/>
  <c r="B777" i="7"/>
  <c r="C777" i="7"/>
  <c r="D777" i="7"/>
  <c r="E777" i="7"/>
  <c r="F777" i="7"/>
  <c r="G777" i="7"/>
  <c r="A778" i="7"/>
  <c r="B778" i="7"/>
  <c r="C778" i="7"/>
  <c r="D778" i="7"/>
  <c r="E778" i="7"/>
  <c r="F778" i="7"/>
  <c r="G778" i="7"/>
  <c r="A779" i="7"/>
  <c r="B779" i="7"/>
  <c r="C779" i="7"/>
  <c r="D779" i="7"/>
  <c r="E779" i="7"/>
  <c r="F779" i="7"/>
  <c r="G779" i="7"/>
  <c r="A780" i="7"/>
  <c r="B780" i="7"/>
  <c r="C780" i="7"/>
  <c r="D780" i="7"/>
  <c r="E780" i="7"/>
  <c r="F780" i="7"/>
  <c r="G780" i="7"/>
  <c r="A781" i="7"/>
  <c r="B781" i="7"/>
  <c r="C781" i="7"/>
  <c r="D781" i="7"/>
  <c r="E781" i="7"/>
  <c r="F781" i="7"/>
  <c r="G781" i="7"/>
  <c r="A782" i="7"/>
  <c r="B782" i="7"/>
  <c r="C782" i="7"/>
  <c r="D782" i="7"/>
  <c r="E782" i="7"/>
  <c r="F782" i="7"/>
  <c r="G782" i="7"/>
  <c r="A783" i="7"/>
  <c r="B783" i="7"/>
  <c r="C783" i="7"/>
  <c r="D783" i="7"/>
  <c r="E783" i="7"/>
  <c r="F783" i="7"/>
  <c r="G783" i="7"/>
  <c r="A784" i="7"/>
  <c r="B784" i="7"/>
  <c r="C784" i="7"/>
  <c r="D784" i="7"/>
  <c r="E784" i="7"/>
  <c r="F784" i="7"/>
  <c r="G784" i="7"/>
  <c r="A785" i="7"/>
  <c r="B785" i="7"/>
  <c r="C785" i="7"/>
  <c r="D785" i="7"/>
  <c r="E785" i="7"/>
  <c r="F785" i="7"/>
  <c r="G785" i="7"/>
  <c r="A786" i="7"/>
  <c r="B786" i="7"/>
  <c r="C786" i="7"/>
  <c r="D786" i="7"/>
  <c r="E786" i="7"/>
  <c r="F786" i="7"/>
  <c r="G786" i="7"/>
  <c r="A787" i="7"/>
  <c r="B787" i="7"/>
  <c r="C787" i="7"/>
  <c r="D787" i="7"/>
  <c r="E787" i="7"/>
  <c r="F787" i="7"/>
  <c r="G787" i="7"/>
  <c r="A788" i="7"/>
  <c r="B788" i="7"/>
  <c r="C788" i="7"/>
  <c r="D788" i="7"/>
  <c r="E788" i="7"/>
  <c r="F788" i="7"/>
  <c r="G788" i="7"/>
  <c r="A789" i="7"/>
  <c r="B789" i="7"/>
  <c r="C789" i="7"/>
  <c r="D789" i="7"/>
  <c r="E789" i="7"/>
  <c r="F789" i="7"/>
  <c r="G789" i="7"/>
  <c r="A790" i="7"/>
  <c r="B790" i="7"/>
  <c r="C790" i="7"/>
  <c r="D790" i="7"/>
  <c r="E790" i="7"/>
  <c r="F790" i="7"/>
  <c r="G790" i="7"/>
  <c r="A791" i="7"/>
  <c r="B791" i="7"/>
  <c r="C791" i="7"/>
  <c r="D791" i="7"/>
  <c r="E791" i="7"/>
  <c r="F791" i="7"/>
  <c r="G791" i="7"/>
  <c r="A792" i="7"/>
  <c r="B792" i="7"/>
  <c r="C792" i="7"/>
  <c r="D792" i="7"/>
  <c r="E792" i="7"/>
  <c r="F792" i="7"/>
  <c r="G792" i="7"/>
  <c r="A793" i="7"/>
  <c r="B793" i="7"/>
  <c r="C793" i="7"/>
  <c r="D793" i="7"/>
  <c r="E793" i="7"/>
  <c r="F793" i="7"/>
  <c r="G793" i="7"/>
  <c r="A794" i="7"/>
  <c r="B794" i="7"/>
  <c r="C794" i="7"/>
  <c r="D794" i="7"/>
  <c r="E794" i="7"/>
  <c r="F794" i="7"/>
  <c r="G794" i="7"/>
  <c r="A795" i="7"/>
  <c r="B795" i="7"/>
  <c r="C795" i="7"/>
  <c r="D795" i="7"/>
  <c r="E795" i="7"/>
  <c r="F795" i="7"/>
  <c r="G795" i="7"/>
  <c r="A796" i="7"/>
  <c r="B796" i="7"/>
  <c r="C796" i="7"/>
  <c r="D796" i="7"/>
  <c r="E796" i="7"/>
  <c r="F796" i="7"/>
  <c r="G796" i="7"/>
  <c r="A797" i="7"/>
  <c r="B797" i="7"/>
  <c r="C797" i="7"/>
  <c r="D797" i="7"/>
  <c r="E797" i="7"/>
  <c r="F797" i="7"/>
  <c r="G797" i="7"/>
  <c r="A798" i="7"/>
  <c r="B798" i="7"/>
  <c r="C798" i="7"/>
  <c r="D798" i="7"/>
  <c r="E798" i="7"/>
  <c r="F798" i="7"/>
  <c r="G798" i="7"/>
  <c r="A799" i="7"/>
  <c r="B799" i="7"/>
  <c r="C799" i="7"/>
  <c r="D799" i="7"/>
  <c r="E799" i="7"/>
  <c r="F799" i="7"/>
  <c r="G799" i="7"/>
  <c r="A800" i="7"/>
  <c r="B800" i="7"/>
  <c r="C800" i="7"/>
  <c r="D800" i="7"/>
  <c r="E800" i="7"/>
  <c r="F800" i="7"/>
  <c r="G800" i="7"/>
  <c r="A801" i="7"/>
  <c r="B801" i="7"/>
  <c r="C801" i="7"/>
  <c r="D801" i="7"/>
  <c r="E801" i="7"/>
  <c r="F801" i="7"/>
  <c r="G801" i="7"/>
  <c r="A802" i="7"/>
  <c r="B802" i="7"/>
  <c r="C802" i="7"/>
  <c r="D802" i="7"/>
  <c r="E802" i="7"/>
  <c r="F802" i="7"/>
  <c r="G802" i="7"/>
  <c r="A803" i="7"/>
  <c r="B803" i="7"/>
  <c r="C803" i="7"/>
  <c r="D803" i="7"/>
  <c r="E803" i="7"/>
  <c r="F803" i="7"/>
  <c r="G803" i="7"/>
  <c r="A804" i="7"/>
  <c r="B804" i="7"/>
  <c r="C804" i="7"/>
  <c r="D804" i="7"/>
  <c r="E804" i="7"/>
  <c r="F804" i="7"/>
  <c r="G804" i="7"/>
  <c r="A805" i="7"/>
  <c r="B805" i="7"/>
  <c r="C805" i="7"/>
  <c r="D805" i="7"/>
  <c r="E805" i="7"/>
  <c r="F805" i="7"/>
  <c r="G805" i="7"/>
  <c r="A806" i="7"/>
  <c r="B806" i="7"/>
  <c r="C806" i="7"/>
  <c r="D806" i="7"/>
  <c r="E806" i="7"/>
  <c r="F806" i="7"/>
  <c r="G806" i="7"/>
  <c r="A807" i="7"/>
  <c r="B807" i="7"/>
  <c r="C807" i="7"/>
  <c r="D807" i="7"/>
  <c r="E807" i="7"/>
  <c r="F807" i="7"/>
  <c r="G807" i="7"/>
  <c r="A808" i="7"/>
  <c r="B808" i="7"/>
  <c r="C808" i="7"/>
  <c r="D808" i="7"/>
  <c r="E808" i="7"/>
  <c r="F808" i="7"/>
  <c r="G808" i="7"/>
  <c r="A809" i="7"/>
  <c r="B809" i="7"/>
  <c r="C809" i="7"/>
  <c r="D809" i="7"/>
  <c r="E809" i="7"/>
  <c r="F809" i="7"/>
  <c r="G809" i="7"/>
  <c r="A810" i="7"/>
  <c r="B810" i="7"/>
  <c r="C810" i="7"/>
  <c r="D810" i="7"/>
  <c r="E810" i="7"/>
  <c r="F810" i="7"/>
  <c r="G810" i="7"/>
  <c r="A811" i="7"/>
  <c r="B811" i="7"/>
  <c r="C811" i="7"/>
  <c r="D811" i="7"/>
  <c r="E811" i="7"/>
  <c r="F811" i="7"/>
  <c r="G811" i="7"/>
  <c r="A812" i="7"/>
  <c r="B812" i="7"/>
  <c r="C812" i="7"/>
  <c r="D812" i="7"/>
  <c r="E812" i="7"/>
  <c r="F812" i="7"/>
  <c r="G812" i="7"/>
  <c r="A813" i="7"/>
  <c r="B813" i="7"/>
  <c r="C813" i="7"/>
  <c r="D813" i="7"/>
  <c r="E813" i="7"/>
  <c r="F813" i="7"/>
  <c r="G813" i="7"/>
  <c r="A814" i="7"/>
  <c r="B814" i="7"/>
  <c r="C814" i="7"/>
  <c r="D814" i="7"/>
  <c r="E814" i="7"/>
  <c r="F814" i="7"/>
  <c r="G814" i="7"/>
  <c r="A815" i="7"/>
  <c r="B815" i="7"/>
  <c r="C815" i="7"/>
  <c r="D815" i="7"/>
  <c r="E815" i="7"/>
  <c r="F815" i="7"/>
  <c r="G815" i="7"/>
  <c r="A816" i="7"/>
  <c r="B816" i="7"/>
  <c r="C816" i="7"/>
  <c r="D816" i="7"/>
  <c r="E816" i="7"/>
  <c r="F816" i="7"/>
  <c r="G816" i="7"/>
  <c r="A817" i="7"/>
  <c r="B817" i="7"/>
  <c r="C817" i="7"/>
  <c r="D817" i="7"/>
  <c r="E817" i="7"/>
  <c r="F817" i="7"/>
  <c r="G817" i="7"/>
  <c r="A818" i="7"/>
  <c r="B818" i="7"/>
  <c r="C818" i="7"/>
  <c r="D818" i="7"/>
  <c r="E818" i="7"/>
  <c r="F818" i="7"/>
  <c r="G818" i="7"/>
  <c r="A819" i="7"/>
  <c r="B819" i="7"/>
  <c r="C819" i="7"/>
  <c r="D819" i="7"/>
  <c r="E819" i="7"/>
  <c r="F819" i="7"/>
  <c r="G819" i="7"/>
  <c r="A820" i="7"/>
  <c r="B820" i="7"/>
  <c r="C820" i="7"/>
  <c r="D820" i="7"/>
  <c r="E820" i="7"/>
  <c r="F820" i="7"/>
  <c r="G820" i="7"/>
  <c r="A821" i="7"/>
  <c r="B821" i="7"/>
  <c r="C821" i="7"/>
  <c r="D821" i="7"/>
  <c r="E821" i="7"/>
  <c r="F821" i="7"/>
  <c r="G821" i="7"/>
  <c r="A822" i="7"/>
  <c r="B822" i="7"/>
  <c r="C822" i="7"/>
  <c r="D822" i="7"/>
  <c r="E822" i="7"/>
  <c r="F822" i="7"/>
  <c r="G822" i="7"/>
  <c r="A823" i="7"/>
  <c r="B823" i="7"/>
  <c r="C823" i="7"/>
  <c r="D823" i="7"/>
  <c r="E823" i="7"/>
  <c r="F823" i="7"/>
  <c r="G823" i="7"/>
  <c r="A824" i="7"/>
  <c r="B824" i="7"/>
  <c r="C824" i="7"/>
  <c r="D824" i="7"/>
  <c r="E824" i="7"/>
  <c r="F824" i="7"/>
  <c r="G824" i="7"/>
  <c r="A825" i="7"/>
  <c r="B825" i="7"/>
  <c r="C825" i="7"/>
  <c r="D825" i="7"/>
  <c r="E825" i="7"/>
  <c r="F825" i="7"/>
  <c r="G825" i="7"/>
  <c r="A826" i="7"/>
  <c r="B826" i="7"/>
  <c r="C826" i="7"/>
  <c r="D826" i="7"/>
  <c r="E826" i="7"/>
  <c r="F826" i="7"/>
  <c r="G826" i="7"/>
  <c r="A827" i="7"/>
  <c r="B827" i="7"/>
  <c r="C827" i="7"/>
  <c r="D827" i="7"/>
  <c r="E827" i="7"/>
  <c r="F827" i="7"/>
  <c r="G827" i="7"/>
  <c r="A828" i="7"/>
  <c r="B828" i="7"/>
  <c r="C828" i="7"/>
  <c r="D828" i="7"/>
  <c r="E828" i="7"/>
  <c r="F828" i="7"/>
  <c r="G828" i="7"/>
  <c r="A829" i="7"/>
  <c r="B829" i="7"/>
  <c r="C829" i="7"/>
  <c r="D829" i="7"/>
  <c r="E829" i="7"/>
  <c r="F829" i="7"/>
  <c r="G829" i="7"/>
  <c r="A830" i="7"/>
  <c r="B830" i="7"/>
  <c r="C830" i="7"/>
  <c r="D830" i="7"/>
  <c r="E830" i="7"/>
  <c r="F830" i="7"/>
  <c r="G830" i="7"/>
  <c r="A831" i="7"/>
  <c r="B831" i="7"/>
  <c r="C831" i="7"/>
  <c r="D831" i="7"/>
  <c r="E831" i="7"/>
  <c r="F831" i="7"/>
  <c r="G831" i="7"/>
  <c r="A832" i="7"/>
  <c r="B832" i="7"/>
  <c r="C832" i="7"/>
  <c r="D832" i="7"/>
  <c r="E832" i="7"/>
  <c r="F832" i="7"/>
  <c r="G832" i="7"/>
  <c r="A833" i="7"/>
  <c r="B833" i="7"/>
  <c r="C833" i="7"/>
  <c r="D833" i="7"/>
  <c r="E833" i="7"/>
  <c r="F833" i="7"/>
  <c r="G833" i="7"/>
  <c r="A834" i="7"/>
  <c r="B834" i="7"/>
  <c r="C834" i="7"/>
  <c r="D834" i="7"/>
  <c r="E834" i="7"/>
  <c r="F834" i="7"/>
  <c r="G834" i="7"/>
  <c r="A835" i="7"/>
  <c r="B835" i="7"/>
  <c r="C835" i="7"/>
  <c r="D835" i="7"/>
  <c r="E835" i="7"/>
  <c r="F835" i="7"/>
  <c r="G835" i="7"/>
  <c r="A836" i="7"/>
  <c r="B836" i="7"/>
  <c r="C836" i="7"/>
  <c r="D836" i="7"/>
  <c r="E836" i="7"/>
  <c r="F836" i="7"/>
  <c r="G836" i="7"/>
  <c r="A837" i="7"/>
  <c r="B837" i="7"/>
  <c r="C837" i="7"/>
  <c r="D837" i="7"/>
  <c r="E837" i="7"/>
  <c r="F837" i="7"/>
  <c r="G837" i="7"/>
  <c r="A838" i="7"/>
  <c r="B838" i="7"/>
  <c r="C838" i="7"/>
  <c r="D838" i="7"/>
  <c r="E838" i="7"/>
  <c r="F838" i="7"/>
  <c r="G838" i="7"/>
  <c r="A839" i="7"/>
  <c r="B839" i="7"/>
  <c r="C839" i="7"/>
  <c r="D839" i="7"/>
  <c r="E839" i="7"/>
  <c r="F839" i="7"/>
  <c r="G839" i="7"/>
  <c r="A840" i="7"/>
  <c r="B840" i="7"/>
  <c r="C840" i="7"/>
  <c r="D840" i="7"/>
  <c r="E840" i="7"/>
  <c r="F840" i="7"/>
  <c r="G840" i="7"/>
  <c r="A841" i="7"/>
  <c r="B841" i="7"/>
  <c r="C841" i="7"/>
  <c r="D841" i="7"/>
  <c r="E841" i="7"/>
  <c r="F841" i="7"/>
  <c r="G841" i="7"/>
  <c r="A842" i="7"/>
  <c r="B842" i="7"/>
  <c r="C842" i="7"/>
  <c r="D842" i="7"/>
  <c r="E842" i="7"/>
  <c r="F842" i="7"/>
  <c r="G842" i="7"/>
  <c r="A843" i="7"/>
  <c r="B843" i="7"/>
  <c r="C843" i="7"/>
  <c r="D843" i="7"/>
  <c r="E843" i="7"/>
  <c r="F843" i="7"/>
  <c r="G843" i="7"/>
  <c r="A844" i="7"/>
  <c r="B844" i="7"/>
  <c r="C844" i="7"/>
  <c r="D844" i="7"/>
  <c r="E844" i="7"/>
  <c r="F844" i="7"/>
  <c r="G844" i="7"/>
  <c r="A845" i="7"/>
  <c r="B845" i="7"/>
  <c r="C845" i="7"/>
  <c r="D845" i="7"/>
  <c r="E845" i="7"/>
  <c r="F845" i="7"/>
  <c r="G845" i="7"/>
  <c r="A846" i="7"/>
  <c r="B846" i="7"/>
  <c r="C846" i="7"/>
  <c r="D846" i="7"/>
  <c r="E846" i="7"/>
  <c r="F846" i="7"/>
  <c r="G846" i="7"/>
  <c r="A847" i="7"/>
  <c r="B847" i="7"/>
  <c r="C847" i="7"/>
  <c r="D847" i="7"/>
  <c r="E847" i="7"/>
  <c r="F847" i="7"/>
  <c r="G847" i="7"/>
  <c r="A848" i="7"/>
  <c r="B848" i="7"/>
  <c r="C848" i="7"/>
  <c r="D848" i="7"/>
  <c r="E848" i="7"/>
  <c r="F848" i="7"/>
  <c r="G848" i="7"/>
  <c r="A849" i="7"/>
  <c r="B849" i="7"/>
  <c r="C849" i="7"/>
  <c r="D849" i="7"/>
  <c r="E849" i="7"/>
  <c r="F849" i="7"/>
  <c r="G849" i="7"/>
  <c r="A850" i="7"/>
  <c r="B850" i="7"/>
  <c r="C850" i="7"/>
  <c r="D850" i="7"/>
  <c r="E850" i="7"/>
  <c r="F850" i="7"/>
  <c r="G850" i="7"/>
  <c r="A851" i="7"/>
  <c r="B851" i="7"/>
  <c r="C851" i="7"/>
  <c r="D851" i="7"/>
  <c r="E851" i="7"/>
  <c r="F851" i="7"/>
  <c r="G851" i="7"/>
  <c r="A852" i="7"/>
  <c r="B852" i="7"/>
  <c r="C852" i="7"/>
  <c r="D852" i="7"/>
  <c r="E852" i="7"/>
  <c r="F852" i="7"/>
  <c r="G852" i="7"/>
  <c r="A853" i="7"/>
  <c r="B853" i="7"/>
  <c r="C853" i="7"/>
  <c r="D853" i="7"/>
  <c r="E853" i="7"/>
  <c r="F853" i="7"/>
  <c r="G853" i="7"/>
  <c r="A854" i="7"/>
  <c r="B854" i="7"/>
  <c r="C854" i="7"/>
  <c r="D854" i="7"/>
  <c r="E854" i="7"/>
  <c r="F854" i="7"/>
  <c r="G854" i="7"/>
  <c r="A855" i="7"/>
  <c r="B855" i="7"/>
  <c r="C855" i="7"/>
  <c r="D855" i="7"/>
  <c r="E855" i="7"/>
  <c r="F855" i="7"/>
  <c r="G855" i="7"/>
  <c r="A856" i="7"/>
  <c r="B856" i="7"/>
  <c r="C856" i="7"/>
  <c r="D856" i="7"/>
  <c r="E856" i="7"/>
  <c r="F856" i="7"/>
  <c r="G856" i="7"/>
  <c r="A857" i="7"/>
  <c r="B857" i="7"/>
  <c r="C857" i="7"/>
  <c r="D857" i="7"/>
  <c r="E857" i="7"/>
  <c r="F857" i="7"/>
  <c r="G857" i="7"/>
  <c r="A858" i="7"/>
  <c r="B858" i="7"/>
  <c r="C858" i="7"/>
  <c r="D858" i="7"/>
  <c r="E858" i="7"/>
  <c r="F858" i="7"/>
  <c r="G858" i="7"/>
  <c r="A859" i="7"/>
  <c r="B859" i="7"/>
  <c r="C859" i="7"/>
  <c r="D859" i="7"/>
  <c r="E859" i="7"/>
  <c r="F859" i="7"/>
  <c r="G859" i="7"/>
  <c r="A860" i="7"/>
  <c r="B860" i="7"/>
  <c r="C860" i="7"/>
  <c r="D860" i="7"/>
  <c r="E860" i="7"/>
  <c r="F860" i="7"/>
  <c r="G860" i="7"/>
  <c r="A861" i="7"/>
  <c r="B861" i="7"/>
  <c r="C861" i="7"/>
  <c r="D861" i="7"/>
  <c r="E861" i="7"/>
  <c r="F861" i="7"/>
  <c r="G861" i="7"/>
  <c r="A862" i="7"/>
  <c r="B862" i="7"/>
  <c r="C862" i="7"/>
  <c r="D862" i="7"/>
  <c r="E862" i="7"/>
  <c r="F862" i="7"/>
  <c r="G862" i="7"/>
  <c r="A863" i="7"/>
  <c r="B863" i="7"/>
  <c r="C863" i="7"/>
  <c r="D863" i="7"/>
  <c r="E863" i="7"/>
  <c r="F863" i="7"/>
  <c r="G863" i="7"/>
  <c r="A864" i="7"/>
  <c r="B864" i="7"/>
  <c r="C864" i="7"/>
  <c r="D864" i="7"/>
  <c r="E864" i="7"/>
  <c r="F864" i="7"/>
  <c r="G864" i="7"/>
  <c r="A865" i="7"/>
  <c r="B865" i="7"/>
  <c r="C865" i="7"/>
  <c r="D865" i="7"/>
  <c r="E865" i="7"/>
  <c r="F865" i="7"/>
  <c r="G865" i="7"/>
  <c r="A866" i="7"/>
  <c r="B866" i="7"/>
  <c r="C866" i="7"/>
  <c r="D866" i="7"/>
  <c r="E866" i="7"/>
  <c r="F866" i="7"/>
  <c r="G866" i="7"/>
  <c r="A867" i="7"/>
  <c r="B867" i="7"/>
  <c r="C867" i="7"/>
  <c r="D867" i="7"/>
  <c r="E867" i="7"/>
  <c r="F867" i="7"/>
  <c r="G867" i="7"/>
  <c r="A868" i="7"/>
  <c r="B868" i="7"/>
  <c r="C868" i="7"/>
  <c r="D868" i="7"/>
  <c r="E868" i="7"/>
  <c r="F868" i="7"/>
  <c r="G868" i="7"/>
  <c r="A869" i="7"/>
  <c r="B869" i="7"/>
  <c r="C869" i="7"/>
  <c r="D869" i="7"/>
  <c r="E869" i="7"/>
  <c r="F869" i="7"/>
  <c r="G869" i="7"/>
  <c r="A870" i="7"/>
  <c r="B870" i="7"/>
  <c r="C870" i="7"/>
  <c r="D870" i="7"/>
  <c r="E870" i="7"/>
  <c r="F870" i="7"/>
  <c r="G870" i="7"/>
  <c r="A871" i="7"/>
  <c r="B871" i="7"/>
  <c r="C871" i="7"/>
  <c r="D871" i="7"/>
  <c r="E871" i="7"/>
  <c r="F871" i="7"/>
  <c r="G871" i="7"/>
  <c r="A872" i="7"/>
  <c r="B872" i="7"/>
  <c r="C872" i="7"/>
  <c r="D872" i="7"/>
  <c r="E872" i="7"/>
  <c r="F872" i="7"/>
  <c r="G872" i="7"/>
  <c r="A873" i="7"/>
  <c r="B873" i="7"/>
  <c r="C873" i="7"/>
  <c r="D873" i="7"/>
  <c r="E873" i="7"/>
  <c r="F873" i="7"/>
  <c r="G873" i="7"/>
  <c r="A874" i="7"/>
  <c r="B874" i="7"/>
  <c r="C874" i="7"/>
  <c r="D874" i="7"/>
  <c r="E874" i="7"/>
  <c r="F874" i="7"/>
  <c r="G874" i="7"/>
  <c r="A875" i="7"/>
  <c r="B875" i="7"/>
  <c r="C875" i="7"/>
  <c r="D875" i="7"/>
  <c r="E875" i="7"/>
  <c r="F875" i="7"/>
  <c r="G875" i="7"/>
  <c r="A876" i="7"/>
  <c r="B876" i="7"/>
  <c r="C876" i="7"/>
  <c r="D876" i="7"/>
  <c r="E876" i="7"/>
  <c r="F876" i="7"/>
  <c r="G876" i="7"/>
  <c r="A877" i="7"/>
  <c r="B877" i="7"/>
  <c r="C877" i="7"/>
  <c r="D877" i="7"/>
  <c r="E877" i="7"/>
  <c r="F877" i="7"/>
  <c r="G877" i="7"/>
  <c r="A878" i="7"/>
  <c r="B878" i="7"/>
  <c r="C878" i="7"/>
  <c r="D878" i="7"/>
  <c r="E878" i="7"/>
  <c r="F878" i="7"/>
  <c r="G878" i="7"/>
  <c r="A879" i="7"/>
  <c r="B879" i="7"/>
  <c r="C879" i="7"/>
  <c r="D879" i="7"/>
  <c r="E879" i="7"/>
  <c r="F879" i="7"/>
  <c r="G879" i="7"/>
  <c r="A880" i="7"/>
  <c r="B880" i="7"/>
  <c r="C880" i="7"/>
  <c r="D880" i="7"/>
  <c r="E880" i="7"/>
  <c r="F880" i="7"/>
  <c r="G880" i="7"/>
  <c r="A881" i="7"/>
  <c r="B881" i="7"/>
  <c r="C881" i="7"/>
  <c r="D881" i="7"/>
  <c r="E881" i="7"/>
  <c r="F881" i="7"/>
  <c r="G881" i="7"/>
  <c r="A882" i="7"/>
  <c r="B882" i="7"/>
  <c r="C882" i="7"/>
  <c r="D882" i="7"/>
  <c r="E882" i="7"/>
  <c r="F882" i="7"/>
  <c r="G882" i="7"/>
  <c r="A883" i="7"/>
  <c r="B883" i="7"/>
  <c r="C883" i="7"/>
  <c r="D883" i="7"/>
  <c r="E883" i="7"/>
  <c r="F883" i="7"/>
  <c r="G883" i="7"/>
  <c r="A884" i="7"/>
  <c r="B884" i="7"/>
  <c r="C884" i="7"/>
  <c r="D884" i="7"/>
  <c r="E884" i="7"/>
  <c r="F884" i="7"/>
  <c r="G884" i="7"/>
  <c r="A885" i="7"/>
  <c r="B885" i="7"/>
  <c r="C885" i="7"/>
  <c r="D885" i="7"/>
  <c r="E885" i="7"/>
  <c r="F885" i="7"/>
  <c r="G885" i="7"/>
  <c r="A886" i="7"/>
  <c r="B886" i="7"/>
  <c r="C886" i="7"/>
  <c r="D886" i="7"/>
  <c r="E886" i="7"/>
  <c r="F886" i="7"/>
  <c r="G886" i="7"/>
  <c r="A887" i="7"/>
  <c r="B887" i="7"/>
  <c r="C887" i="7"/>
  <c r="D887" i="7"/>
  <c r="E887" i="7"/>
  <c r="F887" i="7"/>
  <c r="G887" i="7"/>
  <c r="A888" i="7"/>
  <c r="B888" i="7"/>
  <c r="C888" i="7"/>
  <c r="D888" i="7"/>
  <c r="E888" i="7"/>
  <c r="F888" i="7"/>
  <c r="G888" i="7"/>
  <c r="A889" i="7"/>
  <c r="B889" i="7"/>
  <c r="C889" i="7"/>
  <c r="D889" i="7"/>
  <c r="E889" i="7"/>
  <c r="F889" i="7"/>
  <c r="G889" i="7"/>
  <c r="A890" i="7"/>
  <c r="B890" i="7"/>
  <c r="C890" i="7"/>
  <c r="D890" i="7"/>
  <c r="E890" i="7"/>
  <c r="F890" i="7"/>
  <c r="G890" i="7"/>
  <c r="A891" i="7"/>
  <c r="B891" i="7"/>
  <c r="C891" i="7"/>
  <c r="D891" i="7"/>
  <c r="E891" i="7"/>
  <c r="F891" i="7"/>
  <c r="G891" i="7"/>
  <c r="A892" i="7"/>
  <c r="B892" i="7"/>
  <c r="C892" i="7"/>
  <c r="D892" i="7"/>
  <c r="E892" i="7"/>
  <c r="F892" i="7"/>
  <c r="G892" i="7"/>
  <c r="A893" i="7"/>
  <c r="B893" i="7"/>
  <c r="C893" i="7"/>
  <c r="D893" i="7"/>
  <c r="E893" i="7"/>
  <c r="F893" i="7"/>
  <c r="G893" i="7"/>
  <c r="A894" i="7"/>
  <c r="B894" i="7"/>
  <c r="C894" i="7"/>
  <c r="D894" i="7"/>
  <c r="E894" i="7"/>
  <c r="F894" i="7"/>
  <c r="G894" i="7"/>
  <c r="A895" i="7"/>
  <c r="B895" i="7"/>
  <c r="C895" i="7"/>
  <c r="D895" i="7"/>
  <c r="E895" i="7"/>
  <c r="F895" i="7"/>
  <c r="G895" i="7"/>
  <c r="A896" i="7"/>
  <c r="B896" i="7"/>
  <c r="C896" i="7"/>
  <c r="D896" i="7"/>
  <c r="E896" i="7"/>
  <c r="F896" i="7"/>
  <c r="G896" i="7"/>
  <c r="A897" i="7"/>
  <c r="B897" i="7"/>
  <c r="C897" i="7"/>
  <c r="D897" i="7"/>
  <c r="E897" i="7"/>
  <c r="F897" i="7"/>
  <c r="G897" i="7"/>
  <c r="A898" i="7"/>
  <c r="B898" i="7"/>
  <c r="C898" i="7"/>
  <c r="D898" i="7"/>
  <c r="E898" i="7"/>
  <c r="F898" i="7"/>
  <c r="G898" i="7"/>
  <c r="A899" i="7"/>
  <c r="B899" i="7"/>
  <c r="C899" i="7"/>
  <c r="D899" i="7"/>
  <c r="E899" i="7"/>
  <c r="F899" i="7"/>
  <c r="G899" i="7"/>
  <c r="A900" i="7"/>
  <c r="B900" i="7"/>
  <c r="C900" i="7"/>
  <c r="D900" i="7"/>
  <c r="E900" i="7"/>
  <c r="F900" i="7"/>
  <c r="G900" i="7"/>
  <c r="A901" i="7"/>
  <c r="B901" i="7"/>
  <c r="C901" i="7"/>
  <c r="D901" i="7"/>
  <c r="E901" i="7"/>
  <c r="F901" i="7"/>
  <c r="G901" i="7"/>
  <c r="A902" i="7"/>
  <c r="B902" i="7"/>
  <c r="C902" i="7"/>
  <c r="D902" i="7"/>
  <c r="E902" i="7"/>
  <c r="F902" i="7"/>
  <c r="G902" i="7"/>
  <c r="A903" i="7"/>
  <c r="B903" i="7"/>
  <c r="C903" i="7"/>
  <c r="D903" i="7"/>
  <c r="E903" i="7"/>
  <c r="F903" i="7"/>
  <c r="G903" i="7"/>
  <c r="A904" i="7"/>
  <c r="B904" i="7"/>
  <c r="C904" i="7"/>
  <c r="D904" i="7"/>
  <c r="E904" i="7"/>
  <c r="F904" i="7"/>
  <c r="G904" i="7"/>
  <c r="A905" i="7"/>
  <c r="B905" i="7"/>
  <c r="C905" i="7"/>
  <c r="D905" i="7"/>
  <c r="E905" i="7"/>
  <c r="F905" i="7"/>
  <c r="G905" i="7"/>
  <c r="A906" i="7"/>
  <c r="B906" i="7"/>
  <c r="C906" i="7"/>
  <c r="D906" i="7"/>
  <c r="E906" i="7"/>
  <c r="F906" i="7"/>
  <c r="G906" i="7"/>
  <c r="A907" i="7"/>
  <c r="B907" i="7"/>
  <c r="C907" i="7"/>
  <c r="D907" i="7"/>
  <c r="E907" i="7"/>
  <c r="F907" i="7"/>
  <c r="G907" i="7"/>
  <c r="A908" i="7"/>
  <c r="B908" i="7"/>
  <c r="C908" i="7"/>
  <c r="D908" i="7"/>
  <c r="E908" i="7"/>
  <c r="F908" i="7"/>
  <c r="G908" i="7"/>
  <c r="A909" i="7"/>
  <c r="B909" i="7"/>
  <c r="C909" i="7"/>
  <c r="D909" i="7"/>
  <c r="E909" i="7"/>
  <c r="F909" i="7"/>
  <c r="G909" i="7"/>
  <c r="A910" i="7"/>
  <c r="B910" i="7"/>
  <c r="C910" i="7"/>
  <c r="D910" i="7"/>
  <c r="E910" i="7"/>
  <c r="F910" i="7"/>
  <c r="G910" i="7"/>
  <c r="A911" i="7"/>
  <c r="B911" i="7"/>
  <c r="C911" i="7"/>
  <c r="D911" i="7"/>
  <c r="E911" i="7"/>
  <c r="F911" i="7"/>
  <c r="G911" i="7"/>
  <c r="A912" i="7"/>
  <c r="B912" i="7"/>
  <c r="C912" i="7"/>
  <c r="D912" i="7"/>
  <c r="E912" i="7"/>
  <c r="F912" i="7"/>
  <c r="G912" i="7"/>
  <c r="A913" i="7"/>
  <c r="B913" i="7"/>
  <c r="C913" i="7"/>
  <c r="D913" i="7"/>
  <c r="E913" i="7"/>
  <c r="F913" i="7"/>
  <c r="G913" i="7"/>
  <c r="A914" i="7"/>
  <c r="B914" i="7"/>
  <c r="C914" i="7"/>
  <c r="D914" i="7"/>
  <c r="E914" i="7"/>
  <c r="F914" i="7"/>
  <c r="G914" i="7"/>
  <c r="A915" i="7"/>
  <c r="B915" i="7"/>
  <c r="C915" i="7"/>
  <c r="D915" i="7"/>
  <c r="E915" i="7"/>
  <c r="F915" i="7"/>
  <c r="G915" i="7"/>
  <c r="A916" i="7"/>
  <c r="B916" i="7"/>
  <c r="C916" i="7"/>
  <c r="D916" i="7"/>
  <c r="E916" i="7"/>
  <c r="F916" i="7"/>
  <c r="G916" i="7"/>
  <c r="A917" i="7"/>
  <c r="B917" i="7"/>
  <c r="C917" i="7"/>
  <c r="D917" i="7"/>
  <c r="E917" i="7"/>
  <c r="F917" i="7"/>
  <c r="G917" i="7"/>
  <c r="A918" i="7"/>
  <c r="B918" i="7"/>
  <c r="C918" i="7"/>
  <c r="D918" i="7"/>
  <c r="E918" i="7"/>
  <c r="F918" i="7"/>
  <c r="G918" i="7"/>
  <c r="A919" i="7"/>
  <c r="B919" i="7"/>
  <c r="C919" i="7"/>
  <c r="D919" i="7"/>
  <c r="E919" i="7"/>
  <c r="F919" i="7"/>
  <c r="G919" i="7"/>
  <c r="A920" i="7"/>
  <c r="B920" i="7"/>
  <c r="C920" i="7"/>
  <c r="D920" i="7"/>
  <c r="E920" i="7"/>
  <c r="F920" i="7"/>
  <c r="G920" i="7"/>
  <c r="A921" i="7"/>
  <c r="B921" i="7"/>
  <c r="C921" i="7"/>
  <c r="D921" i="7"/>
  <c r="E921" i="7"/>
  <c r="F921" i="7"/>
  <c r="G921" i="7"/>
  <c r="A922" i="7"/>
  <c r="B922" i="7"/>
  <c r="C922" i="7"/>
  <c r="D922" i="7"/>
  <c r="E922" i="7"/>
  <c r="F922" i="7"/>
  <c r="G922" i="7"/>
  <c r="A923" i="7"/>
  <c r="B923" i="7"/>
  <c r="C923" i="7"/>
  <c r="D923" i="7"/>
  <c r="E923" i="7"/>
  <c r="F923" i="7"/>
  <c r="G923" i="7"/>
  <c r="A924" i="7"/>
  <c r="B924" i="7"/>
  <c r="C924" i="7"/>
  <c r="D924" i="7"/>
  <c r="E924" i="7"/>
  <c r="F924" i="7"/>
  <c r="G924" i="7"/>
  <c r="A925" i="7"/>
  <c r="B925" i="7"/>
  <c r="C925" i="7"/>
  <c r="D925" i="7"/>
  <c r="E925" i="7"/>
  <c r="F925" i="7"/>
  <c r="G925" i="7"/>
  <c r="A926" i="7"/>
  <c r="B926" i="7"/>
  <c r="C926" i="7"/>
  <c r="D926" i="7"/>
  <c r="E926" i="7"/>
  <c r="F926" i="7"/>
  <c r="G926" i="7"/>
  <c r="A927" i="7"/>
  <c r="B927" i="7"/>
  <c r="C927" i="7"/>
  <c r="D927" i="7"/>
  <c r="E927" i="7"/>
  <c r="F927" i="7"/>
  <c r="G927" i="7"/>
  <c r="A928" i="7"/>
  <c r="B928" i="7"/>
  <c r="C928" i="7"/>
  <c r="D928" i="7"/>
  <c r="E928" i="7"/>
  <c r="F928" i="7"/>
  <c r="G928" i="7"/>
  <c r="A929" i="7"/>
  <c r="B929" i="7"/>
  <c r="C929" i="7"/>
  <c r="D929" i="7"/>
  <c r="E929" i="7"/>
  <c r="F929" i="7"/>
  <c r="G929" i="7"/>
  <c r="A930" i="7"/>
  <c r="B930" i="7"/>
  <c r="C930" i="7"/>
  <c r="D930" i="7"/>
  <c r="E930" i="7"/>
  <c r="F930" i="7"/>
  <c r="G930" i="7"/>
  <c r="A931" i="7"/>
  <c r="B931" i="7"/>
  <c r="C931" i="7"/>
  <c r="D931" i="7"/>
  <c r="E931" i="7"/>
  <c r="F931" i="7"/>
  <c r="G931" i="7"/>
  <c r="A932" i="7"/>
  <c r="B932" i="7"/>
  <c r="C932" i="7"/>
  <c r="D932" i="7"/>
  <c r="E932" i="7"/>
  <c r="F932" i="7"/>
  <c r="G932" i="7"/>
  <c r="A933" i="7"/>
  <c r="B933" i="7"/>
  <c r="C933" i="7"/>
  <c r="D933" i="7"/>
  <c r="E933" i="7"/>
  <c r="F933" i="7"/>
  <c r="G933" i="7"/>
  <c r="A934" i="7"/>
  <c r="B934" i="7"/>
  <c r="C934" i="7"/>
  <c r="D934" i="7"/>
  <c r="E934" i="7"/>
  <c r="F934" i="7"/>
  <c r="G934" i="7"/>
  <c r="A935" i="7"/>
  <c r="B935" i="7"/>
  <c r="C935" i="7"/>
  <c r="D935" i="7"/>
  <c r="E935" i="7"/>
  <c r="F935" i="7"/>
  <c r="G935" i="7"/>
  <c r="A936" i="7"/>
  <c r="B936" i="7"/>
  <c r="C936" i="7"/>
  <c r="D936" i="7"/>
  <c r="E936" i="7"/>
  <c r="F936" i="7"/>
  <c r="G936" i="7"/>
  <c r="A937" i="7"/>
  <c r="B937" i="7"/>
  <c r="C937" i="7"/>
  <c r="D937" i="7"/>
  <c r="E937" i="7"/>
  <c r="F937" i="7"/>
  <c r="G937" i="7"/>
  <c r="A938" i="7"/>
  <c r="B938" i="7"/>
  <c r="C938" i="7"/>
  <c r="D938" i="7"/>
  <c r="E938" i="7"/>
  <c r="F938" i="7"/>
  <c r="G938" i="7"/>
  <c r="A939" i="7"/>
  <c r="B939" i="7"/>
  <c r="C939" i="7"/>
  <c r="D939" i="7"/>
  <c r="E939" i="7"/>
  <c r="F939" i="7"/>
  <c r="G939" i="7"/>
  <c r="A940" i="7"/>
  <c r="B940" i="7"/>
  <c r="C940" i="7"/>
  <c r="D940" i="7"/>
  <c r="E940" i="7"/>
  <c r="F940" i="7"/>
  <c r="G940" i="7"/>
  <c r="A941" i="7"/>
  <c r="B941" i="7"/>
  <c r="C941" i="7"/>
  <c r="D941" i="7"/>
  <c r="E941" i="7"/>
  <c r="F941" i="7"/>
  <c r="G941" i="7"/>
  <c r="A942" i="7"/>
  <c r="B942" i="7"/>
  <c r="C942" i="7"/>
  <c r="D942" i="7"/>
  <c r="E942" i="7"/>
  <c r="F942" i="7"/>
  <c r="G942" i="7"/>
  <c r="A943" i="7"/>
  <c r="B943" i="7"/>
  <c r="C943" i="7"/>
  <c r="D943" i="7"/>
  <c r="E943" i="7"/>
  <c r="F943" i="7"/>
  <c r="G943" i="7"/>
  <c r="A944" i="7"/>
  <c r="B944" i="7"/>
  <c r="C944" i="7"/>
  <c r="D944" i="7"/>
  <c r="E944" i="7"/>
  <c r="F944" i="7"/>
  <c r="G944" i="7"/>
  <c r="A945" i="7"/>
  <c r="B945" i="7"/>
  <c r="C945" i="7"/>
  <c r="D945" i="7"/>
  <c r="E945" i="7"/>
  <c r="F945" i="7"/>
  <c r="G945" i="7"/>
  <c r="A946" i="7"/>
  <c r="B946" i="7"/>
  <c r="C946" i="7"/>
  <c r="D946" i="7"/>
  <c r="E946" i="7"/>
  <c r="F946" i="7"/>
  <c r="G946" i="7"/>
  <c r="A947" i="7"/>
  <c r="B947" i="7"/>
  <c r="C947" i="7"/>
  <c r="D947" i="7"/>
  <c r="E947" i="7"/>
  <c r="F947" i="7"/>
  <c r="G947" i="7"/>
  <c r="A948" i="7"/>
  <c r="B948" i="7"/>
  <c r="C948" i="7"/>
  <c r="D948" i="7"/>
  <c r="E948" i="7"/>
  <c r="F948" i="7"/>
  <c r="G948" i="7"/>
  <c r="A949" i="7"/>
  <c r="B949" i="7"/>
  <c r="C949" i="7"/>
  <c r="D949" i="7"/>
  <c r="E949" i="7"/>
  <c r="F949" i="7"/>
  <c r="G949" i="7"/>
  <c r="A950" i="7"/>
  <c r="B950" i="7"/>
  <c r="C950" i="7"/>
  <c r="D950" i="7"/>
  <c r="E950" i="7"/>
  <c r="F950" i="7"/>
  <c r="G950" i="7"/>
  <c r="A951" i="7"/>
  <c r="B951" i="7"/>
  <c r="C951" i="7"/>
  <c r="D951" i="7"/>
  <c r="E951" i="7"/>
  <c r="F951" i="7"/>
  <c r="G951" i="7"/>
  <c r="A952" i="7"/>
  <c r="B952" i="7"/>
  <c r="C952" i="7"/>
  <c r="D952" i="7"/>
  <c r="E952" i="7"/>
  <c r="F952" i="7"/>
  <c r="G952" i="7"/>
  <c r="A953" i="7"/>
  <c r="B953" i="7"/>
  <c r="C953" i="7"/>
  <c r="D953" i="7"/>
  <c r="E953" i="7"/>
  <c r="F953" i="7"/>
  <c r="G953" i="7"/>
  <c r="A954" i="7"/>
  <c r="B954" i="7"/>
  <c r="C954" i="7"/>
  <c r="D954" i="7"/>
  <c r="E954" i="7"/>
  <c r="F954" i="7"/>
  <c r="G954" i="7"/>
  <c r="A955" i="7"/>
  <c r="B955" i="7"/>
  <c r="C955" i="7"/>
  <c r="D955" i="7"/>
  <c r="E955" i="7"/>
  <c r="F955" i="7"/>
  <c r="G955" i="7"/>
  <c r="A956" i="7"/>
  <c r="B956" i="7"/>
  <c r="C956" i="7"/>
  <c r="D956" i="7"/>
  <c r="E956" i="7"/>
  <c r="F956" i="7"/>
  <c r="G956" i="7"/>
  <c r="A957" i="7"/>
  <c r="B957" i="7"/>
  <c r="C957" i="7"/>
  <c r="D957" i="7"/>
  <c r="E957" i="7"/>
  <c r="F957" i="7"/>
  <c r="G957" i="7"/>
  <c r="A958" i="7"/>
  <c r="B958" i="7"/>
  <c r="C958" i="7"/>
  <c r="D958" i="7"/>
  <c r="E958" i="7"/>
  <c r="F958" i="7"/>
  <c r="G958" i="7"/>
  <c r="A959" i="7"/>
  <c r="B959" i="7"/>
  <c r="C959" i="7"/>
  <c r="D959" i="7"/>
  <c r="E959" i="7"/>
  <c r="F959" i="7"/>
  <c r="G959" i="7"/>
  <c r="A960" i="7"/>
  <c r="B960" i="7"/>
  <c r="C960" i="7"/>
  <c r="D960" i="7"/>
  <c r="E960" i="7"/>
  <c r="F960" i="7"/>
  <c r="G960" i="7"/>
  <c r="A961" i="7"/>
  <c r="B961" i="7"/>
  <c r="C961" i="7"/>
  <c r="D961" i="7"/>
  <c r="E961" i="7"/>
  <c r="F961" i="7"/>
  <c r="G961" i="7"/>
  <c r="A962" i="7"/>
  <c r="B962" i="7"/>
  <c r="C962" i="7"/>
  <c r="D962" i="7"/>
  <c r="E962" i="7"/>
  <c r="F962" i="7"/>
  <c r="G962" i="7"/>
  <c r="A963" i="7"/>
  <c r="B963" i="7"/>
  <c r="C963" i="7"/>
  <c r="D963" i="7"/>
  <c r="E963" i="7"/>
  <c r="F963" i="7"/>
  <c r="G963" i="7"/>
  <c r="A964" i="7"/>
  <c r="B964" i="7"/>
  <c r="C964" i="7"/>
  <c r="D964" i="7"/>
  <c r="E964" i="7"/>
  <c r="F964" i="7"/>
  <c r="G964" i="7"/>
  <c r="A965" i="7"/>
  <c r="B965" i="7"/>
  <c r="C965" i="7"/>
  <c r="D965" i="7"/>
  <c r="E965" i="7"/>
  <c r="F965" i="7"/>
  <c r="G965" i="7"/>
  <c r="A966" i="7"/>
  <c r="B966" i="7"/>
  <c r="C966" i="7"/>
  <c r="D966" i="7"/>
  <c r="E966" i="7"/>
  <c r="F966" i="7"/>
  <c r="G966" i="7"/>
  <c r="A967" i="7"/>
  <c r="B967" i="7"/>
  <c r="C967" i="7"/>
  <c r="D967" i="7"/>
  <c r="E967" i="7"/>
  <c r="F967" i="7"/>
  <c r="G967" i="7"/>
  <c r="A968" i="7"/>
  <c r="B968" i="7"/>
  <c r="C968" i="7"/>
  <c r="D968" i="7"/>
  <c r="E968" i="7"/>
  <c r="F968" i="7"/>
  <c r="G968" i="7"/>
  <c r="A969" i="7"/>
  <c r="B969" i="7"/>
  <c r="C969" i="7"/>
  <c r="D969" i="7"/>
  <c r="E969" i="7"/>
  <c r="F969" i="7"/>
  <c r="G969" i="7"/>
  <c r="A970" i="7"/>
  <c r="B970" i="7"/>
  <c r="C970" i="7"/>
  <c r="D970" i="7"/>
  <c r="E970" i="7"/>
  <c r="F970" i="7"/>
  <c r="G970" i="7"/>
  <c r="A971" i="7"/>
  <c r="B971" i="7"/>
  <c r="C971" i="7"/>
  <c r="D971" i="7"/>
  <c r="E971" i="7"/>
  <c r="F971" i="7"/>
  <c r="G971" i="7"/>
  <c r="A972" i="7"/>
  <c r="B972" i="7"/>
  <c r="C972" i="7"/>
  <c r="D972" i="7"/>
  <c r="E972" i="7"/>
  <c r="F972" i="7"/>
  <c r="G972" i="7"/>
  <c r="A973" i="7"/>
  <c r="B973" i="7"/>
  <c r="C973" i="7"/>
  <c r="D973" i="7"/>
  <c r="E973" i="7"/>
  <c r="F973" i="7"/>
  <c r="G973" i="7"/>
  <c r="A974" i="7"/>
  <c r="B974" i="7"/>
  <c r="C974" i="7"/>
  <c r="D974" i="7"/>
  <c r="E974" i="7"/>
  <c r="F974" i="7"/>
  <c r="G974" i="7"/>
  <c r="A975" i="7"/>
  <c r="B975" i="7"/>
  <c r="C975" i="7"/>
  <c r="D975" i="7"/>
  <c r="E975" i="7"/>
  <c r="F975" i="7"/>
  <c r="G975" i="7"/>
  <c r="A976" i="7"/>
  <c r="B976" i="7"/>
  <c r="C976" i="7"/>
  <c r="D976" i="7"/>
  <c r="E976" i="7"/>
  <c r="F976" i="7"/>
  <c r="G976" i="7"/>
  <c r="A977" i="7"/>
  <c r="B977" i="7"/>
  <c r="C977" i="7"/>
  <c r="D977" i="7"/>
  <c r="E977" i="7"/>
  <c r="F977" i="7"/>
  <c r="G977" i="7"/>
  <c r="A978" i="7"/>
  <c r="B978" i="7"/>
  <c r="C978" i="7"/>
  <c r="D978" i="7"/>
  <c r="E978" i="7"/>
  <c r="F978" i="7"/>
  <c r="G978" i="7"/>
  <c r="A979" i="7"/>
  <c r="B979" i="7"/>
  <c r="C979" i="7"/>
  <c r="D979" i="7"/>
  <c r="E979" i="7"/>
  <c r="F979" i="7"/>
  <c r="G979" i="7"/>
  <c r="A980" i="7"/>
  <c r="B980" i="7"/>
  <c r="C980" i="7"/>
  <c r="D980" i="7"/>
  <c r="E980" i="7"/>
  <c r="F980" i="7"/>
  <c r="G980" i="7"/>
  <c r="A981" i="7"/>
  <c r="B981" i="7"/>
  <c r="C981" i="7"/>
  <c r="D981" i="7"/>
  <c r="E981" i="7"/>
  <c r="F981" i="7"/>
  <c r="G981" i="7"/>
  <c r="A982" i="7"/>
  <c r="B982" i="7"/>
  <c r="C982" i="7"/>
  <c r="D982" i="7"/>
  <c r="E982" i="7"/>
  <c r="F982" i="7"/>
  <c r="G982" i="7"/>
  <c r="A983" i="7"/>
  <c r="B983" i="7"/>
  <c r="C983" i="7"/>
  <c r="D983" i="7"/>
  <c r="E983" i="7"/>
  <c r="F983" i="7"/>
  <c r="G983" i="7"/>
  <c r="A984" i="7"/>
  <c r="B984" i="7"/>
  <c r="C984" i="7"/>
  <c r="D984" i="7"/>
  <c r="E984" i="7"/>
  <c r="F984" i="7"/>
  <c r="G984" i="7"/>
  <c r="A985" i="7"/>
  <c r="B985" i="7"/>
  <c r="C985" i="7"/>
  <c r="D985" i="7"/>
  <c r="E985" i="7"/>
  <c r="F985" i="7"/>
  <c r="G985" i="7"/>
  <c r="A986" i="7"/>
  <c r="B986" i="7"/>
  <c r="C986" i="7"/>
  <c r="D986" i="7"/>
  <c r="E986" i="7"/>
  <c r="F986" i="7"/>
  <c r="G986" i="7"/>
  <c r="A987" i="7"/>
  <c r="B987" i="7"/>
  <c r="C987" i="7"/>
  <c r="D987" i="7"/>
  <c r="E987" i="7"/>
  <c r="F987" i="7"/>
  <c r="G987" i="7"/>
  <c r="A988" i="7"/>
  <c r="B988" i="7"/>
  <c r="C988" i="7"/>
  <c r="D988" i="7"/>
  <c r="E988" i="7"/>
  <c r="F988" i="7"/>
  <c r="G988" i="7"/>
  <c r="A989" i="7"/>
  <c r="B989" i="7"/>
  <c r="C989" i="7"/>
  <c r="D989" i="7"/>
  <c r="E989" i="7"/>
  <c r="F989" i="7"/>
  <c r="G989" i="7"/>
  <c r="A990" i="7"/>
  <c r="B990" i="7"/>
  <c r="C990" i="7"/>
  <c r="D990" i="7"/>
  <c r="E990" i="7"/>
  <c r="F990" i="7"/>
  <c r="G990" i="7"/>
  <c r="A991" i="7"/>
  <c r="B991" i="7"/>
  <c r="C991" i="7"/>
  <c r="D991" i="7"/>
  <c r="E991" i="7"/>
  <c r="F991" i="7"/>
  <c r="G991" i="7"/>
  <c r="A992" i="7"/>
  <c r="B992" i="7"/>
  <c r="C992" i="7"/>
  <c r="D992" i="7"/>
  <c r="E992" i="7"/>
  <c r="F992" i="7"/>
  <c r="G992" i="7"/>
  <c r="A993" i="7"/>
  <c r="B993" i="7"/>
  <c r="C993" i="7"/>
  <c r="D993" i="7"/>
  <c r="E993" i="7"/>
  <c r="F993" i="7"/>
  <c r="G993" i="7"/>
  <c r="A994" i="7"/>
  <c r="B994" i="7"/>
  <c r="C994" i="7"/>
  <c r="D994" i="7"/>
  <c r="E994" i="7"/>
  <c r="F994" i="7"/>
  <c r="G994" i="7"/>
  <c r="A995" i="7"/>
  <c r="B995" i="7"/>
  <c r="C995" i="7"/>
  <c r="D995" i="7"/>
  <c r="E995" i="7"/>
  <c r="F995" i="7"/>
  <c r="G995" i="7"/>
  <c r="A996" i="7"/>
  <c r="B996" i="7"/>
  <c r="C996" i="7"/>
  <c r="D996" i="7"/>
  <c r="E996" i="7"/>
  <c r="F996" i="7"/>
  <c r="G996" i="7"/>
  <c r="A997" i="7"/>
  <c r="B997" i="7"/>
  <c r="C997" i="7"/>
  <c r="D997" i="7"/>
  <c r="E997" i="7"/>
  <c r="F997" i="7"/>
  <c r="G997" i="7"/>
  <c r="A998" i="7"/>
  <c r="B998" i="7"/>
  <c r="C998" i="7"/>
  <c r="D998" i="7"/>
  <c r="E998" i="7"/>
  <c r="F998" i="7"/>
  <c r="G998" i="7"/>
  <c r="A999" i="7"/>
  <c r="B999" i="7"/>
  <c r="C999" i="7"/>
  <c r="D999" i="7"/>
  <c r="E999" i="7"/>
  <c r="F999" i="7"/>
  <c r="G999" i="7"/>
  <c r="A1000" i="7"/>
  <c r="B1000" i="7"/>
  <c r="C1000" i="7"/>
  <c r="D1000" i="7"/>
  <c r="E1000" i="7"/>
  <c r="F1000" i="7"/>
  <c r="G1000" i="7"/>
  <c r="A1001" i="7"/>
  <c r="B1001" i="7"/>
  <c r="C1001" i="7"/>
  <c r="D1001" i="7"/>
  <c r="E1001" i="7"/>
  <c r="F1001" i="7"/>
  <c r="G1001" i="7"/>
  <c r="A1002" i="7"/>
  <c r="B1002" i="7"/>
  <c r="C1002" i="7"/>
  <c r="D1002" i="7"/>
  <c r="E1002" i="7"/>
  <c r="F1002" i="7"/>
  <c r="G1002" i="7"/>
  <c r="A1003" i="7"/>
  <c r="B1003" i="7"/>
  <c r="C1003" i="7"/>
  <c r="D1003" i="7"/>
  <c r="E1003" i="7"/>
  <c r="F1003" i="7"/>
  <c r="G1003" i="7"/>
  <c r="A1004" i="7"/>
  <c r="B1004" i="7"/>
  <c r="C1004" i="7"/>
  <c r="D1004" i="7"/>
  <c r="E1004" i="7"/>
  <c r="F1004" i="7"/>
  <c r="G1004" i="7"/>
  <c r="A1005" i="7"/>
  <c r="B1005" i="7"/>
  <c r="C1005" i="7"/>
  <c r="D1005" i="7"/>
  <c r="E1005" i="7"/>
  <c r="F1005" i="7"/>
  <c r="G1005" i="7"/>
  <c r="A1006" i="7"/>
  <c r="B1006" i="7"/>
  <c r="C1006" i="7"/>
  <c r="D1006" i="7"/>
  <c r="E1006" i="7"/>
  <c r="F1006" i="7"/>
  <c r="G1006" i="7"/>
  <c r="A1007" i="7"/>
  <c r="B1007" i="7"/>
  <c r="C1007" i="7"/>
  <c r="D1007" i="7"/>
  <c r="E1007" i="7"/>
  <c r="F1007" i="7"/>
  <c r="G1007" i="7"/>
  <c r="A1008" i="7"/>
  <c r="B1008" i="7"/>
  <c r="C1008" i="7"/>
  <c r="D1008" i="7"/>
  <c r="E1008" i="7"/>
  <c r="F1008" i="7"/>
  <c r="G1008" i="7"/>
  <c r="A1009" i="7"/>
  <c r="B1009" i="7"/>
  <c r="C1009" i="7"/>
  <c r="D1009" i="7"/>
  <c r="E1009" i="7"/>
  <c r="F1009" i="7"/>
  <c r="G1009" i="7"/>
  <c r="A1010" i="7"/>
  <c r="B1010" i="7"/>
  <c r="C1010" i="7"/>
  <c r="D1010" i="7"/>
  <c r="E1010" i="7"/>
  <c r="F1010" i="7"/>
  <c r="G1010" i="7"/>
  <c r="A1011" i="7"/>
  <c r="B1011" i="7"/>
  <c r="C1011" i="7"/>
  <c r="D1011" i="7"/>
  <c r="E1011" i="7"/>
  <c r="F1011" i="7"/>
  <c r="G1011" i="7"/>
  <c r="A1012" i="7"/>
  <c r="B1012" i="7"/>
  <c r="C1012" i="7"/>
  <c r="D1012" i="7"/>
  <c r="E1012" i="7"/>
  <c r="F1012" i="7"/>
  <c r="G1012" i="7"/>
  <c r="A1013" i="7"/>
  <c r="B1013" i="7"/>
  <c r="C1013" i="7"/>
  <c r="D1013" i="7"/>
  <c r="E1013" i="7"/>
  <c r="F1013" i="7"/>
  <c r="G1013" i="7"/>
  <c r="A1014" i="7"/>
  <c r="B1014" i="7"/>
  <c r="C1014" i="7"/>
  <c r="D1014" i="7"/>
  <c r="E1014" i="7"/>
  <c r="F1014" i="7"/>
  <c r="G1014" i="7"/>
  <c r="E10" i="7"/>
  <c r="F10" i="7"/>
  <c r="G10" i="7"/>
  <c r="E11" i="7"/>
  <c r="F11" i="7"/>
  <c r="G11" i="7"/>
  <c r="D11" i="7"/>
  <c r="D10" i="7"/>
  <c r="C11" i="7"/>
  <c r="C10" i="7"/>
  <c r="B10" i="7"/>
  <c r="B11" i="7"/>
  <c r="A11" i="7"/>
  <c r="A10" i="7"/>
  <c r="I702" i="7"/>
  <c r="I694" i="7"/>
  <c r="I678" i="7"/>
  <c r="I670" i="7"/>
  <c r="I654" i="7"/>
  <c r="I646" i="7"/>
  <c r="I622" i="7"/>
  <c r="I614" i="7"/>
  <c r="I550" i="7"/>
  <c r="I542" i="7"/>
  <c r="I534" i="7"/>
  <c r="I526" i="7"/>
  <c r="I518" i="7"/>
  <c r="I510" i="7"/>
  <c r="I502" i="7"/>
  <c r="I487" i="7"/>
  <c r="I486" i="7"/>
  <c r="I479" i="7"/>
  <c r="I478" i="7"/>
  <c r="I471" i="7"/>
  <c r="I470" i="7"/>
  <c r="I463" i="7"/>
  <c r="I462" i="7"/>
  <c r="I455" i="7"/>
  <c r="I447" i="7"/>
  <c r="I442" i="7"/>
  <c r="I439" i="7"/>
  <c r="I438" i="7"/>
  <c r="I431" i="7"/>
  <c r="I430" i="7"/>
  <c r="I423" i="7"/>
  <c r="I422" i="7"/>
  <c r="I415" i="7"/>
  <c r="I414" i="7"/>
  <c r="I407" i="7"/>
  <c r="I406" i="7"/>
  <c r="I399" i="7"/>
  <c r="I398" i="7"/>
  <c r="I391" i="7"/>
  <c r="I390" i="7"/>
  <c r="I383" i="7"/>
  <c r="I382" i="7"/>
  <c r="I375" i="7"/>
  <c r="I374" i="7"/>
  <c r="I367" i="7"/>
  <c r="I359" i="7"/>
  <c r="I350" i="7"/>
  <c r="I342" i="7"/>
  <c r="I335" i="7"/>
  <c r="I334" i="7"/>
  <c r="K330" i="7"/>
  <c r="I327" i="7"/>
  <c r="I326" i="7"/>
  <c r="I319" i="7"/>
  <c r="I318" i="7"/>
  <c r="I311" i="7"/>
  <c r="I310" i="7"/>
  <c r="I303" i="7"/>
  <c r="I302" i="7"/>
  <c r="L298" i="7"/>
  <c r="I295" i="7"/>
  <c r="I294" i="7"/>
  <c r="L293" i="7"/>
  <c r="I287" i="7"/>
  <c r="I286" i="7"/>
  <c r="L279" i="7"/>
  <c r="I279" i="7"/>
  <c r="I278" i="7"/>
  <c r="I274" i="7"/>
  <c r="I271" i="7"/>
  <c r="I270" i="7"/>
  <c r="I263" i="7"/>
  <c r="I262" i="7"/>
  <c r="I255" i="7"/>
  <c r="L253" i="7"/>
  <c r="I254" i="7"/>
  <c r="I247" i="7"/>
  <c r="I246" i="7"/>
  <c r="I241" i="7"/>
  <c r="I239" i="7"/>
  <c r="I238" i="7"/>
  <c r="I229" i="7"/>
  <c r="L221" i="7"/>
  <c r="L215" i="7"/>
  <c r="L205" i="7"/>
  <c r="K195" i="7"/>
  <c r="L188" i="7"/>
  <c r="K175" i="7"/>
  <c r="L166" i="7"/>
  <c r="K155" i="7"/>
  <c r="I143" i="7"/>
  <c r="L138" i="7"/>
  <c r="I135" i="7"/>
  <c r="I134" i="7"/>
  <c r="I130" i="7"/>
  <c r="I129" i="7"/>
  <c r="I127" i="7"/>
  <c r="K124" i="7"/>
  <c r="K123" i="7"/>
  <c r="L118" i="7"/>
  <c r="I118" i="7"/>
  <c r="L117" i="7"/>
  <c r="I113" i="7"/>
  <c r="L112" i="7"/>
  <c r="I111" i="7"/>
  <c r="L109" i="7"/>
  <c r="K103" i="7"/>
  <c r="I103" i="7"/>
  <c r="I102" i="7"/>
  <c r="L101" i="7"/>
  <c r="L99" i="7"/>
  <c r="I98" i="7"/>
  <c r="I97" i="7"/>
  <c r="I94" i="7"/>
  <c r="K99" i="7"/>
  <c r="I95" i="7"/>
  <c r="I89" i="7"/>
  <c r="I86" i="7"/>
  <c r="I87" i="7"/>
  <c r="J86" i="7"/>
  <c r="I82" i="7"/>
  <c r="I81" i="7"/>
  <c r="I78" i="7"/>
  <c r="I79" i="7"/>
  <c r="I74" i="7"/>
  <c r="I71" i="7"/>
  <c r="J70" i="7"/>
  <c r="I65" i="7"/>
  <c r="I63" i="7"/>
  <c r="J61" i="7"/>
  <c r="I62" i="7"/>
  <c r="J58" i="7"/>
  <c r="I58" i="7"/>
  <c r="L54" i="7"/>
  <c r="I56" i="7"/>
  <c r="L52" i="7"/>
  <c r="I54" i="7"/>
  <c r="J51" i="7"/>
  <c r="I52" i="7"/>
  <c r="K50" i="7"/>
  <c r="I48" i="7"/>
  <c r="I47" i="7"/>
  <c r="I46" i="7"/>
  <c r="L44" i="7"/>
  <c r="J44" i="7"/>
  <c r="L40" i="7"/>
  <c r="I40" i="7"/>
  <c r="L38" i="7"/>
  <c r="I39" i="7"/>
  <c r="J38" i="7"/>
  <c r="I38" i="7"/>
  <c r="I36" i="7"/>
  <c r="J34" i="7"/>
  <c r="K34" i="7"/>
  <c r="L32" i="7"/>
  <c r="I32" i="7"/>
  <c r="I31" i="7"/>
  <c r="I30" i="7"/>
  <c r="J29" i="7"/>
  <c r="J27" i="7"/>
  <c r="L26" i="7"/>
  <c r="J26" i="7"/>
  <c r="I25" i="7"/>
  <c r="K24" i="7"/>
  <c r="I23" i="7"/>
  <c r="I22" i="7"/>
  <c r="J20" i="7"/>
  <c r="J19" i="7"/>
  <c r="I18" i="7"/>
  <c r="I17" i="7"/>
  <c r="I15" i="7"/>
  <c r="A12" i="6"/>
  <c r="B12" i="6"/>
  <c r="C12" i="6"/>
  <c r="D12" i="6"/>
  <c r="E12" i="6"/>
  <c r="F12" i="6"/>
  <c r="G12" i="6"/>
  <c r="A13" i="6"/>
  <c r="B13" i="6"/>
  <c r="C13" i="6"/>
  <c r="D13" i="6"/>
  <c r="E13" i="6"/>
  <c r="F13" i="6"/>
  <c r="G13" i="6"/>
  <c r="A14" i="6"/>
  <c r="B14" i="6"/>
  <c r="C14" i="6"/>
  <c r="D14" i="6"/>
  <c r="E14" i="6"/>
  <c r="F14" i="6"/>
  <c r="G14" i="6"/>
  <c r="A15" i="6"/>
  <c r="B15" i="6"/>
  <c r="C15" i="6"/>
  <c r="D15" i="6"/>
  <c r="E15" i="6"/>
  <c r="F15" i="6"/>
  <c r="G15" i="6"/>
  <c r="A16" i="6"/>
  <c r="B16" i="6"/>
  <c r="C16" i="6"/>
  <c r="D16" i="6"/>
  <c r="E16" i="6"/>
  <c r="F16" i="6"/>
  <c r="G16" i="6"/>
  <c r="A17" i="6"/>
  <c r="B17" i="6"/>
  <c r="C17" i="6"/>
  <c r="D17" i="6"/>
  <c r="E17" i="6"/>
  <c r="F17" i="6"/>
  <c r="G17" i="6"/>
  <c r="A18" i="6"/>
  <c r="B18" i="6"/>
  <c r="C18" i="6"/>
  <c r="D18" i="6"/>
  <c r="E18" i="6"/>
  <c r="F18" i="6"/>
  <c r="G18" i="6"/>
  <c r="A19" i="6"/>
  <c r="B19" i="6"/>
  <c r="C19" i="6"/>
  <c r="D19" i="6"/>
  <c r="E19" i="6"/>
  <c r="F19" i="6"/>
  <c r="G19" i="6"/>
  <c r="A20" i="6"/>
  <c r="B20" i="6"/>
  <c r="C20" i="6"/>
  <c r="D20" i="6"/>
  <c r="E20" i="6"/>
  <c r="F20" i="6"/>
  <c r="G20" i="6"/>
  <c r="A21" i="6"/>
  <c r="B21" i="6"/>
  <c r="C21" i="6"/>
  <c r="D21" i="6"/>
  <c r="E21" i="6"/>
  <c r="F21" i="6"/>
  <c r="G21" i="6"/>
  <c r="A22" i="6"/>
  <c r="B22" i="6"/>
  <c r="C22" i="6"/>
  <c r="D22" i="6"/>
  <c r="E22" i="6"/>
  <c r="F22" i="6"/>
  <c r="G22" i="6"/>
  <c r="A23" i="6"/>
  <c r="B23" i="6"/>
  <c r="C23" i="6"/>
  <c r="D23" i="6"/>
  <c r="E23" i="6"/>
  <c r="F23" i="6"/>
  <c r="G23" i="6"/>
  <c r="A24" i="6"/>
  <c r="B24" i="6"/>
  <c r="C24" i="6"/>
  <c r="D24" i="6"/>
  <c r="E24" i="6"/>
  <c r="F24" i="6"/>
  <c r="G24" i="6"/>
  <c r="A25" i="6"/>
  <c r="B25" i="6"/>
  <c r="C25" i="6"/>
  <c r="D25" i="6"/>
  <c r="E25" i="6"/>
  <c r="F25" i="6"/>
  <c r="G25" i="6"/>
  <c r="A26" i="6"/>
  <c r="B26" i="6"/>
  <c r="C26" i="6"/>
  <c r="D26" i="6"/>
  <c r="E26" i="6"/>
  <c r="F26" i="6"/>
  <c r="G26" i="6"/>
  <c r="A27" i="6"/>
  <c r="B27" i="6"/>
  <c r="C27" i="6"/>
  <c r="D27" i="6"/>
  <c r="E27" i="6"/>
  <c r="F27" i="6"/>
  <c r="G27" i="6"/>
  <c r="A28" i="6"/>
  <c r="B28" i="6"/>
  <c r="C28" i="6"/>
  <c r="D28" i="6"/>
  <c r="E28" i="6"/>
  <c r="F28" i="6"/>
  <c r="G28" i="6"/>
  <c r="A29" i="6"/>
  <c r="B29" i="6"/>
  <c r="C29" i="6"/>
  <c r="D29" i="6"/>
  <c r="E29" i="6"/>
  <c r="F29" i="6"/>
  <c r="G29" i="6"/>
  <c r="A30" i="6"/>
  <c r="B30" i="6"/>
  <c r="C30" i="6"/>
  <c r="D30" i="6"/>
  <c r="E30" i="6"/>
  <c r="F30" i="6"/>
  <c r="G30" i="6"/>
  <c r="A31" i="6"/>
  <c r="B31" i="6"/>
  <c r="C31" i="6"/>
  <c r="D31" i="6"/>
  <c r="E31" i="6"/>
  <c r="F31" i="6"/>
  <c r="G31" i="6"/>
  <c r="A32" i="6"/>
  <c r="B32" i="6"/>
  <c r="C32" i="6"/>
  <c r="D32" i="6"/>
  <c r="E32" i="6"/>
  <c r="F32" i="6"/>
  <c r="G32" i="6"/>
  <c r="A33" i="6"/>
  <c r="B33" i="6"/>
  <c r="C33" i="6"/>
  <c r="D33" i="6"/>
  <c r="E33" i="6"/>
  <c r="F33" i="6"/>
  <c r="G33" i="6"/>
  <c r="A34" i="6"/>
  <c r="B34" i="6"/>
  <c r="C34" i="6"/>
  <c r="D34" i="6"/>
  <c r="E34" i="6"/>
  <c r="F34" i="6"/>
  <c r="G34" i="6"/>
  <c r="A35" i="6"/>
  <c r="B35" i="6"/>
  <c r="C35" i="6"/>
  <c r="D35" i="6"/>
  <c r="E35" i="6"/>
  <c r="F35" i="6"/>
  <c r="G35" i="6"/>
  <c r="A36" i="6"/>
  <c r="B36" i="6"/>
  <c r="C36" i="6"/>
  <c r="D36" i="6"/>
  <c r="E36" i="6"/>
  <c r="F36" i="6"/>
  <c r="G36" i="6"/>
  <c r="A37" i="6"/>
  <c r="B37" i="6"/>
  <c r="C37" i="6"/>
  <c r="D37" i="6"/>
  <c r="E37" i="6"/>
  <c r="F37" i="6"/>
  <c r="G37" i="6"/>
  <c r="A38" i="6"/>
  <c r="B38" i="6"/>
  <c r="C38" i="6"/>
  <c r="D38" i="6"/>
  <c r="E38" i="6"/>
  <c r="F38" i="6"/>
  <c r="G38" i="6"/>
  <c r="A39" i="6"/>
  <c r="B39" i="6"/>
  <c r="C39" i="6"/>
  <c r="D39" i="6"/>
  <c r="E39" i="6"/>
  <c r="F39" i="6"/>
  <c r="G39" i="6"/>
  <c r="A40" i="6"/>
  <c r="B40" i="6"/>
  <c r="C40" i="6"/>
  <c r="D40" i="6"/>
  <c r="E40" i="6"/>
  <c r="F40" i="6"/>
  <c r="G40" i="6"/>
  <c r="A41" i="6"/>
  <c r="B41" i="6"/>
  <c r="C41" i="6"/>
  <c r="D41" i="6"/>
  <c r="E41" i="6"/>
  <c r="F41" i="6"/>
  <c r="G41" i="6"/>
  <c r="A42" i="6"/>
  <c r="B42" i="6"/>
  <c r="C42" i="6"/>
  <c r="D42" i="6"/>
  <c r="E42" i="6"/>
  <c r="F42" i="6"/>
  <c r="G42" i="6"/>
  <c r="A43" i="6"/>
  <c r="B43" i="6"/>
  <c r="C43" i="6"/>
  <c r="D43" i="6"/>
  <c r="E43" i="6"/>
  <c r="F43" i="6"/>
  <c r="G43" i="6"/>
  <c r="A44" i="6"/>
  <c r="B44" i="6"/>
  <c r="C44" i="6"/>
  <c r="D44" i="6"/>
  <c r="E44" i="6"/>
  <c r="F44" i="6"/>
  <c r="G44" i="6"/>
  <c r="A45" i="6"/>
  <c r="B45" i="6"/>
  <c r="C45" i="6"/>
  <c r="D45" i="6"/>
  <c r="E45" i="6"/>
  <c r="F45" i="6"/>
  <c r="G45" i="6"/>
  <c r="A46" i="6"/>
  <c r="B46" i="6"/>
  <c r="C46" i="6"/>
  <c r="D46" i="6"/>
  <c r="E46" i="6"/>
  <c r="F46" i="6"/>
  <c r="G46" i="6"/>
  <c r="A47" i="6"/>
  <c r="B47" i="6"/>
  <c r="C47" i="6"/>
  <c r="D47" i="6"/>
  <c r="E47" i="6"/>
  <c r="F47" i="6"/>
  <c r="G47" i="6"/>
  <c r="A48" i="6"/>
  <c r="B48" i="6"/>
  <c r="C48" i="6"/>
  <c r="D48" i="6"/>
  <c r="E48" i="6"/>
  <c r="F48" i="6"/>
  <c r="G48" i="6"/>
  <c r="A49" i="6"/>
  <c r="B49" i="6"/>
  <c r="C49" i="6"/>
  <c r="D49" i="6"/>
  <c r="E49" i="6"/>
  <c r="F49" i="6"/>
  <c r="G49" i="6"/>
  <c r="A50" i="6"/>
  <c r="B50" i="6"/>
  <c r="C50" i="6"/>
  <c r="D50" i="6"/>
  <c r="E50" i="6"/>
  <c r="F50" i="6"/>
  <c r="G50" i="6"/>
  <c r="A51" i="6"/>
  <c r="B51" i="6"/>
  <c r="C51" i="6"/>
  <c r="D51" i="6"/>
  <c r="E51" i="6"/>
  <c r="F51" i="6"/>
  <c r="G51" i="6"/>
  <c r="A52" i="6"/>
  <c r="B52" i="6"/>
  <c r="C52" i="6"/>
  <c r="D52" i="6"/>
  <c r="E52" i="6"/>
  <c r="F52" i="6"/>
  <c r="G52" i="6"/>
  <c r="A53" i="6"/>
  <c r="B53" i="6"/>
  <c r="C53" i="6"/>
  <c r="D53" i="6"/>
  <c r="E53" i="6"/>
  <c r="F53" i="6"/>
  <c r="G53" i="6"/>
  <c r="A54" i="6"/>
  <c r="B54" i="6"/>
  <c r="C54" i="6"/>
  <c r="D54" i="6"/>
  <c r="E54" i="6"/>
  <c r="F54" i="6"/>
  <c r="G54" i="6"/>
  <c r="A55" i="6"/>
  <c r="B55" i="6"/>
  <c r="C55" i="6"/>
  <c r="D55" i="6"/>
  <c r="E55" i="6"/>
  <c r="F55" i="6"/>
  <c r="G55" i="6"/>
  <c r="A56" i="6"/>
  <c r="B56" i="6"/>
  <c r="C56" i="6"/>
  <c r="D56" i="6"/>
  <c r="E56" i="6"/>
  <c r="F56" i="6"/>
  <c r="G56" i="6"/>
  <c r="A57" i="6"/>
  <c r="B57" i="6"/>
  <c r="C57" i="6"/>
  <c r="D57" i="6"/>
  <c r="E57" i="6"/>
  <c r="F57" i="6"/>
  <c r="G57" i="6"/>
  <c r="A58" i="6"/>
  <c r="B58" i="6"/>
  <c r="C58" i="6"/>
  <c r="D58" i="6"/>
  <c r="E58" i="6"/>
  <c r="F58" i="6"/>
  <c r="G58" i="6"/>
  <c r="A59" i="6"/>
  <c r="B59" i="6"/>
  <c r="C59" i="6"/>
  <c r="D59" i="6"/>
  <c r="E59" i="6"/>
  <c r="F59" i="6"/>
  <c r="G59" i="6"/>
  <c r="A60" i="6"/>
  <c r="B60" i="6"/>
  <c r="C60" i="6"/>
  <c r="D60" i="6"/>
  <c r="E60" i="6"/>
  <c r="F60" i="6"/>
  <c r="G60" i="6"/>
  <c r="A61" i="6"/>
  <c r="B61" i="6"/>
  <c r="C61" i="6"/>
  <c r="D61" i="6"/>
  <c r="E61" i="6"/>
  <c r="F61" i="6"/>
  <c r="G61" i="6"/>
  <c r="A62" i="6"/>
  <c r="B62" i="6"/>
  <c r="C62" i="6"/>
  <c r="D62" i="6"/>
  <c r="E62" i="6"/>
  <c r="F62" i="6"/>
  <c r="G62" i="6"/>
  <c r="A63" i="6"/>
  <c r="B63" i="6"/>
  <c r="C63" i="6"/>
  <c r="D63" i="6"/>
  <c r="E63" i="6"/>
  <c r="F63" i="6"/>
  <c r="G63" i="6"/>
  <c r="A64" i="6"/>
  <c r="B64" i="6"/>
  <c r="C64" i="6"/>
  <c r="D64" i="6"/>
  <c r="E64" i="6"/>
  <c r="F64" i="6"/>
  <c r="G64" i="6"/>
  <c r="A65" i="6"/>
  <c r="B65" i="6"/>
  <c r="C65" i="6"/>
  <c r="D65" i="6"/>
  <c r="E65" i="6"/>
  <c r="F65" i="6"/>
  <c r="G65" i="6"/>
  <c r="A66" i="6"/>
  <c r="B66" i="6"/>
  <c r="C66" i="6"/>
  <c r="D66" i="6"/>
  <c r="E66" i="6"/>
  <c r="F66" i="6"/>
  <c r="G66" i="6"/>
  <c r="A67" i="6"/>
  <c r="B67" i="6"/>
  <c r="C67" i="6"/>
  <c r="D67" i="6"/>
  <c r="E67" i="6"/>
  <c r="F67" i="6"/>
  <c r="G67" i="6"/>
  <c r="A68" i="6"/>
  <c r="B68" i="6"/>
  <c r="C68" i="6"/>
  <c r="D68" i="6"/>
  <c r="E68" i="6"/>
  <c r="F68" i="6"/>
  <c r="G68" i="6"/>
  <c r="A69" i="6"/>
  <c r="B69" i="6"/>
  <c r="C69" i="6"/>
  <c r="D69" i="6"/>
  <c r="E69" i="6"/>
  <c r="F69" i="6"/>
  <c r="G69" i="6"/>
  <c r="A70" i="6"/>
  <c r="B70" i="6"/>
  <c r="C70" i="6"/>
  <c r="D70" i="6"/>
  <c r="E70" i="6"/>
  <c r="F70" i="6"/>
  <c r="G70" i="6"/>
  <c r="A71" i="6"/>
  <c r="B71" i="6"/>
  <c r="C71" i="6"/>
  <c r="D71" i="6"/>
  <c r="E71" i="6"/>
  <c r="F71" i="6"/>
  <c r="G71" i="6"/>
  <c r="A72" i="6"/>
  <c r="B72" i="6"/>
  <c r="C72" i="6"/>
  <c r="D72" i="6"/>
  <c r="E72" i="6"/>
  <c r="F72" i="6"/>
  <c r="G72" i="6"/>
  <c r="A73" i="6"/>
  <c r="B73" i="6"/>
  <c r="C73" i="6"/>
  <c r="D73" i="6"/>
  <c r="E73" i="6"/>
  <c r="F73" i="6"/>
  <c r="G73" i="6"/>
  <c r="A74" i="6"/>
  <c r="B74" i="6"/>
  <c r="C74" i="6"/>
  <c r="D74" i="6"/>
  <c r="E74" i="6"/>
  <c r="F74" i="6"/>
  <c r="G74" i="6"/>
  <c r="A75" i="6"/>
  <c r="B75" i="6"/>
  <c r="C75" i="6"/>
  <c r="D75" i="6"/>
  <c r="E75" i="6"/>
  <c r="F75" i="6"/>
  <c r="G75" i="6"/>
  <c r="A76" i="6"/>
  <c r="B76" i="6"/>
  <c r="C76" i="6"/>
  <c r="D76" i="6"/>
  <c r="E76" i="6"/>
  <c r="F76" i="6"/>
  <c r="G76" i="6"/>
  <c r="A77" i="6"/>
  <c r="B77" i="6"/>
  <c r="C77" i="6"/>
  <c r="D77" i="6"/>
  <c r="E77" i="6"/>
  <c r="F77" i="6"/>
  <c r="G77" i="6"/>
  <c r="A78" i="6"/>
  <c r="B78" i="6"/>
  <c r="C78" i="6"/>
  <c r="D78" i="6"/>
  <c r="E78" i="6"/>
  <c r="F78" i="6"/>
  <c r="G78" i="6"/>
  <c r="A79" i="6"/>
  <c r="B79" i="6"/>
  <c r="C79" i="6"/>
  <c r="D79" i="6"/>
  <c r="E79" i="6"/>
  <c r="F79" i="6"/>
  <c r="G79" i="6"/>
  <c r="A80" i="6"/>
  <c r="B80" i="6"/>
  <c r="C80" i="6"/>
  <c r="D80" i="6"/>
  <c r="E80" i="6"/>
  <c r="F80" i="6"/>
  <c r="G80" i="6"/>
  <c r="A81" i="6"/>
  <c r="B81" i="6"/>
  <c r="C81" i="6"/>
  <c r="D81" i="6"/>
  <c r="E81" i="6"/>
  <c r="F81" i="6"/>
  <c r="G81" i="6"/>
  <c r="A82" i="6"/>
  <c r="B82" i="6"/>
  <c r="C82" i="6"/>
  <c r="D82" i="6"/>
  <c r="E82" i="6"/>
  <c r="F82" i="6"/>
  <c r="G82" i="6"/>
  <c r="A83" i="6"/>
  <c r="B83" i="6"/>
  <c r="C83" i="6"/>
  <c r="D83" i="6"/>
  <c r="E83" i="6"/>
  <c r="F83" i="6"/>
  <c r="G83" i="6"/>
  <c r="A84" i="6"/>
  <c r="B84" i="6"/>
  <c r="C84" i="6"/>
  <c r="D84" i="6"/>
  <c r="E84" i="6"/>
  <c r="F84" i="6"/>
  <c r="G84" i="6"/>
  <c r="A85" i="6"/>
  <c r="B85" i="6"/>
  <c r="C85" i="6"/>
  <c r="D85" i="6"/>
  <c r="E85" i="6"/>
  <c r="F85" i="6"/>
  <c r="G85" i="6"/>
  <c r="A86" i="6"/>
  <c r="B86" i="6"/>
  <c r="C86" i="6"/>
  <c r="D86" i="6"/>
  <c r="E86" i="6"/>
  <c r="F86" i="6"/>
  <c r="G86" i="6"/>
  <c r="A87" i="6"/>
  <c r="B87" i="6"/>
  <c r="C87" i="6"/>
  <c r="D87" i="6"/>
  <c r="E87" i="6"/>
  <c r="F87" i="6"/>
  <c r="G87" i="6"/>
  <c r="A88" i="6"/>
  <c r="B88" i="6"/>
  <c r="C88" i="6"/>
  <c r="D88" i="6"/>
  <c r="E88" i="6"/>
  <c r="F88" i="6"/>
  <c r="G88" i="6"/>
  <c r="A89" i="6"/>
  <c r="B89" i="6"/>
  <c r="C89" i="6"/>
  <c r="D89" i="6"/>
  <c r="E89" i="6"/>
  <c r="F89" i="6"/>
  <c r="G89" i="6"/>
  <c r="A90" i="6"/>
  <c r="B90" i="6"/>
  <c r="C90" i="6"/>
  <c r="D90" i="6"/>
  <c r="E90" i="6"/>
  <c r="F90" i="6"/>
  <c r="G90" i="6"/>
  <c r="A91" i="6"/>
  <c r="B91" i="6"/>
  <c r="C91" i="6"/>
  <c r="D91" i="6"/>
  <c r="E91" i="6"/>
  <c r="F91" i="6"/>
  <c r="G91" i="6"/>
  <c r="A92" i="6"/>
  <c r="B92" i="6"/>
  <c r="C92" i="6"/>
  <c r="D92" i="6"/>
  <c r="E92" i="6"/>
  <c r="F92" i="6"/>
  <c r="G92" i="6"/>
  <c r="A93" i="6"/>
  <c r="B93" i="6"/>
  <c r="C93" i="6"/>
  <c r="D93" i="6"/>
  <c r="E93" i="6"/>
  <c r="F93" i="6"/>
  <c r="G93" i="6"/>
  <c r="A94" i="6"/>
  <c r="B94" i="6"/>
  <c r="C94" i="6"/>
  <c r="D94" i="6"/>
  <c r="E94" i="6"/>
  <c r="F94" i="6"/>
  <c r="G94" i="6"/>
  <c r="A95" i="6"/>
  <c r="B95" i="6"/>
  <c r="C95" i="6"/>
  <c r="D95" i="6"/>
  <c r="E95" i="6"/>
  <c r="F95" i="6"/>
  <c r="G95" i="6"/>
  <c r="A96" i="6"/>
  <c r="B96" i="6"/>
  <c r="C96" i="6"/>
  <c r="D96" i="6"/>
  <c r="E96" i="6"/>
  <c r="F96" i="6"/>
  <c r="G96" i="6"/>
  <c r="A97" i="6"/>
  <c r="B97" i="6"/>
  <c r="C97" i="6"/>
  <c r="D97" i="6"/>
  <c r="E97" i="6"/>
  <c r="F97" i="6"/>
  <c r="G97" i="6"/>
  <c r="A98" i="6"/>
  <c r="B98" i="6"/>
  <c r="C98" i="6"/>
  <c r="D98" i="6"/>
  <c r="E98" i="6"/>
  <c r="F98" i="6"/>
  <c r="G98" i="6"/>
  <c r="A99" i="6"/>
  <c r="B99" i="6"/>
  <c r="C99" i="6"/>
  <c r="D99" i="6"/>
  <c r="E99" i="6"/>
  <c r="F99" i="6"/>
  <c r="G99" i="6"/>
  <c r="A100" i="6"/>
  <c r="B100" i="6"/>
  <c r="C100" i="6"/>
  <c r="D100" i="6"/>
  <c r="E100" i="6"/>
  <c r="F100" i="6"/>
  <c r="G100" i="6"/>
  <c r="A101" i="6"/>
  <c r="B101" i="6"/>
  <c r="C101" i="6"/>
  <c r="D101" i="6"/>
  <c r="E101" i="6"/>
  <c r="F101" i="6"/>
  <c r="G101" i="6"/>
  <c r="A102" i="6"/>
  <c r="B102" i="6"/>
  <c r="C102" i="6"/>
  <c r="D102" i="6"/>
  <c r="E102" i="6"/>
  <c r="F102" i="6"/>
  <c r="G102" i="6"/>
  <c r="A103" i="6"/>
  <c r="B103" i="6"/>
  <c r="C103" i="6"/>
  <c r="D103" i="6"/>
  <c r="E103" i="6"/>
  <c r="F103" i="6"/>
  <c r="G103" i="6"/>
  <c r="A104" i="6"/>
  <c r="B104" i="6"/>
  <c r="C104" i="6"/>
  <c r="D104" i="6"/>
  <c r="E104" i="6"/>
  <c r="F104" i="6"/>
  <c r="G104" i="6"/>
  <c r="A105" i="6"/>
  <c r="B105" i="6"/>
  <c r="C105" i="6"/>
  <c r="D105" i="6"/>
  <c r="E105" i="6"/>
  <c r="F105" i="6"/>
  <c r="G105" i="6"/>
  <c r="A106" i="6"/>
  <c r="B106" i="6"/>
  <c r="C106" i="6"/>
  <c r="D106" i="6"/>
  <c r="E106" i="6"/>
  <c r="F106" i="6"/>
  <c r="G106" i="6"/>
  <c r="A107" i="6"/>
  <c r="B107" i="6"/>
  <c r="C107" i="6"/>
  <c r="D107" i="6"/>
  <c r="E107" i="6"/>
  <c r="F107" i="6"/>
  <c r="G107" i="6"/>
  <c r="A108" i="6"/>
  <c r="B108" i="6"/>
  <c r="C108" i="6"/>
  <c r="D108" i="6"/>
  <c r="E108" i="6"/>
  <c r="F108" i="6"/>
  <c r="G108" i="6"/>
  <c r="A109" i="6"/>
  <c r="B109" i="6"/>
  <c r="C109" i="6"/>
  <c r="D109" i="6"/>
  <c r="E109" i="6"/>
  <c r="F109" i="6"/>
  <c r="G109" i="6"/>
  <c r="A110" i="6"/>
  <c r="B110" i="6"/>
  <c r="C110" i="6"/>
  <c r="D110" i="6"/>
  <c r="E110" i="6"/>
  <c r="F110" i="6"/>
  <c r="G110" i="6"/>
  <c r="A111" i="6"/>
  <c r="B111" i="6"/>
  <c r="C111" i="6"/>
  <c r="D111" i="6"/>
  <c r="E111" i="6"/>
  <c r="F111" i="6"/>
  <c r="G111" i="6"/>
  <c r="A112" i="6"/>
  <c r="B112" i="6"/>
  <c r="C112" i="6"/>
  <c r="D112" i="6"/>
  <c r="E112" i="6"/>
  <c r="F112" i="6"/>
  <c r="G112" i="6"/>
  <c r="A113" i="6"/>
  <c r="B113" i="6"/>
  <c r="C113" i="6"/>
  <c r="D113" i="6"/>
  <c r="E113" i="6"/>
  <c r="F113" i="6"/>
  <c r="G113" i="6"/>
  <c r="A114" i="6"/>
  <c r="B114" i="6"/>
  <c r="C114" i="6"/>
  <c r="D114" i="6"/>
  <c r="E114" i="6"/>
  <c r="F114" i="6"/>
  <c r="G114" i="6"/>
  <c r="A115" i="6"/>
  <c r="B115" i="6"/>
  <c r="C115" i="6"/>
  <c r="D115" i="6"/>
  <c r="E115" i="6"/>
  <c r="F115" i="6"/>
  <c r="G115" i="6"/>
  <c r="A116" i="6"/>
  <c r="B116" i="6"/>
  <c r="C116" i="6"/>
  <c r="D116" i="6"/>
  <c r="E116" i="6"/>
  <c r="F116" i="6"/>
  <c r="G116" i="6"/>
  <c r="A117" i="6"/>
  <c r="B117" i="6"/>
  <c r="C117" i="6"/>
  <c r="D117" i="6"/>
  <c r="E117" i="6"/>
  <c r="F117" i="6"/>
  <c r="G117" i="6"/>
  <c r="A118" i="6"/>
  <c r="B118" i="6"/>
  <c r="C118" i="6"/>
  <c r="D118" i="6"/>
  <c r="E118" i="6"/>
  <c r="F118" i="6"/>
  <c r="G118" i="6"/>
  <c r="A119" i="6"/>
  <c r="B119" i="6"/>
  <c r="C119" i="6"/>
  <c r="D119" i="6"/>
  <c r="E119" i="6"/>
  <c r="F119" i="6"/>
  <c r="G119" i="6"/>
  <c r="A120" i="6"/>
  <c r="B120" i="6"/>
  <c r="C120" i="6"/>
  <c r="D120" i="6"/>
  <c r="E120" i="6"/>
  <c r="F120" i="6"/>
  <c r="G120" i="6"/>
  <c r="A121" i="6"/>
  <c r="B121" i="6"/>
  <c r="C121" i="6"/>
  <c r="D121" i="6"/>
  <c r="E121" i="6"/>
  <c r="F121" i="6"/>
  <c r="G121" i="6"/>
  <c r="A122" i="6"/>
  <c r="B122" i="6"/>
  <c r="C122" i="6"/>
  <c r="D122" i="6"/>
  <c r="E122" i="6"/>
  <c r="F122" i="6"/>
  <c r="G122" i="6"/>
  <c r="A123" i="6"/>
  <c r="B123" i="6"/>
  <c r="C123" i="6"/>
  <c r="D123" i="6"/>
  <c r="E123" i="6"/>
  <c r="F123" i="6"/>
  <c r="G123" i="6"/>
  <c r="A124" i="6"/>
  <c r="B124" i="6"/>
  <c r="C124" i="6"/>
  <c r="D124" i="6"/>
  <c r="E124" i="6"/>
  <c r="F124" i="6"/>
  <c r="G124" i="6"/>
  <c r="A125" i="6"/>
  <c r="B125" i="6"/>
  <c r="C125" i="6"/>
  <c r="D125" i="6"/>
  <c r="E125" i="6"/>
  <c r="F125" i="6"/>
  <c r="G125" i="6"/>
  <c r="A126" i="6"/>
  <c r="B126" i="6"/>
  <c r="C126" i="6"/>
  <c r="D126" i="6"/>
  <c r="E126" i="6"/>
  <c r="F126" i="6"/>
  <c r="G126" i="6"/>
  <c r="A127" i="6"/>
  <c r="B127" i="6"/>
  <c r="C127" i="6"/>
  <c r="D127" i="6"/>
  <c r="E127" i="6"/>
  <c r="F127" i="6"/>
  <c r="G127" i="6"/>
  <c r="A128" i="6"/>
  <c r="B128" i="6"/>
  <c r="C128" i="6"/>
  <c r="D128" i="6"/>
  <c r="E128" i="6"/>
  <c r="F128" i="6"/>
  <c r="G128" i="6"/>
  <c r="A129" i="6"/>
  <c r="B129" i="6"/>
  <c r="C129" i="6"/>
  <c r="D129" i="6"/>
  <c r="E129" i="6"/>
  <c r="F129" i="6"/>
  <c r="G129" i="6"/>
  <c r="A130" i="6"/>
  <c r="B130" i="6"/>
  <c r="C130" i="6"/>
  <c r="D130" i="6"/>
  <c r="E130" i="6"/>
  <c r="F130" i="6"/>
  <c r="G130" i="6"/>
  <c r="A131" i="6"/>
  <c r="B131" i="6"/>
  <c r="C131" i="6"/>
  <c r="D131" i="6"/>
  <c r="E131" i="6"/>
  <c r="F131" i="6"/>
  <c r="G131" i="6"/>
  <c r="A132" i="6"/>
  <c r="B132" i="6"/>
  <c r="C132" i="6"/>
  <c r="D132" i="6"/>
  <c r="E132" i="6"/>
  <c r="F132" i="6"/>
  <c r="G132" i="6"/>
  <c r="A133" i="6"/>
  <c r="B133" i="6"/>
  <c r="C133" i="6"/>
  <c r="D133" i="6"/>
  <c r="E133" i="6"/>
  <c r="F133" i="6"/>
  <c r="G133" i="6"/>
  <c r="A134" i="6"/>
  <c r="B134" i="6"/>
  <c r="C134" i="6"/>
  <c r="D134" i="6"/>
  <c r="E134" i="6"/>
  <c r="F134" i="6"/>
  <c r="G134" i="6"/>
  <c r="A135" i="6"/>
  <c r="B135" i="6"/>
  <c r="C135" i="6"/>
  <c r="D135" i="6"/>
  <c r="E135" i="6"/>
  <c r="F135" i="6"/>
  <c r="G135" i="6"/>
  <c r="A136" i="6"/>
  <c r="B136" i="6"/>
  <c r="C136" i="6"/>
  <c r="D136" i="6"/>
  <c r="E136" i="6"/>
  <c r="F136" i="6"/>
  <c r="G136" i="6"/>
  <c r="A137" i="6"/>
  <c r="B137" i="6"/>
  <c r="C137" i="6"/>
  <c r="D137" i="6"/>
  <c r="E137" i="6"/>
  <c r="F137" i="6"/>
  <c r="G137" i="6"/>
  <c r="A138" i="6"/>
  <c r="B138" i="6"/>
  <c r="C138" i="6"/>
  <c r="D138" i="6"/>
  <c r="E138" i="6"/>
  <c r="F138" i="6"/>
  <c r="G138" i="6"/>
  <c r="A139" i="6"/>
  <c r="B139" i="6"/>
  <c r="C139" i="6"/>
  <c r="D139" i="6"/>
  <c r="E139" i="6"/>
  <c r="F139" i="6"/>
  <c r="G139" i="6"/>
  <c r="A140" i="6"/>
  <c r="B140" i="6"/>
  <c r="C140" i="6"/>
  <c r="D140" i="6"/>
  <c r="E140" i="6"/>
  <c r="F140" i="6"/>
  <c r="G140" i="6"/>
  <c r="A141" i="6"/>
  <c r="B141" i="6"/>
  <c r="C141" i="6"/>
  <c r="D141" i="6"/>
  <c r="E141" i="6"/>
  <c r="F141" i="6"/>
  <c r="G141" i="6"/>
  <c r="A142" i="6"/>
  <c r="B142" i="6"/>
  <c r="C142" i="6"/>
  <c r="D142" i="6"/>
  <c r="E142" i="6"/>
  <c r="F142" i="6"/>
  <c r="G142" i="6"/>
  <c r="A143" i="6"/>
  <c r="B143" i="6"/>
  <c r="C143" i="6"/>
  <c r="D143" i="6"/>
  <c r="E143" i="6"/>
  <c r="F143" i="6"/>
  <c r="G143" i="6"/>
  <c r="A144" i="6"/>
  <c r="B144" i="6"/>
  <c r="C144" i="6"/>
  <c r="D144" i="6"/>
  <c r="E144" i="6"/>
  <c r="F144" i="6"/>
  <c r="G144" i="6"/>
  <c r="A145" i="6"/>
  <c r="B145" i="6"/>
  <c r="C145" i="6"/>
  <c r="D145" i="6"/>
  <c r="E145" i="6"/>
  <c r="F145" i="6"/>
  <c r="G145" i="6"/>
  <c r="A146" i="6"/>
  <c r="B146" i="6"/>
  <c r="C146" i="6"/>
  <c r="D146" i="6"/>
  <c r="E146" i="6"/>
  <c r="F146" i="6"/>
  <c r="G146" i="6"/>
  <c r="A147" i="6"/>
  <c r="B147" i="6"/>
  <c r="C147" i="6"/>
  <c r="D147" i="6"/>
  <c r="E147" i="6"/>
  <c r="F147" i="6"/>
  <c r="G147" i="6"/>
  <c r="A148" i="6"/>
  <c r="B148" i="6"/>
  <c r="C148" i="6"/>
  <c r="D148" i="6"/>
  <c r="E148" i="6"/>
  <c r="F148" i="6"/>
  <c r="G148" i="6"/>
  <c r="A149" i="6"/>
  <c r="B149" i="6"/>
  <c r="C149" i="6"/>
  <c r="D149" i="6"/>
  <c r="E149" i="6"/>
  <c r="F149" i="6"/>
  <c r="G149" i="6"/>
  <c r="A150" i="6"/>
  <c r="B150" i="6"/>
  <c r="C150" i="6"/>
  <c r="D150" i="6"/>
  <c r="E150" i="6"/>
  <c r="F150" i="6"/>
  <c r="G150" i="6"/>
  <c r="A151" i="6"/>
  <c r="B151" i="6"/>
  <c r="C151" i="6"/>
  <c r="D151" i="6"/>
  <c r="E151" i="6"/>
  <c r="F151" i="6"/>
  <c r="G151" i="6"/>
  <c r="A152" i="6"/>
  <c r="B152" i="6"/>
  <c r="C152" i="6"/>
  <c r="D152" i="6"/>
  <c r="E152" i="6"/>
  <c r="F152" i="6"/>
  <c r="G152" i="6"/>
  <c r="A153" i="6"/>
  <c r="B153" i="6"/>
  <c r="C153" i="6"/>
  <c r="D153" i="6"/>
  <c r="E153" i="6"/>
  <c r="F153" i="6"/>
  <c r="G153" i="6"/>
  <c r="A154" i="6"/>
  <c r="B154" i="6"/>
  <c r="C154" i="6"/>
  <c r="D154" i="6"/>
  <c r="E154" i="6"/>
  <c r="F154" i="6"/>
  <c r="G154" i="6"/>
  <c r="A155" i="6"/>
  <c r="B155" i="6"/>
  <c r="C155" i="6"/>
  <c r="D155" i="6"/>
  <c r="E155" i="6"/>
  <c r="F155" i="6"/>
  <c r="G155" i="6"/>
  <c r="A156" i="6"/>
  <c r="B156" i="6"/>
  <c r="C156" i="6"/>
  <c r="D156" i="6"/>
  <c r="E156" i="6"/>
  <c r="F156" i="6"/>
  <c r="G156" i="6"/>
  <c r="A157" i="6"/>
  <c r="B157" i="6"/>
  <c r="C157" i="6"/>
  <c r="D157" i="6"/>
  <c r="E157" i="6"/>
  <c r="F157" i="6"/>
  <c r="G157" i="6"/>
  <c r="A158" i="6"/>
  <c r="B158" i="6"/>
  <c r="C158" i="6"/>
  <c r="D158" i="6"/>
  <c r="E158" i="6"/>
  <c r="F158" i="6"/>
  <c r="G158" i="6"/>
  <c r="A159" i="6"/>
  <c r="B159" i="6"/>
  <c r="C159" i="6"/>
  <c r="D159" i="6"/>
  <c r="E159" i="6"/>
  <c r="F159" i="6"/>
  <c r="G159" i="6"/>
  <c r="A160" i="6"/>
  <c r="B160" i="6"/>
  <c r="C160" i="6"/>
  <c r="D160" i="6"/>
  <c r="E160" i="6"/>
  <c r="F160" i="6"/>
  <c r="G160" i="6"/>
  <c r="A161" i="6"/>
  <c r="B161" i="6"/>
  <c r="C161" i="6"/>
  <c r="D161" i="6"/>
  <c r="E161" i="6"/>
  <c r="F161" i="6"/>
  <c r="G161" i="6"/>
  <c r="A162" i="6"/>
  <c r="B162" i="6"/>
  <c r="C162" i="6"/>
  <c r="D162" i="6"/>
  <c r="E162" i="6"/>
  <c r="F162" i="6"/>
  <c r="G162" i="6"/>
  <c r="A163" i="6"/>
  <c r="B163" i="6"/>
  <c r="C163" i="6"/>
  <c r="D163" i="6"/>
  <c r="E163" i="6"/>
  <c r="F163" i="6"/>
  <c r="G163" i="6"/>
  <c r="A164" i="6"/>
  <c r="B164" i="6"/>
  <c r="C164" i="6"/>
  <c r="D164" i="6"/>
  <c r="E164" i="6"/>
  <c r="F164" i="6"/>
  <c r="G164" i="6"/>
  <c r="A165" i="6"/>
  <c r="B165" i="6"/>
  <c r="C165" i="6"/>
  <c r="D165" i="6"/>
  <c r="E165" i="6"/>
  <c r="F165" i="6"/>
  <c r="G165" i="6"/>
  <c r="A166" i="6"/>
  <c r="B166" i="6"/>
  <c r="C166" i="6"/>
  <c r="D166" i="6"/>
  <c r="E166" i="6"/>
  <c r="F166" i="6"/>
  <c r="G166" i="6"/>
  <c r="A167" i="6"/>
  <c r="B167" i="6"/>
  <c r="C167" i="6"/>
  <c r="D167" i="6"/>
  <c r="E167" i="6"/>
  <c r="F167" i="6"/>
  <c r="G167" i="6"/>
  <c r="A168" i="6"/>
  <c r="B168" i="6"/>
  <c r="C168" i="6"/>
  <c r="D168" i="6"/>
  <c r="E168" i="6"/>
  <c r="F168" i="6"/>
  <c r="G168" i="6"/>
  <c r="A169" i="6"/>
  <c r="B169" i="6"/>
  <c r="C169" i="6"/>
  <c r="D169" i="6"/>
  <c r="E169" i="6"/>
  <c r="F169" i="6"/>
  <c r="G169" i="6"/>
  <c r="A170" i="6"/>
  <c r="B170" i="6"/>
  <c r="C170" i="6"/>
  <c r="D170" i="6"/>
  <c r="E170" i="6"/>
  <c r="F170" i="6"/>
  <c r="G170" i="6"/>
  <c r="A171" i="6"/>
  <c r="B171" i="6"/>
  <c r="C171" i="6"/>
  <c r="D171" i="6"/>
  <c r="E171" i="6"/>
  <c r="F171" i="6"/>
  <c r="G171" i="6"/>
  <c r="A172" i="6"/>
  <c r="B172" i="6"/>
  <c r="C172" i="6"/>
  <c r="D172" i="6"/>
  <c r="E172" i="6"/>
  <c r="F172" i="6"/>
  <c r="G172" i="6"/>
  <c r="A173" i="6"/>
  <c r="B173" i="6"/>
  <c r="C173" i="6"/>
  <c r="D173" i="6"/>
  <c r="E173" i="6"/>
  <c r="F173" i="6"/>
  <c r="G173" i="6"/>
  <c r="A174" i="6"/>
  <c r="B174" i="6"/>
  <c r="C174" i="6"/>
  <c r="D174" i="6"/>
  <c r="E174" i="6"/>
  <c r="F174" i="6"/>
  <c r="G174" i="6"/>
  <c r="A175" i="6"/>
  <c r="B175" i="6"/>
  <c r="C175" i="6"/>
  <c r="D175" i="6"/>
  <c r="E175" i="6"/>
  <c r="F175" i="6"/>
  <c r="G175" i="6"/>
  <c r="A176" i="6"/>
  <c r="B176" i="6"/>
  <c r="C176" i="6"/>
  <c r="D176" i="6"/>
  <c r="E176" i="6"/>
  <c r="F176" i="6"/>
  <c r="G176" i="6"/>
  <c r="A177" i="6"/>
  <c r="B177" i="6"/>
  <c r="C177" i="6"/>
  <c r="D177" i="6"/>
  <c r="E177" i="6"/>
  <c r="F177" i="6"/>
  <c r="G177" i="6"/>
  <c r="A178" i="6"/>
  <c r="B178" i="6"/>
  <c r="C178" i="6"/>
  <c r="D178" i="6"/>
  <c r="E178" i="6"/>
  <c r="F178" i="6"/>
  <c r="G178" i="6"/>
  <c r="A179" i="6"/>
  <c r="B179" i="6"/>
  <c r="C179" i="6"/>
  <c r="D179" i="6"/>
  <c r="E179" i="6"/>
  <c r="F179" i="6"/>
  <c r="G179" i="6"/>
  <c r="A180" i="6"/>
  <c r="B180" i="6"/>
  <c r="C180" i="6"/>
  <c r="D180" i="6"/>
  <c r="E180" i="6"/>
  <c r="F180" i="6"/>
  <c r="G180" i="6"/>
  <c r="A181" i="6"/>
  <c r="B181" i="6"/>
  <c r="C181" i="6"/>
  <c r="D181" i="6"/>
  <c r="E181" i="6"/>
  <c r="F181" i="6"/>
  <c r="G181" i="6"/>
  <c r="A182" i="6"/>
  <c r="B182" i="6"/>
  <c r="C182" i="6"/>
  <c r="D182" i="6"/>
  <c r="E182" i="6"/>
  <c r="F182" i="6"/>
  <c r="G182" i="6"/>
  <c r="A183" i="6"/>
  <c r="B183" i="6"/>
  <c r="C183" i="6"/>
  <c r="D183" i="6"/>
  <c r="E183" i="6"/>
  <c r="F183" i="6"/>
  <c r="G183" i="6"/>
  <c r="A184" i="6"/>
  <c r="B184" i="6"/>
  <c r="C184" i="6"/>
  <c r="D184" i="6"/>
  <c r="E184" i="6"/>
  <c r="F184" i="6"/>
  <c r="G184" i="6"/>
  <c r="A185" i="6"/>
  <c r="B185" i="6"/>
  <c r="C185" i="6"/>
  <c r="D185" i="6"/>
  <c r="E185" i="6"/>
  <c r="F185" i="6"/>
  <c r="G185" i="6"/>
  <c r="A186" i="6"/>
  <c r="B186" i="6"/>
  <c r="C186" i="6"/>
  <c r="D186" i="6"/>
  <c r="E186" i="6"/>
  <c r="F186" i="6"/>
  <c r="G186" i="6"/>
  <c r="A187" i="6"/>
  <c r="B187" i="6"/>
  <c r="C187" i="6"/>
  <c r="D187" i="6"/>
  <c r="E187" i="6"/>
  <c r="F187" i="6"/>
  <c r="G187" i="6"/>
  <c r="A188" i="6"/>
  <c r="B188" i="6"/>
  <c r="C188" i="6"/>
  <c r="D188" i="6"/>
  <c r="E188" i="6"/>
  <c r="F188" i="6"/>
  <c r="G188" i="6"/>
  <c r="A189" i="6"/>
  <c r="B189" i="6"/>
  <c r="C189" i="6"/>
  <c r="D189" i="6"/>
  <c r="E189" i="6"/>
  <c r="F189" i="6"/>
  <c r="G189" i="6"/>
  <c r="A190" i="6"/>
  <c r="B190" i="6"/>
  <c r="C190" i="6"/>
  <c r="D190" i="6"/>
  <c r="E190" i="6"/>
  <c r="F190" i="6"/>
  <c r="G190" i="6"/>
  <c r="A191" i="6"/>
  <c r="B191" i="6"/>
  <c r="C191" i="6"/>
  <c r="D191" i="6"/>
  <c r="E191" i="6"/>
  <c r="F191" i="6"/>
  <c r="G191" i="6"/>
  <c r="A192" i="6"/>
  <c r="B192" i="6"/>
  <c r="C192" i="6"/>
  <c r="D192" i="6"/>
  <c r="E192" i="6"/>
  <c r="F192" i="6"/>
  <c r="G192" i="6"/>
  <c r="A193" i="6"/>
  <c r="B193" i="6"/>
  <c r="C193" i="6"/>
  <c r="D193" i="6"/>
  <c r="E193" i="6"/>
  <c r="F193" i="6"/>
  <c r="G193" i="6"/>
  <c r="A194" i="6"/>
  <c r="B194" i="6"/>
  <c r="C194" i="6"/>
  <c r="D194" i="6"/>
  <c r="E194" i="6"/>
  <c r="F194" i="6"/>
  <c r="G194" i="6"/>
  <c r="A195" i="6"/>
  <c r="B195" i="6"/>
  <c r="C195" i="6"/>
  <c r="D195" i="6"/>
  <c r="E195" i="6"/>
  <c r="F195" i="6"/>
  <c r="G195" i="6"/>
  <c r="A196" i="6"/>
  <c r="B196" i="6"/>
  <c r="C196" i="6"/>
  <c r="D196" i="6"/>
  <c r="E196" i="6"/>
  <c r="F196" i="6"/>
  <c r="G196" i="6"/>
  <c r="A197" i="6"/>
  <c r="B197" i="6"/>
  <c r="C197" i="6"/>
  <c r="D197" i="6"/>
  <c r="E197" i="6"/>
  <c r="F197" i="6"/>
  <c r="G197" i="6"/>
  <c r="A198" i="6"/>
  <c r="B198" i="6"/>
  <c r="C198" i="6"/>
  <c r="D198" i="6"/>
  <c r="E198" i="6"/>
  <c r="F198" i="6"/>
  <c r="G198" i="6"/>
  <c r="A199" i="6"/>
  <c r="B199" i="6"/>
  <c r="C199" i="6"/>
  <c r="D199" i="6"/>
  <c r="E199" i="6"/>
  <c r="F199" i="6"/>
  <c r="G199" i="6"/>
  <c r="A200" i="6"/>
  <c r="B200" i="6"/>
  <c r="C200" i="6"/>
  <c r="D200" i="6"/>
  <c r="E200" i="6"/>
  <c r="F200" i="6"/>
  <c r="G200" i="6"/>
  <c r="A201" i="6"/>
  <c r="B201" i="6"/>
  <c r="C201" i="6"/>
  <c r="D201" i="6"/>
  <c r="E201" i="6"/>
  <c r="F201" i="6"/>
  <c r="G201" i="6"/>
  <c r="A202" i="6"/>
  <c r="B202" i="6"/>
  <c r="C202" i="6"/>
  <c r="D202" i="6"/>
  <c r="E202" i="6"/>
  <c r="F202" i="6"/>
  <c r="G202" i="6"/>
  <c r="A203" i="6"/>
  <c r="B203" i="6"/>
  <c r="C203" i="6"/>
  <c r="D203" i="6"/>
  <c r="E203" i="6"/>
  <c r="F203" i="6"/>
  <c r="G203" i="6"/>
  <c r="A204" i="6"/>
  <c r="B204" i="6"/>
  <c r="C204" i="6"/>
  <c r="D204" i="6"/>
  <c r="E204" i="6"/>
  <c r="F204" i="6"/>
  <c r="G204" i="6"/>
  <c r="A205" i="6"/>
  <c r="B205" i="6"/>
  <c r="C205" i="6"/>
  <c r="D205" i="6"/>
  <c r="E205" i="6"/>
  <c r="F205" i="6"/>
  <c r="G205" i="6"/>
  <c r="A206" i="6"/>
  <c r="B206" i="6"/>
  <c r="C206" i="6"/>
  <c r="D206" i="6"/>
  <c r="E206" i="6"/>
  <c r="F206" i="6"/>
  <c r="G206" i="6"/>
  <c r="A207" i="6"/>
  <c r="B207" i="6"/>
  <c r="C207" i="6"/>
  <c r="D207" i="6"/>
  <c r="E207" i="6"/>
  <c r="F207" i="6"/>
  <c r="G207" i="6"/>
  <c r="A208" i="6"/>
  <c r="B208" i="6"/>
  <c r="C208" i="6"/>
  <c r="D208" i="6"/>
  <c r="E208" i="6"/>
  <c r="F208" i="6"/>
  <c r="G208" i="6"/>
  <c r="A209" i="6"/>
  <c r="B209" i="6"/>
  <c r="C209" i="6"/>
  <c r="D209" i="6"/>
  <c r="E209" i="6"/>
  <c r="F209" i="6"/>
  <c r="G209" i="6"/>
  <c r="A210" i="6"/>
  <c r="B210" i="6"/>
  <c r="C210" i="6"/>
  <c r="D210" i="6"/>
  <c r="E210" i="6"/>
  <c r="F210" i="6"/>
  <c r="G210" i="6"/>
  <c r="A211" i="6"/>
  <c r="B211" i="6"/>
  <c r="C211" i="6"/>
  <c r="D211" i="6"/>
  <c r="E211" i="6"/>
  <c r="F211" i="6"/>
  <c r="G211" i="6"/>
  <c r="A212" i="6"/>
  <c r="B212" i="6"/>
  <c r="C212" i="6"/>
  <c r="D212" i="6"/>
  <c r="E212" i="6"/>
  <c r="F212" i="6"/>
  <c r="G212" i="6"/>
  <c r="A213" i="6"/>
  <c r="B213" i="6"/>
  <c r="C213" i="6"/>
  <c r="D213" i="6"/>
  <c r="E213" i="6"/>
  <c r="F213" i="6"/>
  <c r="G213" i="6"/>
  <c r="A214" i="6"/>
  <c r="B214" i="6"/>
  <c r="C214" i="6"/>
  <c r="D214" i="6"/>
  <c r="E214" i="6"/>
  <c r="F214" i="6"/>
  <c r="G214" i="6"/>
  <c r="A215" i="6"/>
  <c r="B215" i="6"/>
  <c r="C215" i="6"/>
  <c r="D215" i="6"/>
  <c r="E215" i="6"/>
  <c r="F215" i="6"/>
  <c r="G215" i="6"/>
  <c r="A216" i="6"/>
  <c r="B216" i="6"/>
  <c r="C216" i="6"/>
  <c r="D216" i="6"/>
  <c r="E216" i="6"/>
  <c r="F216" i="6"/>
  <c r="G216" i="6"/>
  <c r="A217" i="6"/>
  <c r="B217" i="6"/>
  <c r="C217" i="6"/>
  <c r="D217" i="6"/>
  <c r="E217" i="6"/>
  <c r="F217" i="6"/>
  <c r="G217" i="6"/>
  <c r="A218" i="6"/>
  <c r="B218" i="6"/>
  <c r="C218" i="6"/>
  <c r="D218" i="6"/>
  <c r="E218" i="6"/>
  <c r="F218" i="6"/>
  <c r="G218" i="6"/>
  <c r="A219" i="6"/>
  <c r="B219" i="6"/>
  <c r="C219" i="6"/>
  <c r="D219" i="6"/>
  <c r="E219" i="6"/>
  <c r="F219" i="6"/>
  <c r="G219" i="6"/>
  <c r="A220" i="6"/>
  <c r="B220" i="6"/>
  <c r="C220" i="6"/>
  <c r="D220" i="6"/>
  <c r="E220" i="6"/>
  <c r="F220" i="6"/>
  <c r="G220" i="6"/>
  <c r="A221" i="6"/>
  <c r="B221" i="6"/>
  <c r="C221" i="6"/>
  <c r="D221" i="6"/>
  <c r="E221" i="6"/>
  <c r="F221" i="6"/>
  <c r="G221" i="6"/>
  <c r="A222" i="6"/>
  <c r="B222" i="6"/>
  <c r="C222" i="6"/>
  <c r="D222" i="6"/>
  <c r="E222" i="6"/>
  <c r="F222" i="6"/>
  <c r="G222" i="6"/>
  <c r="A223" i="6"/>
  <c r="B223" i="6"/>
  <c r="C223" i="6"/>
  <c r="D223" i="6"/>
  <c r="E223" i="6"/>
  <c r="F223" i="6"/>
  <c r="G223" i="6"/>
  <c r="A224" i="6"/>
  <c r="B224" i="6"/>
  <c r="C224" i="6"/>
  <c r="D224" i="6"/>
  <c r="E224" i="6"/>
  <c r="F224" i="6"/>
  <c r="G224" i="6"/>
  <c r="A225" i="6"/>
  <c r="B225" i="6"/>
  <c r="C225" i="6"/>
  <c r="D225" i="6"/>
  <c r="E225" i="6"/>
  <c r="F225" i="6"/>
  <c r="G225" i="6"/>
  <c r="A226" i="6"/>
  <c r="B226" i="6"/>
  <c r="C226" i="6"/>
  <c r="D226" i="6"/>
  <c r="E226" i="6"/>
  <c r="F226" i="6"/>
  <c r="G226" i="6"/>
  <c r="A227" i="6"/>
  <c r="B227" i="6"/>
  <c r="C227" i="6"/>
  <c r="D227" i="6"/>
  <c r="E227" i="6"/>
  <c r="F227" i="6"/>
  <c r="G227" i="6"/>
  <c r="A228" i="6"/>
  <c r="B228" i="6"/>
  <c r="C228" i="6"/>
  <c r="D228" i="6"/>
  <c r="E228" i="6"/>
  <c r="F228" i="6"/>
  <c r="G228" i="6"/>
  <c r="A229" i="6"/>
  <c r="B229" i="6"/>
  <c r="C229" i="6"/>
  <c r="D229" i="6"/>
  <c r="E229" i="6"/>
  <c r="F229" i="6"/>
  <c r="G229" i="6"/>
  <c r="A230" i="6"/>
  <c r="B230" i="6"/>
  <c r="C230" i="6"/>
  <c r="D230" i="6"/>
  <c r="E230" i="6"/>
  <c r="F230" i="6"/>
  <c r="G230" i="6"/>
  <c r="A231" i="6"/>
  <c r="B231" i="6"/>
  <c r="C231" i="6"/>
  <c r="D231" i="6"/>
  <c r="E231" i="6"/>
  <c r="F231" i="6"/>
  <c r="G231" i="6"/>
  <c r="A232" i="6"/>
  <c r="B232" i="6"/>
  <c r="C232" i="6"/>
  <c r="D232" i="6"/>
  <c r="I232" i="6" s="1"/>
  <c r="E232" i="6"/>
  <c r="F232" i="6"/>
  <c r="G232" i="6"/>
  <c r="A233" i="6"/>
  <c r="B233" i="6"/>
  <c r="C233" i="6"/>
  <c r="D233" i="6"/>
  <c r="E233" i="6"/>
  <c r="J237" i="6" s="1"/>
  <c r="F233" i="6"/>
  <c r="G233" i="6"/>
  <c r="A234" i="6"/>
  <c r="B234" i="6"/>
  <c r="C234" i="6"/>
  <c r="D234" i="6"/>
  <c r="E234" i="6"/>
  <c r="F234" i="6"/>
  <c r="K236" i="6" s="1"/>
  <c r="G234" i="6"/>
  <c r="A235" i="6"/>
  <c r="B235" i="6"/>
  <c r="C235" i="6"/>
  <c r="D235" i="6"/>
  <c r="E235" i="6"/>
  <c r="F235" i="6"/>
  <c r="G235" i="6"/>
  <c r="A236" i="6"/>
  <c r="B236" i="6"/>
  <c r="C236" i="6"/>
  <c r="D236" i="6"/>
  <c r="E236" i="6"/>
  <c r="F236" i="6"/>
  <c r="G236" i="6"/>
  <c r="A237" i="6"/>
  <c r="B237" i="6"/>
  <c r="C237" i="6"/>
  <c r="D237" i="6"/>
  <c r="E237" i="6"/>
  <c r="F237" i="6"/>
  <c r="G237" i="6"/>
  <c r="A238" i="6"/>
  <c r="B238" i="6"/>
  <c r="C238" i="6"/>
  <c r="D238" i="6"/>
  <c r="E238" i="6"/>
  <c r="F238" i="6"/>
  <c r="G238" i="6"/>
  <c r="A239" i="6"/>
  <c r="B239" i="6"/>
  <c r="C239" i="6"/>
  <c r="D239" i="6"/>
  <c r="E239" i="6"/>
  <c r="F239" i="6"/>
  <c r="G239" i="6"/>
  <c r="A240" i="6"/>
  <c r="B240" i="6"/>
  <c r="C240" i="6"/>
  <c r="D240" i="6"/>
  <c r="I241" i="6" s="1"/>
  <c r="E240" i="6"/>
  <c r="F240" i="6"/>
  <c r="G240" i="6"/>
  <c r="A241" i="6"/>
  <c r="B241" i="6"/>
  <c r="C241" i="6"/>
  <c r="D241" i="6"/>
  <c r="E241" i="6"/>
  <c r="J244" i="6" s="1"/>
  <c r="F241" i="6"/>
  <c r="G241" i="6"/>
  <c r="A242" i="6"/>
  <c r="B242" i="6"/>
  <c r="C242" i="6"/>
  <c r="D242" i="6"/>
  <c r="E242" i="6"/>
  <c r="F242" i="6"/>
  <c r="K243" i="6" s="1"/>
  <c r="G242" i="6"/>
  <c r="A243" i="6"/>
  <c r="B243" i="6"/>
  <c r="C243" i="6"/>
  <c r="D243" i="6"/>
  <c r="E243" i="6"/>
  <c r="F243" i="6"/>
  <c r="G243" i="6"/>
  <c r="A244" i="6"/>
  <c r="B244" i="6"/>
  <c r="C244" i="6"/>
  <c r="D244" i="6"/>
  <c r="E244" i="6"/>
  <c r="F244" i="6"/>
  <c r="G244" i="6"/>
  <c r="A245" i="6"/>
  <c r="B245" i="6"/>
  <c r="C245" i="6"/>
  <c r="D245" i="6"/>
  <c r="E245" i="6"/>
  <c r="F245" i="6"/>
  <c r="G245" i="6"/>
  <c r="A246" i="6"/>
  <c r="B246" i="6"/>
  <c r="C246" i="6"/>
  <c r="D246" i="6"/>
  <c r="E246" i="6"/>
  <c r="F246" i="6"/>
  <c r="G246" i="6"/>
  <c r="A247" i="6"/>
  <c r="B247" i="6"/>
  <c r="C247" i="6"/>
  <c r="D247" i="6"/>
  <c r="E247" i="6"/>
  <c r="F247" i="6"/>
  <c r="G247" i="6"/>
  <c r="A248" i="6"/>
  <c r="B248" i="6"/>
  <c r="C248" i="6"/>
  <c r="D248" i="6"/>
  <c r="I250" i="6" s="1"/>
  <c r="E248" i="6"/>
  <c r="F248" i="6"/>
  <c r="G248" i="6"/>
  <c r="A249" i="6"/>
  <c r="B249" i="6"/>
  <c r="C249" i="6"/>
  <c r="D249" i="6"/>
  <c r="E249" i="6"/>
  <c r="J254" i="6" s="1"/>
  <c r="F249" i="6"/>
  <c r="G249" i="6"/>
  <c r="A250" i="6"/>
  <c r="B250" i="6"/>
  <c r="C250" i="6"/>
  <c r="D250" i="6"/>
  <c r="E250" i="6"/>
  <c r="F250" i="6"/>
  <c r="G250" i="6"/>
  <c r="A251" i="6"/>
  <c r="B251" i="6"/>
  <c r="C251" i="6"/>
  <c r="D251" i="6"/>
  <c r="E251" i="6"/>
  <c r="F251" i="6"/>
  <c r="G251" i="6"/>
  <c r="A252" i="6"/>
  <c r="B252" i="6"/>
  <c r="C252" i="6"/>
  <c r="D252" i="6"/>
  <c r="E252" i="6"/>
  <c r="F252" i="6"/>
  <c r="G252" i="6"/>
  <c r="A253" i="6"/>
  <c r="B253" i="6"/>
  <c r="C253" i="6"/>
  <c r="D253" i="6"/>
  <c r="E253" i="6"/>
  <c r="F253" i="6"/>
  <c r="G253" i="6"/>
  <c r="A254" i="6"/>
  <c r="B254" i="6"/>
  <c r="C254" i="6"/>
  <c r="D254" i="6"/>
  <c r="E254" i="6"/>
  <c r="F254" i="6"/>
  <c r="G254" i="6"/>
  <c r="A255" i="6"/>
  <c r="B255" i="6"/>
  <c r="C255" i="6"/>
  <c r="D255" i="6"/>
  <c r="E255" i="6"/>
  <c r="F255" i="6"/>
  <c r="G255" i="6"/>
  <c r="A256" i="6"/>
  <c r="B256" i="6"/>
  <c r="C256" i="6"/>
  <c r="D256" i="6"/>
  <c r="I257" i="6" s="1"/>
  <c r="E256" i="6"/>
  <c r="F256" i="6"/>
  <c r="G256" i="6"/>
  <c r="A257" i="6"/>
  <c r="B257" i="6"/>
  <c r="C257" i="6"/>
  <c r="D257" i="6"/>
  <c r="E257" i="6"/>
  <c r="J257" i="6" s="1"/>
  <c r="F257" i="6"/>
  <c r="G257" i="6"/>
  <c r="A258" i="6"/>
  <c r="B258" i="6"/>
  <c r="C258" i="6"/>
  <c r="D258" i="6"/>
  <c r="E258" i="6"/>
  <c r="F258" i="6"/>
  <c r="K260" i="6" s="1"/>
  <c r="G258" i="6"/>
  <c r="A259" i="6"/>
  <c r="B259" i="6"/>
  <c r="C259" i="6"/>
  <c r="D259" i="6"/>
  <c r="E259" i="6"/>
  <c r="F259" i="6"/>
  <c r="G259" i="6"/>
  <c r="A260" i="6"/>
  <c r="B260" i="6"/>
  <c r="C260" i="6"/>
  <c r="D260" i="6"/>
  <c r="E260" i="6"/>
  <c r="F260" i="6"/>
  <c r="G260" i="6"/>
  <c r="A261" i="6"/>
  <c r="B261" i="6"/>
  <c r="C261" i="6"/>
  <c r="D261" i="6"/>
  <c r="E261" i="6"/>
  <c r="F261" i="6"/>
  <c r="G261" i="6"/>
  <c r="A262" i="6"/>
  <c r="B262" i="6"/>
  <c r="C262" i="6"/>
  <c r="D262" i="6"/>
  <c r="E262" i="6"/>
  <c r="F262" i="6"/>
  <c r="G262" i="6"/>
  <c r="A263" i="6"/>
  <c r="B263" i="6"/>
  <c r="C263" i="6"/>
  <c r="D263" i="6"/>
  <c r="E263" i="6"/>
  <c r="F263" i="6"/>
  <c r="G263" i="6"/>
  <c r="A264" i="6"/>
  <c r="B264" i="6"/>
  <c r="C264" i="6"/>
  <c r="D264" i="6"/>
  <c r="I266" i="6" s="1"/>
  <c r="E264" i="6"/>
  <c r="F264" i="6"/>
  <c r="G264" i="6"/>
  <c r="A265" i="6"/>
  <c r="B265" i="6"/>
  <c r="C265" i="6"/>
  <c r="D265" i="6"/>
  <c r="E265" i="6"/>
  <c r="J270" i="6" s="1"/>
  <c r="F265" i="6"/>
  <c r="G265" i="6"/>
  <c r="A266" i="6"/>
  <c r="B266" i="6"/>
  <c r="C266" i="6"/>
  <c r="D266" i="6"/>
  <c r="E266" i="6"/>
  <c r="F266" i="6"/>
  <c r="K268" i="6" s="1"/>
  <c r="G266" i="6"/>
  <c r="A267" i="6"/>
  <c r="B267" i="6"/>
  <c r="C267" i="6"/>
  <c r="D267" i="6"/>
  <c r="E267" i="6"/>
  <c r="F267" i="6"/>
  <c r="G267" i="6"/>
  <c r="A268" i="6"/>
  <c r="B268" i="6"/>
  <c r="C268" i="6"/>
  <c r="D268" i="6"/>
  <c r="E268" i="6"/>
  <c r="F268" i="6"/>
  <c r="G268" i="6"/>
  <c r="A269" i="6"/>
  <c r="B269" i="6"/>
  <c r="C269" i="6"/>
  <c r="D269" i="6"/>
  <c r="E269" i="6"/>
  <c r="F269" i="6"/>
  <c r="G269" i="6"/>
  <c r="A270" i="6"/>
  <c r="B270" i="6"/>
  <c r="C270" i="6"/>
  <c r="D270" i="6"/>
  <c r="E270" i="6"/>
  <c r="F270" i="6"/>
  <c r="G270" i="6"/>
  <c r="A271" i="6"/>
  <c r="B271" i="6"/>
  <c r="C271" i="6"/>
  <c r="D271" i="6"/>
  <c r="E271" i="6"/>
  <c r="F271" i="6"/>
  <c r="G271" i="6"/>
  <c r="A272" i="6"/>
  <c r="B272" i="6"/>
  <c r="C272" i="6"/>
  <c r="D272" i="6"/>
  <c r="I272" i="6" s="1"/>
  <c r="E272" i="6"/>
  <c r="F272" i="6"/>
  <c r="G272" i="6"/>
  <c r="A273" i="6"/>
  <c r="B273" i="6"/>
  <c r="C273" i="6"/>
  <c r="D273" i="6"/>
  <c r="E273" i="6"/>
  <c r="J276" i="6" s="1"/>
  <c r="F273" i="6"/>
  <c r="G273" i="6"/>
  <c r="A274" i="6"/>
  <c r="B274" i="6"/>
  <c r="C274" i="6"/>
  <c r="D274" i="6"/>
  <c r="E274" i="6"/>
  <c r="F274" i="6"/>
  <c r="K276" i="6" s="1"/>
  <c r="G274" i="6"/>
  <c r="A275" i="6"/>
  <c r="B275" i="6"/>
  <c r="C275" i="6"/>
  <c r="D275" i="6"/>
  <c r="E275" i="6"/>
  <c r="F275" i="6"/>
  <c r="G275" i="6"/>
  <c r="A276" i="6"/>
  <c r="B276" i="6"/>
  <c r="C276" i="6"/>
  <c r="D276" i="6"/>
  <c r="E276" i="6"/>
  <c r="F276" i="6"/>
  <c r="G276" i="6"/>
  <c r="A277" i="6"/>
  <c r="B277" i="6"/>
  <c r="C277" i="6"/>
  <c r="D277" i="6"/>
  <c r="E277" i="6"/>
  <c r="F277" i="6"/>
  <c r="G277" i="6"/>
  <c r="A278" i="6"/>
  <c r="B278" i="6"/>
  <c r="C278" i="6"/>
  <c r="D278" i="6"/>
  <c r="E278" i="6"/>
  <c r="F278" i="6"/>
  <c r="G278" i="6"/>
  <c r="A279" i="6"/>
  <c r="B279" i="6"/>
  <c r="C279" i="6"/>
  <c r="D279" i="6"/>
  <c r="E279" i="6"/>
  <c r="F279" i="6"/>
  <c r="G279" i="6"/>
  <c r="A280" i="6"/>
  <c r="B280" i="6"/>
  <c r="C280" i="6"/>
  <c r="D280" i="6"/>
  <c r="I282" i="6" s="1"/>
  <c r="E280" i="6"/>
  <c r="F280" i="6"/>
  <c r="G280" i="6"/>
  <c r="A281" i="6"/>
  <c r="B281" i="6"/>
  <c r="C281" i="6"/>
  <c r="D281" i="6"/>
  <c r="E281" i="6"/>
  <c r="J286" i="6" s="1"/>
  <c r="F281" i="6"/>
  <c r="G281" i="6"/>
  <c r="A282" i="6"/>
  <c r="B282" i="6"/>
  <c r="C282" i="6"/>
  <c r="D282" i="6"/>
  <c r="E282" i="6"/>
  <c r="F282" i="6"/>
  <c r="G282" i="6"/>
  <c r="A283" i="6"/>
  <c r="B283" i="6"/>
  <c r="C283" i="6"/>
  <c r="D283" i="6"/>
  <c r="E283" i="6"/>
  <c r="F283" i="6"/>
  <c r="G283" i="6"/>
  <c r="A284" i="6"/>
  <c r="B284" i="6"/>
  <c r="C284" i="6"/>
  <c r="D284" i="6"/>
  <c r="E284" i="6"/>
  <c r="F284" i="6"/>
  <c r="G284" i="6"/>
  <c r="A285" i="6"/>
  <c r="B285" i="6"/>
  <c r="C285" i="6"/>
  <c r="D285" i="6"/>
  <c r="E285" i="6"/>
  <c r="F285" i="6"/>
  <c r="G285" i="6"/>
  <c r="A286" i="6"/>
  <c r="B286" i="6"/>
  <c r="C286" i="6"/>
  <c r="D286" i="6"/>
  <c r="E286" i="6"/>
  <c r="F286" i="6"/>
  <c r="G286" i="6"/>
  <c r="A287" i="6"/>
  <c r="B287" i="6"/>
  <c r="C287" i="6"/>
  <c r="D287" i="6"/>
  <c r="E287" i="6"/>
  <c r="F287" i="6"/>
  <c r="G287" i="6"/>
  <c r="A288" i="6"/>
  <c r="B288" i="6"/>
  <c r="C288" i="6"/>
  <c r="D288" i="6"/>
  <c r="I289" i="6" s="1"/>
  <c r="E288" i="6"/>
  <c r="F288" i="6"/>
  <c r="G288" i="6"/>
  <c r="A289" i="6"/>
  <c r="B289" i="6"/>
  <c r="C289" i="6"/>
  <c r="D289" i="6"/>
  <c r="E289" i="6"/>
  <c r="J289" i="6" s="1"/>
  <c r="F289" i="6"/>
  <c r="G289" i="6"/>
  <c r="A290" i="6"/>
  <c r="B290" i="6"/>
  <c r="C290" i="6"/>
  <c r="D290" i="6"/>
  <c r="E290" i="6"/>
  <c r="F290" i="6"/>
  <c r="K291" i="6" s="1"/>
  <c r="G290" i="6"/>
  <c r="A291" i="6"/>
  <c r="B291" i="6"/>
  <c r="C291" i="6"/>
  <c r="D291" i="6"/>
  <c r="E291" i="6"/>
  <c r="F291" i="6"/>
  <c r="G291" i="6"/>
  <c r="A292" i="6"/>
  <c r="B292" i="6"/>
  <c r="C292" i="6"/>
  <c r="D292" i="6"/>
  <c r="E292" i="6"/>
  <c r="F292" i="6"/>
  <c r="G292" i="6"/>
  <c r="A293" i="6"/>
  <c r="B293" i="6"/>
  <c r="C293" i="6"/>
  <c r="D293" i="6"/>
  <c r="E293" i="6"/>
  <c r="F293" i="6"/>
  <c r="G293" i="6"/>
  <c r="A294" i="6"/>
  <c r="B294" i="6"/>
  <c r="C294" i="6"/>
  <c r="D294" i="6"/>
  <c r="E294" i="6"/>
  <c r="F294" i="6"/>
  <c r="G294" i="6"/>
  <c r="A295" i="6"/>
  <c r="B295" i="6"/>
  <c r="C295" i="6"/>
  <c r="D295" i="6"/>
  <c r="E295" i="6"/>
  <c r="F295" i="6"/>
  <c r="G295" i="6"/>
  <c r="A296" i="6"/>
  <c r="B296" i="6"/>
  <c r="C296" i="6"/>
  <c r="D296" i="6"/>
  <c r="I298" i="6" s="1"/>
  <c r="E296" i="6"/>
  <c r="F296" i="6"/>
  <c r="G296" i="6"/>
  <c r="A297" i="6"/>
  <c r="B297" i="6"/>
  <c r="C297" i="6"/>
  <c r="D297" i="6"/>
  <c r="E297" i="6"/>
  <c r="J302" i="6" s="1"/>
  <c r="F297" i="6"/>
  <c r="G297" i="6"/>
  <c r="A298" i="6"/>
  <c r="B298" i="6"/>
  <c r="C298" i="6"/>
  <c r="D298" i="6"/>
  <c r="E298" i="6"/>
  <c r="F298" i="6"/>
  <c r="K300" i="6" s="1"/>
  <c r="G298" i="6"/>
  <c r="A299" i="6"/>
  <c r="B299" i="6"/>
  <c r="C299" i="6"/>
  <c r="D299" i="6"/>
  <c r="E299" i="6"/>
  <c r="F299" i="6"/>
  <c r="G299" i="6"/>
  <c r="A300" i="6"/>
  <c r="B300" i="6"/>
  <c r="C300" i="6"/>
  <c r="D300" i="6"/>
  <c r="E300" i="6"/>
  <c r="F300" i="6"/>
  <c r="G300" i="6"/>
  <c r="A301" i="6"/>
  <c r="B301" i="6"/>
  <c r="C301" i="6"/>
  <c r="D301" i="6"/>
  <c r="E301" i="6"/>
  <c r="F301" i="6"/>
  <c r="G301" i="6"/>
  <c r="A302" i="6"/>
  <c r="B302" i="6"/>
  <c r="C302" i="6"/>
  <c r="D302" i="6"/>
  <c r="E302" i="6"/>
  <c r="F302" i="6"/>
  <c r="G302" i="6"/>
  <c r="A303" i="6"/>
  <c r="B303" i="6"/>
  <c r="C303" i="6"/>
  <c r="D303" i="6"/>
  <c r="E303" i="6"/>
  <c r="F303" i="6"/>
  <c r="G303" i="6"/>
  <c r="A304" i="6"/>
  <c r="B304" i="6"/>
  <c r="C304" i="6"/>
  <c r="D304" i="6"/>
  <c r="I304" i="6" s="1"/>
  <c r="E304" i="6"/>
  <c r="F304" i="6"/>
  <c r="G304" i="6"/>
  <c r="A305" i="6"/>
  <c r="B305" i="6"/>
  <c r="C305" i="6"/>
  <c r="D305" i="6"/>
  <c r="E305" i="6"/>
  <c r="J308" i="6" s="1"/>
  <c r="F305" i="6"/>
  <c r="G305" i="6"/>
  <c r="A306" i="6"/>
  <c r="B306" i="6"/>
  <c r="C306" i="6"/>
  <c r="D306" i="6"/>
  <c r="E306" i="6"/>
  <c r="F306" i="6"/>
  <c r="K307" i="6" s="1"/>
  <c r="G306" i="6"/>
  <c r="A307" i="6"/>
  <c r="B307" i="6"/>
  <c r="C307" i="6"/>
  <c r="D307" i="6"/>
  <c r="E307" i="6"/>
  <c r="F307" i="6"/>
  <c r="G307" i="6"/>
  <c r="A308" i="6"/>
  <c r="B308" i="6"/>
  <c r="C308" i="6"/>
  <c r="D308" i="6"/>
  <c r="E308" i="6"/>
  <c r="F308" i="6"/>
  <c r="G308" i="6"/>
  <c r="A309" i="6"/>
  <c r="B309" i="6"/>
  <c r="C309" i="6"/>
  <c r="D309" i="6"/>
  <c r="E309" i="6"/>
  <c r="F309" i="6"/>
  <c r="G309" i="6"/>
  <c r="A310" i="6"/>
  <c r="B310" i="6"/>
  <c r="C310" i="6"/>
  <c r="D310" i="6"/>
  <c r="E310" i="6"/>
  <c r="F310" i="6"/>
  <c r="G310" i="6"/>
  <c r="A311" i="6"/>
  <c r="B311" i="6"/>
  <c r="C311" i="6"/>
  <c r="D311" i="6"/>
  <c r="E311" i="6"/>
  <c r="F311" i="6"/>
  <c r="G311" i="6"/>
  <c r="A312" i="6"/>
  <c r="B312" i="6"/>
  <c r="C312" i="6"/>
  <c r="D312" i="6"/>
  <c r="I314" i="6" s="1"/>
  <c r="E312" i="6"/>
  <c r="F312" i="6"/>
  <c r="G312" i="6"/>
  <c r="A313" i="6"/>
  <c r="B313" i="6"/>
  <c r="C313" i="6"/>
  <c r="D313" i="6"/>
  <c r="E313" i="6"/>
  <c r="J314" i="6" s="1"/>
  <c r="F313" i="6"/>
  <c r="G313" i="6"/>
  <c r="A314" i="6"/>
  <c r="B314" i="6"/>
  <c r="C314" i="6"/>
  <c r="D314" i="6"/>
  <c r="E314" i="6"/>
  <c r="F314" i="6"/>
  <c r="G314" i="6"/>
  <c r="A315" i="6"/>
  <c r="B315" i="6"/>
  <c r="C315" i="6"/>
  <c r="D315" i="6"/>
  <c r="E315" i="6"/>
  <c r="F315" i="6"/>
  <c r="G315" i="6"/>
  <c r="A316" i="6"/>
  <c r="B316" i="6"/>
  <c r="C316" i="6"/>
  <c r="D316" i="6"/>
  <c r="E316" i="6"/>
  <c r="F316" i="6"/>
  <c r="G316" i="6"/>
  <c r="A317" i="6"/>
  <c r="B317" i="6"/>
  <c r="C317" i="6"/>
  <c r="D317" i="6"/>
  <c r="E317" i="6"/>
  <c r="F317" i="6"/>
  <c r="G317" i="6"/>
  <c r="A318" i="6"/>
  <c r="B318" i="6"/>
  <c r="C318" i="6"/>
  <c r="D318" i="6"/>
  <c r="E318" i="6"/>
  <c r="F318" i="6"/>
  <c r="G318" i="6"/>
  <c r="A319" i="6"/>
  <c r="B319" i="6"/>
  <c r="C319" i="6"/>
  <c r="D319" i="6"/>
  <c r="E319" i="6"/>
  <c r="F319" i="6"/>
  <c r="G319" i="6"/>
  <c r="A320" i="6"/>
  <c r="B320" i="6"/>
  <c r="C320" i="6"/>
  <c r="D320" i="6"/>
  <c r="E320" i="6"/>
  <c r="F320" i="6"/>
  <c r="G320" i="6"/>
  <c r="A321" i="6"/>
  <c r="B321" i="6"/>
  <c r="C321" i="6"/>
  <c r="D321" i="6"/>
  <c r="E321" i="6"/>
  <c r="J322" i="6" s="1"/>
  <c r="F321" i="6"/>
  <c r="G321" i="6"/>
  <c r="A322" i="6"/>
  <c r="B322" i="6"/>
  <c r="C322" i="6"/>
  <c r="D322" i="6"/>
  <c r="E322" i="6"/>
  <c r="F322" i="6"/>
  <c r="G322" i="6"/>
  <c r="A323" i="6"/>
  <c r="B323" i="6"/>
  <c r="C323" i="6"/>
  <c r="D323" i="6"/>
  <c r="E323" i="6"/>
  <c r="F323" i="6"/>
  <c r="G323" i="6"/>
  <c r="A324" i="6"/>
  <c r="B324" i="6"/>
  <c r="C324" i="6"/>
  <c r="D324" i="6"/>
  <c r="E324" i="6"/>
  <c r="F324" i="6"/>
  <c r="G324" i="6"/>
  <c r="A325" i="6"/>
  <c r="B325" i="6"/>
  <c r="C325" i="6"/>
  <c r="D325" i="6"/>
  <c r="E325" i="6"/>
  <c r="F325" i="6"/>
  <c r="G325" i="6"/>
  <c r="A326" i="6"/>
  <c r="B326" i="6"/>
  <c r="C326" i="6"/>
  <c r="D326" i="6"/>
  <c r="E326" i="6"/>
  <c r="F326" i="6"/>
  <c r="G326" i="6"/>
  <c r="A327" i="6"/>
  <c r="B327" i="6"/>
  <c r="C327" i="6"/>
  <c r="D327" i="6"/>
  <c r="E327" i="6"/>
  <c r="F327" i="6"/>
  <c r="G327" i="6"/>
  <c r="A328" i="6"/>
  <c r="B328" i="6"/>
  <c r="C328" i="6"/>
  <c r="D328" i="6"/>
  <c r="D8" i="6" s="1"/>
  <c r="E328" i="6"/>
  <c r="F328" i="6"/>
  <c r="G328" i="6"/>
  <c r="A329" i="6"/>
  <c r="B329" i="6"/>
  <c r="C329" i="6"/>
  <c r="D329" i="6"/>
  <c r="E329" i="6"/>
  <c r="J330" i="6" s="1"/>
  <c r="F329" i="6"/>
  <c r="G329" i="6"/>
  <c r="A330" i="6"/>
  <c r="B330" i="6"/>
  <c r="C330" i="6"/>
  <c r="D330" i="6"/>
  <c r="E330" i="6"/>
  <c r="F330" i="6"/>
  <c r="L329" i="6" s="1"/>
  <c r="G330" i="6"/>
  <c r="A331" i="6"/>
  <c r="B331" i="6"/>
  <c r="C331" i="6"/>
  <c r="D331" i="6"/>
  <c r="E331" i="6"/>
  <c r="F331" i="6"/>
  <c r="G331" i="6"/>
  <c r="G8" i="6" s="1"/>
  <c r="A332" i="6"/>
  <c r="B332" i="6"/>
  <c r="C332" i="6"/>
  <c r="D332" i="6"/>
  <c r="E332" i="6"/>
  <c r="F332" i="6"/>
  <c r="G332" i="6"/>
  <c r="A333" i="6"/>
  <c r="B333" i="6"/>
  <c r="C333" i="6"/>
  <c r="D333" i="6"/>
  <c r="E333" i="6"/>
  <c r="F333" i="6"/>
  <c r="G333" i="6"/>
  <c r="A334" i="6"/>
  <c r="B334" i="6"/>
  <c r="C334" i="6"/>
  <c r="D334" i="6"/>
  <c r="E334" i="6"/>
  <c r="F334" i="6"/>
  <c r="G334" i="6"/>
  <c r="A335" i="6"/>
  <c r="B335" i="6"/>
  <c r="C335" i="6"/>
  <c r="D335" i="6"/>
  <c r="E335" i="6"/>
  <c r="F335" i="6"/>
  <c r="G335" i="6"/>
  <c r="A336" i="6"/>
  <c r="B336" i="6"/>
  <c r="C336" i="6"/>
  <c r="D336" i="6"/>
  <c r="I337" i="6" s="1"/>
  <c r="E336" i="6"/>
  <c r="F336" i="6"/>
  <c r="G336" i="6"/>
  <c r="A337" i="6"/>
  <c r="B337" i="6"/>
  <c r="C337" i="6"/>
  <c r="D337" i="6"/>
  <c r="E337" i="6"/>
  <c r="J339" i="6" s="1"/>
  <c r="F337" i="6"/>
  <c r="G337" i="6"/>
  <c r="A338" i="6"/>
  <c r="B338" i="6"/>
  <c r="C338" i="6"/>
  <c r="D338" i="6"/>
  <c r="E338" i="6"/>
  <c r="F338" i="6"/>
  <c r="L333" i="6" s="1"/>
  <c r="G338" i="6"/>
  <c r="A339" i="6"/>
  <c r="B339" i="6"/>
  <c r="C339" i="6"/>
  <c r="D339" i="6"/>
  <c r="E339" i="6"/>
  <c r="F339" i="6"/>
  <c r="G339" i="6"/>
  <c r="A340" i="6"/>
  <c r="B340" i="6"/>
  <c r="C340" i="6"/>
  <c r="D340" i="6"/>
  <c r="E340" i="6"/>
  <c r="F340" i="6"/>
  <c r="G340" i="6"/>
  <c r="A341" i="6"/>
  <c r="B341" i="6"/>
  <c r="C341" i="6"/>
  <c r="D341" i="6"/>
  <c r="E341" i="6"/>
  <c r="F341" i="6"/>
  <c r="G341" i="6"/>
  <c r="A342" i="6"/>
  <c r="B342" i="6"/>
  <c r="C342" i="6"/>
  <c r="D342" i="6"/>
  <c r="E342" i="6"/>
  <c r="F342" i="6"/>
  <c r="G342" i="6"/>
  <c r="A343" i="6"/>
  <c r="B343" i="6"/>
  <c r="C343" i="6"/>
  <c r="D343" i="6"/>
  <c r="E343" i="6"/>
  <c r="F343" i="6"/>
  <c r="G343" i="6"/>
  <c r="A344" i="6"/>
  <c r="B344" i="6"/>
  <c r="C344" i="6"/>
  <c r="D344" i="6"/>
  <c r="I345" i="6" s="1"/>
  <c r="E344" i="6"/>
  <c r="F344" i="6"/>
  <c r="G344" i="6"/>
  <c r="A345" i="6"/>
  <c r="B345" i="6"/>
  <c r="C345" i="6"/>
  <c r="D345" i="6"/>
  <c r="E345" i="6"/>
  <c r="J347" i="6" s="1"/>
  <c r="F345" i="6"/>
  <c r="G345" i="6"/>
  <c r="A346" i="6"/>
  <c r="B346" i="6"/>
  <c r="C346" i="6"/>
  <c r="D346" i="6"/>
  <c r="E346" i="6"/>
  <c r="F346" i="6"/>
  <c r="L340" i="6" s="1"/>
  <c r="G346" i="6"/>
  <c r="A347" i="6"/>
  <c r="B347" i="6"/>
  <c r="C347" i="6"/>
  <c r="D347" i="6"/>
  <c r="E347" i="6"/>
  <c r="F347" i="6"/>
  <c r="G347" i="6"/>
  <c r="A348" i="6"/>
  <c r="B348" i="6"/>
  <c r="C348" i="6"/>
  <c r="D348" i="6"/>
  <c r="E348" i="6"/>
  <c r="F348" i="6"/>
  <c r="G348" i="6"/>
  <c r="A349" i="6"/>
  <c r="B349" i="6"/>
  <c r="C349" i="6"/>
  <c r="D349" i="6"/>
  <c r="E349" i="6"/>
  <c r="F349" i="6"/>
  <c r="G349" i="6"/>
  <c r="A350" i="6"/>
  <c r="B350" i="6"/>
  <c r="C350" i="6"/>
  <c r="D350" i="6"/>
  <c r="E350" i="6"/>
  <c r="F350" i="6"/>
  <c r="G350" i="6"/>
  <c r="A351" i="6"/>
  <c r="B351" i="6"/>
  <c r="C351" i="6"/>
  <c r="D351" i="6"/>
  <c r="E351" i="6"/>
  <c r="F351" i="6"/>
  <c r="G351" i="6"/>
  <c r="A352" i="6"/>
  <c r="B352" i="6"/>
  <c r="C352" i="6"/>
  <c r="D352" i="6"/>
  <c r="I353" i="6" s="1"/>
  <c r="E352" i="6"/>
  <c r="F352" i="6"/>
  <c r="G352" i="6"/>
  <c r="A353" i="6"/>
  <c r="B353" i="6"/>
  <c r="C353" i="6"/>
  <c r="D353" i="6"/>
  <c r="E353" i="6"/>
  <c r="F353" i="6"/>
  <c r="G353" i="6"/>
  <c r="A354" i="6"/>
  <c r="B354" i="6"/>
  <c r="C354" i="6"/>
  <c r="D354" i="6"/>
  <c r="E354" i="6"/>
  <c r="F354" i="6"/>
  <c r="K357" i="6" s="1"/>
  <c r="G354" i="6"/>
  <c r="A355" i="6"/>
  <c r="B355" i="6"/>
  <c r="C355" i="6"/>
  <c r="D355" i="6"/>
  <c r="E355" i="6"/>
  <c r="F355" i="6"/>
  <c r="G355" i="6"/>
  <c r="A356" i="6"/>
  <c r="B356" i="6"/>
  <c r="C356" i="6"/>
  <c r="D356" i="6"/>
  <c r="E356" i="6"/>
  <c r="F356" i="6"/>
  <c r="G356" i="6"/>
  <c r="A357" i="6"/>
  <c r="B357" i="6"/>
  <c r="C357" i="6"/>
  <c r="D357" i="6"/>
  <c r="E357" i="6"/>
  <c r="F357" i="6"/>
  <c r="G357" i="6"/>
  <c r="A358" i="6"/>
  <c r="B358" i="6"/>
  <c r="C358" i="6"/>
  <c r="D358" i="6"/>
  <c r="E358" i="6"/>
  <c r="F358" i="6"/>
  <c r="G358" i="6"/>
  <c r="A359" i="6"/>
  <c r="B359" i="6"/>
  <c r="C359" i="6"/>
  <c r="D359" i="6"/>
  <c r="E359" i="6"/>
  <c r="F359" i="6"/>
  <c r="G359" i="6"/>
  <c r="A360" i="6"/>
  <c r="B360" i="6"/>
  <c r="C360" i="6"/>
  <c r="D360" i="6"/>
  <c r="E360" i="6"/>
  <c r="F360" i="6"/>
  <c r="G360" i="6"/>
  <c r="A361" i="6"/>
  <c r="B361" i="6"/>
  <c r="C361" i="6"/>
  <c r="D361" i="6"/>
  <c r="E361" i="6"/>
  <c r="J363" i="6" s="1"/>
  <c r="F361" i="6"/>
  <c r="G361" i="6"/>
  <c r="A362" i="6"/>
  <c r="B362" i="6"/>
  <c r="C362" i="6"/>
  <c r="D362" i="6"/>
  <c r="E362" i="6"/>
  <c r="F362" i="6"/>
  <c r="G362" i="6"/>
  <c r="A363" i="6"/>
  <c r="B363" i="6"/>
  <c r="C363" i="6"/>
  <c r="D363" i="6"/>
  <c r="E363" i="6"/>
  <c r="F363" i="6"/>
  <c r="G363" i="6"/>
  <c r="A364" i="6"/>
  <c r="B364" i="6"/>
  <c r="C364" i="6"/>
  <c r="D364" i="6"/>
  <c r="E364" i="6"/>
  <c r="F364" i="6"/>
  <c r="G364" i="6"/>
  <c r="A365" i="6"/>
  <c r="B365" i="6"/>
  <c r="C365" i="6"/>
  <c r="D365" i="6"/>
  <c r="E365" i="6"/>
  <c r="F365" i="6"/>
  <c r="G365" i="6"/>
  <c r="A366" i="6"/>
  <c r="B366" i="6"/>
  <c r="C366" i="6"/>
  <c r="D366" i="6"/>
  <c r="E366" i="6"/>
  <c r="F366" i="6"/>
  <c r="G366" i="6"/>
  <c r="A367" i="6"/>
  <c r="B367" i="6"/>
  <c r="C367" i="6"/>
  <c r="D367" i="6"/>
  <c r="E367" i="6"/>
  <c r="F367" i="6"/>
  <c r="G367" i="6"/>
  <c r="A368" i="6"/>
  <c r="B368" i="6"/>
  <c r="C368" i="6"/>
  <c r="D368" i="6"/>
  <c r="I369" i="6" s="1"/>
  <c r="E368" i="6"/>
  <c r="F368" i="6"/>
  <c r="G368" i="6"/>
  <c r="A369" i="6"/>
  <c r="B369" i="6"/>
  <c r="C369" i="6"/>
  <c r="D369" i="6"/>
  <c r="E369" i="6"/>
  <c r="J371" i="6" s="1"/>
  <c r="F369" i="6"/>
  <c r="G369" i="6"/>
  <c r="A370" i="6"/>
  <c r="B370" i="6"/>
  <c r="C370" i="6"/>
  <c r="D370" i="6"/>
  <c r="E370" i="6"/>
  <c r="F370" i="6"/>
  <c r="L364" i="6" s="1"/>
  <c r="G370" i="6"/>
  <c r="A371" i="6"/>
  <c r="B371" i="6"/>
  <c r="C371" i="6"/>
  <c r="D371" i="6"/>
  <c r="E371" i="6"/>
  <c r="F371" i="6"/>
  <c r="G371" i="6"/>
  <c r="A372" i="6"/>
  <c r="B372" i="6"/>
  <c r="C372" i="6"/>
  <c r="D372" i="6"/>
  <c r="E372" i="6"/>
  <c r="F372" i="6"/>
  <c r="G372" i="6"/>
  <c r="A373" i="6"/>
  <c r="B373" i="6"/>
  <c r="C373" i="6"/>
  <c r="D373" i="6"/>
  <c r="E373" i="6"/>
  <c r="F373" i="6"/>
  <c r="G373" i="6"/>
  <c r="A374" i="6"/>
  <c r="B374" i="6"/>
  <c r="C374" i="6"/>
  <c r="D374" i="6"/>
  <c r="E374" i="6"/>
  <c r="F374" i="6"/>
  <c r="G374" i="6"/>
  <c r="A375" i="6"/>
  <c r="B375" i="6"/>
  <c r="C375" i="6"/>
  <c r="D375" i="6"/>
  <c r="E375" i="6"/>
  <c r="F375" i="6"/>
  <c r="G375" i="6"/>
  <c r="A376" i="6"/>
  <c r="B376" i="6"/>
  <c r="C376" i="6"/>
  <c r="D376" i="6"/>
  <c r="I377" i="6" s="1"/>
  <c r="E376" i="6"/>
  <c r="F376" i="6"/>
  <c r="G376" i="6"/>
  <c r="A377" i="6"/>
  <c r="B377" i="6"/>
  <c r="C377" i="6"/>
  <c r="D377" i="6"/>
  <c r="E377" i="6"/>
  <c r="F377" i="6"/>
  <c r="G377" i="6"/>
  <c r="A378" i="6"/>
  <c r="B378" i="6"/>
  <c r="C378" i="6"/>
  <c r="D378" i="6"/>
  <c r="E378" i="6"/>
  <c r="F378" i="6"/>
  <c r="G378" i="6"/>
  <c r="A379" i="6"/>
  <c r="B379" i="6"/>
  <c r="C379" i="6"/>
  <c r="D379" i="6"/>
  <c r="E379" i="6"/>
  <c r="F379" i="6"/>
  <c r="G379" i="6"/>
  <c r="A380" i="6"/>
  <c r="B380" i="6"/>
  <c r="C380" i="6"/>
  <c r="D380" i="6"/>
  <c r="E380" i="6"/>
  <c r="F380" i="6"/>
  <c r="G380" i="6"/>
  <c r="A381" i="6"/>
  <c r="B381" i="6"/>
  <c r="C381" i="6"/>
  <c r="D381" i="6"/>
  <c r="E381" i="6"/>
  <c r="F381" i="6"/>
  <c r="G381" i="6"/>
  <c r="A382" i="6"/>
  <c r="B382" i="6"/>
  <c r="C382" i="6"/>
  <c r="D382" i="6"/>
  <c r="E382" i="6"/>
  <c r="F382" i="6"/>
  <c r="G382" i="6"/>
  <c r="A383" i="6"/>
  <c r="B383" i="6"/>
  <c r="C383" i="6"/>
  <c r="D383" i="6"/>
  <c r="E383" i="6"/>
  <c r="F383" i="6"/>
  <c r="G383" i="6"/>
  <c r="A384" i="6"/>
  <c r="B384" i="6"/>
  <c r="C384" i="6"/>
  <c r="D384" i="6"/>
  <c r="E384" i="6"/>
  <c r="F384" i="6"/>
  <c r="G384" i="6"/>
  <c r="A385" i="6"/>
  <c r="B385" i="6"/>
  <c r="C385" i="6"/>
  <c r="D385" i="6"/>
  <c r="E385" i="6"/>
  <c r="J388" i="6" s="1"/>
  <c r="F385" i="6"/>
  <c r="G385" i="6"/>
  <c r="A386" i="6"/>
  <c r="B386" i="6"/>
  <c r="C386" i="6"/>
  <c r="D386" i="6"/>
  <c r="E386" i="6"/>
  <c r="F386" i="6"/>
  <c r="G386" i="6"/>
  <c r="A387" i="6"/>
  <c r="B387" i="6"/>
  <c r="C387" i="6"/>
  <c r="D387" i="6"/>
  <c r="E387" i="6"/>
  <c r="F387" i="6"/>
  <c r="G387" i="6"/>
  <c r="A388" i="6"/>
  <c r="B388" i="6"/>
  <c r="C388" i="6"/>
  <c r="D388" i="6"/>
  <c r="E388" i="6"/>
  <c r="F388" i="6"/>
  <c r="G388" i="6"/>
  <c r="A389" i="6"/>
  <c r="B389" i="6"/>
  <c r="C389" i="6"/>
  <c r="D389" i="6"/>
  <c r="E389" i="6"/>
  <c r="F389" i="6"/>
  <c r="G389" i="6"/>
  <c r="A390" i="6"/>
  <c r="B390" i="6"/>
  <c r="C390" i="6"/>
  <c r="D390" i="6"/>
  <c r="E390" i="6"/>
  <c r="F390" i="6"/>
  <c r="G390" i="6"/>
  <c r="A391" i="6"/>
  <c r="B391" i="6"/>
  <c r="C391" i="6"/>
  <c r="D391" i="6"/>
  <c r="E391" i="6"/>
  <c r="F391" i="6"/>
  <c r="G391" i="6"/>
  <c r="A392" i="6"/>
  <c r="B392" i="6"/>
  <c r="C392" i="6"/>
  <c r="D392" i="6"/>
  <c r="E392" i="6"/>
  <c r="F392" i="6"/>
  <c r="G392" i="6"/>
  <c r="A393" i="6"/>
  <c r="B393" i="6"/>
  <c r="C393" i="6"/>
  <c r="D393" i="6"/>
  <c r="E393" i="6"/>
  <c r="F393" i="6"/>
  <c r="G393" i="6"/>
  <c r="A394" i="6"/>
  <c r="B394" i="6"/>
  <c r="C394" i="6"/>
  <c r="D394" i="6"/>
  <c r="E394" i="6"/>
  <c r="F394" i="6"/>
  <c r="K398" i="6" s="1"/>
  <c r="G394" i="6"/>
  <c r="A395" i="6"/>
  <c r="B395" i="6"/>
  <c r="C395" i="6"/>
  <c r="D395" i="6"/>
  <c r="E395" i="6"/>
  <c r="F395" i="6"/>
  <c r="G395" i="6"/>
  <c r="A396" i="6"/>
  <c r="B396" i="6"/>
  <c r="C396" i="6"/>
  <c r="D396" i="6"/>
  <c r="E396" i="6"/>
  <c r="F396" i="6"/>
  <c r="G396" i="6"/>
  <c r="A397" i="6"/>
  <c r="B397" i="6"/>
  <c r="C397" i="6"/>
  <c r="D397" i="6"/>
  <c r="E397" i="6"/>
  <c r="F397" i="6"/>
  <c r="G397" i="6"/>
  <c r="A398" i="6"/>
  <c r="B398" i="6"/>
  <c r="C398" i="6"/>
  <c r="D398" i="6"/>
  <c r="E398" i="6"/>
  <c r="F398" i="6"/>
  <c r="G398" i="6"/>
  <c r="A399" i="6"/>
  <c r="B399" i="6"/>
  <c r="C399" i="6"/>
  <c r="D399" i="6"/>
  <c r="E399" i="6"/>
  <c r="F399" i="6"/>
  <c r="G399" i="6"/>
  <c r="A400" i="6"/>
  <c r="B400" i="6"/>
  <c r="C400" i="6"/>
  <c r="D400" i="6"/>
  <c r="E400" i="6"/>
  <c r="F400" i="6"/>
  <c r="G400" i="6"/>
  <c r="A401" i="6"/>
  <c r="B401" i="6"/>
  <c r="C401" i="6"/>
  <c r="D401" i="6"/>
  <c r="E401" i="6"/>
  <c r="F401" i="6"/>
  <c r="G401" i="6"/>
  <c r="A402" i="6"/>
  <c r="B402" i="6"/>
  <c r="C402" i="6"/>
  <c r="D402" i="6"/>
  <c r="E402" i="6"/>
  <c r="F402" i="6"/>
  <c r="L399" i="6" s="1"/>
  <c r="G402" i="6"/>
  <c r="A403" i="6"/>
  <c r="B403" i="6"/>
  <c r="C403" i="6"/>
  <c r="D403" i="6"/>
  <c r="E403" i="6"/>
  <c r="F403" i="6"/>
  <c r="G403" i="6"/>
  <c r="A404" i="6"/>
  <c r="B404" i="6"/>
  <c r="C404" i="6"/>
  <c r="D404" i="6"/>
  <c r="E404" i="6"/>
  <c r="F404" i="6"/>
  <c r="G404" i="6"/>
  <c r="A405" i="6"/>
  <c r="B405" i="6"/>
  <c r="C405" i="6"/>
  <c r="D405" i="6"/>
  <c r="E405" i="6"/>
  <c r="F405" i="6"/>
  <c r="G405" i="6"/>
  <c r="A406" i="6"/>
  <c r="B406" i="6"/>
  <c r="C406" i="6"/>
  <c r="D406" i="6"/>
  <c r="E406" i="6"/>
  <c r="F406" i="6"/>
  <c r="G406" i="6"/>
  <c r="A407" i="6"/>
  <c r="B407" i="6"/>
  <c r="C407" i="6"/>
  <c r="D407" i="6"/>
  <c r="E407" i="6"/>
  <c r="F407" i="6"/>
  <c r="G407" i="6"/>
  <c r="A408" i="6"/>
  <c r="B408" i="6"/>
  <c r="C408" i="6"/>
  <c r="D408" i="6"/>
  <c r="I410" i="6" s="1"/>
  <c r="E408" i="6"/>
  <c r="F408" i="6"/>
  <c r="G408" i="6"/>
  <c r="A409" i="6"/>
  <c r="B409" i="6"/>
  <c r="C409" i="6"/>
  <c r="D409" i="6"/>
  <c r="E409" i="6"/>
  <c r="F409" i="6"/>
  <c r="G409" i="6"/>
  <c r="A410" i="6"/>
  <c r="B410" i="6"/>
  <c r="C410" i="6"/>
  <c r="D410" i="6"/>
  <c r="E410" i="6"/>
  <c r="F410" i="6"/>
  <c r="L407" i="6" s="1"/>
  <c r="G410" i="6"/>
  <c r="A411" i="6"/>
  <c r="B411" i="6"/>
  <c r="C411" i="6"/>
  <c r="D411" i="6"/>
  <c r="E411" i="6"/>
  <c r="F411" i="6"/>
  <c r="G411" i="6"/>
  <c r="A412" i="6"/>
  <c r="B412" i="6"/>
  <c r="C412" i="6"/>
  <c r="D412" i="6"/>
  <c r="E412" i="6"/>
  <c r="F412" i="6"/>
  <c r="G412" i="6"/>
  <c r="A413" i="6"/>
  <c r="B413" i="6"/>
  <c r="C413" i="6"/>
  <c r="D413" i="6"/>
  <c r="E413" i="6"/>
  <c r="F413" i="6"/>
  <c r="G413" i="6"/>
  <c r="A414" i="6"/>
  <c r="B414" i="6"/>
  <c r="C414" i="6"/>
  <c r="D414" i="6"/>
  <c r="E414" i="6"/>
  <c r="F414" i="6"/>
  <c r="G414" i="6"/>
  <c r="A415" i="6"/>
  <c r="B415" i="6"/>
  <c r="C415" i="6"/>
  <c r="D415" i="6"/>
  <c r="E415" i="6"/>
  <c r="F415" i="6"/>
  <c r="G415" i="6"/>
  <c r="A416" i="6"/>
  <c r="B416" i="6"/>
  <c r="C416" i="6"/>
  <c r="D416" i="6"/>
  <c r="E416" i="6"/>
  <c r="F416" i="6"/>
  <c r="G416" i="6"/>
  <c r="A417" i="6"/>
  <c r="B417" i="6"/>
  <c r="C417" i="6"/>
  <c r="D417" i="6"/>
  <c r="E417" i="6"/>
  <c r="F417" i="6"/>
  <c r="G417" i="6"/>
  <c r="A418" i="6"/>
  <c r="B418" i="6"/>
  <c r="C418" i="6"/>
  <c r="D418" i="6"/>
  <c r="E418" i="6"/>
  <c r="F418" i="6"/>
  <c r="G418" i="6"/>
  <c r="A419" i="6"/>
  <c r="B419" i="6"/>
  <c r="C419" i="6"/>
  <c r="D419" i="6"/>
  <c r="E419" i="6"/>
  <c r="F419" i="6"/>
  <c r="G419" i="6"/>
  <c r="A420" i="6"/>
  <c r="B420" i="6"/>
  <c r="C420" i="6"/>
  <c r="D420" i="6"/>
  <c r="E420" i="6"/>
  <c r="F420" i="6"/>
  <c r="G420" i="6"/>
  <c r="A421" i="6"/>
  <c r="B421" i="6"/>
  <c r="C421" i="6"/>
  <c r="D421" i="6"/>
  <c r="E421" i="6"/>
  <c r="F421" i="6"/>
  <c r="G421" i="6"/>
  <c r="A422" i="6"/>
  <c r="B422" i="6"/>
  <c r="C422" i="6"/>
  <c r="D422" i="6"/>
  <c r="E422" i="6"/>
  <c r="F422" i="6"/>
  <c r="G422" i="6"/>
  <c r="A423" i="6"/>
  <c r="B423" i="6"/>
  <c r="C423" i="6"/>
  <c r="D423" i="6"/>
  <c r="E423" i="6"/>
  <c r="F423" i="6"/>
  <c r="G423" i="6"/>
  <c r="A424" i="6"/>
  <c r="B424" i="6"/>
  <c r="C424" i="6"/>
  <c r="D424" i="6"/>
  <c r="I425" i="6" s="1"/>
  <c r="E424" i="6"/>
  <c r="F424" i="6"/>
  <c r="G424" i="6"/>
  <c r="A425" i="6"/>
  <c r="B425" i="6"/>
  <c r="C425" i="6"/>
  <c r="D425" i="6"/>
  <c r="E425" i="6"/>
  <c r="J426" i="6" s="1"/>
  <c r="F425" i="6"/>
  <c r="G425" i="6"/>
  <c r="A426" i="6"/>
  <c r="B426" i="6"/>
  <c r="C426" i="6"/>
  <c r="D426" i="6"/>
  <c r="E426" i="6"/>
  <c r="F426" i="6"/>
  <c r="L423" i="6" s="1"/>
  <c r="G426" i="6"/>
  <c r="A427" i="6"/>
  <c r="B427" i="6"/>
  <c r="C427" i="6"/>
  <c r="D427" i="6"/>
  <c r="E427" i="6"/>
  <c r="F427" i="6"/>
  <c r="G427" i="6"/>
  <c r="A428" i="6"/>
  <c r="B428" i="6"/>
  <c r="C428" i="6"/>
  <c r="D428" i="6"/>
  <c r="E428" i="6"/>
  <c r="F428" i="6"/>
  <c r="G428" i="6"/>
  <c r="A429" i="6"/>
  <c r="B429" i="6"/>
  <c r="C429" i="6"/>
  <c r="D429" i="6"/>
  <c r="E429" i="6"/>
  <c r="F429" i="6"/>
  <c r="G429" i="6"/>
  <c r="A430" i="6"/>
  <c r="B430" i="6"/>
  <c r="C430" i="6"/>
  <c r="D430" i="6"/>
  <c r="E430" i="6"/>
  <c r="F430" i="6"/>
  <c r="G430" i="6"/>
  <c r="A431" i="6"/>
  <c r="B431" i="6"/>
  <c r="C431" i="6"/>
  <c r="D431" i="6"/>
  <c r="E431" i="6"/>
  <c r="F431" i="6"/>
  <c r="G431" i="6"/>
  <c r="A432" i="6"/>
  <c r="B432" i="6"/>
  <c r="C432" i="6"/>
  <c r="D432" i="6"/>
  <c r="I433" i="6" s="1"/>
  <c r="E432" i="6"/>
  <c r="F432" i="6"/>
  <c r="G432" i="6"/>
  <c r="A433" i="6"/>
  <c r="B433" i="6"/>
  <c r="C433" i="6"/>
  <c r="D433" i="6"/>
  <c r="E433" i="6"/>
  <c r="F433" i="6"/>
  <c r="G433" i="6"/>
  <c r="A434" i="6"/>
  <c r="B434" i="6"/>
  <c r="C434" i="6"/>
  <c r="D434" i="6"/>
  <c r="E434" i="6"/>
  <c r="F434" i="6"/>
  <c r="G434" i="6"/>
  <c r="A435" i="6"/>
  <c r="B435" i="6"/>
  <c r="C435" i="6"/>
  <c r="D435" i="6"/>
  <c r="E435" i="6"/>
  <c r="F435" i="6"/>
  <c r="G435" i="6"/>
  <c r="A436" i="6"/>
  <c r="B436" i="6"/>
  <c r="C436" i="6"/>
  <c r="D436" i="6"/>
  <c r="E436" i="6"/>
  <c r="F436" i="6"/>
  <c r="G436" i="6"/>
  <c r="A437" i="6"/>
  <c r="B437" i="6"/>
  <c r="C437" i="6"/>
  <c r="D437" i="6"/>
  <c r="E437" i="6"/>
  <c r="F437" i="6"/>
  <c r="G437" i="6"/>
  <c r="A438" i="6"/>
  <c r="B438" i="6"/>
  <c r="C438" i="6"/>
  <c r="D438" i="6"/>
  <c r="E438" i="6"/>
  <c r="F438" i="6"/>
  <c r="G438" i="6"/>
  <c r="A439" i="6"/>
  <c r="B439" i="6"/>
  <c r="C439" i="6"/>
  <c r="D439" i="6"/>
  <c r="E439" i="6"/>
  <c r="F439" i="6"/>
  <c r="G439" i="6"/>
  <c r="A440" i="6"/>
  <c r="B440" i="6"/>
  <c r="C440" i="6"/>
  <c r="D440" i="6"/>
  <c r="I441" i="6" s="1"/>
  <c r="E440" i="6"/>
  <c r="F440" i="6"/>
  <c r="G440" i="6"/>
  <c r="A441" i="6"/>
  <c r="B441" i="6"/>
  <c r="C441" i="6"/>
  <c r="D441" i="6"/>
  <c r="E441" i="6"/>
  <c r="F441" i="6"/>
  <c r="G441" i="6"/>
  <c r="A442" i="6"/>
  <c r="B442" i="6"/>
  <c r="C442" i="6"/>
  <c r="D442" i="6"/>
  <c r="E442" i="6"/>
  <c r="F442" i="6"/>
  <c r="K443" i="6" s="1"/>
  <c r="G442" i="6"/>
  <c r="A443" i="6"/>
  <c r="B443" i="6"/>
  <c r="C443" i="6"/>
  <c r="D443" i="6"/>
  <c r="E443" i="6"/>
  <c r="F443" i="6"/>
  <c r="G443" i="6"/>
  <c r="A444" i="6"/>
  <c r="B444" i="6"/>
  <c r="C444" i="6"/>
  <c r="D444" i="6"/>
  <c r="E444" i="6"/>
  <c r="F444" i="6"/>
  <c r="G444" i="6"/>
  <c r="A445" i="6"/>
  <c r="B445" i="6"/>
  <c r="C445" i="6"/>
  <c r="D445" i="6"/>
  <c r="E445" i="6"/>
  <c r="F445" i="6"/>
  <c r="G445" i="6"/>
  <c r="A446" i="6"/>
  <c r="B446" i="6"/>
  <c r="C446" i="6"/>
  <c r="D446" i="6"/>
  <c r="E446" i="6"/>
  <c r="F446" i="6"/>
  <c r="G446" i="6"/>
  <c r="A447" i="6"/>
  <c r="B447" i="6"/>
  <c r="C447" i="6"/>
  <c r="D447" i="6"/>
  <c r="E447" i="6"/>
  <c r="F447" i="6"/>
  <c r="G447" i="6"/>
  <c r="A448" i="6"/>
  <c r="B448" i="6"/>
  <c r="C448" i="6"/>
  <c r="D448" i="6"/>
  <c r="I449" i="6" s="1"/>
  <c r="E448" i="6"/>
  <c r="F448" i="6"/>
  <c r="G448" i="6"/>
  <c r="A449" i="6"/>
  <c r="B449" i="6"/>
  <c r="C449" i="6"/>
  <c r="D449" i="6"/>
  <c r="E449" i="6"/>
  <c r="F449" i="6"/>
  <c r="G449" i="6"/>
  <c r="A450" i="6"/>
  <c r="B450" i="6"/>
  <c r="C450" i="6"/>
  <c r="D450" i="6"/>
  <c r="E450" i="6"/>
  <c r="F450" i="6"/>
  <c r="G450" i="6"/>
  <c r="A451" i="6"/>
  <c r="B451" i="6"/>
  <c r="C451" i="6"/>
  <c r="D451" i="6"/>
  <c r="E451" i="6"/>
  <c r="F451" i="6"/>
  <c r="G451" i="6"/>
  <c r="A452" i="6"/>
  <c r="B452" i="6"/>
  <c r="C452" i="6"/>
  <c r="D452" i="6"/>
  <c r="E452" i="6"/>
  <c r="F452" i="6"/>
  <c r="G452" i="6"/>
  <c r="A453" i="6"/>
  <c r="B453" i="6"/>
  <c r="C453" i="6"/>
  <c r="D453" i="6"/>
  <c r="E453" i="6"/>
  <c r="F453" i="6"/>
  <c r="G453" i="6"/>
  <c r="A454" i="6"/>
  <c r="B454" i="6"/>
  <c r="C454" i="6"/>
  <c r="D454" i="6"/>
  <c r="E454" i="6"/>
  <c r="F454" i="6"/>
  <c r="G454" i="6"/>
  <c r="A455" i="6"/>
  <c r="B455" i="6"/>
  <c r="C455" i="6"/>
  <c r="D455" i="6"/>
  <c r="E455" i="6"/>
  <c r="F455" i="6"/>
  <c r="G455" i="6"/>
  <c r="A456" i="6"/>
  <c r="B456" i="6"/>
  <c r="C456" i="6"/>
  <c r="D456" i="6"/>
  <c r="I458" i="6" s="1"/>
  <c r="E456" i="6"/>
  <c r="F456" i="6"/>
  <c r="G456" i="6"/>
  <c r="A457" i="6"/>
  <c r="B457" i="6"/>
  <c r="C457" i="6"/>
  <c r="D457" i="6"/>
  <c r="E457" i="6"/>
  <c r="F457" i="6"/>
  <c r="G457" i="6"/>
  <c r="A458" i="6"/>
  <c r="B458" i="6"/>
  <c r="C458" i="6"/>
  <c r="D458" i="6"/>
  <c r="E458" i="6"/>
  <c r="F458" i="6"/>
  <c r="G458" i="6"/>
  <c r="A459" i="6"/>
  <c r="B459" i="6"/>
  <c r="C459" i="6"/>
  <c r="D459" i="6"/>
  <c r="E459" i="6"/>
  <c r="F459" i="6"/>
  <c r="G459" i="6"/>
  <c r="A460" i="6"/>
  <c r="B460" i="6"/>
  <c r="C460" i="6"/>
  <c r="D460" i="6"/>
  <c r="E460" i="6"/>
  <c r="F460" i="6"/>
  <c r="G460" i="6"/>
  <c r="A461" i="6"/>
  <c r="B461" i="6"/>
  <c r="C461" i="6"/>
  <c r="D461" i="6"/>
  <c r="E461" i="6"/>
  <c r="F461" i="6"/>
  <c r="G461" i="6"/>
  <c r="A462" i="6"/>
  <c r="B462" i="6"/>
  <c r="C462" i="6"/>
  <c r="D462" i="6"/>
  <c r="E462" i="6"/>
  <c r="F462" i="6"/>
  <c r="G462" i="6"/>
  <c r="A463" i="6"/>
  <c r="B463" i="6"/>
  <c r="C463" i="6"/>
  <c r="D463" i="6"/>
  <c r="E463" i="6"/>
  <c r="F463" i="6"/>
  <c r="G463" i="6"/>
  <c r="A464" i="6"/>
  <c r="B464" i="6"/>
  <c r="C464" i="6"/>
  <c r="D464" i="6"/>
  <c r="E464" i="6"/>
  <c r="F464" i="6"/>
  <c r="G464" i="6"/>
  <c r="A465" i="6"/>
  <c r="B465" i="6"/>
  <c r="C465" i="6"/>
  <c r="D465" i="6"/>
  <c r="E465" i="6"/>
  <c r="F465" i="6"/>
  <c r="G465" i="6"/>
  <c r="A466" i="6"/>
  <c r="B466" i="6"/>
  <c r="C466" i="6"/>
  <c r="D466" i="6"/>
  <c r="E466" i="6"/>
  <c r="F466" i="6"/>
  <c r="G466" i="6"/>
  <c r="A467" i="6"/>
  <c r="B467" i="6"/>
  <c r="C467" i="6"/>
  <c r="D467" i="6"/>
  <c r="E467" i="6"/>
  <c r="F467" i="6"/>
  <c r="G467" i="6"/>
  <c r="A468" i="6"/>
  <c r="B468" i="6"/>
  <c r="C468" i="6"/>
  <c r="D468" i="6"/>
  <c r="E468" i="6"/>
  <c r="F468" i="6"/>
  <c r="G468" i="6"/>
  <c r="A469" i="6"/>
  <c r="B469" i="6"/>
  <c r="C469" i="6"/>
  <c r="D469" i="6"/>
  <c r="E469" i="6"/>
  <c r="F469" i="6"/>
  <c r="G469" i="6"/>
  <c r="A470" i="6"/>
  <c r="B470" i="6"/>
  <c r="C470" i="6"/>
  <c r="D470" i="6"/>
  <c r="E470" i="6"/>
  <c r="F470" i="6"/>
  <c r="G470" i="6"/>
  <c r="A471" i="6"/>
  <c r="B471" i="6"/>
  <c r="C471" i="6"/>
  <c r="D471" i="6"/>
  <c r="E471" i="6"/>
  <c r="F471" i="6"/>
  <c r="G471" i="6"/>
  <c r="A472" i="6"/>
  <c r="B472" i="6"/>
  <c r="C472" i="6"/>
  <c r="D472" i="6"/>
  <c r="E472" i="6"/>
  <c r="F472" i="6"/>
  <c r="G472" i="6"/>
  <c r="A473" i="6"/>
  <c r="B473" i="6"/>
  <c r="C473" i="6"/>
  <c r="D473" i="6"/>
  <c r="E473" i="6"/>
  <c r="F473" i="6"/>
  <c r="G473" i="6"/>
  <c r="A474" i="6"/>
  <c r="B474" i="6"/>
  <c r="C474" i="6"/>
  <c r="D474" i="6"/>
  <c r="E474" i="6"/>
  <c r="F474" i="6"/>
  <c r="G474" i="6"/>
  <c r="A475" i="6"/>
  <c r="B475" i="6"/>
  <c r="C475" i="6"/>
  <c r="D475" i="6"/>
  <c r="E475" i="6"/>
  <c r="F475" i="6"/>
  <c r="G475" i="6"/>
  <c r="A476" i="6"/>
  <c r="B476" i="6"/>
  <c r="C476" i="6"/>
  <c r="D476" i="6"/>
  <c r="E476" i="6"/>
  <c r="F476" i="6"/>
  <c r="G476" i="6"/>
  <c r="A477" i="6"/>
  <c r="B477" i="6"/>
  <c r="C477" i="6"/>
  <c r="D477" i="6"/>
  <c r="E477" i="6"/>
  <c r="F477" i="6"/>
  <c r="G477" i="6"/>
  <c r="A478" i="6"/>
  <c r="B478" i="6"/>
  <c r="C478" i="6"/>
  <c r="D478" i="6"/>
  <c r="E478" i="6"/>
  <c r="F478" i="6"/>
  <c r="G478" i="6"/>
  <c r="A479" i="6"/>
  <c r="B479" i="6"/>
  <c r="C479" i="6"/>
  <c r="D479" i="6"/>
  <c r="E479" i="6"/>
  <c r="F479" i="6"/>
  <c r="G479" i="6"/>
  <c r="A480" i="6"/>
  <c r="B480" i="6"/>
  <c r="C480" i="6"/>
  <c r="D480" i="6"/>
  <c r="E480" i="6"/>
  <c r="F480" i="6"/>
  <c r="G480" i="6"/>
  <c r="A481" i="6"/>
  <c r="B481" i="6"/>
  <c r="C481" i="6"/>
  <c r="D481" i="6"/>
  <c r="E481" i="6"/>
  <c r="F481" i="6"/>
  <c r="G481" i="6"/>
  <c r="A482" i="6"/>
  <c r="B482" i="6"/>
  <c r="C482" i="6"/>
  <c r="D482" i="6"/>
  <c r="E482" i="6"/>
  <c r="F482" i="6"/>
  <c r="G482" i="6"/>
  <c r="A483" i="6"/>
  <c r="B483" i="6"/>
  <c r="C483" i="6"/>
  <c r="D483" i="6"/>
  <c r="E483" i="6"/>
  <c r="F483" i="6"/>
  <c r="G483" i="6"/>
  <c r="A484" i="6"/>
  <c r="B484" i="6"/>
  <c r="C484" i="6"/>
  <c r="D484" i="6"/>
  <c r="E484" i="6"/>
  <c r="F484" i="6"/>
  <c r="G484" i="6"/>
  <c r="A485" i="6"/>
  <c r="B485" i="6"/>
  <c r="C485" i="6"/>
  <c r="D485" i="6"/>
  <c r="E485" i="6"/>
  <c r="F485" i="6"/>
  <c r="G485" i="6"/>
  <c r="A486" i="6"/>
  <c r="B486" i="6"/>
  <c r="C486" i="6"/>
  <c r="D486" i="6"/>
  <c r="E486" i="6"/>
  <c r="F486" i="6"/>
  <c r="G486" i="6"/>
  <c r="A487" i="6"/>
  <c r="B487" i="6"/>
  <c r="C487" i="6"/>
  <c r="D487" i="6"/>
  <c r="E487" i="6"/>
  <c r="F487" i="6"/>
  <c r="G487" i="6"/>
  <c r="A488" i="6"/>
  <c r="B488" i="6"/>
  <c r="C488" i="6"/>
  <c r="D488" i="6"/>
  <c r="E488" i="6"/>
  <c r="F488" i="6"/>
  <c r="G488" i="6"/>
  <c r="A489" i="6"/>
  <c r="B489" i="6"/>
  <c r="C489" i="6"/>
  <c r="D489" i="6"/>
  <c r="E489" i="6"/>
  <c r="F489" i="6"/>
  <c r="G489" i="6"/>
  <c r="A490" i="6"/>
  <c r="B490" i="6"/>
  <c r="C490" i="6"/>
  <c r="D490" i="6"/>
  <c r="E490" i="6"/>
  <c r="F490" i="6"/>
  <c r="G490" i="6"/>
  <c r="A491" i="6"/>
  <c r="B491" i="6"/>
  <c r="C491" i="6"/>
  <c r="D491" i="6"/>
  <c r="E491" i="6"/>
  <c r="F491" i="6"/>
  <c r="G491" i="6"/>
  <c r="A492" i="6"/>
  <c r="B492" i="6"/>
  <c r="C492" i="6"/>
  <c r="D492" i="6"/>
  <c r="E492" i="6"/>
  <c r="F492" i="6"/>
  <c r="G492" i="6"/>
  <c r="A493" i="6"/>
  <c r="B493" i="6"/>
  <c r="C493" i="6"/>
  <c r="D493" i="6"/>
  <c r="E493" i="6"/>
  <c r="F493" i="6"/>
  <c r="G493" i="6"/>
  <c r="A494" i="6"/>
  <c r="B494" i="6"/>
  <c r="C494" i="6"/>
  <c r="D494" i="6"/>
  <c r="E494" i="6"/>
  <c r="F494" i="6"/>
  <c r="G494" i="6"/>
  <c r="A495" i="6"/>
  <c r="B495" i="6"/>
  <c r="C495" i="6"/>
  <c r="D495" i="6"/>
  <c r="E495" i="6"/>
  <c r="F495" i="6"/>
  <c r="G495" i="6"/>
  <c r="A496" i="6"/>
  <c r="B496" i="6"/>
  <c r="C496" i="6"/>
  <c r="D496" i="6"/>
  <c r="E496" i="6"/>
  <c r="F496" i="6"/>
  <c r="G496" i="6"/>
  <c r="A497" i="6"/>
  <c r="B497" i="6"/>
  <c r="C497" i="6"/>
  <c r="D497" i="6"/>
  <c r="E497" i="6"/>
  <c r="F497" i="6"/>
  <c r="G497" i="6"/>
  <c r="A498" i="6"/>
  <c r="B498" i="6"/>
  <c r="C498" i="6"/>
  <c r="D498" i="6"/>
  <c r="E498" i="6"/>
  <c r="F498" i="6"/>
  <c r="G498" i="6"/>
  <c r="A499" i="6"/>
  <c r="B499" i="6"/>
  <c r="C499" i="6"/>
  <c r="D499" i="6"/>
  <c r="E499" i="6"/>
  <c r="F499" i="6"/>
  <c r="G499" i="6"/>
  <c r="A500" i="6"/>
  <c r="B500" i="6"/>
  <c r="C500" i="6"/>
  <c r="D500" i="6"/>
  <c r="E500" i="6"/>
  <c r="F500" i="6"/>
  <c r="G500" i="6"/>
  <c r="A501" i="6"/>
  <c r="B501" i="6"/>
  <c r="C501" i="6"/>
  <c r="D501" i="6"/>
  <c r="E501" i="6"/>
  <c r="F501" i="6"/>
  <c r="G501" i="6"/>
  <c r="A502" i="6"/>
  <c r="B502" i="6"/>
  <c r="C502" i="6"/>
  <c r="D502" i="6"/>
  <c r="E502" i="6"/>
  <c r="F502" i="6"/>
  <c r="G502" i="6"/>
  <c r="A503" i="6"/>
  <c r="B503" i="6"/>
  <c r="C503" i="6"/>
  <c r="D503" i="6"/>
  <c r="E503" i="6"/>
  <c r="F503" i="6"/>
  <c r="G503" i="6"/>
  <c r="A504" i="6"/>
  <c r="B504" i="6"/>
  <c r="C504" i="6"/>
  <c r="D504" i="6"/>
  <c r="I506" i="6" s="1"/>
  <c r="E504" i="6"/>
  <c r="F504" i="6"/>
  <c r="G504" i="6"/>
  <c r="A505" i="6"/>
  <c r="B505" i="6"/>
  <c r="C505" i="6"/>
  <c r="D505" i="6"/>
  <c r="E505" i="6"/>
  <c r="F505" i="6"/>
  <c r="G505" i="6"/>
  <c r="A506" i="6"/>
  <c r="B506" i="6"/>
  <c r="C506" i="6"/>
  <c r="D506" i="6"/>
  <c r="E506" i="6"/>
  <c r="F506" i="6"/>
  <c r="G506" i="6"/>
  <c r="A507" i="6"/>
  <c r="B507" i="6"/>
  <c r="C507" i="6"/>
  <c r="D507" i="6"/>
  <c r="E507" i="6"/>
  <c r="F507" i="6"/>
  <c r="G507" i="6"/>
  <c r="A508" i="6"/>
  <c r="B508" i="6"/>
  <c r="C508" i="6"/>
  <c r="D508" i="6"/>
  <c r="E508" i="6"/>
  <c r="F508" i="6"/>
  <c r="G508" i="6"/>
  <c r="A509" i="6"/>
  <c r="B509" i="6"/>
  <c r="C509" i="6"/>
  <c r="D509" i="6"/>
  <c r="E509" i="6"/>
  <c r="F509" i="6"/>
  <c r="G509" i="6"/>
  <c r="A510" i="6"/>
  <c r="B510" i="6"/>
  <c r="C510" i="6"/>
  <c r="D510" i="6"/>
  <c r="E510" i="6"/>
  <c r="F510" i="6"/>
  <c r="G510" i="6"/>
  <c r="A511" i="6"/>
  <c r="B511" i="6"/>
  <c r="C511" i="6"/>
  <c r="D511" i="6"/>
  <c r="E511" i="6"/>
  <c r="F511" i="6"/>
  <c r="G511" i="6"/>
  <c r="A512" i="6"/>
  <c r="B512" i="6"/>
  <c r="C512" i="6"/>
  <c r="D512" i="6"/>
  <c r="E512" i="6"/>
  <c r="F512" i="6"/>
  <c r="G512" i="6"/>
  <c r="A513" i="6"/>
  <c r="B513" i="6"/>
  <c r="C513" i="6"/>
  <c r="D513" i="6"/>
  <c r="E513" i="6"/>
  <c r="J513" i="6" s="1"/>
  <c r="F513" i="6"/>
  <c r="G513" i="6"/>
  <c r="A514" i="6"/>
  <c r="B514" i="6"/>
  <c r="C514" i="6"/>
  <c r="D514" i="6"/>
  <c r="E514" i="6"/>
  <c r="F514" i="6"/>
  <c r="G514" i="6"/>
  <c r="A515" i="6"/>
  <c r="B515" i="6"/>
  <c r="C515" i="6"/>
  <c r="D515" i="6"/>
  <c r="E515" i="6"/>
  <c r="F515" i="6"/>
  <c r="G515" i="6"/>
  <c r="A516" i="6"/>
  <c r="B516" i="6"/>
  <c r="C516" i="6"/>
  <c r="D516" i="6"/>
  <c r="E516" i="6"/>
  <c r="F516" i="6"/>
  <c r="G516" i="6"/>
  <c r="A517" i="6"/>
  <c r="B517" i="6"/>
  <c r="C517" i="6"/>
  <c r="D517" i="6"/>
  <c r="E517" i="6"/>
  <c r="F517" i="6"/>
  <c r="G517" i="6"/>
  <c r="A518" i="6"/>
  <c r="B518" i="6"/>
  <c r="C518" i="6"/>
  <c r="D518" i="6"/>
  <c r="E518" i="6"/>
  <c r="F518" i="6"/>
  <c r="G518" i="6"/>
  <c r="A519" i="6"/>
  <c r="B519" i="6"/>
  <c r="C519" i="6"/>
  <c r="D519" i="6"/>
  <c r="E519" i="6"/>
  <c r="F519" i="6"/>
  <c r="G519" i="6"/>
  <c r="A520" i="6"/>
  <c r="B520" i="6"/>
  <c r="C520" i="6"/>
  <c r="D520" i="6"/>
  <c r="I520" i="6" s="1"/>
  <c r="E520" i="6"/>
  <c r="F520" i="6"/>
  <c r="G520" i="6"/>
  <c r="A521" i="6"/>
  <c r="B521" i="6"/>
  <c r="C521" i="6"/>
  <c r="D521" i="6"/>
  <c r="E521" i="6"/>
  <c r="J524" i="6" s="1"/>
  <c r="F521" i="6"/>
  <c r="G521" i="6"/>
  <c r="A522" i="6"/>
  <c r="B522" i="6"/>
  <c r="C522" i="6"/>
  <c r="D522" i="6"/>
  <c r="E522" i="6"/>
  <c r="F522" i="6"/>
  <c r="G522" i="6"/>
  <c r="A523" i="6"/>
  <c r="B523" i="6"/>
  <c r="C523" i="6"/>
  <c r="D523" i="6"/>
  <c r="E523" i="6"/>
  <c r="F523" i="6"/>
  <c r="G523" i="6"/>
  <c r="A524" i="6"/>
  <c r="B524" i="6"/>
  <c r="C524" i="6"/>
  <c r="D524" i="6"/>
  <c r="E524" i="6"/>
  <c r="F524" i="6"/>
  <c r="G524" i="6"/>
  <c r="A525" i="6"/>
  <c r="B525" i="6"/>
  <c r="C525" i="6"/>
  <c r="D525" i="6"/>
  <c r="E525" i="6"/>
  <c r="F525" i="6"/>
  <c r="G525" i="6"/>
  <c r="A526" i="6"/>
  <c r="B526" i="6"/>
  <c r="C526" i="6"/>
  <c r="D526" i="6"/>
  <c r="E526" i="6"/>
  <c r="F526" i="6"/>
  <c r="G526" i="6"/>
  <c r="A527" i="6"/>
  <c r="B527" i="6"/>
  <c r="C527" i="6"/>
  <c r="D527" i="6"/>
  <c r="E527" i="6"/>
  <c r="F527" i="6"/>
  <c r="G527" i="6"/>
  <c r="A528" i="6"/>
  <c r="B528" i="6"/>
  <c r="C528" i="6"/>
  <c r="D528" i="6"/>
  <c r="I528" i="6" s="1"/>
  <c r="E528" i="6"/>
  <c r="F528" i="6"/>
  <c r="G528" i="6"/>
  <c r="A529" i="6"/>
  <c r="B529" i="6"/>
  <c r="C529" i="6"/>
  <c r="D529" i="6"/>
  <c r="E529" i="6"/>
  <c r="F529" i="6"/>
  <c r="G529" i="6"/>
  <c r="A530" i="6"/>
  <c r="B530" i="6"/>
  <c r="C530" i="6"/>
  <c r="D530" i="6"/>
  <c r="E530" i="6"/>
  <c r="F530" i="6"/>
  <c r="G530" i="6"/>
  <c r="A531" i="6"/>
  <c r="B531" i="6"/>
  <c r="C531" i="6"/>
  <c r="D531" i="6"/>
  <c r="E531" i="6"/>
  <c r="F531" i="6"/>
  <c r="G531" i="6"/>
  <c r="A532" i="6"/>
  <c r="B532" i="6"/>
  <c r="C532" i="6"/>
  <c r="D532" i="6"/>
  <c r="E532" i="6"/>
  <c r="F532" i="6"/>
  <c r="G532" i="6"/>
  <c r="A533" i="6"/>
  <c r="B533" i="6"/>
  <c r="C533" i="6"/>
  <c r="D533" i="6"/>
  <c r="E533" i="6"/>
  <c r="F533" i="6"/>
  <c r="G533" i="6"/>
  <c r="A534" i="6"/>
  <c r="B534" i="6"/>
  <c r="C534" i="6"/>
  <c r="D534" i="6"/>
  <c r="E534" i="6"/>
  <c r="F534" i="6"/>
  <c r="G534" i="6"/>
  <c r="A535" i="6"/>
  <c r="B535" i="6"/>
  <c r="C535" i="6"/>
  <c r="D535" i="6"/>
  <c r="E535" i="6"/>
  <c r="F535" i="6"/>
  <c r="G535" i="6"/>
  <c r="A536" i="6"/>
  <c r="B536" i="6"/>
  <c r="C536" i="6"/>
  <c r="D536" i="6"/>
  <c r="I538" i="6" s="1"/>
  <c r="E536" i="6"/>
  <c r="F536" i="6"/>
  <c r="G536" i="6"/>
  <c r="A537" i="6"/>
  <c r="B537" i="6"/>
  <c r="C537" i="6"/>
  <c r="D537" i="6"/>
  <c r="E537" i="6"/>
  <c r="J542" i="6" s="1"/>
  <c r="F537" i="6"/>
  <c r="G537" i="6"/>
  <c r="A538" i="6"/>
  <c r="B538" i="6"/>
  <c r="C538" i="6"/>
  <c r="D538" i="6"/>
  <c r="E538" i="6"/>
  <c r="F538" i="6"/>
  <c r="G538" i="6"/>
  <c r="A539" i="6"/>
  <c r="B539" i="6"/>
  <c r="C539" i="6"/>
  <c r="D539" i="6"/>
  <c r="E539" i="6"/>
  <c r="F539" i="6"/>
  <c r="G539" i="6"/>
  <c r="A540" i="6"/>
  <c r="B540" i="6"/>
  <c r="C540" i="6"/>
  <c r="D540" i="6"/>
  <c r="E540" i="6"/>
  <c r="F540" i="6"/>
  <c r="G540" i="6"/>
  <c r="A541" i="6"/>
  <c r="B541" i="6"/>
  <c r="C541" i="6"/>
  <c r="D541" i="6"/>
  <c r="E541" i="6"/>
  <c r="F541" i="6"/>
  <c r="G541" i="6"/>
  <c r="A542" i="6"/>
  <c r="B542" i="6"/>
  <c r="C542" i="6"/>
  <c r="D542" i="6"/>
  <c r="E542" i="6"/>
  <c r="F542" i="6"/>
  <c r="G542" i="6"/>
  <c r="A543" i="6"/>
  <c r="B543" i="6"/>
  <c r="C543" i="6"/>
  <c r="D543" i="6"/>
  <c r="E543" i="6"/>
  <c r="F543" i="6"/>
  <c r="G543" i="6"/>
  <c r="A544" i="6"/>
  <c r="B544" i="6"/>
  <c r="C544" i="6"/>
  <c r="D544" i="6"/>
  <c r="E544" i="6"/>
  <c r="F544" i="6"/>
  <c r="G544" i="6"/>
  <c r="A545" i="6"/>
  <c r="B545" i="6"/>
  <c r="C545" i="6"/>
  <c r="D545" i="6"/>
  <c r="E545" i="6"/>
  <c r="J547" i="6" s="1"/>
  <c r="F545" i="6"/>
  <c r="G545" i="6"/>
  <c r="A546" i="6"/>
  <c r="B546" i="6"/>
  <c r="C546" i="6"/>
  <c r="D546" i="6"/>
  <c r="E546" i="6"/>
  <c r="F546" i="6"/>
  <c r="G546" i="6"/>
  <c r="A547" i="6"/>
  <c r="B547" i="6"/>
  <c r="C547" i="6"/>
  <c r="D547" i="6"/>
  <c r="E547" i="6"/>
  <c r="F547" i="6"/>
  <c r="G547" i="6"/>
  <c r="A548" i="6"/>
  <c r="B548" i="6"/>
  <c r="C548" i="6"/>
  <c r="D548" i="6"/>
  <c r="E548" i="6"/>
  <c r="F548" i="6"/>
  <c r="G548" i="6"/>
  <c r="A549" i="6"/>
  <c r="B549" i="6"/>
  <c r="C549" i="6"/>
  <c r="D549" i="6"/>
  <c r="E549" i="6"/>
  <c r="F549" i="6"/>
  <c r="G549" i="6"/>
  <c r="A550" i="6"/>
  <c r="B550" i="6"/>
  <c r="C550" i="6"/>
  <c r="D550" i="6"/>
  <c r="E550" i="6"/>
  <c r="F550" i="6"/>
  <c r="G550" i="6"/>
  <c r="A551" i="6"/>
  <c r="B551" i="6"/>
  <c r="C551" i="6"/>
  <c r="D551" i="6"/>
  <c r="E551" i="6"/>
  <c r="F551" i="6"/>
  <c r="G551" i="6"/>
  <c r="A552" i="6"/>
  <c r="B552" i="6"/>
  <c r="C552" i="6"/>
  <c r="D552" i="6"/>
  <c r="I553" i="6" s="1"/>
  <c r="E552" i="6"/>
  <c r="F552" i="6"/>
  <c r="G552" i="6"/>
  <c r="A553" i="6"/>
  <c r="B553" i="6"/>
  <c r="C553" i="6"/>
  <c r="D553" i="6"/>
  <c r="E553" i="6"/>
  <c r="F553" i="6"/>
  <c r="G553" i="6"/>
  <c r="A554" i="6"/>
  <c r="B554" i="6"/>
  <c r="C554" i="6"/>
  <c r="D554" i="6"/>
  <c r="E554" i="6"/>
  <c r="F554" i="6"/>
  <c r="G554" i="6"/>
  <c r="A555" i="6"/>
  <c r="B555" i="6"/>
  <c r="C555" i="6"/>
  <c r="D555" i="6"/>
  <c r="E555" i="6"/>
  <c r="F555" i="6"/>
  <c r="G555" i="6"/>
  <c r="A556" i="6"/>
  <c r="B556" i="6"/>
  <c r="C556" i="6"/>
  <c r="D556" i="6"/>
  <c r="E556" i="6"/>
  <c r="F556" i="6"/>
  <c r="G556" i="6"/>
  <c r="A557" i="6"/>
  <c r="B557" i="6"/>
  <c r="C557" i="6"/>
  <c r="D557" i="6"/>
  <c r="E557" i="6"/>
  <c r="F557" i="6"/>
  <c r="G557" i="6"/>
  <c r="A558" i="6"/>
  <c r="B558" i="6"/>
  <c r="C558" i="6"/>
  <c r="D558" i="6"/>
  <c r="E558" i="6"/>
  <c r="F558" i="6"/>
  <c r="G558" i="6"/>
  <c r="A559" i="6"/>
  <c r="B559" i="6"/>
  <c r="C559" i="6"/>
  <c r="D559" i="6"/>
  <c r="E559" i="6"/>
  <c r="F559" i="6"/>
  <c r="G559" i="6"/>
  <c r="A560" i="6"/>
  <c r="B560" i="6"/>
  <c r="C560" i="6"/>
  <c r="D560" i="6"/>
  <c r="I561" i="6" s="1"/>
  <c r="E560" i="6"/>
  <c r="F560" i="6"/>
  <c r="G560" i="6"/>
  <c r="A561" i="6"/>
  <c r="B561" i="6"/>
  <c r="C561" i="6"/>
  <c r="D561" i="6"/>
  <c r="E561" i="6"/>
  <c r="J565" i="6" s="1"/>
  <c r="F561" i="6"/>
  <c r="G561" i="6"/>
  <c r="A562" i="6"/>
  <c r="B562" i="6"/>
  <c r="C562" i="6"/>
  <c r="D562" i="6"/>
  <c r="E562" i="6"/>
  <c r="F562" i="6"/>
  <c r="G562" i="6"/>
  <c r="A563" i="6"/>
  <c r="B563" i="6"/>
  <c r="C563" i="6"/>
  <c r="D563" i="6"/>
  <c r="E563" i="6"/>
  <c r="F563" i="6"/>
  <c r="G563" i="6"/>
  <c r="A564" i="6"/>
  <c r="B564" i="6"/>
  <c r="C564" i="6"/>
  <c r="D564" i="6"/>
  <c r="E564" i="6"/>
  <c r="F564" i="6"/>
  <c r="G564" i="6"/>
  <c r="A565" i="6"/>
  <c r="B565" i="6"/>
  <c r="C565" i="6"/>
  <c r="D565" i="6"/>
  <c r="E565" i="6"/>
  <c r="F565" i="6"/>
  <c r="G565" i="6"/>
  <c r="A566" i="6"/>
  <c r="B566" i="6"/>
  <c r="C566" i="6"/>
  <c r="D566" i="6"/>
  <c r="E566" i="6"/>
  <c r="F566" i="6"/>
  <c r="G566" i="6"/>
  <c r="A567" i="6"/>
  <c r="B567" i="6"/>
  <c r="C567" i="6"/>
  <c r="D567" i="6"/>
  <c r="E567" i="6"/>
  <c r="F567" i="6"/>
  <c r="G567" i="6"/>
  <c r="A568" i="6"/>
  <c r="B568" i="6"/>
  <c r="C568" i="6"/>
  <c r="D568" i="6"/>
  <c r="I569" i="6" s="1"/>
  <c r="E568" i="6"/>
  <c r="F568" i="6"/>
  <c r="G568" i="6"/>
  <c r="A569" i="6"/>
  <c r="B569" i="6"/>
  <c r="C569" i="6"/>
  <c r="D569" i="6"/>
  <c r="E569" i="6"/>
  <c r="F569" i="6"/>
  <c r="G569" i="6"/>
  <c r="A570" i="6"/>
  <c r="B570" i="6"/>
  <c r="C570" i="6"/>
  <c r="D570" i="6"/>
  <c r="E570" i="6"/>
  <c r="F570" i="6"/>
  <c r="G570" i="6"/>
  <c r="A571" i="6"/>
  <c r="B571" i="6"/>
  <c r="C571" i="6"/>
  <c r="D571" i="6"/>
  <c r="E571" i="6"/>
  <c r="F571" i="6"/>
  <c r="G571" i="6"/>
  <c r="A572" i="6"/>
  <c r="B572" i="6"/>
  <c r="C572" i="6"/>
  <c r="D572" i="6"/>
  <c r="E572" i="6"/>
  <c r="F572" i="6"/>
  <c r="G572" i="6"/>
  <c r="A573" i="6"/>
  <c r="B573" i="6"/>
  <c r="C573" i="6"/>
  <c r="D573" i="6"/>
  <c r="E573" i="6"/>
  <c r="F573" i="6"/>
  <c r="G573" i="6"/>
  <c r="A574" i="6"/>
  <c r="B574" i="6"/>
  <c r="C574" i="6"/>
  <c r="D574" i="6"/>
  <c r="E574" i="6"/>
  <c r="F574" i="6"/>
  <c r="G574" i="6"/>
  <c r="A575" i="6"/>
  <c r="B575" i="6"/>
  <c r="C575" i="6"/>
  <c r="D575" i="6"/>
  <c r="E575" i="6"/>
  <c r="F575" i="6"/>
  <c r="G575" i="6"/>
  <c r="A576" i="6"/>
  <c r="B576" i="6"/>
  <c r="C576" i="6"/>
  <c r="D576" i="6"/>
  <c r="I578" i="6" s="1"/>
  <c r="E576" i="6"/>
  <c r="F576" i="6"/>
  <c r="G576" i="6"/>
  <c r="A577" i="6"/>
  <c r="B577" i="6"/>
  <c r="C577" i="6"/>
  <c r="D577" i="6"/>
  <c r="E577" i="6"/>
  <c r="J580" i="6" s="1"/>
  <c r="F577" i="6"/>
  <c r="G577" i="6"/>
  <c r="A578" i="6"/>
  <c r="B578" i="6"/>
  <c r="C578" i="6"/>
  <c r="D578" i="6"/>
  <c r="E578" i="6"/>
  <c r="F578" i="6"/>
  <c r="G578" i="6"/>
  <c r="A579" i="6"/>
  <c r="B579" i="6"/>
  <c r="C579" i="6"/>
  <c r="D579" i="6"/>
  <c r="E579" i="6"/>
  <c r="F579" i="6"/>
  <c r="G579" i="6"/>
  <c r="A580" i="6"/>
  <c r="B580" i="6"/>
  <c r="C580" i="6"/>
  <c r="D580" i="6"/>
  <c r="E580" i="6"/>
  <c r="F580" i="6"/>
  <c r="G580" i="6"/>
  <c r="A581" i="6"/>
  <c r="B581" i="6"/>
  <c r="C581" i="6"/>
  <c r="D581" i="6"/>
  <c r="E581" i="6"/>
  <c r="F581" i="6"/>
  <c r="G581" i="6"/>
  <c r="A582" i="6"/>
  <c r="B582" i="6"/>
  <c r="C582" i="6"/>
  <c r="D582" i="6"/>
  <c r="E582" i="6"/>
  <c r="F582" i="6"/>
  <c r="G582" i="6"/>
  <c r="A583" i="6"/>
  <c r="B583" i="6"/>
  <c r="C583" i="6"/>
  <c r="D583" i="6"/>
  <c r="E583" i="6"/>
  <c r="F583" i="6"/>
  <c r="G583" i="6"/>
  <c r="A584" i="6"/>
  <c r="B584" i="6"/>
  <c r="C584" i="6"/>
  <c r="D584" i="6"/>
  <c r="E584" i="6"/>
  <c r="F584" i="6"/>
  <c r="G584" i="6"/>
  <c r="A585" i="6"/>
  <c r="B585" i="6"/>
  <c r="C585" i="6"/>
  <c r="D585" i="6"/>
  <c r="E585" i="6"/>
  <c r="J588" i="6" s="1"/>
  <c r="F585" i="6"/>
  <c r="G585" i="6"/>
  <c r="A586" i="6"/>
  <c r="B586" i="6"/>
  <c r="C586" i="6"/>
  <c r="D586" i="6"/>
  <c r="E586" i="6"/>
  <c r="F586" i="6"/>
  <c r="G586" i="6"/>
  <c r="A587" i="6"/>
  <c r="B587" i="6"/>
  <c r="C587" i="6"/>
  <c r="D587" i="6"/>
  <c r="E587" i="6"/>
  <c r="F587" i="6"/>
  <c r="G587" i="6"/>
  <c r="A588" i="6"/>
  <c r="B588" i="6"/>
  <c r="C588" i="6"/>
  <c r="D588" i="6"/>
  <c r="E588" i="6"/>
  <c r="F588" i="6"/>
  <c r="G588" i="6"/>
  <c r="A589" i="6"/>
  <c r="B589" i="6"/>
  <c r="C589" i="6"/>
  <c r="D589" i="6"/>
  <c r="E589" i="6"/>
  <c r="F589" i="6"/>
  <c r="G589" i="6"/>
  <c r="A590" i="6"/>
  <c r="B590" i="6"/>
  <c r="C590" i="6"/>
  <c r="D590" i="6"/>
  <c r="E590" i="6"/>
  <c r="F590" i="6"/>
  <c r="G590" i="6"/>
  <c r="A591" i="6"/>
  <c r="B591" i="6"/>
  <c r="C591" i="6"/>
  <c r="D591" i="6"/>
  <c r="E591" i="6"/>
  <c r="F591" i="6"/>
  <c r="G591" i="6"/>
  <c r="A592" i="6"/>
  <c r="B592" i="6"/>
  <c r="C592" i="6"/>
  <c r="D592" i="6"/>
  <c r="I594" i="6" s="1"/>
  <c r="E592" i="6"/>
  <c r="F592" i="6"/>
  <c r="G592" i="6"/>
  <c r="A593" i="6"/>
  <c r="B593" i="6"/>
  <c r="C593" i="6"/>
  <c r="D593" i="6"/>
  <c r="E593" i="6"/>
  <c r="F593" i="6"/>
  <c r="G593" i="6"/>
  <c r="A594" i="6"/>
  <c r="B594" i="6"/>
  <c r="C594" i="6"/>
  <c r="D594" i="6"/>
  <c r="E594" i="6"/>
  <c r="F594" i="6"/>
  <c r="G594" i="6"/>
  <c r="A595" i="6"/>
  <c r="B595" i="6"/>
  <c r="C595" i="6"/>
  <c r="D595" i="6"/>
  <c r="E595" i="6"/>
  <c r="F595" i="6"/>
  <c r="G595" i="6"/>
  <c r="A596" i="6"/>
  <c r="B596" i="6"/>
  <c r="C596" i="6"/>
  <c r="D596" i="6"/>
  <c r="E596" i="6"/>
  <c r="F596" i="6"/>
  <c r="G596" i="6"/>
  <c r="A597" i="6"/>
  <c r="B597" i="6"/>
  <c r="C597" i="6"/>
  <c r="D597" i="6"/>
  <c r="E597" i="6"/>
  <c r="F597" i="6"/>
  <c r="G597" i="6"/>
  <c r="A598" i="6"/>
  <c r="B598" i="6"/>
  <c r="C598" i="6"/>
  <c r="D598" i="6"/>
  <c r="E598" i="6"/>
  <c r="F598" i="6"/>
  <c r="G598" i="6"/>
  <c r="A599" i="6"/>
  <c r="B599" i="6"/>
  <c r="C599" i="6"/>
  <c r="D599" i="6"/>
  <c r="E599" i="6"/>
  <c r="F599" i="6"/>
  <c r="G599" i="6"/>
  <c r="A600" i="6"/>
  <c r="B600" i="6"/>
  <c r="C600" i="6"/>
  <c r="D600" i="6"/>
  <c r="I601" i="6" s="1"/>
  <c r="E600" i="6"/>
  <c r="F600" i="6"/>
  <c r="G600" i="6"/>
  <c r="A601" i="6"/>
  <c r="B601" i="6"/>
  <c r="C601" i="6"/>
  <c r="D601" i="6"/>
  <c r="E601" i="6"/>
  <c r="J604" i="6" s="1"/>
  <c r="F601" i="6"/>
  <c r="G601" i="6"/>
  <c r="A602" i="6"/>
  <c r="B602" i="6"/>
  <c r="C602" i="6"/>
  <c r="D602" i="6"/>
  <c r="E602" i="6"/>
  <c r="F602" i="6"/>
  <c r="G602" i="6"/>
  <c r="A603" i="6"/>
  <c r="B603" i="6"/>
  <c r="C603" i="6"/>
  <c r="D603" i="6"/>
  <c r="E603" i="6"/>
  <c r="F603" i="6"/>
  <c r="G603" i="6"/>
  <c r="A604" i="6"/>
  <c r="B604" i="6"/>
  <c r="C604" i="6"/>
  <c r="D604" i="6"/>
  <c r="E604" i="6"/>
  <c r="F604" i="6"/>
  <c r="G604" i="6"/>
  <c r="A605" i="6"/>
  <c r="B605" i="6"/>
  <c r="C605" i="6"/>
  <c r="D605" i="6"/>
  <c r="E605" i="6"/>
  <c r="F605" i="6"/>
  <c r="G605" i="6"/>
  <c r="A606" i="6"/>
  <c r="B606" i="6"/>
  <c r="C606" i="6"/>
  <c r="D606" i="6"/>
  <c r="E606" i="6"/>
  <c r="F606" i="6"/>
  <c r="G606" i="6"/>
  <c r="A607" i="6"/>
  <c r="B607" i="6"/>
  <c r="C607" i="6"/>
  <c r="D607" i="6"/>
  <c r="E607" i="6"/>
  <c r="F607" i="6"/>
  <c r="G607" i="6"/>
  <c r="A608" i="6"/>
  <c r="B608" i="6"/>
  <c r="C608" i="6"/>
  <c r="D608" i="6"/>
  <c r="E608" i="6"/>
  <c r="F608" i="6"/>
  <c r="G608" i="6"/>
  <c r="A609" i="6"/>
  <c r="B609" i="6"/>
  <c r="C609" i="6"/>
  <c r="D609" i="6"/>
  <c r="E609" i="6"/>
  <c r="J611" i="6" s="1"/>
  <c r="F609" i="6"/>
  <c r="G609" i="6"/>
  <c r="A610" i="6"/>
  <c r="B610" i="6"/>
  <c r="C610" i="6"/>
  <c r="D610" i="6"/>
  <c r="E610" i="6"/>
  <c r="F610" i="6"/>
  <c r="G610" i="6"/>
  <c r="A611" i="6"/>
  <c r="B611" i="6"/>
  <c r="C611" i="6"/>
  <c r="D611" i="6"/>
  <c r="E611" i="6"/>
  <c r="F611" i="6"/>
  <c r="G611" i="6"/>
  <c r="A612" i="6"/>
  <c r="B612" i="6"/>
  <c r="C612" i="6"/>
  <c r="D612" i="6"/>
  <c r="E612" i="6"/>
  <c r="F612" i="6"/>
  <c r="G612" i="6"/>
  <c r="A613" i="6"/>
  <c r="B613" i="6"/>
  <c r="C613" i="6"/>
  <c r="D613" i="6"/>
  <c r="E613" i="6"/>
  <c r="F613" i="6"/>
  <c r="G613" i="6"/>
  <c r="A614" i="6"/>
  <c r="B614" i="6"/>
  <c r="C614" i="6"/>
  <c r="D614" i="6"/>
  <c r="E614" i="6"/>
  <c r="F614" i="6"/>
  <c r="G614" i="6"/>
  <c r="A615" i="6"/>
  <c r="B615" i="6"/>
  <c r="C615" i="6"/>
  <c r="D615" i="6"/>
  <c r="E615" i="6"/>
  <c r="F615" i="6"/>
  <c r="G615" i="6"/>
  <c r="A616" i="6"/>
  <c r="B616" i="6"/>
  <c r="C616" i="6"/>
  <c r="D616" i="6"/>
  <c r="E616" i="6"/>
  <c r="F616" i="6"/>
  <c r="G616" i="6"/>
  <c r="A617" i="6"/>
  <c r="B617" i="6"/>
  <c r="C617" i="6"/>
  <c r="D617" i="6"/>
  <c r="E617" i="6"/>
  <c r="F617" i="6"/>
  <c r="G617" i="6"/>
  <c r="A618" i="6"/>
  <c r="B618" i="6"/>
  <c r="C618" i="6"/>
  <c r="D618" i="6"/>
  <c r="E618" i="6"/>
  <c r="F618" i="6"/>
  <c r="G618" i="6"/>
  <c r="A619" i="6"/>
  <c r="B619" i="6"/>
  <c r="C619" i="6"/>
  <c r="D619" i="6"/>
  <c r="E619" i="6"/>
  <c r="F619" i="6"/>
  <c r="G619" i="6"/>
  <c r="A620" i="6"/>
  <c r="B620" i="6"/>
  <c r="C620" i="6"/>
  <c r="D620" i="6"/>
  <c r="E620" i="6"/>
  <c r="F620" i="6"/>
  <c r="G620" i="6"/>
  <c r="A621" i="6"/>
  <c r="B621" i="6"/>
  <c r="C621" i="6"/>
  <c r="D621" i="6"/>
  <c r="E621" i="6"/>
  <c r="F621" i="6"/>
  <c r="G621" i="6"/>
  <c r="A622" i="6"/>
  <c r="B622" i="6"/>
  <c r="C622" i="6"/>
  <c r="D622" i="6"/>
  <c r="E622" i="6"/>
  <c r="F622" i="6"/>
  <c r="G622" i="6"/>
  <c r="A623" i="6"/>
  <c r="B623" i="6"/>
  <c r="C623" i="6"/>
  <c r="D623" i="6"/>
  <c r="E623" i="6"/>
  <c r="F623" i="6"/>
  <c r="G623" i="6"/>
  <c r="A624" i="6"/>
  <c r="B624" i="6"/>
  <c r="C624" i="6"/>
  <c r="D624" i="6"/>
  <c r="E624" i="6"/>
  <c r="F624" i="6"/>
  <c r="G624" i="6"/>
  <c r="A625" i="6"/>
  <c r="B625" i="6"/>
  <c r="C625" i="6"/>
  <c r="D625" i="6"/>
  <c r="E625" i="6"/>
  <c r="J627" i="6" s="1"/>
  <c r="F625" i="6"/>
  <c r="G625" i="6"/>
  <c r="A626" i="6"/>
  <c r="B626" i="6"/>
  <c r="C626" i="6"/>
  <c r="D626" i="6"/>
  <c r="E626" i="6"/>
  <c r="F626" i="6"/>
  <c r="G626" i="6"/>
  <c r="A627" i="6"/>
  <c r="B627" i="6"/>
  <c r="C627" i="6"/>
  <c r="D627" i="6"/>
  <c r="E627" i="6"/>
  <c r="F627" i="6"/>
  <c r="G627" i="6"/>
  <c r="A628" i="6"/>
  <c r="B628" i="6"/>
  <c r="C628" i="6"/>
  <c r="D628" i="6"/>
  <c r="E628" i="6"/>
  <c r="F628" i="6"/>
  <c r="G628" i="6"/>
  <c r="A629" i="6"/>
  <c r="B629" i="6"/>
  <c r="C629" i="6"/>
  <c r="D629" i="6"/>
  <c r="E629" i="6"/>
  <c r="F629" i="6"/>
  <c r="G629" i="6"/>
  <c r="A630" i="6"/>
  <c r="B630" i="6"/>
  <c r="C630" i="6"/>
  <c r="D630" i="6"/>
  <c r="E630" i="6"/>
  <c r="F630" i="6"/>
  <c r="G630" i="6"/>
  <c r="A631" i="6"/>
  <c r="B631" i="6"/>
  <c r="C631" i="6"/>
  <c r="D631" i="6"/>
  <c r="E631" i="6"/>
  <c r="F631" i="6"/>
  <c r="G631" i="6"/>
  <c r="A632" i="6"/>
  <c r="B632" i="6"/>
  <c r="C632" i="6"/>
  <c r="D632" i="6"/>
  <c r="I633" i="6" s="1"/>
  <c r="E632" i="6"/>
  <c r="F632" i="6"/>
  <c r="G632" i="6"/>
  <c r="A633" i="6"/>
  <c r="B633" i="6"/>
  <c r="C633" i="6"/>
  <c r="D633" i="6"/>
  <c r="E633" i="6"/>
  <c r="F633" i="6"/>
  <c r="G633" i="6"/>
  <c r="A634" i="6"/>
  <c r="B634" i="6"/>
  <c r="C634" i="6"/>
  <c r="D634" i="6"/>
  <c r="E634" i="6"/>
  <c r="F634" i="6"/>
  <c r="G634" i="6"/>
  <c r="A635" i="6"/>
  <c r="B635" i="6"/>
  <c r="C635" i="6"/>
  <c r="D635" i="6"/>
  <c r="E635" i="6"/>
  <c r="F635" i="6"/>
  <c r="G635" i="6"/>
  <c r="A636" i="6"/>
  <c r="B636" i="6"/>
  <c r="C636" i="6"/>
  <c r="D636" i="6"/>
  <c r="E636" i="6"/>
  <c r="F636" i="6"/>
  <c r="G636" i="6"/>
  <c r="A637" i="6"/>
  <c r="B637" i="6"/>
  <c r="C637" i="6"/>
  <c r="D637" i="6"/>
  <c r="E637" i="6"/>
  <c r="F637" i="6"/>
  <c r="G637" i="6"/>
  <c r="A638" i="6"/>
  <c r="B638" i="6"/>
  <c r="C638" i="6"/>
  <c r="D638" i="6"/>
  <c r="E638" i="6"/>
  <c r="F638" i="6"/>
  <c r="G638" i="6"/>
  <c r="A639" i="6"/>
  <c r="B639" i="6"/>
  <c r="C639" i="6"/>
  <c r="D639" i="6"/>
  <c r="E639" i="6"/>
  <c r="F639" i="6"/>
  <c r="G639" i="6"/>
  <c r="A640" i="6"/>
  <c r="B640" i="6"/>
  <c r="C640" i="6"/>
  <c r="D640" i="6"/>
  <c r="E640" i="6"/>
  <c r="F640" i="6"/>
  <c r="G640" i="6"/>
  <c r="A641" i="6"/>
  <c r="B641" i="6"/>
  <c r="C641" i="6"/>
  <c r="D641" i="6"/>
  <c r="E641" i="6"/>
  <c r="J643" i="6" s="1"/>
  <c r="F641" i="6"/>
  <c r="G641" i="6"/>
  <c r="A642" i="6"/>
  <c r="B642" i="6"/>
  <c r="C642" i="6"/>
  <c r="D642" i="6"/>
  <c r="E642" i="6"/>
  <c r="F642" i="6"/>
  <c r="G642" i="6"/>
  <c r="A643" i="6"/>
  <c r="B643" i="6"/>
  <c r="C643" i="6"/>
  <c r="D643" i="6"/>
  <c r="E643" i="6"/>
  <c r="F643" i="6"/>
  <c r="G643" i="6"/>
  <c r="A644" i="6"/>
  <c r="B644" i="6"/>
  <c r="C644" i="6"/>
  <c r="D644" i="6"/>
  <c r="E644" i="6"/>
  <c r="F644" i="6"/>
  <c r="G644" i="6"/>
  <c r="A645" i="6"/>
  <c r="B645" i="6"/>
  <c r="C645" i="6"/>
  <c r="D645" i="6"/>
  <c r="E645" i="6"/>
  <c r="F645" i="6"/>
  <c r="G645" i="6"/>
  <c r="A646" i="6"/>
  <c r="B646" i="6"/>
  <c r="C646" i="6"/>
  <c r="D646" i="6"/>
  <c r="E646" i="6"/>
  <c r="F646" i="6"/>
  <c r="G646" i="6"/>
  <c r="A647" i="6"/>
  <c r="B647" i="6"/>
  <c r="C647" i="6"/>
  <c r="D647" i="6"/>
  <c r="E647" i="6"/>
  <c r="F647" i="6"/>
  <c r="G647" i="6"/>
  <c r="A648" i="6"/>
  <c r="B648" i="6"/>
  <c r="C648" i="6"/>
  <c r="D648" i="6"/>
  <c r="I649" i="6" s="1"/>
  <c r="E648" i="6"/>
  <c r="F648" i="6"/>
  <c r="G648" i="6"/>
  <c r="A649" i="6"/>
  <c r="B649" i="6"/>
  <c r="C649" i="6"/>
  <c r="D649" i="6"/>
  <c r="E649" i="6"/>
  <c r="F649" i="6"/>
  <c r="G649" i="6"/>
  <c r="A650" i="6"/>
  <c r="B650" i="6"/>
  <c r="C650" i="6"/>
  <c r="D650" i="6"/>
  <c r="E650" i="6"/>
  <c r="F650" i="6"/>
  <c r="G650" i="6"/>
  <c r="A651" i="6"/>
  <c r="B651" i="6"/>
  <c r="C651" i="6"/>
  <c r="D651" i="6"/>
  <c r="E651" i="6"/>
  <c r="F651" i="6"/>
  <c r="G651" i="6"/>
  <c r="A652" i="6"/>
  <c r="B652" i="6"/>
  <c r="C652" i="6"/>
  <c r="D652" i="6"/>
  <c r="E652" i="6"/>
  <c r="F652" i="6"/>
  <c r="G652" i="6"/>
  <c r="A653" i="6"/>
  <c r="B653" i="6"/>
  <c r="C653" i="6"/>
  <c r="D653" i="6"/>
  <c r="E653" i="6"/>
  <c r="F653" i="6"/>
  <c r="G653" i="6"/>
  <c r="A654" i="6"/>
  <c r="B654" i="6"/>
  <c r="C654" i="6"/>
  <c r="D654" i="6"/>
  <c r="E654" i="6"/>
  <c r="F654" i="6"/>
  <c r="G654" i="6"/>
  <c r="A655" i="6"/>
  <c r="B655" i="6"/>
  <c r="C655" i="6"/>
  <c r="D655" i="6"/>
  <c r="E655" i="6"/>
  <c r="F655" i="6"/>
  <c r="G655" i="6"/>
  <c r="A656" i="6"/>
  <c r="B656" i="6"/>
  <c r="C656" i="6"/>
  <c r="D656" i="6"/>
  <c r="I658" i="6" s="1"/>
  <c r="E656" i="6"/>
  <c r="F656" i="6"/>
  <c r="G656" i="6"/>
  <c r="A657" i="6"/>
  <c r="B657" i="6"/>
  <c r="C657" i="6"/>
  <c r="D657" i="6"/>
  <c r="E657" i="6"/>
  <c r="J659" i="6" s="1"/>
  <c r="F657" i="6"/>
  <c r="G657" i="6"/>
  <c r="A658" i="6"/>
  <c r="B658" i="6"/>
  <c r="C658" i="6"/>
  <c r="D658" i="6"/>
  <c r="E658" i="6"/>
  <c r="F658" i="6"/>
  <c r="G658" i="6"/>
  <c r="A659" i="6"/>
  <c r="B659" i="6"/>
  <c r="C659" i="6"/>
  <c r="D659" i="6"/>
  <c r="E659" i="6"/>
  <c r="F659" i="6"/>
  <c r="G659" i="6"/>
  <c r="A660" i="6"/>
  <c r="B660" i="6"/>
  <c r="C660" i="6"/>
  <c r="D660" i="6"/>
  <c r="E660" i="6"/>
  <c r="F660" i="6"/>
  <c r="G660" i="6"/>
  <c r="A661" i="6"/>
  <c r="B661" i="6"/>
  <c r="C661" i="6"/>
  <c r="D661" i="6"/>
  <c r="E661" i="6"/>
  <c r="F661" i="6"/>
  <c r="G661" i="6"/>
  <c r="A662" i="6"/>
  <c r="B662" i="6"/>
  <c r="C662" i="6"/>
  <c r="D662" i="6"/>
  <c r="E662" i="6"/>
  <c r="F662" i="6"/>
  <c r="G662" i="6"/>
  <c r="A663" i="6"/>
  <c r="B663" i="6"/>
  <c r="C663" i="6"/>
  <c r="D663" i="6"/>
  <c r="E663" i="6"/>
  <c r="F663" i="6"/>
  <c r="G663" i="6"/>
  <c r="A664" i="6"/>
  <c r="B664" i="6"/>
  <c r="C664" i="6"/>
  <c r="D664" i="6"/>
  <c r="E664" i="6"/>
  <c r="F664" i="6"/>
  <c r="G664" i="6"/>
  <c r="A665" i="6"/>
  <c r="B665" i="6"/>
  <c r="C665" i="6"/>
  <c r="D665" i="6"/>
  <c r="E665" i="6"/>
  <c r="F665" i="6"/>
  <c r="G665" i="6"/>
  <c r="A666" i="6"/>
  <c r="B666" i="6"/>
  <c r="C666" i="6"/>
  <c r="D666" i="6"/>
  <c r="E666" i="6"/>
  <c r="F666" i="6"/>
  <c r="G666" i="6"/>
  <c r="A667" i="6"/>
  <c r="B667" i="6"/>
  <c r="C667" i="6"/>
  <c r="D667" i="6"/>
  <c r="E667" i="6"/>
  <c r="F667" i="6"/>
  <c r="G667" i="6"/>
  <c r="A668" i="6"/>
  <c r="B668" i="6"/>
  <c r="C668" i="6"/>
  <c r="D668" i="6"/>
  <c r="E668" i="6"/>
  <c r="F668" i="6"/>
  <c r="G668" i="6"/>
  <c r="A669" i="6"/>
  <c r="B669" i="6"/>
  <c r="C669" i="6"/>
  <c r="D669" i="6"/>
  <c r="E669" i="6"/>
  <c r="F669" i="6"/>
  <c r="G669" i="6"/>
  <c r="A670" i="6"/>
  <c r="B670" i="6"/>
  <c r="C670" i="6"/>
  <c r="D670" i="6"/>
  <c r="E670" i="6"/>
  <c r="F670" i="6"/>
  <c r="G670" i="6"/>
  <c r="A671" i="6"/>
  <c r="B671" i="6"/>
  <c r="C671" i="6"/>
  <c r="D671" i="6"/>
  <c r="E671" i="6"/>
  <c r="F671" i="6"/>
  <c r="G671" i="6"/>
  <c r="A672" i="6"/>
  <c r="B672" i="6"/>
  <c r="C672" i="6"/>
  <c r="D672" i="6"/>
  <c r="I673" i="6" s="1"/>
  <c r="E672" i="6"/>
  <c r="F672" i="6"/>
  <c r="G672" i="6"/>
  <c r="A673" i="6"/>
  <c r="B673" i="6"/>
  <c r="C673" i="6"/>
  <c r="D673" i="6"/>
  <c r="E673" i="6"/>
  <c r="J675" i="6" s="1"/>
  <c r="F673" i="6"/>
  <c r="G673" i="6"/>
  <c r="A674" i="6"/>
  <c r="B674" i="6"/>
  <c r="C674" i="6"/>
  <c r="D674" i="6"/>
  <c r="E674" i="6"/>
  <c r="F674" i="6"/>
  <c r="G674" i="6"/>
  <c r="A675" i="6"/>
  <c r="B675" i="6"/>
  <c r="C675" i="6"/>
  <c r="D675" i="6"/>
  <c r="E675" i="6"/>
  <c r="F675" i="6"/>
  <c r="G675" i="6"/>
  <c r="A676" i="6"/>
  <c r="B676" i="6"/>
  <c r="C676" i="6"/>
  <c r="D676" i="6"/>
  <c r="E676" i="6"/>
  <c r="F676" i="6"/>
  <c r="G676" i="6"/>
  <c r="A677" i="6"/>
  <c r="B677" i="6"/>
  <c r="C677" i="6"/>
  <c r="D677" i="6"/>
  <c r="E677" i="6"/>
  <c r="F677" i="6"/>
  <c r="G677" i="6"/>
  <c r="A678" i="6"/>
  <c r="B678" i="6"/>
  <c r="C678" i="6"/>
  <c r="D678" i="6"/>
  <c r="E678" i="6"/>
  <c r="F678" i="6"/>
  <c r="G678" i="6"/>
  <c r="A679" i="6"/>
  <c r="B679" i="6"/>
  <c r="C679" i="6"/>
  <c r="D679" i="6"/>
  <c r="E679" i="6"/>
  <c r="F679" i="6"/>
  <c r="G679" i="6"/>
  <c r="A680" i="6"/>
  <c r="B680" i="6"/>
  <c r="C680" i="6"/>
  <c r="D680" i="6"/>
  <c r="E680" i="6"/>
  <c r="F680" i="6"/>
  <c r="G680" i="6"/>
  <c r="A681" i="6"/>
  <c r="B681" i="6"/>
  <c r="C681" i="6"/>
  <c r="D681" i="6"/>
  <c r="E681" i="6"/>
  <c r="F681" i="6"/>
  <c r="G681" i="6"/>
  <c r="A682" i="6"/>
  <c r="B682" i="6"/>
  <c r="C682" i="6"/>
  <c r="D682" i="6"/>
  <c r="E682" i="6"/>
  <c r="F682" i="6"/>
  <c r="G682" i="6"/>
  <c r="A683" i="6"/>
  <c r="B683" i="6"/>
  <c r="C683" i="6"/>
  <c r="D683" i="6"/>
  <c r="E683" i="6"/>
  <c r="F683" i="6"/>
  <c r="G683" i="6"/>
  <c r="A684" i="6"/>
  <c r="B684" i="6"/>
  <c r="C684" i="6"/>
  <c r="D684" i="6"/>
  <c r="E684" i="6"/>
  <c r="F684" i="6"/>
  <c r="G684" i="6"/>
  <c r="A685" i="6"/>
  <c r="B685" i="6"/>
  <c r="C685" i="6"/>
  <c r="D685" i="6"/>
  <c r="E685" i="6"/>
  <c r="F685" i="6"/>
  <c r="G685" i="6"/>
  <c r="A686" i="6"/>
  <c r="B686" i="6"/>
  <c r="C686" i="6"/>
  <c r="D686" i="6"/>
  <c r="E686" i="6"/>
  <c r="F686" i="6"/>
  <c r="G686" i="6"/>
  <c r="A687" i="6"/>
  <c r="B687" i="6"/>
  <c r="C687" i="6"/>
  <c r="D687" i="6"/>
  <c r="E687" i="6"/>
  <c r="F687" i="6"/>
  <c r="G687" i="6"/>
  <c r="A688" i="6"/>
  <c r="B688" i="6"/>
  <c r="C688" i="6"/>
  <c r="D688" i="6"/>
  <c r="E688" i="6"/>
  <c r="F688" i="6"/>
  <c r="G688" i="6"/>
  <c r="A689" i="6"/>
  <c r="B689" i="6"/>
  <c r="C689" i="6"/>
  <c r="D689" i="6"/>
  <c r="E689" i="6"/>
  <c r="J691" i="6" s="1"/>
  <c r="F689" i="6"/>
  <c r="G689" i="6"/>
  <c r="A690" i="6"/>
  <c r="B690" i="6"/>
  <c r="C690" i="6"/>
  <c r="D690" i="6"/>
  <c r="E690" i="6"/>
  <c r="F690" i="6"/>
  <c r="G690" i="6"/>
  <c r="A691" i="6"/>
  <c r="B691" i="6"/>
  <c r="C691" i="6"/>
  <c r="D691" i="6"/>
  <c r="E691" i="6"/>
  <c r="F691" i="6"/>
  <c r="G691" i="6"/>
  <c r="A692" i="6"/>
  <c r="B692" i="6"/>
  <c r="C692" i="6"/>
  <c r="D692" i="6"/>
  <c r="E692" i="6"/>
  <c r="F692" i="6"/>
  <c r="G692" i="6"/>
  <c r="A693" i="6"/>
  <c r="B693" i="6"/>
  <c r="C693" i="6"/>
  <c r="D693" i="6"/>
  <c r="E693" i="6"/>
  <c r="F693" i="6"/>
  <c r="G693" i="6"/>
  <c r="A694" i="6"/>
  <c r="B694" i="6"/>
  <c r="C694" i="6"/>
  <c r="D694" i="6"/>
  <c r="E694" i="6"/>
  <c r="F694" i="6"/>
  <c r="G694" i="6"/>
  <c r="A695" i="6"/>
  <c r="B695" i="6"/>
  <c r="C695" i="6"/>
  <c r="D695" i="6"/>
  <c r="E695" i="6"/>
  <c r="F695" i="6"/>
  <c r="G695" i="6"/>
  <c r="A696" i="6"/>
  <c r="B696" i="6"/>
  <c r="C696" i="6"/>
  <c r="D696" i="6"/>
  <c r="E696" i="6"/>
  <c r="F696" i="6"/>
  <c r="G696" i="6"/>
  <c r="A697" i="6"/>
  <c r="B697" i="6"/>
  <c r="C697" i="6"/>
  <c r="D697" i="6"/>
  <c r="E697" i="6"/>
  <c r="F697" i="6"/>
  <c r="G697" i="6"/>
  <c r="A698" i="6"/>
  <c r="B698" i="6"/>
  <c r="C698" i="6"/>
  <c r="D698" i="6"/>
  <c r="E698" i="6"/>
  <c r="F698" i="6"/>
  <c r="G698" i="6"/>
  <c r="A699" i="6"/>
  <c r="B699" i="6"/>
  <c r="C699" i="6"/>
  <c r="D699" i="6"/>
  <c r="E699" i="6"/>
  <c r="F699" i="6"/>
  <c r="G699" i="6"/>
  <c r="A700" i="6"/>
  <c r="B700" i="6"/>
  <c r="C700" i="6"/>
  <c r="D700" i="6"/>
  <c r="E700" i="6"/>
  <c r="F700" i="6"/>
  <c r="G700" i="6"/>
  <c r="A701" i="6"/>
  <c r="B701" i="6"/>
  <c r="C701" i="6"/>
  <c r="D701" i="6"/>
  <c r="E701" i="6"/>
  <c r="F701" i="6"/>
  <c r="G701" i="6"/>
  <c r="A702" i="6"/>
  <c r="B702" i="6"/>
  <c r="C702" i="6"/>
  <c r="D702" i="6"/>
  <c r="E702" i="6"/>
  <c r="F702" i="6"/>
  <c r="G702" i="6"/>
  <c r="A703" i="6"/>
  <c r="B703" i="6"/>
  <c r="C703" i="6"/>
  <c r="D703" i="6"/>
  <c r="E703" i="6"/>
  <c r="F703" i="6"/>
  <c r="G703" i="6"/>
  <c r="A704" i="6"/>
  <c r="B704" i="6"/>
  <c r="C704" i="6"/>
  <c r="D704" i="6"/>
  <c r="E704" i="6"/>
  <c r="F704" i="6"/>
  <c r="G704" i="6"/>
  <c r="A705" i="6"/>
  <c r="B705" i="6"/>
  <c r="C705" i="6"/>
  <c r="D705" i="6"/>
  <c r="E705" i="6"/>
  <c r="J707" i="6" s="1"/>
  <c r="F705" i="6"/>
  <c r="G705" i="6"/>
  <c r="A706" i="6"/>
  <c r="B706" i="6"/>
  <c r="C706" i="6"/>
  <c r="D706" i="6"/>
  <c r="E706" i="6"/>
  <c r="F706" i="6"/>
  <c r="G706" i="6"/>
  <c r="A707" i="6"/>
  <c r="B707" i="6"/>
  <c r="C707" i="6"/>
  <c r="D707" i="6"/>
  <c r="E707" i="6"/>
  <c r="F707" i="6"/>
  <c r="K711" i="6" s="1"/>
  <c r="G707" i="6"/>
  <c r="A708" i="6"/>
  <c r="B708" i="6"/>
  <c r="C708" i="6"/>
  <c r="D708" i="6"/>
  <c r="E708" i="6"/>
  <c r="F708" i="6"/>
  <c r="G708" i="6"/>
  <c r="A709" i="6"/>
  <c r="B709" i="6"/>
  <c r="C709" i="6"/>
  <c r="D709" i="6"/>
  <c r="E709" i="6"/>
  <c r="F709" i="6"/>
  <c r="G709" i="6"/>
  <c r="A710" i="6"/>
  <c r="B710" i="6"/>
  <c r="C710" i="6"/>
  <c r="D710" i="6"/>
  <c r="E710" i="6"/>
  <c r="F710" i="6"/>
  <c r="G710" i="6"/>
  <c r="A711" i="6"/>
  <c r="B711" i="6"/>
  <c r="C711" i="6"/>
  <c r="D711" i="6"/>
  <c r="E711" i="6"/>
  <c r="F711" i="6"/>
  <c r="G711" i="6"/>
  <c r="A712" i="6"/>
  <c r="B712" i="6"/>
  <c r="C712" i="6"/>
  <c r="D712" i="6"/>
  <c r="I712" i="6" s="1"/>
  <c r="E712" i="6"/>
  <c r="F712" i="6"/>
  <c r="G712" i="6"/>
  <c r="A713" i="6"/>
  <c r="B713" i="6"/>
  <c r="C713" i="6"/>
  <c r="D713" i="6"/>
  <c r="E713" i="6"/>
  <c r="F713" i="6"/>
  <c r="G713" i="6"/>
  <c r="A714" i="6"/>
  <c r="B714" i="6"/>
  <c r="C714" i="6"/>
  <c r="D714" i="6"/>
  <c r="E714" i="6"/>
  <c r="F714" i="6"/>
  <c r="L708" i="6" s="1"/>
  <c r="G714" i="6"/>
  <c r="A715" i="6"/>
  <c r="B715" i="6"/>
  <c r="C715" i="6"/>
  <c r="D715" i="6"/>
  <c r="E715" i="6"/>
  <c r="F715" i="6"/>
  <c r="G715" i="6"/>
  <c r="A716" i="6"/>
  <c r="B716" i="6"/>
  <c r="C716" i="6"/>
  <c r="D716" i="6"/>
  <c r="E716" i="6"/>
  <c r="F716" i="6"/>
  <c r="G716" i="6"/>
  <c r="A717" i="6"/>
  <c r="B717" i="6"/>
  <c r="C717" i="6"/>
  <c r="D717" i="6"/>
  <c r="E717" i="6"/>
  <c r="F717" i="6"/>
  <c r="G717" i="6"/>
  <c r="A718" i="6"/>
  <c r="B718" i="6"/>
  <c r="C718" i="6"/>
  <c r="D718" i="6"/>
  <c r="E718" i="6"/>
  <c r="F718" i="6"/>
  <c r="G718" i="6"/>
  <c r="A719" i="6"/>
  <c r="B719" i="6"/>
  <c r="C719" i="6"/>
  <c r="D719" i="6"/>
  <c r="E719" i="6"/>
  <c r="F719" i="6"/>
  <c r="G719" i="6"/>
  <c r="A720" i="6"/>
  <c r="B720" i="6"/>
  <c r="C720" i="6"/>
  <c r="D720" i="6"/>
  <c r="E720" i="6"/>
  <c r="F720" i="6"/>
  <c r="G720" i="6"/>
  <c r="A721" i="6"/>
  <c r="B721" i="6"/>
  <c r="C721" i="6"/>
  <c r="D721" i="6"/>
  <c r="E721" i="6"/>
  <c r="F721" i="6"/>
  <c r="G721" i="6"/>
  <c r="A722" i="6"/>
  <c r="B722" i="6"/>
  <c r="C722" i="6"/>
  <c r="D722" i="6"/>
  <c r="E722" i="6"/>
  <c r="F722" i="6"/>
  <c r="G722" i="6"/>
  <c r="A723" i="6"/>
  <c r="B723" i="6"/>
  <c r="C723" i="6"/>
  <c r="D723" i="6"/>
  <c r="E723" i="6"/>
  <c r="F723" i="6"/>
  <c r="G723" i="6"/>
  <c r="A724" i="6"/>
  <c r="B724" i="6"/>
  <c r="C724" i="6"/>
  <c r="D724" i="6"/>
  <c r="E724" i="6"/>
  <c r="F724" i="6"/>
  <c r="G724" i="6"/>
  <c r="A725" i="6"/>
  <c r="B725" i="6"/>
  <c r="C725" i="6"/>
  <c r="D725" i="6"/>
  <c r="E725" i="6"/>
  <c r="F725" i="6"/>
  <c r="G725" i="6"/>
  <c r="A726" i="6"/>
  <c r="B726" i="6"/>
  <c r="C726" i="6"/>
  <c r="D726" i="6"/>
  <c r="E726" i="6"/>
  <c r="F726" i="6"/>
  <c r="G726" i="6"/>
  <c r="A727" i="6"/>
  <c r="B727" i="6"/>
  <c r="C727" i="6"/>
  <c r="D727" i="6"/>
  <c r="E727" i="6"/>
  <c r="F727" i="6"/>
  <c r="G727" i="6"/>
  <c r="A728" i="6"/>
  <c r="B728" i="6"/>
  <c r="C728" i="6"/>
  <c r="D728" i="6"/>
  <c r="E728" i="6"/>
  <c r="F728" i="6"/>
  <c r="G728" i="6"/>
  <c r="A729" i="6"/>
  <c r="B729" i="6"/>
  <c r="C729" i="6"/>
  <c r="D729" i="6"/>
  <c r="E729" i="6"/>
  <c r="F729" i="6"/>
  <c r="G729" i="6"/>
  <c r="A730" i="6"/>
  <c r="B730" i="6"/>
  <c r="C730" i="6"/>
  <c r="D730" i="6"/>
  <c r="E730" i="6"/>
  <c r="F730" i="6"/>
  <c r="G730" i="6"/>
  <c r="A731" i="6"/>
  <c r="B731" i="6"/>
  <c r="C731" i="6"/>
  <c r="D731" i="6"/>
  <c r="E731" i="6"/>
  <c r="F731" i="6"/>
  <c r="G731" i="6"/>
  <c r="A732" i="6"/>
  <c r="B732" i="6"/>
  <c r="C732" i="6"/>
  <c r="D732" i="6"/>
  <c r="E732" i="6"/>
  <c r="F732" i="6"/>
  <c r="G732" i="6"/>
  <c r="A733" i="6"/>
  <c r="B733" i="6"/>
  <c r="C733" i="6"/>
  <c r="D733" i="6"/>
  <c r="E733" i="6"/>
  <c r="F733" i="6"/>
  <c r="G733" i="6"/>
  <c r="A734" i="6"/>
  <c r="B734" i="6"/>
  <c r="C734" i="6"/>
  <c r="D734" i="6"/>
  <c r="E734" i="6"/>
  <c r="F734" i="6"/>
  <c r="G734" i="6"/>
  <c r="A735" i="6"/>
  <c r="B735" i="6"/>
  <c r="C735" i="6"/>
  <c r="D735" i="6"/>
  <c r="E735" i="6"/>
  <c r="F735" i="6"/>
  <c r="G735" i="6"/>
  <c r="A736" i="6"/>
  <c r="B736" i="6"/>
  <c r="C736" i="6"/>
  <c r="D736" i="6"/>
  <c r="E736" i="6"/>
  <c r="F736" i="6"/>
  <c r="G736" i="6"/>
  <c r="A737" i="6"/>
  <c r="B737" i="6"/>
  <c r="C737" i="6"/>
  <c r="D737" i="6"/>
  <c r="E737" i="6"/>
  <c r="F737" i="6"/>
  <c r="G737" i="6"/>
  <c r="A738" i="6"/>
  <c r="B738" i="6"/>
  <c r="C738" i="6"/>
  <c r="D738" i="6"/>
  <c r="E738" i="6"/>
  <c r="F738" i="6"/>
  <c r="G738" i="6"/>
  <c r="A739" i="6"/>
  <c r="B739" i="6"/>
  <c r="C739" i="6"/>
  <c r="D739" i="6"/>
  <c r="E739" i="6"/>
  <c r="F739" i="6"/>
  <c r="G739" i="6"/>
  <c r="A740" i="6"/>
  <c r="B740" i="6"/>
  <c r="C740" i="6"/>
  <c r="D740" i="6"/>
  <c r="E740" i="6"/>
  <c r="F740" i="6"/>
  <c r="G740" i="6"/>
  <c r="A741" i="6"/>
  <c r="B741" i="6"/>
  <c r="C741" i="6"/>
  <c r="D741" i="6"/>
  <c r="E741" i="6"/>
  <c r="F741" i="6"/>
  <c r="G741" i="6"/>
  <c r="A742" i="6"/>
  <c r="B742" i="6"/>
  <c r="C742" i="6"/>
  <c r="D742" i="6"/>
  <c r="E742" i="6"/>
  <c r="F742" i="6"/>
  <c r="G742" i="6"/>
  <c r="A743" i="6"/>
  <c r="B743" i="6"/>
  <c r="C743" i="6"/>
  <c r="D743" i="6"/>
  <c r="E743" i="6"/>
  <c r="F743" i="6"/>
  <c r="G743" i="6"/>
  <c r="A744" i="6"/>
  <c r="B744" i="6"/>
  <c r="C744" i="6"/>
  <c r="D744" i="6"/>
  <c r="E744" i="6"/>
  <c r="F744" i="6"/>
  <c r="G744" i="6"/>
  <c r="A745" i="6"/>
  <c r="B745" i="6"/>
  <c r="C745" i="6"/>
  <c r="D745" i="6"/>
  <c r="E745" i="6"/>
  <c r="F745" i="6"/>
  <c r="G745" i="6"/>
  <c r="A746" i="6"/>
  <c r="B746" i="6"/>
  <c r="C746" i="6"/>
  <c r="D746" i="6"/>
  <c r="E746" i="6"/>
  <c r="F746" i="6"/>
  <c r="G746" i="6"/>
  <c r="A747" i="6"/>
  <c r="B747" i="6"/>
  <c r="C747" i="6"/>
  <c r="D747" i="6"/>
  <c r="E747" i="6"/>
  <c r="F747" i="6"/>
  <c r="G747" i="6"/>
  <c r="A748" i="6"/>
  <c r="B748" i="6"/>
  <c r="C748" i="6"/>
  <c r="D748" i="6"/>
  <c r="E748" i="6"/>
  <c r="F748" i="6"/>
  <c r="G748" i="6"/>
  <c r="A749" i="6"/>
  <c r="B749" i="6"/>
  <c r="C749" i="6"/>
  <c r="D749" i="6"/>
  <c r="E749" i="6"/>
  <c r="F749" i="6"/>
  <c r="G749" i="6"/>
  <c r="A750" i="6"/>
  <c r="B750" i="6"/>
  <c r="C750" i="6"/>
  <c r="D750" i="6"/>
  <c r="E750" i="6"/>
  <c r="F750" i="6"/>
  <c r="G750" i="6"/>
  <c r="A751" i="6"/>
  <c r="B751" i="6"/>
  <c r="C751" i="6"/>
  <c r="D751" i="6"/>
  <c r="E751" i="6"/>
  <c r="F751" i="6"/>
  <c r="G751" i="6"/>
  <c r="A752" i="6"/>
  <c r="B752" i="6"/>
  <c r="C752" i="6"/>
  <c r="D752" i="6"/>
  <c r="E752" i="6"/>
  <c r="F752" i="6"/>
  <c r="G752" i="6"/>
  <c r="A753" i="6"/>
  <c r="B753" i="6"/>
  <c r="C753" i="6"/>
  <c r="D753" i="6"/>
  <c r="E753" i="6"/>
  <c r="F753" i="6"/>
  <c r="G753" i="6"/>
  <c r="A754" i="6"/>
  <c r="B754" i="6"/>
  <c r="C754" i="6"/>
  <c r="D754" i="6"/>
  <c r="E754" i="6"/>
  <c r="F754" i="6"/>
  <c r="G754" i="6"/>
  <c r="A755" i="6"/>
  <c r="B755" i="6"/>
  <c r="C755" i="6"/>
  <c r="D755" i="6"/>
  <c r="E755" i="6"/>
  <c r="F755" i="6"/>
  <c r="G755" i="6"/>
  <c r="A756" i="6"/>
  <c r="B756" i="6"/>
  <c r="C756" i="6"/>
  <c r="D756" i="6"/>
  <c r="E756" i="6"/>
  <c r="F756" i="6"/>
  <c r="G756" i="6"/>
  <c r="A757" i="6"/>
  <c r="B757" i="6"/>
  <c r="C757" i="6"/>
  <c r="D757" i="6"/>
  <c r="E757" i="6"/>
  <c r="F757" i="6"/>
  <c r="G757" i="6"/>
  <c r="A758" i="6"/>
  <c r="B758" i="6"/>
  <c r="C758" i="6"/>
  <c r="D758" i="6"/>
  <c r="E758" i="6"/>
  <c r="F758" i="6"/>
  <c r="G758" i="6"/>
  <c r="A759" i="6"/>
  <c r="B759" i="6"/>
  <c r="C759" i="6"/>
  <c r="D759" i="6"/>
  <c r="E759" i="6"/>
  <c r="F759" i="6"/>
  <c r="G759" i="6"/>
  <c r="A760" i="6"/>
  <c r="B760" i="6"/>
  <c r="C760" i="6"/>
  <c r="D760" i="6"/>
  <c r="E760" i="6"/>
  <c r="F760" i="6"/>
  <c r="G760" i="6"/>
  <c r="A761" i="6"/>
  <c r="B761" i="6"/>
  <c r="C761" i="6"/>
  <c r="D761" i="6"/>
  <c r="E761" i="6"/>
  <c r="F761" i="6"/>
  <c r="G761" i="6"/>
  <c r="A762" i="6"/>
  <c r="B762" i="6"/>
  <c r="C762" i="6"/>
  <c r="D762" i="6"/>
  <c r="E762" i="6"/>
  <c r="F762" i="6"/>
  <c r="G762" i="6"/>
  <c r="A763" i="6"/>
  <c r="B763" i="6"/>
  <c r="C763" i="6"/>
  <c r="D763" i="6"/>
  <c r="E763" i="6"/>
  <c r="F763" i="6"/>
  <c r="G763" i="6"/>
  <c r="A764" i="6"/>
  <c r="B764" i="6"/>
  <c r="C764" i="6"/>
  <c r="D764" i="6"/>
  <c r="E764" i="6"/>
  <c r="F764" i="6"/>
  <c r="G764" i="6"/>
  <c r="A765" i="6"/>
  <c r="B765" i="6"/>
  <c r="C765" i="6"/>
  <c r="D765" i="6"/>
  <c r="E765" i="6"/>
  <c r="F765" i="6"/>
  <c r="G765" i="6"/>
  <c r="A766" i="6"/>
  <c r="B766" i="6"/>
  <c r="C766" i="6"/>
  <c r="D766" i="6"/>
  <c r="E766" i="6"/>
  <c r="F766" i="6"/>
  <c r="G766" i="6"/>
  <c r="A767" i="6"/>
  <c r="B767" i="6"/>
  <c r="C767" i="6"/>
  <c r="D767" i="6"/>
  <c r="E767" i="6"/>
  <c r="F767" i="6"/>
  <c r="G767" i="6"/>
  <c r="A768" i="6"/>
  <c r="B768" i="6"/>
  <c r="C768" i="6"/>
  <c r="D768" i="6"/>
  <c r="E768" i="6"/>
  <c r="F768" i="6"/>
  <c r="G768" i="6"/>
  <c r="A769" i="6"/>
  <c r="B769" i="6"/>
  <c r="C769" i="6"/>
  <c r="D769" i="6"/>
  <c r="E769" i="6"/>
  <c r="F769" i="6"/>
  <c r="G769" i="6"/>
  <c r="A770" i="6"/>
  <c r="B770" i="6"/>
  <c r="C770" i="6"/>
  <c r="D770" i="6"/>
  <c r="E770" i="6"/>
  <c r="F770" i="6"/>
  <c r="G770" i="6"/>
  <c r="A771" i="6"/>
  <c r="B771" i="6"/>
  <c r="C771" i="6"/>
  <c r="D771" i="6"/>
  <c r="E771" i="6"/>
  <c r="F771" i="6"/>
  <c r="G771" i="6"/>
  <c r="A772" i="6"/>
  <c r="B772" i="6"/>
  <c r="C772" i="6"/>
  <c r="D772" i="6"/>
  <c r="E772" i="6"/>
  <c r="F772" i="6"/>
  <c r="G772" i="6"/>
  <c r="A773" i="6"/>
  <c r="B773" i="6"/>
  <c r="C773" i="6"/>
  <c r="D773" i="6"/>
  <c r="E773" i="6"/>
  <c r="F773" i="6"/>
  <c r="G773" i="6"/>
  <c r="A774" i="6"/>
  <c r="B774" i="6"/>
  <c r="C774" i="6"/>
  <c r="D774" i="6"/>
  <c r="E774" i="6"/>
  <c r="F774" i="6"/>
  <c r="G774" i="6"/>
  <c r="A775" i="6"/>
  <c r="B775" i="6"/>
  <c r="C775" i="6"/>
  <c r="D775" i="6"/>
  <c r="E775" i="6"/>
  <c r="F775" i="6"/>
  <c r="G775" i="6"/>
  <c r="A776" i="6"/>
  <c r="B776" i="6"/>
  <c r="C776" i="6"/>
  <c r="D776" i="6"/>
  <c r="E776" i="6"/>
  <c r="F776" i="6"/>
  <c r="G776" i="6"/>
  <c r="A777" i="6"/>
  <c r="B777" i="6"/>
  <c r="C777" i="6"/>
  <c r="D777" i="6"/>
  <c r="E777" i="6"/>
  <c r="F777" i="6"/>
  <c r="G777" i="6"/>
  <c r="A778" i="6"/>
  <c r="B778" i="6"/>
  <c r="C778" i="6"/>
  <c r="D778" i="6"/>
  <c r="E778" i="6"/>
  <c r="F778" i="6"/>
  <c r="G778" i="6"/>
  <c r="A779" i="6"/>
  <c r="B779" i="6"/>
  <c r="C779" i="6"/>
  <c r="D779" i="6"/>
  <c r="E779" i="6"/>
  <c r="F779" i="6"/>
  <c r="G779" i="6"/>
  <c r="A780" i="6"/>
  <c r="B780" i="6"/>
  <c r="C780" i="6"/>
  <c r="D780" i="6"/>
  <c r="E780" i="6"/>
  <c r="F780" i="6"/>
  <c r="G780" i="6"/>
  <c r="A781" i="6"/>
  <c r="B781" i="6"/>
  <c r="C781" i="6"/>
  <c r="D781" i="6"/>
  <c r="E781" i="6"/>
  <c r="F781" i="6"/>
  <c r="G781" i="6"/>
  <c r="A782" i="6"/>
  <c r="B782" i="6"/>
  <c r="C782" i="6"/>
  <c r="D782" i="6"/>
  <c r="E782" i="6"/>
  <c r="F782" i="6"/>
  <c r="G782" i="6"/>
  <c r="A783" i="6"/>
  <c r="B783" i="6"/>
  <c r="C783" i="6"/>
  <c r="D783" i="6"/>
  <c r="E783" i="6"/>
  <c r="F783" i="6"/>
  <c r="G783" i="6"/>
  <c r="A784" i="6"/>
  <c r="B784" i="6"/>
  <c r="C784" i="6"/>
  <c r="D784" i="6"/>
  <c r="E784" i="6"/>
  <c r="F784" i="6"/>
  <c r="G784" i="6"/>
  <c r="A785" i="6"/>
  <c r="B785" i="6"/>
  <c r="C785" i="6"/>
  <c r="D785" i="6"/>
  <c r="E785" i="6"/>
  <c r="F785" i="6"/>
  <c r="G785" i="6"/>
  <c r="A786" i="6"/>
  <c r="B786" i="6"/>
  <c r="C786" i="6"/>
  <c r="D786" i="6"/>
  <c r="E786" i="6"/>
  <c r="F786" i="6"/>
  <c r="G786" i="6"/>
  <c r="A787" i="6"/>
  <c r="B787" i="6"/>
  <c r="C787" i="6"/>
  <c r="D787" i="6"/>
  <c r="E787" i="6"/>
  <c r="F787" i="6"/>
  <c r="G787" i="6"/>
  <c r="A788" i="6"/>
  <c r="B788" i="6"/>
  <c r="C788" i="6"/>
  <c r="D788" i="6"/>
  <c r="E788" i="6"/>
  <c r="F788" i="6"/>
  <c r="G788" i="6"/>
  <c r="A789" i="6"/>
  <c r="B789" i="6"/>
  <c r="C789" i="6"/>
  <c r="D789" i="6"/>
  <c r="E789" i="6"/>
  <c r="F789" i="6"/>
  <c r="G789" i="6"/>
  <c r="A790" i="6"/>
  <c r="B790" i="6"/>
  <c r="C790" i="6"/>
  <c r="D790" i="6"/>
  <c r="E790" i="6"/>
  <c r="F790" i="6"/>
  <c r="G790" i="6"/>
  <c r="A791" i="6"/>
  <c r="B791" i="6"/>
  <c r="C791" i="6"/>
  <c r="D791" i="6"/>
  <c r="E791" i="6"/>
  <c r="F791" i="6"/>
  <c r="G791" i="6"/>
  <c r="A792" i="6"/>
  <c r="B792" i="6"/>
  <c r="C792" i="6"/>
  <c r="D792" i="6"/>
  <c r="E792" i="6"/>
  <c r="F792" i="6"/>
  <c r="G792" i="6"/>
  <c r="A793" i="6"/>
  <c r="B793" i="6"/>
  <c r="C793" i="6"/>
  <c r="D793" i="6"/>
  <c r="E793" i="6"/>
  <c r="F793" i="6"/>
  <c r="G793" i="6"/>
  <c r="A794" i="6"/>
  <c r="B794" i="6"/>
  <c r="C794" i="6"/>
  <c r="D794" i="6"/>
  <c r="E794" i="6"/>
  <c r="F794" i="6"/>
  <c r="G794" i="6"/>
  <c r="A795" i="6"/>
  <c r="B795" i="6"/>
  <c r="C795" i="6"/>
  <c r="D795" i="6"/>
  <c r="E795" i="6"/>
  <c r="F795" i="6"/>
  <c r="G795" i="6"/>
  <c r="A796" i="6"/>
  <c r="B796" i="6"/>
  <c r="C796" i="6"/>
  <c r="D796" i="6"/>
  <c r="E796" i="6"/>
  <c r="F796" i="6"/>
  <c r="G796" i="6"/>
  <c r="A797" i="6"/>
  <c r="B797" i="6"/>
  <c r="C797" i="6"/>
  <c r="D797" i="6"/>
  <c r="E797" i="6"/>
  <c r="F797" i="6"/>
  <c r="G797" i="6"/>
  <c r="A798" i="6"/>
  <c r="B798" i="6"/>
  <c r="C798" i="6"/>
  <c r="D798" i="6"/>
  <c r="E798" i="6"/>
  <c r="F798" i="6"/>
  <c r="G798" i="6"/>
  <c r="A799" i="6"/>
  <c r="B799" i="6"/>
  <c r="C799" i="6"/>
  <c r="D799" i="6"/>
  <c r="E799" i="6"/>
  <c r="F799" i="6"/>
  <c r="G799" i="6"/>
  <c r="A800" i="6"/>
  <c r="B800" i="6"/>
  <c r="C800" i="6"/>
  <c r="D800" i="6"/>
  <c r="E800" i="6"/>
  <c r="F800" i="6"/>
  <c r="G800" i="6"/>
  <c r="A801" i="6"/>
  <c r="B801" i="6"/>
  <c r="C801" i="6"/>
  <c r="D801" i="6"/>
  <c r="E801" i="6"/>
  <c r="F801" i="6"/>
  <c r="G801" i="6"/>
  <c r="A802" i="6"/>
  <c r="B802" i="6"/>
  <c r="C802" i="6"/>
  <c r="D802" i="6"/>
  <c r="E802" i="6"/>
  <c r="F802" i="6"/>
  <c r="G802" i="6"/>
  <c r="A803" i="6"/>
  <c r="B803" i="6"/>
  <c r="C803" i="6"/>
  <c r="D803" i="6"/>
  <c r="E803" i="6"/>
  <c r="F803" i="6"/>
  <c r="G803" i="6"/>
  <c r="A804" i="6"/>
  <c r="B804" i="6"/>
  <c r="C804" i="6"/>
  <c r="D804" i="6"/>
  <c r="E804" i="6"/>
  <c r="F804" i="6"/>
  <c r="G804" i="6"/>
  <c r="A805" i="6"/>
  <c r="B805" i="6"/>
  <c r="C805" i="6"/>
  <c r="D805" i="6"/>
  <c r="E805" i="6"/>
  <c r="F805" i="6"/>
  <c r="G805" i="6"/>
  <c r="A806" i="6"/>
  <c r="B806" i="6"/>
  <c r="C806" i="6"/>
  <c r="D806" i="6"/>
  <c r="E806" i="6"/>
  <c r="F806" i="6"/>
  <c r="G806" i="6"/>
  <c r="A807" i="6"/>
  <c r="B807" i="6"/>
  <c r="C807" i="6"/>
  <c r="D807" i="6"/>
  <c r="E807" i="6"/>
  <c r="F807" i="6"/>
  <c r="G807" i="6"/>
  <c r="A808" i="6"/>
  <c r="B808" i="6"/>
  <c r="C808" i="6"/>
  <c r="D808" i="6"/>
  <c r="E808" i="6"/>
  <c r="F808" i="6"/>
  <c r="G808" i="6"/>
  <c r="A809" i="6"/>
  <c r="B809" i="6"/>
  <c r="C809" i="6"/>
  <c r="D809" i="6"/>
  <c r="E809" i="6"/>
  <c r="F809" i="6"/>
  <c r="G809" i="6"/>
  <c r="A810" i="6"/>
  <c r="B810" i="6"/>
  <c r="C810" i="6"/>
  <c r="D810" i="6"/>
  <c r="E810" i="6"/>
  <c r="F810" i="6"/>
  <c r="G810" i="6"/>
  <c r="A811" i="6"/>
  <c r="B811" i="6"/>
  <c r="C811" i="6"/>
  <c r="D811" i="6"/>
  <c r="E811" i="6"/>
  <c r="F811" i="6"/>
  <c r="G811" i="6"/>
  <c r="A812" i="6"/>
  <c r="B812" i="6"/>
  <c r="C812" i="6"/>
  <c r="D812" i="6"/>
  <c r="E812" i="6"/>
  <c r="F812" i="6"/>
  <c r="G812" i="6"/>
  <c r="A813" i="6"/>
  <c r="B813" i="6"/>
  <c r="C813" i="6"/>
  <c r="D813" i="6"/>
  <c r="E813" i="6"/>
  <c r="F813" i="6"/>
  <c r="G813" i="6"/>
  <c r="A814" i="6"/>
  <c r="B814" i="6"/>
  <c r="C814" i="6"/>
  <c r="D814" i="6"/>
  <c r="E814" i="6"/>
  <c r="F814" i="6"/>
  <c r="G814" i="6"/>
  <c r="A815" i="6"/>
  <c r="B815" i="6"/>
  <c r="C815" i="6"/>
  <c r="D815" i="6"/>
  <c r="E815" i="6"/>
  <c r="F815" i="6"/>
  <c r="G815" i="6"/>
  <c r="A816" i="6"/>
  <c r="B816" i="6"/>
  <c r="C816" i="6"/>
  <c r="D816" i="6"/>
  <c r="E816" i="6"/>
  <c r="F816" i="6"/>
  <c r="G816" i="6"/>
  <c r="A817" i="6"/>
  <c r="B817" i="6"/>
  <c r="C817" i="6"/>
  <c r="D817" i="6"/>
  <c r="E817" i="6"/>
  <c r="F817" i="6"/>
  <c r="G817" i="6"/>
  <c r="A818" i="6"/>
  <c r="B818" i="6"/>
  <c r="C818" i="6"/>
  <c r="D818" i="6"/>
  <c r="E818" i="6"/>
  <c r="F818" i="6"/>
  <c r="G818" i="6"/>
  <c r="A819" i="6"/>
  <c r="B819" i="6"/>
  <c r="C819" i="6"/>
  <c r="D819" i="6"/>
  <c r="E819" i="6"/>
  <c r="F819" i="6"/>
  <c r="G819" i="6"/>
  <c r="A820" i="6"/>
  <c r="B820" i="6"/>
  <c r="C820" i="6"/>
  <c r="D820" i="6"/>
  <c r="E820" i="6"/>
  <c r="F820" i="6"/>
  <c r="G820" i="6"/>
  <c r="A821" i="6"/>
  <c r="B821" i="6"/>
  <c r="C821" i="6"/>
  <c r="D821" i="6"/>
  <c r="E821" i="6"/>
  <c r="F821" i="6"/>
  <c r="G821" i="6"/>
  <c r="A822" i="6"/>
  <c r="B822" i="6"/>
  <c r="C822" i="6"/>
  <c r="D822" i="6"/>
  <c r="E822" i="6"/>
  <c r="F822" i="6"/>
  <c r="G822" i="6"/>
  <c r="A823" i="6"/>
  <c r="B823" i="6"/>
  <c r="C823" i="6"/>
  <c r="D823" i="6"/>
  <c r="E823" i="6"/>
  <c r="F823" i="6"/>
  <c r="G823" i="6"/>
  <c r="A824" i="6"/>
  <c r="B824" i="6"/>
  <c r="C824" i="6"/>
  <c r="D824" i="6"/>
  <c r="E824" i="6"/>
  <c r="F824" i="6"/>
  <c r="G824" i="6"/>
  <c r="A825" i="6"/>
  <c r="B825" i="6"/>
  <c r="C825" i="6"/>
  <c r="D825" i="6"/>
  <c r="E825" i="6"/>
  <c r="F825" i="6"/>
  <c r="G825" i="6"/>
  <c r="A826" i="6"/>
  <c r="B826" i="6"/>
  <c r="C826" i="6"/>
  <c r="D826" i="6"/>
  <c r="E826" i="6"/>
  <c r="F826" i="6"/>
  <c r="G826" i="6"/>
  <c r="A827" i="6"/>
  <c r="B827" i="6"/>
  <c r="C827" i="6"/>
  <c r="D827" i="6"/>
  <c r="E827" i="6"/>
  <c r="F827" i="6"/>
  <c r="G827" i="6"/>
  <c r="A828" i="6"/>
  <c r="B828" i="6"/>
  <c r="C828" i="6"/>
  <c r="D828" i="6"/>
  <c r="E828" i="6"/>
  <c r="F828" i="6"/>
  <c r="G828" i="6"/>
  <c r="A829" i="6"/>
  <c r="B829" i="6"/>
  <c r="C829" i="6"/>
  <c r="D829" i="6"/>
  <c r="E829" i="6"/>
  <c r="F829" i="6"/>
  <c r="G829" i="6"/>
  <c r="A830" i="6"/>
  <c r="B830" i="6"/>
  <c r="C830" i="6"/>
  <c r="D830" i="6"/>
  <c r="E830" i="6"/>
  <c r="F830" i="6"/>
  <c r="G830" i="6"/>
  <c r="A831" i="6"/>
  <c r="B831" i="6"/>
  <c r="C831" i="6"/>
  <c r="D831" i="6"/>
  <c r="E831" i="6"/>
  <c r="F831" i="6"/>
  <c r="G831" i="6"/>
  <c r="A832" i="6"/>
  <c r="B832" i="6"/>
  <c r="C832" i="6"/>
  <c r="D832" i="6"/>
  <c r="E832" i="6"/>
  <c r="F832" i="6"/>
  <c r="G832" i="6"/>
  <c r="A833" i="6"/>
  <c r="B833" i="6"/>
  <c r="C833" i="6"/>
  <c r="D833" i="6"/>
  <c r="E833" i="6"/>
  <c r="F833" i="6"/>
  <c r="G833" i="6"/>
  <c r="A834" i="6"/>
  <c r="B834" i="6"/>
  <c r="C834" i="6"/>
  <c r="D834" i="6"/>
  <c r="E834" i="6"/>
  <c r="F834" i="6"/>
  <c r="G834" i="6"/>
  <c r="A835" i="6"/>
  <c r="B835" i="6"/>
  <c r="C835" i="6"/>
  <c r="D835" i="6"/>
  <c r="E835" i="6"/>
  <c r="F835" i="6"/>
  <c r="G835" i="6"/>
  <c r="A836" i="6"/>
  <c r="B836" i="6"/>
  <c r="C836" i="6"/>
  <c r="D836" i="6"/>
  <c r="E836" i="6"/>
  <c r="F836" i="6"/>
  <c r="G836" i="6"/>
  <c r="A837" i="6"/>
  <c r="B837" i="6"/>
  <c r="C837" i="6"/>
  <c r="D837" i="6"/>
  <c r="E837" i="6"/>
  <c r="F837" i="6"/>
  <c r="G837" i="6"/>
  <c r="A838" i="6"/>
  <c r="B838" i="6"/>
  <c r="C838" i="6"/>
  <c r="D838" i="6"/>
  <c r="E838" i="6"/>
  <c r="F838" i="6"/>
  <c r="G838" i="6"/>
  <c r="A839" i="6"/>
  <c r="B839" i="6"/>
  <c r="C839" i="6"/>
  <c r="D839" i="6"/>
  <c r="E839" i="6"/>
  <c r="F839" i="6"/>
  <c r="G839" i="6"/>
  <c r="A840" i="6"/>
  <c r="B840" i="6"/>
  <c r="C840" i="6"/>
  <c r="D840" i="6"/>
  <c r="E840" i="6"/>
  <c r="F840" i="6"/>
  <c r="G840" i="6"/>
  <c r="A841" i="6"/>
  <c r="B841" i="6"/>
  <c r="C841" i="6"/>
  <c r="D841" i="6"/>
  <c r="E841" i="6"/>
  <c r="F841" i="6"/>
  <c r="G841" i="6"/>
  <c r="A842" i="6"/>
  <c r="B842" i="6"/>
  <c r="C842" i="6"/>
  <c r="D842" i="6"/>
  <c r="E842" i="6"/>
  <c r="F842" i="6"/>
  <c r="G842" i="6"/>
  <c r="A843" i="6"/>
  <c r="B843" i="6"/>
  <c r="C843" i="6"/>
  <c r="D843" i="6"/>
  <c r="E843" i="6"/>
  <c r="F843" i="6"/>
  <c r="G843" i="6"/>
  <c r="A844" i="6"/>
  <c r="B844" i="6"/>
  <c r="C844" i="6"/>
  <c r="D844" i="6"/>
  <c r="E844" i="6"/>
  <c r="F844" i="6"/>
  <c r="G844" i="6"/>
  <c r="A845" i="6"/>
  <c r="B845" i="6"/>
  <c r="C845" i="6"/>
  <c r="D845" i="6"/>
  <c r="E845" i="6"/>
  <c r="F845" i="6"/>
  <c r="G845" i="6"/>
  <c r="A846" i="6"/>
  <c r="B846" i="6"/>
  <c r="C846" i="6"/>
  <c r="D846" i="6"/>
  <c r="E846" i="6"/>
  <c r="F846" i="6"/>
  <c r="G846" i="6"/>
  <c r="A847" i="6"/>
  <c r="B847" i="6"/>
  <c r="C847" i="6"/>
  <c r="D847" i="6"/>
  <c r="E847" i="6"/>
  <c r="F847" i="6"/>
  <c r="G847" i="6"/>
  <c r="A848" i="6"/>
  <c r="B848" i="6"/>
  <c r="C848" i="6"/>
  <c r="D848" i="6"/>
  <c r="E848" i="6"/>
  <c r="F848" i="6"/>
  <c r="G848" i="6"/>
  <c r="A849" i="6"/>
  <c r="B849" i="6"/>
  <c r="C849" i="6"/>
  <c r="D849" i="6"/>
  <c r="E849" i="6"/>
  <c r="F849" i="6"/>
  <c r="G849" i="6"/>
  <c r="A850" i="6"/>
  <c r="B850" i="6"/>
  <c r="C850" i="6"/>
  <c r="D850" i="6"/>
  <c r="E850" i="6"/>
  <c r="F850" i="6"/>
  <c r="G850" i="6"/>
  <c r="A851" i="6"/>
  <c r="B851" i="6"/>
  <c r="C851" i="6"/>
  <c r="D851" i="6"/>
  <c r="E851" i="6"/>
  <c r="F851" i="6"/>
  <c r="G851" i="6"/>
  <c r="A852" i="6"/>
  <c r="B852" i="6"/>
  <c r="C852" i="6"/>
  <c r="D852" i="6"/>
  <c r="E852" i="6"/>
  <c r="F852" i="6"/>
  <c r="G852" i="6"/>
  <c r="A853" i="6"/>
  <c r="B853" i="6"/>
  <c r="C853" i="6"/>
  <c r="D853" i="6"/>
  <c r="E853" i="6"/>
  <c r="F853" i="6"/>
  <c r="G853" i="6"/>
  <c r="A854" i="6"/>
  <c r="B854" i="6"/>
  <c r="C854" i="6"/>
  <c r="D854" i="6"/>
  <c r="E854" i="6"/>
  <c r="F854" i="6"/>
  <c r="G854" i="6"/>
  <c r="A855" i="6"/>
  <c r="B855" i="6"/>
  <c r="C855" i="6"/>
  <c r="D855" i="6"/>
  <c r="E855" i="6"/>
  <c r="F855" i="6"/>
  <c r="G855" i="6"/>
  <c r="A856" i="6"/>
  <c r="B856" i="6"/>
  <c r="C856" i="6"/>
  <c r="D856" i="6"/>
  <c r="E856" i="6"/>
  <c r="F856" i="6"/>
  <c r="G856" i="6"/>
  <c r="A857" i="6"/>
  <c r="B857" i="6"/>
  <c r="C857" i="6"/>
  <c r="D857" i="6"/>
  <c r="E857" i="6"/>
  <c r="F857" i="6"/>
  <c r="G857" i="6"/>
  <c r="A858" i="6"/>
  <c r="B858" i="6"/>
  <c r="C858" i="6"/>
  <c r="D858" i="6"/>
  <c r="E858" i="6"/>
  <c r="F858" i="6"/>
  <c r="G858" i="6"/>
  <c r="A859" i="6"/>
  <c r="B859" i="6"/>
  <c r="C859" i="6"/>
  <c r="D859" i="6"/>
  <c r="E859" i="6"/>
  <c r="F859" i="6"/>
  <c r="G859" i="6"/>
  <c r="A860" i="6"/>
  <c r="B860" i="6"/>
  <c r="C860" i="6"/>
  <c r="D860" i="6"/>
  <c r="E860" i="6"/>
  <c r="F860" i="6"/>
  <c r="G860" i="6"/>
  <c r="A861" i="6"/>
  <c r="B861" i="6"/>
  <c r="C861" i="6"/>
  <c r="D861" i="6"/>
  <c r="E861" i="6"/>
  <c r="F861" i="6"/>
  <c r="G861" i="6"/>
  <c r="A862" i="6"/>
  <c r="B862" i="6"/>
  <c r="C862" i="6"/>
  <c r="D862" i="6"/>
  <c r="E862" i="6"/>
  <c r="F862" i="6"/>
  <c r="G862" i="6"/>
  <c r="A863" i="6"/>
  <c r="B863" i="6"/>
  <c r="C863" i="6"/>
  <c r="D863" i="6"/>
  <c r="E863" i="6"/>
  <c r="F863" i="6"/>
  <c r="G863" i="6"/>
  <c r="A864" i="6"/>
  <c r="B864" i="6"/>
  <c r="C864" i="6"/>
  <c r="D864" i="6"/>
  <c r="E864" i="6"/>
  <c r="F864" i="6"/>
  <c r="G864" i="6"/>
  <c r="A865" i="6"/>
  <c r="B865" i="6"/>
  <c r="C865" i="6"/>
  <c r="D865" i="6"/>
  <c r="E865" i="6"/>
  <c r="F865" i="6"/>
  <c r="G865" i="6"/>
  <c r="A866" i="6"/>
  <c r="B866" i="6"/>
  <c r="C866" i="6"/>
  <c r="D866" i="6"/>
  <c r="E866" i="6"/>
  <c r="F866" i="6"/>
  <c r="G866" i="6"/>
  <c r="A867" i="6"/>
  <c r="B867" i="6"/>
  <c r="C867" i="6"/>
  <c r="D867" i="6"/>
  <c r="E867" i="6"/>
  <c r="F867" i="6"/>
  <c r="G867" i="6"/>
  <c r="A868" i="6"/>
  <c r="B868" i="6"/>
  <c r="C868" i="6"/>
  <c r="D868" i="6"/>
  <c r="E868" i="6"/>
  <c r="F868" i="6"/>
  <c r="G868" i="6"/>
  <c r="A869" i="6"/>
  <c r="B869" i="6"/>
  <c r="C869" i="6"/>
  <c r="D869" i="6"/>
  <c r="E869" i="6"/>
  <c r="F869" i="6"/>
  <c r="G869" i="6"/>
  <c r="A870" i="6"/>
  <c r="B870" i="6"/>
  <c r="C870" i="6"/>
  <c r="D870" i="6"/>
  <c r="E870" i="6"/>
  <c r="F870" i="6"/>
  <c r="G870" i="6"/>
  <c r="A871" i="6"/>
  <c r="B871" i="6"/>
  <c r="C871" i="6"/>
  <c r="D871" i="6"/>
  <c r="E871" i="6"/>
  <c r="F871" i="6"/>
  <c r="G871" i="6"/>
  <c r="A872" i="6"/>
  <c r="B872" i="6"/>
  <c r="C872" i="6"/>
  <c r="D872" i="6"/>
  <c r="E872" i="6"/>
  <c r="F872" i="6"/>
  <c r="G872" i="6"/>
  <c r="A873" i="6"/>
  <c r="B873" i="6"/>
  <c r="C873" i="6"/>
  <c r="D873" i="6"/>
  <c r="E873" i="6"/>
  <c r="F873" i="6"/>
  <c r="G873" i="6"/>
  <c r="A874" i="6"/>
  <c r="B874" i="6"/>
  <c r="C874" i="6"/>
  <c r="D874" i="6"/>
  <c r="E874" i="6"/>
  <c r="F874" i="6"/>
  <c r="G874" i="6"/>
  <c r="A875" i="6"/>
  <c r="B875" i="6"/>
  <c r="C875" i="6"/>
  <c r="D875" i="6"/>
  <c r="E875" i="6"/>
  <c r="F875" i="6"/>
  <c r="G875" i="6"/>
  <c r="A876" i="6"/>
  <c r="B876" i="6"/>
  <c r="C876" i="6"/>
  <c r="D876" i="6"/>
  <c r="E876" i="6"/>
  <c r="F876" i="6"/>
  <c r="G876" i="6"/>
  <c r="A877" i="6"/>
  <c r="B877" i="6"/>
  <c r="C877" i="6"/>
  <c r="D877" i="6"/>
  <c r="E877" i="6"/>
  <c r="F877" i="6"/>
  <c r="G877" i="6"/>
  <c r="A878" i="6"/>
  <c r="B878" i="6"/>
  <c r="C878" i="6"/>
  <c r="D878" i="6"/>
  <c r="E878" i="6"/>
  <c r="F878" i="6"/>
  <c r="G878" i="6"/>
  <c r="A879" i="6"/>
  <c r="B879" i="6"/>
  <c r="C879" i="6"/>
  <c r="D879" i="6"/>
  <c r="E879" i="6"/>
  <c r="F879" i="6"/>
  <c r="G879" i="6"/>
  <c r="A880" i="6"/>
  <c r="B880" i="6"/>
  <c r="C880" i="6"/>
  <c r="D880" i="6"/>
  <c r="E880" i="6"/>
  <c r="F880" i="6"/>
  <c r="G880" i="6"/>
  <c r="A881" i="6"/>
  <c r="B881" i="6"/>
  <c r="C881" i="6"/>
  <c r="D881" i="6"/>
  <c r="E881" i="6"/>
  <c r="F881" i="6"/>
  <c r="G881" i="6"/>
  <c r="A882" i="6"/>
  <c r="B882" i="6"/>
  <c r="C882" i="6"/>
  <c r="D882" i="6"/>
  <c r="E882" i="6"/>
  <c r="F882" i="6"/>
  <c r="G882" i="6"/>
  <c r="A883" i="6"/>
  <c r="B883" i="6"/>
  <c r="C883" i="6"/>
  <c r="D883" i="6"/>
  <c r="E883" i="6"/>
  <c r="F883" i="6"/>
  <c r="G883" i="6"/>
  <c r="A884" i="6"/>
  <c r="B884" i="6"/>
  <c r="C884" i="6"/>
  <c r="D884" i="6"/>
  <c r="E884" i="6"/>
  <c r="F884" i="6"/>
  <c r="G884" i="6"/>
  <c r="A885" i="6"/>
  <c r="B885" i="6"/>
  <c r="C885" i="6"/>
  <c r="D885" i="6"/>
  <c r="E885" i="6"/>
  <c r="F885" i="6"/>
  <c r="G885" i="6"/>
  <c r="A886" i="6"/>
  <c r="B886" i="6"/>
  <c r="C886" i="6"/>
  <c r="D886" i="6"/>
  <c r="E886" i="6"/>
  <c r="F886" i="6"/>
  <c r="G886" i="6"/>
  <c r="A887" i="6"/>
  <c r="B887" i="6"/>
  <c r="C887" i="6"/>
  <c r="D887" i="6"/>
  <c r="E887" i="6"/>
  <c r="F887" i="6"/>
  <c r="G887" i="6"/>
  <c r="A888" i="6"/>
  <c r="B888" i="6"/>
  <c r="C888" i="6"/>
  <c r="D888" i="6"/>
  <c r="E888" i="6"/>
  <c r="F888" i="6"/>
  <c r="G888" i="6"/>
  <c r="A889" i="6"/>
  <c r="B889" i="6"/>
  <c r="C889" i="6"/>
  <c r="D889" i="6"/>
  <c r="E889" i="6"/>
  <c r="F889" i="6"/>
  <c r="G889" i="6"/>
  <c r="A890" i="6"/>
  <c r="B890" i="6"/>
  <c r="C890" i="6"/>
  <c r="D890" i="6"/>
  <c r="E890" i="6"/>
  <c r="F890" i="6"/>
  <c r="G890" i="6"/>
  <c r="A891" i="6"/>
  <c r="B891" i="6"/>
  <c r="C891" i="6"/>
  <c r="D891" i="6"/>
  <c r="E891" i="6"/>
  <c r="F891" i="6"/>
  <c r="G891" i="6"/>
  <c r="A892" i="6"/>
  <c r="B892" i="6"/>
  <c r="C892" i="6"/>
  <c r="D892" i="6"/>
  <c r="E892" i="6"/>
  <c r="F892" i="6"/>
  <c r="G892" i="6"/>
  <c r="A893" i="6"/>
  <c r="B893" i="6"/>
  <c r="C893" i="6"/>
  <c r="D893" i="6"/>
  <c r="E893" i="6"/>
  <c r="F893" i="6"/>
  <c r="G893" i="6"/>
  <c r="A894" i="6"/>
  <c r="B894" i="6"/>
  <c r="C894" i="6"/>
  <c r="D894" i="6"/>
  <c r="E894" i="6"/>
  <c r="F894" i="6"/>
  <c r="G894" i="6"/>
  <c r="A895" i="6"/>
  <c r="B895" i="6"/>
  <c r="C895" i="6"/>
  <c r="D895" i="6"/>
  <c r="E895" i="6"/>
  <c r="F895" i="6"/>
  <c r="G895" i="6"/>
  <c r="A896" i="6"/>
  <c r="B896" i="6"/>
  <c r="C896" i="6"/>
  <c r="D896" i="6"/>
  <c r="E896" i="6"/>
  <c r="F896" i="6"/>
  <c r="G896" i="6"/>
  <c r="A897" i="6"/>
  <c r="B897" i="6"/>
  <c r="C897" i="6"/>
  <c r="D897" i="6"/>
  <c r="E897" i="6"/>
  <c r="F897" i="6"/>
  <c r="G897" i="6"/>
  <c r="A898" i="6"/>
  <c r="B898" i="6"/>
  <c r="C898" i="6"/>
  <c r="D898" i="6"/>
  <c r="E898" i="6"/>
  <c r="F898" i="6"/>
  <c r="G898" i="6"/>
  <c r="A899" i="6"/>
  <c r="B899" i="6"/>
  <c r="C899" i="6"/>
  <c r="D899" i="6"/>
  <c r="E899" i="6"/>
  <c r="F899" i="6"/>
  <c r="G899" i="6"/>
  <c r="A900" i="6"/>
  <c r="B900" i="6"/>
  <c r="C900" i="6"/>
  <c r="D900" i="6"/>
  <c r="E900" i="6"/>
  <c r="F900" i="6"/>
  <c r="G900" i="6"/>
  <c r="A901" i="6"/>
  <c r="B901" i="6"/>
  <c r="C901" i="6"/>
  <c r="D901" i="6"/>
  <c r="E901" i="6"/>
  <c r="F901" i="6"/>
  <c r="G901" i="6"/>
  <c r="A902" i="6"/>
  <c r="B902" i="6"/>
  <c r="C902" i="6"/>
  <c r="D902" i="6"/>
  <c r="E902" i="6"/>
  <c r="F902" i="6"/>
  <c r="G902" i="6"/>
  <c r="A903" i="6"/>
  <c r="B903" i="6"/>
  <c r="C903" i="6"/>
  <c r="D903" i="6"/>
  <c r="E903" i="6"/>
  <c r="F903" i="6"/>
  <c r="G903" i="6"/>
  <c r="A904" i="6"/>
  <c r="B904" i="6"/>
  <c r="C904" i="6"/>
  <c r="D904" i="6"/>
  <c r="E904" i="6"/>
  <c r="F904" i="6"/>
  <c r="G904" i="6"/>
  <c r="A905" i="6"/>
  <c r="B905" i="6"/>
  <c r="C905" i="6"/>
  <c r="D905" i="6"/>
  <c r="E905" i="6"/>
  <c r="F905" i="6"/>
  <c r="G905" i="6"/>
  <c r="A906" i="6"/>
  <c r="B906" i="6"/>
  <c r="C906" i="6"/>
  <c r="D906" i="6"/>
  <c r="E906" i="6"/>
  <c r="F906" i="6"/>
  <c r="G906" i="6"/>
  <c r="A907" i="6"/>
  <c r="B907" i="6"/>
  <c r="C907" i="6"/>
  <c r="D907" i="6"/>
  <c r="E907" i="6"/>
  <c r="F907" i="6"/>
  <c r="G907" i="6"/>
  <c r="A908" i="6"/>
  <c r="B908" i="6"/>
  <c r="C908" i="6"/>
  <c r="D908" i="6"/>
  <c r="E908" i="6"/>
  <c r="F908" i="6"/>
  <c r="G908" i="6"/>
  <c r="A909" i="6"/>
  <c r="B909" i="6"/>
  <c r="C909" i="6"/>
  <c r="D909" i="6"/>
  <c r="E909" i="6"/>
  <c r="F909" i="6"/>
  <c r="G909" i="6"/>
  <c r="A910" i="6"/>
  <c r="B910" i="6"/>
  <c r="C910" i="6"/>
  <c r="D910" i="6"/>
  <c r="E910" i="6"/>
  <c r="F910" i="6"/>
  <c r="G910" i="6"/>
  <c r="A911" i="6"/>
  <c r="B911" i="6"/>
  <c r="C911" i="6"/>
  <c r="D911" i="6"/>
  <c r="E911" i="6"/>
  <c r="F911" i="6"/>
  <c r="G911" i="6"/>
  <c r="A912" i="6"/>
  <c r="B912" i="6"/>
  <c r="C912" i="6"/>
  <c r="D912" i="6"/>
  <c r="E912" i="6"/>
  <c r="F912" i="6"/>
  <c r="G912" i="6"/>
  <c r="A913" i="6"/>
  <c r="B913" i="6"/>
  <c r="C913" i="6"/>
  <c r="D913" i="6"/>
  <c r="E913" i="6"/>
  <c r="F913" i="6"/>
  <c r="G913" i="6"/>
  <c r="A914" i="6"/>
  <c r="B914" i="6"/>
  <c r="C914" i="6"/>
  <c r="D914" i="6"/>
  <c r="E914" i="6"/>
  <c r="F914" i="6"/>
  <c r="G914" i="6"/>
  <c r="A915" i="6"/>
  <c r="B915" i="6"/>
  <c r="C915" i="6"/>
  <c r="D915" i="6"/>
  <c r="E915" i="6"/>
  <c r="F915" i="6"/>
  <c r="G915" i="6"/>
  <c r="A916" i="6"/>
  <c r="B916" i="6"/>
  <c r="C916" i="6"/>
  <c r="D916" i="6"/>
  <c r="E916" i="6"/>
  <c r="F916" i="6"/>
  <c r="G916" i="6"/>
  <c r="A917" i="6"/>
  <c r="B917" i="6"/>
  <c r="C917" i="6"/>
  <c r="D917" i="6"/>
  <c r="E917" i="6"/>
  <c r="F917" i="6"/>
  <c r="G917" i="6"/>
  <c r="A918" i="6"/>
  <c r="B918" i="6"/>
  <c r="C918" i="6"/>
  <c r="D918" i="6"/>
  <c r="E918" i="6"/>
  <c r="F918" i="6"/>
  <c r="G918" i="6"/>
  <c r="A919" i="6"/>
  <c r="B919" i="6"/>
  <c r="C919" i="6"/>
  <c r="D919" i="6"/>
  <c r="E919" i="6"/>
  <c r="F919" i="6"/>
  <c r="G919" i="6"/>
  <c r="A920" i="6"/>
  <c r="B920" i="6"/>
  <c r="C920" i="6"/>
  <c r="D920" i="6"/>
  <c r="E920" i="6"/>
  <c r="F920" i="6"/>
  <c r="G920" i="6"/>
  <c r="A921" i="6"/>
  <c r="B921" i="6"/>
  <c r="C921" i="6"/>
  <c r="D921" i="6"/>
  <c r="E921" i="6"/>
  <c r="F921" i="6"/>
  <c r="G921" i="6"/>
  <c r="A922" i="6"/>
  <c r="B922" i="6"/>
  <c r="C922" i="6"/>
  <c r="D922" i="6"/>
  <c r="E922" i="6"/>
  <c r="F922" i="6"/>
  <c r="G922" i="6"/>
  <c r="A923" i="6"/>
  <c r="B923" i="6"/>
  <c r="C923" i="6"/>
  <c r="D923" i="6"/>
  <c r="E923" i="6"/>
  <c r="F923" i="6"/>
  <c r="G923" i="6"/>
  <c r="A924" i="6"/>
  <c r="B924" i="6"/>
  <c r="C924" i="6"/>
  <c r="D924" i="6"/>
  <c r="E924" i="6"/>
  <c r="F924" i="6"/>
  <c r="G924" i="6"/>
  <c r="A925" i="6"/>
  <c r="B925" i="6"/>
  <c r="C925" i="6"/>
  <c r="D925" i="6"/>
  <c r="E925" i="6"/>
  <c r="F925" i="6"/>
  <c r="G925" i="6"/>
  <c r="A926" i="6"/>
  <c r="B926" i="6"/>
  <c r="C926" i="6"/>
  <c r="D926" i="6"/>
  <c r="E926" i="6"/>
  <c r="F926" i="6"/>
  <c r="G926" i="6"/>
  <c r="A927" i="6"/>
  <c r="B927" i="6"/>
  <c r="C927" i="6"/>
  <c r="D927" i="6"/>
  <c r="E927" i="6"/>
  <c r="F927" i="6"/>
  <c r="G927" i="6"/>
  <c r="A928" i="6"/>
  <c r="B928" i="6"/>
  <c r="C928" i="6"/>
  <c r="D928" i="6"/>
  <c r="E928" i="6"/>
  <c r="F928" i="6"/>
  <c r="G928" i="6"/>
  <c r="A929" i="6"/>
  <c r="B929" i="6"/>
  <c r="C929" i="6"/>
  <c r="D929" i="6"/>
  <c r="E929" i="6"/>
  <c r="F929" i="6"/>
  <c r="G929" i="6"/>
  <c r="A930" i="6"/>
  <c r="B930" i="6"/>
  <c r="C930" i="6"/>
  <c r="D930" i="6"/>
  <c r="E930" i="6"/>
  <c r="F930" i="6"/>
  <c r="G930" i="6"/>
  <c r="A931" i="6"/>
  <c r="B931" i="6"/>
  <c r="C931" i="6"/>
  <c r="D931" i="6"/>
  <c r="E931" i="6"/>
  <c r="F931" i="6"/>
  <c r="G931" i="6"/>
  <c r="A932" i="6"/>
  <c r="B932" i="6"/>
  <c r="C932" i="6"/>
  <c r="D932" i="6"/>
  <c r="E932" i="6"/>
  <c r="F932" i="6"/>
  <c r="G932" i="6"/>
  <c r="A933" i="6"/>
  <c r="B933" i="6"/>
  <c r="C933" i="6"/>
  <c r="D933" i="6"/>
  <c r="E933" i="6"/>
  <c r="F933" i="6"/>
  <c r="G933" i="6"/>
  <c r="A934" i="6"/>
  <c r="B934" i="6"/>
  <c r="C934" i="6"/>
  <c r="D934" i="6"/>
  <c r="E934" i="6"/>
  <c r="F934" i="6"/>
  <c r="G934" i="6"/>
  <c r="A935" i="6"/>
  <c r="B935" i="6"/>
  <c r="C935" i="6"/>
  <c r="D935" i="6"/>
  <c r="E935" i="6"/>
  <c r="F935" i="6"/>
  <c r="G935" i="6"/>
  <c r="A936" i="6"/>
  <c r="B936" i="6"/>
  <c r="C936" i="6"/>
  <c r="D936" i="6"/>
  <c r="E936" i="6"/>
  <c r="F936" i="6"/>
  <c r="G936" i="6"/>
  <c r="A937" i="6"/>
  <c r="B937" i="6"/>
  <c r="C937" i="6"/>
  <c r="D937" i="6"/>
  <c r="E937" i="6"/>
  <c r="F937" i="6"/>
  <c r="G937" i="6"/>
  <c r="A938" i="6"/>
  <c r="B938" i="6"/>
  <c r="C938" i="6"/>
  <c r="D938" i="6"/>
  <c r="E938" i="6"/>
  <c r="F938" i="6"/>
  <c r="G938" i="6"/>
  <c r="A939" i="6"/>
  <c r="B939" i="6"/>
  <c r="C939" i="6"/>
  <c r="D939" i="6"/>
  <c r="E939" i="6"/>
  <c r="F939" i="6"/>
  <c r="G939" i="6"/>
  <c r="A940" i="6"/>
  <c r="B940" i="6"/>
  <c r="C940" i="6"/>
  <c r="D940" i="6"/>
  <c r="E940" i="6"/>
  <c r="F940" i="6"/>
  <c r="G940" i="6"/>
  <c r="A941" i="6"/>
  <c r="B941" i="6"/>
  <c r="C941" i="6"/>
  <c r="D941" i="6"/>
  <c r="E941" i="6"/>
  <c r="F941" i="6"/>
  <c r="G941" i="6"/>
  <c r="A942" i="6"/>
  <c r="B942" i="6"/>
  <c r="C942" i="6"/>
  <c r="D942" i="6"/>
  <c r="E942" i="6"/>
  <c r="F942" i="6"/>
  <c r="G942" i="6"/>
  <c r="A943" i="6"/>
  <c r="B943" i="6"/>
  <c r="C943" i="6"/>
  <c r="D943" i="6"/>
  <c r="E943" i="6"/>
  <c r="F943" i="6"/>
  <c r="G943" i="6"/>
  <c r="A944" i="6"/>
  <c r="B944" i="6"/>
  <c r="C944" i="6"/>
  <c r="D944" i="6"/>
  <c r="E944" i="6"/>
  <c r="F944" i="6"/>
  <c r="G944" i="6"/>
  <c r="A945" i="6"/>
  <c r="B945" i="6"/>
  <c r="C945" i="6"/>
  <c r="D945" i="6"/>
  <c r="E945" i="6"/>
  <c r="F945" i="6"/>
  <c r="G945" i="6"/>
  <c r="A946" i="6"/>
  <c r="B946" i="6"/>
  <c r="C946" i="6"/>
  <c r="D946" i="6"/>
  <c r="E946" i="6"/>
  <c r="F946" i="6"/>
  <c r="G946" i="6"/>
  <c r="A947" i="6"/>
  <c r="B947" i="6"/>
  <c r="C947" i="6"/>
  <c r="D947" i="6"/>
  <c r="E947" i="6"/>
  <c r="F947" i="6"/>
  <c r="G947" i="6"/>
  <c r="A948" i="6"/>
  <c r="B948" i="6"/>
  <c r="C948" i="6"/>
  <c r="D948" i="6"/>
  <c r="E948" i="6"/>
  <c r="F948" i="6"/>
  <c r="G948" i="6"/>
  <c r="A949" i="6"/>
  <c r="B949" i="6"/>
  <c r="C949" i="6"/>
  <c r="D949" i="6"/>
  <c r="E949" i="6"/>
  <c r="F949" i="6"/>
  <c r="G949" i="6"/>
  <c r="A950" i="6"/>
  <c r="B950" i="6"/>
  <c r="C950" i="6"/>
  <c r="D950" i="6"/>
  <c r="E950" i="6"/>
  <c r="F950" i="6"/>
  <c r="G950" i="6"/>
  <c r="A951" i="6"/>
  <c r="B951" i="6"/>
  <c r="C951" i="6"/>
  <c r="D951" i="6"/>
  <c r="E951" i="6"/>
  <c r="F951" i="6"/>
  <c r="G951" i="6"/>
  <c r="A952" i="6"/>
  <c r="B952" i="6"/>
  <c r="C952" i="6"/>
  <c r="D952" i="6"/>
  <c r="E952" i="6"/>
  <c r="F952" i="6"/>
  <c r="G952" i="6"/>
  <c r="A953" i="6"/>
  <c r="B953" i="6"/>
  <c r="C953" i="6"/>
  <c r="D953" i="6"/>
  <c r="E953" i="6"/>
  <c r="F953" i="6"/>
  <c r="G953" i="6"/>
  <c r="A954" i="6"/>
  <c r="B954" i="6"/>
  <c r="C954" i="6"/>
  <c r="D954" i="6"/>
  <c r="E954" i="6"/>
  <c r="F954" i="6"/>
  <c r="G954" i="6"/>
  <c r="A955" i="6"/>
  <c r="B955" i="6"/>
  <c r="C955" i="6"/>
  <c r="D955" i="6"/>
  <c r="E955" i="6"/>
  <c r="F955" i="6"/>
  <c r="G955" i="6"/>
  <c r="A956" i="6"/>
  <c r="B956" i="6"/>
  <c r="C956" i="6"/>
  <c r="D956" i="6"/>
  <c r="E956" i="6"/>
  <c r="F956" i="6"/>
  <c r="G956" i="6"/>
  <c r="A957" i="6"/>
  <c r="B957" i="6"/>
  <c r="C957" i="6"/>
  <c r="D957" i="6"/>
  <c r="E957" i="6"/>
  <c r="F957" i="6"/>
  <c r="G957" i="6"/>
  <c r="A958" i="6"/>
  <c r="B958" i="6"/>
  <c r="C958" i="6"/>
  <c r="D958" i="6"/>
  <c r="E958" i="6"/>
  <c r="F958" i="6"/>
  <c r="G958" i="6"/>
  <c r="A959" i="6"/>
  <c r="B959" i="6"/>
  <c r="C959" i="6"/>
  <c r="D959" i="6"/>
  <c r="E959" i="6"/>
  <c r="F959" i="6"/>
  <c r="G959" i="6"/>
  <c r="A960" i="6"/>
  <c r="B960" i="6"/>
  <c r="C960" i="6"/>
  <c r="D960" i="6"/>
  <c r="E960" i="6"/>
  <c r="F960" i="6"/>
  <c r="G960" i="6"/>
  <c r="A961" i="6"/>
  <c r="B961" i="6"/>
  <c r="C961" i="6"/>
  <c r="D961" i="6"/>
  <c r="E961" i="6"/>
  <c r="F961" i="6"/>
  <c r="G961" i="6"/>
  <c r="A962" i="6"/>
  <c r="B962" i="6"/>
  <c r="C962" i="6"/>
  <c r="D962" i="6"/>
  <c r="E962" i="6"/>
  <c r="F962" i="6"/>
  <c r="G962" i="6"/>
  <c r="A963" i="6"/>
  <c r="B963" i="6"/>
  <c r="C963" i="6"/>
  <c r="D963" i="6"/>
  <c r="E963" i="6"/>
  <c r="F963" i="6"/>
  <c r="G963" i="6"/>
  <c r="A964" i="6"/>
  <c r="B964" i="6"/>
  <c r="C964" i="6"/>
  <c r="D964" i="6"/>
  <c r="E964" i="6"/>
  <c r="F964" i="6"/>
  <c r="G964" i="6"/>
  <c r="A965" i="6"/>
  <c r="B965" i="6"/>
  <c r="C965" i="6"/>
  <c r="D965" i="6"/>
  <c r="E965" i="6"/>
  <c r="F965" i="6"/>
  <c r="G965" i="6"/>
  <c r="A966" i="6"/>
  <c r="B966" i="6"/>
  <c r="C966" i="6"/>
  <c r="D966" i="6"/>
  <c r="E966" i="6"/>
  <c r="F966" i="6"/>
  <c r="G966" i="6"/>
  <c r="A967" i="6"/>
  <c r="B967" i="6"/>
  <c r="C967" i="6"/>
  <c r="D967" i="6"/>
  <c r="E967" i="6"/>
  <c r="F967" i="6"/>
  <c r="G967" i="6"/>
  <c r="A968" i="6"/>
  <c r="B968" i="6"/>
  <c r="C968" i="6"/>
  <c r="D968" i="6"/>
  <c r="E968" i="6"/>
  <c r="F968" i="6"/>
  <c r="G968" i="6"/>
  <c r="A969" i="6"/>
  <c r="B969" i="6"/>
  <c r="C969" i="6"/>
  <c r="D969" i="6"/>
  <c r="E969" i="6"/>
  <c r="F969" i="6"/>
  <c r="G969" i="6"/>
  <c r="A970" i="6"/>
  <c r="B970" i="6"/>
  <c r="C970" i="6"/>
  <c r="D970" i="6"/>
  <c r="E970" i="6"/>
  <c r="F970" i="6"/>
  <c r="G970" i="6"/>
  <c r="A971" i="6"/>
  <c r="B971" i="6"/>
  <c r="C971" i="6"/>
  <c r="D971" i="6"/>
  <c r="E971" i="6"/>
  <c r="F971" i="6"/>
  <c r="G971" i="6"/>
  <c r="A972" i="6"/>
  <c r="B972" i="6"/>
  <c r="C972" i="6"/>
  <c r="D972" i="6"/>
  <c r="E972" i="6"/>
  <c r="F972" i="6"/>
  <c r="G972" i="6"/>
  <c r="A973" i="6"/>
  <c r="B973" i="6"/>
  <c r="C973" i="6"/>
  <c r="D973" i="6"/>
  <c r="E973" i="6"/>
  <c r="F973" i="6"/>
  <c r="G973" i="6"/>
  <c r="A974" i="6"/>
  <c r="B974" i="6"/>
  <c r="C974" i="6"/>
  <c r="D974" i="6"/>
  <c r="E974" i="6"/>
  <c r="F974" i="6"/>
  <c r="G974" i="6"/>
  <c r="A975" i="6"/>
  <c r="B975" i="6"/>
  <c r="C975" i="6"/>
  <c r="D975" i="6"/>
  <c r="E975" i="6"/>
  <c r="F975" i="6"/>
  <c r="G975" i="6"/>
  <c r="A976" i="6"/>
  <c r="B976" i="6"/>
  <c r="C976" i="6"/>
  <c r="D976" i="6"/>
  <c r="E976" i="6"/>
  <c r="F976" i="6"/>
  <c r="G976" i="6"/>
  <c r="A977" i="6"/>
  <c r="B977" i="6"/>
  <c r="C977" i="6"/>
  <c r="D977" i="6"/>
  <c r="E977" i="6"/>
  <c r="F977" i="6"/>
  <c r="G977" i="6"/>
  <c r="A978" i="6"/>
  <c r="B978" i="6"/>
  <c r="C978" i="6"/>
  <c r="D978" i="6"/>
  <c r="E978" i="6"/>
  <c r="F978" i="6"/>
  <c r="G978" i="6"/>
  <c r="A979" i="6"/>
  <c r="B979" i="6"/>
  <c r="C979" i="6"/>
  <c r="D979" i="6"/>
  <c r="E979" i="6"/>
  <c r="F979" i="6"/>
  <c r="G979" i="6"/>
  <c r="A980" i="6"/>
  <c r="B980" i="6"/>
  <c r="C980" i="6"/>
  <c r="D980" i="6"/>
  <c r="E980" i="6"/>
  <c r="F980" i="6"/>
  <c r="G980" i="6"/>
  <c r="A981" i="6"/>
  <c r="B981" i="6"/>
  <c r="C981" i="6"/>
  <c r="D981" i="6"/>
  <c r="E981" i="6"/>
  <c r="F981" i="6"/>
  <c r="G981" i="6"/>
  <c r="A982" i="6"/>
  <c r="B982" i="6"/>
  <c r="C982" i="6"/>
  <c r="D982" i="6"/>
  <c r="E982" i="6"/>
  <c r="F982" i="6"/>
  <c r="G982" i="6"/>
  <c r="A983" i="6"/>
  <c r="B983" i="6"/>
  <c r="C983" i="6"/>
  <c r="D983" i="6"/>
  <c r="E983" i="6"/>
  <c r="F983" i="6"/>
  <c r="G983" i="6"/>
  <c r="A984" i="6"/>
  <c r="B984" i="6"/>
  <c r="C984" i="6"/>
  <c r="D984" i="6"/>
  <c r="E984" i="6"/>
  <c r="F984" i="6"/>
  <c r="G984" i="6"/>
  <c r="A985" i="6"/>
  <c r="B985" i="6"/>
  <c r="C985" i="6"/>
  <c r="D985" i="6"/>
  <c r="E985" i="6"/>
  <c r="F985" i="6"/>
  <c r="G985" i="6"/>
  <c r="A986" i="6"/>
  <c r="B986" i="6"/>
  <c r="C986" i="6"/>
  <c r="D986" i="6"/>
  <c r="E986" i="6"/>
  <c r="F986" i="6"/>
  <c r="G986" i="6"/>
  <c r="A987" i="6"/>
  <c r="B987" i="6"/>
  <c r="C987" i="6"/>
  <c r="D987" i="6"/>
  <c r="E987" i="6"/>
  <c r="F987" i="6"/>
  <c r="G987" i="6"/>
  <c r="A988" i="6"/>
  <c r="B988" i="6"/>
  <c r="C988" i="6"/>
  <c r="D988" i="6"/>
  <c r="E988" i="6"/>
  <c r="F988" i="6"/>
  <c r="G988" i="6"/>
  <c r="A989" i="6"/>
  <c r="B989" i="6"/>
  <c r="C989" i="6"/>
  <c r="D989" i="6"/>
  <c r="E989" i="6"/>
  <c r="F989" i="6"/>
  <c r="G989" i="6"/>
  <c r="A990" i="6"/>
  <c r="B990" i="6"/>
  <c r="C990" i="6"/>
  <c r="D990" i="6"/>
  <c r="E990" i="6"/>
  <c r="F990" i="6"/>
  <c r="G990" i="6"/>
  <c r="A991" i="6"/>
  <c r="B991" i="6"/>
  <c r="C991" i="6"/>
  <c r="D991" i="6"/>
  <c r="E991" i="6"/>
  <c r="F991" i="6"/>
  <c r="G991" i="6"/>
  <c r="A992" i="6"/>
  <c r="B992" i="6"/>
  <c r="C992" i="6"/>
  <c r="D992" i="6"/>
  <c r="E992" i="6"/>
  <c r="F992" i="6"/>
  <c r="G992" i="6"/>
  <c r="A993" i="6"/>
  <c r="B993" i="6"/>
  <c r="C993" i="6"/>
  <c r="D993" i="6"/>
  <c r="E993" i="6"/>
  <c r="F993" i="6"/>
  <c r="G993" i="6"/>
  <c r="A994" i="6"/>
  <c r="B994" i="6"/>
  <c r="C994" i="6"/>
  <c r="D994" i="6"/>
  <c r="E994" i="6"/>
  <c r="F994" i="6"/>
  <c r="G994" i="6"/>
  <c r="A995" i="6"/>
  <c r="B995" i="6"/>
  <c r="C995" i="6"/>
  <c r="D995" i="6"/>
  <c r="E995" i="6"/>
  <c r="F995" i="6"/>
  <c r="G995" i="6"/>
  <c r="A996" i="6"/>
  <c r="B996" i="6"/>
  <c r="C996" i="6"/>
  <c r="D996" i="6"/>
  <c r="E996" i="6"/>
  <c r="F996" i="6"/>
  <c r="G996" i="6"/>
  <c r="A997" i="6"/>
  <c r="B997" i="6"/>
  <c r="C997" i="6"/>
  <c r="D997" i="6"/>
  <c r="E997" i="6"/>
  <c r="F997" i="6"/>
  <c r="G997" i="6"/>
  <c r="A998" i="6"/>
  <c r="B998" i="6"/>
  <c r="C998" i="6"/>
  <c r="D998" i="6"/>
  <c r="E998" i="6"/>
  <c r="F998" i="6"/>
  <c r="G998" i="6"/>
  <c r="A999" i="6"/>
  <c r="B999" i="6"/>
  <c r="C999" i="6"/>
  <c r="D999" i="6"/>
  <c r="E999" i="6"/>
  <c r="F999" i="6"/>
  <c r="G999" i="6"/>
  <c r="A1000" i="6"/>
  <c r="B1000" i="6"/>
  <c r="C1000" i="6"/>
  <c r="D1000" i="6"/>
  <c r="E1000" i="6"/>
  <c r="F1000" i="6"/>
  <c r="G1000" i="6"/>
  <c r="A1001" i="6"/>
  <c r="B1001" i="6"/>
  <c r="C1001" i="6"/>
  <c r="D1001" i="6"/>
  <c r="E1001" i="6"/>
  <c r="F1001" i="6"/>
  <c r="G1001" i="6"/>
  <c r="A1002" i="6"/>
  <c r="B1002" i="6"/>
  <c r="C1002" i="6"/>
  <c r="D1002" i="6"/>
  <c r="E1002" i="6"/>
  <c r="F1002" i="6"/>
  <c r="G1002" i="6"/>
  <c r="A1003" i="6"/>
  <c r="B1003" i="6"/>
  <c r="C1003" i="6"/>
  <c r="D1003" i="6"/>
  <c r="E1003" i="6"/>
  <c r="F1003" i="6"/>
  <c r="G1003" i="6"/>
  <c r="A1004" i="6"/>
  <c r="B1004" i="6"/>
  <c r="C1004" i="6"/>
  <c r="D1004" i="6"/>
  <c r="E1004" i="6"/>
  <c r="F1004" i="6"/>
  <c r="G1004" i="6"/>
  <c r="A1005" i="6"/>
  <c r="B1005" i="6"/>
  <c r="C1005" i="6"/>
  <c r="D1005" i="6"/>
  <c r="E1005" i="6"/>
  <c r="F1005" i="6"/>
  <c r="G1005" i="6"/>
  <c r="A1006" i="6"/>
  <c r="B1006" i="6"/>
  <c r="C1006" i="6"/>
  <c r="D1006" i="6"/>
  <c r="E1006" i="6"/>
  <c r="F1006" i="6"/>
  <c r="G1006" i="6"/>
  <c r="A1007" i="6"/>
  <c r="B1007" i="6"/>
  <c r="C1007" i="6"/>
  <c r="D1007" i="6"/>
  <c r="E1007" i="6"/>
  <c r="F1007" i="6"/>
  <c r="G1007" i="6"/>
  <c r="A1008" i="6"/>
  <c r="B1008" i="6"/>
  <c r="C1008" i="6"/>
  <c r="D1008" i="6"/>
  <c r="E1008" i="6"/>
  <c r="F1008" i="6"/>
  <c r="G1008" i="6"/>
  <c r="A1009" i="6"/>
  <c r="B1009" i="6"/>
  <c r="C1009" i="6"/>
  <c r="D1009" i="6"/>
  <c r="E1009" i="6"/>
  <c r="F1009" i="6"/>
  <c r="G1009" i="6"/>
  <c r="A1010" i="6"/>
  <c r="B1010" i="6"/>
  <c r="C1010" i="6"/>
  <c r="D1010" i="6"/>
  <c r="E1010" i="6"/>
  <c r="F1010" i="6"/>
  <c r="G1010" i="6"/>
  <c r="A1011" i="6"/>
  <c r="B1011" i="6"/>
  <c r="C1011" i="6"/>
  <c r="D1011" i="6"/>
  <c r="E1011" i="6"/>
  <c r="F1011" i="6"/>
  <c r="G1011" i="6"/>
  <c r="A1012" i="6"/>
  <c r="B1012" i="6"/>
  <c r="C1012" i="6"/>
  <c r="D1012" i="6"/>
  <c r="E1012" i="6"/>
  <c r="F1012" i="6"/>
  <c r="G1012" i="6"/>
  <c r="A1013" i="6"/>
  <c r="B1013" i="6"/>
  <c r="C1013" i="6"/>
  <c r="D1013" i="6"/>
  <c r="E1013" i="6"/>
  <c r="F1013" i="6"/>
  <c r="G1013" i="6"/>
  <c r="A1014" i="6"/>
  <c r="B1014" i="6"/>
  <c r="C1014" i="6"/>
  <c r="D1014" i="6"/>
  <c r="E1014" i="6"/>
  <c r="F1014" i="6"/>
  <c r="G1014" i="6"/>
  <c r="A1015" i="6"/>
  <c r="B1015" i="6"/>
  <c r="C1015" i="6"/>
  <c r="D1015" i="6"/>
  <c r="E1015" i="6"/>
  <c r="F1015" i="6"/>
  <c r="G1015" i="6"/>
  <c r="A1016" i="6"/>
  <c r="B1016" i="6"/>
  <c r="C1016" i="6"/>
  <c r="D1016" i="6"/>
  <c r="E1016" i="6"/>
  <c r="F1016" i="6"/>
  <c r="G1016" i="6"/>
  <c r="A1017" i="6"/>
  <c r="B1017" i="6"/>
  <c r="C1017" i="6"/>
  <c r="D1017" i="6"/>
  <c r="E1017" i="6"/>
  <c r="F1017" i="6"/>
  <c r="G1017" i="6"/>
  <c r="A1018" i="6"/>
  <c r="B1018" i="6"/>
  <c r="C1018" i="6"/>
  <c r="D1018" i="6"/>
  <c r="E1018" i="6"/>
  <c r="F1018" i="6"/>
  <c r="G1018" i="6"/>
  <c r="A1019" i="6"/>
  <c r="B1019" i="6"/>
  <c r="C1019" i="6"/>
  <c r="D1019" i="6"/>
  <c r="E1019" i="6"/>
  <c r="F1019" i="6"/>
  <c r="G1019" i="6"/>
  <c r="A1020" i="6"/>
  <c r="B1020" i="6"/>
  <c r="C1020" i="6"/>
  <c r="D1020" i="6"/>
  <c r="E1020" i="6"/>
  <c r="F1020" i="6"/>
  <c r="G1020" i="6"/>
  <c r="A1021" i="6"/>
  <c r="B1021" i="6"/>
  <c r="C1021" i="6"/>
  <c r="D1021" i="6"/>
  <c r="E1021" i="6"/>
  <c r="F1021" i="6"/>
  <c r="G1021" i="6"/>
  <c r="A1022" i="6"/>
  <c r="B1022" i="6"/>
  <c r="C1022" i="6"/>
  <c r="D1022" i="6"/>
  <c r="E1022" i="6"/>
  <c r="F1022" i="6"/>
  <c r="G1022" i="6"/>
  <c r="A1023" i="6"/>
  <c r="B1023" i="6"/>
  <c r="C1023" i="6"/>
  <c r="D1023" i="6"/>
  <c r="E1023" i="6"/>
  <c r="F1023" i="6"/>
  <c r="G1023" i="6"/>
  <c r="A1024" i="6"/>
  <c r="B1024" i="6"/>
  <c r="C1024" i="6"/>
  <c r="D1024" i="6"/>
  <c r="E1024" i="6"/>
  <c r="F1024" i="6"/>
  <c r="G1024" i="6"/>
  <c r="A1025" i="6"/>
  <c r="B1025" i="6"/>
  <c r="C1025" i="6"/>
  <c r="D1025" i="6"/>
  <c r="E1025" i="6"/>
  <c r="F1025" i="6"/>
  <c r="G1025" i="6"/>
  <c r="A1026" i="6"/>
  <c r="B1026" i="6"/>
  <c r="C1026" i="6"/>
  <c r="D1026" i="6"/>
  <c r="E1026" i="6"/>
  <c r="F1026" i="6"/>
  <c r="G1026" i="6"/>
  <c r="A1027" i="6"/>
  <c r="B1027" i="6"/>
  <c r="C1027" i="6"/>
  <c r="D1027" i="6"/>
  <c r="E1027" i="6"/>
  <c r="F1027" i="6"/>
  <c r="G1027" i="6"/>
  <c r="A1028" i="6"/>
  <c r="B1028" i="6"/>
  <c r="C1028" i="6"/>
  <c r="D1028" i="6"/>
  <c r="E1028" i="6"/>
  <c r="F1028" i="6"/>
  <c r="G1028" i="6"/>
  <c r="A1029" i="6"/>
  <c r="B1029" i="6"/>
  <c r="C1029" i="6"/>
  <c r="D1029" i="6"/>
  <c r="E1029" i="6"/>
  <c r="F1029" i="6"/>
  <c r="G1029" i="6"/>
  <c r="A1030" i="6"/>
  <c r="B1030" i="6"/>
  <c r="C1030" i="6"/>
  <c r="D1030" i="6"/>
  <c r="E1030" i="6"/>
  <c r="F1030" i="6"/>
  <c r="G1030" i="6"/>
  <c r="A1031" i="6"/>
  <c r="B1031" i="6"/>
  <c r="C1031" i="6"/>
  <c r="D1031" i="6"/>
  <c r="E1031" i="6"/>
  <c r="F1031" i="6"/>
  <c r="G1031" i="6"/>
  <c r="A1032" i="6"/>
  <c r="B1032" i="6"/>
  <c r="C1032" i="6"/>
  <c r="D1032" i="6"/>
  <c r="E1032" i="6"/>
  <c r="F1032" i="6"/>
  <c r="G1032" i="6"/>
  <c r="A1033" i="6"/>
  <c r="B1033" i="6"/>
  <c r="C1033" i="6"/>
  <c r="D1033" i="6"/>
  <c r="E1033" i="6"/>
  <c r="F1033" i="6"/>
  <c r="G1033" i="6"/>
  <c r="A1034" i="6"/>
  <c r="B1034" i="6"/>
  <c r="C1034" i="6"/>
  <c r="D1034" i="6"/>
  <c r="E1034" i="6"/>
  <c r="F1034" i="6"/>
  <c r="G1034" i="6"/>
  <c r="A1035" i="6"/>
  <c r="B1035" i="6"/>
  <c r="C1035" i="6"/>
  <c r="D1035" i="6"/>
  <c r="E1035" i="6"/>
  <c r="F1035" i="6"/>
  <c r="G1035" i="6"/>
  <c r="E10" i="6"/>
  <c r="F10" i="6"/>
  <c r="G10" i="6"/>
  <c r="E11" i="6"/>
  <c r="F11" i="6"/>
  <c r="G11" i="6"/>
  <c r="D10" i="6"/>
  <c r="D11" i="6"/>
  <c r="C11" i="6"/>
  <c r="C10" i="6"/>
  <c r="B10" i="6"/>
  <c r="B11" i="6"/>
  <c r="A11" i="6"/>
  <c r="A10" i="6"/>
  <c r="K713" i="6"/>
  <c r="I713" i="6"/>
  <c r="K712" i="6"/>
  <c r="I711" i="6"/>
  <c r="I710" i="6"/>
  <c r="I709" i="6"/>
  <c r="I708" i="6"/>
  <c r="L707" i="6"/>
  <c r="I707" i="6"/>
  <c r="L706" i="6"/>
  <c r="K705" i="6"/>
  <c r="K704" i="6"/>
  <c r="I703" i="6"/>
  <c r="L702" i="6"/>
  <c r="I702" i="6"/>
  <c r="I701" i="6"/>
  <c r="I700" i="6"/>
  <c r="L699" i="6"/>
  <c r="I699" i="6"/>
  <c r="L698" i="6"/>
  <c r="K697" i="6"/>
  <c r="K696" i="6"/>
  <c r="J696" i="6"/>
  <c r="L695" i="6"/>
  <c r="I695" i="6"/>
  <c r="J695" i="6"/>
  <c r="I694" i="6"/>
  <c r="I693" i="6"/>
  <c r="I692" i="6"/>
  <c r="L691" i="6"/>
  <c r="I691" i="6"/>
  <c r="L690" i="6"/>
  <c r="K689" i="6"/>
  <c r="L688" i="6"/>
  <c r="K688" i="6"/>
  <c r="I687" i="6"/>
  <c r="I686" i="6"/>
  <c r="I685" i="6"/>
  <c r="L684" i="6"/>
  <c r="I684" i="6"/>
  <c r="L683" i="6"/>
  <c r="I683" i="6"/>
  <c r="L682" i="6"/>
  <c r="L681" i="6"/>
  <c r="K681" i="6"/>
  <c r="K680" i="6"/>
  <c r="J680" i="6"/>
  <c r="I679" i="6"/>
  <c r="J679" i="6"/>
  <c r="L678" i="6"/>
  <c r="I678" i="6"/>
  <c r="I677" i="6"/>
  <c r="I676" i="6"/>
  <c r="L675" i="6"/>
  <c r="I675" i="6"/>
  <c r="L674" i="6"/>
  <c r="K673" i="6"/>
  <c r="K672" i="6"/>
  <c r="I672" i="6"/>
  <c r="K671" i="6"/>
  <c r="I671" i="6"/>
  <c r="I670" i="6"/>
  <c r="I669" i="6"/>
  <c r="I668" i="6"/>
  <c r="L667" i="6"/>
  <c r="I667" i="6"/>
  <c r="L666" i="6"/>
  <c r="K665" i="6"/>
  <c r="I665" i="6"/>
  <c r="K664" i="6"/>
  <c r="J664" i="6"/>
  <c r="I663" i="6"/>
  <c r="J663" i="6"/>
  <c r="I662" i="6"/>
  <c r="K661" i="6"/>
  <c r="I661" i="6"/>
  <c r="I660" i="6"/>
  <c r="L659" i="6"/>
  <c r="I659" i="6"/>
  <c r="L658" i="6"/>
  <c r="K657" i="6"/>
  <c r="K656" i="6"/>
  <c r="I655" i="6"/>
  <c r="L654" i="6"/>
  <c r="I654" i="6"/>
  <c r="I653" i="6"/>
  <c r="I652" i="6"/>
  <c r="L651" i="6"/>
  <c r="I651" i="6"/>
  <c r="L650" i="6"/>
  <c r="K649" i="6"/>
  <c r="K648" i="6"/>
  <c r="J648" i="6"/>
  <c r="I648" i="6"/>
  <c r="I647" i="6"/>
  <c r="J647" i="6"/>
  <c r="I646" i="6"/>
  <c r="L645" i="6"/>
  <c r="I645" i="6"/>
  <c r="I644" i="6"/>
  <c r="L643" i="6"/>
  <c r="I643" i="6"/>
  <c r="L642" i="6"/>
  <c r="K641" i="6"/>
  <c r="K640" i="6"/>
  <c r="I639" i="6"/>
  <c r="I638" i="6"/>
  <c r="I637" i="6"/>
  <c r="I636" i="6"/>
  <c r="L635" i="6"/>
  <c r="I635" i="6"/>
  <c r="L634" i="6"/>
  <c r="K633" i="6"/>
  <c r="K632" i="6"/>
  <c r="J632" i="6"/>
  <c r="I632" i="6"/>
  <c r="I631" i="6"/>
  <c r="J631" i="6"/>
  <c r="I630" i="6"/>
  <c r="I629" i="6"/>
  <c r="L628" i="6"/>
  <c r="I628" i="6"/>
  <c r="L627" i="6"/>
  <c r="I627" i="6"/>
  <c r="L626" i="6"/>
  <c r="K626" i="6"/>
  <c r="I626" i="6"/>
  <c r="K625" i="6"/>
  <c r="K624" i="6"/>
  <c r="I623" i="6"/>
  <c r="I622" i="6"/>
  <c r="K621" i="6"/>
  <c r="I621" i="6"/>
  <c r="I620" i="6"/>
  <c r="L619" i="6"/>
  <c r="I619" i="6"/>
  <c r="L618" i="6"/>
  <c r="K617" i="6"/>
  <c r="I617" i="6"/>
  <c r="K616" i="6"/>
  <c r="J616" i="6"/>
  <c r="I615" i="6"/>
  <c r="J615" i="6"/>
  <c r="I614" i="6"/>
  <c r="I613" i="6"/>
  <c r="L612" i="6"/>
  <c r="I612" i="6"/>
  <c r="L611" i="6"/>
  <c r="I611" i="6"/>
  <c r="L610" i="6"/>
  <c r="K610" i="6"/>
  <c r="I610" i="6"/>
  <c r="K609" i="6"/>
  <c r="K608" i="6"/>
  <c r="I607" i="6"/>
  <c r="I606" i="6"/>
  <c r="K605" i="6"/>
  <c r="I605" i="6"/>
  <c r="I604" i="6"/>
  <c r="L603" i="6"/>
  <c r="I603" i="6"/>
  <c r="L602" i="6"/>
  <c r="K601" i="6"/>
  <c r="L600" i="6"/>
  <c r="K600" i="6"/>
  <c r="J600" i="6"/>
  <c r="I598" i="6"/>
  <c r="I597" i="6"/>
  <c r="L595" i="6"/>
  <c r="L594" i="6"/>
  <c r="K593" i="6"/>
  <c r="K592" i="6"/>
  <c r="L591" i="6"/>
  <c r="I590" i="6"/>
  <c r="I589" i="6"/>
  <c r="L587" i="6"/>
  <c r="L586" i="6"/>
  <c r="K586" i="6"/>
  <c r="K585" i="6"/>
  <c r="K584" i="6"/>
  <c r="I582" i="6"/>
  <c r="L580" i="6"/>
  <c r="I581" i="6"/>
  <c r="L579" i="6"/>
  <c r="L578" i="6"/>
  <c r="K577" i="6"/>
  <c r="K576" i="6"/>
  <c r="I577" i="6"/>
  <c r="I574" i="6"/>
  <c r="I572" i="6"/>
  <c r="L571" i="6"/>
  <c r="K571" i="6"/>
  <c r="L570" i="6"/>
  <c r="I571" i="6"/>
  <c r="K569" i="6"/>
  <c r="K568" i="6"/>
  <c r="J568" i="6"/>
  <c r="L564" i="6"/>
  <c r="I565" i="6"/>
  <c r="L563" i="6"/>
  <c r="L562" i="6"/>
  <c r="I562" i="6"/>
  <c r="K561" i="6"/>
  <c r="K560" i="6"/>
  <c r="I559" i="6"/>
  <c r="L557" i="6"/>
  <c r="I557" i="6"/>
  <c r="I556" i="6"/>
  <c r="L555" i="6"/>
  <c r="I555" i="6"/>
  <c r="L554" i="6"/>
  <c r="K554" i="6"/>
  <c r="K553" i="6"/>
  <c r="K552" i="6"/>
  <c r="J552" i="6"/>
  <c r="J549" i="6"/>
  <c r="L547" i="6"/>
  <c r="I547" i="6"/>
  <c r="L546" i="6"/>
  <c r="I543" i="6"/>
  <c r="I542" i="6"/>
  <c r="I541" i="6"/>
  <c r="I540" i="6"/>
  <c r="I539" i="6"/>
  <c r="K537" i="6"/>
  <c r="I535" i="6"/>
  <c r="I534" i="6"/>
  <c r="I533" i="6"/>
  <c r="I532" i="6"/>
  <c r="I531" i="6"/>
  <c r="I527" i="6"/>
  <c r="I526" i="6"/>
  <c r="J528" i="6"/>
  <c r="I525" i="6"/>
  <c r="I524" i="6"/>
  <c r="L523" i="6"/>
  <c r="I523" i="6"/>
  <c r="I522" i="6"/>
  <c r="I519" i="6"/>
  <c r="I518" i="6"/>
  <c r="J520" i="6"/>
  <c r="I517" i="6"/>
  <c r="J517" i="6"/>
  <c r="I516" i="6"/>
  <c r="I515" i="6"/>
  <c r="I511" i="6"/>
  <c r="K511" i="6"/>
  <c r="I509" i="6"/>
  <c r="L507" i="6"/>
  <c r="I510" i="6"/>
  <c r="L506" i="6"/>
  <c r="I508" i="6"/>
  <c r="K505" i="6"/>
  <c r="I505" i="6"/>
  <c r="K504" i="6"/>
  <c r="I503" i="6"/>
  <c r="I502" i="6"/>
  <c r="L500" i="6"/>
  <c r="I501" i="6"/>
  <c r="I500" i="6"/>
  <c r="L499" i="6"/>
  <c r="L498" i="6"/>
  <c r="I499" i="6"/>
  <c r="K497" i="6"/>
  <c r="L496" i="6"/>
  <c r="K496" i="6"/>
  <c r="I495" i="6"/>
  <c r="I494" i="6"/>
  <c r="I493" i="6"/>
  <c r="I492" i="6"/>
  <c r="L491" i="6"/>
  <c r="L490" i="6"/>
  <c r="I491" i="6"/>
  <c r="L489" i="6"/>
  <c r="K489" i="6"/>
  <c r="K488" i="6"/>
  <c r="I487" i="6"/>
  <c r="I486" i="6"/>
  <c r="I485" i="6"/>
  <c r="I484" i="6"/>
  <c r="L483" i="6"/>
  <c r="L482" i="6"/>
  <c r="I483" i="6"/>
  <c r="K481" i="6"/>
  <c r="L480" i="6"/>
  <c r="K480" i="6"/>
  <c r="I478" i="6"/>
  <c r="I476" i="6"/>
  <c r="L475" i="6"/>
  <c r="I477" i="6"/>
  <c r="L474" i="6"/>
  <c r="I475" i="6"/>
  <c r="K473" i="6"/>
  <c r="K472" i="6"/>
  <c r="I470" i="6"/>
  <c r="I471" i="6"/>
  <c r="K468" i="6"/>
  <c r="I468" i="6"/>
  <c r="L467" i="6"/>
  <c r="I469" i="6"/>
  <c r="L466" i="6"/>
  <c r="I467" i="6"/>
  <c r="K465" i="6"/>
  <c r="K464" i="6"/>
  <c r="I463" i="6"/>
  <c r="I462" i="6"/>
  <c r="K461" i="6"/>
  <c r="I461" i="6"/>
  <c r="I460" i="6"/>
  <c r="L459" i="6"/>
  <c r="L458" i="6"/>
  <c r="I459" i="6"/>
  <c r="K458" i="6"/>
  <c r="K457" i="6"/>
  <c r="K456" i="6"/>
  <c r="I455" i="6"/>
  <c r="I454" i="6"/>
  <c r="K453" i="6"/>
  <c r="L452" i="6"/>
  <c r="I452" i="6"/>
  <c r="L451" i="6"/>
  <c r="I453" i="6"/>
  <c r="L450" i="6"/>
  <c r="I451" i="6"/>
  <c r="I447" i="6"/>
  <c r="I444" i="6"/>
  <c r="J442" i="6"/>
  <c r="I439" i="6"/>
  <c r="I438" i="6"/>
  <c r="I437" i="6"/>
  <c r="L435" i="6"/>
  <c r="I435" i="6"/>
  <c r="K432" i="6"/>
  <c r="J432" i="6"/>
  <c r="J431" i="6"/>
  <c r="K433" i="6"/>
  <c r="I428" i="6"/>
  <c r="L427" i="6"/>
  <c r="I427" i="6"/>
  <c r="K424" i="6"/>
  <c r="J423" i="6"/>
  <c r="I421" i="6"/>
  <c r="I422" i="6"/>
  <c r="J415" i="6"/>
  <c r="I415" i="6"/>
  <c r="I412" i="6"/>
  <c r="J408" i="6"/>
  <c r="J405" i="6"/>
  <c r="I403" i="6"/>
  <c r="I399" i="6"/>
  <c r="K397" i="6"/>
  <c r="I396" i="6"/>
  <c r="I395" i="6"/>
  <c r="I391" i="6"/>
  <c r="I389" i="6"/>
  <c r="I390" i="6"/>
  <c r="L387" i="6"/>
  <c r="K385" i="6"/>
  <c r="I383" i="6"/>
  <c r="I384" i="6"/>
  <c r="J382" i="6"/>
  <c r="I380" i="6"/>
  <c r="J376" i="6"/>
  <c r="J375" i="6"/>
  <c r="I374" i="6"/>
  <c r="I373" i="6"/>
  <c r="I371" i="6"/>
  <c r="J370" i="6"/>
  <c r="J368" i="6"/>
  <c r="J367" i="6"/>
  <c r="I366" i="6"/>
  <c r="I365" i="6"/>
  <c r="J362" i="6"/>
  <c r="I359" i="6"/>
  <c r="I358" i="6"/>
  <c r="I357" i="6"/>
  <c r="K353" i="6"/>
  <c r="I350" i="6"/>
  <c r="I349" i="6"/>
  <c r="J346" i="6"/>
  <c r="L345" i="6"/>
  <c r="K345" i="6"/>
  <c r="L341" i="6"/>
  <c r="K341" i="6"/>
  <c r="I341" i="6"/>
  <c r="J344" i="6"/>
  <c r="J338" i="6"/>
  <c r="K337" i="6"/>
  <c r="J336" i="6"/>
  <c r="J335" i="6"/>
  <c r="I334" i="6"/>
  <c r="I333" i="6"/>
  <c r="I331" i="6"/>
  <c r="I326" i="6"/>
  <c r="I325" i="6"/>
  <c r="J328" i="6"/>
  <c r="J323" i="6"/>
  <c r="J320" i="6"/>
  <c r="J319" i="6"/>
  <c r="I318" i="6"/>
  <c r="I317" i="6"/>
  <c r="J316" i="6"/>
  <c r="I315" i="6"/>
  <c r="K317" i="6"/>
  <c r="J312" i="6"/>
  <c r="J311" i="6"/>
  <c r="I311" i="6"/>
  <c r="I310" i="6"/>
  <c r="I309" i="6"/>
  <c r="I308" i="6"/>
  <c r="I307" i="6"/>
  <c r="J305" i="6"/>
  <c r="I305" i="6"/>
  <c r="K304" i="6"/>
  <c r="J304" i="6"/>
  <c r="J303" i="6"/>
  <c r="I303" i="6"/>
  <c r="I302" i="6"/>
  <c r="I301" i="6"/>
  <c r="I300" i="6"/>
  <c r="K299" i="6"/>
  <c r="J299" i="6"/>
  <c r="I299" i="6"/>
  <c r="K296" i="6"/>
  <c r="I296" i="6"/>
  <c r="J296" i="6"/>
  <c r="J295" i="6"/>
  <c r="I295" i="6"/>
  <c r="I294" i="6"/>
  <c r="J293" i="6"/>
  <c r="I293" i="6"/>
  <c r="I292" i="6"/>
  <c r="I291" i="6"/>
  <c r="I290" i="6"/>
  <c r="J290" i="6"/>
  <c r="J288" i="6"/>
  <c r="J287" i="6"/>
  <c r="I287" i="6"/>
  <c r="I286" i="6"/>
  <c r="I285" i="6"/>
  <c r="I284" i="6"/>
  <c r="J284" i="6"/>
  <c r="J283" i="6"/>
  <c r="I283" i="6"/>
  <c r="I280" i="6"/>
  <c r="K284" i="6"/>
  <c r="J280" i="6"/>
  <c r="J279" i="6"/>
  <c r="I279" i="6"/>
  <c r="I278" i="6"/>
  <c r="J277" i="6"/>
  <c r="I277" i="6"/>
  <c r="I276" i="6"/>
  <c r="I275" i="6"/>
  <c r="J273" i="6"/>
  <c r="I273" i="6"/>
  <c r="J272" i="6"/>
  <c r="J271" i="6"/>
  <c r="I271" i="6"/>
  <c r="I270" i="6"/>
  <c r="K275" i="6"/>
  <c r="I269" i="6"/>
  <c r="I268" i="6"/>
  <c r="K267" i="6"/>
  <c r="J267" i="6"/>
  <c r="I267" i="6"/>
  <c r="I265" i="6"/>
  <c r="K264" i="6"/>
  <c r="I264" i="6"/>
  <c r="J264" i="6"/>
  <c r="J263" i="6"/>
  <c r="I263" i="6"/>
  <c r="I262" i="6"/>
  <c r="J261" i="6"/>
  <c r="I261" i="6"/>
  <c r="I260" i="6"/>
  <c r="J259" i="6"/>
  <c r="I259" i="6"/>
  <c r="I258" i="6"/>
  <c r="J258" i="6"/>
  <c r="J256" i="6"/>
  <c r="J255" i="6"/>
  <c r="I255" i="6"/>
  <c r="I254" i="6"/>
  <c r="I253" i="6"/>
  <c r="K252" i="6"/>
  <c r="I252" i="6"/>
  <c r="J252" i="6"/>
  <c r="J251" i="6"/>
  <c r="I251" i="6"/>
  <c r="I249" i="6"/>
  <c r="I248" i="6"/>
  <c r="J248" i="6"/>
  <c r="J247" i="6"/>
  <c r="I247" i="6"/>
  <c r="I246" i="6"/>
  <c r="I245" i="6"/>
  <c r="K244" i="6"/>
  <c r="I244" i="6"/>
  <c r="I243" i="6"/>
  <c r="J242" i="6"/>
  <c r="J241" i="6"/>
  <c r="K240" i="6"/>
  <c r="J240" i="6"/>
  <c r="J239" i="6"/>
  <c r="I239" i="6"/>
  <c r="I238" i="6"/>
  <c r="I237" i="6"/>
  <c r="I236" i="6"/>
  <c r="I235" i="6"/>
  <c r="I234" i="6"/>
  <c r="I233" i="6"/>
  <c r="J232" i="6"/>
  <c r="J231" i="6"/>
  <c r="I231" i="6"/>
  <c r="I230" i="6"/>
  <c r="J229" i="6"/>
  <c r="I229" i="6"/>
  <c r="K228" i="6"/>
  <c r="I228" i="6"/>
  <c r="J228" i="6"/>
  <c r="I227" i="6"/>
  <c r="I226" i="6"/>
  <c r="I225" i="6"/>
  <c r="I224" i="6"/>
  <c r="K226" i="6"/>
  <c r="I223" i="6"/>
  <c r="I222" i="6"/>
  <c r="J221" i="6"/>
  <c r="I221" i="6"/>
  <c r="K220" i="6"/>
  <c r="I220" i="6"/>
  <c r="I219" i="6"/>
  <c r="I218" i="6"/>
  <c r="I217" i="6"/>
  <c r="I216" i="6"/>
  <c r="J216" i="6"/>
  <c r="J215" i="6"/>
  <c r="I215" i="6"/>
  <c r="I214" i="6"/>
  <c r="J213" i="6"/>
  <c r="I213" i="6"/>
  <c r="K212" i="6"/>
  <c r="I212" i="6"/>
  <c r="I211" i="6"/>
  <c r="I210" i="6"/>
  <c r="I209" i="6"/>
  <c r="I208" i="6"/>
  <c r="K210" i="6"/>
  <c r="I207" i="6"/>
  <c r="I206" i="6"/>
  <c r="J205" i="6"/>
  <c r="I205" i="6"/>
  <c r="K204" i="6"/>
  <c r="I204" i="6"/>
  <c r="J204" i="6"/>
  <c r="L203" i="6"/>
  <c r="J203" i="6"/>
  <c r="I203" i="6"/>
  <c r="I202" i="6"/>
  <c r="K203" i="6"/>
  <c r="I200" i="6"/>
  <c r="L199" i="6"/>
  <c r="I198" i="6"/>
  <c r="L197" i="6"/>
  <c r="I197" i="6"/>
  <c r="L196" i="6"/>
  <c r="I196" i="6"/>
  <c r="L195" i="6"/>
  <c r="I195" i="6"/>
  <c r="L194" i="6"/>
  <c r="I194" i="6"/>
  <c r="L192" i="6"/>
  <c r="I192" i="6"/>
  <c r="I193" i="6"/>
  <c r="I191" i="6"/>
  <c r="I190" i="6"/>
  <c r="L188" i="6"/>
  <c r="J190" i="6"/>
  <c r="I189" i="6"/>
  <c r="K188" i="6"/>
  <c r="L187" i="6"/>
  <c r="K187" i="6"/>
  <c r="I187" i="6"/>
  <c r="L186" i="6"/>
  <c r="L180" i="6"/>
  <c r="I186" i="6"/>
  <c r="K185" i="6"/>
  <c r="I185" i="6"/>
  <c r="K184" i="6"/>
  <c r="L181" i="6"/>
  <c r="K181" i="6"/>
  <c r="L179" i="6"/>
  <c r="I179" i="6"/>
  <c r="L178" i="6"/>
  <c r="K178" i="6"/>
  <c r="K179" i="6"/>
  <c r="I178" i="6"/>
  <c r="K177" i="6"/>
  <c r="L176" i="6"/>
  <c r="K176" i="6"/>
  <c r="I176" i="6"/>
  <c r="I177" i="6"/>
  <c r="K174" i="6"/>
  <c r="L172" i="6"/>
  <c r="L173" i="6"/>
  <c r="J173" i="6"/>
  <c r="K172" i="6"/>
  <c r="I172" i="6"/>
  <c r="L171" i="6"/>
  <c r="L170" i="6"/>
  <c r="K171" i="6"/>
  <c r="L169" i="6"/>
  <c r="K169" i="6"/>
  <c r="K168" i="6"/>
  <c r="K167" i="6"/>
  <c r="J165" i="6"/>
  <c r="K165" i="6"/>
  <c r="L163" i="6"/>
  <c r="I163" i="6"/>
  <c r="K163" i="6"/>
  <c r="I165" i="6"/>
  <c r="L162" i="6"/>
  <c r="K162" i="6"/>
  <c r="I162" i="6"/>
  <c r="L161" i="6"/>
  <c r="K161" i="6"/>
  <c r="I161" i="6"/>
  <c r="L160" i="6"/>
  <c r="K160" i="6"/>
  <c r="L159" i="6"/>
  <c r="K159" i="6"/>
  <c r="L158" i="6"/>
  <c r="K158" i="6"/>
  <c r="I159" i="6"/>
  <c r="L157" i="6"/>
  <c r="K157" i="6"/>
  <c r="I157" i="6"/>
  <c r="L156" i="6"/>
  <c r="K156" i="6"/>
  <c r="L155" i="6"/>
  <c r="K155" i="6"/>
  <c r="L154" i="6"/>
  <c r="K154" i="6"/>
  <c r="I154" i="6"/>
  <c r="L153" i="6"/>
  <c r="K153" i="6"/>
  <c r="I153" i="6"/>
  <c r="L152" i="6"/>
  <c r="K152" i="6"/>
  <c r="L151" i="6"/>
  <c r="I151" i="6"/>
  <c r="K151" i="6"/>
  <c r="L150" i="6"/>
  <c r="K150" i="6"/>
  <c r="I150" i="6"/>
  <c r="L149" i="6"/>
  <c r="K149" i="6"/>
  <c r="I149" i="6"/>
  <c r="L148" i="6"/>
  <c r="K148" i="6"/>
  <c r="L147" i="6"/>
  <c r="I147" i="6"/>
  <c r="K147" i="6"/>
  <c r="L146" i="6"/>
  <c r="K146" i="6"/>
  <c r="L145" i="6"/>
  <c r="K145" i="6"/>
  <c r="I145" i="6"/>
  <c r="L144" i="6"/>
  <c r="K144" i="6"/>
  <c r="L143" i="6"/>
  <c r="K143" i="6"/>
  <c r="L142" i="6"/>
  <c r="K142" i="6"/>
  <c r="I143" i="6"/>
  <c r="L141" i="6"/>
  <c r="K141" i="6"/>
  <c r="I141" i="6"/>
  <c r="L140" i="6"/>
  <c r="K140" i="6"/>
  <c r="L139" i="6"/>
  <c r="K139" i="6"/>
  <c r="L138" i="6"/>
  <c r="L137" i="6"/>
  <c r="K137" i="6"/>
  <c r="I137" i="6"/>
  <c r="L136" i="6"/>
  <c r="L135" i="6"/>
  <c r="I135" i="6"/>
  <c r="L134" i="6"/>
  <c r="I134" i="6"/>
  <c r="L133" i="6"/>
  <c r="I133" i="6"/>
  <c r="K132" i="6"/>
  <c r="J132" i="6"/>
  <c r="L131" i="6"/>
  <c r="I131" i="6"/>
  <c r="J129" i="6"/>
  <c r="L128" i="6"/>
  <c r="I128" i="6"/>
  <c r="I127" i="6"/>
  <c r="L126" i="6"/>
  <c r="I125" i="6"/>
  <c r="I124" i="6"/>
  <c r="L119" i="6"/>
  <c r="I123" i="6"/>
  <c r="I122" i="6"/>
  <c r="J121" i="6"/>
  <c r="I120" i="6"/>
  <c r="I117" i="6"/>
  <c r="J115" i="6"/>
  <c r="I115" i="6"/>
  <c r="I114" i="6"/>
  <c r="L113" i="6"/>
  <c r="J111" i="6"/>
  <c r="I111" i="6"/>
  <c r="I110" i="6"/>
  <c r="L109" i="6"/>
  <c r="L103" i="6"/>
  <c r="I108" i="6"/>
  <c r="L105" i="6"/>
  <c r="K106" i="6"/>
  <c r="J105" i="6"/>
  <c r="I105" i="6"/>
  <c r="I104" i="6"/>
  <c r="I101" i="6"/>
  <c r="J99" i="6"/>
  <c r="I99" i="6"/>
  <c r="I98" i="6"/>
  <c r="L97" i="6"/>
  <c r="J95" i="6"/>
  <c r="I95" i="6"/>
  <c r="I94" i="6"/>
  <c r="L93" i="6"/>
  <c r="K96" i="6"/>
  <c r="I92" i="6"/>
  <c r="L89" i="6"/>
  <c r="K90" i="6"/>
  <c r="J89" i="6"/>
  <c r="I89" i="6"/>
  <c r="I88" i="6"/>
  <c r="I85" i="6"/>
  <c r="J83" i="6"/>
  <c r="I83" i="6"/>
  <c r="I82" i="6"/>
  <c r="L81" i="6"/>
  <c r="J79" i="6"/>
  <c r="I79" i="6"/>
  <c r="I78" i="6"/>
  <c r="L77" i="6"/>
  <c r="I76" i="6"/>
  <c r="L73" i="6"/>
  <c r="K74" i="6"/>
  <c r="J73" i="6"/>
  <c r="I73" i="6"/>
  <c r="I72" i="6"/>
  <c r="I69" i="6"/>
  <c r="J70" i="6"/>
  <c r="I66" i="6"/>
  <c r="L65" i="6"/>
  <c r="L63" i="6"/>
  <c r="I65" i="6"/>
  <c r="I64" i="6"/>
  <c r="J64" i="6"/>
  <c r="K64" i="6"/>
  <c r="I62" i="6"/>
  <c r="L61" i="6"/>
  <c r="L59" i="6"/>
  <c r="I63" i="6"/>
  <c r="J60" i="6"/>
  <c r="K60" i="6"/>
  <c r="I60" i="6"/>
  <c r="I58" i="6"/>
  <c r="L57" i="6"/>
  <c r="L55" i="6"/>
  <c r="I59" i="6"/>
  <c r="J56" i="6"/>
  <c r="K56" i="6"/>
  <c r="I56" i="6"/>
  <c r="I54" i="6"/>
  <c r="L53" i="6"/>
  <c r="L51" i="6"/>
  <c r="I55" i="6"/>
  <c r="J52" i="6"/>
  <c r="K52" i="6"/>
  <c r="I52" i="6"/>
  <c r="I50" i="6"/>
  <c r="L49" i="6"/>
  <c r="L47" i="6"/>
  <c r="I51" i="6"/>
  <c r="J48" i="6"/>
  <c r="K48" i="6"/>
  <c r="J47" i="6"/>
  <c r="I48" i="6"/>
  <c r="I46" i="6"/>
  <c r="L45" i="6"/>
  <c r="L43" i="6"/>
  <c r="I47" i="6"/>
  <c r="J44" i="6"/>
  <c r="L42" i="6"/>
  <c r="I44" i="6"/>
  <c r="I42" i="6"/>
  <c r="J42" i="6"/>
  <c r="I41" i="6"/>
  <c r="I40" i="6"/>
  <c r="J40" i="6"/>
  <c r="I39" i="6"/>
  <c r="K40" i="6"/>
  <c r="J38" i="6"/>
  <c r="L35" i="6"/>
  <c r="I38" i="6"/>
  <c r="I37" i="6"/>
  <c r="K35" i="6"/>
  <c r="J35" i="6"/>
  <c r="I35" i="6"/>
  <c r="K33" i="6"/>
  <c r="I33" i="6"/>
  <c r="L31" i="6"/>
  <c r="L30" i="6"/>
  <c r="I31" i="6"/>
  <c r="L29" i="6"/>
  <c r="K29" i="6"/>
  <c r="L28" i="6"/>
  <c r="I30" i="6"/>
  <c r="J28" i="6"/>
  <c r="L27" i="6"/>
  <c r="I27" i="6"/>
  <c r="K28" i="6"/>
  <c r="I28" i="6"/>
  <c r="L26" i="6"/>
  <c r="J26" i="6"/>
  <c r="I26" i="6"/>
  <c r="L25" i="6"/>
  <c r="K26" i="6"/>
  <c r="L24" i="6"/>
  <c r="L23" i="6"/>
  <c r="J24" i="6"/>
  <c r="I24" i="6"/>
  <c r="L22" i="6"/>
  <c r="L21" i="6"/>
  <c r="J22" i="6"/>
  <c r="I22" i="6"/>
  <c r="J21" i="6"/>
  <c r="L20" i="6"/>
  <c r="L19" i="6"/>
  <c r="J20" i="6"/>
  <c r="I20" i="6"/>
  <c r="J19" i="6"/>
  <c r="L18" i="6"/>
  <c r="L17" i="6"/>
  <c r="J18" i="6"/>
  <c r="I18" i="6"/>
  <c r="L16" i="6"/>
  <c r="L15" i="6"/>
  <c r="J16" i="6"/>
  <c r="I16" i="6"/>
  <c r="I15" i="6"/>
  <c r="K15" i="6"/>
  <c r="J17" i="6"/>
  <c r="A12" i="5"/>
  <c r="B12" i="5"/>
  <c r="C12" i="5"/>
  <c r="D12" i="5"/>
  <c r="E12" i="5"/>
  <c r="F12" i="5"/>
  <c r="G12" i="5"/>
  <c r="A13" i="5"/>
  <c r="B13" i="5"/>
  <c r="C13" i="5"/>
  <c r="D13" i="5"/>
  <c r="E13" i="5"/>
  <c r="F13" i="5"/>
  <c r="G13" i="5"/>
  <c r="A14" i="5"/>
  <c r="B14" i="5"/>
  <c r="C14" i="5"/>
  <c r="D14" i="5"/>
  <c r="E14" i="5"/>
  <c r="F14" i="5"/>
  <c r="G14" i="5"/>
  <c r="A15" i="5"/>
  <c r="B15" i="5"/>
  <c r="C15" i="5"/>
  <c r="D15" i="5"/>
  <c r="E15" i="5"/>
  <c r="F15" i="5"/>
  <c r="G15" i="5"/>
  <c r="A16" i="5"/>
  <c r="B16" i="5"/>
  <c r="C16" i="5"/>
  <c r="D16" i="5"/>
  <c r="E16" i="5"/>
  <c r="F16" i="5"/>
  <c r="G16" i="5"/>
  <c r="A17" i="5"/>
  <c r="B17" i="5"/>
  <c r="C17" i="5"/>
  <c r="D17" i="5"/>
  <c r="E17" i="5"/>
  <c r="F17" i="5"/>
  <c r="G17" i="5"/>
  <c r="A18" i="5"/>
  <c r="B18" i="5"/>
  <c r="C18" i="5"/>
  <c r="D18" i="5"/>
  <c r="E18" i="5"/>
  <c r="F18" i="5"/>
  <c r="G18" i="5"/>
  <c r="A19" i="5"/>
  <c r="B19" i="5"/>
  <c r="C19" i="5"/>
  <c r="D19" i="5"/>
  <c r="E19" i="5"/>
  <c r="F19" i="5"/>
  <c r="G19" i="5"/>
  <c r="A20" i="5"/>
  <c r="B20" i="5"/>
  <c r="C20" i="5"/>
  <c r="D20" i="5"/>
  <c r="E20" i="5"/>
  <c r="F20" i="5"/>
  <c r="G20" i="5"/>
  <c r="A21" i="5"/>
  <c r="B21" i="5"/>
  <c r="C21" i="5"/>
  <c r="D21" i="5"/>
  <c r="E21" i="5"/>
  <c r="F21" i="5"/>
  <c r="G21" i="5"/>
  <c r="A22" i="5"/>
  <c r="B22" i="5"/>
  <c r="C22" i="5"/>
  <c r="D22" i="5"/>
  <c r="E22" i="5"/>
  <c r="F22" i="5"/>
  <c r="G22" i="5"/>
  <c r="A23" i="5"/>
  <c r="B23" i="5"/>
  <c r="C23" i="5"/>
  <c r="D23" i="5"/>
  <c r="E23" i="5"/>
  <c r="F23" i="5"/>
  <c r="G23" i="5"/>
  <c r="A24" i="5"/>
  <c r="B24" i="5"/>
  <c r="C24" i="5"/>
  <c r="D24" i="5"/>
  <c r="E24" i="5"/>
  <c r="F24" i="5"/>
  <c r="G24" i="5"/>
  <c r="A25" i="5"/>
  <c r="B25" i="5"/>
  <c r="C25" i="5"/>
  <c r="D25" i="5"/>
  <c r="E25" i="5"/>
  <c r="F25" i="5"/>
  <c r="G25" i="5"/>
  <c r="A26" i="5"/>
  <c r="B26" i="5"/>
  <c r="C26" i="5"/>
  <c r="D26" i="5"/>
  <c r="E26" i="5"/>
  <c r="F26" i="5"/>
  <c r="G26" i="5"/>
  <c r="A27" i="5"/>
  <c r="B27" i="5"/>
  <c r="C27" i="5"/>
  <c r="D27" i="5"/>
  <c r="E27" i="5"/>
  <c r="F27" i="5"/>
  <c r="G27" i="5"/>
  <c r="A28" i="5"/>
  <c r="B28" i="5"/>
  <c r="C28" i="5"/>
  <c r="D28" i="5"/>
  <c r="E28" i="5"/>
  <c r="F28" i="5"/>
  <c r="G28" i="5"/>
  <c r="A29" i="5"/>
  <c r="B29" i="5"/>
  <c r="C29" i="5"/>
  <c r="D29" i="5"/>
  <c r="E29" i="5"/>
  <c r="F29" i="5"/>
  <c r="G29" i="5"/>
  <c r="A30" i="5"/>
  <c r="B30" i="5"/>
  <c r="C30" i="5"/>
  <c r="D30" i="5"/>
  <c r="E30" i="5"/>
  <c r="F30" i="5"/>
  <c r="G30" i="5"/>
  <c r="A31" i="5"/>
  <c r="B31" i="5"/>
  <c r="C31" i="5"/>
  <c r="D31" i="5"/>
  <c r="E31" i="5"/>
  <c r="F31" i="5"/>
  <c r="G31" i="5"/>
  <c r="A32" i="5"/>
  <c r="B32" i="5"/>
  <c r="C32" i="5"/>
  <c r="D32" i="5"/>
  <c r="E32" i="5"/>
  <c r="F32" i="5"/>
  <c r="G32" i="5"/>
  <c r="A33" i="5"/>
  <c r="B33" i="5"/>
  <c r="C33" i="5"/>
  <c r="D33" i="5"/>
  <c r="E33" i="5"/>
  <c r="F33" i="5"/>
  <c r="G33" i="5"/>
  <c r="A34" i="5"/>
  <c r="B34" i="5"/>
  <c r="C34" i="5"/>
  <c r="D34" i="5"/>
  <c r="E34" i="5"/>
  <c r="F34" i="5"/>
  <c r="G34" i="5"/>
  <c r="A35" i="5"/>
  <c r="B35" i="5"/>
  <c r="C35" i="5"/>
  <c r="D35" i="5"/>
  <c r="E35" i="5"/>
  <c r="F35" i="5"/>
  <c r="G35" i="5"/>
  <c r="A36" i="5"/>
  <c r="B36" i="5"/>
  <c r="C36" i="5"/>
  <c r="D36" i="5"/>
  <c r="E36" i="5"/>
  <c r="F36" i="5"/>
  <c r="G36" i="5"/>
  <c r="A37" i="5"/>
  <c r="B37" i="5"/>
  <c r="C37" i="5"/>
  <c r="D37" i="5"/>
  <c r="E37" i="5"/>
  <c r="F37" i="5"/>
  <c r="G37" i="5"/>
  <c r="A38" i="5"/>
  <c r="B38" i="5"/>
  <c r="C38" i="5"/>
  <c r="D38" i="5"/>
  <c r="E38" i="5"/>
  <c r="F38" i="5"/>
  <c r="G38" i="5"/>
  <c r="A39" i="5"/>
  <c r="B39" i="5"/>
  <c r="C39" i="5"/>
  <c r="D39" i="5"/>
  <c r="E39" i="5"/>
  <c r="F39" i="5"/>
  <c r="G39" i="5"/>
  <c r="A40" i="5"/>
  <c r="B40" i="5"/>
  <c r="C40" i="5"/>
  <c r="D40" i="5"/>
  <c r="E40" i="5"/>
  <c r="F40" i="5"/>
  <c r="G40" i="5"/>
  <c r="A41" i="5"/>
  <c r="B41" i="5"/>
  <c r="C41" i="5"/>
  <c r="D41" i="5"/>
  <c r="E41" i="5"/>
  <c r="F41" i="5"/>
  <c r="G41" i="5"/>
  <c r="A42" i="5"/>
  <c r="B42" i="5"/>
  <c r="C42" i="5"/>
  <c r="D42" i="5"/>
  <c r="E42" i="5"/>
  <c r="F42" i="5"/>
  <c r="G42" i="5"/>
  <c r="A43" i="5"/>
  <c r="B43" i="5"/>
  <c r="C43" i="5"/>
  <c r="D43" i="5"/>
  <c r="E43" i="5"/>
  <c r="F43" i="5"/>
  <c r="G43" i="5"/>
  <c r="A44" i="5"/>
  <c r="B44" i="5"/>
  <c r="C44" i="5"/>
  <c r="D44" i="5"/>
  <c r="E44" i="5"/>
  <c r="F44" i="5"/>
  <c r="G44" i="5"/>
  <c r="A45" i="5"/>
  <c r="B45" i="5"/>
  <c r="C45" i="5"/>
  <c r="D45" i="5"/>
  <c r="E45" i="5"/>
  <c r="F45" i="5"/>
  <c r="G45" i="5"/>
  <c r="A46" i="5"/>
  <c r="B46" i="5"/>
  <c r="C46" i="5"/>
  <c r="D46" i="5"/>
  <c r="E46" i="5"/>
  <c r="F46" i="5"/>
  <c r="G46" i="5"/>
  <c r="A47" i="5"/>
  <c r="B47" i="5"/>
  <c r="C47" i="5"/>
  <c r="D47" i="5"/>
  <c r="E47" i="5"/>
  <c r="F47" i="5"/>
  <c r="G47" i="5"/>
  <c r="A48" i="5"/>
  <c r="B48" i="5"/>
  <c r="C48" i="5"/>
  <c r="D48" i="5"/>
  <c r="E48" i="5"/>
  <c r="F48" i="5"/>
  <c r="G48" i="5"/>
  <c r="A49" i="5"/>
  <c r="B49" i="5"/>
  <c r="C49" i="5"/>
  <c r="D49" i="5"/>
  <c r="E49" i="5"/>
  <c r="F49" i="5"/>
  <c r="G49" i="5"/>
  <c r="A50" i="5"/>
  <c r="B50" i="5"/>
  <c r="C50" i="5"/>
  <c r="D50" i="5"/>
  <c r="E50" i="5"/>
  <c r="F50" i="5"/>
  <c r="G50" i="5"/>
  <c r="A51" i="5"/>
  <c r="B51" i="5"/>
  <c r="C51" i="5"/>
  <c r="D51" i="5"/>
  <c r="E51" i="5"/>
  <c r="F51" i="5"/>
  <c r="G51" i="5"/>
  <c r="A52" i="5"/>
  <c r="B52" i="5"/>
  <c r="C52" i="5"/>
  <c r="D52" i="5"/>
  <c r="E52" i="5"/>
  <c r="F52" i="5"/>
  <c r="G52" i="5"/>
  <c r="A53" i="5"/>
  <c r="B53" i="5"/>
  <c r="C53" i="5"/>
  <c r="D53" i="5"/>
  <c r="E53" i="5"/>
  <c r="F53" i="5"/>
  <c r="G53" i="5"/>
  <c r="A54" i="5"/>
  <c r="B54" i="5"/>
  <c r="C54" i="5"/>
  <c r="D54" i="5"/>
  <c r="E54" i="5"/>
  <c r="F54" i="5"/>
  <c r="G54" i="5"/>
  <c r="A55" i="5"/>
  <c r="B55" i="5"/>
  <c r="C55" i="5"/>
  <c r="D55" i="5"/>
  <c r="E55" i="5"/>
  <c r="F55" i="5"/>
  <c r="G55" i="5"/>
  <c r="A56" i="5"/>
  <c r="B56" i="5"/>
  <c r="C56" i="5"/>
  <c r="D56" i="5"/>
  <c r="E56" i="5"/>
  <c r="F56" i="5"/>
  <c r="G56" i="5"/>
  <c r="A57" i="5"/>
  <c r="B57" i="5"/>
  <c r="C57" i="5"/>
  <c r="D57" i="5"/>
  <c r="E57" i="5"/>
  <c r="F57" i="5"/>
  <c r="G57" i="5"/>
  <c r="A58" i="5"/>
  <c r="B58" i="5"/>
  <c r="C58" i="5"/>
  <c r="D58" i="5"/>
  <c r="E58" i="5"/>
  <c r="F58" i="5"/>
  <c r="G58" i="5"/>
  <c r="A59" i="5"/>
  <c r="B59" i="5"/>
  <c r="C59" i="5"/>
  <c r="D59" i="5"/>
  <c r="E59" i="5"/>
  <c r="F59" i="5"/>
  <c r="G59" i="5"/>
  <c r="A60" i="5"/>
  <c r="B60" i="5"/>
  <c r="C60" i="5"/>
  <c r="D60" i="5"/>
  <c r="E60" i="5"/>
  <c r="F60" i="5"/>
  <c r="G60" i="5"/>
  <c r="A61" i="5"/>
  <c r="B61" i="5"/>
  <c r="C61" i="5"/>
  <c r="D61" i="5"/>
  <c r="E61" i="5"/>
  <c r="F61" i="5"/>
  <c r="G61" i="5"/>
  <c r="A62" i="5"/>
  <c r="B62" i="5"/>
  <c r="C62" i="5"/>
  <c r="D62" i="5"/>
  <c r="E62" i="5"/>
  <c r="F62" i="5"/>
  <c r="G62" i="5"/>
  <c r="A63" i="5"/>
  <c r="B63" i="5"/>
  <c r="C63" i="5"/>
  <c r="D63" i="5"/>
  <c r="E63" i="5"/>
  <c r="F63" i="5"/>
  <c r="G63" i="5"/>
  <c r="A64" i="5"/>
  <c r="B64" i="5"/>
  <c r="C64" i="5"/>
  <c r="D64" i="5"/>
  <c r="E64" i="5"/>
  <c r="F64" i="5"/>
  <c r="G64" i="5"/>
  <c r="A65" i="5"/>
  <c r="B65" i="5"/>
  <c r="C65" i="5"/>
  <c r="D65" i="5"/>
  <c r="E65" i="5"/>
  <c r="F65" i="5"/>
  <c r="G65" i="5"/>
  <c r="A66" i="5"/>
  <c r="B66" i="5"/>
  <c r="C66" i="5"/>
  <c r="D66" i="5"/>
  <c r="E66" i="5"/>
  <c r="F66" i="5"/>
  <c r="G66" i="5"/>
  <c r="A67" i="5"/>
  <c r="B67" i="5"/>
  <c r="C67" i="5"/>
  <c r="D67" i="5"/>
  <c r="E67" i="5"/>
  <c r="F67" i="5"/>
  <c r="G67" i="5"/>
  <c r="A68" i="5"/>
  <c r="B68" i="5"/>
  <c r="C68" i="5"/>
  <c r="D68" i="5"/>
  <c r="E68" i="5"/>
  <c r="F68" i="5"/>
  <c r="G68" i="5"/>
  <c r="A69" i="5"/>
  <c r="B69" i="5"/>
  <c r="C69" i="5"/>
  <c r="D69" i="5"/>
  <c r="E69" i="5"/>
  <c r="F69" i="5"/>
  <c r="G69" i="5"/>
  <c r="A70" i="5"/>
  <c r="B70" i="5"/>
  <c r="C70" i="5"/>
  <c r="D70" i="5"/>
  <c r="E70" i="5"/>
  <c r="F70" i="5"/>
  <c r="G70" i="5"/>
  <c r="A71" i="5"/>
  <c r="B71" i="5"/>
  <c r="C71" i="5"/>
  <c r="D71" i="5"/>
  <c r="E71" i="5"/>
  <c r="F71" i="5"/>
  <c r="G71" i="5"/>
  <c r="A72" i="5"/>
  <c r="B72" i="5"/>
  <c r="C72" i="5"/>
  <c r="D72" i="5"/>
  <c r="E72" i="5"/>
  <c r="F72" i="5"/>
  <c r="G72" i="5"/>
  <c r="A73" i="5"/>
  <c r="B73" i="5"/>
  <c r="C73" i="5"/>
  <c r="D73" i="5"/>
  <c r="E73" i="5"/>
  <c r="F73" i="5"/>
  <c r="G73" i="5"/>
  <c r="A74" i="5"/>
  <c r="B74" i="5"/>
  <c r="C74" i="5"/>
  <c r="D74" i="5"/>
  <c r="E74" i="5"/>
  <c r="F74" i="5"/>
  <c r="G74" i="5"/>
  <c r="A75" i="5"/>
  <c r="B75" i="5"/>
  <c r="C75" i="5"/>
  <c r="D75" i="5"/>
  <c r="E75" i="5"/>
  <c r="F75" i="5"/>
  <c r="G75" i="5"/>
  <c r="A76" i="5"/>
  <c r="B76" i="5"/>
  <c r="C76" i="5"/>
  <c r="D76" i="5"/>
  <c r="E76" i="5"/>
  <c r="F76" i="5"/>
  <c r="G76" i="5"/>
  <c r="A77" i="5"/>
  <c r="B77" i="5"/>
  <c r="C77" i="5"/>
  <c r="D77" i="5"/>
  <c r="E77" i="5"/>
  <c r="F77" i="5"/>
  <c r="G77" i="5"/>
  <c r="A78" i="5"/>
  <c r="B78" i="5"/>
  <c r="C78" i="5"/>
  <c r="D78" i="5"/>
  <c r="E78" i="5"/>
  <c r="F78" i="5"/>
  <c r="G78" i="5"/>
  <c r="A79" i="5"/>
  <c r="B79" i="5"/>
  <c r="C79" i="5"/>
  <c r="D79" i="5"/>
  <c r="E79" i="5"/>
  <c r="F79" i="5"/>
  <c r="G79" i="5"/>
  <c r="A80" i="5"/>
  <c r="B80" i="5"/>
  <c r="C80" i="5"/>
  <c r="D80" i="5"/>
  <c r="E80" i="5"/>
  <c r="F80" i="5"/>
  <c r="G80" i="5"/>
  <c r="A81" i="5"/>
  <c r="B81" i="5"/>
  <c r="C81" i="5"/>
  <c r="D81" i="5"/>
  <c r="E81" i="5"/>
  <c r="F81" i="5"/>
  <c r="G81" i="5"/>
  <c r="A82" i="5"/>
  <c r="B82" i="5"/>
  <c r="C82" i="5"/>
  <c r="D82" i="5"/>
  <c r="E82" i="5"/>
  <c r="F82" i="5"/>
  <c r="G82" i="5"/>
  <c r="A83" i="5"/>
  <c r="B83" i="5"/>
  <c r="C83" i="5"/>
  <c r="D83" i="5"/>
  <c r="E83" i="5"/>
  <c r="F83" i="5"/>
  <c r="G83" i="5"/>
  <c r="A84" i="5"/>
  <c r="B84" i="5"/>
  <c r="C84" i="5"/>
  <c r="D84" i="5"/>
  <c r="E84" i="5"/>
  <c r="F84" i="5"/>
  <c r="G84" i="5"/>
  <c r="A85" i="5"/>
  <c r="B85" i="5"/>
  <c r="C85" i="5"/>
  <c r="D85" i="5"/>
  <c r="E85" i="5"/>
  <c r="F85" i="5"/>
  <c r="G85" i="5"/>
  <c r="A86" i="5"/>
  <c r="B86" i="5"/>
  <c r="C86" i="5"/>
  <c r="D86" i="5"/>
  <c r="E86" i="5"/>
  <c r="F86" i="5"/>
  <c r="G86" i="5"/>
  <c r="A87" i="5"/>
  <c r="B87" i="5"/>
  <c r="C87" i="5"/>
  <c r="D87" i="5"/>
  <c r="E87" i="5"/>
  <c r="F87" i="5"/>
  <c r="G87" i="5"/>
  <c r="A88" i="5"/>
  <c r="B88" i="5"/>
  <c r="C88" i="5"/>
  <c r="D88" i="5"/>
  <c r="E88" i="5"/>
  <c r="F88" i="5"/>
  <c r="G88" i="5"/>
  <c r="A89" i="5"/>
  <c r="B89" i="5"/>
  <c r="C89" i="5"/>
  <c r="D89" i="5"/>
  <c r="E89" i="5"/>
  <c r="F89" i="5"/>
  <c r="G89" i="5"/>
  <c r="A90" i="5"/>
  <c r="B90" i="5"/>
  <c r="C90" i="5"/>
  <c r="D90" i="5"/>
  <c r="E90" i="5"/>
  <c r="F90" i="5"/>
  <c r="G90" i="5"/>
  <c r="A91" i="5"/>
  <c r="B91" i="5"/>
  <c r="C91" i="5"/>
  <c r="D91" i="5"/>
  <c r="E91" i="5"/>
  <c r="F91" i="5"/>
  <c r="G91" i="5"/>
  <c r="A92" i="5"/>
  <c r="B92" i="5"/>
  <c r="C92" i="5"/>
  <c r="D92" i="5"/>
  <c r="E92" i="5"/>
  <c r="F92" i="5"/>
  <c r="G92" i="5"/>
  <c r="A93" i="5"/>
  <c r="B93" i="5"/>
  <c r="C93" i="5"/>
  <c r="D93" i="5"/>
  <c r="E93" i="5"/>
  <c r="F93" i="5"/>
  <c r="G93" i="5"/>
  <c r="A94" i="5"/>
  <c r="B94" i="5"/>
  <c r="C94" i="5"/>
  <c r="D94" i="5"/>
  <c r="E94" i="5"/>
  <c r="F94" i="5"/>
  <c r="G94" i="5"/>
  <c r="A95" i="5"/>
  <c r="B95" i="5"/>
  <c r="C95" i="5"/>
  <c r="D95" i="5"/>
  <c r="E95" i="5"/>
  <c r="F95" i="5"/>
  <c r="G95" i="5"/>
  <c r="A96" i="5"/>
  <c r="B96" i="5"/>
  <c r="C96" i="5"/>
  <c r="D96" i="5"/>
  <c r="E96" i="5"/>
  <c r="F96" i="5"/>
  <c r="G96" i="5"/>
  <c r="A97" i="5"/>
  <c r="B97" i="5"/>
  <c r="C97" i="5"/>
  <c r="D97" i="5"/>
  <c r="E97" i="5"/>
  <c r="F97" i="5"/>
  <c r="G97" i="5"/>
  <c r="A98" i="5"/>
  <c r="B98" i="5"/>
  <c r="C98" i="5"/>
  <c r="D98" i="5"/>
  <c r="E98" i="5"/>
  <c r="F98" i="5"/>
  <c r="G98" i="5"/>
  <c r="A99" i="5"/>
  <c r="B99" i="5"/>
  <c r="C99" i="5"/>
  <c r="D99" i="5"/>
  <c r="E99" i="5"/>
  <c r="F99" i="5"/>
  <c r="G99" i="5"/>
  <c r="A100" i="5"/>
  <c r="B100" i="5"/>
  <c r="C100" i="5"/>
  <c r="D100" i="5"/>
  <c r="E100" i="5"/>
  <c r="F100" i="5"/>
  <c r="G100" i="5"/>
  <c r="A101" i="5"/>
  <c r="B101" i="5"/>
  <c r="C101" i="5"/>
  <c r="D101" i="5"/>
  <c r="E101" i="5"/>
  <c r="F101" i="5"/>
  <c r="G101" i="5"/>
  <c r="A102" i="5"/>
  <c r="B102" i="5"/>
  <c r="C102" i="5"/>
  <c r="D102" i="5"/>
  <c r="E102" i="5"/>
  <c r="F102" i="5"/>
  <c r="G102" i="5"/>
  <c r="A103" i="5"/>
  <c r="B103" i="5"/>
  <c r="C103" i="5"/>
  <c r="D103" i="5"/>
  <c r="E103" i="5"/>
  <c r="F103" i="5"/>
  <c r="G103" i="5"/>
  <c r="A104" i="5"/>
  <c r="B104" i="5"/>
  <c r="C104" i="5"/>
  <c r="D104" i="5"/>
  <c r="E104" i="5"/>
  <c r="F104" i="5"/>
  <c r="G104" i="5"/>
  <c r="A105" i="5"/>
  <c r="B105" i="5"/>
  <c r="C105" i="5"/>
  <c r="D105" i="5"/>
  <c r="E105" i="5"/>
  <c r="F105" i="5"/>
  <c r="G105" i="5"/>
  <c r="A106" i="5"/>
  <c r="B106" i="5"/>
  <c r="C106" i="5"/>
  <c r="D106" i="5"/>
  <c r="E106" i="5"/>
  <c r="F106" i="5"/>
  <c r="G106" i="5"/>
  <c r="A107" i="5"/>
  <c r="B107" i="5"/>
  <c r="C107" i="5"/>
  <c r="D107" i="5"/>
  <c r="E107" i="5"/>
  <c r="F107" i="5"/>
  <c r="G107" i="5"/>
  <c r="A108" i="5"/>
  <c r="B108" i="5"/>
  <c r="C108" i="5"/>
  <c r="D108" i="5"/>
  <c r="E108" i="5"/>
  <c r="F108" i="5"/>
  <c r="G108" i="5"/>
  <c r="A109" i="5"/>
  <c r="B109" i="5"/>
  <c r="C109" i="5"/>
  <c r="D109" i="5"/>
  <c r="E109" i="5"/>
  <c r="F109" i="5"/>
  <c r="G109" i="5"/>
  <c r="A110" i="5"/>
  <c r="B110" i="5"/>
  <c r="C110" i="5"/>
  <c r="D110" i="5"/>
  <c r="E110" i="5"/>
  <c r="F110" i="5"/>
  <c r="G110" i="5"/>
  <c r="A111" i="5"/>
  <c r="B111" i="5"/>
  <c r="C111" i="5"/>
  <c r="D111" i="5"/>
  <c r="E111" i="5"/>
  <c r="F111" i="5"/>
  <c r="G111" i="5"/>
  <c r="A112" i="5"/>
  <c r="B112" i="5"/>
  <c r="C112" i="5"/>
  <c r="D112" i="5"/>
  <c r="E112" i="5"/>
  <c r="F112" i="5"/>
  <c r="G112" i="5"/>
  <c r="A113" i="5"/>
  <c r="B113" i="5"/>
  <c r="C113" i="5"/>
  <c r="D113" i="5"/>
  <c r="E113" i="5"/>
  <c r="F113" i="5"/>
  <c r="G113" i="5"/>
  <c r="A114" i="5"/>
  <c r="B114" i="5"/>
  <c r="C114" i="5"/>
  <c r="D114" i="5"/>
  <c r="E114" i="5"/>
  <c r="F114" i="5"/>
  <c r="G114" i="5"/>
  <c r="A115" i="5"/>
  <c r="B115" i="5"/>
  <c r="C115" i="5"/>
  <c r="D115" i="5"/>
  <c r="E115" i="5"/>
  <c r="F115" i="5"/>
  <c r="G115" i="5"/>
  <c r="A116" i="5"/>
  <c r="B116" i="5"/>
  <c r="C116" i="5"/>
  <c r="D116" i="5"/>
  <c r="E116" i="5"/>
  <c r="F116" i="5"/>
  <c r="G116" i="5"/>
  <c r="A117" i="5"/>
  <c r="B117" i="5"/>
  <c r="C117" i="5"/>
  <c r="D117" i="5"/>
  <c r="E117" i="5"/>
  <c r="F117" i="5"/>
  <c r="G117" i="5"/>
  <c r="A118" i="5"/>
  <c r="B118" i="5"/>
  <c r="C118" i="5"/>
  <c r="D118" i="5"/>
  <c r="E118" i="5"/>
  <c r="F118" i="5"/>
  <c r="G118" i="5"/>
  <c r="A119" i="5"/>
  <c r="B119" i="5"/>
  <c r="C119" i="5"/>
  <c r="D119" i="5"/>
  <c r="E119" i="5"/>
  <c r="F119" i="5"/>
  <c r="G119" i="5"/>
  <c r="A120" i="5"/>
  <c r="B120" i="5"/>
  <c r="C120" i="5"/>
  <c r="D120" i="5"/>
  <c r="E120" i="5"/>
  <c r="F120" i="5"/>
  <c r="G120" i="5"/>
  <c r="A121" i="5"/>
  <c r="B121" i="5"/>
  <c r="C121" i="5"/>
  <c r="D121" i="5"/>
  <c r="E121" i="5"/>
  <c r="F121" i="5"/>
  <c r="G121" i="5"/>
  <c r="A122" i="5"/>
  <c r="B122" i="5"/>
  <c r="C122" i="5"/>
  <c r="D122" i="5"/>
  <c r="E122" i="5"/>
  <c r="F122" i="5"/>
  <c r="G122" i="5"/>
  <c r="A123" i="5"/>
  <c r="B123" i="5"/>
  <c r="C123" i="5"/>
  <c r="D123" i="5"/>
  <c r="E123" i="5"/>
  <c r="F123" i="5"/>
  <c r="G123" i="5"/>
  <c r="A124" i="5"/>
  <c r="B124" i="5"/>
  <c r="C124" i="5"/>
  <c r="D124" i="5"/>
  <c r="E124" i="5"/>
  <c r="F124" i="5"/>
  <c r="G124" i="5"/>
  <c r="A125" i="5"/>
  <c r="B125" i="5"/>
  <c r="C125" i="5"/>
  <c r="D125" i="5"/>
  <c r="E125" i="5"/>
  <c r="F125" i="5"/>
  <c r="G125" i="5"/>
  <c r="A126" i="5"/>
  <c r="B126" i="5"/>
  <c r="C126" i="5"/>
  <c r="D126" i="5"/>
  <c r="E126" i="5"/>
  <c r="F126" i="5"/>
  <c r="G126" i="5"/>
  <c r="A127" i="5"/>
  <c r="B127" i="5"/>
  <c r="C127" i="5"/>
  <c r="D127" i="5"/>
  <c r="E127" i="5"/>
  <c r="F127" i="5"/>
  <c r="G127" i="5"/>
  <c r="A128" i="5"/>
  <c r="B128" i="5"/>
  <c r="C128" i="5"/>
  <c r="D128" i="5"/>
  <c r="E128" i="5"/>
  <c r="F128" i="5"/>
  <c r="G128" i="5"/>
  <c r="A129" i="5"/>
  <c r="B129" i="5"/>
  <c r="C129" i="5"/>
  <c r="D129" i="5"/>
  <c r="E129" i="5"/>
  <c r="F129" i="5"/>
  <c r="G129" i="5"/>
  <c r="A130" i="5"/>
  <c r="B130" i="5"/>
  <c r="C130" i="5"/>
  <c r="D130" i="5"/>
  <c r="E130" i="5"/>
  <c r="F130" i="5"/>
  <c r="G130" i="5"/>
  <c r="A131" i="5"/>
  <c r="B131" i="5"/>
  <c r="C131" i="5"/>
  <c r="D131" i="5"/>
  <c r="E131" i="5"/>
  <c r="F131" i="5"/>
  <c r="G131" i="5"/>
  <c r="A132" i="5"/>
  <c r="B132" i="5"/>
  <c r="C132" i="5"/>
  <c r="D132" i="5"/>
  <c r="E132" i="5"/>
  <c r="F132" i="5"/>
  <c r="G132" i="5"/>
  <c r="A133" i="5"/>
  <c r="B133" i="5"/>
  <c r="C133" i="5"/>
  <c r="D133" i="5"/>
  <c r="E133" i="5"/>
  <c r="F133" i="5"/>
  <c r="G133" i="5"/>
  <c r="A134" i="5"/>
  <c r="B134" i="5"/>
  <c r="C134" i="5"/>
  <c r="D134" i="5"/>
  <c r="E134" i="5"/>
  <c r="F134" i="5"/>
  <c r="G134" i="5"/>
  <c r="A135" i="5"/>
  <c r="B135" i="5"/>
  <c r="C135" i="5"/>
  <c r="D135" i="5"/>
  <c r="E135" i="5"/>
  <c r="F135" i="5"/>
  <c r="G135" i="5"/>
  <c r="A136" i="5"/>
  <c r="B136" i="5"/>
  <c r="C136" i="5"/>
  <c r="D136" i="5"/>
  <c r="E136" i="5"/>
  <c r="F136" i="5"/>
  <c r="G136" i="5"/>
  <c r="A137" i="5"/>
  <c r="B137" i="5"/>
  <c r="C137" i="5"/>
  <c r="D137" i="5"/>
  <c r="E137" i="5"/>
  <c r="F137" i="5"/>
  <c r="G137" i="5"/>
  <c r="A138" i="5"/>
  <c r="B138" i="5"/>
  <c r="C138" i="5"/>
  <c r="D138" i="5"/>
  <c r="E138" i="5"/>
  <c r="F138" i="5"/>
  <c r="G138" i="5"/>
  <c r="A139" i="5"/>
  <c r="B139" i="5"/>
  <c r="C139" i="5"/>
  <c r="D139" i="5"/>
  <c r="E139" i="5"/>
  <c r="F139" i="5"/>
  <c r="G139" i="5"/>
  <c r="A140" i="5"/>
  <c r="B140" i="5"/>
  <c r="C140" i="5"/>
  <c r="D140" i="5"/>
  <c r="E140" i="5"/>
  <c r="F140" i="5"/>
  <c r="G140" i="5"/>
  <c r="A141" i="5"/>
  <c r="B141" i="5"/>
  <c r="C141" i="5"/>
  <c r="D141" i="5"/>
  <c r="E141" i="5"/>
  <c r="F141" i="5"/>
  <c r="G141" i="5"/>
  <c r="A142" i="5"/>
  <c r="B142" i="5"/>
  <c r="C142" i="5"/>
  <c r="D142" i="5"/>
  <c r="E142" i="5"/>
  <c r="F142" i="5"/>
  <c r="G142" i="5"/>
  <c r="A143" i="5"/>
  <c r="B143" i="5"/>
  <c r="C143" i="5"/>
  <c r="D143" i="5"/>
  <c r="E143" i="5"/>
  <c r="F143" i="5"/>
  <c r="G143" i="5"/>
  <c r="A144" i="5"/>
  <c r="B144" i="5"/>
  <c r="C144" i="5"/>
  <c r="D144" i="5"/>
  <c r="E144" i="5"/>
  <c r="F144" i="5"/>
  <c r="G144" i="5"/>
  <c r="A145" i="5"/>
  <c r="B145" i="5"/>
  <c r="C145" i="5"/>
  <c r="D145" i="5"/>
  <c r="E145" i="5"/>
  <c r="F145" i="5"/>
  <c r="G145" i="5"/>
  <c r="A146" i="5"/>
  <c r="B146" i="5"/>
  <c r="C146" i="5"/>
  <c r="D146" i="5"/>
  <c r="E146" i="5"/>
  <c r="F146" i="5"/>
  <c r="G146" i="5"/>
  <c r="A147" i="5"/>
  <c r="B147" i="5"/>
  <c r="C147" i="5"/>
  <c r="D147" i="5"/>
  <c r="E147" i="5"/>
  <c r="F147" i="5"/>
  <c r="G147" i="5"/>
  <c r="A148" i="5"/>
  <c r="B148" i="5"/>
  <c r="C148" i="5"/>
  <c r="D148" i="5"/>
  <c r="E148" i="5"/>
  <c r="F148" i="5"/>
  <c r="G148" i="5"/>
  <c r="A149" i="5"/>
  <c r="B149" i="5"/>
  <c r="C149" i="5"/>
  <c r="D149" i="5"/>
  <c r="E149" i="5"/>
  <c r="F149" i="5"/>
  <c r="G149" i="5"/>
  <c r="A150" i="5"/>
  <c r="B150" i="5"/>
  <c r="C150" i="5"/>
  <c r="D150" i="5"/>
  <c r="E150" i="5"/>
  <c r="F150" i="5"/>
  <c r="G150" i="5"/>
  <c r="A151" i="5"/>
  <c r="B151" i="5"/>
  <c r="C151" i="5"/>
  <c r="D151" i="5"/>
  <c r="E151" i="5"/>
  <c r="F151" i="5"/>
  <c r="G151" i="5"/>
  <c r="A152" i="5"/>
  <c r="B152" i="5"/>
  <c r="C152" i="5"/>
  <c r="D152" i="5"/>
  <c r="E152" i="5"/>
  <c r="F152" i="5"/>
  <c r="G152" i="5"/>
  <c r="A153" i="5"/>
  <c r="B153" i="5"/>
  <c r="C153" i="5"/>
  <c r="D153" i="5"/>
  <c r="E153" i="5"/>
  <c r="F153" i="5"/>
  <c r="G153" i="5"/>
  <c r="A154" i="5"/>
  <c r="B154" i="5"/>
  <c r="C154" i="5"/>
  <c r="D154" i="5"/>
  <c r="E154" i="5"/>
  <c r="F154" i="5"/>
  <c r="G154" i="5"/>
  <c r="A155" i="5"/>
  <c r="B155" i="5"/>
  <c r="C155" i="5"/>
  <c r="D155" i="5"/>
  <c r="E155" i="5"/>
  <c r="F155" i="5"/>
  <c r="G155" i="5"/>
  <c r="A156" i="5"/>
  <c r="B156" i="5"/>
  <c r="C156" i="5"/>
  <c r="D156" i="5"/>
  <c r="E156" i="5"/>
  <c r="F156" i="5"/>
  <c r="G156" i="5"/>
  <c r="A157" i="5"/>
  <c r="B157" i="5"/>
  <c r="C157" i="5"/>
  <c r="D157" i="5"/>
  <c r="E157" i="5"/>
  <c r="F157" i="5"/>
  <c r="G157" i="5"/>
  <c r="A158" i="5"/>
  <c r="B158" i="5"/>
  <c r="C158" i="5"/>
  <c r="D158" i="5"/>
  <c r="E158" i="5"/>
  <c r="F158" i="5"/>
  <c r="G158" i="5"/>
  <c r="A159" i="5"/>
  <c r="B159" i="5"/>
  <c r="C159" i="5"/>
  <c r="D159" i="5"/>
  <c r="E159" i="5"/>
  <c r="F159" i="5"/>
  <c r="G159" i="5"/>
  <c r="A160" i="5"/>
  <c r="B160" i="5"/>
  <c r="C160" i="5"/>
  <c r="D160" i="5"/>
  <c r="E160" i="5"/>
  <c r="F160" i="5"/>
  <c r="G160" i="5"/>
  <c r="A161" i="5"/>
  <c r="B161" i="5"/>
  <c r="C161" i="5"/>
  <c r="D161" i="5"/>
  <c r="E161" i="5"/>
  <c r="F161" i="5"/>
  <c r="G161" i="5"/>
  <c r="A162" i="5"/>
  <c r="B162" i="5"/>
  <c r="C162" i="5"/>
  <c r="D162" i="5"/>
  <c r="E162" i="5"/>
  <c r="F162" i="5"/>
  <c r="G162" i="5"/>
  <c r="A163" i="5"/>
  <c r="B163" i="5"/>
  <c r="C163" i="5"/>
  <c r="D163" i="5"/>
  <c r="E163" i="5"/>
  <c r="F163" i="5"/>
  <c r="G163" i="5"/>
  <c r="A164" i="5"/>
  <c r="B164" i="5"/>
  <c r="C164" i="5"/>
  <c r="D164" i="5"/>
  <c r="E164" i="5"/>
  <c r="F164" i="5"/>
  <c r="G164" i="5"/>
  <c r="A165" i="5"/>
  <c r="B165" i="5"/>
  <c r="C165" i="5"/>
  <c r="D165" i="5"/>
  <c r="E165" i="5"/>
  <c r="F165" i="5"/>
  <c r="G165" i="5"/>
  <c r="A166" i="5"/>
  <c r="B166" i="5"/>
  <c r="C166" i="5"/>
  <c r="D166" i="5"/>
  <c r="E166" i="5"/>
  <c r="F166" i="5"/>
  <c r="G166" i="5"/>
  <c r="A167" i="5"/>
  <c r="B167" i="5"/>
  <c r="C167" i="5"/>
  <c r="D167" i="5"/>
  <c r="E167" i="5"/>
  <c r="F167" i="5"/>
  <c r="G167" i="5"/>
  <c r="A168" i="5"/>
  <c r="B168" i="5"/>
  <c r="C168" i="5"/>
  <c r="D168" i="5"/>
  <c r="E168" i="5"/>
  <c r="F168" i="5"/>
  <c r="G168" i="5"/>
  <c r="A169" i="5"/>
  <c r="B169" i="5"/>
  <c r="C169" i="5"/>
  <c r="D169" i="5"/>
  <c r="E169" i="5"/>
  <c r="F169" i="5"/>
  <c r="G169" i="5"/>
  <c r="A170" i="5"/>
  <c r="B170" i="5"/>
  <c r="C170" i="5"/>
  <c r="D170" i="5"/>
  <c r="E170" i="5"/>
  <c r="F170" i="5"/>
  <c r="G170" i="5"/>
  <c r="A171" i="5"/>
  <c r="B171" i="5"/>
  <c r="C171" i="5"/>
  <c r="D171" i="5"/>
  <c r="E171" i="5"/>
  <c r="F171" i="5"/>
  <c r="G171" i="5"/>
  <c r="A172" i="5"/>
  <c r="B172" i="5"/>
  <c r="C172" i="5"/>
  <c r="D172" i="5"/>
  <c r="E172" i="5"/>
  <c r="F172" i="5"/>
  <c r="G172" i="5"/>
  <c r="A173" i="5"/>
  <c r="B173" i="5"/>
  <c r="C173" i="5"/>
  <c r="D173" i="5"/>
  <c r="E173" i="5"/>
  <c r="F173" i="5"/>
  <c r="G173" i="5"/>
  <c r="A174" i="5"/>
  <c r="B174" i="5"/>
  <c r="C174" i="5"/>
  <c r="D174" i="5"/>
  <c r="E174" i="5"/>
  <c r="F174" i="5"/>
  <c r="G174" i="5"/>
  <c r="A175" i="5"/>
  <c r="B175" i="5"/>
  <c r="C175" i="5"/>
  <c r="D175" i="5"/>
  <c r="E175" i="5"/>
  <c r="F175" i="5"/>
  <c r="G175" i="5"/>
  <c r="A176" i="5"/>
  <c r="B176" i="5"/>
  <c r="C176" i="5"/>
  <c r="D176" i="5"/>
  <c r="E176" i="5"/>
  <c r="F176" i="5"/>
  <c r="G176" i="5"/>
  <c r="A177" i="5"/>
  <c r="B177" i="5"/>
  <c r="C177" i="5"/>
  <c r="D177" i="5"/>
  <c r="E177" i="5"/>
  <c r="F177" i="5"/>
  <c r="G177" i="5"/>
  <c r="A178" i="5"/>
  <c r="B178" i="5"/>
  <c r="C178" i="5"/>
  <c r="D178" i="5"/>
  <c r="E178" i="5"/>
  <c r="F178" i="5"/>
  <c r="G178" i="5"/>
  <c r="A179" i="5"/>
  <c r="B179" i="5"/>
  <c r="C179" i="5"/>
  <c r="D179" i="5"/>
  <c r="E179" i="5"/>
  <c r="F179" i="5"/>
  <c r="G179" i="5"/>
  <c r="A180" i="5"/>
  <c r="B180" i="5"/>
  <c r="C180" i="5"/>
  <c r="D180" i="5"/>
  <c r="E180" i="5"/>
  <c r="F180" i="5"/>
  <c r="G180" i="5"/>
  <c r="A181" i="5"/>
  <c r="B181" i="5"/>
  <c r="C181" i="5"/>
  <c r="D181" i="5"/>
  <c r="E181" i="5"/>
  <c r="F181" i="5"/>
  <c r="G181" i="5"/>
  <c r="A182" i="5"/>
  <c r="B182" i="5"/>
  <c r="C182" i="5"/>
  <c r="D182" i="5"/>
  <c r="E182" i="5"/>
  <c r="F182" i="5"/>
  <c r="G182" i="5"/>
  <c r="A183" i="5"/>
  <c r="B183" i="5"/>
  <c r="C183" i="5"/>
  <c r="D183" i="5"/>
  <c r="E183" i="5"/>
  <c r="F183" i="5"/>
  <c r="G183" i="5"/>
  <c r="A184" i="5"/>
  <c r="B184" i="5"/>
  <c r="C184" i="5"/>
  <c r="D184" i="5"/>
  <c r="E184" i="5"/>
  <c r="F184" i="5"/>
  <c r="G184" i="5"/>
  <c r="A185" i="5"/>
  <c r="B185" i="5"/>
  <c r="C185" i="5"/>
  <c r="D185" i="5"/>
  <c r="E185" i="5"/>
  <c r="F185" i="5"/>
  <c r="G185" i="5"/>
  <c r="A186" i="5"/>
  <c r="B186" i="5"/>
  <c r="C186" i="5"/>
  <c r="D186" i="5"/>
  <c r="E186" i="5"/>
  <c r="F186" i="5"/>
  <c r="G186" i="5"/>
  <c r="A187" i="5"/>
  <c r="B187" i="5"/>
  <c r="C187" i="5"/>
  <c r="D187" i="5"/>
  <c r="E187" i="5"/>
  <c r="F187" i="5"/>
  <c r="G187" i="5"/>
  <c r="A188" i="5"/>
  <c r="B188" i="5"/>
  <c r="C188" i="5"/>
  <c r="D188" i="5"/>
  <c r="E188" i="5"/>
  <c r="F188" i="5"/>
  <c r="G188" i="5"/>
  <c r="A189" i="5"/>
  <c r="B189" i="5"/>
  <c r="C189" i="5"/>
  <c r="D189" i="5"/>
  <c r="E189" i="5"/>
  <c r="F189" i="5"/>
  <c r="G189" i="5"/>
  <c r="A190" i="5"/>
  <c r="B190" i="5"/>
  <c r="C190" i="5"/>
  <c r="D190" i="5"/>
  <c r="E190" i="5"/>
  <c r="F190" i="5"/>
  <c r="G190" i="5"/>
  <c r="A191" i="5"/>
  <c r="B191" i="5"/>
  <c r="C191" i="5"/>
  <c r="D191" i="5"/>
  <c r="E191" i="5"/>
  <c r="F191" i="5"/>
  <c r="G191" i="5"/>
  <c r="A192" i="5"/>
  <c r="B192" i="5"/>
  <c r="C192" i="5"/>
  <c r="D192" i="5"/>
  <c r="E192" i="5"/>
  <c r="F192" i="5"/>
  <c r="G192" i="5"/>
  <c r="A193" i="5"/>
  <c r="B193" i="5"/>
  <c r="C193" i="5"/>
  <c r="D193" i="5"/>
  <c r="E193" i="5"/>
  <c r="F193" i="5"/>
  <c r="G193" i="5"/>
  <c r="A194" i="5"/>
  <c r="B194" i="5"/>
  <c r="C194" i="5"/>
  <c r="D194" i="5"/>
  <c r="E194" i="5"/>
  <c r="F194" i="5"/>
  <c r="G194" i="5"/>
  <c r="A195" i="5"/>
  <c r="B195" i="5"/>
  <c r="C195" i="5"/>
  <c r="D195" i="5"/>
  <c r="E195" i="5"/>
  <c r="F195" i="5"/>
  <c r="G195" i="5"/>
  <c r="A196" i="5"/>
  <c r="B196" i="5"/>
  <c r="C196" i="5"/>
  <c r="D196" i="5"/>
  <c r="E196" i="5"/>
  <c r="F196" i="5"/>
  <c r="G196" i="5"/>
  <c r="A197" i="5"/>
  <c r="B197" i="5"/>
  <c r="C197" i="5"/>
  <c r="D197" i="5"/>
  <c r="E197" i="5"/>
  <c r="F197" i="5"/>
  <c r="G197" i="5"/>
  <c r="A198" i="5"/>
  <c r="B198" i="5"/>
  <c r="C198" i="5"/>
  <c r="D198" i="5"/>
  <c r="E198" i="5"/>
  <c r="F198" i="5"/>
  <c r="G198" i="5"/>
  <c r="A199" i="5"/>
  <c r="B199" i="5"/>
  <c r="C199" i="5"/>
  <c r="D199" i="5"/>
  <c r="E199" i="5"/>
  <c r="F199" i="5"/>
  <c r="G199" i="5"/>
  <c r="A200" i="5"/>
  <c r="B200" i="5"/>
  <c r="C200" i="5"/>
  <c r="D200" i="5"/>
  <c r="E200" i="5"/>
  <c r="F200" i="5"/>
  <c r="G200" i="5"/>
  <c r="A201" i="5"/>
  <c r="B201" i="5"/>
  <c r="C201" i="5"/>
  <c r="D201" i="5"/>
  <c r="E201" i="5"/>
  <c r="F201" i="5"/>
  <c r="G201" i="5"/>
  <c r="A202" i="5"/>
  <c r="B202" i="5"/>
  <c r="C202" i="5"/>
  <c r="D202" i="5"/>
  <c r="E202" i="5"/>
  <c r="F202" i="5"/>
  <c r="G202" i="5"/>
  <c r="A203" i="5"/>
  <c r="B203" i="5"/>
  <c r="C203" i="5"/>
  <c r="D203" i="5"/>
  <c r="E203" i="5"/>
  <c r="F203" i="5"/>
  <c r="G203" i="5"/>
  <c r="A204" i="5"/>
  <c r="B204" i="5"/>
  <c r="C204" i="5"/>
  <c r="D204" i="5"/>
  <c r="E204" i="5"/>
  <c r="F204" i="5"/>
  <c r="G204" i="5"/>
  <c r="A205" i="5"/>
  <c r="B205" i="5"/>
  <c r="C205" i="5"/>
  <c r="D205" i="5"/>
  <c r="E205" i="5"/>
  <c r="F205" i="5"/>
  <c r="G205" i="5"/>
  <c r="A206" i="5"/>
  <c r="B206" i="5"/>
  <c r="C206" i="5"/>
  <c r="D206" i="5"/>
  <c r="E206" i="5"/>
  <c r="F206" i="5"/>
  <c r="G206" i="5"/>
  <c r="A207" i="5"/>
  <c r="B207" i="5"/>
  <c r="C207" i="5"/>
  <c r="D207" i="5"/>
  <c r="E207" i="5"/>
  <c r="F207" i="5"/>
  <c r="G207" i="5"/>
  <c r="A208" i="5"/>
  <c r="B208" i="5"/>
  <c r="C208" i="5"/>
  <c r="D208" i="5"/>
  <c r="E208" i="5"/>
  <c r="F208" i="5"/>
  <c r="G208" i="5"/>
  <c r="A209" i="5"/>
  <c r="B209" i="5"/>
  <c r="C209" i="5"/>
  <c r="D209" i="5"/>
  <c r="E209" i="5"/>
  <c r="F209" i="5"/>
  <c r="G209" i="5"/>
  <c r="A210" i="5"/>
  <c r="B210" i="5"/>
  <c r="C210" i="5"/>
  <c r="D210" i="5"/>
  <c r="E210" i="5"/>
  <c r="F210" i="5"/>
  <c r="G210" i="5"/>
  <c r="A211" i="5"/>
  <c r="B211" i="5"/>
  <c r="C211" i="5"/>
  <c r="D211" i="5"/>
  <c r="E211" i="5"/>
  <c r="F211" i="5"/>
  <c r="G211" i="5"/>
  <c r="A212" i="5"/>
  <c r="B212" i="5"/>
  <c r="C212" i="5"/>
  <c r="D212" i="5"/>
  <c r="E212" i="5"/>
  <c r="F212" i="5"/>
  <c r="G212" i="5"/>
  <c r="A213" i="5"/>
  <c r="B213" i="5"/>
  <c r="C213" i="5"/>
  <c r="D213" i="5"/>
  <c r="E213" i="5"/>
  <c r="F213" i="5"/>
  <c r="G213" i="5"/>
  <c r="A214" i="5"/>
  <c r="B214" i="5"/>
  <c r="C214" i="5"/>
  <c r="D214" i="5"/>
  <c r="E214" i="5"/>
  <c r="F214" i="5"/>
  <c r="G214" i="5"/>
  <c r="A215" i="5"/>
  <c r="B215" i="5"/>
  <c r="C215" i="5"/>
  <c r="D215" i="5"/>
  <c r="E215" i="5"/>
  <c r="F215" i="5"/>
  <c r="G215" i="5"/>
  <c r="A216" i="5"/>
  <c r="B216" i="5"/>
  <c r="C216" i="5"/>
  <c r="D216" i="5"/>
  <c r="I216" i="5" s="1"/>
  <c r="E216" i="5"/>
  <c r="F216" i="5"/>
  <c r="G216" i="5"/>
  <c r="A217" i="5"/>
  <c r="B217" i="5"/>
  <c r="C217" i="5"/>
  <c r="D217" i="5"/>
  <c r="E217" i="5"/>
  <c r="J220" i="5" s="1"/>
  <c r="F217" i="5"/>
  <c r="G217" i="5"/>
  <c r="A218" i="5"/>
  <c r="B218" i="5"/>
  <c r="C218" i="5"/>
  <c r="D218" i="5"/>
  <c r="E218" i="5"/>
  <c r="F218" i="5"/>
  <c r="K218" i="5" s="1"/>
  <c r="G218" i="5"/>
  <c r="A219" i="5"/>
  <c r="B219" i="5"/>
  <c r="C219" i="5"/>
  <c r="D219" i="5"/>
  <c r="E219" i="5"/>
  <c r="F219" i="5"/>
  <c r="G219" i="5"/>
  <c r="A220" i="5"/>
  <c r="B220" i="5"/>
  <c r="C220" i="5"/>
  <c r="D220" i="5"/>
  <c r="E220" i="5"/>
  <c r="F220" i="5"/>
  <c r="G220" i="5"/>
  <c r="A221" i="5"/>
  <c r="B221" i="5"/>
  <c r="C221" i="5"/>
  <c r="D221" i="5"/>
  <c r="E221" i="5"/>
  <c r="F221" i="5"/>
  <c r="G221" i="5"/>
  <c r="A222" i="5"/>
  <c r="B222" i="5"/>
  <c r="C222" i="5"/>
  <c r="D222" i="5"/>
  <c r="E222" i="5"/>
  <c r="F222" i="5"/>
  <c r="G222" i="5"/>
  <c r="A223" i="5"/>
  <c r="B223" i="5"/>
  <c r="C223" i="5"/>
  <c r="D223" i="5"/>
  <c r="E223" i="5"/>
  <c r="F223" i="5"/>
  <c r="G223" i="5"/>
  <c r="A224" i="5"/>
  <c r="B224" i="5"/>
  <c r="C224" i="5"/>
  <c r="D224" i="5"/>
  <c r="I225" i="5" s="1"/>
  <c r="E224" i="5"/>
  <c r="F224" i="5"/>
  <c r="G224" i="5"/>
  <c r="A225" i="5"/>
  <c r="B225" i="5"/>
  <c r="C225" i="5"/>
  <c r="D225" i="5"/>
  <c r="E225" i="5"/>
  <c r="F225" i="5"/>
  <c r="G225" i="5"/>
  <c r="A226" i="5"/>
  <c r="B226" i="5"/>
  <c r="C226" i="5"/>
  <c r="D226" i="5"/>
  <c r="E226" i="5"/>
  <c r="F226" i="5"/>
  <c r="K230" i="5" s="1"/>
  <c r="G226" i="5"/>
  <c r="A227" i="5"/>
  <c r="B227" i="5"/>
  <c r="C227" i="5"/>
  <c r="D227" i="5"/>
  <c r="E227" i="5"/>
  <c r="F227" i="5"/>
  <c r="G227" i="5"/>
  <c r="A228" i="5"/>
  <c r="B228" i="5"/>
  <c r="C228" i="5"/>
  <c r="D228" i="5"/>
  <c r="E228" i="5"/>
  <c r="F228" i="5"/>
  <c r="G228" i="5"/>
  <c r="A229" i="5"/>
  <c r="B229" i="5"/>
  <c r="C229" i="5"/>
  <c r="D229" i="5"/>
  <c r="E229" i="5"/>
  <c r="F229" i="5"/>
  <c r="G229" i="5"/>
  <c r="A230" i="5"/>
  <c r="B230" i="5"/>
  <c r="C230" i="5"/>
  <c r="D230" i="5"/>
  <c r="E230" i="5"/>
  <c r="F230" i="5"/>
  <c r="G230" i="5"/>
  <c r="A231" i="5"/>
  <c r="B231" i="5"/>
  <c r="C231" i="5"/>
  <c r="D231" i="5"/>
  <c r="E231" i="5"/>
  <c r="F231" i="5"/>
  <c r="G231" i="5"/>
  <c r="A232" i="5"/>
  <c r="B232" i="5"/>
  <c r="C232" i="5"/>
  <c r="D232" i="5"/>
  <c r="I233" i="5" s="1"/>
  <c r="E232" i="5"/>
  <c r="F232" i="5"/>
  <c r="G232" i="5"/>
  <c r="A233" i="5"/>
  <c r="B233" i="5"/>
  <c r="C233" i="5"/>
  <c r="D233" i="5"/>
  <c r="E233" i="5"/>
  <c r="J233" i="5" s="1"/>
  <c r="F233" i="5"/>
  <c r="G233" i="5"/>
  <c r="A234" i="5"/>
  <c r="B234" i="5"/>
  <c r="C234" i="5"/>
  <c r="D234" i="5"/>
  <c r="E234" i="5"/>
  <c r="F234" i="5"/>
  <c r="G234" i="5"/>
  <c r="A235" i="5"/>
  <c r="B235" i="5"/>
  <c r="C235" i="5"/>
  <c r="D235" i="5"/>
  <c r="E235" i="5"/>
  <c r="F235" i="5"/>
  <c r="G235" i="5"/>
  <c r="A236" i="5"/>
  <c r="B236" i="5"/>
  <c r="C236" i="5"/>
  <c r="D236" i="5"/>
  <c r="E236" i="5"/>
  <c r="F236" i="5"/>
  <c r="G236" i="5"/>
  <c r="A237" i="5"/>
  <c r="B237" i="5"/>
  <c r="C237" i="5"/>
  <c r="D237" i="5"/>
  <c r="E237" i="5"/>
  <c r="F237" i="5"/>
  <c r="G237" i="5"/>
  <c r="A238" i="5"/>
  <c r="B238" i="5"/>
  <c r="C238" i="5"/>
  <c r="D238" i="5"/>
  <c r="E238" i="5"/>
  <c r="F238" i="5"/>
  <c r="G238" i="5"/>
  <c r="A239" i="5"/>
  <c r="B239" i="5"/>
  <c r="C239" i="5"/>
  <c r="D239" i="5"/>
  <c r="E239" i="5"/>
  <c r="F239" i="5"/>
  <c r="G239" i="5"/>
  <c r="A240" i="5"/>
  <c r="B240" i="5"/>
  <c r="C240" i="5"/>
  <c r="D240" i="5"/>
  <c r="I242" i="5" s="1"/>
  <c r="E240" i="5"/>
  <c r="F240" i="5"/>
  <c r="G240" i="5"/>
  <c r="A241" i="5"/>
  <c r="B241" i="5"/>
  <c r="C241" i="5"/>
  <c r="D241" i="5"/>
  <c r="E241" i="5"/>
  <c r="F241" i="5"/>
  <c r="G241" i="5"/>
  <c r="A242" i="5"/>
  <c r="B242" i="5"/>
  <c r="C242" i="5"/>
  <c r="D242" i="5"/>
  <c r="E242" i="5"/>
  <c r="F242" i="5"/>
  <c r="L241" i="5" s="1"/>
  <c r="G242" i="5"/>
  <c r="A243" i="5"/>
  <c r="B243" i="5"/>
  <c r="C243" i="5"/>
  <c r="D243" i="5"/>
  <c r="E243" i="5"/>
  <c r="F243" i="5"/>
  <c r="G243" i="5"/>
  <c r="A244" i="5"/>
  <c r="B244" i="5"/>
  <c r="C244" i="5"/>
  <c r="D244" i="5"/>
  <c r="E244" i="5"/>
  <c r="F244" i="5"/>
  <c r="G244" i="5"/>
  <c r="A245" i="5"/>
  <c r="B245" i="5"/>
  <c r="C245" i="5"/>
  <c r="D245" i="5"/>
  <c r="E245" i="5"/>
  <c r="F245" i="5"/>
  <c r="G245" i="5"/>
  <c r="A246" i="5"/>
  <c r="B246" i="5"/>
  <c r="C246" i="5"/>
  <c r="D246" i="5"/>
  <c r="E246" i="5"/>
  <c r="F246" i="5"/>
  <c r="G246" i="5"/>
  <c r="A247" i="5"/>
  <c r="B247" i="5"/>
  <c r="C247" i="5"/>
  <c r="D247" i="5"/>
  <c r="E247" i="5"/>
  <c r="F247" i="5"/>
  <c r="G247" i="5"/>
  <c r="A248" i="5"/>
  <c r="B248" i="5"/>
  <c r="C248" i="5"/>
  <c r="D248" i="5"/>
  <c r="I248" i="5" s="1"/>
  <c r="E248" i="5"/>
  <c r="F248" i="5"/>
  <c r="G248" i="5"/>
  <c r="A249" i="5"/>
  <c r="B249" i="5"/>
  <c r="C249" i="5"/>
  <c r="D249" i="5"/>
  <c r="E249" i="5"/>
  <c r="F249" i="5"/>
  <c r="G249" i="5"/>
  <c r="A250" i="5"/>
  <c r="B250" i="5"/>
  <c r="C250" i="5"/>
  <c r="D250" i="5"/>
  <c r="E250" i="5"/>
  <c r="F250" i="5"/>
  <c r="G250" i="5"/>
  <c r="A251" i="5"/>
  <c r="B251" i="5"/>
  <c r="C251" i="5"/>
  <c r="D251" i="5"/>
  <c r="E251" i="5"/>
  <c r="F251" i="5"/>
  <c r="G251" i="5"/>
  <c r="A252" i="5"/>
  <c r="B252" i="5"/>
  <c r="C252" i="5"/>
  <c r="D252" i="5"/>
  <c r="E252" i="5"/>
  <c r="F252" i="5"/>
  <c r="G252" i="5"/>
  <c r="A253" i="5"/>
  <c r="B253" i="5"/>
  <c r="C253" i="5"/>
  <c r="D253" i="5"/>
  <c r="E253" i="5"/>
  <c r="F253" i="5"/>
  <c r="G253" i="5"/>
  <c r="A254" i="5"/>
  <c r="B254" i="5"/>
  <c r="C254" i="5"/>
  <c r="D254" i="5"/>
  <c r="E254" i="5"/>
  <c r="F254" i="5"/>
  <c r="G254" i="5"/>
  <c r="A255" i="5"/>
  <c r="B255" i="5"/>
  <c r="C255" i="5"/>
  <c r="D255" i="5"/>
  <c r="E255" i="5"/>
  <c r="F255" i="5"/>
  <c r="G255" i="5"/>
  <c r="A256" i="5"/>
  <c r="B256" i="5"/>
  <c r="C256" i="5"/>
  <c r="D256" i="5"/>
  <c r="E256" i="5"/>
  <c r="F256" i="5"/>
  <c r="G256" i="5"/>
  <c r="A257" i="5"/>
  <c r="B257" i="5"/>
  <c r="C257" i="5"/>
  <c r="D257" i="5"/>
  <c r="E257" i="5"/>
  <c r="F257" i="5"/>
  <c r="G257" i="5"/>
  <c r="A258" i="5"/>
  <c r="B258" i="5"/>
  <c r="C258" i="5"/>
  <c r="D258" i="5"/>
  <c r="E258" i="5"/>
  <c r="F258" i="5"/>
  <c r="K260" i="5" s="1"/>
  <c r="G258" i="5"/>
  <c r="A259" i="5"/>
  <c r="B259" i="5"/>
  <c r="C259" i="5"/>
  <c r="D259" i="5"/>
  <c r="E259" i="5"/>
  <c r="F259" i="5"/>
  <c r="G259" i="5"/>
  <c r="A260" i="5"/>
  <c r="B260" i="5"/>
  <c r="C260" i="5"/>
  <c r="D260" i="5"/>
  <c r="E260" i="5"/>
  <c r="F260" i="5"/>
  <c r="G260" i="5"/>
  <c r="A261" i="5"/>
  <c r="B261" i="5"/>
  <c r="C261" i="5"/>
  <c r="D261" i="5"/>
  <c r="E261" i="5"/>
  <c r="F261" i="5"/>
  <c r="G261" i="5"/>
  <c r="A262" i="5"/>
  <c r="B262" i="5"/>
  <c r="C262" i="5"/>
  <c r="D262" i="5"/>
  <c r="E262" i="5"/>
  <c r="F262" i="5"/>
  <c r="G262" i="5"/>
  <c r="A263" i="5"/>
  <c r="B263" i="5"/>
  <c r="C263" i="5"/>
  <c r="D263" i="5"/>
  <c r="E263" i="5"/>
  <c r="F263" i="5"/>
  <c r="G263" i="5"/>
  <c r="A264" i="5"/>
  <c r="B264" i="5"/>
  <c r="C264" i="5"/>
  <c r="D264" i="5"/>
  <c r="E264" i="5"/>
  <c r="F264" i="5"/>
  <c r="G264" i="5"/>
  <c r="A265" i="5"/>
  <c r="B265" i="5"/>
  <c r="C265" i="5"/>
  <c r="D265" i="5"/>
  <c r="E265" i="5"/>
  <c r="J266" i="5" s="1"/>
  <c r="F265" i="5"/>
  <c r="G265" i="5"/>
  <c r="A266" i="5"/>
  <c r="B266" i="5"/>
  <c r="C266" i="5"/>
  <c r="D266" i="5"/>
  <c r="E266" i="5"/>
  <c r="F266" i="5"/>
  <c r="G266" i="5"/>
  <c r="A267" i="5"/>
  <c r="B267" i="5"/>
  <c r="C267" i="5"/>
  <c r="D267" i="5"/>
  <c r="E267" i="5"/>
  <c r="F267" i="5"/>
  <c r="G267" i="5"/>
  <c r="A268" i="5"/>
  <c r="B268" i="5"/>
  <c r="C268" i="5"/>
  <c r="D268" i="5"/>
  <c r="E268" i="5"/>
  <c r="F268" i="5"/>
  <c r="G268" i="5"/>
  <c r="A269" i="5"/>
  <c r="B269" i="5"/>
  <c r="C269" i="5"/>
  <c r="D269" i="5"/>
  <c r="E269" i="5"/>
  <c r="F269" i="5"/>
  <c r="G269" i="5"/>
  <c r="A270" i="5"/>
  <c r="B270" i="5"/>
  <c r="C270" i="5"/>
  <c r="D270" i="5"/>
  <c r="E270" i="5"/>
  <c r="F270" i="5"/>
  <c r="G270" i="5"/>
  <c r="A271" i="5"/>
  <c r="B271" i="5"/>
  <c r="C271" i="5"/>
  <c r="D271" i="5"/>
  <c r="E271" i="5"/>
  <c r="F271" i="5"/>
  <c r="G271" i="5"/>
  <c r="A272" i="5"/>
  <c r="B272" i="5"/>
  <c r="C272" i="5"/>
  <c r="D272" i="5"/>
  <c r="I273" i="5" s="1"/>
  <c r="E272" i="5"/>
  <c r="F272" i="5"/>
  <c r="G272" i="5"/>
  <c r="A273" i="5"/>
  <c r="B273" i="5"/>
  <c r="C273" i="5"/>
  <c r="D273" i="5"/>
  <c r="E273" i="5"/>
  <c r="J276" i="5" s="1"/>
  <c r="F273" i="5"/>
  <c r="G273" i="5"/>
  <c r="A274" i="5"/>
  <c r="B274" i="5"/>
  <c r="C274" i="5"/>
  <c r="D274" i="5"/>
  <c r="E274" i="5"/>
  <c r="F274" i="5"/>
  <c r="G274" i="5"/>
  <c r="A275" i="5"/>
  <c r="B275" i="5"/>
  <c r="C275" i="5"/>
  <c r="D275" i="5"/>
  <c r="E275" i="5"/>
  <c r="F275" i="5"/>
  <c r="G275" i="5"/>
  <c r="A276" i="5"/>
  <c r="B276" i="5"/>
  <c r="C276" i="5"/>
  <c r="D276" i="5"/>
  <c r="E276" i="5"/>
  <c r="F276" i="5"/>
  <c r="G276" i="5"/>
  <c r="A277" i="5"/>
  <c r="B277" i="5"/>
  <c r="C277" i="5"/>
  <c r="D277" i="5"/>
  <c r="E277" i="5"/>
  <c r="F277" i="5"/>
  <c r="G277" i="5"/>
  <c r="A278" i="5"/>
  <c r="B278" i="5"/>
  <c r="C278" i="5"/>
  <c r="D278" i="5"/>
  <c r="E278" i="5"/>
  <c r="F278" i="5"/>
  <c r="G278" i="5"/>
  <c r="A279" i="5"/>
  <c r="B279" i="5"/>
  <c r="C279" i="5"/>
  <c r="D279" i="5"/>
  <c r="E279" i="5"/>
  <c r="F279" i="5"/>
  <c r="G279" i="5"/>
  <c r="A280" i="5"/>
  <c r="B280" i="5"/>
  <c r="C280" i="5"/>
  <c r="D280" i="5"/>
  <c r="I282" i="5" s="1"/>
  <c r="E280" i="5"/>
  <c r="F280" i="5"/>
  <c r="G280" i="5"/>
  <c r="A281" i="5"/>
  <c r="B281" i="5"/>
  <c r="C281" i="5"/>
  <c r="D281" i="5"/>
  <c r="E281" i="5"/>
  <c r="F281" i="5"/>
  <c r="G281" i="5"/>
  <c r="A282" i="5"/>
  <c r="B282" i="5"/>
  <c r="C282" i="5"/>
  <c r="D282" i="5"/>
  <c r="E282" i="5"/>
  <c r="F282" i="5"/>
  <c r="G282" i="5"/>
  <c r="A283" i="5"/>
  <c r="B283" i="5"/>
  <c r="C283" i="5"/>
  <c r="D283" i="5"/>
  <c r="E283" i="5"/>
  <c r="F283" i="5"/>
  <c r="G283" i="5"/>
  <c r="A284" i="5"/>
  <c r="B284" i="5"/>
  <c r="C284" i="5"/>
  <c r="D284" i="5"/>
  <c r="E284" i="5"/>
  <c r="F284" i="5"/>
  <c r="G284" i="5"/>
  <c r="A285" i="5"/>
  <c r="B285" i="5"/>
  <c r="C285" i="5"/>
  <c r="D285" i="5"/>
  <c r="E285" i="5"/>
  <c r="F285" i="5"/>
  <c r="G285" i="5"/>
  <c r="A286" i="5"/>
  <c r="B286" i="5"/>
  <c r="C286" i="5"/>
  <c r="D286" i="5"/>
  <c r="E286" i="5"/>
  <c r="F286" i="5"/>
  <c r="G286" i="5"/>
  <c r="A287" i="5"/>
  <c r="B287" i="5"/>
  <c r="C287" i="5"/>
  <c r="D287" i="5"/>
  <c r="E287" i="5"/>
  <c r="F287" i="5"/>
  <c r="G287" i="5"/>
  <c r="A288" i="5"/>
  <c r="B288" i="5"/>
  <c r="C288" i="5"/>
  <c r="D288" i="5"/>
  <c r="E288" i="5"/>
  <c r="F288" i="5"/>
  <c r="G288" i="5"/>
  <c r="A289" i="5"/>
  <c r="B289" i="5"/>
  <c r="C289" i="5"/>
  <c r="D289" i="5"/>
  <c r="E289" i="5"/>
  <c r="F289" i="5"/>
  <c r="G289" i="5"/>
  <c r="A290" i="5"/>
  <c r="B290" i="5"/>
  <c r="C290" i="5"/>
  <c r="D290" i="5"/>
  <c r="E290" i="5"/>
  <c r="F290" i="5"/>
  <c r="K292" i="5" s="1"/>
  <c r="G290" i="5"/>
  <c r="A291" i="5"/>
  <c r="B291" i="5"/>
  <c r="C291" i="5"/>
  <c r="D291" i="5"/>
  <c r="E291" i="5"/>
  <c r="F291" i="5"/>
  <c r="G291" i="5"/>
  <c r="A292" i="5"/>
  <c r="B292" i="5"/>
  <c r="C292" i="5"/>
  <c r="D292" i="5"/>
  <c r="E292" i="5"/>
  <c r="F292" i="5"/>
  <c r="G292" i="5"/>
  <c r="A293" i="5"/>
  <c r="B293" i="5"/>
  <c r="C293" i="5"/>
  <c r="D293" i="5"/>
  <c r="E293" i="5"/>
  <c r="F293" i="5"/>
  <c r="G293" i="5"/>
  <c r="A294" i="5"/>
  <c r="B294" i="5"/>
  <c r="C294" i="5"/>
  <c r="D294" i="5"/>
  <c r="E294" i="5"/>
  <c r="F294" i="5"/>
  <c r="G294" i="5"/>
  <c r="A295" i="5"/>
  <c r="B295" i="5"/>
  <c r="C295" i="5"/>
  <c r="D295" i="5"/>
  <c r="E295" i="5"/>
  <c r="F295" i="5"/>
  <c r="G295" i="5"/>
  <c r="A296" i="5"/>
  <c r="B296" i="5"/>
  <c r="C296" i="5"/>
  <c r="D296" i="5"/>
  <c r="I298" i="5" s="1"/>
  <c r="E296" i="5"/>
  <c r="F296" i="5"/>
  <c r="G296" i="5"/>
  <c r="A297" i="5"/>
  <c r="B297" i="5"/>
  <c r="C297" i="5"/>
  <c r="D297" i="5"/>
  <c r="E297" i="5"/>
  <c r="F297" i="5"/>
  <c r="G297" i="5"/>
  <c r="A298" i="5"/>
  <c r="B298" i="5"/>
  <c r="C298" i="5"/>
  <c r="D298" i="5"/>
  <c r="E298" i="5"/>
  <c r="F298" i="5"/>
  <c r="G298" i="5"/>
  <c r="A299" i="5"/>
  <c r="B299" i="5"/>
  <c r="C299" i="5"/>
  <c r="D299" i="5"/>
  <c r="E299" i="5"/>
  <c r="F299" i="5"/>
  <c r="G299" i="5"/>
  <c r="A300" i="5"/>
  <c r="B300" i="5"/>
  <c r="C300" i="5"/>
  <c r="D300" i="5"/>
  <c r="E300" i="5"/>
  <c r="F300" i="5"/>
  <c r="G300" i="5"/>
  <c r="A301" i="5"/>
  <c r="B301" i="5"/>
  <c r="C301" i="5"/>
  <c r="D301" i="5"/>
  <c r="E301" i="5"/>
  <c r="F301" i="5"/>
  <c r="G301" i="5"/>
  <c r="A302" i="5"/>
  <c r="B302" i="5"/>
  <c r="C302" i="5"/>
  <c r="D302" i="5"/>
  <c r="E302" i="5"/>
  <c r="F302" i="5"/>
  <c r="G302" i="5"/>
  <c r="A303" i="5"/>
  <c r="B303" i="5"/>
  <c r="C303" i="5"/>
  <c r="D303" i="5"/>
  <c r="E303" i="5"/>
  <c r="F303" i="5"/>
  <c r="G303" i="5"/>
  <c r="A304" i="5"/>
  <c r="B304" i="5"/>
  <c r="C304" i="5"/>
  <c r="D304" i="5"/>
  <c r="I305" i="5" s="1"/>
  <c r="E304" i="5"/>
  <c r="F304" i="5"/>
  <c r="G304" i="5"/>
  <c r="A305" i="5"/>
  <c r="B305" i="5"/>
  <c r="C305" i="5"/>
  <c r="D305" i="5"/>
  <c r="E305" i="5"/>
  <c r="F305" i="5"/>
  <c r="G305" i="5"/>
  <c r="A306" i="5"/>
  <c r="B306" i="5"/>
  <c r="C306" i="5"/>
  <c r="D306" i="5"/>
  <c r="E306" i="5"/>
  <c r="F306" i="5"/>
  <c r="K306" i="5" s="1"/>
  <c r="G306" i="5"/>
  <c r="A307" i="5"/>
  <c r="B307" i="5"/>
  <c r="C307" i="5"/>
  <c r="D307" i="5"/>
  <c r="E307" i="5"/>
  <c r="F307" i="5"/>
  <c r="G307" i="5"/>
  <c r="A308" i="5"/>
  <c r="B308" i="5"/>
  <c r="C308" i="5"/>
  <c r="D308" i="5"/>
  <c r="E308" i="5"/>
  <c r="F308" i="5"/>
  <c r="G308" i="5"/>
  <c r="A309" i="5"/>
  <c r="B309" i="5"/>
  <c r="C309" i="5"/>
  <c r="D309" i="5"/>
  <c r="E309" i="5"/>
  <c r="F309" i="5"/>
  <c r="G309" i="5"/>
  <c r="A310" i="5"/>
  <c r="B310" i="5"/>
  <c r="C310" i="5"/>
  <c r="D310" i="5"/>
  <c r="E310" i="5"/>
  <c r="F310" i="5"/>
  <c r="G310" i="5"/>
  <c r="A311" i="5"/>
  <c r="B311" i="5"/>
  <c r="C311" i="5"/>
  <c r="D311" i="5"/>
  <c r="E311" i="5"/>
  <c r="F311" i="5"/>
  <c r="G311" i="5"/>
  <c r="A312" i="5"/>
  <c r="B312" i="5"/>
  <c r="C312" i="5"/>
  <c r="D312" i="5"/>
  <c r="I313" i="5" s="1"/>
  <c r="E312" i="5"/>
  <c r="F312" i="5"/>
  <c r="G312" i="5"/>
  <c r="A313" i="5"/>
  <c r="B313" i="5"/>
  <c r="C313" i="5"/>
  <c r="D313" i="5"/>
  <c r="E313" i="5"/>
  <c r="F313" i="5"/>
  <c r="G313" i="5"/>
  <c r="A314" i="5"/>
  <c r="B314" i="5"/>
  <c r="C314" i="5"/>
  <c r="D314" i="5"/>
  <c r="E314" i="5"/>
  <c r="F314" i="5"/>
  <c r="G314" i="5"/>
  <c r="A315" i="5"/>
  <c r="B315" i="5"/>
  <c r="C315" i="5"/>
  <c r="D315" i="5"/>
  <c r="E315" i="5"/>
  <c r="F315" i="5"/>
  <c r="G315" i="5"/>
  <c r="A316" i="5"/>
  <c r="B316" i="5"/>
  <c r="C316" i="5"/>
  <c r="D316" i="5"/>
  <c r="E316" i="5"/>
  <c r="F316" i="5"/>
  <c r="G316" i="5"/>
  <c r="A317" i="5"/>
  <c r="B317" i="5"/>
  <c r="C317" i="5"/>
  <c r="D317" i="5"/>
  <c r="E317" i="5"/>
  <c r="F317" i="5"/>
  <c r="G317" i="5"/>
  <c r="A318" i="5"/>
  <c r="B318" i="5"/>
  <c r="C318" i="5"/>
  <c r="D318" i="5"/>
  <c r="E318" i="5"/>
  <c r="F318" i="5"/>
  <c r="G318" i="5"/>
  <c r="A319" i="5"/>
  <c r="B319" i="5"/>
  <c r="C319" i="5"/>
  <c r="D319" i="5"/>
  <c r="E319" i="5"/>
  <c r="F319" i="5"/>
  <c r="G319" i="5"/>
  <c r="A320" i="5"/>
  <c r="B320" i="5"/>
  <c r="C320" i="5"/>
  <c r="D320" i="5"/>
  <c r="I322" i="5" s="1"/>
  <c r="E320" i="5"/>
  <c r="F320" i="5"/>
  <c r="G320" i="5"/>
  <c r="A321" i="5"/>
  <c r="B321" i="5"/>
  <c r="C321" i="5"/>
  <c r="D321" i="5"/>
  <c r="E321" i="5"/>
  <c r="F321" i="5"/>
  <c r="G321" i="5"/>
  <c r="A322" i="5"/>
  <c r="B322" i="5"/>
  <c r="C322" i="5"/>
  <c r="D322" i="5"/>
  <c r="E322" i="5"/>
  <c r="F322" i="5"/>
  <c r="G322" i="5"/>
  <c r="A323" i="5"/>
  <c r="B323" i="5"/>
  <c r="C323" i="5"/>
  <c r="D323" i="5"/>
  <c r="E323" i="5"/>
  <c r="F323" i="5"/>
  <c r="G323" i="5"/>
  <c r="A324" i="5"/>
  <c r="B324" i="5"/>
  <c r="C324" i="5"/>
  <c r="D324" i="5"/>
  <c r="E324" i="5"/>
  <c r="F324" i="5"/>
  <c r="G324" i="5"/>
  <c r="A325" i="5"/>
  <c r="B325" i="5"/>
  <c r="C325" i="5"/>
  <c r="D325" i="5"/>
  <c r="E325" i="5"/>
  <c r="F325" i="5"/>
  <c r="G325" i="5"/>
  <c r="A326" i="5"/>
  <c r="B326" i="5"/>
  <c r="C326" i="5"/>
  <c r="D326" i="5"/>
  <c r="E326" i="5"/>
  <c r="F326" i="5"/>
  <c r="G326" i="5"/>
  <c r="A327" i="5"/>
  <c r="B327" i="5"/>
  <c r="C327" i="5"/>
  <c r="D327" i="5"/>
  <c r="E327" i="5"/>
  <c r="F327" i="5"/>
  <c r="G327" i="5"/>
  <c r="A328" i="5"/>
  <c r="B328" i="5"/>
  <c r="C328" i="5"/>
  <c r="D328" i="5"/>
  <c r="I330" i="5" s="1"/>
  <c r="E328" i="5"/>
  <c r="F328" i="5"/>
  <c r="G328" i="5"/>
  <c r="A329" i="5"/>
  <c r="B329" i="5"/>
  <c r="C329" i="5"/>
  <c r="D329" i="5"/>
  <c r="E329" i="5"/>
  <c r="F329" i="5"/>
  <c r="G329" i="5"/>
  <c r="A330" i="5"/>
  <c r="B330" i="5"/>
  <c r="C330" i="5"/>
  <c r="D330" i="5"/>
  <c r="E330" i="5"/>
  <c r="F330" i="5"/>
  <c r="G330" i="5"/>
  <c r="A331" i="5"/>
  <c r="B331" i="5"/>
  <c r="C331" i="5"/>
  <c r="D331" i="5"/>
  <c r="E331" i="5"/>
  <c r="F331" i="5"/>
  <c r="G331" i="5"/>
  <c r="A332" i="5"/>
  <c r="B332" i="5"/>
  <c r="C332" i="5"/>
  <c r="D332" i="5"/>
  <c r="E332" i="5"/>
  <c r="F332" i="5"/>
  <c r="G332" i="5"/>
  <c r="A333" i="5"/>
  <c r="B333" i="5"/>
  <c r="C333" i="5"/>
  <c r="D333" i="5"/>
  <c r="E333" i="5"/>
  <c r="F333" i="5"/>
  <c r="G333" i="5"/>
  <c r="A334" i="5"/>
  <c r="B334" i="5"/>
  <c r="C334" i="5"/>
  <c r="D334" i="5"/>
  <c r="E334" i="5"/>
  <c r="F334" i="5"/>
  <c r="G334" i="5"/>
  <c r="A335" i="5"/>
  <c r="B335" i="5"/>
  <c r="C335" i="5"/>
  <c r="D335" i="5"/>
  <c r="E335" i="5"/>
  <c r="F335" i="5"/>
  <c r="G335" i="5"/>
  <c r="A336" i="5"/>
  <c r="B336" i="5"/>
  <c r="C336" i="5"/>
  <c r="D336" i="5"/>
  <c r="I336" i="5" s="1"/>
  <c r="E336" i="5"/>
  <c r="F336" i="5"/>
  <c r="G336" i="5"/>
  <c r="A337" i="5"/>
  <c r="B337" i="5"/>
  <c r="C337" i="5"/>
  <c r="D337" i="5"/>
  <c r="E337" i="5"/>
  <c r="J342" i="5" s="1"/>
  <c r="F337" i="5"/>
  <c r="G337" i="5"/>
  <c r="A338" i="5"/>
  <c r="B338" i="5"/>
  <c r="C338" i="5"/>
  <c r="D338" i="5"/>
  <c r="E338" i="5"/>
  <c r="F338" i="5"/>
  <c r="F8" i="5" s="1"/>
  <c r="G338" i="5"/>
  <c r="A339" i="5"/>
  <c r="B339" i="5"/>
  <c r="C339" i="5"/>
  <c r="D339" i="5"/>
  <c r="E339" i="5"/>
  <c r="F339" i="5"/>
  <c r="G339" i="5"/>
  <c r="A340" i="5"/>
  <c r="B340" i="5"/>
  <c r="C340" i="5"/>
  <c r="D340" i="5"/>
  <c r="E340" i="5"/>
  <c r="F340" i="5"/>
  <c r="G340" i="5"/>
  <c r="A341" i="5"/>
  <c r="B341" i="5"/>
  <c r="C341" i="5"/>
  <c r="D341" i="5"/>
  <c r="E341" i="5"/>
  <c r="F341" i="5"/>
  <c r="G341" i="5"/>
  <c r="A342" i="5"/>
  <c r="B342" i="5"/>
  <c r="C342" i="5"/>
  <c r="D342" i="5"/>
  <c r="E342" i="5"/>
  <c r="F342" i="5"/>
  <c r="G342" i="5"/>
  <c r="A343" i="5"/>
  <c r="B343" i="5"/>
  <c r="C343" i="5"/>
  <c r="D343" i="5"/>
  <c r="E343" i="5"/>
  <c r="F343" i="5"/>
  <c r="G343" i="5"/>
  <c r="A344" i="5"/>
  <c r="B344" i="5"/>
  <c r="C344" i="5"/>
  <c r="D344" i="5"/>
  <c r="I344" i="5" s="1"/>
  <c r="E344" i="5"/>
  <c r="F344" i="5"/>
  <c r="G344" i="5"/>
  <c r="A345" i="5"/>
  <c r="B345" i="5"/>
  <c r="C345" i="5"/>
  <c r="D345" i="5"/>
  <c r="E345" i="5"/>
  <c r="F345" i="5"/>
  <c r="G345" i="5"/>
  <c r="A346" i="5"/>
  <c r="B346" i="5"/>
  <c r="C346" i="5"/>
  <c r="D346" i="5"/>
  <c r="E346" i="5"/>
  <c r="F346" i="5"/>
  <c r="L343" i="5" s="1"/>
  <c r="G346" i="5"/>
  <c r="A347" i="5"/>
  <c r="B347" i="5"/>
  <c r="C347" i="5"/>
  <c r="D347" i="5"/>
  <c r="E347" i="5"/>
  <c r="F347" i="5"/>
  <c r="G347" i="5"/>
  <c r="A348" i="5"/>
  <c r="B348" i="5"/>
  <c r="C348" i="5"/>
  <c r="D348" i="5"/>
  <c r="E348" i="5"/>
  <c r="F348" i="5"/>
  <c r="G348" i="5"/>
  <c r="A349" i="5"/>
  <c r="B349" i="5"/>
  <c r="C349" i="5"/>
  <c r="D349" i="5"/>
  <c r="E349" i="5"/>
  <c r="F349" i="5"/>
  <c r="G349" i="5"/>
  <c r="A350" i="5"/>
  <c r="B350" i="5"/>
  <c r="C350" i="5"/>
  <c r="D350" i="5"/>
  <c r="E350" i="5"/>
  <c r="F350" i="5"/>
  <c r="G350" i="5"/>
  <c r="A351" i="5"/>
  <c r="B351" i="5"/>
  <c r="C351" i="5"/>
  <c r="D351" i="5"/>
  <c r="E351" i="5"/>
  <c r="F351" i="5"/>
  <c r="G351" i="5"/>
  <c r="A352" i="5"/>
  <c r="B352" i="5"/>
  <c r="C352" i="5"/>
  <c r="D352" i="5"/>
  <c r="I352" i="5" s="1"/>
  <c r="E352" i="5"/>
  <c r="F352" i="5"/>
  <c r="G352" i="5"/>
  <c r="A353" i="5"/>
  <c r="B353" i="5"/>
  <c r="C353" i="5"/>
  <c r="D353" i="5"/>
  <c r="E353" i="5"/>
  <c r="J358" i="5" s="1"/>
  <c r="F353" i="5"/>
  <c r="G353" i="5"/>
  <c r="A354" i="5"/>
  <c r="B354" i="5"/>
  <c r="C354" i="5"/>
  <c r="D354" i="5"/>
  <c r="E354" i="5"/>
  <c r="F354" i="5"/>
  <c r="G354" i="5"/>
  <c r="A355" i="5"/>
  <c r="B355" i="5"/>
  <c r="C355" i="5"/>
  <c r="D355" i="5"/>
  <c r="E355" i="5"/>
  <c r="F355" i="5"/>
  <c r="G355" i="5"/>
  <c r="A356" i="5"/>
  <c r="B356" i="5"/>
  <c r="C356" i="5"/>
  <c r="D356" i="5"/>
  <c r="E356" i="5"/>
  <c r="F356" i="5"/>
  <c r="G356" i="5"/>
  <c r="A357" i="5"/>
  <c r="B357" i="5"/>
  <c r="C357" i="5"/>
  <c r="D357" i="5"/>
  <c r="E357" i="5"/>
  <c r="F357" i="5"/>
  <c r="G357" i="5"/>
  <c r="A358" i="5"/>
  <c r="B358" i="5"/>
  <c r="C358" i="5"/>
  <c r="D358" i="5"/>
  <c r="E358" i="5"/>
  <c r="F358" i="5"/>
  <c r="G358" i="5"/>
  <c r="A359" i="5"/>
  <c r="B359" i="5"/>
  <c r="C359" i="5"/>
  <c r="D359" i="5"/>
  <c r="E359" i="5"/>
  <c r="F359" i="5"/>
  <c r="G359" i="5"/>
  <c r="A360" i="5"/>
  <c r="B360" i="5"/>
  <c r="C360" i="5"/>
  <c r="D360" i="5"/>
  <c r="I360" i="5" s="1"/>
  <c r="E360" i="5"/>
  <c r="F360" i="5"/>
  <c r="G360" i="5"/>
  <c r="A361" i="5"/>
  <c r="B361" i="5"/>
  <c r="C361" i="5"/>
  <c r="D361" i="5"/>
  <c r="E361" i="5"/>
  <c r="F361" i="5"/>
  <c r="G361" i="5"/>
  <c r="A362" i="5"/>
  <c r="B362" i="5"/>
  <c r="C362" i="5"/>
  <c r="D362" i="5"/>
  <c r="E362" i="5"/>
  <c r="F362" i="5"/>
  <c r="L359" i="5" s="1"/>
  <c r="G362" i="5"/>
  <c r="A363" i="5"/>
  <c r="B363" i="5"/>
  <c r="C363" i="5"/>
  <c r="D363" i="5"/>
  <c r="E363" i="5"/>
  <c r="F363" i="5"/>
  <c r="G363" i="5"/>
  <c r="A364" i="5"/>
  <c r="B364" i="5"/>
  <c r="C364" i="5"/>
  <c r="D364" i="5"/>
  <c r="E364" i="5"/>
  <c r="F364" i="5"/>
  <c r="G364" i="5"/>
  <c r="A365" i="5"/>
  <c r="B365" i="5"/>
  <c r="C365" i="5"/>
  <c r="D365" i="5"/>
  <c r="E365" i="5"/>
  <c r="F365" i="5"/>
  <c r="G365" i="5"/>
  <c r="A366" i="5"/>
  <c r="B366" i="5"/>
  <c r="C366" i="5"/>
  <c r="D366" i="5"/>
  <c r="E366" i="5"/>
  <c r="F366" i="5"/>
  <c r="G366" i="5"/>
  <c r="A367" i="5"/>
  <c r="B367" i="5"/>
  <c r="C367" i="5"/>
  <c r="D367" i="5"/>
  <c r="E367" i="5"/>
  <c r="F367" i="5"/>
  <c r="G367" i="5"/>
  <c r="A368" i="5"/>
  <c r="B368" i="5"/>
  <c r="C368" i="5"/>
  <c r="D368" i="5"/>
  <c r="E368" i="5"/>
  <c r="F368" i="5"/>
  <c r="G368" i="5"/>
  <c r="A369" i="5"/>
  <c r="B369" i="5"/>
  <c r="C369" i="5"/>
  <c r="D369" i="5"/>
  <c r="E369" i="5"/>
  <c r="F369" i="5"/>
  <c r="G369" i="5"/>
  <c r="A370" i="5"/>
  <c r="B370" i="5"/>
  <c r="C370" i="5"/>
  <c r="D370" i="5"/>
  <c r="E370" i="5"/>
  <c r="F370" i="5"/>
  <c r="G370" i="5"/>
  <c r="A371" i="5"/>
  <c r="B371" i="5"/>
  <c r="C371" i="5"/>
  <c r="D371" i="5"/>
  <c r="E371" i="5"/>
  <c r="F371" i="5"/>
  <c r="G371" i="5"/>
  <c r="A372" i="5"/>
  <c r="B372" i="5"/>
  <c r="C372" i="5"/>
  <c r="D372" i="5"/>
  <c r="E372" i="5"/>
  <c r="F372" i="5"/>
  <c r="G372" i="5"/>
  <c r="A373" i="5"/>
  <c r="B373" i="5"/>
  <c r="C373" i="5"/>
  <c r="D373" i="5"/>
  <c r="E373" i="5"/>
  <c r="F373" i="5"/>
  <c r="G373" i="5"/>
  <c r="A374" i="5"/>
  <c r="B374" i="5"/>
  <c r="C374" i="5"/>
  <c r="D374" i="5"/>
  <c r="E374" i="5"/>
  <c r="F374" i="5"/>
  <c r="G374" i="5"/>
  <c r="A375" i="5"/>
  <c r="B375" i="5"/>
  <c r="C375" i="5"/>
  <c r="D375" i="5"/>
  <c r="E375" i="5"/>
  <c r="F375" i="5"/>
  <c r="G375" i="5"/>
  <c r="A376" i="5"/>
  <c r="B376" i="5"/>
  <c r="C376" i="5"/>
  <c r="D376" i="5"/>
  <c r="I378" i="5" s="1"/>
  <c r="E376" i="5"/>
  <c r="F376" i="5"/>
  <c r="G376" i="5"/>
  <c r="A377" i="5"/>
  <c r="B377" i="5"/>
  <c r="C377" i="5"/>
  <c r="D377" i="5"/>
  <c r="E377" i="5"/>
  <c r="F377" i="5"/>
  <c r="G377" i="5"/>
  <c r="A378" i="5"/>
  <c r="B378" i="5"/>
  <c r="C378" i="5"/>
  <c r="D378" i="5"/>
  <c r="E378" i="5"/>
  <c r="F378" i="5"/>
  <c r="L375" i="5" s="1"/>
  <c r="G378" i="5"/>
  <c r="A379" i="5"/>
  <c r="B379" i="5"/>
  <c r="C379" i="5"/>
  <c r="D379" i="5"/>
  <c r="E379" i="5"/>
  <c r="F379" i="5"/>
  <c r="G379" i="5"/>
  <c r="A380" i="5"/>
  <c r="B380" i="5"/>
  <c r="C380" i="5"/>
  <c r="D380" i="5"/>
  <c r="E380" i="5"/>
  <c r="F380" i="5"/>
  <c r="G380" i="5"/>
  <c r="A381" i="5"/>
  <c r="B381" i="5"/>
  <c r="C381" i="5"/>
  <c r="D381" i="5"/>
  <c r="E381" i="5"/>
  <c r="F381" i="5"/>
  <c r="G381" i="5"/>
  <c r="A382" i="5"/>
  <c r="B382" i="5"/>
  <c r="C382" i="5"/>
  <c r="D382" i="5"/>
  <c r="E382" i="5"/>
  <c r="F382" i="5"/>
  <c r="G382" i="5"/>
  <c r="A383" i="5"/>
  <c r="B383" i="5"/>
  <c r="C383" i="5"/>
  <c r="D383" i="5"/>
  <c r="E383" i="5"/>
  <c r="F383" i="5"/>
  <c r="G383" i="5"/>
  <c r="A384" i="5"/>
  <c r="B384" i="5"/>
  <c r="C384" i="5"/>
  <c r="D384" i="5"/>
  <c r="E384" i="5"/>
  <c r="F384" i="5"/>
  <c r="G384" i="5"/>
  <c r="A385" i="5"/>
  <c r="B385" i="5"/>
  <c r="C385" i="5"/>
  <c r="D385" i="5"/>
  <c r="E385" i="5"/>
  <c r="J388" i="5" s="1"/>
  <c r="F385" i="5"/>
  <c r="G385" i="5"/>
  <c r="A386" i="5"/>
  <c r="B386" i="5"/>
  <c r="C386" i="5"/>
  <c r="D386" i="5"/>
  <c r="E386" i="5"/>
  <c r="F386" i="5"/>
  <c r="G386" i="5"/>
  <c r="A387" i="5"/>
  <c r="B387" i="5"/>
  <c r="C387" i="5"/>
  <c r="D387" i="5"/>
  <c r="E387" i="5"/>
  <c r="F387" i="5"/>
  <c r="G387" i="5"/>
  <c r="A388" i="5"/>
  <c r="B388" i="5"/>
  <c r="C388" i="5"/>
  <c r="D388" i="5"/>
  <c r="E388" i="5"/>
  <c r="F388" i="5"/>
  <c r="G388" i="5"/>
  <c r="A389" i="5"/>
  <c r="B389" i="5"/>
  <c r="C389" i="5"/>
  <c r="D389" i="5"/>
  <c r="E389" i="5"/>
  <c r="F389" i="5"/>
  <c r="G389" i="5"/>
  <c r="A390" i="5"/>
  <c r="B390" i="5"/>
  <c r="C390" i="5"/>
  <c r="D390" i="5"/>
  <c r="E390" i="5"/>
  <c r="F390" i="5"/>
  <c r="G390" i="5"/>
  <c r="A391" i="5"/>
  <c r="B391" i="5"/>
  <c r="C391" i="5"/>
  <c r="D391" i="5"/>
  <c r="E391" i="5"/>
  <c r="F391" i="5"/>
  <c r="G391" i="5"/>
  <c r="A392" i="5"/>
  <c r="B392" i="5"/>
  <c r="C392" i="5"/>
  <c r="D392" i="5"/>
  <c r="I392" i="5" s="1"/>
  <c r="E392" i="5"/>
  <c r="F392" i="5"/>
  <c r="G392" i="5"/>
  <c r="A393" i="5"/>
  <c r="B393" i="5"/>
  <c r="C393" i="5"/>
  <c r="D393" i="5"/>
  <c r="E393" i="5"/>
  <c r="F393" i="5"/>
  <c r="G393" i="5"/>
  <c r="A394" i="5"/>
  <c r="B394" i="5"/>
  <c r="C394" i="5"/>
  <c r="D394" i="5"/>
  <c r="E394" i="5"/>
  <c r="F394" i="5"/>
  <c r="G394" i="5"/>
  <c r="A395" i="5"/>
  <c r="B395" i="5"/>
  <c r="C395" i="5"/>
  <c r="D395" i="5"/>
  <c r="E395" i="5"/>
  <c r="F395" i="5"/>
  <c r="G395" i="5"/>
  <c r="A396" i="5"/>
  <c r="B396" i="5"/>
  <c r="C396" i="5"/>
  <c r="D396" i="5"/>
  <c r="E396" i="5"/>
  <c r="F396" i="5"/>
  <c r="G396" i="5"/>
  <c r="A397" i="5"/>
  <c r="B397" i="5"/>
  <c r="C397" i="5"/>
  <c r="D397" i="5"/>
  <c r="E397" i="5"/>
  <c r="F397" i="5"/>
  <c r="G397" i="5"/>
  <c r="A398" i="5"/>
  <c r="B398" i="5"/>
  <c r="C398" i="5"/>
  <c r="D398" i="5"/>
  <c r="E398" i="5"/>
  <c r="F398" i="5"/>
  <c r="G398" i="5"/>
  <c r="A399" i="5"/>
  <c r="B399" i="5"/>
  <c r="C399" i="5"/>
  <c r="D399" i="5"/>
  <c r="E399" i="5"/>
  <c r="F399" i="5"/>
  <c r="G399" i="5"/>
  <c r="A400" i="5"/>
  <c r="B400" i="5"/>
  <c r="C400" i="5"/>
  <c r="D400" i="5"/>
  <c r="E400" i="5"/>
  <c r="F400" i="5"/>
  <c r="G400" i="5"/>
  <c r="A401" i="5"/>
  <c r="B401" i="5"/>
  <c r="C401" i="5"/>
  <c r="D401" i="5"/>
  <c r="E401" i="5"/>
  <c r="J404" i="5" s="1"/>
  <c r="F401" i="5"/>
  <c r="G401" i="5"/>
  <c r="A402" i="5"/>
  <c r="B402" i="5"/>
  <c r="C402" i="5"/>
  <c r="D402" i="5"/>
  <c r="E402" i="5"/>
  <c r="F402" i="5"/>
  <c r="G402" i="5"/>
  <c r="A403" i="5"/>
  <c r="B403" i="5"/>
  <c r="C403" i="5"/>
  <c r="D403" i="5"/>
  <c r="E403" i="5"/>
  <c r="F403" i="5"/>
  <c r="G403" i="5"/>
  <c r="A404" i="5"/>
  <c r="B404" i="5"/>
  <c r="C404" i="5"/>
  <c r="D404" i="5"/>
  <c r="E404" i="5"/>
  <c r="F404" i="5"/>
  <c r="G404" i="5"/>
  <c r="A405" i="5"/>
  <c r="B405" i="5"/>
  <c r="C405" i="5"/>
  <c r="D405" i="5"/>
  <c r="E405" i="5"/>
  <c r="F405" i="5"/>
  <c r="G405" i="5"/>
  <c r="A406" i="5"/>
  <c r="B406" i="5"/>
  <c r="C406" i="5"/>
  <c r="D406" i="5"/>
  <c r="E406" i="5"/>
  <c r="F406" i="5"/>
  <c r="G406" i="5"/>
  <c r="A407" i="5"/>
  <c r="B407" i="5"/>
  <c r="C407" i="5"/>
  <c r="D407" i="5"/>
  <c r="E407" i="5"/>
  <c r="F407" i="5"/>
  <c r="G407" i="5"/>
  <c r="A408" i="5"/>
  <c r="B408" i="5"/>
  <c r="C408" i="5"/>
  <c r="D408" i="5"/>
  <c r="E408" i="5"/>
  <c r="F408" i="5"/>
  <c r="G408" i="5"/>
  <c r="A409" i="5"/>
  <c r="B409" i="5"/>
  <c r="C409" i="5"/>
  <c r="D409" i="5"/>
  <c r="E409" i="5"/>
  <c r="F409" i="5"/>
  <c r="G409" i="5"/>
  <c r="A410" i="5"/>
  <c r="B410" i="5"/>
  <c r="C410" i="5"/>
  <c r="D410" i="5"/>
  <c r="E410" i="5"/>
  <c r="F410" i="5"/>
  <c r="G410" i="5"/>
  <c r="A411" i="5"/>
  <c r="B411" i="5"/>
  <c r="C411" i="5"/>
  <c r="D411" i="5"/>
  <c r="E411" i="5"/>
  <c r="F411" i="5"/>
  <c r="G411" i="5"/>
  <c r="A412" i="5"/>
  <c r="B412" i="5"/>
  <c r="C412" i="5"/>
  <c r="D412" i="5"/>
  <c r="E412" i="5"/>
  <c r="F412" i="5"/>
  <c r="G412" i="5"/>
  <c r="A413" i="5"/>
  <c r="B413" i="5"/>
  <c r="C413" i="5"/>
  <c r="D413" i="5"/>
  <c r="E413" i="5"/>
  <c r="F413" i="5"/>
  <c r="G413" i="5"/>
  <c r="A414" i="5"/>
  <c r="B414" i="5"/>
  <c r="C414" i="5"/>
  <c r="D414" i="5"/>
  <c r="E414" i="5"/>
  <c r="F414" i="5"/>
  <c r="G414" i="5"/>
  <c r="A415" i="5"/>
  <c r="B415" i="5"/>
  <c r="C415" i="5"/>
  <c r="D415" i="5"/>
  <c r="E415" i="5"/>
  <c r="F415" i="5"/>
  <c r="G415" i="5"/>
  <c r="A416" i="5"/>
  <c r="B416" i="5"/>
  <c r="C416" i="5"/>
  <c r="D416" i="5"/>
  <c r="I417" i="5" s="1"/>
  <c r="E416" i="5"/>
  <c r="F416" i="5"/>
  <c r="G416" i="5"/>
  <c r="A417" i="5"/>
  <c r="B417" i="5"/>
  <c r="C417" i="5"/>
  <c r="D417" i="5"/>
  <c r="E417" i="5"/>
  <c r="F417" i="5"/>
  <c r="G417" i="5"/>
  <c r="A418" i="5"/>
  <c r="B418" i="5"/>
  <c r="C418" i="5"/>
  <c r="D418" i="5"/>
  <c r="E418" i="5"/>
  <c r="F418" i="5"/>
  <c r="L415" i="5" s="1"/>
  <c r="G418" i="5"/>
  <c r="A419" i="5"/>
  <c r="B419" i="5"/>
  <c r="C419" i="5"/>
  <c r="D419" i="5"/>
  <c r="E419" i="5"/>
  <c r="F419" i="5"/>
  <c r="G419" i="5"/>
  <c r="A420" i="5"/>
  <c r="B420" i="5"/>
  <c r="C420" i="5"/>
  <c r="D420" i="5"/>
  <c r="E420" i="5"/>
  <c r="F420" i="5"/>
  <c r="G420" i="5"/>
  <c r="A421" i="5"/>
  <c r="B421" i="5"/>
  <c r="C421" i="5"/>
  <c r="D421" i="5"/>
  <c r="E421" i="5"/>
  <c r="F421" i="5"/>
  <c r="G421" i="5"/>
  <c r="A422" i="5"/>
  <c r="B422" i="5"/>
  <c r="C422" i="5"/>
  <c r="D422" i="5"/>
  <c r="E422" i="5"/>
  <c r="F422" i="5"/>
  <c r="G422" i="5"/>
  <c r="A423" i="5"/>
  <c r="B423" i="5"/>
  <c r="C423" i="5"/>
  <c r="D423" i="5"/>
  <c r="E423" i="5"/>
  <c r="F423" i="5"/>
  <c r="G423" i="5"/>
  <c r="A424" i="5"/>
  <c r="B424" i="5"/>
  <c r="C424" i="5"/>
  <c r="D424" i="5"/>
  <c r="I426" i="5" s="1"/>
  <c r="E424" i="5"/>
  <c r="F424" i="5"/>
  <c r="G424" i="5"/>
  <c r="A425" i="5"/>
  <c r="B425" i="5"/>
  <c r="C425" i="5"/>
  <c r="D425" i="5"/>
  <c r="E425" i="5"/>
  <c r="F425" i="5"/>
  <c r="G425" i="5"/>
  <c r="A426" i="5"/>
  <c r="B426" i="5"/>
  <c r="C426" i="5"/>
  <c r="D426" i="5"/>
  <c r="E426" i="5"/>
  <c r="F426" i="5"/>
  <c r="G426" i="5"/>
  <c r="A427" i="5"/>
  <c r="B427" i="5"/>
  <c r="C427" i="5"/>
  <c r="D427" i="5"/>
  <c r="E427" i="5"/>
  <c r="F427" i="5"/>
  <c r="G427" i="5"/>
  <c r="A428" i="5"/>
  <c r="B428" i="5"/>
  <c r="C428" i="5"/>
  <c r="D428" i="5"/>
  <c r="E428" i="5"/>
  <c r="F428" i="5"/>
  <c r="G428" i="5"/>
  <c r="A429" i="5"/>
  <c r="B429" i="5"/>
  <c r="C429" i="5"/>
  <c r="D429" i="5"/>
  <c r="E429" i="5"/>
  <c r="F429" i="5"/>
  <c r="G429" i="5"/>
  <c r="A430" i="5"/>
  <c r="B430" i="5"/>
  <c r="C430" i="5"/>
  <c r="D430" i="5"/>
  <c r="E430" i="5"/>
  <c r="F430" i="5"/>
  <c r="G430" i="5"/>
  <c r="A431" i="5"/>
  <c r="B431" i="5"/>
  <c r="C431" i="5"/>
  <c r="D431" i="5"/>
  <c r="E431" i="5"/>
  <c r="F431" i="5"/>
  <c r="G431" i="5"/>
  <c r="A432" i="5"/>
  <c r="B432" i="5"/>
  <c r="C432" i="5"/>
  <c r="D432" i="5"/>
  <c r="E432" i="5"/>
  <c r="F432" i="5"/>
  <c r="G432" i="5"/>
  <c r="A433" i="5"/>
  <c r="B433" i="5"/>
  <c r="C433" i="5"/>
  <c r="D433" i="5"/>
  <c r="E433" i="5"/>
  <c r="F433" i="5"/>
  <c r="G433" i="5"/>
  <c r="A434" i="5"/>
  <c r="B434" i="5"/>
  <c r="C434" i="5"/>
  <c r="D434" i="5"/>
  <c r="E434" i="5"/>
  <c r="F434" i="5"/>
  <c r="G434" i="5"/>
  <c r="A435" i="5"/>
  <c r="B435" i="5"/>
  <c r="C435" i="5"/>
  <c r="D435" i="5"/>
  <c r="E435" i="5"/>
  <c r="F435" i="5"/>
  <c r="G435" i="5"/>
  <c r="A436" i="5"/>
  <c r="B436" i="5"/>
  <c r="C436" i="5"/>
  <c r="D436" i="5"/>
  <c r="E436" i="5"/>
  <c r="F436" i="5"/>
  <c r="G436" i="5"/>
  <c r="A437" i="5"/>
  <c r="B437" i="5"/>
  <c r="C437" i="5"/>
  <c r="D437" i="5"/>
  <c r="E437" i="5"/>
  <c r="F437" i="5"/>
  <c r="G437" i="5"/>
  <c r="A438" i="5"/>
  <c r="B438" i="5"/>
  <c r="C438" i="5"/>
  <c r="D438" i="5"/>
  <c r="E438" i="5"/>
  <c r="F438" i="5"/>
  <c r="G438" i="5"/>
  <c r="A439" i="5"/>
  <c r="B439" i="5"/>
  <c r="C439" i="5"/>
  <c r="D439" i="5"/>
  <c r="E439" i="5"/>
  <c r="F439" i="5"/>
  <c r="G439" i="5"/>
  <c r="A440" i="5"/>
  <c r="B440" i="5"/>
  <c r="C440" i="5"/>
  <c r="D440" i="5"/>
  <c r="I441" i="5" s="1"/>
  <c r="E440" i="5"/>
  <c r="F440" i="5"/>
  <c r="G440" i="5"/>
  <c r="A441" i="5"/>
  <c r="B441" i="5"/>
  <c r="C441" i="5"/>
  <c r="D441" i="5"/>
  <c r="E441" i="5"/>
  <c r="F441" i="5"/>
  <c r="G441" i="5"/>
  <c r="A442" i="5"/>
  <c r="B442" i="5"/>
  <c r="C442" i="5"/>
  <c r="D442" i="5"/>
  <c r="E442" i="5"/>
  <c r="F442" i="5"/>
  <c r="G442" i="5"/>
  <c r="A443" i="5"/>
  <c r="B443" i="5"/>
  <c r="C443" i="5"/>
  <c r="D443" i="5"/>
  <c r="E443" i="5"/>
  <c r="F443" i="5"/>
  <c r="G443" i="5"/>
  <c r="A444" i="5"/>
  <c r="B444" i="5"/>
  <c r="C444" i="5"/>
  <c r="D444" i="5"/>
  <c r="E444" i="5"/>
  <c r="F444" i="5"/>
  <c r="G444" i="5"/>
  <c r="A445" i="5"/>
  <c r="B445" i="5"/>
  <c r="C445" i="5"/>
  <c r="D445" i="5"/>
  <c r="E445" i="5"/>
  <c r="F445" i="5"/>
  <c r="G445" i="5"/>
  <c r="A446" i="5"/>
  <c r="B446" i="5"/>
  <c r="C446" i="5"/>
  <c r="D446" i="5"/>
  <c r="E446" i="5"/>
  <c r="F446" i="5"/>
  <c r="G446" i="5"/>
  <c r="A447" i="5"/>
  <c r="B447" i="5"/>
  <c r="C447" i="5"/>
  <c r="D447" i="5"/>
  <c r="E447" i="5"/>
  <c r="F447" i="5"/>
  <c r="G447" i="5"/>
  <c r="A448" i="5"/>
  <c r="B448" i="5"/>
  <c r="C448" i="5"/>
  <c r="D448" i="5"/>
  <c r="I449" i="5" s="1"/>
  <c r="E448" i="5"/>
  <c r="F448" i="5"/>
  <c r="G448" i="5"/>
  <c r="A449" i="5"/>
  <c r="B449" i="5"/>
  <c r="C449" i="5"/>
  <c r="D449" i="5"/>
  <c r="E449" i="5"/>
  <c r="F449" i="5"/>
  <c r="G449" i="5"/>
  <c r="A450" i="5"/>
  <c r="B450" i="5"/>
  <c r="C450" i="5"/>
  <c r="D450" i="5"/>
  <c r="E450" i="5"/>
  <c r="F450" i="5"/>
  <c r="G450" i="5"/>
  <c r="A451" i="5"/>
  <c r="B451" i="5"/>
  <c r="C451" i="5"/>
  <c r="D451" i="5"/>
  <c r="E451" i="5"/>
  <c r="F451" i="5"/>
  <c r="G451" i="5"/>
  <c r="A452" i="5"/>
  <c r="B452" i="5"/>
  <c r="C452" i="5"/>
  <c r="D452" i="5"/>
  <c r="E452" i="5"/>
  <c r="F452" i="5"/>
  <c r="G452" i="5"/>
  <c r="A453" i="5"/>
  <c r="B453" i="5"/>
  <c r="C453" i="5"/>
  <c r="D453" i="5"/>
  <c r="E453" i="5"/>
  <c r="F453" i="5"/>
  <c r="G453" i="5"/>
  <c r="A454" i="5"/>
  <c r="B454" i="5"/>
  <c r="C454" i="5"/>
  <c r="D454" i="5"/>
  <c r="E454" i="5"/>
  <c r="F454" i="5"/>
  <c r="G454" i="5"/>
  <c r="A455" i="5"/>
  <c r="B455" i="5"/>
  <c r="C455" i="5"/>
  <c r="D455" i="5"/>
  <c r="E455" i="5"/>
  <c r="F455" i="5"/>
  <c r="G455" i="5"/>
  <c r="A456" i="5"/>
  <c r="B456" i="5"/>
  <c r="C456" i="5"/>
  <c r="D456" i="5"/>
  <c r="I457" i="5" s="1"/>
  <c r="E456" i="5"/>
  <c r="F456" i="5"/>
  <c r="G456" i="5"/>
  <c r="A457" i="5"/>
  <c r="B457" i="5"/>
  <c r="C457" i="5"/>
  <c r="D457" i="5"/>
  <c r="E457" i="5"/>
  <c r="F457" i="5"/>
  <c r="G457" i="5"/>
  <c r="A458" i="5"/>
  <c r="B458" i="5"/>
  <c r="C458" i="5"/>
  <c r="D458" i="5"/>
  <c r="E458" i="5"/>
  <c r="F458" i="5"/>
  <c r="G458" i="5"/>
  <c r="A459" i="5"/>
  <c r="B459" i="5"/>
  <c r="C459" i="5"/>
  <c r="D459" i="5"/>
  <c r="E459" i="5"/>
  <c r="F459" i="5"/>
  <c r="G459" i="5"/>
  <c r="A460" i="5"/>
  <c r="B460" i="5"/>
  <c r="C460" i="5"/>
  <c r="D460" i="5"/>
  <c r="E460" i="5"/>
  <c r="F460" i="5"/>
  <c r="G460" i="5"/>
  <c r="A461" i="5"/>
  <c r="B461" i="5"/>
  <c r="C461" i="5"/>
  <c r="D461" i="5"/>
  <c r="E461" i="5"/>
  <c r="F461" i="5"/>
  <c r="G461" i="5"/>
  <c r="A462" i="5"/>
  <c r="B462" i="5"/>
  <c r="C462" i="5"/>
  <c r="D462" i="5"/>
  <c r="E462" i="5"/>
  <c r="F462" i="5"/>
  <c r="G462" i="5"/>
  <c r="A463" i="5"/>
  <c r="B463" i="5"/>
  <c r="C463" i="5"/>
  <c r="D463" i="5"/>
  <c r="E463" i="5"/>
  <c r="F463" i="5"/>
  <c r="G463" i="5"/>
  <c r="A464" i="5"/>
  <c r="B464" i="5"/>
  <c r="C464" i="5"/>
  <c r="D464" i="5"/>
  <c r="I465" i="5" s="1"/>
  <c r="E464" i="5"/>
  <c r="F464" i="5"/>
  <c r="G464" i="5"/>
  <c r="A465" i="5"/>
  <c r="B465" i="5"/>
  <c r="C465" i="5"/>
  <c r="D465" i="5"/>
  <c r="E465" i="5"/>
  <c r="F465" i="5"/>
  <c r="G465" i="5"/>
  <c r="A466" i="5"/>
  <c r="B466" i="5"/>
  <c r="C466" i="5"/>
  <c r="D466" i="5"/>
  <c r="E466" i="5"/>
  <c r="F466" i="5"/>
  <c r="G466" i="5"/>
  <c r="A467" i="5"/>
  <c r="B467" i="5"/>
  <c r="C467" i="5"/>
  <c r="D467" i="5"/>
  <c r="E467" i="5"/>
  <c r="F467" i="5"/>
  <c r="G467" i="5"/>
  <c r="A468" i="5"/>
  <c r="B468" i="5"/>
  <c r="C468" i="5"/>
  <c r="D468" i="5"/>
  <c r="E468" i="5"/>
  <c r="F468" i="5"/>
  <c r="G468" i="5"/>
  <c r="A469" i="5"/>
  <c r="B469" i="5"/>
  <c r="C469" i="5"/>
  <c r="D469" i="5"/>
  <c r="E469" i="5"/>
  <c r="F469" i="5"/>
  <c r="G469" i="5"/>
  <c r="A470" i="5"/>
  <c r="B470" i="5"/>
  <c r="C470" i="5"/>
  <c r="D470" i="5"/>
  <c r="E470" i="5"/>
  <c r="F470" i="5"/>
  <c r="G470" i="5"/>
  <c r="A471" i="5"/>
  <c r="B471" i="5"/>
  <c r="C471" i="5"/>
  <c r="D471" i="5"/>
  <c r="E471" i="5"/>
  <c r="F471" i="5"/>
  <c r="G471" i="5"/>
  <c r="A472" i="5"/>
  <c r="B472" i="5"/>
  <c r="C472" i="5"/>
  <c r="D472" i="5"/>
  <c r="I473" i="5" s="1"/>
  <c r="E472" i="5"/>
  <c r="F472" i="5"/>
  <c r="G472" i="5"/>
  <c r="A473" i="5"/>
  <c r="B473" i="5"/>
  <c r="C473" i="5"/>
  <c r="D473" i="5"/>
  <c r="E473" i="5"/>
  <c r="F473" i="5"/>
  <c r="G473" i="5"/>
  <c r="A474" i="5"/>
  <c r="B474" i="5"/>
  <c r="C474" i="5"/>
  <c r="D474" i="5"/>
  <c r="E474" i="5"/>
  <c r="F474" i="5"/>
  <c r="G474" i="5"/>
  <c r="A475" i="5"/>
  <c r="B475" i="5"/>
  <c r="C475" i="5"/>
  <c r="D475" i="5"/>
  <c r="E475" i="5"/>
  <c r="F475" i="5"/>
  <c r="G475" i="5"/>
  <c r="A476" i="5"/>
  <c r="B476" i="5"/>
  <c r="C476" i="5"/>
  <c r="D476" i="5"/>
  <c r="E476" i="5"/>
  <c r="F476" i="5"/>
  <c r="G476" i="5"/>
  <c r="A477" i="5"/>
  <c r="B477" i="5"/>
  <c r="C477" i="5"/>
  <c r="D477" i="5"/>
  <c r="E477" i="5"/>
  <c r="F477" i="5"/>
  <c r="G477" i="5"/>
  <c r="A478" i="5"/>
  <c r="B478" i="5"/>
  <c r="C478" i="5"/>
  <c r="D478" i="5"/>
  <c r="E478" i="5"/>
  <c r="F478" i="5"/>
  <c r="G478" i="5"/>
  <c r="A479" i="5"/>
  <c r="B479" i="5"/>
  <c r="C479" i="5"/>
  <c r="D479" i="5"/>
  <c r="E479" i="5"/>
  <c r="F479" i="5"/>
  <c r="G479" i="5"/>
  <c r="A480" i="5"/>
  <c r="B480" i="5"/>
  <c r="C480" i="5"/>
  <c r="D480" i="5"/>
  <c r="I481" i="5" s="1"/>
  <c r="E480" i="5"/>
  <c r="F480" i="5"/>
  <c r="G480" i="5"/>
  <c r="A481" i="5"/>
  <c r="B481" i="5"/>
  <c r="C481" i="5"/>
  <c r="D481" i="5"/>
  <c r="E481" i="5"/>
  <c r="F481" i="5"/>
  <c r="G481" i="5"/>
  <c r="A482" i="5"/>
  <c r="B482" i="5"/>
  <c r="C482" i="5"/>
  <c r="D482" i="5"/>
  <c r="E482" i="5"/>
  <c r="F482" i="5"/>
  <c r="G482" i="5"/>
  <c r="A483" i="5"/>
  <c r="B483" i="5"/>
  <c r="C483" i="5"/>
  <c r="D483" i="5"/>
  <c r="E483" i="5"/>
  <c r="F483" i="5"/>
  <c r="G483" i="5"/>
  <c r="A484" i="5"/>
  <c r="B484" i="5"/>
  <c r="C484" i="5"/>
  <c r="D484" i="5"/>
  <c r="E484" i="5"/>
  <c r="F484" i="5"/>
  <c r="G484" i="5"/>
  <c r="A485" i="5"/>
  <c r="B485" i="5"/>
  <c r="C485" i="5"/>
  <c r="D485" i="5"/>
  <c r="E485" i="5"/>
  <c r="F485" i="5"/>
  <c r="G485" i="5"/>
  <c r="A486" i="5"/>
  <c r="B486" i="5"/>
  <c r="C486" i="5"/>
  <c r="D486" i="5"/>
  <c r="E486" i="5"/>
  <c r="F486" i="5"/>
  <c r="G486" i="5"/>
  <c r="A487" i="5"/>
  <c r="B487" i="5"/>
  <c r="C487" i="5"/>
  <c r="D487" i="5"/>
  <c r="E487" i="5"/>
  <c r="F487" i="5"/>
  <c r="G487" i="5"/>
  <c r="A488" i="5"/>
  <c r="B488" i="5"/>
  <c r="C488" i="5"/>
  <c r="D488" i="5"/>
  <c r="I489" i="5" s="1"/>
  <c r="E488" i="5"/>
  <c r="F488" i="5"/>
  <c r="G488" i="5"/>
  <c r="A489" i="5"/>
  <c r="B489" i="5"/>
  <c r="C489" i="5"/>
  <c r="D489" i="5"/>
  <c r="E489" i="5"/>
  <c r="F489" i="5"/>
  <c r="G489" i="5"/>
  <c r="A490" i="5"/>
  <c r="B490" i="5"/>
  <c r="C490" i="5"/>
  <c r="D490" i="5"/>
  <c r="E490" i="5"/>
  <c r="F490" i="5"/>
  <c r="G490" i="5"/>
  <c r="A491" i="5"/>
  <c r="B491" i="5"/>
  <c r="C491" i="5"/>
  <c r="D491" i="5"/>
  <c r="E491" i="5"/>
  <c r="F491" i="5"/>
  <c r="G491" i="5"/>
  <c r="A492" i="5"/>
  <c r="B492" i="5"/>
  <c r="C492" i="5"/>
  <c r="D492" i="5"/>
  <c r="E492" i="5"/>
  <c r="F492" i="5"/>
  <c r="G492" i="5"/>
  <c r="A493" i="5"/>
  <c r="B493" i="5"/>
  <c r="C493" i="5"/>
  <c r="D493" i="5"/>
  <c r="E493" i="5"/>
  <c r="F493" i="5"/>
  <c r="G493" i="5"/>
  <c r="A494" i="5"/>
  <c r="B494" i="5"/>
  <c r="C494" i="5"/>
  <c r="D494" i="5"/>
  <c r="E494" i="5"/>
  <c r="F494" i="5"/>
  <c r="G494" i="5"/>
  <c r="A495" i="5"/>
  <c r="B495" i="5"/>
  <c r="C495" i="5"/>
  <c r="D495" i="5"/>
  <c r="E495" i="5"/>
  <c r="F495" i="5"/>
  <c r="G495" i="5"/>
  <c r="A496" i="5"/>
  <c r="B496" i="5"/>
  <c r="C496" i="5"/>
  <c r="D496" i="5"/>
  <c r="I497" i="5" s="1"/>
  <c r="E496" i="5"/>
  <c r="F496" i="5"/>
  <c r="G496" i="5"/>
  <c r="A497" i="5"/>
  <c r="B497" i="5"/>
  <c r="C497" i="5"/>
  <c r="D497" i="5"/>
  <c r="E497" i="5"/>
  <c r="F497" i="5"/>
  <c r="G497" i="5"/>
  <c r="A498" i="5"/>
  <c r="B498" i="5"/>
  <c r="C498" i="5"/>
  <c r="D498" i="5"/>
  <c r="E498" i="5"/>
  <c r="F498" i="5"/>
  <c r="G498" i="5"/>
  <c r="A499" i="5"/>
  <c r="B499" i="5"/>
  <c r="C499" i="5"/>
  <c r="D499" i="5"/>
  <c r="E499" i="5"/>
  <c r="F499" i="5"/>
  <c r="G499" i="5"/>
  <c r="A500" i="5"/>
  <c r="B500" i="5"/>
  <c r="C500" i="5"/>
  <c r="D500" i="5"/>
  <c r="E500" i="5"/>
  <c r="F500" i="5"/>
  <c r="G500" i="5"/>
  <c r="A501" i="5"/>
  <c r="B501" i="5"/>
  <c r="C501" i="5"/>
  <c r="D501" i="5"/>
  <c r="E501" i="5"/>
  <c r="F501" i="5"/>
  <c r="G501" i="5"/>
  <c r="A502" i="5"/>
  <c r="B502" i="5"/>
  <c r="C502" i="5"/>
  <c r="D502" i="5"/>
  <c r="E502" i="5"/>
  <c r="F502" i="5"/>
  <c r="G502" i="5"/>
  <c r="A503" i="5"/>
  <c r="B503" i="5"/>
  <c r="C503" i="5"/>
  <c r="D503" i="5"/>
  <c r="E503" i="5"/>
  <c r="F503" i="5"/>
  <c r="G503" i="5"/>
  <c r="A504" i="5"/>
  <c r="B504" i="5"/>
  <c r="C504" i="5"/>
  <c r="D504" i="5"/>
  <c r="E504" i="5"/>
  <c r="F504" i="5"/>
  <c r="G504" i="5"/>
  <c r="A505" i="5"/>
  <c r="B505" i="5"/>
  <c r="C505" i="5"/>
  <c r="D505" i="5"/>
  <c r="E505" i="5"/>
  <c r="J507" i="5" s="1"/>
  <c r="F505" i="5"/>
  <c r="G505" i="5"/>
  <c r="A506" i="5"/>
  <c r="B506" i="5"/>
  <c r="C506" i="5"/>
  <c r="D506" i="5"/>
  <c r="E506" i="5"/>
  <c r="F506" i="5"/>
  <c r="L504" i="5" s="1"/>
  <c r="G506" i="5"/>
  <c r="A507" i="5"/>
  <c r="B507" i="5"/>
  <c r="C507" i="5"/>
  <c r="D507" i="5"/>
  <c r="E507" i="5"/>
  <c r="F507" i="5"/>
  <c r="G507" i="5"/>
  <c r="A508" i="5"/>
  <c r="B508" i="5"/>
  <c r="C508" i="5"/>
  <c r="D508" i="5"/>
  <c r="E508" i="5"/>
  <c r="F508" i="5"/>
  <c r="G508" i="5"/>
  <c r="A509" i="5"/>
  <c r="B509" i="5"/>
  <c r="C509" i="5"/>
  <c r="D509" i="5"/>
  <c r="E509" i="5"/>
  <c r="F509" i="5"/>
  <c r="G509" i="5"/>
  <c r="A510" i="5"/>
  <c r="B510" i="5"/>
  <c r="C510" i="5"/>
  <c r="D510" i="5"/>
  <c r="E510" i="5"/>
  <c r="F510" i="5"/>
  <c r="G510" i="5"/>
  <c r="A511" i="5"/>
  <c r="B511" i="5"/>
  <c r="C511" i="5"/>
  <c r="D511" i="5"/>
  <c r="E511" i="5"/>
  <c r="F511" i="5"/>
  <c r="G511" i="5"/>
  <c r="A512" i="5"/>
  <c r="B512" i="5"/>
  <c r="C512" i="5"/>
  <c r="D512" i="5"/>
  <c r="E512" i="5"/>
  <c r="F512" i="5"/>
  <c r="G512" i="5"/>
  <c r="A513" i="5"/>
  <c r="B513" i="5"/>
  <c r="C513" i="5"/>
  <c r="D513" i="5"/>
  <c r="E513" i="5"/>
  <c r="J514" i="5" s="1"/>
  <c r="F513" i="5"/>
  <c r="G513" i="5"/>
  <c r="A514" i="5"/>
  <c r="B514" i="5"/>
  <c r="C514" i="5"/>
  <c r="D514" i="5"/>
  <c r="E514" i="5"/>
  <c r="F514" i="5"/>
  <c r="G514" i="5"/>
  <c r="A515" i="5"/>
  <c r="B515" i="5"/>
  <c r="C515" i="5"/>
  <c r="D515" i="5"/>
  <c r="E515" i="5"/>
  <c r="F515" i="5"/>
  <c r="G515" i="5"/>
  <c r="A516" i="5"/>
  <c r="B516" i="5"/>
  <c r="C516" i="5"/>
  <c r="D516" i="5"/>
  <c r="E516" i="5"/>
  <c r="F516" i="5"/>
  <c r="G516" i="5"/>
  <c r="A517" i="5"/>
  <c r="B517" i="5"/>
  <c r="C517" i="5"/>
  <c r="D517" i="5"/>
  <c r="E517" i="5"/>
  <c r="F517" i="5"/>
  <c r="G517" i="5"/>
  <c r="A518" i="5"/>
  <c r="B518" i="5"/>
  <c r="C518" i="5"/>
  <c r="D518" i="5"/>
  <c r="E518" i="5"/>
  <c r="F518" i="5"/>
  <c r="G518" i="5"/>
  <c r="A519" i="5"/>
  <c r="B519" i="5"/>
  <c r="C519" i="5"/>
  <c r="D519" i="5"/>
  <c r="E519" i="5"/>
  <c r="F519" i="5"/>
  <c r="G519" i="5"/>
  <c r="A520" i="5"/>
  <c r="B520" i="5"/>
  <c r="C520" i="5"/>
  <c r="D520" i="5"/>
  <c r="E520" i="5"/>
  <c r="F520" i="5"/>
  <c r="G520" i="5"/>
  <c r="A521" i="5"/>
  <c r="B521" i="5"/>
  <c r="C521" i="5"/>
  <c r="D521" i="5"/>
  <c r="E521" i="5"/>
  <c r="J521" i="5" s="1"/>
  <c r="F521" i="5"/>
  <c r="G521" i="5"/>
  <c r="A522" i="5"/>
  <c r="B522" i="5"/>
  <c r="C522" i="5"/>
  <c r="D522" i="5"/>
  <c r="E522" i="5"/>
  <c r="F522" i="5"/>
  <c r="L519" i="5" s="1"/>
  <c r="G522" i="5"/>
  <c r="A523" i="5"/>
  <c r="B523" i="5"/>
  <c r="C523" i="5"/>
  <c r="D523" i="5"/>
  <c r="E523" i="5"/>
  <c r="F523" i="5"/>
  <c r="G523" i="5"/>
  <c r="A524" i="5"/>
  <c r="B524" i="5"/>
  <c r="C524" i="5"/>
  <c r="D524" i="5"/>
  <c r="E524" i="5"/>
  <c r="F524" i="5"/>
  <c r="G524" i="5"/>
  <c r="A525" i="5"/>
  <c r="B525" i="5"/>
  <c r="C525" i="5"/>
  <c r="D525" i="5"/>
  <c r="E525" i="5"/>
  <c r="F525" i="5"/>
  <c r="G525" i="5"/>
  <c r="A526" i="5"/>
  <c r="B526" i="5"/>
  <c r="C526" i="5"/>
  <c r="D526" i="5"/>
  <c r="E526" i="5"/>
  <c r="F526" i="5"/>
  <c r="G526" i="5"/>
  <c r="A527" i="5"/>
  <c r="B527" i="5"/>
  <c r="C527" i="5"/>
  <c r="D527" i="5"/>
  <c r="E527" i="5"/>
  <c r="F527" i="5"/>
  <c r="G527" i="5"/>
  <c r="A528" i="5"/>
  <c r="B528" i="5"/>
  <c r="C528" i="5"/>
  <c r="D528" i="5"/>
  <c r="E528" i="5"/>
  <c r="F528" i="5"/>
  <c r="G528" i="5"/>
  <c r="A529" i="5"/>
  <c r="B529" i="5"/>
  <c r="C529" i="5"/>
  <c r="D529" i="5"/>
  <c r="E529" i="5"/>
  <c r="J530" i="5" s="1"/>
  <c r="F529" i="5"/>
  <c r="G529" i="5"/>
  <c r="A530" i="5"/>
  <c r="B530" i="5"/>
  <c r="C530" i="5"/>
  <c r="D530" i="5"/>
  <c r="E530" i="5"/>
  <c r="F530" i="5"/>
  <c r="G530" i="5"/>
  <c r="A531" i="5"/>
  <c r="B531" i="5"/>
  <c r="C531" i="5"/>
  <c r="D531" i="5"/>
  <c r="E531" i="5"/>
  <c r="F531" i="5"/>
  <c r="G531" i="5"/>
  <c r="A532" i="5"/>
  <c r="B532" i="5"/>
  <c r="C532" i="5"/>
  <c r="D532" i="5"/>
  <c r="E532" i="5"/>
  <c r="F532" i="5"/>
  <c r="G532" i="5"/>
  <c r="A533" i="5"/>
  <c r="B533" i="5"/>
  <c r="C533" i="5"/>
  <c r="D533" i="5"/>
  <c r="E533" i="5"/>
  <c r="F533" i="5"/>
  <c r="G533" i="5"/>
  <c r="A534" i="5"/>
  <c r="B534" i="5"/>
  <c r="C534" i="5"/>
  <c r="D534" i="5"/>
  <c r="E534" i="5"/>
  <c r="F534" i="5"/>
  <c r="G534" i="5"/>
  <c r="A535" i="5"/>
  <c r="B535" i="5"/>
  <c r="C535" i="5"/>
  <c r="D535" i="5"/>
  <c r="E535" i="5"/>
  <c r="F535" i="5"/>
  <c r="G535" i="5"/>
  <c r="A536" i="5"/>
  <c r="B536" i="5"/>
  <c r="C536" i="5"/>
  <c r="D536" i="5"/>
  <c r="E536" i="5"/>
  <c r="F536" i="5"/>
  <c r="G536" i="5"/>
  <c r="A537" i="5"/>
  <c r="B537" i="5"/>
  <c r="C537" i="5"/>
  <c r="D537" i="5"/>
  <c r="E537" i="5"/>
  <c r="F537" i="5"/>
  <c r="G537" i="5"/>
  <c r="A538" i="5"/>
  <c r="B538" i="5"/>
  <c r="C538" i="5"/>
  <c r="D538" i="5"/>
  <c r="E538" i="5"/>
  <c r="F538" i="5"/>
  <c r="G538" i="5"/>
  <c r="A539" i="5"/>
  <c r="B539" i="5"/>
  <c r="C539" i="5"/>
  <c r="D539" i="5"/>
  <c r="E539" i="5"/>
  <c r="F539" i="5"/>
  <c r="G539" i="5"/>
  <c r="A540" i="5"/>
  <c r="B540" i="5"/>
  <c r="C540" i="5"/>
  <c r="D540" i="5"/>
  <c r="E540" i="5"/>
  <c r="F540" i="5"/>
  <c r="G540" i="5"/>
  <c r="A541" i="5"/>
  <c r="B541" i="5"/>
  <c r="C541" i="5"/>
  <c r="D541" i="5"/>
  <c r="E541" i="5"/>
  <c r="F541" i="5"/>
  <c r="G541" i="5"/>
  <c r="A542" i="5"/>
  <c r="B542" i="5"/>
  <c r="C542" i="5"/>
  <c r="D542" i="5"/>
  <c r="E542" i="5"/>
  <c r="F542" i="5"/>
  <c r="G542" i="5"/>
  <c r="A543" i="5"/>
  <c r="B543" i="5"/>
  <c r="C543" i="5"/>
  <c r="D543" i="5"/>
  <c r="E543" i="5"/>
  <c r="F543" i="5"/>
  <c r="G543" i="5"/>
  <c r="A544" i="5"/>
  <c r="B544" i="5"/>
  <c r="C544" i="5"/>
  <c r="D544" i="5"/>
  <c r="E544" i="5"/>
  <c r="F544" i="5"/>
  <c r="G544" i="5"/>
  <c r="A545" i="5"/>
  <c r="B545" i="5"/>
  <c r="C545" i="5"/>
  <c r="D545" i="5"/>
  <c r="E545" i="5"/>
  <c r="F545" i="5"/>
  <c r="G545" i="5"/>
  <c r="A546" i="5"/>
  <c r="B546" i="5"/>
  <c r="C546" i="5"/>
  <c r="D546" i="5"/>
  <c r="E546" i="5"/>
  <c r="F546" i="5"/>
  <c r="L543" i="5" s="1"/>
  <c r="G546" i="5"/>
  <c r="A547" i="5"/>
  <c r="B547" i="5"/>
  <c r="C547" i="5"/>
  <c r="D547" i="5"/>
  <c r="E547" i="5"/>
  <c r="F547" i="5"/>
  <c r="G547" i="5"/>
  <c r="A548" i="5"/>
  <c r="B548" i="5"/>
  <c r="C548" i="5"/>
  <c r="D548" i="5"/>
  <c r="E548" i="5"/>
  <c r="F548" i="5"/>
  <c r="G548" i="5"/>
  <c r="A549" i="5"/>
  <c r="B549" i="5"/>
  <c r="C549" i="5"/>
  <c r="D549" i="5"/>
  <c r="E549" i="5"/>
  <c r="F549" i="5"/>
  <c r="G549" i="5"/>
  <c r="A550" i="5"/>
  <c r="B550" i="5"/>
  <c r="C550" i="5"/>
  <c r="D550" i="5"/>
  <c r="E550" i="5"/>
  <c r="F550" i="5"/>
  <c r="G550" i="5"/>
  <c r="A551" i="5"/>
  <c r="B551" i="5"/>
  <c r="C551" i="5"/>
  <c r="D551" i="5"/>
  <c r="E551" i="5"/>
  <c r="F551" i="5"/>
  <c r="G551" i="5"/>
  <c r="A552" i="5"/>
  <c r="B552" i="5"/>
  <c r="C552" i="5"/>
  <c r="D552" i="5"/>
  <c r="I553" i="5" s="1"/>
  <c r="E552" i="5"/>
  <c r="F552" i="5"/>
  <c r="G552" i="5"/>
  <c r="A553" i="5"/>
  <c r="B553" i="5"/>
  <c r="C553" i="5"/>
  <c r="D553" i="5"/>
  <c r="E553" i="5"/>
  <c r="J554" i="5" s="1"/>
  <c r="F553" i="5"/>
  <c r="G553" i="5"/>
  <c r="A554" i="5"/>
  <c r="B554" i="5"/>
  <c r="C554" i="5"/>
  <c r="D554" i="5"/>
  <c r="E554" i="5"/>
  <c r="F554" i="5"/>
  <c r="L551" i="5" s="1"/>
  <c r="G554" i="5"/>
  <c r="A555" i="5"/>
  <c r="B555" i="5"/>
  <c r="C555" i="5"/>
  <c r="D555" i="5"/>
  <c r="E555" i="5"/>
  <c r="F555" i="5"/>
  <c r="G555" i="5"/>
  <c r="A556" i="5"/>
  <c r="B556" i="5"/>
  <c r="C556" i="5"/>
  <c r="D556" i="5"/>
  <c r="E556" i="5"/>
  <c r="F556" i="5"/>
  <c r="G556" i="5"/>
  <c r="A557" i="5"/>
  <c r="B557" i="5"/>
  <c r="C557" i="5"/>
  <c r="D557" i="5"/>
  <c r="E557" i="5"/>
  <c r="F557" i="5"/>
  <c r="G557" i="5"/>
  <c r="A558" i="5"/>
  <c r="B558" i="5"/>
  <c r="C558" i="5"/>
  <c r="D558" i="5"/>
  <c r="E558" i="5"/>
  <c r="F558" i="5"/>
  <c r="G558" i="5"/>
  <c r="A559" i="5"/>
  <c r="B559" i="5"/>
  <c r="C559" i="5"/>
  <c r="D559" i="5"/>
  <c r="E559" i="5"/>
  <c r="F559" i="5"/>
  <c r="G559" i="5"/>
  <c r="A560" i="5"/>
  <c r="B560" i="5"/>
  <c r="C560" i="5"/>
  <c r="D560" i="5"/>
  <c r="I562" i="5" s="1"/>
  <c r="E560" i="5"/>
  <c r="F560" i="5"/>
  <c r="G560" i="5"/>
  <c r="A561" i="5"/>
  <c r="B561" i="5"/>
  <c r="C561" i="5"/>
  <c r="D561" i="5"/>
  <c r="E561" i="5"/>
  <c r="J565" i="5" s="1"/>
  <c r="F561" i="5"/>
  <c r="G561" i="5"/>
  <c r="A562" i="5"/>
  <c r="B562" i="5"/>
  <c r="C562" i="5"/>
  <c r="D562" i="5"/>
  <c r="E562" i="5"/>
  <c r="F562" i="5"/>
  <c r="G562" i="5"/>
  <c r="A563" i="5"/>
  <c r="B563" i="5"/>
  <c r="C563" i="5"/>
  <c r="D563" i="5"/>
  <c r="E563" i="5"/>
  <c r="F563" i="5"/>
  <c r="G563" i="5"/>
  <c r="A564" i="5"/>
  <c r="B564" i="5"/>
  <c r="C564" i="5"/>
  <c r="D564" i="5"/>
  <c r="E564" i="5"/>
  <c r="F564" i="5"/>
  <c r="G564" i="5"/>
  <c r="A565" i="5"/>
  <c r="B565" i="5"/>
  <c r="C565" i="5"/>
  <c r="D565" i="5"/>
  <c r="E565" i="5"/>
  <c r="F565" i="5"/>
  <c r="G565" i="5"/>
  <c r="A566" i="5"/>
  <c r="B566" i="5"/>
  <c r="C566" i="5"/>
  <c r="D566" i="5"/>
  <c r="E566" i="5"/>
  <c r="F566" i="5"/>
  <c r="G566" i="5"/>
  <c r="A567" i="5"/>
  <c r="B567" i="5"/>
  <c r="C567" i="5"/>
  <c r="D567" i="5"/>
  <c r="E567" i="5"/>
  <c r="F567" i="5"/>
  <c r="G567" i="5"/>
  <c r="A568" i="5"/>
  <c r="B568" i="5"/>
  <c r="C568" i="5"/>
  <c r="D568" i="5"/>
  <c r="I570" i="5" s="1"/>
  <c r="E568" i="5"/>
  <c r="F568" i="5"/>
  <c r="G568" i="5"/>
  <c r="A569" i="5"/>
  <c r="B569" i="5"/>
  <c r="C569" i="5"/>
  <c r="D569" i="5"/>
  <c r="E569" i="5"/>
  <c r="F569" i="5"/>
  <c r="G569" i="5"/>
  <c r="A570" i="5"/>
  <c r="B570" i="5"/>
  <c r="C570" i="5"/>
  <c r="D570" i="5"/>
  <c r="E570" i="5"/>
  <c r="F570" i="5"/>
  <c r="L567" i="5" s="1"/>
  <c r="G570" i="5"/>
  <c r="A571" i="5"/>
  <c r="B571" i="5"/>
  <c r="C571" i="5"/>
  <c r="D571" i="5"/>
  <c r="E571" i="5"/>
  <c r="F571" i="5"/>
  <c r="G571" i="5"/>
  <c r="A572" i="5"/>
  <c r="B572" i="5"/>
  <c r="C572" i="5"/>
  <c r="D572" i="5"/>
  <c r="E572" i="5"/>
  <c r="F572" i="5"/>
  <c r="G572" i="5"/>
  <c r="A573" i="5"/>
  <c r="B573" i="5"/>
  <c r="C573" i="5"/>
  <c r="D573" i="5"/>
  <c r="E573" i="5"/>
  <c r="F573" i="5"/>
  <c r="G573" i="5"/>
  <c r="A574" i="5"/>
  <c r="B574" i="5"/>
  <c r="C574" i="5"/>
  <c r="D574" i="5"/>
  <c r="E574" i="5"/>
  <c r="F574" i="5"/>
  <c r="G574" i="5"/>
  <c r="A575" i="5"/>
  <c r="B575" i="5"/>
  <c r="C575" i="5"/>
  <c r="D575" i="5"/>
  <c r="E575" i="5"/>
  <c r="F575" i="5"/>
  <c r="G575" i="5"/>
  <c r="A576" i="5"/>
  <c r="B576" i="5"/>
  <c r="C576" i="5"/>
  <c r="D576" i="5"/>
  <c r="I578" i="5" s="1"/>
  <c r="E576" i="5"/>
  <c r="F576" i="5"/>
  <c r="G576" i="5"/>
  <c r="A577" i="5"/>
  <c r="B577" i="5"/>
  <c r="C577" i="5"/>
  <c r="D577" i="5"/>
  <c r="E577" i="5"/>
  <c r="F577" i="5"/>
  <c r="G577" i="5"/>
  <c r="A578" i="5"/>
  <c r="B578" i="5"/>
  <c r="C578" i="5"/>
  <c r="D578" i="5"/>
  <c r="E578" i="5"/>
  <c r="F578" i="5"/>
  <c r="G578" i="5"/>
  <c r="A579" i="5"/>
  <c r="B579" i="5"/>
  <c r="C579" i="5"/>
  <c r="D579" i="5"/>
  <c r="E579" i="5"/>
  <c r="F579" i="5"/>
  <c r="G579" i="5"/>
  <c r="A580" i="5"/>
  <c r="B580" i="5"/>
  <c r="C580" i="5"/>
  <c r="D580" i="5"/>
  <c r="E580" i="5"/>
  <c r="F580" i="5"/>
  <c r="G580" i="5"/>
  <c r="A581" i="5"/>
  <c r="B581" i="5"/>
  <c r="C581" i="5"/>
  <c r="D581" i="5"/>
  <c r="E581" i="5"/>
  <c r="F581" i="5"/>
  <c r="G581" i="5"/>
  <c r="A582" i="5"/>
  <c r="B582" i="5"/>
  <c r="C582" i="5"/>
  <c r="D582" i="5"/>
  <c r="E582" i="5"/>
  <c r="F582" i="5"/>
  <c r="G582" i="5"/>
  <c r="A583" i="5"/>
  <c r="B583" i="5"/>
  <c r="C583" i="5"/>
  <c r="D583" i="5"/>
  <c r="E583" i="5"/>
  <c r="F583" i="5"/>
  <c r="G583" i="5"/>
  <c r="A584" i="5"/>
  <c r="B584" i="5"/>
  <c r="C584" i="5"/>
  <c r="D584" i="5"/>
  <c r="I584" i="5" s="1"/>
  <c r="E584" i="5"/>
  <c r="F584" i="5"/>
  <c r="G584" i="5"/>
  <c r="A585" i="5"/>
  <c r="B585" i="5"/>
  <c r="C585" i="5"/>
  <c r="D585" i="5"/>
  <c r="E585" i="5"/>
  <c r="F585" i="5"/>
  <c r="G585" i="5"/>
  <c r="A586" i="5"/>
  <c r="B586" i="5"/>
  <c r="C586" i="5"/>
  <c r="D586" i="5"/>
  <c r="E586" i="5"/>
  <c r="F586" i="5"/>
  <c r="G586" i="5"/>
  <c r="A587" i="5"/>
  <c r="B587" i="5"/>
  <c r="C587" i="5"/>
  <c r="D587" i="5"/>
  <c r="E587" i="5"/>
  <c r="F587" i="5"/>
  <c r="G587" i="5"/>
  <c r="A588" i="5"/>
  <c r="B588" i="5"/>
  <c r="C588" i="5"/>
  <c r="D588" i="5"/>
  <c r="E588" i="5"/>
  <c r="F588" i="5"/>
  <c r="G588" i="5"/>
  <c r="A589" i="5"/>
  <c r="B589" i="5"/>
  <c r="C589" i="5"/>
  <c r="D589" i="5"/>
  <c r="E589" i="5"/>
  <c r="F589" i="5"/>
  <c r="G589" i="5"/>
  <c r="A590" i="5"/>
  <c r="B590" i="5"/>
  <c r="C590" i="5"/>
  <c r="D590" i="5"/>
  <c r="E590" i="5"/>
  <c r="F590" i="5"/>
  <c r="G590" i="5"/>
  <c r="A591" i="5"/>
  <c r="B591" i="5"/>
  <c r="C591" i="5"/>
  <c r="D591" i="5"/>
  <c r="E591" i="5"/>
  <c r="F591" i="5"/>
  <c r="G591" i="5"/>
  <c r="A592" i="5"/>
  <c r="B592" i="5"/>
  <c r="C592" i="5"/>
  <c r="D592" i="5"/>
  <c r="I594" i="5" s="1"/>
  <c r="E592" i="5"/>
  <c r="F592" i="5"/>
  <c r="G592" i="5"/>
  <c r="A593" i="5"/>
  <c r="B593" i="5"/>
  <c r="C593" i="5"/>
  <c r="D593" i="5"/>
  <c r="E593" i="5"/>
  <c r="F593" i="5"/>
  <c r="G593" i="5"/>
  <c r="A594" i="5"/>
  <c r="B594" i="5"/>
  <c r="C594" i="5"/>
  <c r="D594" i="5"/>
  <c r="E594" i="5"/>
  <c r="F594" i="5"/>
  <c r="G594" i="5"/>
  <c r="A595" i="5"/>
  <c r="B595" i="5"/>
  <c r="C595" i="5"/>
  <c r="D595" i="5"/>
  <c r="E595" i="5"/>
  <c r="F595" i="5"/>
  <c r="G595" i="5"/>
  <c r="A596" i="5"/>
  <c r="B596" i="5"/>
  <c r="C596" i="5"/>
  <c r="D596" i="5"/>
  <c r="E596" i="5"/>
  <c r="F596" i="5"/>
  <c r="G596" i="5"/>
  <c r="A597" i="5"/>
  <c r="B597" i="5"/>
  <c r="C597" i="5"/>
  <c r="D597" i="5"/>
  <c r="E597" i="5"/>
  <c r="F597" i="5"/>
  <c r="G597" i="5"/>
  <c r="A598" i="5"/>
  <c r="B598" i="5"/>
  <c r="C598" i="5"/>
  <c r="D598" i="5"/>
  <c r="E598" i="5"/>
  <c r="F598" i="5"/>
  <c r="G598" i="5"/>
  <c r="A599" i="5"/>
  <c r="B599" i="5"/>
  <c r="C599" i="5"/>
  <c r="D599" i="5"/>
  <c r="E599" i="5"/>
  <c r="F599" i="5"/>
  <c r="G599" i="5"/>
  <c r="A600" i="5"/>
  <c r="B600" i="5"/>
  <c r="C600" i="5"/>
  <c r="D600" i="5"/>
  <c r="I601" i="5" s="1"/>
  <c r="E600" i="5"/>
  <c r="F600" i="5"/>
  <c r="G600" i="5"/>
  <c r="A601" i="5"/>
  <c r="B601" i="5"/>
  <c r="C601" i="5"/>
  <c r="D601" i="5"/>
  <c r="E601" i="5"/>
  <c r="F601" i="5"/>
  <c r="G601" i="5"/>
  <c r="A602" i="5"/>
  <c r="B602" i="5"/>
  <c r="C602" i="5"/>
  <c r="D602" i="5"/>
  <c r="E602" i="5"/>
  <c r="F602" i="5"/>
  <c r="G602" i="5"/>
  <c r="A603" i="5"/>
  <c r="B603" i="5"/>
  <c r="C603" i="5"/>
  <c r="D603" i="5"/>
  <c r="E603" i="5"/>
  <c r="F603" i="5"/>
  <c r="G603" i="5"/>
  <c r="A604" i="5"/>
  <c r="B604" i="5"/>
  <c r="C604" i="5"/>
  <c r="D604" i="5"/>
  <c r="E604" i="5"/>
  <c r="F604" i="5"/>
  <c r="G604" i="5"/>
  <c r="A605" i="5"/>
  <c r="B605" i="5"/>
  <c r="C605" i="5"/>
  <c r="D605" i="5"/>
  <c r="E605" i="5"/>
  <c r="F605" i="5"/>
  <c r="G605" i="5"/>
  <c r="A606" i="5"/>
  <c r="B606" i="5"/>
  <c r="C606" i="5"/>
  <c r="D606" i="5"/>
  <c r="E606" i="5"/>
  <c r="F606" i="5"/>
  <c r="G606" i="5"/>
  <c r="A607" i="5"/>
  <c r="B607" i="5"/>
  <c r="C607" i="5"/>
  <c r="D607" i="5"/>
  <c r="E607" i="5"/>
  <c r="F607" i="5"/>
  <c r="G607" i="5"/>
  <c r="A608" i="5"/>
  <c r="B608" i="5"/>
  <c r="C608" i="5"/>
  <c r="D608" i="5"/>
  <c r="I610" i="5" s="1"/>
  <c r="E608" i="5"/>
  <c r="F608" i="5"/>
  <c r="G608" i="5"/>
  <c r="A609" i="5"/>
  <c r="B609" i="5"/>
  <c r="C609" i="5"/>
  <c r="D609" i="5"/>
  <c r="E609" i="5"/>
  <c r="F609" i="5"/>
  <c r="G609" i="5"/>
  <c r="A610" i="5"/>
  <c r="B610" i="5"/>
  <c r="C610" i="5"/>
  <c r="D610" i="5"/>
  <c r="E610" i="5"/>
  <c r="F610" i="5"/>
  <c r="G610" i="5"/>
  <c r="A611" i="5"/>
  <c r="B611" i="5"/>
  <c r="C611" i="5"/>
  <c r="D611" i="5"/>
  <c r="E611" i="5"/>
  <c r="F611" i="5"/>
  <c r="G611" i="5"/>
  <c r="A612" i="5"/>
  <c r="B612" i="5"/>
  <c r="C612" i="5"/>
  <c r="D612" i="5"/>
  <c r="E612" i="5"/>
  <c r="F612" i="5"/>
  <c r="G612" i="5"/>
  <c r="A613" i="5"/>
  <c r="B613" i="5"/>
  <c r="C613" i="5"/>
  <c r="D613" i="5"/>
  <c r="E613" i="5"/>
  <c r="F613" i="5"/>
  <c r="G613" i="5"/>
  <c r="A614" i="5"/>
  <c r="B614" i="5"/>
  <c r="C614" i="5"/>
  <c r="D614" i="5"/>
  <c r="E614" i="5"/>
  <c r="F614" i="5"/>
  <c r="G614" i="5"/>
  <c r="A615" i="5"/>
  <c r="B615" i="5"/>
  <c r="C615" i="5"/>
  <c r="D615" i="5"/>
  <c r="E615" i="5"/>
  <c r="F615" i="5"/>
  <c r="G615" i="5"/>
  <c r="A616" i="5"/>
  <c r="B616" i="5"/>
  <c r="C616" i="5"/>
  <c r="D616" i="5"/>
  <c r="I617" i="5" s="1"/>
  <c r="E616" i="5"/>
  <c r="F616" i="5"/>
  <c r="G616" i="5"/>
  <c r="A617" i="5"/>
  <c r="B617" i="5"/>
  <c r="C617" i="5"/>
  <c r="D617" i="5"/>
  <c r="E617" i="5"/>
  <c r="F617" i="5"/>
  <c r="G617" i="5"/>
  <c r="A618" i="5"/>
  <c r="B618" i="5"/>
  <c r="C618" i="5"/>
  <c r="D618" i="5"/>
  <c r="E618" i="5"/>
  <c r="F618" i="5"/>
  <c r="G618" i="5"/>
  <c r="A619" i="5"/>
  <c r="B619" i="5"/>
  <c r="C619" i="5"/>
  <c r="D619" i="5"/>
  <c r="E619" i="5"/>
  <c r="F619" i="5"/>
  <c r="G619" i="5"/>
  <c r="A620" i="5"/>
  <c r="B620" i="5"/>
  <c r="C620" i="5"/>
  <c r="D620" i="5"/>
  <c r="E620" i="5"/>
  <c r="F620" i="5"/>
  <c r="G620" i="5"/>
  <c r="A621" i="5"/>
  <c r="B621" i="5"/>
  <c r="C621" i="5"/>
  <c r="D621" i="5"/>
  <c r="E621" i="5"/>
  <c r="F621" i="5"/>
  <c r="G621" i="5"/>
  <c r="A622" i="5"/>
  <c r="B622" i="5"/>
  <c r="C622" i="5"/>
  <c r="D622" i="5"/>
  <c r="E622" i="5"/>
  <c r="F622" i="5"/>
  <c r="G622" i="5"/>
  <c r="A623" i="5"/>
  <c r="B623" i="5"/>
  <c r="C623" i="5"/>
  <c r="D623" i="5"/>
  <c r="E623" i="5"/>
  <c r="F623" i="5"/>
  <c r="G623" i="5"/>
  <c r="A624" i="5"/>
  <c r="B624" i="5"/>
  <c r="C624" i="5"/>
  <c r="D624" i="5"/>
  <c r="I624" i="5" s="1"/>
  <c r="E624" i="5"/>
  <c r="F624" i="5"/>
  <c r="G624" i="5"/>
  <c r="A625" i="5"/>
  <c r="B625" i="5"/>
  <c r="C625" i="5"/>
  <c r="D625" i="5"/>
  <c r="E625" i="5"/>
  <c r="F625" i="5"/>
  <c r="G625" i="5"/>
  <c r="A626" i="5"/>
  <c r="B626" i="5"/>
  <c r="C626" i="5"/>
  <c r="D626" i="5"/>
  <c r="E626" i="5"/>
  <c r="F626" i="5"/>
  <c r="G626" i="5"/>
  <c r="A627" i="5"/>
  <c r="B627" i="5"/>
  <c r="C627" i="5"/>
  <c r="D627" i="5"/>
  <c r="E627" i="5"/>
  <c r="F627" i="5"/>
  <c r="G627" i="5"/>
  <c r="A628" i="5"/>
  <c r="B628" i="5"/>
  <c r="C628" i="5"/>
  <c r="D628" i="5"/>
  <c r="E628" i="5"/>
  <c r="F628" i="5"/>
  <c r="G628" i="5"/>
  <c r="A629" i="5"/>
  <c r="B629" i="5"/>
  <c r="C629" i="5"/>
  <c r="D629" i="5"/>
  <c r="E629" i="5"/>
  <c r="F629" i="5"/>
  <c r="G629" i="5"/>
  <c r="A630" i="5"/>
  <c r="B630" i="5"/>
  <c r="C630" i="5"/>
  <c r="D630" i="5"/>
  <c r="E630" i="5"/>
  <c r="F630" i="5"/>
  <c r="G630" i="5"/>
  <c r="A631" i="5"/>
  <c r="B631" i="5"/>
  <c r="C631" i="5"/>
  <c r="D631" i="5"/>
  <c r="E631" i="5"/>
  <c r="F631" i="5"/>
  <c r="G631" i="5"/>
  <c r="A632" i="5"/>
  <c r="B632" i="5"/>
  <c r="C632" i="5"/>
  <c r="D632" i="5"/>
  <c r="I633" i="5" s="1"/>
  <c r="E632" i="5"/>
  <c r="F632" i="5"/>
  <c r="G632" i="5"/>
  <c r="A633" i="5"/>
  <c r="B633" i="5"/>
  <c r="C633" i="5"/>
  <c r="D633" i="5"/>
  <c r="E633" i="5"/>
  <c r="F633" i="5"/>
  <c r="G633" i="5"/>
  <c r="A634" i="5"/>
  <c r="B634" i="5"/>
  <c r="C634" i="5"/>
  <c r="D634" i="5"/>
  <c r="E634" i="5"/>
  <c r="F634" i="5"/>
  <c r="G634" i="5"/>
  <c r="A635" i="5"/>
  <c r="B635" i="5"/>
  <c r="C635" i="5"/>
  <c r="D635" i="5"/>
  <c r="E635" i="5"/>
  <c r="F635" i="5"/>
  <c r="G635" i="5"/>
  <c r="A636" i="5"/>
  <c r="B636" i="5"/>
  <c r="C636" i="5"/>
  <c r="D636" i="5"/>
  <c r="E636" i="5"/>
  <c r="F636" i="5"/>
  <c r="G636" i="5"/>
  <c r="A637" i="5"/>
  <c r="B637" i="5"/>
  <c r="C637" i="5"/>
  <c r="D637" i="5"/>
  <c r="E637" i="5"/>
  <c r="F637" i="5"/>
  <c r="G637" i="5"/>
  <c r="A638" i="5"/>
  <c r="B638" i="5"/>
  <c r="C638" i="5"/>
  <c r="D638" i="5"/>
  <c r="E638" i="5"/>
  <c r="F638" i="5"/>
  <c r="G638" i="5"/>
  <c r="A639" i="5"/>
  <c r="B639" i="5"/>
  <c r="C639" i="5"/>
  <c r="D639" i="5"/>
  <c r="E639" i="5"/>
  <c r="F639" i="5"/>
  <c r="G639" i="5"/>
  <c r="A640" i="5"/>
  <c r="B640" i="5"/>
  <c r="C640" i="5"/>
  <c r="D640" i="5"/>
  <c r="E640" i="5"/>
  <c r="F640" i="5"/>
  <c r="G640" i="5"/>
  <c r="A641" i="5"/>
  <c r="B641" i="5"/>
  <c r="C641" i="5"/>
  <c r="D641" i="5"/>
  <c r="E641" i="5"/>
  <c r="F641" i="5"/>
  <c r="G641" i="5"/>
  <c r="A642" i="5"/>
  <c r="B642" i="5"/>
  <c r="C642" i="5"/>
  <c r="D642" i="5"/>
  <c r="E642" i="5"/>
  <c r="F642" i="5"/>
  <c r="G642" i="5"/>
  <c r="A643" i="5"/>
  <c r="B643" i="5"/>
  <c r="C643" i="5"/>
  <c r="D643" i="5"/>
  <c r="E643" i="5"/>
  <c r="F643" i="5"/>
  <c r="G643" i="5"/>
  <c r="A644" i="5"/>
  <c r="B644" i="5"/>
  <c r="C644" i="5"/>
  <c r="D644" i="5"/>
  <c r="E644" i="5"/>
  <c r="F644" i="5"/>
  <c r="G644" i="5"/>
  <c r="A645" i="5"/>
  <c r="B645" i="5"/>
  <c r="C645" i="5"/>
  <c r="D645" i="5"/>
  <c r="E645" i="5"/>
  <c r="F645" i="5"/>
  <c r="G645" i="5"/>
  <c r="A646" i="5"/>
  <c r="B646" i="5"/>
  <c r="C646" i="5"/>
  <c r="D646" i="5"/>
  <c r="E646" i="5"/>
  <c r="F646" i="5"/>
  <c r="G646" i="5"/>
  <c r="A647" i="5"/>
  <c r="B647" i="5"/>
  <c r="C647" i="5"/>
  <c r="D647" i="5"/>
  <c r="E647" i="5"/>
  <c r="F647" i="5"/>
  <c r="G647" i="5"/>
  <c r="A648" i="5"/>
  <c r="B648" i="5"/>
  <c r="C648" i="5"/>
  <c r="D648" i="5"/>
  <c r="E648" i="5"/>
  <c r="F648" i="5"/>
  <c r="G648" i="5"/>
  <c r="A649" i="5"/>
  <c r="B649" i="5"/>
  <c r="C649" i="5"/>
  <c r="D649" i="5"/>
  <c r="E649" i="5"/>
  <c r="F649" i="5"/>
  <c r="G649" i="5"/>
  <c r="A650" i="5"/>
  <c r="B650" i="5"/>
  <c r="C650" i="5"/>
  <c r="D650" i="5"/>
  <c r="E650" i="5"/>
  <c r="F650" i="5"/>
  <c r="G650" i="5"/>
  <c r="A651" i="5"/>
  <c r="B651" i="5"/>
  <c r="C651" i="5"/>
  <c r="D651" i="5"/>
  <c r="E651" i="5"/>
  <c r="F651" i="5"/>
  <c r="G651" i="5"/>
  <c r="A652" i="5"/>
  <c r="B652" i="5"/>
  <c r="C652" i="5"/>
  <c r="D652" i="5"/>
  <c r="E652" i="5"/>
  <c r="F652" i="5"/>
  <c r="G652" i="5"/>
  <c r="A653" i="5"/>
  <c r="B653" i="5"/>
  <c r="C653" i="5"/>
  <c r="D653" i="5"/>
  <c r="E653" i="5"/>
  <c r="F653" i="5"/>
  <c r="G653" i="5"/>
  <c r="A654" i="5"/>
  <c r="B654" i="5"/>
  <c r="C654" i="5"/>
  <c r="D654" i="5"/>
  <c r="E654" i="5"/>
  <c r="F654" i="5"/>
  <c r="G654" i="5"/>
  <c r="A655" i="5"/>
  <c r="B655" i="5"/>
  <c r="C655" i="5"/>
  <c r="D655" i="5"/>
  <c r="E655" i="5"/>
  <c r="F655" i="5"/>
  <c r="G655" i="5"/>
  <c r="A656" i="5"/>
  <c r="B656" i="5"/>
  <c r="C656" i="5"/>
  <c r="D656" i="5"/>
  <c r="E656" i="5"/>
  <c r="F656" i="5"/>
  <c r="G656" i="5"/>
  <c r="A657" i="5"/>
  <c r="B657" i="5"/>
  <c r="C657" i="5"/>
  <c r="D657" i="5"/>
  <c r="E657" i="5"/>
  <c r="F657" i="5"/>
  <c r="G657" i="5"/>
  <c r="A658" i="5"/>
  <c r="B658" i="5"/>
  <c r="C658" i="5"/>
  <c r="D658" i="5"/>
  <c r="E658" i="5"/>
  <c r="F658" i="5"/>
  <c r="G658" i="5"/>
  <c r="A659" i="5"/>
  <c r="B659" i="5"/>
  <c r="C659" i="5"/>
  <c r="D659" i="5"/>
  <c r="E659" i="5"/>
  <c r="F659" i="5"/>
  <c r="G659" i="5"/>
  <c r="A660" i="5"/>
  <c r="B660" i="5"/>
  <c r="C660" i="5"/>
  <c r="D660" i="5"/>
  <c r="E660" i="5"/>
  <c r="F660" i="5"/>
  <c r="G660" i="5"/>
  <c r="A661" i="5"/>
  <c r="B661" i="5"/>
  <c r="C661" i="5"/>
  <c r="D661" i="5"/>
  <c r="E661" i="5"/>
  <c r="F661" i="5"/>
  <c r="G661" i="5"/>
  <c r="A662" i="5"/>
  <c r="B662" i="5"/>
  <c r="C662" i="5"/>
  <c r="D662" i="5"/>
  <c r="E662" i="5"/>
  <c r="F662" i="5"/>
  <c r="G662" i="5"/>
  <c r="A663" i="5"/>
  <c r="B663" i="5"/>
  <c r="C663" i="5"/>
  <c r="D663" i="5"/>
  <c r="E663" i="5"/>
  <c r="F663" i="5"/>
  <c r="G663" i="5"/>
  <c r="A664" i="5"/>
  <c r="B664" i="5"/>
  <c r="C664" i="5"/>
  <c r="D664" i="5"/>
  <c r="E664" i="5"/>
  <c r="F664" i="5"/>
  <c r="G664" i="5"/>
  <c r="A665" i="5"/>
  <c r="B665" i="5"/>
  <c r="C665" i="5"/>
  <c r="D665" i="5"/>
  <c r="E665" i="5"/>
  <c r="F665" i="5"/>
  <c r="G665" i="5"/>
  <c r="A666" i="5"/>
  <c r="B666" i="5"/>
  <c r="C666" i="5"/>
  <c r="D666" i="5"/>
  <c r="E666" i="5"/>
  <c r="F666" i="5"/>
  <c r="G666" i="5"/>
  <c r="A667" i="5"/>
  <c r="B667" i="5"/>
  <c r="C667" i="5"/>
  <c r="D667" i="5"/>
  <c r="E667" i="5"/>
  <c r="F667" i="5"/>
  <c r="G667" i="5"/>
  <c r="A668" i="5"/>
  <c r="B668" i="5"/>
  <c r="C668" i="5"/>
  <c r="D668" i="5"/>
  <c r="E668" i="5"/>
  <c r="F668" i="5"/>
  <c r="G668" i="5"/>
  <c r="A669" i="5"/>
  <c r="B669" i="5"/>
  <c r="C669" i="5"/>
  <c r="D669" i="5"/>
  <c r="E669" i="5"/>
  <c r="F669" i="5"/>
  <c r="G669" i="5"/>
  <c r="A670" i="5"/>
  <c r="B670" i="5"/>
  <c r="C670" i="5"/>
  <c r="D670" i="5"/>
  <c r="E670" i="5"/>
  <c r="F670" i="5"/>
  <c r="G670" i="5"/>
  <c r="A671" i="5"/>
  <c r="B671" i="5"/>
  <c r="C671" i="5"/>
  <c r="D671" i="5"/>
  <c r="E671" i="5"/>
  <c r="F671" i="5"/>
  <c r="G671" i="5"/>
  <c r="A672" i="5"/>
  <c r="B672" i="5"/>
  <c r="C672" i="5"/>
  <c r="D672" i="5"/>
  <c r="E672" i="5"/>
  <c r="F672" i="5"/>
  <c r="G672" i="5"/>
  <c r="A673" i="5"/>
  <c r="B673" i="5"/>
  <c r="C673" i="5"/>
  <c r="D673" i="5"/>
  <c r="E673" i="5"/>
  <c r="F673" i="5"/>
  <c r="G673" i="5"/>
  <c r="A674" i="5"/>
  <c r="B674" i="5"/>
  <c r="C674" i="5"/>
  <c r="D674" i="5"/>
  <c r="E674" i="5"/>
  <c r="F674" i="5"/>
  <c r="G674" i="5"/>
  <c r="A675" i="5"/>
  <c r="B675" i="5"/>
  <c r="C675" i="5"/>
  <c r="D675" i="5"/>
  <c r="E675" i="5"/>
  <c r="F675" i="5"/>
  <c r="G675" i="5"/>
  <c r="A676" i="5"/>
  <c r="B676" i="5"/>
  <c r="C676" i="5"/>
  <c r="D676" i="5"/>
  <c r="E676" i="5"/>
  <c r="F676" i="5"/>
  <c r="G676" i="5"/>
  <c r="A677" i="5"/>
  <c r="B677" i="5"/>
  <c r="C677" i="5"/>
  <c r="D677" i="5"/>
  <c r="E677" i="5"/>
  <c r="F677" i="5"/>
  <c r="G677" i="5"/>
  <c r="A678" i="5"/>
  <c r="B678" i="5"/>
  <c r="C678" i="5"/>
  <c r="D678" i="5"/>
  <c r="E678" i="5"/>
  <c r="F678" i="5"/>
  <c r="G678" i="5"/>
  <c r="A679" i="5"/>
  <c r="B679" i="5"/>
  <c r="C679" i="5"/>
  <c r="D679" i="5"/>
  <c r="E679" i="5"/>
  <c r="F679" i="5"/>
  <c r="G679" i="5"/>
  <c r="A680" i="5"/>
  <c r="B680" i="5"/>
  <c r="C680" i="5"/>
  <c r="D680" i="5"/>
  <c r="E680" i="5"/>
  <c r="F680" i="5"/>
  <c r="G680" i="5"/>
  <c r="A681" i="5"/>
  <c r="B681" i="5"/>
  <c r="C681" i="5"/>
  <c r="D681" i="5"/>
  <c r="E681" i="5"/>
  <c r="F681" i="5"/>
  <c r="G681" i="5"/>
  <c r="A682" i="5"/>
  <c r="B682" i="5"/>
  <c r="C682" i="5"/>
  <c r="D682" i="5"/>
  <c r="E682" i="5"/>
  <c r="F682" i="5"/>
  <c r="G682" i="5"/>
  <c r="A683" i="5"/>
  <c r="B683" i="5"/>
  <c r="C683" i="5"/>
  <c r="D683" i="5"/>
  <c r="E683" i="5"/>
  <c r="F683" i="5"/>
  <c r="G683" i="5"/>
  <c r="A684" i="5"/>
  <c r="B684" i="5"/>
  <c r="C684" i="5"/>
  <c r="D684" i="5"/>
  <c r="E684" i="5"/>
  <c r="F684" i="5"/>
  <c r="G684" i="5"/>
  <c r="A685" i="5"/>
  <c r="B685" i="5"/>
  <c r="C685" i="5"/>
  <c r="D685" i="5"/>
  <c r="E685" i="5"/>
  <c r="F685" i="5"/>
  <c r="G685" i="5"/>
  <c r="A686" i="5"/>
  <c r="B686" i="5"/>
  <c r="C686" i="5"/>
  <c r="D686" i="5"/>
  <c r="E686" i="5"/>
  <c r="F686" i="5"/>
  <c r="G686" i="5"/>
  <c r="A687" i="5"/>
  <c r="B687" i="5"/>
  <c r="C687" i="5"/>
  <c r="D687" i="5"/>
  <c r="E687" i="5"/>
  <c r="F687" i="5"/>
  <c r="G687" i="5"/>
  <c r="A688" i="5"/>
  <c r="B688" i="5"/>
  <c r="C688" i="5"/>
  <c r="D688" i="5"/>
  <c r="E688" i="5"/>
  <c r="F688" i="5"/>
  <c r="G688" i="5"/>
  <c r="A689" i="5"/>
  <c r="B689" i="5"/>
  <c r="C689" i="5"/>
  <c r="D689" i="5"/>
  <c r="E689" i="5"/>
  <c r="F689" i="5"/>
  <c r="G689" i="5"/>
  <c r="A690" i="5"/>
  <c r="B690" i="5"/>
  <c r="C690" i="5"/>
  <c r="D690" i="5"/>
  <c r="E690" i="5"/>
  <c r="F690" i="5"/>
  <c r="G690" i="5"/>
  <c r="A691" i="5"/>
  <c r="B691" i="5"/>
  <c r="C691" i="5"/>
  <c r="D691" i="5"/>
  <c r="E691" i="5"/>
  <c r="F691" i="5"/>
  <c r="G691" i="5"/>
  <c r="A692" i="5"/>
  <c r="B692" i="5"/>
  <c r="C692" i="5"/>
  <c r="D692" i="5"/>
  <c r="E692" i="5"/>
  <c r="F692" i="5"/>
  <c r="G692" i="5"/>
  <c r="A693" i="5"/>
  <c r="B693" i="5"/>
  <c r="C693" i="5"/>
  <c r="D693" i="5"/>
  <c r="E693" i="5"/>
  <c r="F693" i="5"/>
  <c r="G693" i="5"/>
  <c r="A694" i="5"/>
  <c r="B694" i="5"/>
  <c r="C694" i="5"/>
  <c r="D694" i="5"/>
  <c r="E694" i="5"/>
  <c r="F694" i="5"/>
  <c r="G694" i="5"/>
  <c r="A695" i="5"/>
  <c r="B695" i="5"/>
  <c r="C695" i="5"/>
  <c r="D695" i="5"/>
  <c r="E695" i="5"/>
  <c r="F695" i="5"/>
  <c r="G695" i="5"/>
  <c r="A696" i="5"/>
  <c r="B696" i="5"/>
  <c r="C696" i="5"/>
  <c r="D696" i="5"/>
  <c r="E696" i="5"/>
  <c r="F696" i="5"/>
  <c r="G696" i="5"/>
  <c r="A697" i="5"/>
  <c r="B697" i="5"/>
  <c r="C697" i="5"/>
  <c r="D697" i="5"/>
  <c r="E697" i="5"/>
  <c r="F697" i="5"/>
  <c r="G697" i="5"/>
  <c r="A698" i="5"/>
  <c r="B698" i="5"/>
  <c r="C698" i="5"/>
  <c r="D698" i="5"/>
  <c r="E698" i="5"/>
  <c r="F698" i="5"/>
  <c r="G698" i="5"/>
  <c r="A699" i="5"/>
  <c r="B699" i="5"/>
  <c r="C699" i="5"/>
  <c r="D699" i="5"/>
  <c r="E699" i="5"/>
  <c r="F699" i="5"/>
  <c r="G699" i="5"/>
  <c r="A700" i="5"/>
  <c r="B700" i="5"/>
  <c r="C700" i="5"/>
  <c r="D700" i="5"/>
  <c r="E700" i="5"/>
  <c r="F700" i="5"/>
  <c r="G700" i="5"/>
  <c r="A701" i="5"/>
  <c r="B701" i="5"/>
  <c r="C701" i="5"/>
  <c r="D701" i="5"/>
  <c r="E701" i="5"/>
  <c r="F701" i="5"/>
  <c r="G701" i="5"/>
  <c r="A702" i="5"/>
  <c r="B702" i="5"/>
  <c r="C702" i="5"/>
  <c r="D702" i="5"/>
  <c r="E702" i="5"/>
  <c r="F702" i="5"/>
  <c r="G702" i="5"/>
  <c r="A703" i="5"/>
  <c r="B703" i="5"/>
  <c r="C703" i="5"/>
  <c r="D703" i="5"/>
  <c r="E703" i="5"/>
  <c r="F703" i="5"/>
  <c r="G703" i="5"/>
  <c r="A704" i="5"/>
  <c r="B704" i="5"/>
  <c r="C704" i="5"/>
  <c r="D704" i="5"/>
  <c r="E704" i="5"/>
  <c r="F704" i="5"/>
  <c r="G704" i="5"/>
  <c r="A705" i="5"/>
  <c r="B705" i="5"/>
  <c r="C705" i="5"/>
  <c r="D705" i="5"/>
  <c r="E705" i="5"/>
  <c r="F705" i="5"/>
  <c r="G705" i="5"/>
  <c r="A706" i="5"/>
  <c r="B706" i="5"/>
  <c r="C706" i="5"/>
  <c r="D706" i="5"/>
  <c r="E706" i="5"/>
  <c r="F706" i="5"/>
  <c r="G706" i="5"/>
  <c r="A707" i="5"/>
  <c r="B707" i="5"/>
  <c r="C707" i="5"/>
  <c r="D707" i="5"/>
  <c r="E707" i="5"/>
  <c r="F707" i="5"/>
  <c r="G707" i="5"/>
  <c r="A708" i="5"/>
  <c r="B708" i="5"/>
  <c r="C708" i="5"/>
  <c r="D708" i="5"/>
  <c r="E708" i="5"/>
  <c r="F708" i="5"/>
  <c r="G708" i="5"/>
  <c r="A709" i="5"/>
  <c r="B709" i="5"/>
  <c r="C709" i="5"/>
  <c r="D709" i="5"/>
  <c r="E709" i="5"/>
  <c r="F709" i="5"/>
  <c r="G709" i="5"/>
  <c r="A710" i="5"/>
  <c r="B710" i="5"/>
  <c r="C710" i="5"/>
  <c r="D710" i="5"/>
  <c r="E710" i="5"/>
  <c r="F710" i="5"/>
  <c r="G710" i="5"/>
  <c r="A711" i="5"/>
  <c r="B711" i="5"/>
  <c r="C711" i="5"/>
  <c r="D711" i="5"/>
  <c r="E711" i="5"/>
  <c r="F711" i="5"/>
  <c r="G711" i="5"/>
  <c r="A712" i="5"/>
  <c r="B712" i="5"/>
  <c r="C712" i="5"/>
  <c r="D712" i="5"/>
  <c r="I713" i="5" s="1"/>
  <c r="E712" i="5"/>
  <c r="F712" i="5"/>
  <c r="G712" i="5"/>
  <c r="A713" i="5"/>
  <c r="B713" i="5"/>
  <c r="C713" i="5"/>
  <c r="D713" i="5"/>
  <c r="E713" i="5"/>
  <c r="F713" i="5"/>
  <c r="G713" i="5"/>
  <c r="A714" i="5"/>
  <c r="B714" i="5"/>
  <c r="C714" i="5"/>
  <c r="D714" i="5"/>
  <c r="E714" i="5"/>
  <c r="F714" i="5"/>
  <c r="G714" i="5"/>
  <c r="A715" i="5"/>
  <c r="B715" i="5"/>
  <c r="C715" i="5"/>
  <c r="D715" i="5"/>
  <c r="E715" i="5"/>
  <c r="F715" i="5"/>
  <c r="G715" i="5"/>
  <c r="A716" i="5"/>
  <c r="B716" i="5"/>
  <c r="C716" i="5"/>
  <c r="D716" i="5"/>
  <c r="E716" i="5"/>
  <c r="F716" i="5"/>
  <c r="G716" i="5"/>
  <c r="A717" i="5"/>
  <c r="B717" i="5"/>
  <c r="C717" i="5"/>
  <c r="D717" i="5"/>
  <c r="E717" i="5"/>
  <c r="F717" i="5"/>
  <c r="G717" i="5"/>
  <c r="A718" i="5"/>
  <c r="B718" i="5"/>
  <c r="C718" i="5"/>
  <c r="D718" i="5"/>
  <c r="E718" i="5"/>
  <c r="F718" i="5"/>
  <c r="G718" i="5"/>
  <c r="A719" i="5"/>
  <c r="B719" i="5"/>
  <c r="C719" i="5"/>
  <c r="D719" i="5"/>
  <c r="E719" i="5"/>
  <c r="F719" i="5"/>
  <c r="G719" i="5"/>
  <c r="A720" i="5"/>
  <c r="B720" i="5"/>
  <c r="C720" i="5"/>
  <c r="D720" i="5"/>
  <c r="E720" i="5"/>
  <c r="F720" i="5"/>
  <c r="G720" i="5"/>
  <c r="A721" i="5"/>
  <c r="B721" i="5"/>
  <c r="C721" i="5"/>
  <c r="D721" i="5"/>
  <c r="E721" i="5"/>
  <c r="F721" i="5"/>
  <c r="G721" i="5"/>
  <c r="A722" i="5"/>
  <c r="B722" i="5"/>
  <c r="C722" i="5"/>
  <c r="D722" i="5"/>
  <c r="E722" i="5"/>
  <c r="F722" i="5"/>
  <c r="G722" i="5"/>
  <c r="A723" i="5"/>
  <c r="B723" i="5"/>
  <c r="C723" i="5"/>
  <c r="D723" i="5"/>
  <c r="E723" i="5"/>
  <c r="F723" i="5"/>
  <c r="G723" i="5"/>
  <c r="A724" i="5"/>
  <c r="B724" i="5"/>
  <c r="C724" i="5"/>
  <c r="D724" i="5"/>
  <c r="E724" i="5"/>
  <c r="F724" i="5"/>
  <c r="G724" i="5"/>
  <c r="A725" i="5"/>
  <c r="B725" i="5"/>
  <c r="C725" i="5"/>
  <c r="D725" i="5"/>
  <c r="E725" i="5"/>
  <c r="F725" i="5"/>
  <c r="G725" i="5"/>
  <c r="A726" i="5"/>
  <c r="B726" i="5"/>
  <c r="C726" i="5"/>
  <c r="D726" i="5"/>
  <c r="E726" i="5"/>
  <c r="F726" i="5"/>
  <c r="G726" i="5"/>
  <c r="A727" i="5"/>
  <c r="B727" i="5"/>
  <c r="C727" i="5"/>
  <c r="D727" i="5"/>
  <c r="E727" i="5"/>
  <c r="F727" i="5"/>
  <c r="G727" i="5"/>
  <c r="A728" i="5"/>
  <c r="B728" i="5"/>
  <c r="C728" i="5"/>
  <c r="D728" i="5"/>
  <c r="E728" i="5"/>
  <c r="F728" i="5"/>
  <c r="G728" i="5"/>
  <c r="A729" i="5"/>
  <c r="B729" i="5"/>
  <c r="C729" i="5"/>
  <c r="D729" i="5"/>
  <c r="E729" i="5"/>
  <c r="F729" i="5"/>
  <c r="G729" i="5"/>
  <c r="A730" i="5"/>
  <c r="B730" i="5"/>
  <c r="C730" i="5"/>
  <c r="D730" i="5"/>
  <c r="E730" i="5"/>
  <c r="F730" i="5"/>
  <c r="G730" i="5"/>
  <c r="A731" i="5"/>
  <c r="B731" i="5"/>
  <c r="C731" i="5"/>
  <c r="D731" i="5"/>
  <c r="E731" i="5"/>
  <c r="F731" i="5"/>
  <c r="G731" i="5"/>
  <c r="A732" i="5"/>
  <c r="B732" i="5"/>
  <c r="C732" i="5"/>
  <c r="D732" i="5"/>
  <c r="E732" i="5"/>
  <c r="F732" i="5"/>
  <c r="G732" i="5"/>
  <c r="A733" i="5"/>
  <c r="B733" i="5"/>
  <c r="C733" i="5"/>
  <c r="D733" i="5"/>
  <c r="E733" i="5"/>
  <c r="F733" i="5"/>
  <c r="G733" i="5"/>
  <c r="A734" i="5"/>
  <c r="B734" i="5"/>
  <c r="C734" i="5"/>
  <c r="D734" i="5"/>
  <c r="E734" i="5"/>
  <c r="F734" i="5"/>
  <c r="G734" i="5"/>
  <c r="A735" i="5"/>
  <c r="B735" i="5"/>
  <c r="C735" i="5"/>
  <c r="D735" i="5"/>
  <c r="E735" i="5"/>
  <c r="F735" i="5"/>
  <c r="G735" i="5"/>
  <c r="A736" i="5"/>
  <c r="B736" i="5"/>
  <c r="C736" i="5"/>
  <c r="D736" i="5"/>
  <c r="E736" i="5"/>
  <c r="F736" i="5"/>
  <c r="G736" i="5"/>
  <c r="A737" i="5"/>
  <c r="B737" i="5"/>
  <c r="C737" i="5"/>
  <c r="D737" i="5"/>
  <c r="E737" i="5"/>
  <c r="F737" i="5"/>
  <c r="G737" i="5"/>
  <c r="A738" i="5"/>
  <c r="B738" i="5"/>
  <c r="C738" i="5"/>
  <c r="D738" i="5"/>
  <c r="E738" i="5"/>
  <c r="F738" i="5"/>
  <c r="G738" i="5"/>
  <c r="A739" i="5"/>
  <c r="B739" i="5"/>
  <c r="C739" i="5"/>
  <c r="D739" i="5"/>
  <c r="E739" i="5"/>
  <c r="F739" i="5"/>
  <c r="G739" i="5"/>
  <c r="A740" i="5"/>
  <c r="B740" i="5"/>
  <c r="C740" i="5"/>
  <c r="D740" i="5"/>
  <c r="E740" i="5"/>
  <c r="F740" i="5"/>
  <c r="G740" i="5"/>
  <c r="A741" i="5"/>
  <c r="B741" i="5"/>
  <c r="C741" i="5"/>
  <c r="D741" i="5"/>
  <c r="E741" i="5"/>
  <c r="F741" i="5"/>
  <c r="G741" i="5"/>
  <c r="A742" i="5"/>
  <c r="B742" i="5"/>
  <c r="C742" i="5"/>
  <c r="D742" i="5"/>
  <c r="E742" i="5"/>
  <c r="F742" i="5"/>
  <c r="G742" i="5"/>
  <c r="A743" i="5"/>
  <c r="B743" i="5"/>
  <c r="C743" i="5"/>
  <c r="D743" i="5"/>
  <c r="E743" i="5"/>
  <c r="F743" i="5"/>
  <c r="G743" i="5"/>
  <c r="A744" i="5"/>
  <c r="B744" i="5"/>
  <c r="C744" i="5"/>
  <c r="D744" i="5"/>
  <c r="E744" i="5"/>
  <c r="F744" i="5"/>
  <c r="G744" i="5"/>
  <c r="A745" i="5"/>
  <c r="B745" i="5"/>
  <c r="C745" i="5"/>
  <c r="D745" i="5"/>
  <c r="E745" i="5"/>
  <c r="F745" i="5"/>
  <c r="G745" i="5"/>
  <c r="A746" i="5"/>
  <c r="B746" i="5"/>
  <c r="C746" i="5"/>
  <c r="D746" i="5"/>
  <c r="E746" i="5"/>
  <c r="F746" i="5"/>
  <c r="G746" i="5"/>
  <c r="A747" i="5"/>
  <c r="B747" i="5"/>
  <c r="C747" i="5"/>
  <c r="D747" i="5"/>
  <c r="E747" i="5"/>
  <c r="F747" i="5"/>
  <c r="G747" i="5"/>
  <c r="A748" i="5"/>
  <c r="B748" i="5"/>
  <c r="C748" i="5"/>
  <c r="D748" i="5"/>
  <c r="E748" i="5"/>
  <c r="F748" i="5"/>
  <c r="G748" i="5"/>
  <c r="A749" i="5"/>
  <c r="B749" i="5"/>
  <c r="C749" i="5"/>
  <c r="D749" i="5"/>
  <c r="E749" i="5"/>
  <c r="F749" i="5"/>
  <c r="G749" i="5"/>
  <c r="A750" i="5"/>
  <c r="B750" i="5"/>
  <c r="C750" i="5"/>
  <c r="D750" i="5"/>
  <c r="E750" i="5"/>
  <c r="F750" i="5"/>
  <c r="G750" i="5"/>
  <c r="A751" i="5"/>
  <c r="B751" i="5"/>
  <c r="C751" i="5"/>
  <c r="D751" i="5"/>
  <c r="E751" i="5"/>
  <c r="F751" i="5"/>
  <c r="G751" i="5"/>
  <c r="A752" i="5"/>
  <c r="B752" i="5"/>
  <c r="C752" i="5"/>
  <c r="D752" i="5"/>
  <c r="E752" i="5"/>
  <c r="F752" i="5"/>
  <c r="G752" i="5"/>
  <c r="A753" i="5"/>
  <c r="B753" i="5"/>
  <c r="C753" i="5"/>
  <c r="D753" i="5"/>
  <c r="E753" i="5"/>
  <c r="F753" i="5"/>
  <c r="G753" i="5"/>
  <c r="A754" i="5"/>
  <c r="B754" i="5"/>
  <c r="C754" i="5"/>
  <c r="D754" i="5"/>
  <c r="E754" i="5"/>
  <c r="F754" i="5"/>
  <c r="G754" i="5"/>
  <c r="A755" i="5"/>
  <c r="B755" i="5"/>
  <c r="C755" i="5"/>
  <c r="D755" i="5"/>
  <c r="E755" i="5"/>
  <c r="F755" i="5"/>
  <c r="G755" i="5"/>
  <c r="A756" i="5"/>
  <c r="B756" i="5"/>
  <c r="C756" i="5"/>
  <c r="D756" i="5"/>
  <c r="E756" i="5"/>
  <c r="F756" i="5"/>
  <c r="G756" i="5"/>
  <c r="A757" i="5"/>
  <c r="B757" i="5"/>
  <c r="C757" i="5"/>
  <c r="D757" i="5"/>
  <c r="E757" i="5"/>
  <c r="F757" i="5"/>
  <c r="G757" i="5"/>
  <c r="A758" i="5"/>
  <c r="B758" i="5"/>
  <c r="C758" i="5"/>
  <c r="D758" i="5"/>
  <c r="E758" i="5"/>
  <c r="F758" i="5"/>
  <c r="G758" i="5"/>
  <c r="A759" i="5"/>
  <c r="B759" i="5"/>
  <c r="C759" i="5"/>
  <c r="D759" i="5"/>
  <c r="E759" i="5"/>
  <c r="F759" i="5"/>
  <c r="G759" i="5"/>
  <c r="A760" i="5"/>
  <c r="B760" i="5"/>
  <c r="C760" i="5"/>
  <c r="D760" i="5"/>
  <c r="E760" i="5"/>
  <c r="F760" i="5"/>
  <c r="G760" i="5"/>
  <c r="A761" i="5"/>
  <c r="B761" i="5"/>
  <c r="C761" i="5"/>
  <c r="D761" i="5"/>
  <c r="E761" i="5"/>
  <c r="F761" i="5"/>
  <c r="G761" i="5"/>
  <c r="A762" i="5"/>
  <c r="B762" i="5"/>
  <c r="C762" i="5"/>
  <c r="D762" i="5"/>
  <c r="E762" i="5"/>
  <c r="F762" i="5"/>
  <c r="G762" i="5"/>
  <c r="A763" i="5"/>
  <c r="B763" i="5"/>
  <c r="C763" i="5"/>
  <c r="D763" i="5"/>
  <c r="E763" i="5"/>
  <c r="F763" i="5"/>
  <c r="G763" i="5"/>
  <c r="A764" i="5"/>
  <c r="B764" i="5"/>
  <c r="C764" i="5"/>
  <c r="D764" i="5"/>
  <c r="E764" i="5"/>
  <c r="F764" i="5"/>
  <c r="G764" i="5"/>
  <c r="A765" i="5"/>
  <c r="B765" i="5"/>
  <c r="C765" i="5"/>
  <c r="D765" i="5"/>
  <c r="E765" i="5"/>
  <c r="F765" i="5"/>
  <c r="G765" i="5"/>
  <c r="A766" i="5"/>
  <c r="B766" i="5"/>
  <c r="C766" i="5"/>
  <c r="D766" i="5"/>
  <c r="E766" i="5"/>
  <c r="F766" i="5"/>
  <c r="G766" i="5"/>
  <c r="A767" i="5"/>
  <c r="B767" i="5"/>
  <c r="C767" i="5"/>
  <c r="D767" i="5"/>
  <c r="E767" i="5"/>
  <c r="F767" i="5"/>
  <c r="G767" i="5"/>
  <c r="A768" i="5"/>
  <c r="B768" i="5"/>
  <c r="C768" i="5"/>
  <c r="D768" i="5"/>
  <c r="E768" i="5"/>
  <c r="F768" i="5"/>
  <c r="G768" i="5"/>
  <c r="A769" i="5"/>
  <c r="B769" i="5"/>
  <c r="C769" i="5"/>
  <c r="D769" i="5"/>
  <c r="E769" i="5"/>
  <c r="F769" i="5"/>
  <c r="G769" i="5"/>
  <c r="A770" i="5"/>
  <c r="B770" i="5"/>
  <c r="C770" i="5"/>
  <c r="D770" i="5"/>
  <c r="E770" i="5"/>
  <c r="F770" i="5"/>
  <c r="G770" i="5"/>
  <c r="A771" i="5"/>
  <c r="B771" i="5"/>
  <c r="C771" i="5"/>
  <c r="D771" i="5"/>
  <c r="E771" i="5"/>
  <c r="F771" i="5"/>
  <c r="G771" i="5"/>
  <c r="A772" i="5"/>
  <c r="B772" i="5"/>
  <c r="C772" i="5"/>
  <c r="D772" i="5"/>
  <c r="E772" i="5"/>
  <c r="F772" i="5"/>
  <c r="G772" i="5"/>
  <c r="A773" i="5"/>
  <c r="B773" i="5"/>
  <c r="C773" i="5"/>
  <c r="D773" i="5"/>
  <c r="E773" i="5"/>
  <c r="F773" i="5"/>
  <c r="G773" i="5"/>
  <c r="A774" i="5"/>
  <c r="B774" i="5"/>
  <c r="C774" i="5"/>
  <c r="D774" i="5"/>
  <c r="E774" i="5"/>
  <c r="F774" i="5"/>
  <c r="G774" i="5"/>
  <c r="A775" i="5"/>
  <c r="B775" i="5"/>
  <c r="C775" i="5"/>
  <c r="D775" i="5"/>
  <c r="E775" i="5"/>
  <c r="F775" i="5"/>
  <c r="G775" i="5"/>
  <c r="A776" i="5"/>
  <c r="B776" i="5"/>
  <c r="C776" i="5"/>
  <c r="D776" i="5"/>
  <c r="E776" i="5"/>
  <c r="F776" i="5"/>
  <c r="G776" i="5"/>
  <c r="A777" i="5"/>
  <c r="B777" i="5"/>
  <c r="C777" i="5"/>
  <c r="D777" i="5"/>
  <c r="E777" i="5"/>
  <c r="F777" i="5"/>
  <c r="G777" i="5"/>
  <c r="A778" i="5"/>
  <c r="B778" i="5"/>
  <c r="C778" i="5"/>
  <c r="D778" i="5"/>
  <c r="E778" i="5"/>
  <c r="F778" i="5"/>
  <c r="G778" i="5"/>
  <c r="A779" i="5"/>
  <c r="B779" i="5"/>
  <c r="C779" i="5"/>
  <c r="D779" i="5"/>
  <c r="E779" i="5"/>
  <c r="F779" i="5"/>
  <c r="G779" i="5"/>
  <c r="A780" i="5"/>
  <c r="B780" i="5"/>
  <c r="C780" i="5"/>
  <c r="D780" i="5"/>
  <c r="E780" i="5"/>
  <c r="F780" i="5"/>
  <c r="G780" i="5"/>
  <c r="A781" i="5"/>
  <c r="B781" i="5"/>
  <c r="C781" i="5"/>
  <c r="D781" i="5"/>
  <c r="E781" i="5"/>
  <c r="F781" i="5"/>
  <c r="G781" i="5"/>
  <c r="A782" i="5"/>
  <c r="B782" i="5"/>
  <c r="C782" i="5"/>
  <c r="D782" i="5"/>
  <c r="E782" i="5"/>
  <c r="F782" i="5"/>
  <c r="G782" i="5"/>
  <c r="A783" i="5"/>
  <c r="B783" i="5"/>
  <c r="C783" i="5"/>
  <c r="D783" i="5"/>
  <c r="E783" i="5"/>
  <c r="F783" i="5"/>
  <c r="G783" i="5"/>
  <c r="A784" i="5"/>
  <c r="B784" i="5"/>
  <c r="C784" i="5"/>
  <c r="D784" i="5"/>
  <c r="E784" i="5"/>
  <c r="F784" i="5"/>
  <c r="G784" i="5"/>
  <c r="A785" i="5"/>
  <c r="B785" i="5"/>
  <c r="C785" i="5"/>
  <c r="D785" i="5"/>
  <c r="E785" i="5"/>
  <c r="F785" i="5"/>
  <c r="G785" i="5"/>
  <c r="A786" i="5"/>
  <c r="B786" i="5"/>
  <c r="C786" i="5"/>
  <c r="D786" i="5"/>
  <c r="E786" i="5"/>
  <c r="F786" i="5"/>
  <c r="G786" i="5"/>
  <c r="A787" i="5"/>
  <c r="B787" i="5"/>
  <c r="C787" i="5"/>
  <c r="D787" i="5"/>
  <c r="E787" i="5"/>
  <c r="F787" i="5"/>
  <c r="G787" i="5"/>
  <c r="A788" i="5"/>
  <c r="B788" i="5"/>
  <c r="C788" i="5"/>
  <c r="D788" i="5"/>
  <c r="E788" i="5"/>
  <c r="F788" i="5"/>
  <c r="G788" i="5"/>
  <c r="A789" i="5"/>
  <c r="B789" i="5"/>
  <c r="C789" i="5"/>
  <c r="D789" i="5"/>
  <c r="E789" i="5"/>
  <c r="F789" i="5"/>
  <c r="G789" i="5"/>
  <c r="A790" i="5"/>
  <c r="B790" i="5"/>
  <c r="C790" i="5"/>
  <c r="D790" i="5"/>
  <c r="E790" i="5"/>
  <c r="F790" i="5"/>
  <c r="G790" i="5"/>
  <c r="A791" i="5"/>
  <c r="B791" i="5"/>
  <c r="C791" i="5"/>
  <c r="D791" i="5"/>
  <c r="E791" i="5"/>
  <c r="F791" i="5"/>
  <c r="G791" i="5"/>
  <c r="A792" i="5"/>
  <c r="B792" i="5"/>
  <c r="C792" i="5"/>
  <c r="D792" i="5"/>
  <c r="E792" i="5"/>
  <c r="F792" i="5"/>
  <c r="G792" i="5"/>
  <c r="A793" i="5"/>
  <c r="B793" i="5"/>
  <c r="C793" i="5"/>
  <c r="D793" i="5"/>
  <c r="E793" i="5"/>
  <c r="F793" i="5"/>
  <c r="G793" i="5"/>
  <c r="A794" i="5"/>
  <c r="B794" i="5"/>
  <c r="C794" i="5"/>
  <c r="D794" i="5"/>
  <c r="E794" i="5"/>
  <c r="F794" i="5"/>
  <c r="G794" i="5"/>
  <c r="A795" i="5"/>
  <c r="B795" i="5"/>
  <c r="C795" i="5"/>
  <c r="D795" i="5"/>
  <c r="E795" i="5"/>
  <c r="F795" i="5"/>
  <c r="G795" i="5"/>
  <c r="A796" i="5"/>
  <c r="B796" i="5"/>
  <c r="C796" i="5"/>
  <c r="D796" i="5"/>
  <c r="E796" i="5"/>
  <c r="F796" i="5"/>
  <c r="G796" i="5"/>
  <c r="A797" i="5"/>
  <c r="B797" i="5"/>
  <c r="C797" i="5"/>
  <c r="D797" i="5"/>
  <c r="E797" i="5"/>
  <c r="F797" i="5"/>
  <c r="G797" i="5"/>
  <c r="A798" i="5"/>
  <c r="B798" i="5"/>
  <c r="C798" i="5"/>
  <c r="D798" i="5"/>
  <c r="E798" i="5"/>
  <c r="F798" i="5"/>
  <c r="G798" i="5"/>
  <c r="A799" i="5"/>
  <c r="B799" i="5"/>
  <c r="C799" i="5"/>
  <c r="D799" i="5"/>
  <c r="E799" i="5"/>
  <c r="F799" i="5"/>
  <c r="G799" i="5"/>
  <c r="A800" i="5"/>
  <c r="B800" i="5"/>
  <c r="C800" i="5"/>
  <c r="D800" i="5"/>
  <c r="E800" i="5"/>
  <c r="F800" i="5"/>
  <c r="G800" i="5"/>
  <c r="A801" i="5"/>
  <c r="B801" i="5"/>
  <c r="C801" i="5"/>
  <c r="D801" i="5"/>
  <c r="E801" i="5"/>
  <c r="F801" i="5"/>
  <c r="G801" i="5"/>
  <c r="A802" i="5"/>
  <c r="B802" i="5"/>
  <c r="C802" i="5"/>
  <c r="D802" i="5"/>
  <c r="E802" i="5"/>
  <c r="F802" i="5"/>
  <c r="G802" i="5"/>
  <c r="A803" i="5"/>
  <c r="B803" i="5"/>
  <c r="C803" i="5"/>
  <c r="D803" i="5"/>
  <c r="E803" i="5"/>
  <c r="F803" i="5"/>
  <c r="G803" i="5"/>
  <c r="A804" i="5"/>
  <c r="B804" i="5"/>
  <c r="C804" i="5"/>
  <c r="D804" i="5"/>
  <c r="E804" i="5"/>
  <c r="F804" i="5"/>
  <c r="G804" i="5"/>
  <c r="A805" i="5"/>
  <c r="B805" i="5"/>
  <c r="C805" i="5"/>
  <c r="D805" i="5"/>
  <c r="E805" i="5"/>
  <c r="F805" i="5"/>
  <c r="G805" i="5"/>
  <c r="A806" i="5"/>
  <c r="B806" i="5"/>
  <c r="C806" i="5"/>
  <c r="D806" i="5"/>
  <c r="E806" i="5"/>
  <c r="F806" i="5"/>
  <c r="G806" i="5"/>
  <c r="A807" i="5"/>
  <c r="B807" i="5"/>
  <c r="C807" i="5"/>
  <c r="D807" i="5"/>
  <c r="E807" i="5"/>
  <c r="F807" i="5"/>
  <c r="G807" i="5"/>
  <c r="A808" i="5"/>
  <c r="B808" i="5"/>
  <c r="C808" i="5"/>
  <c r="D808" i="5"/>
  <c r="E808" i="5"/>
  <c r="F808" i="5"/>
  <c r="G808" i="5"/>
  <c r="A809" i="5"/>
  <c r="B809" i="5"/>
  <c r="C809" i="5"/>
  <c r="D809" i="5"/>
  <c r="E809" i="5"/>
  <c r="F809" i="5"/>
  <c r="G809" i="5"/>
  <c r="A810" i="5"/>
  <c r="B810" i="5"/>
  <c r="C810" i="5"/>
  <c r="D810" i="5"/>
  <c r="E810" i="5"/>
  <c r="F810" i="5"/>
  <c r="G810" i="5"/>
  <c r="A811" i="5"/>
  <c r="B811" i="5"/>
  <c r="C811" i="5"/>
  <c r="D811" i="5"/>
  <c r="E811" i="5"/>
  <c r="F811" i="5"/>
  <c r="G811" i="5"/>
  <c r="A812" i="5"/>
  <c r="B812" i="5"/>
  <c r="C812" i="5"/>
  <c r="D812" i="5"/>
  <c r="E812" i="5"/>
  <c r="F812" i="5"/>
  <c r="G812" i="5"/>
  <c r="A813" i="5"/>
  <c r="B813" i="5"/>
  <c r="C813" i="5"/>
  <c r="D813" i="5"/>
  <c r="E813" i="5"/>
  <c r="F813" i="5"/>
  <c r="G813" i="5"/>
  <c r="A814" i="5"/>
  <c r="B814" i="5"/>
  <c r="C814" i="5"/>
  <c r="D814" i="5"/>
  <c r="E814" i="5"/>
  <c r="F814" i="5"/>
  <c r="G814" i="5"/>
  <c r="A815" i="5"/>
  <c r="B815" i="5"/>
  <c r="C815" i="5"/>
  <c r="D815" i="5"/>
  <c r="E815" i="5"/>
  <c r="F815" i="5"/>
  <c r="G815" i="5"/>
  <c r="A816" i="5"/>
  <c r="B816" i="5"/>
  <c r="C816" i="5"/>
  <c r="D816" i="5"/>
  <c r="E816" i="5"/>
  <c r="F816" i="5"/>
  <c r="G816" i="5"/>
  <c r="A817" i="5"/>
  <c r="B817" i="5"/>
  <c r="C817" i="5"/>
  <c r="D817" i="5"/>
  <c r="E817" i="5"/>
  <c r="F817" i="5"/>
  <c r="G817" i="5"/>
  <c r="A818" i="5"/>
  <c r="B818" i="5"/>
  <c r="C818" i="5"/>
  <c r="D818" i="5"/>
  <c r="E818" i="5"/>
  <c r="F818" i="5"/>
  <c r="G818" i="5"/>
  <c r="A819" i="5"/>
  <c r="B819" i="5"/>
  <c r="C819" i="5"/>
  <c r="D819" i="5"/>
  <c r="E819" i="5"/>
  <c r="F819" i="5"/>
  <c r="G819" i="5"/>
  <c r="A820" i="5"/>
  <c r="B820" i="5"/>
  <c r="C820" i="5"/>
  <c r="D820" i="5"/>
  <c r="E820" i="5"/>
  <c r="F820" i="5"/>
  <c r="G820" i="5"/>
  <c r="A821" i="5"/>
  <c r="B821" i="5"/>
  <c r="C821" i="5"/>
  <c r="D821" i="5"/>
  <c r="E821" i="5"/>
  <c r="F821" i="5"/>
  <c r="G821" i="5"/>
  <c r="A822" i="5"/>
  <c r="B822" i="5"/>
  <c r="C822" i="5"/>
  <c r="D822" i="5"/>
  <c r="E822" i="5"/>
  <c r="F822" i="5"/>
  <c r="G822" i="5"/>
  <c r="A823" i="5"/>
  <c r="B823" i="5"/>
  <c r="C823" i="5"/>
  <c r="D823" i="5"/>
  <c r="E823" i="5"/>
  <c r="F823" i="5"/>
  <c r="G823" i="5"/>
  <c r="A824" i="5"/>
  <c r="B824" i="5"/>
  <c r="C824" i="5"/>
  <c r="D824" i="5"/>
  <c r="E824" i="5"/>
  <c r="F824" i="5"/>
  <c r="G824" i="5"/>
  <c r="A825" i="5"/>
  <c r="B825" i="5"/>
  <c r="C825" i="5"/>
  <c r="D825" i="5"/>
  <c r="E825" i="5"/>
  <c r="F825" i="5"/>
  <c r="G825" i="5"/>
  <c r="A826" i="5"/>
  <c r="B826" i="5"/>
  <c r="C826" i="5"/>
  <c r="D826" i="5"/>
  <c r="E826" i="5"/>
  <c r="F826" i="5"/>
  <c r="G826" i="5"/>
  <c r="A827" i="5"/>
  <c r="B827" i="5"/>
  <c r="C827" i="5"/>
  <c r="D827" i="5"/>
  <c r="E827" i="5"/>
  <c r="F827" i="5"/>
  <c r="G827" i="5"/>
  <c r="A828" i="5"/>
  <c r="B828" i="5"/>
  <c r="C828" i="5"/>
  <c r="D828" i="5"/>
  <c r="E828" i="5"/>
  <c r="F828" i="5"/>
  <c r="G828" i="5"/>
  <c r="A829" i="5"/>
  <c r="B829" i="5"/>
  <c r="C829" i="5"/>
  <c r="D829" i="5"/>
  <c r="E829" i="5"/>
  <c r="F829" i="5"/>
  <c r="G829" i="5"/>
  <c r="A830" i="5"/>
  <c r="B830" i="5"/>
  <c r="C830" i="5"/>
  <c r="D830" i="5"/>
  <c r="E830" i="5"/>
  <c r="F830" i="5"/>
  <c r="G830" i="5"/>
  <c r="A831" i="5"/>
  <c r="B831" i="5"/>
  <c r="C831" i="5"/>
  <c r="D831" i="5"/>
  <c r="E831" i="5"/>
  <c r="F831" i="5"/>
  <c r="G831" i="5"/>
  <c r="A832" i="5"/>
  <c r="B832" i="5"/>
  <c r="C832" i="5"/>
  <c r="D832" i="5"/>
  <c r="E832" i="5"/>
  <c r="F832" i="5"/>
  <c r="G832" i="5"/>
  <c r="A833" i="5"/>
  <c r="B833" i="5"/>
  <c r="C833" i="5"/>
  <c r="D833" i="5"/>
  <c r="E833" i="5"/>
  <c r="F833" i="5"/>
  <c r="G833" i="5"/>
  <c r="A834" i="5"/>
  <c r="B834" i="5"/>
  <c r="C834" i="5"/>
  <c r="D834" i="5"/>
  <c r="E834" i="5"/>
  <c r="F834" i="5"/>
  <c r="G834" i="5"/>
  <c r="A835" i="5"/>
  <c r="B835" i="5"/>
  <c r="C835" i="5"/>
  <c r="D835" i="5"/>
  <c r="E835" i="5"/>
  <c r="F835" i="5"/>
  <c r="G835" i="5"/>
  <c r="A836" i="5"/>
  <c r="B836" i="5"/>
  <c r="C836" i="5"/>
  <c r="D836" i="5"/>
  <c r="E836" i="5"/>
  <c r="F836" i="5"/>
  <c r="G836" i="5"/>
  <c r="A837" i="5"/>
  <c r="B837" i="5"/>
  <c r="C837" i="5"/>
  <c r="D837" i="5"/>
  <c r="E837" i="5"/>
  <c r="F837" i="5"/>
  <c r="G837" i="5"/>
  <c r="A838" i="5"/>
  <c r="B838" i="5"/>
  <c r="C838" i="5"/>
  <c r="D838" i="5"/>
  <c r="E838" i="5"/>
  <c r="F838" i="5"/>
  <c r="G838" i="5"/>
  <c r="A839" i="5"/>
  <c r="B839" i="5"/>
  <c r="C839" i="5"/>
  <c r="D839" i="5"/>
  <c r="E839" i="5"/>
  <c r="F839" i="5"/>
  <c r="G839" i="5"/>
  <c r="A840" i="5"/>
  <c r="B840" i="5"/>
  <c r="C840" i="5"/>
  <c r="D840" i="5"/>
  <c r="E840" i="5"/>
  <c r="F840" i="5"/>
  <c r="G840" i="5"/>
  <c r="A841" i="5"/>
  <c r="B841" i="5"/>
  <c r="C841" i="5"/>
  <c r="D841" i="5"/>
  <c r="E841" i="5"/>
  <c r="F841" i="5"/>
  <c r="G841" i="5"/>
  <c r="A842" i="5"/>
  <c r="B842" i="5"/>
  <c r="C842" i="5"/>
  <c r="D842" i="5"/>
  <c r="E842" i="5"/>
  <c r="F842" i="5"/>
  <c r="G842" i="5"/>
  <c r="A843" i="5"/>
  <c r="B843" i="5"/>
  <c r="C843" i="5"/>
  <c r="D843" i="5"/>
  <c r="E843" i="5"/>
  <c r="F843" i="5"/>
  <c r="G843" i="5"/>
  <c r="A844" i="5"/>
  <c r="B844" i="5"/>
  <c r="C844" i="5"/>
  <c r="D844" i="5"/>
  <c r="E844" i="5"/>
  <c r="F844" i="5"/>
  <c r="G844" i="5"/>
  <c r="A845" i="5"/>
  <c r="B845" i="5"/>
  <c r="C845" i="5"/>
  <c r="D845" i="5"/>
  <c r="E845" i="5"/>
  <c r="F845" i="5"/>
  <c r="G845" i="5"/>
  <c r="A846" i="5"/>
  <c r="B846" i="5"/>
  <c r="C846" i="5"/>
  <c r="D846" i="5"/>
  <c r="E846" i="5"/>
  <c r="F846" i="5"/>
  <c r="G846" i="5"/>
  <c r="A847" i="5"/>
  <c r="B847" i="5"/>
  <c r="C847" i="5"/>
  <c r="D847" i="5"/>
  <c r="E847" i="5"/>
  <c r="F847" i="5"/>
  <c r="G847" i="5"/>
  <c r="A848" i="5"/>
  <c r="B848" i="5"/>
  <c r="C848" i="5"/>
  <c r="D848" i="5"/>
  <c r="E848" i="5"/>
  <c r="F848" i="5"/>
  <c r="G848" i="5"/>
  <c r="A849" i="5"/>
  <c r="B849" i="5"/>
  <c r="C849" i="5"/>
  <c r="D849" i="5"/>
  <c r="E849" i="5"/>
  <c r="F849" i="5"/>
  <c r="G849" i="5"/>
  <c r="A850" i="5"/>
  <c r="B850" i="5"/>
  <c r="C850" i="5"/>
  <c r="D850" i="5"/>
  <c r="E850" i="5"/>
  <c r="F850" i="5"/>
  <c r="G850" i="5"/>
  <c r="A851" i="5"/>
  <c r="B851" i="5"/>
  <c r="C851" i="5"/>
  <c r="D851" i="5"/>
  <c r="E851" i="5"/>
  <c r="F851" i="5"/>
  <c r="G851" i="5"/>
  <c r="A852" i="5"/>
  <c r="B852" i="5"/>
  <c r="C852" i="5"/>
  <c r="D852" i="5"/>
  <c r="E852" i="5"/>
  <c r="F852" i="5"/>
  <c r="G852" i="5"/>
  <c r="A853" i="5"/>
  <c r="B853" i="5"/>
  <c r="C853" i="5"/>
  <c r="D853" i="5"/>
  <c r="E853" i="5"/>
  <c r="F853" i="5"/>
  <c r="G853" i="5"/>
  <c r="A854" i="5"/>
  <c r="B854" i="5"/>
  <c r="C854" i="5"/>
  <c r="D854" i="5"/>
  <c r="E854" i="5"/>
  <c r="F854" i="5"/>
  <c r="G854" i="5"/>
  <c r="A855" i="5"/>
  <c r="B855" i="5"/>
  <c r="C855" i="5"/>
  <c r="D855" i="5"/>
  <c r="E855" i="5"/>
  <c r="F855" i="5"/>
  <c r="G855" i="5"/>
  <c r="A856" i="5"/>
  <c r="B856" i="5"/>
  <c r="C856" i="5"/>
  <c r="D856" i="5"/>
  <c r="E856" i="5"/>
  <c r="F856" i="5"/>
  <c r="G856" i="5"/>
  <c r="A857" i="5"/>
  <c r="B857" i="5"/>
  <c r="C857" i="5"/>
  <c r="D857" i="5"/>
  <c r="E857" i="5"/>
  <c r="F857" i="5"/>
  <c r="G857" i="5"/>
  <c r="A858" i="5"/>
  <c r="B858" i="5"/>
  <c r="C858" i="5"/>
  <c r="D858" i="5"/>
  <c r="E858" i="5"/>
  <c r="F858" i="5"/>
  <c r="G858" i="5"/>
  <c r="A859" i="5"/>
  <c r="B859" i="5"/>
  <c r="C859" i="5"/>
  <c r="D859" i="5"/>
  <c r="E859" i="5"/>
  <c r="F859" i="5"/>
  <c r="G859" i="5"/>
  <c r="A860" i="5"/>
  <c r="B860" i="5"/>
  <c r="C860" i="5"/>
  <c r="D860" i="5"/>
  <c r="E860" i="5"/>
  <c r="F860" i="5"/>
  <c r="G860" i="5"/>
  <c r="A861" i="5"/>
  <c r="B861" i="5"/>
  <c r="C861" i="5"/>
  <c r="D861" i="5"/>
  <c r="E861" i="5"/>
  <c r="F861" i="5"/>
  <c r="G861" i="5"/>
  <c r="A862" i="5"/>
  <c r="B862" i="5"/>
  <c r="C862" i="5"/>
  <c r="D862" i="5"/>
  <c r="E862" i="5"/>
  <c r="F862" i="5"/>
  <c r="G862" i="5"/>
  <c r="A863" i="5"/>
  <c r="B863" i="5"/>
  <c r="C863" i="5"/>
  <c r="D863" i="5"/>
  <c r="E863" i="5"/>
  <c r="F863" i="5"/>
  <c r="G863" i="5"/>
  <c r="A864" i="5"/>
  <c r="B864" i="5"/>
  <c r="C864" i="5"/>
  <c r="D864" i="5"/>
  <c r="E864" i="5"/>
  <c r="F864" i="5"/>
  <c r="G864" i="5"/>
  <c r="A865" i="5"/>
  <c r="B865" i="5"/>
  <c r="C865" i="5"/>
  <c r="D865" i="5"/>
  <c r="E865" i="5"/>
  <c r="F865" i="5"/>
  <c r="G865" i="5"/>
  <c r="A866" i="5"/>
  <c r="B866" i="5"/>
  <c r="C866" i="5"/>
  <c r="D866" i="5"/>
  <c r="E866" i="5"/>
  <c r="F866" i="5"/>
  <c r="G866" i="5"/>
  <c r="A867" i="5"/>
  <c r="B867" i="5"/>
  <c r="C867" i="5"/>
  <c r="D867" i="5"/>
  <c r="E867" i="5"/>
  <c r="F867" i="5"/>
  <c r="G867" i="5"/>
  <c r="A868" i="5"/>
  <c r="B868" i="5"/>
  <c r="C868" i="5"/>
  <c r="D868" i="5"/>
  <c r="E868" i="5"/>
  <c r="F868" i="5"/>
  <c r="G868" i="5"/>
  <c r="A869" i="5"/>
  <c r="B869" i="5"/>
  <c r="C869" i="5"/>
  <c r="D869" i="5"/>
  <c r="E869" i="5"/>
  <c r="F869" i="5"/>
  <c r="G869" i="5"/>
  <c r="A870" i="5"/>
  <c r="B870" i="5"/>
  <c r="C870" i="5"/>
  <c r="D870" i="5"/>
  <c r="E870" i="5"/>
  <c r="F870" i="5"/>
  <c r="G870" i="5"/>
  <c r="A871" i="5"/>
  <c r="B871" i="5"/>
  <c r="C871" i="5"/>
  <c r="D871" i="5"/>
  <c r="E871" i="5"/>
  <c r="F871" i="5"/>
  <c r="G871" i="5"/>
  <c r="A872" i="5"/>
  <c r="B872" i="5"/>
  <c r="C872" i="5"/>
  <c r="D872" i="5"/>
  <c r="E872" i="5"/>
  <c r="F872" i="5"/>
  <c r="G872" i="5"/>
  <c r="A873" i="5"/>
  <c r="B873" i="5"/>
  <c r="C873" i="5"/>
  <c r="D873" i="5"/>
  <c r="E873" i="5"/>
  <c r="F873" i="5"/>
  <c r="G873" i="5"/>
  <c r="A874" i="5"/>
  <c r="B874" i="5"/>
  <c r="C874" i="5"/>
  <c r="D874" i="5"/>
  <c r="E874" i="5"/>
  <c r="F874" i="5"/>
  <c r="G874" i="5"/>
  <c r="A875" i="5"/>
  <c r="B875" i="5"/>
  <c r="C875" i="5"/>
  <c r="D875" i="5"/>
  <c r="E875" i="5"/>
  <c r="F875" i="5"/>
  <c r="G875" i="5"/>
  <c r="A876" i="5"/>
  <c r="B876" i="5"/>
  <c r="C876" i="5"/>
  <c r="D876" i="5"/>
  <c r="E876" i="5"/>
  <c r="F876" i="5"/>
  <c r="G876" i="5"/>
  <c r="A877" i="5"/>
  <c r="B877" i="5"/>
  <c r="C877" i="5"/>
  <c r="D877" i="5"/>
  <c r="E877" i="5"/>
  <c r="F877" i="5"/>
  <c r="G877" i="5"/>
  <c r="A878" i="5"/>
  <c r="B878" i="5"/>
  <c r="C878" i="5"/>
  <c r="D878" i="5"/>
  <c r="E878" i="5"/>
  <c r="F878" i="5"/>
  <c r="G878" i="5"/>
  <c r="A879" i="5"/>
  <c r="B879" i="5"/>
  <c r="C879" i="5"/>
  <c r="D879" i="5"/>
  <c r="E879" i="5"/>
  <c r="F879" i="5"/>
  <c r="G879" i="5"/>
  <c r="A880" i="5"/>
  <c r="B880" i="5"/>
  <c r="C880" i="5"/>
  <c r="D880" i="5"/>
  <c r="E880" i="5"/>
  <c r="F880" i="5"/>
  <c r="G880" i="5"/>
  <c r="A881" i="5"/>
  <c r="B881" i="5"/>
  <c r="C881" i="5"/>
  <c r="D881" i="5"/>
  <c r="E881" i="5"/>
  <c r="F881" i="5"/>
  <c r="G881" i="5"/>
  <c r="A882" i="5"/>
  <c r="B882" i="5"/>
  <c r="C882" i="5"/>
  <c r="D882" i="5"/>
  <c r="E882" i="5"/>
  <c r="F882" i="5"/>
  <c r="G882" i="5"/>
  <c r="A883" i="5"/>
  <c r="B883" i="5"/>
  <c r="C883" i="5"/>
  <c r="D883" i="5"/>
  <c r="E883" i="5"/>
  <c r="F883" i="5"/>
  <c r="G883" i="5"/>
  <c r="A884" i="5"/>
  <c r="B884" i="5"/>
  <c r="C884" i="5"/>
  <c r="D884" i="5"/>
  <c r="E884" i="5"/>
  <c r="F884" i="5"/>
  <c r="G884" i="5"/>
  <c r="A885" i="5"/>
  <c r="B885" i="5"/>
  <c r="C885" i="5"/>
  <c r="D885" i="5"/>
  <c r="E885" i="5"/>
  <c r="F885" i="5"/>
  <c r="G885" i="5"/>
  <c r="A886" i="5"/>
  <c r="B886" i="5"/>
  <c r="C886" i="5"/>
  <c r="D886" i="5"/>
  <c r="E886" i="5"/>
  <c r="F886" i="5"/>
  <c r="G886" i="5"/>
  <c r="A887" i="5"/>
  <c r="B887" i="5"/>
  <c r="C887" i="5"/>
  <c r="D887" i="5"/>
  <c r="E887" i="5"/>
  <c r="F887" i="5"/>
  <c r="G887" i="5"/>
  <c r="A888" i="5"/>
  <c r="B888" i="5"/>
  <c r="C888" i="5"/>
  <c r="D888" i="5"/>
  <c r="E888" i="5"/>
  <c r="F888" i="5"/>
  <c r="G888" i="5"/>
  <c r="A889" i="5"/>
  <c r="B889" i="5"/>
  <c r="C889" i="5"/>
  <c r="D889" i="5"/>
  <c r="E889" i="5"/>
  <c r="F889" i="5"/>
  <c r="G889" i="5"/>
  <c r="A890" i="5"/>
  <c r="B890" i="5"/>
  <c r="C890" i="5"/>
  <c r="D890" i="5"/>
  <c r="E890" i="5"/>
  <c r="F890" i="5"/>
  <c r="G890" i="5"/>
  <c r="A891" i="5"/>
  <c r="B891" i="5"/>
  <c r="C891" i="5"/>
  <c r="D891" i="5"/>
  <c r="E891" i="5"/>
  <c r="F891" i="5"/>
  <c r="G891" i="5"/>
  <c r="A892" i="5"/>
  <c r="B892" i="5"/>
  <c r="C892" i="5"/>
  <c r="D892" i="5"/>
  <c r="E892" i="5"/>
  <c r="F892" i="5"/>
  <c r="G892" i="5"/>
  <c r="A893" i="5"/>
  <c r="B893" i="5"/>
  <c r="C893" i="5"/>
  <c r="D893" i="5"/>
  <c r="E893" i="5"/>
  <c r="F893" i="5"/>
  <c r="G893" i="5"/>
  <c r="A894" i="5"/>
  <c r="B894" i="5"/>
  <c r="C894" i="5"/>
  <c r="D894" i="5"/>
  <c r="E894" i="5"/>
  <c r="F894" i="5"/>
  <c r="G894" i="5"/>
  <c r="A895" i="5"/>
  <c r="B895" i="5"/>
  <c r="C895" i="5"/>
  <c r="D895" i="5"/>
  <c r="E895" i="5"/>
  <c r="F895" i="5"/>
  <c r="G895" i="5"/>
  <c r="A896" i="5"/>
  <c r="B896" i="5"/>
  <c r="C896" i="5"/>
  <c r="D896" i="5"/>
  <c r="E896" i="5"/>
  <c r="F896" i="5"/>
  <c r="G896" i="5"/>
  <c r="A897" i="5"/>
  <c r="B897" i="5"/>
  <c r="C897" i="5"/>
  <c r="D897" i="5"/>
  <c r="E897" i="5"/>
  <c r="F897" i="5"/>
  <c r="G897" i="5"/>
  <c r="A898" i="5"/>
  <c r="B898" i="5"/>
  <c r="C898" i="5"/>
  <c r="D898" i="5"/>
  <c r="E898" i="5"/>
  <c r="F898" i="5"/>
  <c r="G898" i="5"/>
  <c r="A899" i="5"/>
  <c r="B899" i="5"/>
  <c r="C899" i="5"/>
  <c r="D899" i="5"/>
  <c r="E899" i="5"/>
  <c r="F899" i="5"/>
  <c r="G899" i="5"/>
  <c r="A900" i="5"/>
  <c r="B900" i="5"/>
  <c r="C900" i="5"/>
  <c r="D900" i="5"/>
  <c r="E900" i="5"/>
  <c r="F900" i="5"/>
  <c r="G900" i="5"/>
  <c r="A901" i="5"/>
  <c r="B901" i="5"/>
  <c r="C901" i="5"/>
  <c r="D901" i="5"/>
  <c r="E901" i="5"/>
  <c r="F901" i="5"/>
  <c r="G901" i="5"/>
  <c r="A902" i="5"/>
  <c r="B902" i="5"/>
  <c r="C902" i="5"/>
  <c r="D902" i="5"/>
  <c r="E902" i="5"/>
  <c r="F902" i="5"/>
  <c r="G902" i="5"/>
  <c r="A903" i="5"/>
  <c r="B903" i="5"/>
  <c r="C903" i="5"/>
  <c r="D903" i="5"/>
  <c r="E903" i="5"/>
  <c r="F903" i="5"/>
  <c r="G903" i="5"/>
  <c r="A904" i="5"/>
  <c r="B904" i="5"/>
  <c r="C904" i="5"/>
  <c r="D904" i="5"/>
  <c r="E904" i="5"/>
  <c r="F904" i="5"/>
  <c r="G904" i="5"/>
  <c r="A905" i="5"/>
  <c r="B905" i="5"/>
  <c r="C905" i="5"/>
  <c r="D905" i="5"/>
  <c r="E905" i="5"/>
  <c r="F905" i="5"/>
  <c r="G905" i="5"/>
  <c r="A906" i="5"/>
  <c r="B906" i="5"/>
  <c r="C906" i="5"/>
  <c r="D906" i="5"/>
  <c r="E906" i="5"/>
  <c r="F906" i="5"/>
  <c r="G906" i="5"/>
  <c r="A907" i="5"/>
  <c r="B907" i="5"/>
  <c r="C907" i="5"/>
  <c r="D907" i="5"/>
  <c r="E907" i="5"/>
  <c r="F907" i="5"/>
  <c r="G907" i="5"/>
  <c r="A908" i="5"/>
  <c r="B908" i="5"/>
  <c r="C908" i="5"/>
  <c r="D908" i="5"/>
  <c r="E908" i="5"/>
  <c r="F908" i="5"/>
  <c r="G908" i="5"/>
  <c r="A909" i="5"/>
  <c r="B909" i="5"/>
  <c r="C909" i="5"/>
  <c r="D909" i="5"/>
  <c r="E909" i="5"/>
  <c r="F909" i="5"/>
  <c r="G909" i="5"/>
  <c r="A910" i="5"/>
  <c r="B910" i="5"/>
  <c r="C910" i="5"/>
  <c r="D910" i="5"/>
  <c r="E910" i="5"/>
  <c r="F910" i="5"/>
  <c r="G910" i="5"/>
  <c r="A911" i="5"/>
  <c r="B911" i="5"/>
  <c r="C911" i="5"/>
  <c r="D911" i="5"/>
  <c r="E911" i="5"/>
  <c r="F911" i="5"/>
  <c r="G911" i="5"/>
  <c r="A912" i="5"/>
  <c r="B912" i="5"/>
  <c r="C912" i="5"/>
  <c r="D912" i="5"/>
  <c r="E912" i="5"/>
  <c r="F912" i="5"/>
  <c r="G912" i="5"/>
  <c r="A913" i="5"/>
  <c r="B913" i="5"/>
  <c r="C913" i="5"/>
  <c r="D913" i="5"/>
  <c r="E913" i="5"/>
  <c r="F913" i="5"/>
  <c r="G913" i="5"/>
  <c r="A914" i="5"/>
  <c r="B914" i="5"/>
  <c r="C914" i="5"/>
  <c r="D914" i="5"/>
  <c r="E914" i="5"/>
  <c r="F914" i="5"/>
  <c r="G914" i="5"/>
  <c r="A915" i="5"/>
  <c r="B915" i="5"/>
  <c r="C915" i="5"/>
  <c r="D915" i="5"/>
  <c r="E915" i="5"/>
  <c r="F915" i="5"/>
  <c r="G915" i="5"/>
  <c r="A916" i="5"/>
  <c r="B916" i="5"/>
  <c r="C916" i="5"/>
  <c r="D916" i="5"/>
  <c r="E916" i="5"/>
  <c r="F916" i="5"/>
  <c r="G916" i="5"/>
  <c r="A917" i="5"/>
  <c r="B917" i="5"/>
  <c r="C917" i="5"/>
  <c r="D917" i="5"/>
  <c r="E917" i="5"/>
  <c r="F917" i="5"/>
  <c r="G917" i="5"/>
  <c r="A918" i="5"/>
  <c r="B918" i="5"/>
  <c r="C918" i="5"/>
  <c r="D918" i="5"/>
  <c r="E918" i="5"/>
  <c r="F918" i="5"/>
  <c r="G918" i="5"/>
  <c r="A919" i="5"/>
  <c r="B919" i="5"/>
  <c r="C919" i="5"/>
  <c r="D919" i="5"/>
  <c r="E919" i="5"/>
  <c r="F919" i="5"/>
  <c r="G919" i="5"/>
  <c r="A920" i="5"/>
  <c r="B920" i="5"/>
  <c r="C920" i="5"/>
  <c r="D920" i="5"/>
  <c r="E920" i="5"/>
  <c r="F920" i="5"/>
  <c r="G920" i="5"/>
  <c r="A921" i="5"/>
  <c r="B921" i="5"/>
  <c r="C921" i="5"/>
  <c r="D921" i="5"/>
  <c r="E921" i="5"/>
  <c r="F921" i="5"/>
  <c r="G921" i="5"/>
  <c r="A922" i="5"/>
  <c r="B922" i="5"/>
  <c r="C922" i="5"/>
  <c r="D922" i="5"/>
  <c r="E922" i="5"/>
  <c r="F922" i="5"/>
  <c r="G922" i="5"/>
  <c r="A923" i="5"/>
  <c r="B923" i="5"/>
  <c r="C923" i="5"/>
  <c r="D923" i="5"/>
  <c r="E923" i="5"/>
  <c r="F923" i="5"/>
  <c r="G923" i="5"/>
  <c r="A924" i="5"/>
  <c r="B924" i="5"/>
  <c r="C924" i="5"/>
  <c r="D924" i="5"/>
  <c r="E924" i="5"/>
  <c r="F924" i="5"/>
  <c r="G924" i="5"/>
  <c r="A925" i="5"/>
  <c r="B925" i="5"/>
  <c r="C925" i="5"/>
  <c r="D925" i="5"/>
  <c r="E925" i="5"/>
  <c r="F925" i="5"/>
  <c r="G925" i="5"/>
  <c r="A926" i="5"/>
  <c r="B926" i="5"/>
  <c r="C926" i="5"/>
  <c r="D926" i="5"/>
  <c r="E926" i="5"/>
  <c r="F926" i="5"/>
  <c r="G926" i="5"/>
  <c r="A927" i="5"/>
  <c r="B927" i="5"/>
  <c r="C927" i="5"/>
  <c r="D927" i="5"/>
  <c r="E927" i="5"/>
  <c r="F927" i="5"/>
  <c r="G927" i="5"/>
  <c r="A928" i="5"/>
  <c r="B928" i="5"/>
  <c r="C928" i="5"/>
  <c r="D928" i="5"/>
  <c r="E928" i="5"/>
  <c r="F928" i="5"/>
  <c r="G928" i="5"/>
  <c r="A929" i="5"/>
  <c r="B929" i="5"/>
  <c r="C929" i="5"/>
  <c r="D929" i="5"/>
  <c r="E929" i="5"/>
  <c r="F929" i="5"/>
  <c r="G929" i="5"/>
  <c r="A930" i="5"/>
  <c r="B930" i="5"/>
  <c r="C930" i="5"/>
  <c r="D930" i="5"/>
  <c r="E930" i="5"/>
  <c r="F930" i="5"/>
  <c r="G930" i="5"/>
  <c r="A931" i="5"/>
  <c r="B931" i="5"/>
  <c r="C931" i="5"/>
  <c r="D931" i="5"/>
  <c r="E931" i="5"/>
  <c r="F931" i="5"/>
  <c r="G931" i="5"/>
  <c r="A932" i="5"/>
  <c r="B932" i="5"/>
  <c r="C932" i="5"/>
  <c r="D932" i="5"/>
  <c r="E932" i="5"/>
  <c r="F932" i="5"/>
  <c r="G932" i="5"/>
  <c r="A933" i="5"/>
  <c r="B933" i="5"/>
  <c r="C933" i="5"/>
  <c r="D933" i="5"/>
  <c r="E933" i="5"/>
  <c r="F933" i="5"/>
  <c r="G933" i="5"/>
  <c r="A934" i="5"/>
  <c r="B934" i="5"/>
  <c r="C934" i="5"/>
  <c r="D934" i="5"/>
  <c r="E934" i="5"/>
  <c r="F934" i="5"/>
  <c r="G934" i="5"/>
  <c r="A935" i="5"/>
  <c r="B935" i="5"/>
  <c r="C935" i="5"/>
  <c r="D935" i="5"/>
  <c r="E935" i="5"/>
  <c r="F935" i="5"/>
  <c r="G935" i="5"/>
  <c r="A936" i="5"/>
  <c r="B936" i="5"/>
  <c r="C936" i="5"/>
  <c r="D936" i="5"/>
  <c r="E936" i="5"/>
  <c r="F936" i="5"/>
  <c r="G936" i="5"/>
  <c r="A937" i="5"/>
  <c r="B937" i="5"/>
  <c r="C937" i="5"/>
  <c r="D937" i="5"/>
  <c r="E937" i="5"/>
  <c r="F937" i="5"/>
  <c r="G937" i="5"/>
  <c r="A938" i="5"/>
  <c r="B938" i="5"/>
  <c r="C938" i="5"/>
  <c r="D938" i="5"/>
  <c r="E938" i="5"/>
  <c r="F938" i="5"/>
  <c r="G938" i="5"/>
  <c r="A939" i="5"/>
  <c r="B939" i="5"/>
  <c r="C939" i="5"/>
  <c r="D939" i="5"/>
  <c r="E939" i="5"/>
  <c r="F939" i="5"/>
  <c r="G939" i="5"/>
  <c r="A940" i="5"/>
  <c r="B940" i="5"/>
  <c r="C940" i="5"/>
  <c r="D940" i="5"/>
  <c r="E940" i="5"/>
  <c r="F940" i="5"/>
  <c r="G940" i="5"/>
  <c r="A941" i="5"/>
  <c r="B941" i="5"/>
  <c r="C941" i="5"/>
  <c r="D941" i="5"/>
  <c r="E941" i="5"/>
  <c r="F941" i="5"/>
  <c r="G941" i="5"/>
  <c r="A942" i="5"/>
  <c r="B942" i="5"/>
  <c r="C942" i="5"/>
  <c r="D942" i="5"/>
  <c r="E942" i="5"/>
  <c r="F942" i="5"/>
  <c r="G942" i="5"/>
  <c r="A943" i="5"/>
  <c r="B943" i="5"/>
  <c r="C943" i="5"/>
  <c r="D943" i="5"/>
  <c r="E943" i="5"/>
  <c r="F943" i="5"/>
  <c r="G943" i="5"/>
  <c r="A944" i="5"/>
  <c r="B944" i="5"/>
  <c r="C944" i="5"/>
  <c r="D944" i="5"/>
  <c r="E944" i="5"/>
  <c r="F944" i="5"/>
  <c r="G944" i="5"/>
  <c r="A945" i="5"/>
  <c r="B945" i="5"/>
  <c r="C945" i="5"/>
  <c r="D945" i="5"/>
  <c r="E945" i="5"/>
  <c r="F945" i="5"/>
  <c r="G945" i="5"/>
  <c r="A946" i="5"/>
  <c r="B946" i="5"/>
  <c r="C946" i="5"/>
  <c r="D946" i="5"/>
  <c r="E946" i="5"/>
  <c r="F946" i="5"/>
  <c r="G946" i="5"/>
  <c r="A947" i="5"/>
  <c r="B947" i="5"/>
  <c r="C947" i="5"/>
  <c r="D947" i="5"/>
  <c r="E947" i="5"/>
  <c r="F947" i="5"/>
  <c r="G947" i="5"/>
  <c r="A948" i="5"/>
  <c r="B948" i="5"/>
  <c r="C948" i="5"/>
  <c r="D948" i="5"/>
  <c r="E948" i="5"/>
  <c r="F948" i="5"/>
  <c r="G948" i="5"/>
  <c r="A949" i="5"/>
  <c r="B949" i="5"/>
  <c r="C949" i="5"/>
  <c r="D949" i="5"/>
  <c r="E949" i="5"/>
  <c r="F949" i="5"/>
  <c r="G949" i="5"/>
  <c r="A950" i="5"/>
  <c r="B950" i="5"/>
  <c r="C950" i="5"/>
  <c r="D950" i="5"/>
  <c r="E950" i="5"/>
  <c r="F950" i="5"/>
  <c r="G950" i="5"/>
  <c r="A951" i="5"/>
  <c r="B951" i="5"/>
  <c r="C951" i="5"/>
  <c r="D951" i="5"/>
  <c r="E951" i="5"/>
  <c r="F951" i="5"/>
  <c r="G951" i="5"/>
  <c r="A952" i="5"/>
  <c r="B952" i="5"/>
  <c r="C952" i="5"/>
  <c r="D952" i="5"/>
  <c r="E952" i="5"/>
  <c r="F952" i="5"/>
  <c r="G952" i="5"/>
  <c r="A953" i="5"/>
  <c r="B953" i="5"/>
  <c r="C953" i="5"/>
  <c r="D953" i="5"/>
  <c r="E953" i="5"/>
  <c r="F953" i="5"/>
  <c r="G953" i="5"/>
  <c r="A954" i="5"/>
  <c r="B954" i="5"/>
  <c r="C954" i="5"/>
  <c r="D954" i="5"/>
  <c r="E954" i="5"/>
  <c r="F954" i="5"/>
  <c r="G954" i="5"/>
  <c r="A955" i="5"/>
  <c r="B955" i="5"/>
  <c r="C955" i="5"/>
  <c r="D955" i="5"/>
  <c r="E955" i="5"/>
  <c r="F955" i="5"/>
  <c r="G955" i="5"/>
  <c r="A956" i="5"/>
  <c r="B956" i="5"/>
  <c r="C956" i="5"/>
  <c r="D956" i="5"/>
  <c r="E956" i="5"/>
  <c r="F956" i="5"/>
  <c r="G956" i="5"/>
  <c r="A957" i="5"/>
  <c r="B957" i="5"/>
  <c r="C957" i="5"/>
  <c r="D957" i="5"/>
  <c r="E957" i="5"/>
  <c r="F957" i="5"/>
  <c r="G957" i="5"/>
  <c r="A958" i="5"/>
  <c r="B958" i="5"/>
  <c r="C958" i="5"/>
  <c r="D958" i="5"/>
  <c r="E958" i="5"/>
  <c r="F958" i="5"/>
  <c r="G958" i="5"/>
  <c r="A959" i="5"/>
  <c r="B959" i="5"/>
  <c r="C959" i="5"/>
  <c r="D959" i="5"/>
  <c r="E959" i="5"/>
  <c r="F959" i="5"/>
  <c r="G959" i="5"/>
  <c r="A960" i="5"/>
  <c r="B960" i="5"/>
  <c r="C960" i="5"/>
  <c r="D960" i="5"/>
  <c r="E960" i="5"/>
  <c r="F960" i="5"/>
  <c r="G960" i="5"/>
  <c r="A961" i="5"/>
  <c r="B961" i="5"/>
  <c r="C961" i="5"/>
  <c r="D961" i="5"/>
  <c r="E961" i="5"/>
  <c r="F961" i="5"/>
  <c r="G961" i="5"/>
  <c r="A962" i="5"/>
  <c r="B962" i="5"/>
  <c r="C962" i="5"/>
  <c r="D962" i="5"/>
  <c r="E962" i="5"/>
  <c r="F962" i="5"/>
  <c r="G962" i="5"/>
  <c r="A963" i="5"/>
  <c r="B963" i="5"/>
  <c r="C963" i="5"/>
  <c r="D963" i="5"/>
  <c r="E963" i="5"/>
  <c r="F963" i="5"/>
  <c r="G963" i="5"/>
  <c r="A964" i="5"/>
  <c r="B964" i="5"/>
  <c r="C964" i="5"/>
  <c r="D964" i="5"/>
  <c r="E964" i="5"/>
  <c r="F964" i="5"/>
  <c r="G964" i="5"/>
  <c r="A965" i="5"/>
  <c r="B965" i="5"/>
  <c r="C965" i="5"/>
  <c r="D965" i="5"/>
  <c r="E965" i="5"/>
  <c r="F965" i="5"/>
  <c r="G965" i="5"/>
  <c r="A966" i="5"/>
  <c r="B966" i="5"/>
  <c r="C966" i="5"/>
  <c r="D966" i="5"/>
  <c r="E966" i="5"/>
  <c r="F966" i="5"/>
  <c r="G966" i="5"/>
  <c r="A967" i="5"/>
  <c r="B967" i="5"/>
  <c r="C967" i="5"/>
  <c r="D967" i="5"/>
  <c r="E967" i="5"/>
  <c r="F967" i="5"/>
  <c r="G967" i="5"/>
  <c r="A968" i="5"/>
  <c r="B968" i="5"/>
  <c r="C968" i="5"/>
  <c r="D968" i="5"/>
  <c r="E968" i="5"/>
  <c r="F968" i="5"/>
  <c r="G968" i="5"/>
  <c r="A969" i="5"/>
  <c r="B969" i="5"/>
  <c r="C969" i="5"/>
  <c r="D969" i="5"/>
  <c r="E969" i="5"/>
  <c r="F969" i="5"/>
  <c r="G969" i="5"/>
  <c r="A970" i="5"/>
  <c r="B970" i="5"/>
  <c r="C970" i="5"/>
  <c r="D970" i="5"/>
  <c r="E970" i="5"/>
  <c r="F970" i="5"/>
  <c r="G970" i="5"/>
  <c r="A971" i="5"/>
  <c r="B971" i="5"/>
  <c r="C971" i="5"/>
  <c r="D971" i="5"/>
  <c r="E971" i="5"/>
  <c r="F971" i="5"/>
  <c r="G971" i="5"/>
  <c r="A972" i="5"/>
  <c r="B972" i="5"/>
  <c r="C972" i="5"/>
  <c r="D972" i="5"/>
  <c r="E972" i="5"/>
  <c r="F972" i="5"/>
  <c r="G972" i="5"/>
  <c r="A973" i="5"/>
  <c r="B973" i="5"/>
  <c r="C973" i="5"/>
  <c r="D973" i="5"/>
  <c r="E973" i="5"/>
  <c r="F973" i="5"/>
  <c r="G973" i="5"/>
  <c r="A974" i="5"/>
  <c r="B974" i="5"/>
  <c r="C974" i="5"/>
  <c r="D974" i="5"/>
  <c r="E974" i="5"/>
  <c r="F974" i="5"/>
  <c r="G974" i="5"/>
  <c r="A975" i="5"/>
  <c r="B975" i="5"/>
  <c r="C975" i="5"/>
  <c r="D975" i="5"/>
  <c r="E975" i="5"/>
  <c r="F975" i="5"/>
  <c r="G975" i="5"/>
  <c r="A976" i="5"/>
  <c r="B976" i="5"/>
  <c r="C976" i="5"/>
  <c r="D976" i="5"/>
  <c r="E976" i="5"/>
  <c r="F976" i="5"/>
  <c r="G976" i="5"/>
  <c r="A977" i="5"/>
  <c r="B977" i="5"/>
  <c r="C977" i="5"/>
  <c r="D977" i="5"/>
  <c r="E977" i="5"/>
  <c r="F977" i="5"/>
  <c r="G977" i="5"/>
  <c r="A978" i="5"/>
  <c r="B978" i="5"/>
  <c r="C978" i="5"/>
  <c r="D978" i="5"/>
  <c r="E978" i="5"/>
  <c r="F978" i="5"/>
  <c r="G978" i="5"/>
  <c r="A979" i="5"/>
  <c r="B979" i="5"/>
  <c r="C979" i="5"/>
  <c r="D979" i="5"/>
  <c r="E979" i="5"/>
  <c r="F979" i="5"/>
  <c r="G979" i="5"/>
  <c r="A980" i="5"/>
  <c r="B980" i="5"/>
  <c r="C980" i="5"/>
  <c r="D980" i="5"/>
  <c r="E980" i="5"/>
  <c r="F980" i="5"/>
  <c r="G980" i="5"/>
  <c r="A981" i="5"/>
  <c r="B981" i="5"/>
  <c r="C981" i="5"/>
  <c r="D981" i="5"/>
  <c r="E981" i="5"/>
  <c r="F981" i="5"/>
  <c r="G981" i="5"/>
  <c r="A982" i="5"/>
  <c r="B982" i="5"/>
  <c r="C982" i="5"/>
  <c r="D982" i="5"/>
  <c r="E982" i="5"/>
  <c r="F982" i="5"/>
  <c r="G982" i="5"/>
  <c r="A983" i="5"/>
  <c r="B983" i="5"/>
  <c r="C983" i="5"/>
  <c r="D983" i="5"/>
  <c r="E983" i="5"/>
  <c r="F983" i="5"/>
  <c r="G983" i="5"/>
  <c r="A984" i="5"/>
  <c r="B984" i="5"/>
  <c r="C984" i="5"/>
  <c r="D984" i="5"/>
  <c r="E984" i="5"/>
  <c r="F984" i="5"/>
  <c r="G984" i="5"/>
  <c r="A985" i="5"/>
  <c r="B985" i="5"/>
  <c r="C985" i="5"/>
  <c r="D985" i="5"/>
  <c r="E985" i="5"/>
  <c r="F985" i="5"/>
  <c r="G985" i="5"/>
  <c r="A986" i="5"/>
  <c r="B986" i="5"/>
  <c r="C986" i="5"/>
  <c r="D986" i="5"/>
  <c r="E986" i="5"/>
  <c r="F986" i="5"/>
  <c r="G986" i="5"/>
  <c r="A987" i="5"/>
  <c r="B987" i="5"/>
  <c r="C987" i="5"/>
  <c r="D987" i="5"/>
  <c r="E987" i="5"/>
  <c r="F987" i="5"/>
  <c r="G987" i="5"/>
  <c r="A988" i="5"/>
  <c r="B988" i="5"/>
  <c r="C988" i="5"/>
  <c r="D988" i="5"/>
  <c r="E988" i="5"/>
  <c r="F988" i="5"/>
  <c r="G988" i="5"/>
  <c r="A989" i="5"/>
  <c r="B989" i="5"/>
  <c r="C989" i="5"/>
  <c r="D989" i="5"/>
  <c r="E989" i="5"/>
  <c r="F989" i="5"/>
  <c r="G989" i="5"/>
  <c r="A990" i="5"/>
  <c r="B990" i="5"/>
  <c r="C990" i="5"/>
  <c r="D990" i="5"/>
  <c r="E990" i="5"/>
  <c r="F990" i="5"/>
  <c r="G990" i="5"/>
  <c r="A991" i="5"/>
  <c r="B991" i="5"/>
  <c r="C991" i="5"/>
  <c r="D991" i="5"/>
  <c r="E991" i="5"/>
  <c r="F991" i="5"/>
  <c r="G991" i="5"/>
  <c r="A992" i="5"/>
  <c r="B992" i="5"/>
  <c r="C992" i="5"/>
  <c r="D992" i="5"/>
  <c r="E992" i="5"/>
  <c r="F992" i="5"/>
  <c r="G992" i="5"/>
  <c r="A993" i="5"/>
  <c r="B993" i="5"/>
  <c r="C993" i="5"/>
  <c r="D993" i="5"/>
  <c r="E993" i="5"/>
  <c r="F993" i="5"/>
  <c r="G993" i="5"/>
  <c r="A994" i="5"/>
  <c r="B994" i="5"/>
  <c r="C994" i="5"/>
  <c r="D994" i="5"/>
  <c r="E994" i="5"/>
  <c r="F994" i="5"/>
  <c r="G994" i="5"/>
  <c r="A995" i="5"/>
  <c r="B995" i="5"/>
  <c r="C995" i="5"/>
  <c r="D995" i="5"/>
  <c r="E995" i="5"/>
  <c r="F995" i="5"/>
  <c r="G995" i="5"/>
  <c r="A996" i="5"/>
  <c r="B996" i="5"/>
  <c r="C996" i="5"/>
  <c r="D996" i="5"/>
  <c r="E996" i="5"/>
  <c r="F996" i="5"/>
  <c r="G996" i="5"/>
  <c r="A997" i="5"/>
  <c r="B997" i="5"/>
  <c r="C997" i="5"/>
  <c r="D997" i="5"/>
  <c r="E997" i="5"/>
  <c r="F997" i="5"/>
  <c r="G997" i="5"/>
  <c r="A998" i="5"/>
  <c r="B998" i="5"/>
  <c r="C998" i="5"/>
  <c r="D998" i="5"/>
  <c r="E998" i="5"/>
  <c r="F998" i="5"/>
  <c r="G998" i="5"/>
  <c r="A999" i="5"/>
  <c r="B999" i="5"/>
  <c r="C999" i="5"/>
  <c r="D999" i="5"/>
  <c r="E999" i="5"/>
  <c r="F999" i="5"/>
  <c r="G999" i="5"/>
  <c r="A1000" i="5"/>
  <c r="B1000" i="5"/>
  <c r="C1000" i="5"/>
  <c r="D1000" i="5"/>
  <c r="E1000" i="5"/>
  <c r="F1000" i="5"/>
  <c r="G1000" i="5"/>
  <c r="A1001" i="5"/>
  <c r="B1001" i="5"/>
  <c r="C1001" i="5"/>
  <c r="D1001" i="5"/>
  <c r="E1001" i="5"/>
  <c r="F1001" i="5"/>
  <c r="G1001" i="5"/>
  <c r="A1002" i="5"/>
  <c r="B1002" i="5"/>
  <c r="C1002" i="5"/>
  <c r="D1002" i="5"/>
  <c r="E1002" i="5"/>
  <c r="F1002" i="5"/>
  <c r="G1002" i="5"/>
  <c r="A1003" i="5"/>
  <c r="B1003" i="5"/>
  <c r="C1003" i="5"/>
  <c r="D1003" i="5"/>
  <c r="E1003" i="5"/>
  <c r="F1003" i="5"/>
  <c r="G1003" i="5"/>
  <c r="A1004" i="5"/>
  <c r="B1004" i="5"/>
  <c r="C1004" i="5"/>
  <c r="D1004" i="5"/>
  <c r="E1004" i="5"/>
  <c r="F1004" i="5"/>
  <c r="G1004" i="5"/>
  <c r="A1005" i="5"/>
  <c r="B1005" i="5"/>
  <c r="C1005" i="5"/>
  <c r="D1005" i="5"/>
  <c r="E1005" i="5"/>
  <c r="F1005" i="5"/>
  <c r="G1005" i="5"/>
  <c r="A1006" i="5"/>
  <c r="B1006" i="5"/>
  <c r="C1006" i="5"/>
  <c r="D1006" i="5"/>
  <c r="E1006" i="5"/>
  <c r="F1006" i="5"/>
  <c r="G1006" i="5"/>
  <c r="A1007" i="5"/>
  <c r="B1007" i="5"/>
  <c r="C1007" i="5"/>
  <c r="D1007" i="5"/>
  <c r="E1007" i="5"/>
  <c r="F1007" i="5"/>
  <c r="G1007" i="5"/>
  <c r="A1008" i="5"/>
  <c r="B1008" i="5"/>
  <c r="C1008" i="5"/>
  <c r="D1008" i="5"/>
  <c r="E1008" i="5"/>
  <c r="F1008" i="5"/>
  <c r="G1008" i="5"/>
  <c r="A1009" i="5"/>
  <c r="B1009" i="5"/>
  <c r="C1009" i="5"/>
  <c r="D1009" i="5"/>
  <c r="E1009" i="5"/>
  <c r="F1009" i="5"/>
  <c r="G1009" i="5"/>
  <c r="A1010" i="5"/>
  <c r="B1010" i="5"/>
  <c r="C1010" i="5"/>
  <c r="D1010" i="5"/>
  <c r="E1010" i="5"/>
  <c r="F1010" i="5"/>
  <c r="G1010" i="5"/>
  <c r="A1011" i="5"/>
  <c r="B1011" i="5"/>
  <c r="C1011" i="5"/>
  <c r="D1011" i="5"/>
  <c r="E1011" i="5"/>
  <c r="F1011" i="5"/>
  <c r="G1011" i="5"/>
  <c r="A1012" i="5"/>
  <c r="B1012" i="5"/>
  <c r="C1012" i="5"/>
  <c r="D1012" i="5"/>
  <c r="E1012" i="5"/>
  <c r="F1012" i="5"/>
  <c r="G1012" i="5"/>
  <c r="A1013" i="5"/>
  <c r="B1013" i="5"/>
  <c r="C1013" i="5"/>
  <c r="D1013" i="5"/>
  <c r="E1013" i="5"/>
  <c r="F1013" i="5"/>
  <c r="G1013" i="5"/>
  <c r="A1014" i="5"/>
  <c r="B1014" i="5"/>
  <c r="C1014" i="5"/>
  <c r="D1014" i="5"/>
  <c r="E1014" i="5"/>
  <c r="F1014" i="5"/>
  <c r="G1014" i="5"/>
  <c r="A1015" i="5"/>
  <c r="B1015" i="5"/>
  <c r="C1015" i="5"/>
  <c r="D1015" i="5"/>
  <c r="E1015" i="5"/>
  <c r="F1015" i="5"/>
  <c r="G1015" i="5"/>
  <c r="A1016" i="5"/>
  <c r="B1016" i="5"/>
  <c r="C1016" i="5"/>
  <c r="D1016" i="5"/>
  <c r="E1016" i="5"/>
  <c r="F1016" i="5"/>
  <c r="G1016" i="5"/>
  <c r="A1017" i="5"/>
  <c r="B1017" i="5"/>
  <c r="C1017" i="5"/>
  <c r="D1017" i="5"/>
  <c r="E1017" i="5"/>
  <c r="F1017" i="5"/>
  <c r="G1017" i="5"/>
  <c r="A1018" i="5"/>
  <c r="B1018" i="5"/>
  <c r="C1018" i="5"/>
  <c r="D1018" i="5"/>
  <c r="E1018" i="5"/>
  <c r="F1018" i="5"/>
  <c r="G1018" i="5"/>
  <c r="A1019" i="5"/>
  <c r="B1019" i="5"/>
  <c r="C1019" i="5"/>
  <c r="D1019" i="5"/>
  <c r="E1019" i="5"/>
  <c r="F1019" i="5"/>
  <c r="G1019" i="5"/>
  <c r="A1020" i="5"/>
  <c r="B1020" i="5"/>
  <c r="C1020" i="5"/>
  <c r="D1020" i="5"/>
  <c r="E1020" i="5"/>
  <c r="F1020" i="5"/>
  <c r="G1020" i="5"/>
  <c r="A1021" i="5"/>
  <c r="B1021" i="5"/>
  <c r="C1021" i="5"/>
  <c r="D1021" i="5"/>
  <c r="E1021" i="5"/>
  <c r="F1021" i="5"/>
  <c r="G1021" i="5"/>
  <c r="A1022" i="5"/>
  <c r="B1022" i="5"/>
  <c r="C1022" i="5"/>
  <c r="D1022" i="5"/>
  <c r="E1022" i="5"/>
  <c r="F1022" i="5"/>
  <c r="G1022" i="5"/>
  <c r="A1023" i="5"/>
  <c r="B1023" i="5"/>
  <c r="C1023" i="5"/>
  <c r="D1023" i="5"/>
  <c r="E1023" i="5"/>
  <c r="F1023" i="5"/>
  <c r="G1023" i="5"/>
  <c r="A1024" i="5"/>
  <c r="B1024" i="5"/>
  <c r="C1024" i="5"/>
  <c r="D1024" i="5"/>
  <c r="E1024" i="5"/>
  <c r="F1024" i="5"/>
  <c r="G1024" i="5"/>
  <c r="A1025" i="5"/>
  <c r="B1025" i="5"/>
  <c r="C1025" i="5"/>
  <c r="D1025" i="5"/>
  <c r="E1025" i="5"/>
  <c r="F1025" i="5"/>
  <c r="G1025" i="5"/>
  <c r="A1026" i="5"/>
  <c r="B1026" i="5"/>
  <c r="C1026" i="5"/>
  <c r="D1026" i="5"/>
  <c r="E1026" i="5"/>
  <c r="F1026" i="5"/>
  <c r="G1026" i="5"/>
  <c r="A1027" i="5"/>
  <c r="B1027" i="5"/>
  <c r="C1027" i="5"/>
  <c r="D1027" i="5"/>
  <c r="E1027" i="5"/>
  <c r="F1027" i="5"/>
  <c r="G1027" i="5"/>
  <c r="A1028" i="5"/>
  <c r="B1028" i="5"/>
  <c r="C1028" i="5"/>
  <c r="D1028" i="5"/>
  <c r="E1028" i="5"/>
  <c r="F1028" i="5"/>
  <c r="G1028" i="5"/>
  <c r="A1029" i="5"/>
  <c r="B1029" i="5"/>
  <c r="C1029" i="5"/>
  <c r="D1029" i="5"/>
  <c r="E1029" i="5"/>
  <c r="F1029" i="5"/>
  <c r="G1029" i="5"/>
  <c r="A1030" i="5"/>
  <c r="B1030" i="5"/>
  <c r="C1030" i="5"/>
  <c r="D1030" i="5"/>
  <c r="E1030" i="5"/>
  <c r="F1030" i="5"/>
  <c r="G1030" i="5"/>
  <c r="A1031" i="5"/>
  <c r="B1031" i="5"/>
  <c r="C1031" i="5"/>
  <c r="D1031" i="5"/>
  <c r="E1031" i="5"/>
  <c r="F1031" i="5"/>
  <c r="G1031" i="5"/>
  <c r="A1032" i="5"/>
  <c r="B1032" i="5"/>
  <c r="C1032" i="5"/>
  <c r="D1032" i="5"/>
  <c r="E1032" i="5"/>
  <c r="F1032" i="5"/>
  <c r="G1032" i="5"/>
  <c r="A1033" i="5"/>
  <c r="B1033" i="5"/>
  <c r="C1033" i="5"/>
  <c r="D1033" i="5"/>
  <c r="E1033" i="5"/>
  <c r="F1033" i="5"/>
  <c r="G1033" i="5"/>
  <c r="A1034" i="5"/>
  <c r="B1034" i="5"/>
  <c r="C1034" i="5"/>
  <c r="D1034" i="5"/>
  <c r="E1034" i="5"/>
  <c r="F1034" i="5"/>
  <c r="G1034" i="5"/>
  <c r="A1035" i="5"/>
  <c r="B1035" i="5"/>
  <c r="C1035" i="5"/>
  <c r="D1035" i="5"/>
  <c r="E1035" i="5"/>
  <c r="F1035" i="5"/>
  <c r="G1035" i="5"/>
  <c r="A1036" i="5"/>
  <c r="B1036" i="5"/>
  <c r="C1036" i="5"/>
  <c r="D1036" i="5"/>
  <c r="E1036" i="5"/>
  <c r="F1036" i="5"/>
  <c r="G1036" i="5"/>
  <c r="A1037" i="5"/>
  <c r="B1037" i="5"/>
  <c r="C1037" i="5"/>
  <c r="D1037" i="5"/>
  <c r="E1037" i="5"/>
  <c r="F1037" i="5"/>
  <c r="G1037" i="5"/>
  <c r="A1038" i="5"/>
  <c r="B1038" i="5"/>
  <c r="C1038" i="5"/>
  <c r="D1038" i="5"/>
  <c r="E1038" i="5"/>
  <c r="F1038" i="5"/>
  <c r="G1038" i="5"/>
  <c r="A1039" i="5"/>
  <c r="B1039" i="5"/>
  <c r="C1039" i="5"/>
  <c r="D1039" i="5"/>
  <c r="E1039" i="5"/>
  <c r="F1039" i="5"/>
  <c r="G1039" i="5"/>
  <c r="A1040" i="5"/>
  <c r="B1040" i="5"/>
  <c r="C1040" i="5"/>
  <c r="D1040" i="5"/>
  <c r="E1040" i="5"/>
  <c r="F1040" i="5"/>
  <c r="G1040" i="5"/>
  <c r="A1041" i="5"/>
  <c r="B1041" i="5"/>
  <c r="C1041" i="5"/>
  <c r="D1041" i="5"/>
  <c r="E1041" i="5"/>
  <c r="F1041" i="5"/>
  <c r="G1041" i="5"/>
  <c r="A1042" i="5"/>
  <c r="B1042" i="5"/>
  <c r="C1042" i="5"/>
  <c r="D1042" i="5"/>
  <c r="E1042" i="5"/>
  <c r="F1042" i="5"/>
  <c r="G1042" i="5"/>
  <c r="A1043" i="5"/>
  <c r="B1043" i="5"/>
  <c r="C1043" i="5"/>
  <c r="D1043" i="5"/>
  <c r="E1043" i="5"/>
  <c r="F1043" i="5"/>
  <c r="G1043" i="5"/>
  <c r="A1044" i="5"/>
  <c r="B1044" i="5"/>
  <c r="C1044" i="5"/>
  <c r="D1044" i="5"/>
  <c r="E1044" i="5"/>
  <c r="F1044" i="5"/>
  <c r="G1044" i="5"/>
  <c r="A1045" i="5"/>
  <c r="B1045" i="5"/>
  <c r="C1045" i="5"/>
  <c r="D1045" i="5"/>
  <c r="E1045" i="5"/>
  <c r="F1045" i="5"/>
  <c r="G1045" i="5"/>
  <c r="A1046" i="5"/>
  <c r="B1046" i="5"/>
  <c r="C1046" i="5"/>
  <c r="D1046" i="5"/>
  <c r="E1046" i="5"/>
  <c r="F1046" i="5"/>
  <c r="G1046" i="5"/>
  <c r="A1047" i="5"/>
  <c r="B1047" i="5"/>
  <c r="C1047" i="5"/>
  <c r="D1047" i="5"/>
  <c r="E1047" i="5"/>
  <c r="F1047" i="5"/>
  <c r="G1047" i="5"/>
  <c r="A1048" i="5"/>
  <c r="B1048" i="5"/>
  <c r="C1048" i="5"/>
  <c r="D1048" i="5"/>
  <c r="E1048" i="5"/>
  <c r="F1048" i="5"/>
  <c r="G1048" i="5"/>
  <c r="A1049" i="5"/>
  <c r="B1049" i="5"/>
  <c r="C1049" i="5"/>
  <c r="D1049" i="5"/>
  <c r="E1049" i="5"/>
  <c r="F1049" i="5"/>
  <c r="G1049" i="5"/>
  <c r="A1050" i="5"/>
  <c r="B1050" i="5"/>
  <c r="C1050" i="5"/>
  <c r="D1050" i="5"/>
  <c r="E1050" i="5"/>
  <c r="F1050" i="5"/>
  <c r="G1050" i="5"/>
  <c r="A1051" i="5"/>
  <c r="B1051" i="5"/>
  <c r="C1051" i="5"/>
  <c r="D1051" i="5"/>
  <c r="E1051" i="5"/>
  <c r="F1051" i="5"/>
  <c r="G1051" i="5"/>
  <c r="A1052" i="5"/>
  <c r="B1052" i="5"/>
  <c r="C1052" i="5"/>
  <c r="D1052" i="5"/>
  <c r="E1052" i="5"/>
  <c r="F1052" i="5"/>
  <c r="G1052" i="5"/>
  <c r="A1053" i="5"/>
  <c r="B1053" i="5"/>
  <c r="C1053" i="5"/>
  <c r="D1053" i="5"/>
  <c r="E1053" i="5"/>
  <c r="F1053" i="5"/>
  <c r="G1053" i="5"/>
  <c r="A1054" i="5"/>
  <c r="B1054" i="5"/>
  <c r="C1054" i="5"/>
  <c r="D1054" i="5"/>
  <c r="E1054" i="5"/>
  <c r="F1054" i="5"/>
  <c r="G1054" i="5"/>
  <c r="A1055" i="5"/>
  <c r="B1055" i="5"/>
  <c r="C1055" i="5"/>
  <c r="D1055" i="5"/>
  <c r="E1055" i="5"/>
  <c r="F1055" i="5"/>
  <c r="G1055" i="5"/>
  <c r="A1056" i="5"/>
  <c r="B1056" i="5"/>
  <c r="C1056" i="5"/>
  <c r="D1056" i="5"/>
  <c r="E1056" i="5"/>
  <c r="F1056" i="5"/>
  <c r="G1056" i="5"/>
  <c r="A1057" i="5"/>
  <c r="B1057" i="5"/>
  <c r="C1057" i="5"/>
  <c r="D1057" i="5"/>
  <c r="E1057" i="5"/>
  <c r="F1057" i="5"/>
  <c r="G1057" i="5"/>
  <c r="A1058" i="5"/>
  <c r="B1058" i="5"/>
  <c r="C1058" i="5"/>
  <c r="D1058" i="5"/>
  <c r="E1058" i="5"/>
  <c r="F1058" i="5"/>
  <c r="G1058" i="5"/>
  <c r="A1059" i="5"/>
  <c r="B1059" i="5"/>
  <c r="C1059" i="5"/>
  <c r="D1059" i="5"/>
  <c r="E1059" i="5"/>
  <c r="F1059" i="5"/>
  <c r="G1059" i="5"/>
  <c r="A1060" i="5"/>
  <c r="B1060" i="5"/>
  <c r="C1060" i="5"/>
  <c r="D1060" i="5"/>
  <c r="E1060" i="5"/>
  <c r="F1060" i="5"/>
  <c r="G1060" i="5"/>
  <c r="A1061" i="5"/>
  <c r="B1061" i="5"/>
  <c r="C1061" i="5"/>
  <c r="D1061" i="5"/>
  <c r="E1061" i="5"/>
  <c r="F1061" i="5"/>
  <c r="G1061" i="5"/>
  <c r="A1062" i="5"/>
  <c r="B1062" i="5"/>
  <c r="C1062" i="5"/>
  <c r="D1062" i="5"/>
  <c r="E1062" i="5"/>
  <c r="F1062" i="5"/>
  <c r="G1062" i="5"/>
  <c r="A1063" i="5"/>
  <c r="B1063" i="5"/>
  <c r="C1063" i="5"/>
  <c r="D1063" i="5"/>
  <c r="E1063" i="5"/>
  <c r="F1063" i="5"/>
  <c r="G1063" i="5"/>
  <c r="A1064" i="5"/>
  <c r="B1064" i="5"/>
  <c r="C1064" i="5"/>
  <c r="D1064" i="5"/>
  <c r="E1064" i="5"/>
  <c r="F1064" i="5"/>
  <c r="G1064" i="5"/>
  <c r="A1065" i="5"/>
  <c r="B1065" i="5"/>
  <c r="C1065" i="5"/>
  <c r="D1065" i="5"/>
  <c r="E1065" i="5"/>
  <c r="F1065" i="5"/>
  <c r="G1065" i="5"/>
  <c r="A1066" i="5"/>
  <c r="B1066" i="5"/>
  <c r="C1066" i="5"/>
  <c r="D1066" i="5"/>
  <c r="E1066" i="5"/>
  <c r="F1066" i="5"/>
  <c r="G1066" i="5"/>
  <c r="A1067" i="5"/>
  <c r="B1067" i="5"/>
  <c r="C1067" i="5"/>
  <c r="D1067" i="5"/>
  <c r="E1067" i="5"/>
  <c r="F1067" i="5"/>
  <c r="G1067" i="5"/>
  <c r="A1068" i="5"/>
  <c r="B1068" i="5"/>
  <c r="C1068" i="5"/>
  <c r="D1068" i="5"/>
  <c r="E1068" i="5"/>
  <c r="F1068" i="5"/>
  <c r="G1068" i="5"/>
  <c r="A1069" i="5"/>
  <c r="B1069" i="5"/>
  <c r="C1069" i="5"/>
  <c r="D1069" i="5"/>
  <c r="E1069" i="5"/>
  <c r="F1069" i="5"/>
  <c r="G1069" i="5"/>
  <c r="A1070" i="5"/>
  <c r="B1070" i="5"/>
  <c r="C1070" i="5"/>
  <c r="D1070" i="5"/>
  <c r="E1070" i="5"/>
  <c r="F1070" i="5"/>
  <c r="G1070" i="5"/>
  <c r="A1071" i="5"/>
  <c r="B1071" i="5"/>
  <c r="C1071" i="5"/>
  <c r="D1071" i="5"/>
  <c r="E1071" i="5"/>
  <c r="F1071" i="5"/>
  <c r="G1071" i="5"/>
  <c r="A1072" i="5"/>
  <c r="B1072" i="5"/>
  <c r="C1072" i="5"/>
  <c r="D1072" i="5"/>
  <c r="E1072" i="5"/>
  <c r="F1072" i="5"/>
  <c r="G1072" i="5"/>
  <c r="A1073" i="5"/>
  <c r="B1073" i="5"/>
  <c r="C1073" i="5"/>
  <c r="D1073" i="5"/>
  <c r="E1073" i="5"/>
  <c r="F1073" i="5"/>
  <c r="G1073" i="5"/>
  <c r="A1074" i="5"/>
  <c r="B1074" i="5"/>
  <c r="C1074" i="5"/>
  <c r="D1074" i="5"/>
  <c r="E1074" i="5"/>
  <c r="F1074" i="5"/>
  <c r="G1074" i="5"/>
  <c r="A1075" i="5"/>
  <c r="B1075" i="5"/>
  <c r="C1075" i="5"/>
  <c r="D1075" i="5"/>
  <c r="E1075" i="5"/>
  <c r="F1075" i="5"/>
  <c r="G1075" i="5"/>
  <c r="A1076" i="5"/>
  <c r="B1076" i="5"/>
  <c r="C1076" i="5"/>
  <c r="D1076" i="5"/>
  <c r="E1076" i="5"/>
  <c r="F1076" i="5"/>
  <c r="G1076" i="5"/>
  <c r="A1077" i="5"/>
  <c r="B1077" i="5"/>
  <c r="C1077" i="5"/>
  <c r="D1077" i="5"/>
  <c r="E1077" i="5"/>
  <c r="F1077" i="5"/>
  <c r="G1077" i="5"/>
  <c r="A1078" i="5"/>
  <c r="B1078" i="5"/>
  <c r="C1078" i="5"/>
  <c r="D1078" i="5"/>
  <c r="E1078" i="5"/>
  <c r="F1078" i="5"/>
  <c r="G1078" i="5"/>
  <c r="A1079" i="5"/>
  <c r="B1079" i="5"/>
  <c r="C1079" i="5"/>
  <c r="D1079" i="5"/>
  <c r="E1079" i="5"/>
  <c r="F1079" i="5"/>
  <c r="G1079" i="5"/>
  <c r="A1080" i="5"/>
  <c r="B1080" i="5"/>
  <c r="C1080" i="5"/>
  <c r="D1080" i="5"/>
  <c r="E1080" i="5"/>
  <c r="F1080" i="5"/>
  <c r="G1080" i="5"/>
  <c r="A1081" i="5"/>
  <c r="B1081" i="5"/>
  <c r="C1081" i="5"/>
  <c r="D1081" i="5"/>
  <c r="E1081" i="5"/>
  <c r="F1081" i="5"/>
  <c r="G1081" i="5"/>
  <c r="A1082" i="5"/>
  <c r="B1082" i="5"/>
  <c r="C1082" i="5"/>
  <c r="D1082" i="5"/>
  <c r="E1082" i="5"/>
  <c r="F1082" i="5"/>
  <c r="G1082" i="5"/>
  <c r="A1083" i="5"/>
  <c r="B1083" i="5"/>
  <c r="C1083" i="5"/>
  <c r="D1083" i="5"/>
  <c r="E1083" i="5"/>
  <c r="F1083" i="5"/>
  <c r="G1083" i="5"/>
  <c r="A1084" i="5"/>
  <c r="B1084" i="5"/>
  <c r="C1084" i="5"/>
  <c r="D1084" i="5"/>
  <c r="E1084" i="5"/>
  <c r="F1084" i="5"/>
  <c r="G1084" i="5"/>
  <c r="A1085" i="5"/>
  <c r="B1085" i="5"/>
  <c r="C1085" i="5"/>
  <c r="D1085" i="5"/>
  <c r="E1085" i="5"/>
  <c r="F1085" i="5"/>
  <c r="G1085" i="5"/>
  <c r="A1086" i="5"/>
  <c r="B1086" i="5"/>
  <c r="C1086" i="5"/>
  <c r="D1086" i="5"/>
  <c r="E1086" i="5"/>
  <c r="F1086" i="5"/>
  <c r="G1086" i="5"/>
  <c r="A1087" i="5"/>
  <c r="B1087" i="5"/>
  <c r="C1087" i="5"/>
  <c r="D1087" i="5"/>
  <c r="E1087" i="5"/>
  <c r="F1087" i="5"/>
  <c r="G1087" i="5"/>
  <c r="A1088" i="5"/>
  <c r="B1088" i="5"/>
  <c r="C1088" i="5"/>
  <c r="D1088" i="5"/>
  <c r="E1088" i="5"/>
  <c r="F1088" i="5"/>
  <c r="G1088" i="5"/>
  <c r="A1089" i="5"/>
  <c r="B1089" i="5"/>
  <c r="C1089" i="5"/>
  <c r="D1089" i="5"/>
  <c r="E1089" i="5"/>
  <c r="F1089" i="5"/>
  <c r="G1089" i="5"/>
  <c r="A1090" i="5"/>
  <c r="B1090" i="5"/>
  <c r="C1090" i="5"/>
  <c r="D1090" i="5"/>
  <c r="E1090" i="5"/>
  <c r="F1090" i="5"/>
  <c r="G1090" i="5"/>
  <c r="A1091" i="5"/>
  <c r="B1091" i="5"/>
  <c r="C1091" i="5"/>
  <c r="D1091" i="5"/>
  <c r="E1091" i="5"/>
  <c r="F1091" i="5"/>
  <c r="G1091" i="5"/>
  <c r="A1092" i="5"/>
  <c r="B1092" i="5"/>
  <c r="C1092" i="5"/>
  <c r="D1092" i="5"/>
  <c r="E1092" i="5"/>
  <c r="F1092" i="5"/>
  <c r="G1092" i="5"/>
  <c r="A1093" i="5"/>
  <c r="B1093" i="5"/>
  <c r="C1093" i="5"/>
  <c r="D1093" i="5"/>
  <c r="E1093" i="5"/>
  <c r="F1093" i="5"/>
  <c r="G1093" i="5"/>
  <c r="A1094" i="5"/>
  <c r="B1094" i="5"/>
  <c r="C1094" i="5"/>
  <c r="D1094" i="5"/>
  <c r="E1094" i="5"/>
  <c r="F1094" i="5"/>
  <c r="G1094" i="5"/>
  <c r="A1095" i="5"/>
  <c r="B1095" i="5"/>
  <c r="C1095" i="5"/>
  <c r="D1095" i="5"/>
  <c r="E1095" i="5"/>
  <c r="F1095" i="5"/>
  <c r="G1095" i="5"/>
  <c r="A1096" i="5"/>
  <c r="B1096" i="5"/>
  <c r="C1096" i="5"/>
  <c r="D1096" i="5"/>
  <c r="E1096" i="5"/>
  <c r="F1096" i="5"/>
  <c r="G1096" i="5"/>
  <c r="A1097" i="5"/>
  <c r="B1097" i="5"/>
  <c r="C1097" i="5"/>
  <c r="D1097" i="5"/>
  <c r="E1097" i="5"/>
  <c r="F1097" i="5"/>
  <c r="G1097" i="5"/>
  <c r="A1098" i="5"/>
  <c r="B1098" i="5"/>
  <c r="C1098" i="5"/>
  <c r="D1098" i="5"/>
  <c r="E1098" i="5"/>
  <c r="F1098" i="5"/>
  <c r="G1098" i="5"/>
  <c r="A1099" i="5"/>
  <c r="B1099" i="5"/>
  <c r="C1099" i="5"/>
  <c r="D1099" i="5"/>
  <c r="E1099" i="5"/>
  <c r="F1099" i="5"/>
  <c r="G1099" i="5"/>
  <c r="A1100" i="5"/>
  <c r="B1100" i="5"/>
  <c r="C1100" i="5"/>
  <c r="D1100" i="5"/>
  <c r="E1100" i="5"/>
  <c r="F1100" i="5"/>
  <c r="G1100" i="5"/>
  <c r="A1101" i="5"/>
  <c r="B1101" i="5"/>
  <c r="C1101" i="5"/>
  <c r="D1101" i="5"/>
  <c r="E1101" i="5"/>
  <c r="F1101" i="5"/>
  <c r="G1101" i="5"/>
  <c r="A1102" i="5"/>
  <c r="B1102" i="5"/>
  <c r="C1102" i="5"/>
  <c r="D1102" i="5"/>
  <c r="E1102" i="5"/>
  <c r="F1102" i="5"/>
  <c r="G1102" i="5"/>
  <c r="A1103" i="5"/>
  <c r="B1103" i="5"/>
  <c r="C1103" i="5"/>
  <c r="D1103" i="5"/>
  <c r="E1103" i="5"/>
  <c r="F1103" i="5"/>
  <c r="G1103" i="5"/>
  <c r="A1104" i="5"/>
  <c r="B1104" i="5"/>
  <c r="C1104" i="5"/>
  <c r="D1104" i="5"/>
  <c r="E1104" i="5"/>
  <c r="F1104" i="5"/>
  <c r="G1104" i="5"/>
  <c r="A1105" i="5"/>
  <c r="B1105" i="5"/>
  <c r="C1105" i="5"/>
  <c r="D1105" i="5"/>
  <c r="E1105" i="5"/>
  <c r="F1105" i="5"/>
  <c r="G1105" i="5"/>
  <c r="A1106" i="5"/>
  <c r="B1106" i="5"/>
  <c r="C1106" i="5"/>
  <c r="D1106" i="5"/>
  <c r="E1106" i="5"/>
  <c r="F1106" i="5"/>
  <c r="G1106" i="5"/>
  <c r="A1107" i="5"/>
  <c r="B1107" i="5"/>
  <c r="C1107" i="5"/>
  <c r="D1107" i="5"/>
  <c r="E1107" i="5"/>
  <c r="F1107" i="5"/>
  <c r="G1107" i="5"/>
  <c r="A1108" i="5"/>
  <c r="B1108" i="5"/>
  <c r="C1108" i="5"/>
  <c r="D1108" i="5"/>
  <c r="E1108" i="5"/>
  <c r="F1108" i="5"/>
  <c r="G1108" i="5"/>
  <c r="A1109" i="5"/>
  <c r="B1109" i="5"/>
  <c r="C1109" i="5"/>
  <c r="D1109" i="5"/>
  <c r="E1109" i="5"/>
  <c r="F1109" i="5"/>
  <c r="G1109" i="5"/>
  <c r="A1110" i="5"/>
  <c r="B1110" i="5"/>
  <c r="C1110" i="5"/>
  <c r="D1110" i="5"/>
  <c r="E1110" i="5"/>
  <c r="F1110" i="5"/>
  <c r="G1110" i="5"/>
  <c r="A1111" i="5"/>
  <c r="B1111" i="5"/>
  <c r="C1111" i="5"/>
  <c r="D1111" i="5"/>
  <c r="E1111" i="5"/>
  <c r="F1111" i="5"/>
  <c r="G1111" i="5"/>
  <c r="A1112" i="5"/>
  <c r="B1112" i="5"/>
  <c r="C1112" i="5"/>
  <c r="D1112" i="5"/>
  <c r="E1112" i="5"/>
  <c r="F1112" i="5"/>
  <c r="G1112" i="5"/>
  <c r="A1113" i="5"/>
  <c r="B1113" i="5"/>
  <c r="C1113" i="5"/>
  <c r="D1113" i="5"/>
  <c r="E1113" i="5"/>
  <c r="F1113" i="5"/>
  <c r="G1113" i="5"/>
  <c r="A1114" i="5"/>
  <c r="B1114" i="5"/>
  <c r="C1114" i="5"/>
  <c r="D1114" i="5"/>
  <c r="E1114" i="5"/>
  <c r="F1114" i="5"/>
  <c r="G1114" i="5"/>
  <c r="A1115" i="5"/>
  <c r="B1115" i="5"/>
  <c r="C1115" i="5"/>
  <c r="D1115" i="5"/>
  <c r="E1115" i="5"/>
  <c r="F1115" i="5"/>
  <c r="G1115" i="5"/>
  <c r="A1116" i="5"/>
  <c r="B1116" i="5"/>
  <c r="C1116" i="5"/>
  <c r="D1116" i="5"/>
  <c r="E1116" i="5"/>
  <c r="F1116" i="5"/>
  <c r="G1116" i="5"/>
  <c r="A1117" i="5"/>
  <c r="B1117" i="5"/>
  <c r="C1117" i="5"/>
  <c r="D1117" i="5"/>
  <c r="E1117" i="5"/>
  <c r="F1117" i="5"/>
  <c r="G1117" i="5"/>
  <c r="A1118" i="5"/>
  <c r="B1118" i="5"/>
  <c r="C1118" i="5"/>
  <c r="D1118" i="5"/>
  <c r="E1118" i="5"/>
  <c r="F1118" i="5"/>
  <c r="G1118" i="5"/>
  <c r="A1119" i="5"/>
  <c r="B1119" i="5"/>
  <c r="C1119" i="5"/>
  <c r="D1119" i="5"/>
  <c r="E1119" i="5"/>
  <c r="F1119" i="5"/>
  <c r="G1119" i="5"/>
  <c r="A1120" i="5"/>
  <c r="B1120" i="5"/>
  <c r="C1120" i="5"/>
  <c r="D1120" i="5"/>
  <c r="E1120" i="5"/>
  <c r="F1120" i="5"/>
  <c r="G1120" i="5"/>
  <c r="A1121" i="5"/>
  <c r="B1121" i="5"/>
  <c r="C1121" i="5"/>
  <c r="D1121" i="5"/>
  <c r="E1121" i="5"/>
  <c r="F1121" i="5"/>
  <c r="G1121" i="5"/>
  <c r="A1122" i="5"/>
  <c r="B1122" i="5"/>
  <c r="C1122" i="5"/>
  <c r="D1122" i="5"/>
  <c r="E1122" i="5"/>
  <c r="F1122" i="5"/>
  <c r="G1122" i="5"/>
  <c r="A1123" i="5"/>
  <c r="B1123" i="5"/>
  <c r="C1123" i="5"/>
  <c r="D1123" i="5"/>
  <c r="E1123" i="5"/>
  <c r="F1123" i="5"/>
  <c r="G1123" i="5"/>
  <c r="A1124" i="5"/>
  <c r="B1124" i="5"/>
  <c r="C1124" i="5"/>
  <c r="D1124" i="5"/>
  <c r="E1124" i="5"/>
  <c r="F1124" i="5"/>
  <c r="G1124" i="5"/>
  <c r="A1125" i="5"/>
  <c r="B1125" i="5"/>
  <c r="C1125" i="5"/>
  <c r="D1125" i="5"/>
  <c r="E1125" i="5"/>
  <c r="F1125" i="5"/>
  <c r="G1125" i="5"/>
  <c r="A1126" i="5"/>
  <c r="B1126" i="5"/>
  <c r="C1126" i="5"/>
  <c r="D1126" i="5"/>
  <c r="E1126" i="5"/>
  <c r="F1126" i="5"/>
  <c r="G1126" i="5"/>
  <c r="A1127" i="5"/>
  <c r="B1127" i="5"/>
  <c r="C1127" i="5"/>
  <c r="D1127" i="5"/>
  <c r="E1127" i="5"/>
  <c r="F1127" i="5"/>
  <c r="G1127" i="5"/>
  <c r="A1128" i="5"/>
  <c r="B1128" i="5"/>
  <c r="C1128" i="5"/>
  <c r="D1128" i="5"/>
  <c r="E1128" i="5"/>
  <c r="F1128" i="5"/>
  <c r="G1128" i="5"/>
  <c r="A1129" i="5"/>
  <c r="B1129" i="5"/>
  <c r="C1129" i="5"/>
  <c r="D1129" i="5"/>
  <c r="E1129" i="5"/>
  <c r="F1129" i="5"/>
  <c r="G1129" i="5"/>
  <c r="A1130" i="5"/>
  <c r="B1130" i="5"/>
  <c r="C1130" i="5"/>
  <c r="D1130" i="5"/>
  <c r="E1130" i="5"/>
  <c r="F1130" i="5"/>
  <c r="G1130" i="5"/>
  <c r="A1131" i="5"/>
  <c r="B1131" i="5"/>
  <c r="C1131" i="5"/>
  <c r="D1131" i="5"/>
  <c r="E1131" i="5"/>
  <c r="F1131" i="5"/>
  <c r="G1131" i="5"/>
  <c r="A1132" i="5"/>
  <c r="B1132" i="5"/>
  <c r="C1132" i="5"/>
  <c r="D1132" i="5"/>
  <c r="E1132" i="5"/>
  <c r="F1132" i="5"/>
  <c r="G1132" i="5"/>
  <c r="A1133" i="5"/>
  <c r="B1133" i="5"/>
  <c r="C1133" i="5"/>
  <c r="D1133" i="5"/>
  <c r="E1133" i="5"/>
  <c r="F1133" i="5"/>
  <c r="G1133" i="5"/>
  <c r="A1134" i="5"/>
  <c r="B1134" i="5"/>
  <c r="C1134" i="5"/>
  <c r="D1134" i="5"/>
  <c r="E1134" i="5"/>
  <c r="F1134" i="5"/>
  <c r="G1134" i="5"/>
  <c r="A1135" i="5"/>
  <c r="B1135" i="5"/>
  <c r="C1135" i="5"/>
  <c r="D1135" i="5"/>
  <c r="E1135" i="5"/>
  <c r="F1135" i="5"/>
  <c r="G1135" i="5"/>
  <c r="A1136" i="5"/>
  <c r="B1136" i="5"/>
  <c r="C1136" i="5"/>
  <c r="D1136" i="5"/>
  <c r="E1136" i="5"/>
  <c r="F1136" i="5"/>
  <c r="G1136" i="5"/>
  <c r="A1137" i="5"/>
  <c r="B1137" i="5"/>
  <c r="C1137" i="5"/>
  <c r="D1137" i="5"/>
  <c r="E1137" i="5"/>
  <c r="F1137" i="5"/>
  <c r="G1137" i="5"/>
  <c r="A1138" i="5"/>
  <c r="B1138" i="5"/>
  <c r="C1138" i="5"/>
  <c r="D1138" i="5"/>
  <c r="E1138" i="5"/>
  <c r="F1138" i="5"/>
  <c r="G1138" i="5"/>
  <c r="A1139" i="5"/>
  <c r="B1139" i="5"/>
  <c r="C1139" i="5"/>
  <c r="D1139" i="5"/>
  <c r="E1139" i="5"/>
  <c r="F1139" i="5"/>
  <c r="G1139" i="5"/>
  <c r="A1140" i="5"/>
  <c r="B1140" i="5"/>
  <c r="C1140" i="5"/>
  <c r="D1140" i="5"/>
  <c r="E1140" i="5"/>
  <c r="F1140" i="5"/>
  <c r="G1140" i="5"/>
  <c r="A1141" i="5"/>
  <c r="B1141" i="5"/>
  <c r="C1141" i="5"/>
  <c r="D1141" i="5"/>
  <c r="E1141" i="5"/>
  <c r="F1141" i="5"/>
  <c r="G1141" i="5"/>
  <c r="A1142" i="5"/>
  <c r="B1142" i="5"/>
  <c r="C1142" i="5"/>
  <c r="D1142" i="5"/>
  <c r="E1142" i="5"/>
  <c r="F1142" i="5"/>
  <c r="G1142" i="5"/>
  <c r="A1143" i="5"/>
  <c r="B1143" i="5"/>
  <c r="C1143" i="5"/>
  <c r="D1143" i="5"/>
  <c r="E1143" i="5"/>
  <c r="F1143" i="5"/>
  <c r="G1143" i="5"/>
  <c r="A1144" i="5"/>
  <c r="B1144" i="5"/>
  <c r="C1144" i="5"/>
  <c r="D1144" i="5"/>
  <c r="E1144" i="5"/>
  <c r="F1144" i="5"/>
  <c r="G1144" i="5"/>
  <c r="A1145" i="5"/>
  <c r="B1145" i="5"/>
  <c r="C1145" i="5"/>
  <c r="D1145" i="5"/>
  <c r="E1145" i="5"/>
  <c r="F1145" i="5"/>
  <c r="G1145" i="5"/>
  <c r="A1146" i="5"/>
  <c r="B1146" i="5"/>
  <c r="C1146" i="5"/>
  <c r="D1146" i="5"/>
  <c r="E1146" i="5"/>
  <c r="F1146" i="5"/>
  <c r="G1146" i="5"/>
  <c r="A1147" i="5"/>
  <c r="B1147" i="5"/>
  <c r="C1147" i="5"/>
  <c r="D1147" i="5"/>
  <c r="E1147" i="5"/>
  <c r="F1147" i="5"/>
  <c r="G1147" i="5"/>
  <c r="A1148" i="5"/>
  <c r="B1148" i="5"/>
  <c r="C1148" i="5"/>
  <c r="D1148" i="5"/>
  <c r="E1148" i="5"/>
  <c r="F1148" i="5"/>
  <c r="G1148" i="5"/>
  <c r="A1149" i="5"/>
  <c r="B1149" i="5"/>
  <c r="C1149" i="5"/>
  <c r="D1149" i="5"/>
  <c r="E1149" i="5"/>
  <c r="F1149" i="5"/>
  <c r="G1149" i="5"/>
  <c r="A1150" i="5"/>
  <c r="B1150" i="5"/>
  <c r="C1150" i="5"/>
  <c r="D1150" i="5"/>
  <c r="E1150" i="5"/>
  <c r="F1150" i="5"/>
  <c r="G1150" i="5"/>
  <c r="A1151" i="5"/>
  <c r="B1151" i="5"/>
  <c r="C1151" i="5"/>
  <c r="D1151" i="5"/>
  <c r="E1151" i="5"/>
  <c r="F1151" i="5"/>
  <c r="G1151" i="5"/>
  <c r="A1152" i="5"/>
  <c r="B1152" i="5"/>
  <c r="C1152" i="5"/>
  <c r="D1152" i="5"/>
  <c r="E1152" i="5"/>
  <c r="F1152" i="5"/>
  <c r="G1152" i="5"/>
  <c r="A1153" i="5"/>
  <c r="B1153" i="5"/>
  <c r="C1153" i="5"/>
  <c r="D1153" i="5"/>
  <c r="E1153" i="5"/>
  <c r="F1153" i="5"/>
  <c r="G1153" i="5"/>
  <c r="A1154" i="5"/>
  <c r="B1154" i="5"/>
  <c r="C1154" i="5"/>
  <c r="D1154" i="5"/>
  <c r="E1154" i="5"/>
  <c r="F1154" i="5"/>
  <c r="G1154" i="5"/>
  <c r="A1155" i="5"/>
  <c r="B1155" i="5"/>
  <c r="C1155" i="5"/>
  <c r="D1155" i="5"/>
  <c r="E1155" i="5"/>
  <c r="F1155" i="5"/>
  <c r="G1155" i="5"/>
  <c r="A1156" i="5"/>
  <c r="B1156" i="5"/>
  <c r="C1156" i="5"/>
  <c r="D1156" i="5"/>
  <c r="E1156" i="5"/>
  <c r="F1156" i="5"/>
  <c r="G1156" i="5"/>
  <c r="A1157" i="5"/>
  <c r="B1157" i="5"/>
  <c r="C1157" i="5"/>
  <c r="D1157" i="5"/>
  <c r="E1157" i="5"/>
  <c r="F1157" i="5"/>
  <c r="G1157" i="5"/>
  <c r="A1158" i="5"/>
  <c r="B1158" i="5"/>
  <c r="C1158" i="5"/>
  <c r="D1158" i="5"/>
  <c r="E1158" i="5"/>
  <c r="F1158" i="5"/>
  <c r="G1158" i="5"/>
  <c r="A1159" i="5"/>
  <c r="B1159" i="5"/>
  <c r="C1159" i="5"/>
  <c r="D1159" i="5"/>
  <c r="E1159" i="5"/>
  <c r="F1159" i="5"/>
  <c r="G1159" i="5"/>
  <c r="A1160" i="5"/>
  <c r="B1160" i="5"/>
  <c r="C1160" i="5"/>
  <c r="D1160" i="5"/>
  <c r="E1160" i="5"/>
  <c r="F1160" i="5"/>
  <c r="G1160" i="5"/>
  <c r="A1161" i="5"/>
  <c r="B1161" i="5"/>
  <c r="C1161" i="5"/>
  <c r="D1161" i="5"/>
  <c r="E1161" i="5"/>
  <c r="F1161" i="5"/>
  <c r="G1161" i="5"/>
  <c r="A1162" i="5"/>
  <c r="B1162" i="5"/>
  <c r="C1162" i="5"/>
  <c r="D1162" i="5"/>
  <c r="E1162" i="5"/>
  <c r="F1162" i="5"/>
  <c r="G1162" i="5"/>
  <c r="A1163" i="5"/>
  <c r="B1163" i="5"/>
  <c r="C1163" i="5"/>
  <c r="D1163" i="5"/>
  <c r="E1163" i="5"/>
  <c r="F1163" i="5"/>
  <c r="G1163" i="5"/>
  <c r="A1164" i="5"/>
  <c r="B1164" i="5"/>
  <c r="C1164" i="5"/>
  <c r="D1164" i="5"/>
  <c r="E1164" i="5"/>
  <c r="F1164" i="5"/>
  <c r="G1164" i="5"/>
  <c r="A1165" i="5"/>
  <c r="B1165" i="5"/>
  <c r="C1165" i="5"/>
  <c r="D1165" i="5"/>
  <c r="E1165" i="5"/>
  <c r="F1165" i="5"/>
  <c r="G1165" i="5"/>
  <c r="A1166" i="5"/>
  <c r="B1166" i="5"/>
  <c r="C1166" i="5"/>
  <c r="D1166" i="5"/>
  <c r="E1166" i="5"/>
  <c r="F1166" i="5"/>
  <c r="G1166" i="5"/>
  <c r="A1167" i="5"/>
  <c r="B1167" i="5"/>
  <c r="C1167" i="5"/>
  <c r="D1167" i="5"/>
  <c r="E1167" i="5"/>
  <c r="F1167" i="5"/>
  <c r="G1167" i="5"/>
  <c r="A1168" i="5"/>
  <c r="B1168" i="5"/>
  <c r="C1168" i="5"/>
  <c r="D1168" i="5"/>
  <c r="E1168" i="5"/>
  <c r="F1168" i="5"/>
  <c r="G1168" i="5"/>
  <c r="A1169" i="5"/>
  <c r="B1169" i="5"/>
  <c r="C1169" i="5"/>
  <c r="D1169" i="5"/>
  <c r="E1169" i="5"/>
  <c r="F1169" i="5"/>
  <c r="G1169" i="5"/>
  <c r="A1170" i="5"/>
  <c r="B1170" i="5"/>
  <c r="C1170" i="5"/>
  <c r="D1170" i="5"/>
  <c r="E1170" i="5"/>
  <c r="F1170" i="5"/>
  <c r="G1170" i="5"/>
  <c r="A1171" i="5"/>
  <c r="B1171" i="5"/>
  <c r="C1171" i="5"/>
  <c r="D1171" i="5"/>
  <c r="E1171" i="5"/>
  <c r="F1171" i="5"/>
  <c r="G1171" i="5"/>
  <c r="A1172" i="5"/>
  <c r="B1172" i="5"/>
  <c r="C1172" i="5"/>
  <c r="D1172" i="5"/>
  <c r="E1172" i="5"/>
  <c r="F1172" i="5"/>
  <c r="G1172" i="5"/>
  <c r="A1173" i="5"/>
  <c r="B1173" i="5"/>
  <c r="C1173" i="5"/>
  <c r="D1173" i="5"/>
  <c r="E1173" i="5"/>
  <c r="F1173" i="5"/>
  <c r="G1173" i="5"/>
  <c r="A1174" i="5"/>
  <c r="B1174" i="5"/>
  <c r="C1174" i="5"/>
  <c r="D1174" i="5"/>
  <c r="E1174" i="5"/>
  <c r="F1174" i="5"/>
  <c r="G1174" i="5"/>
  <c r="A1175" i="5"/>
  <c r="B1175" i="5"/>
  <c r="C1175" i="5"/>
  <c r="D1175" i="5"/>
  <c r="E1175" i="5"/>
  <c r="F1175" i="5"/>
  <c r="G1175" i="5"/>
  <c r="A1176" i="5"/>
  <c r="B1176" i="5"/>
  <c r="C1176" i="5"/>
  <c r="D1176" i="5"/>
  <c r="E1176" i="5"/>
  <c r="F1176" i="5"/>
  <c r="G1176" i="5"/>
  <c r="A1177" i="5"/>
  <c r="B1177" i="5"/>
  <c r="C1177" i="5"/>
  <c r="D1177" i="5"/>
  <c r="E1177" i="5"/>
  <c r="F1177" i="5"/>
  <c r="G1177" i="5"/>
  <c r="A1178" i="5"/>
  <c r="B1178" i="5"/>
  <c r="C1178" i="5"/>
  <c r="D1178" i="5"/>
  <c r="E1178" i="5"/>
  <c r="F1178" i="5"/>
  <c r="G1178" i="5"/>
  <c r="A1179" i="5"/>
  <c r="B1179" i="5"/>
  <c r="C1179" i="5"/>
  <c r="D1179" i="5"/>
  <c r="E1179" i="5"/>
  <c r="F1179" i="5"/>
  <c r="G1179" i="5"/>
  <c r="A1180" i="5"/>
  <c r="B1180" i="5"/>
  <c r="C1180" i="5"/>
  <c r="D1180" i="5"/>
  <c r="E1180" i="5"/>
  <c r="F1180" i="5"/>
  <c r="G1180" i="5"/>
  <c r="A1181" i="5"/>
  <c r="B1181" i="5"/>
  <c r="C1181" i="5"/>
  <c r="D1181" i="5"/>
  <c r="E1181" i="5"/>
  <c r="F1181" i="5"/>
  <c r="G1181" i="5"/>
  <c r="A1182" i="5"/>
  <c r="B1182" i="5"/>
  <c r="C1182" i="5"/>
  <c r="D1182" i="5"/>
  <c r="E1182" i="5"/>
  <c r="F1182" i="5"/>
  <c r="G1182" i="5"/>
  <c r="A1183" i="5"/>
  <c r="B1183" i="5"/>
  <c r="C1183" i="5"/>
  <c r="D1183" i="5"/>
  <c r="E1183" i="5"/>
  <c r="F1183" i="5"/>
  <c r="G1183" i="5"/>
  <c r="A1184" i="5"/>
  <c r="B1184" i="5"/>
  <c r="C1184" i="5"/>
  <c r="D1184" i="5"/>
  <c r="E1184" i="5"/>
  <c r="F1184" i="5"/>
  <c r="G1184" i="5"/>
  <c r="A1185" i="5"/>
  <c r="B1185" i="5"/>
  <c r="C1185" i="5"/>
  <c r="D1185" i="5"/>
  <c r="E1185" i="5"/>
  <c r="F1185" i="5"/>
  <c r="G1185" i="5"/>
  <c r="A1186" i="5"/>
  <c r="B1186" i="5"/>
  <c r="C1186" i="5"/>
  <c r="D1186" i="5"/>
  <c r="E1186" i="5"/>
  <c r="F1186" i="5"/>
  <c r="G1186" i="5"/>
  <c r="A1187" i="5"/>
  <c r="B1187" i="5"/>
  <c r="C1187" i="5"/>
  <c r="D1187" i="5"/>
  <c r="E1187" i="5"/>
  <c r="F1187" i="5"/>
  <c r="G1187" i="5"/>
  <c r="A1188" i="5"/>
  <c r="B1188" i="5"/>
  <c r="C1188" i="5"/>
  <c r="D1188" i="5"/>
  <c r="E1188" i="5"/>
  <c r="F1188" i="5"/>
  <c r="G1188" i="5"/>
  <c r="A1189" i="5"/>
  <c r="B1189" i="5"/>
  <c r="C1189" i="5"/>
  <c r="D1189" i="5"/>
  <c r="E1189" i="5"/>
  <c r="F1189" i="5"/>
  <c r="G1189" i="5"/>
  <c r="A1190" i="5"/>
  <c r="B1190" i="5"/>
  <c r="C1190" i="5"/>
  <c r="D1190" i="5"/>
  <c r="E1190" i="5"/>
  <c r="F1190" i="5"/>
  <c r="G1190" i="5"/>
  <c r="A1191" i="5"/>
  <c r="B1191" i="5"/>
  <c r="C1191" i="5"/>
  <c r="D1191" i="5"/>
  <c r="E1191" i="5"/>
  <c r="F1191" i="5"/>
  <c r="G1191" i="5"/>
  <c r="A1192" i="5"/>
  <c r="B1192" i="5"/>
  <c r="C1192" i="5"/>
  <c r="D1192" i="5"/>
  <c r="E1192" i="5"/>
  <c r="F1192" i="5"/>
  <c r="G1192" i="5"/>
  <c r="A1193" i="5"/>
  <c r="B1193" i="5"/>
  <c r="C1193" i="5"/>
  <c r="D1193" i="5"/>
  <c r="E1193" i="5"/>
  <c r="F1193" i="5"/>
  <c r="G1193" i="5"/>
  <c r="A1194" i="5"/>
  <c r="B1194" i="5"/>
  <c r="C1194" i="5"/>
  <c r="D1194" i="5"/>
  <c r="E1194" i="5"/>
  <c r="F1194" i="5"/>
  <c r="G1194" i="5"/>
  <c r="A1195" i="5"/>
  <c r="B1195" i="5"/>
  <c r="C1195" i="5"/>
  <c r="D1195" i="5"/>
  <c r="E1195" i="5"/>
  <c r="F1195" i="5"/>
  <c r="G1195" i="5"/>
  <c r="A1196" i="5"/>
  <c r="B1196" i="5"/>
  <c r="C1196" i="5"/>
  <c r="D1196" i="5"/>
  <c r="E1196" i="5"/>
  <c r="F1196" i="5"/>
  <c r="G1196" i="5"/>
  <c r="A1197" i="5"/>
  <c r="B1197" i="5"/>
  <c r="C1197" i="5"/>
  <c r="D1197" i="5"/>
  <c r="E1197" i="5"/>
  <c r="F1197" i="5"/>
  <c r="G1197" i="5"/>
  <c r="A1198" i="5"/>
  <c r="B1198" i="5"/>
  <c r="C1198" i="5"/>
  <c r="D1198" i="5"/>
  <c r="E1198" i="5"/>
  <c r="F1198" i="5"/>
  <c r="G1198" i="5"/>
  <c r="A1199" i="5"/>
  <c r="B1199" i="5"/>
  <c r="C1199" i="5"/>
  <c r="D1199" i="5"/>
  <c r="E1199" i="5"/>
  <c r="F1199" i="5"/>
  <c r="G1199" i="5"/>
  <c r="A1200" i="5"/>
  <c r="B1200" i="5"/>
  <c r="C1200" i="5"/>
  <c r="D1200" i="5"/>
  <c r="E1200" i="5"/>
  <c r="F1200" i="5"/>
  <c r="G1200" i="5"/>
  <c r="A1201" i="5"/>
  <c r="B1201" i="5"/>
  <c r="C1201" i="5"/>
  <c r="D1201" i="5"/>
  <c r="E1201" i="5"/>
  <c r="F1201" i="5"/>
  <c r="G1201" i="5"/>
  <c r="A1202" i="5"/>
  <c r="B1202" i="5"/>
  <c r="C1202" i="5"/>
  <c r="D1202" i="5"/>
  <c r="E1202" i="5"/>
  <c r="F1202" i="5"/>
  <c r="G1202" i="5"/>
  <c r="A1203" i="5"/>
  <c r="B1203" i="5"/>
  <c r="C1203" i="5"/>
  <c r="D1203" i="5"/>
  <c r="E1203" i="5"/>
  <c r="F1203" i="5"/>
  <c r="G1203" i="5"/>
  <c r="A1204" i="5"/>
  <c r="B1204" i="5"/>
  <c r="C1204" i="5"/>
  <c r="D1204" i="5"/>
  <c r="E1204" i="5"/>
  <c r="F1204" i="5"/>
  <c r="G1204" i="5"/>
  <c r="A1205" i="5"/>
  <c r="B1205" i="5"/>
  <c r="C1205" i="5"/>
  <c r="D1205" i="5"/>
  <c r="E1205" i="5"/>
  <c r="F1205" i="5"/>
  <c r="G1205" i="5"/>
  <c r="A1206" i="5"/>
  <c r="B1206" i="5"/>
  <c r="C1206" i="5"/>
  <c r="D1206" i="5"/>
  <c r="E1206" i="5"/>
  <c r="F1206" i="5"/>
  <c r="G1206" i="5"/>
  <c r="A1207" i="5"/>
  <c r="B1207" i="5"/>
  <c r="C1207" i="5"/>
  <c r="D1207" i="5"/>
  <c r="E1207" i="5"/>
  <c r="F1207" i="5"/>
  <c r="G1207" i="5"/>
  <c r="A1208" i="5"/>
  <c r="B1208" i="5"/>
  <c r="C1208" i="5"/>
  <c r="D1208" i="5"/>
  <c r="E1208" i="5"/>
  <c r="F1208" i="5"/>
  <c r="G1208" i="5"/>
  <c r="A1209" i="5"/>
  <c r="B1209" i="5"/>
  <c r="C1209" i="5"/>
  <c r="D1209" i="5"/>
  <c r="E1209" i="5"/>
  <c r="F1209" i="5"/>
  <c r="G1209" i="5"/>
  <c r="A1210" i="5"/>
  <c r="B1210" i="5"/>
  <c r="C1210" i="5"/>
  <c r="D1210" i="5"/>
  <c r="E1210" i="5"/>
  <c r="F1210" i="5"/>
  <c r="G1210" i="5"/>
  <c r="A1211" i="5"/>
  <c r="B1211" i="5"/>
  <c r="C1211" i="5"/>
  <c r="D1211" i="5"/>
  <c r="E1211" i="5"/>
  <c r="F1211" i="5"/>
  <c r="G1211" i="5"/>
  <c r="A1212" i="5"/>
  <c r="B1212" i="5"/>
  <c r="C1212" i="5"/>
  <c r="D1212" i="5"/>
  <c r="E1212" i="5"/>
  <c r="F1212" i="5"/>
  <c r="G1212" i="5"/>
  <c r="A1213" i="5"/>
  <c r="B1213" i="5"/>
  <c r="C1213" i="5"/>
  <c r="D1213" i="5"/>
  <c r="E1213" i="5"/>
  <c r="F1213" i="5"/>
  <c r="G1213" i="5"/>
  <c r="A1214" i="5"/>
  <c r="B1214" i="5"/>
  <c r="C1214" i="5"/>
  <c r="D1214" i="5"/>
  <c r="E1214" i="5"/>
  <c r="F1214" i="5"/>
  <c r="G1214" i="5"/>
  <c r="A1215" i="5"/>
  <c r="B1215" i="5"/>
  <c r="C1215" i="5"/>
  <c r="D1215" i="5"/>
  <c r="E1215" i="5"/>
  <c r="F1215" i="5"/>
  <c r="G1215" i="5"/>
  <c r="A1216" i="5"/>
  <c r="B1216" i="5"/>
  <c r="C1216" i="5"/>
  <c r="D1216" i="5"/>
  <c r="E1216" i="5"/>
  <c r="F1216" i="5"/>
  <c r="G1216" i="5"/>
  <c r="A1217" i="5"/>
  <c r="B1217" i="5"/>
  <c r="C1217" i="5"/>
  <c r="D1217" i="5"/>
  <c r="E1217" i="5"/>
  <c r="F1217" i="5"/>
  <c r="G1217" i="5"/>
  <c r="A1218" i="5"/>
  <c r="B1218" i="5"/>
  <c r="C1218" i="5"/>
  <c r="D1218" i="5"/>
  <c r="E1218" i="5"/>
  <c r="F1218" i="5"/>
  <c r="G1218" i="5"/>
  <c r="A1219" i="5"/>
  <c r="B1219" i="5"/>
  <c r="C1219" i="5"/>
  <c r="D1219" i="5"/>
  <c r="E1219" i="5"/>
  <c r="F1219" i="5"/>
  <c r="G1219" i="5"/>
  <c r="A1220" i="5"/>
  <c r="B1220" i="5"/>
  <c r="C1220" i="5"/>
  <c r="D1220" i="5"/>
  <c r="E1220" i="5"/>
  <c r="F1220" i="5"/>
  <c r="G1220" i="5"/>
  <c r="A1221" i="5"/>
  <c r="B1221" i="5"/>
  <c r="C1221" i="5"/>
  <c r="D1221" i="5"/>
  <c r="E1221" i="5"/>
  <c r="F1221" i="5"/>
  <c r="G1221" i="5"/>
  <c r="A1222" i="5"/>
  <c r="B1222" i="5"/>
  <c r="C1222" i="5"/>
  <c r="D1222" i="5"/>
  <c r="E1222" i="5"/>
  <c r="F1222" i="5"/>
  <c r="G1222" i="5"/>
  <c r="A1223" i="5"/>
  <c r="B1223" i="5"/>
  <c r="C1223" i="5"/>
  <c r="D1223" i="5"/>
  <c r="E1223" i="5"/>
  <c r="F1223" i="5"/>
  <c r="G1223" i="5"/>
  <c r="A1224" i="5"/>
  <c r="B1224" i="5"/>
  <c r="C1224" i="5"/>
  <c r="D1224" i="5"/>
  <c r="E1224" i="5"/>
  <c r="F1224" i="5"/>
  <c r="G1224" i="5"/>
  <c r="A1225" i="5"/>
  <c r="B1225" i="5"/>
  <c r="C1225" i="5"/>
  <c r="D1225" i="5"/>
  <c r="E1225" i="5"/>
  <c r="F1225" i="5"/>
  <c r="G1225" i="5"/>
  <c r="A1226" i="5"/>
  <c r="B1226" i="5"/>
  <c r="C1226" i="5"/>
  <c r="D1226" i="5"/>
  <c r="E1226" i="5"/>
  <c r="F1226" i="5"/>
  <c r="G1226" i="5"/>
  <c r="A1227" i="5"/>
  <c r="B1227" i="5"/>
  <c r="C1227" i="5"/>
  <c r="D1227" i="5"/>
  <c r="E1227" i="5"/>
  <c r="F1227" i="5"/>
  <c r="G1227" i="5"/>
  <c r="A1228" i="5"/>
  <c r="B1228" i="5"/>
  <c r="C1228" i="5"/>
  <c r="D1228" i="5"/>
  <c r="E1228" i="5"/>
  <c r="F1228" i="5"/>
  <c r="G1228" i="5"/>
  <c r="A1229" i="5"/>
  <c r="B1229" i="5"/>
  <c r="C1229" i="5"/>
  <c r="D1229" i="5"/>
  <c r="E1229" i="5"/>
  <c r="F1229" i="5"/>
  <c r="G1229" i="5"/>
  <c r="A1230" i="5"/>
  <c r="B1230" i="5"/>
  <c r="C1230" i="5"/>
  <c r="D1230" i="5"/>
  <c r="E1230" i="5"/>
  <c r="F1230" i="5"/>
  <c r="G1230" i="5"/>
  <c r="A1231" i="5"/>
  <c r="B1231" i="5"/>
  <c r="C1231" i="5"/>
  <c r="D1231" i="5"/>
  <c r="E1231" i="5"/>
  <c r="F1231" i="5"/>
  <c r="G1231" i="5"/>
  <c r="A1232" i="5"/>
  <c r="B1232" i="5"/>
  <c r="C1232" i="5"/>
  <c r="D1232" i="5"/>
  <c r="E1232" i="5"/>
  <c r="F1232" i="5"/>
  <c r="G1232" i="5"/>
  <c r="A1233" i="5"/>
  <c r="B1233" i="5"/>
  <c r="C1233" i="5"/>
  <c r="D1233" i="5"/>
  <c r="E1233" i="5"/>
  <c r="F1233" i="5"/>
  <c r="G1233" i="5"/>
  <c r="A1234" i="5"/>
  <c r="B1234" i="5"/>
  <c r="C1234" i="5"/>
  <c r="D1234" i="5"/>
  <c r="E1234" i="5"/>
  <c r="F1234" i="5"/>
  <c r="G1234" i="5"/>
  <c r="A1235" i="5"/>
  <c r="B1235" i="5"/>
  <c r="C1235" i="5"/>
  <c r="D1235" i="5"/>
  <c r="E1235" i="5"/>
  <c r="F1235" i="5"/>
  <c r="G1235" i="5"/>
  <c r="A1236" i="5"/>
  <c r="B1236" i="5"/>
  <c r="C1236" i="5"/>
  <c r="D1236" i="5"/>
  <c r="E1236" i="5"/>
  <c r="F1236" i="5"/>
  <c r="G1236" i="5"/>
  <c r="A1237" i="5"/>
  <c r="B1237" i="5"/>
  <c r="C1237" i="5"/>
  <c r="D1237" i="5"/>
  <c r="E1237" i="5"/>
  <c r="F1237" i="5"/>
  <c r="G1237" i="5"/>
  <c r="A1238" i="5"/>
  <c r="B1238" i="5"/>
  <c r="C1238" i="5"/>
  <c r="D1238" i="5"/>
  <c r="E1238" i="5"/>
  <c r="F1238" i="5"/>
  <c r="G1238" i="5"/>
  <c r="A1239" i="5"/>
  <c r="B1239" i="5"/>
  <c r="C1239" i="5"/>
  <c r="D1239" i="5"/>
  <c r="E1239" i="5"/>
  <c r="F1239" i="5"/>
  <c r="G1239" i="5"/>
  <c r="A1240" i="5"/>
  <c r="B1240" i="5"/>
  <c r="C1240" i="5"/>
  <c r="D1240" i="5"/>
  <c r="E1240" i="5"/>
  <c r="F1240" i="5"/>
  <c r="G1240" i="5"/>
  <c r="A1241" i="5"/>
  <c r="B1241" i="5"/>
  <c r="C1241" i="5"/>
  <c r="D1241" i="5"/>
  <c r="E1241" i="5"/>
  <c r="F1241" i="5"/>
  <c r="G1241" i="5"/>
  <c r="A1242" i="5"/>
  <c r="B1242" i="5"/>
  <c r="C1242" i="5"/>
  <c r="D1242" i="5"/>
  <c r="E1242" i="5"/>
  <c r="F1242" i="5"/>
  <c r="G1242" i="5"/>
  <c r="A1243" i="5"/>
  <c r="B1243" i="5"/>
  <c r="C1243" i="5"/>
  <c r="D1243" i="5"/>
  <c r="E1243" i="5"/>
  <c r="F1243" i="5"/>
  <c r="G1243" i="5"/>
  <c r="A1244" i="5"/>
  <c r="B1244" i="5"/>
  <c r="C1244" i="5"/>
  <c r="D1244" i="5"/>
  <c r="E1244" i="5"/>
  <c r="F1244" i="5"/>
  <c r="G1244" i="5"/>
  <c r="A1245" i="5"/>
  <c r="B1245" i="5"/>
  <c r="C1245" i="5"/>
  <c r="D1245" i="5"/>
  <c r="E1245" i="5"/>
  <c r="F1245" i="5"/>
  <c r="G1245" i="5"/>
  <c r="A1246" i="5"/>
  <c r="B1246" i="5"/>
  <c r="C1246" i="5"/>
  <c r="D1246" i="5"/>
  <c r="E1246" i="5"/>
  <c r="F1246" i="5"/>
  <c r="G1246" i="5"/>
  <c r="A1247" i="5"/>
  <c r="B1247" i="5"/>
  <c r="C1247" i="5"/>
  <c r="D1247" i="5"/>
  <c r="E1247" i="5"/>
  <c r="F1247" i="5"/>
  <c r="G1247" i="5"/>
  <c r="A1248" i="5"/>
  <c r="B1248" i="5"/>
  <c r="C1248" i="5"/>
  <c r="D1248" i="5"/>
  <c r="E1248" i="5"/>
  <c r="F1248" i="5"/>
  <c r="G1248" i="5"/>
  <c r="A1249" i="5"/>
  <c r="B1249" i="5"/>
  <c r="C1249" i="5"/>
  <c r="D1249" i="5"/>
  <c r="E1249" i="5"/>
  <c r="F1249" i="5"/>
  <c r="G1249" i="5"/>
  <c r="A1250" i="5"/>
  <c r="B1250" i="5"/>
  <c r="C1250" i="5"/>
  <c r="D1250" i="5"/>
  <c r="E1250" i="5"/>
  <c r="F1250" i="5"/>
  <c r="G1250" i="5"/>
  <c r="A1251" i="5"/>
  <c r="B1251" i="5"/>
  <c r="C1251" i="5"/>
  <c r="D1251" i="5"/>
  <c r="E1251" i="5"/>
  <c r="F1251" i="5"/>
  <c r="G1251" i="5"/>
  <c r="A1252" i="5"/>
  <c r="B1252" i="5"/>
  <c r="C1252" i="5"/>
  <c r="D1252" i="5"/>
  <c r="E1252" i="5"/>
  <c r="F1252" i="5"/>
  <c r="G1252" i="5"/>
  <c r="A1253" i="5"/>
  <c r="B1253" i="5"/>
  <c r="C1253" i="5"/>
  <c r="D1253" i="5"/>
  <c r="E1253" i="5"/>
  <c r="F1253" i="5"/>
  <c r="G1253" i="5"/>
  <c r="A1254" i="5"/>
  <c r="B1254" i="5"/>
  <c r="C1254" i="5"/>
  <c r="D1254" i="5"/>
  <c r="E1254" i="5"/>
  <c r="F1254" i="5"/>
  <c r="G1254" i="5"/>
  <c r="A1255" i="5"/>
  <c r="B1255" i="5"/>
  <c r="C1255" i="5"/>
  <c r="D1255" i="5"/>
  <c r="E1255" i="5"/>
  <c r="F1255" i="5"/>
  <c r="G1255" i="5"/>
  <c r="A1256" i="5"/>
  <c r="B1256" i="5"/>
  <c r="C1256" i="5"/>
  <c r="D1256" i="5"/>
  <c r="E1256" i="5"/>
  <c r="F1256" i="5"/>
  <c r="G1256" i="5"/>
  <c r="A1257" i="5"/>
  <c r="B1257" i="5"/>
  <c r="C1257" i="5"/>
  <c r="D1257" i="5"/>
  <c r="E1257" i="5"/>
  <c r="F1257" i="5"/>
  <c r="G1257" i="5"/>
  <c r="A1258" i="5"/>
  <c r="B1258" i="5"/>
  <c r="C1258" i="5"/>
  <c r="D1258" i="5"/>
  <c r="E1258" i="5"/>
  <c r="F1258" i="5"/>
  <c r="G1258" i="5"/>
  <c r="A1259" i="5"/>
  <c r="B1259" i="5"/>
  <c r="C1259" i="5"/>
  <c r="D1259" i="5"/>
  <c r="E1259" i="5"/>
  <c r="F1259" i="5"/>
  <c r="G1259" i="5"/>
  <c r="A1260" i="5"/>
  <c r="B1260" i="5"/>
  <c r="C1260" i="5"/>
  <c r="D1260" i="5"/>
  <c r="E1260" i="5"/>
  <c r="F1260" i="5"/>
  <c r="G1260" i="5"/>
  <c r="A1261" i="5"/>
  <c r="B1261" i="5"/>
  <c r="C1261" i="5"/>
  <c r="D1261" i="5"/>
  <c r="E1261" i="5"/>
  <c r="F1261" i="5"/>
  <c r="G1261" i="5"/>
  <c r="A1262" i="5"/>
  <c r="B1262" i="5"/>
  <c r="C1262" i="5"/>
  <c r="D1262" i="5"/>
  <c r="E1262" i="5"/>
  <c r="F1262" i="5"/>
  <c r="G1262" i="5"/>
  <c r="A1263" i="5"/>
  <c r="B1263" i="5"/>
  <c r="C1263" i="5"/>
  <c r="D1263" i="5"/>
  <c r="E1263" i="5"/>
  <c r="F1263" i="5"/>
  <c r="G1263" i="5"/>
  <c r="A1264" i="5"/>
  <c r="B1264" i="5"/>
  <c r="C1264" i="5"/>
  <c r="D1264" i="5"/>
  <c r="E1264" i="5"/>
  <c r="F1264" i="5"/>
  <c r="G1264" i="5"/>
  <c r="A1265" i="5"/>
  <c r="B1265" i="5"/>
  <c r="C1265" i="5"/>
  <c r="D1265" i="5"/>
  <c r="E1265" i="5"/>
  <c r="F1265" i="5"/>
  <c r="G1265" i="5"/>
  <c r="A1266" i="5"/>
  <c r="B1266" i="5"/>
  <c r="C1266" i="5"/>
  <c r="D1266" i="5"/>
  <c r="E1266" i="5"/>
  <c r="F1266" i="5"/>
  <c r="G1266" i="5"/>
  <c r="A1267" i="5"/>
  <c r="B1267" i="5"/>
  <c r="C1267" i="5"/>
  <c r="D1267" i="5"/>
  <c r="E1267" i="5"/>
  <c r="F1267" i="5"/>
  <c r="G1267" i="5"/>
  <c r="A1268" i="5"/>
  <c r="B1268" i="5"/>
  <c r="C1268" i="5"/>
  <c r="D1268" i="5"/>
  <c r="E1268" i="5"/>
  <c r="F1268" i="5"/>
  <c r="G1268" i="5"/>
  <c r="A1269" i="5"/>
  <c r="B1269" i="5"/>
  <c r="C1269" i="5"/>
  <c r="D1269" i="5"/>
  <c r="E1269" i="5"/>
  <c r="F1269" i="5"/>
  <c r="G1269" i="5"/>
  <c r="A1270" i="5"/>
  <c r="B1270" i="5"/>
  <c r="C1270" i="5"/>
  <c r="D1270" i="5"/>
  <c r="E1270" i="5"/>
  <c r="F1270" i="5"/>
  <c r="G1270" i="5"/>
  <c r="A1271" i="5"/>
  <c r="B1271" i="5"/>
  <c r="C1271" i="5"/>
  <c r="D1271" i="5"/>
  <c r="E1271" i="5"/>
  <c r="F1271" i="5"/>
  <c r="G1271" i="5"/>
  <c r="A1272" i="5"/>
  <c r="B1272" i="5"/>
  <c r="C1272" i="5"/>
  <c r="D1272" i="5"/>
  <c r="E1272" i="5"/>
  <c r="F1272" i="5"/>
  <c r="G1272" i="5"/>
  <c r="A1273" i="5"/>
  <c r="B1273" i="5"/>
  <c r="C1273" i="5"/>
  <c r="D1273" i="5"/>
  <c r="E1273" i="5"/>
  <c r="F1273" i="5"/>
  <c r="G1273" i="5"/>
  <c r="A1274" i="5"/>
  <c r="B1274" i="5"/>
  <c r="C1274" i="5"/>
  <c r="D1274" i="5"/>
  <c r="E1274" i="5"/>
  <c r="F1274" i="5"/>
  <c r="G1274" i="5"/>
  <c r="A1275" i="5"/>
  <c r="B1275" i="5"/>
  <c r="C1275" i="5"/>
  <c r="D1275" i="5"/>
  <c r="E1275" i="5"/>
  <c r="F1275" i="5"/>
  <c r="G1275" i="5"/>
  <c r="A1276" i="5"/>
  <c r="B1276" i="5"/>
  <c r="C1276" i="5"/>
  <c r="D1276" i="5"/>
  <c r="E1276" i="5"/>
  <c r="F1276" i="5"/>
  <c r="G1276" i="5"/>
  <c r="A1277" i="5"/>
  <c r="B1277" i="5"/>
  <c r="C1277" i="5"/>
  <c r="D1277" i="5"/>
  <c r="E1277" i="5"/>
  <c r="F1277" i="5"/>
  <c r="G1277" i="5"/>
  <c r="A1278" i="5"/>
  <c r="B1278" i="5"/>
  <c r="C1278" i="5"/>
  <c r="D1278" i="5"/>
  <c r="E1278" i="5"/>
  <c r="F1278" i="5"/>
  <c r="G1278" i="5"/>
  <c r="A1279" i="5"/>
  <c r="B1279" i="5"/>
  <c r="C1279" i="5"/>
  <c r="D1279" i="5"/>
  <c r="E1279" i="5"/>
  <c r="F1279" i="5"/>
  <c r="G1279" i="5"/>
  <c r="A1280" i="5"/>
  <c r="B1280" i="5"/>
  <c r="C1280" i="5"/>
  <c r="D1280" i="5"/>
  <c r="E1280" i="5"/>
  <c r="F1280" i="5"/>
  <c r="G1280" i="5"/>
  <c r="A1281" i="5"/>
  <c r="B1281" i="5"/>
  <c r="C1281" i="5"/>
  <c r="D1281" i="5"/>
  <c r="E1281" i="5"/>
  <c r="F1281" i="5"/>
  <c r="G1281" i="5"/>
  <c r="A1282" i="5"/>
  <c r="B1282" i="5"/>
  <c r="C1282" i="5"/>
  <c r="D1282" i="5"/>
  <c r="E1282" i="5"/>
  <c r="F1282" i="5"/>
  <c r="G1282" i="5"/>
  <c r="A1283" i="5"/>
  <c r="B1283" i="5"/>
  <c r="C1283" i="5"/>
  <c r="D1283" i="5"/>
  <c r="E1283" i="5"/>
  <c r="F1283" i="5"/>
  <c r="G1283" i="5"/>
  <c r="A1284" i="5"/>
  <c r="B1284" i="5"/>
  <c r="C1284" i="5"/>
  <c r="D1284" i="5"/>
  <c r="E1284" i="5"/>
  <c r="F1284" i="5"/>
  <c r="G1284" i="5"/>
  <c r="A1285" i="5"/>
  <c r="B1285" i="5"/>
  <c r="C1285" i="5"/>
  <c r="D1285" i="5"/>
  <c r="E1285" i="5"/>
  <c r="F1285" i="5"/>
  <c r="G1285" i="5"/>
  <c r="A1286" i="5"/>
  <c r="B1286" i="5"/>
  <c r="C1286" i="5"/>
  <c r="D1286" i="5"/>
  <c r="E1286" i="5"/>
  <c r="F1286" i="5"/>
  <c r="G1286" i="5"/>
  <c r="A1287" i="5"/>
  <c r="B1287" i="5"/>
  <c r="C1287" i="5"/>
  <c r="D1287" i="5"/>
  <c r="E1287" i="5"/>
  <c r="F1287" i="5"/>
  <c r="G1287" i="5"/>
  <c r="A1288" i="5"/>
  <c r="B1288" i="5"/>
  <c r="C1288" i="5"/>
  <c r="D1288" i="5"/>
  <c r="E1288" i="5"/>
  <c r="F1288" i="5"/>
  <c r="G1288" i="5"/>
  <c r="A1289" i="5"/>
  <c r="B1289" i="5"/>
  <c r="C1289" i="5"/>
  <c r="D1289" i="5"/>
  <c r="E1289" i="5"/>
  <c r="F1289" i="5"/>
  <c r="G1289" i="5"/>
  <c r="A1290" i="5"/>
  <c r="B1290" i="5"/>
  <c r="C1290" i="5"/>
  <c r="D1290" i="5"/>
  <c r="E1290" i="5"/>
  <c r="F1290" i="5"/>
  <c r="G1290" i="5"/>
  <c r="A1291" i="5"/>
  <c r="B1291" i="5"/>
  <c r="C1291" i="5"/>
  <c r="D1291" i="5"/>
  <c r="E1291" i="5"/>
  <c r="F1291" i="5"/>
  <c r="G1291" i="5"/>
  <c r="A1292" i="5"/>
  <c r="B1292" i="5"/>
  <c r="C1292" i="5"/>
  <c r="D1292" i="5"/>
  <c r="E1292" i="5"/>
  <c r="F1292" i="5"/>
  <c r="G1292" i="5"/>
  <c r="A1293" i="5"/>
  <c r="B1293" i="5"/>
  <c r="C1293" i="5"/>
  <c r="D1293" i="5"/>
  <c r="E1293" i="5"/>
  <c r="F1293" i="5"/>
  <c r="G1293" i="5"/>
  <c r="A1294" i="5"/>
  <c r="B1294" i="5"/>
  <c r="C1294" i="5"/>
  <c r="D1294" i="5"/>
  <c r="E1294" i="5"/>
  <c r="F1294" i="5"/>
  <c r="G1294" i="5"/>
  <c r="A1295" i="5"/>
  <c r="B1295" i="5"/>
  <c r="C1295" i="5"/>
  <c r="D1295" i="5"/>
  <c r="E1295" i="5"/>
  <c r="F1295" i="5"/>
  <c r="G1295" i="5"/>
  <c r="A1296" i="5"/>
  <c r="B1296" i="5"/>
  <c r="C1296" i="5"/>
  <c r="D1296" i="5"/>
  <c r="E1296" i="5"/>
  <c r="F1296" i="5"/>
  <c r="G1296" i="5"/>
  <c r="A1297" i="5"/>
  <c r="B1297" i="5"/>
  <c r="C1297" i="5"/>
  <c r="D1297" i="5"/>
  <c r="E1297" i="5"/>
  <c r="F1297" i="5"/>
  <c r="G1297" i="5"/>
  <c r="A1298" i="5"/>
  <c r="B1298" i="5"/>
  <c r="C1298" i="5"/>
  <c r="D1298" i="5"/>
  <c r="E1298" i="5"/>
  <c r="F1298" i="5"/>
  <c r="G1298" i="5"/>
  <c r="A1299" i="5"/>
  <c r="B1299" i="5"/>
  <c r="C1299" i="5"/>
  <c r="D1299" i="5"/>
  <c r="E1299" i="5"/>
  <c r="F1299" i="5"/>
  <c r="G1299" i="5"/>
  <c r="A1300" i="5"/>
  <c r="B1300" i="5"/>
  <c r="C1300" i="5"/>
  <c r="D1300" i="5"/>
  <c r="E1300" i="5"/>
  <c r="F1300" i="5"/>
  <c r="G1300" i="5"/>
  <c r="A1301" i="5"/>
  <c r="B1301" i="5"/>
  <c r="C1301" i="5"/>
  <c r="D1301" i="5"/>
  <c r="E1301" i="5"/>
  <c r="F1301" i="5"/>
  <c r="G1301" i="5"/>
  <c r="A1302" i="5"/>
  <c r="B1302" i="5"/>
  <c r="C1302" i="5"/>
  <c r="D1302" i="5"/>
  <c r="E1302" i="5"/>
  <c r="F1302" i="5"/>
  <c r="G1302" i="5"/>
  <c r="A1303" i="5"/>
  <c r="B1303" i="5"/>
  <c r="C1303" i="5"/>
  <c r="D1303" i="5"/>
  <c r="E1303" i="5"/>
  <c r="F1303" i="5"/>
  <c r="G1303" i="5"/>
  <c r="A1304" i="5"/>
  <c r="B1304" i="5"/>
  <c r="C1304" i="5"/>
  <c r="D1304" i="5"/>
  <c r="E1304" i="5"/>
  <c r="F1304" i="5"/>
  <c r="G1304" i="5"/>
  <c r="A1305" i="5"/>
  <c r="B1305" i="5"/>
  <c r="C1305" i="5"/>
  <c r="D1305" i="5"/>
  <c r="E1305" i="5"/>
  <c r="F1305" i="5"/>
  <c r="G1305" i="5"/>
  <c r="A1306" i="5"/>
  <c r="B1306" i="5"/>
  <c r="C1306" i="5"/>
  <c r="D1306" i="5"/>
  <c r="E1306" i="5"/>
  <c r="F1306" i="5"/>
  <c r="G1306" i="5"/>
  <c r="A1307" i="5"/>
  <c r="B1307" i="5"/>
  <c r="C1307" i="5"/>
  <c r="D1307" i="5"/>
  <c r="E1307" i="5"/>
  <c r="F1307" i="5"/>
  <c r="G1307" i="5"/>
  <c r="A1308" i="5"/>
  <c r="B1308" i="5"/>
  <c r="C1308" i="5"/>
  <c r="D1308" i="5"/>
  <c r="E1308" i="5"/>
  <c r="F1308" i="5"/>
  <c r="G1308" i="5"/>
  <c r="A1309" i="5"/>
  <c r="B1309" i="5"/>
  <c r="C1309" i="5"/>
  <c r="D1309" i="5"/>
  <c r="E1309" i="5"/>
  <c r="F1309" i="5"/>
  <c r="G1309" i="5"/>
  <c r="A1310" i="5"/>
  <c r="B1310" i="5"/>
  <c r="C1310" i="5"/>
  <c r="D1310" i="5"/>
  <c r="E1310" i="5"/>
  <c r="F1310" i="5"/>
  <c r="G1310" i="5"/>
  <c r="A1311" i="5"/>
  <c r="B1311" i="5"/>
  <c r="C1311" i="5"/>
  <c r="D1311" i="5"/>
  <c r="E1311" i="5"/>
  <c r="F1311" i="5"/>
  <c r="G1311" i="5"/>
  <c r="A1312" i="5"/>
  <c r="B1312" i="5"/>
  <c r="C1312" i="5"/>
  <c r="D1312" i="5"/>
  <c r="E1312" i="5"/>
  <c r="F1312" i="5"/>
  <c r="G1312" i="5"/>
  <c r="A1313" i="5"/>
  <c r="B1313" i="5"/>
  <c r="C1313" i="5"/>
  <c r="D1313" i="5"/>
  <c r="E1313" i="5"/>
  <c r="F1313" i="5"/>
  <c r="G1313" i="5"/>
  <c r="A1314" i="5"/>
  <c r="B1314" i="5"/>
  <c r="C1314" i="5"/>
  <c r="D1314" i="5"/>
  <c r="E1314" i="5"/>
  <c r="F1314" i="5"/>
  <c r="G1314" i="5"/>
  <c r="A1315" i="5"/>
  <c r="B1315" i="5"/>
  <c r="C1315" i="5"/>
  <c r="D1315" i="5"/>
  <c r="E1315" i="5"/>
  <c r="F1315" i="5"/>
  <c r="G1315" i="5"/>
  <c r="A1316" i="5"/>
  <c r="B1316" i="5"/>
  <c r="C1316" i="5"/>
  <c r="D1316" i="5"/>
  <c r="E1316" i="5"/>
  <c r="F1316" i="5"/>
  <c r="G1316" i="5"/>
  <c r="A1317" i="5"/>
  <c r="B1317" i="5"/>
  <c r="C1317" i="5"/>
  <c r="D1317" i="5"/>
  <c r="E1317" i="5"/>
  <c r="F1317" i="5"/>
  <c r="G1317" i="5"/>
  <c r="A1318" i="5"/>
  <c r="B1318" i="5"/>
  <c r="C1318" i="5"/>
  <c r="D1318" i="5"/>
  <c r="E1318" i="5"/>
  <c r="F1318" i="5"/>
  <c r="G1318" i="5"/>
  <c r="A1319" i="5"/>
  <c r="B1319" i="5"/>
  <c r="C1319" i="5"/>
  <c r="D1319" i="5"/>
  <c r="E1319" i="5"/>
  <c r="F1319" i="5"/>
  <c r="G1319" i="5"/>
  <c r="A1320" i="5"/>
  <c r="B1320" i="5"/>
  <c r="C1320" i="5"/>
  <c r="D1320" i="5"/>
  <c r="E1320" i="5"/>
  <c r="F1320" i="5"/>
  <c r="G1320" i="5"/>
  <c r="A1321" i="5"/>
  <c r="B1321" i="5"/>
  <c r="C1321" i="5"/>
  <c r="D1321" i="5"/>
  <c r="E1321" i="5"/>
  <c r="F1321" i="5"/>
  <c r="G1321" i="5"/>
  <c r="A1322" i="5"/>
  <c r="B1322" i="5"/>
  <c r="C1322" i="5"/>
  <c r="D1322" i="5"/>
  <c r="E1322" i="5"/>
  <c r="F1322" i="5"/>
  <c r="G1322" i="5"/>
  <c r="A1323" i="5"/>
  <c r="B1323" i="5"/>
  <c r="C1323" i="5"/>
  <c r="D1323" i="5"/>
  <c r="E1323" i="5"/>
  <c r="F1323" i="5"/>
  <c r="G1323" i="5"/>
  <c r="A1324" i="5"/>
  <c r="B1324" i="5"/>
  <c r="C1324" i="5"/>
  <c r="D1324" i="5"/>
  <c r="E1324" i="5"/>
  <c r="F1324" i="5"/>
  <c r="G1324" i="5"/>
  <c r="A1325" i="5"/>
  <c r="B1325" i="5"/>
  <c r="C1325" i="5"/>
  <c r="D1325" i="5"/>
  <c r="E1325" i="5"/>
  <c r="F1325" i="5"/>
  <c r="G1325" i="5"/>
  <c r="A1326" i="5"/>
  <c r="B1326" i="5"/>
  <c r="C1326" i="5"/>
  <c r="D1326" i="5"/>
  <c r="E1326" i="5"/>
  <c r="F1326" i="5"/>
  <c r="G1326" i="5"/>
  <c r="A1327" i="5"/>
  <c r="B1327" i="5"/>
  <c r="C1327" i="5"/>
  <c r="D1327" i="5"/>
  <c r="E1327" i="5"/>
  <c r="F1327" i="5"/>
  <c r="G1327" i="5"/>
  <c r="A1328" i="5"/>
  <c r="B1328" i="5"/>
  <c r="C1328" i="5"/>
  <c r="D1328" i="5"/>
  <c r="E1328" i="5"/>
  <c r="F1328" i="5"/>
  <c r="G1328" i="5"/>
  <c r="A1329" i="5"/>
  <c r="B1329" i="5"/>
  <c r="C1329" i="5"/>
  <c r="D1329" i="5"/>
  <c r="E1329" i="5"/>
  <c r="F1329" i="5"/>
  <c r="G1329" i="5"/>
  <c r="A1330" i="5"/>
  <c r="B1330" i="5"/>
  <c r="C1330" i="5"/>
  <c r="D1330" i="5"/>
  <c r="E1330" i="5"/>
  <c r="F1330" i="5"/>
  <c r="G1330" i="5"/>
  <c r="A1331" i="5"/>
  <c r="B1331" i="5"/>
  <c r="C1331" i="5"/>
  <c r="D1331" i="5"/>
  <c r="E1331" i="5"/>
  <c r="F1331" i="5"/>
  <c r="G1331" i="5"/>
  <c r="A1332" i="5"/>
  <c r="B1332" i="5"/>
  <c r="C1332" i="5"/>
  <c r="D1332" i="5"/>
  <c r="E1332" i="5"/>
  <c r="F1332" i="5"/>
  <c r="G1332" i="5"/>
  <c r="A1333" i="5"/>
  <c r="B1333" i="5"/>
  <c r="C1333" i="5"/>
  <c r="D1333" i="5"/>
  <c r="E1333" i="5"/>
  <c r="F1333" i="5"/>
  <c r="G1333" i="5"/>
  <c r="A1334" i="5"/>
  <c r="B1334" i="5"/>
  <c r="C1334" i="5"/>
  <c r="D1334" i="5"/>
  <c r="E1334" i="5"/>
  <c r="F1334" i="5"/>
  <c r="G1334" i="5"/>
  <c r="A1335" i="5"/>
  <c r="B1335" i="5"/>
  <c r="C1335" i="5"/>
  <c r="D1335" i="5"/>
  <c r="E1335" i="5"/>
  <c r="F1335" i="5"/>
  <c r="G1335" i="5"/>
  <c r="A1336" i="5"/>
  <c r="B1336" i="5"/>
  <c r="C1336" i="5"/>
  <c r="D1336" i="5"/>
  <c r="E1336" i="5"/>
  <c r="F1336" i="5"/>
  <c r="G1336" i="5"/>
  <c r="A1337" i="5"/>
  <c r="B1337" i="5"/>
  <c r="C1337" i="5"/>
  <c r="D1337" i="5"/>
  <c r="E1337" i="5"/>
  <c r="F1337" i="5"/>
  <c r="G1337" i="5"/>
  <c r="A1338" i="5"/>
  <c r="B1338" i="5"/>
  <c r="C1338" i="5"/>
  <c r="D1338" i="5"/>
  <c r="E1338" i="5"/>
  <c r="F1338" i="5"/>
  <c r="G1338" i="5"/>
  <c r="A1339" i="5"/>
  <c r="B1339" i="5"/>
  <c r="C1339" i="5"/>
  <c r="D1339" i="5"/>
  <c r="E1339" i="5"/>
  <c r="F1339" i="5"/>
  <c r="G1339" i="5"/>
  <c r="A1340" i="5"/>
  <c r="B1340" i="5"/>
  <c r="C1340" i="5"/>
  <c r="D1340" i="5"/>
  <c r="E1340" i="5"/>
  <c r="F1340" i="5"/>
  <c r="G1340" i="5"/>
  <c r="A1341" i="5"/>
  <c r="B1341" i="5"/>
  <c r="C1341" i="5"/>
  <c r="D1341" i="5"/>
  <c r="E1341" i="5"/>
  <c r="F1341" i="5"/>
  <c r="G1341" i="5"/>
  <c r="A1342" i="5"/>
  <c r="B1342" i="5"/>
  <c r="C1342" i="5"/>
  <c r="D1342" i="5"/>
  <c r="E1342" i="5"/>
  <c r="F1342" i="5"/>
  <c r="G1342" i="5"/>
  <c r="A1343" i="5"/>
  <c r="B1343" i="5"/>
  <c r="C1343" i="5"/>
  <c r="D1343" i="5"/>
  <c r="E1343" i="5"/>
  <c r="F1343" i="5"/>
  <c r="G1343" i="5"/>
  <c r="A1344" i="5"/>
  <c r="B1344" i="5"/>
  <c r="C1344" i="5"/>
  <c r="D1344" i="5"/>
  <c r="E1344" i="5"/>
  <c r="F1344" i="5"/>
  <c r="G1344" i="5"/>
  <c r="A1345" i="5"/>
  <c r="B1345" i="5"/>
  <c r="C1345" i="5"/>
  <c r="D1345" i="5"/>
  <c r="E1345" i="5"/>
  <c r="F1345" i="5"/>
  <c r="G1345" i="5"/>
  <c r="A1346" i="5"/>
  <c r="B1346" i="5"/>
  <c r="C1346" i="5"/>
  <c r="D1346" i="5"/>
  <c r="E1346" i="5"/>
  <c r="F1346" i="5"/>
  <c r="G1346" i="5"/>
  <c r="A1347" i="5"/>
  <c r="B1347" i="5"/>
  <c r="C1347" i="5"/>
  <c r="D1347" i="5"/>
  <c r="E1347" i="5"/>
  <c r="F1347" i="5"/>
  <c r="G1347" i="5"/>
  <c r="A1348" i="5"/>
  <c r="B1348" i="5"/>
  <c r="C1348" i="5"/>
  <c r="D1348" i="5"/>
  <c r="E1348" i="5"/>
  <c r="F1348" i="5"/>
  <c r="G1348" i="5"/>
  <c r="A1349" i="5"/>
  <c r="B1349" i="5"/>
  <c r="C1349" i="5"/>
  <c r="D1349" i="5"/>
  <c r="E1349" i="5"/>
  <c r="F1349" i="5"/>
  <c r="G1349" i="5"/>
  <c r="A1350" i="5"/>
  <c r="B1350" i="5"/>
  <c r="C1350" i="5"/>
  <c r="D1350" i="5"/>
  <c r="E1350" i="5"/>
  <c r="F1350" i="5"/>
  <c r="G1350" i="5"/>
  <c r="A1351" i="5"/>
  <c r="B1351" i="5"/>
  <c r="C1351" i="5"/>
  <c r="D1351" i="5"/>
  <c r="E1351" i="5"/>
  <c r="F1351" i="5"/>
  <c r="G1351" i="5"/>
  <c r="A1352" i="5"/>
  <c r="B1352" i="5"/>
  <c r="C1352" i="5"/>
  <c r="D1352" i="5"/>
  <c r="E1352" i="5"/>
  <c r="F1352" i="5"/>
  <c r="G1352" i="5"/>
  <c r="A1353" i="5"/>
  <c r="B1353" i="5"/>
  <c r="C1353" i="5"/>
  <c r="D1353" i="5"/>
  <c r="E1353" i="5"/>
  <c r="F1353" i="5"/>
  <c r="G1353" i="5"/>
  <c r="A1354" i="5"/>
  <c r="B1354" i="5"/>
  <c r="C1354" i="5"/>
  <c r="D1354" i="5"/>
  <c r="E1354" i="5"/>
  <c r="F1354" i="5"/>
  <c r="G1354" i="5"/>
  <c r="A1355" i="5"/>
  <c r="B1355" i="5"/>
  <c r="C1355" i="5"/>
  <c r="D1355" i="5"/>
  <c r="E1355" i="5"/>
  <c r="F1355" i="5"/>
  <c r="G1355" i="5"/>
  <c r="A1356" i="5"/>
  <c r="B1356" i="5"/>
  <c r="C1356" i="5"/>
  <c r="D1356" i="5"/>
  <c r="E1356" i="5"/>
  <c r="F1356" i="5"/>
  <c r="G1356" i="5"/>
  <c r="A1357" i="5"/>
  <c r="B1357" i="5"/>
  <c r="C1357" i="5"/>
  <c r="D1357" i="5"/>
  <c r="E1357" i="5"/>
  <c r="F1357" i="5"/>
  <c r="G1357" i="5"/>
  <c r="A1358" i="5"/>
  <c r="B1358" i="5"/>
  <c r="C1358" i="5"/>
  <c r="D1358" i="5"/>
  <c r="E1358" i="5"/>
  <c r="F1358" i="5"/>
  <c r="G1358" i="5"/>
  <c r="A1359" i="5"/>
  <c r="B1359" i="5"/>
  <c r="C1359" i="5"/>
  <c r="D1359" i="5"/>
  <c r="E1359" i="5"/>
  <c r="F1359" i="5"/>
  <c r="G1359" i="5"/>
  <c r="A1360" i="5"/>
  <c r="B1360" i="5"/>
  <c r="C1360" i="5"/>
  <c r="D1360" i="5"/>
  <c r="E1360" i="5"/>
  <c r="F1360" i="5"/>
  <c r="G1360" i="5"/>
  <c r="A1361" i="5"/>
  <c r="B1361" i="5"/>
  <c r="C1361" i="5"/>
  <c r="D1361" i="5"/>
  <c r="E1361" i="5"/>
  <c r="F1361" i="5"/>
  <c r="G1361" i="5"/>
  <c r="A1362" i="5"/>
  <c r="B1362" i="5"/>
  <c r="C1362" i="5"/>
  <c r="D1362" i="5"/>
  <c r="E1362" i="5"/>
  <c r="F1362" i="5"/>
  <c r="G1362" i="5"/>
  <c r="A1363" i="5"/>
  <c r="B1363" i="5"/>
  <c r="C1363" i="5"/>
  <c r="D1363" i="5"/>
  <c r="E1363" i="5"/>
  <c r="F1363" i="5"/>
  <c r="G1363" i="5"/>
  <c r="A1364" i="5"/>
  <c r="B1364" i="5"/>
  <c r="C1364" i="5"/>
  <c r="D1364" i="5"/>
  <c r="E1364" i="5"/>
  <c r="F1364" i="5"/>
  <c r="G1364" i="5"/>
  <c r="A1365" i="5"/>
  <c r="B1365" i="5"/>
  <c r="C1365" i="5"/>
  <c r="D1365" i="5"/>
  <c r="E1365" i="5"/>
  <c r="F1365" i="5"/>
  <c r="G1365" i="5"/>
  <c r="A1366" i="5"/>
  <c r="B1366" i="5"/>
  <c r="C1366" i="5"/>
  <c r="D1366" i="5"/>
  <c r="E1366" i="5"/>
  <c r="F1366" i="5"/>
  <c r="G1366" i="5"/>
  <c r="A1367" i="5"/>
  <c r="B1367" i="5"/>
  <c r="C1367" i="5"/>
  <c r="D1367" i="5"/>
  <c r="E1367" i="5"/>
  <c r="F1367" i="5"/>
  <c r="G1367" i="5"/>
  <c r="A1368" i="5"/>
  <c r="B1368" i="5"/>
  <c r="C1368" i="5"/>
  <c r="D1368" i="5"/>
  <c r="E1368" i="5"/>
  <c r="F1368" i="5"/>
  <c r="G1368" i="5"/>
  <c r="A1369" i="5"/>
  <c r="B1369" i="5"/>
  <c r="C1369" i="5"/>
  <c r="D1369" i="5"/>
  <c r="E1369" i="5"/>
  <c r="F1369" i="5"/>
  <c r="G1369" i="5"/>
  <c r="A1370" i="5"/>
  <c r="B1370" i="5"/>
  <c r="C1370" i="5"/>
  <c r="D1370" i="5"/>
  <c r="E1370" i="5"/>
  <c r="F1370" i="5"/>
  <c r="G1370" i="5"/>
  <c r="A1371" i="5"/>
  <c r="B1371" i="5"/>
  <c r="C1371" i="5"/>
  <c r="D1371" i="5"/>
  <c r="E1371" i="5"/>
  <c r="F1371" i="5"/>
  <c r="G1371" i="5"/>
  <c r="A1372" i="5"/>
  <c r="B1372" i="5"/>
  <c r="C1372" i="5"/>
  <c r="D1372" i="5"/>
  <c r="E1372" i="5"/>
  <c r="F1372" i="5"/>
  <c r="G1372" i="5"/>
  <c r="A1373" i="5"/>
  <c r="B1373" i="5"/>
  <c r="C1373" i="5"/>
  <c r="D1373" i="5"/>
  <c r="E1373" i="5"/>
  <c r="F1373" i="5"/>
  <c r="G1373" i="5"/>
  <c r="A1374" i="5"/>
  <c r="B1374" i="5"/>
  <c r="C1374" i="5"/>
  <c r="D1374" i="5"/>
  <c r="E1374" i="5"/>
  <c r="F1374" i="5"/>
  <c r="G1374" i="5"/>
  <c r="A1375" i="5"/>
  <c r="B1375" i="5"/>
  <c r="C1375" i="5"/>
  <c r="D1375" i="5"/>
  <c r="E1375" i="5"/>
  <c r="F1375" i="5"/>
  <c r="G1375" i="5"/>
  <c r="A1376" i="5"/>
  <c r="B1376" i="5"/>
  <c r="C1376" i="5"/>
  <c r="D1376" i="5"/>
  <c r="E1376" i="5"/>
  <c r="F1376" i="5"/>
  <c r="G1376" i="5"/>
  <c r="A1377" i="5"/>
  <c r="B1377" i="5"/>
  <c r="C1377" i="5"/>
  <c r="D1377" i="5"/>
  <c r="E1377" i="5"/>
  <c r="F1377" i="5"/>
  <c r="G1377" i="5"/>
  <c r="A1378" i="5"/>
  <c r="B1378" i="5"/>
  <c r="C1378" i="5"/>
  <c r="D1378" i="5"/>
  <c r="E1378" i="5"/>
  <c r="F1378" i="5"/>
  <c r="G1378" i="5"/>
  <c r="A1379" i="5"/>
  <c r="B1379" i="5"/>
  <c r="C1379" i="5"/>
  <c r="D1379" i="5"/>
  <c r="E1379" i="5"/>
  <c r="F1379" i="5"/>
  <c r="G1379" i="5"/>
  <c r="A1380" i="5"/>
  <c r="B1380" i="5"/>
  <c r="C1380" i="5"/>
  <c r="D1380" i="5"/>
  <c r="E1380" i="5"/>
  <c r="F1380" i="5"/>
  <c r="G1380" i="5"/>
  <c r="A1381" i="5"/>
  <c r="B1381" i="5"/>
  <c r="C1381" i="5"/>
  <c r="D1381" i="5"/>
  <c r="E1381" i="5"/>
  <c r="F1381" i="5"/>
  <c r="G1381" i="5"/>
  <c r="A1382" i="5"/>
  <c r="B1382" i="5"/>
  <c r="C1382" i="5"/>
  <c r="D1382" i="5"/>
  <c r="E1382" i="5"/>
  <c r="F1382" i="5"/>
  <c r="G1382" i="5"/>
  <c r="A1383" i="5"/>
  <c r="B1383" i="5"/>
  <c r="C1383" i="5"/>
  <c r="D1383" i="5"/>
  <c r="E1383" i="5"/>
  <c r="F1383" i="5"/>
  <c r="G1383" i="5"/>
  <c r="A1384" i="5"/>
  <c r="B1384" i="5"/>
  <c r="C1384" i="5"/>
  <c r="D1384" i="5"/>
  <c r="E1384" i="5"/>
  <c r="F1384" i="5"/>
  <c r="G1384" i="5"/>
  <c r="A1385" i="5"/>
  <c r="B1385" i="5"/>
  <c r="C1385" i="5"/>
  <c r="D1385" i="5"/>
  <c r="E1385" i="5"/>
  <c r="F1385" i="5"/>
  <c r="G1385" i="5"/>
  <c r="A1386" i="5"/>
  <c r="B1386" i="5"/>
  <c r="C1386" i="5"/>
  <c r="D1386" i="5"/>
  <c r="E1386" i="5"/>
  <c r="F1386" i="5"/>
  <c r="G1386" i="5"/>
  <c r="A1387" i="5"/>
  <c r="B1387" i="5"/>
  <c r="C1387" i="5"/>
  <c r="D1387" i="5"/>
  <c r="E1387" i="5"/>
  <c r="F1387" i="5"/>
  <c r="G1387" i="5"/>
  <c r="A1388" i="5"/>
  <c r="B1388" i="5"/>
  <c r="C1388" i="5"/>
  <c r="D1388" i="5"/>
  <c r="E1388" i="5"/>
  <c r="F1388" i="5"/>
  <c r="G1388" i="5"/>
  <c r="A1389" i="5"/>
  <c r="B1389" i="5"/>
  <c r="C1389" i="5"/>
  <c r="D1389" i="5"/>
  <c r="E1389" i="5"/>
  <c r="F1389" i="5"/>
  <c r="G1389" i="5"/>
  <c r="A1390" i="5"/>
  <c r="B1390" i="5"/>
  <c r="C1390" i="5"/>
  <c r="D1390" i="5"/>
  <c r="E1390" i="5"/>
  <c r="F1390" i="5"/>
  <c r="G1390" i="5"/>
  <c r="A1391" i="5"/>
  <c r="B1391" i="5"/>
  <c r="C1391" i="5"/>
  <c r="D1391" i="5"/>
  <c r="E1391" i="5"/>
  <c r="F1391" i="5"/>
  <c r="G1391" i="5"/>
  <c r="A1392" i="5"/>
  <c r="B1392" i="5"/>
  <c r="C1392" i="5"/>
  <c r="D1392" i="5"/>
  <c r="E1392" i="5"/>
  <c r="F1392" i="5"/>
  <c r="G1392" i="5"/>
  <c r="A1393" i="5"/>
  <c r="B1393" i="5"/>
  <c r="C1393" i="5"/>
  <c r="D1393" i="5"/>
  <c r="E1393" i="5"/>
  <c r="F1393" i="5"/>
  <c r="G1393" i="5"/>
  <c r="A1394" i="5"/>
  <c r="B1394" i="5"/>
  <c r="C1394" i="5"/>
  <c r="D1394" i="5"/>
  <c r="E1394" i="5"/>
  <c r="F1394" i="5"/>
  <c r="G1394" i="5"/>
  <c r="A1395" i="5"/>
  <c r="B1395" i="5"/>
  <c r="C1395" i="5"/>
  <c r="D1395" i="5"/>
  <c r="E1395" i="5"/>
  <c r="F1395" i="5"/>
  <c r="G1395" i="5"/>
  <c r="A1396" i="5"/>
  <c r="B1396" i="5"/>
  <c r="C1396" i="5"/>
  <c r="D1396" i="5"/>
  <c r="E1396" i="5"/>
  <c r="F1396" i="5"/>
  <c r="G1396" i="5"/>
  <c r="A1397" i="5"/>
  <c r="B1397" i="5"/>
  <c r="C1397" i="5"/>
  <c r="D1397" i="5"/>
  <c r="E1397" i="5"/>
  <c r="F1397" i="5"/>
  <c r="G1397" i="5"/>
  <c r="A1398" i="5"/>
  <c r="B1398" i="5"/>
  <c r="C1398" i="5"/>
  <c r="D1398" i="5"/>
  <c r="E1398" i="5"/>
  <c r="F1398" i="5"/>
  <c r="G1398" i="5"/>
  <c r="A1399" i="5"/>
  <c r="B1399" i="5"/>
  <c r="C1399" i="5"/>
  <c r="D1399" i="5"/>
  <c r="E1399" i="5"/>
  <c r="F1399" i="5"/>
  <c r="G1399" i="5"/>
  <c r="A1400" i="5"/>
  <c r="B1400" i="5"/>
  <c r="C1400" i="5"/>
  <c r="D1400" i="5"/>
  <c r="E1400" i="5"/>
  <c r="F1400" i="5"/>
  <c r="G1400" i="5"/>
  <c r="A1401" i="5"/>
  <c r="B1401" i="5"/>
  <c r="C1401" i="5"/>
  <c r="D1401" i="5"/>
  <c r="E1401" i="5"/>
  <c r="F1401" i="5"/>
  <c r="G1401" i="5"/>
  <c r="A1402" i="5"/>
  <c r="B1402" i="5"/>
  <c r="C1402" i="5"/>
  <c r="D1402" i="5"/>
  <c r="E1402" i="5"/>
  <c r="F1402" i="5"/>
  <c r="G1402" i="5"/>
  <c r="A1403" i="5"/>
  <c r="B1403" i="5"/>
  <c r="C1403" i="5"/>
  <c r="D1403" i="5"/>
  <c r="E1403" i="5"/>
  <c r="F1403" i="5"/>
  <c r="G1403" i="5"/>
  <c r="A1404" i="5"/>
  <c r="B1404" i="5"/>
  <c r="C1404" i="5"/>
  <c r="D1404" i="5"/>
  <c r="E1404" i="5"/>
  <c r="F1404" i="5"/>
  <c r="G1404" i="5"/>
  <c r="A1405" i="5"/>
  <c r="B1405" i="5"/>
  <c r="C1405" i="5"/>
  <c r="D1405" i="5"/>
  <c r="E1405" i="5"/>
  <c r="F1405" i="5"/>
  <c r="G1405" i="5"/>
  <c r="A1406" i="5"/>
  <c r="B1406" i="5"/>
  <c r="C1406" i="5"/>
  <c r="D1406" i="5"/>
  <c r="E1406" i="5"/>
  <c r="F1406" i="5"/>
  <c r="G1406" i="5"/>
  <c r="A1407" i="5"/>
  <c r="B1407" i="5"/>
  <c r="C1407" i="5"/>
  <c r="D1407" i="5"/>
  <c r="E1407" i="5"/>
  <c r="F1407" i="5"/>
  <c r="G1407" i="5"/>
  <c r="A1408" i="5"/>
  <c r="B1408" i="5"/>
  <c r="C1408" i="5"/>
  <c r="D1408" i="5"/>
  <c r="E1408" i="5"/>
  <c r="F1408" i="5"/>
  <c r="G1408" i="5"/>
  <c r="A1409" i="5"/>
  <c r="B1409" i="5"/>
  <c r="C1409" i="5"/>
  <c r="D1409" i="5"/>
  <c r="E1409" i="5"/>
  <c r="F1409" i="5"/>
  <c r="G1409" i="5"/>
  <c r="A1410" i="5"/>
  <c r="B1410" i="5"/>
  <c r="C1410" i="5"/>
  <c r="D1410" i="5"/>
  <c r="E1410" i="5"/>
  <c r="F1410" i="5"/>
  <c r="G1410" i="5"/>
  <c r="A1411" i="5"/>
  <c r="B1411" i="5"/>
  <c r="C1411" i="5"/>
  <c r="D1411" i="5"/>
  <c r="E1411" i="5"/>
  <c r="F1411" i="5"/>
  <c r="G1411" i="5"/>
  <c r="A1412" i="5"/>
  <c r="B1412" i="5"/>
  <c r="C1412" i="5"/>
  <c r="D1412" i="5"/>
  <c r="E1412" i="5"/>
  <c r="F1412" i="5"/>
  <c r="G1412" i="5"/>
  <c r="A1413" i="5"/>
  <c r="B1413" i="5"/>
  <c r="C1413" i="5"/>
  <c r="D1413" i="5"/>
  <c r="E1413" i="5"/>
  <c r="F1413" i="5"/>
  <c r="G1413" i="5"/>
  <c r="A1414" i="5"/>
  <c r="B1414" i="5"/>
  <c r="C1414" i="5"/>
  <c r="D1414" i="5"/>
  <c r="E1414" i="5"/>
  <c r="F1414" i="5"/>
  <c r="G1414" i="5"/>
  <c r="A1415" i="5"/>
  <c r="B1415" i="5"/>
  <c r="C1415" i="5"/>
  <c r="D1415" i="5"/>
  <c r="E1415" i="5"/>
  <c r="F1415" i="5"/>
  <c r="G1415" i="5"/>
  <c r="A1416" i="5"/>
  <c r="B1416" i="5"/>
  <c r="C1416" i="5"/>
  <c r="D1416" i="5"/>
  <c r="E1416" i="5"/>
  <c r="F1416" i="5"/>
  <c r="G1416" i="5"/>
  <c r="A1417" i="5"/>
  <c r="B1417" i="5"/>
  <c r="C1417" i="5"/>
  <c r="D1417" i="5"/>
  <c r="E1417" i="5"/>
  <c r="F1417" i="5"/>
  <c r="G1417" i="5"/>
  <c r="A1418" i="5"/>
  <c r="B1418" i="5"/>
  <c r="C1418" i="5"/>
  <c r="D1418" i="5"/>
  <c r="E1418" i="5"/>
  <c r="F1418" i="5"/>
  <c r="G1418" i="5"/>
  <c r="A1419" i="5"/>
  <c r="B1419" i="5"/>
  <c r="C1419" i="5"/>
  <c r="D1419" i="5"/>
  <c r="E1419" i="5"/>
  <c r="F1419" i="5"/>
  <c r="G1419" i="5"/>
  <c r="A1420" i="5"/>
  <c r="B1420" i="5"/>
  <c r="C1420" i="5"/>
  <c r="D1420" i="5"/>
  <c r="E1420" i="5"/>
  <c r="F1420" i="5"/>
  <c r="G1420" i="5"/>
  <c r="A1421" i="5"/>
  <c r="B1421" i="5"/>
  <c r="C1421" i="5"/>
  <c r="D1421" i="5"/>
  <c r="E1421" i="5"/>
  <c r="F1421" i="5"/>
  <c r="G1421" i="5"/>
  <c r="A1422" i="5"/>
  <c r="B1422" i="5"/>
  <c r="C1422" i="5"/>
  <c r="D1422" i="5"/>
  <c r="E1422" i="5"/>
  <c r="F1422" i="5"/>
  <c r="G1422" i="5"/>
  <c r="A1423" i="5"/>
  <c r="B1423" i="5"/>
  <c r="C1423" i="5"/>
  <c r="D1423" i="5"/>
  <c r="E1423" i="5"/>
  <c r="F1423" i="5"/>
  <c r="G1423" i="5"/>
  <c r="A1424" i="5"/>
  <c r="B1424" i="5"/>
  <c r="C1424" i="5"/>
  <c r="D1424" i="5"/>
  <c r="E1424" i="5"/>
  <c r="F1424" i="5"/>
  <c r="G1424" i="5"/>
  <c r="A1425" i="5"/>
  <c r="B1425" i="5"/>
  <c r="C1425" i="5"/>
  <c r="D1425" i="5"/>
  <c r="E1425" i="5"/>
  <c r="F1425" i="5"/>
  <c r="G1425" i="5"/>
  <c r="A1426" i="5"/>
  <c r="B1426" i="5"/>
  <c r="C1426" i="5"/>
  <c r="D1426" i="5"/>
  <c r="E1426" i="5"/>
  <c r="F1426" i="5"/>
  <c r="G1426" i="5"/>
  <c r="A1427" i="5"/>
  <c r="B1427" i="5"/>
  <c r="C1427" i="5"/>
  <c r="D1427" i="5"/>
  <c r="E1427" i="5"/>
  <c r="F1427" i="5"/>
  <c r="G1427" i="5"/>
  <c r="A1428" i="5"/>
  <c r="B1428" i="5"/>
  <c r="C1428" i="5"/>
  <c r="D1428" i="5"/>
  <c r="E1428" i="5"/>
  <c r="F1428" i="5"/>
  <c r="G1428" i="5"/>
  <c r="A1429" i="5"/>
  <c r="B1429" i="5"/>
  <c r="C1429" i="5"/>
  <c r="D1429" i="5"/>
  <c r="E1429" i="5"/>
  <c r="F1429" i="5"/>
  <c r="G1429" i="5"/>
  <c r="A1430" i="5"/>
  <c r="B1430" i="5"/>
  <c r="C1430" i="5"/>
  <c r="D1430" i="5"/>
  <c r="E1430" i="5"/>
  <c r="F1430" i="5"/>
  <c r="G1430" i="5"/>
  <c r="A1431" i="5"/>
  <c r="B1431" i="5"/>
  <c r="C1431" i="5"/>
  <c r="D1431" i="5"/>
  <c r="E1431" i="5"/>
  <c r="F1431" i="5"/>
  <c r="G1431" i="5"/>
  <c r="A1432" i="5"/>
  <c r="B1432" i="5"/>
  <c r="C1432" i="5"/>
  <c r="D1432" i="5"/>
  <c r="E1432" i="5"/>
  <c r="F1432" i="5"/>
  <c r="G1432" i="5"/>
  <c r="A1433" i="5"/>
  <c r="B1433" i="5"/>
  <c r="C1433" i="5"/>
  <c r="D1433" i="5"/>
  <c r="E1433" i="5"/>
  <c r="F1433" i="5"/>
  <c r="G1433" i="5"/>
  <c r="A1434" i="5"/>
  <c r="B1434" i="5"/>
  <c r="C1434" i="5"/>
  <c r="D1434" i="5"/>
  <c r="E1434" i="5"/>
  <c r="F1434" i="5"/>
  <c r="G1434" i="5"/>
  <c r="A1435" i="5"/>
  <c r="B1435" i="5"/>
  <c r="C1435" i="5"/>
  <c r="D1435" i="5"/>
  <c r="E1435" i="5"/>
  <c r="F1435" i="5"/>
  <c r="G1435" i="5"/>
  <c r="A1436" i="5"/>
  <c r="B1436" i="5"/>
  <c r="C1436" i="5"/>
  <c r="D1436" i="5"/>
  <c r="E1436" i="5"/>
  <c r="F1436" i="5"/>
  <c r="G1436" i="5"/>
  <c r="A1437" i="5"/>
  <c r="B1437" i="5"/>
  <c r="C1437" i="5"/>
  <c r="D1437" i="5"/>
  <c r="E1437" i="5"/>
  <c r="F1437" i="5"/>
  <c r="G1437" i="5"/>
  <c r="A1438" i="5"/>
  <c r="B1438" i="5"/>
  <c r="C1438" i="5"/>
  <c r="D1438" i="5"/>
  <c r="E1438" i="5"/>
  <c r="F1438" i="5"/>
  <c r="G1438" i="5"/>
  <c r="A1439" i="5"/>
  <c r="B1439" i="5"/>
  <c r="C1439" i="5"/>
  <c r="D1439" i="5"/>
  <c r="E1439" i="5"/>
  <c r="F1439" i="5"/>
  <c r="G1439" i="5"/>
  <c r="A1440" i="5"/>
  <c r="B1440" i="5"/>
  <c r="C1440" i="5"/>
  <c r="D1440" i="5"/>
  <c r="E1440" i="5"/>
  <c r="F1440" i="5"/>
  <c r="G1440" i="5"/>
  <c r="A1441" i="5"/>
  <c r="B1441" i="5"/>
  <c r="C1441" i="5"/>
  <c r="D1441" i="5"/>
  <c r="E1441" i="5"/>
  <c r="F1441" i="5"/>
  <c r="G1441" i="5"/>
  <c r="A1442" i="5"/>
  <c r="B1442" i="5"/>
  <c r="C1442" i="5"/>
  <c r="D1442" i="5"/>
  <c r="E1442" i="5"/>
  <c r="F1442" i="5"/>
  <c r="G1442" i="5"/>
  <c r="A1443" i="5"/>
  <c r="B1443" i="5"/>
  <c r="C1443" i="5"/>
  <c r="D1443" i="5"/>
  <c r="E1443" i="5"/>
  <c r="F1443" i="5"/>
  <c r="G1443" i="5"/>
  <c r="A1444" i="5"/>
  <c r="B1444" i="5"/>
  <c r="C1444" i="5"/>
  <c r="D1444" i="5"/>
  <c r="E1444" i="5"/>
  <c r="F1444" i="5"/>
  <c r="G1444" i="5"/>
  <c r="A1445" i="5"/>
  <c r="B1445" i="5"/>
  <c r="C1445" i="5"/>
  <c r="D1445" i="5"/>
  <c r="E1445" i="5"/>
  <c r="F1445" i="5"/>
  <c r="G1445" i="5"/>
  <c r="A1446" i="5"/>
  <c r="B1446" i="5"/>
  <c r="C1446" i="5"/>
  <c r="D1446" i="5"/>
  <c r="E1446" i="5"/>
  <c r="F1446" i="5"/>
  <c r="G1446" i="5"/>
  <c r="A1447" i="5"/>
  <c r="B1447" i="5"/>
  <c r="C1447" i="5"/>
  <c r="D1447" i="5"/>
  <c r="E1447" i="5"/>
  <c r="F1447" i="5"/>
  <c r="G1447" i="5"/>
  <c r="A1448" i="5"/>
  <c r="B1448" i="5"/>
  <c r="C1448" i="5"/>
  <c r="D1448" i="5"/>
  <c r="E1448" i="5"/>
  <c r="F1448" i="5"/>
  <c r="G1448" i="5"/>
  <c r="A1449" i="5"/>
  <c r="B1449" i="5"/>
  <c r="C1449" i="5"/>
  <c r="D1449" i="5"/>
  <c r="E1449" i="5"/>
  <c r="F1449" i="5"/>
  <c r="G1449" i="5"/>
  <c r="A1450" i="5"/>
  <c r="B1450" i="5"/>
  <c r="C1450" i="5"/>
  <c r="D1450" i="5"/>
  <c r="E1450" i="5"/>
  <c r="F1450" i="5"/>
  <c r="G1450" i="5"/>
  <c r="A1451" i="5"/>
  <c r="B1451" i="5"/>
  <c r="C1451" i="5"/>
  <c r="D1451" i="5"/>
  <c r="E1451" i="5"/>
  <c r="F1451" i="5"/>
  <c r="G1451" i="5"/>
  <c r="A1452" i="5"/>
  <c r="B1452" i="5"/>
  <c r="C1452" i="5"/>
  <c r="D1452" i="5"/>
  <c r="E1452" i="5"/>
  <c r="F1452" i="5"/>
  <c r="G1452" i="5"/>
  <c r="A1453" i="5"/>
  <c r="B1453" i="5"/>
  <c r="C1453" i="5"/>
  <c r="D1453" i="5"/>
  <c r="E1453" i="5"/>
  <c r="F1453" i="5"/>
  <c r="G1453" i="5"/>
  <c r="A1454" i="5"/>
  <c r="B1454" i="5"/>
  <c r="C1454" i="5"/>
  <c r="D1454" i="5"/>
  <c r="E1454" i="5"/>
  <c r="F1454" i="5"/>
  <c r="G1454" i="5"/>
  <c r="A1455" i="5"/>
  <c r="B1455" i="5"/>
  <c r="C1455" i="5"/>
  <c r="D1455" i="5"/>
  <c r="E1455" i="5"/>
  <c r="F1455" i="5"/>
  <c r="G1455" i="5"/>
  <c r="A1456" i="5"/>
  <c r="B1456" i="5"/>
  <c r="C1456" i="5"/>
  <c r="D1456" i="5"/>
  <c r="E1456" i="5"/>
  <c r="F1456" i="5"/>
  <c r="G1456" i="5"/>
  <c r="A1457" i="5"/>
  <c r="B1457" i="5"/>
  <c r="C1457" i="5"/>
  <c r="D1457" i="5"/>
  <c r="E1457" i="5"/>
  <c r="F1457" i="5"/>
  <c r="G1457" i="5"/>
  <c r="A1458" i="5"/>
  <c r="B1458" i="5"/>
  <c r="C1458" i="5"/>
  <c r="D1458" i="5"/>
  <c r="E1458" i="5"/>
  <c r="F1458" i="5"/>
  <c r="G1458" i="5"/>
  <c r="A1459" i="5"/>
  <c r="B1459" i="5"/>
  <c r="C1459" i="5"/>
  <c r="D1459" i="5"/>
  <c r="E1459" i="5"/>
  <c r="F1459" i="5"/>
  <c r="G1459" i="5"/>
  <c r="A1460" i="5"/>
  <c r="B1460" i="5"/>
  <c r="C1460" i="5"/>
  <c r="D1460" i="5"/>
  <c r="E1460" i="5"/>
  <c r="F1460" i="5"/>
  <c r="G1460" i="5"/>
  <c r="A1461" i="5"/>
  <c r="B1461" i="5"/>
  <c r="C1461" i="5"/>
  <c r="D1461" i="5"/>
  <c r="E1461" i="5"/>
  <c r="F1461" i="5"/>
  <c r="G1461" i="5"/>
  <c r="A1462" i="5"/>
  <c r="B1462" i="5"/>
  <c r="C1462" i="5"/>
  <c r="D1462" i="5"/>
  <c r="E1462" i="5"/>
  <c r="F1462" i="5"/>
  <c r="G1462" i="5"/>
  <c r="A1463" i="5"/>
  <c r="B1463" i="5"/>
  <c r="C1463" i="5"/>
  <c r="D1463" i="5"/>
  <c r="E1463" i="5"/>
  <c r="F1463" i="5"/>
  <c r="G1463" i="5"/>
  <c r="A1464" i="5"/>
  <c r="B1464" i="5"/>
  <c r="C1464" i="5"/>
  <c r="D1464" i="5"/>
  <c r="E1464" i="5"/>
  <c r="F1464" i="5"/>
  <c r="G1464" i="5"/>
  <c r="A1465" i="5"/>
  <c r="B1465" i="5"/>
  <c r="C1465" i="5"/>
  <c r="D1465" i="5"/>
  <c r="E1465" i="5"/>
  <c r="F1465" i="5"/>
  <c r="G1465" i="5"/>
  <c r="A1466" i="5"/>
  <c r="B1466" i="5"/>
  <c r="C1466" i="5"/>
  <c r="D1466" i="5"/>
  <c r="E1466" i="5"/>
  <c r="F1466" i="5"/>
  <c r="G1466" i="5"/>
  <c r="A1467" i="5"/>
  <c r="B1467" i="5"/>
  <c r="C1467" i="5"/>
  <c r="D1467" i="5"/>
  <c r="E1467" i="5"/>
  <c r="F1467" i="5"/>
  <c r="G1467" i="5"/>
  <c r="A1468" i="5"/>
  <c r="B1468" i="5"/>
  <c r="C1468" i="5"/>
  <c r="D1468" i="5"/>
  <c r="E1468" i="5"/>
  <c r="F1468" i="5"/>
  <c r="G1468" i="5"/>
  <c r="A1469" i="5"/>
  <c r="B1469" i="5"/>
  <c r="C1469" i="5"/>
  <c r="D1469" i="5"/>
  <c r="E1469" i="5"/>
  <c r="F1469" i="5"/>
  <c r="G1469" i="5"/>
  <c r="A1470" i="5"/>
  <c r="B1470" i="5"/>
  <c r="C1470" i="5"/>
  <c r="D1470" i="5"/>
  <c r="E1470" i="5"/>
  <c r="F1470" i="5"/>
  <c r="G1470" i="5"/>
  <c r="A1471" i="5"/>
  <c r="B1471" i="5"/>
  <c r="C1471" i="5"/>
  <c r="D1471" i="5"/>
  <c r="E1471" i="5"/>
  <c r="F1471" i="5"/>
  <c r="G1471" i="5"/>
  <c r="A1472" i="5"/>
  <c r="B1472" i="5"/>
  <c r="C1472" i="5"/>
  <c r="D1472" i="5"/>
  <c r="E1472" i="5"/>
  <c r="F1472" i="5"/>
  <c r="G1472" i="5"/>
  <c r="A1473" i="5"/>
  <c r="B1473" i="5"/>
  <c r="C1473" i="5"/>
  <c r="D1473" i="5"/>
  <c r="E1473" i="5"/>
  <c r="F1473" i="5"/>
  <c r="G1473" i="5"/>
  <c r="A1474" i="5"/>
  <c r="B1474" i="5"/>
  <c r="C1474" i="5"/>
  <c r="D1474" i="5"/>
  <c r="E1474" i="5"/>
  <c r="F1474" i="5"/>
  <c r="G1474" i="5"/>
  <c r="A1475" i="5"/>
  <c r="B1475" i="5"/>
  <c r="C1475" i="5"/>
  <c r="D1475" i="5"/>
  <c r="E1475" i="5"/>
  <c r="F1475" i="5"/>
  <c r="G1475" i="5"/>
  <c r="A1476" i="5"/>
  <c r="B1476" i="5"/>
  <c r="C1476" i="5"/>
  <c r="D1476" i="5"/>
  <c r="E1476" i="5"/>
  <c r="F1476" i="5"/>
  <c r="G1476" i="5"/>
  <c r="A1477" i="5"/>
  <c r="B1477" i="5"/>
  <c r="C1477" i="5"/>
  <c r="D1477" i="5"/>
  <c r="E1477" i="5"/>
  <c r="F1477" i="5"/>
  <c r="G1477" i="5"/>
  <c r="A1478" i="5"/>
  <c r="B1478" i="5"/>
  <c r="C1478" i="5"/>
  <c r="D1478" i="5"/>
  <c r="E1478" i="5"/>
  <c r="F1478" i="5"/>
  <c r="G1478" i="5"/>
  <c r="A1479" i="5"/>
  <c r="B1479" i="5"/>
  <c r="C1479" i="5"/>
  <c r="D1479" i="5"/>
  <c r="E1479" i="5"/>
  <c r="F1479" i="5"/>
  <c r="G1479" i="5"/>
  <c r="A1480" i="5"/>
  <c r="B1480" i="5"/>
  <c r="C1480" i="5"/>
  <c r="D1480" i="5"/>
  <c r="E1480" i="5"/>
  <c r="F1480" i="5"/>
  <c r="G1480" i="5"/>
  <c r="A1481" i="5"/>
  <c r="B1481" i="5"/>
  <c r="C1481" i="5"/>
  <c r="D1481" i="5"/>
  <c r="E1481" i="5"/>
  <c r="F1481" i="5"/>
  <c r="G1481" i="5"/>
  <c r="A1482" i="5"/>
  <c r="B1482" i="5"/>
  <c r="C1482" i="5"/>
  <c r="D1482" i="5"/>
  <c r="E1482" i="5"/>
  <c r="F1482" i="5"/>
  <c r="G1482" i="5"/>
  <c r="A1483" i="5"/>
  <c r="B1483" i="5"/>
  <c r="C1483" i="5"/>
  <c r="D1483" i="5"/>
  <c r="E1483" i="5"/>
  <c r="F1483" i="5"/>
  <c r="G1483" i="5"/>
  <c r="A1484" i="5"/>
  <c r="B1484" i="5"/>
  <c r="C1484" i="5"/>
  <c r="D1484" i="5"/>
  <c r="E1484" i="5"/>
  <c r="F1484" i="5"/>
  <c r="G1484" i="5"/>
  <c r="A1485" i="5"/>
  <c r="B1485" i="5"/>
  <c r="C1485" i="5"/>
  <c r="D1485" i="5"/>
  <c r="E1485" i="5"/>
  <c r="F1485" i="5"/>
  <c r="G1485" i="5"/>
  <c r="A1486" i="5"/>
  <c r="B1486" i="5"/>
  <c r="C1486" i="5"/>
  <c r="D1486" i="5"/>
  <c r="E1486" i="5"/>
  <c r="F1486" i="5"/>
  <c r="G1486" i="5"/>
  <c r="A1487" i="5"/>
  <c r="B1487" i="5"/>
  <c r="C1487" i="5"/>
  <c r="D1487" i="5"/>
  <c r="E1487" i="5"/>
  <c r="F1487" i="5"/>
  <c r="G1487" i="5"/>
  <c r="A1488" i="5"/>
  <c r="B1488" i="5"/>
  <c r="C1488" i="5"/>
  <c r="D1488" i="5"/>
  <c r="E1488" i="5"/>
  <c r="F1488" i="5"/>
  <c r="G1488" i="5"/>
  <c r="A1489" i="5"/>
  <c r="B1489" i="5"/>
  <c r="C1489" i="5"/>
  <c r="D1489" i="5"/>
  <c r="E1489" i="5"/>
  <c r="F1489" i="5"/>
  <c r="G1489" i="5"/>
  <c r="A1490" i="5"/>
  <c r="B1490" i="5"/>
  <c r="C1490" i="5"/>
  <c r="D1490" i="5"/>
  <c r="E1490" i="5"/>
  <c r="F1490" i="5"/>
  <c r="G1490" i="5"/>
  <c r="A1491" i="5"/>
  <c r="B1491" i="5"/>
  <c r="C1491" i="5"/>
  <c r="D1491" i="5"/>
  <c r="E1491" i="5"/>
  <c r="F1491" i="5"/>
  <c r="G1491" i="5"/>
  <c r="A1492" i="5"/>
  <c r="B1492" i="5"/>
  <c r="C1492" i="5"/>
  <c r="D1492" i="5"/>
  <c r="E1492" i="5"/>
  <c r="F1492" i="5"/>
  <c r="G1492" i="5"/>
  <c r="A1493" i="5"/>
  <c r="B1493" i="5"/>
  <c r="C1493" i="5"/>
  <c r="D1493" i="5"/>
  <c r="E1493" i="5"/>
  <c r="F1493" i="5"/>
  <c r="G1493" i="5"/>
  <c r="A1494" i="5"/>
  <c r="B1494" i="5"/>
  <c r="C1494" i="5"/>
  <c r="D1494" i="5"/>
  <c r="E1494" i="5"/>
  <c r="F1494" i="5"/>
  <c r="G1494" i="5"/>
  <c r="A1495" i="5"/>
  <c r="B1495" i="5"/>
  <c r="C1495" i="5"/>
  <c r="D1495" i="5"/>
  <c r="E1495" i="5"/>
  <c r="F1495" i="5"/>
  <c r="G1495" i="5"/>
  <c r="E10" i="5"/>
  <c r="F10" i="5"/>
  <c r="G10" i="5"/>
  <c r="E11" i="5"/>
  <c r="F11" i="5"/>
  <c r="G11" i="5"/>
  <c r="D11" i="5"/>
  <c r="D10" i="5"/>
  <c r="C10" i="5"/>
  <c r="C11" i="5"/>
  <c r="B11" i="5"/>
  <c r="A11" i="5"/>
  <c r="B10" i="5"/>
  <c r="A10" i="5"/>
  <c r="K713" i="5"/>
  <c r="J713" i="5"/>
  <c r="K712" i="5"/>
  <c r="J712" i="5"/>
  <c r="J711" i="5"/>
  <c r="I711" i="5"/>
  <c r="K710" i="5"/>
  <c r="I710" i="5"/>
  <c r="I709" i="5"/>
  <c r="I708" i="5"/>
  <c r="L707" i="5"/>
  <c r="J707" i="5"/>
  <c r="I707" i="5"/>
  <c r="L706" i="5"/>
  <c r="K705" i="5"/>
  <c r="J705" i="5"/>
  <c r="K704" i="5"/>
  <c r="J704" i="5"/>
  <c r="J703" i="5"/>
  <c r="I703" i="5"/>
  <c r="I702" i="5"/>
  <c r="I701" i="5"/>
  <c r="I700" i="5"/>
  <c r="L699" i="5"/>
  <c r="J699" i="5"/>
  <c r="I699" i="5"/>
  <c r="L698" i="5"/>
  <c r="K697" i="5"/>
  <c r="K696" i="5"/>
  <c r="J696" i="5"/>
  <c r="J695" i="5"/>
  <c r="I695" i="5"/>
  <c r="I694" i="5"/>
  <c r="I693" i="5"/>
  <c r="I692" i="5"/>
  <c r="L691" i="5"/>
  <c r="I691" i="5"/>
  <c r="L690" i="5"/>
  <c r="K689" i="5"/>
  <c r="K688" i="5"/>
  <c r="J688" i="5"/>
  <c r="I688" i="5"/>
  <c r="J687" i="5"/>
  <c r="I687" i="5"/>
  <c r="I686" i="5"/>
  <c r="I685" i="5"/>
  <c r="I684" i="5"/>
  <c r="L683" i="5"/>
  <c r="I683" i="5"/>
  <c r="L682" i="5"/>
  <c r="K681" i="5"/>
  <c r="K680" i="5"/>
  <c r="J680" i="5"/>
  <c r="I680" i="5"/>
  <c r="L679" i="5"/>
  <c r="J679" i="5"/>
  <c r="I679" i="5"/>
  <c r="I678" i="5"/>
  <c r="I677" i="5"/>
  <c r="K676" i="5"/>
  <c r="I676" i="5"/>
  <c r="L675" i="5"/>
  <c r="I675" i="5"/>
  <c r="L674" i="5"/>
  <c r="K673" i="5"/>
  <c r="K672" i="5"/>
  <c r="J672" i="5"/>
  <c r="L671" i="5"/>
  <c r="J671" i="5"/>
  <c r="I671" i="5"/>
  <c r="I670" i="5"/>
  <c r="I669" i="5"/>
  <c r="K668" i="5"/>
  <c r="I668" i="5"/>
  <c r="L667" i="5"/>
  <c r="I667" i="5"/>
  <c r="L666" i="5"/>
  <c r="L665" i="5"/>
  <c r="K665" i="5"/>
  <c r="K664" i="5"/>
  <c r="J664" i="5"/>
  <c r="J663" i="5"/>
  <c r="I663" i="5"/>
  <c r="I662" i="5"/>
  <c r="I661" i="5"/>
  <c r="I660" i="5"/>
  <c r="L659" i="5"/>
  <c r="I659" i="5"/>
  <c r="L658" i="5"/>
  <c r="L657" i="5"/>
  <c r="K657" i="5"/>
  <c r="K656" i="5"/>
  <c r="J656" i="5"/>
  <c r="J655" i="5"/>
  <c r="I655" i="5"/>
  <c r="K654" i="5"/>
  <c r="I654" i="5"/>
  <c r="I653" i="5"/>
  <c r="I652" i="5"/>
  <c r="L651" i="5"/>
  <c r="I651" i="5"/>
  <c r="L650" i="5"/>
  <c r="K649" i="5"/>
  <c r="J649" i="5"/>
  <c r="K648" i="5"/>
  <c r="J648" i="5"/>
  <c r="I647" i="5"/>
  <c r="I646" i="5"/>
  <c r="L645" i="5"/>
  <c r="L643" i="5"/>
  <c r="K641" i="5"/>
  <c r="K640" i="5"/>
  <c r="J640" i="5"/>
  <c r="K639" i="5"/>
  <c r="J639" i="5"/>
  <c r="I639" i="5"/>
  <c r="I638" i="5"/>
  <c r="J636" i="5"/>
  <c r="L635" i="5"/>
  <c r="L634" i="5"/>
  <c r="K633" i="5"/>
  <c r="J632" i="5"/>
  <c r="K631" i="5"/>
  <c r="J631" i="5"/>
  <c r="I631" i="5"/>
  <c r="I630" i="5"/>
  <c r="L626" i="5"/>
  <c r="L627" i="5"/>
  <c r="K625" i="5"/>
  <c r="J624" i="5"/>
  <c r="J623" i="5"/>
  <c r="I623" i="5"/>
  <c r="I622" i="5"/>
  <c r="I621" i="5"/>
  <c r="L618" i="5"/>
  <c r="I620" i="5"/>
  <c r="L619" i="5"/>
  <c r="J619" i="5"/>
  <c r="J615" i="5"/>
  <c r="J616" i="5"/>
  <c r="J613" i="5"/>
  <c r="I611" i="5"/>
  <c r="J607" i="5"/>
  <c r="J608" i="5"/>
  <c r="I607" i="5"/>
  <c r="I606" i="5"/>
  <c r="I605" i="5"/>
  <c r="I604" i="5"/>
  <c r="J600" i="5"/>
  <c r="J599" i="5"/>
  <c r="I595" i="5"/>
  <c r="J592" i="5"/>
  <c r="L591" i="5"/>
  <c r="J591" i="5"/>
  <c r="I591" i="5"/>
  <c r="I590" i="5"/>
  <c r="I589" i="5"/>
  <c r="I588" i="5"/>
  <c r="J586" i="5"/>
  <c r="I585" i="5"/>
  <c r="J584" i="5"/>
  <c r="J583" i="5"/>
  <c r="I579" i="5"/>
  <c r="J578" i="5"/>
  <c r="K576" i="5"/>
  <c r="I575" i="5"/>
  <c r="I574" i="5"/>
  <c r="L571" i="5"/>
  <c r="I571" i="5"/>
  <c r="I567" i="5"/>
  <c r="I566" i="5"/>
  <c r="L563" i="5"/>
  <c r="I563" i="5"/>
  <c r="L556" i="5"/>
  <c r="I557" i="5"/>
  <c r="I556" i="5"/>
  <c r="I555" i="5"/>
  <c r="L554" i="5"/>
  <c r="I554" i="5"/>
  <c r="I551" i="5"/>
  <c r="I549" i="5"/>
  <c r="I548" i="5"/>
  <c r="I547" i="5"/>
  <c r="L546" i="5"/>
  <c r="I543" i="5"/>
  <c r="I541" i="5"/>
  <c r="I540" i="5"/>
  <c r="I539" i="5"/>
  <c r="L538" i="5"/>
  <c r="I533" i="5"/>
  <c r="I532" i="5"/>
  <c r="I531" i="5"/>
  <c r="L530" i="5"/>
  <c r="J529" i="5"/>
  <c r="I525" i="5"/>
  <c r="I524" i="5"/>
  <c r="I523" i="5"/>
  <c r="J522" i="5"/>
  <c r="I519" i="5"/>
  <c r="I517" i="5"/>
  <c r="I516" i="5"/>
  <c r="I515" i="5"/>
  <c r="J511" i="5"/>
  <c r="I511" i="5"/>
  <c r="I510" i="5"/>
  <c r="K509" i="5"/>
  <c r="L507" i="5"/>
  <c r="I507" i="5"/>
  <c r="J503" i="5"/>
  <c r="I503" i="5"/>
  <c r="I502" i="5"/>
  <c r="I501" i="5"/>
  <c r="I500" i="5"/>
  <c r="I499" i="5"/>
  <c r="J496" i="5"/>
  <c r="J495" i="5"/>
  <c r="I495" i="5"/>
  <c r="I494" i="5"/>
  <c r="I493" i="5"/>
  <c r="I492" i="5"/>
  <c r="I491" i="5"/>
  <c r="J488" i="5"/>
  <c r="J487" i="5"/>
  <c r="I487" i="5"/>
  <c r="I486" i="5"/>
  <c r="I485" i="5"/>
  <c r="I484" i="5"/>
  <c r="I483" i="5"/>
  <c r="J480" i="5"/>
  <c r="J479" i="5"/>
  <c r="I479" i="5"/>
  <c r="I478" i="5"/>
  <c r="I477" i="5"/>
  <c r="I476" i="5"/>
  <c r="I475" i="5"/>
  <c r="J472" i="5"/>
  <c r="J471" i="5"/>
  <c r="I471" i="5"/>
  <c r="I470" i="5"/>
  <c r="I469" i="5"/>
  <c r="I468" i="5"/>
  <c r="I467" i="5"/>
  <c r="J464" i="5"/>
  <c r="J463" i="5"/>
  <c r="I463" i="5"/>
  <c r="I462" i="5"/>
  <c r="I461" i="5"/>
  <c r="I460" i="5"/>
  <c r="I459" i="5"/>
  <c r="J456" i="5"/>
  <c r="J455" i="5"/>
  <c r="I455" i="5"/>
  <c r="I454" i="5"/>
  <c r="I453" i="5"/>
  <c r="I452" i="5"/>
  <c r="I451" i="5"/>
  <c r="J448" i="5"/>
  <c r="J447" i="5"/>
  <c r="I447" i="5"/>
  <c r="I446" i="5"/>
  <c r="I445" i="5"/>
  <c r="I444" i="5"/>
  <c r="I443" i="5"/>
  <c r="J440" i="5"/>
  <c r="J439" i="5"/>
  <c r="I439" i="5"/>
  <c r="I438" i="5"/>
  <c r="I437" i="5"/>
  <c r="I436" i="5"/>
  <c r="I435" i="5"/>
  <c r="I434" i="5"/>
  <c r="I431" i="5"/>
  <c r="I430" i="5"/>
  <c r="I429" i="5"/>
  <c r="I428" i="5"/>
  <c r="I427" i="5"/>
  <c r="I425" i="5"/>
  <c r="J424" i="5"/>
  <c r="I422" i="5"/>
  <c r="I421" i="5"/>
  <c r="L419" i="5"/>
  <c r="L417" i="5"/>
  <c r="L418" i="5"/>
  <c r="J416" i="5"/>
  <c r="L414" i="5"/>
  <c r="I413" i="5"/>
  <c r="L411" i="5"/>
  <c r="J412" i="5"/>
  <c r="L410" i="5"/>
  <c r="L408" i="5"/>
  <c r="I406" i="5"/>
  <c r="I405" i="5"/>
  <c r="L404" i="5"/>
  <c r="L403" i="5"/>
  <c r="L402" i="5"/>
  <c r="I402" i="5"/>
  <c r="I401" i="5"/>
  <c r="I400" i="5"/>
  <c r="I398" i="5"/>
  <c r="I397" i="5"/>
  <c r="L396" i="5"/>
  <c r="L395" i="5"/>
  <c r="I396" i="5"/>
  <c r="L394" i="5"/>
  <c r="I394" i="5"/>
  <c r="I393" i="5"/>
  <c r="J392" i="5"/>
  <c r="I390" i="5"/>
  <c r="I389" i="5"/>
  <c r="I388" i="5"/>
  <c r="L387" i="5"/>
  <c r="L386" i="5"/>
  <c r="L385" i="5"/>
  <c r="J384" i="5"/>
  <c r="I383" i="5"/>
  <c r="J383" i="5"/>
  <c r="I382" i="5"/>
  <c r="L381" i="5"/>
  <c r="I381" i="5"/>
  <c r="I380" i="5"/>
  <c r="I379" i="5"/>
  <c r="I377" i="5"/>
  <c r="J376" i="5"/>
  <c r="I375" i="5"/>
  <c r="J375" i="5"/>
  <c r="I374" i="5"/>
  <c r="I373" i="5"/>
  <c r="I372" i="5"/>
  <c r="I371" i="5"/>
  <c r="J371" i="5"/>
  <c r="J369" i="5"/>
  <c r="J368" i="5"/>
  <c r="I367" i="5"/>
  <c r="J367" i="5"/>
  <c r="I366" i="5"/>
  <c r="L365" i="5"/>
  <c r="I365" i="5"/>
  <c r="I364" i="5"/>
  <c r="I363" i="5"/>
  <c r="I362" i="5"/>
  <c r="I361" i="5"/>
  <c r="J360" i="5"/>
  <c r="I359" i="5"/>
  <c r="J359" i="5"/>
  <c r="I358" i="5"/>
  <c r="I357" i="5"/>
  <c r="J357" i="5"/>
  <c r="J356" i="5"/>
  <c r="I356" i="5"/>
  <c r="I355" i="5"/>
  <c r="J354" i="5"/>
  <c r="I354" i="5"/>
  <c r="I353" i="5"/>
  <c r="I351" i="5"/>
  <c r="I350" i="5"/>
  <c r="L349" i="5"/>
  <c r="I349" i="5"/>
  <c r="I348" i="5"/>
  <c r="I347" i="5"/>
  <c r="I346" i="5"/>
  <c r="I345" i="5"/>
  <c r="J345" i="5"/>
  <c r="I343" i="5"/>
  <c r="I342" i="5"/>
  <c r="I341" i="5"/>
  <c r="L340" i="5"/>
  <c r="I340" i="5"/>
  <c r="L339" i="5"/>
  <c r="I339" i="5"/>
  <c r="L338" i="5"/>
  <c r="J339" i="5"/>
  <c r="I338" i="5"/>
  <c r="I337" i="5"/>
  <c r="K336" i="5"/>
  <c r="I335" i="5"/>
  <c r="L334" i="5"/>
  <c r="J335" i="5"/>
  <c r="I334" i="5"/>
  <c r="I333" i="5"/>
  <c r="I332" i="5"/>
  <c r="J334" i="5"/>
  <c r="I331" i="5"/>
  <c r="J331" i="5"/>
  <c r="I328" i="5"/>
  <c r="J330" i="5"/>
  <c r="I327" i="5"/>
  <c r="J327" i="5"/>
  <c r="I326" i="5"/>
  <c r="I325" i="5"/>
  <c r="I324" i="5"/>
  <c r="J326" i="5"/>
  <c r="I323" i="5"/>
  <c r="J323" i="5"/>
  <c r="I320" i="5"/>
  <c r="J322" i="5"/>
  <c r="I319" i="5"/>
  <c r="J319" i="5"/>
  <c r="I318" i="5"/>
  <c r="I317" i="5"/>
  <c r="K317" i="5"/>
  <c r="J318" i="5"/>
  <c r="J315" i="5"/>
  <c r="I316" i="5"/>
  <c r="K313" i="5"/>
  <c r="I315" i="5"/>
  <c r="K312" i="5"/>
  <c r="I311" i="5"/>
  <c r="K311" i="5"/>
  <c r="K310" i="5"/>
  <c r="I309" i="5"/>
  <c r="K309" i="5"/>
  <c r="I310" i="5"/>
  <c r="L307" i="5"/>
  <c r="I307" i="5"/>
  <c r="L306" i="5"/>
  <c r="I308" i="5"/>
  <c r="L304" i="5"/>
  <c r="I306" i="5"/>
  <c r="K304" i="5"/>
  <c r="I303" i="5"/>
  <c r="I304" i="5"/>
  <c r="K302" i="5"/>
  <c r="L301" i="5"/>
  <c r="I301" i="5"/>
  <c r="I302" i="5"/>
  <c r="K300" i="5"/>
  <c r="L299" i="5"/>
  <c r="I299" i="5"/>
  <c r="L298" i="5"/>
  <c r="I300" i="5"/>
  <c r="K298" i="5"/>
  <c r="L297" i="5"/>
  <c r="I297" i="5"/>
  <c r="L296" i="5"/>
  <c r="K296" i="5"/>
  <c r="L295" i="5"/>
  <c r="I295" i="5"/>
  <c r="L294" i="5"/>
  <c r="I296" i="5"/>
  <c r="L293" i="5"/>
  <c r="I293" i="5"/>
  <c r="L292" i="5"/>
  <c r="I294" i="5"/>
  <c r="L291" i="5"/>
  <c r="I291" i="5"/>
  <c r="L290" i="5"/>
  <c r="I292" i="5"/>
  <c r="K290" i="5"/>
  <c r="K289" i="5"/>
  <c r="I289" i="5"/>
  <c r="L288" i="5"/>
  <c r="I290" i="5"/>
  <c r="K288" i="5"/>
  <c r="K287" i="5"/>
  <c r="I287" i="5"/>
  <c r="L286" i="5"/>
  <c r="I288" i="5"/>
  <c r="I285" i="5"/>
  <c r="L284" i="5"/>
  <c r="I286" i="5"/>
  <c r="L283" i="5"/>
  <c r="I283" i="5"/>
  <c r="L282" i="5"/>
  <c r="I284" i="5"/>
  <c r="L281" i="5"/>
  <c r="I281" i="5"/>
  <c r="I279" i="5"/>
  <c r="I280" i="5"/>
  <c r="I277" i="5"/>
  <c r="I278" i="5"/>
  <c r="I275" i="5"/>
  <c r="I276" i="5"/>
  <c r="J274" i="5"/>
  <c r="I272" i="5"/>
  <c r="I267" i="5"/>
  <c r="I268" i="5"/>
  <c r="K266" i="5"/>
  <c r="L265" i="5"/>
  <c r="J263" i="5"/>
  <c r="I263" i="5"/>
  <c r="I264" i="5"/>
  <c r="K262" i="5"/>
  <c r="I261" i="5"/>
  <c r="K263" i="5"/>
  <c r="I262" i="5"/>
  <c r="K257" i="5"/>
  <c r="I255" i="5"/>
  <c r="I256" i="5"/>
  <c r="I253" i="5"/>
  <c r="I254" i="5"/>
  <c r="I252" i="5"/>
  <c r="L251" i="5"/>
  <c r="I251" i="5"/>
  <c r="I250" i="5"/>
  <c r="J249" i="5"/>
  <c r="I249" i="5"/>
  <c r="J248" i="5"/>
  <c r="K248" i="5"/>
  <c r="I247" i="5"/>
  <c r="K246" i="5"/>
  <c r="I246" i="5"/>
  <c r="I245" i="5"/>
  <c r="I244" i="5"/>
  <c r="I243" i="5"/>
  <c r="I241" i="5"/>
  <c r="I240" i="5"/>
  <c r="I239" i="5"/>
  <c r="I238" i="5"/>
  <c r="L237" i="5"/>
  <c r="I237" i="5"/>
  <c r="I236" i="5"/>
  <c r="L235" i="5"/>
  <c r="J235" i="5"/>
  <c r="I235" i="5"/>
  <c r="K234" i="5"/>
  <c r="I234" i="5"/>
  <c r="J232" i="5"/>
  <c r="I232" i="5"/>
  <c r="K232" i="5"/>
  <c r="I231" i="5"/>
  <c r="I230" i="5"/>
  <c r="I229" i="5"/>
  <c r="I228" i="5"/>
  <c r="I227" i="5"/>
  <c r="I226" i="5"/>
  <c r="L225" i="5"/>
  <c r="I223" i="5"/>
  <c r="I222" i="5"/>
  <c r="L221" i="5"/>
  <c r="I221" i="5"/>
  <c r="I220" i="5"/>
  <c r="L219" i="5"/>
  <c r="J219" i="5"/>
  <c r="I219" i="5"/>
  <c r="K217" i="5"/>
  <c r="J218" i="5"/>
  <c r="I217" i="5"/>
  <c r="K216" i="5"/>
  <c r="J216" i="5"/>
  <c r="I215" i="5"/>
  <c r="I214" i="5"/>
  <c r="I213" i="5"/>
  <c r="I212" i="5"/>
  <c r="L211" i="5"/>
  <c r="K211" i="5"/>
  <c r="I211" i="5"/>
  <c r="I210" i="5"/>
  <c r="K209" i="5"/>
  <c r="J210" i="5"/>
  <c r="I209" i="5"/>
  <c r="K208" i="5"/>
  <c r="I208" i="5"/>
  <c r="I207" i="5"/>
  <c r="I206" i="5"/>
  <c r="L205" i="5"/>
  <c r="K210" i="5"/>
  <c r="I205" i="5"/>
  <c r="I204" i="5"/>
  <c r="L203" i="5"/>
  <c r="K203" i="5"/>
  <c r="I203" i="5"/>
  <c r="K202" i="5"/>
  <c r="I202" i="5"/>
  <c r="K201" i="5"/>
  <c r="J202" i="5"/>
  <c r="I201" i="5"/>
  <c r="I200" i="5"/>
  <c r="I199" i="5"/>
  <c r="I198" i="5"/>
  <c r="L197" i="5"/>
  <c r="I196" i="5"/>
  <c r="L195" i="5"/>
  <c r="I197" i="5"/>
  <c r="K195" i="5"/>
  <c r="I194" i="5"/>
  <c r="I195" i="5"/>
  <c r="J194" i="5"/>
  <c r="I192" i="5"/>
  <c r="I193" i="5"/>
  <c r="I190" i="5"/>
  <c r="L189" i="5"/>
  <c r="I191" i="5"/>
  <c r="I188" i="5"/>
  <c r="L187" i="5"/>
  <c r="I189" i="5"/>
  <c r="I186" i="5"/>
  <c r="I187" i="5"/>
  <c r="J186" i="5"/>
  <c r="J184" i="5"/>
  <c r="I184" i="5"/>
  <c r="I185" i="5"/>
  <c r="I182" i="5"/>
  <c r="I183" i="5"/>
  <c r="I180" i="5"/>
  <c r="L179" i="5"/>
  <c r="I181" i="5"/>
  <c r="K178" i="5"/>
  <c r="I178" i="5"/>
  <c r="I179" i="5"/>
  <c r="K177" i="5"/>
  <c r="J178" i="5"/>
  <c r="K176" i="5"/>
  <c r="J176" i="5"/>
  <c r="I176" i="5"/>
  <c r="I177" i="5"/>
  <c r="I174" i="5"/>
  <c r="I175" i="5"/>
  <c r="I172" i="5"/>
  <c r="L171" i="5"/>
  <c r="I173" i="5"/>
  <c r="K171" i="5"/>
  <c r="K170" i="5"/>
  <c r="I170" i="5"/>
  <c r="I171" i="5"/>
  <c r="K169" i="5"/>
  <c r="J170" i="5"/>
  <c r="K168" i="5"/>
  <c r="I168" i="5"/>
  <c r="I169" i="5"/>
  <c r="I166" i="5"/>
  <c r="L165" i="5"/>
  <c r="I167" i="5"/>
  <c r="I164" i="5"/>
  <c r="L163" i="5"/>
  <c r="I165" i="5"/>
  <c r="K163" i="5"/>
  <c r="K162" i="5"/>
  <c r="I162" i="5"/>
  <c r="I163" i="5"/>
  <c r="J162" i="5"/>
  <c r="J160" i="5"/>
  <c r="I160" i="5"/>
  <c r="I161" i="5"/>
  <c r="I158" i="5"/>
  <c r="I159" i="5"/>
  <c r="I156" i="5"/>
  <c r="L155" i="5"/>
  <c r="I157" i="5"/>
  <c r="K154" i="5"/>
  <c r="I154" i="5"/>
  <c r="I155" i="5"/>
  <c r="K153" i="5"/>
  <c r="J154" i="5"/>
  <c r="K152" i="5"/>
  <c r="J152" i="5"/>
  <c r="I152" i="5"/>
  <c r="I153" i="5"/>
  <c r="I150" i="5"/>
  <c r="I151" i="5"/>
  <c r="I148" i="5"/>
  <c r="L147" i="5"/>
  <c r="I149" i="5"/>
  <c r="K147" i="5"/>
  <c r="K146" i="5"/>
  <c r="I146" i="5"/>
  <c r="I147" i="5"/>
  <c r="K145" i="5"/>
  <c r="J146" i="5"/>
  <c r="K144" i="5"/>
  <c r="I144" i="5"/>
  <c r="I145" i="5"/>
  <c r="I142" i="5"/>
  <c r="L141" i="5"/>
  <c r="I143" i="5"/>
  <c r="I140" i="5"/>
  <c r="L139" i="5"/>
  <c r="I141" i="5"/>
  <c r="I138" i="5"/>
  <c r="I139" i="5"/>
  <c r="J137" i="5"/>
  <c r="J138" i="5"/>
  <c r="I136" i="5"/>
  <c r="I137" i="5"/>
  <c r="I134" i="5"/>
  <c r="I135" i="5"/>
  <c r="J136" i="5"/>
  <c r="I132" i="5"/>
  <c r="I133" i="5"/>
  <c r="I130" i="5"/>
  <c r="I131" i="5"/>
  <c r="I128" i="5"/>
  <c r="I129" i="5"/>
  <c r="K127" i="5"/>
  <c r="J126" i="5"/>
  <c r="I126" i="5"/>
  <c r="I127" i="5"/>
  <c r="I124" i="5"/>
  <c r="I125" i="5"/>
  <c r="J123" i="5"/>
  <c r="K122" i="5"/>
  <c r="I122" i="5"/>
  <c r="I123" i="5"/>
  <c r="K121" i="5"/>
  <c r="I121" i="5"/>
  <c r="K118" i="5"/>
  <c r="K119" i="5"/>
  <c r="I119" i="5"/>
  <c r="J117" i="5"/>
  <c r="J118" i="5"/>
  <c r="L116" i="5"/>
  <c r="I118" i="5"/>
  <c r="J115" i="5"/>
  <c r="K120" i="5"/>
  <c r="J116" i="5"/>
  <c r="K114" i="5"/>
  <c r="J114" i="5"/>
  <c r="K117" i="5"/>
  <c r="I113" i="5"/>
  <c r="I111" i="5"/>
  <c r="K111" i="5"/>
  <c r="K110" i="5"/>
  <c r="K109" i="5"/>
  <c r="I109" i="5"/>
  <c r="L108" i="5"/>
  <c r="K108" i="5"/>
  <c r="I108" i="5"/>
  <c r="K107" i="5"/>
  <c r="L106" i="5"/>
  <c r="K106" i="5"/>
  <c r="I107" i="5"/>
  <c r="L105" i="5"/>
  <c r="K105" i="5"/>
  <c r="L104" i="5"/>
  <c r="K104" i="5"/>
  <c r="J104" i="5"/>
  <c r="L103" i="5"/>
  <c r="K103" i="5"/>
  <c r="L102" i="5"/>
  <c r="K102" i="5"/>
  <c r="I103" i="5"/>
  <c r="L101" i="5"/>
  <c r="K101" i="5"/>
  <c r="L100" i="5"/>
  <c r="K100" i="5"/>
  <c r="J100" i="5"/>
  <c r="L99" i="5"/>
  <c r="K99" i="5"/>
  <c r="L98" i="5"/>
  <c r="K98" i="5"/>
  <c r="I99" i="5"/>
  <c r="L97" i="5"/>
  <c r="K97" i="5"/>
  <c r="L96" i="5"/>
  <c r="K96" i="5"/>
  <c r="J96" i="5"/>
  <c r="L95" i="5"/>
  <c r="K95" i="5"/>
  <c r="L94" i="5"/>
  <c r="K94" i="5"/>
  <c r="I95" i="5"/>
  <c r="L93" i="5"/>
  <c r="K93" i="5"/>
  <c r="L92" i="5"/>
  <c r="K92" i="5"/>
  <c r="J92" i="5"/>
  <c r="L91" i="5"/>
  <c r="K91" i="5"/>
  <c r="L90" i="5"/>
  <c r="K90" i="5"/>
  <c r="L89" i="5"/>
  <c r="I89" i="5"/>
  <c r="L88" i="5"/>
  <c r="L87" i="5"/>
  <c r="K87" i="5"/>
  <c r="L86" i="5"/>
  <c r="J86" i="5"/>
  <c r="I86" i="5"/>
  <c r="L85" i="5"/>
  <c r="I85" i="5"/>
  <c r="L84" i="5"/>
  <c r="J83" i="5"/>
  <c r="J82" i="5"/>
  <c r="J84" i="5"/>
  <c r="K82" i="5"/>
  <c r="K80" i="5"/>
  <c r="K79" i="5"/>
  <c r="I79" i="5"/>
  <c r="K78" i="5"/>
  <c r="I78" i="5"/>
  <c r="L77" i="5"/>
  <c r="K77" i="5"/>
  <c r="L76" i="5"/>
  <c r="K76" i="5"/>
  <c r="J80" i="5"/>
  <c r="L75" i="5"/>
  <c r="K75" i="5"/>
  <c r="J75" i="5"/>
  <c r="I75" i="5"/>
  <c r="L74" i="5"/>
  <c r="K74" i="5"/>
  <c r="J78" i="5"/>
  <c r="I74" i="5"/>
  <c r="L73" i="5"/>
  <c r="K73" i="5"/>
  <c r="J73" i="5"/>
  <c r="L72" i="5"/>
  <c r="J72" i="5"/>
  <c r="K72" i="5"/>
  <c r="J76" i="5"/>
  <c r="L71" i="5"/>
  <c r="K71" i="5"/>
  <c r="J71" i="5"/>
  <c r="I71" i="5"/>
  <c r="L70" i="5"/>
  <c r="J70" i="5"/>
  <c r="K70" i="5"/>
  <c r="J74" i="5"/>
  <c r="I70" i="5"/>
  <c r="L69" i="5"/>
  <c r="K69" i="5"/>
  <c r="J69" i="5"/>
  <c r="L68" i="5"/>
  <c r="J68" i="5"/>
  <c r="K68" i="5"/>
  <c r="L67" i="5"/>
  <c r="K67" i="5"/>
  <c r="J67" i="5"/>
  <c r="I67" i="5"/>
  <c r="L66" i="5"/>
  <c r="J66" i="5"/>
  <c r="K66" i="5"/>
  <c r="I66" i="5"/>
  <c r="L65" i="5"/>
  <c r="K65" i="5"/>
  <c r="J65" i="5"/>
  <c r="L64" i="5"/>
  <c r="J64" i="5"/>
  <c r="K64" i="5"/>
  <c r="L63" i="5"/>
  <c r="K63" i="5"/>
  <c r="J63" i="5"/>
  <c r="I63" i="5"/>
  <c r="L62" i="5"/>
  <c r="J62" i="5"/>
  <c r="K62" i="5"/>
  <c r="I62" i="5"/>
  <c r="L61" i="5"/>
  <c r="K61" i="5"/>
  <c r="J61" i="5"/>
  <c r="L60" i="5"/>
  <c r="J60" i="5"/>
  <c r="K60" i="5"/>
  <c r="L59" i="5"/>
  <c r="K59" i="5"/>
  <c r="J59" i="5"/>
  <c r="I59" i="5"/>
  <c r="L58" i="5"/>
  <c r="J58" i="5"/>
  <c r="K58" i="5"/>
  <c r="I58" i="5"/>
  <c r="L57" i="5"/>
  <c r="K57" i="5"/>
  <c r="J57" i="5"/>
  <c r="L56" i="5"/>
  <c r="J56" i="5"/>
  <c r="K56" i="5"/>
  <c r="L55" i="5"/>
  <c r="K55" i="5"/>
  <c r="J55" i="5"/>
  <c r="I55" i="5"/>
  <c r="L54" i="5"/>
  <c r="J54" i="5"/>
  <c r="K54" i="5"/>
  <c r="I54" i="5"/>
  <c r="L53" i="5"/>
  <c r="K53" i="5"/>
  <c r="J53" i="5"/>
  <c r="L52" i="5"/>
  <c r="J52" i="5"/>
  <c r="K52" i="5"/>
  <c r="L51" i="5"/>
  <c r="K51" i="5"/>
  <c r="J51" i="5"/>
  <c r="I51" i="5"/>
  <c r="L50" i="5"/>
  <c r="J50" i="5"/>
  <c r="K50" i="5"/>
  <c r="I50" i="5"/>
  <c r="L49" i="5"/>
  <c r="K49" i="5"/>
  <c r="J49" i="5"/>
  <c r="L48" i="5"/>
  <c r="J48" i="5"/>
  <c r="K48" i="5"/>
  <c r="L47" i="5"/>
  <c r="K47" i="5"/>
  <c r="J47" i="5"/>
  <c r="I47" i="5"/>
  <c r="L46" i="5"/>
  <c r="J46" i="5"/>
  <c r="K46" i="5"/>
  <c r="I46" i="5"/>
  <c r="L45" i="5"/>
  <c r="K45" i="5"/>
  <c r="J45" i="5"/>
  <c r="L44" i="5"/>
  <c r="J44" i="5"/>
  <c r="K44" i="5"/>
  <c r="L43" i="5"/>
  <c r="K43" i="5"/>
  <c r="J43" i="5"/>
  <c r="I43" i="5"/>
  <c r="L42" i="5"/>
  <c r="J42" i="5"/>
  <c r="K42" i="5"/>
  <c r="I42" i="5"/>
  <c r="L41" i="5"/>
  <c r="K41" i="5"/>
  <c r="J41" i="5"/>
  <c r="L40" i="5"/>
  <c r="J40" i="5"/>
  <c r="K40" i="5"/>
  <c r="L39" i="5"/>
  <c r="K39" i="5"/>
  <c r="J39" i="5"/>
  <c r="I39" i="5"/>
  <c r="L38" i="5"/>
  <c r="J38" i="5"/>
  <c r="K38" i="5"/>
  <c r="I38" i="5"/>
  <c r="L37" i="5"/>
  <c r="K37" i="5"/>
  <c r="J37" i="5"/>
  <c r="L36" i="5"/>
  <c r="J36" i="5"/>
  <c r="K36" i="5"/>
  <c r="L35" i="5"/>
  <c r="K35" i="5"/>
  <c r="J35" i="5"/>
  <c r="I35" i="5"/>
  <c r="L34" i="5"/>
  <c r="J34" i="5"/>
  <c r="K34" i="5"/>
  <c r="I34" i="5"/>
  <c r="L33" i="5"/>
  <c r="K33" i="5"/>
  <c r="J33" i="5"/>
  <c r="L32" i="5"/>
  <c r="J32" i="5"/>
  <c r="K32" i="5"/>
  <c r="L31" i="5"/>
  <c r="K31" i="5"/>
  <c r="J31" i="5"/>
  <c r="I31" i="5"/>
  <c r="L30" i="5"/>
  <c r="J30" i="5"/>
  <c r="K30" i="5"/>
  <c r="I30" i="5"/>
  <c r="L29" i="5"/>
  <c r="K29" i="5"/>
  <c r="J29" i="5"/>
  <c r="L28" i="5"/>
  <c r="J28" i="5"/>
  <c r="K28" i="5"/>
  <c r="L27" i="5"/>
  <c r="K27" i="5"/>
  <c r="J27" i="5"/>
  <c r="I27" i="5"/>
  <c r="L26" i="5"/>
  <c r="J26" i="5"/>
  <c r="K26" i="5"/>
  <c r="I26" i="5"/>
  <c r="L25" i="5"/>
  <c r="K25" i="5"/>
  <c r="J25" i="5"/>
  <c r="L24" i="5"/>
  <c r="J24" i="5"/>
  <c r="K24" i="5"/>
  <c r="L23" i="5"/>
  <c r="K23" i="5"/>
  <c r="J23" i="5"/>
  <c r="I23" i="5"/>
  <c r="L22" i="5"/>
  <c r="J22" i="5"/>
  <c r="K22" i="5"/>
  <c r="L21" i="5"/>
  <c r="K21" i="5"/>
  <c r="J21" i="5"/>
  <c r="L20" i="5"/>
  <c r="J20" i="5"/>
  <c r="K20" i="5"/>
  <c r="L19" i="5"/>
  <c r="K19" i="5"/>
  <c r="L18" i="5"/>
  <c r="K18" i="5"/>
  <c r="L17" i="5"/>
  <c r="K17" i="5"/>
  <c r="I17" i="5"/>
  <c r="L16" i="5"/>
  <c r="L15" i="5"/>
  <c r="I15" i="5"/>
  <c r="J18" i="5"/>
  <c r="A12" i="4"/>
  <c r="B12" i="4"/>
  <c r="C12" i="4"/>
  <c r="D12" i="4"/>
  <c r="E12" i="4"/>
  <c r="F12" i="4"/>
  <c r="G12" i="4"/>
  <c r="A13" i="4"/>
  <c r="B13" i="4"/>
  <c r="C13" i="4"/>
  <c r="D13" i="4"/>
  <c r="E13" i="4"/>
  <c r="F13" i="4"/>
  <c r="G13" i="4"/>
  <c r="A14" i="4"/>
  <c r="B14" i="4"/>
  <c r="C14" i="4"/>
  <c r="D14" i="4"/>
  <c r="E14" i="4"/>
  <c r="F14" i="4"/>
  <c r="G14" i="4"/>
  <c r="A15" i="4"/>
  <c r="B15" i="4"/>
  <c r="C15" i="4"/>
  <c r="D15" i="4"/>
  <c r="E15" i="4"/>
  <c r="F15" i="4"/>
  <c r="G15" i="4"/>
  <c r="A16" i="4"/>
  <c r="B16" i="4"/>
  <c r="C16" i="4"/>
  <c r="D16" i="4"/>
  <c r="E16" i="4"/>
  <c r="F16" i="4"/>
  <c r="G16" i="4"/>
  <c r="A17" i="4"/>
  <c r="B17" i="4"/>
  <c r="C17" i="4"/>
  <c r="D17" i="4"/>
  <c r="E17" i="4"/>
  <c r="F17" i="4"/>
  <c r="G17" i="4"/>
  <c r="A18" i="4"/>
  <c r="B18" i="4"/>
  <c r="C18" i="4"/>
  <c r="D18" i="4"/>
  <c r="E18" i="4"/>
  <c r="F18" i="4"/>
  <c r="G18" i="4"/>
  <c r="A19" i="4"/>
  <c r="B19" i="4"/>
  <c r="C19" i="4"/>
  <c r="D19" i="4"/>
  <c r="E19" i="4"/>
  <c r="F19" i="4"/>
  <c r="G19" i="4"/>
  <c r="A20" i="4"/>
  <c r="B20" i="4"/>
  <c r="C20" i="4"/>
  <c r="D20" i="4"/>
  <c r="E20" i="4"/>
  <c r="F20" i="4"/>
  <c r="G20" i="4"/>
  <c r="A21" i="4"/>
  <c r="B21" i="4"/>
  <c r="C21" i="4"/>
  <c r="D21" i="4"/>
  <c r="E21" i="4"/>
  <c r="F21" i="4"/>
  <c r="G21" i="4"/>
  <c r="A22" i="4"/>
  <c r="B22" i="4"/>
  <c r="C22" i="4"/>
  <c r="D22" i="4"/>
  <c r="E22" i="4"/>
  <c r="F22" i="4"/>
  <c r="G22" i="4"/>
  <c r="A23" i="4"/>
  <c r="B23" i="4"/>
  <c r="C23" i="4"/>
  <c r="D23" i="4"/>
  <c r="E23" i="4"/>
  <c r="F23" i="4"/>
  <c r="G23" i="4"/>
  <c r="A24" i="4"/>
  <c r="B24" i="4"/>
  <c r="C24" i="4"/>
  <c r="D24" i="4"/>
  <c r="E24" i="4"/>
  <c r="F24" i="4"/>
  <c r="G24" i="4"/>
  <c r="A25" i="4"/>
  <c r="B25" i="4"/>
  <c r="C25" i="4"/>
  <c r="D25" i="4"/>
  <c r="E25" i="4"/>
  <c r="F25" i="4"/>
  <c r="G25" i="4"/>
  <c r="A26" i="4"/>
  <c r="B26" i="4"/>
  <c r="C26" i="4"/>
  <c r="D26" i="4"/>
  <c r="E26" i="4"/>
  <c r="F26" i="4"/>
  <c r="G26" i="4"/>
  <c r="A27" i="4"/>
  <c r="B27" i="4"/>
  <c r="C27" i="4"/>
  <c r="D27" i="4"/>
  <c r="E27" i="4"/>
  <c r="F27" i="4"/>
  <c r="G27" i="4"/>
  <c r="A28" i="4"/>
  <c r="B28" i="4"/>
  <c r="C28" i="4"/>
  <c r="D28" i="4"/>
  <c r="E28" i="4"/>
  <c r="F28" i="4"/>
  <c r="G28" i="4"/>
  <c r="A29" i="4"/>
  <c r="B29" i="4"/>
  <c r="C29" i="4"/>
  <c r="D29" i="4"/>
  <c r="E29" i="4"/>
  <c r="F29" i="4"/>
  <c r="G29" i="4"/>
  <c r="A30" i="4"/>
  <c r="B30" i="4"/>
  <c r="C30" i="4"/>
  <c r="D30" i="4"/>
  <c r="E30" i="4"/>
  <c r="F30" i="4"/>
  <c r="G30" i="4"/>
  <c r="A31" i="4"/>
  <c r="B31" i="4"/>
  <c r="C31" i="4"/>
  <c r="D31" i="4"/>
  <c r="E31" i="4"/>
  <c r="F31" i="4"/>
  <c r="G31" i="4"/>
  <c r="A32" i="4"/>
  <c r="B32" i="4"/>
  <c r="C32" i="4"/>
  <c r="D32" i="4"/>
  <c r="E32" i="4"/>
  <c r="F32" i="4"/>
  <c r="G32" i="4"/>
  <c r="A33" i="4"/>
  <c r="B33" i="4"/>
  <c r="C33" i="4"/>
  <c r="D33" i="4"/>
  <c r="E33" i="4"/>
  <c r="F33" i="4"/>
  <c r="G33" i="4"/>
  <c r="A34" i="4"/>
  <c r="B34" i="4"/>
  <c r="C34" i="4"/>
  <c r="D34" i="4"/>
  <c r="E34" i="4"/>
  <c r="F34" i="4"/>
  <c r="G34" i="4"/>
  <c r="A35" i="4"/>
  <c r="B35" i="4"/>
  <c r="C35" i="4"/>
  <c r="D35" i="4"/>
  <c r="E35" i="4"/>
  <c r="F35" i="4"/>
  <c r="G35" i="4"/>
  <c r="A36" i="4"/>
  <c r="B36" i="4"/>
  <c r="C36" i="4"/>
  <c r="D36" i="4"/>
  <c r="E36" i="4"/>
  <c r="F36" i="4"/>
  <c r="G36" i="4"/>
  <c r="A37" i="4"/>
  <c r="B37" i="4"/>
  <c r="C37" i="4"/>
  <c r="D37" i="4"/>
  <c r="E37" i="4"/>
  <c r="F37" i="4"/>
  <c r="G37" i="4"/>
  <c r="A38" i="4"/>
  <c r="B38" i="4"/>
  <c r="C38" i="4"/>
  <c r="D38" i="4"/>
  <c r="E38" i="4"/>
  <c r="F38" i="4"/>
  <c r="G38" i="4"/>
  <c r="A39" i="4"/>
  <c r="B39" i="4"/>
  <c r="C39" i="4"/>
  <c r="D39" i="4"/>
  <c r="E39" i="4"/>
  <c r="F39" i="4"/>
  <c r="G39" i="4"/>
  <c r="A40" i="4"/>
  <c r="B40" i="4"/>
  <c r="C40" i="4"/>
  <c r="D40" i="4"/>
  <c r="E40" i="4"/>
  <c r="F40" i="4"/>
  <c r="G40" i="4"/>
  <c r="A41" i="4"/>
  <c r="B41" i="4"/>
  <c r="C41" i="4"/>
  <c r="D41" i="4"/>
  <c r="E41" i="4"/>
  <c r="F41" i="4"/>
  <c r="G41" i="4"/>
  <c r="A42" i="4"/>
  <c r="B42" i="4"/>
  <c r="C42" i="4"/>
  <c r="D42" i="4"/>
  <c r="E42" i="4"/>
  <c r="F42" i="4"/>
  <c r="G42" i="4"/>
  <c r="A43" i="4"/>
  <c r="B43" i="4"/>
  <c r="C43" i="4"/>
  <c r="D43" i="4"/>
  <c r="E43" i="4"/>
  <c r="F43" i="4"/>
  <c r="G43" i="4"/>
  <c r="A44" i="4"/>
  <c r="B44" i="4"/>
  <c r="C44" i="4"/>
  <c r="D44" i="4"/>
  <c r="E44" i="4"/>
  <c r="F44" i="4"/>
  <c r="G44" i="4"/>
  <c r="A45" i="4"/>
  <c r="B45" i="4"/>
  <c r="C45" i="4"/>
  <c r="D45" i="4"/>
  <c r="E45" i="4"/>
  <c r="F45" i="4"/>
  <c r="G45" i="4"/>
  <c r="A46" i="4"/>
  <c r="B46" i="4"/>
  <c r="C46" i="4"/>
  <c r="D46" i="4"/>
  <c r="E46" i="4"/>
  <c r="F46" i="4"/>
  <c r="G46" i="4"/>
  <c r="A47" i="4"/>
  <c r="B47" i="4"/>
  <c r="C47" i="4"/>
  <c r="D47" i="4"/>
  <c r="E47" i="4"/>
  <c r="F47" i="4"/>
  <c r="G47" i="4"/>
  <c r="A48" i="4"/>
  <c r="B48" i="4"/>
  <c r="C48" i="4"/>
  <c r="D48" i="4"/>
  <c r="E48" i="4"/>
  <c r="F48" i="4"/>
  <c r="G48" i="4"/>
  <c r="A49" i="4"/>
  <c r="B49" i="4"/>
  <c r="C49" i="4"/>
  <c r="D49" i="4"/>
  <c r="E49" i="4"/>
  <c r="F49" i="4"/>
  <c r="G49" i="4"/>
  <c r="A50" i="4"/>
  <c r="B50" i="4"/>
  <c r="C50" i="4"/>
  <c r="D50" i="4"/>
  <c r="E50" i="4"/>
  <c r="F50" i="4"/>
  <c r="G50" i="4"/>
  <c r="A51" i="4"/>
  <c r="B51" i="4"/>
  <c r="C51" i="4"/>
  <c r="D51" i="4"/>
  <c r="E51" i="4"/>
  <c r="F51" i="4"/>
  <c r="G51" i="4"/>
  <c r="A52" i="4"/>
  <c r="B52" i="4"/>
  <c r="C52" i="4"/>
  <c r="D52" i="4"/>
  <c r="E52" i="4"/>
  <c r="F52" i="4"/>
  <c r="G52" i="4"/>
  <c r="A53" i="4"/>
  <c r="B53" i="4"/>
  <c r="C53" i="4"/>
  <c r="D53" i="4"/>
  <c r="E53" i="4"/>
  <c r="F53" i="4"/>
  <c r="G53" i="4"/>
  <c r="A54" i="4"/>
  <c r="B54" i="4"/>
  <c r="C54" i="4"/>
  <c r="D54" i="4"/>
  <c r="E54" i="4"/>
  <c r="F54" i="4"/>
  <c r="G54" i="4"/>
  <c r="A55" i="4"/>
  <c r="B55" i="4"/>
  <c r="C55" i="4"/>
  <c r="D55" i="4"/>
  <c r="E55" i="4"/>
  <c r="F55" i="4"/>
  <c r="G55" i="4"/>
  <c r="A56" i="4"/>
  <c r="B56" i="4"/>
  <c r="C56" i="4"/>
  <c r="D56" i="4"/>
  <c r="E56" i="4"/>
  <c r="F56" i="4"/>
  <c r="G56" i="4"/>
  <c r="A57" i="4"/>
  <c r="B57" i="4"/>
  <c r="C57" i="4"/>
  <c r="D57" i="4"/>
  <c r="E57" i="4"/>
  <c r="F57" i="4"/>
  <c r="G57" i="4"/>
  <c r="A58" i="4"/>
  <c r="B58" i="4"/>
  <c r="C58" i="4"/>
  <c r="D58" i="4"/>
  <c r="E58" i="4"/>
  <c r="F58" i="4"/>
  <c r="G58" i="4"/>
  <c r="A59" i="4"/>
  <c r="B59" i="4"/>
  <c r="C59" i="4"/>
  <c r="D59" i="4"/>
  <c r="E59" i="4"/>
  <c r="F59" i="4"/>
  <c r="G59" i="4"/>
  <c r="A60" i="4"/>
  <c r="B60" i="4"/>
  <c r="C60" i="4"/>
  <c r="D60" i="4"/>
  <c r="E60" i="4"/>
  <c r="F60" i="4"/>
  <c r="G60" i="4"/>
  <c r="A61" i="4"/>
  <c r="B61" i="4"/>
  <c r="C61" i="4"/>
  <c r="D61" i="4"/>
  <c r="E61" i="4"/>
  <c r="F61" i="4"/>
  <c r="G61" i="4"/>
  <c r="A62" i="4"/>
  <c r="B62" i="4"/>
  <c r="C62" i="4"/>
  <c r="D62" i="4"/>
  <c r="E62" i="4"/>
  <c r="F62" i="4"/>
  <c r="G62" i="4"/>
  <c r="A63" i="4"/>
  <c r="B63" i="4"/>
  <c r="C63" i="4"/>
  <c r="D63" i="4"/>
  <c r="E63" i="4"/>
  <c r="F63" i="4"/>
  <c r="G63" i="4"/>
  <c r="A64" i="4"/>
  <c r="B64" i="4"/>
  <c r="C64" i="4"/>
  <c r="D64" i="4"/>
  <c r="E64" i="4"/>
  <c r="F64" i="4"/>
  <c r="G64" i="4"/>
  <c r="A65" i="4"/>
  <c r="B65" i="4"/>
  <c r="C65" i="4"/>
  <c r="D65" i="4"/>
  <c r="E65" i="4"/>
  <c r="F65" i="4"/>
  <c r="G65" i="4"/>
  <c r="A66" i="4"/>
  <c r="B66" i="4"/>
  <c r="C66" i="4"/>
  <c r="D66" i="4"/>
  <c r="E66" i="4"/>
  <c r="F66" i="4"/>
  <c r="G66" i="4"/>
  <c r="A67" i="4"/>
  <c r="B67" i="4"/>
  <c r="C67" i="4"/>
  <c r="D67" i="4"/>
  <c r="E67" i="4"/>
  <c r="F67" i="4"/>
  <c r="G67" i="4"/>
  <c r="A68" i="4"/>
  <c r="B68" i="4"/>
  <c r="C68" i="4"/>
  <c r="D68" i="4"/>
  <c r="E68" i="4"/>
  <c r="F68" i="4"/>
  <c r="G68" i="4"/>
  <c r="A69" i="4"/>
  <c r="B69" i="4"/>
  <c r="C69" i="4"/>
  <c r="D69" i="4"/>
  <c r="E69" i="4"/>
  <c r="F69" i="4"/>
  <c r="G69" i="4"/>
  <c r="A70" i="4"/>
  <c r="B70" i="4"/>
  <c r="C70" i="4"/>
  <c r="D70" i="4"/>
  <c r="E70" i="4"/>
  <c r="F70" i="4"/>
  <c r="G70" i="4"/>
  <c r="A71" i="4"/>
  <c r="B71" i="4"/>
  <c r="C71" i="4"/>
  <c r="D71" i="4"/>
  <c r="E71" i="4"/>
  <c r="F71" i="4"/>
  <c r="G71" i="4"/>
  <c r="A72" i="4"/>
  <c r="B72" i="4"/>
  <c r="C72" i="4"/>
  <c r="D72" i="4"/>
  <c r="E72" i="4"/>
  <c r="F72" i="4"/>
  <c r="G72" i="4"/>
  <c r="A73" i="4"/>
  <c r="B73" i="4"/>
  <c r="C73" i="4"/>
  <c r="D73" i="4"/>
  <c r="E73" i="4"/>
  <c r="F73" i="4"/>
  <c r="G73" i="4"/>
  <c r="A74" i="4"/>
  <c r="B74" i="4"/>
  <c r="C74" i="4"/>
  <c r="D74" i="4"/>
  <c r="E74" i="4"/>
  <c r="F74" i="4"/>
  <c r="G74" i="4"/>
  <c r="A75" i="4"/>
  <c r="B75" i="4"/>
  <c r="C75" i="4"/>
  <c r="D75" i="4"/>
  <c r="E75" i="4"/>
  <c r="F75" i="4"/>
  <c r="G75" i="4"/>
  <c r="A76" i="4"/>
  <c r="B76" i="4"/>
  <c r="C76" i="4"/>
  <c r="D76" i="4"/>
  <c r="E76" i="4"/>
  <c r="F76" i="4"/>
  <c r="G76" i="4"/>
  <c r="A77" i="4"/>
  <c r="B77" i="4"/>
  <c r="C77" i="4"/>
  <c r="D77" i="4"/>
  <c r="E77" i="4"/>
  <c r="F77" i="4"/>
  <c r="G77" i="4"/>
  <c r="A78" i="4"/>
  <c r="B78" i="4"/>
  <c r="C78" i="4"/>
  <c r="D78" i="4"/>
  <c r="E78" i="4"/>
  <c r="F78" i="4"/>
  <c r="G78" i="4"/>
  <c r="A79" i="4"/>
  <c r="B79" i="4"/>
  <c r="C79" i="4"/>
  <c r="D79" i="4"/>
  <c r="E79" i="4"/>
  <c r="F79" i="4"/>
  <c r="G79" i="4"/>
  <c r="A80" i="4"/>
  <c r="B80" i="4"/>
  <c r="C80" i="4"/>
  <c r="D80" i="4"/>
  <c r="E80" i="4"/>
  <c r="F80" i="4"/>
  <c r="G80" i="4"/>
  <c r="A81" i="4"/>
  <c r="B81" i="4"/>
  <c r="C81" i="4"/>
  <c r="D81" i="4"/>
  <c r="E81" i="4"/>
  <c r="F81" i="4"/>
  <c r="G81" i="4"/>
  <c r="A82" i="4"/>
  <c r="B82" i="4"/>
  <c r="C82" i="4"/>
  <c r="D82" i="4"/>
  <c r="E82" i="4"/>
  <c r="F82" i="4"/>
  <c r="G82" i="4"/>
  <c r="A83" i="4"/>
  <c r="B83" i="4"/>
  <c r="C83" i="4"/>
  <c r="D83" i="4"/>
  <c r="E83" i="4"/>
  <c r="F83" i="4"/>
  <c r="G83" i="4"/>
  <c r="A84" i="4"/>
  <c r="B84" i="4"/>
  <c r="C84" i="4"/>
  <c r="D84" i="4"/>
  <c r="E84" i="4"/>
  <c r="F84" i="4"/>
  <c r="G84" i="4"/>
  <c r="A85" i="4"/>
  <c r="B85" i="4"/>
  <c r="C85" i="4"/>
  <c r="D85" i="4"/>
  <c r="E85" i="4"/>
  <c r="F85" i="4"/>
  <c r="G85" i="4"/>
  <c r="A86" i="4"/>
  <c r="B86" i="4"/>
  <c r="C86" i="4"/>
  <c r="D86" i="4"/>
  <c r="E86" i="4"/>
  <c r="F86" i="4"/>
  <c r="G86" i="4"/>
  <c r="A87" i="4"/>
  <c r="B87" i="4"/>
  <c r="C87" i="4"/>
  <c r="D87" i="4"/>
  <c r="E87" i="4"/>
  <c r="F87" i="4"/>
  <c r="G87" i="4"/>
  <c r="A88" i="4"/>
  <c r="B88" i="4"/>
  <c r="C88" i="4"/>
  <c r="D88" i="4"/>
  <c r="E88" i="4"/>
  <c r="F88" i="4"/>
  <c r="G88" i="4"/>
  <c r="A89" i="4"/>
  <c r="B89" i="4"/>
  <c r="C89" i="4"/>
  <c r="D89" i="4"/>
  <c r="E89" i="4"/>
  <c r="F89" i="4"/>
  <c r="G89" i="4"/>
  <c r="A90" i="4"/>
  <c r="B90" i="4"/>
  <c r="C90" i="4"/>
  <c r="D90" i="4"/>
  <c r="E90" i="4"/>
  <c r="F90" i="4"/>
  <c r="G90" i="4"/>
  <c r="A91" i="4"/>
  <c r="B91" i="4"/>
  <c r="C91" i="4"/>
  <c r="D91" i="4"/>
  <c r="E91" i="4"/>
  <c r="F91" i="4"/>
  <c r="G91" i="4"/>
  <c r="A92" i="4"/>
  <c r="B92" i="4"/>
  <c r="C92" i="4"/>
  <c r="D92" i="4"/>
  <c r="E92" i="4"/>
  <c r="F92" i="4"/>
  <c r="G92" i="4"/>
  <c r="A93" i="4"/>
  <c r="B93" i="4"/>
  <c r="C93" i="4"/>
  <c r="D93" i="4"/>
  <c r="E93" i="4"/>
  <c r="F93" i="4"/>
  <c r="G93" i="4"/>
  <c r="A94" i="4"/>
  <c r="B94" i="4"/>
  <c r="C94" i="4"/>
  <c r="D94" i="4"/>
  <c r="E94" i="4"/>
  <c r="F94" i="4"/>
  <c r="G94" i="4"/>
  <c r="A95" i="4"/>
  <c r="B95" i="4"/>
  <c r="C95" i="4"/>
  <c r="D95" i="4"/>
  <c r="E95" i="4"/>
  <c r="F95" i="4"/>
  <c r="G95" i="4"/>
  <c r="A96" i="4"/>
  <c r="B96" i="4"/>
  <c r="C96" i="4"/>
  <c r="D96" i="4"/>
  <c r="E96" i="4"/>
  <c r="F96" i="4"/>
  <c r="G96" i="4"/>
  <c r="A97" i="4"/>
  <c r="B97" i="4"/>
  <c r="C97" i="4"/>
  <c r="D97" i="4"/>
  <c r="E97" i="4"/>
  <c r="F97" i="4"/>
  <c r="G97" i="4"/>
  <c r="A98" i="4"/>
  <c r="B98" i="4"/>
  <c r="C98" i="4"/>
  <c r="D98" i="4"/>
  <c r="E98" i="4"/>
  <c r="F98" i="4"/>
  <c r="G98" i="4"/>
  <c r="A99" i="4"/>
  <c r="B99" i="4"/>
  <c r="C99" i="4"/>
  <c r="D99" i="4"/>
  <c r="E99" i="4"/>
  <c r="F99" i="4"/>
  <c r="G99" i="4"/>
  <c r="A100" i="4"/>
  <c r="B100" i="4"/>
  <c r="C100" i="4"/>
  <c r="D100" i="4"/>
  <c r="E100" i="4"/>
  <c r="F100" i="4"/>
  <c r="G100" i="4"/>
  <c r="A101" i="4"/>
  <c r="B101" i="4"/>
  <c r="C101" i="4"/>
  <c r="D101" i="4"/>
  <c r="E101" i="4"/>
  <c r="F101" i="4"/>
  <c r="G101" i="4"/>
  <c r="A102" i="4"/>
  <c r="B102" i="4"/>
  <c r="C102" i="4"/>
  <c r="D102" i="4"/>
  <c r="E102" i="4"/>
  <c r="F102" i="4"/>
  <c r="G102" i="4"/>
  <c r="A103" i="4"/>
  <c r="B103" i="4"/>
  <c r="C103" i="4"/>
  <c r="D103" i="4"/>
  <c r="E103" i="4"/>
  <c r="F103" i="4"/>
  <c r="G103" i="4"/>
  <c r="A104" i="4"/>
  <c r="B104" i="4"/>
  <c r="C104" i="4"/>
  <c r="D104" i="4"/>
  <c r="E104" i="4"/>
  <c r="F104" i="4"/>
  <c r="G104" i="4"/>
  <c r="A105" i="4"/>
  <c r="B105" i="4"/>
  <c r="C105" i="4"/>
  <c r="D105" i="4"/>
  <c r="E105" i="4"/>
  <c r="F105" i="4"/>
  <c r="G105" i="4"/>
  <c r="A106" i="4"/>
  <c r="B106" i="4"/>
  <c r="C106" i="4"/>
  <c r="D106" i="4"/>
  <c r="E106" i="4"/>
  <c r="F106" i="4"/>
  <c r="G106" i="4"/>
  <c r="A107" i="4"/>
  <c r="B107" i="4"/>
  <c r="C107" i="4"/>
  <c r="D107" i="4"/>
  <c r="E107" i="4"/>
  <c r="F107" i="4"/>
  <c r="G107" i="4"/>
  <c r="A108" i="4"/>
  <c r="B108" i="4"/>
  <c r="C108" i="4"/>
  <c r="D108" i="4"/>
  <c r="E108" i="4"/>
  <c r="F108" i="4"/>
  <c r="G108" i="4"/>
  <c r="A109" i="4"/>
  <c r="B109" i="4"/>
  <c r="C109" i="4"/>
  <c r="D109" i="4"/>
  <c r="E109" i="4"/>
  <c r="F109" i="4"/>
  <c r="G109" i="4"/>
  <c r="A110" i="4"/>
  <c r="B110" i="4"/>
  <c r="C110" i="4"/>
  <c r="D110" i="4"/>
  <c r="E110" i="4"/>
  <c r="F110" i="4"/>
  <c r="G110" i="4"/>
  <c r="A111" i="4"/>
  <c r="B111" i="4"/>
  <c r="C111" i="4"/>
  <c r="D111" i="4"/>
  <c r="E111" i="4"/>
  <c r="F111" i="4"/>
  <c r="G111" i="4"/>
  <c r="A112" i="4"/>
  <c r="B112" i="4"/>
  <c r="C112" i="4"/>
  <c r="D112" i="4"/>
  <c r="E112" i="4"/>
  <c r="F112" i="4"/>
  <c r="G112" i="4"/>
  <c r="A113" i="4"/>
  <c r="B113" i="4"/>
  <c r="C113" i="4"/>
  <c r="D113" i="4"/>
  <c r="E113" i="4"/>
  <c r="F113" i="4"/>
  <c r="G113" i="4"/>
  <c r="A114" i="4"/>
  <c r="B114" i="4"/>
  <c r="C114" i="4"/>
  <c r="D114" i="4"/>
  <c r="E114" i="4"/>
  <c r="F114" i="4"/>
  <c r="G114" i="4"/>
  <c r="A115" i="4"/>
  <c r="B115" i="4"/>
  <c r="C115" i="4"/>
  <c r="D115" i="4"/>
  <c r="E115" i="4"/>
  <c r="F115" i="4"/>
  <c r="G115" i="4"/>
  <c r="A116" i="4"/>
  <c r="B116" i="4"/>
  <c r="C116" i="4"/>
  <c r="D116" i="4"/>
  <c r="E116" i="4"/>
  <c r="F116" i="4"/>
  <c r="G116" i="4"/>
  <c r="A117" i="4"/>
  <c r="B117" i="4"/>
  <c r="C117" i="4"/>
  <c r="D117" i="4"/>
  <c r="E117" i="4"/>
  <c r="F117" i="4"/>
  <c r="G117" i="4"/>
  <c r="A118" i="4"/>
  <c r="B118" i="4"/>
  <c r="C118" i="4"/>
  <c r="D118" i="4"/>
  <c r="E118" i="4"/>
  <c r="F118" i="4"/>
  <c r="G118" i="4"/>
  <c r="A119" i="4"/>
  <c r="B119" i="4"/>
  <c r="C119" i="4"/>
  <c r="D119" i="4"/>
  <c r="E119" i="4"/>
  <c r="F119" i="4"/>
  <c r="G119" i="4"/>
  <c r="A120" i="4"/>
  <c r="B120" i="4"/>
  <c r="C120" i="4"/>
  <c r="D120" i="4"/>
  <c r="E120" i="4"/>
  <c r="F120" i="4"/>
  <c r="G120" i="4"/>
  <c r="A121" i="4"/>
  <c r="B121" i="4"/>
  <c r="C121" i="4"/>
  <c r="D121" i="4"/>
  <c r="E121" i="4"/>
  <c r="F121" i="4"/>
  <c r="G121" i="4"/>
  <c r="A122" i="4"/>
  <c r="B122" i="4"/>
  <c r="C122" i="4"/>
  <c r="D122" i="4"/>
  <c r="E122" i="4"/>
  <c r="F122" i="4"/>
  <c r="G122" i="4"/>
  <c r="A123" i="4"/>
  <c r="B123" i="4"/>
  <c r="C123" i="4"/>
  <c r="D123" i="4"/>
  <c r="E123" i="4"/>
  <c r="F123" i="4"/>
  <c r="G123" i="4"/>
  <c r="A124" i="4"/>
  <c r="B124" i="4"/>
  <c r="C124" i="4"/>
  <c r="D124" i="4"/>
  <c r="E124" i="4"/>
  <c r="F124" i="4"/>
  <c r="G124" i="4"/>
  <c r="A125" i="4"/>
  <c r="B125" i="4"/>
  <c r="C125" i="4"/>
  <c r="D125" i="4"/>
  <c r="E125" i="4"/>
  <c r="F125" i="4"/>
  <c r="G125" i="4"/>
  <c r="A126" i="4"/>
  <c r="B126" i="4"/>
  <c r="C126" i="4"/>
  <c r="D126" i="4"/>
  <c r="E126" i="4"/>
  <c r="F126" i="4"/>
  <c r="G126" i="4"/>
  <c r="A127" i="4"/>
  <c r="B127" i="4"/>
  <c r="C127" i="4"/>
  <c r="D127" i="4"/>
  <c r="E127" i="4"/>
  <c r="F127" i="4"/>
  <c r="G127" i="4"/>
  <c r="A128" i="4"/>
  <c r="B128" i="4"/>
  <c r="C128" i="4"/>
  <c r="D128" i="4"/>
  <c r="E128" i="4"/>
  <c r="F128" i="4"/>
  <c r="G128" i="4"/>
  <c r="A129" i="4"/>
  <c r="B129" i="4"/>
  <c r="C129" i="4"/>
  <c r="D129" i="4"/>
  <c r="E129" i="4"/>
  <c r="F129" i="4"/>
  <c r="G129" i="4"/>
  <c r="A130" i="4"/>
  <c r="B130" i="4"/>
  <c r="C130" i="4"/>
  <c r="D130" i="4"/>
  <c r="E130" i="4"/>
  <c r="F130" i="4"/>
  <c r="G130" i="4"/>
  <c r="A131" i="4"/>
  <c r="B131" i="4"/>
  <c r="C131" i="4"/>
  <c r="D131" i="4"/>
  <c r="E131" i="4"/>
  <c r="F131" i="4"/>
  <c r="G131" i="4"/>
  <c r="A132" i="4"/>
  <c r="B132" i="4"/>
  <c r="C132" i="4"/>
  <c r="D132" i="4"/>
  <c r="E132" i="4"/>
  <c r="F132" i="4"/>
  <c r="G132" i="4"/>
  <c r="A133" i="4"/>
  <c r="B133" i="4"/>
  <c r="C133" i="4"/>
  <c r="D133" i="4"/>
  <c r="E133" i="4"/>
  <c r="F133" i="4"/>
  <c r="G133" i="4"/>
  <c r="A134" i="4"/>
  <c r="B134" i="4"/>
  <c r="C134" i="4"/>
  <c r="D134" i="4"/>
  <c r="E134" i="4"/>
  <c r="F134" i="4"/>
  <c r="G134" i="4"/>
  <c r="A135" i="4"/>
  <c r="B135" i="4"/>
  <c r="C135" i="4"/>
  <c r="D135" i="4"/>
  <c r="E135" i="4"/>
  <c r="F135" i="4"/>
  <c r="G135" i="4"/>
  <c r="A136" i="4"/>
  <c r="B136" i="4"/>
  <c r="C136" i="4"/>
  <c r="D136" i="4"/>
  <c r="E136" i="4"/>
  <c r="F136" i="4"/>
  <c r="G136" i="4"/>
  <c r="A137" i="4"/>
  <c r="B137" i="4"/>
  <c r="C137" i="4"/>
  <c r="D137" i="4"/>
  <c r="E137" i="4"/>
  <c r="F137" i="4"/>
  <c r="G137" i="4"/>
  <c r="A138" i="4"/>
  <c r="B138" i="4"/>
  <c r="C138" i="4"/>
  <c r="D138" i="4"/>
  <c r="E138" i="4"/>
  <c r="F138" i="4"/>
  <c r="L135" i="4" s="1"/>
  <c r="G138" i="4"/>
  <c r="A139" i="4"/>
  <c r="B139" i="4"/>
  <c r="C139" i="4"/>
  <c r="D139" i="4"/>
  <c r="E139" i="4"/>
  <c r="F139" i="4"/>
  <c r="G139" i="4"/>
  <c r="A140" i="4"/>
  <c r="B140" i="4"/>
  <c r="C140" i="4"/>
  <c r="D140" i="4"/>
  <c r="E140" i="4"/>
  <c r="F140" i="4"/>
  <c r="G140" i="4"/>
  <c r="A141" i="4"/>
  <c r="B141" i="4"/>
  <c r="C141" i="4"/>
  <c r="D141" i="4"/>
  <c r="E141" i="4"/>
  <c r="F141" i="4"/>
  <c r="G141" i="4"/>
  <c r="A142" i="4"/>
  <c r="B142" i="4"/>
  <c r="C142" i="4"/>
  <c r="D142" i="4"/>
  <c r="E142" i="4"/>
  <c r="F142" i="4"/>
  <c r="G142" i="4"/>
  <c r="A143" i="4"/>
  <c r="B143" i="4"/>
  <c r="C143" i="4"/>
  <c r="D143" i="4"/>
  <c r="E143" i="4"/>
  <c r="F143" i="4"/>
  <c r="G143" i="4"/>
  <c r="A144" i="4"/>
  <c r="B144" i="4"/>
  <c r="C144" i="4"/>
  <c r="D144" i="4"/>
  <c r="E144" i="4"/>
  <c r="F144" i="4"/>
  <c r="G144" i="4"/>
  <c r="A145" i="4"/>
  <c r="B145" i="4"/>
  <c r="C145" i="4"/>
  <c r="D145" i="4"/>
  <c r="E145" i="4"/>
  <c r="F145" i="4"/>
  <c r="G145" i="4"/>
  <c r="A146" i="4"/>
  <c r="B146" i="4"/>
  <c r="C146" i="4"/>
  <c r="D146" i="4"/>
  <c r="E146" i="4"/>
  <c r="F146" i="4"/>
  <c r="G146" i="4"/>
  <c r="A147" i="4"/>
  <c r="B147" i="4"/>
  <c r="C147" i="4"/>
  <c r="D147" i="4"/>
  <c r="E147" i="4"/>
  <c r="F147" i="4"/>
  <c r="G147" i="4"/>
  <c r="A148" i="4"/>
  <c r="B148" i="4"/>
  <c r="C148" i="4"/>
  <c r="D148" i="4"/>
  <c r="E148" i="4"/>
  <c r="F148" i="4"/>
  <c r="G148" i="4"/>
  <c r="A149" i="4"/>
  <c r="B149" i="4"/>
  <c r="C149" i="4"/>
  <c r="D149" i="4"/>
  <c r="E149" i="4"/>
  <c r="F149" i="4"/>
  <c r="G149" i="4"/>
  <c r="A150" i="4"/>
  <c r="B150" i="4"/>
  <c r="C150" i="4"/>
  <c r="D150" i="4"/>
  <c r="E150" i="4"/>
  <c r="F150" i="4"/>
  <c r="G150" i="4"/>
  <c r="A151" i="4"/>
  <c r="B151" i="4"/>
  <c r="C151" i="4"/>
  <c r="D151" i="4"/>
  <c r="E151" i="4"/>
  <c r="F151" i="4"/>
  <c r="G151" i="4"/>
  <c r="A152" i="4"/>
  <c r="B152" i="4"/>
  <c r="C152" i="4"/>
  <c r="D152" i="4"/>
  <c r="E152" i="4"/>
  <c r="F152" i="4"/>
  <c r="G152" i="4"/>
  <c r="A153" i="4"/>
  <c r="B153" i="4"/>
  <c r="C153" i="4"/>
  <c r="D153" i="4"/>
  <c r="E153" i="4"/>
  <c r="F153" i="4"/>
  <c r="G153" i="4"/>
  <c r="A154" i="4"/>
  <c r="B154" i="4"/>
  <c r="C154" i="4"/>
  <c r="D154" i="4"/>
  <c r="E154" i="4"/>
  <c r="F154" i="4"/>
  <c r="G154" i="4"/>
  <c r="A155" i="4"/>
  <c r="B155" i="4"/>
  <c r="C155" i="4"/>
  <c r="D155" i="4"/>
  <c r="E155" i="4"/>
  <c r="F155" i="4"/>
  <c r="G155" i="4"/>
  <c r="A156" i="4"/>
  <c r="B156" i="4"/>
  <c r="C156" i="4"/>
  <c r="D156" i="4"/>
  <c r="E156" i="4"/>
  <c r="F156" i="4"/>
  <c r="G156" i="4"/>
  <c r="A157" i="4"/>
  <c r="B157" i="4"/>
  <c r="C157" i="4"/>
  <c r="D157" i="4"/>
  <c r="E157" i="4"/>
  <c r="F157" i="4"/>
  <c r="G157" i="4"/>
  <c r="A158" i="4"/>
  <c r="B158" i="4"/>
  <c r="C158" i="4"/>
  <c r="D158" i="4"/>
  <c r="E158" i="4"/>
  <c r="F158" i="4"/>
  <c r="G158" i="4"/>
  <c r="A159" i="4"/>
  <c r="B159" i="4"/>
  <c r="C159" i="4"/>
  <c r="D159" i="4"/>
  <c r="E159" i="4"/>
  <c r="F159" i="4"/>
  <c r="G159" i="4"/>
  <c r="A160" i="4"/>
  <c r="B160" i="4"/>
  <c r="C160" i="4"/>
  <c r="D160" i="4"/>
  <c r="I162" i="4" s="1"/>
  <c r="E160" i="4"/>
  <c r="F160" i="4"/>
  <c r="G160" i="4"/>
  <c r="A161" i="4"/>
  <c r="B161" i="4"/>
  <c r="C161" i="4"/>
  <c r="D161" i="4"/>
  <c r="E161" i="4"/>
  <c r="F161" i="4"/>
  <c r="G161" i="4"/>
  <c r="A162" i="4"/>
  <c r="B162" i="4"/>
  <c r="C162" i="4"/>
  <c r="D162" i="4"/>
  <c r="E162" i="4"/>
  <c r="F162" i="4"/>
  <c r="G162" i="4"/>
  <c r="A163" i="4"/>
  <c r="B163" i="4"/>
  <c r="C163" i="4"/>
  <c r="D163" i="4"/>
  <c r="E163" i="4"/>
  <c r="F163" i="4"/>
  <c r="G163" i="4"/>
  <c r="A164" i="4"/>
  <c r="B164" i="4"/>
  <c r="C164" i="4"/>
  <c r="D164" i="4"/>
  <c r="E164" i="4"/>
  <c r="F164" i="4"/>
  <c r="G164" i="4"/>
  <c r="A165" i="4"/>
  <c r="B165" i="4"/>
  <c r="C165" i="4"/>
  <c r="D165" i="4"/>
  <c r="E165" i="4"/>
  <c r="F165" i="4"/>
  <c r="G165" i="4"/>
  <c r="A166" i="4"/>
  <c r="B166" i="4"/>
  <c r="C166" i="4"/>
  <c r="D166" i="4"/>
  <c r="E166" i="4"/>
  <c r="F166" i="4"/>
  <c r="G166" i="4"/>
  <c r="A167" i="4"/>
  <c r="B167" i="4"/>
  <c r="C167" i="4"/>
  <c r="D167" i="4"/>
  <c r="E167" i="4"/>
  <c r="F167" i="4"/>
  <c r="G167" i="4"/>
  <c r="A168" i="4"/>
  <c r="B168" i="4"/>
  <c r="C168" i="4"/>
  <c r="D168" i="4"/>
  <c r="I169" i="4" s="1"/>
  <c r="E168" i="4"/>
  <c r="F168" i="4"/>
  <c r="G168" i="4"/>
  <c r="A169" i="4"/>
  <c r="B169" i="4"/>
  <c r="C169" i="4"/>
  <c r="D169" i="4"/>
  <c r="E169" i="4"/>
  <c r="F169" i="4"/>
  <c r="G169" i="4"/>
  <c r="A170" i="4"/>
  <c r="B170" i="4"/>
  <c r="C170" i="4"/>
  <c r="D170" i="4"/>
  <c r="E170" i="4"/>
  <c r="F170" i="4"/>
  <c r="G170" i="4"/>
  <c r="A171" i="4"/>
  <c r="B171" i="4"/>
  <c r="C171" i="4"/>
  <c r="D171" i="4"/>
  <c r="E171" i="4"/>
  <c r="F171" i="4"/>
  <c r="G171" i="4"/>
  <c r="A172" i="4"/>
  <c r="B172" i="4"/>
  <c r="C172" i="4"/>
  <c r="D172" i="4"/>
  <c r="E172" i="4"/>
  <c r="F172" i="4"/>
  <c r="G172" i="4"/>
  <c r="A173" i="4"/>
  <c r="B173" i="4"/>
  <c r="C173" i="4"/>
  <c r="D173" i="4"/>
  <c r="E173" i="4"/>
  <c r="F173" i="4"/>
  <c r="G173" i="4"/>
  <c r="A174" i="4"/>
  <c r="B174" i="4"/>
  <c r="C174" i="4"/>
  <c r="D174" i="4"/>
  <c r="E174" i="4"/>
  <c r="F174" i="4"/>
  <c r="G174" i="4"/>
  <c r="A175" i="4"/>
  <c r="B175" i="4"/>
  <c r="C175" i="4"/>
  <c r="D175" i="4"/>
  <c r="E175" i="4"/>
  <c r="F175" i="4"/>
  <c r="G175" i="4"/>
  <c r="A176" i="4"/>
  <c r="B176" i="4"/>
  <c r="C176" i="4"/>
  <c r="D176" i="4"/>
  <c r="I178" i="4" s="1"/>
  <c r="E176" i="4"/>
  <c r="F176" i="4"/>
  <c r="G176" i="4"/>
  <c r="A177" i="4"/>
  <c r="B177" i="4"/>
  <c r="C177" i="4"/>
  <c r="D177" i="4"/>
  <c r="E177" i="4"/>
  <c r="F177" i="4"/>
  <c r="G177" i="4"/>
  <c r="A178" i="4"/>
  <c r="B178" i="4"/>
  <c r="C178" i="4"/>
  <c r="D178" i="4"/>
  <c r="E178" i="4"/>
  <c r="F178" i="4"/>
  <c r="G178" i="4"/>
  <c r="A179" i="4"/>
  <c r="B179" i="4"/>
  <c r="C179" i="4"/>
  <c r="D179" i="4"/>
  <c r="E179" i="4"/>
  <c r="F179" i="4"/>
  <c r="G179" i="4"/>
  <c r="A180" i="4"/>
  <c r="B180" i="4"/>
  <c r="C180" i="4"/>
  <c r="D180" i="4"/>
  <c r="E180" i="4"/>
  <c r="F180" i="4"/>
  <c r="G180" i="4"/>
  <c r="A181" i="4"/>
  <c r="B181" i="4"/>
  <c r="C181" i="4"/>
  <c r="D181" i="4"/>
  <c r="E181" i="4"/>
  <c r="F181" i="4"/>
  <c r="G181" i="4"/>
  <c r="A182" i="4"/>
  <c r="B182" i="4"/>
  <c r="C182" i="4"/>
  <c r="D182" i="4"/>
  <c r="E182" i="4"/>
  <c r="F182" i="4"/>
  <c r="G182" i="4"/>
  <c r="A183" i="4"/>
  <c r="B183" i="4"/>
  <c r="C183" i="4"/>
  <c r="D183" i="4"/>
  <c r="E183" i="4"/>
  <c r="F183" i="4"/>
  <c r="G183" i="4"/>
  <c r="A184" i="4"/>
  <c r="B184" i="4"/>
  <c r="C184" i="4"/>
  <c r="D184" i="4"/>
  <c r="E184" i="4"/>
  <c r="F184" i="4"/>
  <c r="G184" i="4"/>
  <c r="A185" i="4"/>
  <c r="B185" i="4"/>
  <c r="C185" i="4"/>
  <c r="D185" i="4"/>
  <c r="E185" i="4"/>
  <c r="F185" i="4"/>
  <c r="G185" i="4"/>
  <c r="A186" i="4"/>
  <c r="B186" i="4"/>
  <c r="C186" i="4"/>
  <c r="D186" i="4"/>
  <c r="E186" i="4"/>
  <c r="F186" i="4"/>
  <c r="G186" i="4"/>
  <c r="A187" i="4"/>
  <c r="B187" i="4"/>
  <c r="C187" i="4"/>
  <c r="D187" i="4"/>
  <c r="E187" i="4"/>
  <c r="F187" i="4"/>
  <c r="G187" i="4"/>
  <c r="A188" i="4"/>
  <c r="B188" i="4"/>
  <c r="C188" i="4"/>
  <c r="D188" i="4"/>
  <c r="E188" i="4"/>
  <c r="F188" i="4"/>
  <c r="G188" i="4"/>
  <c r="A189" i="4"/>
  <c r="B189" i="4"/>
  <c r="C189" i="4"/>
  <c r="D189" i="4"/>
  <c r="E189" i="4"/>
  <c r="F189" i="4"/>
  <c r="G189" i="4"/>
  <c r="A190" i="4"/>
  <c r="B190" i="4"/>
  <c r="C190" i="4"/>
  <c r="D190" i="4"/>
  <c r="E190" i="4"/>
  <c r="F190" i="4"/>
  <c r="G190" i="4"/>
  <c r="A191" i="4"/>
  <c r="B191" i="4"/>
  <c r="C191" i="4"/>
  <c r="D191" i="4"/>
  <c r="E191" i="4"/>
  <c r="F191" i="4"/>
  <c r="G191" i="4"/>
  <c r="A192" i="4"/>
  <c r="B192" i="4"/>
  <c r="C192" i="4"/>
  <c r="D192" i="4"/>
  <c r="E192" i="4"/>
  <c r="F192" i="4"/>
  <c r="G192" i="4"/>
  <c r="A193" i="4"/>
  <c r="B193" i="4"/>
  <c r="C193" i="4"/>
  <c r="D193" i="4"/>
  <c r="E193" i="4"/>
  <c r="F193" i="4"/>
  <c r="G193" i="4"/>
  <c r="A194" i="4"/>
  <c r="B194" i="4"/>
  <c r="C194" i="4"/>
  <c r="D194" i="4"/>
  <c r="E194" i="4"/>
  <c r="F194" i="4"/>
  <c r="G194" i="4"/>
  <c r="A195" i="4"/>
  <c r="B195" i="4"/>
  <c r="C195" i="4"/>
  <c r="D195" i="4"/>
  <c r="E195" i="4"/>
  <c r="F195" i="4"/>
  <c r="G195" i="4"/>
  <c r="A196" i="4"/>
  <c r="B196" i="4"/>
  <c r="C196" i="4"/>
  <c r="D196" i="4"/>
  <c r="E196" i="4"/>
  <c r="F196" i="4"/>
  <c r="G196" i="4"/>
  <c r="A197" i="4"/>
  <c r="B197" i="4"/>
  <c r="C197" i="4"/>
  <c r="D197" i="4"/>
  <c r="E197" i="4"/>
  <c r="F197" i="4"/>
  <c r="G197" i="4"/>
  <c r="A198" i="4"/>
  <c r="B198" i="4"/>
  <c r="C198" i="4"/>
  <c r="D198" i="4"/>
  <c r="E198" i="4"/>
  <c r="F198" i="4"/>
  <c r="G198" i="4"/>
  <c r="A199" i="4"/>
  <c r="B199" i="4"/>
  <c r="C199" i="4"/>
  <c r="D199" i="4"/>
  <c r="E199" i="4"/>
  <c r="F199" i="4"/>
  <c r="G199" i="4"/>
  <c r="A200" i="4"/>
  <c r="B200" i="4"/>
  <c r="C200" i="4"/>
  <c r="D200" i="4"/>
  <c r="E200" i="4"/>
  <c r="F200" i="4"/>
  <c r="G200" i="4"/>
  <c r="A201" i="4"/>
  <c r="B201" i="4"/>
  <c r="C201" i="4"/>
  <c r="D201" i="4"/>
  <c r="E201" i="4"/>
  <c r="F201" i="4"/>
  <c r="G201" i="4"/>
  <c r="A202" i="4"/>
  <c r="B202" i="4"/>
  <c r="C202" i="4"/>
  <c r="D202" i="4"/>
  <c r="E202" i="4"/>
  <c r="F202" i="4"/>
  <c r="G202" i="4"/>
  <c r="A203" i="4"/>
  <c r="B203" i="4"/>
  <c r="C203" i="4"/>
  <c r="D203" i="4"/>
  <c r="E203" i="4"/>
  <c r="F203" i="4"/>
  <c r="G203" i="4"/>
  <c r="A204" i="4"/>
  <c r="B204" i="4"/>
  <c r="C204" i="4"/>
  <c r="D204" i="4"/>
  <c r="E204" i="4"/>
  <c r="F204" i="4"/>
  <c r="G204" i="4"/>
  <c r="A205" i="4"/>
  <c r="B205" i="4"/>
  <c r="C205" i="4"/>
  <c r="D205" i="4"/>
  <c r="E205" i="4"/>
  <c r="F205" i="4"/>
  <c r="G205" i="4"/>
  <c r="A206" i="4"/>
  <c r="B206" i="4"/>
  <c r="C206" i="4"/>
  <c r="D206" i="4"/>
  <c r="E206" i="4"/>
  <c r="F206" i="4"/>
  <c r="G206" i="4"/>
  <c r="A207" i="4"/>
  <c r="B207" i="4"/>
  <c r="C207" i="4"/>
  <c r="D207" i="4"/>
  <c r="E207" i="4"/>
  <c r="F207" i="4"/>
  <c r="G207" i="4"/>
  <c r="A208" i="4"/>
  <c r="B208" i="4"/>
  <c r="C208" i="4"/>
  <c r="D208" i="4"/>
  <c r="E208" i="4"/>
  <c r="F208" i="4"/>
  <c r="G208" i="4"/>
  <c r="A209" i="4"/>
  <c r="B209" i="4"/>
  <c r="C209" i="4"/>
  <c r="D209" i="4"/>
  <c r="E209" i="4"/>
  <c r="F209" i="4"/>
  <c r="G209" i="4"/>
  <c r="A210" i="4"/>
  <c r="B210" i="4"/>
  <c r="C210" i="4"/>
  <c r="D210" i="4"/>
  <c r="E210" i="4"/>
  <c r="F210" i="4"/>
  <c r="G210" i="4"/>
  <c r="A211" i="4"/>
  <c r="B211" i="4"/>
  <c r="C211" i="4"/>
  <c r="D211" i="4"/>
  <c r="E211" i="4"/>
  <c r="F211" i="4"/>
  <c r="G211" i="4"/>
  <c r="A212" i="4"/>
  <c r="B212" i="4"/>
  <c r="C212" i="4"/>
  <c r="D212" i="4"/>
  <c r="E212" i="4"/>
  <c r="F212" i="4"/>
  <c r="G212" i="4"/>
  <c r="A213" i="4"/>
  <c r="B213" i="4"/>
  <c r="C213" i="4"/>
  <c r="D213" i="4"/>
  <c r="E213" i="4"/>
  <c r="F213" i="4"/>
  <c r="G213" i="4"/>
  <c r="A214" i="4"/>
  <c r="B214" i="4"/>
  <c r="C214" i="4"/>
  <c r="D214" i="4"/>
  <c r="E214" i="4"/>
  <c r="F214" i="4"/>
  <c r="G214" i="4"/>
  <c r="A215" i="4"/>
  <c r="B215" i="4"/>
  <c r="C215" i="4"/>
  <c r="D215" i="4"/>
  <c r="E215" i="4"/>
  <c r="F215" i="4"/>
  <c r="G215" i="4"/>
  <c r="A216" i="4"/>
  <c r="B216" i="4"/>
  <c r="C216" i="4"/>
  <c r="D216" i="4"/>
  <c r="E216" i="4"/>
  <c r="F216" i="4"/>
  <c r="G216" i="4"/>
  <c r="A217" i="4"/>
  <c r="B217" i="4"/>
  <c r="C217" i="4"/>
  <c r="D217" i="4"/>
  <c r="E217" i="4"/>
  <c r="F217" i="4"/>
  <c r="G217" i="4"/>
  <c r="A218" i="4"/>
  <c r="B218" i="4"/>
  <c r="C218" i="4"/>
  <c r="D218" i="4"/>
  <c r="E218" i="4"/>
  <c r="F218" i="4"/>
  <c r="G218" i="4"/>
  <c r="A219" i="4"/>
  <c r="B219" i="4"/>
  <c r="C219" i="4"/>
  <c r="D219" i="4"/>
  <c r="E219" i="4"/>
  <c r="F219" i="4"/>
  <c r="G219" i="4"/>
  <c r="A220" i="4"/>
  <c r="B220" i="4"/>
  <c r="C220" i="4"/>
  <c r="D220" i="4"/>
  <c r="E220" i="4"/>
  <c r="F220" i="4"/>
  <c r="G220" i="4"/>
  <c r="A221" i="4"/>
  <c r="B221" i="4"/>
  <c r="C221" i="4"/>
  <c r="D221" i="4"/>
  <c r="E221" i="4"/>
  <c r="F221" i="4"/>
  <c r="G221" i="4"/>
  <c r="A222" i="4"/>
  <c r="B222" i="4"/>
  <c r="C222" i="4"/>
  <c r="D222" i="4"/>
  <c r="E222" i="4"/>
  <c r="F222" i="4"/>
  <c r="G222" i="4"/>
  <c r="A223" i="4"/>
  <c r="B223" i="4"/>
  <c r="C223" i="4"/>
  <c r="D223" i="4"/>
  <c r="E223" i="4"/>
  <c r="F223" i="4"/>
  <c r="G223" i="4"/>
  <c r="A224" i="4"/>
  <c r="B224" i="4"/>
  <c r="C224" i="4"/>
  <c r="D224" i="4"/>
  <c r="I225" i="4" s="1"/>
  <c r="E224" i="4"/>
  <c r="F224" i="4"/>
  <c r="G224" i="4"/>
  <c r="A225" i="4"/>
  <c r="B225" i="4"/>
  <c r="C225" i="4"/>
  <c r="D225" i="4"/>
  <c r="E225" i="4"/>
  <c r="F225" i="4"/>
  <c r="G225" i="4"/>
  <c r="A226" i="4"/>
  <c r="B226" i="4"/>
  <c r="C226" i="4"/>
  <c r="D226" i="4"/>
  <c r="E226" i="4"/>
  <c r="F226" i="4"/>
  <c r="G226" i="4"/>
  <c r="A227" i="4"/>
  <c r="B227" i="4"/>
  <c r="C227" i="4"/>
  <c r="D227" i="4"/>
  <c r="E227" i="4"/>
  <c r="F227" i="4"/>
  <c r="G227" i="4"/>
  <c r="A228" i="4"/>
  <c r="B228" i="4"/>
  <c r="C228" i="4"/>
  <c r="D228" i="4"/>
  <c r="E228" i="4"/>
  <c r="F228" i="4"/>
  <c r="G228" i="4"/>
  <c r="A229" i="4"/>
  <c r="B229" i="4"/>
  <c r="C229" i="4"/>
  <c r="D229" i="4"/>
  <c r="E229" i="4"/>
  <c r="F229" i="4"/>
  <c r="G229" i="4"/>
  <c r="A230" i="4"/>
  <c r="B230" i="4"/>
  <c r="C230" i="4"/>
  <c r="D230" i="4"/>
  <c r="E230" i="4"/>
  <c r="F230" i="4"/>
  <c r="G230" i="4"/>
  <c r="A231" i="4"/>
  <c r="B231" i="4"/>
  <c r="C231" i="4"/>
  <c r="D231" i="4"/>
  <c r="E231" i="4"/>
  <c r="F231" i="4"/>
  <c r="G231" i="4"/>
  <c r="A232" i="4"/>
  <c r="B232" i="4"/>
  <c r="C232" i="4"/>
  <c r="D232" i="4"/>
  <c r="E232" i="4"/>
  <c r="F232" i="4"/>
  <c r="G232" i="4"/>
  <c r="A233" i="4"/>
  <c r="B233" i="4"/>
  <c r="C233" i="4"/>
  <c r="D233" i="4"/>
  <c r="E233" i="4"/>
  <c r="F233" i="4"/>
  <c r="G233" i="4"/>
  <c r="A234" i="4"/>
  <c r="B234" i="4"/>
  <c r="C234" i="4"/>
  <c r="D234" i="4"/>
  <c r="E234" i="4"/>
  <c r="F234" i="4"/>
  <c r="G234" i="4"/>
  <c r="A235" i="4"/>
  <c r="B235" i="4"/>
  <c r="C235" i="4"/>
  <c r="D235" i="4"/>
  <c r="E235" i="4"/>
  <c r="F235" i="4"/>
  <c r="G235" i="4"/>
  <c r="A236" i="4"/>
  <c r="B236" i="4"/>
  <c r="C236" i="4"/>
  <c r="D236" i="4"/>
  <c r="E236" i="4"/>
  <c r="F236" i="4"/>
  <c r="G236" i="4"/>
  <c r="A237" i="4"/>
  <c r="B237" i="4"/>
  <c r="C237" i="4"/>
  <c r="D237" i="4"/>
  <c r="E237" i="4"/>
  <c r="F237" i="4"/>
  <c r="G237" i="4"/>
  <c r="A238" i="4"/>
  <c r="B238" i="4"/>
  <c r="C238" i="4"/>
  <c r="D238" i="4"/>
  <c r="E238" i="4"/>
  <c r="F238" i="4"/>
  <c r="G238" i="4"/>
  <c r="A239" i="4"/>
  <c r="B239" i="4"/>
  <c r="C239" i="4"/>
  <c r="D239" i="4"/>
  <c r="E239" i="4"/>
  <c r="F239" i="4"/>
  <c r="G239" i="4"/>
  <c r="A240" i="4"/>
  <c r="B240" i="4"/>
  <c r="C240" i="4"/>
  <c r="D240" i="4"/>
  <c r="E240" i="4"/>
  <c r="F240" i="4"/>
  <c r="G240" i="4"/>
  <c r="A241" i="4"/>
  <c r="B241" i="4"/>
  <c r="C241" i="4"/>
  <c r="D241" i="4"/>
  <c r="E241" i="4"/>
  <c r="F241" i="4"/>
  <c r="G241" i="4"/>
  <c r="A242" i="4"/>
  <c r="B242" i="4"/>
  <c r="C242" i="4"/>
  <c r="D242" i="4"/>
  <c r="E242" i="4"/>
  <c r="F242" i="4"/>
  <c r="G242" i="4"/>
  <c r="A243" i="4"/>
  <c r="B243" i="4"/>
  <c r="C243" i="4"/>
  <c r="D243" i="4"/>
  <c r="E243" i="4"/>
  <c r="F243" i="4"/>
  <c r="G243" i="4"/>
  <c r="A244" i="4"/>
  <c r="B244" i="4"/>
  <c r="C244" i="4"/>
  <c r="D244" i="4"/>
  <c r="E244" i="4"/>
  <c r="F244" i="4"/>
  <c r="G244" i="4"/>
  <c r="A245" i="4"/>
  <c r="B245" i="4"/>
  <c r="C245" i="4"/>
  <c r="D245" i="4"/>
  <c r="E245" i="4"/>
  <c r="F245" i="4"/>
  <c r="G245" i="4"/>
  <c r="A246" i="4"/>
  <c r="B246" i="4"/>
  <c r="C246" i="4"/>
  <c r="D246" i="4"/>
  <c r="E246" i="4"/>
  <c r="F246" i="4"/>
  <c r="G246" i="4"/>
  <c r="A247" i="4"/>
  <c r="B247" i="4"/>
  <c r="C247" i="4"/>
  <c r="D247" i="4"/>
  <c r="E247" i="4"/>
  <c r="F247" i="4"/>
  <c r="G247" i="4"/>
  <c r="A248" i="4"/>
  <c r="B248" i="4"/>
  <c r="C248" i="4"/>
  <c r="D248" i="4"/>
  <c r="E248" i="4"/>
  <c r="F248" i="4"/>
  <c r="G248" i="4"/>
  <c r="A249" i="4"/>
  <c r="B249" i="4"/>
  <c r="C249" i="4"/>
  <c r="D249" i="4"/>
  <c r="E249" i="4"/>
  <c r="F249" i="4"/>
  <c r="G249" i="4"/>
  <c r="A250" i="4"/>
  <c r="B250" i="4"/>
  <c r="C250" i="4"/>
  <c r="D250" i="4"/>
  <c r="E250" i="4"/>
  <c r="F250" i="4"/>
  <c r="G250" i="4"/>
  <c r="A251" i="4"/>
  <c r="B251" i="4"/>
  <c r="C251" i="4"/>
  <c r="D251" i="4"/>
  <c r="E251" i="4"/>
  <c r="F251" i="4"/>
  <c r="G251" i="4"/>
  <c r="A252" i="4"/>
  <c r="B252" i="4"/>
  <c r="C252" i="4"/>
  <c r="D252" i="4"/>
  <c r="E252" i="4"/>
  <c r="F252" i="4"/>
  <c r="G252" i="4"/>
  <c r="A253" i="4"/>
  <c r="B253" i="4"/>
  <c r="C253" i="4"/>
  <c r="D253" i="4"/>
  <c r="E253" i="4"/>
  <c r="F253" i="4"/>
  <c r="G253" i="4"/>
  <c r="A254" i="4"/>
  <c r="B254" i="4"/>
  <c r="C254" i="4"/>
  <c r="D254" i="4"/>
  <c r="E254" i="4"/>
  <c r="F254" i="4"/>
  <c r="G254" i="4"/>
  <c r="A255" i="4"/>
  <c r="B255" i="4"/>
  <c r="C255" i="4"/>
  <c r="D255" i="4"/>
  <c r="E255" i="4"/>
  <c r="F255" i="4"/>
  <c r="G255" i="4"/>
  <c r="A256" i="4"/>
  <c r="B256" i="4"/>
  <c r="C256" i="4"/>
  <c r="D256" i="4"/>
  <c r="E256" i="4"/>
  <c r="F256" i="4"/>
  <c r="G256" i="4"/>
  <c r="A257" i="4"/>
  <c r="B257" i="4"/>
  <c r="C257" i="4"/>
  <c r="D257" i="4"/>
  <c r="E257" i="4"/>
  <c r="F257" i="4"/>
  <c r="G257" i="4"/>
  <c r="A258" i="4"/>
  <c r="B258" i="4"/>
  <c r="C258" i="4"/>
  <c r="D258" i="4"/>
  <c r="E258" i="4"/>
  <c r="F258" i="4"/>
  <c r="G258" i="4"/>
  <c r="A259" i="4"/>
  <c r="B259" i="4"/>
  <c r="C259" i="4"/>
  <c r="D259" i="4"/>
  <c r="E259" i="4"/>
  <c r="F259" i="4"/>
  <c r="G259" i="4"/>
  <c r="A260" i="4"/>
  <c r="B260" i="4"/>
  <c r="C260" i="4"/>
  <c r="D260" i="4"/>
  <c r="E260" i="4"/>
  <c r="F260" i="4"/>
  <c r="G260" i="4"/>
  <c r="A261" i="4"/>
  <c r="B261" i="4"/>
  <c r="C261" i="4"/>
  <c r="D261" i="4"/>
  <c r="E261" i="4"/>
  <c r="F261" i="4"/>
  <c r="G261" i="4"/>
  <c r="A262" i="4"/>
  <c r="B262" i="4"/>
  <c r="C262" i="4"/>
  <c r="D262" i="4"/>
  <c r="E262" i="4"/>
  <c r="F262" i="4"/>
  <c r="G262" i="4"/>
  <c r="A263" i="4"/>
  <c r="B263" i="4"/>
  <c r="C263" i="4"/>
  <c r="D263" i="4"/>
  <c r="E263" i="4"/>
  <c r="F263" i="4"/>
  <c r="G263" i="4"/>
  <c r="A264" i="4"/>
  <c r="B264" i="4"/>
  <c r="C264" i="4"/>
  <c r="D264" i="4"/>
  <c r="E264" i="4"/>
  <c r="F264" i="4"/>
  <c r="G264" i="4"/>
  <c r="A265" i="4"/>
  <c r="B265" i="4"/>
  <c r="C265" i="4"/>
  <c r="D265" i="4"/>
  <c r="E265" i="4"/>
  <c r="F265" i="4"/>
  <c r="G265" i="4"/>
  <c r="A266" i="4"/>
  <c r="B266" i="4"/>
  <c r="C266" i="4"/>
  <c r="D266" i="4"/>
  <c r="E266" i="4"/>
  <c r="F266" i="4"/>
  <c r="G266" i="4"/>
  <c r="A267" i="4"/>
  <c r="B267" i="4"/>
  <c r="C267" i="4"/>
  <c r="D267" i="4"/>
  <c r="E267" i="4"/>
  <c r="F267" i="4"/>
  <c r="G267" i="4"/>
  <c r="A268" i="4"/>
  <c r="B268" i="4"/>
  <c r="C268" i="4"/>
  <c r="D268" i="4"/>
  <c r="E268" i="4"/>
  <c r="J272" i="4" s="1"/>
  <c r="F268" i="4"/>
  <c r="G268" i="4"/>
  <c r="A269" i="4"/>
  <c r="B269" i="4"/>
  <c r="C269" i="4"/>
  <c r="D269" i="4"/>
  <c r="E269" i="4"/>
  <c r="F269" i="4"/>
  <c r="G269" i="4"/>
  <c r="A270" i="4"/>
  <c r="B270" i="4"/>
  <c r="C270" i="4"/>
  <c r="D270" i="4"/>
  <c r="E270" i="4"/>
  <c r="F270" i="4"/>
  <c r="G270" i="4"/>
  <c r="A271" i="4"/>
  <c r="B271" i="4"/>
  <c r="C271" i="4"/>
  <c r="D271" i="4"/>
  <c r="E271" i="4"/>
  <c r="F271" i="4"/>
  <c r="G271" i="4"/>
  <c r="A272" i="4"/>
  <c r="B272" i="4"/>
  <c r="C272" i="4"/>
  <c r="D272" i="4"/>
  <c r="E272" i="4"/>
  <c r="F272" i="4"/>
  <c r="G272" i="4"/>
  <c r="A273" i="4"/>
  <c r="B273" i="4"/>
  <c r="C273" i="4"/>
  <c r="D273" i="4"/>
  <c r="E273" i="4"/>
  <c r="F273" i="4"/>
  <c r="G273" i="4"/>
  <c r="A274" i="4"/>
  <c r="B274" i="4"/>
  <c r="C274" i="4"/>
  <c r="D274" i="4"/>
  <c r="E274" i="4"/>
  <c r="F274" i="4"/>
  <c r="G274" i="4"/>
  <c r="A275" i="4"/>
  <c r="B275" i="4"/>
  <c r="C275" i="4"/>
  <c r="D275" i="4"/>
  <c r="I277" i="4" s="1"/>
  <c r="E275" i="4"/>
  <c r="F275" i="4"/>
  <c r="G275" i="4"/>
  <c r="A276" i="4"/>
  <c r="B276" i="4"/>
  <c r="C276" i="4"/>
  <c r="D276" i="4"/>
  <c r="E276" i="4"/>
  <c r="F276" i="4"/>
  <c r="G276" i="4"/>
  <c r="A277" i="4"/>
  <c r="B277" i="4"/>
  <c r="C277" i="4"/>
  <c r="D277" i="4"/>
  <c r="E277" i="4"/>
  <c r="F277" i="4"/>
  <c r="G277" i="4"/>
  <c r="A278" i="4"/>
  <c r="B278" i="4"/>
  <c r="C278" i="4"/>
  <c r="D278" i="4"/>
  <c r="E278" i="4"/>
  <c r="F278" i="4"/>
  <c r="G278" i="4"/>
  <c r="A279" i="4"/>
  <c r="B279" i="4"/>
  <c r="C279" i="4"/>
  <c r="D279" i="4"/>
  <c r="E279" i="4"/>
  <c r="F279" i="4"/>
  <c r="G279" i="4"/>
  <c r="A280" i="4"/>
  <c r="B280" i="4"/>
  <c r="C280" i="4"/>
  <c r="D280" i="4"/>
  <c r="E280" i="4"/>
  <c r="F280" i="4"/>
  <c r="G280" i="4"/>
  <c r="A281" i="4"/>
  <c r="B281" i="4"/>
  <c r="C281" i="4"/>
  <c r="D281" i="4"/>
  <c r="E281" i="4"/>
  <c r="F281" i="4"/>
  <c r="G281" i="4"/>
  <c r="A282" i="4"/>
  <c r="B282" i="4"/>
  <c r="C282" i="4"/>
  <c r="D282" i="4"/>
  <c r="E282" i="4"/>
  <c r="F282" i="4"/>
  <c r="G282" i="4"/>
  <c r="A283" i="4"/>
  <c r="B283" i="4"/>
  <c r="C283" i="4"/>
  <c r="D283" i="4"/>
  <c r="I284" i="4" s="1"/>
  <c r="E283" i="4"/>
  <c r="F283" i="4"/>
  <c r="G283" i="4"/>
  <c r="A284" i="4"/>
  <c r="B284" i="4"/>
  <c r="C284" i="4"/>
  <c r="D284" i="4"/>
  <c r="E284" i="4"/>
  <c r="J288" i="4" s="1"/>
  <c r="F284" i="4"/>
  <c r="G284" i="4"/>
  <c r="A285" i="4"/>
  <c r="B285" i="4"/>
  <c r="C285" i="4"/>
  <c r="D285" i="4"/>
  <c r="E285" i="4"/>
  <c r="F285" i="4"/>
  <c r="G285" i="4"/>
  <c r="A286" i="4"/>
  <c r="B286" i="4"/>
  <c r="C286" i="4"/>
  <c r="D286" i="4"/>
  <c r="E286" i="4"/>
  <c r="F286" i="4"/>
  <c r="G286" i="4"/>
  <c r="A287" i="4"/>
  <c r="B287" i="4"/>
  <c r="C287" i="4"/>
  <c r="D287" i="4"/>
  <c r="E287" i="4"/>
  <c r="F287" i="4"/>
  <c r="G287" i="4"/>
  <c r="A288" i="4"/>
  <c r="B288" i="4"/>
  <c r="C288" i="4"/>
  <c r="D288" i="4"/>
  <c r="E288" i="4"/>
  <c r="F288" i="4"/>
  <c r="G288" i="4"/>
  <c r="A289" i="4"/>
  <c r="B289" i="4"/>
  <c r="C289" i="4"/>
  <c r="D289" i="4"/>
  <c r="E289" i="4"/>
  <c r="F289" i="4"/>
  <c r="G289" i="4"/>
  <c r="A290" i="4"/>
  <c r="B290" i="4"/>
  <c r="C290" i="4"/>
  <c r="D290" i="4"/>
  <c r="E290" i="4"/>
  <c r="F290" i="4"/>
  <c r="G290" i="4"/>
  <c r="A291" i="4"/>
  <c r="B291" i="4"/>
  <c r="C291" i="4"/>
  <c r="D291" i="4"/>
  <c r="I293" i="4" s="1"/>
  <c r="E291" i="4"/>
  <c r="F291" i="4"/>
  <c r="G291" i="4"/>
  <c r="A292" i="4"/>
  <c r="B292" i="4"/>
  <c r="C292" i="4"/>
  <c r="D292" i="4"/>
  <c r="E292" i="4"/>
  <c r="J295" i="4" s="1"/>
  <c r="F292" i="4"/>
  <c r="G292" i="4"/>
  <c r="A293" i="4"/>
  <c r="B293" i="4"/>
  <c r="C293" i="4"/>
  <c r="D293" i="4"/>
  <c r="E293" i="4"/>
  <c r="F293" i="4"/>
  <c r="G293" i="4"/>
  <c r="A294" i="4"/>
  <c r="B294" i="4"/>
  <c r="C294" i="4"/>
  <c r="D294" i="4"/>
  <c r="E294" i="4"/>
  <c r="F294" i="4"/>
  <c r="G294" i="4"/>
  <c r="A295" i="4"/>
  <c r="B295" i="4"/>
  <c r="C295" i="4"/>
  <c r="D295" i="4"/>
  <c r="E295" i="4"/>
  <c r="F295" i="4"/>
  <c r="G295" i="4"/>
  <c r="A296" i="4"/>
  <c r="B296" i="4"/>
  <c r="C296" i="4"/>
  <c r="D296" i="4"/>
  <c r="E296" i="4"/>
  <c r="F296" i="4"/>
  <c r="G296" i="4"/>
  <c r="A297" i="4"/>
  <c r="B297" i="4"/>
  <c r="C297" i="4"/>
  <c r="D297" i="4"/>
  <c r="E297" i="4"/>
  <c r="F297" i="4"/>
  <c r="G297" i="4"/>
  <c r="A298" i="4"/>
  <c r="B298" i="4"/>
  <c r="C298" i="4"/>
  <c r="D298" i="4"/>
  <c r="E298" i="4"/>
  <c r="F298" i="4"/>
  <c r="G298" i="4"/>
  <c r="A299" i="4"/>
  <c r="B299" i="4"/>
  <c r="C299" i="4"/>
  <c r="D299" i="4"/>
  <c r="I300" i="4" s="1"/>
  <c r="E299" i="4"/>
  <c r="F299" i="4"/>
  <c r="G299" i="4"/>
  <c r="A300" i="4"/>
  <c r="B300" i="4"/>
  <c r="C300" i="4"/>
  <c r="D300" i="4"/>
  <c r="E300" i="4"/>
  <c r="F300" i="4"/>
  <c r="G300" i="4"/>
  <c r="A301" i="4"/>
  <c r="B301" i="4"/>
  <c r="C301" i="4"/>
  <c r="D301" i="4"/>
  <c r="E301" i="4"/>
  <c r="F301" i="4"/>
  <c r="G301" i="4"/>
  <c r="A302" i="4"/>
  <c r="B302" i="4"/>
  <c r="C302" i="4"/>
  <c r="D302" i="4"/>
  <c r="E302" i="4"/>
  <c r="F302" i="4"/>
  <c r="G302" i="4"/>
  <c r="A303" i="4"/>
  <c r="B303" i="4"/>
  <c r="C303" i="4"/>
  <c r="D303" i="4"/>
  <c r="E303" i="4"/>
  <c r="F303" i="4"/>
  <c r="G303" i="4"/>
  <c r="A304" i="4"/>
  <c r="B304" i="4"/>
  <c r="C304" i="4"/>
  <c r="D304" i="4"/>
  <c r="E304" i="4"/>
  <c r="F304" i="4"/>
  <c r="G304" i="4"/>
  <c r="A305" i="4"/>
  <c r="B305" i="4"/>
  <c r="C305" i="4"/>
  <c r="D305" i="4"/>
  <c r="E305" i="4"/>
  <c r="F305" i="4"/>
  <c r="G305" i="4"/>
  <c r="A306" i="4"/>
  <c r="B306" i="4"/>
  <c r="C306" i="4"/>
  <c r="D306" i="4"/>
  <c r="E306" i="4"/>
  <c r="F306" i="4"/>
  <c r="G306" i="4"/>
  <c r="A307" i="4"/>
  <c r="B307" i="4"/>
  <c r="C307" i="4"/>
  <c r="D307" i="4"/>
  <c r="I307" i="4" s="1"/>
  <c r="E307" i="4"/>
  <c r="F307" i="4"/>
  <c r="G307" i="4"/>
  <c r="A308" i="4"/>
  <c r="B308" i="4"/>
  <c r="C308" i="4"/>
  <c r="D308" i="4"/>
  <c r="E308" i="4"/>
  <c r="F308" i="4"/>
  <c r="G308" i="4"/>
  <c r="A309" i="4"/>
  <c r="B309" i="4"/>
  <c r="C309" i="4"/>
  <c r="D309" i="4"/>
  <c r="E309" i="4"/>
  <c r="F309" i="4"/>
  <c r="G309" i="4"/>
  <c r="A310" i="4"/>
  <c r="B310" i="4"/>
  <c r="C310" i="4"/>
  <c r="D310" i="4"/>
  <c r="E310" i="4"/>
  <c r="F310" i="4"/>
  <c r="G310" i="4"/>
  <c r="A311" i="4"/>
  <c r="B311" i="4"/>
  <c r="C311" i="4"/>
  <c r="D311" i="4"/>
  <c r="E311" i="4"/>
  <c r="F311" i="4"/>
  <c r="G311" i="4"/>
  <c r="A312" i="4"/>
  <c r="B312" i="4"/>
  <c r="C312" i="4"/>
  <c r="D312" i="4"/>
  <c r="E312" i="4"/>
  <c r="F312" i="4"/>
  <c r="G312" i="4"/>
  <c r="A313" i="4"/>
  <c r="B313" i="4"/>
  <c r="C313" i="4"/>
  <c r="D313" i="4"/>
  <c r="E313" i="4"/>
  <c r="F313" i="4"/>
  <c r="G313" i="4"/>
  <c r="A314" i="4"/>
  <c r="B314" i="4"/>
  <c r="C314" i="4"/>
  <c r="D314" i="4"/>
  <c r="E314" i="4"/>
  <c r="F314" i="4"/>
  <c r="G314" i="4"/>
  <c r="A315" i="4"/>
  <c r="B315" i="4"/>
  <c r="C315" i="4"/>
  <c r="D315" i="4"/>
  <c r="E315" i="4"/>
  <c r="F315" i="4"/>
  <c r="G315" i="4"/>
  <c r="A316" i="4"/>
  <c r="B316" i="4"/>
  <c r="C316" i="4"/>
  <c r="D316" i="4"/>
  <c r="E316" i="4"/>
  <c r="F316" i="4"/>
  <c r="G316" i="4"/>
  <c r="A317" i="4"/>
  <c r="B317" i="4"/>
  <c r="C317" i="4"/>
  <c r="D317" i="4"/>
  <c r="E317" i="4"/>
  <c r="F317" i="4"/>
  <c r="G317" i="4"/>
  <c r="A318" i="4"/>
  <c r="B318" i="4"/>
  <c r="C318" i="4"/>
  <c r="D318" i="4"/>
  <c r="E318" i="4"/>
  <c r="F318" i="4"/>
  <c r="G318" i="4"/>
  <c r="A319" i="4"/>
  <c r="B319" i="4"/>
  <c r="C319" i="4"/>
  <c r="D319" i="4"/>
  <c r="E319" i="4"/>
  <c r="F319" i="4"/>
  <c r="G319" i="4"/>
  <c r="A320" i="4"/>
  <c r="B320" i="4"/>
  <c r="C320" i="4"/>
  <c r="D320" i="4"/>
  <c r="E320" i="4"/>
  <c r="F320" i="4"/>
  <c r="G320" i="4"/>
  <c r="A321" i="4"/>
  <c r="B321" i="4"/>
  <c r="C321" i="4"/>
  <c r="D321" i="4"/>
  <c r="E321" i="4"/>
  <c r="J323" i="4" s="1"/>
  <c r="F321" i="4"/>
  <c r="G321" i="4"/>
  <c r="A322" i="4"/>
  <c r="B322" i="4"/>
  <c r="C322" i="4"/>
  <c r="D322" i="4"/>
  <c r="E322" i="4"/>
  <c r="F322" i="4"/>
  <c r="G322" i="4"/>
  <c r="A323" i="4"/>
  <c r="B323" i="4"/>
  <c r="C323" i="4"/>
  <c r="D323" i="4"/>
  <c r="E323" i="4"/>
  <c r="F323" i="4"/>
  <c r="G323" i="4"/>
  <c r="A324" i="4"/>
  <c r="B324" i="4"/>
  <c r="C324" i="4"/>
  <c r="D324" i="4"/>
  <c r="E324" i="4"/>
  <c r="F324" i="4"/>
  <c r="G324" i="4"/>
  <c r="A325" i="4"/>
  <c r="B325" i="4"/>
  <c r="C325" i="4"/>
  <c r="D325" i="4"/>
  <c r="E325" i="4"/>
  <c r="F325" i="4"/>
  <c r="G325" i="4"/>
  <c r="A326" i="4"/>
  <c r="B326" i="4"/>
  <c r="C326" i="4"/>
  <c r="D326" i="4"/>
  <c r="E326" i="4"/>
  <c r="F326" i="4"/>
  <c r="G326" i="4"/>
  <c r="A327" i="4"/>
  <c r="B327" i="4"/>
  <c r="C327" i="4"/>
  <c r="D327" i="4"/>
  <c r="E327" i="4"/>
  <c r="F327" i="4"/>
  <c r="G327" i="4"/>
  <c r="A328" i="4"/>
  <c r="B328" i="4"/>
  <c r="C328" i="4"/>
  <c r="D328" i="4"/>
  <c r="E328" i="4"/>
  <c r="F328" i="4"/>
  <c r="G328" i="4"/>
  <c r="A329" i="4"/>
  <c r="B329" i="4"/>
  <c r="C329" i="4"/>
  <c r="D329" i="4"/>
  <c r="E329" i="4"/>
  <c r="F329" i="4"/>
  <c r="G329" i="4"/>
  <c r="A330" i="4"/>
  <c r="B330" i="4"/>
  <c r="C330" i="4"/>
  <c r="D330" i="4"/>
  <c r="E330" i="4"/>
  <c r="F330" i="4"/>
  <c r="G330" i="4"/>
  <c r="A331" i="4"/>
  <c r="B331" i="4"/>
  <c r="C331" i="4"/>
  <c r="D331" i="4"/>
  <c r="I333" i="4" s="1"/>
  <c r="E331" i="4"/>
  <c r="F331" i="4"/>
  <c r="G331" i="4"/>
  <c r="A332" i="4"/>
  <c r="B332" i="4"/>
  <c r="C332" i="4"/>
  <c r="D332" i="4"/>
  <c r="E332" i="4"/>
  <c r="F332" i="4"/>
  <c r="G332" i="4"/>
  <c r="A333" i="4"/>
  <c r="B333" i="4"/>
  <c r="C333" i="4"/>
  <c r="D333" i="4"/>
  <c r="E333" i="4"/>
  <c r="F333" i="4"/>
  <c r="G333" i="4"/>
  <c r="A334" i="4"/>
  <c r="B334" i="4"/>
  <c r="C334" i="4"/>
  <c r="D334" i="4"/>
  <c r="E334" i="4"/>
  <c r="F334" i="4"/>
  <c r="G334" i="4"/>
  <c r="A335" i="4"/>
  <c r="B335" i="4"/>
  <c r="C335" i="4"/>
  <c r="D335" i="4"/>
  <c r="E335" i="4"/>
  <c r="F335" i="4"/>
  <c r="G335" i="4"/>
  <c r="A336" i="4"/>
  <c r="B336" i="4"/>
  <c r="C336" i="4"/>
  <c r="D336" i="4"/>
  <c r="E336" i="4"/>
  <c r="F336" i="4"/>
  <c r="G336" i="4"/>
  <c r="A337" i="4"/>
  <c r="B337" i="4"/>
  <c r="C337" i="4"/>
  <c r="D337" i="4"/>
  <c r="E337" i="4"/>
  <c r="F337" i="4"/>
  <c r="G337" i="4"/>
  <c r="A338" i="4"/>
  <c r="B338" i="4"/>
  <c r="C338" i="4"/>
  <c r="D338" i="4"/>
  <c r="E338" i="4"/>
  <c r="F338" i="4"/>
  <c r="G338" i="4"/>
  <c r="A339" i="4"/>
  <c r="B339" i="4"/>
  <c r="C339" i="4"/>
  <c r="D339" i="4"/>
  <c r="E339" i="4"/>
  <c r="F339" i="4"/>
  <c r="G339" i="4"/>
  <c r="A340" i="4"/>
  <c r="B340" i="4"/>
  <c r="C340" i="4"/>
  <c r="D340" i="4"/>
  <c r="E340" i="4"/>
  <c r="F340" i="4"/>
  <c r="G340" i="4"/>
  <c r="A341" i="4"/>
  <c r="B341" i="4"/>
  <c r="C341" i="4"/>
  <c r="D341" i="4"/>
  <c r="E341" i="4"/>
  <c r="F341" i="4"/>
  <c r="G341" i="4"/>
  <c r="A342" i="4"/>
  <c r="B342" i="4"/>
  <c r="C342" i="4"/>
  <c r="D342" i="4"/>
  <c r="E342" i="4"/>
  <c r="F342" i="4"/>
  <c r="G342" i="4"/>
  <c r="A343" i="4"/>
  <c r="B343" i="4"/>
  <c r="C343" i="4"/>
  <c r="D343" i="4"/>
  <c r="E343" i="4"/>
  <c r="F343" i="4"/>
  <c r="G343" i="4"/>
  <c r="A344" i="4"/>
  <c r="B344" i="4"/>
  <c r="C344" i="4"/>
  <c r="D344" i="4"/>
  <c r="E344" i="4"/>
  <c r="F344" i="4"/>
  <c r="G344" i="4"/>
  <c r="A345" i="4"/>
  <c r="B345" i="4"/>
  <c r="C345" i="4"/>
  <c r="D345" i="4"/>
  <c r="E345" i="4"/>
  <c r="F345" i="4"/>
  <c r="G345" i="4"/>
  <c r="A346" i="4"/>
  <c r="B346" i="4"/>
  <c r="C346" i="4"/>
  <c r="D346" i="4"/>
  <c r="E346" i="4"/>
  <c r="F346" i="4"/>
  <c r="G346" i="4"/>
  <c r="A347" i="4"/>
  <c r="B347" i="4"/>
  <c r="C347" i="4"/>
  <c r="D347" i="4"/>
  <c r="E347" i="4"/>
  <c r="F347" i="4"/>
  <c r="G347" i="4"/>
  <c r="A348" i="4"/>
  <c r="B348" i="4"/>
  <c r="C348" i="4"/>
  <c r="D348" i="4"/>
  <c r="E348" i="4"/>
  <c r="F348" i="4"/>
  <c r="G348" i="4"/>
  <c r="A349" i="4"/>
  <c r="B349" i="4"/>
  <c r="C349" i="4"/>
  <c r="D349" i="4"/>
  <c r="E349" i="4"/>
  <c r="F349" i="4"/>
  <c r="G349" i="4"/>
  <c r="A350" i="4"/>
  <c r="B350" i="4"/>
  <c r="C350" i="4"/>
  <c r="D350" i="4"/>
  <c r="E350" i="4"/>
  <c r="F350" i="4"/>
  <c r="G350" i="4"/>
  <c r="A351" i="4"/>
  <c r="B351" i="4"/>
  <c r="C351" i="4"/>
  <c r="D351" i="4"/>
  <c r="E351" i="4"/>
  <c r="F351" i="4"/>
  <c r="G351" i="4"/>
  <c r="A352" i="4"/>
  <c r="B352" i="4"/>
  <c r="C352" i="4"/>
  <c r="D352" i="4"/>
  <c r="E352" i="4"/>
  <c r="F352" i="4"/>
  <c r="G352" i="4"/>
  <c r="A353" i="4"/>
  <c r="B353" i="4"/>
  <c r="C353" i="4"/>
  <c r="D353" i="4"/>
  <c r="E353" i="4"/>
  <c r="F353" i="4"/>
  <c r="G353" i="4"/>
  <c r="A354" i="4"/>
  <c r="B354" i="4"/>
  <c r="C354" i="4"/>
  <c r="D354" i="4"/>
  <c r="E354" i="4"/>
  <c r="F354" i="4"/>
  <c r="K354" i="4" s="1"/>
  <c r="G354" i="4"/>
  <c r="A355" i="4"/>
  <c r="B355" i="4"/>
  <c r="C355" i="4"/>
  <c r="D355" i="4"/>
  <c r="E355" i="4"/>
  <c r="F355" i="4"/>
  <c r="G355" i="4"/>
  <c r="A356" i="4"/>
  <c r="B356" i="4"/>
  <c r="C356" i="4"/>
  <c r="D356" i="4"/>
  <c r="E356" i="4"/>
  <c r="F356" i="4"/>
  <c r="G356" i="4"/>
  <c r="A357" i="4"/>
  <c r="B357" i="4"/>
  <c r="C357" i="4"/>
  <c r="D357" i="4"/>
  <c r="E357" i="4"/>
  <c r="F357" i="4"/>
  <c r="L354" i="4" s="1"/>
  <c r="G357" i="4"/>
  <c r="A358" i="4"/>
  <c r="B358" i="4"/>
  <c r="C358" i="4"/>
  <c r="D358" i="4"/>
  <c r="E358" i="4"/>
  <c r="F358" i="4"/>
  <c r="G358" i="4"/>
  <c r="A359" i="4"/>
  <c r="B359" i="4"/>
  <c r="C359" i="4"/>
  <c r="D359" i="4"/>
  <c r="E359" i="4"/>
  <c r="F359" i="4"/>
  <c r="G359" i="4"/>
  <c r="A360" i="4"/>
  <c r="B360" i="4"/>
  <c r="C360" i="4"/>
  <c r="D360" i="4"/>
  <c r="E360" i="4"/>
  <c r="F360" i="4"/>
  <c r="G360" i="4"/>
  <c r="A361" i="4"/>
  <c r="B361" i="4"/>
  <c r="C361" i="4"/>
  <c r="D361" i="4"/>
  <c r="E361" i="4"/>
  <c r="F361" i="4"/>
  <c r="G361" i="4"/>
  <c r="A362" i="4"/>
  <c r="B362" i="4"/>
  <c r="C362" i="4"/>
  <c r="D362" i="4"/>
  <c r="E362" i="4"/>
  <c r="F362" i="4"/>
  <c r="K362" i="4" s="1"/>
  <c r="G362" i="4"/>
  <c r="A363" i="4"/>
  <c r="B363" i="4"/>
  <c r="C363" i="4"/>
  <c r="D363" i="4"/>
  <c r="E363" i="4"/>
  <c r="F363" i="4"/>
  <c r="G363" i="4"/>
  <c r="A364" i="4"/>
  <c r="B364" i="4"/>
  <c r="C364" i="4"/>
  <c r="D364" i="4"/>
  <c r="E364" i="4"/>
  <c r="F364" i="4"/>
  <c r="G364" i="4"/>
  <c r="A365" i="4"/>
  <c r="B365" i="4"/>
  <c r="C365" i="4"/>
  <c r="D365" i="4"/>
  <c r="E365" i="4"/>
  <c r="F365" i="4"/>
  <c r="G365" i="4"/>
  <c r="A366" i="4"/>
  <c r="B366" i="4"/>
  <c r="C366" i="4"/>
  <c r="D366" i="4"/>
  <c r="E366" i="4"/>
  <c r="F366" i="4"/>
  <c r="G366" i="4"/>
  <c r="A367" i="4"/>
  <c r="B367" i="4"/>
  <c r="C367" i="4"/>
  <c r="D367" i="4"/>
  <c r="E367" i="4"/>
  <c r="F367" i="4"/>
  <c r="G367" i="4"/>
  <c r="A368" i="4"/>
  <c r="B368" i="4"/>
  <c r="C368" i="4"/>
  <c r="D368" i="4"/>
  <c r="E368" i="4"/>
  <c r="F368" i="4"/>
  <c r="G368" i="4"/>
  <c r="A369" i="4"/>
  <c r="B369" i="4"/>
  <c r="C369" i="4"/>
  <c r="D369" i="4"/>
  <c r="E369" i="4"/>
  <c r="J374" i="4" s="1"/>
  <c r="F369" i="4"/>
  <c r="G369" i="4"/>
  <c r="A370" i="4"/>
  <c r="B370" i="4"/>
  <c r="C370" i="4"/>
  <c r="D370" i="4"/>
  <c r="E370" i="4"/>
  <c r="F370" i="4"/>
  <c r="G370" i="4"/>
  <c r="A371" i="4"/>
  <c r="B371" i="4"/>
  <c r="C371" i="4"/>
  <c r="D371" i="4"/>
  <c r="E371" i="4"/>
  <c r="F371" i="4"/>
  <c r="G371" i="4"/>
  <c r="A372" i="4"/>
  <c r="B372" i="4"/>
  <c r="C372" i="4"/>
  <c r="D372" i="4"/>
  <c r="E372" i="4"/>
  <c r="F372" i="4"/>
  <c r="G372" i="4"/>
  <c r="A373" i="4"/>
  <c r="B373" i="4"/>
  <c r="C373" i="4"/>
  <c r="D373" i="4"/>
  <c r="E373" i="4"/>
  <c r="F373" i="4"/>
  <c r="G373" i="4"/>
  <c r="A374" i="4"/>
  <c r="B374" i="4"/>
  <c r="C374" i="4"/>
  <c r="D374" i="4"/>
  <c r="E374" i="4"/>
  <c r="F374" i="4"/>
  <c r="G374" i="4"/>
  <c r="A375" i="4"/>
  <c r="B375" i="4"/>
  <c r="C375" i="4"/>
  <c r="D375" i="4"/>
  <c r="E375" i="4"/>
  <c r="F375" i="4"/>
  <c r="G375" i="4"/>
  <c r="A376" i="4"/>
  <c r="B376" i="4"/>
  <c r="C376" i="4"/>
  <c r="D376" i="4"/>
  <c r="E376" i="4"/>
  <c r="F376" i="4"/>
  <c r="G376" i="4"/>
  <c r="A377" i="4"/>
  <c r="B377" i="4"/>
  <c r="C377" i="4"/>
  <c r="D377" i="4"/>
  <c r="E377" i="4"/>
  <c r="F377" i="4"/>
  <c r="G377" i="4"/>
  <c r="A378" i="4"/>
  <c r="B378" i="4"/>
  <c r="C378" i="4"/>
  <c r="D378" i="4"/>
  <c r="E378" i="4"/>
  <c r="F378" i="4"/>
  <c r="G378" i="4"/>
  <c r="A379" i="4"/>
  <c r="B379" i="4"/>
  <c r="C379" i="4"/>
  <c r="D379" i="4"/>
  <c r="I381" i="4" s="1"/>
  <c r="E379" i="4"/>
  <c r="F379" i="4"/>
  <c r="G379" i="4"/>
  <c r="A380" i="4"/>
  <c r="B380" i="4"/>
  <c r="C380" i="4"/>
  <c r="D380" i="4"/>
  <c r="E380" i="4"/>
  <c r="F380" i="4"/>
  <c r="G380" i="4"/>
  <c r="A381" i="4"/>
  <c r="B381" i="4"/>
  <c r="C381" i="4"/>
  <c r="D381" i="4"/>
  <c r="E381" i="4"/>
  <c r="F381" i="4"/>
  <c r="K385" i="4" s="1"/>
  <c r="G381" i="4"/>
  <c r="A382" i="4"/>
  <c r="B382" i="4"/>
  <c r="C382" i="4"/>
  <c r="D382" i="4"/>
  <c r="E382" i="4"/>
  <c r="F382" i="4"/>
  <c r="G382" i="4"/>
  <c r="A383" i="4"/>
  <c r="B383" i="4"/>
  <c r="C383" i="4"/>
  <c r="D383" i="4"/>
  <c r="E383" i="4"/>
  <c r="F383" i="4"/>
  <c r="G383" i="4"/>
  <c r="A384" i="4"/>
  <c r="B384" i="4"/>
  <c r="C384" i="4"/>
  <c r="D384" i="4"/>
  <c r="E384" i="4"/>
  <c r="F384" i="4"/>
  <c r="G384" i="4"/>
  <c r="A385" i="4"/>
  <c r="B385" i="4"/>
  <c r="C385" i="4"/>
  <c r="D385" i="4"/>
  <c r="E385" i="4"/>
  <c r="J387" i="4" s="1"/>
  <c r="F385" i="4"/>
  <c r="G385" i="4"/>
  <c r="A386" i="4"/>
  <c r="B386" i="4"/>
  <c r="C386" i="4"/>
  <c r="D386" i="4"/>
  <c r="E386" i="4"/>
  <c r="F386" i="4"/>
  <c r="G386" i="4"/>
  <c r="A387" i="4"/>
  <c r="B387" i="4"/>
  <c r="C387" i="4"/>
  <c r="D387" i="4"/>
  <c r="E387" i="4"/>
  <c r="F387" i="4"/>
  <c r="G387" i="4"/>
  <c r="A388" i="4"/>
  <c r="B388" i="4"/>
  <c r="C388" i="4"/>
  <c r="D388" i="4"/>
  <c r="E388" i="4"/>
  <c r="F388" i="4"/>
  <c r="G388" i="4"/>
  <c r="A389" i="4"/>
  <c r="B389" i="4"/>
  <c r="C389" i="4"/>
  <c r="D389" i="4"/>
  <c r="E389" i="4"/>
  <c r="F389" i="4"/>
  <c r="G389" i="4"/>
  <c r="A390" i="4"/>
  <c r="B390" i="4"/>
  <c r="C390" i="4"/>
  <c r="D390" i="4"/>
  <c r="E390" i="4"/>
  <c r="F390" i="4"/>
  <c r="G390" i="4"/>
  <c r="A391" i="4"/>
  <c r="B391" i="4"/>
  <c r="C391" i="4"/>
  <c r="D391" i="4"/>
  <c r="E391" i="4"/>
  <c r="F391" i="4"/>
  <c r="G391" i="4"/>
  <c r="A392" i="4"/>
  <c r="B392" i="4"/>
  <c r="C392" i="4"/>
  <c r="D392" i="4"/>
  <c r="E392" i="4"/>
  <c r="F392" i="4"/>
  <c r="G392" i="4"/>
  <c r="A393" i="4"/>
  <c r="B393" i="4"/>
  <c r="C393" i="4"/>
  <c r="D393" i="4"/>
  <c r="E393" i="4"/>
  <c r="J394" i="4" s="1"/>
  <c r="F393" i="4"/>
  <c r="G393" i="4"/>
  <c r="A394" i="4"/>
  <c r="B394" i="4"/>
  <c r="C394" i="4"/>
  <c r="D394" i="4"/>
  <c r="E394" i="4"/>
  <c r="F394" i="4"/>
  <c r="G394" i="4"/>
  <c r="A395" i="4"/>
  <c r="B395" i="4"/>
  <c r="C395" i="4"/>
  <c r="D395" i="4"/>
  <c r="E395" i="4"/>
  <c r="F395" i="4"/>
  <c r="G395" i="4"/>
  <c r="A396" i="4"/>
  <c r="B396" i="4"/>
  <c r="C396" i="4"/>
  <c r="D396" i="4"/>
  <c r="E396" i="4"/>
  <c r="F396" i="4"/>
  <c r="G396" i="4"/>
  <c r="A397" i="4"/>
  <c r="B397" i="4"/>
  <c r="C397" i="4"/>
  <c r="D397" i="4"/>
  <c r="E397" i="4"/>
  <c r="F397" i="4"/>
  <c r="G397" i="4"/>
  <c r="A398" i="4"/>
  <c r="B398" i="4"/>
  <c r="C398" i="4"/>
  <c r="D398" i="4"/>
  <c r="E398" i="4"/>
  <c r="F398" i="4"/>
  <c r="G398" i="4"/>
  <c r="A399" i="4"/>
  <c r="B399" i="4"/>
  <c r="C399" i="4"/>
  <c r="D399" i="4"/>
  <c r="E399" i="4"/>
  <c r="F399" i="4"/>
  <c r="G399" i="4"/>
  <c r="A400" i="4"/>
  <c r="B400" i="4"/>
  <c r="C400" i="4"/>
  <c r="D400" i="4"/>
  <c r="E400" i="4"/>
  <c r="F400" i="4"/>
  <c r="G400" i="4"/>
  <c r="A401" i="4"/>
  <c r="B401" i="4"/>
  <c r="C401" i="4"/>
  <c r="D401" i="4"/>
  <c r="E401" i="4"/>
  <c r="F401" i="4"/>
  <c r="G401" i="4"/>
  <c r="A402" i="4"/>
  <c r="B402" i="4"/>
  <c r="C402" i="4"/>
  <c r="D402" i="4"/>
  <c r="E402" i="4"/>
  <c r="F402" i="4"/>
  <c r="G402" i="4"/>
  <c r="A403" i="4"/>
  <c r="B403" i="4"/>
  <c r="C403" i="4"/>
  <c r="D403" i="4"/>
  <c r="E403" i="4"/>
  <c r="F403" i="4"/>
  <c r="G403" i="4"/>
  <c r="A404" i="4"/>
  <c r="B404" i="4"/>
  <c r="C404" i="4"/>
  <c r="D404" i="4"/>
  <c r="E404" i="4"/>
  <c r="F404" i="4"/>
  <c r="G404" i="4"/>
  <c r="A405" i="4"/>
  <c r="B405" i="4"/>
  <c r="C405" i="4"/>
  <c r="D405" i="4"/>
  <c r="E405" i="4"/>
  <c r="F405" i="4"/>
  <c r="G405" i="4"/>
  <c r="A406" i="4"/>
  <c r="B406" i="4"/>
  <c r="C406" i="4"/>
  <c r="D406" i="4"/>
  <c r="E406" i="4"/>
  <c r="F406" i="4"/>
  <c r="G406" i="4"/>
  <c r="A407" i="4"/>
  <c r="B407" i="4"/>
  <c r="C407" i="4"/>
  <c r="D407" i="4"/>
  <c r="E407" i="4"/>
  <c r="F407" i="4"/>
  <c r="G407" i="4"/>
  <c r="A408" i="4"/>
  <c r="B408" i="4"/>
  <c r="C408" i="4"/>
  <c r="D408" i="4"/>
  <c r="E408" i="4"/>
  <c r="F408" i="4"/>
  <c r="G408" i="4"/>
  <c r="A409" i="4"/>
  <c r="B409" i="4"/>
  <c r="C409" i="4"/>
  <c r="D409" i="4"/>
  <c r="E409" i="4"/>
  <c r="F409" i="4"/>
  <c r="G409" i="4"/>
  <c r="A410" i="4"/>
  <c r="B410" i="4"/>
  <c r="C410" i="4"/>
  <c r="D410" i="4"/>
  <c r="E410" i="4"/>
  <c r="F410" i="4"/>
  <c r="L408" i="4" s="1"/>
  <c r="G410" i="4"/>
  <c r="A411" i="4"/>
  <c r="B411" i="4"/>
  <c r="C411" i="4"/>
  <c r="D411" i="4"/>
  <c r="E411" i="4"/>
  <c r="F411" i="4"/>
  <c r="G411" i="4"/>
  <c r="A412" i="4"/>
  <c r="B412" i="4"/>
  <c r="C412" i="4"/>
  <c r="D412" i="4"/>
  <c r="E412" i="4"/>
  <c r="F412" i="4"/>
  <c r="G412" i="4"/>
  <c r="A413" i="4"/>
  <c r="B413" i="4"/>
  <c r="C413" i="4"/>
  <c r="D413" i="4"/>
  <c r="E413" i="4"/>
  <c r="F413" i="4"/>
  <c r="K416" i="4" s="1"/>
  <c r="G413" i="4"/>
  <c r="A414" i="4"/>
  <c r="B414" i="4"/>
  <c r="C414" i="4"/>
  <c r="D414" i="4"/>
  <c r="E414" i="4"/>
  <c r="F414" i="4"/>
  <c r="G414" i="4"/>
  <c r="A415" i="4"/>
  <c r="B415" i="4"/>
  <c r="C415" i="4"/>
  <c r="D415" i="4"/>
  <c r="E415" i="4"/>
  <c r="F415" i="4"/>
  <c r="G415" i="4"/>
  <c r="A416" i="4"/>
  <c r="B416" i="4"/>
  <c r="C416" i="4"/>
  <c r="D416" i="4"/>
  <c r="E416" i="4"/>
  <c r="F416" i="4"/>
  <c r="G416" i="4"/>
  <c r="A417" i="4"/>
  <c r="B417" i="4"/>
  <c r="C417" i="4"/>
  <c r="D417" i="4"/>
  <c r="E417" i="4"/>
  <c r="F417" i="4"/>
  <c r="G417" i="4"/>
  <c r="A418" i="4"/>
  <c r="B418" i="4"/>
  <c r="C418" i="4"/>
  <c r="D418" i="4"/>
  <c r="E418" i="4"/>
  <c r="F418" i="4"/>
  <c r="G418" i="4"/>
  <c r="A419" i="4"/>
  <c r="B419" i="4"/>
  <c r="C419" i="4"/>
  <c r="D419" i="4"/>
  <c r="E419" i="4"/>
  <c r="F419" i="4"/>
  <c r="G419" i="4"/>
  <c r="A420" i="4"/>
  <c r="B420" i="4"/>
  <c r="C420" i="4"/>
  <c r="D420" i="4"/>
  <c r="E420" i="4"/>
  <c r="F420" i="4"/>
  <c r="G420" i="4"/>
  <c r="A421" i="4"/>
  <c r="B421" i="4"/>
  <c r="C421" i="4"/>
  <c r="D421" i="4"/>
  <c r="E421" i="4"/>
  <c r="F421" i="4"/>
  <c r="G421" i="4"/>
  <c r="A422" i="4"/>
  <c r="B422" i="4"/>
  <c r="C422" i="4"/>
  <c r="D422" i="4"/>
  <c r="E422" i="4"/>
  <c r="F422" i="4"/>
  <c r="G422" i="4"/>
  <c r="A423" i="4"/>
  <c r="B423" i="4"/>
  <c r="C423" i="4"/>
  <c r="D423" i="4"/>
  <c r="E423" i="4"/>
  <c r="F423" i="4"/>
  <c r="G423" i="4"/>
  <c r="A424" i="4"/>
  <c r="B424" i="4"/>
  <c r="C424" i="4"/>
  <c r="D424" i="4"/>
  <c r="E424" i="4"/>
  <c r="F424" i="4"/>
  <c r="G424" i="4"/>
  <c r="A425" i="4"/>
  <c r="B425" i="4"/>
  <c r="C425" i="4"/>
  <c r="D425" i="4"/>
  <c r="E425" i="4"/>
  <c r="J429" i="4" s="1"/>
  <c r="F425" i="4"/>
  <c r="G425" i="4"/>
  <c r="A426" i="4"/>
  <c r="B426" i="4"/>
  <c r="C426" i="4"/>
  <c r="D426" i="4"/>
  <c r="E426" i="4"/>
  <c r="F426" i="4"/>
  <c r="G426" i="4"/>
  <c r="A427" i="4"/>
  <c r="B427" i="4"/>
  <c r="C427" i="4"/>
  <c r="D427" i="4"/>
  <c r="E427" i="4"/>
  <c r="F427" i="4"/>
  <c r="G427" i="4"/>
  <c r="A428" i="4"/>
  <c r="B428" i="4"/>
  <c r="C428" i="4"/>
  <c r="D428" i="4"/>
  <c r="E428" i="4"/>
  <c r="F428" i="4"/>
  <c r="G428" i="4"/>
  <c r="A429" i="4"/>
  <c r="B429" i="4"/>
  <c r="C429" i="4"/>
  <c r="D429" i="4"/>
  <c r="E429" i="4"/>
  <c r="F429" i="4"/>
  <c r="G429" i="4"/>
  <c r="A430" i="4"/>
  <c r="B430" i="4"/>
  <c r="C430" i="4"/>
  <c r="D430" i="4"/>
  <c r="E430" i="4"/>
  <c r="F430" i="4"/>
  <c r="G430" i="4"/>
  <c r="A431" i="4"/>
  <c r="B431" i="4"/>
  <c r="C431" i="4"/>
  <c r="D431" i="4"/>
  <c r="E431" i="4"/>
  <c r="F431" i="4"/>
  <c r="G431" i="4"/>
  <c r="A432" i="4"/>
  <c r="B432" i="4"/>
  <c r="C432" i="4"/>
  <c r="D432" i="4"/>
  <c r="E432" i="4"/>
  <c r="F432" i="4"/>
  <c r="G432" i="4"/>
  <c r="A433" i="4"/>
  <c r="B433" i="4"/>
  <c r="C433" i="4"/>
  <c r="D433" i="4"/>
  <c r="E433" i="4"/>
  <c r="F433" i="4"/>
  <c r="G433" i="4"/>
  <c r="A434" i="4"/>
  <c r="B434" i="4"/>
  <c r="C434" i="4"/>
  <c r="D434" i="4"/>
  <c r="E434" i="4"/>
  <c r="F434" i="4"/>
  <c r="G434" i="4"/>
  <c r="A435" i="4"/>
  <c r="B435" i="4"/>
  <c r="C435" i="4"/>
  <c r="D435" i="4"/>
  <c r="E435" i="4"/>
  <c r="F435" i="4"/>
  <c r="G435" i="4"/>
  <c r="A436" i="4"/>
  <c r="B436" i="4"/>
  <c r="C436" i="4"/>
  <c r="D436" i="4"/>
  <c r="E436" i="4"/>
  <c r="F436" i="4"/>
  <c r="G436" i="4"/>
  <c r="A437" i="4"/>
  <c r="B437" i="4"/>
  <c r="C437" i="4"/>
  <c r="D437" i="4"/>
  <c r="E437" i="4"/>
  <c r="F437" i="4"/>
  <c r="G437" i="4"/>
  <c r="A438" i="4"/>
  <c r="B438" i="4"/>
  <c r="C438" i="4"/>
  <c r="D438" i="4"/>
  <c r="E438" i="4"/>
  <c r="F438" i="4"/>
  <c r="G438" i="4"/>
  <c r="A439" i="4"/>
  <c r="B439" i="4"/>
  <c r="C439" i="4"/>
  <c r="D439" i="4"/>
  <c r="E439" i="4"/>
  <c r="F439" i="4"/>
  <c r="G439" i="4"/>
  <c r="A440" i="4"/>
  <c r="B440" i="4"/>
  <c r="C440" i="4"/>
  <c r="D440" i="4"/>
  <c r="E440" i="4"/>
  <c r="F440" i="4"/>
  <c r="G440" i="4"/>
  <c r="A441" i="4"/>
  <c r="B441" i="4"/>
  <c r="C441" i="4"/>
  <c r="D441" i="4"/>
  <c r="E441" i="4"/>
  <c r="F441" i="4"/>
  <c r="G441" i="4"/>
  <c r="A442" i="4"/>
  <c r="B442" i="4"/>
  <c r="C442" i="4"/>
  <c r="D442" i="4"/>
  <c r="E442" i="4"/>
  <c r="F442" i="4"/>
  <c r="G442" i="4"/>
  <c r="A443" i="4"/>
  <c r="B443" i="4"/>
  <c r="C443" i="4"/>
  <c r="D443" i="4"/>
  <c r="E443" i="4"/>
  <c r="F443" i="4"/>
  <c r="G443" i="4"/>
  <c r="A444" i="4"/>
  <c r="B444" i="4"/>
  <c r="C444" i="4"/>
  <c r="D444" i="4"/>
  <c r="E444" i="4"/>
  <c r="F444" i="4"/>
  <c r="G444" i="4"/>
  <c r="A445" i="4"/>
  <c r="B445" i="4"/>
  <c r="C445" i="4"/>
  <c r="D445" i="4"/>
  <c r="E445" i="4"/>
  <c r="F445" i="4"/>
  <c r="L442" i="4" s="1"/>
  <c r="G445" i="4"/>
  <c r="A446" i="4"/>
  <c r="B446" i="4"/>
  <c r="C446" i="4"/>
  <c r="D446" i="4"/>
  <c r="E446" i="4"/>
  <c r="F446" i="4"/>
  <c r="G446" i="4"/>
  <c r="A447" i="4"/>
  <c r="B447" i="4"/>
  <c r="C447" i="4"/>
  <c r="D447" i="4"/>
  <c r="E447" i="4"/>
  <c r="F447" i="4"/>
  <c r="G447" i="4"/>
  <c r="A448" i="4"/>
  <c r="B448" i="4"/>
  <c r="C448" i="4"/>
  <c r="D448" i="4"/>
  <c r="E448" i="4"/>
  <c r="F448" i="4"/>
  <c r="G448" i="4"/>
  <c r="A449" i="4"/>
  <c r="B449" i="4"/>
  <c r="C449" i="4"/>
  <c r="D449" i="4"/>
  <c r="E449" i="4"/>
  <c r="F449" i="4"/>
  <c r="G449" i="4"/>
  <c r="A450" i="4"/>
  <c r="B450" i="4"/>
  <c r="C450" i="4"/>
  <c r="D450" i="4"/>
  <c r="E450" i="4"/>
  <c r="F450" i="4"/>
  <c r="G450" i="4"/>
  <c r="A451" i="4"/>
  <c r="B451" i="4"/>
  <c r="C451" i="4"/>
  <c r="D451" i="4"/>
  <c r="E451" i="4"/>
  <c r="F451" i="4"/>
  <c r="G451" i="4"/>
  <c r="A452" i="4"/>
  <c r="B452" i="4"/>
  <c r="C452" i="4"/>
  <c r="D452" i="4"/>
  <c r="E452" i="4"/>
  <c r="F452" i="4"/>
  <c r="G452" i="4"/>
  <c r="A453" i="4"/>
  <c r="B453" i="4"/>
  <c r="C453" i="4"/>
  <c r="D453" i="4"/>
  <c r="E453" i="4"/>
  <c r="F453" i="4"/>
  <c r="G453" i="4"/>
  <c r="A454" i="4"/>
  <c r="B454" i="4"/>
  <c r="C454" i="4"/>
  <c r="D454" i="4"/>
  <c r="E454" i="4"/>
  <c r="F454" i="4"/>
  <c r="G454" i="4"/>
  <c r="A455" i="4"/>
  <c r="B455" i="4"/>
  <c r="C455" i="4"/>
  <c r="D455" i="4"/>
  <c r="E455" i="4"/>
  <c r="F455" i="4"/>
  <c r="G455" i="4"/>
  <c r="A456" i="4"/>
  <c r="B456" i="4"/>
  <c r="C456" i="4"/>
  <c r="D456" i="4"/>
  <c r="I456" i="4" s="1"/>
  <c r="E456" i="4"/>
  <c r="F456" i="4"/>
  <c r="G456" i="4"/>
  <c r="A457" i="4"/>
  <c r="B457" i="4"/>
  <c r="C457" i="4"/>
  <c r="D457" i="4"/>
  <c r="E457" i="4"/>
  <c r="F457" i="4"/>
  <c r="G457" i="4"/>
  <c r="A458" i="4"/>
  <c r="B458" i="4"/>
  <c r="C458" i="4"/>
  <c r="D458" i="4"/>
  <c r="E458" i="4"/>
  <c r="F458" i="4"/>
  <c r="G458" i="4"/>
  <c r="A459" i="4"/>
  <c r="B459" i="4"/>
  <c r="C459" i="4"/>
  <c r="D459" i="4"/>
  <c r="E459" i="4"/>
  <c r="F459" i="4"/>
  <c r="G459" i="4"/>
  <c r="A460" i="4"/>
  <c r="B460" i="4"/>
  <c r="C460" i="4"/>
  <c r="D460" i="4"/>
  <c r="E460" i="4"/>
  <c r="F460" i="4"/>
  <c r="G460" i="4"/>
  <c r="A461" i="4"/>
  <c r="B461" i="4"/>
  <c r="C461" i="4"/>
  <c r="D461" i="4"/>
  <c r="E461" i="4"/>
  <c r="F461" i="4"/>
  <c r="G461" i="4"/>
  <c r="A462" i="4"/>
  <c r="B462" i="4"/>
  <c r="C462" i="4"/>
  <c r="D462" i="4"/>
  <c r="E462" i="4"/>
  <c r="F462" i="4"/>
  <c r="G462" i="4"/>
  <c r="A463" i="4"/>
  <c r="B463" i="4"/>
  <c r="C463" i="4"/>
  <c r="D463" i="4"/>
  <c r="E463" i="4"/>
  <c r="F463" i="4"/>
  <c r="G463" i="4"/>
  <c r="A464" i="4"/>
  <c r="B464" i="4"/>
  <c r="C464" i="4"/>
  <c r="D464" i="4"/>
  <c r="E464" i="4"/>
  <c r="F464" i="4"/>
  <c r="G464" i="4"/>
  <c r="A465" i="4"/>
  <c r="B465" i="4"/>
  <c r="C465" i="4"/>
  <c r="D465" i="4"/>
  <c r="E465" i="4"/>
  <c r="F465" i="4"/>
  <c r="G465" i="4"/>
  <c r="A466" i="4"/>
  <c r="B466" i="4"/>
  <c r="C466" i="4"/>
  <c r="D466" i="4"/>
  <c r="E466" i="4"/>
  <c r="F466" i="4"/>
  <c r="G466" i="4"/>
  <c r="A467" i="4"/>
  <c r="B467" i="4"/>
  <c r="C467" i="4"/>
  <c r="D467" i="4"/>
  <c r="E467" i="4"/>
  <c r="F467" i="4"/>
  <c r="G467" i="4"/>
  <c r="A468" i="4"/>
  <c r="B468" i="4"/>
  <c r="C468" i="4"/>
  <c r="D468" i="4"/>
  <c r="E468" i="4"/>
  <c r="F468" i="4"/>
  <c r="G468" i="4"/>
  <c r="A469" i="4"/>
  <c r="B469" i="4"/>
  <c r="C469" i="4"/>
  <c r="D469" i="4"/>
  <c r="E469" i="4"/>
  <c r="F469" i="4"/>
  <c r="G469" i="4"/>
  <c r="A470" i="4"/>
  <c r="B470" i="4"/>
  <c r="C470" i="4"/>
  <c r="D470" i="4"/>
  <c r="E470" i="4"/>
  <c r="F470" i="4"/>
  <c r="G470" i="4"/>
  <c r="A471" i="4"/>
  <c r="B471" i="4"/>
  <c r="C471" i="4"/>
  <c r="D471" i="4"/>
  <c r="E471" i="4"/>
  <c r="F471" i="4"/>
  <c r="G471" i="4"/>
  <c r="A472" i="4"/>
  <c r="B472" i="4"/>
  <c r="C472" i="4"/>
  <c r="D472" i="4"/>
  <c r="E472" i="4"/>
  <c r="F472" i="4"/>
  <c r="G472" i="4"/>
  <c r="A473" i="4"/>
  <c r="B473" i="4"/>
  <c r="C473" i="4"/>
  <c r="D473" i="4"/>
  <c r="E473" i="4"/>
  <c r="F473" i="4"/>
  <c r="G473" i="4"/>
  <c r="A474" i="4"/>
  <c r="B474" i="4"/>
  <c r="C474" i="4"/>
  <c r="D474" i="4"/>
  <c r="E474" i="4"/>
  <c r="F474" i="4"/>
  <c r="G474" i="4"/>
  <c r="A475" i="4"/>
  <c r="B475" i="4"/>
  <c r="C475" i="4"/>
  <c r="D475" i="4"/>
  <c r="E475" i="4"/>
  <c r="F475" i="4"/>
  <c r="G475" i="4"/>
  <c r="A476" i="4"/>
  <c r="B476" i="4"/>
  <c r="C476" i="4"/>
  <c r="D476" i="4"/>
  <c r="E476" i="4"/>
  <c r="F476" i="4"/>
  <c r="G476" i="4"/>
  <c r="A477" i="4"/>
  <c r="B477" i="4"/>
  <c r="C477" i="4"/>
  <c r="D477" i="4"/>
  <c r="E477" i="4"/>
  <c r="F477" i="4"/>
  <c r="G477" i="4"/>
  <c r="A478" i="4"/>
  <c r="B478" i="4"/>
  <c r="C478" i="4"/>
  <c r="D478" i="4"/>
  <c r="E478" i="4"/>
  <c r="F478" i="4"/>
  <c r="G478" i="4"/>
  <c r="A479" i="4"/>
  <c r="B479" i="4"/>
  <c r="C479" i="4"/>
  <c r="D479" i="4"/>
  <c r="E479" i="4"/>
  <c r="F479" i="4"/>
  <c r="G479" i="4"/>
  <c r="A480" i="4"/>
  <c r="B480" i="4"/>
  <c r="C480" i="4"/>
  <c r="D480" i="4"/>
  <c r="I480" i="4" s="1"/>
  <c r="E480" i="4"/>
  <c r="F480" i="4"/>
  <c r="G480" i="4"/>
  <c r="A481" i="4"/>
  <c r="B481" i="4"/>
  <c r="C481" i="4"/>
  <c r="D481" i="4"/>
  <c r="E481" i="4"/>
  <c r="F481" i="4"/>
  <c r="G481" i="4"/>
  <c r="A482" i="4"/>
  <c r="B482" i="4"/>
  <c r="C482" i="4"/>
  <c r="D482" i="4"/>
  <c r="E482" i="4"/>
  <c r="F482" i="4"/>
  <c r="G482" i="4"/>
  <c r="A483" i="4"/>
  <c r="B483" i="4"/>
  <c r="C483" i="4"/>
  <c r="D483" i="4"/>
  <c r="E483" i="4"/>
  <c r="F483" i="4"/>
  <c r="G483" i="4"/>
  <c r="A484" i="4"/>
  <c r="B484" i="4"/>
  <c r="C484" i="4"/>
  <c r="D484" i="4"/>
  <c r="E484" i="4"/>
  <c r="F484" i="4"/>
  <c r="G484" i="4"/>
  <c r="A485" i="4"/>
  <c r="B485" i="4"/>
  <c r="C485" i="4"/>
  <c r="D485" i="4"/>
  <c r="E485" i="4"/>
  <c r="F485" i="4"/>
  <c r="G485" i="4"/>
  <c r="A486" i="4"/>
  <c r="B486" i="4"/>
  <c r="C486" i="4"/>
  <c r="D486" i="4"/>
  <c r="E486" i="4"/>
  <c r="F486" i="4"/>
  <c r="G486" i="4"/>
  <c r="A487" i="4"/>
  <c r="B487" i="4"/>
  <c r="C487" i="4"/>
  <c r="D487" i="4"/>
  <c r="E487" i="4"/>
  <c r="F487" i="4"/>
  <c r="G487" i="4"/>
  <c r="A488" i="4"/>
  <c r="B488" i="4"/>
  <c r="C488" i="4"/>
  <c r="D488" i="4"/>
  <c r="E488" i="4"/>
  <c r="F488" i="4"/>
  <c r="G488" i="4"/>
  <c r="A489" i="4"/>
  <c r="B489" i="4"/>
  <c r="C489" i="4"/>
  <c r="D489" i="4"/>
  <c r="E489" i="4"/>
  <c r="F489" i="4"/>
  <c r="G489" i="4"/>
  <c r="A490" i="4"/>
  <c r="B490" i="4"/>
  <c r="C490" i="4"/>
  <c r="D490" i="4"/>
  <c r="E490" i="4"/>
  <c r="F490" i="4"/>
  <c r="G490" i="4"/>
  <c r="A491" i="4"/>
  <c r="B491" i="4"/>
  <c r="C491" i="4"/>
  <c r="D491" i="4"/>
  <c r="I491" i="4" s="1"/>
  <c r="E491" i="4"/>
  <c r="F491" i="4"/>
  <c r="G491" i="4"/>
  <c r="A492" i="4"/>
  <c r="B492" i="4"/>
  <c r="C492" i="4"/>
  <c r="D492" i="4"/>
  <c r="E492" i="4"/>
  <c r="J496" i="4" s="1"/>
  <c r="F492" i="4"/>
  <c r="G492" i="4"/>
  <c r="A493" i="4"/>
  <c r="B493" i="4"/>
  <c r="C493" i="4"/>
  <c r="D493" i="4"/>
  <c r="E493" i="4"/>
  <c r="F493" i="4"/>
  <c r="G493" i="4"/>
  <c r="A494" i="4"/>
  <c r="B494" i="4"/>
  <c r="C494" i="4"/>
  <c r="D494" i="4"/>
  <c r="E494" i="4"/>
  <c r="F494" i="4"/>
  <c r="G494" i="4"/>
  <c r="A495" i="4"/>
  <c r="B495" i="4"/>
  <c r="C495" i="4"/>
  <c r="D495" i="4"/>
  <c r="E495" i="4"/>
  <c r="F495" i="4"/>
  <c r="G495" i="4"/>
  <c r="A496" i="4"/>
  <c r="B496" i="4"/>
  <c r="C496" i="4"/>
  <c r="D496" i="4"/>
  <c r="I496" i="4" s="1"/>
  <c r="E496" i="4"/>
  <c r="F496" i="4"/>
  <c r="G496" i="4"/>
  <c r="A497" i="4"/>
  <c r="B497" i="4"/>
  <c r="C497" i="4"/>
  <c r="D497" i="4"/>
  <c r="E497" i="4"/>
  <c r="J500" i="4" s="1"/>
  <c r="F497" i="4"/>
  <c r="G497" i="4"/>
  <c r="A498" i="4"/>
  <c r="B498" i="4"/>
  <c r="C498" i="4"/>
  <c r="D498" i="4"/>
  <c r="E498" i="4"/>
  <c r="F498" i="4"/>
  <c r="G498" i="4"/>
  <c r="A499" i="4"/>
  <c r="B499" i="4"/>
  <c r="C499" i="4"/>
  <c r="D499" i="4"/>
  <c r="I501" i="4" s="1"/>
  <c r="E499" i="4"/>
  <c r="F499" i="4"/>
  <c r="G499" i="4"/>
  <c r="A500" i="4"/>
  <c r="B500" i="4"/>
  <c r="C500" i="4"/>
  <c r="D500" i="4"/>
  <c r="E500" i="4"/>
  <c r="F500" i="4"/>
  <c r="G500" i="4"/>
  <c r="A501" i="4"/>
  <c r="B501" i="4"/>
  <c r="C501" i="4"/>
  <c r="D501" i="4"/>
  <c r="E501" i="4"/>
  <c r="F501" i="4"/>
  <c r="G501" i="4"/>
  <c r="A502" i="4"/>
  <c r="B502" i="4"/>
  <c r="C502" i="4"/>
  <c r="D502" i="4"/>
  <c r="E502" i="4"/>
  <c r="F502" i="4"/>
  <c r="G502" i="4"/>
  <c r="A503" i="4"/>
  <c r="B503" i="4"/>
  <c r="C503" i="4"/>
  <c r="D503" i="4"/>
  <c r="E503" i="4"/>
  <c r="F503" i="4"/>
  <c r="G503" i="4"/>
  <c r="A504" i="4"/>
  <c r="B504" i="4"/>
  <c r="C504" i="4"/>
  <c r="D504" i="4"/>
  <c r="E504" i="4"/>
  <c r="F504" i="4"/>
  <c r="G504" i="4"/>
  <c r="A505" i="4"/>
  <c r="B505" i="4"/>
  <c r="C505" i="4"/>
  <c r="D505" i="4"/>
  <c r="E505" i="4"/>
  <c r="J505" i="4" s="1"/>
  <c r="F505" i="4"/>
  <c r="G505" i="4"/>
  <c r="A506" i="4"/>
  <c r="B506" i="4"/>
  <c r="C506" i="4"/>
  <c r="D506" i="4"/>
  <c r="E506" i="4"/>
  <c r="F506" i="4"/>
  <c r="L504" i="4" s="1"/>
  <c r="G506" i="4"/>
  <c r="A507" i="4"/>
  <c r="B507" i="4"/>
  <c r="C507" i="4"/>
  <c r="D507" i="4"/>
  <c r="I507" i="4" s="1"/>
  <c r="E507" i="4"/>
  <c r="F507" i="4"/>
  <c r="G507" i="4"/>
  <c r="A508" i="4"/>
  <c r="B508" i="4"/>
  <c r="C508" i="4"/>
  <c r="D508" i="4"/>
  <c r="E508" i="4"/>
  <c r="F508" i="4"/>
  <c r="G508" i="4"/>
  <c r="A509" i="4"/>
  <c r="B509" i="4"/>
  <c r="C509" i="4"/>
  <c r="D509" i="4"/>
  <c r="E509" i="4"/>
  <c r="F509" i="4"/>
  <c r="G509" i="4"/>
  <c r="A510" i="4"/>
  <c r="B510" i="4"/>
  <c r="C510" i="4"/>
  <c r="D510" i="4"/>
  <c r="E510" i="4"/>
  <c r="F510" i="4"/>
  <c r="G510" i="4"/>
  <c r="A511" i="4"/>
  <c r="B511" i="4"/>
  <c r="C511" i="4"/>
  <c r="D511" i="4"/>
  <c r="E511" i="4"/>
  <c r="F511" i="4"/>
  <c r="G511" i="4"/>
  <c r="A512" i="4"/>
  <c r="B512" i="4"/>
  <c r="C512" i="4"/>
  <c r="D512" i="4"/>
  <c r="I512" i="4" s="1"/>
  <c r="E512" i="4"/>
  <c r="F512" i="4"/>
  <c r="G512" i="4"/>
  <c r="A513" i="4"/>
  <c r="B513" i="4"/>
  <c r="C513" i="4"/>
  <c r="D513" i="4"/>
  <c r="E513" i="4"/>
  <c r="F513" i="4"/>
  <c r="G513" i="4"/>
  <c r="A514" i="4"/>
  <c r="B514" i="4"/>
  <c r="C514" i="4"/>
  <c r="D514" i="4"/>
  <c r="E514" i="4"/>
  <c r="F514" i="4"/>
  <c r="L513" i="4" s="1"/>
  <c r="G514" i="4"/>
  <c r="A515" i="4"/>
  <c r="B515" i="4"/>
  <c r="C515" i="4"/>
  <c r="D515" i="4"/>
  <c r="E515" i="4"/>
  <c r="F515" i="4"/>
  <c r="G515" i="4"/>
  <c r="A516" i="4"/>
  <c r="B516" i="4"/>
  <c r="C516" i="4"/>
  <c r="D516" i="4"/>
  <c r="E516" i="4"/>
  <c r="F516" i="4"/>
  <c r="G516" i="4"/>
  <c r="A517" i="4"/>
  <c r="B517" i="4"/>
  <c r="C517" i="4"/>
  <c r="D517" i="4"/>
  <c r="E517" i="4"/>
  <c r="F517" i="4"/>
  <c r="G517" i="4"/>
  <c r="A518" i="4"/>
  <c r="B518" i="4"/>
  <c r="C518" i="4"/>
  <c r="D518" i="4"/>
  <c r="E518" i="4"/>
  <c r="F518" i="4"/>
  <c r="G518" i="4"/>
  <c r="A519" i="4"/>
  <c r="B519" i="4"/>
  <c r="C519" i="4"/>
  <c r="D519" i="4"/>
  <c r="E519" i="4"/>
  <c r="F519" i="4"/>
  <c r="G519" i="4"/>
  <c r="A520" i="4"/>
  <c r="B520" i="4"/>
  <c r="C520" i="4"/>
  <c r="D520" i="4"/>
  <c r="E520" i="4"/>
  <c r="F520" i="4"/>
  <c r="G520" i="4"/>
  <c r="A521" i="4"/>
  <c r="B521" i="4"/>
  <c r="C521" i="4"/>
  <c r="D521" i="4"/>
  <c r="E521" i="4"/>
  <c r="F521" i="4"/>
  <c r="G521" i="4"/>
  <c r="A522" i="4"/>
  <c r="B522" i="4"/>
  <c r="C522" i="4"/>
  <c r="D522" i="4"/>
  <c r="E522" i="4"/>
  <c r="F522" i="4"/>
  <c r="G522" i="4"/>
  <c r="A523" i="4"/>
  <c r="B523" i="4"/>
  <c r="C523" i="4"/>
  <c r="D523" i="4"/>
  <c r="E523" i="4"/>
  <c r="F523" i="4"/>
  <c r="G523" i="4"/>
  <c r="A524" i="4"/>
  <c r="B524" i="4"/>
  <c r="C524" i="4"/>
  <c r="D524" i="4"/>
  <c r="E524" i="4"/>
  <c r="F524" i="4"/>
  <c r="G524" i="4"/>
  <c r="A525" i="4"/>
  <c r="B525" i="4"/>
  <c r="C525" i="4"/>
  <c r="D525" i="4"/>
  <c r="E525" i="4"/>
  <c r="F525" i="4"/>
  <c r="G525" i="4"/>
  <c r="A526" i="4"/>
  <c r="B526" i="4"/>
  <c r="C526" i="4"/>
  <c r="D526" i="4"/>
  <c r="E526" i="4"/>
  <c r="F526" i="4"/>
  <c r="G526" i="4"/>
  <c r="A527" i="4"/>
  <c r="B527" i="4"/>
  <c r="C527" i="4"/>
  <c r="D527" i="4"/>
  <c r="E527" i="4"/>
  <c r="F527" i="4"/>
  <c r="G527" i="4"/>
  <c r="A528" i="4"/>
  <c r="B528" i="4"/>
  <c r="C528" i="4"/>
  <c r="D528" i="4"/>
  <c r="E528" i="4"/>
  <c r="F528" i="4"/>
  <c r="G528" i="4"/>
  <c r="A529" i="4"/>
  <c r="B529" i="4"/>
  <c r="C529" i="4"/>
  <c r="D529" i="4"/>
  <c r="E529" i="4"/>
  <c r="F529" i="4"/>
  <c r="G529" i="4"/>
  <c r="A530" i="4"/>
  <c r="B530" i="4"/>
  <c r="C530" i="4"/>
  <c r="D530" i="4"/>
  <c r="E530" i="4"/>
  <c r="F530" i="4"/>
  <c r="G530" i="4"/>
  <c r="A531" i="4"/>
  <c r="B531" i="4"/>
  <c r="C531" i="4"/>
  <c r="D531" i="4"/>
  <c r="E531" i="4"/>
  <c r="F531" i="4"/>
  <c r="G531" i="4"/>
  <c r="A532" i="4"/>
  <c r="B532" i="4"/>
  <c r="C532" i="4"/>
  <c r="D532" i="4"/>
  <c r="E532" i="4"/>
  <c r="F532" i="4"/>
  <c r="G532" i="4"/>
  <c r="A533" i="4"/>
  <c r="B533" i="4"/>
  <c r="C533" i="4"/>
  <c r="D533" i="4"/>
  <c r="E533" i="4"/>
  <c r="F533" i="4"/>
  <c r="G533" i="4"/>
  <c r="A534" i="4"/>
  <c r="B534" i="4"/>
  <c r="C534" i="4"/>
  <c r="D534" i="4"/>
  <c r="E534" i="4"/>
  <c r="F534" i="4"/>
  <c r="G534" i="4"/>
  <c r="A535" i="4"/>
  <c r="B535" i="4"/>
  <c r="C535" i="4"/>
  <c r="D535" i="4"/>
  <c r="E535" i="4"/>
  <c r="F535" i="4"/>
  <c r="G535" i="4"/>
  <c r="A536" i="4"/>
  <c r="B536" i="4"/>
  <c r="C536" i="4"/>
  <c r="D536" i="4"/>
  <c r="I537" i="4" s="1"/>
  <c r="E536" i="4"/>
  <c r="F536" i="4"/>
  <c r="G536" i="4"/>
  <c r="A537" i="4"/>
  <c r="B537" i="4"/>
  <c r="C537" i="4"/>
  <c r="D537" i="4"/>
  <c r="E537" i="4"/>
  <c r="J541" i="4" s="1"/>
  <c r="F537" i="4"/>
  <c r="G537" i="4"/>
  <c r="A538" i="4"/>
  <c r="B538" i="4"/>
  <c r="C538" i="4"/>
  <c r="D538" i="4"/>
  <c r="E538" i="4"/>
  <c r="F538" i="4"/>
  <c r="G538" i="4"/>
  <c r="A539" i="4"/>
  <c r="B539" i="4"/>
  <c r="C539" i="4"/>
  <c r="D539" i="4"/>
  <c r="I541" i="4" s="1"/>
  <c r="E539" i="4"/>
  <c r="F539" i="4"/>
  <c r="G539" i="4"/>
  <c r="A540" i="4"/>
  <c r="B540" i="4"/>
  <c r="C540" i="4"/>
  <c r="D540" i="4"/>
  <c r="E540" i="4"/>
  <c r="F540" i="4"/>
  <c r="G540" i="4"/>
  <c r="A541" i="4"/>
  <c r="B541" i="4"/>
  <c r="C541" i="4"/>
  <c r="D541" i="4"/>
  <c r="E541" i="4"/>
  <c r="F541" i="4"/>
  <c r="G541" i="4"/>
  <c r="A542" i="4"/>
  <c r="B542" i="4"/>
  <c r="C542" i="4"/>
  <c r="D542" i="4"/>
  <c r="E542" i="4"/>
  <c r="F542" i="4"/>
  <c r="G542" i="4"/>
  <c r="A543" i="4"/>
  <c r="B543" i="4"/>
  <c r="C543" i="4"/>
  <c r="D543" i="4"/>
  <c r="E543" i="4"/>
  <c r="F543" i="4"/>
  <c r="G543" i="4"/>
  <c r="A544" i="4"/>
  <c r="B544" i="4"/>
  <c r="C544" i="4"/>
  <c r="D544" i="4"/>
  <c r="I544" i="4" s="1"/>
  <c r="E544" i="4"/>
  <c r="F544" i="4"/>
  <c r="G544" i="4"/>
  <c r="A545" i="4"/>
  <c r="B545" i="4"/>
  <c r="C545" i="4"/>
  <c r="D545" i="4"/>
  <c r="E545" i="4"/>
  <c r="F545" i="4"/>
  <c r="G545" i="4"/>
  <c r="A546" i="4"/>
  <c r="B546" i="4"/>
  <c r="C546" i="4"/>
  <c r="D546" i="4"/>
  <c r="E546" i="4"/>
  <c r="F546" i="4"/>
  <c r="G546" i="4"/>
  <c r="A547" i="4"/>
  <c r="B547" i="4"/>
  <c r="C547" i="4"/>
  <c r="D547" i="4"/>
  <c r="E547" i="4"/>
  <c r="F547" i="4"/>
  <c r="G547" i="4"/>
  <c r="A548" i="4"/>
  <c r="B548" i="4"/>
  <c r="C548" i="4"/>
  <c r="D548" i="4"/>
  <c r="E548" i="4"/>
  <c r="J551" i="4" s="1"/>
  <c r="F548" i="4"/>
  <c r="G548" i="4"/>
  <c r="A549" i="4"/>
  <c r="B549" i="4"/>
  <c r="C549" i="4"/>
  <c r="D549" i="4"/>
  <c r="E549" i="4"/>
  <c r="F549" i="4"/>
  <c r="G549" i="4"/>
  <c r="A550" i="4"/>
  <c r="B550" i="4"/>
  <c r="C550" i="4"/>
  <c r="D550" i="4"/>
  <c r="E550" i="4"/>
  <c r="F550" i="4"/>
  <c r="G550" i="4"/>
  <c r="A551" i="4"/>
  <c r="B551" i="4"/>
  <c r="C551" i="4"/>
  <c r="D551" i="4"/>
  <c r="E551" i="4"/>
  <c r="F551" i="4"/>
  <c r="G551" i="4"/>
  <c r="A552" i="4"/>
  <c r="B552" i="4"/>
  <c r="C552" i="4"/>
  <c r="D552" i="4"/>
  <c r="I553" i="4" s="1"/>
  <c r="E552" i="4"/>
  <c r="F552" i="4"/>
  <c r="G552" i="4"/>
  <c r="A553" i="4"/>
  <c r="B553" i="4"/>
  <c r="C553" i="4"/>
  <c r="D553" i="4"/>
  <c r="E553" i="4"/>
  <c r="F553" i="4"/>
  <c r="G553" i="4"/>
  <c r="A554" i="4"/>
  <c r="B554" i="4"/>
  <c r="C554" i="4"/>
  <c r="D554" i="4"/>
  <c r="E554" i="4"/>
  <c r="F554" i="4"/>
  <c r="G554" i="4"/>
  <c r="A555" i="4"/>
  <c r="B555" i="4"/>
  <c r="C555" i="4"/>
  <c r="D555" i="4"/>
  <c r="I556" i="4" s="1"/>
  <c r="E555" i="4"/>
  <c r="F555" i="4"/>
  <c r="G555" i="4"/>
  <c r="A556" i="4"/>
  <c r="B556" i="4"/>
  <c r="C556" i="4"/>
  <c r="D556" i="4"/>
  <c r="E556" i="4"/>
  <c r="F556" i="4"/>
  <c r="G556" i="4"/>
  <c r="A557" i="4"/>
  <c r="B557" i="4"/>
  <c r="C557" i="4"/>
  <c r="D557" i="4"/>
  <c r="E557" i="4"/>
  <c r="F557" i="4"/>
  <c r="G557" i="4"/>
  <c r="A558" i="4"/>
  <c r="B558" i="4"/>
  <c r="C558" i="4"/>
  <c r="D558" i="4"/>
  <c r="E558" i="4"/>
  <c r="F558" i="4"/>
  <c r="G558" i="4"/>
  <c r="A559" i="4"/>
  <c r="B559" i="4"/>
  <c r="C559" i="4"/>
  <c r="D559" i="4"/>
  <c r="E559" i="4"/>
  <c r="F559" i="4"/>
  <c r="G559" i="4"/>
  <c r="A560" i="4"/>
  <c r="B560" i="4"/>
  <c r="C560" i="4"/>
  <c r="D560" i="4"/>
  <c r="I560" i="4" s="1"/>
  <c r="E560" i="4"/>
  <c r="F560" i="4"/>
  <c r="G560" i="4"/>
  <c r="A561" i="4"/>
  <c r="B561" i="4"/>
  <c r="C561" i="4"/>
  <c r="D561" i="4"/>
  <c r="E561" i="4"/>
  <c r="F561" i="4"/>
  <c r="G561" i="4"/>
  <c r="A562" i="4"/>
  <c r="B562" i="4"/>
  <c r="C562" i="4"/>
  <c r="D562" i="4"/>
  <c r="E562" i="4"/>
  <c r="F562" i="4"/>
  <c r="G562" i="4"/>
  <c r="A563" i="4"/>
  <c r="B563" i="4"/>
  <c r="C563" i="4"/>
  <c r="D563" i="4"/>
  <c r="I564" i="4" s="1"/>
  <c r="E563" i="4"/>
  <c r="F563" i="4"/>
  <c r="G563" i="4"/>
  <c r="A564" i="4"/>
  <c r="B564" i="4"/>
  <c r="C564" i="4"/>
  <c r="D564" i="4"/>
  <c r="E564" i="4"/>
  <c r="F564" i="4"/>
  <c r="G564" i="4"/>
  <c r="A565" i="4"/>
  <c r="B565" i="4"/>
  <c r="C565" i="4"/>
  <c r="D565" i="4"/>
  <c r="E565" i="4"/>
  <c r="F565" i="4"/>
  <c r="G565" i="4"/>
  <c r="A566" i="4"/>
  <c r="B566" i="4"/>
  <c r="C566" i="4"/>
  <c r="D566" i="4"/>
  <c r="E566" i="4"/>
  <c r="F566" i="4"/>
  <c r="G566" i="4"/>
  <c r="A567" i="4"/>
  <c r="B567" i="4"/>
  <c r="C567" i="4"/>
  <c r="D567" i="4"/>
  <c r="E567" i="4"/>
  <c r="F567" i="4"/>
  <c r="G567" i="4"/>
  <c r="A568" i="4"/>
  <c r="B568" i="4"/>
  <c r="C568" i="4"/>
  <c r="D568" i="4"/>
  <c r="I568" i="4" s="1"/>
  <c r="E568" i="4"/>
  <c r="F568" i="4"/>
  <c r="G568" i="4"/>
  <c r="A569" i="4"/>
  <c r="B569" i="4"/>
  <c r="C569" i="4"/>
  <c r="D569" i="4"/>
  <c r="E569" i="4"/>
  <c r="F569" i="4"/>
  <c r="G569" i="4"/>
  <c r="A570" i="4"/>
  <c r="B570" i="4"/>
  <c r="C570" i="4"/>
  <c r="D570" i="4"/>
  <c r="E570" i="4"/>
  <c r="F570" i="4"/>
  <c r="G570" i="4"/>
  <c r="A571" i="4"/>
  <c r="B571" i="4"/>
  <c r="C571" i="4"/>
  <c r="D571" i="4"/>
  <c r="E571" i="4"/>
  <c r="F571" i="4"/>
  <c r="G571" i="4"/>
  <c r="A572" i="4"/>
  <c r="B572" i="4"/>
  <c r="C572" i="4"/>
  <c r="D572" i="4"/>
  <c r="E572" i="4"/>
  <c r="F572" i="4"/>
  <c r="G572" i="4"/>
  <c r="A573" i="4"/>
  <c r="B573" i="4"/>
  <c r="C573" i="4"/>
  <c r="D573" i="4"/>
  <c r="E573" i="4"/>
  <c r="F573" i="4"/>
  <c r="K576" i="4" s="1"/>
  <c r="G573" i="4"/>
  <c r="A574" i="4"/>
  <c r="B574" i="4"/>
  <c r="C574" i="4"/>
  <c r="D574" i="4"/>
  <c r="E574" i="4"/>
  <c r="F574" i="4"/>
  <c r="G574" i="4"/>
  <c r="A575" i="4"/>
  <c r="B575" i="4"/>
  <c r="C575" i="4"/>
  <c r="D575" i="4"/>
  <c r="E575" i="4"/>
  <c r="F575" i="4"/>
  <c r="G575" i="4"/>
  <c r="A576" i="4"/>
  <c r="B576" i="4"/>
  <c r="C576" i="4"/>
  <c r="D576" i="4"/>
  <c r="I576" i="4" s="1"/>
  <c r="E576" i="4"/>
  <c r="F576" i="4"/>
  <c r="G576" i="4"/>
  <c r="A577" i="4"/>
  <c r="B577" i="4"/>
  <c r="C577" i="4"/>
  <c r="D577" i="4"/>
  <c r="E577" i="4"/>
  <c r="F577" i="4"/>
  <c r="G577" i="4"/>
  <c r="A578" i="4"/>
  <c r="B578" i="4"/>
  <c r="C578" i="4"/>
  <c r="D578" i="4"/>
  <c r="E578" i="4"/>
  <c r="F578" i="4"/>
  <c r="G578" i="4"/>
  <c r="A579" i="4"/>
  <c r="B579" i="4"/>
  <c r="C579" i="4"/>
  <c r="D579" i="4"/>
  <c r="I579" i="4" s="1"/>
  <c r="E579" i="4"/>
  <c r="F579" i="4"/>
  <c r="G579" i="4"/>
  <c r="A580" i="4"/>
  <c r="B580" i="4"/>
  <c r="C580" i="4"/>
  <c r="D580" i="4"/>
  <c r="E580" i="4"/>
  <c r="F580" i="4"/>
  <c r="G580" i="4"/>
  <c r="A581" i="4"/>
  <c r="B581" i="4"/>
  <c r="C581" i="4"/>
  <c r="D581" i="4"/>
  <c r="E581" i="4"/>
  <c r="F581" i="4"/>
  <c r="G581" i="4"/>
  <c r="A582" i="4"/>
  <c r="B582" i="4"/>
  <c r="C582" i="4"/>
  <c r="D582" i="4"/>
  <c r="E582" i="4"/>
  <c r="F582" i="4"/>
  <c r="G582" i="4"/>
  <c r="A583" i="4"/>
  <c r="B583" i="4"/>
  <c r="C583" i="4"/>
  <c r="D583" i="4"/>
  <c r="E583" i="4"/>
  <c r="F583" i="4"/>
  <c r="G583" i="4"/>
  <c r="A584" i="4"/>
  <c r="B584" i="4"/>
  <c r="C584" i="4"/>
  <c r="D584" i="4"/>
  <c r="I584" i="4" s="1"/>
  <c r="E584" i="4"/>
  <c r="F584" i="4"/>
  <c r="G584" i="4"/>
  <c r="A585" i="4"/>
  <c r="B585" i="4"/>
  <c r="C585" i="4"/>
  <c r="D585" i="4"/>
  <c r="E585" i="4"/>
  <c r="F585" i="4"/>
  <c r="G585" i="4"/>
  <c r="A586" i="4"/>
  <c r="B586" i="4"/>
  <c r="C586" i="4"/>
  <c r="D586" i="4"/>
  <c r="E586" i="4"/>
  <c r="F586" i="4"/>
  <c r="G586" i="4"/>
  <c r="A587" i="4"/>
  <c r="B587" i="4"/>
  <c r="C587" i="4"/>
  <c r="D587" i="4"/>
  <c r="E587" i="4"/>
  <c r="F587" i="4"/>
  <c r="G587" i="4"/>
  <c r="A588" i="4"/>
  <c r="B588" i="4"/>
  <c r="C588" i="4"/>
  <c r="D588" i="4"/>
  <c r="E588" i="4"/>
  <c r="F588" i="4"/>
  <c r="G588" i="4"/>
  <c r="A589" i="4"/>
  <c r="B589" i="4"/>
  <c r="C589" i="4"/>
  <c r="D589" i="4"/>
  <c r="E589" i="4"/>
  <c r="F589" i="4"/>
  <c r="G589" i="4"/>
  <c r="A590" i="4"/>
  <c r="B590" i="4"/>
  <c r="C590" i="4"/>
  <c r="D590" i="4"/>
  <c r="E590" i="4"/>
  <c r="F590" i="4"/>
  <c r="G590" i="4"/>
  <c r="A591" i="4"/>
  <c r="B591" i="4"/>
  <c r="C591" i="4"/>
  <c r="D591" i="4"/>
  <c r="E591" i="4"/>
  <c r="F591" i="4"/>
  <c r="G591" i="4"/>
  <c r="A592" i="4"/>
  <c r="B592" i="4"/>
  <c r="C592" i="4"/>
  <c r="D592" i="4"/>
  <c r="E592" i="4"/>
  <c r="F592" i="4"/>
  <c r="G592" i="4"/>
  <c r="A593" i="4"/>
  <c r="B593" i="4"/>
  <c r="C593" i="4"/>
  <c r="D593" i="4"/>
  <c r="E593" i="4"/>
  <c r="J593" i="4" s="1"/>
  <c r="F593" i="4"/>
  <c r="G593" i="4"/>
  <c r="A594" i="4"/>
  <c r="B594" i="4"/>
  <c r="C594" i="4"/>
  <c r="D594" i="4"/>
  <c r="E594" i="4"/>
  <c r="F594" i="4"/>
  <c r="G594" i="4"/>
  <c r="A595" i="4"/>
  <c r="B595" i="4"/>
  <c r="C595" i="4"/>
  <c r="D595" i="4"/>
  <c r="E595" i="4"/>
  <c r="F595" i="4"/>
  <c r="G595" i="4"/>
  <c r="A596" i="4"/>
  <c r="B596" i="4"/>
  <c r="C596" i="4"/>
  <c r="D596" i="4"/>
  <c r="E596" i="4"/>
  <c r="F596" i="4"/>
  <c r="G596" i="4"/>
  <c r="A597" i="4"/>
  <c r="B597" i="4"/>
  <c r="C597" i="4"/>
  <c r="D597" i="4"/>
  <c r="E597" i="4"/>
  <c r="F597" i="4"/>
  <c r="K600" i="4" s="1"/>
  <c r="G597" i="4"/>
  <c r="A598" i="4"/>
  <c r="B598" i="4"/>
  <c r="C598" i="4"/>
  <c r="D598" i="4"/>
  <c r="E598" i="4"/>
  <c r="F598" i="4"/>
  <c r="G598" i="4"/>
  <c r="A599" i="4"/>
  <c r="B599" i="4"/>
  <c r="C599" i="4"/>
  <c r="D599" i="4"/>
  <c r="E599" i="4"/>
  <c r="F599" i="4"/>
  <c r="G599" i="4"/>
  <c r="A600" i="4"/>
  <c r="B600" i="4"/>
  <c r="C600" i="4"/>
  <c r="D600" i="4"/>
  <c r="I600" i="4" s="1"/>
  <c r="E600" i="4"/>
  <c r="F600" i="4"/>
  <c r="G600" i="4"/>
  <c r="A601" i="4"/>
  <c r="B601" i="4"/>
  <c r="C601" i="4"/>
  <c r="D601" i="4"/>
  <c r="E601" i="4"/>
  <c r="F601" i="4"/>
  <c r="G601" i="4"/>
  <c r="A602" i="4"/>
  <c r="B602" i="4"/>
  <c r="C602" i="4"/>
  <c r="D602" i="4"/>
  <c r="E602" i="4"/>
  <c r="F602" i="4"/>
  <c r="K602" i="4" s="1"/>
  <c r="G602" i="4"/>
  <c r="A603" i="4"/>
  <c r="B603" i="4"/>
  <c r="C603" i="4"/>
  <c r="D603" i="4"/>
  <c r="E603" i="4"/>
  <c r="F603" i="4"/>
  <c r="G603" i="4"/>
  <c r="A604" i="4"/>
  <c r="B604" i="4"/>
  <c r="C604" i="4"/>
  <c r="D604" i="4"/>
  <c r="E604" i="4"/>
  <c r="F604" i="4"/>
  <c r="G604" i="4"/>
  <c r="A605" i="4"/>
  <c r="B605" i="4"/>
  <c r="C605" i="4"/>
  <c r="D605" i="4"/>
  <c r="E605" i="4"/>
  <c r="F605" i="4"/>
  <c r="G605" i="4"/>
  <c r="A606" i="4"/>
  <c r="B606" i="4"/>
  <c r="C606" i="4"/>
  <c r="D606" i="4"/>
  <c r="E606" i="4"/>
  <c r="F606" i="4"/>
  <c r="G606" i="4"/>
  <c r="A607" i="4"/>
  <c r="B607" i="4"/>
  <c r="C607" i="4"/>
  <c r="D607" i="4"/>
  <c r="E607" i="4"/>
  <c r="F607" i="4"/>
  <c r="G607" i="4"/>
  <c r="A608" i="4"/>
  <c r="B608" i="4"/>
  <c r="C608" i="4"/>
  <c r="D608" i="4"/>
  <c r="I608" i="4" s="1"/>
  <c r="E608" i="4"/>
  <c r="F608" i="4"/>
  <c r="G608" i="4"/>
  <c r="A609" i="4"/>
  <c r="B609" i="4"/>
  <c r="C609" i="4"/>
  <c r="D609" i="4"/>
  <c r="E609" i="4"/>
  <c r="J610" i="4" s="1"/>
  <c r="F609" i="4"/>
  <c r="G609" i="4"/>
  <c r="A610" i="4"/>
  <c r="B610" i="4"/>
  <c r="C610" i="4"/>
  <c r="D610" i="4"/>
  <c r="E610" i="4"/>
  <c r="F610" i="4"/>
  <c r="G610" i="4"/>
  <c r="A611" i="4"/>
  <c r="B611" i="4"/>
  <c r="C611" i="4"/>
  <c r="D611" i="4"/>
  <c r="E611" i="4"/>
  <c r="F611" i="4"/>
  <c r="G611" i="4"/>
  <c r="A612" i="4"/>
  <c r="B612" i="4"/>
  <c r="C612" i="4"/>
  <c r="D612" i="4"/>
  <c r="E612" i="4"/>
  <c r="F612" i="4"/>
  <c r="G612" i="4"/>
  <c r="A613" i="4"/>
  <c r="B613" i="4"/>
  <c r="C613" i="4"/>
  <c r="D613" i="4"/>
  <c r="E613" i="4"/>
  <c r="F613" i="4"/>
  <c r="G613" i="4"/>
  <c r="A614" i="4"/>
  <c r="B614" i="4"/>
  <c r="C614" i="4"/>
  <c r="D614" i="4"/>
  <c r="E614" i="4"/>
  <c r="F614" i="4"/>
  <c r="G614" i="4"/>
  <c r="A615" i="4"/>
  <c r="B615" i="4"/>
  <c r="C615" i="4"/>
  <c r="D615" i="4"/>
  <c r="E615" i="4"/>
  <c r="F615" i="4"/>
  <c r="G615" i="4"/>
  <c r="A616" i="4"/>
  <c r="B616" i="4"/>
  <c r="C616" i="4"/>
  <c r="D616" i="4"/>
  <c r="E616" i="4"/>
  <c r="F616" i="4"/>
  <c r="G616" i="4"/>
  <c r="A617" i="4"/>
  <c r="B617" i="4"/>
  <c r="C617" i="4"/>
  <c r="D617" i="4"/>
  <c r="E617" i="4"/>
  <c r="F617" i="4"/>
  <c r="G617" i="4"/>
  <c r="A618" i="4"/>
  <c r="B618" i="4"/>
  <c r="C618" i="4"/>
  <c r="D618" i="4"/>
  <c r="E618" i="4"/>
  <c r="F618" i="4"/>
  <c r="G618" i="4"/>
  <c r="A619" i="4"/>
  <c r="B619" i="4"/>
  <c r="C619" i="4"/>
  <c r="D619" i="4"/>
  <c r="E619" i="4"/>
  <c r="F619" i="4"/>
  <c r="G619" i="4"/>
  <c r="A620" i="4"/>
  <c r="B620" i="4"/>
  <c r="C620" i="4"/>
  <c r="D620" i="4"/>
  <c r="E620" i="4"/>
  <c r="F620" i="4"/>
  <c r="G620" i="4"/>
  <c r="A621" i="4"/>
  <c r="B621" i="4"/>
  <c r="C621" i="4"/>
  <c r="D621" i="4"/>
  <c r="E621" i="4"/>
  <c r="F621" i="4"/>
  <c r="G621" i="4"/>
  <c r="A622" i="4"/>
  <c r="B622" i="4"/>
  <c r="C622" i="4"/>
  <c r="D622" i="4"/>
  <c r="E622" i="4"/>
  <c r="F622" i="4"/>
  <c r="G622" i="4"/>
  <c r="A623" i="4"/>
  <c r="B623" i="4"/>
  <c r="C623" i="4"/>
  <c r="D623" i="4"/>
  <c r="E623" i="4"/>
  <c r="F623" i="4"/>
  <c r="G623" i="4"/>
  <c r="A624" i="4"/>
  <c r="B624" i="4"/>
  <c r="C624" i="4"/>
  <c r="D624" i="4"/>
  <c r="I624" i="4" s="1"/>
  <c r="E624" i="4"/>
  <c r="F624" i="4"/>
  <c r="G624" i="4"/>
  <c r="A625" i="4"/>
  <c r="B625" i="4"/>
  <c r="C625" i="4"/>
  <c r="D625" i="4"/>
  <c r="E625" i="4"/>
  <c r="J626" i="4" s="1"/>
  <c r="F625" i="4"/>
  <c r="G625" i="4"/>
  <c r="A626" i="4"/>
  <c r="B626" i="4"/>
  <c r="C626" i="4"/>
  <c r="D626" i="4"/>
  <c r="E626" i="4"/>
  <c r="F626" i="4"/>
  <c r="G626" i="4"/>
  <c r="A627" i="4"/>
  <c r="B627" i="4"/>
  <c r="C627" i="4"/>
  <c r="D627" i="4"/>
  <c r="E627" i="4"/>
  <c r="F627" i="4"/>
  <c r="G627" i="4"/>
  <c r="A628" i="4"/>
  <c r="B628" i="4"/>
  <c r="C628" i="4"/>
  <c r="D628" i="4"/>
  <c r="E628" i="4"/>
  <c r="F628" i="4"/>
  <c r="G628" i="4"/>
  <c r="A629" i="4"/>
  <c r="B629" i="4"/>
  <c r="C629" i="4"/>
  <c r="D629" i="4"/>
  <c r="E629" i="4"/>
  <c r="F629" i="4"/>
  <c r="G629" i="4"/>
  <c r="A630" i="4"/>
  <c r="B630" i="4"/>
  <c r="C630" i="4"/>
  <c r="D630" i="4"/>
  <c r="E630" i="4"/>
  <c r="F630" i="4"/>
  <c r="G630" i="4"/>
  <c r="A631" i="4"/>
  <c r="B631" i="4"/>
  <c r="C631" i="4"/>
  <c r="D631" i="4"/>
  <c r="E631" i="4"/>
  <c r="F631" i="4"/>
  <c r="G631" i="4"/>
  <c r="A632" i="4"/>
  <c r="B632" i="4"/>
  <c r="C632" i="4"/>
  <c r="D632" i="4"/>
  <c r="I632" i="4" s="1"/>
  <c r="E632" i="4"/>
  <c r="F632" i="4"/>
  <c r="G632" i="4"/>
  <c r="A633" i="4"/>
  <c r="B633" i="4"/>
  <c r="C633" i="4"/>
  <c r="D633" i="4"/>
  <c r="E633" i="4"/>
  <c r="F633" i="4"/>
  <c r="G633" i="4"/>
  <c r="A634" i="4"/>
  <c r="B634" i="4"/>
  <c r="C634" i="4"/>
  <c r="D634" i="4"/>
  <c r="E634" i="4"/>
  <c r="F634" i="4"/>
  <c r="G634" i="4"/>
  <c r="A635" i="4"/>
  <c r="B635" i="4"/>
  <c r="C635" i="4"/>
  <c r="D635" i="4"/>
  <c r="E635" i="4"/>
  <c r="F635" i="4"/>
  <c r="G635" i="4"/>
  <c r="A636" i="4"/>
  <c r="B636" i="4"/>
  <c r="C636" i="4"/>
  <c r="D636" i="4"/>
  <c r="E636" i="4"/>
  <c r="F636" i="4"/>
  <c r="G636" i="4"/>
  <c r="A637" i="4"/>
  <c r="B637" i="4"/>
  <c r="C637" i="4"/>
  <c r="D637" i="4"/>
  <c r="E637" i="4"/>
  <c r="F637" i="4"/>
  <c r="G637" i="4"/>
  <c r="A638" i="4"/>
  <c r="B638" i="4"/>
  <c r="C638" i="4"/>
  <c r="D638" i="4"/>
  <c r="E638" i="4"/>
  <c r="F638" i="4"/>
  <c r="G638" i="4"/>
  <c r="A639" i="4"/>
  <c r="B639" i="4"/>
  <c r="C639" i="4"/>
  <c r="D639" i="4"/>
  <c r="E639" i="4"/>
  <c r="F639" i="4"/>
  <c r="G639" i="4"/>
  <c r="A640" i="4"/>
  <c r="B640" i="4"/>
  <c r="C640" i="4"/>
  <c r="D640" i="4"/>
  <c r="I640" i="4" s="1"/>
  <c r="E640" i="4"/>
  <c r="F640" i="4"/>
  <c r="G640" i="4"/>
  <c r="A641" i="4"/>
  <c r="B641" i="4"/>
  <c r="C641" i="4"/>
  <c r="D641" i="4"/>
  <c r="E641" i="4"/>
  <c r="F641" i="4"/>
  <c r="G641" i="4"/>
  <c r="A642" i="4"/>
  <c r="B642" i="4"/>
  <c r="C642" i="4"/>
  <c r="D642" i="4"/>
  <c r="E642" i="4"/>
  <c r="F642" i="4"/>
  <c r="G642" i="4"/>
  <c r="A643" i="4"/>
  <c r="B643" i="4"/>
  <c r="C643" i="4"/>
  <c r="D643" i="4"/>
  <c r="E643" i="4"/>
  <c r="F643" i="4"/>
  <c r="G643" i="4"/>
  <c r="E10" i="4"/>
  <c r="F10" i="4"/>
  <c r="G10" i="4"/>
  <c r="E11" i="4"/>
  <c r="F11" i="4"/>
  <c r="G11" i="4"/>
  <c r="D10" i="4"/>
  <c r="D11" i="4"/>
  <c r="C11" i="4"/>
  <c r="C10" i="4"/>
  <c r="B10" i="4"/>
  <c r="B11" i="4"/>
  <c r="A11" i="4"/>
  <c r="A10" i="4"/>
  <c r="I639" i="4"/>
  <c r="I638" i="4"/>
  <c r="I631" i="4"/>
  <c r="I630" i="4"/>
  <c r="I623" i="4"/>
  <c r="I622" i="4"/>
  <c r="I615" i="4"/>
  <c r="I614" i="4"/>
  <c r="I607" i="4"/>
  <c r="I606" i="4"/>
  <c r="I599" i="4"/>
  <c r="I598" i="4"/>
  <c r="I591" i="4"/>
  <c r="I590" i="4"/>
  <c r="I583" i="4"/>
  <c r="I582" i="4"/>
  <c r="I575" i="4"/>
  <c r="I574" i="4"/>
  <c r="I559" i="4"/>
  <c r="I558" i="4"/>
  <c r="I543" i="4"/>
  <c r="I535" i="4"/>
  <c r="I527" i="4"/>
  <c r="I519" i="4"/>
  <c r="I511" i="4"/>
  <c r="I503" i="4"/>
  <c r="I502" i="4"/>
  <c r="I495" i="4"/>
  <c r="I487" i="4"/>
  <c r="I486" i="4"/>
  <c r="I479" i="4"/>
  <c r="I478" i="4"/>
  <c r="I471" i="4"/>
  <c r="I470" i="4"/>
  <c r="K465" i="4"/>
  <c r="I463" i="4"/>
  <c r="I462" i="4"/>
  <c r="I447" i="4"/>
  <c r="I446" i="4"/>
  <c r="I443" i="4"/>
  <c r="I439" i="4"/>
  <c r="I438" i="4"/>
  <c r="I435" i="4"/>
  <c r="I431" i="4"/>
  <c r="I430" i="4"/>
  <c r="I423" i="4"/>
  <c r="I422" i="4"/>
  <c r="I420" i="4"/>
  <c r="J416" i="4"/>
  <c r="I415" i="4"/>
  <c r="I414" i="4"/>
  <c r="K408" i="4"/>
  <c r="I407" i="4"/>
  <c r="I406" i="4"/>
  <c r="I399" i="4"/>
  <c r="I398" i="4"/>
  <c r="J393" i="4"/>
  <c r="I391" i="4"/>
  <c r="I390" i="4"/>
  <c r="I383" i="4"/>
  <c r="I382" i="4"/>
  <c r="I375" i="4"/>
  <c r="I374" i="4"/>
  <c r="I367" i="4"/>
  <c r="I366" i="4"/>
  <c r="J359" i="4"/>
  <c r="I359" i="4"/>
  <c r="I358" i="4"/>
  <c r="I351" i="4"/>
  <c r="I350" i="4"/>
  <c r="K345" i="4"/>
  <c r="J343" i="4"/>
  <c r="I343" i="4"/>
  <c r="I342" i="4"/>
  <c r="L339" i="4"/>
  <c r="I335" i="4"/>
  <c r="I334" i="4"/>
  <c r="I332" i="4"/>
  <c r="L331" i="4"/>
  <c r="I331" i="4"/>
  <c r="K329" i="4"/>
  <c r="J327" i="4"/>
  <c r="I326" i="4"/>
  <c r="L323" i="4"/>
  <c r="L322" i="4"/>
  <c r="K320" i="4"/>
  <c r="J312" i="4"/>
  <c r="I311" i="4"/>
  <c r="L307" i="4"/>
  <c r="I308" i="4"/>
  <c r="I303" i="4"/>
  <c r="I302" i="4"/>
  <c r="I301" i="4"/>
  <c r="L299" i="4"/>
  <c r="K297" i="4"/>
  <c r="J296" i="4"/>
  <c r="I295" i="4"/>
  <c r="I294" i="4"/>
  <c r="I292" i="4"/>
  <c r="L290" i="4"/>
  <c r="I287" i="4"/>
  <c r="K288" i="4"/>
  <c r="J287" i="4"/>
  <c r="I286" i="4"/>
  <c r="I285" i="4"/>
  <c r="L283" i="4"/>
  <c r="I283" i="4"/>
  <c r="K281" i="4"/>
  <c r="J280" i="4"/>
  <c r="I279" i="4"/>
  <c r="J279" i="4"/>
  <c r="I278" i="4"/>
  <c r="I276" i="4"/>
  <c r="I275" i="4"/>
  <c r="L274" i="4"/>
  <c r="K273" i="4"/>
  <c r="I271" i="4"/>
  <c r="K272" i="4"/>
  <c r="J271" i="4"/>
  <c r="I270" i="4"/>
  <c r="I269" i="4"/>
  <c r="I268" i="4"/>
  <c r="L267" i="4"/>
  <c r="I267" i="4"/>
  <c r="L266" i="4"/>
  <c r="K265" i="4"/>
  <c r="J264" i="4"/>
  <c r="I263" i="4"/>
  <c r="K264" i="4"/>
  <c r="J263" i="4"/>
  <c r="I262" i="4"/>
  <c r="I261" i="4"/>
  <c r="I260" i="4"/>
  <c r="L259" i="4"/>
  <c r="I259" i="4"/>
  <c r="L258" i="4"/>
  <c r="K257" i="4"/>
  <c r="K258" i="4"/>
  <c r="J256" i="4"/>
  <c r="I255" i="4"/>
  <c r="K256" i="4"/>
  <c r="J255" i="4"/>
  <c r="I254" i="4"/>
  <c r="I253" i="4"/>
  <c r="I252" i="4"/>
  <c r="L251" i="4"/>
  <c r="I251" i="4"/>
  <c r="L250" i="4"/>
  <c r="K249" i="4"/>
  <c r="J248" i="4"/>
  <c r="I247" i="4"/>
  <c r="J247" i="4"/>
  <c r="I246" i="4"/>
  <c r="I245" i="4"/>
  <c r="I244" i="4"/>
  <c r="L243" i="4"/>
  <c r="I243" i="4"/>
  <c r="K248" i="4"/>
  <c r="L242" i="4"/>
  <c r="K241" i="4"/>
  <c r="K240" i="4"/>
  <c r="J240" i="4"/>
  <c r="I239" i="4"/>
  <c r="J239" i="4"/>
  <c r="I238" i="4"/>
  <c r="I237" i="4"/>
  <c r="I236" i="4"/>
  <c r="L235" i="4"/>
  <c r="I235" i="4"/>
  <c r="L234" i="4"/>
  <c r="K233" i="4"/>
  <c r="K232" i="4"/>
  <c r="J232" i="4"/>
  <c r="I231" i="4"/>
  <c r="J231" i="4"/>
  <c r="I230" i="4"/>
  <c r="I229" i="4"/>
  <c r="I228" i="4"/>
  <c r="L227" i="4"/>
  <c r="I227" i="4"/>
  <c r="L226" i="4"/>
  <c r="K225" i="4"/>
  <c r="K224" i="4"/>
  <c r="J224" i="4"/>
  <c r="I223" i="4"/>
  <c r="J223" i="4"/>
  <c r="I222" i="4"/>
  <c r="I221" i="4"/>
  <c r="I220" i="4"/>
  <c r="L219" i="4"/>
  <c r="I219" i="4"/>
  <c r="L218" i="4"/>
  <c r="K217" i="4"/>
  <c r="K216" i="4"/>
  <c r="J216" i="4"/>
  <c r="I215" i="4"/>
  <c r="J215" i="4"/>
  <c r="I214" i="4"/>
  <c r="K213" i="4"/>
  <c r="I213" i="4"/>
  <c r="I212" i="4"/>
  <c r="L211" i="4"/>
  <c r="I211" i="4"/>
  <c r="L210" i="4"/>
  <c r="K209" i="4"/>
  <c r="K208" i="4"/>
  <c r="J208" i="4"/>
  <c r="I207" i="4"/>
  <c r="L206" i="4"/>
  <c r="I206" i="4"/>
  <c r="I205" i="4"/>
  <c r="I204" i="4"/>
  <c r="L203" i="4"/>
  <c r="K203" i="4"/>
  <c r="I203" i="4"/>
  <c r="L202" i="4"/>
  <c r="K201" i="4"/>
  <c r="K200" i="4"/>
  <c r="J200" i="4"/>
  <c r="I199" i="4"/>
  <c r="K198" i="4"/>
  <c r="I198" i="4"/>
  <c r="I197" i="4"/>
  <c r="I196" i="4"/>
  <c r="L195" i="4"/>
  <c r="I195" i="4"/>
  <c r="L194" i="4"/>
  <c r="K193" i="4"/>
  <c r="K192" i="4"/>
  <c r="I191" i="4"/>
  <c r="I190" i="4"/>
  <c r="K189" i="4"/>
  <c r="I189" i="4"/>
  <c r="I188" i="4"/>
  <c r="L187" i="4"/>
  <c r="I187" i="4"/>
  <c r="L186" i="4"/>
  <c r="K186" i="4"/>
  <c r="K185" i="4"/>
  <c r="K184" i="4"/>
  <c r="I181" i="4"/>
  <c r="L179" i="4"/>
  <c r="I179" i="4"/>
  <c r="L178" i="4"/>
  <c r="K177" i="4"/>
  <c r="I177" i="4"/>
  <c r="K176" i="4"/>
  <c r="I175" i="4"/>
  <c r="I174" i="4"/>
  <c r="L171" i="4"/>
  <c r="I171" i="4"/>
  <c r="L170" i="4"/>
  <c r="L169" i="4"/>
  <c r="K169" i="4"/>
  <c r="K168" i="4"/>
  <c r="I167" i="4"/>
  <c r="K164" i="4"/>
  <c r="L163" i="4"/>
  <c r="I163" i="4"/>
  <c r="L162" i="4"/>
  <c r="I159" i="4"/>
  <c r="K161" i="4"/>
  <c r="I158" i="4"/>
  <c r="I157" i="4"/>
  <c r="L155" i="4"/>
  <c r="I156" i="4"/>
  <c r="I155" i="4"/>
  <c r="L154" i="4"/>
  <c r="J154" i="4"/>
  <c r="J152" i="4"/>
  <c r="J151" i="4"/>
  <c r="I151" i="4"/>
  <c r="J150" i="4"/>
  <c r="I150" i="4"/>
  <c r="I149" i="4"/>
  <c r="L147" i="4"/>
  <c r="I148" i="4"/>
  <c r="I147" i="4"/>
  <c r="L146" i="4"/>
  <c r="J144" i="4"/>
  <c r="J143" i="4"/>
  <c r="I143" i="4"/>
  <c r="I142" i="4"/>
  <c r="I141" i="4"/>
  <c r="L139" i="4"/>
  <c r="I140" i="4"/>
  <c r="I139" i="4"/>
  <c r="L138" i="4"/>
  <c r="J136" i="4"/>
  <c r="J135" i="4"/>
  <c r="I135" i="4"/>
  <c r="I134" i="4"/>
  <c r="I133" i="4"/>
  <c r="J132" i="4"/>
  <c r="L131" i="4"/>
  <c r="I132" i="4"/>
  <c r="I131" i="4"/>
  <c r="L130" i="4"/>
  <c r="L129" i="4"/>
  <c r="J128" i="4"/>
  <c r="J127" i="4"/>
  <c r="I127" i="4"/>
  <c r="L125" i="4"/>
  <c r="I126" i="4"/>
  <c r="I125" i="4"/>
  <c r="L123" i="4"/>
  <c r="I124" i="4"/>
  <c r="I123" i="4"/>
  <c r="L122" i="4"/>
  <c r="J120" i="4"/>
  <c r="L119" i="4"/>
  <c r="J119" i="4"/>
  <c r="I119" i="4"/>
  <c r="I118" i="4"/>
  <c r="I117" i="4"/>
  <c r="L115" i="4"/>
  <c r="I116" i="4"/>
  <c r="I115" i="4"/>
  <c r="L114" i="4"/>
  <c r="J112" i="4"/>
  <c r="J111" i="4"/>
  <c r="I111" i="4"/>
  <c r="I110" i="4"/>
  <c r="I109" i="4"/>
  <c r="L107" i="4"/>
  <c r="I108" i="4"/>
  <c r="I107" i="4"/>
  <c r="L106" i="4"/>
  <c r="J104" i="4"/>
  <c r="J103" i="4"/>
  <c r="I103" i="4"/>
  <c r="I102" i="4"/>
  <c r="I101" i="4"/>
  <c r="L99" i="4"/>
  <c r="I100" i="4"/>
  <c r="I99" i="4"/>
  <c r="L98" i="4"/>
  <c r="J96" i="4"/>
  <c r="J95" i="4"/>
  <c r="I95" i="4"/>
  <c r="I94" i="4"/>
  <c r="I93" i="4"/>
  <c r="L91" i="4"/>
  <c r="I92" i="4"/>
  <c r="I91" i="4"/>
  <c r="L90" i="4"/>
  <c r="J90" i="4"/>
  <c r="J88" i="4"/>
  <c r="J87" i="4"/>
  <c r="I87" i="4"/>
  <c r="J86" i="4"/>
  <c r="I86" i="4"/>
  <c r="I85" i="4"/>
  <c r="L83" i="4"/>
  <c r="I84" i="4"/>
  <c r="I83" i="4"/>
  <c r="L82" i="4"/>
  <c r="J80" i="4"/>
  <c r="J79" i="4"/>
  <c r="I79" i="4"/>
  <c r="I78" i="4"/>
  <c r="I77" i="4"/>
  <c r="L75" i="4"/>
  <c r="I76" i="4"/>
  <c r="I75" i="4"/>
  <c r="L74" i="4"/>
  <c r="J72" i="4"/>
  <c r="J71" i="4"/>
  <c r="I71" i="4"/>
  <c r="I70" i="4"/>
  <c r="I69" i="4"/>
  <c r="J68" i="4"/>
  <c r="L67" i="4"/>
  <c r="I68" i="4"/>
  <c r="I67" i="4"/>
  <c r="L66" i="4"/>
  <c r="L65" i="4"/>
  <c r="J64" i="4"/>
  <c r="J63" i="4"/>
  <c r="I63" i="4"/>
  <c r="L61" i="4"/>
  <c r="I62" i="4"/>
  <c r="I61" i="4"/>
  <c r="L59" i="4"/>
  <c r="I60" i="4"/>
  <c r="I59" i="4"/>
  <c r="L58" i="4"/>
  <c r="J56" i="4"/>
  <c r="L55" i="4"/>
  <c r="J55" i="4"/>
  <c r="I55" i="4"/>
  <c r="I54" i="4"/>
  <c r="I53" i="4"/>
  <c r="L51" i="4"/>
  <c r="I52" i="4"/>
  <c r="I51" i="4"/>
  <c r="L50" i="4"/>
  <c r="J48" i="4"/>
  <c r="J47" i="4"/>
  <c r="I47" i="4"/>
  <c r="I46" i="4"/>
  <c r="I45" i="4"/>
  <c r="L43" i="4"/>
  <c r="I44" i="4"/>
  <c r="I43" i="4"/>
  <c r="L42" i="4"/>
  <c r="J40" i="4"/>
  <c r="J39" i="4"/>
  <c r="I39" i="4"/>
  <c r="I38" i="4"/>
  <c r="I37" i="4"/>
  <c r="L35" i="4"/>
  <c r="I36" i="4"/>
  <c r="I35" i="4"/>
  <c r="L34" i="4"/>
  <c r="K33" i="4"/>
  <c r="J32" i="4"/>
  <c r="J31" i="4"/>
  <c r="I31" i="4"/>
  <c r="I30" i="4"/>
  <c r="I29" i="4"/>
  <c r="L27" i="4"/>
  <c r="I28" i="4"/>
  <c r="K27" i="4"/>
  <c r="I27" i="4"/>
  <c r="L26" i="4"/>
  <c r="K25" i="4"/>
  <c r="J24" i="4"/>
  <c r="J23" i="4"/>
  <c r="I23" i="4"/>
  <c r="I22" i="4"/>
  <c r="I21" i="4"/>
  <c r="L19" i="4"/>
  <c r="I20" i="4"/>
  <c r="I19" i="4"/>
  <c r="L18" i="4"/>
  <c r="K17" i="4"/>
  <c r="K15" i="4"/>
  <c r="I15" i="4"/>
  <c r="A12" i="3"/>
  <c r="B12" i="3"/>
  <c r="C12" i="3"/>
  <c r="D12" i="3"/>
  <c r="E12" i="3"/>
  <c r="F12" i="3"/>
  <c r="G12" i="3"/>
  <c r="A13" i="3"/>
  <c r="B13" i="3"/>
  <c r="C13" i="3"/>
  <c r="D13" i="3"/>
  <c r="E13" i="3"/>
  <c r="F13" i="3"/>
  <c r="G13" i="3"/>
  <c r="A14" i="3"/>
  <c r="B14" i="3"/>
  <c r="C14" i="3"/>
  <c r="D14" i="3"/>
  <c r="E14" i="3"/>
  <c r="F14" i="3"/>
  <c r="G14" i="3"/>
  <c r="A15" i="3"/>
  <c r="B15" i="3"/>
  <c r="C15" i="3"/>
  <c r="D15" i="3"/>
  <c r="E15" i="3"/>
  <c r="F15" i="3"/>
  <c r="G15" i="3"/>
  <c r="A16" i="3"/>
  <c r="B16" i="3"/>
  <c r="C16" i="3"/>
  <c r="D16" i="3"/>
  <c r="E16" i="3"/>
  <c r="F16" i="3"/>
  <c r="G16" i="3"/>
  <c r="A17" i="3"/>
  <c r="B17" i="3"/>
  <c r="C17" i="3"/>
  <c r="D17" i="3"/>
  <c r="I19" i="3" s="1"/>
  <c r="E17" i="3"/>
  <c r="J17" i="3" s="1"/>
  <c r="F17" i="3"/>
  <c r="G17" i="3"/>
  <c r="A18" i="3"/>
  <c r="B18" i="3"/>
  <c r="C18" i="3"/>
  <c r="D18" i="3"/>
  <c r="E18" i="3"/>
  <c r="J23" i="3" s="1"/>
  <c r="F18" i="3"/>
  <c r="G18" i="3"/>
  <c r="A19" i="3"/>
  <c r="B19" i="3"/>
  <c r="C19" i="3"/>
  <c r="D19" i="3"/>
  <c r="E19" i="3"/>
  <c r="F19" i="3"/>
  <c r="K23" i="3" s="1"/>
  <c r="G19" i="3"/>
  <c r="A20" i="3"/>
  <c r="B20" i="3"/>
  <c r="C20" i="3"/>
  <c r="D20" i="3"/>
  <c r="E20" i="3"/>
  <c r="F20" i="3"/>
  <c r="G20" i="3"/>
  <c r="A21" i="3"/>
  <c r="B21" i="3"/>
  <c r="C21" i="3"/>
  <c r="D21" i="3"/>
  <c r="E21" i="3"/>
  <c r="F21" i="3"/>
  <c r="G21" i="3"/>
  <c r="A22" i="3"/>
  <c r="B22" i="3"/>
  <c r="C22" i="3"/>
  <c r="D22" i="3"/>
  <c r="E22" i="3"/>
  <c r="F22" i="3"/>
  <c r="G22" i="3"/>
  <c r="A23" i="3"/>
  <c r="B23" i="3"/>
  <c r="C23" i="3"/>
  <c r="D23" i="3"/>
  <c r="E23" i="3"/>
  <c r="F23" i="3"/>
  <c r="G23" i="3"/>
  <c r="A24" i="3"/>
  <c r="B24" i="3"/>
  <c r="C24" i="3"/>
  <c r="D24" i="3"/>
  <c r="E24" i="3"/>
  <c r="F24" i="3"/>
  <c r="G24" i="3"/>
  <c r="A25" i="3"/>
  <c r="B25" i="3"/>
  <c r="C25" i="3"/>
  <c r="D25" i="3"/>
  <c r="I27" i="3" s="1"/>
  <c r="E25" i="3"/>
  <c r="J25" i="3" s="1"/>
  <c r="F25" i="3"/>
  <c r="G25" i="3"/>
  <c r="A26" i="3"/>
  <c r="B26" i="3"/>
  <c r="C26" i="3"/>
  <c r="D26" i="3"/>
  <c r="E26" i="3"/>
  <c r="J31" i="3" s="1"/>
  <c r="F26" i="3"/>
  <c r="G26" i="3"/>
  <c r="A27" i="3"/>
  <c r="B27" i="3"/>
  <c r="C27" i="3"/>
  <c r="D27" i="3"/>
  <c r="E27" i="3"/>
  <c r="F27" i="3"/>
  <c r="K31" i="3" s="1"/>
  <c r="G27" i="3"/>
  <c r="A28" i="3"/>
  <c r="B28" i="3"/>
  <c r="C28" i="3"/>
  <c r="D28" i="3"/>
  <c r="E28" i="3"/>
  <c r="F28" i="3"/>
  <c r="G28" i="3"/>
  <c r="A29" i="3"/>
  <c r="B29" i="3"/>
  <c r="C29" i="3"/>
  <c r="D29" i="3"/>
  <c r="E29" i="3"/>
  <c r="F29" i="3"/>
  <c r="G29" i="3"/>
  <c r="A30" i="3"/>
  <c r="B30" i="3"/>
  <c r="C30" i="3"/>
  <c r="D30" i="3"/>
  <c r="E30" i="3"/>
  <c r="F30" i="3"/>
  <c r="G30" i="3"/>
  <c r="A31" i="3"/>
  <c r="B31" i="3"/>
  <c r="C31" i="3"/>
  <c r="D31" i="3"/>
  <c r="E31" i="3"/>
  <c r="F31" i="3"/>
  <c r="G31" i="3"/>
  <c r="A32" i="3"/>
  <c r="B32" i="3"/>
  <c r="C32" i="3"/>
  <c r="D32" i="3"/>
  <c r="E32" i="3"/>
  <c r="F32" i="3"/>
  <c r="G32" i="3"/>
  <c r="A33" i="3"/>
  <c r="B33" i="3"/>
  <c r="C33" i="3"/>
  <c r="D33" i="3"/>
  <c r="I35" i="3" s="1"/>
  <c r="E33" i="3"/>
  <c r="J33" i="3" s="1"/>
  <c r="F33" i="3"/>
  <c r="G33" i="3"/>
  <c r="A34" i="3"/>
  <c r="B34" i="3"/>
  <c r="C34" i="3"/>
  <c r="D34" i="3"/>
  <c r="E34" i="3"/>
  <c r="J39" i="3" s="1"/>
  <c r="F34" i="3"/>
  <c r="G34" i="3"/>
  <c r="A35" i="3"/>
  <c r="B35" i="3"/>
  <c r="C35" i="3"/>
  <c r="D35" i="3"/>
  <c r="E35" i="3"/>
  <c r="F35" i="3"/>
  <c r="K39" i="3" s="1"/>
  <c r="G35" i="3"/>
  <c r="A36" i="3"/>
  <c r="B36" i="3"/>
  <c r="C36" i="3"/>
  <c r="D36" i="3"/>
  <c r="E36" i="3"/>
  <c r="F36" i="3"/>
  <c r="G36" i="3"/>
  <c r="A37" i="3"/>
  <c r="B37" i="3"/>
  <c r="C37" i="3"/>
  <c r="D37" i="3"/>
  <c r="E37" i="3"/>
  <c r="F37" i="3"/>
  <c r="G37" i="3"/>
  <c r="A38" i="3"/>
  <c r="B38" i="3"/>
  <c r="C38" i="3"/>
  <c r="D38" i="3"/>
  <c r="E38" i="3"/>
  <c r="F38" i="3"/>
  <c r="G38" i="3"/>
  <c r="A39" i="3"/>
  <c r="B39" i="3"/>
  <c r="C39" i="3"/>
  <c r="D39" i="3"/>
  <c r="E39" i="3"/>
  <c r="F39" i="3"/>
  <c r="G39" i="3"/>
  <c r="A40" i="3"/>
  <c r="B40" i="3"/>
  <c r="C40" i="3"/>
  <c r="D40" i="3"/>
  <c r="I40" i="3" s="1"/>
  <c r="E40" i="3"/>
  <c r="F40" i="3"/>
  <c r="G40" i="3"/>
  <c r="A41" i="3"/>
  <c r="B41" i="3"/>
  <c r="C41" i="3"/>
  <c r="D41" i="3"/>
  <c r="I42" i="3" s="1"/>
  <c r="E41" i="3"/>
  <c r="J41" i="3" s="1"/>
  <c r="F41" i="3"/>
  <c r="G41" i="3"/>
  <c r="A42" i="3"/>
  <c r="B42" i="3"/>
  <c r="C42" i="3"/>
  <c r="D42" i="3"/>
  <c r="E42" i="3"/>
  <c r="J44" i="3" s="1"/>
  <c r="F42" i="3"/>
  <c r="L40" i="3" s="1"/>
  <c r="G42" i="3"/>
  <c r="A43" i="3"/>
  <c r="B43" i="3"/>
  <c r="C43" i="3"/>
  <c r="D43" i="3"/>
  <c r="E43" i="3"/>
  <c r="F43" i="3"/>
  <c r="L42" i="3" s="1"/>
  <c r="G43" i="3"/>
  <c r="A44" i="3"/>
  <c r="B44" i="3"/>
  <c r="C44" i="3"/>
  <c r="D44" i="3"/>
  <c r="E44" i="3"/>
  <c r="F44" i="3"/>
  <c r="G44" i="3"/>
  <c r="A45" i="3"/>
  <c r="B45" i="3"/>
  <c r="C45" i="3"/>
  <c r="D45" i="3"/>
  <c r="E45" i="3"/>
  <c r="F45" i="3"/>
  <c r="G45" i="3"/>
  <c r="A46" i="3"/>
  <c r="B46" i="3"/>
  <c r="C46" i="3"/>
  <c r="D46" i="3"/>
  <c r="E46" i="3"/>
  <c r="F46" i="3"/>
  <c r="G46" i="3"/>
  <c r="A47" i="3"/>
  <c r="B47" i="3"/>
  <c r="C47" i="3"/>
  <c r="D47" i="3"/>
  <c r="E47" i="3"/>
  <c r="F47" i="3"/>
  <c r="G47" i="3"/>
  <c r="A48" i="3"/>
  <c r="B48" i="3"/>
  <c r="C48" i="3"/>
  <c r="D48" i="3"/>
  <c r="I48" i="3" s="1"/>
  <c r="E48" i="3"/>
  <c r="F48" i="3"/>
  <c r="G48" i="3"/>
  <c r="A49" i="3"/>
  <c r="B49" i="3"/>
  <c r="C49" i="3"/>
  <c r="D49" i="3"/>
  <c r="I50" i="3" s="1"/>
  <c r="E49" i="3"/>
  <c r="J49" i="3" s="1"/>
  <c r="F49" i="3"/>
  <c r="G49" i="3"/>
  <c r="A50" i="3"/>
  <c r="B50" i="3"/>
  <c r="C50" i="3"/>
  <c r="D50" i="3"/>
  <c r="E50" i="3"/>
  <c r="J52" i="3" s="1"/>
  <c r="F50" i="3"/>
  <c r="L46" i="3" s="1"/>
  <c r="G50" i="3"/>
  <c r="A51" i="3"/>
  <c r="B51" i="3"/>
  <c r="C51" i="3"/>
  <c r="D51" i="3"/>
  <c r="E51" i="3"/>
  <c r="F51" i="3"/>
  <c r="L50" i="3" s="1"/>
  <c r="G51" i="3"/>
  <c r="A52" i="3"/>
  <c r="B52" i="3"/>
  <c r="C52" i="3"/>
  <c r="D52" i="3"/>
  <c r="E52" i="3"/>
  <c r="F52" i="3"/>
  <c r="G52" i="3"/>
  <c r="A53" i="3"/>
  <c r="B53" i="3"/>
  <c r="C53" i="3"/>
  <c r="D53" i="3"/>
  <c r="E53" i="3"/>
  <c r="F53" i="3"/>
  <c r="G53" i="3"/>
  <c r="A54" i="3"/>
  <c r="B54" i="3"/>
  <c r="C54" i="3"/>
  <c r="D54" i="3"/>
  <c r="E54" i="3"/>
  <c r="F54" i="3"/>
  <c r="G54" i="3"/>
  <c r="A55" i="3"/>
  <c r="B55" i="3"/>
  <c r="C55" i="3"/>
  <c r="D55" i="3"/>
  <c r="E55" i="3"/>
  <c r="F55" i="3"/>
  <c r="G55" i="3"/>
  <c r="A56" i="3"/>
  <c r="B56" i="3"/>
  <c r="C56" i="3"/>
  <c r="D56" i="3"/>
  <c r="E56" i="3"/>
  <c r="F56" i="3"/>
  <c r="G56" i="3"/>
  <c r="A57" i="3"/>
  <c r="B57" i="3"/>
  <c r="C57" i="3"/>
  <c r="D57" i="3"/>
  <c r="I59" i="3" s="1"/>
  <c r="E57" i="3"/>
  <c r="J57" i="3" s="1"/>
  <c r="F57" i="3"/>
  <c r="G57" i="3"/>
  <c r="A58" i="3"/>
  <c r="B58" i="3"/>
  <c r="C58" i="3"/>
  <c r="D58" i="3"/>
  <c r="E58" i="3"/>
  <c r="J62" i="3" s="1"/>
  <c r="F58" i="3"/>
  <c r="L57" i="3" s="1"/>
  <c r="G58" i="3"/>
  <c r="A59" i="3"/>
  <c r="B59" i="3"/>
  <c r="C59" i="3"/>
  <c r="D59" i="3"/>
  <c r="E59" i="3"/>
  <c r="F59" i="3"/>
  <c r="G59" i="3"/>
  <c r="A60" i="3"/>
  <c r="B60" i="3"/>
  <c r="C60" i="3"/>
  <c r="D60" i="3"/>
  <c r="E60" i="3"/>
  <c r="F60" i="3"/>
  <c r="G60" i="3"/>
  <c r="A61" i="3"/>
  <c r="B61" i="3"/>
  <c r="C61" i="3"/>
  <c r="D61" i="3"/>
  <c r="E61" i="3"/>
  <c r="F61" i="3"/>
  <c r="G61" i="3"/>
  <c r="A62" i="3"/>
  <c r="B62" i="3"/>
  <c r="C62" i="3"/>
  <c r="D62" i="3"/>
  <c r="E62" i="3"/>
  <c r="F62" i="3"/>
  <c r="G62" i="3"/>
  <c r="A63" i="3"/>
  <c r="B63" i="3"/>
  <c r="C63" i="3"/>
  <c r="D63" i="3"/>
  <c r="E63" i="3"/>
  <c r="F63" i="3"/>
  <c r="G63" i="3"/>
  <c r="A64" i="3"/>
  <c r="B64" i="3"/>
  <c r="C64" i="3"/>
  <c r="D64" i="3"/>
  <c r="I64" i="3" s="1"/>
  <c r="E64" i="3"/>
  <c r="F64" i="3"/>
  <c r="G64" i="3"/>
  <c r="A65" i="3"/>
  <c r="B65" i="3"/>
  <c r="C65" i="3"/>
  <c r="D65" i="3"/>
  <c r="I65" i="3" s="1"/>
  <c r="E65" i="3"/>
  <c r="J65" i="3" s="1"/>
  <c r="F65" i="3"/>
  <c r="G65" i="3"/>
  <c r="A66" i="3"/>
  <c r="B66" i="3"/>
  <c r="C66" i="3"/>
  <c r="D66" i="3"/>
  <c r="E66" i="3"/>
  <c r="J70" i="3" s="1"/>
  <c r="F66" i="3"/>
  <c r="G66" i="3"/>
  <c r="A67" i="3"/>
  <c r="B67" i="3"/>
  <c r="C67" i="3"/>
  <c r="D67" i="3"/>
  <c r="E67" i="3"/>
  <c r="F67" i="3"/>
  <c r="K67" i="3" s="1"/>
  <c r="G67" i="3"/>
  <c r="A68" i="3"/>
  <c r="B68" i="3"/>
  <c r="C68" i="3"/>
  <c r="D68" i="3"/>
  <c r="E68" i="3"/>
  <c r="F68" i="3"/>
  <c r="G68" i="3"/>
  <c r="A69" i="3"/>
  <c r="B69" i="3"/>
  <c r="C69" i="3"/>
  <c r="D69" i="3"/>
  <c r="E69" i="3"/>
  <c r="F69" i="3"/>
  <c r="G69" i="3"/>
  <c r="A70" i="3"/>
  <c r="B70" i="3"/>
  <c r="C70" i="3"/>
  <c r="D70" i="3"/>
  <c r="E70" i="3"/>
  <c r="F70" i="3"/>
  <c r="G70" i="3"/>
  <c r="A71" i="3"/>
  <c r="B71" i="3"/>
  <c r="C71" i="3"/>
  <c r="D71" i="3"/>
  <c r="E71" i="3"/>
  <c r="F71" i="3"/>
  <c r="G71" i="3"/>
  <c r="A72" i="3"/>
  <c r="B72" i="3"/>
  <c r="C72" i="3"/>
  <c r="D72" i="3"/>
  <c r="I72" i="3" s="1"/>
  <c r="E72" i="3"/>
  <c r="F72" i="3"/>
  <c r="G72" i="3"/>
  <c r="A73" i="3"/>
  <c r="B73" i="3"/>
  <c r="C73" i="3"/>
  <c r="D73" i="3"/>
  <c r="I73" i="3" s="1"/>
  <c r="E73" i="3"/>
  <c r="F73" i="3"/>
  <c r="G73" i="3"/>
  <c r="A74" i="3"/>
  <c r="B74" i="3"/>
  <c r="C74" i="3"/>
  <c r="D74" i="3"/>
  <c r="E74" i="3"/>
  <c r="J76" i="3" s="1"/>
  <c r="F74" i="3"/>
  <c r="G74" i="3"/>
  <c r="A75" i="3"/>
  <c r="B75" i="3"/>
  <c r="C75" i="3"/>
  <c r="D75" i="3"/>
  <c r="E75" i="3"/>
  <c r="F75" i="3"/>
  <c r="G75" i="3"/>
  <c r="A76" i="3"/>
  <c r="B76" i="3"/>
  <c r="C76" i="3"/>
  <c r="D76" i="3"/>
  <c r="E76" i="3"/>
  <c r="F76" i="3"/>
  <c r="G76" i="3"/>
  <c r="A77" i="3"/>
  <c r="B77" i="3"/>
  <c r="C77" i="3"/>
  <c r="D77" i="3"/>
  <c r="E77" i="3"/>
  <c r="F77" i="3"/>
  <c r="G77" i="3"/>
  <c r="A78" i="3"/>
  <c r="B78" i="3"/>
  <c r="C78" i="3"/>
  <c r="D78" i="3"/>
  <c r="E78" i="3"/>
  <c r="F78" i="3"/>
  <c r="G78" i="3"/>
  <c r="A79" i="3"/>
  <c r="B79" i="3"/>
  <c r="C79" i="3"/>
  <c r="D79" i="3"/>
  <c r="E79" i="3"/>
  <c r="F79" i="3"/>
  <c r="G79" i="3"/>
  <c r="A80" i="3"/>
  <c r="B80" i="3"/>
  <c r="C80" i="3"/>
  <c r="D80" i="3"/>
  <c r="I80" i="3" s="1"/>
  <c r="E80" i="3"/>
  <c r="F80" i="3"/>
  <c r="G80" i="3"/>
  <c r="A81" i="3"/>
  <c r="B81" i="3"/>
  <c r="C81" i="3"/>
  <c r="D81" i="3"/>
  <c r="I82" i="3" s="1"/>
  <c r="E81" i="3"/>
  <c r="F81" i="3"/>
  <c r="G81" i="3"/>
  <c r="A82" i="3"/>
  <c r="B82" i="3"/>
  <c r="C82" i="3"/>
  <c r="D82" i="3"/>
  <c r="E82" i="3"/>
  <c r="F82" i="3"/>
  <c r="G82" i="3"/>
  <c r="A83" i="3"/>
  <c r="B83" i="3"/>
  <c r="C83" i="3"/>
  <c r="D83" i="3"/>
  <c r="E83" i="3"/>
  <c r="F83" i="3"/>
  <c r="K84" i="3" s="1"/>
  <c r="G83" i="3"/>
  <c r="A84" i="3"/>
  <c r="B84" i="3"/>
  <c r="C84" i="3"/>
  <c r="D84" i="3"/>
  <c r="E84" i="3"/>
  <c r="F84" i="3"/>
  <c r="G84" i="3"/>
  <c r="A85" i="3"/>
  <c r="B85" i="3"/>
  <c r="C85" i="3"/>
  <c r="D85" i="3"/>
  <c r="E85" i="3"/>
  <c r="F85" i="3"/>
  <c r="G85" i="3"/>
  <c r="A86" i="3"/>
  <c r="B86" i="3"/>
  <c r="C86" i="3"/>
  <c r="D86" i="3"/>
  <c r="E86" i="3"/>
  <c r="F86" i="3"/>
  <c r="G86" i="3"/>
  <c r="A87" i="3"/>
  <c r="B87" i="3"/>
  <c r="C87" i="3"/>
  <c r="D87" i="3"/>
  <c r="E87" i="3"/>
  <c r="F87" i="3"/>
  <c r="G87" i="3"/>
  <c r="A88" i="3"/>
  <c r="B88" i="3"/>
  <c r="C88" i="3"/>
  <c r="D88" i="3"/>
  <c r="I88" i="3" s="1"/>
  <c r="E88" i="3"/>
  <c r="F88" i="3"/>
  <c r="G88" i="3"/>
  <c r="A89" i="3"/>
  <c r="B89" i="3"/>
  <c r="C89" i="3"/>
  <c r="D89" i="3"/>
  <c r="E89" i="3"/>
  <c r="F89" i="3"/>
  <c r="G89" i="3"/>
  <c r="A90" i="3"/>
  <c r="B90" i="3"/>
  <c r="C90" i="3"/>
  <c r="D90" i="3"/>
  <c r="E90" i="3"/>
  <c r="J90" i="3" s="1"/>
  <c r="F90" i="3"/>
  <c r="L89" i="3" s="1"/>
  <c r="G90" i="3"/>
  <c r="A91" i="3"/>
  <c r="B91" i="3"/>
  <c r="C91" i="3"/>
  <c r="D91" i="3"/>
  <c r="E91" i="3"/>
  <c r="F91" i="3"/>
  <c r="K92" i="3" s="1"/>
  <c r="G91" i="3"/>
  <c r="A92" i="3"/>
  <c r="B92" i="3"/>
  <c r="C92" i="3"/>
  <c r="D92" i="3"/>
  <c r="E92" i="3"/>
  <c r="F92" i="3"/>
  <c r="G92" i="3"/>
  <c r="A93" i="3"/>
  <c r="B93" i="3"/>
  <c r="C93" i="3"/>
  <c r="D93" i="3"/>
  <c r="E93" i="3"/>
  <c r="F93" i="3"/>
  <c r="G93" i="3"/>
  <c r="A94" i="3"/>
  <c r="B94" i="3"/>
  <c r="C94" i="3"/>
  <c r="D94" i="3"/>
  <c r="E94" i="3"/>
  <c r="F94" i="3"/>
  <c r="G94" i="3"/>
  <c r="A95" i="3"/>
  <c r="B95" i="3"/>
  <c r="C95" i="3"/>
  <c r="D95" i="3"/>
  <c r="E95" i="3"/>
  <c r="F95" i="3"/>
  <c r="G95" i="3"/>
  <c r="A96" i="3"/>
  <c r="B96" i="3"/>
  <c r="C96" i="3"/>
  <c r="D96" i="3"/>
  <c r="E96" i="3"/>
  <c r="F96" i="3"/>
  <c r="G96" i="3"/>
  <c r="A97" i="3"/>
  <c r="B97" i="3"/>
  <c r="C97" i="3"/>
  <c r="D97" i="3"/>
  <c r="I97" i="3" s="1"/>
  <c r="E97" i="3"/>
  <c r="F97" i="3"/>
  <c r="G97" i="3"/>
  <c r="A98" i="3"/>
  <c r="B98" i="3"/>
  <c r="C98" i="3"/>
  <c r="D98" i="3"/>
  <c r="E98" i="3"/>
  <c r="J101" i="3" s="1"/>
  <c r="F98" i="3"/>
  <c r="G98" i="3"/>
  <c r="A99" i="3"/>
  <c r="B99" i="3"/>
  <c r="C99" i="3"/>
  <c r="D99" i="3"/>
  <c r="E99" i="3"/>
  <c r="F99" i="3"/>
  <c r="G99" i="3"/>
  <c r="A100" i="3"/>
  <c r="B100" i="3"/>
  <c r="C100" i="3"/>
  <c r="D100" i="3"/>
  <c r="E100" i="3"/>
  <c r="F100" i="3"/>
  <c r="G100" i="3"/>
  <c r="A101" i="3"/>
  <c r="B101" i="3"/>
  <c r="C101" i="3"/>
  <c r="D101" i="3"/>
  <c r="E101" i="3"/>
  <c r="F101" i="3"/>
  <c r="G101" i="3"/>
  <c r="A102" i="3"/>
  <c r="B102" i="3"/>
  <c r="C102" i="3"/>
  <c r="D102" i="3"/>
  <c r="E102" i="3"/>
  <c r="F102" i="3"/>
  <c r="G102" i="3"/>
  <c r="A103" i="3"/>
  <c r="B103" i="3"/>
  <c r="C103" i="3"/>
  <c r="D103" i="3"/>
  <c r="E103" i="3"/>
  <c r="F103" i="3"/>
  <c r="G103" i="3"/>
  <c r="A104" i="3"/>
  <c r="B104" i="3"/>
  <c r="C104" i="3"/>
  <c r="D104" i="3"/>
  <c r="E104" i="3"/>
  <c r="F104" i="3"/>
  <c r="G104" i="3"/>
  <c r="A105" i="3"/>
  <c r="B105" i="3"/>
  <c r="C105" i="3"/>
  <c r="D105" i="3"/>
  <c r="I107" i="3" s="1"/>
  <c r="E105" i="3"/>
  <c r="F105" i="3"/>
  <c r="G105" i="3"/>
  <c r="A106" i="3"/>
  <c r="B106" i="3"/>
  <c r="C106" i="3"/>
  <c r="D106" i="3"/>
  <c r="E106" i="3"/>
  <c r="J107" i="3" s="1"/>
  <c r="F106" i="3"/>
  <c r="G106" i="3"/>
  <c r="A107" i="3"/>
  <c r="B107" i="3"/>
  <c r="C107" i="3"/>
  <c r="D107" i="3"/>
  <c r="E107" i="3"/>
  <c r="F107" i="3"/>
  <c r="K111" i="3" s="1"/>
  <c r="G107" i="3"/>
  <c r="A108" i="3"/>
  <c r="B108" i="3"/>
  <c r="C108" i="3"/>
  <c r="D108" i="3"/>
  <c r="E108" i="3"/>
  <c r="F108" i="3"/>
  <c r="G108" i="3"/>
  <c r="A109" i="3"/>
  <c r="B109" i="3"/>
  <c r="C109" i="3"/>
  <c r="D109" i="3"/>
  <c r="E109" i="3"/>
  <c r="F109" i="3"/>
  <c r="G109" i="3"/>
  <c r="A110" i="3"/>
  <c r="B110" i="3"/>
  <c r="C110" i="3"/>
  <c r="D110" i="3"/>
  <c r="E110" i="3"/>
  <c r="F110" i="3"/>
  <c r="G110" i="3"/>
  <c r="A111" i="3"/>
  <c r="B111" i="3"/>
  <c r="C111" i="3"/>
  <c r="D111" i="3"/>
  <c r="E111" i="3"/>
  <c r="F111" i="3"/>
  <c r="G111" i="3"/>
  <c r="A112" i="3"/>
  <c r="B112" i="3"/>
  <c r="C112" i="3"/>
  <c r="D112" i="3"/>
  <c r="E112" i="3"/>
  <c r="F112" i="3"/>
  <c r="G112" i="3"/>
  <c r="A113" i="3"/>
  <c r="B113" i="3"/>
  <c r="C113" i="3"/>
  <c r="D113" i="3"/>
  <c r="E113" i="3"/>
  <c r="J113" i="3" s="1"/>
  <c r="F113" i="3"/>
  <c r="G113" i="3"/>
  <c r="A114" i="3"/>
  <c r="B114" i="3"/>
  <c r="C114" i="3"/>
  <c r="D114" i="3"/>
  <c r="E114" i="3"/>
  <c r="J117" i="3" s="1"/>
  <c r="F114" i="3"/>
  <c r="G114" i="3"/>
  <c r="A115" i="3"/>
  <c r="B115" i="3"/>
  <c r="C115" i="3"/>
  <c r="D115" i="3"/>
  <c r="E115" i="3"/>
  <c r="F115" i="3"/>
  <c r="K117" i="3" s="1"/>
  <c r="G115" i="3"/>
  <c r="A116" i="3"/>
  <c r="B116" i="3"/>
  <c r="C116" i="3"/>
  <c r="D116" i="3"/>
  <c r="E116" i="3"/>
  <c r="F116" i="3"/>
  <c r="G116" i="3"/>
  <c r="A117" i="3"/>
  <c r="B117" i="3"/>
  <c r="C117" i="3"/>
  <c r="D117" i="3"/>
  <c r="E117" i="3"/>
  <c r="F117" i="3"/>
  <c r="G117" i="3"/>
  <c r="A118" i="3"/>
  <c r="B118" i="3"/>
  <c r="C118" i="3"/>
  <c r="D118" i="3"/>
  <c r="E118" i="3"/>
  <c r="F118" i="3"/>
  <c r="G118" i="3"/>
  <c r="A119" i="3"/>
  <c r="B119" i="3"/>
  <c r="C119" i="3"/>
  <c r="D119" i="3"/>
  <c r="E119" i="3"/>
  <c r="F119" i="3"/>
  <c r="G119" i="3"/>
  <c r="A120" i="3"/>
  <c r="B120" i="3"/>
  <c r="C120" i="3"/>
  <c r="D120" i="3"/>
  <c r="E120" i="3"/>
  <c r="F120" i="3"/>
  <c r="G120" i="3"/>
  <c r="A121" i="3"/>
  <c r="B121" i="3"/>
  <c r="C121" i="3"/>
  <c r="D121" i="3"/>
  <c r="E121" i="3"/>
  <c r="J121" i="3" s="1"/>
  <c r="F121" i="3"/>
  <c r="G121" i="3"/>
  <c r="A122" i="3"/>
  <c r="B122" i="3"/>
  <c r="C122" i="3"/>
  <c r="D122" i="3"/>
  <c r="E122" i="3"/>
  <c r="J123" i="3" s="1"/>
  <c r="F122" i="3"/>
  <c r="G122" i="3"/>
  <c r="A123" i="3"/>
  <c r="B123" i="3"/>
  <c r="C123" i="3"/>
  <c r="D123" i="3"/>
  <c r="E123" i="3"/>
  <c r="F123" i="3"/>
  <c r="K126" i="3" s="1"/>
  <c r="G123" i="3"/>
  <c r="A124" i="3"/>
  <c r="B124" i="3"/>
  <c r="C124" i="3"/>
  <c r="D124" i="3"/>
  <c r="E124" i="3"/>
  <c r="F124" i="3"/>
  <c r="G124" i="3"/>
  <c r="A125" i="3"/>
  <c r="B125" i="3"/>
  <c r="C125" i="3"/>
  <c r="D125" i="3"/>
  <c r="E125" i="3"/>
  <c r="F125" i="3"/>
  <c r="G125" i="3"/>
  <c r="A126" i="3"/>
  <c r="B126" i="3"/>
  <c r="C126" i="3"/>
  <c r="D126" i="3"/>
  <c r="E126" i="3"/>
  <c r="F126" i="3"/>
  <c r="G126" i="3"/>
  <c r="A127" i="3"/>
  <c r="B127" i="3"/>
  <c r="C127" i="3"/>
  <c r="D127" i="3"/>
  <c r="E127" i="3"/>
  <c r="F127" i="3"/>
  <c r="G127" i="3"/>
  <c r="A128" i="3"/>
  <c r="B128" i="3"/>
  <c r="C128" i="3"/>
  <c r="D128" i="3"/>
  <c r="E128" i="3"/>
  <c r="F128" i="3"/>
  <c r="G128" i="3"/>
  <c r="A129" i="3"/>
  <c r="B129" i="3"/>
  <c r="C129" i="3"/>
  <c r="D129" i="3"/>
  <c r="E129" i="3"/>
  <c r="J129" i="3" s="1"/>
  <c r="F129" i="3"/>
  <c r="G129" i="3"/>
  <c r="A130" i="3"/>
  <c r="B130" i="3"/>
  <c r="C130" i="3"/>
  <c r="D130" i="3"/>
  <c r="E130" i="3"/>
  <c r="F130" i="3"/>
  <c r="G130" i="3"/>
  <c r="A131" i="3"/>
  <c r="B131" i="3"/>
  <c r="C131" i="3"/>
  <c r="D131" i="3"/>
  <c r="E131" i="3"/>
  <c r="F131" i="3"/>
  <c r="G131" i="3"/>
  <c r="A132" i="3"/>
  <c r="B132" i="3"/>
  <c r="C132" i="3"/>
  <c r="D132" i="3"/>
  <c r="E132" i="3"/>
  <c r="F132" i="3"/>
  <c r="G132" i="3"/>
  <c r="A133" i="3"/>
  <c r="B133" i="3"/>
  <c r="C133" i="3"/>
  <c r="D133" i="3"/>
  <c r="E133" i="3"/>
  <c r="F133" i="3"/>
  <c r="G133" i="3"/>
  <c r="A134" i="3"/>
  <c r="B134" i="3"/>
  <c r="C134" i="3"/>
  <c r="D134" i="3"/>
  <c r="E134" i="3"/>
  <c r="F134" i="3"/>
  <c r="G134" i="3"/>
  <c r="A135" i="3"/>
  <c r="B135" i="3"/>
  <c r="C135" i="3"/>
  <c r="D135" i="3"/>
  <c r="E135" i="3"/>
  <c r="F135" i="3"/>
  <c r="G135" i="3"/>
  <c r="A136" i="3"/>
  <c r="B136" i="3"/>
  <c r="C136" i="3"/>
  <c r="D136" i="3"/>
  <c r="E136" i="3"/>
  <c r="F136" i="3"/>
  <c r="G136" i="3"/>
  <c r="A137" i="3"/>
  <c r="B137" i="3"/>
  <c r="C137" i="3"/>
  <c r="D137" i="3"/>
  <c r="E137" i="3"/>
  <c r="F137" i="3"/>
  <c r="G137" i="3"/>
  <c r="A138" i="3"/>
  <c r="B138" i="3"/>
  <c r="C138" i="3"/>
  <c r="D138" i="3"/>
  <c r="E138" i="3"/>
  <c r="F138" i="3"/>
  <c r="G138" i="3"/>
  <c r="A139" i="3"/>
  <c r="B139" i="3"/>
  <c r="C139" i="3"/>
  <c r="D139" i="3"/>
  <c r="E139" i="3"/>
  <c r="F139" i="3"/>
  <c r="K139" i="3" s="1"/>
  <c r="G139" i="3"/>
  <c r="A140" i="3"/>
  <c r="B140" i="3"/>
  <c r="C140" i="3"/>
  <c r="D140" i="3"/>
  <c r="E140" i="3"/>
  <c r="F140" i="3"/>
  <c r="G140" i="3"/>
  <c r="A141" i="3"/>
  <c r="B141" i="3"/>
  <c r="C141" i="3"/>
  <c r="D141" i="3"/>
  <c r="E141" i="3"/>
  <c r="F141" i="3"/>
  <c r="G141" i="3"/>
  <c r="A142" i="3"/>
  <c r="B142" i="3"/>
  <c r="C142" i="3"/>
  <c r="D142" i="3"/>
  <c r="E142" i="3"/>
  <c r="F142" i="3"/>
  <c r="G142" i="3"/>
  <c r="A143" i="3"/>
  <c r="B143" i="3"/>
  <c r="C143" i="3"/>
  <c r="D143" i="3"/>
  <c r="E143" i="3"/>
  <c r="F143" i="3"/>
  <c r="G143" i="3"/>
  <c r="A144" i="3"/>
  <c r="B144" i="3"/>
  <c r="C144" i="3"/>
  <c r="D144" i="3"/>
  <c r="E144" i="3"/>
  <c r="F144" i="3"/>
  <c r="G144" i="3"/>
  <c r="A145" i="3"/>
  <c r="B145" i="3"/>
  <c r="C145" i="3"/>
  <c r="D145" i="3"/>
  <c r="E145" i="3"/>
  <c r="J145" i="3" s="1"/>
  <c r="F145" i="3"/>
  <c r="G145" i="3"/>
  <c r="A146" i="3"/>
  <c r="B146" i="3"/>
  <c r="C146" i="3"/>
  <c r="D146" i="3"/>
  <c r="E146" i="3"/>
  <c r="F146" i="3"/>
  <c r="G146" i="3"/>
  <c r="A147" i="3"/>
  <c r="B147" i="3"/>
  <c r="C147" i="3"/>
  <c r="D147" i="3"/>
  <c r="E147" i="3"/>
  <c r="F147" i="3"/>
  <c r="K149" i="3" s="1"/>
  <c r="G147" i="3"/>
  <c r="A148" i="3"/>
  <c r="B148" i="3"/>
  <c r="C148" i="3"/>
  <c r="D148" i="3"/>
  <c r="E148" i="3"/>
  <c r="F148" i="3"/>
  <c r="G148" i="3"/>
  <c r="A149" i="3"/>
  <c r="B149" i="3"/>
  <c r="C149" i="3"/>
  <c r="D149" i="3"/>
  <c r="E149" i="3"/>
  <c r="F149" i="3"/>
  <c r="G149" i="3"/>
  <c r="A150" i="3"/>
  <c r="B150" i="3"/>
  <c r="C150" i="3"/>
  <c r="D150" i="3"/>
  <c r="E150" i="3"/>
  <c r="F150" i="3"/>
  <c r="G150" i="3"/>
  <c r="A151" i="3"/>
  <c r="B151" i="3"/>
  <c r="C151" i="3"/>
  <c r="D151" i="3"/>
  <c r="E151" i="3"/>
  <c r="F151" i="3"/>
  <c r="G151" i="3"/>
  <c r="A152" i="3"/>
  <c r="B152" i="3"/>
  <c r="C152" i="3"/>
  <c r="D152" i="3"/>
  <c r="E152" i="3"/>
  <c r="F152" i="3"/>
  <c r="G152" i="3"/>
  <c r="A153" i="3"/>
  <c r="B153" i="3"/>
  <c r="C153" i="3"/>
  <c r="D153" i="3"/>
  <c r="E153" i="3"/>
  <c r="J153" i="3" s="1"/>
  <c r="F153" i="3"/>
  <c r="G153" i="3"/>
  <c r="A154" i="3"/>
  <c r="B154" i="3"/>
  <c r="C154" i="3"/>
  <c r="D154" i="3"/>
  <c r="E154" i="3"/>
  <c r="J159" i="3" s="1"/>
  <c r="F154" i="3"/>
  <c r="G154" i="3"/>
  <c r="A155" i="3"/>
  <c r="B155" i="3"/>
  <c r="C155" i="3"/>
  <c r="D155" i="3"/>
  <c r="E155" i="3"/>
  <c r="F155" i="3"/>
  <c r="K156" i="3" s="1"/>
  <c r="G155" i="3"/>
  <c r="A156" i="3"/>
  <c r="B156" i="3"/>
  <c r="C156" i="3"/>
  <c r="D156" i="3"/>
  <c r="E156" i="3"/>
  <c r="F156" i="3"/>
  <c r="G156" i="3"/>
  <c r="A157" i="3"/>
  <c r="B157" i="3"/>
  <c r="C157" i="3"/>
  <c r="D157" i="3"/>
  <c r="E157" i="3"/>
  <c r="F157" i="3"/>
  <c r="G157" i="3"/>
  <c r="A158" i="3"/>
  <c r="B158" i="3"/>
  <c r="C158" i="3"/>
  <c r="D158" i="3"/>
  <c r="E158" i="3"/>
  <c r="F158" i="3"/>
  <c r="G158" i="3"/>
  <c r="A159" i="3"/>
  <c r="B159" i="3"/>
  <c r="C159" i="3"/>
  <c r="D159" i="3"/>
  <c r="E159" i="3"/>
  <c r="F159" i="3"/>
  <c r="G159" i="3"/>
  <c r="A160" i="3"/>
  <c r="B160" i="3"/>
  <c r="C160" i="3"/>
  <c r="D160" i="3"/>
  <c r="E160" i="3"/>
  <c r="F160" i="3"/>
  <c r="G160" i="3"/>
  <c r="A161" i="3"/>
  <c r="B161" i="3"/>
  <c r="C161" i="3"/>
  <c r="D161" i="3"/>
  <c r="I161" i="3" s="1"/>
  <c r="E161" i="3"/>
  <c r="F161" i="3"/>
  <c r="G161" i="3"/>
  <c r="A162" i="3"/>
  <c r="B162" i="3"/>
  <c r="C162" i="3"/>
  <c r="D162" i="3"/>
  <c r="E162" i="3"/>
  <c r="J165" i="3" s="1"/>
  <c r="F162" i="3"/>
  <c r="L157" i="3" s="1"/>
  <c r="G162" i="3"/>
  <c r="A163" i="3"/>
  <c r="B163" i="3"/>
  <c r="C163" i="3"/>
  <c r="D163" i="3"/>
  <c r="E163" i="3"/>
  <c r="F163" i="3"/>
  <c r="G163" i="3"/>
  <c r="A164" i="3"/>
  <c r="B164" i="3"/>
  <c r="C164" i="3"/>
  <c r="D164" i="3"/>
  <c r="E164" i="3"/>
  <c r="F164" i="3"/>
  <c r="G164" i="3"/>
  <c r="A165" i="3"/>
  <c r="B165" i="3"/>
  <c r="C165" i="3"/>
  <c r="D165" i="3"/>
  <c r="E165" i="3"/>
  <c r="F165" i="3"/>
  <c r="G165" i="3"/>
  <c r="A166" i="3"/>
  <c r="B166" i="3"/>
  <c r="C166" i="3"/>
  <c r="D166" i="3"/>
  <c r="E166" i="3"/>
  <c r="F166" i="3"/>
  <c r="G166" i="3"/>
  <c r="A167" i="3"/>
  <c r="B167" i="3"/>
  <c r="C167" i="3"/>
  <c r="D167" i="3"/>
  <c r="E167" i="3"/>
  <c r="F167" i="3"/>
  <c r="G167" i="3"/>
  <c r="A168" i="3"/>
  <c r="B168" i="3"/>
  <c r="C168" i="3"/>
  <c r="D168" i="3"/>
  <c r="E168" i="3"/>
  <c r="F168" i="3"/>
  <c r="G168" i="3"/>
  <c r="A169" i="3"/>
  <c r="B169" i="3"/>
  <c r="C169" i="3"/>
  <c r="D169" i="3"/>
  <c r="I171" i="3" s="1"/>
  <c r="E169" i="3"/>
  <c r="J169" i="3" s="1"/>
  <c r="F169" i="3"/>
  <c r="G169" i="3"/>
  <c r="A170" i="3"/>
  <c r="B170" i="3"/>
  <c r="C170" i="3"/>
  <c r="D170" i="3"/>
  <c r="E170" i="3"/>
  <c r="F170" i="3"/>
  <c r="G170" i="3"/>
  <c r="A171" i="3"/>
  <c r="B171" i="3"/>
  <c r="C171" i="3"/>
  <c r="D171" i="3"/>
  <c r="E171" i="3"/>
  <c r="F171" i="3"/>
  <c r="G171" i="3"/>
  <c r="A172" i="3"/>
  <c r="B172" i="3"/>
  <c r="C172" i="3"/>
  <c r="D172" i="3"/>
  <c r="E172" i="3"/>
  <c r="F172" i="3"/>
  <c r="G172" i="3"/>
  <c r="A173" i="3"/>
  <c r="B173" i="3"/>
  <c r="C173" i="3"/>
  <c r="D173" i="3"/>
  <c r="E173" i="3"/>
  <c r="F173" i="3"/>
  <c r="G173" i="3"/>
  <c r="A174" i="3"/>
  <c r="B174" i="3"/>
  <c r="C174" i="3"/>
  <c r="D174" i="3"/>
  <c r="E174" i="3"/>
  <c r="F174" i="3"/>
  <c r="G174" i="3"/>
  <c r="A175" i="3"/>
  <c r="B175" i="3"/>
  <c r="C175" i="3"/>
  <c r="D175" i="3"/>
  <c r="E175" i="3"/>
  <c r="F175" i="3"/>
  <c r="G175" i="3"/>
  <c r="A176" i="3"/>
  <c r="B176" i="3"/>
  <c r="C176" i="3"/>
  <c r="D176" i="3"/>
  <c r="E176" i="3"/>
  <c r="F176" i="3"/>
  <c r="G176" i="3"/>
  <c r="A177" i="3"/>
  <c r="B177" i="3"/>
  <c r="C177" i="3"/>
  <c r="D177" i="3"/>
  <c r="I177" i="3" s="1"/>
  <c r="E177" i="3"/>
  <c r="F177" i="3"/>
  <c r="G177" i="3"/>
  <c r="A178" i="3"/>
  <c r="B178" i="3"/>
  <c r="C178" i="3"/>
  <c r="D178" i="3"/>
  <c r="E178" i="3"/>
  <c r="J181" i="3" s="1"/>
  <c r="F178" i="3"/>
  <c r="G178" i="3"/>
  <c r="A179" i="3"/>
  <c r="B179" i="3"/>
  <c r="C179" i="3"/>
  <c r="D179" i="3"/>
  <c r="E179" i="3"/>
  <c r="F179" i="3"/>
  <c r="G179" i="3"/>
  <c r="A180" i="3"/>
  <c r="B180" i="3"/>
  <c r="C180" i="3"/>
  <c r="D180" i="3"/>
  <c r="E180" i="3"/>
  <c r="F180" i="3"/>
  <c r="G180" i="3"/>
  <c r="A181" i="3"/>
  <c r="B181" i="3"/>
  <c r="C181" i="3"/>
  <c r="D181" i="3"/>
  <c r="E181" i="3"/>
  <c r="F181" i="3"/>
  <c r="G181" i="3"/>
  <c r="A182" i="3"/>
  <c r="B182" i="3"/>
  <c r="C182" i="3"/>
  <c r="D182" i="3"/>
  <c r="E182" i="3"/>
  <c r="F182" i="3"/>
  <c r="G182" i="3"/>
  <c r="A183" i="3"/>
  <c r="B183" i="3"/>
  <c r="C183" i="3"/>
  <c r="D183" i="3"/>
  <c r="E183" i="3"/>
  <c r="F183" i="3"/>
  <c r="G183" i="3"/>
  <c r="A184" i="3"/>
  <c r="B184" i="3"/>
  <c r="C184" i="3"/>
  <c r="D184" i="3"/>
  <c r="E184" i="3"/>
  <c r="F184" i="3"/>
  <c r="G184" i="3"/>
  <c r="A185" i="3"/>
  <c r="B185" i="3"/>
  <c r="C185" i="3"/>
  <c r="D185" i="3"/>
  <c r="I187" i="3" s="1"/>
  <c r="E185" i="3"/>
  <c r="J185" i="3" s="1"/>
  <c r="F185" i="3"/>
  <c r="G185" i="3"/>
  <c r="A186" i="3"/>
  <c r="B186" i="3"/>
  <c r="C186" i="3"/>
  <c r="D186" i="3"/>
  <c r="E186" i="3"/>
  <c r="F186" i="3"/>
  <c r="G186" i="3"/>
  <c r="A187" i="3"/>
  <c r="B187" i="3"/>
  <c r="C187" i="3"/>
  <c r="D187" i="3"/>
  <c r="E187" i="3"/>
  <c r="F187" i="3"/>
  <c r="G187" i="3"/>
  <c r="A188" i="3"/>
  <c r="B188" i="3"/>
  <c r="C188" i="3"/>
  <c r="D188" i="3"/>
  <c r="E188" i="3"/>
  <c r="F188" i="3"/>
  <c r="G188" i="3"/>
  <c r="A189" i="3"/>
  <c r="B189" i="3"/>
  <c r="C189" i="3"/>
  <c r="D189" i="3"/>
  <c r="E189" i="3"/>
  <c r="F189" i="3"/>
  <c r="G189" i="3"/>
  <c r="A190" i="3"/>
  <c r="B190" i="3"/>
  <c r="C190" i="3"/>
  <c r="D190" i="3"/>
  <c r="E190" i="3"/>
  <c r="F190" i="3"/>
  <c r="G190" i="3"/>
  <c r="A191" i="3"/>
  <c r="B191" i="3"/>
  <c r="C191" i="3"/>
  <c r="D191" i="3"/>
  <c r="E191" i="3"/>
  <c r="F191" i="3"/>
  <c r="G191" i="3"/>
  <c r="A192" i="3"/>
  <c r="B192" i="3"/>
  <c r="C192" i="3"/>
  <c r="D192" i="3"/>
  <c r="E192" i="3"/>
  <c r="F192" i="3"/>
  <c r="G192" i="3"/>
  <c r="A193" i="3"/>
  <c r="B193" i="3"/>
  <c r="C193" i="3"/>
  <c r="D193" i="3"/>
  <c r="I193" i="3" s="1"/>
  <c r="E193" i="3"/>
  <c r="F193" i="3"/>
  <c r="G193" i="3"/>
  <c r="A194" i="3"/>
  <c r="B194" i="3"/>
  <c r="C194" i="3"/>
  <c r="D194" i="3"/>
  <c r="E194" i="3"/>
  <c r="J197" i="3" s="1"/>
  <c r="F194" i="3"/>
  <c r="G194" i="3"/>
  <c r="A195" i="3"/>
  <c r="B195" i="3"/>
  <c r="C195" i="3"/>
  <c r="D195" i="3"/>
  <c r="E195" i="3"/>
  <c r="F195" i="3"/>
  <c r="G195" i="3"/>
  <c r="A196" i="3"/>
  <c r="B196" i="3"/>
  <c r="C196" i="3"/>
  <c r="D196" i="3"/>
  <c r="E196" i="3"/>
  <c r="F196" i="3"/>
  <c r="G196" i="3"/>
  <c r="A197" i="3"/>
  <c r="B197" i="3"/>
  <c r="C197" i="3"/>
  <c r="D197" i="3"/>
  <c r="E197" i="3"/>
  <c r="F197" i="3"/>
  <c r="G197" i="3"/>
  <c r="A198" i="3"/>
  <c r="B198" i="3"/>
  <c r="C198" i="3"/>
  <c r="D198" i="3"/>
  <c r="E198" i="3"/>
  <c r="F198" i="3"/>
  <c r="G198" i="3"/>
  <c r="A199" i="3"/>
  <c r="B199" i="3"/>
  <c r="C199" i="3"/>
  <c r="D199" i="3"/>
  <c r="E199" i="3"/>
  <c r="F199" i="3"/>
  <c r="G199" i="3"/>
  <c r="A200" i="3"/>
  <c r="B200" i="3"/>
  <c r="C200" i="3"/>
  <c r="D200" i="3"/>
  <c r="E200" i="3"/>
  <c r="F200" i="3"/>
  <c r="G200" i="3"/>
  <c r="A201" i="3"/>
  <c r="B201" i="3"/>
  <c r="C201" i="3"/>
  <c r="D201" i="3"/>
  <c r="I202" i="3" s="1"/>
  <c r="E201" i="3"/>
  <c r="F201" i="3"/>
  <c r="G201" i="3"/>
  <c r="A202" i="3"/>
  <c r="B202" i="3"/>
  <c r="C202" i="3"/>
  <c r="D202" i="3"/>
  <c r="E202" i="3"/>
  <c r="J204" i="3" s="1"/>
  <c r="F202" i="3"/>
  <c r="G202" i="3"/>
  <c r="A203" i="3"/>
  <c r="B203" i="3"/>
  <c r="C203" i="3"/>
  <c r="D203" i="3"/>
  <c r="E203" i="3"/>
  <c r="F203" i="3"/>
  <c r="L202" i="3" s="1"/>
  <c r="G203" i="3"/>
  <c r="A204" i="3"/>
  <c r="B204" i="3"/>
  <c r="C204" i="3"/>
  <c r="D204" i="3"/>
  <c r="E204" i="3"/>
  <c r="F204" i="3"/>
  <c r="G204" i="3"/>
  <c r="A205" i="3"/>
  <c r="B205" i="3"/>
  <c r="C205" i="3"/>
  <c r="D205" i="3"/>
  <c r="E205" i="3"/>
  <c r="F205" i="3"/>
  <c r="G205" i="3"/>
  <c r="A206" i="3"/>
  <c r="B206" i="3"/>
  <c r="C206" i="3"/>
  <c r="D206" i="3"/>
  <c r="E206" i="3"/>
  <c r="F206" i="3"/>
  <c r="G206" i="3"/>
  <c r="A207" i="3"/>
  <c r="B207" i="3"/>
  <c r="C207" i="3"/>
  <c r="D207" i="3"/>
  <c r="E207" i="3"/>
  <c r="F207" i="3"/>
  <c r="G207" i="3"/>
  <c r="A208" i="3"/>
  <c r="B208" i="3"/>
  <c r="C208" i="3"/>
  <c r="D208" i="3"/>
  <c r="E208" i="3"/>
  <c r="F208" i="3"/>
  <c r="G208" i="3"/>
  <c r="A209" i="3"/>
  <c r="B209" i="3"/>
  <c r="C209" i="3"/>
  <c r="D209" i="3"/>
  <c r="I210" i="3" s="1"/>
  <c r="E209" i="3"/>
  <c r="F209" i="3"/>
  <c r="G209" i="3"/>
  <c r="A210" i="3"/>
  <c r="B210" i="3"/>
  <c r="C210" i="3"/>
  <c r="D210" i="3"/>
  <c r="E210" i="3"/>
  <c r="F210" i="3"/>
  <c r="G210" i="3"/>
  <c r="A211" i="3"/>
  <c r="B211" i="3"/>
  <c r="C211" i="3"/>
  <c r="D211" i="3"/>
  <c r="E211" i="3"/>
  <c r="F211" i="3"/>
  <c r="K215" i="3" s="1"/>
  <c r="G211" i="3"/>
  <c r="A212" i="3"/>
  <c r="B212" i="3"/>
  <c r="C212" i="3"/>
  <c r="D212" i="3"/>
  <c r="E212" i="3"/>
  <c r="F212" i="3"/>
  <c r="G212" i="3"/>
  <c r="A213" i="3"/>
  <c r="B213" i="3"/>
  <c r="C213" i="3"/>
  <c r="D213" i="3"/>
  <c r="E213" i="3"/>
  <c r="F213" i="3"/>
  <c r="G213" i="3"/>
  <c r="A214" i="3"/>
  <c r="B214" i="3"/>
  <c r="C214" i="3"/>
  <c r="D214" i="3"/>
  <c r="E214" i="3"/>
  <c r="F214" i="3"/>
  <c r="G214" i="3"/>
  <c r="A215" i="3"/>
  <c r="B215" i="3"/>
  <c r="C215" i="3"/>
  <c r="D215" i="3"/>
  <c r="E215" i="3"/>
  <c r="F215" i="3"/>
  <c r="G215" i="3"/>
  <c r="A216" i="3"/>
  <c r="B216" i="3"/>
  <c r="C216" i="3"/>
  <c r="D216" i="3"/>
  <c r="E216" i="3"/>
  <c r="F216" i="3"/>
  <c r="G216" i="3"/>
  <c r="A217" i="3"/>
  <c r="B217" i="3"/>
  <c r="C217" i="3"/>
  <c r="D217" i="3"/>
  <c r="I218" i="3" s="1"/>
  <c r="E217" i="3"/>
  <c r="J217" i="3" s="1"/>
  <c r="F217" i="3"/>
  <c r="G217" i="3"/>
  <c r="A218" i="3"/>
  <c r="B218" i="3"/>
  <c r="C218" i="3"/>
  <c r="D218" i="3"/>
  <c r="E218" i="3"/>
  <c r="J223" i="3" s="1"/>
  <c r="F218" i="3"/>
  <c r="L212" i="3" s="1"/>
  <c r="G218" i="3"/>
  <c r="A219" i="3"/>
  <c r="B219" i="3"/>
  <c r="C219" i="3"/>
  <c r="D219" i="3"/>
  <c r="E219" i="3"/>
  <c r="F219" i="3"/>
  <c r="L218" i="3" s="1"/>
  <c r="G219" i="3"/>
  <c r="A220" i="3"/>
  <c r="B220" i="3"/>
  <c r="C220" i="3"/>
  <c r="D220" i="3"/>
  <c r="E220" i="3"/>
  <c r="F220" i="3"/>
  <c r="G220" i="3"/>
  <c r="A221" i="3"/>
  <c r="B221" i="3"/>
  <c r="C221" i="3"/>
  <c r="D221" i="3"/>
  <c r="E221" i="3"/>
  <c r="F221" i="3"/>
  <c r="G221" i="3"/>
  <c r="A222" i="3"/>
  <c r="B222" i="3"/>
  <c r="C222" i="3"/>
  <c r="D222" i="3"/>
  <c r="E222" i="3"/>
  <c r="F222" i="3"/>
  <c r="G222" i="3"/>
  <c r="A223" i="3"/>
  <c r="B223" i="3"/>
  <c r="C223" i="3"/>
  <c r="D223" i="3"/>
  <c r="E223" i="3"/>
  <c r="F223" i="3"/>
  <c r="G223" i="3"/>
  <c r="A224" i="3"/>
  <c r="B224" i="3"/>
  <c r="C224" i="3"/>
  <c r="D224" i="3"/>
  <c r="E224" i="3"/>
  <c r="F224" i="3"/>
  <c r="G224" i="3"/>
  <c r="A225" i="3"/>
  <c r="B225" i="3"/>
  <c r="C225" i="3"/>
  <c r="D225" i="3"/>
  <c r="E225" i="3"/>
  <c r="J225" i="3" s="1"/>
  <c r="F225" i="3"/>
  <c r="G225" i="3"/>
  <c r="A226" i="3"/>
  <c r="B226" i="3"/>
  <c r="C226" i="3"/>
  <c r="D226" i="3"/>
  <c r="E226" i="3"/>
  <c r="J231" i="3" s="1"/>
  <c r="F226" i="3"/>
  <c r="G226" i="3"/>
  <c r="A227" i="3"/>
  <c r="B227" i="3"/>
  <c r="C227" i="3"/>
  <c r="D227" i="3"/>
  <c r="E227" i="3"/>
  <c r="F227" i="3"/>
  <c r="K231" i="3" s="1"/>
  <c r="G227" i="3"/>
  <c r="A228" i="3"/>
  <c r="B228" i="3"/>
  <c r="C228" i="3"/>
  <c r="D228" i="3"/>
  <c r="E228" i="3"/>
  <c r="F228" i="3"/>
  <c r="G228" i="3"/>
  <c r="A229" i="3"/>
  <c r="B229" i="3"/>
  <c r="C229" i="3"/>
  <c r="D229" i="3"/>
  <c r="E229" i="3"/>
  <c r="F229" i="3"/>
  <c r="G229" i="3"/>
  <c r="A230" i="3"/>
  <c r="B230" i="3"/>
  <c r="C230" i="3"/>
  <c r="D230" i="3"/>
  <c r="E230" i="3"/>
  <c r="F230" i="3"/>
  <c r="G230" i="3"/>
  <c r="A231" i="3"/>
  <c r="B231" i="3"/>
  <c r="C231" i="3"/>
  <c r="D231" i="3"/>
  <c r="E231" i="3"/>
  <c r="F231" i="3"/>
  <c r="G231" i="3"/>
  <c r="A232" i="3"/>
  <c r="B232" i="3"/>
  <c r="C232" i="3"/>
  <c r="D232" i="3"/>
  <c r="E232" i="3"/>
  <c r="F232" i="3"/>
  <c r="G232" i="3"/>
  <c r="A233" i="3"/>
  <c r="B233" i="3"/>
  <c r="C233" i="3"/>
  <c r="D233" i="3"/>
  <c r="E233" i="3"/>
  <c r="J233" i="3" s="1"/>
  <c r="F233" i="3"/>
  <c r="G233" i="3"/>
  <c r="A234" i="3"/>
  <c r="B234" i="3"/>
  <c r="C234" i="3"/>
  <c r="D234" i="3"/>
  <c r="E234" i="3"/>
  <c r="F234" i="3"/>
  <c r="L228" i="3" s="1"/>
  <c r="G234" i="3"/>
  <c r="A235" i="3"/>
  <c r="B235" i="3"/>
  <c r="C235" i="3"/>
  <c r="D235" i="3"/>
  <c r="E235" i="3"/>
  <c r="F235" i="3"/>
  <c r="G235" i="3"/>
  <c r="A236" i="3"/>
  <c r="B236" i="3"/>
  <c r="C236" i="3"/>
  <c r="D236" i="3"/>
  <c r="E236" i="3"/>
  <c r="F236" i="3"/>
  <c r="G236" i="3"/>
  <c r="A237" i="3"/>
  <c r="B237" i="3"/>
  <c r="C237" i="3"/>
  <c r="D237" i="3"/>
  <c r="E237" i="3"/>
  <c r="F237" i="3"/>
  <c r="G237" i="3"/>
  <c r="A238" i="3"/>
  <c r="B238" i="3"/>
  <c r="C238" i="3"/>
  <c r="D238" i="3"/>
  <c r="E238" i="3"/>
  <c r="F238" i="3"/>
  <c r="G238" i="3"/>
  <c r="A239" i="3"/>
  <c r="B239" i="3"/>
  <c r="C239" i="3"/>
  <c r="D239" i="3"/>
  <c r="E239" i="3"/>
  <c r="F239" i="3"/>
  <c r="G239" i="3"/>
  <c r="A240" i="3"/>
  <c r="B240" i="3"/>
  <c r="C240" i="3"/>
  <c r="D240" i="3"/>
  <c r="E240" i="3"/>
  <c r="F240" i="3"/>
  <c r="G240" i="3"/>
  <c r="A241" i="3"/>
  <c r="B241" i="3"/>
  <c r="C241" i="3"/>
  <c r="D241" i="3"/>
  <c r="I242" i="3" s="1"/>
  <c r="E241" i="3"/>
  <c r="J241" i="3" s="1"/>
  <c r="F241" i="3"/>
  <c r="G241" i="3"/>
  <c r="A242" i="3"/>
  <c r="B242" i="3"/>
  <c r="C242" i="3"/>
  <c r="D242" i="3"/>
  <c r="E242" i="3"/>
  <c r="F242" i="3"/>
  <c r="L240" i="3" s="1"/>
  <c r="G242" i="3"/>
  <c r="A243" i="3"/>
  <c r="B243" i="3"/>
  <c r="C243" i="3"/>
  <c r="D243" i="3"/>
  <c r="E243" i="3"/>
  <c r="F243" i="3"/>
  <c r="L242" i="3" s="1"/>
  <c r="G243" i="3"/>
  <c r="A244" i="3"/>
  <c r="B244" i="3"/>
  <c r="C244" i="3"/>
  <c r="D244" i="3"/>
  <c r="E244" i="3"/>
  <c r="F244" i="3"/>
  <c r="G244" i="3"/>
  <c r="A245" i="3"/>
  <c r="B245" i="3"/>
  <c r="C245" i="3"/>
  <c r="D245" i="3"/>
  <c r="E245" i="3"/>
  <c r="F245" i="3"/>
  <c r="G245" i="3"/>
  <c r="A246" i="3"/>
  <c r="B246" i="3"/>
  <c r="C246" i="3"/>
  <c r="D246" i="3"/>
  <c r="E246" i="3"/>
  <c r="F246" i="3"/>
  <c r="G246" i="3"/>
  <c r="A247" i="3"/>
  <c r="B247" i="3"/>
  <c r="C247" i="3"/>
  <c r="D247" i="3"/>
  <c r="E247" i="3"/>
  <c r="F247" i="3"/>
  <c r="G247" i="3"/>
  <c r="A248" i="3"/>
  <c r="B248" i="3"/>
  <c r="C248" i="3"/>
  <c r="D248" i="3"/>
  <c r="E248" i="3"/>
  <c r="F248" i="3"/>
  <c r="G248" i="3"/>
  <c r="A249" i="3"/>
  <c r="B249" i="3"/>
  <c r="C249" i="3"/>
  <c r="D249" i="3"/>
  <c r="E249" i="3"/>
  <c r="J249" i="3" s="1"/>
  <c r="F249" i="3"/>
  <c r="G249" i="3"/>
  <c r="A250" i="3"/>
  <c r="B250" i="3"/>
  <c r="C250" i="3"/>
  <c r="D250" i="3"/>
  <c r="E250" i="3"/>
  <c r="F250" i="3"/>
  <c r="G250" i="3"/>
  <c r="A251" i="3"/>
  <c r="B251" i="3"/>
  <c r="C251" i="3"/>
  <c r="D251" i="3"/>
  <c r="E251" i="3"/>
  <c r="F251" i="3"/>
  <c r="K255" i="3" s="1"/>
  <c r="G251" i="3"/>
  <c r="A252" i="3"/>
  <c r="B252" i="3"/>
  <c r="C252" i="3"/>
  <c r="D252" i="3"/>
  <c r="E252" i="3"/>
  <c r="F252" i="3"/>
  <c r="G252" i="3"/>
  <c r="A253" i="3"/>
  <c r="B253" i="3"/>
  <c r="C253" i="3"/>
  <c r="D253" i="3"/>
  <c r="E253" i="3"/>
  <c r="F253" i="3"/>
  <c r="G253" i="3"/>
  <c r="A254" i="3"/>
  <c r="B254" i="3"/>
  <c r="C254" i="3"/>
  <c r="D254" i="3"/>
  <c r="E254" i="3"/>
  <c r="F254" i="3"/>
  <c r="G254" i="3"/>
  <c r="A255" i="3"/>
  <c r="B255" i="3"/>
  <c r="C255" i="3"/>
  <c r="D255" i="3"/>
  <c r="E255" i="3"/>
  <c r="F255" i="3"/>
  <c r="G255" i="3"/>
  <c r="A256" i="3"/>
  <c r="B256" i="3"/>
  <c r="C256" i="3"/>
  <c r="D256" i="3"/>
  <c r="E256" i="3"/>
  <c r="F256" i="3"/>
  <c r="G256" i="3"/>
  <c r="A257" i="3"/>
  <c r="B257" i="3"/>
  <c r="C257" i="3"/>
  <c r="D257" i="3"/>
  <c r="E257" i="3"/>
  <c r="J257" i="3" s="1"/>
  <c r="F257" i="3"/>
  <c r="G257" i="3"/>
  <c r="A258" i="3"/>
  <c r="B258" i="3"/>
  <c r="C258" i="3"/>
  <c r="D258" i="3"/>
  <c r="E258" i="3"/>
  <c r="J258" i="3" s="1"/>
  <c r="F258" i="3"/>
  <c r="L252" i="3" s="1"/>
  <c r="G258" i="3"/>
  <c r="A259" i="3"/>
  <c r="B259" i="3"/>
  <c r="C259" i="3"/>
  <c r="D259" i="3"/>
  <c r="E259" i="3"/>
  <c r="F259" i="3"/>
  <c r="G259" i="3"/>
  <c r="A260" i="3"/>
  <c r="B260" i="3"/>
  <c r="C260" i="3"/>
  <c r="D260" i="3"/>
  <c r="E260" i="3"/>
  <c r="F260" i="3"/>
  <c r="G260" i="3"/>
  <c r="A261" i="3"/>
  <c r="B261" i="3"/>
  <c r="C261" i="3"/>
  <c r="D261" i="3"/>
  <c r="E261" i="3"/>
  <c r="F261" i="3"/>
  <c r="G261" i="3"/>
  <c r="A262" i="3"/>
  <c r="B262" i="3"/>
  <c r="C262" i="3"/>
  <c r="D262" i="3"/>
  <c r="E262" i="3"/>
  <c r="F262" i="3"/>
  <c r="G262" i="3"/>
  <c r="A263" i="3"/>
  <c r="B263" i="3"/>
  <c r="C263" i="3"/>
  <c r="D263" i="3"/>
  <c r="E263" i="3"/>
  <c r="F263" i="3"/>
  <c r="G263" i="3"/>
  <c r="A264" i="3"/>
  <c r="B264" i="3"/>
  <c r="C264" i="3"/>
  <c r="D264" i="3"/>
  <c r="E264" i="3"/>
  <c r="F264" i="3"/>
  <c r="G264" i="3"/>
  <c r="A265" i="3"/>
  <c r="B265" i="3"/>
  <c r="C265" i="3"/>
  <c r="D265" i="3"/>
  <c r="E265" i="3"/>
  <c r="J265" i="3" s="1"/>
  <c r="F265" i="3"/>
  <c r="G265" i="3"/>
  <c r="A266" i="3"/>
  <c r="B266" i="3"/>
  <c r="C266" i="3"/>
  <c r="D266" i="3"/>
  <c r="E266" i="3"/>
  <c r="J266" i="3" s="1"/>
  <c r="F266" i="3"/>
  <c r="L260" i="3" s="1"/>
  <c r="G266" i="3"/>
  <c r="A267" i="3"/>
  <c r="B267" i="3"/>
  <c r="C267" i="3"/>
  <c r="D267" i="3"/>
  <c r="E267" i="3"/>
  <c r="F267" i="3"/>
  <c r="G267" i="3"/>
  <c r="A268" i="3"/>
  <c r="B268" i="3"/>
  <c r="C268" i="3"/>
  <c r="D268" i="3"/>
  <c r="E268" i="3"/>
  <c r="F268" i="3"/>
  <c r="G268" i="3"/>
  <c r="A269" i="3"/>
  <c r="B269" i="3"/>
  <c r="C269" i="3"/>
  <c r="D269" i="3"/>
  <c r="E269" i="3"/>
  <c r="F269" i="3"/>
  <c r="G269" i="3"/>
  <c r="A270" i="3"/>
  <c r="B270" i="3"/>
  <c r="C270" i="3"/>
  <c r="D270" i="3"/>
  <c r="E270" i="3"/>
  <c r="F270" i="3"/>
  <c r="G270" i="3"/>
  <c r="A271" i="3"/>
  <c r="B271" i="3"/>
  <c r="C271" i="3"/>
  <c r="D271" i="3"/>
  <c r="E271" i="3"/>
  <c r="F271" i="3"/>
  <c r="G271" i="3"/>
  <c r="A272" i="3"/>
  <c r="B272" i="3"/>
  <c r="C272" i="3"/>
  <c r="D272" i="3"/>
  <c r="E272" i="3"/>
  <c r="F272" i="3"/>
  <c r="G272" i="3"/>
  <c r="A273" i="3"/>
  <c r="B273" i="3"/>
  <c r="C273" i="3"/>
  <c r="D273" i="3"/>
  <c r="E273" i="3"/>
  <c r="J273" i="3" s="1"/>
  <c r="F273" i="3"/>
  <c r="G273" i="3"/>
  <c r="A274" i="3"/>
  <c r="B274" i="3"/>
  <c r="C274" i="3"/>
  <c r="D274" i="3"/>
  <c r="E274" i="3"/>
  <c r="J278" i="3" s="1"/>
  <c r="F274" i="3"/>
  <c r="L268" i="3" s="1"/>
  <c r="G274" i="3"/>
  <c r="A275" i="3"/>
  <c r="B275" i="3"/>
  <c r="C275" i="3"/>
  <c r="D275" i="3"/>
  <c r="E275" i="3"/>
  <c r="F275" i="3"/>
  <c r="G275" i="3"/>
  <c r="A276" i="3"/>
  <c r="B276" i="3"/>
  <c r="C276" i="3"/>
  <c r="D276" i="3"/>
  <c r="E276" i="3"/>
  <c r="F276" i="3"/>
  <c r="G276" i="3"/>
  <c r="A277" i="3"/>
  <c r="B277" i="3"/>
  <c r="C277" i="3"/>
  <c r="D277" i="3"/>
  <c r="E277" i="3"/>
  <c r="F277" i="3"/>
  <c r="G277" i="3"/>
  <c r="A278" i="3"/>
  <c r="B278" i="3"/>
  <c r="C278" i="3"/>
  <c r="D278" i="3"/>
  <c r="E278" i="3"/>
  <c r="F278" i="3"/>
  <c r="G278" i="3"/>
  <c r="A279" i="3"/>
  <c r="B279" i="3"/>
  <c r="C279" i="3"/>
  <c r="D279" i="3"/>
  <c r="E279" i="3"/>
  <c r="F279" i="3"/>
  <c r="G279" i="3"/>
  <c r="A280" i="3"/>
  <c r="B280" i="3"/>
  <c r="C280" i="3"/>
  <c r="D280" i="3"/>
  <c r="E280" i="3"/>
  <c r="F280" i="3"/>
  <c r="G280" i="3"/>
  <c r="A281" i="3"/>
  <c r="B281" i="3"/>
  <c r="C281" i="3"/>
  <c r="D281" i="3"/>
  <c r="E281" i="3"/>
  <c r="J281" i="3" s="1"/>
  <c r="F281" i="3"/>
  <c r="G281" i="3"/>
  <c r="A282" i="3"/>
  <c r="B282" i="3"/>
  <c r="C282" i="3"/>
  <c r="D282" i="3"/>
  <c r="E282" i="3"/>
  <c r="F282" i="3"/>
  <c r="G282" i="3"/>
  <c r="A283" i="3"/>
  <c r="B283" i="3"/>
  <c r="C283" i="3"/>
  <c r="D283" i="3"/>
  <c r="E283" i="3"/>
  <c r="F283" i="3"/>
  <c r="K287" i="3" s="1"/>
  <c r="G283" i="3"/>
  <c r="A284" i="3"/>
  <c r="B284" i="3"/>
  <c r="C284" i="3"/>
  <c r="D284" i="3"/>
  <c r="E284" i="3"/>
  <c r="F284" i="3"/>
  <c r="G284" i="3"/>
  <c r="A285" i="3"/>
  <c r="B285" i="3"/>
  <c r="C285" i="3"/>
  <c r="D285" i="3"/>
  <c r="E285" i="3"/>
  <c r="F285" i="3"/>
  <c r="G285" i="3"/>
  <c r="A286" i="3"/>
  <c r="B286" i="3"/>
  <c r="C286" i="3"/>
  <c r="D286" i="3"/>
  <c r="E286" i="3"/>
  <c r="F286" i="3"/>
  <c r="G286" i="3"/>
  <c r="A287" i="3"/>
  <c r="B287" i="3"/>
  <c r="C287" i="3"/>
  <c r="D287" i="3"/>
  <c r="E287" i="3"/>
  <c r="F287" i="3"/>
  <c r="G287" i="3"/>
  <c r="A288" i="3"/>
  <c r="B288" i="3"/>
  <c r="C288" i="3"/>
  <c r="D288" i="3"/>
  <c r="E288" i="3"/>
  <c r="F288" i="3"/>
  <c r="G288" i="3"/>
  <c r="A289" i="3"/>
  <c r="B289" i="3"/>
  <c r="C289" i="3"/>
  <c r="D289" i="3"/>
  <c r="E289" i="3"/>
  <c r="J289" i="3" s="1"/>
  <c r="F289" i="3"/>
  <c r="G289" i="3"/>
  <c r="A290" i="3"/>
  <c r="B290" i="3"/>
  <c r="C290" i="3"/>
  <c r="D290" i="3"/>
  <c r="E290" i="3"/>
  <c r="F290" i="3"/>
  <c r="L284" i="3" s="1"/>
  <c r="G290" i="3"/>
  <c r="A291" i="3"/>
  <c r="B291" i="3"/>
  <c r="C291" i="3"/>
  <c r="D291" i="3"/>
  <c r="E291" i="3"/>
  <c r="F291" i="3"/>
  <c r="L290" i="3" s="1"/>
  <c r="G291" i="3"/>
  <c r="A292" i="3"/>
  <c r="B292" i="3"/>
  <c r="C292" i="3"/>
  <c r="D292" i="3"/>
  <c r="E292" i="3"/>
  <c r="F292" i="3"/>
  <c r="G292" i="3"/>
  <c r="A293" i="3"/>
  <c r="B293" i="3"/>
  <c r="C293" i="3"/>
  <c r="D293" i="3"/>
  <c r="E293" i="3"/>
  <c r="F293" i="3"/>
  <c r="G293" i="3"/>
  <c r="A294" i="3"/>
  <c r="B294" i="3"/>
  <c r="C294" i="3"/>
  <c r="D294" i="3"/>
  <c r="E294" i="3"/>
  <c r="F294" i="3"/>
  <c r="G294" i="3"/>
  <c r="A295" i="3"/>
  <c r="B295" i="3"/>
  <c r="C295" i="3"/>
  <c r="D295" i="3"/>
  <c r="E295" i="3"/>
  <c r="F295" i="3"/>
  <c r="G295" i="3"/>
  <c r="A296" i="3"/>
  <c r="B296" i="3"/>
  <c r="C296" i="3"/>
  <c r="D296" i="3"/>
  <c r="E296" i="3"/>
  <c r="F296" i="3"/>
  <c r="G296" i="3"/>
  <c r="A297" i="3"/>
  <c r="B297" i="3"/>
  <c r="C297" i="3"/>
  <c r="D297" i="3"/>
  <c r="I297" i="3" s="1"/>
  <c r="E297" i="3"/>
  <c r="J297" i="3" s="1"/>
  <c r="F297" i="3"/>
  <c r="G297" i="3"/>
  <c r="A298" i="3"/>
  <c r="B298" i="3"/>
  <c r="C298" i="3"/>
  <c r="D298" i="3"/>
  <c r="E298" i="3"/>
  <c r="J300" i="3" s="1"/>
  <c r="F298" i="3"/>
  <c r="G298" i="3"/>
  <c r="A299" i="3"/>
  <c r="B299" i="3"/>
  <c r="C299" i="3"/>
  <c r="D299" i="3"/>
  <c r="E299" i="3"/>
  <c r="F299" i="3"/>
  <c r="K302" i="3" s="1"/>
  <c r="G299" i="3"/>
  <c r="A300" i="3"/>
  <c r="B300" i="3"/>
  <c r="C300" i="3"/>
  <c r="D300" i="3"/>
  <c r="E300" i="3"/>
  <c r="F300" i="3"/>
  <c r="G300" i="3"/>
  <c r="A301" i="3"/>
  <c r="B301" i="3"/>
  <c r="C301" i="3"/>
  <c r="D301" i="3"/>
  <c r="E301" i="3"/>
  <c r="F301" i="3"/>
  <c r="G301" i="3"/>
  <c r="A302" i="3"/>
  <c r="B302" i="3"/>
  <c r="C302" i="3"/>
  <c r="D302" i="3"/>
  <c r="E302" i="3"/>
  <c r="F302" i="3"/>
  <c r="G302" i="3"/>
  <c r="A303" i="3"/>
  <c r="B303" i="3"/>
  <c r="C303" i="3"/>
  <c r="D303" i="3"/>
  <c r="E303" i="3"/>
  <c r="F303" i="3"/>
  <c r="G303" i="3"/>
  <c r="A304" i="3"/>
  <c r="B304" i="3"/>
  <c r="C304" i="3"/>
  <c r="D304" i="3"/>
  <c r="I304" i="3" s="1"/>
  <c r="E304" i="3"/>
  <c r="F304" i="3"/>
  <c r="G304" i="3"/>
  <c r="A305" i="3"/>
  <c r="B305" i="3"/>
  <c r="C305" i="3"/>
  <c r="D305" i="3"/>
  <c r="I305" i="3" s="1"/>
  <c r="E305" i="3"/>
  <c r="F305" i="3"/>
  <c r="G305" i="3"/>
  <c r="A306" i="3"/>
  <c r="B306" i="3"/>
  <c r="C306" i="3"/>
  <c r="D306" i="3"/>
  <c r="E306" i="3"/>
  <c r="J306" i="3" s="1"/>
  <c r="F306" i="3"/>
  <c r="G306" i="3"/>
  <c r="A307" i="3"/>
  <c r="B307" i="3"/>
  <c r="C307" i="3"/>
  <c r="D307" i="3"/>
  <c r="E307" i="3"/>
  <c r="F307" i="3"/>
  <c r="G307" i="3"/>
  <c r="A308" i="3"/>
  <c r="B308" i="3"/>
  <c r="C308" i="3"/>
  <c r="D308" i="3"/>
  <c r="E308" i="3"/>
  <c r="F308" i="3"/>
  <c r="G308" i="3"/>
  <c r="A309" i="3"/>
  <c r="B309" i="3"/>
  <c r="C309" i="3"/>
  <c r="D309" i="3"/>
  <c r="E309" i="3"/>
  <c r="F309" i="3"/>
  <c r="G309" i="3"/>
  <c r="A310" i="3"/>
  <c r="B310" i="3"/>
  <c r="C310" i="3"/>
  <c r="D310" i="3"/>
  <c r="E310" i="3"/>
  <c r="F310" i="3"/>
  <c r="G310" i="3"/>
  <c r="A311" i="3"/>
  <c r="B311" i="3"/>
  <c r="C311" i="3"/>
  <c r="D311" i="3"/>
  <c r="E311" i="3"/>
  <c r="F311" i="3"/>
  <c r="G311" i="3"/>
  <c r="A312" i="3"/>
  <c r="B312" i="3"/>
  <c r="C312" i="3"/>
  <c r="D312" i="3"/>
  <c r="E312" i="3"/>
  <c r="F312" i="3"/>
  <c r="G312" i="3"/>
  <c r="A313" i="3"/>
  <c r="B313" i="3"/>
  <c r="C313" i="3"/>
  <c r="D313" i="3"/>
  <c r="E313" i="3"/>
  <c r="J313" i="3" s="1"/>
  <c r="F313" i="3"/>
  <c r="G313" i="3"/>
  <c r="A314" i="3"/>
  <c r="B314" i="3"/>
  <c r="C314" i="3"/>
  <c r="D314" i="3"/>
  <c r="E314" i="3"/>
  <c r="J316" i="3" s="1"/>
  <c r="F314" i="3"/>
  <c r="G314" i="3"/>
  <c r="A315" i="3"/>
  <c r="B315" i="3"/>
  <c r="C315" i="3"/>
  <c r="D315" i="3"/>
  <c r="E315" i="3"/>
  <c r="F315" i="3"/>
  <c r="K316" i="3" s="1"/>
  <c r="G315" i="3"/>
  <c r="A316" i="3"/>
  <c r="B316" i="3"/>
  <c r="C316" i="3"/>
  <c r="D316" i="3"/>
  <c r="E316" i="3"/>
  <c r="F316" i="3"/>
  <c r="G316" i="3"/>
  <c r="A317" i="3"/>
  <c r="B317" i="3"/>
  <c r="C317" i="3"/>
  <c r="D317" i="3"/>
  <c r="E317" i="3"/>
  <c r="F317" i="3"/>
  <c r="G317" i="3"/>
  <c r="A318" i="3"/>
  <c r="B318" i="3"/>
  <c r="C318" i="3"/>
  <c r="D318" i="3"/>
  <c r="E318" i="3"/>
  <c r="F318" i="3"/>
  <c r="G318" i="3"/>
  <c r="A319" i="3"/>
  <c r="B319" i="3"/>
  <c r="C319" i="3"/>
  <c r="D319" i="3"/>
  <c r="E319" i="3"/>
  <c r="F319" i="3"/>
  <c r="G319" i="3"/>
  <c r="A320" i="3"/>
  <c r="B320" i="3"/>
  <c r="C320" i="3"/>
  <c r="D320" i="3"/>
  <c r="I320" i="3" s="1"/>
  <c r="E320" i="3"/>
  <c r="F320" i="3"/>
  <c r="G320" i="3"/>
  <c r="A321" i="3"/>
  <c r="B321" i="3"/>
  <c r="C321" i="3"/>
  <c r="D321" i="3"/>
  <c r="E321" i="3"/>
  <c r="F321" i="3"/>
  <c r="G321" i="3"/>
  <c r="A322" i="3"/>
  <c r="B322" i="3"/>
  <c r="C322" i="3"/>
  <c r="D322" i="3"/>
  <c r="E322" i="3"/>
  <c r="J327" i="3" s="1"/>
  <c r="F322" i="3"/>
  <c r="G322" i="3"/>
  <c r="A323" i="3"/>
  <c r="B323" i="3"/>
  <c r="C323" i="3"/>
  <c r="D323" i="3"/>
  <c r="E323" i="3"/>
  <c r="F323" i="3"/>
  <c r="G323" i="3"/>
  <c r="A324" i="3"/>
  <c r="B324" i="3"/>
  <c r="C324" i="3"/>
  <c r="D324" i="3"/>
  <c r="E324" i="3"/>
  <c r="F324" i="3"/>
  <c r="G324" i="3"/>
  <c r="A325" i="3"/>
  <c r="B325" i="3"/>
  <c r="C325" i="3"/>
  <c r="D325" i="3"/>
  <c r="E325" i="3"/>
  <c r="F325" i="3"/>
  <c r="G325" i="3"/>
  <c r="A326" i="3"/>
  <c r="B326" i="3"/>
  <c r="C326" i="3"/>
  <c r="D326" i="3"/>
  <c r="E326" i="3"/>
  <c r="F326" i="3"/>
  <c r="G326" i="3"/>
  <c r="A327" i="3"/>
  <c r="B327" i="3"/>
  <c r="C327" i="3"/>
  <c r="D327" i="3"/>
  <c r="E327" i="3"/>
  <c r="F327" i="3"/>
  <c r="G327" i="3"/>
  <c r="A328" i="3"/>
  <c r="B328" i="3"/>
  <c r="C328" i="3"/>
  <c r="D328" i="3"/>
  <c r="I328" i="3" s="1"/>
  <c r="E328" i="3"/>
  <c r="F328" i="3"/>
  <c r="G328" i="3"/>
  <c r="A329" i="3"/>
  <c r="B329" i="3"/>
  <c r="C329" i="3"/>
  <c r="D329" i="3"/>
  <c r="I329" i="3" s="1"/>
  <c r="E329" i="3"/>
  <c r="F329" i="3"/>
  <c r="G329" i="3"/>
  <c r="A330" i="3"/>
  <c r="B330" i="3"/>
  <c r="C330" i="3"/>
  <c r="D330" i="3"/>
  <c r="E330" i="3"/>
  <c r="J330" i="3" s="1"/>
  <c r="F330" i="3"/>
  <c r="G330" i="3"/>
  <c r="A331" i="3"/>
  <c r="B331" i="3"/>
  <c r="C331" i="3"/>
  <c r="D331" i="3"/>
  <c r="E331" i="3"/>
  <c r="F331" i="3"/>
  <c r="K333" i="3" s="1"/>
  <c r="G331" i="3"/>
  <c r="A332" i="3"/>
  <c r="B332" i="3"/>
  <c r="C332" i="3"/>
  <c r="D332" i="3"/>
  <c r="E332" i="3"/>
  <c r="F332" i="3"/>
  <c r="G332" i="3"/>
  <c r="A333" i="3"/>
  <c r="B333" i="3"/>
  <c r="C333" i="3"/>
  <c r="D333" i="3"/>
  <c r="E333" i="3"/>
  <c r="F333" i="3"/>
  <c r="G333" i="3"/>
  <c r="A334" i="3"/>
  <c r="B334" i="3"/>
  <c r="C334" i="3"/>
  <c r="D334" i="3"/>
  <c r="E334" i="3"/>
  <c r="F334" i="3"/>
  <c r="G334" i="3"/>
  <c r="A335" i="3"/>
  <c r="B335" i="3"/>
  <c r="C335" i="3"/>
  <c r="D335" i="3"/>
  <c r="E335" i="3"/>
  <c r="F335" i="3"/>
  <c r="G335" i="3"/>
  <c r="A336" i="3"/>
  <c r="B336" i="3"/>
  <c r="C336" i="3"/>
  <c r="D336" i="3"/>
  <c r="I336" i="3" s="1"/>
  <c r="E336" i="3"/>
  <c r="F336" i="3"/>
  <c r="G336" i="3"/>
  <c r="A337" i="3"/>
  <c r="B337" i="3"/>
  <c r="C337" i="3"/>
  <c r="D337" i="3"/>
  <c r="E337" i="3"/>
  <c r="J337" i="3" s="1"/>
  <c r="F337" i="3"/>
  <c r="G337" i="3"/>
  <c r="A338" i="3"/>
  <c r="B338" i="3"/>
  <c r="C338" i="3"/>
  <c r="D338" i="3"/>
  <c r="E338" i="3"/>
  <c r="J339" i="3" s="1"/>
  <c r="F338" i="3"/>
  <c r="G338" i="3"/>
  <c r="A339" i="3"/>
  <c r="B339" i="3"/>
  <c r="C339" i="3"/>
  <c r="D339" i="3"/>
  <c r="E339" i="3"/>
  <c r="F339" i="3"/>
  <c r="G339" i="3"/>
  <c r="A340" i="3"/>
  <c r="B340" i="3"/>
  <c r="C340" i="3"/>
  <c r="D340" i="3"/>
  <c r="E340" i="3"/>
  <c r="F340" i="3"/>
  <c r="G340" i="3"/>
  <c r="A341" i="3"/>
  <c r="B341" i="3"/>
  <c r="C341" i="3"/>
  <c r="D341" i="3"/>
  <c r="E341" i="3"/>
  <c r="F341" i="3"/>
  <c r="G341" i="3"/>
  <c r="A342" i="3"/>
  <c r="B342" i="3"/>
  <c r="C342" i="3"/>
  <c r="D342" i="3"/>
  <c r="E342" i="3"/>
  <c r="F342" i="3"/>
  <c r="G342" i="3"/>
  <c r="A343" i="3"/>
  <c r="B343" i="3"/>
  <c r="C343" i="3"/>
  <c r="D343" i="3"/>
  <c r="E343" i="3"/>
  <c r="F343" i="3"/>
  <c r="G343" i="3"/>
  <c r="A344" i="3"/>
  <c r="B344" i="3"/>
  <c r="C344" i="3"/>
  <c r="D344" i="3"/>
  <c r="I344" i="3" s="1"/>
  <c r="E344" i="3"/>
  <c r="F344" i="3"/>
  <c r="G344" i="3"/>
  <c r="A345" i="3"/>
  <c r="B345" i="3"/>
  <c r="C345" i="3"/>
  <c r="D345" i="3"/>
  <c r="E345" i="3"/>
  <c r="F345" i="3"/>
  <c r="G345" i="3"/>
  <c r="A346" i="3"/>
  <c r="B346" i="3"/>
  <c r="C346" i="3"/>
  <c r="D346" i="3"/>
  <c r="E346" i="3"/>
  <c r="J346" i="3" s="1"/>
  <c r="F346" i="3"/>
  <c r="G346" i="3"/>
  <c r="A347" i="3"/>
  <c r="B347" i="3"/>
  <c r="C347" i="3"/>
  <c r="D347" i="3"/>
  <c r="E347" i="3"/>
  <c r="F347" i="3"/>
  <c r="G347" i="3"/>
  <c r="A348" i="3"/>
  <c r="B348" i="3"/>
  <c r="C348" i="3"/>
  <c r="D348" i="3"/>
  <c r="E348" i="3"/>
  <c r="F348" i="3"/>
  <c r="G348" i="3"/>
  <c r="A349" i="3"/>
  <c r="B349" i="3"/>
  <c r="C349" i="3"/>
  <c r="D349" i="3"/>
  <c r="E349" i="3"/>
  <c r="F349" i="3"/>
  <c r="G349" i="3"/>
  <c r="A350" i="3"/>
  <c r="B350" i="3"/>
  <c r="C350" i="3"/>
  <c r="D350" i="3"/>
  <c r="E350" i="3"/>
  <c r="F350" i="3"/>
  <c r="G350" i="3"/>
  <c r="A351" i="3"/>
  <c r="B351" i="3"/>
  <c r="C351" i="3"/>
  <c r="D351" i="3"/>
  <c r="E351" i="3"/>
  <c r="F351" i="3"/>
  <c r="G351" i="3"/>
  <c r="A352" i="3"/>
  <c r="B352" i="3"/>
  <c r="C352" i="3"/>
  <c r="D352" i="3"/>
  <c r="I352" i="3" s="1"/>
  <c r="E352" i="3"/>
  <c r="F352" i="3"/>
  <c r="G352" i="3"/>
  <c r="A353" i="3"/>
  <c r="B353" i="3"/>
  <c r="C353" i="3"/>
  <c r="D353" i="3"/>
  <c r="E353" i="3"/>
  <c r="F353" i="3"/>
  <c r="G353" i="3"/>
  <c r="A354" i="3"/>
  <c r="B354" i="3"/>
  <c r="C354" i="3"/>
  <c r="D354" i="3"/>
  <c r="E354" i="3"/>
  <c r="E8" i="3" s="1"/>
  <c r="F354" i="3"/>
  <c r="G354" i="3"/>
  <c r="A355" i="3"/>
  <c r="B355" i="3"/>
  <c r="C355" i="3"/>
  <c r="D355" i="3"/>
  <c r="E355" i="3"/>
  <c r="F355" i="3"/>
  <c r="G355" i="3"/>
  <c r="A356" i="3"/>
  <c r="B356" i="3"/>
  <c r="C356" i="3"/>
  <c r="D356" i="3"/>
  <c r="E356" i="3"/>
  <c r="F356" i="3"/>
  <c r="G356" i="3"/>
  <c r="A357" i="3"/>
  <c r="B357" i="3"/>
  <c r="C357" i="3"/>
  <c r="D357" i="3"/>
  <c r="E357" i="3"/>
  <c r="F357" i="3"/>
  <c r="G357" i="3"/>
  <c r="A358" i="3"/>
  <c r="B358" i="3"/>
  <c r="C358" i="3"/>
  <c r="D358" i="3"/>
  <c r="E358" i="3"/>
  <c r="F358" i="3"/>
  <c r="G358" i="3"/>
  <c r="A359" i="3"/>
  <c r="B359" i="3"/>
  <c r="C359" i="3"/>
  <c r="D359" i="3"/>
  <c r="E359" i="3"/>
  <c r="F359" i="3"/>
  <c r="G359" i="3"/>
  <c r="A360" i="3"/>
  <c r="B360" i="3"/>
  <c r="C360" i="3"/>
  <c r="D360" i="3"/>
  <c r="I360" i="3" s="1"/>
  <c r="E360" i="3"/>
  <c r="F360" i="3"/>
  <c r="G360" i="3"/>
  <c r="A361" i="3"/>
  <c r="B361" i="3"/>
  <c r="C361" i="3"/>
  <c r="D361" i="3"/>
  <c r="E361" i="3"/>
  <c r="F361" i="3"/>
  <c r="G361" i="3"/>
  <c r="A362" i="3"/>
  <c r="B362" i="3"/>
  <c r="C362" i="3"/>
  <c r="D362" i="3"/>
  <c r="E362" i="3"/>
  <c r="F362" i="3"/>
  <c r="G362" i="3"/>
  <c r="A363" i="3"/>
  <c r="B363" i="3"/>
  <c r="C363" i="3"/>
  <c r="D363" i="3"/>
  <c r="E363" i="3"/>
  <c r="F363" i="3"/>
  <c r="G363" i="3"/>
  <c r="A364" i="3"/>
  <c r="B364" i="3"/>
  <c r="C364" i="3"/>
  <c r="D364" i="3"/>
  <c r="E364" i="3"/>
  <c r="F364" i="3"/>
  <c r="G364" i="3"/>
  <c r="A365" i="3"/>
  <c r="B365" i="3"/>
  <c r="C365" i="3"/>
  <c r="D365" i="3"/>
  <c r="E365" i="3"/>
  <c r="F365" i="3"/>
  <c r="G365" i="3"/>
  <c r="A366" i="3"/>
  <c r="B366" i="3"/>
  <c r="C366" i="3"/>
  <c r="D366" i="3"/>
  <c r="E366" i="3"/>
  <c r="F366" i="3"/>
  <c r="G366" i="3"/>
  <c r="A367" i="3"/>
  <c r="B367" i="3"/>
  <c r="C367" i="3"/>
  <c r="D367" i="3"/>
  <c r="E367" i="3"/>
  <c r="F367" i="3"/>
  <c r="G367" i="3"/>
  <c r="A368" i="3"/>
  <c r="B368" i="3"/>
  <c r="C368" i="3"/>
  <c r="D368" i="3"/>
  <c r="I368" i="3" s="1"/>
  <c r="E368" i="3"/>
  <c r="F368" i="3"/>
  <c r="G368" i="3"/>
  <c r="A369" i="3"/>
  <c r="B369" i="3"/>
  <c r="C369" i="3"/>
  <c r="D369" i="3"/>
  <c r="E369" i="3"/>
  <c r="F369" i="3"/>
  <c r="G369" i="3"/>
  <c r="A370" i="3"/>
  <c r="B370" i="3"/>
  <c r="C370" i="3"/>
  <c r="D370" i="3"/>
  <c r="E370" i="3"/>
  <c r="F370" i="3"/>
  <c r="G370" i="3"/>
  <c r="A371" i="3"/>
  <c r="B371" i="3"/>
  <c r="C371" i="3"/>
  <c r="D371" i="3"/>
  <c r="E371" i="3"/>
  <c r="F371" i="3"/>
  <c r="G371" i="3"/>
  <c r="A372" i="3"/>
  <c r="B372" i="3"/>
  <c r="C372" i="3"/>
  <c r="D372" i="3"/>
  <c r="E372" i="3"/>
  <c r="F372" i="3"/>
  <c r="G372" i="3"/>
  <c r="A373" i="3"/>
  <c r="B373" i="3"/>
  <c r="C373" i="3"/>
  <c r="D373" i="3"/>
  <c r="E373" i="3"/>
  <c r="F373" i="3"/>
  <c r="G373" i="3"/>
  <c r="A374" i="3"/>
  <c r="B374" i="3"/>
  <c r="C374" i="3"/>
  <c r="D374" i="3"/>
  <c r="E374" i="3"/>
  <c r="F374" i="3"/>
  <c r="G374" i="3"/>
  <c r="A375" i="3"/>
  <c r="B375" i="3"/>
  <c r="C375" i="3"/>
  <c r="D375" i="3"/>
  <c r="E375" i="3"/>
  <c r="F375" i="3"/>
  <c r="G375" i="3"/>
  <c r="A376" i="3"/>
  <c r="B376" i="3"/>
  <c r="C376" i="3"/>
  <c r="D376" i="3"/>
  <c r="I376" i="3" s="1"/>
  <c r="E376" i="3"/>
  <c r="F376" i="3"/>
  <c r="G376" i="3"/>
  <c r="A377" i="3"/>
  <c r="B377" i="3"/>
  <c r="C377" i="3"/>
  <c r="D377" i="3"/>
  <c r="E377" i="3"/>
  <c r="F377" i="3"/>
  <c r="G377" i="3"/>
  <c r="A378" i="3"/>
  <c r="B378" i="3"/>
  <c r="C378" i="3"/>
  <c r="D378" i="3"/>
  <c r="E378" i="3"/>
  <c r="J378" i="3" s="1"/>
  <c r="F378" i="3"/>
  <c r="G378" i="3"/>
  <c r="A379" i="3"/>
  <c r="B379" i="3"/>
  <c r="C379" i="3"/>
  <c r="D379" i="3"/>
  <c r="E379" i="3"/>
  <c r="F379" i="3"/>
  <c r="G379" i="3"/>
  <c r="A380" i="3"/>
  <c r="B380" i="3"/>
  <c r="C380" i="3"/>
  <c r="D380" i="3"/>
  <c r="E380" i="3"/>
  <c r="F380" i="3"/>
  <c r="G380" i="3"/>
  <c r="A381" i="3"/>
  <c r="B381" i="3"/>
  <c r="C381" i="3"/>
  <c r="D381" i="3"/>
  <c r="E381" i="3"/>
  <c r="F381" i="3"/>
  <c r="G381" i="3"/>
  <c r="A382" i="3"/>
  <c r="B382" i="3"/>
  <c r="C382" i="3"/>
  <c r="D382" i="3"/>
  <c r="E382" i="3"/>
  <c r="F382" i="3"/>
  <c r="G382" i="3"/>
  <c r="A383" i="3"/>
  <c r="B383" i="3"/>
  <c r="C383" i="3"/>
  <c r="D383" i="3"/>
  <c r="E383" i="3"/>
  <c r="F383" i="3"/>
  <c r="G383" i="3"/>
  <c r="A384" i="3"/>
  <c r="B384" i="3"/>
  <c r="C384" i="3"/>
  <c r="D384" i="3"/>
  <c r="I384" i="3" s="1"/>
  <c r="E384" i="3"/>
  <c r="F384" i="3"/>
  <c r="G384" i="3"/>
  <c r="A385" i="3"/>
  <c r="B385" i="3"/>
  <c r="C385" i="3"/>
  <c r="D385" i="3"/>
  <c r="E385" i="3"/>
  <c r="F385" i="3"/>
  <c r="G385" i="3"/>
  <c r="A386" i="3"/>
  <c r="B386" i="3"/>
  <c r="C386" i="3"/>
  <c r="D386" i="3"/>
  <c r="E386" i="3"/>
  <c r="F386" i="3"/>
  <c r="G386" i="3"/>
  <c r="A387" i="3"/>
  <c r="B387" i="3"/>
  <c r="C387" i="3"/>
  <c r="D387" i="3"/>
  <c r="E387" i="3"/>
  <c r="F387" i="3"/>
  <c r="G387" i="3"/>
  <c r="A388" i="3"/>
  <c r="B388" i="3"/>
  <c r="C388" i="3"/>
  <c r="D388" i="3"/>
  <c r="E388" i="3"/>
  <c r="F388" i="3"/>
  <c r="G388" i="3"/>
  <c r="A389" i="3"/>
  <c r="B389" i="3"/>
  <c r="C389" i="3"/>
  <c r="D389" i="3"/>
  <c r="E389" i="3"/>
  <c r="F389" i="3"/>
  <c r="G389" i="3"/>
  <c r="A390" i="3"/>
  <c r="B390" i="3"/>
  <c r="C390" i="3"/>
  <c r="D390" i="3"/>
  <c r="E390" i="3"/>
  <c r="F390" i="3"/>
  <c r="G390" i="3"/>
  <c r="A391" i="3"/>
  <c r="B391" i="3"/>
  <c r="C391" i="3"/>
  <c r="D391" i="3"/>
  <c r="E391" i="3"/>
  <c r="F391" i="3"/>
  <c r="G391" i="3"/>
  <c r="A392" i="3"/>
  <c r="B392" i="3"/>
  <c r="C392" i="3"/>
  <c r="D392" i="3"/>
  <c r="I392" i="3" s="1"/>
  <c r="E392" i="3"/>
  <c r="F392" i="3"/>
  <c r="G392" i="3"/>
  <c r="A393" i="3"/>
  <c r="B393" i="3"/>
  <c r="C393" i="3"/>
  <c r="D393" i="3"/>
  <c r="E393" i="3"/>
  <c r="J393" i="3" s="1"/>
  <c r="F393" i="3"/>
  <c r="G393" i="3"/>
  <c r="A394" i="3"/>
  <c r="B394" i="3"/>
  <c r="C394" i="3"/>
  <c r="D394" i="3"/>
  <c r="E394" i="3"/>
  <c r="J394" i="3" s="1"/>
  <c r="F394" i="3"/>
  <c r="G394" i="3"/>
  <c r="A395" i="3"/>
  <c r="B395" i="3"/>
  <c r="C395" i="3"/>
  <c r="D395" i="3"/>
  <c r="E395" i="3"/>
  <c r="F395" i="3"/>
  <c r="G395" i="3"/>
  <c r="A396" i="3"/>
  <c r="B396" i="3"/>
  <c r="C396" i="3"/>
  <c r="D396" i="3"/>
  <c r="E396" i="3"/>
  <c r="F396" i="3"/>
  <c r="G396" i="3"/>
  <c r="A397" i="3"/>
  <c r="B397" i="3"/>
  <c r="C397" i="3"/>
  <c r="D397" i="3"/>
  <c r="E397" i="3"/>
  <c r="F397" i="3"/>
  <c r="G397" i="3"/>
  <c r="A398" i="3"/>
  <c r="B398" i="3"/>
  <c r="C398" i="3"/>
  <c r="D398" i="3"/>
  <c r="E398" i="3"/>
  <c r="F398" i="3"/>
  <c r="G398" i="3"/>
  <c r="A399" i="3"/>
  <c r="B399" i="3"/>
  <c r="C399" i="3"/>
  <c r="D399" i="3"/>
  <c r="E399" i="3"/>
  <c r="F399" i="3"/>
  <c r="G399" i="3"/>
  <c r="A400" i="3"/>
  <c r="B400" i="3"/>
  <c r="C400" i="3"/>
  <c r="D400" i="3"/>
  <c r="I400" i="3" s="1"/>
  <c r="E400" i="3"/>
  <c r="F400" i="3"/>
  <c r="G400" i="3"/>
  <c r="A401" i="3"/>
  <c r="B401" i="3"/>
  <c r="C401" i="3"/>
  <c r="D401" i="3"/>
  <c r="E401" i="3"/>
  <c r="F401" i="3"/>
  <c r="G401" i="3"/>
  <c r="A402" i="3"/>
  <c r="B402" i="3"/>
  <c r="C402" i="3"/>
  <c r="D402" i="3"/>
  <c r="E402" i="3"/>
  <c r="F402" i="3"/>
  <c r="G402" i="3"/>
  <c r="A403" i="3"/>
  <c r="B403" i="3"/>
  <c r="C403" i="3"/>
  <c r="D403" i="3"/>
  <c r="E403" i="3"/>
  <c r="F403" i="3"/>
  <c r="L398" i="3" s="1"/>
  <c r="G403" i="3"/>
  <c r="A404" i="3"/>
  <c r="B404" i="3"/>
  <c r="C404" i="3"/>
  <c r="D404" i="3"/>
  <c r="E404" i="3"/>
  <c r="F404" i="3"/>
  <c r="G404" i="3"/>
  <c r="A405" i="3"/>
  <c r="B405" i="3"/>
  <c r="C405" i="3"/>
  <c r="D405" i="3"/>
  <c r="E405" i="3"/>
  <c r="F405" i="3"/>
  <c r="G405" i="3"/>
  <c r="A406" i="3"/>
  <c r="B406" i="3"/>
  <c r="C406" i="3"/>
  <c r="D406" i="3"/>
  <c r="E406" i="3"/>
  <c r="F406" i="3"/>
  <c r="G406" i="3"/>
  <c r="A407" i="3"/>
  <c r="B407" i="3"/>
  <c r="C407" i="3"/>
  <c r="D407" i="3"/>
  <c r="E407" i="3"/>
  <c r="F407" i="3"/>
  <c r="G407" i="3"/>
  <c r="A408" i="3"/>
  <c r="B408" i="3"/>
  <c r="C408" i="3"/>
  <c r="D408" i="3"/>
  <c r="I408" i="3" s="1"/>
  <c r="E408" i="3"/>
  <c r="F408" i="3"/>
  <c r="G408" i="3"/>
  <c r="A409" i="3"/>
  <c r="B409" i="3"/>
  <c r="C409" i="3"/>
  <c r="D409" i="3"/>
  <c r="E409" i="3"/>
  <c r="F409" i="3"/>
  <c r="G409" i="3"/>
  <c r="A410" i="3"/>
  <c r="B410" i="3"/>
  <c r="C410" i="3"/>
  <c r="D410" i="3"/>
  <c r="E410" i="3"/>
  <c r="J410" i="3" s="1"/>
  <c r="F410" i="3"/>
  <c r="G410" i="3"/>
  <c r="A411" i="3"/>
  <c r="B411" i="3"/>
  <c r="C411" i="3"/>
  <c r="D411" i="3"/>
  <c r="E411" i="3"/>
  <c r="F411" i="3"/>
  <c r="G411" i="3"/>
  <c r="A412" i="3"/>
  <c r="B412" i="3"/>
  <c r="C412" i="3"/>
  <c r="D412" i="3"/>
  <c r="E412" i="3"/>
  <c r="F412" i="3"/>
  <c r="G412" i="3"/>
  <c r="A413" i="3"/>
  <c r="B413" i="3"/>
  <c r="C413" i="3"/>
  <c r="D413" i="3"/>
  <c r="E413" i="3"/>
  <c r="F413" i="3"/>
  <c r="G413" i="3"/>
  <c r="A414" i="3"/>
  <c r="B414" i="3"/>
  <c r="C414" i="3"/>
  <c r="D414" i="3"/>
  <c r="E414" i="3"/>
  <c r="F414" i="3"/>
  <c r="G414" i="3"/>
  <c r="A415" i="3"/>
  <c r="B415" i="3"/>
  <c r="C415" i="3"/>
  <c r="D415" i="3"/>
  <c r="E415" i="3"/>
  <c r="F415" i="3"/>
  <c r="G415" i="3"/>
  <c r="A416" i="3"/>
  <c r="B416" i="3"/>
  <c r="C416" i="3"/>
  <c r="D416" i="3"/>
  <c r="I416" i="3" s="1"/>
  <c r="E416" i="3"/>
  <c r="F416" i="3"/>
  <c r="G416" i="3"/>
  <c r="A417" i="3"/>
  <c r="B417" i="3"/>
  <c r="C417" i="3"/>
  <c r="D417" i="3"/>
  <c r="E417" i="3"/>
  <c r="F417" i="3"/>
  <c r="G417" i="3"/>
  <c r="A418" i="3"/>
  <c r="B418" i="3"/>
  <c r="C418" i="3"/>
  <c r="D418" i="3"/>
  <c r="E418" i="3"/>
  <c r="F418" i="3"/>
  <c r="G418" i="3"/>
  <c r="A419" i="3"/>
  <c r="B419" i="3"/>
  <c r="C419" i="3"/>
  <c r="D419" i="3"/>
  <c r="E419" i="3"/>
  <c r="F419" i="3"/>
  <c r="G419" i="3"/>
  <c r="A420" i="3"/>
  <c r="B420" i="3"/>
  <c r="C420" i="3"/>
  <c r="D420" i="3"/>
  <c r="E420" i="3"/>
  <c r="F420" i="3"/>
  <c r="G420" i="3"/>
  <c r="A421" i="3"/>
  <c r="B421" i="3"/>
  <c r="C421" i="3"/>
  <c r="D421" i="3"/>
  <c r="E421" i="3"/>
  <c r="F421" i="3"/>
  <c r="G421" i="3"/>
  <c r="A422" i="3"/>
  <c r="B422" i="3"/>
  <c r="C422" i="3"/>
  <c r="D422" i="3"/>
  <c r="E422" i="3"/>
  <c r="F422" i="3"/>
  <c r="G422" i="3"/>
  <c r="A423" i="3"/>
  <c r="B423" i="3"/>
  <c r="C423" i="3"/>
  <c r="D423" i="3"/>
  <c r="E423" i="3"/>
  <c r="F423" i="3"/>
  <c r="G423" i="3"/>
  <c r="A424" i="3"/>
  <c r="B424" i="3"/>
  <c r="C424" i="3"/>
  <c r="D424" i="3"/>
  <c r="I424" i="3" s="1"/>
  <c r="E424" i="3"/>
  <c r="F424" i="3"/>
  <c r="G424" i="3"/>
  <c r="A425" i="3"/>
  <c r="B425" i="3"/>
  <c r="C425" i="3"/>
  <c r="D425" i="3"/>
  <c r="E425" i="3"/>
  <c r="F425" i="3"/>
  <c r="G425" i="3"/>
  <c r="A426" i="3"/>
  <c r="B426" i="3"/>
  <c r="C426" i="3"/>
  <c r="D426" i="3"/>
  <c r="E426" i="3"/>
  <c r="F426" i="3"/>
  <c r="G426" i="3"/>
  <c r="A427" i="3"/>
  <c r="B427" i="3"/>
  <c r="C427" i="3"/>
  <c r="D427" i="3"/>
  <c r="E427" i="3"/>
  <c r="F427" i="3"/>
  <c r="G427" i="3"/>
  <c r="A428" i="3"/>
  <c r="B428" i="3"/>
  <c r="C428" i="3"/>
  <c r="D428" i="3"/>
  <c r="E428" i="3"/>
  <c r="F428" i="3"/>
  <c r="G428" i="3"/>
  <c r="A429" i="3"/>
  <c r="B429" i="3"/>
  <c r="C429" i="3"/>
  <c r="D429" i="3"/>
  <c r="E429" i="3"/>
  <c r="F429" i="3"/>
  <c r="G429" i="3"/>
  <c r="A430" i="3"/>
  <c r="B430" i="3"/>
  <c r="C430" i="3"/>
  <c r="D430" i="3"/>
  <c r="E430" i="3"/>
  <c r="F430" i="3"/>
  <c r="G430" i="3"/>
  <c r="A431" i="3"/>
  <c r="B431" i="3"/>
  <c r="C431" i="3"/>
  <c r="D431" i="3"/>
  <c r="E431" i="3"/>
  <c r="F431" i="3"/>
  <c r="G431" i="3"/>
  <c r="A432" i="3"/>
  <c r="B432" i="3"/>
  <c r="C432" i="3"/>
  <c r="D432" i="3"/>
  <c r="E432" i="3"/>
  <c r="F432" i="3"/>
  <c r="G432" i="3"/>
  <c r="A433" i="3"/>
  <c r="B433" i="3"/>
  <c r="C433" i="3"/>
  <c r="D433" i="3"/>
  <c r="E433" i="3"/>
  <c r="F433" i="3"/>
  <c r="G433" i="3"/>
  <c r="A434" i="3"/>
  <c r="B434" i="3"/>
  <c r="C434" i="3"/>
  <c r="D434" i="3"/>
  <c r="E434" i="3"/>
  <c r="F434" i="3"/>
  <c r="G434" i="3"/>
  <c r="A435" i="3"/>
  <c r="B435" i="3"/>
  <c r="C435" i="3"/>
  <c r="D435" i="3"/>
  <c r="E435" i="3"/>
  <c r="F435" i="3"/>
  <c r="G435" i="3"/>
  <c r="A436" i="3"/>
  <c r="B436" i="3"/>
  <c r="C436" i="3"/>
  <c r="D436" i="3"/>
  <c r="E436" i="3"/>
  <c r="F436" i="3"/>
  <c r="G436" i="3"/>
  <c r="A437" i="3"/>
  <c r="B437" i="3"/>
  <c r="C437" i="3"/>
  <c r="D437" i="3"/>
  <c r="E437" i="3"/>
  <c r="F437" i="3"/>
  <c r="G437" i="3"/>
  <c r="A438" i="3"/>
  <c r="B438" i="3"/>
  <c r="C438" i="3"/>
  <c r="D438" i="3"/>
  <c r="E438" i="3"/>
  <c r="F438" i="3"/>
  <c r="G438" i="3"/>
  <c r="A439" i="3"/>
  <c r="B439" i="3"/>
  <c r="C439" i="3"/>
  <c r="D439" i="3"/>
  <c r="E439" i="3"/>
  <c r="F439" i="3"/>
  <c r="G439" i="3"/>
  <c r="A440" i="3"/>
  <c r="B440" i="3"/>
  <c r="C440" i="3"/>
  <c r="D440" i="3"/>
  <c r="I440" i="3" s="1"/>
  <c r="E440" i="3"/>
  <c r="F440" i="3"/>
  <c r="G440" i="3"/>
  <c r="A441" i="3"/>
  <c r="B441" i="3"/>
  <c r="C441" i="3"/>
  <c r="D441" i="3"/>
  <c r="E441" i="3"/>
  <c r="F441" i="3"/>
  <c r="G441" i="3"/>
  <c r="A442" i="3"/>
  <c r="B442" i="3"/>
  <c r="C442" i="3"/>
  <c r="D442" i="3"/>
  <c r="E442" i="3"/>
  <c r="J442" i="3" s="1"/>
  <c r="F442" i="3"/>
  <c r="G442" i="3"/>
  <c r="A443" i="3"/>
  <c r="B443" i="3"/>
  <c r="C443" i="3"/>
  <c r="D443" i="3"/>
  <c r="E443" i="3"/>
  <c r="F443" i="3"/>
  <c r="L442" i="3" s="1"/>
  <c r="G443" i="3"/>
  <c r="A444" i="3"/>
  <c r="B444" i="3"/>
  <c r="C444" i="3"/>
  <c r="D444" i="3"/>
  <c r="E444" i="3"/>
  <c r="F444" i="3"/>
  <c r="G444" i="3"/>
  <c r="A445" i="3"/>
  <c r="B445" i="3"/>
  <c r="C445" i="3"/>
  <c r="D445" i="3"/>
  <c r="E445" i="3"/>
  <c r="F445" i="3"/>
  <c r="G445" i="3"/>
  <c r="A446" i="3"/>
  <c r="B446" i="3"/>
  <c r="C446" i="3"/>
  <c r="D446" i="3"/>
  <c r="E446" i="3"/>
  <c r="F446" i="3"/>
  <c r="G446" i="3"/>
  <c r="A447" i="3"/>
  <c r="B447" i="3"/>
  <c r="C447" i="3"/>
  <c r="D447" i="3"/>
  <c r="E447" i="3"/>
  <c r="F447" i="3"/>
  <c r="G447" i="3"/>
  <c r="A448" i="3"/>
  <c r="B448" i="3"/>
  <c r="C448" i="3"/>
  <c r="D448" i="3"/>
  <c r="I448" i="3" s="1"/>
  <c r="E448" i="3"/>
  <c r="F448" i="3"/>
  <c r="G448" i="3"/>
  <c r="A449" i="3"/>
  <c r="B449" i="3"/>
  <c r="C449" i="3"/>
  <c r="D449" i="3"/>
  <c r="E449" i="3"/>
  <c r="J449" i="3" s="1"/>
  <c r="F449" i="3"/>
  <c r="G449" i="3"/>
  <c r="A450" i="3"/>
  <c r="B450" i="3"/>
  <c r="C450" i="3"/>
  <c r="D450" i="3"/>
  <c r="E450" i="3"/>
  <c r="F450" i="3"/>
  <c r="G450" i="3"/>
  <c r="A451" i="3"/>
  <c r="B451" i="3"/>
  <c r="C451" i="3"/>
  <c r="D451" i="3"/>
  <c r="E451" i="3"/>
  <c r="F451" i="3"/>
  <c r="G451" i="3"/>
  <c r="A452" i="3"/>
  <c r="B452" i="3"/>
  <c r="C452" i="3"/>
  <c r="D452" i="3"/>
  <c r="E452" i="3"/>
  <c r="F452" i="3"/>
  <c r="G452" i="3"/>
  <c r="A453" i="3"/>
  <c r="B453" i="3"/>
  <c r="C453" i="3"/>
  <c r="D453" i="3"/>
  <c r="E453" i="3"/>
  <c r="F453" i="3"/>
  <c r="G453" i="3"/>
  <c r="A454" i="3"/>
  <c r="B454" i="3"/>
  <c r="C454" i="3"/>
  <c r="D454" i="3"/>
  <c r="E454" i="3"/>
  <c r="F454" i="3"/>
  <c r="G454" i="3"/>
  <c r="A455" i="3"/>
  <c r="B455" i="3"/>
  <c r="C455" i="3"/>
  <c r="D455" i="3"/>
  <c r="E455" i="3"/>
  <c r="F455" i="3"/>
  <c r="G455" i="3"/>
  <c r="A456" i="3"/>
  <c r="B456" i="3"/>
  <c r="C456" i="3"/>
  <c r="D456" i="3"/>
  <c r="I456" i="3" s="1"/>
  <c r="E456" i="3"/>
  <c r="F456" i="3"/>
  <c r="G456" i="3"/>
  <c r="A457" i="3"/>
  <c r="B457" i="3"/>
  <c r="C457" i="3"/>
  <c r="D457" i="3"/>
  <c r="E457" i="3"/>
  <c r="F457" i="3"/>
  <c r="G457" i="3"/>
  <c r="A458" i="3"/>
  <c r="B458" i="3"/>
  <c r="C458" i="3"/>
  <c r="D458" i="3"/>
  <c r="E458" i="3"/>
  <c r="F458" i="3"/>
  <c r="G458" i="3"/>
  <c r="A459" i="3"/>
  <c r="B459" i="3"/>
  <c r="C459" i="3"/>
  <c r="D459" i="3"/>
  <c r="E459" i="3"/>
  <c r="F459" i="3"/>
  <c r="G459" i="3"/>
  <c r="A460" i="3"/>
  <c r="B460" i="3"/>
  <c r="C460" i="3"/>
  <c r="D460" i="3"/>
  <c r="E460" i="3"/>
  <c r="F460" i="3"/>
  <c r="G460" i="3"/>
  <c r="A461" i="3"/>
  <c r="B461" i="3"/>
  <c r="C461" i="3"/>
  <c r="D461" i="3"/>
  <c r="E461" i="3"/>
  <c r="F461" i="3"/>
  <c r="G461" i="3"/>
  <c r="A462" i="3"/>
  <c r="B462" i="3"/>
  <c r="C462" i="3"/>
  <c r="D462" i="3"/>
  <c r="E462" i="3"/>
  <c r="F462" i="3"/>
  <c r="G462" i="3"/>
  <c r="A463" i="3"/>
  <c r="B463" i="3"/>
  <c r="C463" i="3"/>
  <c r="D463" i="3"/>
  <c r="E463" i="3"/>
  <c r="F463" i="3"/>
  <c r="G463" i="3"/>
  <c r="A464" i="3"/>
  <c r="B464" i="3"/>
  <c r="C464" i="3"/>
  <c r="D464" i="3"/>
  <c r="I464" i="3" s="1"/>
  <c r="E464" i="3"/>
  <c r="F464" i="3"/>
  <c r="G464" i="3"/>
  <c r="A465" i="3"/>
  <c r="B465" i="3"/>
  <c r="C465" i="3"/>
  <c r="D465" i="3"/>
  <c r="E465" i="3"/>
  <c r="J465" i="3" s="1"/>
  <c r="F465" i="3"/>
  <c r="G465" i="3"/>
  <c r="A466" i="3"/>
  <c r="B466" i="3"/>
  <c r="C466" i="3"/>
  <c r="D466" i="3"/>
  <c r="E466" i="3"/>
  <c r="F466" i="3"/>
  <c r="G466" i="3"/>
  <c r="A467" i="3"/>
  <c r="B467" i="3"/>
  <c r="C467" i="3"/>
  <c r="D467" i="3"/>
  <c r="E467" i="3"/>
  <c r="F467" i="3"/>
  <c r="G467" i="3"/>
  <c r="A468" i="3"/>
  <c r="B468" i="3"/>
  <c r="C468" i="3"/>
  <c r="D468" i="3"/>
  <c r="E468" i="3"/>
  <c r="F468" i="3"/>
  <c r="G468" i="3"/>
  <c r="A469" i="3"/>
  <c r="B469" i="3"/>
  <c r="C469" i="3"/>
  <c r="D469" i="3"/>
  <c r="E469" i="3"/>
  <c r="F469" i="3"/>
  <c r="G469" i="3"/>
  <c r="A470" i="3"/>
  <c r="B470" i="3"/>
  <c r="C470" i="3"/>
  <c r="D470" i="3"/>
  <c r="E470" i="3"/>
  <c r="F470" i="3"/>
  <c r="G470" i="3"/>
  <c r="A471" i="3"/>
  <c r="B471" i="3"/>
  <c r="C471" i="3"/>
  <c r="D471" i="3"/>
  <c r="E471" i="3"/>
  <c r="F471" i="3"/>
  <c r="G471" i="3"/>
  <c r="A472" i="3"/>
  <c r="B472" i="3"/>
  <c r="C472" i="3"/>
  <c r="D472" i="3"/>
  <c r="I472" i="3" s="1"/>
  <c r="E472" i="3"/>
  <c r="F472" i="3"/>
  <c r="G472" i="3"/>
  <c r="A473" i="3"/>
  <c r="B473" i="3"/>
  <c r="C473" i="3"/>
  <c r="D473" i="3"/>
  <c r="E473" i="3"/>
  <c r="F473" i="3"/>
  <c r="G473" i="3"/>
  <c r="A474" i="3"/>
  <c r="B474" i="3"/>
  <c r="C474" i="3"/>
  <c r="D474" i="3"/>
  <c r="E474" i="3"/>
  <c r="F474" i="3"/>
  <c r="G474" i="3"/>
  <c r="A475" i="3"/>
  <c r="B475" i="3"/>
  <c r="C475" i="3"/>
  <c r="D475" i="3"/>
  <c r="E475" i="3"/>
  <c r="F475" i="3"/>
  <c r="L474" i="3" s="1"/>
  <c r="G475" i="3"/>
  <c r="A476" i="3"/>
  <c r="B476" i="3"/>
  <c r="C476" i="3"/>
  <c r="D476" i="3"/>
  <c r="E476" i="3"/>
  <c r="F476" i="3"/>
  <c r="G476" i="3"/>
  <c r="A477" i="3"/>
  <c r="B477" i="3"/>
  <c r="C477" i="3"/>
  <c r="D477" i="3"/>
  <c r="E477" i="3"/>
  <c r="F477" i="3"/>
  <c r="G477" i="3"/>
  <c r="A478" i="3"/>
  <c r="B478" i="3"/>
  <c r="C478" i="3"/>
  <c r="D478" i="3"/>
  <c r="E478" i="3"/>
  <c r="F478" i="3"/>
  <c r="G478" i="3"/>
  <c r="A479" i="3"/>
  <c r="B479" i="3"/>
  <c r="C479" i="3"/>
  <c r="D479" i="3"/>
  <c r="E479" i="3"/>
  <c r="F479" i="3"/>
  <c r="G479" i="3"/>
  <c r="A480" i="3"/>
  <c r="B480" i="3"/>
  <c r="C480" i="3"/>
  <c r="D480" i="3"/>
  <c r="E480" i="3"/>
  <c r="F480" i="3"/>
  <c r="G480" i="3"/>
  <c r="A481" i="3"/>
  <c r="B481" i="3"/>
  <c r="C481" i="3"/>
  <c r="D481" i="3"/>
  <c r="E481" i="3"/>
  <c r="J481" i="3" s="1"/>
  <c r="F481" i="3"/>
  <c r="G481" i="3"/>
  <c r="A482" i="3"/>
  <c r="B482" i="3"/>
  <c r="C482" i="3"/>
  <c r="D482" i="3"/>
  <c r="E482" i="3"/>
  <c r="F482" i="3"/>
  <c r="G482" i="3"/>
  <c r="A483" i="3"/>
  <c r="B483" i="3"/>
  <c r="C483" i="3"/>
  <c r="D483" i="3"/>
  <c r="E483" i="3"/>
  <c r="F483" i="3"/>
  <c r="G483" i="3"/>
  <c r="A484" i="3"/>
  <c r="B484" i="3"/>
  <c r="C484" i="3"/>
  <c r="D484" i="3"/>
  <c r="E484" i="3"/>
  <c r="F484" i="3"/>
  <c r="G484" i="3"/>
  <c r="A485" i="3"/>
  <c r="B485" i="3"/>
  <c r="C485" i="3"/>
  <c r="D485" i="3"/>
  <c r="E485" i="3"/>
  <c r="F485" i="3"/>
  <c r="G485" i="3"/>
  <c r="A486" i="3"/>
  <c r="B486" i="3"/>
  <c r="C486" i="3"/>
  <c r="D486" i="3"/>
  <c r="E486" i="3"/>
  <c r="F486" i="3"/>
  <c r="G486" i="3"/>
  <c r="A487" i="3"/>
  <c r="B487" i="3"/>
  <c r="C487" i="3"/>
  <c r="D487" i="3"/>
  <c r="E487" i="3"/>
  <c r="F487" i="3"/>
  <c r="G487" i="3"/>
  <c r="A488" i="3"/>
  <c r="B488" i="3"/>
  <c r="C488" i="3"/>
  <c r="D488" i="3"/>
  <c r="E488" i="3"/>
  <c r="F488" i="3"/>
  <c r="G488" i="3"/>
  <c r="A489" i="3"/>
  <c r="B489" i="3"/>
  <c r="C489" i="3"/>
  <c r="D489" i="3"/>
  <c r="E489" i="3"/>
  <c r="F489" i="3"/>
  <c r="G489" i="3"/>
  <c r="A490" i="3"/>
  <c r="B490" i="3"/>
  <c r="C490" i="3"/>
  <c r="D490" i="3"/>
  <c r="E490" i="3"/>
  <c r="J490" i="3" s="1"/>
  <c r="F490" i="3"/>
  <c r="G490" i="3"/>
  <c r="A491" i="3"/>
  <c r="B491" i="3"/>
  <c r="C491" i="3"/>
  <c r="D491" i="3"/>
  <c r="E491" i="3"/>
  <c r="F491" i="3"/>
  <c r="G491" i="3"/>
  <c r="A492" i="3"/>
  <c r="B492" i="3"/>
  <c r="C492" i="3"/>
  <c r="D492" i="3"/>
  <c r="E492" i="3"/>
  <c r="F492" i="3"/>
  <c r="G492" i="3"/>
  <c r="A493" i="3"/>
  <c r="B493" i="3"/>
  <c r="C493" i="3"/>
  <c r="D493" i="3"/>
  <c r="E493" i="3"/>
  <c r="F493" i="3"/>
  <c r="G493" i="3"/>
  <c r="A494" i="3"/>
  <c r="B494" i="3"/>
  <c r="C494" i="3"/>
  <c r="D494" i="3"/>
  <c r="E494" i="3"/>
  <c r="F494" i="3"/>
  <c r="G494" i="3"/>
  <c r="A495" i="3"/>
  <c r="B495" i="3"/>
  <c r="C495" i="3"/>
  <c r="D495" i="3"/>
  <c r="E495" i="3"/>
  <c r="F495" i="3"/>
  <c r="G495" i="3"/>
  <c r="A496" i="3"/>
  <c r="B496" i="3"/>
  <c r="C496" i="3"/>
  <c r="D496" i="3"/>
  <c r="E496" i="3"/>
  <c r="F496" i="3"/>
  <c r="G496" i="3"/>
  <c r="A497" i="3"/>
  <c r="B497" i="3"/>
  <c r="C497" i="3"/>
  <c r="D497" i="3"/>
  <c r="E497" i="3"/>
  <c r="F497" i="3"/>
  <c r="G497" i="3"/>
  <c r="A498" i="3"/>
  <c r="B498" i="3"/>
  <c r="C498" i="3"/>
  <c r="D498" i="3"/>
  <c r="E498" i="3"/>
  <c r="J503" i="3" s="1"/>
  <c r="F498" i="3"/>
  <c r="G498" i="3"/>
  <c r="A499" i="3"/>
  <c r="B499" i="3"/>
  <c r="C499" i="3"/>
  <c r="D499" i="3"/>
  <c r="E499" i="3"/>
  <c r="F499" i="3"/>
  <c r="G499" i="3"/>
  <c r="A500" i="3"/>
  <c r="B500" i="3"/>
  <c r="C500" i="3"/>
  <c r="D500" i="3"/>
  <c r="E500" i="3"/>
  <c r="F500" i="3"/>
  <c r="G500" i="3"/>
  <c r="A501" i="3"/>
  <c r="B501" i="3"/>
  <c r="C501" i="3"/>
  <c r="D501" i="3"/>
  <c r="E501" i="3"/>
  <c r="F501" i="3"/>
  <c r="G501" i="3"/>
  <c r="A502" i="3"/>
  <c r="B502" i="3"/>
  <c r="C502" i="3"/>
  <c r="D502" i="3"/>
  <c r="E502" i="3"/>
  <c r="F502" i="3"/>
  <c r="G502" i="3"/>
  <c r="A503" i="3"/>
  <c r="B503" i="3"/>
  <c r="C503" i="3"/>
  <c r="D503" i="3"/>
  <c r="E503" i="3"/>
  <c r="F503" i="3"/>
  <c r="G503" i="3"/>
  <c r="A504" i="3"/>
  <c r="B504" i="3"/>
  <c r="C504" i="3"/>
  <c r="D504" i="3"/>
  <c r="E504" i="3"/>
  <c r="F504" i="3"/>
  <c r="G504" i="3"/>
  <c r="A505" i="3"/>
  <c r="B505" i="3"/>
  <c r="C505" i="3"/>
  <c r="D505" i="3"/>
  <c r="I506" i="3" s="1"/>
  <c r="E505" i="3"/>
  <c r="F505" i="3"/>
  <c r="G505" i="3"/>
  <c r="A506" i="3"/>
  <c r="B506" i="3"/>
  <c r="C506" i="3"/>
  <c r="D506" i="3"/>
  <c r="E506" i="3"/>
  <c r="J506" i="3" s="1"/>
  <c r="F506" i="3"/>
  <c r="G506" i="3"/>
  <c r="A507" i="3"/>
  <c r="B507" i="3"/>
  <c r="C507" i="3"/>
  <c r="D507" i="3"/>
  <c r="E507" i="3"/>
  <c r="F507" i="3"/>
  <c r="G507" i="3"/>
  <c r="A508" i="3"/>
  <c r="B508" i="3"/>
  <c r="C508" i="3"/>
  <c r="D508" i="3"/>
  <c r="E508" i="3"/>
  <c r="F508" i="3"/>
  <c r="G508" i="3"/>
  <c r="A509" i="3"/>
  <c r="B509" i="3"/>
  <c r="C509" i="3"/>
  <c r="D509" i="3"/>
  <c r="E509" i="3"/>
  <c r="F509" i="3"/>
  <c r="G509" i="3"/>
  <c r="A510" i="3"/>
  <c r="B510" i="3"/>
  <c r="C510" i="3"/>
  <c r="D510" i="3"/>
  <c r="E510" i="3"/>
  <c r="F510" i="3"/>
  <c r="G510" i="3"/>
  <c r="A511" i="3"/>
  <c r="B511" i="3"/>
  <c r="C511" i="3"/>
  <c r="D511" i="3"/>
  <c r="E511" i="3"/>
  <c r="F511" i="3"/>
  <c r="G511" i="3"/>
  <c r="A512" i="3"/>
  <c r="B512" i="3"/>
  <c r="C512" i="3"/>
  <c r="D512" i="3"/>
  <c r="E512" i="3"/>
  <c r="F512" i="3"/>
  <c r="G512" i="3"/>
  <c r="A513" i="3"/>
  <c r="B513" i="3"/>
  <c r="C513" i="3"/>
  <c r="D513" i="3"/>
  <c r="E513" i="3"/>
  <c r="F513" i="3"/>
  <c r="G513" i="3"/>
  <c r="A514" i="3"/>
  <c r="B514" i="3"/>
  <c r="C514" i="3"/>
  <c r="D514" i="3"/>
  <c r="E514" i="3"/>
  <c r="F514" i="3"/>
  <c r="G514" i="3"/>
  <c r="A515" i="3"/>
  <c r="B515" i="3"/>
  <c r="C515" i="3"/>
  <c r="D515" i="3"/>
  <c r="E515" i="3"/>
  <c r="F515" i="3"/>
  <c r="G515" i="3"/>
  <c r="A516" i="3"/>
  <c r="B516" i="3"/>
  <c r="C516" i="3"/>
  <c r="D516" i="3"/>
  <c r="E516" i="3"/>
  <c r="F516" i="3"/>
  <c r="G516" i="3"/>
  <c r="A517" i="3"/>
  <c r="B517" i="3"/>
  <c r="C517" i="3"/>
  <c r="D517" i="3"/>
  <c r="E517" i="3"/>
  <c r="F517" i="3"/>
  <c r="G517" i="3"/>
  <c r="A518" i="3"/>
  <c r="B518" i="3"/>
  <c r="C518" i="3"/>
  <c r="D518" i="3"/>
  <c r="E518" i="3"/>
  <c r="F518" i="3"/>
  <c r="G518" i="3"/>
  <c r="A519" i="3"/>
  <c r="B519" i="3"/>
  <c r="C519" i="3"/>
  <c r="D519" i="3"/>
  <c r="E519" i="3"/>
  <c r="F519" i="3"/>
  <c r="G519" i="3"/>
  <c r="A520" i="3"/>
  <c r="B520" i="3"/>
  <c r="C520" i="3"/>
  <c r="D520" i="3"/>
  <c r="E520" i="3"/>
  <c r="F520" i="3"/>
  <c r="G520" i="3"/>
  <c r="A521" i="3"/>
  <c r="B521" i="3"/>
  <c r="C521" i="3"/>
  <c r="D521" i="3"/>
  <c r="I522" i="3" s="1"/>
  <c r="E521" i="3"/>
  <c r="F521" i="3"/>
  <c r="G521" i="3"/>
  <c r="A522" i="3"/>
  <c r="B522" i="3"/>
  <c r="C522" i="3"/>
  <c r="D522" i="3"/>
  <c r="E522" i="3"/>
  <c r="F522" i="3"/>
  <c r="G522" i="3"/>
  <c r="A523" i="3"/>
  <c r="B523" i="3"/>
  <c r="C523" i="3"/>
  <c r="D523" i="3"/>
  <c r="E523" i="3"/>
  <c r="F523" i="3"/>
  <c r="G523" i="3"/>
  <c r="A524" i="3"/>
  <c r="B524" i="3"/>
  <c r="C524" i="3"/>
  <c r="D524" i="3"/>
  <c r="E524" i="3"/>
  <c r="F524" i="3"/>
  <c r="G524" i="3"/>
  <c r="A525" i="3"/>
  <c r="B525" i="3"/>
  <c r="C525" i="3"/>
  <c r="D525" i="3"/>
  <c r="E525" i="3"/>
  <c r="F525" i="3"/>
  <c r="G525" i="3"/>
  <c r="A526" i="3"/>
  <c r="B526" i="3"/>
  <c r="C526" i="3"/>
  <c r="D526" i="3"/>
  <c r="E526" i="3"/>
  <c r="F526" i="3"/>
  <c r="G526" i="3"/>
  <c r="A527" i="3"/>
  <c r="B527" i="3"/>
  <c r="C527" i="3"/>
  <c r="D527" i="3"/>
  <c r="E527" i="3"/>
  <c r="F527" i="3"/>
  <c r="G527" i="3"/>
  <c r="A528" i="3"/>
  <c r="B528" i="3"/>
  <c r="C528" i="3"/>
  <c r="D528" i="3"/>
  <c r="E528" i="3"/>
  <c r="F528" i="3"/>
  <c r="G528" i="3"/>
  <c r="A529" i="3"/>
  <c r="B529" i="3"/>
  <c r="C529" i="3"/>
  <c r="D529" i="3"/>
  <c r="E529" i="3"/>
  <c r="F529" i="3"/>
  <c r="G529" i="3"/>
  <c r="A530" i="3"/>
  <c r="B530" i="3"/>
  <c r="C530" i="3"/>
  <c r="D530" i="3"/>
  <c r="E530" i="3"/>
  <c r="J535" i="3" s="1"/>
  <c r="F530" i="3"/>
  <c r="G530" i="3"/>
  <c r="A531" i="3"/>
  <c r="B531" i="3"/>
  <c r="C531" i="3"/>
  <c r="D531" i="3"/>
  <c r="E531" i="3"/>
  <c r="F531" i="3"/>
  <c r="G531" i="3"/>
  <c r="A532" i="3"/>
  <c r="B532" i="3"/>
  <c r="C532" i="3"/>
  <c r="D532" i="3"/>
  <c r="E532" i="3"/>
  <c r="F532" i="3"/>
  <c r="G532" i="3"/>
  <c r="A533" i="3"/>
  <c r="B533" i="3"/>
  <c r="C533" i="3"/>
  <c r="D533" i="3"/>
  <c r="E533" i="3"/>
  <c r="F533" i="3"/>
  <c r="G533" i="3"/>
  <c r="A534" i="3"/>
  <c r="B534" i="3"/>
  <c r="C534" i="3"/>
  <c r="D534" i="3"/>
  <c r="E534" i="3"/>
  <c r="F534" i="3"/>
  <c r="G534" i="3"/>
  <c r="A535" i="3"/>
  <c r="B535" i="3"/>
  <c r="C535" i="3"/>
  <c r="D535" i="3"/>
  <c r="E535" i="3"/>
  <c r="F535" i="3"/>
  <c r="G535" i="3"/>
  <c r="A536" i="3"/>
  <c r="B536" i="3"/>
  <c r="C536" i="3"/>
  <c r="D536" i="3"/>
  <c r="E536" i="3"/>
  <c r="F536" i="3"/>
  <c r="G536" i="3"/>
  <c r="A537" i="3"/>
  <c r="B537" i="3"/>
  <c r="C537" i="3"/>
  <c r="D537" i="3"/>
  <c r="E537" i="3"/>
  <c r="F537" i="3"/>
  <c r="G537" i="3"/>
  <c r="A538" i="3"/>
  <c r="B538" i="3"/>
  <c r="C538" i="3"/>
  <c r="D538" i="3"/>
  <c r="E538" i="3"/>
  <c r="F538" i="3"/>
  <c r="G538" i="3"/>
  <c r="A539" i="3"/>
  <c r="B539" i="3"/>
  <c r="C539" i="3"/>
  <c r="D539" i="3"/>
  <c r="E539" i="3"/>
  <c r="F539" i="3"/>
  <c r="G539" i="3"/>
  <c r="A540" i="3"/>
  <c r="B540" i="3"/>
  <c r="C540" i="3"/>
  <c r="D540" i="3"/>
  <c r="E540" i="3"/>
  <c r="F540" i="3"/>
  <c r="G540" i="3"/>
  <c r="A541" i="3"/>
  <c r="B541" i="3"/>
  <c r="C541" i="3"/>
  <c r="D541" i="3"/>
  <c r="E541" i="3"/>
  <c r="F541" i="3"/>
  <c r="G541" i="3"/>
  <c r="A542" i="3"/>
  <c r="B542" i="3"/>
  <c r="C542" i="3"/>
  <c r="D542" i="3"/>
  <c r="E542" i="3"/>
  <c r="F542" i="3"/>
  <c r="G542" i="3"/>
  <c r="A543" i="3"/>
  <c r="B543" i="3"/>
  <c r="C543" i="3"/>
  <c r="D543" i="3"/>
  <c r="E543" i="3"/>
  <c r="F543" i="3"/>
  <c r="G543" i="3"/>
  <c r="A544" i="3"/>
  <c r="B544" i="3"/>
  <c r="C544" i="3"/>
  <c r="D544" i="3"/>
  <c r="E544" i="3"/>
  <c r="F544" i="3"/>
  <c r="G544" i="3"/>
  <c r="A545" i="3"/>
  <c r="B545" i="3"/>
  <c r="C545" i="3"/>
  <c r="D545" i="3"/>
  <c r="I545" i="3" s="1"/>
  <c r="E545" i="3"/>
  <c r="F545" i="3"/>
  <c r="G545" i="3"/>
  <c r="A546" i="3"/>
  <c r="B546" i="3"/>
  <c r="C546" i="3"/>
  <c r="D546" i="3"/>
  <c r="E546" i="3"/>
  <c r="F546" i="3"/>
  <c r="G546" i="3"/>
  <c r="A547" i="3"/>
  <c r="B547" i="3"/>
  <c r="C547" i="3"/>
  <c r="D547" i="3"/>
  <c r="E547" i="3"/>
  <c r="F547" i="3"/>
  <c r="G547" i="3"/>
  <c r="A548" i="3"/>
  <c r="B548" i="3"/>
  <c r="C548" i="3"/>
  <c r="D548" i="3"/>
  <c r="E548" i="3"/>
  <c r="F548" i="3"/>
  <c r="G548" i="3"/>
  <c r="A549" i="3"/>
  <c r="B549" i="3"/>
  <c r="C549" i="3"/>
  <c r="D549" i="3"/>
  <c r="E549" i="3"/>
  <c r="F549" i="3"/>
  <c r="G549" i="3"/>
  <c r="A550" i="3"/>
  <c r="B550" i="3"/>
  <c r="C550" i="3"/>
  <c r="D550" i="3"/>
  <c r="E550" i="3"/>
  <c r="F550" i="3"/>
  <c r="G550" i="3"/>
  <c r="A551" i="3"/>
  <c r="B551" i="3"/>
  <c r="C551" i="3"/>
  <c r="D551" i="3"/>
  <c r="E551" i="3"/>
  <c r="F551" i="3"/>
  <c r="G551" i="3"/>
  <c r="A552" i="3"/>
  <c r="B552" i="3"/>
  <c r="C552" i="3"/>
  <c r="D552" i="3"/>
  <c r="E552" i="3"/>
  <c r="F552" i="3"/>
  <c r="G552" i="3"/>
  <c r="A553" i="3"/>
  <c r="B553" i="3"/>
  <c r="C553" i="3"/>
  <c r="D553" i="3"/>
  <c r="I553" i="3" s="1"/>
  <c r="E553" i="3"/>
  <c r="F553" i="3"/>
  <c r="G553" i="3"/>
  <c r="A554" i="3"/>
  <c r="B554" i="3"/>
  <c r="C554" i="3"/>
  <c r="D554" i="3"/>
  <c r="E554" i="3"/>
  <c r="F554" i="3"/>
  <c r="G554" i="3"/>
  <c r="A555" i="3"/>
  <c r="B555" i="3"/>
  <c r="C555" i="3"/>
  <c r="D555" i="3"/>
  <c r="E555" i="3"/>
  <c r="F555" i="3"/>
  <c r="G555" i="3"/>
  <c r="A556" i="3"/>
  <c r="B556" i="3"/>
  <c r="C556" i="3"/>
  <c r="D556" i="3"/>
  <c r="E556" i="3"/>
  <c r="F556" i="3"/>
  <c r="G556" i="3"/>
  <c r="A557" i="3"/>
  <c r="B557" i="3"/>
  <c r="C557" i="3"/>
  <c r="D557" i="3"/>
  <c r="E557" i="3"/>
  <c r="F557" i="3"/>
  <c r="G557" i="3"/>
  <c r="A558" i="3"/>
  <c r="B558" i="3"/>
  <c r="C558" i="3"/>
  <c r="D558" i="3"/>
  <c r="E558" i="3"/>
  <c r="F558" i="3"/>
  <c r="G558" i="3"/>
  <c r="A559" i="3"/>
  <c r="B559" i="3"/>
  <c r="C559" i="3"/>
  <c r="D559" i="3"/>
  <c r="E559" i="3"/>
  <c r="F559" i="3"/>
  <c r="G559" i="3"/>
  <c r="A560" i="3"/>
  <c r="B560" i="3"/>
  <c r="C560" i="3"/>
  <c r="D560" i="3"/>
  <c r="E560" i="3"/>
  <c r="F560" i="3"/>
  <c r="G560" i="3"/>
  <c r="A561" i="3"/>
  <c r="B561" i="3"/>
  <c r="C561" i="3"/>
  <c r="D561" i="3"/>
  <c r="I561" i="3" s="1"/>
  <c r="E561" i="3"/>
  <c r="F561" i="3"/>
  <c r="G561" i="3"/>
  <c r="A562" i="3"/>
  <c r="B562" i="3"/>
  <c r="C562" i="3"/>
  <c r="D562" i="3"/>
  <c r="E562" i="3"/>
  <c r="F562" i="3"/>
  <c r="G562" i="3"/>
  <c r="A563" i="3"/>
  <c r="B563" i="3"/>
  <c r="C563" i="3"/>
  <c r="D563" i="3"/>
  <c r="E563" i="3"/>
  <c r="F563" i="3"/>
  <c r="G563" i="3"/>
  <c r="A564" i="3"/>
  <c r="B564" i="3"/>
  <c r="C564" i="3"/>
  <c r="D564" i="3"/>
  <c r="E564" i="3"/>
  <c r="F564" i="3"/>
  <c r="G564" i="3"/>
  <c r="A565" i="3"/>
  <c r="B565" i="3"/>
  <c r="C565" i="3"/>
  <c r="D565" i="3"/>
  <c r="E565" i="3"/>
  <c r="F565" i="3"/>
  <c r="G565" i="3"/>
  <c r="A566" i="3"/>
  <c r="B566" i="3"/>
  <c r="C566" i="3"/>
  <c r="D566" i="3"/>
  <c r="E566" i="3"/>
  <c r="F566" i="3"/>
  <c r="G566" i="3"/>
  <c r="A567" i="3"/>
  <c r="B567" i="3"/>
  <c r="C567" i="3"/>
  <c r="D567" i="3"/>
  <c r="E567" i="3"/>
  <c r="F567" i="3"/>
  <c r="G567" i="3"/>
  <c r="A568" i="3"/>
  <c r="B568" i="3"/>
  <c r="C568" i="3"/>
  <c r="D568" i="3"/>
  <c r="E568" i="3"/>
  <c r="F568" i="3"/>
  <c r="G568" i="3"/>
  <c r="A569" i="3"/>
  <c r="B569" i="3"/>
  <c r="C569" i="3"/>
  <c r="D569" i="3"/>
  <c r="I569" i="3" s="1"/>
  <c r="E569" i="3"/>
  <c r="F569" i="3"/>
  <c r="G569" i="3"/>
  <c r="A570" i="3"/>
  <c r="B570" i="3"/>
  <c r="C570" i="3"/>
  <c r="D570" i="3"/>
  <c r="E570" i="3"/>
  <c r="F570" i="3"/>
  <c r="G570" i="3"/>
  <c r="A571" i="3"/>
  <c r="B571" i="3"/>
  <c r="C571" i="3"/>
  <c r="D571" i="3"/>
  <c r="E571" i="3"/>
  <c r="F571" i="3"/>
  <c r="G571" i="3"/>
  <c r="A572" i="3"/>
  <c r="B572" i="3"/>
  <c r="C572" i="3"/>
  <c r="D572" i="3"/>
  <c r="E572" i="3"/>
  <c r="F572" i="3"/>
  <c r="G572" i="3"/>
  <c r="A573" i="3"/>
  <c r="B573" i="3"/>
  <c r="C573" i="3"/>
  <c r="D573" i="3"/>
  <c r="E573" i="3"/>
  <c r="F573" i="3"/>
  <c r="G573" i="3"/>
  <c r="A574" i="3"/>
  <c r="B574" i="3"/>
  <c r="C574" i="3"/>
  <c r="D574" i="3"/>
  <c r="E574" i="3"/>
  <c r="F574" i="3"/>
  <c r="G574" i="3"/>
  <c r="A575" i="3"/>
  <c r="B575" i="3"/>
  <c r="C575" i="3"/>
  <c r="D575" i="3"/>
  <c r="E575" i="3"/>
  <c r="F575" i="3"/>
  <c r="G575" i="3"/>
  <c r="A576" i="3"/>
  <c r="B576" i="3"/>
  <c r="C576" i="3"/>
  <c r="D576" i="3"/>
  <c r="E576" i="3"/>
  <c r="F576" i="3"/>
  <c r="G576" i="3"/>
  <c r="A577" i="3"/>
  <c r="B577" i="3"/>
  <c r="C577" i="3"/>
  <c r="D577" i="3"/>
  <c r="E577" i="3"/>
  <c r="F577" i="3"/>
  <c r="G577" i="3"/>
  <c r="A578" i="3"/>
  <c r="B578" i="3"/>
  <c r="C578" i="3"/>
  <c r="D578" i="3"/>
  <c r="E578" i="3"/>
  <c r="F578" i="3"/>
  <c r="G578" i="3"/>
  <c r="A579" i="3"/>
  <c r="B579" i="3"/>
  <c r="C579" i="3"/>
  <c r="D579" i="3"/>
  <c r="E579" i="3"/>
  <c r="F579" i="3"/>
  <c r="L578" i="3" s="1"/>
  <c r="G579" i="3"/>
  <c r="A580" i="3"/>
  <c r="B580" i="3"/>
  <c r="C580" i="3"/>
  <c r="D580" i="3"/>
  <c r="E580" i="3"/>
  <c r="F580" i="3"/>
  <c r="G580" i="3"/>
  <c r="A581" i="3"/>
  <c r="B581" i="3"/>
  <c r="C581" i="3"/>
  <c r="D581" i="3"/>
  <c r="E581" i="3"/>
  <c r="F581" i="3"/>
  <c r="G581" i="3"/>
  <c r="A582" i="3"/>
  <c r="B582" i="3"/>
  <c r="C582" i="3"/>
  <c r="D582" i="3"/>
  <c r="E582" i="3"/>
  <c r="F582" i="3"/>
  <c r="G582" i="3"/>
  <c r="A583" i="3"/>
  <c r="B583" i="3"/>
  <c r="C583" i="3"/>
  <c r="D583" i="3"/>
  <c r="E583" i="3"/>
  <c r="F583" i="3"/>
  <c r="G583" i="3"/>
  <c r="A584" i="3"/>
  <c r="B584" i="3"/>
  <c r="C584" i="3"/>
  <c r="D584" i="3"/>
  <c r="I584" i="3" s="1"/>
  <c r="E584" i="3"/>
  <c r="F584" i="3"/>
  <c r="G584" i="3"/>
  <c r="A585" i="3"/>
  <c r="B585" i="3"/>
  <c r="C585" i="3"/>
  <c r="D585" i="3"/>
  <c r="I587" i="3" s="1"/>
  <c r="E585" i="3"/>
  <c r="F585" i="3"/>
  <c r="G585" i="3"/>
  <c r="A586" i="3"/>
  <c r="B586" i="3"/>
  <c r="C586" i="3"/>
  <c r="D586" i="3"/>
  <c r="E586" i="3"/>
  <c r="F586" i="3"/>
  <c r="G586" i="3"/>
  <c r="A587" i="3"/>
  <c r="B587" i="3"/>
  <c r="C587" i="3"/>
  <c r="D587" i="3"/>
  <c r="E587" i="3"/>
  <c r="F587" i="3"/>
  <c r="G587" i="3"/>
  <c r="A588" i="3"/>
  <c r="B588" i="3"/>
  <c r="C588" i="3"/>
  <c r="D588" i="3"/>
  <c r="E588" i="3"/>
  <c r="F588" i="3"/>
  <c r="G588" i="3"/>
  <c r="A589" i="3"/>
  <c r="B589" i="3"/>
  <c r="C589" i="3"/>
  <c r="D589" i="3"/>
  <c r="E589" i="3"/>
  <c r="F589" i="3"/>
  <c r="G589" i="3"/>
  <c r="A590" i="3"/>
  <c r="B590" i="3"/>
  <c r="C590" i="3"/>
  <c r="D590" i="3"/>
  <c r="E590" i="3"/>
  <c r="F590" i="3"/>
  <c r="G590" i="3"/>
  <c r="A591" i="3"/>
  <c r="B591" i="3"/>
  <c r="C591" i="3"/>
  <c r="D591" i="3"/>
  <c r="E591" i="3"/>
  <c r="F591" i="3"/>
  <c r="G591" i="3"/>
  <c r="A592" i="3"/>
  <c r="B592" i="3"/>
  <c r="C592" i="3"/>
  <c r="D592" i="3"/>
  <c r="E592" i="3"/>
  <c r="F592" i="3"/>
  <c r="G592" i="3"/>
  <c r="A593" i="3"/>
  <c r="B593" i="3"/>
  <c r="C593" i="3"/>
  <c r="D593" i="3"/>
  <c r="E593" i="3"/>
  <c r="F593" i="3"/>
  <c r="K593" i="3" s="1"/>
  <c r="G593" i="3"/>
  <c r="A594" i="3"/>
  <c r="B594" i="3"/>
  <c r="C594" i="3"/>
  <c r="D594" i="3"/>
  <c r="E594" i="3"/>
  <c r="F594" i="3"/>
  <c r="G594" i="3"/>
  <c r="A595" i="3"/>
  <c r="B595" i="3"/>
  <c r="C595" i="3"/>
  <c r="D595" i="3"/>
  <c r="E595" i="3"/>
  <c r="F595" i="3"/>
  <c r="G595" i="3"/>
  <c r="A596" i="3"/>
  <c r="B596" i="3"/>
  <c r="C596" i="3"/>
  <c r="D596" i="3"/>
  <c r="E596" i="3"/>
  <c r="F596" i="3"/>
  <c r="G596" i="3"/>
  <c r="A597" i="3"/>
  <c r="B597" i="3"/>
  <c r="C597" i="3"/>
  <c r="D597" i="3"/>
  <c r="E597" i="3"/>
  <c r="F597" i="3"/>
  <c r="G597" i="3"/>
  <c r="A598" i="3"/>
  <c r="B598" i="3"/>
  <c r="C598" i="3"/>
  <c r="D598" i="3"/>
  <c r="E598" i="3"/>
  <c r="F598" i="3"/>
  <c r="G598" i="3"/>
  <c r="A599" i="3"/>
  <c r="B599" i="3"/>
  <c r="C599" i="3"/>
  <c r="D599" i="3"/>
  <c r="E599" i="3"/>
  <c r="F599" i="3"/>
  <c r="G599" i="3"/>
  <c r="A600" i="3"/>
  <c r="B600" i="3"/>
  <c r="C600" i="3"/>
  <c r="D600" i="3"/>
  <c r="I600" i="3" s="1"/>
  <c r="E600" i="3"/>
  <c r="F600" i="3"/>
  <c r="L595" i="3" s="1"/>
  <c r="G600" i="3"/>
  <c r="A601" i="3"/>
  <c r="B601" i="3"/>
  <c r="C601" i="3"/>
  <c r="D601" i="3"/>
  <c r="E601" i="3"/>
  <c r="F601" i="3"/>
  <c r="K601" i="3" s="1"/>
  <c r="G601" i="3"/>
  <c r="A602" i="3"/>
  <c r="B602" i="3"/>
  <c r="C602" i="3"/>
  <c r="D602" i="3"/>
  <c r="E602" i="3"/>
  <c r="F602" i="3"/>
  <c r="G602" i="3"/>
  <c r="A603" i="3"/>
  <c r="B603" i="3"/>
  <c r="C603" i="3"/>
  <c r="D603" i="3"/>
  <c r="E603" i="3"/>
  <c r="F603" i="3"/>
  <c r="G603" i="3"/>
  <c r="A604" i="3"/>
  <c r="B604" i="3"/>
  <c r="C604" i="3"/>
  <c r="D604" i="3"/>
  <c r="E604" i="3"/>
  <c r="F604" i="3"/>
  <c r="G604" i="3"/>
  <c r="A605" i="3"/>
  <c r="B605" i="3"/>
  <c r="C605" i="3"/>
  <c r="D605" i="3"/>
  <c r="E605" i="3"/>
  <c r="F605" i="3"/>
  <c r="G605" i="3"/>
  <c r="A606" i="3"/>
  <c r="B606" i="3"/>
  <c r="C606" i="3"/>
  <c r="D606" i="3"/>
  <c r="E606" i="3"/>
  <c r="F606" i="3"/>
  <c r="G606" i="3"/>
  <c r="A607" i="3"/>
  <c r="B607" i="3"/>
  <c r="C607" i="3"/>
  <c r="D607" i="3"/>
  <c r="E607" i="3"/>
  <c r="F607" i="3"/>
  <c r="G607" i="3"/>
  <c r="A608" i="3"/>
  <c r="B608" i="3"/>
  <c r="C608" i="3"/>
  <c r="D608" i="3"/>
  <c r="E608" i="3"/>
  <c r="F608" i="3"/>
  <c r="G608" i="3"/>
  <c r="A609" i="3"/>
  <c r="B609" i="3"/>
  <c r="C609" i="3"/>
  <c r="D609" i="3"/>
  <c r="E609" i="3"/>
  <c r="F609" i="3"/>
  <c r="K609" i="3" s="1"/>
  <c r="G609" i="3"/>
  <c r="A610" i="3"/>
  <c r="B610" i="3"/>
  <c r="C610" i="3"/>
  <c r="D610" i="3"/>
  <c r="E610" i="3"/>
  <c r="F610" i="3"/>
  <c r="G610" i="3"/>
  <c r="A611" i="3"/>
  <c r="B611" i="3"/>
  <c r="C611" i="3"/>
  <c r="D611" i="3"/>
  <c r="E611" i="3"/>
  <c r="F611" i="3"/>
  <c r="G611" i="3"/>
  <c r="A612" i="3"/>
  <c r="B612" i="3"/>
  <c r="C612" i="3"/>
  <c r="D612" i="3"/>
  <c r="E612" i="3"/>
  <c r="F612" i="3"/>
  <c r="G612" i="3"/>
  <c r="A613" i="3"/>
  <c r="B613" i="3"/>
  <c r="C613" i="3"/>
  <c r="D613" i="3"/>
  <c r="E613" i="3"/>
  <c r="F613" i="3"/>
  <c r="G613" i="3"/>
  <c r="A614" i="3"/>
  <c r="B614" i="3"/>
  <c r="C614" i="3"/>
  <c r="D614" i="3"/>
  <c r="E614" i="3"/>
  <c r="F614" i="3"/>
  <c r="G614" i="3"/>
  <c r="A615" i="3"/>
  <c r="B615" i="3"/>
  <c r="C615" i="3"/>
  <c r="D615" i="3"/>
  <c r="E615" i="3"/>
  <c r="F615" i="3"/>
  <c r="G615" i="3"/>
  <c r="A616" i="3"/>
  <c r="B616" i="3"/>
  <c r="C616" i="3"/>
  <c r="D616" i="3"/>
  <c r="I616" i="3" s="1"/>
  <c r="E616" i="3"/>
  <c r="F616" i="3"/>
  <c r="L611" i="3" s="1"/>
  <c r="G616" i="3"/>
  <c r="A617" i="3"/>
  <c r="B617" i="3"/>
  <c r="C617" i="3"/>
  <c r="D617" i="3"/>
  <c r="E617" i="3"/>
  <c r="F617" i="3"/>
  <c r="K617" i="3" s="1"/>
  <c r="G617" i="3"/>
  <c r="A618" i="3"/>
  <c r="B618" i="3"/>
  <c r="C618" i="3"/>
  <c r="D618" i="3"/>
  <c r="E618" i="3"/>
  <c r="F618" i="3"/>
  <c r="G618" i="3"/>
  <c r="A619" i="3"/>
  <c r="B619" i="3"/>
  <c r="C619" i="3"/>
  <c r="D619" i="3"/>
  <c r="E619" i="3"/>
  <c r="F619" i="3"/>
  <c r="G619" i="3"/>
  <c r="A620" i="3"/>
  <c r="B620" i="3"/>
  <c r="C620" i="3"/>
  <c r="D620" i="3"/>
  <c r="E620" i="3"/>
  <c r="F620" i="3"/>
  <c r="G620" i="3"/>
  <c r="A621" i="3"/>
  <c r="B621" i="3"/>
  <c r="C621" i="3"/>
  <c r="D621" i="3"/>
  <c r="E621" i="3"/>
  <c r="F621" i="3"/>
  <c r="G621" i="3"/>
  <c r="A622" i="3"/>
  <c r="B622" i="3"/>
  <c r="C622" i="3"/>
  <c r="D622" i="3"/>
  <c r="E622" i="3"/>
  <c r="F622" i="3"/>
  <c r="G622" i="3"/>
  <c r="A623" i="3"/>
  <c r="B623" i="3"/>
  <c r="C623" i="3"/>
  <c r="D623" i="3"/>
  <c r="E623" i="3"/>
  <c r="F623" i="3"/>
  <c r="G623" i="3"/>
  <c r="A624" i="3"/>
  <c r="B624" i="3"/>
  <c r="C624" i="3"/>
  <c r="D624" i="3"/>
  <c r="E624" i="3"/>
  <c r="F624" i="3"/>
  <c r="G624" i="3"/>
  <c r="A625" i="3"/>
  <c r="B625" i="3"/>
  <c r="C625" i="3"/>
  <c r="D625" i="3"/>
  <c r="E625" i="3"/>
  <c r="F625" i="3"/>
  <c r="K625" i="3" s="1"/>
  <c r="G625" i="3"/>
  <c r="A626" i="3"/>
  <c r="B626" i="3"/>
  <c r="C626" i="3"/>
  <c r="D626" i="3"/>
  <c r="E626" i="3"/>
  <c r="F626" i="3"/>
  <c r="G626" i="3"/>
  <c r="A627" i="3"/>
  <c r="B627" i="3"/>
  <c r="C627" i="3"/>
  <c r="D627" i="3"/>
  <c r="E627" i="3"/>
  <c r="F627" i="3"/>
  <c r="G627" i="3"/>
  <c r="A628" i="3"/>
  <c r="B628" i="3"/>
  <c r="C628" i="3"/>
  <c r="D628" i="3"/>
  <c r="E628" i="3"/>
  <c r="F628" i="3"/>
  <c r="G628" i="3"/>
  <c r="A629" i="3"/>
  <c r="B629" i="3"/>
  <c r="C629" i="3"/>
  <c r="D629" i="3"/>
  <c r="E629" i="3"/>
  <c r="F629" i="3"/>
  <c r="G629" i="3"/>
  <c r="A630" i="3"/>
  <c r="B630" i="3"/>
  <c r="C630" i="3"/>
  <c r="D630" i="3"/>
  <c r="E630" i="3"/>
  <c r="F630" i="3"/>
  <c r="G630" i="3"/>
  <c r="A631" i="3"/>
  <c r="B631" i="3"/>
  <c r="C631" i="3"/>
  <c r="D631" i="3"/>
  <c r="E631" i="3"/>
  <c r="F631" i="3"/>
  <c r="G631" i="3"/>
  <c r="A632" i="3"/>
  <c r="B632" i="3"/>
  <c r="C632" i="3"/>
  <c r="D632" i="3"/>
  <c r="I632" i="3" s="1"/>
  <c r="E632" i="3"/>
  <c r="F632" i="3"/>
  <c r="G632" i="3"/>
  <c r="A633" i="3"/>
  <c r="B633" i="3"/>
  <c r="C633" i="3"/>
  <c r="D633" i="3"/>
  <c r="E633" i="3"/>
  <c r="F633" i="3"/>
  <c r="G633" i="3"/>
  <c r="A634" i="3"/>
  <c r="B634" i="3"/>
  <c r="C634" i="3"/>
  <c r="D634" i="3"/>
  <c r="E634" i="3"/>
  <c r="J638" i="3" s="1"/>
  <c r="F634" i="3"/>
  <c r="L628" i="3" s="1"/>
  <c r="G634" i="3"/>
  <c r="A635" i="3"/>
  <c r="B635" i="3"/>
  <c r="C635" i="3"/>
  <c r="D635" i="3"/>
  <c r="E635" i="3"/>
  <c r="F635" i="3"/>
  <c r="K639" i="3" s="1"/>
  <c r="G635" i="3"/>
  <c r="A636" i="3"/>
  <c r="B636" i="3"/>
  <c r="C636" i="3"/>
  <c r="D636" i="3"/>
  <c r="E636" i="3"/>
  <c r="F636" i="3"/>
  <c r="G636" i="3"/>
  <c r="A637" i="3"/>
  <c r="B637" i="3"/>
  <c r="C637" i="3"/>
  <c r="D637" i="3"/>
  <c r="E637" i="3"/>
  <c r="F637" i="3"/>
  <c r="G637" i="3"/>
  <c r="A638" i="3"/>
  <c r="B638" i="3"/>
  <c r="C638" i="3"/>
  <c r="D638" i="3"/>
  <c r="E638" i="3"/>
  <c r="F638" i="3"/>
  <c r="G638" i="3"/>
  <c r="A639" i="3"/>
  <c r="B639" i="3"/>
  <c r="C639" i="3"/>
  <c r="D639" i="3"/>
  <c r="E639" i="3"/>
  <c r="F639" i="3"/>
  <c r="G639" i="3"/>
  <c r="A640" i="3"/>
  <c r="B640" i="3"/>
  <c r="C640" i="3"/>
  <c r="D640" i="3"/>
  <c r="I640" i="3" s="1"/>
  <c r="E640" i="3"/>
  <c r="F640" i="3"/>
  <c r="G640" i="3"/>
  <c r="A11" i="3"/>
  <c r="B11" i="3"/>
  <c r="C11" i="3"/>
  <c r="D11" i="3"/>
  <c r="E11" i="3"/>
  <c r="F11" i="3"/>
  <c r="G11" i="3"/>
  <c r="G10" i="3"/>
  <c r="F10" i="3"/>
  <c r="E10" i="3"/>
  <c r="D10" i="3"/>
  <c r="C10" i="3"/>
  <c r="B10" i="3"/>
  <c r="A10" i="3"/>
  <c r="I639" i="3"/>
  <c r="I638" i="3"/>
  <c r="I637" i="3"/>
  <c r="I636" i="3"/>
  <c r="I631" i="3"/>
  <c r="I629" i="3"/>
  <c r="I620" i="3"/>
  <c r="I615" i="3"/>
  <c r="I613" i="3"/>
  <c r="I604" i="3"/>
  <c r="I599" i="3"/>
  <c r="I597" i="3"/>
  <c r="I588" i="3"/>
  <c r="K585" i="3"/>
  <c r="I583" i="3"/>
  <c r="I582" i="3"/>
  <c r="I581" i="3"/>
  <c r="L579" i="3"/>
  <c r="K577" i="3"/>
  <c r="I573" i="3"/>
  <c r="L571" i="3"/>
  <c r="K569" i="3"/>
  <c r="I565" i="3"/>
  <c r="L563" i="3"/>
  <c r="K561" i="3"/>
  <c r="I557" i="3"/>
  <c r="L555" i="3"/>
  <c r="K553" i="3"/>
  <c r="I549" i="3"/>
  <c r="L547" i="3"/>
  <c r="K545" i="3"/>
  <c r="I541" i="3"/>
  <c r="L539" i="3"/>
  <c r="K537" i="3"/>
  <c r="I535" i="3"/>
  <c r="I532" i="3"/>
  <c r="L531" i="3"/>
  <c r="K529" i="3"/>
  <c r="J528" i="3"/>
  <c r="I527" i="3"/>
  <c r="I525" i="3"/>
  <c r="L523" i="3"/>
  <c r="K521" i="3"/>
  <c r="I519" i="3"/>
  <c r="I517" i="3"/>
  <c r="I516" i="3"/>
  <c r="L515" i="3"/>
  <c r="K513" i="3"/>
  <c r="I511" i="3"/>
  <c r="I509" i="3"/>
  <c r="L507" i="3"/>
  <c r="K505" i="3"/>
  <c r="I503" i="3"/>
  <c r="L500" i="3"/>
  <c r="I500" i="3"/>
  <c r="L499" i="3"/>
  <c r="K497" i="3"/>
  <c r="J496" i="3"/>
  <c r="I495" i="3"/>
  <c r="I493" i="3"/>
  <c r="L491" i="3"/>
  <c r="I487" i="3"/>
  <c r="I485" i="3"/>
  <c r="I484" i="3"/>
  <c r="I480" i="3"/>
  <c r="I479" i="3"/>
  <c r="I478" i="3"/>
  <c r="I477" i="3"/>
  <c r="I476" i="3"/>
  <c r="J472" i="3"/>
  <c r="I471" i="3"/>
  <c r="I470" i="3"/>
  <c r="I469" i="3"/>
  <c r="I468" i="3"/>
  <c r="J464" i="3"/>
  <c r="I463" i="3"/>
  <c r="I462" i="3"/>
  <c r="I461" i="3"/>
  <c r="I460" i="3"/>
  <c r="J456" i="3"/>
  <c r="I455" i="3"/>
  <c r="I454" i="3"/>
  <c r="I453" i="3"/>
  <c r="I452" i="3"/>
  <c r="J448" i="3"/>
  <c r="I447" i="3"/>
  <c r="I446" i="3"/>
  <c r="I445" i="3"/>
  <c r="I444" i="3"/>
  <c r="J440" i="3"/>
  <c r="I439" i="3"/>
  <c r="I438" i="3"/>
  <c r="I437" i="3"/>
  <c r="I429" i="3"/>
  <c r="I428" i="3"/>
  <c r="K425" i="3"/>
  <c r="I423" i="3"/>
  <c r="I422" i="3"/>
  <c r="I421" i="3"/>
  <c r="I420" i="3"/>
  <c r="L419" i="3"/>
  <c r="K417" i="3"/>
  <c r="J416" i="3"/>
  <c r="I415" i="3"/>
  <c r="I414" i="3"/>
  <c r="I413" i="3"/>
  <c r="I412" i="3"/>
  <c r="L411" i="3"/>
  <c r="K409" i="3"/>
  <c r="I407" i="3"/>
  <c r="I406" i="3"/>
  <c r="I405" i="3"/>
  <c r="I404" i="3"/>
  <c r="L403" i="3"/>
  <c r="I399" i="3"/>
  <c r="I398" i="3"/>
  <c r="I397" i="3"/>
  <c r="I396" i="3"/>
  <c r="L395" i="3"/>
  <c r="I391" i="3"/>
  <c r="K393" i="3"/>
  <c r="I390" i="3"/>
  <c r="I389" i="3"/>
  <c r="I388" i="3"/>
  <c r="L387" i="3"/>
  <c r="J384" i="3"/>
  <c r="I383" i="3"/>
  <c r="I382" i="3"/>
  <c r="L381" i="3"/>
  <c r="I381" i="3"/>
  <c r="I380" i="3"/>
  <c r="L379" i="3"/>
  <c r="K378" i="3"/>
  <c r="I375" i="3"/>
  <c r="I374" i="3"/>
  <c r="I373" i="3"/>
  <c r="K377" i="3"/>
  <c r="I372" i="3"/>
  <c r="L371" i="3"/>
  <c r="K369" i="3"/>
  <c r="I367" i="3"/>
  <c r="I366" i="3"/>
  <c r="I365" i="3"/>
  <c r="I364" i="3"/>
  <c r="L363" i="3"/>
  <c r="K361" i="3"/>
  <c r="I359" i="3"/>
  <c r="I358" i="3"/>
  <c r="I357" i="3"/>
  <c r="I356" i="3"/>
  <c r="L355" i="3"/>
  <c r="K353" i="3"/>
  <c r="J352" i="3"/>
  <c r="I351" i="3"/>
  <c r="I350" i="3"/>
  <c r="I349" i="3"/>
  <c r="I348" i="3"/>
  <c r="L347" i="3"/>
  <c r="L346" i="3"/>
  <c r="K345" i="3"/>
  <c r="I343" i="3"/>
  <c r="K342" i="3"/>
  <c r="I342" i="3"/>
  <c r="I341" i="3"/>
  <c r="J340" i="3"/>
  <c r="I340" i="3"/>
  <c r="L339" i="3"/>
  <c r="K337" i="3"/>
  <c r="L335" i="3"/>
  <c r="I335" i="3"/>
  <c r="I334" i="3"/>
  <c r="I333" i="3"/>
  <c r="I332" i="3"/>
  <c r="L331" i="3"/>
  <c r="L330" i="3"/>
  <c r="I330" i="3"/>
  <c r="K329" i="3"/>
  <c r="I327" i="3"/>
  <c r="I326" i="3"/>
  <c r="K325" i="3"/>
  <c r="I325" i="3"/>
  <c r="I324" i="3"/>
  <c r="L323" i="3"/>
  <c r="K321" i="3"/>
  <c r="I317" i="3"/>
  <c r="L315" i="3"/>
  <c r="K313" i="3"/>
  <c r="I310" i="3"/>
  <c r="L307" i="3"/>
  <c r="K305" i="3"/>
  <c r="L303" i="3"/>
  <c r="K303" i="3"/>
  <c r="I301" i="3"/>
  <c r="I300" i="3"/>
  <c r="L299" i="3"/>
  <c r="I299" i="3"/>
  <c r="J296" i="3"/>
  <c r="L292" i="3"/>
  <c r="J291" i="3"/>
  <c r="J288" i="3"/>
  <c r="L282" i="3"/>
  <c r="J280" i="3"/>
  <c r="J272" i="3"/>
  <c r="J270" i="3"/>
  <c r="J269" i="3"/>
  <c r="J264" i="3"/>
  <c r="L256" i="3"/>
  <c r="J256" i="3"/>
  <c r="L250" i="3"/>
  <c r="J248" i="3"/>
  <c r="K247" i="3"/>
  <c r="J247" i="3"/>
  <c r="I244" i="3"/>
  <c r="J243" i="3"/>
  <c r="J240" i="3"/>
  <c r="J232" i="3"/>
  <c r="J230" i="3"/>
  <c r="I228" i="3"/>
  <c r="I226" i="3"/>
  <c r="J224" i="3"/>
  <c r="J222" i="3"/>
  <c r="I220" i="3"/>
  <c r="J216" i="3"/>
  <c r="I212" i="3"/>
  <c r="J212" i="3"/>
  <c r="L210" i="3"/>
  <c r="J208" i="3"/>
  <c r="I206" i="3"/>
  <c r="I205" i="3"/>
  <c r="I204" i="3"/>
  <c r="I201" i="3"/>
  <c r="I199" i="3"/>
  <c r="I197" i="3"/>
  <c r="J193" i="3"/>
  <c r="I191" i="3"/>
  <c r="I189" i="3"/>
  <c r="I185" i="3"/>
  <c r="I183" i="3"/>
  <c r="I181" i="3"/>
  <c r="J177" i="3"/>
  <c r="I175" i="3"/>
  <c r="I173" i="3"/>
  <c r="I169" i="3"/>
  <c r="I167" i="3"/>
  <c r="I165" i="3"/>
  <c r="J161" i="3"/>
  <c r="I159" i="3"/>
  <c r="L155" i="3"/>
  <c r="K153" i="3"/>
  <c r="K152" i="3"/>
  <c r="L147" i="3"/>
  <c r="K145" i="3"/>
  <c r="J143" i="3"/>
  <c r="K142" i="3"/>
  <c r="L139" i="3"/>
  <c r="K137" i="3"/>
  <c r="J137" i="3"/>
  <c r="L131" i="3"/>
  <c r="K129" i="3"/>
  <c r="L127" i="3"/>
  <c r="K127" i="3"/>
  <c r="L123" i="3"/>
  <c r="K123" i="3"/>
  <c r="K121" i="3"/>
  <c r="J119" i="3"/>
  <c r="L115" i="3"/>
  <c r="K115" i="3"/>
  <c r="J115" i="3"/>
  <c r="K113" i="3"/>
  <c r="I110" i="3"/>
  <c r="L107" i="3"/>
  <c r="I104" i="3"/>
  <c r="L99" i="3"/>
  <c r="I101" i="3"/>
  <c r="I100" i="3"/>
  <c r="L97" i="3"/>
  <c r="J96" i="3"/>
  <c r="I95" i="3"/>
  <c r="I94" i="3"/>
  <c r="J86" i="3"/>
  <c r="L85" i="3"/>
  <c r="L83" i="3"/>
  <c r="I86" i="3"/>
  <c r="I84" i="3"/>
  <c r="J82" i="3"/>
  <c r="L79" i="3"/>
  <c r="I77" i="3"/>
  <c r="I78" i="3"/>
  <c r="L74" i="3"/>
  <c r="I76" i="3"/>
  <c r="J72" i="3"/>
  <c r="I71" i="3"/>
  <c r="K72" i="3"/>
  <c r="I70" i="3"/>
  <c r="K64" i="3"/>
  <c r="I63" i="3"/>
  <c r="I62" i="3"/>
  <c r="J59" i="3"/>
  <c r="J58" i="3"/>
  <c r="I55" i="3"/>
  <c r="L52" i="3"/>
  <c r="J54" i="3"/>
  <c r="I54" i="3"/>
  <c r="I53" i="3"/>
  <c r="I52" i="3"/>
  <c r="K49" i="3"/>
  <c r="I49" i="3"/>
  <c r="J48" i="3"/>
  <c r="I47" i="3"/>
  <c r="L44" i="3"/>
  <c r="J46" i="3"/>
  <c r="I46" i="3"/>
  <c r="I45" i="3"/>
  <c r="I44" i="3"/>
  <c r="I43" i="3"/>
  <c r="K41" i="3"/>
  <c r="L38" i="3"/>
  <c r="J40" i="3"/>
  <c r="I39" i="3"/>
  <c r="L36" i="3"/>
  <c r="J38" i="3"/>
  <c r="I38" i="3"/>
  <c r="I37" i="3"/>
  <c r="J36" i="3"/>
  <c r="I36" i="3"/>
  <c r="J34" i="3"/>
  <c r="I34" i="3"/>
  <c r="K33" i="3"/>
  <c r="J32" i="3"/>
  <c r="I32" i="3"/>
  <c r="I31" i="3"/>
  <c r="L28" i="3"/>
  <c r="J30" i="3"/>
  <c r="I30" i="3"/>
  <c r="I29" i="3"/>
  <c r="J28" i="3"/>
  <c r="I28" i="3"/>
  <c r="J26" i="3"/>
  <c r="I26" i="3"/>
  <c r="K25" i="3"/>
  <c r="J24" i="3"/>
  <c r="I24" i="3"/>
  <c r="I23" i="3"/>
  <c r="L20" i="3"/>
  <c r="J22" i="3"/>
  <c r="I22" i="3"/>
  <c r="I21" i="3"/>
  <c r="J20" i="3"/>
  <c r="I20" i="3"/>
  <c r="J18" i="3"/>
  <c r="I18" i="3"/>
  <c r="K17" i="3"/>
  <c r="K16" i="3"/>
  <c r="J16" i="3"/>
  <c r="I16" i="3"/>
  <c r="I15" i="3"/>
  <c r="K15" i="3"/>
  <c r="J15" i="3"/>
  <c r="K15" i="2"/>
  <c r="J15" i="2"/>
  <c r="I15" i="2"/>
  <c r="A718" i="2"/>
  <c r="B718" i="2"/>
  <c r="C718" i="2"/>
  <c r="D718" i="2"/>
  <c r="E718" i="2"/>
  <c r="F718" i="2"/>
  <c r="G718" i="2"/>
  <c r="A719" i="2"/>
  <c r="B719" i="2"/>
  <c r="C719" i="2"/>
  <c r="D719" i="2"/>
  <c r="E719" i="2"/>
  <c r="F719" i="2"/>
  <c r="G719" i="2"/>
  <c r="A11" i="2"/>
  <c r="B11" i="2"/>
  <c r="C11" i="2"/>
  <c r="D11" i="2"/>
  <c r="E11" i="2"/>
  <c r="F11" i="2"/>
  <c r="G11" i="2"/>
  <c r="A12" i="2"/>
  <c r="B12" i="2"/>
  <c r="C12" i="2"/>
  <c r="D12" i="2"/>
  <c r="E12" i="2"/>
  <c r="F12" i="2"/>
  <c r="G12" i="2"/>
  <c r="A13" i="2"/>
  <c r="B13" i="2"/>
  <c r="C13" i="2"/>
  <c r="D13" i="2"/>
  <c r="E13" i="2"/>
  <c r="F13" i="2"/>
  <c r="G13" i="2"/>
  <c r="A14" i="2"/>
  <c r="B14" i="2"/>
  <c r="C14" i="2"/>
  <c r="D14" i="2"/>
  <c r="E14" i="2"/>
  <c r="F14" i="2"/>
  <c r="G14" i="2"/>
  <c r="A15" i="2"/>
  <c r="B15" i="2"/>
  <c r="C15" i="2"/>
  <c r="D15" i="2"/>
  <c r="E15" i="2"/>
  <c r="F15" i="2"/>
  <c r="G15" i="2"/>
  <c r="A16" i="2"/>
  <c r="B16" i="2"/>
  <c r="C16" i="2"/>
  <c r="D16" i="2"/>
  <c r="E16" i="2"/>
  <c r="F16" i="2"/>
  <c r="G16" i="2"/>
  <c r="A17" i="2"/>
  <c r="B17" i="2"/>
  <c r="C17" i="2"/>
  <c r="D17" i="2"/>
  <c r="E17" i="2"/>
  <c r="F17" i="2"/>
  <c r="G17" i="2"/>
  <c r="A18" i="2"/>
  <c r="B18" i="2"/>
  <c r="C18" i="2"/>
  <c r="D18" i="2"/>
  <c r="E18" i="2"/>
  <c r="F18" i="2"/>
  <c r="G18" i="2"/>
  <c r="A19" i="2"/>
  <c r="B19" i="2"/>
  <c r="C19" i="2"/>
  <c r="D19" i="2"/>
  <c r="E19" i="2"/>
  <c r="F19" i="2"/>
  <c r="G19" i="2"/>
  <c r="A20" i="2"/>
  <c r="B20" i="2"/>
  <c r="C20" i="2"/>
  <c r="D20" i="2"/>
  <c r="E20" i="2"/>
  <c r="F20" i="2"/>
  <c r="G20" i="2"/>
  <c r="A21" i="2"/>
  <c r="B21" i="2"/>
  <c r="C21" i="2"/>
  <c r="D21" i="2"/>
  <c r="E21" i="2"/>
  <c r="F21" i="2"/>
  <c r="G21" i="2"/>
  <c r="A22" i="2"/>
  <c r="B22" i="2"/>
  <c r="C22" i="2"/>
  <c r="D22" i="2"/>
  <c r="E22" i="2"/>
  <c r="F22" i="2"/>
  <c r="G22" i="2"/>
  <c r="A23" i="2"/>
  <c r="B23" i="2"/>
  <c r="C23" i="2"/>
  <c r="D23" i="2"/>
  <c r="E23" i="2"/>
  <c r="F23" i="2"/>
  <c r="G23" i="2"/>
  <c r="A24" i="2"/>
  <c r="B24" i="2"/>
  <c r="C24" i="2"/>
  <c r="D24" i="2"/>
  <c r="E24" i="2"/>
  <c r="F24" i="2"/>
  <c r="G24" i="2"/>
  <c r="A25" i="2"/>
  <c r="B25" i="2"/>
  <c r="C25" i="2"/>
  <c r="D25" i="2"/>
  <c r="E25" i="2"/>
  <c r="F25" i="2"/>
  <c r="G25" i="2"/>
  <c r="A26" i="2"/>
  <c r="B26" i="2"/>
  <c r="C26" i="2"/>
  <c r="D26" i="2"/>
  <c r="E26" i="2"/>
  <c r="F26" i="2"/>
  <c r="G26" i="2"/>
  <c r="A27" i="2"/>
  <c r="B27" i="2"/>
  <c r="C27" i="2"/>
  <c r="D27" i="2"/>
  <c r="E27" i="2"/>
  <c r="F27" i="2"/>
  <c r="G27" i="2"/>
  <c r="A28" i="2"/>
  <c r="B28" i="2"/>
  <c r="C28" i="2"/>
  <c r="D28" i="2"/>
  <c r="E28" i="2"/>
  <c r="F28" i="2"/>
  <c r="G28" i="2"/>
  <c r="A29" i="2"/>
  <c r="B29" i="2"/>
  <c r="C29" i="2"/>
  <c r="D29" i="2"/>
  <c r="E29" i="2"/>
  <c r="F29" i="2"/>
  <c r="G29" i="2"/>
  <c r="A30" i="2"/>
  <c r="B30" i="2"/>
  <c r="C30" i="2"/>
  <c r="D30" i="2"/>
  <c r="E30" i="2"/>
  <c r="F30" i="2"/>
  <c r="G30" i="2"/>
  <c r="A31" i="2"/>
  <c r="B31" i="2"/>
  <c r="C31" i="2"/>
  <c r="D31" i="2"/>
  <c r="E31" i="2"/>
  <c r="F31" i="2"/>
  <c r="G31" i="2"/>
  <c r="A32" i="2"/>
  <c r="B32" i="2"/>
  <c r="C32" i="2"/>
  <c r="D32" i="2"/>
  <c r="E32" i="2"/>
  <c r="F32" i="2"/>
  <c r="G32" i="2"/>
  <c r="A33" i="2"/>
  <c r="B33" i="2"/>
  <c r="C33" i="2"/>
  <c r="D33" i="2"/>
  <c r="E33" i="2"/>
  <c r="F33" i="2"/>
  <c r="G33" i="2"/>
  <c r="A34" i="2"/>
  <c r="B34" i="2"/>
  <c r="C34" i="2"/>
  <c r="D34" i="2"/>
  <c r="E34" i="2"/>
  <c r="F34" i="2"/>
  <c r="G34" i="2"/>
  <c r="A35" i="2"/>
  <c r="B35" i="2"/>
  <c r="C35" i="2"/>
  <c r="D35" i="2"/>
  <c r="E35" i="2"/>
  <c r="F35" i="2"/>
  <c r="G35" i="2"/>
  <c r="A36" i="2"/>
  <c r="B36" i="2"/>
  <c r="C36" i="2"/>
  <c r="D36" i="2"/>
  <c r="E36" i="2"/>
  <c r="F36" i="2"/>
  <c r="G36" i="2"/>
  <c r="A37" i="2"/>
  <c r="B37" i="2"/>
  <c r="C37" i="2"/>
  <c r="D37" i="2"/>
  <c r="E37" i="2"/>
  <c r="F37" i="2"/>
  <c r="G37" i="2"/>
  <c r="A38" i="2"/>
  <c r="B38" i="2"/>
  <c r="C38" i="2"/>
  <c r="D38" i="2"/>
  <c r="E38" i="2"/>
  <c r="F38" i="2"/>
  <c r="G38" i="2"/>
  <c r="A39" i="2"/>
  <c r="B39" i="2"/>
  <c r="C39" i="2"/>
  <c r="D39" i="2"/>
  <c r="E39" i="2"/>
  <c r="F39" i="2"/>
  <c r="G39" i="2"/>
  <c r="A40" i="2"/>
  <c r="B40" i="2"/>
  <c r="C40" i="2"/>
  <c r="D40" i="2"/>
  <c r="E40" i="2"/>
  <c r="F40" i="2"/>
  <c r="G40" i="2"/>
  <c r="A41" i="2"/>
  <c r="B41" i="2"/>
  <c r="C41" i="2"/>
  <c r="D41" i="2"/>
  <c r="E41" i="2"/>
  <c r="F41" i="2"/>
  <c r="G41" i="2"/>
  <c r="A42" i="2"/>
  <c r="B42" i="2"/>
  <c r="C42" i="2"/>
  <c r="D42" i="2"/>
  <c r="E42" i="2"/>
  <c r="F42" i="2"/>
  <c r="G42" i="2"/>
  <c r="A43" i="2"/>
  <c r="B43" i="2"/>
  <c r="C43" i="2"/>
  <c r="D43" i="2"/>
  <c r="E43" i="2"/>
  <c r="F43" i="2"/>
  <c r="G43" i="2"/>
  <c r="A44" i="2"/>
  <c r="B44" i="2"/>
  <c r="C44" i="2"/>
  <c r="D44" i="2"/>
  <c r="E44" i="2"/>
  <c r="F44" i="2"/>
  <c r="G44" i="2"/>
  <c r="A45" i="2"/>
  <c r="B45" i="2"/>
  <c r="C45" i="2"/>
  <c r="D45" i="2"/>
  <c r="E45" i="2"/>
  <c r="F45" i="2"/>
  <c r="G45" i="2"/>
  <c r="A46" i="2"/>
  <c r="B46" i="2"/>
  <c r="C46" i="2"/>
  <c r="D46" i="2"/>
  <c r="E46" i="2"/>
  <c r="F46" i="2"/>
  <c r="G46" i="2"/>
  <c r="A47" i="2"/>
  <c r="B47" i="2"/>
  <c r="C47" i="2"/>
  <c r="D47" i="2"/>
  <c r="E47" i="2"/>
  <c r="F47" i="2"/>
  <c r="G47" i="2"/>
  <c r="A48" i="2"/>
  <c r="B48" i="2"/>
  <c r="C48" i="2"/>
  <c r="D48" i="2"/>
  <c r="E48" i="2"/>
  <c r="F48" i="2"/>
  <c r="G48" i="2"/>
  <c r="A49" i="2"/>
  <c r="B49" i="2"/>
  <c r="C49" i="2"/>
  <c r="D49" i="2"/>
  <c r="E49" i="2"/>
  <c r="F49" i="2"/>
  <c r="G49" i="2"/>
  <c r="A50" i="2"/>
  <c r="B50" i="2"/>
  <c r="C50" i="2"/>
  <c r="D50" i="2"/>
  <c r="E50" i="2"/>
  <c r="F50" i="2"/>
  <c r="G50" i="2"/>
  <c r="A51" i="2"/>
  <c r="B51" i="2"/>
  <c r="C51" i="2"/>
  <c r="D51" i="2"/>
  <c r="E51" i="2"/>
  <c r="F51" i="2"/>
  <c r="G51" i="2"/>
  <c r="A52" i="2"/>
  <c r="B52" i="2"/>
  <c r="C52" i="2"/>
  <c r="D52" i="2"/>
  <c r="E52" i="2"/>
  <c r="F52" i="2"/>
  <c r="G52" i="2"/>
  <c r="A53" i="2"/>
  <c r="B53" i="2"/>
  <c r="C53" i="2"/>
  <c r="D53" i="2"/>
  <c r="E53" i="2"/>
  <c r="F53" i="2"/>
  <c r="G53" i="2"/>
  <c r="A54" i="2"/>
  <c r="B54" i="2"/>
  <c r="C54" i="2"/>
  <c r="D54" i="2"/>
  <c r="E54" i="2"/>
  <c r="F54" i="2"/>
  <c r="G54" i="2"/>
  <c r="A55" i="2"/>
  <c r="B55" i="2"/>
  <c r="C55" i="2"/>
  <c r="D55" i="2"/>
  <c r="E55" i="2"/>
  <c r="F55" i="2"/>
  <c r="G55" i="2"/>
  <c r="A56" i="2"/>
  <c r="B56" i="2"/>
  <c r="C56" i="2"/>
  <c r="D56" i="2"/>
  <c r="E56" i="2"/>
  <c r="F56" i="2"/>
  <c r="G56" i="2"/>
  <c r="A57" i="2"/>
  <c r="B57" i="2"/>
  <c r="C57" i="2"/>
  <c r="D57" i="2"/>
  <c r="E57" i="2"/>
  <c r="F57" i="2"/>
  <c r="G57" i="2"/>
  <c r="A58" i="2"/>
  <c r="B58" i="2"/>
  <c r="C58" i="2"/>
  <c r="D58" i="2"/>
  <c r="E58" i="2"/>
  <c r="F58" i="2"/>
  <c r="G58" i="2"/>
  <c r="A59" i="2"/>
  <c r="B59" i="2"/>
  <c r="C59" i="2"/>
  <c r="D59" i="2"/>
  <c r="E59" i="2"/>
  <c r="F59" i="2"/>
  <c r="G59" i="2"/>
  <c r="A60" i="2"/>
  <c r="B60" i="2"/>
  <c r="C60" i="2"/>
  <c r="D60" i="2"/>
  <c r="E60" i="2"/>
  <c r="F60" i="2"/>
  <c r="G60" i="2"/>
  <c r="A61" i="2"/>
  <c r="B61" i="2"/>
  <c r="C61" i="2"/>
  <c r="D61" i="2"/>
  <c r="E61" i="2"/>
  <c r="F61" i="2"/>
  <c r="G61" i="2"/>
  <c r="A62" i="2"/>
  <c r="B62" i="2"/>
  <c r="C62" i="2"/>
  <c r="D62" i="2"/>
  <c r="E62" i="2"/>
  <c r="F62" i="2"/>
  <c r="G62" i="2"/>
  <c r="A63" i="2"/>
  <c r="B63" i="2"/>
  <c r="C63" i="2"/>
  <c r="D63" i="2"/>
  <c r="E63" i="2"/>
  <c r="F63" i="2"/>
  <c r="G63" i="2"/>
  <c r="A64" i="2"/>
  <c r="B64" i="2"/>
  <c r="C64" i="2"/>
  <c r="D64" i="2"/>
  <c r="E64" i="2"/>
  <c r="F64" i="2"/>
  <c r="G64" i="2"/>
  <c r="A65" i="2"/>
  <c r="B65" i="2"/>
  <c r="C65" i="2"/>
  <c r="D65" i="2"/>
  <c r="E65" i="2"/>
  <c r="F65" i="2"/>
  <c r="G65" i="2"/>
  <c r="A66" i="2"/>
  <c r="B66" i="2"/>
  <c r="C66" i="2"/>
  <c r="D66" i="2"/>
  <c r="E66" i="2"/>
  <c r="F66" i="2"/>
  <c r="G66" i="2"/>
  <c r="A67" i="2"/>
  <c r="B67" i="2"/>
  <c r="C67" i="2"/>
  <c r="D67" i="2"/>
  <c r="E67" i="2"/>
  <c r="F67" i="2"/>
  <c r="G67" i="2"/>
  <c r="A68" i="2"/>
  <c r="B68" i="2"/>
  <c r="C68" i="2"/>
  <c r="D68" i="2"/>
  <c r="E68" i="2"/>
  <c r="F68" i="2"/>
  <c r="G68" i="2"/>
  <c r="A69" i="2"/>
  <c r="B69" i="2"/>
  <c r="C69" i="2"/>
  <c r="D69" i="2"/>
  <c r="E69" i="2"/>
  <c r="F69" i="2"/>
  <c r="G69" i="2"/>
  <c r="A70" i="2"/>
  <c r="B70" i="2"/>
  <c r="C70" i="2"/>
  <c r="D70" i="2"/>
  <c r="E70" i="2"/>
  <c r="F70" i="2"/>
  <c r="G70" i="2"/>
  <c r="A71" i="2"/>
  <c r="B71" i="2"/>
  <c r="C71" i="2"/>
  <c r="D71" i="2"/>
  <c r="E71" i="2"/>
  <c r="F71" i="2"/>
  <c r="G71" i="2"/>
  <c r="A72" i="2"/>
  <c r="B72" i="2"/>
  <c r="C72" i="2"/>
  <c r="D72" i="2"/>
  <c r="E72" i="2"/>
  <c r="F72" i="2"/>
  <c r="G72" i="2"/>
  <c r="A73" i="2"/>
  <c r="B73" i="2"/>
  <c r="C73" i="2"/>
  <c r="D73" i="2"/>
  <c r="E73" i="2"/>
  <c r="F73" i="2"/>
  <c r="G73" i="2"/>
  <c r="A74" i="2"/>
  <c r="B74" i="2"/>
  <c r="C74" i="2"/>
  <c r="D74" i="2"/>
  <c r="E74" i="2"/>
  <c r="F74" i="2"/>
  <c r="G74" i="2"/>
  <c r="A75" i="2"/>
  <c r="B75" i="2"/>
  <c r="C75" i="2"/>
  <c r="D75" i="2"/>
  <c r="E75" i="2"/>
  <c r="F75" i="2"/>
  <c r="G75" i="2"/>
  <c r="A76" i="2"/>
  <c r="B76" i="2"/>
  <c r="C76" i="2"/>
  <c r="D76" i="2"/>
  <c r="E76" i="2"/>
  <c r="F76" i="2"/>
  <c r="G76" i="2"/>
  <c r="A77" i="2"/>
  <c r="B77" i="2"/>
  <c r="C77" i="2"/>
  <c r="D77" i="2"/>
  <c r="E77" i="2"/>
  <c r="F77" i="2"/>
  <c r="G77" i="2"/>
  <c r="A78" i="2"/>
  <c r="B78" i="2"/>
  <c r="C78" i="2"/>
  <c r="D78" i="2"/>
  <c r="E78" i="2"/>
  <c r="F78" i="2"/>
  <c r="G78" i="2"/>
  <c r="A79" i="2"/>
  <c r="B79" i="2"/>
  <c r="C79" i="2"/>
  <c r="D79" i="2"/>
  <c r="E79" i="2"/>
  <c r="F79" i="2"/>
  <c r="G79" i="2"/>
  <c r="A80" i="2"/>
  <c r="B80" i="2"/>
  <c r="C80" i="2"/>
  <c r="D80" i="2"/>
  <c r="E80" i="2"/>
  <c r="F80" i="2"/>
  <c r="G80" i="2"/>
  <c r="A81" i="2"/>
  <c r="B81" i="2"/>
  <c r="C81" i="2"/>
  <c r="D81" i="2"/>
  <c r="E81" i="2"/>
  <c r="F81" i="2"/>
  <c r="G81" i="2"/>
  <c r="A82" i="2"/>
  <c r="B82" i="2"/>
  <c r="C82" i="2"/>
  <c r="D82" i="2"/>
  <c r="E82" i="2"/>
  <c r="F82" i="2"/>
  <c r="G82" i="2"/>
  <c r="A83" i="2"/>
  <c r="B83" i="2"/>
  <c r="C83" i="2"/>
  <c r="D83" i="2"/>
  <c r="E83" i="2"/>
  <c r="F83" i="2"/>
  <c r="G83" i="2"/>
  <c r="A84" i="2"/>
  <c r="B84" i="2"/>
  <c r="C84" i="2"/>
  <c r="D84" i="2"/>
  <c r="E84" i="2"/>
  <c r="F84" i="2"/>
  <c r="G84" i="2"/>
  <c r="A85" i="2"/>
  <c r="B85" i="2"/>
  <c r="C85" i="2"/>
  <c r="D85" i="2"/>
  <c r="E85" i="2"/>
  <c r="F85" i="2"/>
  <c r="G85" i="2"/>
  <c r="A86" i="2"/>
  <c r="B86" i="2"/>
  <c r="C86" i="2"/>
  <c r="D86" i="2"/>
  <c r="E86" i="2"/>
  <c r="F86" i="2"/>
  <c r="G86" i="2"/>
  <c r="A87" i="2"/>
  <c r="B87" i="2"/>
  <c r="C87" i="2"/>
  <c r="D87" i="2"/>
  <c r="E87" i="2"/>
  <c r="F87" i="2"/>
  <c r="G87" i="2"/>
  <c r="A88" i="2"/>
  <c r="B88" i="2"/>
  <c r="C88" i="2"/>
  <c r="D88" i="2"/>
  <c r="E88" i="2"/>
  <c r="F88" i="2"/>
  <c r="G88" i="2"/>
  <c r="A89" i="2"/>
  <c r="B89" i="2"/>
  <c r="C89" i="2"/>
  <c r="D89" i="2"/>
  <c r="E89" i="2"/>
  <c r="F89" i="2"/>
  <c r="G89" i="2"/>
  <c r="A90" i="2"/>
  <c r="B90" i="2"/>
  <c r="C90" i="2"/>
  <c r="D90" i="2"/>
  <c r="E90" i="2"/>
  <c r="F90" i="2"/>
  <c r="G90" i="2"/>
  <c r="A91" i="2"/>
  <c r="B91" i="2"/>
  <c r="C91" i="2"/>
  <c r="D91" i="2"/>
  <c r="E91" i="2"/>
  <c r="F91" i="2"/>
  <c r="G91" i="2"/>
  <c r="A92" i="2"/>
  <c r="B92" i="2"/>
  <c r="C92" i="2"/>
  <c r="D92" i="2"/>
  <c r="E92" i="2"/>
  <c r="F92" i="2"/>
  <c r="G92" i="2"/>
  <c r="A93" i="2"/>
  <c r="B93" i="2"/>
  <c r="C93" i="2"/>
  <c r="D93" i="2"/>
  <c r="E93" i="2"/>
  <c r="F93" i="2"/>
  <c r="G93" i="2"/>
  <c r="A94" i="2"/>
  <c r="B94" i="2"/>
  <c r="C94" i="2"/>
  <c r="D94" i="2"/>
  <c r="E94" i="2"/>
  <c r="F94" i="2"/>
  <c r="G94" i="2"/>
  <c r="A95" i="2"/>
  <c r="B95" i="2"/>
  <c r="C95" i="2"/>
  <c r="D95" i="2"/>
  <c r="E95" i="2"/>
  <c r="F95" i="2"/>
  <c r="G95" i="2"/>
  <c r="A96" i="2"/>
  <c r="B96" i="2"/>
  <c r="C96" i="2"/>
  <c r="D96" i="2"/>
  <c r="E96" i="2"/>
  <c r="F96" i="2"/>
  <c r="G96" i="2"/>
  <c r="A97" i="2"/>
  <c r="B97" i="2"/>
  <c r="C97" i="2"/>
  <c r="D97" i="2"/>
  <c r="E97" i="2"/>
  <c r="F97" i="2"/>
  <c r="G97" i="2"/>
  <c r="A98" i="2"/>
  <c r="B98" i="2"/>
  <c r="C98" i="2"/>
  <c r="D98" i="2"/>
  <c r="E98" i="2"/>
  <c r="F98" i="2"/>
  <c r="G98" i="2"/>
  <c r="A99" i="2"/>
  <c r="B99" i="2"/>
  <c r="C99" i="2"/>
  <c r="D99" i="2"/>
  <c r="E99" i="2"/>
  <c r="F99" i="2"/>
  <c r="G99" i="2"/>
  <c r="A100" i="2"/>
  <c r="B100" i="2"/>
  <c r="C100" i="2"/>
  <c r="D100" i="2"/>
  <c r="E100" i="2"/>
  <c r="F100" i="2"/>
  <c r="G100" i="2"/>
  <c r="A101" i="2"/>
  <c r="B101" i="2"/>
  <c r="C101" i="2"/>
  <c r="D101" i="2"/>
  <c r="E101" i="2"/>
  <c r="F101" i="2"/>
  <c r="G101" i="2"/>
  <c r="A102" i="2"/>
  <c r="B102" i="2"/>
  <c r="C102" i="2"/>
  <c r="D102" i="2"/>
  <c r="E102" i="2"/>
  <c r="F102" i="2"/>
  <c r="G102" i="2"/>
  <c r="A103" i="2"/>
  <c r="B103" i="2"/>
  <c r="C103" i="2"/>
  <c r="D103" i="2"/>
  <c r="E103" i="2"/>
  <c r="F103" i="2"/>
  <c r="G103" i="2"/>
  <c r="A104" i="2"/>
  <c r="B104" i="2"/>
  <c r="C104" i="2"/>
  <c r="D104" i="2"/>
  <c r="E104" i="2"/>
  <c r="F104" i="2"/>
  <c r="G104" i="2"/>
  <c r="A105" i="2"/>
  <c r="B105" i="2"/>
  <c r="C105" i="2"/>
  <c r="D105" i="2"/>
  <c r="E105" i="2"/>
  <c r="F105" i="2"/>
  <c r="G105" i="2"/>
  <c r="A106" i="2"/>
  <c r="B106" i="2"/>
  <c r="C106" i="2"/>
  <c r="D106" i="2"/>
  <c r="E106" i="2"/>
  <c r="F106" i="2"/>
  <c r="G106" i="2"/>
  <c r="A107" i="2"/>
  <c r="B107" i="2"/>
  <c r="C107" i="2"/>
  <c r="D107" i="2"/>
  <c r="E107" i="2"/>
  <c r="F107" i="2"/>
  <c r="G107" i="2"/>
  <c r="A108" i="2"/>
  <c r="B108" i="2"/>
  <c r="C108" i="2"/>
  <c r="D108" i="2"/>
  <c r="E108" i="2"/>
  <c r="F108" i="2"/>
  <c r="G108" i="2"/>
  <c r="A109" i="2"/>
  <c r="B109" i="2"/>
  <c r="C109" i="2"/>
  <c r="D109" i="2"/>
  <c r="E109" i="2"/>
  <c r="F109" i="2"/>
  <c r="G109" i="2"/>
  <c r="A110" i="2"/>
  <c r="B110" i="2"/>
  <c r="C110" i="2"/>
  <c r="D110" i="2"/>
  <c r="E110" i="2"/>
  <c r="F110" i="2"/>
  <c r="G110" i="2"/>
  <c r="A111" i="2"/>
  <c r="B111" i="2"/>
  <c r="C111" i="2"/>
  <c r="D111" i="2"/>
  <c r="E111" i="2"/>
  <c r="F111" i="2"/>
  <c r="G111" i="2"/>
  <c r="A112" i="2"/>
  <c r="B112" i="2"/>
  <c r="C112" i="2"/>
  <c r="D112" i="2"/>
  <c r="E112" i="2"/>
  <c r="F112" i="2"/>
  <c r="G112" i="2"/>
  <c r="A113" i="2"/>
  <c r="B113" i="2"/>
  <c r="C113" i="2"/>
  <c r="D113" i="2"/>
  <c r="E113" i="2"/>
  <c r="F113" i="2"/>
  <c r="G113" i="2"/>
  <c r="A114" i="2"/>
  <c r="B114" i="2"/>
  <c r="C114" i="2"/>
  <c r="D114" i="2"/>
  <c r="E114" i="2"/>
  <c r="F114" i="2"/>
  <c r="G114" i="2"/>
  <c r="A115" i="2"/>
  <c r="B115" i="2"/>
  <c r="C115" i="2"/>
  <c r="D115" i="2"/>
  <c r="E115" i="2"/>
  <c r="F115" i="2"/>
  <c r="G115" i="2"/>
  <c r="A116" i="2"/>
  <c r="B116" i="2"/>
  <c r="C116" i="2"/>
  <c r="D116" i="2"/>
  <c r="E116" i="2"/>
  <c r="F116" i="2"/>
  <c r="G116" i="2"/>
  <c r="A117" i="2"/>
  <c r="B117" i="2"/>
  <c r="C117" i="2"/>
  <c r="D117" i="2"/>
  <c r="E117" i="2"/>
  <c r="F117" i="2"/>
  <c r="G117" i="2"/>
  <c r="A118" i="2"/>
  <c r="B118" i="2"/>
  <c r="C118" i="2"/>
  <c r="D118" i="2"/>
  <c r="E118" i="2"/>
  <c r="F118" i="2"/>
  <c r="G118" i="2"/>
  <c r="A119" i="2"/>
  <c r="B119" i="2"/>
  <c r="C119" i="2"/>
  <c r="D119" i="2"/>
  <c r="E119" i="2"/>
  <c r="F119" i="2"/>
  <c r="G119" i="2"/>
  <c r="A120" i="2"/>
  <c r="B120" i="2"/>
  <c r="C120" i="2"/>
  <c r="D120" i="2"/>
  <c r="E120" i="2"/>
  <c r="F120" i="2"/>
  <c r="G120" i="2"/>
  <c r="A121" i="2"/>
  <c r="B121" i="2"/>
  <c r="C121" i="2"/>
  <c r="D121" i="2"/>
  <c r="E121" i="2"/>
  <c r="F121" i="2"/>
  <c r="G121" i="2"/>
  <c r="A122" i="2"/>
  <c r="B122" i="2"/>
  <c r="C122" i="2"/>
  <c r="D122" i="2"/>
  <c r="E122" i="2"/>
  <c r="F122" i="2"/>
  <c r="G122" i="2"/>
  <c r="A123" i="2"/>
  <c r="B123" i="2"/>
  <c r="C123" i="2"/>
  <c r="D123" i="2"/>
  <c r="E123" i="2"/>
  <c r="F123" i="2"/>
  <c r="G123" i="2"/>
  <c r="A124" i="2"/>
  <c r="B124" i="2"/>
  <c r="C124" i="2"/>
  <c r="D124" i="2"/>
  <c r="E124" i="2"/>
  <c r="F124" i="2"/>
  <c r="G124" i="2"/>
  <c r="A125" i="2"/>
  <c r="B125" i="2"/>
  <c r="C125" i="2"/>
  <c r="D125" i="2"/>
  <c r="E125" i="2"/>
  <c r="F125" i="2"/>
  <c r="G125" i="2"/>
  <c r="A126" i="2"/>
  <c r="B126" i="2"/>
  <c r="C126" i="2"/>
  <c r="D126" i="2"/>
  <c r="E126" i="2"/>
  <c r="F126" i="2"/>
  <c r="G126" i="2"/>
  <c r="A127" i="2"/>
  <c r="B127" i="2"/>
  <c r="C127" i="2"/>
  <c r="D127" i="2"/>
  <c r="E127" i="2"/>
  <c r="F127" i="2"/>
  <c r="G127" i="2"/>
  <c r="A128" i="2"/>
  <c r="B128" i="2"/>
  <c r="C128" i="2"/>
  <c r="D128" i="2"/>
  <c r="E128" i="2"/>
  <c r="F128" i="2"/>
  <c r="G128" i="2"/>
  <c r="A129" i="2"/>
  <c r="B129" i="2"/>
  <c r="C129" i="2"/>
  <c r="D129" i="2"/>
  <c r="E129" i="2"/>
  <c r="F129" i="2"/>
  <c r="G129" i="2"/>
  <c r="A130" i="2"/>
  <c r="B130" i="2"/>
  <c r="C130" i="2"/>
  <c r="D130" i="2"/>
  <c r="E130" i="2"/>
  <c r="F130" i="2"/>
  <c r="G130" i="2"/>
  <c r="A131" i="2"/>
  <c r="B131" i="2"/>
  <c r="C131" i="2"/>
  <c r="D131" i="2"/>
  <c r="E131" i="2"/>
  <c r="F131" i="2"/>
  <c r="G131" i="2"/>
  <c r="A132" i="2"/>
  <c r="B132" i="2"/>
  <c r="C132" i="2"/>
  <c r="D132" i="2"/>
  <c r="E132" i="2"/>
  <c r="F132" i="2"/>
  <c r="G132" i="2"/>
  <c r="A133" i="2"/>
  <c r="B133" i="2"/>
  <c r="C133" i="2"/>
  <c r="D133" i="2"/>
  <c r="E133" i="2"/>
  <c r="F133" i="2"/>
  <c r="G133" i="2"/>
  <c r="A134" i="2"/>
  <c r="B134" i="2"/>
  <c r="C134" i="2"/>
  <c r="D134" i="2"/>
  <c r="E134" i="2"/>
  <c r="F134" i="2"/>
  <c r="G134" i="2"/>
  <c r="A135" i="2"/>
  <c r="B135" i="2"/>
  <c r="C135" i="2"/>
  <c r="D135" i="2"/>
  <c r="E135" i="2"/>
  <c r="F135" i="2"/>
  <c r="G135" i="2"/>
  <c r="A136" i="2"/>
  <c r="B136" i="2"/>
  <c r="C136" i="2"/>
  <c r="D136" i="2"/>
  <c r="E136" i="2"/>
  <c r="F136" i="2"/>
  <c r="G136" i="2"/>
  <c r="A137" i="2"/>
  <c r="B137" i="2"/>
  <c r="C137" i="2"/>
  <c r="D137" i="2"/>
  <c r="E137" i="2"/>
  <c r="F137" i="2"/>
  <c r="G137" i="2"/>
  <c r="A138" i="2"/>
  <c r="B138" i="2"/>
  <c r="C138" i="2"/>
  <c r="D138" i="2"/>
  <c r="E138" i="2"/>
  <c r="F138" i="2"/>
  <c r="G138" i="2"/>
  <c r="A139" i="2"/>
  <c r="B139" i="2"/>
  <c r="C139" i="2"/>
  <c r="D139" i="2"/>
  <c r="E139" i="2"/>
  <c r="F139" i="2"/>
  <c r="G139" i="2"/>
  <c r="A140" i="2"/>
  <c r="B140" i="2"/>
  <c r="C140" i="2"/>
  <c r="D140" i="2"/>
  <c r="E140" i="2"/>
  <c r="F140" i="2"/>
  <c r="G140" i="2"/>
  <c r="A141" i="2"/>
  <c r="B141" i="2"/>
  <c r="C141" i="2"/>
  <c r="D141" i="2"/>
  <c r="E141" i="2"/>
  <c r="F141" i="2"/>
  <c r="G141" i="2"/>
  <c r="A142" i="2"/>
  <c r="B142" i="2"/>
  <c r="C142" i="2"/>
  <c r="D142" i="2"/>
  <c r="E142" i="2"/>
  <c r="F142" i="2"/>
  <c r="G142" i="2"/>
  <c r="A143" i="2"/>
  <c r="B143" i="2"/>
  <c r="C143" i="2"/>
  <c r="D143" i="2"/>
  <c r="E143" i="2"/>
  <c r="F143" i="2"/>
  <c r="G143" i="2"/>
  <c r="A144" i="2"/>
  <c r="B144" i="2"/>
  <c r="C144" i="2"/>
  <c r="D144" i="2"/>
  <c r="E144" i="2"/>
  <c r="F144" i="2"/>
  <c r="G144" i="2"/>
  <c r="A145" i="2"/>
  <c r="B145" i="2"/>
  <c r="C145" i="2"/>
  <c r="D145" i="2"/>
  <c r="E145" i="2"/>
  <c r="F145" i="2"/>
  <c r="G145" i="2"/>
  <c r="A146" i="2"/>
  <c r="B146" i="2"/>
  <c r="C146" i="2"/>
  <c r="D146" i="2"/>
  <c r="E146" i="2"/>
  <c r="F146" i="2"/>
  <c r="G146" i="2"/>
  <c r="A147" i="2"/>
  <c r="B147" i="2"/>
  <c r="C147" i="2"/>
  <c r="D147" i="2"/>
  <c r="E147" i="2"/>
  <c r="F147" i="2"/>
  <c r="G147" i="2"/>
  <c r="A148" i="2"/>
  <c r="B148" i="2"/>
  <c r="C148" i="2"/>
  <c r="D148" i="2"/>
  <c r="E148" i="2"/>
  <c r="F148" i="2"/>
  <c r="G148" i="2"/>
  <c r="A149" i="2"/>
  <c r="B149" i="2"/>
  <c r="C149" i="2"/>
  <c r="D149" i="2"/>
  <c r="E149" i="2"/>
  <c r="F149" i="2"/>
  <c r="G149" i="2"/>
  <c r="A150" i="2"/>
  <c r="B150" i="2"/>
  <c r="C150" i="2"/>
  <c r="D150" i="2"/>
  <c r="E150" i="2"/>
  <c r="F150" i="2"/>
  <c r="G150" i="2"/>
  <c r="A151" i="2"/>
  <c r="B151" i="2"/>
  <c r="C151" i="2"/>
  <c r="D151" i="2"/>
  <c r="E151" i="2"/>
  <c r="F151" i="2"/>
  <c r="G151" i="2"/>
  <c r="A152" i="2"/>
  <c r="B152" i="2"/>
  <c r="C152" i="2"/>
  <c r="D152" i="2"/>
  <c r="E152" i="2"/>
  <c r="F152" i="2"/>
  <c r="G152" i="2"/>
  <c r="A153" i="2"/>
  <c r="B153" i="2"/>
  <c r="C153" i="2"/>
  <c r="D153" i="2"/>
  <c r="E153" i="2"/>
  <c r="F153" i="2"/>
  <c r="G153" i="2"/>
  <c r="A154" i="2"/>
  <c r="B154" i="2"/>
  <c r="C154" i="2"/>
  <c r="D154" i="2"/>
  <c r="E154" i="2"/>
  <c r="F154" i="2"/>
  <c r="G154" i="2"/>
  <c r="A155" i="2"/>
  <c r="B155" i="2"/>
  <c r="C155" i="2"/>
  <c r="D155" i="2"/>
  <c r="E155" i="2"/>
  <c r="F155" i="2"/>
  <c r="G155" i="2"/>
  <c r="A156" i="2"/>
  <c r="B156" i="2"/>
  <c r="C156" i="2"/>
  <c r="D156" i="2"/>
  <c r="E156" i="2"/>
  <c r="F156" i="2"/>
  <c r="G156" i="2"/>
  <c r="A157" i="2"/>
  <c r="B157" i="2"/>
  <c r="C157" i="2"/>
  <c r="D157" i="2"/>
  <c r="E157" i="2"/>
  <c r="F157" i="2"/>
  <c r="G157" i="2"/>
  <c r="A158" i="2"/>
  <c r="B158" i="2"/>
  <c r="C158" i="2"/>
  <c r="D158" i="2"/>
  <c r="E158" i="2"/>
  <c r="F158" i="2"/>
  <c r="G158" i="2"/>
  <c r="A159" i="2"/>
  <c r="B159" i="2"/>
  <c r="C159" i="2"/>
  <c r="D159" i="2"/>
  <c r="E159" i="2"/>
  <c r="F159" i="2"/>
  <c r="G159" i="2"/>
  <c r="A160" i="2"/>
  <c r="B160" i="2"/>
  <c r="C160" i="2"/>
  <c r="D160" i="2"/>
  <c r="E160" i="2"/>
  <c r="F160" i="2"/>
  <c r="G160" i="2"/>
  <c r="A161" i="2"/>
  <c r="B161" i="2"/>
  <c r="C161" i="2"/>
  <c r="D161" i="2"/>
  <c r="E161" i="2"/>
  <c r="F161" i="2"/>
  <c r="G161" i="2"/>
  <c r="A162" i="2"/>
  <c r="B162" i="2"/>
  <c r="C162" i="2"/>
  <c r="D162" i="2"/>
  <c r="E162" i="2"/>
  <c r="F162" i="2"/>
  <c r="G162" i="2"/>
  <c r="A163" i="2"/>
  <c r="B163" i="2"/>
  <c r="C163" i="2"/>
  <c r="D163" i="2"/>
  <c r="E163" i="2"/>
  <c r="F163" i="2"/>
  <c r="G163" i="2"/>
  <c r="A164" i="2"/>
  <c r="B164" i="2"/>
  <c r="C164" i="2"/>
  <c r="D164" i="2"/>
  <c r="E164" i="2"/>
  <c r="F164" i="2"/>
  <c r="G164" i="2"/>
  <c r="A165" i="2"/>
  <c r="B165" i="2"/>
  <c r="C165" i="2"/>
  <c r="D165" i="2"/>
  <c r="E165" i="2"/>
  <c r="F165" i="2"/>
  <c r="G165" i="2"/>
  <c r="A166" i="2"/>
  <c r="B166" i="2"/>
  <c r="C166" i="2"/>
  <c r="D166" i="2"/>
  <c r="E166" i="2"/>
  <c r="F166" i="2"/>
  <c r="G166" i="2"/>
  <c r="A167" i="2"/>
  <c r="B167" i="2"/>
  <c r="C167" i="2"/>
  <c r="D167" i="2"/>
  <c r="E167" i="2"/>
  <c r="F167" i="2"/>
  <c r="G167" i="2"/>
  <c r="A168" i="2"/>
  <c r="B168" i="2"/>
  <c r="C168" i="2"/>
  <c r="D168" i="2"/>
  <c r="E168" i="2"/>
  <c r="F168" i="2"/>
  <c r="G168" i="2"/>
  <c r="A169" i="2"/>
  <c r="B169" i="2"/>
  <c r="C169" i="2"/>
  <c r="D169" i="2"/>
  <c r="E169" i="2"/>
  <c r="F169" i="2"/>
  <c r="G169" i="2"/>
  <c r="A170" i="2"/>
  <c r="B170" i="2"/>
  <c r="C170" i="2"/>
  <c r="D170" i="2"/>
  <c r="E170" i="2"/>
  <c r="F170" i="2"/>
  <c r="G170" i="2"/>
  <c r="A171" i="2"/>
  <c r="B171" i="2"/>
  <c r="C171" i="2"/>
  <c r="D171" i="2"/>
  <c r="E171" i="2"/>
  <c r="F171" i="2"/>
  <c r="G171" i="2"/>
  <c r="A172" i="2"/>
  <c r="B172" i="2"/>
  <c r="C172" i="2"/>
  <c r="D172" i="2"/>
  <c r="E172" i="2"/>
  <c r="F172" i="2"/>
  <c r="G172" i="2"/>
  <c r="A173" i="2"/>
  <c r="B173" i="2"/>
  <c r="C173" i="2"/>
  <c r="D173" i="2"/>
  <c r="E173" i="2"/>
  <c r="F173" i="2"/>
  <c r="G173" i="2"/>
  <c r="A174" i="2"/>
  <c r="B174" i="2"/>
  <c r="C174" i="2"/>
  <c r="D174" i="2"/>
  <c r="E174" i="2"/>
  <c r="F174" i="2"/>
  <c r="G174" i="2"/>
  <c r="A175" i="2"/>
  <c r="B175" i="2"/>
  <c r="C175" i="2"/>
  <c r="D175" i="2"/>
  <c r="E175" i="2"/>
  <c r="F175" i="2"/>
  <c r="G175" i="2"/>
  <c r="A176" i="2"/>
  <c r="B176" i="2"/>
  <c r="C176" i="2"/>
  <c r="D176" i="2"/>
  <c r="E176" i="2"/>
  <c r="F176" i="2"/>
  <c r="G176" i="2"/>
  <c r="A177" i="2"/>
  <c r="B177" i="2"/>
  <c r="C177" i="2"/>
  <c r="D177" i="2"/>
  <c r="E177" i="2"/>
  <c r="F177" i="2"/>
  <c r="G177" i="2"/>
  <c r="A178" i="2"/>
  <c r="B178" i="2"/>
  <c r="C178" i="2"/>
  <c r="D178" i="2"/>
  <c r="E178" i="2"/>
  <c r="F178" i="2"/>
  <c r="G178" i="2"/>
  <c r="A179" i="2"/>
  <c r="B179" i="2"/>
  <c r="C179" i="2"/>
  <c r="D179" i="2"/>
  <c r="E179" i="2"/>
  <c r="F179" i="2"/>
  <c r="G179" i="2"/>
  <c r="A180" i="2"/>
  <c r="B180" i="2"/>
  <c r="C180" i="2"/>
  <c r="D180" i="2"/>
  <c r="E180" i="2"/>
  <c r="F180" i="2"/>
  <c r="G180" i="2"/>
  <c r="A181" i="2"/>
  <c r="B181" i="2"/>
  <c r="C181" i="2"/>
  <c r="D181" i="2"/>
  <c r="E181" i="2"/>
  <c r="F181" i="2"/>
  <c r="G181" i="2"/>
  <c r="A182" i="2"/>
  <c r="B182" i="2"/>
  <c r="C182" i="2"/>
  <c r="D182" i="2"/>
  <c r="E182" i="2"/>
  <c r="F182" i="2"/>
  <c r="G182" i="2"/>
  <c r="A183" i="2"/>
  <c r="B183" i="2"/>
  <c r="C183" i="2"/>
  <c r="D183" i="2"/>
  <c r="E183" i="2"/>
  <c r="F183" i="2"/>
  <c r="G183" i="2"/>
  <c r="A184" i="2"/>
  <c r="B184" i="2"/>
  <c r="C184" i="2"/>
  <c r="D184" i="2"/>
  <c r="E184" i="2"/>
  <c r="F184" i="2"/>
  <c r="G184" i="2"/>
  <c r="A185" i="2"/>
  <c r="B185" i="2"/>
  <c r="C185" i="2"/>
  <c r="D185" i="2"/>
  <c r="E185" i="2"/>
  <c r="F185" i="2"/>
  <c r="G185" i="2"/>
  <c r="A186" i="2"/>
  <c r="B186" i="2"/>
  <c r="C186" i="2"/>
  <c r="D186" i="2"/>
  <c r="E186" i="2"/>
  <c r="F186" i="2"/>
  <c r="G186" i="2"/>
  <c r="A187" i="2"/>
  <c r="B187" i="2"/>
  <c r="C187" i="2"/>
  <c r="D187" i="2"/>
  <c r="E187" i="2"/>
  <c r="F187" i="2"/>
  <c r="G187" i="2"/>
  <c r="A188" i="2"/>
  <c r="B188" i="2"/>
  <c r="C188" i="2"/>
  <c r="D188" i="2"/>
  <c r="E188" i="2"/>
  <c r="F188" i="2"/>
  <c r="G188" i="2"/>
  <c r="A189" i="2"/>
  <c r="B189" i="2"/>
  <c r="C189" i="2"/>
  <c r="D189" i="2"/>
  <c r="E189" i="2"/>
  <c r="F189" i="2"/>
  <c r="G189" i="2"/>
  <c r="A190" i="2"/>
  <c r="B190" i="2"/>
  <c r="C190" i="2"/>
  <c r="D190" i="2"/>
  <c r="E190" i="2"/>
  <c r="F190" i="2"/>
  <c r="G190" i="2"/>
  <c r="A191" i="2"/>
  <c r="B191" i="2"/>
  <c r="C191" i="2"/>
  <c r="D191" i="2"/>
  <c r="E191" i="2"/>
  <c r="F191" i="2"/>
  <c r="G191" i="2"/>
  <c r="A192" i="2"/>
  <c r="B192" i="2"/>
  <c r="C192" i="2"/>
  <c r="D192" i="2"/>
  <c r="E192" i="2"/>
  <c r="F192" i="2"/>
  <c r="G192" i="2"/>
  <c r="A193" i="2"/>
  <c r="B193" i="2"/>
  <c r="C193" i="2"/>
  <c r="D193" i="2"/>
  <c r="E193" i="2"/>
  <c r="F193" i="2"/>
  <c r="G193" i="2"/>
  <c r="A194" i="2"/>
  <c r="B194" i="2"/>
  <c r="C194" i="2"/>
  <c r="D194" i="2"/>
  <c r="E194" i="2"/>
  <c r="F194" i="2"/>
  <c r="G194" i="2"/>
  <c r="A195" i="2"/>
  <c r="B195" i="2"/>
  <c r="C195" i="2"/>
  <c r="D195" i="2"/>
  <c r="E195" i="2"/>
  <c r="F195" i="2"/>
  <c r="G195" i="2"/>
  <c r="A196" i="2"/>
  <c r="B196" i="2"/>
  <c r="C196" i="2"/>
  <c r="D196" i="2"/>
  <c r="E196" i="2"/>
  <c r="F196" i="2"/>
  <c r="G196" i="2"/>
  <c r="A197" i="2"/>
  <c r="B197" i="2"/>
  <c r="C197" i="2"/>
  <c r="D197" i="2"/>
  <c r="E197" i="2"/>
  <c r="F197" i="2"/>
  <c r="G197" i="2"/>
  <c r="A198" i="2"/>
  <c r="B198" i="2"/>
  <c r="C198" i="2"/>
  <c r="D198" i="2"/>
  <c r="E198" i="2"/>
  <c r="F198" i="2"/>
  <c r="G198" i="2"/>
  <c r="A199" i="2"/>
  <c r="B199" i="2"/>
  <c r="C199" i="2"/>
  <c r="D199" i="2"/>
  <c r="E199" i="2"/>
  <c r="F199" i="2"/>
  <c r="G199" i="2"/>
  <c r="A200" i="2"/>
  <c r="B200" i="2"/>
  <c r="C200" i="2"/>
  <c r="D200" i="2"/>
  <c r="E200" i="2"/>
  <c r="F200" i="2"/>
  <c r="G200" i="2"/>
  <c r="A201" i="2"/>
  <c r="B201" i="2"/>
  <c r="C201" i="2"/>
  <c r="D201" i="2"/>
  <c r="E201" i="2"/>
  <c r="F201" i="2"/>
  <c r="G201" i="2"/>
  <c r="A202" i="2"/>
  <c r="B202" i="2"/>
  <c r="C202" i="2"/>
  <c r="D202" i="2"/>
  <c r="E202" i="2"/>
  <c r="F202" i="2"/>
  <c r="G202" i="2"/>
  <c r="A203" i="2"/>
  <c r="B203" i="2"/>
  <c r="C203" i="2"/>
  <c r="D203" i="2"/>
  <c r="E203" i="2"/>
  <c r="F203" i="2"/>
  <c r="G203" i="2"/>
  <c r="A204" i="2"/>
  <c r="B204" i="2"/>
  <c r="C204" i="2"/>
  <c r="D204" i="2"/>
  <c r="E204" i="2"/>
  <c r="F204" i="2"/>
  <c r="G204" i="2"/>
  <c r="A205" i="2"/>
  <c r="B205" i="2"/>
  <c r="C205" i="2"/>
  <c r="D205" i="2"/>
  <c r="E205" i="2"/>
  <c r="F205" i="2"/>
  <c r="G205" i="2"/>
  <c r="A206" i="2"/>
  <c r="B206" i="2"/>
  <c r="C206" i="2"/>
  <c r="D206" i="2"/>
  <c r="E206" i="2"/>
  <c r="F206" i="2"/>
  <c r="G206" i="2"/>
  <c r="A207" i="2"/>
  <c r="B207" i="2"/>
  <c r="C207" i="2"/>
  <c r="D207" i="2"/>
  <c r="E207" i="2"/>
  <c r="F207" i="2"/>
  <c r="G207" i="2"/>
  <c r="A208" i="2"/>
  <c r="B208" i="2"/>
  <c r="C208" i="2"/>
  <c r="D208" i="2"/>
  <c r="E208" i="2"/>
  <c r="F208" i="2"/>
  <c r="G208" i="2"/>
  <c r="A209" i="2"/>
  <c r="B209" i="2"/>
  <c r="C209" i="2"/>
  <c r="D209" i="2"/>
  <c r="E209" i="2"/>
  <c r="F209" i="2"/>
  <c r="G209" i="2"/>
  <c r="A210" i="2"/>
  <c r="B210" i="2"/>
  <c r="C210" i="2"/>
  <c r="D210" i="2"/>
  <c r="E210" i="2"/>
  <c r="F210" i="2"/>
  <c r="G210" i="2"/>
  <c r="A211" i="2"/>
  <c r="B211" i="2"/>
  <c r="C211" i="2"/>
  <c r="D211" i="2"/>
  <c r="E211" i="2"/>
  <c r="F211" i="2"/>
  <c r="G211" i="2"/>
  <c r="A212" i="2"/>
  <c r="B212" i="2"/>
  <c r="C212" i="2"/>
  <c r="D212" i="2"/>
  <c r="E212" i="2"/>
  <c r="F212" i="2"/>
  <c r="G212" i="2"/>
  <c r="A213" i="2"/>
  <c r="B213" i="2"/>
  <c r="C213" i="2"/>
  <c r="D213" i="2"/>
  <c r="E213" i="2"/>
  <c r="F213" i="2"/>
  <c r="G213" i="2"/>
  <c r="A214" i="2"/>
  <c r="B214" i="2"/>
  <c r="C214" i="2"/>
  <c r="D214" i="2"/>
  <c r="E214" i="2"/>
  <c r="F214" i="2"/>
  <c r="G214" i="2"/>
  <c r="A215" i="2"/>
  <c r="B215" i="2"/>
  <c r="C215" i="2"/>
  <c r="D215" i="2"/>
  <c r="E215" i="2"/>
  <c r="F215" i="2"/>
  <c r="G215" i="2"/>
  <c r="A216" i="2"/>
  <c r="B216" i="2"/>
  <c r="C216" i="2"/>
  <c r="D216" i="2"/>
  <c r="E216" i="2"/>
  <c r="F216" i="2"/>
  <c r="G216" i="2"/>
  <c r="A217" i="2"/>
  <c r="B217" i="2"/>
  <c r="C217" i="2"/>
  <c r="D217" i="2"/>
  <c r="E217" i="2"/>
  <c r="F217" i="2"/>
  <c r="G217" i="2"/>
  <c r="A218" i="2"/>
  <c r="B218" i="2"/>
  <c r="C218" i="2"/>
  <c r="D218" i="2"/>
  <c r="E218" i="2"/>
  <c r="F218" i="2"/>
  <c r="G218" i="2"/>
  <c r="A219" i="2"/>
  <c r="B219" i="2"/>
  <c r="C219" i="2"/>
  <c r="D219" i="2"/>
  <c r="E219" i="2"/>
  <c r="F219" i="2"/>
  <c r="G219" i="2"/>
  <c r="A220" i="2"/>
  <c r="B220" i="2"/>
  <c r="C220" i="2"/>
  <c r="D220" i="2"/>
  <c r="E220" i="2"/>
  <c r="F220" i="2"/>
  <c r="G220" i="2"/>
  <c r="A221" i="2"/>
  <c r="B221" i="2"/>
  <c r="C221" i="2"/>
  <c r="D221" i="2"/>
  <c r="E221" i="2"/>
  <c r="F221" i="2"/>
  <c r="G221" i="2"/>
  <c r="A222" i="2"/>
  <c r="B222" i="2"/>
  <c r="C222" i="2"/>
  <c r="D222" i="2"/>
  <c r="E222" i="2"/>
  <c r="F222" i="2"/>
  <c r="G222" i="2"/>
  <c r="A223" i="2"/>
  <c r="B223" i="2"/>
  <c r="C223" i="2"/>
  <c r="D223" i="2"/>
  <c r="E223" i="2"/>
  <c r="F223" i="2"/>
  <c r="G223" i="2"/>
  <c r="A224" i="2"/>
  <c r="B224" i="2"/>
  <c r="C224" i="2"/>
  <c r="D224" i="2"/>
  <c r="E224" i="2"/>
  <c r="F224" i="2"/>
  <c r="G224" i="2"/>
  <c r="A225" i="2"/>
  <c r="B225" i="2"/>
  <c r="C225" i="2"/>
  <c r="D225" i="2"/>
  <c r="E225" i="2"/>
  <c r="F225" i="2"/>
  <c r="G225" i="2"/>
  <c r="A226" i="2"/>
  <c r="B226" i="2"/>
  <c r="C226" i="2"/>
  <c r="D226" i="2"/>
  <c r="E226" i="2"/>
  <c r="F226" i="2"/>
  <c r="G226" i="2"/>
  <c r="A227" i="2"/>
  <c r="B227" i="2"/>
  <c r="C227" i="2"/>
  <c r="D227" i="2"/>
  <c r="E227" i="2"/>
  <c r="F227" i="2"/>
  <c r="G227" i="2"/>
  <c r="A228" i="2"/>
  <c r="B228" i="2"/>
  <c r="C228" i="2"/>
  <c r="D228" i="2"/>
  <c r="E228" i="2"/>
  <c r="F228" i="2"/>
  <c r="G228" i="2"/>
  <c r="A229" i="2"/>
  <c r="B229" i="2"/>
  <c r="C229" i="2"/>
  <c r="D229" i="2"/>
  <c r="E229" i="2"/>
  <c r="F229" i="2"/>
  <c r="G229" i="2"/>
  <c r="A230" i="2"/>
  <c r="B230" i="2"/>
  <c r="C230" i="2"/>
  <c r="D230" i="2"/>
  <c r="E230" i="2"/>
  <c r="F230" i="2"/>
  <c r="G230" i="2"/>
  <c r="A231" i="2"/>
  <c r="B231" i="2"/>
  <c r="C231" i="2"/>
  <c r="D231" i="2"/>
  <c r="E231" i="2"/>
  <c r="F231" i="2"/>
  <c r="G231" i="2"/>
  <c r="A232" i="2"/>
  <c r="B232" i="2"/>
  <c r="C232" i="2"/>
  <c r="D232" i="2"/>
  <c r="E232" i="2"/>
  <c r="F232" i="2"/>
  <c r="G232" i="2"/>
  <c r="A233" i="2"/>
  <c r="B233" i="2"/>
  <c r="C233" i="2"/>
  <c r="D233" i="2"/>
  <c r="E233" i="2"/>
  <c r="F233" i="2"/>
  <c r="G233" i="2"/>
  <c r="A234" i="2"/>
  <c r="B234" i="2"/>
  <c r="C234" i="2"/>
  <c r="D234" i="2"/>
  <c r="E234" i="2"/>
  <c r="F234" i="2"/>
  <c r="G234" i="2"/>
  <c r="A235" i="2"/>
  <c r="B235" i="2"/>
  <c r="C235" i="2"/>
  <c r="D235" i="2"/>
  <c r="E235" i="2"/>
  <c r="F235" i="2"/>
  <c r="G235" i="2"/>
  <c r="A236" i="2"/>
  <c r="B236" i="2"/>
  <c r="C236" i="2"/>
  <c r="D236" i="2"/>
  <c r="E236" i="2"/>
  <c r="F236" i="2"/>
  <c r="G236" i="2"/>
  <c r="A237" i="2"/>
  <c r="B237" i="2"/>
  <c r="C237" i="2"/>
  <c r="D237" i="2"/>
  <c r="E237" i="2"/>
  <c r="F237" i="2"/>
  <c r="G237" i="2"/>
  <c r="A238" i="2"/>
  <c r="B238" i="2"/>
  <c r="C238" i="2"/>
  <c r="D238" i="2"/>
  <c r="E238" i="2"/>
  <c r="F238" i="2"/>
  <c r="G238" i="2"/>
  <c r="A239" i="2"/>
  <c r="B239" i="2"/>
  <c r="C239" i="2"/>
  <c r="D239" i="2"/>
  <c r="E239" i="2"/>
  <c r="F239" i="2"/>
  <c r="G239" i="2"/>
  <c r="A240" i="2"/>
  <c r="B240" i="2"/>
  <c r="C240" i="2"/>
  <c r="D240" i="2"/>
  <c r="E240" i="2"/>
  <c r="F240" i="2"/>
  <c r="G240" i="2"/>
  <c r="A241" i="2"/>
  <c r="B241" i="2"/>
  <c r="C241" i="2"/>
  <c r="D241" i="2"/>
  <c r="E241" i="2"/>
  <c r="F241" i="2"/>
  <c r="G241" i="2"/>
  <c r="A242" i="2"/>
  <c r="B242" i="2"/>
  <c r="C242" i="2"/>
  <c r="D242" i="2"/>
  <c r="E242" i="2"/>
  <c r="F242" i="2"/>
  <c r="G242" i="2"/>
  <c r="A243" i="2"/>
  <c r="B243" i="2"/>
  <c r="C243" i="2"/>
  <c r="D243" i="2"/>
  <c r="E243" i="2"/>
  <c r="F243" i="2"/>
  <c r="G243" i="2"/>
  <c r="A244" i="2"/>
  <c r="B244" i="2"/>
  <c r="C244" i="2"/>
  <c r="D244" i="2"/>
  <c r="E244" i="2"/>
  <c r="F244" i="2"/>
  <c r="G244" i="2"/>
  <c r="A245" i="2"/>
  <c r="B245" i="2"/>
  <c r="C245" i="2"/>
  <c r="D245" i="2"/>
  <c r="E245" i="2"/>
  <c r="F245" i="2"/>
  <c r="G245" i="2"/>
  <c r="A246" i="2"/>
  <c r="B246" i="2"/>
  <c r="C246" i="2"/>
  <c r="D246" i="2"/>
  <c r="E246" i="2"/>
  <c r="F246" i="2"/>
  <c r="G246" i="2"/>
  <c r="A247" i="2"/>
  <c r="B247" i="2"/>
  <c r="C247" i="2"/>
  <c r="D247" i="2"/>
  <c r="E247" i="2"/>
  <c r="F247" i="2"/>
  <c r="G247" i="2"/>
  <c r="A248" i="2"/>
  <c r="B248" i="2"/>
  <c r="C248" i="2"/>
  <c r="D248" i="2"/>
  <c r="E248" i="2"/>
  <c r="F248" i="2"/>
  <c r="G248" i="2"/>
  <c r="A249" i="2"/>
  <c r="B249" i="2"/>
  <c r="C249" i="2"/>
  <c r="D249" i="2"/>
  <c r="E249" i="2"/>
  <c r="F249" i="2"/>
  <c r="G249" i="2"/>
  <c r="A250" i="2"/>
  <c r="B250" i="2"/>
  <c r="C250" i="2"/>
  <c r="D250" i="2"/>
  <c r="E250" i="2"/>
  <c r="F250" i="2"/>
  <c r="G250" i="2"/>
  <c r="A251" i="2"/>
  <c r="B251" i="2"/>
  <c r="C251" i="2"/>
  <c r="D251" i="2"/>
  <c r="E251" i="2"/>
  <c r="F251" i="2"/>
  <c r="G251" i="2"/>
  <c r="A252" i="2"/>
  <c r="B252" i="2"/>
  <c r="C252" i="2"/>
  <c r="D252" i="2"/>
  <c r="E252" i="2"/>
  <c r="F252" i="2"/>
  <c r="G252" i="2"/>
  <c r="A253" i="2"/>
  <c r="B253" i="2"/>
  <c r="C253" i="2"/>
  <c r="D253" i="2"/>
  <c r="E253" i="2"/>
  <c r="F253" i="2"/>
  <c r="G253" i="2"/>
  <c r="A254" i="2"/>
  <c r="B254" i="2"/>
  <c r="C254" i="2"/>
  <c r="D254" i="2"/>
  <c r="E254" i="2"/>
  <c r="F254" i="2"/>
  <c r="G254" i="2"/>
  <c r="A255" i="2"/>
  <c r="B255" i="2"/>
  <c r="C255" i="2"/>
  <c r="D255" i="2"/>
  <c r="E255" i="2"/>
  <c r="F255" i="2"/>
  <c r="G255" i="2"/>
  <c r="A256" i="2"/>
  <c r="B256" i="2"/>
  <c r="C256" i="2"/>
  <c r="D256" i="2"/>
  <c r="E256" i="2"/>
  <c r="F256" i="2"/>
  <c r="G256" i="2"/>
  <c r="A257" i="2"/>
  <c r="B257" i="2"/>
  <c r="C257" i="2"/>
  <c r="D257" i="2"/>
  <c r="E257" i="2"/>
  <c r="F257" i="2"/>
  <c r="G257" i="2"/>
  <c r="A258" i="2"/>
  <c r="B258" i="2"/>
  <c r="C258" i="2"/>
  <c r="D258" i="2"/>
  <c r="E258" i="2"/>
  <c r="F258" i="2"/>
  <c r="G258" i="2"/>
  <c r="A259" i="2"/>
  <c r="B259" i="2"/>
  <c r="C259" i="2"/>
  <c r="D259" i="2"/>
  <c r="E259" i="2"/>
  <c r="F259" i="2"/>
  <c r="G259" i="2"/>
  <c r="A260" i="2"/>
  <c r="B260" i="2"/>
  <c r="C260" i="2"/>
  <c r="D260" i="2"/>
  <c r="E260" i="2"/>
  <c r="F260" i="2"/>
  <c r="G260" i="2"/>
  <c r="A261" i="2"/>
  <c r="B261" i="2"/>
  <c r="C261" i="2"/>
  <c r="D261" i="2"/>
  <c r="E261" i="2"/>
  <c r="F261" i="2"/>
  <c r="G261" i="2"/>
  <c r="A262" i="2"/>
  <c r="B262" i="2"/>
  <c r="C262" i="2"/>
  <c r="D262" i="2"/>
  <c r="E262" i="2"/>
  <c r="F262" i="2"/>
  <c r="G262" i="2"/>
  <c r="A263" i="2"/>
  <c r="B263" i="2"/>
  <c r="C263" i="2"/>
  <c r="D263" i="2"/>
  <c r="E263" i="2"/>
  <c r="F263" i="2"/>
  <c r="G263" i="2"/>
  <c r="A264" i="2"/>
  <c r="B264" i="2"/>
  <c r="C264" i="2"/>
  <c r="D264" i="2"/>
  <c r="E264" i="2"/>
  <c r="F264" i="2"/>
  <c r="G264" i="2"/>
  <c r="A265" i="2"/>
  <c r="B265" i="2"/>
  <c r="C265" i="2"/>
  <c r="D265" i="2"/>
  <c r="E265" i="2"/>
  <c r="F265" i="2"/>
  <c r="G265" i="2"/>
  <c r="A266" i="2"/>
  <c r="B266" i="2"/>
  <c r="C266" i="2"/>
  <c r="D266" i="2"/>
  <c r="E266" i="2"/>
  <c r="F266" i="2"/>
  <c r="G266" i="2"/>
  <c r="A267" i="2"/>
  <c r="B267" i="2"/>
  <c r="C267" i="2"/>
  <c r="D267" i="2"/>
  <c r="E267" i="2"/>
  <c r="F267" i="2"/>
  <c r="G267" i="2"/>
  <c r="A268" i="2"/>
  <c r="B268" i="2"/>
  <c r="C268" i="2"/>
  <c r="D268" i="2"/>
  <c r="E268" i="2"/>
  <c r="F268" i="2"/>
  <c r="G268" i="2"/>
  <c r="A269" i="2"/>
  <c r="B269" i="2"/>
  <c r="C269" i="2"/>
  <c r="D269" i="2"/>
  <c r="E269" i="2"/>
  <c r="F269" i="2"/>
  <c r="G269" i="2"/>
  <c r="A270" i="2"/>
  <c r="B270" i="2"/>
  <c r="C270" i="2"/>
  <c r="D270" i="2"/>
  <c r="E270" i="2"/>
  <c r="F270" i="2"/>
  <c r="G270" i="2"/>
  <c r="A271" i="2"/>
  <c r="B271" i="2"/>
  <c r="C271" i="2"/>
  <c r="D271" i="2"/>
  <c r="E271" i="2"/>
  <c r="F271" i="2"/>
  <c r="G271" i="2"/>
  <c r="A272" i="2"/>
  <c r="B272" i="2"/>
  <c r="C272" i="2"/>
  <c r="D272" i="2"/>
  <c r="E272" i="2"/>
  <c r="F272" i="2"/>
  <c r="G272" i="2"/>
  <c r="A273" i="2"/>
  <c r="B273" i="2"/>
  <c r="C273" i="2"/>
  <c r="D273" i="2"/>
  <c r="E273" i="2"/>
  <c r="F273" i="2"/>
  <c r="G273" i="2"/>
  <c r="A274" i="2"/>
  <c r="B274" i="2"/>
  <c r="C274" i="2"/>
  <c r="D274" i="2"/>
  <c r="E274" i="2"/>
  <c r="F274" i="2"/>
  <c r="G274" i="2"/>
  <c r="A275" i="2"/>
  <c r="B275" i="2"/>
  <c r="C275" i="2"/>
  <c r="D275" i="2"/>
  <c r="E275" i="2"/>
  <c r="F275" i="2"/>
  <c r="G275" i="2"/>
  <c r="A276" i="2"/>
  <c r="B276" i="2"/>
  <c r="C276" i="2"/>
  <c r="D276" i="2"/>
  <c r="E276" i="2"/>
  <c r="F276" i="2"/>
  <c r="G276" i="2"/>
  <c r="A277" i="2"/>
  <c r="B277" i="2"/>
  <c r="C277" i="2"/>
  <c r="D277" i="2"/>
  <c r="E277" i="2"/>
  <c r="F277" i="2"/>
  <c r="G277" i="2"/>
  <c r="A278" i="2"/>
  <c r="B278" i="2"/>
  <c r="C278" i="2"/>
  <c r="D278" i="2"/>
  <c r="E278" i="2"/>
  <c r="F278" i="2"/>
  <c r="G278" i="2"/>
  <c r="A279" i="2"/>
  <c r="B279" i="2"/>
  <c r="C279" i="2"/>
  <c r="D279" i="2"/>
  <c r="E279" i="2"/>
  <c r="F279" i="2"/>
  <c r="G279" i="2"/>
  <c r="A280" i="2"/>
  <c r="B280" i="2"/>
  <c r="C280" i="2"/>
  <c r="D280" i="2"/>
  <c r="E280" i="2"/>
  <c r="F280" i="2"/>
  <c r="G280" i="2"/>
  <c r="A281" i="2"/>
  <c r="B281" i="2"/>
  <c r="C281" i="2"/>
  <c r="D281" i="2"/>
  <c r="E281" i="2"/>
  <c r="F281" i="2"/>
  <c r="G281" i="2"/>
  <c r="A282" i="2"/>
  <c r="B282" i="2"/>
  <c r="C282" i="2"/>
  <c r="D282" i="2"/>
  <c r="E282" i="2"/>
  <c r="F282" i="2"/>
  <c r="G282" i="2"/>
  <c r="A283" i="2"/>
  <c r="B283" i="2"/>
  <c r="C283" i="2"/>
  <c r="D283" i="2"/>
  <c r="E283" i="2"/>
  <c r="F283" i="2"/>
  <c r="G283" i="2"/>
  <c r="A284" i="2"/>
  <c r="B284" i="2"/>
  <c r="C284" i="2"/>
  <c r="D284" i="2"/>
  <c r="E284" i="2"/>
  <c r="F284" i="2"/>
  <c r="G284" i="2"/>
  <c r="A285" i="2"/>
  <c r="B285" i="2"/>
  <c r="C285" i="2"/>
  <c r="D285" i="2"/>
  <c r="E285" i="2"/>
  <c r="F285" i="2"/>
  <c r="G285" i="2"/>
  <c r="A286" i="2"/>
  <c r="B286" i="2"/>
  <c r="C286" i="2"/>
  <c r="D286" i="2"/>
  <c r="E286" i="2"/>
  <c r="F286" i="2"/>
  <c r="G286" i="2"/>
  <c r="A287" i="2"/>
  <c r="B287" i="2"/>
  <c r="C287" i="2"/>
  <c r="D287" i="2"/>
  <c r="E287" i="2"/>
  <c r="F287" i="2"/>
  <c r="G287" i="2"/>
  <c r="A288" i="2"/>
  <c r="B288" i="2"/>
  <c r="C288" i="2"/>
  <c r="D288" i="2"/>
  <c r="E288" i="2"/>
  <c r="F288" i="2"/>
  <c r="G288" i="2"/>
  <c r="A289" i="2"/>
  <c r="B289" i="2"/>
  <c r="C289" i="2"/>
  <c r="D289" i="2"/>
  <c r="E289" i="2"/>
  <c r="F289" i="2"/>
  <c r="G289" i="2"/>
  <c r="A290" i="2"/>
  <c r="B290" i="2"/>
  <c r="C290" i="2"/>
  <c r="D290" i="2"/>
  <c r="E290" i="2"/>
  <c r="F290" i="2"/>
  <c r="G290" i="2"/>
  <c r="A291" i="2"/>
  <c r="B291" i="2"/>
  <c r="C291" i="2"/>
  <c r="D291" i="2"/>
  <c r="E291" i="2"/>
  <c r="F291" i="2"/>
  <c r="G291" i="2"/>
  <c r="A292" i="2"/>
  <c r="B292" i="2"/>
  <c r="C292" i="2"/>
  <c r="D292" i="2"/>
  <c r="E292" i="2"/>
  <c r="F292" i="2"/>
  <c r="G292" i="2"/>
  <c r="A293" i="2"/>
  <c r="B293" i="2"/>
  <c r="C293" i="2"/>
  <c r="D293" i="2"/>
  <c r="E293" i="2"/>
  <c r="F293" i="2"/>
  <c r="G293" i="2"/>
  <c r="A294" i="2"/>
  <c r="B294" i="2"/>
  <c r="C294" i="2"/>
  <c r="D294" i="2"/>
  <c r="E294" i="2"/>
  <c r="F294" i="2"/>
  <c r="G294" i="2"/>
  <c r="A295" i="2"/>
  <c r="B295" i="2"/>
  <c r="C295" i="2"/>
  <c r="D295" i="2"/>
  <c r="E295" i="2"/>
  <c r="F295" i="2"/>
  <c r="G295" i="2"/>
  <c r="A296" i="2"/>
  <c r="B296" i="2"/>
  <c r="C296" i="2"/>
  <c r="D296" i="2"/>
  <c r="E296" i="2"/>
  <c r="F296" i="2"/>
  <c r="G296" i="2"/>
  <c r="A297" i="2"/>
  <c r="B297" i="2"/>
  <c r="C297" i="2"/>
  <c r="D297" i="2"/>
  <c r="E297" i="2"/>
  <c r="F297" i="2"/>
  <c r="G297" i="2"/>
  <c r="A298" i="2"/>
  <c r="B298" i="2"/>
  <c r="C298" i="2"/>
  <c r="D298" i="2"/>
  <c r="E298" i="2"/>
  <c r="F298" i="2"/>
  <c r="G298" i="2"/>
  <c r="A299" i="2"/>
  <c r="B299" i="2"/>
  <c r="C299" i="2"/>
  <c r="D299" i="2"/>
  <c r="E299" i="2"/>
  <c r="F299" i="2"/>
  <c r="G299" i="2"/>
  <c r="A300" i="2"/>
  <c r="B300" i="2"/>
  <c r="C300" i="2"/>
  <c r="D300" i="2"/>
  <c r="E300" i="2"/>
  <c r="F300" i="2"/>
  <c r="G300" i="2"/>
  <c r="A301" i="2"/>
  <c r="B301" i="2"/>
  <c r="C301" i="2"/>
  <c r="D301" i="2"/>
  <c r="E301" i="2"/>
  <c r="F301" i="2"/>
  <c r="G301" i="2"/>
  <c r="A302" i="2"/>
  <c r="B302" i="2"/>
  <c r="C302" i="2"/>
  <c r="D302" i="2"/>
  <c r="E302" i="2"/>
  <c r="F302" i="2"/>
  <c r="G302" i="2"/>
  <c r="A303" i="2"/>
  <c r="B303" i="2"/>
  <c r="C303" i="2"/>
  <c r="D303" i="2"/>
  <c r="E303" i="2"/>
  <c r="F303" i="2"/>
  <c r="G303" i="2"/>
  <c r="A304" i="2"/>
  <c r="B304" i="2"/>
  <c r="C304" i="2"/>
  <c r="D304" i="2"/>
  <c r="E304" i="2"/>
  <c r="F304" i="2"/>
  <c r="G304" i="2"/>
  <c r="A305" i="2"/>
  <c r="B305" i="2"/>
  <c r="C305" i="2"/>
  <c r="D305" i="2"/>
  <c r="E305" i="2"/>
  <c r="F305" i="2"/>
  <c r="G305" i="2"/>
  <c r="A306" i="2"/>
  <c r="B306" i="2"/>
  <c r="C306" i="2"/>
  <c r="D306" i="2"/>
  <c r="E306" i="2"/>
  <c r="F306" i="2"/>
  <c r="G306" i="2"/>
  <c r="A307" i="2"/>
  <c r="B307" i="2"/>
  <c r="C307" i="2"/>
  <c r="D307" i="2"/>
  <c r="E307" i="2"/>
  <c r="F307" i="2"/>
  <c r="G307" i="2"/>
  <c r="A308" i="2"/>
  <c r="B308" i="2"/>
  <c r="C308" i="2"/>
  <c r="D308" i="2"/>
  <c r="E308" i="2"/>
  <c r="F308" i="2"/>
  <c r="G308" i="2"/>
  <c r="A309" i="2"/>
  <c r="B309" i="2"/>
  <c r="C309" i="2"/>
  <c r="D309" i="2"/>
  <c r="E309" i="2"/>
  <c r="F309" i="2"/>
  <c r="G309" i="2"/>
  <c r="A310" i="2"/>
  <c r="B310" i="2"/>
  <c r="C310" i="2"/>
  <c r="D310" i="2"/>
  <c r="E310" i="2"/>
  <c r="F310" i="2"/>
  <c r="G310" i="2"/>
  <c r="A311" i="2"/>
  <c r="B311" i="2"/>
  <c r="C311" i="2"/>
  <c r="D311" i="2"/>
  <c r="E311" i="2"/>
  <c r="F311" i="2"/>
  <c r="G311" i="2"/>
  <c r="A312" i="2"/>
  <c r="B312" i="2"/>
  <c r="C312" i="2"/>
  <c r="D312" i="2"/>
  <c r="E312" i="2"/>
  <c r="F312" i="2"/>
  <c r="G312" i="2"/>
  <c r="A313" i="2"/>
  <c r="B313" i="2"/>
  <c r="C313" i="2"/>
  <c r="D313" i="2"/>
  <c r="E313" i="2"/>
  <c r="F313" i="2"/>
  <c r="G313" i="2"/>
  <c r="A314" i="2"/>
  <c r="B314" i="2"/>
  <c r="C314" i="2"/>
  <c r="D314" i="2"/>
  <c r="E314" i="2"/>
  <c r="F314" i="2"/>
  <c r="G314" i="2"/>
  <c r="A315" i="2"/>
  <c r="B315" i="2"/>
  <c r="C315" i="2"/>
  <c r="D315" i="2"/>
  <c r="E315" i="2"/>
  <c r="F315" i="2"/>
  <c r="G315" i="2"/>
  <c r="A316" i="2"/>
  <c r="B316" i="2"/>
  <c r="C316" i="2"/>
  <c r="D316" i="2"/>
  <c r="E316" i="2"/>
  <c r="F316" i="2"/>
  <c r="G316" i="2"/>
  <c r="A317" i="2"/>
  <c r="B317" i="2"/>
  <c r="C317" i="2"/>
  <c r="D317" i="2"/>
  <c r="E317" i="2"/>
  <c r="F317" i="2"/>
  <c r="G317" i="2"/>
  <c r="A318" i="2"/>
  <c r="B318" i="2"/>
  <c r="C318" i="2"/>
  <c r="D318" i="2"/>
  <c r="E318" i="2"/>
  <c r="F318" i="2"/>
  <c r="G318" i="2"/>
  <c r="A319" i="2"/>
  <c r="B319" i="2"/>
  <c r="C319" i="2"/>
  <c r="D319" i="2"/>
  <c r="E319" i="2"/>
  <c r="F319" i="2"/>
  <c r="G319" i="2"/>
  <c r="A320" i="2"/>
  <c r="B320" i="2"/>
  <c r="C320" i="2"/>
  <c r="D320" i="2"/>
  <c r="E320" i="2"/>
  <c r="F320" i="2"/>
  <c r="G320" i="2"/>
  <c r="A321" i="2"/>
  <c r="B321" i="2"/>
  <c r="C321" i="2"/>
  <c r="D321" i="2"/>
  <c r="E321" i="2"/>
  <c r="F321" i="2"/>
  <c r="G321" i="2"/>
  <c r="A322" i="2"/>
  <c r="B322" i="2"/>
  <c r="C322" i="2"/>
  <c r="D322" i="2"/>
  <c r="E322" i="2"/>
  <c r="F322" i="2"/>
  <c r="G322" i="2"/>
  <c r="A323" i="2"/>
  <c r="B323" i="2"/>
  <c r="C323" i="2"/>
  <c r="D323" i="2"/>
  <c r="E323" i="2"/>
  <c r="F323" i="2"/>
  <c r="G323" i="2"/>
  <c r="A324" i="2"/>
  <c r="B324" i="2"/>
  <c r="C324" i="2"/>
  <c r="D324" i="2"/>
  <c r="E324" i="2"/>
  <c r="F324" i="2"/>
  <c r="G324" i="2"/>
  <c r="A325" i="2"/>
  <c r="B325" i="2"/>
  <c r="C325" i="2"/>
  <c r="D325" i="2"/>
  <c r="E325" i="2"/>
  <c r="F325" i="2"/>
  <c r="G325" i="2"/>
  <c r="A326" i="2"/>
  <c r="B326" i="2"/>
  <c r="C326" i="2"/>
  <c r="D326" i="2"/>
  <c r="E326" i="2"/>
  <c r="F326" i="2"/>
  <c r="G326" i="2"/>
  <c r="A327" i="2"/>
  <c r="B327" i="2"/>
  <c r="C327" i="2"/>
  <c r="D327" i="2"/>
  <c r="E327" i="2"/>
  <c r="F327" i="2"/>
  <c r="G327" i="2"/>
  <c r="A328" i="2"/>
  <c r="B328" i="2"/>
  <c r="C328" i="2"/>
  <c r="D328" i="2"/>
  <c r="E328" i="2"/>
  <c r="F328" i="2"/>
  <c r="G328" i="2"/>
  <c r="A329" i="2"/>
  <c r="B329" i="2"/>
  <c r="C329" i="2"/>
  <c r="D329" i="2"/>
  <c r="E329" i="2"/>
  <c r="F329" i="2"/>
  <c r="G329" i="2"/>
  <c r="A330" i="2"/>
  <c r="B330" i="2"/>
  <c r="C330" i="2"/>
  <c r="D330" i="2"/>
  <c r="E330" i="2"/>
  <c r="F330" i="2"/>
  <c r="G330" i="2"/>
  <c r="A331" i="2"/>
  <c r="B331" i="2"/>
  <c r="C331" i="2"/>
  <c r="D331" i="2"/>
  <c r="E331" i="2"/>
  <c r="F331" i="2"/>
  <c r="G331" i="2"/>
  <c r="A332" i="2"/>
  <c r="B332" i="2"/>
  <c r="C332" i="2"/>
  <c r="D332" i="2"/>
  <c r="E332" i="2"/>
  <c r="F332" i="2"/>
  <c r="G332" i="2"/>
  <c r="A333" i="2"/>
  <c r="B333" i="2"/>
  <c r="C333" i="2"/>
  <c r="D333" i="2"/>
  <c r="E333" i="2"/>
  <c r="F333" i="2"/>
  <c r="G333" i="2"/>
  <c r="A334" i="2"/>
  <c r="B334" i="2"/>
  <c r="C334" i="2"/>
  <c r="D334" i="2"/>
  <c r="E334" i="2"/>
  <c r="F334" i="2"/>
  <c r="G334" i="2"/>
  <c r="A335" i="2"/>
  <c r="B335" i="2"/>
  <c r="C335" i="2"/>
  <c r="D335" i="2"/>
  <c r="E335" i="2"/>
  <c r="F335" i="2"/>
  <c r="G335" i="2"/>
  <c r="A336" i="2"/>
  <c r="B336" i="2"/>
  <c r="C336" i="2"/>
  <c r="D336" i="2"/>
  <c r="E336" i="2"/>
  <c r="F336" i="2"/>
  <c r="G336" i="2"/>
  <c r="A337" i="2"/>
  <c r="B337" i="2"/>
  <c r="C337" i="2"/>
  <c r="D337" i="2"/>
  <c r="E337" i="2"/>
  <c r="F337" i="2"/>
  <c r="G337" i="2"/>
  <c r="A338" i="2"/>
  <c r="B338" i="2"/>
  <c r="C338" i="2"/>
  <c r="D338" i="2"/>
  <c r="E338" i="2"/>
  <c r="F338" i="2"/>
  <c r="G338" i="2"/>
  <c r="A339" i="2"/>
  <c r="B339" i="2"/>
  <c r="C339" i="2"/>
  <c r="D339" i="2"/>
  <c r="E339" i="2"/>
  <c r="F339" i="2"/>
  <c r="G339" i="2"/>
  <c r="A340" i="2"/>
  <c r="B340" i="2"/>
  <c r="C340" i="2"/>
  <c r="D340" i="2"/>
  <c r="E340" i="2"/>
  <c r="F340" i="2"/>
  <c r="G340" i="2"/>
  <c r="A341" i="2"/>
  <c r="B341" i="2"/>
  <c r="C341" i="2"/>
  <c r="D341" i="2"/>
  <c r="E341" i="2"/>
  <c r="F341" i="2"/>
  <c r="G341" i="2"/>
  <c r="A342" i="2"/>
  <c r="B342" i="2"/>
  <c r="C342" i="2"/>
  <c r="D342" i="2"/>
  <c r="E342" i="2"/>
  <c r="F342" i="2"/>
  <c r="G342" i="2"/>
  <c r="A343" i="2"/>
  <c r="B343" i="2"/>
  <c r="C343" i="2"/>
  <c r="D343" i="2"/>
  <c r="E343" i="2"/>
  <c r="F343" i="2"/>
  <c r="G343" i="2"/>
  <c r="A344" i="2"/>
  <c r="B344" i="2"/>
  <c r="C344" i="2"/>
  <c r="D344" i="2"/>
  <c r="E344" i="2"/>
  <c r="F344" i="2"/>
  <c r="G344" i="2"/>
  <c r="A345" i="2"/>
  <c r="B345" i="2"/>
  <c r="C345" i="2"/>
  <c r="D345" i="2"/>
  <c r="E345" i="2"/>
  <c r="F345" i="2"/>
  <c r="G345" i="2"/>
  <c r="A346" i="2"/>
  <c r="B346" i="2"/>
  <c r="C346" i="2"/>
  <c r="D346" i="2"/>
  <c r="E346" i="2"/>
  <c r="F346" i="2"/>
  <c r="G346" i="2"/>
  <c r="A347" i="2"/>
  <c r="B347" i="2"/>
  <c r="C347" i="2"/>
  <c r="D347" i="2"/>
  <c r="E347" i="2"/>
  <c r="F347" i="2"/>
  <c r="G347" i="2"/>
  <c r="A348" i="2"/>
  <c r="B348" i="2"/>
  <c r="C348" i="2"/>
  <c r="D348" i="2"/>
  <c r="E348" i="2"/>
  <c r="F348" i="2"/>
  <c r="G348" i="2"/>
  <c r="A349" i="2"/>
  <c r="B349" i="2"/>
  <c r="C349" i="2"/>
  <c r="D349" i="2"/>
  <c r="E349" i="2"/>
  <c r="F349" i="2"/>
  <c r="G349" i="2"/>
  <c r="A350" i="2"/>
  <c r="B350" i="2"/>
  <c r="C350" i="2"/>
  <c r="D350" i="2"/>
  <c r="E350" i="2"/>
  <c r="F350" i="2"/>
  <c r="G350" i="2"/>
  <c r="A351" i="2"/>
  <c r="B351" i="2"/>
  <c r="C351" i="2"/>
  <c r="D351" i="2"/>
  <c r="E351" i="2"/>
  <c r="F351" i="2"/>
  <c r="G351" i="2"/>
  <c r="A352" i="2"/>
  <c r="B352" i="2"/>
  <c r="C352" i="2"/>
  <c r="D352" i="2"/>
  <c r="E352" i="2"/>
  <c r="F352" i="2"/>
  <c r="G352" i="2"/>
  <c r="A353" i="2"/>
  <c r="B353" i="2"/>
  <c r="C353" i="2"/>
  <c r="D353" i="2"/>
  <c r="E353" i="2"/>
  <c r="F353" i="2"/>
  <c r="G353" i="2"/>
  <c r="A354" i="2"/>
  <c r="B354" i="2"/>
  <c r="C354" i="2"/>
  <c r="D354" i="2"/>
  <c r="E354" i="2"/>
  <c r="F354" i="2"/>
  <c r="G354" i="2"/>
  <c r="A355" i="2"/>
  <c r="B355" i="2"/>
  <c r="C355" i="2"/>
  <c r="D355" i="2"/>
  <c r="E355" i="2"/>
  <c r="F355" i="2"/>
  <c r="G355" i="2"/>
  <c r="A356" i="2"/>
  <c r="B356" i="2"/>
  <c r="C356" i="2"/>
  <c r="D356" i="2"/>
  <c r="E356" i="2"/>
  <c r="F356" i="2"/>
  <c r="G356" i="2"/>
  <c r="A357" i="2"/>
  <c r="B357" i="2"/>
  <c r="C357" i="2"/>
  <c r="D357" i="2"/>
  <c r="E357" i="2"/>
  <c r="F357" i="2"/>
  <c r="G357" i="2"/>
  <c r="A358" i="2"/>
  <c r="B358" i="2"/>
  <c r="C358" i="2"/>
  <c r="D358" i="2"/>
  <c r="E358" i="2"/>
  <c r="F358" i="2"/>
  <c r="G358" i="2"/>
  <c r="A359" i="2"/>
  <c r="B359" i="2"/>
  <c r="C359" i="2"/>
  <c r="D359" i="2"/>
  <c r="E359" i="2"/>
  <c r="F359" i="2"/>
  <c r="G359" i="2"/>
  <c r="A360" i="2"/>
  <c r="B360" i="2"/>
  <c r="C360" i="2"/>
  <c r="D360" i="2"/>
  <c r="E360" i="2"/>
  <c r="F360" i="2"/>
  <c r="G360" i="2"/>
  <c r="A361" i="2"/>
  <c r="B361" i="2"/>
  <c r="C361" i="2"/>
  <c r="D361" i="2"/>
  <c r="E361" i="2"/>
  <c r="F361" i="2"/>
  <c r="G361" i="2"/>
  <c r="A362" i="2"/>
  <c r="B362" i="2"/>
  <c r="C362" i="2"/>
  <c r="D362" i="2"/>
  <c r="E362" i="2"/>
  <c r="F362" i="2"/>
  <c r="G362" i="2"/>
  <c r="A363" i="2"/>
  <c r="B363" i="2"/>
  <c r="C363" i="2"/>
  <c r="D363" i="2"/>
  <c r="E363" i="2"/>
  <c r="F363" i="2"/>
  <c r="G363" i="2"/>
  <c r="A364" i="2"/>
  <c r="B364" i="2"/>
  <c r="C364" i="2"/>
  <c r="D364" i="2"/>
  <c r="E364" i="2"/>
  <c r="F364" i="2"/>
  <c r="G364" i="2"/>
  <c r="A365" i="2"/>
  <c r="B365" i="2"/>
  <c r="C365" i="2"/>
  <c r="D365" i="2"/>
  <c r="E365" i="2"/>
  <c r="F365" i="2"/>
  <c r="G365" i="2"/>
  <c r="A366" i="2"/>
  <c r="B366" i="2"/>
  <c r="C366" i="2"/>
  <c r="D366" i="2"/>
  <c r="E366" i="2"/>
  <c r="F366" i="2"/>
  <c r="G366" i="2"/>
  <c r="A367" i="2"/>
  <c r="B367" i="2"/>
  <c r="C367" i="2"/>
  <c r="D367" i="2"/>
  <c r="E367" i="2"/>
  <c r="F367" i="2"/>
  <c r="G367" i="2"/>
  <c r="A368" i="2"/>
  <c r="B368" i="2"/>
  <c r="C368" i="2"/>
  <c r="D368" i="2"/>
  <c r="E368" i="2"/>
  <c r="F368" i="2"/>
  <c r="G368" i="2"/>
  <c r="A369" i="2"/>
  <c r="B369" i="2"/>
  <c r="C369" i="2"/>
  <c r="D369" i="2"/>
  <c r="E369" i="2"/>
  <c r="F369" i="2"/>
  <c r="G369" i="2"/>
  <c r="A370" i="2"/>
  <c r="B370" i="2"/>
  <c r="C370" i="2"/>
  <c r="D370" i="2"/>
  <c r="E370" i="2"/>
  <c r="F370" i="2"/>
  <c r="G370" i="2"/>
  <c r="A371" i="2"/>
  <c r="B371" i="2"/>
  <c r="C371" i="2"/>
  <c r="D371" i="2"/>
  <c r="E371" i="2"/>
  <c r="F371" i="2"/>
  <c r="G371" i="2"/>
  <c r="A372" i="2"/>
  <c r="B372" i="2"/>
  <c r="C372" i="2"/>
  <c r="D372" i="2"/>
  <c r="E372" i="2"/>
  <c r="F372" i="2"/>
  <c r="G372" i="2"/>
  <c r="A373" i="2"/>
  <c r="B373" i="2"/>
  <c r="C373" i="2"/>
  <c r="D373" i="2"/>
  <c r="E373" i="2"/>
  <c r="F373" i="2"/>
  <c r="G373" i="2"/>
  <c r="A374" i="2"/>
  <c r="B374" i="2"/>
  <c r="C374" i="2"/>
  <c r="D374" i="2"/>
  <c r="E374" i="2"/>
  <c r="F374" i="2"/>
  <c r="G374" i="2"/>
  <c r="A375" i="2"/>
  <c r="B375" i="2"/>
  <c r="C375" i="2"/>
  <c r="D375" i="2"/>
  <c r="E375" i="2"/>
  <c r="F375" i="2"/>
  <c r="G375" i="2"/>
  <c r="A376" i="2"/>
  <c r="B376" i="2"/>
  <c r="C376" i="2"/>
  <c r="D376" i="2"/>
  <c r="E376" i="2"/>
  <c r="F376" i="2"/>
  <c r="G376" i="2"/>
  <c r="A377" i="2"/>
  <c r="B377" i="2"/>
  <c r="C377" i="2"/>
  <c r="D377" i="2"/>
  <c r="E377" i="2"/>
  <c r="F377" i="2"/>
  <c r="G377" i="2"/>
  <c r="A378" i="2"/>
  <c r="B378" i="2"/>
  <c r="C378" i="2"/>
  <c r="D378" i="2"/>
  <c r="E378" i="2"/>
  <c r="F378" i="2"/>
  <c r="G378" i="2"/>
  <c r="A379" i="2"/>
  <c r="B379" i="2"/>
  <c r="C379" i="2"/>
  <c r="D379" i="2"/>
  <c r="E379" i="2"/>
  <c r="F379" i="2"/>
  <c r="G379" i="2"/>
  <c r="A380" i="2"/>
  <c r="B380" i="2"/>
  <c r="C380" i="2"/>
  <c r="D380" i="2"/>
  <c r="E380" i="2"/>
  <c r="F380" i="2"/>
  <c r="G380" i="2"/>
  <c r="A381" i="2"/>
  <c r="B381" i="2"/>
  <c r="C381" i="2"/>
  <c r="D381" i="2"/>
  <c r="E381" i="2"/>
  <c r="F381" i="2"/>
  <c r="G381" i="2"/>
  <c r="A382" i="2"/>
  <c r="B382" i="2"/>
  <c r="C382" i="2"/>
  <c r="D382" i="2"/>
  <c r="E382" i="2"/>
  <c r="F382" i="2"/>
  <c r="G382" i="2"/>
  <c r="A383" i="2"/>
  <c r="B383" i="2"/>
  <c r="C383" i="2"/>
  <c r="D383" i="2"/>
  <c r="E383" i="2"/>
  <c r="F383" i="2"/>
  <c r="G383" i="2"/>
  <c r="A384" i="2"/>
  <c r="B384" i="2"/>
  <c r="C384" i="2"/>
  <c r="D384" i="2"/>
  <c r="E384" i="2"/>
  <c r="F384" i="2"/>
  <c r="G384" i="2"/>
  <c r="A385" i="2"/>
  <c r="B385" i="2"/>
  <c r="C385" i="2"/>
  <c r="D385" i="2"/>
  <c r="E385" i="2"/>
  <c r="F385" i="2"/>
  <c r="G385" i="2"/>
  <c r="A386" i="2"/>
  <c r="B386" i="2"/>
  <c r="C386" i="2"/>
  <c r="D386" i="2"/>
  <c r="E386" i="2"/>
  <c r="F386" i="2"/>
  <c r="G386" i="2"/>
  <c r="A387" i="2"/>
  <c r="B387" i="2"/>
  <c r="C387" i="2"/>
  <c r="D387" i="2"/>
  <c r="E387" i="2"/>
  <c r="F387" i="2"/>
  <c r="G387" i="2"/>
  <c r="A388" i="2"/>
  <c r="B388" i="2"/>
  <c r="C388" i="2"/>
  <c r="D388" i="2"/>
  <c r="E388" i="2"/>
  <c r="F388" i="2"/>
  <c r="G388" i="2"/>
  <c r="A389" i="2"/>
  <c r="B389" i="2"/>
  <c r="C389" i="2"/>
  <c r="D389" i="2"/>
  <c r="E389" i="2"/>
  <c r="F389" i="2"/>
  <c r="G389" i="2"/>
  <c r="A390" i="2"/>
  <c r="B390" i="2"/>
  <c r="C390" i="2"/>
  <c r="D390" i="2"/>
  <c r="E390" i="2"/>
  <c r="F390" i="2"/>
  <c r="G390" i="2"/>
  <c r="A391" i="2"/>
  <c r="B391" i="2"/>
  <c r="C391" i="2"/>
  <c r="D391" i="2"/>
  <c r="E391" i="2"/>
  <c r="F391" i="2"/>
  <c r="G391" i="2"/>
  <c r="A392" i="2"/>
  <c r="B392" i="2"/>
  <c r="C392" i="2"/>
  <c r="D392" i="2"/>
  <c r="E392" i="2"/>
  <c r="F392" i="2"/>
  <c r="G392" i="2"/>
  <c r="A393" i="2"/>
  <c r="B393" i="2"/>
  <c r="C393" i="2"/>
  <c r="D393" i="2"/>
  <c r="E393" i="2"/>
  <c r="F393" i="2"/>
  <c r="G393" i="2"/>
  <c r="A394" i="2"/>
  <c r="B394" i="2"/>
  <c r="C394" i="2"/>
  <c r="D394" i="2"/>
  <c r="E394" i="2"/>
  <c r="F394" i="2"/>
  <c r="G394" i="2"/>
  <c r="A395" i="2"/>
  <c r="B395" i="2"/>
  <c r="C395" i="2"/>
  <c r="D395" i="2"/>
  <c r="E395" i="2"/>
  <c r="F395" i="2"/>
  <c r="G395" i="2"/>
  <c r="A396" i="2"/>
  <c r="B396" i="2"/>
  <c r="C396" i="2"/>
  <c r="D396" i="2"/>
  <c r="E396" i="2"/>
  <c r="F396" i="2"/>
  <c r="G396" i="2"/>
  <c r="A397" i="2"/>
  <c r="B397" i="2"/>
  <c r="C397" i="2"/>
  <c r="D397" i="2"/>
  <c r="E397" i="2"/>
  <c r="F397" i="2"/>
  <c r="G397" i="2"/>
  <c r="A398" i="2"/>
  <c r="B398" i="2"/>
  <c r="C398" i="2"/>
  <c r="D398" i="2"/>
  <c r="E398" i="2"/>
  <c r="F398" i="2"/>
  <c r="G398" i="2"/>
  <c r="A399" i="2"/>
  <c r="B399" i="2"/>
  <c r="C399" i="2"/>
  <c r="D399" i="2"/>
  <c r="E399" i="2"/>
  <c r="F399" i="2"/>
  <c r="G399" i="2"/>
  <c r="A400" i="2"/>
  <c r="B400" i="2"/>
  <c r="C400" i="2"/>
  <c r="D400" i="2"/>
  <c r="E400" i="2"/>
  <c r="F400" i="2"/>
  <c r="G400" i="2"/>
  <c r="A401" i="2"/>
  <c r="B401" i="2"/>
  <c r="C401" i="2"/>
  <c r="D401" i="2"/>
  <c r="E401" i="2"/>
  <c r="F401" i="2"/>
  <c r="G401" i="2"/>
  <c r="A402" i="2"/>
  <c r="B402" i="2"/>
  <c r="C402" i="2"/>
  <c r="D402" i="2"/>
  <c r="E402" i="2"/>
  <c r="F402" i="2"/>
  <c r="G402" i="2"/>
  <c r="A403" i="2"/>
  <c r="B403" i="2"/>
  <c r="C403" i="2"/>
  <c r="D403" i="2"/>
  <c r="E403" i="2"/>
  <c r="F403" i="2"/>
  <c r="G403" i="2"/>
  <c r="A404" i="2"/>
  <c r="B404" i="2"/>
  <c r="C404" i="2"/>
  <c r="D404" i="2"/>
  <c r="E404" i="2"/>
  <c r="F404" i="2"/>
  <c r="G404" i="2"/>
  <c r="A405" i="2"/>
  <c r="B405" i="2"/>
  <c r="C405" i="2"/>
  <c r="D405" i="2"/>
  <c r="E405" i="2"/>
  <c r="F405" i="2"/>
  <c r="G405" i="2"/>
  <c r="A406" i="2"/>
  <c r="B406" i="2"/>
  <c r="C406" i="2"/>
  <c r="D406" i="2"/>
  <c r="E406" i="2"/>
  <c r="F406" i="2"/>
  <c r="G406" i="2"/>
  <c r="A407" i="2"/>
  <c r="B407" i="2"/>
  <c r="C407" i="2"/>
  <c r="D407" i="2"/>
  <c r="E407" i="2"/>
  <c r="F407" i="2"/>
  <c r="G407" i="2"/>
  <c r="A408" i="2"/>
  <c r="B408" i="2"/>
  <c r="C408" i="2"/>
  <c r="D408" i="2"/>
  <c r="E408" i="2"/>
  <c r="F408" i="2"/>
  <c r="G408" i="2"/>
  <c r="A409" i="2"/>
  <c r="B409" i="2"/>
  <c r="C409" i="2"/>
  <c r="D409" i="2"/>
  <c r="E409" i="2"/>
  <c r="F409" i="2"/>
  <c r="G409" i="2"/>
  <c r="A410" i="2"/>
  <c r="B410" i="2"/>
  <c r="C410" i="2"/>
  <c r="D410" i="2"/>
  <c r="E410" i="2"/>
  <c r="F410" i="2"/>
  <c r="G410" i="2"/>
  <c r="A411" i="2"/>
  <c r="B411" i="2"/>
  <c r="C411" i="2"/>
  <c r="D411" i="2"/>
  <c r="E411" i="2"/>
  <c r="F411" i="2"/>
  <c r="G411" i="2"/>
  <c r="A412" i="2"/>
  <c r="B412" i="2"/>
  <c r="C412" i="2"/>
  <c r="D412" i="2"/>
  <c r="E412" i="2"/>
  <c r="F412" i="2"/>
  <c r="G412" i="2"/>
  <c r="A413" i="2"/>
  <c r="B413" i="2"/>
  <c r="C413" i="2"/>
  <c r="D413" i="2"/>
  <c r="E413" i="2"/>
  <c r="F413" i="2"/>
  <c r="G413" i="2"/>
  <c r="A414" i="2"/>
  <c r="B414" i="2"/>
  <c r="C414" i="2"/>
  <c r="D414" i="2"/>
  <c r="E414" i="2"/>
  <c r="F414" i="2"/>
  <c r="G414" i="2"/>
  <c r="A415" i="2"/>
  <c r="B415" i="2"/>
  <c r="C415" i="2"/>
  <c r="D415" i="2"/>
  <c r="E415" i="2"/>
  <c r="F415" i="2"/>
  <c r="G415" i="2"/>
  <c r="A416" i="2"/>
  <c r="B416" i="2"/>
  <c r="C416" i="2"/>
  <c r="D416" i="2"/>
  <c r="E416" i="2"/>
  <c r="F416" i="2"/>
  <c r="G416" i="2"/>
  <c r="A417" i="2"/>
  <c r="B417" i="2"/>
  <c r="C417" i="2"/>
  <c r="D417" i="2"/>
  <c r="E417" i="2"/>
  <c r="F417" i="2"/>
  <c r="G417" i="2"/>
  <c r="A418" i="2"/>
  <c r="B418" i="2"/>
  <c r="C418" i="2"/>
  <c r="D418" i="2"/>
  <c r="E418" i="2"/>
  <c r="F418" i="2"/>
  <c r="G418" i="2"/>
  <c r="A419" i="2"/>
  <c r="B419" i="2"/>
  <c r="C419" i="2"/>
  <c r="D419" i="2"/>
  <c r="E419" i="2"/>
  <c r="F419" i="2"/>
  <c r="G419" i="2"/>
  <c r="A420" i="2"/>
  <c r="B420" i="2"/>
  <c r="C420" i="2"/>
  <c r="D420" i="2"/>
  <c r="E420" i="2"/>
  <c r="F420" i="2"/>
  <c r="G420" i="2"/>
  <c r="A421" i="2"/>
  <c r="B421" i="2"/>
  <c r="C421" i="2"/>
  <c r="D421" i="2"/>
  <c r="E421" i="2"/>
  <c r="F421" i="2"/>
  <c r="G421" i="2"/>
  <c r="A422" i="2"/>
  <c r="B422" i="2"/>
  <c r="C422" i="2"/>
  <c r="D422" i="2"/>
  <c r="E422" i="2"/>
  <c r="F422" i="2"/>
  <c r="G422" i="2"/>
  <c r="A423" i="2"/>
  <c r="B423" i="2"/>
  <c r="C423" i="2"/>
  <c r="D423" i="2"/>
  <c r="E423" i="2"/>
  <c r="F423" i="2"/>
  <c r="G423" i="2"/>
  <c r="A424" i="2"/>
  <c r="B424" i="2"/>
  <c r="C424" i="2"/>
  <c r="D424" i="2"/>
  <c r="E424" i="2"/>
  <c r="F424" i="2"/>
  <c r="G424" i="2"/>
  <c r="A425" i="2"/>
  <c r="B425" i="2"/>
  <c r="C425" i="2"/>
  <c r="D425" i="2"/>
  <c r="E425" i="2"/>
  <c r="F425" i="2"/>
  <c r="G425" i="2"/>
  <c r="A426" i="2"/>
  <c r="B426" i="2"/>
  <c r="C426" i="2"/>
  <c r="D426" i="2"/>
  <c r="E426" i="2"/>
  <c r="F426" i="2"/>
  <c r="G426" i="2"/>
  <c r="A427" i="2"/>
  <c r="B427" i="2"/>
  <c r="C427" i="2"/>
  <c r="D427" i="2"/>
  <c r="E427" i="2"/>
  <c r="F427" i="2"/>
  <c r="G427" i="2"/>
  <c r="A428" i="2"/>
  <c r="B428" i="2"/>
  <c r="C428" i="2"/>
  <c r="D428" i="2"/>
  <c r="E428" i="2"/>
  <c r="F428" i="2"/>
  <c r="G428" i="2"/>
  <c r="A429" i="2"/>
  <c r="B429" i="2"/>
  <c r="C429" i="2"/>
  <c r="D429" i="2"/>
  <c r="E429" i="2"/>
  <c r="F429" i="2"/>
  <c r="G429" i="2"/>
  <c r="A430" i="2"/>
  <c r="B430" i="2"/>
  <c r="C430" i="2"/>
  <c r="D430" i="2"/>
  <c r="E430" i="2"/>
  <c r="F430" i="2"/>
  <c r="G430" i="2"/>
  <c r="A431" i="2"/>
  <c r="B431" i="2"/>
  <c r="C431" i="2"/>
  <c r="D431" i="2"/>
  <c r="E431" i="2"/>
  <c r="F431" i="2"/>
  <c r="G431" i="2"/>
  <c r="A432" i="2"/>
  <c r="B432" i="2"/>
  <c r="C432" i="2"/>
  <c r="D432" i="2"/>
  <c r="E432" i="2"/>
  <c r="F432" i="2"/>
  <c r="G432" i="2"/>
  <c r="A433" i="2"/>
  <c r="B433" i="2"/>
  <c r="C433" i="2"/>
  <c r="D433" i="2"/>
  <c r="E433" i="2"/>
  <c r="F433" i="2"/>
  <c r="G433" i="2"/>
  <c r="A434" i="2"/>
  <c r="B434" i="2"/>
  <c r="C434" i="2"/>
  <c r="D434" i="2"/>
  <c r="E434" i="2"/>
  <c r="F434" i="2"/>
  <c r="G434" i="2"/>
  <c r="A435" i="2"/>
  <c r="B435" i="2"/>
  <c r="C435" i="2"/>
  <c r="D435" i="2"/>
  <c r="E435" i="2"/>
  <c r="F435" i="2"/>
  <c r="G435" i="2"/>
  <c r="A436" i="2"/>
  <c r="B436" i="2"/>
  <c r="C436" i="2"/>
  <c r="D436" i="2"/>
  <c r="E436" i="2"/>
  <c r="F436" i="2"/>
  <c r="G436" i="2"/>
  <c r="A437" i="2"/>
  <c r="B437" i="2"/>
  <c r="C437" i="2"/>
  <c r="D437" i="2"/>
  <c r="E437" i="2"/>
  <c r="F437" i="2"/>
  <c r="G437" i="2"/>
  <c r="A438" i="2"/>
  <c r="B438" i="2"/>
  <c r="C438" i="2"/>
  <c r="D438" i="2"/>
  <c r="E438" i="2"/>
  <c r="F438" i="2"/>
  <c r="G438" i="2"/>
  <c r="A439" i="2"/>
  <c r="B439" i="2"/>
  <c r="C439" i="2"/>
  <c r="D439" i="2"/>
  <c r="E439" i="2"/>
  <c r="F439" i="2"/>
  <c r="G439" i="2"/>
  <c r="A440" i="2"/>
  <c r="B440" i="2"/>
  <c r="C440" i="2"/>
  <c r="D440" i="2"/>
  <c r="E440" i="2"/>
  <c r="F440" i="2"/>
  <c r="G440" i="2"/>
  <c r="A441" i="2"/>
  <c r="B441" i="2"/>
  <c r="C441" i="2"/>
  <c r="D441" i="2"/>
  <c r="E441" i="2"/>
  <c r="F441" i="2"/>
  <c r="G441" i="2"/>
  <c r="A442" i="2"/>
  <c r="B442" i="2"/>
  <c r="C442" i="2"/>
  <c r="D442" i="2"/>
  <c r="E442" i="2"/>
  <c r="F442" i="2"/>
  <c r="G442" i="2"/>
  <c r="A443" i="2"/>
  <c r="B443" i="2"/>
  <c r="C443" i="2"/>
  <c r="D443" i="2"/>
  <c r="E443" i="2"/>
  <c r="F443" i="2"/>
  <c r="G443" i="2"/>
  <c r="A444" i="2"/>
  <c r="B444" i="2"/>
  <c r="C444" i="2"/>
  <c r="D444" i="2"/>
  <c r="E444" i="2"/>
  <c r="F444" i="2"/>
  <c r="G444" i="2"/>
  <c r="A445" i="2"/>
  <c r="B445" i="2"/>
  <c r="C445" i="2"/>
  <c r="D445" i="2"/>
  <c r="E445" i="2"/>
  <c r="F445" i="2"/>
  <c r="G445" i="2"/>
  <c r="A446" i="2"/>
  <c r="B446" i="2"/>
  <c r="C446" i="2"/>
  <c r="D446" i="2"/>
  <c r="E446" i="2"/>
  <c r="F446" i="2"/>
  <c r="G446" i="2"/>
  <c r="A447" i="2"/>
  <c r="B447" i="2"/>
  <c r="C447" i="2"/>
  <c r="D447" i="2"/>
  <c r="E447" i="2"/>
  <c r="F447" i="2"/>
  <c r="G447" i="2"/>
  <c r="A448" i="2"/>
  <c r="B448" i="2"/>
  <c r="C448" i="2"/>
  <c r="D448" i="2"/>
  <c r="E448" i="2"/>
  <c r="F448" i="2"/>
  <c r="G448" i="2"/>
  <c r="A449" i="2"/>
  <c r="B449" i="2"/>
  <c r="C449" i="2"/>
  <c r="D449" i="2"/>
  <c r="E449" i="2"/>
  <c r="F449" i="2"/>
  <c r="G449" i="2"/>
  <c r="A450" i="2"/>
  <c r="B450" i="2"/>
  <c r="C450" i="2"/>
  <c r="D450" i="2"/>
  <c r="E450" i="2"/>
  <c r="F450" i="2"/>
  <c r="G450" i="2"/>
  <c r="A451" i="2"/>
  <c r="B451" i="2"/>
  <c r="C451" i="2"/>
  <c r="D451" i="2"/>
  <c r="E451" i="2"/>
  <c r="F451" i="2"/>
  <c r="G451" i="2"/>
  <c r="A452" i="2"/>
  <c r="B452" i="2"/>
  <c r="C452" i="2"/>
  <c r="D452" i="2"/>
  <c r="E452" i="2"/>
  <c r="F452" i="2"/>
  <c r="G452" i="2"/>
  <c r="A453" i="2"/>
  <c r="B453" i="2"/>
  <c r="C453" i="2"/>
  <c r="D453" i="2"/>
  <c r="E453" i="2"/>
  <c r="F453" i="2"/>
  <c r="G453" i="2"/>
  <c r="A454" i="2"/>
  <c r="B454" i="2"/>
  <c r="C454" i="2"/>
  <c r="D454" i="2"/>
  <c r="E454" i="2"/>
  <c r="F454" i="2"/>
  <c r="G454" i="2"/>
  <c r="A455" i="2"/>
  <c r="B455" i="2"/>
  <c r="C455" i="2"/>
  <c r="D455" i="2"/>
  <c r="E455" i="2"/>
  <c r="F455" i="2"/>
  <c r="G455" i="2"/>
  <c r="A456" i="2"/>
  <c r="B456" i="2"/>
  <c r="C456" i="2"/>
  <c r="D456" i="2"/>
  <c r="E456" i="2"/>
  <c r="F456" i="2"/>
  <c r="G456" i="2"/>
  <c r="A457" i="2"/>
  <c r="B457" i="2"/>
  <c r="C457" i="2"/>
  <c r="D457" i="2"/>
  <c r="E457" i="2"/>
  <c r="F457" i="2"/>
  <c r="G457" i="2"/>
  <c r="A458" i="2"/>
  <c r="B458" i="2"/>
  <c r="C458" i="2"/>
  <c r="D458" i="2"/>
  <c r="E458" i="2"/>
  <c r="F458" i="2"/>
  <c r="G458" i="2"/>
  <c r="A459" i="2"/>
  <c r="B459" i="2"/>
  <c r="C459" i="2"/>
  <c r="D459" i="2"/>
  <c r="E459" i="2"/>
  <c r="F459" i="2"/>
  <c r="G459" i="2"/>
  <c r="A460" i="2"/>
  <c r="B460" i="2"/>
  <c r="C460" i="2"/>
  <c r="D460" i="2"/>
  <c r="E460" i="2"/>
  <c r="F460" i="2"/>
  <c r="G460" i="2"/>
  <c r="A461" i="2"/>
  <c r="B461" i="2"/>
  <c r="C461" i="2"/>
  <c r="D461" i="2"/>
  <c r="E461" i="2"/>
  <c r="F461" i="2"/>
  <c r="G461" i="2"/>
  <c r="A462" i="2"/>
  <c r="B462" i="2"/>
  <c r="C462" i="2"/>
  <c r="D462" i="2"/>
  <c r="E462" i="2"/>
  <c r="F462" i="2"/>
  <c r="G462" i="2"/>
  <c r="A463" i="2"/>
  <c r="B463" i="2"/>
  <c r="C463" i="2"/>
  <c r="D463" i="2"/>
  <c r="E463" i="2"/>
  <c r="F463" i="2"/>
  <c r="G463" i="2"/>
  <c r="A464" i="2"/>
  <c r="B464" i="2"/>
  <c r="C464" i="2"/>
  <c r="D464" i="2"/>
  <c r="E464" i="2"/>
  <c r="F464" i="2"/>
  <c r="G464" i="2"/>
  <c r="A465" i="2"/>
  <c r="B465" i="2"/>
  <c r="C465" i="2"/>
  <c r="D465" i="2"/>
  <c r="E465" i="2"/>
  <c r="F465" i="2"/>
  <c r="G465" i="2"/>
  <c r="A466" i="2"/>
  <c r="B466" i="2"/>
  <c r="C466" i="2"/>
  <c r="D466" i="2"/>
  <c r="E466" i="2"/>
  <c r="F466" i="2"/>
  <c r="G466" i="2"/>
  <c r="A467" i="2"/>
  <c r="B467" i="2"/>
  <c r="C467" i="2"/>
  <c r="D467" i="2"/>
  <c r="E467" i="2"/>
  <c r="F467" i="2"/>
  <c r="G467" i="2"/>
  <c r="A468" i="2"/>
  <c r="B468" i="2"/>
  <c r="C468" i="2"/>
  <c r="D468" i="2"/>
  <c r="E468" i="2"/>
  <c r="F468" i="2"/>
  <c r="G468" i="2"/>
  <c r="A469" i="2"/>
  <c r="B469" i="2"/>
  <c r="C469" i="2"/>
  <c r="D469" i="2"/>
  <c r="E469" i="2"/>
  <c r="F469" i="2"/>
  <c r="G469" i="2"/>
  <c r="A470" i="2"/>
  <c r="B470" i="2"/>
  <c r="C470" i="2"/>
  <c r="D470" i="2"/>
  <c r="E470" i="2"/>
  <c r="F470" i="2"/>
  <c r="G470" i="2"/>
  <c r="A471" i="2"/>
  <c r="B471" i="2"/>
  <c r="C471" i="2"/>
  <c r="D471" i="2"/>
  <c r="E471" i="2"/>
  <c r="F471" i="2"/>
  <c r="G471" i="2"/>
  <c r="A472" i="2"/>
  <c r="B472" i="2"/>
  <c r="C472" i="2"/>
  <c r="D472" i="2"/>
  <c r="E472" i="2"/>
  <c r="F472" i="2"/>
  <c r="G472" i="2"/>
  <c r="A473" i="2"/>
  <c r="B473" i="2"/>
  <c r="C473" i="2"/>
  <c r="D473" i="2"/>
  <c r="E473" i="2"/>
  <c r="F473" i="2"/>
  <c r="G473" i="2"/>
  <c r="A474" i="2"/>
  <c r="B474" i="2"/>
  <c r="C474" i="2"/>
  <c r="D474" i="2"/>
  <c r="E474" i="2"/>
  <c r="F474" i="2"/>
  <c r="G474" i="2"/>
  <c r="A475" i="2"/>
  <c r="B475" i="2"/>
  <c r="C475" i="2"/>
  <c r="D475" i="2"/>
  <c r="E475" i="2"/>
  <c r="F475" i="2"/>
  <c r="G475" i="2"/>
  <c r="A476" i="2"/>
  <c r="B476" i="2"/>
  <c r="C476" i="2"/>
  <c r="D476" i="2"/>
  <c r="E476" i="2"/>
  <c r="F476" i="2"/>
  <c r="G476" i="2"/>
  <c r="A477" i="2"/>
  <c r="B477" i="2"/>
  <c r="C477" i="2"/>
  <c r="D477" i="2"/>
  <c r="E477" i="2"/>
  <c r="F477" i="2"/>
  <c r="G477" i="2"/>
  <c r="A478" i="2"/>
  <c r="B478" i="2"/>
  <c r="C478" i="2"/>
  <c r="D478" i="2"/>
  <c r="E478" i="2"/>
  <c r="F478" i="2"/>
  <c r="G478" i="2"/>
  <c r="A479" i="2"/>
  <c r="B479" i="2"/>
  <c r="C479" i="2"/>
  <c r="D479" i="2"/>
  <c r="E479" i="2"/>
  <c r="F479" i="2"/>
  <c r="G479" i="2"/>
  <c r="A480" i="2"/>
  <c r="B480" i="2"/>
  <c r="C480" i="2"/>
  <c r="D480" i="2"/>
  <c r="E480" i="2"/>
  <c r="F480" i="2"/>
  <c r="G480" i="2"/>
  <c r="A481" i="2"/>
  <c r="B481" i="2"/>
  <c r="C481" i="2"/>
  <c r="D481" i="2"/>
  <c r="E481" i="2"/>
  <c r="F481" i="2"/>
  <c r="G481" i="2"/>
  <c r="A482" i="2"/>
  <c r="B482" i="2"/>
  <c r="C482" i="2"/>
  <c r="D482" i="2"/>
  <c r="E482" i="2"/>
  <c r="F482" i="2"/>
  <c r="G482" i="2"/>
  <c r="A483" i="2"/>
  <c r="B483" i="2"/>
  <c r="C483" i="2"/>
  <c r="D483" i="2"/>
  <c r="E483" i="2"/>
  <c r="F483" i="2"/>
  <c r="G483" i="2"/>
  <c r="A484" i="2"/>
  <c r="B484" i="2"/>
  <c r="C484" i="2"/>
  <c r="D484" i="2"/>
  <c r="E484" i="2"/>
  <c r="F484" i="2"/>
  <c r="G484" i="2"/>
  <c r="A485" i="2"/>
  <c r="B485" i="2"/>
  <c r="C485" i="2"/>
  <c r="D485" i="2"/>
  <c r="E485" i="2"/>
  <c r="F485" i="2"/>
  <c r="G485" i="2"/>
  <c r="A486" i="2"/>
  <c r="B486" i="2"/>
  <c r="C486" i="2"/>
  <c r="D486" i="2"/>
  <c r="E486" i="2"/>
  <c r="F486" i="2"/>
  <c r="G486" i="2"/>
  <c r="A487" i="2"/>
  <c r="B487" i="2"/>
  <c r="C487" i="2"/>
  <c r="D487" i="2"/>
  <c r="E487" i="2"/>
  <c r="F487" i="2"/>
  <c r="G487" i="2"/>
  <c r="A488" i="2"/>
  <c r="B488" i="2"/>
  <c r="C488" i="2"/>
  <c r="D488" i="2"/>
  <c r="E488" i="2"/>
  <c r="F488" i="2"/>
  <c r="G488" i="2"/>
  <c r="A489" i="2"/>
  <c r="B489" i="2"/>
  <c r="C489" i="2"/>
  <c r="D489" i="2"/>
  <c r="E489" i="2"/>
  <c r="F489" i="2"/>
  <c r="G489" i="2"/>
  <c r="A490" i="2"/>
  <c r="B490" i="2"/>
  <c r="C490" i="2"/>
  <c r="D490" i="2"/>
  <c r="E490" i="2"/>
  <c r="F490" i="2"/>
  <c r="G490" i="2"/>
  <c r="A491" i="2"/>
  <c r="B491" i="2"/>
  <c r="C491" i="2"/>
  <c r="D491" i="2"/>
  <c r="E491" i="2"/>
  <c r="F491" i="2"/>
  <c r="G491" i="2"/>
  <c r="A492" i="2"/>
  <c r="B492" i="2"/>
  <c r="C492" i="2"/>
  <c r="D492" i="2"/>
  <c r="E492" i="2"/>
  <c r="F492" i="2"/>
  <c r="G492" i="2"/>
  <c r="A493" i="2"/>
  <c r="B493" i="2"/>
  <c r="C493" i="2"/>
  <c r="D493" i="2"/>
  <c r="E493" i="2"/>
  <c r="F493" i="2"/>
  <c r="G493" i="2"/>
  <c r="A494" i="2"/>
  <c r="B494" i="2"/>
  <c r="C494" i="2"/>
  <c r="D494" i="2"/>
  <c r="E494" i="2"/>
  <c r="F494" i="2"/>
  <c r="G494" i="2"/>
  <c r="A495" i="2"/>
  <c r="B495" i="2"/>
  <c r="C495" i="2"/>
  <c r="D495" i="2"/>
  <c r="E495" i="2"/>
  <c r="F495" i="2"/>
  <c r="G495" i="2"/>
  <c r="A496" i="2"/>
  <c r="B496" i="2"/>
  <c r="C496" i="2"/>
  <c r="D496" i="2"/>
  <c r="E496" i="2"/>
  <c r="F496" i="2"/>
  <c r="G496" i="2"/>
  <c r="A497" i="2"/>
  <c r="B497" i="2"/>
  <c r="C497" i="2"/>
  <c r="D497" i="2"/>
  <c r="E497" i="2"/>
  <c r="F497" i="2"/>
  <c r="G497" i="2"/>
  <c r="A498" i="2"/>
  <c r="B498" i="2"/>
  <c r="C498" i="2"/>
  <c r="D498" i="2"/>
  <c r="E498" i="2"/>
  <c r="F498" i="2"/>
  <c r="G498" i="2"/>
  <c r="A499" i="2"/>
  <c r="B499" i="2"/>
  <c r="C499" i="2"/>
  <c r="D499" i="2"/>
  <c r="E499" i="2"/>
  <c r="F499" i="2"/>
  <c r="G499" i="2"/>
  <c r="A500" i="2"/>
  <c r="B500" i="2"/>
  <c r="C500" i="2"/>
  <c r="D500" i="2"/>
  <c r="E500" i="2"/>
  <c r="F500" i="2"/>
  <c r="G500" i="2"/>
  <c r="A501" i="2"/>
  <c r="B501" i="2"/>
  <c r="C501" i="2"/>
  <c r="D501" i="2"/>
  <c r="E501" i="2"/>
  <c r="F501" i="2"/>
  <c r="G501" i="2"/>
  <c r="A502" i="2"/>
  <c r="B502" i="2"/>
  <c r="C502" i="2"/>
  <c r="D502" i="2"/>
  <c r="E502" i="2"/>
  <c r="F502" i="2"/>
  <c r="G502" i="2"/>
  <c r="A503" i="2"/>
  <c r="B503" i="2"/>
  <c r="C503" i="2"/>
  <c r="D503" i="2"/>
  <c r="E503" i="2"/>
  <c r="F503" i="2"/>
  <c r="G503" i="2"/>
  <c r="A504" i="2"/>
  <c r="B504" i="2"/>
  <c r="C504" i="2"/>
  <c r="D504" i="2"/>
  <c r="E504" i="2"/>
  <c r="F504" i="2"/>
  <c r="G504" i="2"/>
  <c r="A505" i="2"/>
  <c r="B505" i="2"/>
  <c r="C505" i="2"/>
  <c r="D505" i="2"/>
  <c r="E505" i="2"/>
  <c r="F505" i="2"/>
  <c r="G505" i="2"/>
  <c r="A506" i="2"/>
  <c r="B506" i="2"/>
  <c r="C506" i="2"/>
  <c r="D506" i="2"/>
  <c r="E506" i="2"/>
  <c r="F506" i="2"/>
  <c r="G506" i="2"/>
  <c r="A507" i="2"/>
  <c r="B507" i="2"/>
  <c r="C507" i="2"/>
  <c r="D507" i="2"/>
  <c r="E507" i="2"/>
  <c r="F507" i="2"/>
  <c r="G507" i="2"/>
  <c r="A508" i="2"/>
  <c r="B508" i="2"/>
  <c r="C508" i="2"/>
  <c r="D508" i="2"/>
  <c r="E508" i="2"/>
  <c r="F508" i="2"/>
  <c r="G508" i="2"/>
  <c r="A509" i="2"/>
  <c r="B509" i="2"/>
  <c r="C509" i="2"/>
  <c r="D509" i="2"/>
  <c r="E509" i="2"/>
  <c r="F509" i="2"/>
  <c r="G509" i="2"/>
  <c r="A510" i="2"/>
  <c r="B510" i="2"/>
  <c r="C510" i="2"/>
  <c r="D510" i="2"/>
  <c r="E510" i="2"/>
  <c r="F510" i="2"/>
  <c r="G510" i="2"/>
  <c r="A511" i="2"/>
  <c r="B511" i="2"/>
  <c r="C511" i="2"/>
  <c r="D511" i="2"/>
  <c r="E511" i="2"/>
  <c r="F511" i="2"/>
  <c r="G511" i="2"/>
  <c r="A512" i="2"/>
  <c r="B512" i="2"/>
  <c r="C512" i="2"/>
  <c r="D512" i="2"/>
  <c r="E512" i="2"/>
  <c r="F512" i="2"/>
  <c r="G512" i="2"/>
  <c r="A513" i="2"/>
  <c r="B513" i="2"/>
  <c r="C513" i="2"/>
  <c r="D513" i="2"/>
  <c r="E513" i="2"/>
  <c r="F513" i="2"/>
  <c r="G513" i="2"/>
  <c r="A514" i="2"/>
  <c r="B514" i="2"/>
  <c r="C514" i="2"/>
  <c r="D514" i="2"/>
  <c r="E514" i="2"/>
  <c r="F514" i="2"/>
  <c r="G514" i="2"/>
  <c r="A515" i="2"/>
  <c r="B515" i="2"/>
  <c r="C515" i="2"/>
  <c r="D515" i="2"/>
  <c r="E515" i="2"/>
  <c r="F515" i="2"/>
  <c r="G515" i="2"/>
  <c r="A516" i="2"/>
  <c r="B516" i="2"/>
  <c r="C516" i="2"/>
  <c r="D516" i="2"/>
  <c r="E516" i="2"/>
  <c r="F516" i="2"/>
  <c r="G516" i="2"/>
  <c r="A517" i="2"/>
  <c r="B517" i="2"/>
  <c r="C517" i="2"/>
  <c r="D517" i="2"/>
  <c r="E517" i="2"/>
  <c r="F517" i="2"/>
  <c r="G517" i="2"/>
  <c r="A518" i="2"/>
  <c r="B518" i="2"/>
  <c r="C518" i="2"/>
  <c r="D518" i="2"/>
  <c r="E518" i="2"/>
  <c r="F518" i="2"/>
  <c r="G518" i="2"/>
  <c r="A519" i="2"/>
  <c r="B519" i="2"/>
  <c r="C519" i="2"/>
  <c r="D519" i="2"/>
  <c r="E519" i="2"/>
  <c r="F519" i="2"/>
  <c r="G519" i="2"/>
  <c r="A520" i="2"/>
  <c r="B520" i="2"/>
  <c r="C520" i="2"/>
  <c r="D520" i="2"/>
  <c r="E520" i="2"/>
  <c r="F520" i="2"/>
  <c r="G520" i="2"/>
  <c r="A521" i="2"/>
  <c r="B521" i="2"/>
  <c r="C521" i="2"/>
  <c r="D521" i="2"/>
  <c r="E521" i="2"/>
  <c r="F521" i="2"/>
  <c r="G521" i="2"/>
  <c r="A522" i="2"/>
  <c r="B522" i="2"/>
  <c r="C522" i="2"/>
  <c r="D522" i="2"/>
  <c r="E522" i="2"/>
  <c r="F522" i="2"/>
  <c r="G522" i="2"/>
  <c r="A523" i="2"/>
  <c r="B523" i="2"/>
  <c r="C523" i="2"/>
  <c r="D523" i="2"/>
  <c r="E523" i="2"/>
  <c r="F523" i="2"/>
  <c r="G523" i="2"/>
  <c r="A524" i="2"/>
  <c r="B524" i="2"/>
  <c r="C524" i="2"/>
  <c r="D524" i="2"/>
  <c r="E524" i="2"/>
  <c r="F524" i="2"/>
  <c r="G524" i="2"/>
  <c r="A525" i="2"/>
  <c r="B525" i="2"/>
  <c r="C525" i="2"/>
  <c r="D525" i="2"/>
  <c r="E525" i="2"/>
  <c r="F525" i="2"/>
  <c r="G525" i="2"/>
  <c r="A526" i="2"/>
  <c r="B526" i="2"/>
  <c r="C526" i="2"/>
  <c r="D526" i="2"/>
  <c r="E526" i="2"/>
  <c r="F526" i="2"/>
  <c r="G526" i="2"/>
  <c r="A527" i="2"/>
  <c r="B527" i="2"/>
  <c r="C527" i="2"/>
  <c r="D527" i="2"/>
  <c r="E527" i="2"/>
  <c r="F527" i="2"/>
  <c r="G527" i="2"/>
  <c r="A528" i="2"/>
  <c r="B528" i="2"/>
  <c r="C528" i="2"/>
  <c r="D528" i="2"/>
  <c r="E528" i="2"/>
  <c r="F528" i="2"/>
  <c r="G528" i="2"/>
  <c r="A529" i="2"/>
  <c r="B529" i="2"/>
  <c r="C529" i="2"/>
  <c r="D529" i="2"/>
  <c r="E529" i="2"/>
  <c r="F529" i="2"/>
  <c r="G529" i="2"/>
  <c r="A530" i="2"/>
  <c r="B530" i="2"/>
  <c r="C530" i="2"/>
  <c r="D530" i="2"/>
  <c r="E530" i="2"/>
  <c r="F530" i="2"/>
  <c r="G530" i="2"/>
  <c r="A531" i="2"/>
  <c r="B531" i="2"/>
  <c r="C531" i="2"/>
  <c r="D531" i="2"/>
  <c r="E531" i="2"/>
  <c r="F531" i="2"/>
  <c r="G531" i="2"/>
  <c r="A532" i="2"/>
  <c r="B532" i="2"/>
  <c r="C532" i="2"/>
  <c r="D532" i="2"/>
  <c r="E532" i="2"/>
  <c r="F532" i="2"/>
  <c r="G532" i="2"/>
  <c r="A533" i="2"/>
  <c r="B533" i="2"/>
  <c r="C533" i="2"/>
  <c r="D533" i="2"/>
  <c r="E533" i="2"/>
  <c r="F533" i="2"/>
  <c r="G533" i="2"/>
  <c r="A534" i="2"/>
  <c r="B534" i="2"/>
  <c r="C534" i="2"/>
  <c r="D534" i="2"/>
  <c r="E534" i="2"/>
  <c r="F534" i="2"/>
  <c r="G534" i="2"/>
  <c r="A535" i="2"/>
  <c r="B535" i="2"/>
  <c r="C535" i="2"/>
  <c r="D535" i="2"/>
  <c r="E535" i="2"/>
  <c r="F535" i="2"/>
  <c r="G535" i="2"/>
  <c r="A536" i="2"/>
  <c r="B536" i="2"/>
  <c r="C536" i="2"/>
  <c r="D536" i="2"/>
  <c r="E536" i="2"/>
  <c r="F536" i="2"/>
  <c r="G536" i="2"/>
  <c r="A537" i="2"/>
  <c r="B537" i="2"/>
  <c r="C537" i="2"/>
  <c r="D537" i="2"/>
  <c r="E537" i="2"/>
  <c r="F537" i="2"/>
  <c r="G537" i="2"/>
  <c r="A538" i="2"/>
  <c r="B538" i="2"/>
  <c r="C538" i="2"/>
  <c r="D538" i="2"/>
  <c r="E538" i="2"/>
  <c r="F538" i="2"/>
  <c r="G538" i="2"/>
  <c r="A539" i="2"/>
  <c r="B539" i="2"/>
  <c r="C539" i="2"/>
  <c r="D539" i="2"/>
  <c r="E539" i="2"/>
  <c r="F539" i="2"/>
  <c r="G539" i="2"/>
  <c r="A540" i="2"/>
  <c r="B540" i="2"/>
  <c r="C540" i="2"/>
  <c r="D540" i="2"/>
  <c r="E540" i="2"/>
  <c r="F540" i="2"/>
  <c r="G540" i="2"/>
  <c r="A541" i="2"/>
  <c r="B541" i="2"/>
  <c r="C541" i="2"/>
  <c r="D541" i="2"/>
  <c r="E541" i="2"/>
  <c r="F541" i="2"/>
  <c r="G541" i="2"/>
  <c r="A542" i="2"/>
  <c r="B542" i="2"/>
  <c r="C542" i="2"/>
  <c r="D542" i="2"/>
  <c r="E542" i="2"/>
  <c r="F542" i="2"/>
  <c r="G542" i="2"/>
  <c r="A543" i="2"/>
  <c r="B543" i="2"/>
  <c r="C543" i="2"/>
  <c r="D543" i="2"/>
  <c r="E543" i="2"/>
  <c r="F543" i="2"/>
  <c r="G543" i="2"/>
  <c r="A544" i="2"/>
  <c r="B544" i="2"/>
  <c r="C544" i="2"/>
  <c r="D544" i="2"/>
  <c r="E544" i="2"/>
  <c r="F544" i="2"/>
  <c r="G544" i="2"/>
  <c r="A545" i="2"/>
  <c r="B545" i="2"/>
  <c r="C545" i="2"/>
  <c r="D545" i="2"/>
  <c r="E545" i="2"/>
  <c r="F545" i="2"/>
  <c r="G545" i="2"/>
  <c r="A546" i="2"/>
  <c r="B546" i="2"/>
  <c r="C546" i="2"/>
  <c r="D546" i="2"/>
  <c r="E546" i="2"/>
  <c r="F546" i="2"/>
  <c r="G546" i="2"/>
  <c r="A547" i="2"/>
  <c r="B547" i="2"/>
  <c r="C547" i="2"/>
  <c r="D547" i="2"/>
  <c r="E547" i="2"/>
  <c r="F547" i="2"/>
  <c r="G547" i="2"/>
  <c r="A548" i="2"/>
  <c r="B548" i="2"/>
  <c r="C548" i="2"/>
  <c r="D548" i="2"/>
  <c r="E548" i="2"/>
  <c r="F548" i="2"/>
  <c r="G548" i="2"/>
  <c r="A549" i="2"/>
  <c r="B549" i="2"/>
  <c r="C549" i="2"/>
  <c r="D549" i="2"/>
  <c r="E549" i="2"/>
  <c r="F549" i="2"/>
  <c r="G549" i="2"/>
  <c r="A550" i="2"/>
  <c r="B550" i="2"/>
  <c r="C550" i="2"/>
  <c r="D550" i="2"/>
  <c r="E550" i="2"/>
  <c r="F550" i="2"/>
  <c r="G550" i="2"/>
  <c r="A551" i="2"/>
  <c r="B551" i="2"/>
  <c r="C551" i="2"/>
  <c r="D551" i="2"/>
  <c r="E551" i="2"/>
  <c r="F551" i="2"/>
  <c r="G551" i="2"/>
  <c r="A552" i="2"/>
  <c r="B552" i="2"/>
  <c r="C552" i="2"/>
  <c r="D552" i="2"/>
  <c r="E552" i="2"/>
  <c r="F552" i="2"/>
  <c r="G552" i="2"/>
  <c r="A553" i="2"/>
  <c r="B553" i="2"/>
  <c r="C553" i="2"/>
  <c r="D553" i="2"/>
  <c r="E553" i="2"/>
  <c r="F553" i="2"/>
  <c r="G553" i="2"/>
  <c r="A554" i="2"/>
  <c r="B554" i="2"/>
  <c r="C554" i="2"/>
  <c r="D554" i="2"/>
  <c r="E554" i="2"/>
  <c r="F554" i="2"/>
  <c r="G554" i="2"/>
  <c r="A555" i="2"/>
  <c r="B555" i="2"/>
  <c r="C555" i="2"/>
  <c r="D555" i="2"/>
  <c r="E555" i="2"/>
  <c r="F555" i="2"/>
  <c r="G555" i="2"/>
  <c r="A556" i="2"/>
  <c r="B556" i="2"/>
  <c r="C556" i="2"/>
  <c r="D556" i="2"/>
  <c r="E556" i="2"/>
  <c r="F556" i="2"/>
  <c r="G556" i="2"/>
  <c r="A557" i="2"/>
  <c r="B557" i="2"/>
  <c r="C557" i="2"/>
  <c r="D557" i="2"/>
  <c r="E557" i="2"/>
  <c r="F557" i="2"/>
  <c r="G557" i="2"/>
  <c r="A558" i="2"/>
  <c r="B558" i="2"/>
  <c r="C558" i="2"/>
  <c r="D558" i="2"/>
  <c r="E558" i="2"/>
  <c r="F558" i="2"/>
  <c r="G558" i="2"/>
  <c r="A559" i="2"/>
  <c r="B559" i="2"/>
  <c r="C559" i="2"/>
  <c r="D559" i="2"/>
  <c r="E559" i="2"/>
  <c r="F559" i="2"/>
  <c r="G559" i="2"/>
  <c r="A560" i="2"/>
  <c r="B560" i="2"/>
  <c r="C560" i="2"/>
  <c r="D560" i="2"/>
  <c r="E560" i="2"/>
  <c r="F560" i="2"/>
  <c r="G560" i="2"/>
  <c r="A561" i="2"/>
  <c r="B561" i="2"/>
  <c r="C561" i="2"/>
  <c r="D561" i="2"/>
  <c r="E561" i="2"/>
  <c r="F561" i="2"/>
  <c r="G561" i="2"/>
  <c r="A562" i="2"/>
  <c r="B562" i="2"/>
  <c r="C562" i="2"/>
  <c r="D562" i="2"/>
  <c r="E562" i="2"/>
  <c r="F562" i="2"/>
  <c r="G562" i="2"/>
  <c r="A563" i="2"/>
  <c r="B563" i="2"/>
  <c r="C563" i="2"/>
  <c r="D563" i="2"/>
  <c r="E563" i="2"/>
  <c r="F563" i="2"/>
  <c r="G563" i="2"/>
  <c r="A564" i="2"/>
  <c r="B564" i="2"/>
  <c r="C564" i="2"/>
  <c r="D564" i="2"/>
  <c r="E564" i="2"/>
  <c r="F564" i="2"/>
  <c r="G564" i="2"/>
  <c r="A565" i="2"/>
  <c r="B565" i="2"/>
  <c r="C565" i="2"/>
  <c r="D565" i="2"/>
  <c r="E565" i="2"/>
  <c r="F565" i="2"/>
  <c r="G565" i="2"/>
  <c r="A566" i="2"/>
  <c r="B566" i="2"/>
  <c r="C566" i="2"/>
  <c r="D566" i="2"/>
  <c r="E566" i="2"/>
  <c r="F566" i="2"/>
  <c r="G566" i="2"/>
  <c r="A567" i="2"/>
  <c r="B567" i="2"/>
  <c r="C567" i="2"/>
  <c r="D567" i="2"/>
  <c r="E567" i="2"/>
  <c r="F567" i="2"/>
  <c r="G567" i="2"/>
  <c r="A568" i="2"/>
  <c r="B568" i="2"/>
  <c r="C568" i="2"/>
  <c r="D568" i="2"/>
  <c r="E568" i="2"/>
  <c r="F568" i="2"/>
  <c r="G568" i="2"/>
  <c r="A569" i="2"/>
  <c r="B569" i="2"/>
  <c r="C569" i="2"/>
  <c r="D569" i="2"/>
  <c r="E569" i="2"/>
  <c r="F569" i="2"/>
  <c r="G569" i="2"/>
  <c r="A570" i="2"/>
  <c r="B570" i="2"/>
  <c r="C570" i="2"/>
  <c r="D570" i="2"/>
  <c r="E570" i="2"/>
  <c r="F570" i="2"/>
  <c r="G570" i="2"/>
  <c r="A571" i="2"/>
  <c r="B571" i="2"/>
  <c r="C571" i="2"/>
  <c r="D571" i="2"/>
  <c r="E571" i="2"/>
  <c r="F571" i="2"/>
  <c r="G571" i="2"/>
  <c r="A572" i="2"/>
  <c r="B572" i="2"/>
  <c r="C572" i="2"/>
  <c r="D572" i="2"/>
  <c r="E572" i="2"/>
  <c r="F572" i="2"/>
  <c r="G572" i="2"/>
  <c r="A573" i="2"/>
  <c r="B573" i="2"/>
  <c r="C573" i="2"/>
  <c r="D573" i="2"/>
  <c r="E573" i="2"/>
  <c r="F573" i="2"/>
  <c r="G573" i="2"/>
  <c r="A574" i="2"/>
  <c r="B574" i="2"/>
  <c r="C574" i="2"/>
  <c r="D574" i="2"/>
  <c r="E574" i="2"/>
  <c r="F574" i="2"/>
  <c r="G574" i="2"/>
  <c r="A575" i="2"/>
  <c r="B575" i="2"/>
  <c r="C575" i="2"/>
  <c r="D575" i="2"/>
  <c r="E575" i="2"/>
  <c r="F575" i="2"/>
  <c r="G575" i="2"/>
  <c r="A576" i="2"/>
  <c r="B576" i="2"/>
  <c r="C576" i="2"/>
  <c r="D576" i="2"/>
  <c r="E576" i="2"/>
  <c r="F576" i="2"/>
  <c r="G576" i="2"/>
  <c r="A577" i="2"/>
  <c r="B577" i="2"/>
  <c r="C577" i="2"/>
  <c r="D577" i="2"/>
  <c r="E577" i="2"/>
  <c r="F577" i="2"/>
  <c r="G577" i="2"/>
  <c r="A578" i="2"/>
  <c r="B578" i="2"/>
  <c r="C578" i="2"/>
  <c r="D578" i="2"/>
  <c r="E578" i="2"/>
  <c r="F578" i="2"/>
  <c r="G578" i="2"/>
  <c r="A579" i="2"/>
  <c r="B579" i="2"/>
  <c r="C579" i="2"/>
  <c r="D579" i="2"/>
  <c r="E579" i="2"/>
  <c r="F579" i="2"/>
  <c r="G579" i="2"/>
  <c r="A580" i="2"/>
  <c r="B580" i="2"/>
  <c r="C580" i="2"/>
  <c r="D580" i="2"/>
  <c r="E580" i="2"/>
  <c r="F580" i="2"/>
  <c r="G580" i="2"/>
  <c r="A581" i="2"/>
  <c r="B581" i="2"/>
  <c r="C581" i="2"/>
  <c r="D581" i="2"/>
  <c r="E581" i="2"/>
  <c r="F581" i="2"/>
  <c r="G581" i="2"/>
  <c r="A582" i="2"/>
  <c r="B582" i="2"/>
  <c r="C582" i="2"/>
  <c r="D582" i="2"/>
  <c r="E582" i="2"/>
  <c r="F582" i="2"/>
  <c r="G582" i="2"/>
  <c r="A583" i="2"/>
  <c r="B583" i="2"/>
  <c r="C583" i="2"/>
  <c r="D583" i="2"/>
  <c r="E583" i="2"/>
  <c r="F583" i="2"/>
  <c r="G583" i="2"/>
  <c r="A584" i="2"/>
  <c r="B584" i="2"/>
  <c r="C584" i="2"/>
  <c r="D584" i="2"/>
  <c r="E584" i="2"/>
  <c r="F584" i="2"/>
  <c r="G584" i="2"/>
  <c r="A585" i="2"/>
  <c r="B585" i="2"/>
  <c r="C585" i="2"/>
  <c r="D585" i="2"/>
  <c r="E585" i="2"/>
  <c r="F585" i="2"/>
  <c r="G585" i="2"/>
  <c r="A586" i="2"/>
  <c r="B586" i="2"/>
  <c r="C586" i="2"/>
  <c r="D586" i="2"/>
  <c r="E586" i="2"/>
  <c r="F586" i="2"/>
  <c r="G586" i="2"/>
  <c r="A587" i="2"/>
  <c r="B587" i="2"/>
  <c r="C587" i="2"/>
  <c r="D587" i="2"/>
  <c r="E587" i="2"/>
  <c r="F587" i="2"/>
  <c r="G587" i="2"/>
  <c r="A588" i="2"/>
  <c r="B588" i="2"/>
  <c r="C588" i="2"/>
  <c r="D588" i="2"/>
  <c r="E588" i="2"/>
  <c r="F588" i="2"/>
  <c r="G588" i="2"/>
  <c r="A589" i="2"/>
  <c r="B589" i="2"/>
  <c r="C589" i="2"/>
  <c r="D589" i="2"/>
  <c r="E589" i="2"/>
  <c r="F589" i="2"/>
  <c r="G589" i="2"/>
  <c r="A590" i="2"/>
  <c r="B590" i="2"/>
  <c r="C590" i="2"/>
  <c r="D590" i="2"/>
  <c r="E590" i="2"/>
  <c r="F590" i="2"/>
  <c r="G590" i="2"/>
  <c r="A591" i="2"/>
  <c r="B591" i="2"/>
  <c r="C591" i="2"/>
  <c r="D591" i="2"/>
  <c r="E591" i="2"/>
  <c r="F591" i="2"/>
  <c r="G591" i="2"/>
  <c r="A592" i="2"/>
  <c r="B592" i="2"/>
  <c r="C592" i="2"/>
  <c r="D592" i="2"/>
  <c r="E592" i="2"/>
  <c r="F592" i="2"/>
  <c r="G592" i="2"/>
  <c r="A593" i="2"/>
  <c r="B593" i="2"/>
  <c r="C593" i="2"/>
  <c r="D593" i="2"/>
  <c r="E593" i="2"/>
  <c r="F593" i="2"/>
  <c r="G593" i="2"/>
  <c r="A594" i="2"/>
  <c r="B594" i="2"/>
  <c r="C594" i="2"/>
  <c r="D594" i="2"/>
  <c r="E594" i="2"/>
  <c r="F594" i="2"/>
  <c r="G594" i="2"/>
  <c r="A595" i="2"/>
  <c r="B595" i="2"/>
  <c r="C595" i="2"/>
  <c r="D595" i="2"/>
  <c r="E595" i="2"/>
  <c r="F595" i="2"/>
  <c r="G595" i="2"/>
  <c r="A596" i="2"/>
  <c r="B596" i="2"/>
  <c r="C596" i="2"/>
  <c r="D596" i="2"/>
  <c r="E596" i="2"/>
  <c r="F596" i="2"/>
  <c r="G596" i="2"/>
  <c r="A597" i="2"/>
  <c r="B597" i="2"/>
  <c r="C597" i="2"/>
  <c r="D597" i="2"/>
  <c r="E597" i="2"/>
  <c r="F597" i="2"/>
  <c r="G597" i="2"/>
  <c r="A598" i="2"/>
  <c r="B598" i="2"/>
  <c r="C598" i="2"/>
  <c r="D598" i="2"/>
  <c r="E598" i="2"/>
  <c r="F598" i="2"/>
  <c r="G598" i="2"/>
  <c r="A599" i="2"/>
  <c r="B599" i="2"/>
  <c r="C599" i="2"/>
  <c r="D599" i="2"/>
  <c r="E599" i="2"/>
  <c r="F599" i="2"/>
  <c r="G599" i="2"/>
  <c r="A600" i="2"/>
  <c r="B600" i="2"/>
  <c r="C600" i="2"/>
  <c r="D600" i="2"/>
  <c r="E600" i="2"/>
  <c r="F600" i="2"/>
  <c r="G600" i="2"/>
  <c r="A601" i="2"/>
  <c r="B601" i="2"/>
  <c r="C601" i="2"/>
  <c r="D601" i="2"/>
  <c r="E601" i="2"/>
  <c r="F601" i="2"/>
  <c r="G601" i="2"/>
  <c r="A602" i="2"/>
  <c r="B602" i="2"/>
  <c r="C602" i="2"/>
  <c r="D602" i="2"/>
  <c r="E602" i="2"/>
  <c r="F602" i="2"/>
  <c r="G602" i="2"/>
  <c r="A603" i="2"/>
  <c r="B603" i="2"/>
  <c r="C603" i="2"/>
  <c r="D603" i="2"/>
  <c r="E603" i="2"/>
  <c r="F603" i="2"/>
  <c r="G603" i="2"/>
  <c r="A604" i="2"/>
  <c r="B604" i="2"/>
  <c r="C604" i="2"/>
  <c r="D604" i="2"/>
  <c r="E604" i="2"/>
  <c r="F604" i="2"/>
  <c r="G604" i="2"/>
  <c r="A605" i="2"/>
  <c r="B605" i="2"/>
  <c r="C605" i="2"/>
  <c r="D605" i="2"/>
  <c r="E605" i="2"/>
  <c r="F605" i="2"/>
  <c r="G605" i="2"/>
  <c r="A606" i="2"/>
  <c r="B606" i="2"/>
  <c r="C606" i="2"/>
  <c r="D606" i="2"/>
  <c r="E606" i="2"/>
  <c r="F606" i="2"/>
  <c r="G606" i="2"/>
  <c r="A607" i="2"/>
  <c r="B607" i="2"/>
  <c r="C607" i="2"/>
  <c r="D607" i="2"/>
  <c r="E607" i="2"/>
  <c r="F607" i="2"/>
  <c r="G607" i="2"/>
  <c r="A608" i="2"/>
  <c r="B608" i="2"/>
  <c r="C608" i="2"/>
  <c r="D608" i="2"/>
  <c r="E608" i="2"/>
  <c r="F608" i="2"/>
  <c r="G608" i="2"/>
  <c r="A609" i="2"/>
  <c r="B609" i="2"/>
  <c r="C609" i="2"/>
  <c r="D609" i="2"/>
  <c r="E609" i="2"/>
  <c r="F609" i="2"/>
  <c r="G609" i="2"/>
  <c r="A610" i="2"/>
  <c r="B610" i="2"/>
  <c r="C610" i="2"/>
  <c r="D610" i="2"/>
  <c r="E610" i="2"/>
  <c r="F610" i="2"/>
  <c r="G610" i="2"/>
  <c r="A611" i="2"/>
  <c r="B611" i="2"/>
  <c r="C611" i="2"/>
  <c r="D611" i="2"/>
  <c r="E611" i="2"/>
  <c r="F611" i="2"/>
  <c r="G611" i="2"/>
  <c r="A612" i="2"/>
  <c r="B612" i="2"/>
  <c r="C612" i="2"/>
  <c r="D612" i="2"/>
  <c r="E612" i="2"/>
  <c r="F612" i="2"/>
  <c r="G612" i="2"/>
  <c r="A613" i="2"/>
  <c r="B613" i="2"/>
  <c r="C613" i="2"/>
  <c r="D613" i="2"/>
  <c r="E613" i="2"/>
  <c r="F613" i="2"/>
  <c r="G613" i="2"/>
  <c r="A614" i="2"/>
  <c r="B614" i="2"/>
  <c r="C614" i="2"/>
  <c r="D614" i="2"/>
  <c r="E614" i="2"/>
  <c r="F614" i="2"/>
  <c r="G614" i="2"/>
  <c r="A615" i="2"/>
  <c r="B615" i="2"/>
  <c r="C615" i="2"/>
  <c r="D615" i="2"/>
  <c r="E615" i="2"/>
  <c r="F615" i="2"/>
  <c r="G615" i="2"/>
  <c r="A616" i="2"/>
  <c r="B616" i="2"/>
  <c r="C616" i="2"/>
  <c r="D616" i="2"/>
  <c r="E616" i="2"/>
  <c r="F616" i="2"/>
  <c r="G616" i="2"/>
  <c r="A617" i="2"/>
  <c r="B617" i="2"/>
  <c r="C617" i="2"/>
  <c r="D617" i="2"/>
  <c r="E617" i="2"/>
  <c r="F617" i="2"/>
  <c r="G617" i="2"/>
  <c r="A618" i="2"/>
  <c r="B618" i="2"/>
  <c r="C618" i="2"/>
  <c r="D618" i="2"/>
  <c r="E618" i="2"/>
  <c r="F618" i="2"/>
  <c r="G618" i="2"/>
  <c r="A619" i="2"/>
  <c r="B619" i="2"/>
  <c r="C619" i="2"/>
  <c r="D619" i="2"/>
  <c r="E619" i="2"/>
  <c r="F619" i="2"/>
  <c r="G619" i="2"/>
  <c r="A620" i="2"/>
  <c r="B620" i="2"/>
  <c r="C620" i="2"/>
  <c r="D620" i="2"/>
  <c r="E620" i="2"/>
  <c r="F620" i="2"/>
  <c r="G620" i="2"/>
  <c r="A621" i="2"/>
  <c r="B621" i="2"/>
  <c r="C621" i="2"/>
  <c r="D621" i="2"/>
  <c r="E621" i="2"/>
  <c r="F621" i="2"/>
  <c r="G621" i="2"/>
  <c r="A622" i="2"/>
  <c r="B622" i="2"/>
  <c r="C622" i="2"/>
  <c r="D622" i="2"/>
  <c r="E622" i="2"/>
  <c r="F622" i="2"/>
  <c r="G622" i="2"/>
  <c r="A623" i="2"/>
  <c r="B623" i="2"/>
  <c r="C623" i="2"/>
  <c r="D623" i="2"/>
  <c r="E623" i="2"/>
  <c r="F623" i="2"/>
  <c r="G623" i="2"/>
  <c r="A624" i="2"/>
  <c r="B624" i="2"/>
  <c r="C624" i="2"/>
  <c r="D624" i="2"/>
  <c r="E624" i="2"/>
  <c r="F624" i="2"/>
  <c r="G624" i="2"/>
  <c r="A625" i="2"/>
  <c r="B625" i="2"/>
  <c r="C625" i="2"/>
  <c r="D625" i="2"/>
  <c r="E625" i="2"/>
  <c r="F625" i="2"/>
  <c r="G625" i="2"/>
  <c r="A626" i="2"/>
  <c r="B626" i="2"/>
  <c r="C626" i="2"/>
  <c r="D626" i="2"/>
  <c r="E626" i="2"/>
  <c r="F626" i="2"/>
  <c r="G626" i="2"/>
  <c r="A627" i="2"/>
  <c r="B627" i="2"/>
  <c r="C627" i="2"/>
  <c r="D627" i="2"/>
  <c r="E627" i="2"/>
  <c r="F627" i="2"/>
  <c r="G627" i="2"/>
  <c r="A628" i="2"/>
  <c r="B628" i="2"/>
  <c r="C628" i="2"/>
  <c r="D628" i="2"/>
  <c r="E628" i="2"/>
  <c r="F628" i="2"/>
  <c r="G628" i="2"/>
  <c r="A629" i="2"/>
  <c r="B629" i="2"/>
  <c r="C629" i="2"/>
  <c r="D629" i="2"/>
  <c r="E629" i="2"/>
  <c r="F629" i="2"/>
  <c r="G629" i="2"/>
  <c r="A630" i="2"/>
  <c r="B630" i="2"/>
  <c r="C630" i="2"/>
  <c r="D630" i="2"/>
  <c r="E630" i="2"/>
  <c r="F630" i="2"/>
  <c r="G630" i="2"/>
  <c r="A631" i="2"/>
  <c r="B631" i="2"/>
  <c r="C631" i="2"/>
  <c r="D631" i="2"/>
  <c r="E631" i="2"/>
  <c r="F631" i="2"/>
  <c r="G631" i="2"/>
  <c r="A632" i="2"/>
  <c r="B632" i="2"/>
  <c r="C632" i="2"/>
  <c r="D632" i="2"/>
  <c r="E632" i="2"/>
  <c r="F632" i="2"/>
  <c r="G632" i="2"/>
  <c r="A633" i="2"/>
  <c r="B633" i="2"/>
  <c r="C633" i="2"/>
  <c r="D633" i="2"/>
  <c r="E633" i="2"/>
  <c r="F633" i="2"/>
  <c r="G633" i="2"/>
  <c r="A634" i="2"/>
  <c r="B634" i="2"/>
  <c r="C634" i="2"/>
  <c r="D634" i="2"/>
  <c r="E634" i="2"/>
  <c r="F634" i="2"/>
  <c r="G634" i="2"/>
  <c r="A635" i="2"/>
  <c r="B635" i="2"/>
  <c r="C635" i="2"/>
  <c r="D635" i="2"/>
  <c r="E635" i="2"/>
  <c r="F635" i="2"/>
  <c r="G635" i="2"/>
  <c r="A636" i="2"/>
  <c r="B636" i="2"/>
  <c r="C636" i="2"/>
  <c r="D636" i="2"/>
  <c r="E636" i="2"/>
  <c r="F636" i="2"/>
  <c r="G636" i="2"/>
  <c r="A637" i="2"/>
  <c r="B637" i="2"/>
  <c r="C637" i="2"/>
  <c r="D637" i="2"/>
  <c r="E637" i="2"/>
  <c r="F637" i="2"/>
  <c r="G637" i="2"/>
  <c r="A638" i="2"/>
  <c r="B638" i="2"/>
  <c r="C638" i="2"/>
  <c r="D638" i="2"/>
  <c r="E638" i="2"/>
  <c r="F638" i="2"/>
  <c r="G638" i="2"/>
  <c r="A639" i="2"/>
  <c r="B639" i="2"/>
  <c r="C639" i="2"/>
  <c r="D639" i="2"/>
  <c r="E639" i="2"/>
  <c r="F639" i="2"/>
  <c r="G639" i="2"/>
  <c r="A640" i="2"/>
  <c r="B640" i="2"/>
  <c r="C640" i="2"/>
  <c r="D640" i="2"/>
  <c r="E640" i="2"/>
  <c r="F640" i="2"/>
  <c r="G640" i="2"/>
  <c r="A641" i="2"/>
  <c r="B641" i="2"/>
  <c r="C641" i="2"/>
  <c r="D641" i="2"/>
  <c r="E641" i="2"/>
  <c r="F641" i="2"/>
  <c r="G641" i="2"/>
  <c r="A642" i="2"/>
  <c r="B642" i="2"/>
  <c r="C642" i="2"/>
  <c r="D642" i="2"/>
  <c r="E642" i="2"/>
  <c r="F642" i="2"/>
  <c r="G642" i="2"/>
  <c r="A643" i="2"/>
  <c r="B643" i="2"/>
  <c r="C643" i="2"/>
  <c r="D643" i="2"/>
  <c r="E643" i="2"/>
  <c r="F643" i="2"/>
  <c r="G643" i="2"/>
  <c r="A644" i="2"/>
  <c r="B644" i="2"/>
  <c r="C644" i="2"/>
  <c r="D644" i="2"/>
  <c r="E644" i="2"/>
  <c r="F644" i="2"/>
  <c r="G644" i="2"/>
  <c r="A645" i="2"/>
  <c r="B645" i="2"/>
  <c r="C645" i="2"/>
  <c r="D645" i="2"/>
  <c r="E645" i="2"/>
  <c r="F645" i="2"/>
  <c r="G645" i="2"/>
  <c r="A646" i="2"/>
  <c r="B646" i="2"/>
  <c r="C646" i="2"/>
  <c r="D646" i="2"/>
  <c r="E646" i="2"/>
  <c r="F646" i="2"/>
  <c r="G646" i="2"/>
  <c r="A647" i="2"/>
  <c r="B647" i="2"/>
  <c r="C647" i="2"/>
  <c r="D647" i="2"/>
  <c r="E647" i="2"/>
  <c r="F647" i="2"/>
  <c r="G647" i="2"/>
  <c r="A648" i="2"/>
  <c r="B648" i="2"/>
  <c r="C648" i="2"/>
  <c r="D648" i="2"/>
  <c r="E648" i="2"/>
  <c r="F648" i="2"/>
  <c r="G648" i="2"/>
  <c r="A649" i="2"/>
  <c r="B649" i="2"/>
  <c r="C649" i="2"/>
  <c r="D649" i="2"/>
  <c r="E649" i="2"/>
  <c r="F649" i="2"/>
  <c r="G649" i="2"/>
  <c r="A650" i="2"/>
  <c r="B650" i="2"/>
  <c r="C650" i="2"/>
  <c r="D650" i="2"/>
  <c r="E650" i="2"/>
  <c r="F650" i="2"/>
  <c r="G650" i="2"/>
  <c r="A651" i="2"/>
  <c r="B651" i="2"/>
  <c r="C651" i="2"/>
  <c r="D651" i="2"/>
  <c r="E651" i="2"/>
  <c r="F651" i="2"/>
  <c r="G651" i="2"/>
  <c r="A652" i="2"/>
  <c r="B652" i="2"/>
  <c r="C652" i="2"/>
  <c r="D652" i="2"/>
  <c r="E652" i="2"/>
  <c r="F652" i="2"/>
  <c r="G652" i="2"/>
  <c r="A653" i="2"/>
  <c r="B653" i="2"/>
  <c r="C653" i="2"/>
  <c r="D653" i="2"/>
  <c r="E653" i="2"/>
  <c r="F653" i="2"/>
  <c r="G653" i="2"/>
  <c r="A654" i="2"/>
  <c r="B654" i="2"/>
  <c r="C654" i="2"/>
  <c r="D654" i="2"/>
  <c r="E654" i="2"/>
  <c r="F654" i="2"/>
  <c r="G654" i="2"/>
  <c r="A655" i="2"/>
  <c r="B655" i="2"/>
  <c r="C655" i="2"/>
  <c r="D655" i="2"/>
  <c r="E655" i="2"/>
  <c r="F655" i="2"/>
  <c r="G655" i="2"/>
  <c r="A656" i="2"/>
  <c r="B656" i="2"/>
  <c r="C656" i="2"/>
  <c r="D656" i="2"/>
  <c r="E656" i="2"/>
  <c r="F656" i="2"/>
  <c r="G656" i="2"/>
  <c r="A657" i="2"/>
  <c r="B657" i="2"/>
  <c r="C657" i="2"/>
  <c r="D657" i="2"/>
  <c r="E657" i="2"/>
  <c r="F657" i="2"/>
  <c r="G657" i="2"/>
  <c r="A658" i="2"/>
  <c r="B658" i="2"/>
  <c r="C658" i="2"/>
  <c r="D658" i="2"/>
  <c r="E658" i="2"/>
  <c r="F658" i="2"/>
  <c r="G658" i="2"/>
  <c r="A659" i="2"/>
  <c r="B659" i="2"/>
  <c r="C659" i="2"/>
  <c r="D659" i="2"/>
  <c r="E659" i="2"/>
  <c r="F659" i="2"/>
  <c r="G659" i="2"/>
  <c r="A660" i="2"/>
  <c r="B660" i="2"/>
  <c r="C660" i="2"/>
  <c r="D660" i="2"/>
  <c r="E660" i="2"/>
  <c r="F660" i="2"/>
  <c r="G660" i="2"/>
  <c r="A661" i="2"/>
  <c r="B661" i="2"/>
  <c r="C661" i="2"/>
  <c r="D661" i="2"/>
  <c r="E661" i="2"/>
  <c r="F661" i="2"/>
  <c r="G661" i="2"/>
  <c r="A662" i="2"/>
  <c r="B662" i="2"/>
  <c r="C662" i="2"/>
  <c r="D662" i="2"/>
  <c r="E662" i="2"/>
  <c r="F662" i="2"/>
  <c r="G662" i="2"/>
  <c r="A663" i="2"/>
  <c r="B663" i="2"/>
  <c r="C663" i="2"/>
  <c r="D663" i="2"/>
  <c r="E663" i="2"/>
  <c r="F663" i="2"/>
  <c r="G663" i="2"/>
  <c r="A664" i="2"/>
  <c r="B664" i="2"/>
  <c r="C664" i="2"/>
  <c r="D664" i="2"/>
  <c r="E664" i="2"/>
  <c r="F664" i="2"/>
  <c r="G664" i="2"/>
  <c r="A665" i="2"/>
  <c r="B665" i="2"/>
  <c r="C665" i="2"/>
  <c r="D665" i="2"/>
  <c r="E665" i="2"/>
  <c r="F665" i="2"/>
  <c r="G665" i="2"/>
  <c r="A666" i="2"/>
  <c r="B666" i="2"/>
  <c r="C666" i="2"/>
  <c r="D666" i="2"/>
  <c r="E666" i="2"/>
  <c r="F666" i="2"/>
  <c r="G666" i="2"/>
  <c r="A667" i="2"/>
  <c r="B667" i="2"/>
  <c r="C667" i="2"/>
  <c r="D667" i="2"/>
  <c r="E667" i="2"/>
  <c r="F667" i="2"/>
  <c r="G667" i="2"/>
  <c r="A668" i="2"/>
  <c r="B668" i="2"/>
  <c r="C668" i="2"/>
  <c r="D668" i="2"/>
  <c r="E668" i="2"/>
  <c r="F668" i="2"/>
  <c r="G668" i="2"/>
  <c r="A669" i="2"/>
  <c r="B669" i="2"/>
  <c r="C669" i="2"/>
  <c r="D669" i="2"/>
  <c r="E669" i="2"/>
  <c r="F669" i="2"/>
  <c r="G669" i="2"/>
  <c r="A670" i="2"/>
  <c r="B670" i="2"/>
  <c r="C670" i="2"/>
  <c r="D670" i="2"/>
  <c r="E670" i="2"/>
  <c r="F670" i="2"/>
  <c r="G670" i="2"/>
  <c r="A671" i="2"/>
  <c r="B671" i="2"/>
  <c r="C671" i="2"/>
  <c r="D671" i="2"/>
  <c r="E671" i="2"/>
  <c r="F671" i="2"/>
  <c r="G671" i="2"/>
  <c r="A672" i="2"/>
  <c r="B672" i="2"/>
  <c r="C672" i="2"/>
  <c r="D672" i="2"/>
  <c r="E672" i="2"/>
  <c r="F672" i="2"/>
  <c r="G672" i="2"/>
  <c r="A673" i="2"/>
  <c r="B673" i="2"/>
  <c r="C673" i="2"/>
  <c r="D673" i="2"/>
  <c r="E673" i="2"/>
  <c r="F673" i="2"/>
  <c r="G673" i="2"/>
  <c r="A674" i="2"/>
  <c r="B674" i="2"/>
  <c r="C674" i="2"/>
  <c r="D674" i="2"/>
  <c r="E674" i="2"/>
  <c r="F674" i="2"/>
  <c r="G674" i="2"/>
  <c r="A675" i="2"/>
  <c r="B675" i="2"/>
  <c r="C675" i="2"/>
  <c r="D675" i="2"/>
  <c r="E675" i="2"/>
  <c r="F675" i="2"/>
  <c r="G675" i="2"/>
  <c r="A676" i="2"/>
  <c r="B676" i="2"/>
  <c r="C676" i="2"/>
  <c r="D676" i="2"/>
  <c r="E676" i="2"/>
  <c r="F676" i="2"/>
  <c r="G676" i="2"/>
  <c r="A677" i="2"/>
  <c r="B677" i="2"/>
  <c r="C677" i="2"/>
  <c r="D677" i="2"/>
  <c r="E677" i="2"/>
  <c r="F677" i="2"/>
  <c r="G677" i="2"/>
  <c r="A678" i="2"/>
  <c r="B678" i="2"/>
  <c r="C678" i="2"/>
  <c r="D678" i="2"/>
  <c r="E678" i="2"/>
  <c r="F678" i="2"/>
  <c r="G678" i="2"/>
  <c r="A679" i="2"/>
  <c r="B679" i="2"/>
  <c r="C679" i="2"/>
  <c r="D679" i="2"/>
  <c r="E679" i="2"/>
  <c r="F679" i="2"/>
  <c r="G679" i="2"/>
  <c r="A680" i="2"/>
  <c r="B680" i="2"/>
  <c r="C680" i="2"/>
  <c r="D680" i="2"/>
  <c r="E680" i="2"/>
  <c r="F680" i="2"/>
  <c r="G680" i="2"/>
  <c r="A681" i="2"/>
  <c r="B681" i="2"/>
  <c r="C681" i="2"/>
  <c r="D681" i="2"/>
  <c r="E681" i="2"/>
  <c r="F681" i="2"/>
  <c r="G681" i="2"/>
  <c r="A682" i="2"/>
  <c r="B682" i="2"/>
  <c r="C682" i="2"/>
  <c r="D682" i="2"/>
  <c r="E682" i="2"/>
  <c r="F682" i="2"/>
  <c r="G682" i="2"/>
  <c r="A683" i="2"/>
  <c r="B683" i="2"/>
  <c r="C683" i="2"/>
  <c r="D683" i="2"/>
  <c r="E683" i="2"/>
  <c r="F683" i="2"/>
  <c r="G683" i="2"/>
  <c r="A684" i="2"/>
  <c r="B684" i="2"/>
  <c r="C684" i="2"/>
  <c r="D684" i="2"/>
  <c r="E684" i="2"/>
  <c r="F684" i="2"/>
  <c r="G684" i="2"/>
  <c r="A685" i="2"/>
  <c r="B685" i="2"/>
  <c r="C685" i="2"/>
  <c r="D685" i="2"/>
  <c r="E685" i="2"/>
  <c r="F685" i="2"/>
  <c r="G685" i="2"/>
  <c r="A686" i="2"/>
  <c r="B686" i="2"/>
  <c r="C686" i="2"/>
  <c r="D686" i="2"/>
  <c r="E686" i="2"/>
  <c r="F686" i="2"/>
  <c r="G686" i="2"/>
  <c r="A687" i="2"/>
  <c r="B687" i="2"/>
  <c r="C687" i="2"/>
  <c r="D687" i="2"/>
  <c r="E687" i="2"/>
  <c r="F687" i="2"/>
  <c r="G687" i="2"/>
  <c r="A688" i="2"/>
  <c r="B688" i="2"/>
  <c r="C688" i="2"/>
  <c r="D688" i="2"/>
  <c r="E688" i="2"/>
  <c r="F688" i="2"/>
  <c r="G688" i="2"/>
  <c r="A689" i="2"/>
  <c r="B689" i="2"/>
  <c r="C689" i="2"/>
  <c r="D689" i="2"/>
  <c r="E689" i="2"/>
  <c r="F689" i="2"/>
  <c r="G689" i="2"/>
  <c r="A690" i="2"/>
  <c r="B690" i="2"/>
  <c r="C690" i="2"/>
  <c r="D690" i="2"/>
  <c r="E690" i="2"/>
  <c r="F690" i="2"/>
  <c r="G690" i="2"/>
  <c r="A691" i="2"/>
  <c r="B691" i="2"/>
  <c r="C691" i="2"/>
  <c r="D691" i="2"/>
  <c r="E691" i="2"/>
  <c r="F691" i="2"/>
  <c r="G691" i="2"/>
  <c r="A692" i="2"/>
  <c r="B692" i="2"/>
  <c r="C692" i="2"/>
  <c r="D692" i="2"/>
  <c r="E692" i="2"/>
  <c r="F692" i="2"/>
  <c r="G692" i="2"/>
  <c r="A693" i="2"/>
  <c r="B693" i="2"/>
  <c r="C693" i="2"/>
  <c r="D693" i="2"/>
  <c r="E693" i="2"/>
  <c r="F693" i="2"/>
  <c r="G693" i="2"/>
  <c r="A694" i="2"/>
  <c r="B694" i="2"/>
  <c r="C694" i="2"/>
  <c r="D694" i="2"/>
  <c r="E694" i="2"/>
  <c r="F694" i="2"/>
  <c r="G694" i="2"/>
  <c r="A695" i="2"/>
  <c r="B695" i="2"/>
  <c r="C695" i="2"/>
  <c r="D695" i="2"/>
  <c r="E695" i="2"/>
  <c r="F695" i="2"/>
  <c r="G695" i="2"/>
  <c r="A696" i="2"/>
  <c r="B696" i="2"/>
  <c r="C696" i="2"/>
  <c r="D696" i="2"/>
  <c r="E696" i="2"/>
  <c r="F696" i="2"/>
  <c r="G696" i="2"/>
  <c r="A697" i="2"/>
  <c r="B697" i="2"/>
  <c r="C697" i="2"/>
  <c r="D697" i="2"/>
  <c r="E697" i="2"/>
  <c r="F697" i="2"/>
  <c r="G697" i="2"/>
  <c r="A698" i="2"/>
  <c r="B698" i="2"/>
  <c r="C698" i="2"/>
  <c r="D698" i="2"/>
  <c r="E698" i="2"/>
  <c r="F698" i="2"/>
  <c r="G698" i="2"/>
  <c r="A699" i="2"/>
  <c r="B699" i="2"/>
  <c r="C699" i="2"/>
  <c r="D699" i="2"/>
  <c r="E699" i="2"/>
  <c r="F699" i="2"/>
  <c r="G699" i="2"/>
  <c r="A700" i="2"/>
  <c r="B700" i="2"/>
  <c r="C700" i="2"/>
  <c r="D700" i="2"/>
  <c r="E700" i="2"/>
  <c r="F700" i="2"/>
  <c r="G700" i="2"/>
  <c r="A701" i="2"/>
  <c r="B701" i="2"/>
  <c r="C701" i="2"/>
  <c r="D701" i="2"/>
  <c r="E701" i="2"/>
  <c r="F701" i="2"/>
  <c r="G701" i="2"/>
  <c r="A702" i="2"/>
  <c r="B702" i="2"/>
  <c r="C702" i="2"/>
  <c r="D702" i="2"/>
  <c r="E702" i="2"/>
  <c r="F702" i="2"/>
  <c r="G702" i="2"/>
  <c r="A703" i="2"/>
  <c r="B703" i="2"/>
  <c r="C703" i="2"/>
  <c r="D703" i="2"/>
  <c r="E703" i="2"/>
  <c r="F703" i="2"/>
  <c r="G703" i="2"/>
  <c r="A704" i="2"/>
  <c r="B704" i="2"/>
  <c r="C704" i="2"/>
  <c r="D704" i="2"/>
  <c r="E704" i="2"/>
  <c r="F704" i="2"/>
  <c r="G704" i="2"/>
  <c r="A705" i="2"/>
  <c r="B705" i="2"/>
  <c r="C705" i="2"/>
  <c r="D705" i="2"/>
  <c r="E705" i="2"/>
  <c r="F705" i="2"/>
  <c r="G705" i="2"/>
  <c r="A706" i="2"/>
  <c r="B706" i="2"/>
  <c r="C706" i="2"/>
  <c r="D706" i="2"/>
  <c r="E706" i="2"/>
  <c r="F706" i="2"/>
  <c r="G706" i="2"/>
  <c r="A707" i="2"/>
  <c r="B707" i="2"/>
  <c r="C707" i="2"/>
  <c r="D707" i="2"/>
  <c r="E707" i="2"/>
  <c r="F707" i="2"/>
  <c r="G707" i="2"/>
  <c r="A708" i="2"/>
  <c r="B708" i="2"/>
  <c r="C708" i="2"/>
  <c r="D708" i="2"/>
  <c r="E708" i="2"/>
  <c r="F708" i="2"/>
  <c r="G708" i="2"/>
  <c r="A709" i="2"/>
  <c r="B709" i="2"/>
  <c r="C709" i="2"/>
  <c r="D709" i="2"/>
  <c r="E709" i="2"/>
  <c r="F709" i="2"/>
  <c r="G709" i="2"/>
  <c r="A710" i="2"/>
  <c r="B710" i="2"/>
  <c r="C710" i="2"/>
  <c r="D710" i="2"/>
  <c r="E710" i="2"/>
  <c r="F710" i="2"/>
  <c r="G710" i="2"/>
  <c r="A711" i="2"/>
  <c r="B711" i="2"/>
  <c r="C711" i="2"/>
  <c r="D711" i="2"/>
  <c r="E711" i="2"/>
  <c r="F711" i="2"/>
  <c r="G711" i="2"/>
  <c r="A712" i="2"/>
  <c r="B712" i="2"/>
  <c r="C712" i="2"/>
  <c r="D712" i="2"/>
  <c r="E712" i="2"/>
  <c r="F712" i="2"/>
  <c r="G712" i="2"/>
  <c r="A713" i="2"/>
  <c r="B713" i="2"/>
  <c r="C713" i="2"/>
  <c r="D713" i="2"/>
  <c r="E713" i="2"/>
  <c r="F713" i="2"/>
  <c r="G713" i="2"/>
  <c r="A714" i="2"/>
  <c r="B714" i="2"/>
  <c r="C714" i="2"/>
  <c r="D714" i="2"/>
  <c r="E714" i="2"/>
  <c r="F714" i="2"/>
  <c r="G714" i="2"/>
  <c r="A715" i="2"/>
  <c r="B715" i="2"/>
  <c r="C715" i="2"/>
  <c r="D715" i="2"/>
  <c r="E715" i="2"/>
  <c r="F715" i="2"/>
  <c r="G715" i="2"/>
  <c r="A716" i="2"/>
  <c r="B716" i="2"/>
  <c r="C716" i="2"/>
  <c r="D716" i="2"/>
  <c r="E716" i="2"/>
  <c r="F716" i="2"/>
  <c r="G716" i="2"/>
  <c r="A717" i="2"/>
  <c r="B717" i="2"/>
  <c r="C717" i="2"/>
  <c r="D717" i="2"/>
  <c r="E717" i="2"/>
  <c r="F717" i="2"/>
  <c r="G717" i="2"/>
  <c r="E10" i="2"/>
  <c r="F10" i="2"/>
  <c r="G10" i="2"/>
  <c r="D10" i="2"/>
  <c r="B10" i="2"/>
  <c r="A10" i="2"/>
  <c r="C10" i="2"/>
  <c r="F2" i="1"/>
  <c r="G2" i="1"/>
  <c r="H2" i="1"/>
  <c r="F3" i="1"/>
  <c r="G3" i="1"/>
  <c r="H3" i="1"/>
  <c r="F4" i="1"/>
  <c r="G4" i="1"/>
  <c r="H4" i="1"/>
  <c r="F5" i="1"/>
  <c r="G5" i="1"/>
  <c r="H5" i="1"/>
  <c r="E3" i="1"/>
  <c r="E2" i="1"/>
  <c r="E4" i="1"/>
  <c r="C5" i="1"/>
  <c r="E5" i="1"/>
  <c r="C4" i="1"/>
  <c r="C2" i="1"/>
  <c r="C3" i="1"/>
  <c r="F1" i="1"/>
  <c r="G1" i="1"/>
  <c r="H1" i="1"/>
  <c r="E1" i="1"/>
  <c r="C1" i="1"/>
  <c r="L428" i="12" l="1"/>
  <c r="L432" i="12"/>
  <c r="L430" i="12"/>
  <c r="L389" i="12"/>
  <c r="L392" i="12"/>
  <c r="L384" i="12"/>
  <c r="L381" i="12"/>
  <c r="K346" i="12"/>
  <c r="L340" i="12"/>
  <c r="L342" i="12"/>
  <c r="L336" i="12"/>
  <c r="L332" i="12"/>
  <c r="K338" i="12"/>
  <c r="L334" i="12"/>
  <c r="K330" i="12"/>
  <c r="L324" i="12"/>
  <c r="L326" i="12"/>
  <c r="L328" i="12"/>
  <c r="L320" i="12"/>
  <c r="L318" i="12"/>
  <c r="L316" i="12"/>
  <c r="L312" i="12"/>
  <c r="L309" i="12"/>
  <c r="L308" i="12"/>
  <c r="K314" i="12"/>
  <c r="L303" i="12"/>
  <c r="L305" i="12"/>
  <c r="L302" i="12"/>
  <c r="L304" i="12"/>
  <c r="L300" i="12"/>
  <c r="L301" i="12"/>
  <c r="K306" i="12"/>
  <c r="L292" i="12"/>
  <c r="K298" i="12"/>
  <c r="L293" i="12"/>
  <c r="L297" i="12"/>
  <c r="L296" i="12"/>
  <c r="L295" i="12"/>
  <c r="L294" i="12"/>
  <c r="L286" i="12"/>
  <c r="L288" i="12"/>
  <c r="L285" i="12"/>
  <c r="K290" i="12"/>
  <c r="L289" i="12"/>
  <c r="L284" i="12"/>
  <c r="L287" i="12"/>
  <c r="L277" i="12"/>
  <c r="L280" i="12"/>
  <c r="L281" i="12"/>
  <c r="L276" i="12"/>
  <c r="L279" i="12"/>
  <c r="L278" i="12"/>
  <c r="L268" i="12"/>
  <c r="L269" i="12"/>
  <c r="K266" i="12"/>
  <c r="L261" i="12"/>
  <c r="L265" i="12"/>
  <c r="L262" i="12"/>
  <c r="L264" i="12"/>
  <c r="L260" i="12"/>
  <c r="L263" i="12"/>
  <c r="K258" i="12"/>
  <c r="L256" i="12"/>
  <c r="L255" i="12"/>
  <c r="L252" i="12"/>
  <c r="L254" i="12"/>
  <c r="L253" i="12"/>
  <c r="L257" i="12"/>
  <c r="L248" i="12"/>
  <c r="L244" i="12"/>
  <c r="L249" i="12"/>
  <c r="L246" i="12"/>
  <c r="K250" i="12"/>
  <c r="L247" i="12"/>
  <c r="L245" i="12"/>
  <c r="L238" i="12"/>
  <c r="L240" i="12"/>
  <c r="K242" i="12"/>
  <c r="L239" i="12"/>
  <c r="L236" i="12"/>
  <c r="L237" i="12"/>
  <c r="L241" i="12"/>
  <c r="K234" i="12"/>
  <c r="L230" i="12"/>
  <c r="L233" i="12"/>
  <c r="L228" i="12"/>
  <c r="L229" i="12"/>
  <c r="L232" i="12"/>
  <c r="L231" i="12"/>
  <c r="L222" i="12"/>
  <c r="L220" i="12"/>
  <c r="K226" i="12"/>
  <c r="L224" i="12"/>
  <c r="L225" i="12"/>
  <c r="L223" i="12"/>
  <c r="L214" i="12"/>
  <c r="L216" i="12"/>
  <c r="L215" i="12"/>
  <c r="L212" i="12"/>
  <c r="K218" i="12"/>
  <c r="L213" i="12"/>
  <c r="L217" i="12"/>
  <c r="K220" i="12"/>
  <c r="L208" i="12"/>
  <c r="L206" i="12"/>
  <c r="L204" i="12"/>
  <c r="K210" i="12"/>
  <c r="L205" i="12"/>
  <c r="L209" i="12"/>
  <c r="L207" i="12"/>
  <c r="L196" i="12"/>
  <c r="L199" i="12"/>
  <c r="K202" i="12"/>
  <c r="L201" i="12"/>
  <c r="L198" i="12"/>
  <c r="L197" i="12"/>
  <c r="L191" i="12"/>
  <c r="L189" i="12"/>
  <c r="L192" i="12"/>
  <c r="L188" i="12"/>
  <c r="K194" i="12"/>
  <c r="L193" i="12"/>
  <c r="L190" i="12"/>
  <c r="L182" i="12"/>
  <c r="K186" i="12"/>
  <c r="L185" i="12"/>
  <c r="L181" i="12"/>
  <c r="L180" i="12"/>
  <c r="L184" i="12"/>
  <c r="L174" i="12"/>
  <c r="L176" i="12"/>
  <c r="L173" i="12"/>
  <c r="L175" i="12"/>
  <c r="L177" i="12"/>
  <c r="K170" i="12"/>
  <c r="L167" i="12"/>
  <c r="L169" i="12"/>
  <c r="L168" i="12"/>
  <c r="L164" i="12"/>
  <c r="L165" i="12"/>
  <c r="L161" i="12"/>
  <c r="L157" i="12"/>
  <c r="L160" i="12"/>
  <c r="K162" i="12"/>
  <c r="L159" i="12"/>
  <c r="L158" i="12"/>
  <c r="L153" i="12"/>
  <c r="L148" i="12"/>
  <c r="K154" i="12"/>
  <c r="L149" i="12"/>
  <c r="L143" i="12"/>
  <c r="L141" i="12"/>
  <c r="L144" i="12"/>
  <c r="J145" i="12"/>
  <c r="J147" i="12"/>
  <c r="L136" i="12"/>
  <c r="L134" i="12"/>
  <c r="L132" i="12"/>
  <c r="L137" i="12"/>
  <c r="L135" i="12"/>
  <c r="L133" i="12"/>
  <c r="K138" i="12"/>
  <c r="K142" i="12"/>
  <c r="K130" i="12"/>
  <c r="L125" i="12"/>
  <c r="L128" i="12"/>
  <c r="L126" i="12"/>
  <c r="L129" i="12"/>
  <c r="L120" i="12"/>
  <c r="L118" i="12"/>
  <c r="L121" i="12"/>
  <c r="L116" i="12"/>
  <c r="L119" i="12"/>
  <c r="K122" i="12"/>
  <c r="L117" i="12"/>
  <c r="K114" i="12"/>
  <c r="L109" i="12"/>
  <c r="L112" i="12"/>
  <c r="L113" i="12"/>
  <c r="L108" i="12"/>
  <c r="L111" i="12"/>
  <c r="K117" i="12"/>
  <c r="K116" i="12"/>
  <c r="L102" i="12"/>
  <c r="L100" i="12"/>
  <c r="L105" i="12"/>
  <c r="L103" i="12"/>
  <c r="L101" i="12"/>
  <c r="K106" i="12"/>
  <c r="L104" i="12"/>
  <c r="L93" i="12"/>
  <c r="K98" i="12"/>
  <c r="L96" i="12"/>
  <c r="L92" i="12"/>
  <c r="L95" i="12"/>
  <c r="L94" i="12"/>
  <c r="L97" i="12"/>
  <c r="K90" i="12"/>
  <c r="L88" i="12"/>
  <c r="L86" i="12"/>
  <c r="L84" i="12"/>
  <c r="L89" i="12"/>
  <c r="L87" i="12"/>
  <c r="L85" i="12"/>
  <c r="L79" i="12"/>
  <c r="L77" i="12"/>
  <c r="K82" i="12"/>
  <c r="L80" i="12"/>
  <c r="L78" i="12"/>
  <c r="L81" i="12"/>
  <c r="K74" i="12"/>
  <c r="L72" i="12"/>
  <c r="L70" i="12"/>
  <c r="L73" i="12"/>
  <c r="L71" i="12"/>
  <c r="L69" i="12"/>
  <c r="L63" i="12"/>
  <c r="L61" i="12"/>
  <c r="K66" i="12"/>
  <c r="L64" i="12"/>
  <c r="K71" i="12"/>
  <c r="L60" i="12"/>
  <c r="L57" i="12"/>
  <c r="L55" i="12"/>
  <c r="L53" i="12"/>
  <c r="K58" i="12"/>
  <c r="L56" i="12"/>
  <c r="K50" i="12"/>
  <c r="L48" i="12"/>
  <c r="L46" i="12"/>
  <c r="L44" i="12"/>
  <c r="L49" i="12"/>
  <c r="L41" i="12"/>
  <c r="L39" i="12"/>
  <c r="L37" i="12"/>
  <c r="L33" i="12"/>
  <c r="L31" i="12"/>
  <c r="L29" i="12"/>
  <c r="L25" i="12"/>
  <c r="L23" i="12"/>
  <c r="L21" i="12"/>
  <c r="L22" i="12"/>
  <c r="J30" i="12"/>
  <c r="J34" i="12"/>
  <c r="L40" i="12"/>
  <c r="L54" i="12"/>
  <c r="L110" i="12"/>
  <c r="K178" i="12"/>
  <c r="K322" i="12"/>
  <c r="J610" i="12"/>
  <c r="I609" i="12"/>
  <c r="J602" i="12"/>
  <c r="I601" i="12"/>
  <c r="J594" i="12"/>
  <c r="I593" i="12"/>
  <c r="J586" i="12"/>
  <c r="I585" i="12"/>
  <c r="J578" i="12"/>
  <c r="I577" i="12"/>
  <c r="J570" i="12"/>
  <c r="I569" i="12"/>
  <c r="J562" i="12"/>
  <c r="I561" i="12"/>
  <c r="J554" i="12"/>
  <c r="I553" i="12"/>
  <c r="I545" i="12"/>
  <c r="K539" i="12"/>
  <c r="J538" i="12"/>
  <c r="I537" i="12"/>
  <c r="I529" i="12"/>
  <c r="I521" i="12"/>
  <c r="I513" i="12"/>
  <c r="I505" i="12"/>
  <c r="I497" i="12"/>
  <c r="I489" i="12"/>
  <c r="I481" i="12"/>
  <c r="I465" i="12"/>
  <c r="I449" i="12"/>
  <c r="K443" i="12"/>
  <c r="L426" i="12"/>
  <c r="K427" i="12"/>
  <c r="J426" i="12"/>
  <c r="I425" i="12"/>
  <c r="J378" i="12"/>
  <c r="I369" i="12"/>
  <c r="I361" i="12"/>
  <c r="I354" i="12"/>
  <c r="K347" i="12"/>
  <c r="I346" i="12"/>
  <c r="I345" i="12"/>
  <c r="L338" i="12"/>
  <c r="K339" i="12"/>
  <c r="I337" i="12"/>
  <c r="L330" i="12"/>
  <c r="K331" i="12"/>
  <c r="K334" i="12"/>
  <c r="I329" i="12"/>
  <c r="K323" i="12"/>
  <c r="L322" i="12"/>
  <c r="I217" i="12"/>
  <c r="I137" i="12"/>
  <c r="I105" i="12"/>
  <c r="I89" i="12"/>
  <c r="I73" i="12"/>
  <c r="K52" i="12"/>
  <c r="J54" i="12"/>
  <c r="K43" i="12"/>
  <c r="J45" i="12"/>
  <c r="K39" i="12"/>
  <c r="K31" i="12"/>
  <c r="K23" i="12"/>
  <c r="I17" i="12"/>
  <c r="G8" i="12"/>
  <c r="K602" i="12"/>
  <c r="L599" i="12"/>
  <c r="L597" i="12"/>
  <c r="L15" i="12"/>
  <c r="J20" i="12"/>
  <c r="K30" i="12"/>
  <c r="K34" i="12"/>
  <c r="K47" i="12"/>
  <c r="K580" i="12"/>
  <c r="K564" i="12"/>
  <c r="J396" i="12"/>
  <c r="J375" i="12"/>
  <c r="L553" i="12"/>
  <c r="L549" i="12"/>
  <c r="L30" i="12"/>
  <c r="J38" i="12"/>
  <c r="J42" i="12"/>
  <c r="L47" i="12"/>
  <c r="L68" i="12"/>
  <c r="J74" i="12"/>
  <c r="J84" i="12"/>
  <c r="J117" i="12"/>
  <c r="L127" i="12"/>
  <c r="K146" i="12"/>
  <c r="L310" i="12"/>
  <c r="K357" i="12"/>
  <c r="L565" i="12"/>
  <c r="K570" i="12"/>
  <c r="L567" i="12"/>
  <c r="K18" i="12"/>
  <c r="L16" i="12"/>
  <c r="L20" i="12"/>
  <c r="J28" i="12"/>
  <c r="K38" i="12"/>
  <c r="K45" i="12"/>
  <c r="L52" i="12"/>
  <c r="K60" i="12"/>
  <c r="K118" i="12"/>
  <c r="L172" i="12"/>
  <c r="L551" i="12"/>
  <c r="E8" i="12"/>
  <c r="L17" i="12"/>
  <c r="L24" i="12"/>
  <c r="K28" i="12"/>
  <c r="L38" i="12"/>
  <c r="K42" i="12"/>
  <c r="L45" i="12"/>
  <c r="L65" i="12"/>
  <c r="J114" i="12"/>
  <c r="L270" i="12"/>
  <c r="I546" i="12"/>
  <c r="J581" i="12"/>
  <c r="L583" i="12"/>
  <c r="L585" i="12"/>
  <c r="L581" i="12"/>
  <c r="J18" i="12"/>
  <c r="L28" i="12"/>
  <c r="J36" i="12"/>
  <c r="J46" i="12"/>
  <c r="J49" i="12"/>
  <c r="J66" i="12"/>
  <c r="K102" i="12"/>
  <c r="L124" i="12"/>
  <c r="K166" i="12"/>
  <c r="L200" i="12"/>
  <c r="K207" i="12"/>
  <c r="K268" i="12"/>
  <c r="C8" i="12"/>
  <c r="F8" i="12"/>
  <c r="J22" i="12"/>
  <c r="J26" i="12"/>
  <c r="L32" i="12"/>
  <c r="K36" i="12"/>
  <c r="J58" i="12"/>
  <c r="K131" i="12"/>
  <c r="J141" i="12"/>
  <c r="L166" i="12"/>
  <c r="L183" i="12"/>
  <c r="I321" i="12"/>
  <c r="K315" i="12"/>
  <c r="L314" i="12"/>
  <c r="I313" i="12"/>
  <c r="I314" i="12"/>
  <c r="K307" i="12"/>
  <c r="K303" i="12"/>
  <c r="L298" i="12"/>
  <c r="K300" i="12"/>
  <c r="K301" i="12"/>
  <c r="I297" i="12"/>
  <c r="K292" i="12"/>
  <c r="K296" i="12"/>
  <c r="K291" i="12"/>
  <c r="L282" i="12"/>
  <c r="K283" i="12"/>
  <c r="K287" i="12"/>
  <c r="K286" i="12"/>
  <c r="J266" i="12"/>
  <c r="J268" i="12"/>
  <c r="I265" i="12"/>
  <c r="K262" i="12"/>
  <c r="L250" i="12"/>
  <c r="K256" i="12"/>
  <c r="J250" i="12"/>
  <c r="J252" i="12"/>
  <c r="I249" i="12"/>
  <c r="I251" i="12"/>
  <c r="K246" i="12"/>
  <c r="K244" i="12"/>
  <c r="L234" i="12"/>
  <c r="K238" i="12"/>
  <c r="K240" i="12"/>
  <c r="K236" i="12"/>
  <c r="J234" i="12"/>
  <c r="K230" i="12"/>
  <c r="K232" i="12"/>
  <c r="L226" i="12"/>
  <c r="J230" i="12"/>
  <c r="L218" i="12"/>
  <c r="K219" i="12"/>
  <c r="K222" i="12"/>
  <c r="J220" i="12"/>
  <c r="K213" i="12"/>
  <c r="L210" i="12"/>
  <c r="K215" i="12"/>
  <c r="K214" i="12"/>
  <c r="K212" i="12"/>
  <c r="J212" i="12"/>
  <c r="I209" i="12"/>
  <c r="I211" i="12"/>
  <c r="K208" i="12"/>
  <c r="K206" i="12"/>
  <c r="K204" i="12"/>
  <c r="K203" i="12"/>
  <c r="L202" i="12"/>
  <c r="K205" i="12"/>
  <c r="J207" i="12"/>
  <c r="J202" i="12"/>
  <c r="J206" i="12"/>
  <c r="I202" i="12"/>
  <c r="K197" i="12"/>
  <c r="K199" i="12"/>
  <c r="L194" i="12"/>
  <c r="K196" i="12"/>
  <c r="K198" i="12"/>
  <c r="K195" i="12"/>
  <c r="J196" i="12"/>
  <c r="I195" i="12"/>
  <c r="I193" i="12"/>
  <c r="K192" i="12"/>
  <c r="K190" i="12"/>
  <c r="K188" i="12"/>
  <c r="K189" i="12"/>
  <c r="K191" i="12"/>
  <c r="J190" i="12"/>
  <c r="J186" i="12"/>
  <c r="I186" i="12"/>
  <c r="K180" i="12"/>
  <c r="K183" i="12"/>
  <c r="K182" i="12"/>
  <c r="K179" i="12"/>
  <c r="J180" i="12"/>
  <c r="I177" i="12"/>
  <c r="I179" i="12"/>
  <c r="K175" i="12"/>
  <c r="K173" i="12"/>
  <c r="K172" i="12"/>
  <c r="K174" i="12"/>
  <c r="K171" i="12"/>
  <c r="K176" i="12"/>
  <c r="L170" i="12"/>
  <c r="J175" i="12"/>
  <c r="J174" i="12"/>
  <c r="I169" i="12"/>
  <c r="K165" i="12"/>
  <c r="L162" i="12"/>
  <c r="K168" i="12"/>
  <c r="K167" i="12"/>
  <c r="K164" i="12"/>
  <c r="I163" i="12"/>
  <c r="I162" i="12"/>
  <c r="K155" i="12"/>
  <c r="J154" i="12"/>
  <c r="I154" i="12"/>
  <c r="K151" i="12"/>
  <c r="K148" i="12"/>
  <c r="J148" i="12"/>
  <c r="J150" i="12"/>
  <c r="J146" i="12"/>
  <c r="I146" i="12"/>
  <c r="I147" i="12"/>
  <c r="I145" i="12"/>
  <c r="K143" i="12"/>
  <c r="K141" i="12"/>
  <c r="L138" i="12"/>
  <c r="K139" i="12"/>
  <c r="J138" i="12"/>
  <c r="J143" i="12"/>
  <c r="J140" i="12"/>
  <c r="J142" i="12"/>
  <c r="L130" i="12"/>
  <c r="K135" i="12"/>
  <c r="J131" i="12"/>
  <c r="J134" i="12"/>
  <c r="J132" i="12"/>
  <c r="I131" i="12"/>
  <c r="I129" i="12"/>
  <c r="K127" i="12"/>
  <c r="K128" i="12"/>
  <c r="K125" i="12"/>
  <c r="K126" i="12"/>
  <c r="K123" i="12"/>
  <c r="K124" i="12"/>
  <c r="J124" i="12"/>
  <c r="J122" i="12"/>
  <c r="J127" i="12"/>
  <c r="J125" i="12"/>
  <c r="J123" i="12"/>
  <c r="L114" i="12"/>
  <c r="K119" i="12"/>
  <c r="J115" i="12"/>
  <c r="J118" i="12"/>
  <c r="J116" i="12"/>
  <c r="I115" i="12"/>
  <c r="I113" i="12"/>
  <c r="K111" i="12"/>
  <c r="K112" i="12"/>
  <c r="K109" i="12"/>
  <c r="K110" i="12"/>
  <c r="K107" i="12"/>
  <c r="K108" i="12"/>
  <c r="J108" i="12"/>
  <c r="J106" i="12"/>
  <c r="J111" i="12"/>
  <c r="J109" i="12"/>
  <c r="J107" i="12"/>
  <c r="L98" i="12"/>
  <c r="K100" i="12"/>
  <c r="K103" i="12"/>
  <c r="K101" i="12"/>
  <c r="J102" i="12"/>
  <c r="J100" i="12"/>
  <c r="J98" i="12"/>
  <c r="I97" i="12"/>
  <c r="K95" i="12"/>
  <c r="K93" i="12"/>
  <c r="K91" i="12"/>
  <c r="K96" i="12"/>
  <c r="J94" i="12"/>
  <c r="J92" i="12"/>
  <c r="J95" i="12"/>
  <c r="J90" i="12"/>
  <c r="J93" i="12"/>
  <c r="J91" i="12"/>
  <c r="K88" i="12"/>
  <c r="K86" i="12"/>
  <c r="K84" i="12"/>
  <c r="L82" i="12"/>
  <c r="J83" i="12"/>
  <c r="J86" i="12"/>
  <c r="I83" i="12"/>
  <c r="I81" i="12"/>
  <c r="K79" i="12"/>
  <c r="K77" i="12"/>
  <c r="K75" i="12"/>
  <c r="J78" i="12"/>
  <c r="J76" i="12"/>
  <c r="J79" i="12"/>
  <c r="J77" i="12"/>
  <c r="J75" i="12"/>
  <c r="K72" i="12"/>
  <c r="K68" i="12"/>
  <c r="L66" i="12"/>
  <c r="J67" i="12"/>
  <c r="J70" i="12"/>
  <c r="K63" i="12"/>
  <c r="K59" i="12"/>
  <c r="J62" i="12"/>
  <c r="J61" i="12"/>
  <c r="J59" i="12"/>
  <c r="K612" i="12"/>
  <c r="J611" i="12"/>
  <c r="J613" i="12"/>
  <c r="J616" i="12"/>
  <c r="J612" i="12"/>
  <c r="J615" i="12"/>
  <c r="I611" i="12"/>
  <c r="I610" i="12"/>
  <c r="I612" i="12"/>
  <c r="K608" i="12"/>
  <c r="J605" i="12"/>
  <c r="J608" i="12"/>
  <c r="J604" i="12"/>
  <c r="J606" i="12"/>
  <c r="I602" i="12"/>
  <c r="I604" i="12"/>
  <c r="K596" i="12"/>
  <c r="J598" i="12"/>
  <c r="J596" i="12"/>
  <c r="J595" i="12"/>
  <c r="J597" i="12"/>
  <c r="J600" i="12"/>
  <c r="J599" i="12"/>
  <c r="I595" i="12"/>
  <c r="I594" i="12"/>
  <c r="I596" i="12"/>
  <c r="J591" i="12"/>
  <c r="J587" i="12"/>
  <c r="J590" i="12"/>
  <c r="J589" i="12"/>
  <c r="J588" i="12"/>
  <c r="J592" i="12"/>
  <c r="I587" i="12"/>
  <c r="I588" i="12"/>
  <c r="J582" i="12"/>
  <c r="J584" i="12"/>
  <c r="J583" i="12"/>
  <c r="J580" i="12"/>
  <c r="J579" i="12"/>
  <c r="I580" i="12"/>
  <c r="I579" i="12"/>
  <c r="I578" i="12"/>
  <c r="K576" i="12"/>
  <c r="J574" i="12"/>
  <c r="J576" i="12"/>
  <c r="J573" i="12"/>
  <c r="J572" i="12"/>
  <c r="J571" i="12"/>
  <c r="I571" i="12"/>
  <c r="I570" i="12"/>
  <c r="I572" i="12"/>
  <c r="J563" i="12"/>
  <c r="J566" i="12"/>
  <c r="J564" i="12"/>
  <c r="J567" i="12"/>
  <c r="J565" i="12"/>
  <c r="I562" i="12"/>
  <c r="I564" i="12"/>
  <c r="I563" i="12"/>
  <c r="J558" i="12"/>
  <c r="J559" i="12"/>
  <c r="J557" i="12"/>
  <c r="J555" i="12"/>
  <c r="J560" i="12"/>
  <c r="I556" i="12"/>
  <c r="I555" i="12"/>
  <c r="I554" i="12"/>
  <c r="K548" i="12"/>
  <c r="J548" i="12"/>
  <c r="J551" i="12"/>
  <c r="J550" i="12"/>
  <c r="J547" i="12"/>
  <c r="J549" i="12"/>
  <c r="J552" i="12"/>
  <c r="I547" i="12"/>
  <c r="I548" i="12"/>
  <c r="K544" i="12"/>
  <c r="J540" i="12"/>
  <c r="J544" i="12"/>
  <c r="J543" i="12"/>
  <c r="J542" i="12"/>
  <c r="J541" i="12"/>
  <c r="I539" i="12"/>
  <c r="I540" i="12"/>
  <c r="I538" i="12"/>
  <c r="K536" i="12"/>
  <c r="J534" i="12"/>
  <c r="J536" i="12"/>
  <c r="I530" i="12"/>
  <c r="I522" i="12"/>
  <c r="I524" i="12"/>
  <c r="I523" i="12"/>
  <c r="K519" i="12"/>
  <c r="K517" i="12"/>
  <c r="J518" i="12"/>
  <c r="J519" i="12"/>
  <c r="I515" i="12"/>
  <c r="I514" i="12"/>
  <c r="K511" i="12"/>
  <c r="I507" i="12"/>
  <c r="I508" i="12"/>
  <c r="I506" i="12"/>
  <c r="I498" i="12"/>
  <c r="I499" i="12"/>
  <c r="J495" i="12"/>
  <c r="J496" i="12"/>
  <c r="I491" i="12"/>
  <c r="I492" i="12"/>
  <c r="I490" i="12"/>
  <c r="K487" i="12"/>
  <c r="J487" i="12"/>
  <c r="J486" i="12"/>
  <c r="J488" i="12"/>
  <c r="I484" i="12"/>
  <c r="I483" i="12"/>
  <c r="I482" i="12"/>
  <c r="K477" i="12"/>
  <c r="I475" i="12"/>
  <c r="I476" i="12"/>
  <c r="K469" i="12"/>
  <c r="J469" i="12"/>
  <c r="J472" i="12"/>
  <c r="J468" i="12"/>
  <c r="I443" i="12"/>
  <c r="J439" i="12"/>
  <c r="I436" i="12"/>
  <c r="I435" i="12"/>
  <c r="K429" i="12"/>
  <c r="I427" i="12"/>
  <c r="I428" i="12"/>
  <c r="J419" i="12"/>
  <c r="I419" i="12"/>
  <c r="J416" i="12"/>
  <c r="J411" i="12"/>
  <c r="I411" i="12"/>
  <c r="L403" i="12"/>
  <c r="K409" i="12"/>
  <c r="J408" i="12"/>
  <c r="J403" i="12"/>
  <c r="I403" i="12"/>
  <c r="K401" i="12"/>
  <c r="L395" i="12"/>
  <c r="I395" i="12"/>
  <c r="I394" i="12"/>
  <c r="K389" i="12"/>
  <c r="I387" i="12"/>
  <c r="I386" i="12"/>
  <c r="J381" i="12"/>
  <c r="J379" i="12"/>
  <c r="J382" i="12"/>
  <c r="J383" i="12"/>
  <c r="I379" i="12"/>
  <c r="I371" i="12"/>
  <c r="I372" i="12"/>
  <c r="I370" i="12"/>
  <c r="J365" i="12"/>
  <c r="K356" i="12"/>
  <c r="J355" i="12"/>
  <c r="I355" i="12"/>
  <c r="K353" i="12"/>
  <c r="K349" i="12"/>
  <c r="K340" i="12"/>
  <c r="K344" i="12"/>
  <c r="K343" i="12"/>
  <c r="K342" i="12"/>
  <c r="K341" i="12"/>
  <c r="I338" i="12"/>
  <c r="K336" i="12"/>
  <c r="K337" i="12"/>
  <c r="K333" i="12"/>
  <c r="K332" i="12"/>
  <c r="K335" i="12"/>
  <c r="I330" i="12"/>
  <c r="K327" i="12"/>
  <c r="K326" i="12"/>
  <c r="K329" i="12"/>
  <c r="K325" i="12"/>
  <c r="K328" i="12"/>
  <c r="K324" i="12"/>
  <c r="I322" i="12"/>
  <c r="K318" i="12"/>
  <c r="K320" i="12"/>
  <c r="K319" i="12"/>
  <c r="K317" i="12"/>
  <c r="J279" i="12"/>
  <c r="L42" i="12"/>
  <c r="K44" i="12"/>
  <c r="K51" i="12"/>
  <c r="J53" i="12"/>
  <c r="L58" i="12"/>
  <c r="J69" i="12"/>
  <c r="K87" i="12"/>
  <c r="I91" i="12"/>
  <c r="K94" i="12"/>
  <c r="K115" i="12"/>
  <c r="K136" i="12"/>
  <c r="J139" i="12"/>
  <c r="J191" i="12"/>
  <c r="J221" i="12"/>
  <c r="K284" i="12"/>
  <c r="J539" i="12"/>
  <c r="J556" i="12"/>
  <c r="J607" i="12"/>
  <c r="J614" i="12"/>
  <c r="I19" i="12"/>
  <c r="I25" i="12"/>
  <c r="I33" i="12"/>
  <c r="I41" i="12"/>
  <c r="K46" i="12"/>
  <c r="J50" i="12"/>
  <c r="K53" i="12"/>
  <c r="J55" i="12"/>
  <c r="I57" i="12"/>
  <c r="K67" i="12"/>
  <c r="K69" i="12"/>
  <c r="I75" i="12"/>
  <c r="K78" i="12"/>
  <c r="J82" i="12"/>
  <c r="J101" i="12"/>
  <c r="L122" i="12"/>
  <c r="J126" i="12"/>
  <c r="K140" i="12"/>
  <c r="K144" i="12"/>
  <c r="L186" i="12"/>
  <c r="K211" i="12"/>
  <c r="K294" i="12"/>
  <c r="L306" i="12"/>
  <c r="K316" i="12"/>
  <c r="K485" i="12"/>
  <c r="J19" i="12"/>
  <c r="J21" i="12"/>
  <c r="J27" i="12"/>
  <c r="J29" i="12"/>
  <c r="J35" i="12"/>
  <c r="J37" i="12"/>
  <c r="K48" i="12"/>
  <c r="J52" i="12"/>
  <c r="K55" i="12"/>
  <c r="K61" i="12"/>
  <c r="K64" i="12"/>
  <c r="J85" i="12"/>
  <c r="I99" i="12"/>
  <c r="K104" i="12"/>
  <c r="J119" i="12"/>
  <c r="J130" i="12"/>
  <c r="J133" i="12"/>
  <c r="K150" i="12"/>
  <c r="I170" i="12"/>
  <c r="K187" i="12"/>
  <c r="J575" i="12"/>
  <c r="I603" i="12"/>
  <c r="K19" i="12"/>
  <c r="K21" i="12"/>
  <c r="K27" i="12"/>
  <c r="K29" i="12"/>
  <c r="K35" i="12"/>
  <c r="K37" i="12"/>
  <c r="J43" i="12"/>
  <c r="I65" i="12"/>
  <c r="J68" i="12"/>
  <c r="K85" i="12"/>
  <c r="K92" i="12"/>
  <c r="J99" i="12"/>
  <c r="K120" i="12"/>
  <c r="K134" i="12"/>
  <c r="K181" i="12"/>
  <c r="L242" i="12"/>
  <c r="K288" i="12"/>
  <c r="I500" i="12"/>
  <c r="J568" i="12"/>
  <c r="J603" i="12"/>
  <c r="L50" i="12"/>
  <c r="J60" i="12"/>
  <c r="K62" i="12"/>
  <c r="K70" i="12"/>
  <c r="K76" i="12"/>
  <c r="K83" i="12"/>
  <c r="K99" i="12"/>
  <c r="L106" i="12"/>
  <c r="J110" i="12"/>
  <c r="K132" i="12"/>
  <c r="K133" i="12"/>
  <c r="K200" i="12"/>
  <c r="K299" i="12"/>
  <c r="K310" i="12"/>
  <c r="K397" i="12"/>
  <c r="K479" i="12"/>
  <c r="I531" i="12"/>
  <c r="I586" i="12"/>
  <c r="K309" i="12"/>
  <c r="K312" i="12"/>
  <c r="K308" i="12"/>
  <c r="I298" i="12"/>
  <c r="K295" i="12"/>
  <c r="L291" i="12"/>
  <c r="K280" i="12"/>
  <c r="K272" i="12"/>
  <c r="K271" i="12"/>
  <c r="L267" i="12"/>
  <c r="K260" i="12"/>
  <c r="K254" i="12"/>
  <c r="K252" i="12"/>
  <c r="K248" i="12"/>
  <c r="L243" i="12"/>
  <c r="I243" i="12"/>
  <c r="J236" i="12"/>
  <c r="I235" i="12"/>
  <c r="K228" i="12"/>
  <c r="L227" i="12"/>
  <c r="I219" i="12"/>
  <c r="K216" i="12"/>
  <c r="J213" i="12"/>
  <c r="K302" i="12"/>
  <c r="K304" i="12"/>
  <c r="K311" i="12"/>
  <c r="K293" i="12"/>
  <c r="L307" i="12"/>
  <c r="K264" i="12"/>
  <c r="K270" i="12"/>
  <c r="K281" i="12"/>
  <c r="K297" i="12"/>
  <c r="K15" i="12"/>
  <c r="J152" i="12"/>
  <c r="I155" i="12"/>
  <c r="J169" i="12"/>
  <c r="J185" i="12"/>
  <c r="J201" i="12"/>
  <c r="J235" i="12"/>
  <c r="J251" i="12"/>
  <c r="J267" i="12"/>
  <c r="J294" i="12"/>
  <c r="J295" i="12"/>
  <c r="J316" i="12"/>
  <c r="J317" i="12"/>
  <c r="J356" i="12"/>
  <c r="J357" i="12"/>
  <c r="I450" i="12"/>
  <c r="I451" i="12"/>
  <c r="K152" i="12"/>
  <c r="J237" i="12"/>
  <c r="J269" i="12"/>
  <c r="I304" i="12"/>
  <c r="I305" i="12"/>
  <c r="J332" i="12"/>
  <c r="J333" i="12"/>
  <c r="I458" i="12"/>
  <c r="I459" i="12"/>
  <c r="I16" i="12"/>
  <c r="I18" i="12"/>
  <c r="I20" i="12"/>
  <c r="I22" i="12"/>
  <c r="I24" i="12"/>
  <c r="I26" i="12"/>
  <c r="I28" i="12"/>
  <c r="I30" i="12"/>
  <c r="I32" i="12"/>
  <c r="I34" i="12"/>
  <c r="I36" i="12"/>
  <c r="I38" i="12"/>
  <c r="I40" i="12"/>
  <c r="I42" i="12"/>
  <c r="I44" i="12"/>
  <c r="I46" i="12"/>
  <c r="I48" i="12"/>
  <c r="I50" i="12"/>
  <c r="I52" i="12"/>
  <c r="I54" i="12"/>
  <c r="I56" i="12"/>
  <c r="I58" i="12"/>
  <c r="I60" i="12"/>
  <c r="I62" i="12"/>
  <c r="I64" i="12"/>
  <c r="I66" i="12"/>
  <c r="I68" i="12"/>
  <c r="I70" i="12"/>
  <c r="I72" i="12"/>
  <c r="I74" i="12"/>
  <c r="I76" i="12"/>
  <c r="I78" i="12"/>
  <c r="I80" i="12"/>
  <c r="I82" i="12"/>
  <c r="I84" i="12"/>
  <c r="I86" i="12"/>
  <c r="I88" i="12"/>
  <c r="I90" i="12"/>
  <c r="I92" i="12"/>
  <c r="I94" i="12"/>
  <c r="I96" i="12"/>
  <c r="I98" i="12"/>
  <c r="I100" i="12"/>
  <c r="I102" i="12"/>
  <c r="I104" i="12"/>
  <c r="I106" i="12"/>
  <c r="I108" i="12"/>
  <c r="I110" i="12"/>
  <c r="I112" i="12"/>
  <c r="I114" i="12"/>
  <c r="I116" i="12"/>
  <c r="I118" i="12"/>
  <c r="I120" i="12"/>
  <c r="I122" i="12"/>
  <c r="I124" i="12"/>
  <c r="I126" i="12"/>
  <c r="I128" i="12"/>
  <c r="I130" i="12"/>
  <c r="I132" i="12"/>
  <c r="I134" i="12"/>
  <c r="I136" i="12"/>
  <c r="I138" i="12"/>
  <c r="I140" i="12"/>
  <c r="I142" i="12"/>
  <c r="I144" i="12"/>
  <c r="K149" i="12"/>
  <c r="I150" i="12"/>
  <c r="J151" i="12"/>
  <c r="L152" i="12"/>
  <c r="J156" i="12"/>
  <c r="K159" i="12"/>
  <c r="I160" i="12"/>
  <c r="I164" i="12"/>
  <c r="J170" i="12"/>
  <c r="J181" i="12"/>
  <c r="J197" i="12"/>
  <c r="J214" i="12"/>
  <c r="J222" i="12"/>
  <c r="J223" i="12"/>
  <c r="I224" i="12"/>
  <c r="J238" i="12"/>
  <c r="J239" i="12"/>
  <c r="I240" i="12"/>
  <c r="J254" i="12"/>
  <c r="J255" i="12"/>
  <c r="I256" i="12"/>
  <c r="J270" i="12"/>
  <c r="J271" i="12"/>
  <c r="I272" i="12"/>
  <c r="I273" i="12"/>
  <c r="J290" i="12"/>
  <c r="J291" i="12"/>
  <c r="J304" i="12"/>
  <c r="J305" i="12"/>
  <c r="J348" i="12"/>
  <c r="J349" i="12"/>
  <c r="K350" i="12"/>
  <c r="K351" i="12"/>
  <c r="L348" i="12"/>
  <c r="K355" i="12"/>
  <c r="L349" i="12"/>
  <c r="L344" i="12"/>
  <c r="I290" i="12"/>
  <c r="I291" i="12"/>
  <c r="L615" i="12"/>
  <c r="L616" i="12"/>
  <c r="L146" i="12"/>
  <c r="L147" i="12"/>
  <c r="I153" i="12"/>
  <c r="K156" i="12"/>
  <c r="J158" i="12"/>
  <c r="K160" i="12"/>
  <c r="J162" i="12"/>
  <c r="J166" i="12"/>
  <c r="J171" i="12"/>
  <c r="J176" i="12"/>
  <c r="I182" i="12"/>
  <c r="J187" i="12"/>
  <c r="J192" i="12"/>
  <c r="I198" i="12"/>
  <c r="J203" i="12"/>
  <c r="J208" i="12"/>
  <c r="J215" i="12"/>
  <c r="I216" i="12"/>
  <c r="J224" i="12"/>
  <c r="J225" i="12"/>
  <c r="I226" i="12"/>
  <c r="I233" i="12"/>
  <c r="J240" i="12"/>
  <c r="J241" i="12"/>
  <c r="I242" i="12"/>
  <c r="J256" i="12"/>
  <c r="J257" i="12"/>
  <c r="I258" i="12"/>
  <c r="J272" i="12"/>
  <c r="J275" i="12"/>
  <c r="J277" i="12"/>
  <c r="I408" i="12"/>
  <c r="I409" i="12"/>
  <c r="K16" i="12"/>
  <c r="K153" i="12"/>
  <c r="J155" i="12"/>
  <c r="L156" i="12"/>
  <c r="I172" i="12"/>
  <c r="J177" i="12"/>
  <c r="J182" i="12"/>
  <c r="I185" i="12"/>
  <c r="I188" i="12"/>
  <c r="J193" i="12"/>
  <c r="J198" i="12"/>
  <c r="I201" i="12"/>
  <c r="I204" i="12"/>
  <c r="J209" i="12"/>
  <c r="J216" i="12"/>
  <c r="J226" i="12"/>
  <c r="J227" i="12"/>
  <c r="J242" i="12"/>
  <c r="J243" i="12"/>
  <c r="J258" i="12"/>
  <c r="J259" i="12"/>
  <c r="L271" i="12"/>
  <c r="K278" i="12"/>
  <c r="I277" i="12"/>
  <c r="J324" i="12"/>
  <c r="J325" i="12"/>
  <c r="I326" i="12"/>
  <c r="I327" i="12"/>
  <c r="L346" i="12"/>
  <c r="I149" i="12"/>
  <c r="J157" i="12"/>
  <c r="J161" i="12"/>
  <c r="J253" i="12"/>
  <c r="L140" i="12"/>
  <c r="L142" i="12"/>
  <c r="K147" i="12"/>
  <c r="J149" i="12"/>
  <c r="L150" i="12"/>
  <c r="L151" i="12"/>
  <c r="J159" i="12"/>
  <c r="J163" i="12"/>
  <c r="J167" i="12"/>
  <c r="J172" i="12"/>
  <c r="I178" i="12"/>
  <c r="J183" i="12"/>
  <c r="J188" i="12"/>
  <c r="I194" i="12"/>
  <c r="J199" i="12"/>
  <c r="J204" i="12"/>
  <c r="I210" i="12"/>
  <c r="J217" i="12"/>
  <c r="I218" i="12"/>
  <c r="J228" i="12"/>
  <c r="J229" i="12"/>
  <c r="I230" i="12"/>
  <c r="I237" i="12"/>
  <c r="J244" i="12"/>
  <c r="J245" i="12"/>
  <c r="I246" i="12"/>
  <c r="I253" i="12"/>
  <c r="J260" i="12"/>
  <c r="J261" i="12"/>
  <c r="I262" i="12"/>
  <c r="I269" i="12"/>
  <c r="K275" i="12"/>
  <c r="L272" i="12"/>
  <c r="K277" i="12"/>
  <c r="K274" i="12"/>
  <c r="L273" i="12"/>
  <c r="I280" i="12"/>
  <c r="I281" i="12"/>
  <c r="J286" i="12"/>
  <c r="J287" i="12"/>
  <c r="I287" i="12"/>
  <c r="I289" i="12"/>
  <c r="J298" i="12"/>
  <c r="J299" i="12"/>
  <c r="I310" i="12"/>
  <c r="I311" i="12"/>
  <c r="L360" i="12"/>
  <c r="K362" i="12"/>
  <c r="K363" i="12"/>
  <c r="L361" i="12"/>
  <c r="K365" i="12"/>
  <c r="J165" i="12"/>
  <c r="I334" i="12"/>
  <c r="I335" i="12"/>
  <c r="I143" i="12"/>
  <c r="L145" i="12"/>
  <c r="K157" i="12"/>
  <c r="K161" i="12"/>
  <c r="I168" i="12"/>
  <c r="J173" i="12"/>
  <c r="J178" i="12"/>
  <c r="I181" i="12"/>
  <c r="J189" i="12"/>
  <c r="J194" i="12"/>
  <c r="I197" i="12"/>
  <c r="J205" i="12"/>
  <c r="J210" i="12"/>
  <c r="J218" i="12"/>
  <c r="I223" i="12"/>
  <c r="J231" i="12"/>
  <c r="I239" i="12"/>
  <c r="J246" i="12"/>
  <c r="J247" i="12"/>
  <c r="I248" i="12"/>
  <c r="I255" i="12"/>
  <c r="J262" i="12"/>
  <c r="J263" i="12"/>
  <c r="I264" i="12"/>
  <c r="I271" i="12"/>
  <c r="J273" i="12"/>
  <c r="J280" i="12"/>
  <c r="J281" i="12"/>
  <c r="J340" i="12"/>
  <c r="J341" i="12"/>
  <c r="I342" i="12"/>
  <c r="I343" i="12"/>
  <c r="J359" i="12"/>
  <c r="J361" i="12"/>
  <c r="J153" i="12"/>
  <c r="L155" i="12"/>
  <c r="K158" i="12"/>
  <c r="J160" i="12"/>
  <c r="J164" i="12"/>
  <c r="J168" i="12"/>
  <c r="I171" i="12"/>
  <c r="I174" i="12"/>
  <c r="J179" i="12"/>
  <c r="J184" i="12"/>
  <c r="I187" i="12"/>
  <c r="I190" i="12"/>
  <c r="J195" i="12"/>
  <c r="J200" i="12"/>
  <c r="I203" i="12"/>
  <c r="I206" i="12"/>
  <c r="J211" i="12"/>
  <c r="I212" i="12"/>
  <c r="I215" i="12"/>
  <c r="J219" i="12"/>
  <c r="I220" i="12"/>
  <c r="I225" i="12"/>
  <c r="J232" i="12"/>
  <c r="J233" i="12"/>
  <c r="I234" i="12"/>
  <c r="I241" i="12"/>
  <c r="J248" i="12"/>
  <c r="J249" i="12"/>
  <c r="I250" i="12"/>
  <c r="I257" i="12"/>
  <c r="J264" i="12"/>
  <c r="J265" i="12"/>
  <c r="I266" i="12"/>
  <c r="K276" i="12"/>
  <c r="I294" i="12"/>
  <c r="I295" i="12"/>
  <c r="I318" i="12"/>
  <c r="I319" i="12"/>
  <c r="I356" i="12"/>
  <c r="I358" i="12"/>
  <c r="I278" i="12"/>
  <c r="K282" i="12"/>
  <c r="I284" i="12"/>
  <c r="K285" i="12"/>
  <c r="I300" i="12"/>
  <c r="I303" i="12"/>
  <c r="J310" i="12"/>
  <c r="J311" i="12"/>
  <c r="I315" i="12"/>
  <c r="J318" i="12"/>
  <c r="J319" i="12"/>
  <c r="I323" i="12"/>
  <c r="J326" i="12"/>
  <c r="J327" i="12"/>
  <c r="I331" i="12"/>
  <c r="J334" i="12"/>
  <c r="J335" i="12"/>
  <c r="I339" i="12"/>
  <c r="J342" i="12"/>
  <c r="J343" i="12"/>
  <c r="I347" i="12"/>
  <c r="K358" i="12"/>
  <c r="L356" i="12"/>
  <c r="K359" i="12"/>
  <c r="L357" i="12"/>
  <c r="L352" i="12"/>
  <c r="I400" i="12"/>
  <c r="I401" i="12"/>
  <c r="K446" i="12"/>
  <c r="L445" i="12"/>
  <c r="L442" i="12"/>
  <c r="K449" i="12"/>
  <c r="K447" i="12"/>
  <c r="K221" i="12"/>
  <c r="K223" i="12"/>
  <c r="K225" i="12"/>
  <c r="K227" i="12"/>
  <c r="K229" i="12"/>
  <c r="K231" i="12"/>
  <c r="K233" i="12"/>
  <c r="K235" i="12"/>
  <c r="K237" i="12"/>
  <c r="K239" i="12"/>
  <c r="K241" i="12"/>
  <c r="K243" i="12"/>
  <c r="K245" i="12"/>
  <c r="K247" i="12"/>
  <c r="K249" i="12"/>
  <c r="K251" i="12"/>
  <c r="K253" i="12"/>
  <c r="K255" i="12"/>
  <c r="K257" i="12"/>
  <c r="K259" i="12"/>
  <c r="K261" i="12"/>
  <c r="K263" i="12"/>
  <c r="K265" i="12"/>
  <c r="K267" i="12"/>
  <c r="K269" i="12"/>
  <c r="J278" i="12"/>
  <c r="K279" i="12"/>
  <c r="J284" i="12"/>
  <c r="J285" i="12"/>
  <c r="J300" i="12"/>
  <c r="J301" i="12"/>
  <c r="I306" i="12"/>
  <c r="I309" i="12"/>
  <c r="I312" i="12"/>
  <c r="I320" i="12"/>
  <c r="I328" i="12"/>
  <c r="I336" i="12"/>
  <c r="I344" i="12"/>
  <c r="L354" i="12"/>
  <c r="K361" i="12"/>
  <c r="J387" i="12"/>
  <c r="J385" i="12"/>
  <c r="J384" i="12"/>
  <c r="J395" i="12"/>
  <c r="J393" i="12"/>
  <c r="J392" i="12"/>
  <c r="J401" i="12"/>
  <c r="J400" i="12"/>
  <c r="J404" i="12"/>
  <c r="I421" i="12"/>
  <c r="I423" i="12"/>
  <c r="I432" i="12"/>
  <c r="I433" i="12"/>
  <c r="L444" i="12"/>
  <c r="I456" i="12"/>
  <c r="I457" i="12"/>
  <c r="L274" i="12"/>
  <c r="I276" i="12"/>
  <c r="I288" i="12"/>
  <c r="I292" i="12"/>
  <c r="I296" i="12"/>
  <c r="I299" i="12"/>
  <c r="J306" i="12"/>
  <c r="J307" i="12"/>
  <c r="J312" i="12"/>
  <c r="J313" i="12"/>
  <c r="J320" i="12"/>
  <c r="J321" i="12"/>
  <c r="J328" i="12"/>
  <c r="J329" i="12"/>
  <c r="J336" i="12"/>
  <c r="J337" i="12"/>
  <c r="J344" i="12"/>
  <c r="J345" i="12"/>
  <c r="J369" i="12"/>
  <c r="I375" i="12"/>
  <c r="K383" i="12"/>
  <c r="L380" i="12"/>
  <c r="K385" i="12"/>
  <c r="L379" i="12"/>
  <c r="L382" i="12"/>
  <c r="K391" i="12"/>
  <c r="K393" i="12"/>
  <c r="L390" i="12"/>
  <c r="K399" i="12"/>
  <c r="L398" i="12"/>
  <c r="L397" i="12"/>
  <c r="L404" i="12"/>
  <c r="L400" i="12"/>
  <c r="K405" i="12"/>
  <c r="K412" i="12"/>
  <c r="L410" i="12"/>
  <c r="L408" i="12"/>
  <c r="L411" i="12"/>
  <c r="L412" i="12"/>
  <c r="K413" i="12"/>
  <c r="K417" i="12"/>
  <c r="J421" i="12"/>
  <c r="J422" i="12"/>
  <c r="J420" i="12"/>
  <c r="J276" i="12"/>
  <c r="I282" i="12"/>
  <c r="J288" i="12"/>
  <c r="J289" i="12"/>
  <c r="J292" i="12"/>
  <c r="J293" i="12"/>
  <c r="J296" i="12"/>
  <c r="J297" i="12"/>
  <c r="J372" i="12"/>
  <c r="I374" i="12"/>
  <c r="I373" i="12"/>
  <c r="K418" i="12"/>
  <c r="L415" i="12"/>
  <c r="L417" i="12"/>
  <c r="K419" i="12"/>
  <c r="L413" i="12"/>
  <c r="K420" i="12"/>
  <c r="L418" i="12"/>
  <c r="L419" i="12"/>
  <c r="J431" i="12"/>
  <c r="J430" i="12"/>
  <c r="J509" i="12"/>
  <c r="J508" i="12"/>
  <c r="J511" i="12"/>
  <c r="J510" i="12"/>
  <c r="J513" i="12"/>
  <c r="J512" i="12"/>
  <c r="I274" i="12"/>
  <c r="J282" i="12"/>
  <c r="J283" i="12"/>
  <c r="J302" i="12"/>
  <c r="J303" i="12"/>
  <c r="J314" i="12"/>
  <c r="J315" i="12"/>
  <c r="J322" i="12"/>
  <c r="J323" i="12"/>
  <c r="J330" i="12"/>
  <c r="J331" i="12"/>
  <c r="J338" i="12"/>
  <c r="J339" i="12"/>
  <c r="J346" i="12"/>
  <c r="J347" i="12"/>
  <c r="I351" i="12"/>
  <c r="I353" i="12"/>
  <c r="L370" i="12"/>
  <c r="K372" i="12"/>
  <c r="K373" i="12"/>
  <c r="L371" i="12"/>
  <c r="J373" i="12"/>
  <c r="J377" i="12"/>
  <c r="J376" i="12"/>
  <c r="L377" i="12"/>
  <c r="K378" i="12"/>
  <c r="K425" i="12"/>
  <c r="I452" i="12"/>
  <c r="I453" i="12"/>
  <c r="J274" i="12"/>
  <c r="J308" i="12"/>
  <c r="J309" i="12"/>
  <c r="I316" i="12"/>
  <c r="I324" i="12"/>
  <c r="I332" i="12"/>
  <c r="I340" i="12"/>
  <c r="I348" i="12"/>
  <c r="I350" i="12"/>
  <c r="J351" i="12"/>
  <c r="J353" i="12"/>
  <c r="I357" i="12"/>
  <c r="J363" i="12"/>
  <c r="L364" i="12"/>
  <c r="K366" i="12"/>
  <c r="K367" i="12"/>
  <c r="L365" i="12"/>
  <c r="L369" i="12"/>
  <c r="L376" i="12"/>
  <c r="K377" i="12"/>
  <c r="K348" i="12"/>
  <c r="J368" i="12"/>
  <c r="J371" i="12"/>
  <c r="L378" i="12"/>
  <c r="K407" i="12"/>
  <c r="I416" i="12"/>
  <c r="I417" i="12"/>
  <c r="J423" i="12"/>
  <c r="K430" i="12"/>
  <c r="L429" i="12"/>
  <c r="J432" i="12"/>
  <c r="J433" i="12"/>
  <c r="J450" i="12"/>
  <c r="J451" i="12"/>
  <c r="J452" i="12"/>
  <c r="J477" i="12"/>
  <c r="J476" i="12"/>
  <c r="J479" i="12"/>
  <c r="J478" i="12"/>
  <c r="J507" i="12"/>
  <c r="J506" i="12"/>
  <c r="L506" i="12"/>
  <c r="K507" i="12"/>
  <c r="K509" i="12"/>
  <c r="J354" i="12"/>
  <c r="J360" i="12"/>
  <c r="I362" i="12"/>
  <c r="I363" i="12"/>
  <c r="J364" i="12"/>
  <c r="I366" i="12"/>
  <c r="I367" i="12"/>
  <c r="L366" i="12"/>
  <c r="K368" i="12"/>
  <c r="K369" i="12"/>
  <c r="J374" i="12"/>
  <c r="I381" i="12"/>
  <c r="I383" i="12"/>
  <c r="J386" i="12"/>
  <c r="L405" i="12"/>
  <c r="J412" i="12"/>
  <c r="K415" i="12"/>
  <c r="K431" i="12"/>
  <c r="I442" i="12"/>
  <c r="K454" i="12"/>
  <c r="L453" i="12"/>
  <c r="L452" i="12"/>
  <c r="K455" i="12"/>
  <c r="K456" i="12"/>
  <c r="L455" i="12"/>
  <c r="L454" i="12"/>
  <c r="J460" i="12"/>
  <c r="J461" i="12"/>
  <c r="I472" i="12"/>
  <c r="I471" i="12"/>
  <c r="J501" i="12"/>
  <c r="J500" i="12"/>
  <c r="J505" i="12"/>
  <c r="J504" i="12"/>
  <c r="J503" i="12"/>
  <c r="L504" i="12"/>
  <c r="K505" i="12"/>
  <c r="K520" i="12"/>
  <c r="L519" i="12"/>
  <c r="L520" i="12"/>
  <c r="K521" i="12"/>
  <c r="J523" i="12"/>
  <c r="J522" i="12"/>
  <c r="J526" i="12"/>
  <c r="L522" i="12"/>
  <c r="K523" i="12"/>
  <c r="K525" i="12"/>
  <c r="K530" i="12"/>
  <c r="L529" i="12"/>
  <c r="L311" i="12"/>
  <c r="L313" i="12"/>
  <c r="L315" i="12"/>
  <c r="L317" i="12"/>
  <c r="L319" i="12"/>
  <c r="L321" i="12"/>
  <c r="L323" i="12"/>
  <c r="L325" i="12"/>
  <c r="L327" i="12"/>
  <c r="L329" i="12"/>
  <c r="L331" i="12"/>
  <c r="L333" i="12"/>
  <c r="L335" i="12"/>
  <c r="L337" i="12"/>
  <c r="L339" i="12"/>
  <c r="L341" i="12"/>
  <c r="L343" i="12"/>
  <c r="L345" i="12"/>
  <c r="L347" i="12"/>
  <c r="L350" i="12"/>
  <c r="K354" i="12"/>
  <c r="L355" i="12"/>
  <c r="L358" i="12"/>
  <c r="K360" i="12"/>
  <c r="L362" i="12"/>
  <c r="K364" i="12"/>
  <c r="L372" i="12"/>
  <c r="K374" i="12"/>
  <c r="K375" i="12"/>
  <c r="K379" i="12"/>
  <c r="K386" i="12"/>
  <c r="L383" i="12"/>
  <c r="L385" i="12"/>
  <c r="K387" i="12"/>
  <c r="J389" i="12"/>
  <c r="J391" i="12"/>
  <c r="J390" i="12"/>
  <c r="I389" i="12"/>
  <c r="J394" i="12"/>
  <c r="I402" i="12"/>
  <c r="L406" i="12"/>
  <c r="K421" i="12"/>
  <c r="K423" i="12"/>
  <c r="J424" i="12"/>
  <c r="J425" i="12"/>
  <c r="J435" i="12"/>
  <c r="I440" i="12"/>
  <c r="I441" i="12"/>
  <c r="K457" i="12"/>
  <c r="K460" i="12"/>
  <c r="L459" i="12"/>
  <c r="K461" i="12"/>
  <c r="J462" i="12"/>
  <c r="J475" i="12"/>
  <c r="J474" i="12"/>
  <c r="K504" i="12"/>
  <c r="L503" i="12"/>
  <c r="K522" i="12"/>
  <c r="L521" i="12"/>
  <c r="J527" i="12"/>
  <c r="J352" i="12"/>
  <c r="L367" i="12"/>
  <c r="J370" i="12"/>
  <c r="K381" i="12"/>
  <c r="K388" i="12"/>
  <c r="L386" i="12"/>
  <c r="K394" i="12"/>
  <c r="L391" i="12"/>
  <c r="L393" i="12"/>
  <c r="K395" i="12"/>
  <c r="J397" i="12"/>
  <c r="J399" i="12"/>
  <c r="J398" i="12"/>
  <c r="I397" i="12"/>
  <c r="J402" i="12"/>
  <c r="I410" i="12"/>
  <c r="L414" i="12"/>
  <c r="L421" i="12"/>
  <c r="K434" i="12"/>
  <c r="L433" i="12"/>
  <c r="J436" i="12"/>
  <c r="L440" i="12"/>
  <c r="L450" i="12"/>
  <c r="J453" i="12"/>
  <c r="J455" i="12"/>
  <c r="K462" i="12"/>
  <c r="L461" i="12"/>
  <c r="K466" i="12"/>
  <c r="L462" i="12"/>
  <c r="L465" i="12"/>
  <c r="L466" i="12"/>
  <c r="K467" i="12"/>
  <c r="L470" i="12"/>
  <c r="K471" i="12"/>
  <c r="K473" i="12"/>
  <c r="J480" i="12"/>
  <c r="K488" i="12"/>
  <c r="L487" i="12"/>
  <c r="L488" i="12"/>
  <c r="K489" i="12"/>
  <c r="J491" i="12"/>
  <c r="J490" i="12"/>
  <c r="J494" i="12"/>
  <c r="L490" i="12"/>
  <c r="K491" i="12"/>
  <c r="K493" i="12"/>
  <c r="K498" i="12"/>
  <c r="L497" i="12"/>
  <c r="K527" i="12"/>
  <c r="K352" i="12"/>
  <c r="L353" i="12"/>
  <c r="L359" i="12"/>
  <c r="L363" i="12"/>
  <c r="L368" i="12"/>
  <c r="K370" i="12"/>
  <c r="K371" i="12"/>
  <c r="L373" i="12"/>
  <c r="J380" i="12"/>
  <c r="I377" i="12"/>
  <c r="K380" i="12"/>
  <c r="L388" i="12"/>
  <c r="K396" i="12"/>
  <c r="L394" i="12"/>
  <c r="K402" i="12"/>
  <c r="L399" i="12"/>
  <c r="L401" i="12"/>
  <c r="K403" i="12"/>
  <c r="J405" i="12"/>
  <c r="J407" i="12"/>
  <c r="J406" i="12"/>
  <c r="I405" i="12"/>
  <c r="J410" i="12"/>
  <c r="I418" i="12"/>
  <c r="L422" i="12"/>
  <c r="J427" i="12"/>
  <c r="K435" i="12"/>
  <c r="K438" i="12"/>
  <c r="L437" i="12"/>
  <c r="L436" i="12"/>
  <c r="K439" i="12"/>
  <c r="K440" i="12"/>
  <c r="L439" i="12"/>
  <c r="L438" i="12"/>
  <c r="J444" i="12"/>
  <c r="J445" i="12"/>
  <c r="K459" i="12"/>
  <c r="J463" i="12"/>
  <c r="J465" i="12"/>
  <c r="K470" i="12"/>
  <c r="L469" i="12"/>
  <c r="I473" i="12"/>
  <c r="J481" i="12"/>
  <c r="K490" i="12"/>
  <c r="L489" i="12"/>
  <c r="K501" i="12"/>
  <c r="J502" i="12"/>
  <c r="J350" i="12"/>
  <c r="J358" i="12"/>
  <c r="J362" i="12"/>
  <c r="J366" i="12"/>
  <c r="L374" i="12"/>
  <c r="K376" i="12"/>
  <c r="I384" i="12"/>
  <c r="I385" i="12"/>
  <c r="L387" i="12"/>
  <c r="I392" i="12"/>
  <c r="I393" i="12"/>
  <c r="L396" i="12"/>
  <c r="K404" i="12"/>
  <c r="L402" i="12"/>
  <c r="K410" i="12"/>
  <c r="L407" i="12"/>
  <c r="L409" i="12"/>
  <c r="K411" i="12"/>
  <c r="J413" i="12"/>
  <c r="J415" i="12"/>
  <c r="J414" i="12"/>
  <c r="I413" i="12"/>
  <c r="J418" i="12"/>
  <c r="L424" i="12"/>
  <c r="K426" i="12"/>
  <c r="L425" i="12"/>
  <c r="L423" i="12"/>
  <c r="J428" i="12"/>
  <c r="J429" i="12"/>
  <c r="K433" i="12"/>
  <c r="J434" i="12"/>
  <c r="I437" i="12"/>
  <c r="K441" i="12"/>
  <c r="K444" i="12"/>
  <c r="L443" i="12"/>
  <c r="K445" i="12"/>
  <c r="J446" i="12"/>
  <c r="K463" i="12"/>
  <c r="K465" i="12"/>
  <c r="I466" i="12"/>
  <c r="K495" i="12"/>
  <c r="K382" i="12"/>
  <c r="K437" i="12"/>
  <c r="J440" i="12"/>
  <c r="J443" i="12"/>
  <c r="K450" i="12"/>
  <c r="L449" i="12"/>
  <c r="K453" i="12"/>
  <c r="J456" i="12"/>
  <c r="J459" i="12"/>
  <c r="J471" i="12"/>
  <c r="J470" i="12"/>
  <c r="K496" i="12"/>
  <c r="L495" i="12"/>
  <c r="L496" i="12"/>
  <c r="K497" i="12"/>
  <c r="J499" i="12"/>
  <c r="J498" i="12"/>
  <c r="L498" i="12"/>
  <c r="K499" i="12"/>
  <c r="K528" i="12"/>
  <c r="L527" i="12"/>
  <c r="L528" i="12"/>
  <c r="K529" i="12"/>
  <c r="J535" i="12"/>
  <c r="J533" i="12"/>
  <c r="J531" i="12"/>
  <c r="J530" i="12"/>
  <c r="L530" i="12"/>
  <c r="K535" i="12"/>
  <c r="K531" i="12"/>
  <c r="K549" i="12"/>
  <c r="L548" i="12"/>
  <c r="K550" i="12"/>
  <c r="K551" i="12"/>
  <c r="L550" i="12"/>
  <c r="K552" i="12"/>
  <c r="K553" i="12"/>
  <c r="L552" i="12"/>
  <c r="K554" i="12"/>
  <c r="K613" i="12"/>
  <c r="L612" i="12"/>
  <c r="K614" i="12"/>
  <c r="L613" i="12"/>
  <c r="K615" i="12"/>
  <c r="L614" i="12"/>
  <c r="K616" i="12"/>
  <c r="I380" i="12"/>
  <c r="K384" i="12"/>
  <c r="I390" i="12"/>
  <c r="K392" i="12"/>
  <c r="I398" i="12"/>
  <c r="K400" i="12"/>
  <c r="I406" i="12"/>
  <c r="K408" i="12"/>
  <c r="I414" i="12"/>
  <c r="K416" i="12"/>
  <c r="I422" i="12"/>
  <c r="K424" i="12"/>
  <c r="K428" i="12"/>
  <c r="L427" i="12"/>
  <c r="K432" i="12"/>
  <c r="L431" i="12"/>
  <c r="K436" i="12"/>
  <c r="L435" i="12"/>
  <c r="J442" i="12"/>
  <c r="I448" i="12"/>
  <c r="K452" i="12"/>
  <c r="L451" i="12"/>
  <c r="J458" i="12"/>
  <c r="I464" i="12"/>
  <c r="J466" i="12"/>
  <c r="J473" i="12"/>
  <c r="K474" i="12"/>
  <c r="L471" i="12"/>
  <c r="L474" i="12"/>
  <c r="K475" i="12"/>
  <c r="J485" i="12"/>
  <c r="J484" i="12"/>
  <c r="K506" i="12"/>
  <c r="L505" i="12"/>
  <c r="J517" i="12"/>
  <c r="J516" i="12"/>
  <c r="I378" i="12"/>
  <c r="I438" i="12"/>
  <c r="K442" i="12"/>
  <c r="L441" i="12"/>
  <c r="L446" i="12"/>
  <c r="J448" i="12"/>
  <c r="I454" i="12"/>
  <c r="K458" i="12"/>
  <c r="L457" i="12"/>
  <c r="J464" i="12"/>
  <c r="K480" i="12"/>
  <c r="L479" i="12"/>
  <c r="L480" i="12"/>
  <c r="K481" i="12"/>
  <c r="J483" i="12"/>
  <c r="J482" i="12"/>
  <c r="L482" i="12"/>
  <c r="K483" i="12"/>
  <c r="K503" i="12"/>
  <c r="K512" i="12"/>
  <c r="L511" i="12"/>
  <c r="L512" i="12"/>
  <c r="K513" i="12"/>
  <c r="J515" i="12"/>
  <c r="J514" i="12"/>
  <c r="L514" i="12"/>
  <c r="K515" i="12"/>
  <c r="K581" i="12"/>
  <c r="L580" i="12"/>
  <c r="K582" i="12"/>
  <c r="K583" i="12"/>
  <c r="L582" i="12"/>
  <c r="K584" i="12"/>
  <c r="K585" i="12"/>
  <c r="L584" i="12"/>
  <c r="K586" i="12"/>
  <c r="I376" i="12"/>
  <c r="I388" i="12"/>
  <c r="K390" i="12"/>
  <c r="I396" i="12"/>
  <c r="K398" i="12"/>
  <c r="I404" i="12"/>
  <c r="K406" i="12"/>
  <c r="I412" i="12"/>
  <c r="K414" i="12"/>
  <c r="I420" i="12"/>
  <c r="K422" i="12"/>
  <c r="I426" i="12"/>
  <c r="I430" i="12"/>
  <c r="I434" i="12"/>
  <c r="J438" i="12"/>
  <c r="J441" i="12"/>
  <c r="I444" i="12"/>
  <c r="I447" i="12"/>
  <c r="K448" i="12"/>
  <c r="L447" i="12"/>
  <c r="K451" i="12"/>
  <c r="J454" i="12"/>
  <c r="J457" i="12"/>
  <c r="I460" i="12"/>
  <c r="I463" i="12"/>
  <c r="K464" i="12"/>
  <c r="L463" i="12"/>
  <c r="J467" i="12"/>
  <c r="I468" i="12"/>
  <c r="I467" i="12"/>
  <c r="K482" i="12"/>
  <c r="L481" i="12"/>
  <c r="J493" i="12"/>
  <c r="J492" i="12"/>
  <c r="K514" i="12"/>
  <c r="L513" i="12"/>
  <c r="J525" i="12"/>
  <c r="J524" i="12"/>
  <c r="K559" i="12"/>
  <c r="L558" i="12"/>
  <c r="K591" i="12"/>
  <c r="L590" i="12"/>
  <c r="K476" i="12"/>
  <c r="L475" i="12"/>
  <c r="L476" i="12"/>
  <c r="K484" i="12"/>
  <c r="L483" i="12"/>
  <c r="L484" i="12"/>
  <c r="K492" i="12"/>
  <c r="L491" i="12"/>
  <c r="L492" i="12"/>
  <c r="K500" i="12"/>
  <c r="L499" i="12"/>
  <c r="L500" i="12"/>
  <c r="K508" i="12"/>
  <c r="L507" i="12"/>
  <c r="L508" i="12"/>
  <c r="K516" i="12"/>
  <c r="L515" i="12"/>
  <c r="L516" i="12"/>
  <c r="K524" i="12"/>
  <c r="L523" i="12"/>
  <c r="L524" i="12"/>
  <c r="L464" i="12"/>
  <c r="K468" i="12"/>
  <c r="K472" i="12"/>
  <c r="L468" i="12"/>
  <c r="L472" i="12"/>
  <c r="K478" i="12"/>
  <c r="L477" i="12"/>
  <c r="L478" i="12"/>
  <c r="K486" i="12"/>
  <c r="L485" i="12"/>
  <c r="L486" i="12"/>
  <c r="K494" i="12"/>
  <c r="L493" i="12"/>
  <c r="L494" i="12"/>
  <c r="K502" i="12"/>
  <c r="L501" i="12"/>
  <c r="L502" i="12"/>
  <c r="K510" i="12"/>
  <c r="L509" i="12"/>
  <c r="L510" i="12"/>
  <c r="K518" i="12"/>
  <c r="L517" i="12"/>
  <c r="L518" i="12"/>
  <c r="K526" i="12"/>
  <c r="L525" i="12"/>
  <c r="L526" i="12"/>
  <c r="K532" i="12"/>
  <c r="K534" i="12"/>
  <c r="L536" i="12"/>
  <c r="K537" i="12"/>
  <c r="L537" i="12"/>
  <c r="K538" i="12"/>
  <c r="L538" i="12"/>
  <c r="K542" i="12"/>
  <c r="K560" i="12"/>
  <c r="K565" i="12"/>
  <c r="L564" i="12"/>
  <c r="K566" i="12"/>
  <c r="K567" i="12"/>
  <c r="L566" i="12"/>
  <c r="K568" i="12"/>
  <c r="K569" i="12"/>
  <c r="L568" i="12"/>
  <c r="L569" i="12"/>
  <c r="K592" i="12"/>
  <c r="K597" i="12"/>
  <c r="L596" i="12"/>
  <c r="K598" i="12"/>
  <c r="K599" i="12"/>
  <c r="L598" i="12"/>
  <c r="K600" i="12"/>
  <c r="K601" i="12"/>
  <c r="L600" i="12"/>
  <c r="L601" i="12"/>
  <c r="L467" i="12"/>
  <c r="I474" i="12"/>
  <c r="K543" i="12"/>
  <c r="L542" i="12"/>
  <c r="L543" i="12"/>
  <c r="K562" i="12"/>
  <c r="K575" i="12"/>
  <c r="L574" i="12"/>
  <c r="L575" i="12"/>
  <c r="K594" i="12"/>
  <c r="K607" i="12"/>
  <c r="L606" i="12"/>
  <c r="L607" i="12"/>
  <c r="L532" i="12"/>
  <c r="I534" i="12"/>
  <c r="L539" i="12"/>
  <c r="K555" i="12"/>
  <c r="L554" i="12"/>
  <c r="L555" i="12"/>
  <c r="K571" i="12"/>
  <c r="L570" i="12"/>
  <c r="L571" i="12"/>
  <c r="K587" i="12"/>
  <c r="L586" i="12"/>
  <c r="L587" i="12"/>
  <c r="K603" i="12"/>
  <c r="L602" i="12"/>
  <c r="L603" i="12"/>
  <c r="J532" i="12"/>
  <c r="I535" i="12"/>
  <c r="K541" i="12"/>
  <c r="L540" i="12"/>
  <c r="L541" i="12"/>
  <c r="K557" i="12"/>
  <c r="L556" i="12"/>
  <c r="L557" i="12"/>
  <c r="K573" i="12"/>
  <c r="L572" i="12"/>
  <c r="L573" i="12"/>
  <c r="K589" i="12"/>
  <c r="L588" i="12"/>
  <c r="L589" i="12"/>
  <c r="K605" i="12"/>
  <c r="L604" i="12"/>
  <c r="L605" i="12"/>
  <c r="K533" i="12"/>
  <c r="L534" i="12"/>
  <c r="K540" i="12"/>
  <c r="K545" i="12"/>
  <c r="L544" i="12"/>
  <c r="L545" i="12"/>
  <c r="K556" i="12"/>
  <c r="K561" i="12"/>
  <c r="L560" i="12"/>
  <c r="L561" i="12"/>
  <c r="K572" i="12"/>
  <c r="K577" i="12"/>
  <c r="L576" i="12"/>
  <c r="L577" i="12"/>
  <c r="K588" i="12"/>
  <c r="K593" i="12"/>
  <c r="L592" i="12"/>
  <c r="L593" i="12"/>
  <c r="K604" i="12"/>
  <c r="K609" i="12"/>
  <c r="L608" i="12"/>
  <c r="L609" i="12"/>
  <c r="I532" i="12"/>
  <c r="L535" i="12"/>
  <c r="K547" i="12"/>
  <c r="L546" i="12"/>
  <c r="L547" i="12"/>
  <c r="K558" i="12"/>
  <c r="K563" i="12"/>
  <c r="L562" i="12"/>
  <c r="L563" i="12"/>
  <c r="K574" i="12"/>
  <c r="K579" i="12"/>
  <c r="L578" i="12"/>
  <c r="L579" i="12"/>
  <c r="K590" i="12"/>
  <c r="K595" i="12"/>
  <c r="L594" i="12"/>
  <c r="L595" i="12"/>
  <c r="K606" i="12"/>
  <c r="K611" i="12"/>
  <c r="L610" i="12"/>
  <c r="L611" i="12"/>
  <c r="K522" i="11"/>
  <c r="K524" i="11"/>
  <c r="J401" i="11"/>
  <c r="J402" i="11"/>
  <c r="J385" i="11"/>
  <c r="J386" i="11"/>
  <c r="L361" i="11"/>
  <c r="K362" i="11"/>
  <c r="J361" i="11"/>
  <c r="J362" i="11"/>
  <c r="K354" i="11"/>
  <c r="L353" i="11"/>
  <c r="J338" i="11"/>
  <c r="J337" i="11"/>
  <c r="I281" i="11"/>
  <c r="I280" i="11"/>
  <c r="K275" i="11"/>
  <c r="L270" i="11"/>
  <c r="K266" i="11"/>
  <c r="L263" i="11"/>
  <c r="K259" i="11"/>
  <c r="K258" i="11"/>
  <c r="L255" i="11"/>
  <c r="K243" i="11"/>
  <c r="L238" i="11"/>
  <c r="K242" i="11"/>
  <c r="L230" i="11"/>
  <c r="K234" i="11"/>
  <c r="K228" i="11"/>
  <c r="K226" i="11"/>
  <c r="L225" i="11"/>
  <c r="L217" i="11"/>
  <c r="L213" i="11"/>
  <c r="L216" i="11"/>
  <c r="L215" i="11"/>
  <c r="K211" i="11"/>
  <c r="L206" i="11"/>
  <c r="L201" i="11"/>
  <c r="L198" i="11"/>
  <c r="K203" i="11"/>
  <c r="L199" i="11"/>
  <c r="K202" i="11"/>
  <c r="K194" i="11"/>
  <c r="L190" i="11"/>
  <c r="K188" i="11"/>
  <c r="L185" i="11"/>
  <c r="L183" i="11"/>
  <c r="K186" i="11"/>
  <c r="K178" i="11"/>
  <c r="L175" i="11"/>
  <c r="K180" i="11"/>
  <c r="L174" i="11"/>
  <c r="L165" i="11"/>
  <c r="K171" i="11"/>
  <c r="K170" i="11"/>
  <c r="L160" i="11"/>
  <c r="L159" i="11"/>
  <c r="K155" i="11"/>
  <c r="K154" i="11"/>
  <c r="L150" i="11"/>
  <c r="L149" i="11"/>
  <c r="L152" i="11"/>
  <c r="K148" i="11"/>
  <c r="L142" i="11"/>
  <c r="K147" i="11"/>
  <c r="L143" i="11"/>
  <c r="K138" i="11"/>
  <c r="L137" i="11"/>
  <c r="L134" i="11"/>
  <c r="K139" i="11"/>
  <c r="L133" i="11"/>
  <c r="I138" i="11"/>
  <c r="I136" i="11"/>
  <c r="K132" i="11"/>
  <c r="L127" i="11"/>
  <c r="L129" i="11"/>
  <c r="K131" i="11"/>
  <c r="L128" i="11"/>
  <c r="L120" i="11"/>
  <c r="L119" i="11"/>
  <c r="L111" i="11"/>
  <c r="L113" i="11"/>
  <c r="L112" i="11"/>
  <c r="L104" i="11"/>
  <c r="L103" i="11"/>
  <c r="L95" i="11"/>
  <c r="L97" i="11"/>
  <c r="L96" i="11"/>
  <c r="K90" i="11"/>
  <c r="L85" i="11"/>
  <c r="K83" i="11"/>
  <c r="L80" i="11"/>
  <c r="L78" i="11"/>
  <c r="K84" i="11"/>
  <c r="L77" i="11"/>
  <c r="J74" i="11"/>
  <c r="J75" i="11"/>
  <c r="I74" i="11"/>
  <c r="I72" i="11"/>
  <c r="I58" i="11"/>
  <c r="I57" i="11"/>
  <c r="I34" i="11"/>
  <c r="I32" i="11"/>
  <c r="L24" i="11"/>
  <c r="L23" i="11"/>
  <c r="K19" i="11"/>
  <c r="L16" i="11"/>
  <c r="I17" i="11"/>
  <c r="I27" i="11"/>
  <c r="J36" i="11"/>
  <c r="K43" i="11"/>
  <c r="L58" i="11"/>
  <c r="L62" i="11"/>
  <c r="K67" i="11"/>
  <c r="L71" i="11"/>
  <c r="K74" i="11"/>
  <c r="L81" i="11"/>
  <c r="I85" i="11"/>
  <c r="L88" i="11"/>
  <c r="K92" i="11"/>
  <c r="L99" i="11"/>
  <c r="K107" i="11"/>
  <c r="L117" i="11"/>
  <c r="L131" i="11"/>
  <c r="K135" i="11"/>
  <c r="K146" i="11"/>
  <c r="L173" i="11"/>
  <c r="K179" i="11"/>
  <c r="K210" i="11"/>
  <c r="K310" i="11"/>
  <c r="J403" i="11"/>
  <c r="I449" i="11"/>
  <c r="J570" i="11"/>
  <c r="J563" i="11"/>
  <c r="C8" i="11"/>
  <c r="K17" i="11"/>
  <c r="L38" i="11"/>
  <c r="L74" i="11"/>
  <c r="K78" i="11"/>
  <c r="I82" i="11"/>
  <c r="I90" i="11"/>
  <c r="K100" i="11"/>
  <c r="L110" i="11"/>
  <c r="K114" i="11"/>
  <c r="L121" i="11"/>
  <c r="I128" i="11"/>
  <c r="L135" i="11"/>
  <c r="K140" i="11"/>
  <c r="I152" i="11"/>
  <c r="I202" i="11"/>
  <c r="L208" i="11"/>
  <c r="K267" i="11"/>
  <c r="I441" i="11"/>
  <c r="K172" i="11"/>
  <c r="K548" i="11"/>
  <c r="L588" i="11"/>
  <c r="J604" i="11"/>
  <c r="L595" i="11"/>
  <c r="L596" i="11"/>
  <c r="K582" i="11"/>
  <c r="L580" i="11"/>
  <c r="J582" i="11"/>
  <c r="L572" i="11"/>
  <c r="L571" i="11"/>
  <c r="J574" i="11"/>
  <c r="K567" i="11"/>
  <c r="K541" i="11"/>
  <c r="L539" i="11"/>
  <c r="K544" i="11"/>
  <c r="K535" i="11"/>
  <c r="K533" i="11"/>
  <c r="L492" i="11"/>
  <c r="L490" i="11"/>
  <c r="L484" i="11"/>
  <c r="L468" i="11"/>
  <c r="L451" i="11"/>
  <c r="L452" i="11"/>
  <c r="I452" i="11"/>
  <c r="I451" i="11"/>
  <c r="I445" i="11"/>
  <c r="I444" i="11"/>
  <c r="I437" i="11"/>
  <c r="I436" i="11"/>
  <c r="I435" i="11"/>
  <c r="K431" i="11"/>
  <c r="J414" i="11"/>
  <c r="L404" i="11"/>
  <c r="L396" i="11"/>
  <c r="L380" i="11"/>
  <c r="L372" i="11"/>
  <c r="J372" i="11"/>
  <c r="L364" i="11"/>
  <c r="J366" i="11"/>
  <c r="L356" i="11"/>
  <c r="I325" i="11"/>
  <c r="I324" i="11"/>
  <c r="I283" i="11"/>
  <c r="I284" i="11"/>
  <c r="J276" i="11"/>
  <c r="J278" i="11"/>
  <c r="K271" i="11"/>
  <c r="L268" i="11"/>
  <c r="K256" i="11"/>
  <c r="L252" i="11"/>
  <c r="L250" i="11"/>
  <c r="L244" i="11"/>
  <c r="K247" i="11"/>
  <c r="L243" i="11"/>
  <c r="L235" i="11"/>
  <c r="L234" i="11"/>
  <c r="L236" i="11"/>
  <c r="K232" i="11"/>
  <c r="K230" i="11"/>
  <c r="J228" i="11"/>
  <c r="K225" i="11"/>
  <c r="L218" i="11"/>
  <c r="K224" i="11"/>
  <c r="K223" i="11"/>
  <c r="L220" i="11"/>
  <c r="J220" i="11"/>
  <c r="K216" i="11"/>
  <c r="L210" i="11"/>
  <c r="K208" i="11"/>
  <c r="K209" i="11"/>
  <c r="L204" i="11"/>
  <c r="L194" i="11"/>
  <c r="L196" i="11"/>
  <c r="L195" i="11"/>
  <c r="K199" i="11"/>
  <c r="K193" i="11"/>
  <c r="L187" i="11"/>
  <c r="K192" i="11"/>
  <c r="K189" i="11"/>
  <c r="K191" i="11"/>
  <c r="L188" i="11"/>
  <c r="K182" i="11"/>
  <c r="K181" i="11"/>
  <c r="L178" i="11"/>
  <c r="L180" i="11"/>
  <c r="L179" i="11"/>
  <c r="K183" i="11"/>
  <c r="L172" i="11"/>
  <c r="K177" i="11"/>
  <c r="K175" i="11"/>
  <c r="K165" i="11"/>
  <c r="K168" i="11"/>
  <c r="K166" i="11"/>
  <c r="L163" i="11"/>
  <c r="I165" i="11"/>
  <c r="I164" i="11"/>
  <c r="K158" i="11"/>
  <c r="L156" i="11"/>
  <c r="K160" i="11"/>
  <c r="L155" i="11"/>
  <c r="L154" i="11"/>
  <c r="J158" i="11"/>
  <c r="K151" i="11"/>
  <c r="K150" i="11"/>
  <c r="K152" i="11"/>
  <c r="L147" i="11"/>
  <c r="K143" i="11"/>
  <c r="L140" i="11"/>
  <c r="K144" i="11"/>
  <c r="L139" i="11"/>
  <c r="K145" i="11"/>
  <c r="K141" i="11"/>
  <c r="J142" i="11"/>
  <c r="K127" i="11"/>
  <c r="L122" i="11"/>
  <c r="K126" i="11"/>
  <c r="I123" i="11"/>
  <c r="I124" i="11"/>
  <c r="K118" i="11"/>
  <c r="K120" i="11"/>
  <c r="K117" i="11"/>
  <c r="J118" i="11"/>
  <c r="I116" i="11"/>
  <c r="I115" i="11"/>
  <c r="K109" i="11"/>
  <c r="K111" i="11"/>
  <c r="L106" i="11"/>
  <c r="K110" i="11"/>
  <c r="I107" i="11"/>
  <c r="I108" i="11"/>
  <c r="K102" i="11"/>
  <c r="K104" i="11"/>
  <c r="K101" i="11"/>
  <c r="J102" i="11"/>
  <c r="I100" i="11"/>
  <c r="I99" i="11"/>
  <c r="K95" i="11"/>
  <c r="L92" i="11"/>
  <c r="K94" i="11"/>
  <c r="L91" i="11"/>
  <c r="K85" i="11"/>
  <c r="K89" i="11"/>
  <c r="J76" i="11"/>
  <c r="K72" i="11"/>
  <c r="K69" i="11"/>
  <c r="L66" i="11"/>
  <c r="K73" i="11"/>
  <c r="K71" i="11"/>
  <c r="I69" i="11"/>
  <c r="I68" i="11"/>
  <c r="K61" i="11"/>
  <c r="K55" i="11"/>
  <c r="J52" i="11"/>
  <c r="K31" i="11"/>
  <c r="K22" i="11"/>
  <c r="L18" i="11"/>
  <c r="J21" i="11"/>
  <c r="I16" i="11"/>
  <c r="J22" i="11"/>
  <c r="J28" i="11"/>
  <c r="I33" i="11"/>
  <c r="I36" i="11"/>
  <c r="L39" i="11"/>
  <c r="L55" i="11"/>
  <c r="K60" i="11"/>
  <c r="K64" i="11"/>
  <c r="K68" i="11"/>
  <c r="L75" i="11"/>
  <c r="K79" i="11"/>
  <c r="L82" i="11"/>
  <c r="L86" i="11"/>
  <c r="L93" i="11"/>
  <c r="K97" i="11"/>
  <c r="K108" i="11"/>
  <c r="K115" i="11"/>
  <c r="K122" i="11"/>
  <c r="K125" i="11"/>
  <c r="K136" i="11"/>
  <c r="L141" i="11"/>
  <c r="K153" i="11"/>
  <c r="I162" i="11"/>
  <c r="K167" i="11"/>
  <c r="I196" i="11"/>
  <c r="L203" i="11"/>
  <c r="J377" i="11"/>
  <c r="I459" i="11"/>
  <c r="K589" i="11"/>
  <c r="L347" i="11"/>
  <c r="I19" i="11"/>
  <c r="J23" i="11"/>
  <c r="L26" i="11"/>
  <c r="J32" i="11"/>
  <c r="J38" i="11"/>
  <c r="I51" i="11"/>
  <c r="I56" i="11"/>
  <c r="L60" i="11"/>
  <c r="L64" i="11"/>
  <c r="L68" i="11"/>
  <c r="I73" i="11"/>
  <c r="L79" i="11"/>
  <c r="L83" i="11"/>
  <c r="L90" i="11"/>
  <c r="L101" i="11"/>
  <c r="K105" i="11"/>
  <c r="L108" i="11"/>
  <c r="I112" i="11"/>
  <c r="L115" i="11"/>
  <c r="K119" i="11"/>
  <c r="K123" i="11"/>
  <c r="L125" i="11"/>
  <c r="K129" i="11"/>
  <c r="K133" i="11"/>
  <c r="L136" i="11"/>
  <c r="K142" i="11"/>
  <c r="L148" i="11"/>
  <c r="I169" i="11"/>
  <c r="L212" i="11"/>
  <c r="L219" i="11"/>
  <c r="L227" i="11"/>
  <c r="K241" i="11"/>
  <c r="L251" i="11"/>
  <c r="K261" i="11"/>
  <c r="K506" i="11"/>
  <c r="L476" i="11"/>
  <c r="L232" i="11"/>
  <c r="J20" i="11"/>
  <c r="K23" i="11"/>
  <c r="L31" i="11"/>
  <c r="L40" i="11"/>
  <c r="L56" i="11"/>
  <c r="K65" i="11"/>
  <c r="L69" i="11"/>
  <c r="L73" i="11"/>
  <c r="K87" i="11"/>
  <c r="L94" i="11"/>
  <c r="K98" i="11"/>
  <c r="L105" i="11"/>
  <c r="K112" i="11"/>
  <c r="K116" i="11"/>
  <c r="L123" i="11"/>
  <c r="K130" i="11"/>
  <c r="I156" i="11"/>
  <c r="L164" i="11"/>
  <c r="K169" i="11"/>
  <c r="K185" i="11"/>
  <c r="K190" i="11"/>
  <c r="L228" i="11"/>
  <c r="L261" i="11"/>
  <c r="J466" i="11"/>
  <c r="L320" i="11"/>
  <c r="K233" i="11"/>
  <c r="I25" i="11"/>
  <c r="I43" i="11"/>
  <c r="K51" i="11"/>
  <c r="L57" i="11"/>
  <c r="L61" i="11"/>
  <c r="I66" i="11"/>
  <c r="K70" i="11"/>
  <c r="L76" i="11"/>
  <c r="L87" i="11"/>
  <c r="K91" i="11"/>
  <c r="L98" i="11"/>
  <c r="L102" i="11"/>
  <c r="L109" i="11"/>
  <c r="L116" i="11"/>
  <c r="L126" i="11"/>
  <c r="L130" i="11"/>
  <c r="K134" i="11"/>
  <c r="L138" i="11"/>
  <c r="K157" i="11"/>
  <c r="L171" i="11"/>
  <c r="L177" i="11"/>
  <c r="K235" i="11"/>
  <c r="K253" i="11"/>
  <c r="J357" i="11"/>
  <c r="K470" i="11"/>
  <c r="J410" i="11"/>
  <c r="L615" i="11"/>
  <c r="J600" i="11"/>
  <c r="L590" i="11"/>
  <c r="L583" i="11"/>
  <c r="L565" i="11"/>
  <c r="L558" i="11"/>
  <c r="L549" i="11"/>
  <c r="L526" i="11"/>
  <c r="K489" i="11"/>
  <c r="L464" i="11"/>
  <c r="J456" i="11"/>
  <c r="J432" i="11"/>
  <c r="L413" i="11"/>
  <c r="L398" i="11"/>
  <c r="K361" i="11"/>
  <c r="J320" i="11"/>
  <c r="L285" i="11"/>
  <c r="J602" i="11"/>
  <c r="K596" i="11"/>
  <c r="J594" i="11"/>
  <c r="K588" i="11"/>
  <c r="I561" i="11"/>
  <c r="I553" i="11"/>
  <c r="I537" i="11"/>
  <c r="K531" i="11"/>
  <c r="I521" i="11"/>
  <c r="K516" i="11"/>
  <c r="J515" i="11"/>
  <c r="I505" i="11"/>
  <c r="K499" i="11"/>
  <c r="I497" i="11"/>
  <c r="I489" i="11"/>
  <c r="K483" i="11"/>
  <c r="L450" i="11"/>
  <c r="J442" i="11"/>
  <c r="I433" i="11"/>
  <c r="I425" i="11"/>
  <c r="K369" i="11"/>
  <c r="K353" i="11"/>
  <c r="K321" i="11"/>
  <c r="L309" i="11"/>
  <c r="L293" i="11"/>
  <c r="K257" i="11"/>
  <c r="K249" i="11"/>
  <c r="L610" i="11"/>
  <c r="L602" i="11"/>
  <c r="K603" i="11"/>
  <c r="L592" i="11"/>
  <c r="L594" i="11"/>
  <c r="L586" i="11"/>
  <c r="L585" i="11"/>
  <c r="L578" i="11"/>
  <c r="L577" i="11"/>
  <c r="L570" i="11"/>
  <c r="L569" i="11"/>
  <c r="L561" i="11"/>
  <c r="K555" i="11"/>
  <c r="L553" i="11"/>
  <c r="L544" i="11"/>
  <c r="K547" i="11"/>
  <c r="L546" i="11"/>
  <c r="L538" i="11"/>
  <c r="L536" i="11"/>
  <c r="L529" i="11"/>
  <c r="K523" i="11"/>
  <c r="L521" i="11"/>
  <c r="L514" i="11"/>
  <c r="L512" i="11"/>
  <c r="K515" i="11"/>
  <c r="L505" i="11"/>
  <c r="L506" i="11"/>
  <c r="L504" i="11"/>
  <c r="K507" i="11"/>
  <c r="L496" i="11"/>
  <c r="L497" i="11"/>
  <c r="L498" i="11"/>
  <c r="L488" i="11"/>
  <c r="L489" i="11"/>
  <c r="L485" i="11"/>
  <c r="L487" i="11"/>
  <c r="L477" i="11"/>
  <c r="L480" i="11"/>
  <c r="L482" i="11"/>
  <c r="K475" i="11"/>
  <c r="L472" i="11"/>
  <c r="L474" i="11"/>
  <c r="K467" i="11"/>
  <c r="L466" i="11"/>
  <c r="L463" i="11"/>
  <c r="L465" i="11"/>
  <c r="L458" i="11"/>
  <c r="L456" i="11"/>
  <c r="L447" i="11"/>
  <c r="L449" i="11"/>
  <c r="L258" i="11"/>
  <c r="L253" i="11"/>
  <c r="L247" i="11"/>
  <c r="K251" i="11"/>
  <c r="L246" i="11"/>
  <c r="L240" i="11"/>
  <c r="L241" i="11"/>
  <c r="E8" i="11"/>
  <c r="K613" i="11"/>
  <c r="K612" i="11"/>
  <c r="K614" i="11"/>
  <c r="J613" i="11"/>
  <c r="J612" i="11"/>
  <c r="J611" i="11"/>
  <c r="K604" i="11"/>
  <c r="L603" i="11"/>
  <c r="K606" i="11"/>
  <c r="K605" i="11"/>
  <c r="J597" i="11"/>
  <c r="J595" i="11"/>
  <c r="J596" i="11"/>
  <c r="J589" i="11"/>
  <c r="J587" i="11"/>
  <c r="J588" i="11"/>
  <c r="K581" i="11"/>
  <c r="K580" i="11"/>
  <c r="J581" i="11"/>
  <c r="J579" i="11"/>
  <c r="J580" i="11"/>
  <c r="K573" i="11"/>
  <c r="K572" i="11"/>
  <c r="J573" i="11"/>
  <c r="J571" i="11"/>
  <c r="J572" i="11"/>
  <c r="K566" i="11"/>
  <c r="K564" i="11"/>
  <c r="L563" i="11"/>
  <c r="K558" i="11"/>
  <c r="K557" i="11"/>
  <c r="L555" i="11"/>
  <c r="K550" i="11"/>
  <c r="K549" i="11"/>
  <c r="K542" i="11"/>
  <c r="K540" i="11"/>
  <c r="K534" i="11"/>
  <c r="L531" i="11"/>
  <c r="K532" i="11"/>
  <c r="K526" i="11"/>
  <c r="K525" i="11"/>
  <c r="L523" i="11"/>
  <c r="K518" i="11"/>
  <c r="K517" i="11"/>
  <c r="K510" i="11"/>
  <c r="L507" i="11"/>
  <c r="K509" i="11"/>
  <c r="L499" i="11"/>
  <c r="K501" i="11"/>
  <c r="K502" i="11"/>
  <c r="K493" i="11"/>
  <c r="L491" i="11"/>
  <c r="K494" i="11"/>
  <c r="K492" i="11"/>
  <c r="K485" i="11"/>
  <c r="K484" i="11"/>
  <c r="L483" i="11"/>
  <c r="K486" i="11"/>
  <c r="K476" i="11"/>
  <c r="K478" i="11"/>
  <c r="K469" i="11"/>
  <c r="K468" i="11"/>
  <c r="J468" i="11"/>
  <c r="K461" i="11"/>
  <c r="K465" i="11"/>
  <c r="K462" i="11"/>
  <c r="K460" i="11"/>
  <c r="I443" i="11"/>
  <c r="I442" i="11"/>
  <c r="J438" i="11"/>
  <c r="J436" i="11"/>
  <c r="I426" i="11"/>
  <c r="I427" i="11"/>
  <c r="I419" i="11"/>
  <c r="K414" i="11"/>
  <c r="J411" i="11"/>
  <c r="J412" i="11"/>
  <c r="J413" i="11"/>
  <c r="J405" i="11"/>
  <c r="J404" i="11"/>
  <c r="J407" i="11"/>
  <c r="I403" i="11"/>
  <c r="J396" i="11"/>
  <c r="J397" i="11"/>
  <c r="J400" i="11"/>
  <c r="J398" i="11"/>
  <c r="J395" i="11"/>
  <c r="J389" i="11"/>
  <c r="J388" i="11"/>
  <c r="J391" i="11"/>
  <c r="J390" i="11"/>
  <c r="J379" i="11"/>
  <c r="J383" i="11"/>
  <c r="J384" i="11"/>
  <c r="J376" i="11"/>
  <c r="J374" i="11"/>
  <c r="J371" i="11"/>
  <c r="J375" i="11"/>
  <c r="J367" i="11"/>
  <c r="J364" i="11"/>
  <c r="J368" i="11"/>
  <c r="J360" i="11"/>
  <c r="J358" i="11"/>
  <c r="K343" i="11"/>
  <c r="I338" i="11"/>
  <c r="J333" i="11"/>
  <c r="I330" i="11"/>
  <c r="I331" i="11"/>
  <c r="K325" i="11"/>
  <c r="J323" i="11"/>
  <c r="I323" i="11"/>
  <c r="K319" i="11"/>
  <c r="J317" i="11"/>
  <c r="I314" i="11"/>
  <c r="I298" i="11"/>
  <c r="J284" i="11"/>
  <c r="K273" i="11"/>
  <c r="K268" i="11"/>
  <c r="L259" i="11"/>
  <c r="K265" i="11"/>
  <c r="K245" i="11"/>
  <c r="K238" i="11"/>
  <c r="K236" i="11"/>
  <c r="K239" i="11"/>
  <c r="L144" i="11"/>
  <c r="L151" i="11"/>
  <c r="L153" i="11"/>
  <c r="L158" i="11"/>
  <c r="K164" i="11"/>
  <c r="L166" i="11"/>
  <c r="L168" i="11"/>
  <c r="L170" i="11"/>
  <c r="K176" i="11"/>
  <c r="L181" i="11"/>
  <c r="K184" i="11"/>
  <c r="L186" i="11"/>
  <c r="K195" i="11"/>
  <c r="K197" i="11"/>
  <c r="K200" i="11"/>
  <c r="K204" i="11"/>
  <c r="L209" i="11"/>
  <c r="K214" i="11"/>
  <c r="L214" i="11"/>
  <c r="K219" i="11"/>
  <c r="K221" i="11"/>
  <c r="L223" i="11"/>
  <c r="L233" i="11"/>
  <c r="L242" i="11"/>
  <c r="L248" i="11"/>
  <c r="L256" i="11"/>
  <c r="K260" i="11"/>
  <c r="K262" i="11"/>
  <c r="I306" i="11"/>
  <c r="J365" i="11"/>
  <c r="J380" i="11"/>
  <c r="L407" i="11"/>
  <c r="J437" i="11"/>
  <c r="J448" i="11"/>
  <c r="K454" i="11"/>
  <c r="L459" i="11"/>
  <c r="J472" i="11"/>
  <c r="K477" i="11"/>
  <c r="L501" i="11"/>
  <c r="L509" i="11"/>
  <c r="L517" i="11"/>
  <c r="K543" i="11"/>
  <c r="L560" i="11"/>
  <c r="L568" i="11"/>
  <c r="K579" i="11"/>
  <c r="L584" i="11"/>
  <c r="K590" i="11"/>
  <c r="J603" i="11"/>
  <c r="K149" i="11"/>
  <c r="K156" i="11"/>
  <c r="L161" i="11"/>
  <c r="K174" i="11"/>
  <c r="L176" i="11"/>
  <c r="L184" i="11"/>
  <c r="L193" i="11"/>
  <c r="L197" i="11"/>
  <c r="L200" i="11"/>
  <c r="L202" i="11"/>
  <c r="K207" i="11"/>
  <c r="K212" i="11"/>
  <c r="L221" i="11"/>
  <c r="L226" i="11"/>
  <c r="L239" i="11"/>
  <c r="L245" i="11"/>
  <c r="K254" i="11"/>
  <c r="L262" i="11"/>
  <c r="J382" i="11"/>
  <c r="J387" i="11"/>
  <c r="J431" i="11"/>
  <c r="L445" i="11"/>
  <c r="L467" i="11"/>
  <c r="K472" i="11"/>
  <c r="L478" i="11"/>
  <c r="L493" i="11"/>
  <c r="L518" i="11"/>
  <c r="L552" i="11"/>
  <c r="K574" i="11"/>
  <c r="L579" i="11"/>
  <c r="K597" i="11"/>
  <c r="L611" i="11"/>
  <c r="K252" i="11"/>
  <c r="L254" i="11"/>
  <c r="L265" i="11"/>
  <c r="J370" i="11"/>
  <c r="L455" i="11"/>
  <c r="L461" i="11"/>
  <c r="K473" i="11"/>
  <c r="K479" i="11"/>
  <c r="L486" i="11"/>
  <c r="L495" i="11"/>
  <c r="K503" i="11"/>
  <c r="K511" i="11"/>
  <c r="K520" i="11"/>
  <c r="L528" i="11"/>
  <c r="L545" i="11"/>
  <c r="L562" i="11"/>
  <c r="K575" i="11"/>
  <c r="J592" i="11"/>
  <c r="K598" i="11"/>
  <c r="J605" i="11"/>
  <c r="K615" i="11"/>
  <c r="L614" i="11"/>
  <c r="L612" i="11"/>
  <c r="J614" i="11"/>
  <c r="L606" i="11"/>
  <c r="L605" i="11"/>
  <c r="L604" i="11"/>
  <c r="J606" i="11"/>
  <c r="L597" i="11"/>
  <c r="K599" i="11"/>
  <c r="J598" i="11"/>
  <c r="K591" i="11"/>
  <c r="L589" i="11"/>
  <c r="J590" i="11"/>
  <c r="L582" i="11"/>
  <c r="L581" i="11"/>
  <c r="L574" i="11"/>
  <c r="L573" i="11"/>
  <c r="L564" i="11"/>
  <c r="L566" i="11"/>
  <c r="J566" i="11"/>
  <c r="L556" i="11"/>
  <c r="K559" i="11"/>
  <c r="L557" i="11"/>
  <c r="L548" i="11"/>
  <c r="K551" i="11"/>
  <c r="L540" i="11"/>
  <c r="L542" i="11"/>
  <c r="L532" i="11"/>
  <c r="L534" i="11"/>
  <c r="L533" i="11"/>
  <c r="L524" i="11"/>
  <c r="K527" i="11"/>
  <c r="L525" i="11"/>
  <c r="L516" i="11"/>
  <c r="K519" i="11"/>
  <c r="L510" i="11"/>
  <c r="K488" i="11"/>
  <c r="L469" i="11"/>
  <c r="K464" i="11"/>
  <c r="L191" i="11"/>
  <c r="K196" i="11"/>
  <c r="K198" i="11"/>
  <c r="I201" i="11"/>
  <c r="K205" i="11"/>
  <c r="K215" i="11"/>
  <c r="K220" i="11"/>
  <c r="K222" i="11"/>
  <c r="L224" i="11"/>
  <c r="K229" i="11"/>
  <c r="L231" i="11"/>
  <c r="K237" i="11"/>
  <c r="K240" i="11"/>
  <c r="K246" i="11"/>
  <c r="L257" i="11"/>
  <c r="K269" i="11"/>
  <c r="J292" i="11"/>
  <c r="J381" i="11"/>
  <c r="L473" i="11"/>
  <c r="K487" i="11"/>
  <c r="L503" i="11"/>
  <c r="K512" i="11"/>
  <c r="L520" i="11"/>
  <c r="L537" i="11"/>
  <c r="L554" i="11"/>
  <c r="K563" i="11"/>
  <c r="L575" i="11"/>
  <c r="K592" i="11"/>
  <c r="L598" i="11"/>
  <c r="L613" i="11"/>
  <c r="K616" i="11"/>
  <c r="J615" i="11"/>
  <c r="J616" i="11"/>
  <c r="L607" i="11"/>
  <c r="K610" i="11"/>
  <c r="K608" i="11"/>
  <c r="J609" i="11"/>
  <c r="J607" i="11"/>
  <c r="J608" i="11"/>
  <c r="K601" i="11"/>
  <c r="L599" i="11"/>
  <c r="K600" i="11"/>
  <c r="J599" i="11"/>
  <c r="J601" i="11"/>
  <c r="K594" i="11"/>
  <c r="K593" i="11"/>
  <c r="L591" i="11"/>
  <c r="J591" i="11"/>
  <c r="K585" i="11"/>
  <c r="K584" i="11"/>
  <c r="J583" i="11"/>
  <c r="J584" i="11"/>
  <c r="K577" i="11"/>
  <c r="K576" i="11"/>
  <c r="J575" i="11"/>
  <c r="J576" i="11"/>
  <c r="L567" i="11"/>
  <c r="K569" i="11"/>
  <c r="K568" i="11"/>
  <c r="J568" i="11"/>
  <c r="L559" i="11"/>
  <c r="K561" i="11"/>
  <c r="K560" i="11"/>
  <c r="K562" i="11"/>
  <c r="K553" i="11"/>
  <c r="L551" i="11"/>
  <c r="J551" i="11"/>
  <c r="J543" i="11"/>
  <c r="K538" i="11"/>
  <c r="K530" i="11"/>
  <c r="J519" i="11"/>
  <c r="J511" i="11"/>
  <c r="L145" i="11"/>
  <c r="L157" i="11"/>
  <c r="L162" i="11"/>
  <c r="L167" i="11"/>
  <c r="L169" i="11"/>
  <c r="L189" i="11"/>
  <c r="L205" i="11"/>
  <c r="L222" i="11"/>
  <c r="K227" i="11"/>
  <c r="L229" i="11"/>
  <c r="L237" i="11"/>
  <c r="K244" i="11"/>
  <c r="L249" i="11"/>
  <c r="K255" i="11"/>
  <c r="K263" i="11"/>
  <c r="L266" i="11"/>
  <c r="J324" i="11"/>
  <c r="J363" i="11"/>
  <c r="J392" i="11"/>
  <c r="I434" i="11"/>
  <c r="L448" i="11"/>
  <c r="L457" i="11"/>
  <c r="K463" i="11"/>
  <c r="L481" i="11"/>
  <c r="K505" i="11"/>
  <c r="L513" i="11"/>
  <c r="L530" i="11"/>
  <c r="K539" i="11"/>
  <c r="L547" i="11"/>
  <c r="K556" i="11"/>
  <c r="K565" i="11"/>
  <c r="K571" i="11"/>
  <c r="L576" i="11"/>
  <c r="K587" i="11"/>
  <c r="L593" i="11"/>
  <c r="K609" i="11"/>
  <c r="K455" i="11"/>
  <c r="L462" i="11"/>
  <c r="K471" i="11"/>
  <c r="K490" i="11"/>
  <c r="L494" i="11"/>
  <c r="K528" i="11"/>
  <c r="L616" i="11"/>
  <c r="I616" i="11"/>
  <c r="L608" i="11"/>
  <c r="K602" i="11"/>
  <c r="J593" i="11"/>
  <c r="J585" i="11"/>
  <c r="J577" i="11"/>
  <c r="J569" i="11"/>
  <c r="K480" i="11"/>
  <c r="K496" i="11"/>
  <c r="L460" i="11"/>
  <c r="L502" i="11"/>
  <c r="K495" i="11"/>
  <c r="L470" i="11"/>
  <c r="I431" i="11"/>
  <c r="I429" i="11"/>
  <c r="J416" i="11"/>
  <c r="J408" i="11"/>
  <c r="J399" i="11"/>
  <c r="L543" i="11"/>
  <c r="K545" i="11"/>
  <c r="K537" i="11"/>
  <c r="L535" i="11"/>
  <c r="L527" i="11"/>
  <c r="K529" i="11"/>
  <c r="K521" i="11"/>
  <c r="L519" i="11"/>
  <c r="L511" i="11"/>
  <c r="K513" i="11"/>
  <c r="K504" i="11"/>
  <c r="J487" i="11"/>
  <c r="K481" i="11"/>
  <c r="L471" i="11"/>
  <c r="I463" i="11"/>
  <c r="K498" i="11"/>
  <c r="K536" i="11"/>
  <c r="L406" i="11"/>
  <c r="L479" i="11"/>
  <c r="L609" i="11"/>
  <c r="L600" i="11"/>
  <c r="K35" i="11"/>
  <c r="J42" i="11"/>
  <c r="K54" i="11"/>
  <c r="K398" i="11"/>
  <c r="L397" i="11"/>
  <c r="K399" i="11"/>
  <c r="I572" i="11"/>
  <c r="I573" i="11"/>
  <c r="J15" i="11"/>
  <c r="J17" i="11"/>
  <c r="J19" i="11"/>
  <c r="K21" i="11"/>
  <c r="I22" i="11"/>
  <c r="K24" i="11"/>
  <c r="L27" i="11"/>
  <c r="K29" i="11"/>
  <c r="I30" i="11"/>
  <c r="K32" i="11"/>
  <c r="J35" i="11"/>
  <c r="K38" i="11"/>
  <c r="K41" i="11"/>
  <c r="I42" i="11"/>
  <c r="J45" i="11"/>
  <c r="J49" i="11"/>
  <c r="I54" i="11"/>
  <c r="J56" i="11"/>
  <c r="I92" i="11"/>
  <c r="J27" i="11"/>
  <c r="J30" i="11"/>
  <c r="I46" i="11"/>
  <c r="J244" i="11"/>
  <c r="J245" i="11"/>
  <c r="I258" i="11"/>
  <c r="I259" i="11"/>
  <c r="F8" i="11"/>
  <c r="L15" i="11"/>
  <c r="L17" i="11"/>
  <c r="I20" i="11"/>
  <c r="L25" i="11"/>
  <c r="K27" i="11"/>
  <c r="I28" i="11"/>
  <c r="L33" i="11"/>
  <c r="J63" i="11"/>
  <c r="J64" i="11"/>
  <c r="J67" i="11"/>
  <c r="J68" i="11"/>
  <c r="J83" i="11"/>
  <c r="L22" i="11"/>
  <c r="J25" i="11"/>
  <c r="L30" i="11"/>
  <c r="J33" i="11"/>
  <c r="K36" i="11"/>
  <c r="L42" i="11"/>
  <c r="L43" i="11"/>
  <c r="K44" i="11"/>
  <c r="L46" i="11"/>
  <c r="L47" i="11"/>
  <c r="K48" i="11"/>
  <c r="L50" i="11"/>
  <c r="L51" i="11"/>
  <c r="K52" i="11"/>
  <c r="I59" i="11"/>
  <c r="K45" i="11"/>
  <c r="K49" i="11"/>
  <c r="I502" i="11"/>
  <c r="I503" i="11"/>
  <c r="I588" i="11"/>
  <c r="I589" i="11"/>
  <c r="K20" i="11"/>
  <c r="I23" i="11"/>
  <c r="K25" i="11"/>
  <c r="K28" i="11"/>
  <c r="I31" i="11"/>
  <c r="K33" i="11"/>
  <c r="L36" i="11"/>
  <c r="L37" i="11"/>
  <c r="J40" i="11"/>
  <c r="J43" i="11"/>
  <c r="J47" i="11"/>
  <c r="J51" i="11"/>
  <c r="K57" i="11"/>
  <c r="I60" i="11"/>
  <c r="J80" i="11"/>
  <c r="J37" i="11"/>
  <c r="K40" i="11"/>
  <c r="I44" i="11"/>
  <c r="I48" i="11"/>
  <c r="I52" i="11"/>
  <c r="K53" i="11"/>
  <c r="J60" i="11"/>
  <c r="I61" i="11"/>
  <c r="I62" i="11"/>
  <c r="I50" i="11"/>
  <c r="I210" i="11"/>
  <c r="I211" i="11"/>
  <c r="K344" i="11"/>
  <c r="K345" i="11"/>
  <c r="L343" i="11"/>
  <c r="L341" i="11"/>
  <c r="I416" i="11"/>
  <c r="I417" i="11"/>
  <c r="I534" i="11"/>
  <c r="I535" i="11"/>
  <c r="L21" i="11"/>
  <c r="K26" i="11"/>
  <c r="L29" i="11"/>
  <c r="K34" i="11"/>
  <c r="K37" i="11"/>
  <c r="L41" i="11"/>
  <c r="L53" i="11"/>
  <c r="K56" i="11"/>
  <c r="K58" i="11"/>
  <c r="J65" i="11"/>
  <c r="J66" i="11"/>
  <c r="I70" i="11"/>
  <c r="I76" i="11"/>
  <c r="L35" i="11"/>
  <c r="L45" i="11"/>
  <c r="K46" i="11"/>
  <c r="L49" i="11"/>
  <c r="K50" i="11"/>
  <c r="L52" i="11"/>
  <c r="K59" i="11"/>
  <c r="I77" i="11"/>
  <c r="I78" i="11"/>
  <c r="I63" i="11"/>
  <c r="J69" i="11"/>
  <c r="I79" i="11"/>
  <c r="J82" i="11"/>
  <c r="J85" i="11"/>
  <c r="J89" i="11"/>
  <c r="J93" i="11"/>
  <c r="J97" i="11"/>
  <c r="J101" i="11"/>
  <c r="J105" i="11"/>
  <c r="J109" i="11"/>
  <c r="J113" i="11"/>
  <c r="J117" i="11"/>
  <c r="J121" i="11"/>
  <c r="J125" i="11"/>
  <c r="J129" i="11"/>
  <c r="J133" i="11"/>
  <c r="J137" i="11"/>
  <c r="J141" i="11"/>
  <c r="J145" i="11"/>
  <c r="J149" i="11"/>
  <c r="J153" i="11"/>
  <c r="J157" i="11"/>
  <c r="J161" i="11"/>
  <c r="J166" i="11"/>
  <c r="I171" i="11"/>
  <c r="I179" i="11"/>
  <c r="I187" i="11"/>
  <c r="I195" i="11"/>
  <c r="J199" i="11"/>
  <c r="J236" i="11"/>
  <c r="J237" i="11"/>
  <c r="I250" i="11"/>
  <c r="I251" i="11"/>
  <c r="J54" i="11"/>
  <c r="J57" i="11"/>
  <c r="I67" i="11"/>
  <c r="J70" i="11"/>
  <c r="J73" i="11"/>
  <c r="I83" i="11"/>
  <c r="I163" i="11"/>
  <c r="I170" i="11"/>
  <c r="I178" i="11"/>
  <c r="I186" i="11"/>
  <c r="I194" i="11"/>
  <c r="I218" i="11"/>
  <c r="I219" i="11"/>
  <c r="J168" i="11"/>
  <c r="J172" i="11"/>
  <c r="J176" i="11"/>
  <c r="J180" i="11"/>
  <c r="J184" i="11"/>
  <c r="J188" i="11"/>
  <c r="J192" i="11"/>
  <c r="J196" i="11"/>
  <c r="I199" i="11"/>
  <c r="I206" i="11"/>
  <c r="I205" i="11"/>
  <c r="I226" i="11"/>
  <c r="I227" i="11"/>
  <c r="J252" i="11"/>
  <c r="J253" i="11"/>
  <c r="I266" i="11"/>
  <c r="I267" i="11"/>
  <c r="I55" i="11"/>
  <c r="J58" i="11"/>
  <c r="J61" i="11"/>
  <c r="J62" i="11"/>
  <c r="I71" i="11"/>
  <c r="J77" i="11"/>
  <c r="J87" i="11"/>
  <c r="J91" i="11"/>
  <c r="J95" i="11"/>
  <c r="J99" i="11"/>
  <c r="J103" i="11"/>
  <c r="J107" i="11"/>
  <c r="J111" i="11"/>
  <c r="J115" i="11"/>
  <c r="J119" i="11"/>
  <c r="J123" i="11"/>
  <c r="J127" i="11"/>
  <c r="J131" i="11"/>
  <c r="J135" i="11"/>
  <c r="J139" i="11"/>
  <c r="J143" i="11"/>
  <c r="J147" i="11"/>
  <c r="J151" i="11"/>
  <c r="J155" i="11"/>
  <c r="J159" i="11"/>
  <c r="J164" i="11"/>
  <c r="I173" i="11"/>
  <c r="I181" i="11"/>
  <c r="I183" i="11"/>
  <c r="I191" i="11"/>
  <c r="J201" i="11"/>
  <c r="J204" i="11"/>
  <c r="J213" i="11"/>
  <c r="J260" i="11"/>
  <c r="J261" i="11"/>
  <c r="J55" i="11"/>
  <c r="I65" i="11"/>
  <c r="J71" i="11"/>
  <c r="I81" i="11"/>
  <c r="J84" i="11"/>
  <c r="I86" i="11"/>
  <c r="J88" i="11"/>
  <c r="J92" i="11"/>
  <c r="J96" i="11"/>
  <c r="J100" i="11"/>
  <c r="J104" i="11"/>
  <c r="J108" i="11"/>
  <c r="J112" i="11"/>
  <c r="J116" i="11"/>
  <c r="J120" i="11"/>
  <c r="J124" i="11"/>
  <c r="J128" i="11"/>
  <c r="J132" i="11"/>
  <c r="J136" i="11"/>
  <c r="J140" i="11"/>
  <c r="J144" i="11"/>
  <c r="J148" i="11"/>
  <c r="J152" i="11"/>
  <c r="J156" i="11"/>
  <c r="J160" i="11"/>
  <c r="J221" i="11"/>
  <c r="I234" i="11"/>
  <c r="I235" i="11"/>
  <c r="J311" i="11"/>
  <c r="J312" i="11"/>
  <c r="K331" i="11"/>
  <c r="K330" i="11"/>
  <c r="L329" i="11"/>
  <c r="K332" i="11"/>
  <c r="I75" i="11"/>
  <c r="J78" i="11"/>
  <c r="J81" i="11"/>
  <c r="I172" i="11"/>
  <c r="I176" i="11"/>
  <c r="I180" i="11"/>
  <c r="I184" i="11"/>
  <c r="I192" i="11"/>
  <c r="J229" i="11"/>
  <c r="I242" i="11"/>
  <c r="I243" i="11"/>
  <c r="K301" i="11"/>
  <c r="L300" i="11"/>
  <c r="L297" i="11"/>
  <c r="L295" i="11"/>
  <c r="L299" i="11"/>
  <c r="K302" i="11"/>
  <c r="J303" i="11"/>
  <c r="J304" i="11"/>
  <c r="J306" i="11"/>
  <c r="I89" i="11"/>
  <c r="I93" i="11"/>
  <c r="I97" i="11"/>
  <c r="I101" i="11"/>
  <c r="I105" i="11"/>
  <c r="I109" i="11"/>
  <c r="I113" i="11"/>
  <c r="I117" i="11"/>
  <c r="I121" i="11"/>
  <c r="I125" i="11"/>
  <c r="I129" i="11"/>
  <c r="I133" i="11"/>
  <c r="I137" i="11"/>
  <c r="I141" i="11"/>
  <c r="I145" i="11"/>
  <c r="I149" i="11"/>
  <c r="I153" i="11"/>
  <c r="I157" i="11"/>
  <c r="I161" i="11"/>
  <c r="J174" i="11"/>
  <c r="J182" i="11"/>
  <c r="J190" i="11"/>
  <c r="J198" i="11"/>
  <c r="J202" i="11"/>
  <c r="I204" i="11"/>
  <c r="K162" i="11"/>
  <c r="J169" i="11"/>
  <c r="J177" i="11"/>
  <c r="J185" i="11"/>
  <c r="J193" i="11"/>
  <c r="J205" i="11"/>
  <c r="J214" i="11"/>
  <c r="J215" i="11"/>
  <c r="I220" i="11"/>
  <c r="I223" i="11"/>
  <c r="J230" i="11"/>
  <c r="J231" i="11"/>
  <c r="I236" i="11"/>
  <c r="I239" i="11"/>
  <c r="J246" i="11"/>
  <c r="J247" i="11"/>
  <c r="I252" i="11"/>
  <c r="I255" i="11"/>
  <c r="J262" i="11"/>
  <c r="J263" i="11"/>
  <c r="J268" i="11"/>
  <c r="J269" i="11"/>
  <c r="J325" i="11"/>
  <c r="J326" i="11"/>
  <c r="L324" i="11"/>
  <c r="K327" i="11"/>
  <c r="L322" i="11"/>
  <c r="L326" i="11"/>
  <c r="L325" i="11"/>
  <c r="K328" i="11"/>
  <c r="L323" i="11"/>
  <c r="L321" i="11"/>
  <c r="J346" i="11"/>
  <c r="J345" i="11"/>
  <c r="J347" i="11"/>
  <c r="J167" i="11"/>
  <c r="J175" i="11"/>
  <c r="J183" i="11"/>
  <c r="J191" i="11"/>
  <c r="J210" i="11"/>
  <c r="J211" i="11"/>
  <c r="I216" i="11"/>
  <c r="J226" i="11"/>
  <c r="J227" i="11"/>
  <c r="I232" i="11"/>
  <c r="J242" i="11"/>
  <c r="J243" i="11"/>
  <c r="I248" i="11"/>
  <c r="J258" i="11"/>
  <c r="J259" i="11"/>
  <c r="I264" i="11"/>
  <c r="J270" i="11"/>
  <c r="J272" i="11"/>
  <c r="J274" i="11"/>
  <c r="I287" i="11"/>
  <c r="I288" i="11"/>
  <c r="J340" i="11"/>
  <c r="J339" i="11"/>
  <c r="J343" i="11"/>
  <c r="K396" i="11"/>
  <c r="K397" i="11"/>
  <c r="L395" i="11"/>
  <c r="L391" i="11"/>
  <c r="L393" i="11"/>
  <c r="J162" i="11"/>
  <c r="K163" i="11"/>
  <c r="J170" i="11"/>
  <c r="J178" i="11"/>
  <c r="J186" i="11"/>
  <c r="J194" i="11"/>
  <c r="J203" i="11"/>
  <c r="J206" i="11"/>
  <c r="I209" i="11"/>
  <c r="J216" i="11"/>
  <c r="J217" i="11"/>
  <c r="I225" i="11"/>
  <c r="J232" i="11"/>
  <c r="J233" i="11"/>
  <c r="I241" i="11"/>
  <c r="J248" i="11"/>
  <c r="J249" i="11"/>
  <c r="I257" i="11"/>
  <c r="J264" i="11"/>
  <c r="J265" i="11"/>
  <c r="L274" i="11"/>
  <c r="J279" i="11"/>
  <c r="J280" i="11"/>
  <c r="K285" i="11"/>
  <c r="L284" i="11"/>
  <c r="K286" i="11"/>
  <c r="L281" i="11"/>
  <c r="L279" i="11"/>
  <c r="J287" i="11"/>
  <c r="J288" i="11"/>
  <c r="I295" i="11"/>
  <c r="I296" i="11"/>
  <c r="J300" i="11"/>
  <c r="K335" i="11"/>
  <c r="K334" i="11"/>
  <c r="L333" i="11"/>
  <c r="L331" i="11"/>
  <c r="K337" i="11"/>
  <c r="K338" i="11"/>
  <c r="K339" i="11"/>
  <c r="L337" i="11"/>
  <c r="K341" i="11"/>
  <c r="L335" i="11"/>
  <c r="L338" i="11"/>
  <c r="J165" i="11"/>
  <c r="J173" i="11"/>
  <c r="J181" i="11"/>
  <c r="J189" i="11"/>
  <c r="J197" i="11"/>
  <c r="J200" i="11"/>
  <c r="J207" i="11"/>
  <c r="I212" i="11"/>
  <c r="I215" i="11"/>
  <c r="J222" i="11"/>
  <c r="J223" i="11"/>
  <c r="I228" i="11"/>
  <c r="I231" i="11"/>
  <c r="J238" i="11"/>
  <c r="J239" i="11"/>
  <c r="I244" i="11"/>
  <c r="I247" i="11"/>
  <c r="J254" i="11"/>
  <c r="J255" i="11"/>
  <c r="I260" i="11"/>
  <c r="I263" i="11"/>
  <c r="K272" i="11"/>
  <c r="L269" i="11"/>
  <c r="L267" i="11"/>
  <c r="L271" i="11"/>
  <c r="K274" i="11"/>
  <c r="L273" i="11"/>
  <c r="L272" i="11"/>
  <c r="K277" i="11"/>
  <c r="K279" i="11"/>
  <c r="K280" i="11"/>
  <c r="L278" i="11"/>
  <c r="L277" i="11"/>
  <c r="K293" i="11"/>
  <c r="L292" i="11"/>
  <c r="L289" i="11"/>
  <c r="L287" i="11"/>
  <c r="K294" i="11"/>
  <c r="J295" i="11"/>
  <c r="J296" i="11"/>
  <c r="I303" i="11"/>
  <c r="I304" i="11"/>
  <c r="J308" i="11"/>
  <c r="I311" i="11"/>
  <c r="I312" i="11"/>
  <c r="K388" i="11"/>
  <c r="K389" i="11"/>
  <c r="L387" i="11"/>
  <c r="L383" i="11"/>
  <c r="L385" i="11"/>
  <c r="K393" i="11"/>
  <c r="J219" i="11"/>
  <c r="J234" i="11"/>
  <c r="J235" i="11"/>
  <c r="J250" i="11"/>
  <c r="J251" i="11"/>
  <c r="J266" i="11"/>
  <c r="J267" i="11"/>
  <c r="J271" i="11"/>
  <c r="K309" i="11"/>
  <c r="L308" i="11"/>
  <c r="L305" i="11"/>
  <c r="L303" i="11"/>
  <c r="K380" i="11"/>
  <c r="K381" i="11"/>
  <c r="L379" i="11"/>
  <c r="L375" i="11"/>
  <c r="L377" i="11"/>
  <c r="K385" i="11"/>
  <c r="J209" i="11"/>
  <c r="J224" i="11"/>
  <c r="J225" i="11"/>
  <c r="J240" i="11"/>
  <c r="J241" i="11"/>
  <c r="J256" i="11"/>
  <c r="J257" i="11"/>
  <c r="I268" i="11"/>
  <c r="J331" i="11"/>
  <c r="J327" i="11"/>
  <c r="J329" i="11"/>
  <c r="J328" i="11"/>
  <c r="L327" i="11"/>
  <c r="K372" i="11"/>
  <c r="K373" i="11"/>
  <c r="L371" i="11"/>
  <c r="L367" i="11"/>
  <c r="K377" i="11"/>
  <c r="L369" i="11"/>
  <c r="K270" i="11"/>
  <c r="J275" i="11"/>
  <c r="I279" i="11"/>
  <c r="I282" i="11"/>
  <c r="J285" i="11"/>
  <c r="J293" i="11"/>
  <c r="J301" i="11"/>
  <c r="J309" i="11"/>
  <c r="K320" i="11"/>
  <c r="L319" i="11"/>
  <c r="L318" i="11"/>
  <c r="K333" i="11"/>
  <c r="I345" i="11"/>
  <c r="I346" i="11"/>
  <c r="K364" i="11"/>
  <c r="K365" i="11"/>
  <c r="L363" i="11"/>
  <c r="L359" i="11"/>
  <c r="K400" i="11"/>
  <c r="L399" i="11"/>
  <c r="K401" i="11"/>
  <c r="I275" i="11"/>
  <c r="I276" i="11"/>
  <c r="J277" i="11"/>
  <c r="K278" i="11"/>
  <c r="K287" i="11"/>
  <c r="L286" i="11"/>
  <c r="K288" i="11"/>
  <c r="I289" i="11"/>
  <c r="K295" i="11"/>
  <c r="L294" i="11"/>
  <c r="K296" i="11"/>
  <c r="I297" i="11"/>
  <c r="K303" i="11"/>
  <c r="L302" i="11"/>
  <c r="K304" i="11"/>
  <c r="I305" i="11"/>
  <c r="K311" i="11"/>
  <c r="L310" i="11"/>
  <c r="J313" i="11"/>
  <c r="I316" i="11"/>
  <c r="I273" i="11"/>
  <c r="I274" i="11"/>
  <c r="J281" i="11"/>
  <c r="J289" i="11"/>
  <c r="J297" i="11"/>
  <c r="J305" i="11"/>
  <c r="L311" i="11"/>
  <c r="K313" i="11"/>
  <c r="L312" i="11"/>
  <c r="J316" i="11"/>
  <c r="I271" i="11"/>
  <c r="I272" i="11"/>
  <c r="K276" i="11"/>
  <c r="K281" i="11"/>
  <c r="L280" i="11"/>
  <c r="K282" i="11"/>
  <c r="J286" i="11"/>
  <c r="K289" i="11"/>
  <c r="L288" i="11"/>
  <c r="K290" i="11"/>
  <c r="I291" i="11"/>
  <c r="J294" i="11"/>
  <c r="K297" i="11"/>
  <c r="L296" i="11"/>
  <c r="K298" i="11"/>
  <c r="I299" i="11"/>
  <c r="J302" i="11"/>
  <c r="K305" i="11"/>
  <c r="L304" i="11"/>
  <c r="K306" i="11"/>
  <c r="I307" i="11"/>
  <c r="J310" i="11"/>
  <c r="J314" i="11"/>
  <c r="L313" i="11"/>
  <c r="K315" i="11"/>
  <c r="J318" i="11"/>
  <c r="I318" i="11"/>
  <c r="I359" i="11"/>
  <c r="I360" i="11"/>
  <c r="K406" i="11"/>
  <c r="L405" i="11"/>
  <c r="K407" i="11"/>
  <c r="I421" i="11"/>
  <c r="I423" i="11"/>
  <c r="L276" i="11"/>
  <c r="J283" i="11"/>
  <c r="J291" i="11"/>
  <c r="J299" i="11"/>
  <c r="J307" i="11"/>
  <c r="K312" i="11"/>
  <c r="K314" i="11"/>
  <c r="K317" i="11"/>
  <c r="I351" i="11"/>
  <c r="I352" i="11"/>
  <c r="I367" i="11"/>
  <c r="I368" i="11"/>
  <c r="L402" i="11"/>
  <c r="K404" i="11"/>
  <c r="L403" i="11"/>
  <c r="K405" i="11"/>
  <c r="K283" i="11"/>
  <c r="L282" i="11"/>
  <c r="K284" i="11"/>
  <c r="I285" i="11"/>
  <c r="K291" i="11"/>
  <c r="L290" i="11"/>
  <c r="K292" i="11"/>
  <c r="I293" i="11"/>
  <c r="K299" i="11"/>
  <c r="L298" i="11"/>
  <c r="K300" i="11"/>
  <c r="I301" i="11"/>
  <c r="K307" i="11"/>
  <c r="L306" i="11"/>
  <c r="K308" i="11"/>
  <c r="I309" i="11"/>
  <c r="L314" i="11"/>
  <c r="K316" i="11"/>
  <c r="K318" i="11"/>
  <c r="L317" i="11"/>
  <c r="K356" i="11"/>
  <c r="K357" i="11"/>
  <c r="L355" i="11"/>
  <c r="L351" i="11"/>
  <c r="I375" i="11"/>
  <c r="I376" i="11"/>
  <c r="I383" i="11"/>
  <c r="I384" i="11"/>
  <c r="I391" i="11"/>
  <c r="I392" i="11"/>
  <c r="L400" i="11"/>
  <c r="K402" i="11"/>
  <c r="L401" i="11"/>
  <c r="K403" i="11"/>
  <c r="K323" i="11"/>
  <c r="I327" i="11"/>
  <c r="I328" i="11"/>
  <c r="L328" i="11"/>
  <c r="L332" i="11"/>
  <c r="L342" i="11"/>
  <c r="K348" i="11"/>
  <c r="J350" i="11"/>
  <c r="J353" i="11"/>
  <c r="L354" i="11"/>
  <c r="I357" i="11"/>
  <c r="I358" i="11"/>
  <c r="L362" i="11"/>
  <c r="I365" i="11"/>
  <c r="I366" i="11"/>
  <c r="L370" i="11"/>
  <c r="I373" i="11"/>
  <c r="I374" i="11"/>
  <c r="L378" i="11"/>
  <c r="I381" i="11"/>
  <c r="I382" i="11"/>
  <c r="L386" i="11"/>
  <c r="I389" i="11"/>
  <c r="I390" i="11"/>
  <c r="L394" i="11"/>
  <c r="I482" i="11"/>
  <c r="I483" i="11"/>
  <c r="I514" i="11"/>
  <c r="I515" i="11"/>
  <c r="I546" i="11"/>
  <c r="I547" i="11"/>
  <c r="I566" i="11"/>
  <c r="I567" i="11"/>
  <c r="I582" i="11"/>
  <c r="I583" i="11"/>
  <c r="I598" i="11"/>
  <c r="I599" i="11"/>
  <c r="I604" i="11"/>
  <c r="I605" i="11"/>
  <c r="I612" i="11"/>
  <c r="I613" i="11"/>
  <c r="J315" i="11"/>
  <c r="I321" i="11"/>
  <c r="K326" i="11"/>
  <c r="K329" i="11"/>
  <c r="J332" i="11"/>
  <c r="J336" i="11"/>
  <c r="I341" i="11"/>
  <c r="L344" i="11"/>
  <c r="J349" i="11"/>
  <c r="K350" i="11"/>
  <c r="J352" i="11"/>
  <c r="K355" i="11"/>
  <c r="K363" i="11"/>
  <c r="K371" i="11"/>
  <c r="K379" i="11"/>
  <c r="K387" i="11"/>
  <c r="K395" i="11"/>
  <c r="K409" i="11"/>
  <c r="L411" i="11"/>
  <c r="I418" i="11"/>
  <c r="J425" i="11"/>
  <c r="J424" i="11"/>
  <c r="J428" i="11"/>
  <c r="L428" i="11"/>
  <c r="K429" i="11"/>
  <c r="J435" i="11"/>
  <c r="J434" i="11"/>
  <c r="J441" i="11"/>
  <c r="J440" i="11"/>
  <c r="J444" i="11"/>
  <c r="L444" i="11"/>
  <c r="K445" i="11"/>
  <c r="I319" i="11"/>
  <c r="I320" i="11"/>
  <c r="J322" i="11"/>
  <c r="L330" i="11"/>
  <c r="L334" i="11"/>
  <c r="K340" i="11"/>
  <c r="J342" i="11"/>
  <c r="I347" i="11"/>
  <c r="K349" i="11"/>
  <c r="L350" i="11"/>
  <c r="I353" i="11"/>
  <c r="I354" i="11"/>
  <c r="K358" i="11"/>
  <c r="L358" i="11"/>
  <c r="I361" i="11"/>
  <c r="I362" i="11"/>
  <c r="K366" i="11"/>
  <c r="L366" i="11"/>
  <c r="I369" i="11"/>
  <c r="I370" i="11"/>
  <c r="K374" i="11"/>
  <c r="L374" i="11"/>
  <c r="I377" i="11"/>
  <c r="I378" i="11"/>
  <c r="K382" i="11"/>
  <c r="L382" i="11"/>
  <c r="I385" i="11"/>
  <c r="I386" i="11"/>
  <c r="K390" i="11"/>
  <c r="L390" i="11"/>
  <c r="I393" i="11"/>
  <c r="I394" i="11"/>
  <c r="K411" i="11"/>
  <c r="L410" i="11"/>
  <c r="K413" i="11"/>
  <c r="L412" i="11"/>
  <c r="K416" i="11"/>
  <c r="L418" i="11"/>
  <c r="J421" i="11"/>
  <c r="J420" i="11"/>
  <c r="J423" i="11"/>
  <c r="L427" i="11"/>
  <c r="K428" i="11"/>
  <c r="L433" i="11"/>
  <c r="K434" i="11"/>
  <c r="L438" i="11"/>
  <c r="K439" i="11"/>
  <c r="L443" i="11"/>
  <c r="K444" i="11"/>
  <c r="I317" i="11"/>
  <c r="K322" i="11"/>
  <c r="I337" i="11"/>
  <c r="L340" i="11"/>
  <c r="I344" i="11"/>
  <c r="K346" i="11"/>
  <c r="J348" i="11"/>
  <c r="J354" i="11"/>
  <c r="K418" i="11"/>
  <c r="K420" i="11"/>
  <c r="L419" i="11"/>
  <c r="K422" i="11"/>
  <c r="L422" i="11"/>
  <c r="K423" i="11"/>
  <c r="K426" i="11"/>
  <c r="K442" i="11"/>
  <c r="J452" i="11"/>
  <c r="J450" i="11"/>
  <c r="I315" i="11"/>
  <c r="I329" i="11"/>
  <c r="I333" i="11"/>
  <c r="K336" i="11"/>
  <c r="L339" i="11"/>
  <c r="L346" i="11"/>
  <c r="J351" i="11"/>
  <c r="K352" i="11"/>
  <c r="L352" i="11"/>
  <c r="I355" i="11"/>
  <c r="I356" i="11"/>
  <c r="L357" i="11"/>
  <c r="K360" i="11"/>
  <c r="L360" i="11"/>
  <c r="I363" i="11"/>
  <c r="I364" i="11"/>
  <c r="L365" i="11"/>
  <c r="K368" i="11"/>
  <c r="L368" i="11"/>
  <c r="I371" i="11"/>
  <c r="I372" i="11"/>
  <c r="L373" i="11"/>
  <c r="K376" i="11"/>
  <c r="L376" i="11"/>
  <c r="I379" i="11"/>
  <c r="I380" i="11"/>
  <c r="L381" i="11"/>
  <c r="K384" i="11"/>
  <c r="L384" i="11"/>
  <c r="I387" i="11"/>
  <c r="I388" i="11"/>
  <c r="L389" i="11"/>
  <c r="K392" i="11"/>
  <c r="L392" i="11"/>
  <c r="I395" i="11"/>
  <c r="I396" i="11"/>
  <c r="K412" i="11"/>
  <c r="L414" i="11"/>
  <c r="L416" i="11"/>
  <c r="L421" i="11"/>
  <c r="K432" i="11"/>
  <c r="K437" i="11"/>
  <c r="I313" i="11"/>
  <c r="J330" i="11"/>
  <c r="J334" i="11"/>
  <c r="L336" i="11"/>
  <c r="I340" i="11"/>
  <c r="J341" i="11"/>
  <c r="K342" i="11"/>
  <c r="J344" i="11"/>
  <c r="L345" i="11"/>
  <c r="I349" i="11"/>
  <c r="K351" i="11"/>
  <c r="J356" i="11"/>
  <c r="K359" i="11"/>
  <c r="K367" i="11"/>
  <c r="K375" i="11"/>
  <c r="K383" i="11"/>
  <c r="K391" i="11"/>
  <c r="I397" i="11"/>
  <c r="J419" i="11"/>
  <c r="J422" i="11"/>
  <c r="J454" i="11"/>
  <c r="K410" i="11"/>
  <c r="I415" i="11"/>
  <c r="J417" i="11"/>
  <c r="K419" i="11"/>
  <c r="L423" i="11"/>
  <c r="K427" i="11"/>
  <c r="J433" i="11"/>
  <c r="L434" i="11"/>
  <c r="K438" i="11"/>
  <c r="L439" i="11"/>
  <c r="K443" i="11"/>
  <c r="J451" i="11"/>
  <c r="I469" i="11"/>
  <c r="I490" i="11"/>
  <c r="I491" i="11"/>
  <c r="I522" i="11"/>
  <c r="I523" i="11"/>
  <c r="I554" i="11"/>
  <c r="I555" i="11"/>
  <c r="I398" i="11"/>
  <c r="I400" i="11"/>
  <c r="I402" i="11"/>
  <c r="I404" i="11"/>
  <c r="J406" i="11"/>
  <c r="K408" i="11"/>
  <c r="I413" i="11"/>
  <c r="J415" i="11"/>
  <c r="K417" i="11"/>
  <c r="L420" i="11"/>
  <c r="L424" i="11"/>
  <c r="L429" i="11"/>
  <c r="K433" i="11"/>
  <c r="J439" i="11"/>
  <c r="L440" i="11"/>
  <c r="I460" i="11"/>
  <c r="I465" i="11"/>
  <c r="J469" i="11"/>
  <c r="I478" i="11"/>
  <c r="I479" i="11"/>
  <c r="I510" i="11"/>
  <c r="I511" i="11"/>
  <c r="I542" i="11"/>
  <c r="I543" i="11"/>
  <c r="I568" i="11"/>
  <c r="I569" i="11"/>
  <c r="I584" i="11"/>
  <c r="I585" i="11"/>
  <c r="I600" i="11"/>
  <c r="I601" i="11"/>
  <c r="L408" i="11"/>
  <c r="I410" i="11"/>
  <c r="I411" i="11"/>
  <c r="K415" i="11"/>
  <c r="L417" i="11"/>
  <c r="I422" i="11"/>
  <c r="J429" i="11"/>
  <c r="L430" i="11"/>
  <c r="L435" i="11"/>
  <c r="J445" i="11"/>
  <c r="K448" i="11"/>
  <c r="L446" i="11"/>
  <c r="I454" i="11"/>
  <c r="I498" i="11"/>
  <c r="I499" i="11"/>
  <c r="I530" i="11"/>
  <c r="I531" i="11"/>
  <c r="I562" i="11"/>
  <c r="I563" i="11"/>
  <c r="I574" i="11"/>
  <c r="I575" i="11"/>
  <c r="I590" i="11"/>
  <c r="I591" i="11"/>
  <c r="I608" i="11"/>
  <c r="I609" i="11"/>
  <c r="I408" i="11"/>
  <c r="L415" i="11"/>
  <c r="K424" i="11"/>
  <c r="L425" i="11"/>
  <c r="J430" i="11"/>
  <c r="L436" i="11"/>
  <c r="K440" i="11"/>
  <c r="L441" i="11"/>
  <c r="J446" i="11"/>
  <c r="K450" i="11"/>
  <c r="K451" i="11"/>
  <c r="J453" i="11"/>
  <c r="I466" i="11"/>
  <c r="J474" i="11"/>
  <c r="J479" i="11"/>
  <c r="I486" i="11"/>
  <c r="I487" i="11"/>
  <c r="I518" i="11"/>
  <c r="I519" i="11"/>
  <c r="I550" i="11"/>
  <c r="I551" i="11"/>
  <c r="I406" i="11"/>
  <c r="L426" i="11"/>
  <c r="K430" i="11"/>
  <c r="L431" i="11"/>
  <c r="K435" i="11"/>
  <c r="L442" i="11"/>
  <c r="K446" i="11"/>
  <c r="J449" i="11"/>
  <c r="K453" i="11"/>
  <c r="I467" i="11"/>
  <c r="J471" i="11"/>
  <c r="I475" i="11"/>
  <c r="I506" i="11"/>
  <c r="I507" i="11"/>
  <c r="I538" i="11"/>
  <c r="I539" i="11"/>
  <c r="I420" i="11"/>
  <c r="K421" i="11"/>
  <c r="K425" i="11"/>
  <c r="L432" i="11"/>
  <c r="K436" i="11"/>
  <c r="L437" i="11"/>
  <c r="K441" i="11"/>
  <c r="K447" i="11"/>
  <c r="K449" i="11"/>
  <c r="K452" i="11"/>
  <c r="K459" i="11"/>
  <c r="K456" i="11"/>
  <c r="L453" i="11"/>
  <c r="K457" i="11"/>
  <c r="L454" i="11"/>
  <c r="I456" i="11"/>
  <c r="I462" i="11"/>
  <c r="I476" i="11"/>
  <c r="I494" i="11"/>
  <c r="I495" i="11"/>
  <c r="I526" i="11"/>
  <c r="I527" i="11"/>
  <c r="I558" i="11"/>
  <c r="I559" i="11"/>
  <c r="J459" i="11"/>
  <c r="J462" i="11"/>
  <c r="I472" i="11"/>
  <c r="J475" i="11"/>
  <c r="J478" i="11"/>
  <c r="J482" i="11"/>
  <c r="J486" i="11"/>
  <c r="J490" i="11"/>
  <c r="J491" i="11"/>
  <c r="J494" i="11"/>
  <c r="J495" i="11"/>
  <c r="J498" i="11"/>
  <c r="J499" i="11"/>
  <c r="J502" i="11"/>
  <c r="J503" i="11"/>
  <c r="J506" i="11"/>
  <c r="J507" i="11"/>
  <c r="J510" i="11"/>
  <c r="J514" i="11"/>
  <c r="J518" i="11"/>
  <c r="J522" i="11"/>
  <c r="J526" i="11"/>
  <c r="J530" i="11"/>
  <c r="J534" i="11"/>
  <c r="J538" i="11"/>
  <c r="J542" i="11"/>
  <c r="J546" i="11"/>
  <c r="J550" i="11"/>
  <c r="J554" i="11"/>
  <c r="J558" i="11"/>
  <c r="J562" i="11"/>
  <c r="J567" i="11"/>
  <c r="I578" i="11"/>
  <c r="I579" i="11"/>
  <c r="I594" i="11"/>
  <c r="I595" i="11"/>
  <c r="I606" i="11"/>
  <c r="I607" i="11"/>
  <c r="I614" i="11"/>
  <c r="I615" i="11"/>
  <c r="J457" i="11"/>
  <c r="J460" i="11"/>
  <c r="I470" i="11"/>
  <c r="J473" i="11"/>
  <c r="J476" i="11"/>
  <c r="I480" i="11"/>
  <c r="I484" i="11"/>
  <c r="I488" i="11"/>
  <c r="I492" i="11"/>
  <c r="I496" i="11"/>
  <c r="I500" i="11"/>
  <c r="I504" i="11"/>
  <c r="I508" i="11"/>
  <c r="I512" i="11"/>
  <c r="I516" i="11"/>
  <c r="I520" i="11"/>
  <c r="I524" i="11"/>
  <c r="I528" i="11"/>
  <c r="I532" i="11"/>
  <c r="I536" i="11"/>
  <c r="I540" i="11"/>
  <c r="I544" i="11"/>
  <c r="I548" i="11"/>
  <c r="I552" i="11"/>
  <c r="I556" i="11"/>
  <c r="I560" i="11"/>
  <c r="I564" i="11"/>
  <c r="I565" i="11"/>
  <c r="I580" i="11"/>
  <c r="I581" i="11"/>
  <c r="I596" i="11"/>
  <c r="I597" i="11"/>
  <c r="I464" i="11"/>
  <c r="J467" i="11"/>
  <c r="J470" i="11"/>
  <c r="J480" i="11"/>
  <c r="J484" i="11"/>
  <c r="J488" i="11"/>
  <c r="J492" i="11"/>
  <c r="J493" i="11"/>
  <c r="J496" i="11"/>
  <c r="J500" i="11"/>
  <c r="J504" i="11"/>
  <c r="J505" i="11"/>
  <c r="J508" i="11"/>
  <c r="J512" i="11"/>
  <c r="J516" i="11"/>
  <c r="J520" i="11"/>
  <c r="J524" i="11"/>
  <c r="J528" i="11"/>
  <c r="J532" i="11"/>
  <c r="J536" i="11"/>
  <c r="J540" i="11"/>
  <c r="J544" i="11"/>
  <c r="J548" i="11"/>
  <c r="J552" i="11"/>
  <c r="J556" i="11"/>
  <c r="J560" i="11"/>
  <c r="J564" i="11"/>
  <c r="I570" i="11"/>
  <c r="I571" i="11"/>
  <c r="I586" i="11"/>
  <c r="I587" i="11"/>
  <c r="I602" i="11"/>
  <c r="I603" i="11"/>
  <c r="I610" i="11"/>
  <c r="I611" i="11"/>
  <c r="J447" i="11"/>
  <c r="I450" i="11"/>
  <c r="J455" i="11"/>
  <c r="I458" i="11"/>
  <c r="J461" i="11"/>
  <c r="J464" i="11"/>
  <c r="I474" i="11"/>
  <c r="J477" i="11"/>
  <c r="J481" i="11"/>
  <c r="J485" i="11"/>
  <c r="J489" i="11"/>
  <c r="J497" i="11"/>
  <c r="J501" i="11"/>
  <c r="J509" i="11"/>
  <c r="J513" i="11"/>
  <c r="J517" i="11"/>
  <c r="J521" i="11"/>
  <c r="J525" i="11"/>
  <c r="J529" i="11"/>
  <c r="J533" i="11"/>
  <c r="J537" i="11"/>
  <c r="J541" i="11"/>
  <c r="J545" i="11"/>
  <c r="J549" i="11"/>
  <c r="J553" i="11"/>
  <c r="J557" i="11"/>
  <c r="J561" i="11"/>
  <c r="J565" i="11"/>
  <c r="I576" i="11"/>
  <c r="I577" i="11"/>
  <c r="I592" i="11"/>
  <c r="I593" i="11"/>
  <c r="L613" i="10"/>
  <c r="L615" i="10"/>
  <c r="L614" i="10"/>
  <c r="L616" i="10"/>
  <c r="L609" i="10"/>
  <c r="L608" i="10"/>
  <c r="L607" i="10"/>
  <c r="L606" i="10"/>
  <c r="L598" i="10"/>
  <c r="L601" i="10"/>
  <c r="L597" i="10"/>
  <c r="L600" i="10"/>
  <c r="J601" i="10"/>
  <c r="J602" i="10"/>
  <c r="J594" i="10"/>
  <c r="J593" i="10"/>
  <c r="J595" i="10"/>
  <c r="J585" i="10"/>
  <c r="J587" i="10"/>
  <c r="J586" i="10"/>
  <c r="I570" i="10"/>
  <c r="I569" i="10"/>
  <c r="J563" i="10"/>
  <c r="J562" i="10"/>
  <c r="I561" i="10"/>
  <c r="I562" i="10"/>
  <c r="J555" i="10"/>
  <c r="J553" i="10"/>
  <c r="J554" i="10"/>
  <c r="I553" i="10"/>
  <c r="I554" i="10"/>
  <c r="L533" i="10"/>
  <c r="L535" i="10"/>
  <c r="K539" i="10"/>
  <c r="J538" i="10"/>
  <c r="J537" i="10"/>
  <c r="J539" i="10"/>
  <c r="I528" i="10"/>
  <c r="I529" i="10"/>
  <c r="K522" i="10"/>
  <c r="L520" i="10"/>
  <c r="L519" i="10"/>
  <c r="L521" i="10"/>
  <c r="I512" i="10"/>
  <c r="I514" i="10"/>
  <c r="K508" i="10"/>
  <c r="K506" i="10"/>
  <c r="I505" i="10"/>
  <c r="I504" i="10"/>
  <c r="I506" i="10"/>
  <c r="I497" i="10"/>
  <c r="I496" i="10"/>
  <c r="I498" i="10"/>
  <c r="K490" i="10"/>
  <c r="K492" i="10"/>
  <c r="J489" i="10"/>
  <c r="J491" i="10"/>
  <c r="I490" i="10"/>
  <c r="I489" i="10"/>
  <c r="I482" i="10"/>
  <c r="I481" i="10"/>
  <c r="I480" i="10"/>
  <c r="I474" i="10"/>
  <c r="I473" i="10"/>
  <c r="K468" i="10"/>
  <c r="L462" i="10"/>
  <c r="K466" i="10"/>
  <c r="L463" i="10"/>
  <c r="L461" i="10"/>
  <c r="K467" i="10"/>
  <c r="L464" i="10"/>
  <c r="L457" i="10"/>
  <c r="L455" i="10"/>
  <c r="K459" i="10"/>
  <c r="K460" i="10"/>
  <c r="L456" i="10"/>
  <c r="K458" i="10"/>
  <c r="L454" i="10"/>
  <c r="L453" i="10"/>
  <c r="I457" i="10"/>
  <c r="I458" i="10"/>
  <c r="I456" i="10"/>
  <c r="L448" i="10"/>
  <c r="L445" i="10"/>
  <c r="L449" i="10"/>
  <c r="L447" i="10"/>
  <c r="K451" i="10"/>
  <c r="L446" i="10"/>
  <c r="J451" i="10"/>
  <c r="J449" i="10"/>
  <c r="I449" i="10"/>
  <c r="I450" i="10"/>
  <c r="I448" i="10"/>
  <c r="L438" i="10"/>
  <c r="L440" i="10"/>
  <c r="L437" i="10"/>
  <c r="K443" i="10"/>
  <c r="K444" i="10"/>
  <c r="J443" i="10"/>
  <c r="J441" i="10"/>
  <c r="I442" i="10"/>
  <c r="I440" i="10"/>
  <c r="I441" i="10"/>
  <c r="K436" i="10"/>
  <c r="K434" i="10"/>
  <c r="L429" i="10"/>
  <c r="K435" i="10"/>
  <c r="L430" i="10"/>
  <c r="L432" i="10"/>
  <c r="L431" i="10"/>
  <c r="J433" i="10"/>
  <c r="J435" i="10"/>
  <c r="I434" i="10"/>
  <c r="I432" i="10"/>
  <c r="I433" i="10"/>
  <c r="L425" i="10"/>
  <c r="L421" i="10"/>
  <c r="K427" i="10"/>
  <c r="L423" i="10"/>
  <c r="L424" i="10"/>
  <c r="L422" i="10"/>
  <c r="K428" i="10"/>
  <c r="K426" i="10"/>
  <c r="J427" i="10"/>
  <c r="J425" i="10"/>
  <c r="L417" i="10"/>
  <c r="L415" i="10"/>
  <c r="L413" i="10"/>
  <c r="L416" i="10"/>
  <c r="K420" i="10"/>
  <c r="K418" i="10"/>
  <c r="L414" i="10"/>
  <c r="J419" i="10"/>
  <c r="J417" i="10"/>
  <c r="I417" i="10"/>
  <c r="I418" i="10"/>
  <c r="K410" i="10"/>
  <c r="L408" i="10"/>
  <c r="L406" i="10"/>
  <c r="L409" i="10"/>
  <c r="K411" i="10"/>
  <c r="J411" i="10"/>
  <c r="J409" i="10"/>
  <c r="I410" i="10"/>
  <c r="I409" i="10"/>
  <c r="I408" i="10"/>
  <c r="L399" i="10"/>
  <c r="L397" i="10"/>
  <c r="K402" i="10"/>
  <c r="L400" i="10"/>
  <c r="L398" i="10"/>
  <c r="L401" i="10"/>
  <c r="K404" i="10"/>
  <c r="J403" i="10"/>
  <c r="J401" i="10"/>
  <c r="J402" i="10"/>
  <c r="I401" i="10"/>
  <c r="I400" i="10"/>
  <c r="I402" i="10"/>
  <c r="K395" i="10"/>
  <c r="L391" i="10"/>
  <c r="L389" i="10"/>
  <c r="K396" i="10"/>
  <c r="L390" i="10"/>
  <c r="J394" i="10"/>
  <c r="J395" i="10"/>
  <c r="J393" i="10"/>
  <c r="I394" i="10"/>
  <c r="I392" i="10"/>
  <c r="I393" i="10"/>
  <c r="K388" i="10"/>
  <c r="L384" i="10"/>
  <c r="L382" i="10"/>
  <c r="L385" i="10"/>
  <c r="K387" i="10"/>
  <c r="L383" i="10"/>
  <c r="L381" i="10"/>
  <c r="K386" i="10"/>
  <c r="I385" i="10"/>
  <c r="I386" i="10"/>
  <c r="I384" i="10"/>
  <c r="L376" i="10"/>
  <c r="K378" i="10"/>
  <c r="L373" i="10"/>
  <c r="L377" i="10"/>
  <c r="L375" i="10"/>
  <c r="K379" i="10"/>
  <c r="L374" i="10"/>
  <c r="K380" i="10"/>
  <c r="I377" i="10"/>
  <c r="I378" i="10"/>
  <c r="L367" i="10"/>
  <c r="L365" i="10"/>
  <c r="L369" i="10"/>
  <c r="L368" i="10"/>
  <c r="L366" i="10"/>
  <c r="K371" i="10"/>
  <c r="I370" i="10"/>
  <c r="I369" i="10"/>
  <c r="I368" i="10"/>
  <c r="K364" i="10"/>
  <c r="L360" i="10"/>
  <c r="K363" i="10"/>
  <c r="K362" i="10"/>
  <c r="L357" i="10"/>
  <c r="K356" i="10"/>
  <c r="K354" i="10"/>
  <c r="L349" i="10"/>
  <c r="L353" i="10"/>
  <c r="L351" i="10"/>
  <c r="K355" i="10"/>
  <c r="K347" i="10"/>
  <c r="L344" i="10"/>
  <c r="L342" i="10"/>
  <c r="L341" i="10"/>
  <c r="K339" i="10"/>
  <c r="L335" i="10"/>
  <c r="L333" i="10"/>
  <c r="L337" i="10"/>
  <c r="K330" i="10"/>
  <c r="K332" i="10"/>
  <c r="L327" i="10"/>
  <c r="L325" i="10"/>
  <c r="L329" i="10"/>
  <c r="L328" i="10"/>
  <c r="L326" i="10"/>
  <c r="I328" i="10"/>
  <c r="I330" i="10"/>
  <c r="K324" i="10"/>
  <c r="L321" i="10"/>
  <c r="K323" i="10"/>
  <c r="L309" i="10"/>
  <c r="K315" i="10"/>
  <c r="L311" i="10"/>
  <c r="K314" i="10"/>
  <c r="K306" i="10"/>
  <c r="K310" i="10"/>
  <c r="K308" i="10"/>
  <c r="K307" i="10"/>
  <c r="L303" i="10"/>
  <c r="I304" i="10"/>
  <c r="I306" i="10"/>
  <c r="K299" i="10"/>
  <c r="L295" i="10"/>
  <c r="L293" i="10"/>
  <c r="K301" i="10"/>
  <c r="L294" i="10"/>
  <c r="K303" i="10"/>
  <c r="L297" i="10"/>
  <c r="L296" i="10"/>
  <c r="K300" i="10"/>
  <c r="K292" i="10"/>
  <c r="K294" i="10"/>
  <c r="L285" i="10"/>
  <c r="L284" i="10"/>
  <c r="L289" i="10"/>
  <c r="L288" i="10"/>
  <c r="I290" i="10"/>
  <c r="I289" i="10"/>
  <c r="K287" i="10"/>
  <c r="L281" i="10"/>
  <c r="L280" i="10"/>
  <c r="K282" i="10"/>
  <c r="K286" i="10"/>
  <c r="L277" i="10"/>
  <c r="I280" i="10"/>
  <c r="I281" i="10"/>
  <c r="K275" i="10"/>
  <c r="L272" i="10"/>
  <c r="L270" i="10"/>
  <c r="K277" i="10"/>
  <c r="L273" i="10"/>
  <c r="K268" i="10"/>
  <c r="L262" i="10"/>
  <c r="K270" i="10"/>
  <c r="L264" i="10"/>
  <c r="K267" i="10"/>
  <c r="L261" i="10"/>
  <c r="K271" i="10"/>
  <c r="K269" i="10"/>
  <c r="K266" i="10"/>
  <c r="L263" i="10"/>
  <c r="K259" i="10"/>
  <c r="K258" i="10"/>
  <c r="L252" i="10"/>
  <c r="L254" i="10"/>
  <c r="L253" i="10"/>
  <c r="K250" i="10"/>
  <c r="L245" i="10"/>
  <c r="L247" i="10"/>
  <c r="K252" i="10"/>
  <c r="L249" i="10"/>
  <c r="L246" i="10"/>
  <c r="K243" i="10"/>
  <c r="L238" i="10"/>
  <c r="K245" i="10"/>
  <c r="K247" i="10"/>
  <c r="L240" i="10"/>
  <c r="L229" i="10"/>
  <c r="K238" i="10"/>
  <c r="L233" i="10"/>
  <c r="L231" i="10"/>
  <c r="L228" i="10"/>
  <c r="J236" i="10"/>
  <c r="J234" i="10"/>
  <c r="L224" i="10"/>
  <c r="K229" i="10"/>
  <c r="L221" i="10"/>
  <c r="K231" i="10"/>
  <c r="L223" i="10"/>
  <c r="L217" i="10"/>
  <c r="L215" i="10"/>
  <c r="L212" i="10"/>
  <c r="K221" i="10"/>
  <c r="K219" i="10"/>
  <c r="E8" i="10"/>
  <c r="K239" i="10"/>
  <c r="L256" i="10"/>
  <c r="K263" i="10"/>
  <c r="L271" i="10"/>
  <c r="K278" i="10"/>
  <c r="I282" i="10"/>
  <c r="I312" i="10"/>
  <c r="K316" i="10"/>
  <c r="L318" i="10"/>
  <c r="K338" i="10"/>
  <c r="J348" i="10"/>
  <c r="L352" i="10"/>
  <c r="K358" i="10"/>
  <c r="L361" i="10"/>
  <c r="K370" i="10"/>
  <c r="I376" i="10"/>
  <c r="J385" i="10"/>
  <c r="L392" i="10"/>
  <c r="L439" i="10"/>
  <c r="K450" i="10"/>
  <c r="J457" i="10"/>
  <c r="I488" i="10"/>
  <c r="J540" i="10"/>
  <c r="J569" i="10"/>
  <c r="L605" i="10"/>
  <c r="L537" i="10"/>
  <c r="J570" i="10"/>
  <c r="J597" i="10"/>
  <c r="K616" i="10"/>
  <c r="L611" i="10"/>
  <c r="L612" i="10"/>
  <c r="L610" i="10"/>
  <c r="K614" i="10"/>
  <c r="J612" i="10"/>
  <c r="J616" i="10"/>
  <c r="J615" i="10"/>
  <c r="J613" i="10"/>
  <c r="I613" i="10"/>
  <c r="I611" i="10"/>
  <c r="L602" i="10"/>
  <c r="L604" i="10"/>
  <c r="J607" i="10"/>
  <c r="J604" i="10"/>
  <c r="J605" i="10"/>
  <c r="J608" i="10"/>
  <c r="J606" i="10"/>
  <c r="L594" i="10"/>
  <c r="L596" i="10"/>
  <c r="L595" i="10"/>
  <c r="J599" i="10"/>
  <c r="J598" i="10"/>
  <c r="J600" i="10"/>
  <c r="J596" i="10"/>
  <c r="J590" i="10"/>
  <c r="J589" i="10"/>
  <c r="J592" i="10"/>
  <c r="J588" i="10"/>
  <c r="J591" i="10"/>
  <c r="J584" i="10"/>
  <c r="J581" i="10"/>
  <c r="J580" i="10"/>
  <c r="J582" i="10"/>
  <c r="I581" i="10"/>
  <c r="I579" i="10"/>
  <c r="J576" i="10"/>
  <c r="J575" i="10"/>
  <c r="J573" i="10"/>
  <c r="J572" i="10"/>
  <c r="I573" i="10"/>
  <c r="I572" i="10"/>
  <c r="J567" i="10"/>
  <c r="J566" i="10"/>
  <c r="J568" i="10"/>
  <c r="J564" i="10"/>
  <c r="J565" i="10"/>
  <c r="I565" i="10"/>
  <c r="I564" i="10"/>
  <c r="J559" i="10"/>
  <c r="J557" i="10"/>
  <c r="J556" i="10"/>
  <c r="J558" i="10"/>
  <c r="I556" i="10"/>
  <c r="I557" i="10"/>
  <c r="J550" i="10"/>
  <c r="L539" i="10"/>
  <c r="K541" i="10"/>
  <c r="K545" i="10"/>
  <c r="I541" i="10"/>
  <c r="I539" i="10"/>
  <c r="J532" i="10"/>
  <c r="J534" i="10"/>
  <c r="K525" i="10"/>
  <c r="K529" i="10"/>
  <c r="L524" i="10"/>
  <c r="L522" i="10"/>
  <c r="I524" i="10"/>
  <c r="I523" i="10"/>
  <c r="L516" i="10"/>
  <c r="K519" i="10"/>
  <c r="K521" i="10"/>
  <c r="I517" i="10"/>
  <c r="I516" i="10"/>
  <c r="I515" i="10"/>
  <c r="J512" i="10"/>
  <c r="J509" i="10"/>
  <c r="J511" i="10"/>
  <c r="I508" i="10"/>
  <c r="I507" i="10"/>
  <c r="J502" i="10"/>
  <c r="I499" i="10"/>
  <c r="I501" i="10"/>
  <c r="J493" i="10"/>
  <c r="J492" i="10"/>
  <c r="J486" i="10"/>
  <c r="J477" i="10"/>
  <c r="J476" i="10"/>
  <c r="J479" i="10"/>
  <c r="J480" i="10"/>
  <c r="I475" i="10"/>
  <c r="I477" i="10"/>
  <c r="I469" i="10"/>
  <c r="I467" i="10"/>
  <c r="K461" i="10"/>
  <c r="K464" i="10"/>
  <c r="L458" i="10"/>
  <c r="K462" i="10"/>
  <c r="J463" i="10"/>
  <c r="J461" i="10"/>
  <c r="I459" i="10"/>
  <c r="I460" i="10"/>
  <c r="I461" i="10"/>
  <c r="K453" i="10"/>
  <c r="K457" i="10"/>
  <c r="K455" i="10"/>
  <c r="L452" i="10"/>
  <c r="L450" i="10"/>
  <c r="K454" i="10"/>
  <c r="K456" i="10"/>
  <c r="L451" i="10"/>
  <c r="J453" i="10"/>
  <c r="I451" i="10"/>
  <c r="I452" i="10"/>
  <c r="L444" i="10"/>
  <c r="L442" i="10"/>
  <c r="K446" i="10"/>
  <c r="K445" i="10"/>
  <c r="K449" i="10"/>
  <c r="L443" i="10"/>
  <c r="K448" i="10"/>
  <c r="I445" i="10"/>
  <c r="I444" i="10"/>
  <c r="I443" i="10"/>
  <c r="K438" i="10"/>
  <c r="K441" i="10"/>
  <c r="K439" i="10"/>
  <c r="K437" i="10"/>
  <c r="J437" i="10"/>
  <c r="J439" i="10"/>
  <c r="I436" i="10"/>
  <c r="I435" i="10"/>
  <c r="I437" i="10"/>
  <c r="K432" i="10"/>
  <c r="L427" i="10"/>
  <c r="K433" i="10"/>
  <c r="K431" i="10"/>
  <c r="L428" i="10"/>
  <c r="L426" i="10"/>
  <c r="K430" i="10"/>
  <c r="J429" i="10"/>
  <c r="I427" i="10"/>
  <c r="I429" i="10"/>
  <c r="I428" i="10"/>
  <c r="K425" i="10"/>
  <c r="K421" i="10"/>
  <c r="L419" i="10"/>
  <c r="L420" i="10"/>
  <c r="L418" i="10"/>
  <c r="K424" i="10"/>
  <c r="K422" i="10"/>
  <c r="K423" i="10"/>
  <c r="I421" i="10"/>
  <c r="I420" i="10"/>
  <c r="K417" i="10"/>
  <c r="L411" i="10"/>
  <c r="K416" i="10"/>
  <c r="L412" i="10"/>
  <c r="K413" i="10"/>
  <c r="J412" i="10"/>
  <c r="J415" i="10"/>
  <c r="J413" i="10"/>
  <c r="I412" i="10"/>
  <c r="I411" i="10"/>
  <c r="I413" i="10"/>
  <c r="K408" i="10"/>
  <c r="K406" i="10"/>
  <c r="L404" i="10"/>
  <c r="K407" i="10"/>
  <c r="K405" i="10"/>
  <c r="L403" i="10"/>
  <c r="K409" i="10"/>
  <c r="J408" i="10"/>
  <c r="J406" i="10"/>
  <c r="J407" i="10"/>
  <c r="J405" i="10"/>
  <c r="J404" i="10"/>
  <c r="I403" i="10"/>
  <c r="I404" i="10"/>
  <c r="K399" i="10"/>
  <c r="L396" i="10"/>
  <c r="K398" i="10"/>
  <c r="L394" i="10"/>
  <c r="K400" i="10"/>
  <c r="L395" i="10"/>
  <c r="J398" i="10"/>
  <c r="J396" i="10"/>
  <c r="J397" i="10"/>
  <c r="J400" i="10"/>
  <c r="J399" i="10"/>
  <c r="I395" i="10"/>
  <c r="I396" i="10"/>
  <c r="K392" i="10"/>
  <c r="K390" i="10"/>
  <c r="L388" i="10"/>
  <c r="L386" i="10"/>
  <c r="K393" i="10"/>
  <c r="L387" i="10"/>
  <c r="K391" i="10"/>
  <c r="K389" i="10"/>
  <c r="J388" i="10"/>
  <c r="J391" i="10"/>
  <c r="J389" i="10"/>
  <c r="I387" i="10"/>
  <c r="I389" i="10"/>
  <c r="L378" i="10"/>
  <c r="L380" i="10"/>
  <c r="L379" i="10"/>
  <c r="K385" i="10"/>
  <c r="K382" i="10"/>
  <c r="K384" i="10"/>
  <c r="I381" i="10"/>
  <c r="I380" i="10"/>
  <c r="K349" i="10"/>
  <c r="J326" i="10"/>
  <c r="J318" i="10"/>
  <c r="K309" i="10"/>
  <c r="J309" i="10"/>
  <c r="L236" i="10"/>
  <c r="K246" i="10"/>
  <c r="J260" i="10"/>
  <c r="I264" i="10"/>
  <c r="L300" i="10"/>
  <c r="J305" i="10"/>
  <c r="L308" i="10"/>
  <c r="J317" i="10"/>
  <c r="L319" i="10"/>
  <c r="K327" i="10"/>
  <c r="L334" i="10"/>
  <c r="L340" i="10"/>
  <c r="L345" i="10"/>
  <c r="K350" i="10"/>
  <c r="K372" i="10"/>
  <c r="K394" i="10"/>
  <c r="L402" i="10"/>
  <c r="J410" i="10"/>
  <c r="K415" i="10"/>
  <c r="I424" i="10"/>
  <c r="L433" i="10"/>
  <c r="L441" i="10"/>
  <c r="K452" i="10"/>
  <c r="L460" i="10"/>
  <c r="I491" i="10"/>
  <c r="I513" i="10"/>
  <c r="J583" i="10"/>
  <c r="J609" i="10"/>
  <c r="L213" i="10"/>
  <c r="J217" i="10"/>
  <c r="K222" i="10"/>
  <c r="L225" i="10"/>
  <c r="L232" i="10"/>
  <c r="K237" i="10"/>
  <c r="K254" i="10"/>
  <c r="L257" i="10"/>
  <c r="L260" i="10"/>
  <c r="L269" i="10"/>
  <c r="I273" i="10"/>
  <c r="K279" i="10"/>
  <c r="K283" i="10"/>
  <c r="L286" i="10"/>
  <c r="K290" i="10"/>
  <c r="I297" i="10"/>
  <c r="I305" i="10"/>
  <c r="I314" i="10"/>
  <c r="L316" i="10"/>
  <c r="I320" i="10"/>
  <c r="J325" i="10"/>
  <c r="I346" i="10"/>
  <c r="L350" i="10"/>
  <c r="K359" i="10"/>
  <c r="K381" i="10"/>
  <c r="I397" i="10"/>
  <c r="K403" i="10"/>
  <c r="L410" i="10"/>
  <c r="I416" i="10"/>
  <c r="L434" i="10"/>
  <c r="K442" i="10"/>
  <c r="I453" i="10"/>
  <c r="I493" i="10"/>
  <c r="J574" i="10"/>
  <c r="K610" i="10"/>
  <c r="J220" i="10"/>
  <c r="L222" i="10"/>
  <c r="K226" i="10"/>
  <c r="K228" i="10"/>
  <c r="L237" i="10"/>
  <c r="K276" i="10"/>
  <c r="K293" i="10"/>
  <c r="J329" i="10"/>
  <c r="K335" i="10"/>
  <c r="K346" i="10"/>
  <c r="L359" i="10"/>
  <c r="L364" i="10"/>
  <c r="J390" i="10"/>
  <c r="K397" i="10"/>
  <c r="I419" i="10"/>
  <c r="I426" i="10"/>
  <c r="L435" i="10"/>
  <c r="J445" i="10"/>
  <c r="I483" i="10"/>
  <c r="J505" i="10"/>
  <c r="L517" i="10"/>
  <c r="J533" i="10"/>
  <c r="J560" i="10"/>
  <c r="L599" i="10"/>
  <c r="J611" i="10"/>
  <c r="L214" i="10"/>
  <c r="J233" i="10"/>
  <c r="K235" i="10"/>
  <c r="L241" i="10"/>
  <c r="K251" i="10"/>
  <c r="K255" i="10"/>
  <c r="L265" i="10"/>
  <c r="I274" i="10"/>
  <c r="L276" i="10"/>
  <c r="K298" i="10"/>
  <c r="L305" i="10"/>
  <c r="L313" i="10"/>
  <c r="L317" i="10"/>
  <c r="L320" i="10"/>
  <c r="K325" i="10"/>
  <c r="I329" i="10"/>
  <c r="L332" i="10"/>
  <c r="K342" i="10"/>
  <c r="K374" i="10"/>
  <c r="I405" i="10"/>
  <c r="K412" i="10"/>
  <c r="K419" i="10"/>
  <c r="L436" i="10"/>
  <c r="I472" i="10"/>
  <c r="I485" i="10"/>
  <c r="J561" i="10"/>
  <c r="J578" i="10"/>
  <c r="J603" i="10"/>
  <c r="K612" i="10"/>
  <c r="K318" i="10"/>
  <c r="K320" i="10"/>
  <c r="I331" i="10"/>
  <c r="I333" i="10"/>
  <c r="K352" i="10"/>
  <c r="K376" i="10"/>
  <c r="L371" i="10"/>
  <c r="L372" i="10"/>
  <c r="L370" i="10"/>
  <c r="J372" i="10"/>
  <c r="J373" i="10"/>
  <c r="I372" i="10"/>
  <c r="I371" i="10"/>
  <c r="K367" i="10"/>
  <c r="K365" i="10"/>
  <c r="K368" i="10"/>
  <c r="K366" i="10"/>
  <c r="L204" i="10"/>
  <c r="L209" i="10"/>
  <c r="L348" i="10"/>
  <c r="K351" i="10"/>
  <c r="K353" i="10"/>
  <c r="K210" i="10"/>
  <c r="K212" i="10"/>
  <c r="K215" i="10"/>
  <c r="K317" i="10"/>
  <c r="K319" i="10"/>
  <c r="K321" i="10"/>
  <c r="J356" i="10"/>
  <c r="L363" i="10"/>
  <c r="I373" i="10"/>
  <c r="K377" i="10"/>
  <c r="L205" i="10"/>
  <c r="K334" i="10"/>
  <c r="L339" i="10"/>
  <c r="K373" i="10"/>
  <c r="K114" i="10"/>
  <c r="L115" i="10"/>
  <c r="L120" i="10"/>
  <c r="J124" i="10"/>
  <c r="K126" i="10"/>
  <c r="L125" i="10"/>
  <c r="L136" i="10"/>
  <c r="K142" i="10"/>
  <c r="L141" i="10"/>
  <c r="K150" i="10"/>
  <c r="K158" i="10"/>
  <c r="K166" i="10"/>
  <c r="K174" i="10"/>
  <c r="J175" i="10"/>
  <c r="J176" i="10"/>
  <c r="J178" i="10"/>
  <c r="K182" i="10"/>
  <c r="K190" i="10"/>
  <c r="J191" i="10"/>
  <c r="I198" i="10"/>
  <c r="I199" i="10"/>
  <c r="J125" i="10"/>
  <c r="J141" i="10"/>
  <c r="L150" i="10"/>
  <c r="L147" i="10"/>
  <c r="K152" i="10"/>
  <c r="L149" i="10"/>
  <c r="L158" i="10"/>
  <c r="K160" i="10"/>
  <c r="L157" i="10"/>
  <c r="K163" i="10"/>
  <c r="K170" i="10"/>
  <c r="K187" i="10"/>
  <c r="L190" i="10"/>
  <c r="K193" i="10"/>
  <c r="L189" i="10"/>
  <c r="K195" i="10"/>
  <c r="K192" i="10"/>
  <c r="F8" i="10"/>
  <c r="L15" i="10"/>
  <c r="L17" i="10"/>
  <c r="L19" i="10"/>
  <c r="L21" i="10"/>
  <c r="L23" i="10"/>
  <c r="L25" i="10"/>
  <c r="L27" i="10"/>
  <c r="L29" i="10"/>
  <c r="L31" i="10"/>
  <c r="L33" i="10"/>
  <c r="L35" i="10"/>
  <c r="L37" i="10"/>
  <c r="L39" i="10"/>
  <c r="L41" i="10"/>
  <c r="L43" i="10"/>
  <c r="L45" i="10"/>
  <c r="L47" i="10"/>
  <c r="L49" i="10"/>
  <c r="L51" i="10"/>
  <c r="L53" i="10"/>
  <c r="L55" i="10"/>
  <c r="L57" i="10"/>
  <c r="L59" i="10"/>
  <c r="L61" i="10"/>
  <c r="L63" i="10"/>
  <c r="L65" i="10"/>
  <c r="L67" i="10"/>
  <c r="L69" i="10"/>
  <c r="L71" i="10"/>
  <c r="L73" i="10"/>
  <c r="L75" i="10"/>
  <c r="L77" i="10"/>
  <c r="L79" i="10"/>
  <c r="L81" i="10"/>
  <c r="L83" i="10"/>
  <c r="L85" i="10"/>
  <c r="L87" i="10"/>
  <c r="L89" i="10"/>
  <c r="L91" i="10"/>
  <c r="L93" i="10"/>
  <c r="L95" i="10"/>
  <c r="L97" i="10"/>
  <c r="L99" i="10"/>
  <c r="L101" i="10"/>
  <c r="L103" i="10"/>
  <c r="L105" i="10"/>
  <c r="L107" i="10"/>
  <c r="L109" i="10"/>
  <c r="L112" i="10"/>
  <c r="L116" i="10"/>
  <c r="K122" i="10"/>
  <c r="L121" i="10"/>
  <c r="L132" i="10"/>
  <c r="K138" i="10"/>
  <c r="L137" i="10"/>
  <c r="L148" i="10"/>
  <c r="L156" i="10"/>
  <c r="L164" i="10"/>
  <c r="L172" i="10"/>
  <c r="L180" i="10"/>
  <c r="L188" i="10"/>
  <c r="K196" i="10"/>
  <c r="I205" i="10"/>
  <c r="I213" i="10"/>
  <c r="I228" i="10"/>
  <c r="I245" i="10"/>
  <c r="I257" i="10"/>
  <c r="I259" i="10"/>
  <c r="I267" i="10"/>
  <c r="I266" i="10"/>
  <c r="I80" i="10"/>
  <c r="I82" i="10"/>
  <c r="I84" i="10"/>
  <c r="I86" i="10"/>
  <c r="I88" i="10"/>
  <c r="I90" i="10"/>
  <c r="I92" i="10"/>
  <c r="I94" i="10"/>
  <c r="I96" i="10"/>
  <c r="I98" i="10"/>
  <c r="I100" i="10"/>
  <c r="I102" i="10"/>
  <c r="I104" i="10"/>
  <c r="I106" i="10"/>
  <c r="I108" i="10"/>
  <c r="I110" i="10"/>
  <c r="L122" i="10"/>
  <c r="J126" i="10"/>
  <c r="K128" i="10"/>
  <c r="L127" i="10"/>
  <c r="L138" i="10"/>
  <c r="J145" i="10"/>
  <c r="J150" i="10"/>
  <c r="J153" i="10"/>
  <c r="J158" i="10"/>
  <c r="J161" i="10"/>
  <c r="J166" i="10"/>
  <c r="J169" i="10"/>
  <c r="J174" i="10"/>
  <c r="J182" i="10"/>
  <c r="I183" i="10"/>
  <c r="J185" i="10"/>
  <c r="J190" i="10"/>
  <c r="I191" i="10"/>
  <c r="J193" i="10"/>
  <c r="J199" i="10"/>
  <c r="I200" i="10"/>
  <c r="J204" i="10"/>
  <c r="I214" i="10"/>
  <c r="I215" i="10"/>
  <c r="I229" i="10"/>
  <c r="K147" i="10"/>
  <c r="K164" i="10"/>
  <c r="K171" i="10"/>
  <c r="K180" i="10"/>
  <c r="J32" i="10"/>
  <c r="J34" i="10"/>
  <c r="K112" i="10"/>
  <c r="K116" i="10"/>
  <c r="K118" i="10"/>
  <c r="L117" i="10"/>
  <c r="K121" i="10"/>
  <c r="J127" i="10"/>
  <c r="L128" i="10"/>
  <c r="K134" i="10"/>
  <c r="L133" i="10"/>
  <c r="K137" i="10"/>
  <c r="K143" i="10"/>
  <c r="K145" i="10"/>
  <c r="K151" i="10"/>
  <c r="K153" i="10"/>
  <c r="K159" i="10"/>
  <c r="K161" i="10"/>
  <c r="K169" i="10"/>
  <c r="K177" i="10"/>
  <c r="K183" i="10"/>
  <c r="K185" i="10"/>
  <c r="K191" i="10"/>
  <c r="I230" i="10"/>
  <c r="I231" i="10"/>
  <c r="J115" i="10"/>
  <c r="K156" i="10"/>
  <c r="K162" i="10"/>
  <c r="J113" i="10"/>
  <c r="J117" i="10"/>
  <c r="L118" i="10"/>
  <c r="J122" i="10"/>
  <c r="K124" i="10"/>
  <c r="L123" i="10"/>
  <c r="K127" i="10"/>
  <c r="J133" i="10"/>
  <c r="L134" i="10"/>
  <c r="J138" i="10"/>
  <c r="K140" i="10"/>
  <c r="L139" i="10"/>
  <c r="L175" i="10"/>
  <c r="L183" i="10"/>
  <c r="J201" i="10"/>
  <c r="J209" i="10"/>
  <c r="I262" i="10"/>
  <c r="I261" i="10"/>
  <c r="K132" i="10"/>
  <c r="L131" i="10"/>
  <c r="L142" i="10"/>
  <c r="K144" i="10"/>
  <c r="K155" i="10"/>
  <c r="L174" i="10"/>
  <c r="K176" i="10"/>
  <c r="L173" i="10"/>
  <c r="L182" i="10"/>
  <c r="K184" i="10"/>
  <c r="L181" i="10"/>
  <c r="L110" i="10"/>
  <c r="L114" i="10"/>
  <c r="K117" i="10"/>
  <c r="L124" i="10"/>
  <c r="K130" i="10"/>
  <c r="L129" i="10"/>
  <c r="K133" i="10"/>
  <c r="L140" i="10"/>
  <c r="J147" i="10"/>
  <c r="J148" i="10"/>
  <c r="J155" i="10"/>
  <c r="J156" i="10"/>
  <c r="J163" i="10"/>
  <c r="J164" i="10"/>
  <c r="J171" i="10"/>
  <c r="J172" i="10"/>
  <c r="J180" i="10"/>
  <c r="J187" i="10"/>
  <c r="J188" i="10"/>
  <c r="I196" i="10"/>
  <c r="I223" i="10"/>
  <c r="J225" i="10"/>
  <c r="K148" i="10"/>
  <c r="K154" i="10"/>
  <c r="L166" i="10"/>
  <c r="K168" i="10"/>
  <c r="L165" i="10"/>
  <c r="K172" i="10"/>
  <c r="K179" i="10"/>
  <c r="K120" i="10"/>
  <c r="L119" i="10"/>
  <c r="K123" i="10"/>
  <c r="L130" i="10"/>
  <c r="K136" i="10"/>
  <c r="L135" i="10"/>
  <c r="K139" i="10"/>
  <c r="J144" i="10"/>
  <c r="L145" i="10"/>
  <c r="K149" i="10"/>
  <c r="L146" i="10"/>
  <c r="I150" i="10"/>
  <c r="L153" i="10"/>
  <c r="K157" i="10"/>
  <c r="L154" i="10"/>
  <c r="I158" i="10"/>
  <c r="L161" i="10"/>
  <c r="K165" i="10"/>
  <c r="L162" i="10"/>
  <c r="I166" i="10"/>
  <c r="L169" i="10"/>
  <c r="K173" i="10"/>
  <c r="L170" i="10"/>
  <c r="I174" i="10"/>
  <c r="L177" i="10"/>
  <c r="K181" i="10"/>
  <c r="L178" i="10"/>
  <c r="L185" i="10"/>
  <c r="K189" i="10"/>
  <c r="L186" i="10"/>
  <c r="K194" i="10"/>
  <c r="I197" i="10"/>
  <c r="J206" i="10"/>
  <c r="J207" i="10"/>
  <c r="I211" i="10"/>
  <c r="J241" i="10"/>
  <c r="J275" i="10"/>
  <c r="J280" i="10"/>
  <c r="J285" i="10"/>
  <c r="J301" i="10"/>
  <c r="I216" i="10"/>
  <c r="J219" i="10"/>
  <c r="J222" i="10"/>
  <c r="I232" i="10"/>
  <c r="J235" i="10"/>
  <c r="J238" i="10"/>
  <c r="I248" i="10"/>
  <c r="J251" i="10"/>
  <c r="J254" i="10"/>
  <c r="J286" i="10"/>
  <c r="J291" i="10"/>
  <c r="I194" i="10"/>
  <c r="J197" i="10"/>
  <c r="J200" i="10"/>
  <c r="I210" i="10"/>
  <c r="J213" i="10"/>
  <c r="J216" i="10"/>
  <c r="I226" i="10"/>
  <c r="J229" i="10"/>
  <c r="J232" i="10"/>
  <c r="I242" i="10"/>
  <c r="J245" i="10"/>
  <c r="J248" i="10"/>
  <c r="I258" i="10"/>
  <c r="J262" i="10"/>
  <c r="J143" i="10"/>
  <c r="I146" i="10"/>
  <c r="I147" i="10"/>
  <c r="J151" i="10"/>
  <c r="I154" i="10"/>
  <c r="I155" i="10"/>
  <c r="J159" i="10"/>
  <c r="I162" i="10"/>
  <c r="I163" i="10"/>
  <c r="J167" i="10"/>
  <c r="I170" i="10"/>
  <c r="I171" i="10"/>
  <c r="I178" i="10"/>
  <c r="I179" i="10"/>
  <c r="J183" i="10"/>
  <c r="I186" i="10"/>
  <c r="I187" i="10"/>
  <c r="J194" i="10"/>
  <c r="I204" i="10"/>
  <c r="J210" i="10"/>
  <c r="I220" i="10"/>
  <c r="J223" i="10"/>
  <c r="J226" i="10"/>
  <c r="I236" i="10"/>
  <c r="J239" i="10"/>
  <c r="J242" i="10"/>
  <c r="I252" i="10"/>
  <c r="J255" i="10"/>
  <c r="J258" i="10"/>
  <c r="I269" i="10"/>
  <c r="I268" i="10"/>
  <c r="J282" i="10"/>
  <c r="J287" i="10"/>
  <c r="J298" i="10"/>
  <c r="J304" i="10"/>
  <c r="J312" i="10"/>
  <c r="J320" i="10"/>
  <c r="J328" i="10"/>
  <c r="I246" i="10"/>
  <c r="J249" i="10"/>
  <c r="J252" i="10"/>
  <c r="J263" i="10"/>
  <c r="J273" i="10"/>
  <c r="J277" i="10"/>
  <c r="J288" i="10"/>
  <c r="J293" i="10"/>
  <c r="I338" i="10"/>
  <c r="I340" i="10"/>
  <c r="I144" i="10"/>
  <c r="J149" i="10"/>
  <c r="I152" i="10"/>
  <c r="L155" i="10"/>
  <c r="J157" i="10"/>
  <c r="I160" i="10"/>
  <c r="L163" i="10"/>
  <c r="J165" i="10"/>
  <c r="I168" i="10"/>
  <c r="L171" i="10"/>
  <c r="J173" i="10"/>
  <c r="I176" i="10"/>
  <c r="L179" i="10"/>
  <c r="J181" i="10"/>
  <c r="I184" i="10"/>
  <c r="L187" i="10"/>
  <c r="J189" i="10"/>
  <c r="I192" i="10"/>
  <c r="J195" i="10"/>
  <c r="J198" i="10"/>
  <c r="I208" i="10"/>
  <c r="J211" i="10"/>
  <c r="J214" i="10"/>
  <c r="I224" i="10"/>
  <c r="J227" i="10"/>
  <c r="J230" i="10"/>
  <c r="I240" i="10"/>
  <c r="J243" i="10"/>
  <c r="J246" i="10"/>
  <c r="I256" i="10"/>
  <c r="J177" i="10"/>
  <c r="J192" i="10"/>
  <c r="I202" i="10"/>
  <c r="J205" i="10"/>
  <c r="J208" i="10"/>
  <c r="I218" i="10"/>
  <c r="J221" i="10"/>
  <c r="J224" i="10"/>
  <c r="I234" i="10"/>
  <c r="J237" i="10"/>
  <c r="J240" i="10"/>
  <c r="I250" i="10"/>
  <c r="J253" i="10"/>
  <c r="J256" i="10"/>
  <c r="I260" i="10"/>
  <c r="K261" i="10"/>
  <c r="J265" i="10"/>
  <c r="J268" i="10"/>
  <c r="J272" i="10"/>
  <c r="J276" i="10"/>
  <c r="J281" i="10"/>
  <c r="J292" i="10"/>
  <c r="J297" i="10"/>
  <c r="J303" i="10"/>
  <c r="J311" i="10"/>
  <c r="J319" i="10"/>
  <c r="J327" i="10"/>
  <c r="J335" i="10"/>
  <c r="J336" i="10"/>
  <c r="J368" i="10"/>
  <c r="J261" i="10"/>
  <c r="J266" i="10"/>
  <c r="J278" i="10"/>
  <c r="J283" i="10"/>
  <c r="J294" i="10"/>
  <c r="J299" i="10"/>
  <c r="J306" i="10"/>
  <c r="J314" i="10"/>
  <c r="J322" i="10"/>
  <c r="J330" i="10"/>
  <c r="K262" i="10"/>
  <c r="J270" i="10"/>
  <c r="J274" i="10"/>
  <c r="J284" i="10"/>
  <c r="J289" i="10"/>
  <c r="J300" i="10"/>
  <c r="J307" i="10"/>
  <c r="J315" i="10"/>
  <c r="J323" i="10"/>
  <c r="J331" i="10"/>
  <c r="J264" i="10"/>
  <c r="J267" i="10"/>
  <c r="J279" i="10"/>
  <c r="J290" i="10"/>
  <c r="J295" i="10"/>
  <c r="J308" i="10"/>
  <c r="J316" i="10"/>
  <c r="J324" i="10"/>
  <c r="J332" i="10"/>
  <c r="I344" i="10"/>
  <c r="I342" i="10"/>
  <c r="J355" i="10"/>
  <c r="J363" i="10"/>
  <c r="I347" i="10"/>
  <c r="J371" i="10"/>
  <c r="J382" i="10"/>
  <c r="L302" i="10"/>
  <c r="L304" i="10"/>
  <c r="L306" i="10"/>
  <c r="L310" i="10"/>
  <c r="L312" i="10"/>
  <c r="L314" i="10"/>
  <c r="L324" i="10"/>
  <c r="L336" i="10"/>
  <c r="J338" i="10"/>
  <c r="J341" i="10"/>
  <c r="I350" i="10"/>
  <c r="I354" i="10"/>
  <c r="I358" i="10"/>
  <c r="I362" i="10"/>
  <c r="I366" i="10"/>
  <c r="J378" i="10"/>
  <c r="K337" i="10"/>
  <c r="I339" i="10"/>
  <c r="K340" i="10"/>
  <c r="J342" i="10"/>
  <c r="J345" i="10"/>
  <c r="I349" i="10"/>
  <c r="I353" i="10"/>
  <c r="I357" i="10"/>
  <c r="I361" i="10"/>
  <c r="I365" i="10"/>
  <c r="J374" i="10"/>
  <c r="J379" i="10"/>
  <c r="J339" i="10"/>
  <c r="J349" i="10"/>
  <c r="J353" i="10"/>
  <c r="J357" i="10"/>
  <c r="J361" i="10"/>
  <c r="J365" i="10"/>
  <c r="J369" i="10"/>
  <c r="J380" i="10"/>
  <c r="I343" i="10"/>
  <c r="J346" i="10"/>
  <c r="J370" i="10"/>
  <c r="J375" i="10"/>
  <c r="J337" i="10"/>
  <c r="J340" i="10"/>
  <c r="J350" i="10"/>
  <c r="J354" i="10"/>
  <c r="J358" i="10"/>
  <c r="J362" i="10"/>
  <c r="J366" i="10"/>
  <c r="J376" i="10"/>
  <c r="J381" i="10"/>
  <c r="J468" i="10"/>
  <c r="J473" i="10"/>
  <c r="L477" i="10"/>
  <c r="K479" i="10"/>
  <c r="L476" i="10"/>
  <c r="L493" i="10"/>
  <c r="K495" i="10"/>
  <c r="L492" i="10"/>
  <c r="L509" i="10"/>
  <c r="K511" i="10"/>
  <c r="J525" i="10"/>
  <c r="L532" i="10"/>
  <c r="K534" i="10"/>
  <c r="K533" i="10"/>
  <c r="K537" i="10"/>
  <c r="L531" i="10"/>
  <c r="K535" i="10"/>
  <c r="L546" i="10"/>
  <c r="K548" i="10"/>
  <c r="L543" i="10"/>
  <c r="L545" i="10"/>
  <c r="L592" i="10"/>
  <c r="K594" i="10"/>
  <c r="K593" i="10"/>
  <c r="L587" i="10"/>
  <c r="L591" i="10"/>
  <c r="I598" i="10"/>
  <c r="I614" i="10"/>
  <c r="J414" i="10"/>
  <c r="J416" i="10"/>
  <c r="J418" i="10"/>
  <c r="J420" i="10"/>
  <c r="J422" i="10"/>
  <c r="J424" i="10"/>
  <c r="J426" i="10"/>
  <c r="J428" i="10"/>
  <c r="J430" i="10"/>
  <c r="J432" i="10"/>
  <c r="J434" i="10"/>
  <c r="J436" i="10"/>
  <c r="J438" i="10"/>
  <c r="J440" i="10"/>
  <c r="J442" i="10"/>
  <c r="J444" i="10"/>
  <c r="J446" i="10"/>
  <c r="J448" i="10"/>
  <c r="J450" i="10"/>
  <c r="J452" i="10"/>
  <c r="J454" i="10"/>
  <c r="J456" i="10"/>
  <c r="J458" i="10"/>
  <c r="J460" i="10"/>
  <c r="J462" i="10"/>
  <c r="J464" i="10"/>
  <c r="L467" i="10"/>
  <c r="L479" i="10"/>
  <c r="K481" i="10"/>
  <c r="L478" i="10"/>
  <c r="J482" i="10"/>
  <c r="L495" i="10"/>
  <c r="K497" i="10"/>
  <c r="L494" i="10"/>
  <c r="J498" i="10"/>
  <c r="L511" i="10"/>
  <c r="K513" i="10"/>
  <c r="L510" i="10"/>
  <c r="L512" i="10"/>
  <c r="J514" i="10"/>
  <c r="K527" i="10"/>
  <c r="L526" i="10"/>
  <c r="L523" i="10"/>
  <c r="L525" i="10"/>
  <c r="K532" i="10"/>
  <c r="L529" i="10"/>
  <c r="L530" i="10"/>
  <c r="J544" i="10"/>
  <c r="J546" i="10"/>
  <c r="L589" i="10"/>
  <c r="J467" i="10"/>
  <c r="J470" i="10"/>
  <c r="K478" i="10"/>
  <c r="L481" i="10"/>
  <c r="K483" i="10"/>
  <c r="L480" i="10"/>
  <c r="J484" i="10"/>
  <c r="K494" i="10"/>
  <c r="L497" i="10"/>
  <c r="K499" i="10"/>
  <c r="L496" i="10"/>
  <c r="J500" i="10"/>
  <c r="K510" i="10"/>
  <c r="L513" i="10"/>
  <c r="K515" i="10"/>
  <c r="L514" i="10"/>
  <c r="J516" i="10"/>
  <c r="K547" i="10"/>
  <c r="I466" i="10"/>
  <c r="L469" i="10"/>
  <c r="L468" i="10"/>
  <c r="K480" i="10"/>
  <c r="L483" i="10"/>
  <c r="K485" i="10"/>
  <c r="L482" i="10"/>
  <c r="K496" i="10"/>
  <c r="L499" i="10"/>
  <c r="K501" i="10"/>
  <c r="L498" i="10"/>
  <c r="K512" i="10"/>
  <c r="L515" i="10"/>
  <c r="K517" i="10"/>
  <c r="J526" i="10"/>
  <c r="L527" i="10"/>
  <c r="J530" i="10"/>
  <c r="I604" i="10"/>
  <c r="J466" i="10"/>
  <c r="J469" i="10"/>
  <c r="J472" i="10"/>
  <c r="J481" i="10"/>
  <c r="K482" i="10"/>
  <c r="L485" i="10"/>
  <c r="K487" i="10"/>
  <c r="L484" i="10"/>
  <c r="J488" i="10"/>
  <c r="J497" i="10"/>
  <c r="K498" i="10"/>
  <c r="L501" i="10"/>
  <c r="K503" i="10"/>
  <c r="L500" i="10"/>
  <c r="J504" i="10"/>
  <c r="J513" i="10"/>
  <c r="K514" i="10"/>
  <c r="J518" i="10"/>
  <c r="K528" i="10"/>
  <c r="I588" i="10"/>
  <c r="K469" i="10"/>
  <c r="K470" i="10"/>
  <c r="L471" i="10"/>
  <c r="K473" i="10"/>
  <c r="L470" i="10"/>
  <c r="J474" i="10"/>
  <c r="J483" i="10"/>
  <c r="K484" i="10"/>
  <c r="L487" i="10"/>
  <c r="K489" i="10"/>
  <c r="L486" i="10"/>
  <c r="J490" i="10"/>
  <c r="J499" i="10"/>
  <c r="K500" i="10"/>
  <c r="L503" i="10"/>
  <c r="K505" i="10"/>
  <c r="L502" i="10"/>
  <c r="J506" i="10"/>
  <c r="J515" i="10"/>
  <c r="K516" i="10"/>
  <c r="K520" i="10"/>
  <c r="I522" i="10"/>
  <c r="L541" i="10"/>
  <c r="L554" i="10"/>
  <c r="K556" i="10"/>
  <c r="K557" i="10"/>
  <c r="L549" i="10"/>
  <c r="K555" i="10"/>
  <c r="L553" i="10"/>
  <c r="L551" i="10"/>
  <c r="K559" i="10"/>
  <c r="L562" i="10"/>
  <c r="K564" i="10"/>
  <c r="K565" i="10"/>
  <c r="K563" i="10"/>
  <c r="L561" i="10"/>
  <c r="L559" i="10"/>
  <c r="L570" i="10"/>
  <c r="K572" i="10"/>
  <c r="K573" i="10"/>
  <c r="K571" i="10"/>
  <c r="L569" i="10"/>
  <c r="L567" i="10"/>
  <c r="L576" i="10"/>
  <c r="K578" i="10"/>
  <c r="K577" i="10"/>
  <c r="L575" i="10"/>
  <c r="J471" i="10"/>
  <c r="L473" i="10"/>
  <c r="K475" i="10"/>
  <c r="L472" i="10"/>
  <c r="J485" i="10"/>
  <c r="K486" i="10"/>
  <c r="L489" i="10"/>
  <c r="K491" i="10"/>
  <c r="L488" i="10"/>
  <c r="J501" i="10"/>
  <c r="K502" i="10"/>
  <c r="L505" i="10"/>
  <c r="K507" i="10"/>
  <c r="L504" i="10"/>
  <c r="J508" i="10"/>
  <c r="J517" i="10"/>
  <c r="J520" i="10"/>
  <c r="L582" i="10"/>
  <c r="K584" i="10"/>
  <c r="K583" i="10"/>
  <c r="L581" i="10"/>
  <c r="L577" i="10"/>
  <c r="L465" i="10"/>
  <c r="I468" i="10"/>
  <c r="K471" i="10"/>
  <c r="K472" i="10"/>
  <c r="L475" i="10"/>
  <c r="K477" i="10"/>
  <c r="L474" i="10"/>
  <c r="J478" i="10"/>
  <c r="J487" i="10"/>
  <c r="K488" i="10"/>
  <c r="L491" i="10"/>
  <c r="K493" i="10"/>
  <c r="L490" i="10"/>
  <c r="J494" i="10"/>
  <c r="J503" i="10"/>
  <c r="K504" i="10"/>
  <c r="L507" i="10"/>
  <c r="K509" i="10"/>
  <c r="L506" i="10"/>
  <c r="L508" i="10"/>
  <c r="J510" i="10"/>
  <c r="K518" i="10"/>
  <c r="I525" i="10"/>
  <c r="I530" i="10"/>
  <c r="I531" i="10"/>
  <c r="I532" i="10"/>
  <c r="I545" i="10"/>
  <c r="I547" i="10"/>
  <c r="J548" i="10"/>
  <c r="L548" i="10"/>
  <c r="K550" i="10"/>
  <c r="K549" i="10"/>
  <c r="L547" i="10"/>
  <c r="K551" i="10"/>
  <c r="L579" i="10"/>
  <c r="L518" i="10"/>
  <c r="I521" i="10"/>
  <c r="K523" i="10"/>
  <c r="J529" i="10"/>
  <c r="K530" i="10"/>
  <c r="L536" i="10"/>
  <c r="K538" i="10"/>
  <c r="I538" i="10"/>
  <c r="J543" i="10"/>
  <c r="L552" i="10"/>
  <c r="K554" i="10"/>
  <c r="I555" i="10"/>
  <c r="L560" i="10"/>
  <c r="K562" i="10"/>
  <c r="I563" i="10"/>
  <c r="K567" i="10"/>
  <c r="L568" i="10"/>
  <c r="K570" i="10"/>
  <c r="I571" i="10"/>
  <c r="L578" i="10"/>
  <c r="K580" i="10"/>
  <c r="K579" i="10"/>
  <c r="I583" i="10"/>
  <c r="I584" i="10"/>
  <c r="I599" i="10"/>
  <c r="I600" i="10"/>
  <c r="I615" i="10"/>
  <c r="I616" i="10"/>
  <c r="I526" i="10"/>
  <c r="J527" i="10"/>
  <c r="J528" i="10"/>
  <c r="L542" i="10"/>
  <c r="K544" i="10"/>
  <c r="I544" i="10"/>
  <c r="J549" i="10"/>
  <c r="L580" i="10"/>
  <c r="K582" i="10"/>
  <c r="K581" i="10"/>
  <c r="I586" i="10"/>
  <c r="I601" i="10"/>
  <c r="I602" i="10"/>
  <c r="J523" i="10"/>
  <c r="J524" i="10"/>
  <c r="K526" i="10"/>
  <c r="L528" i="10"/>
  <c r="L538" i="10"/>
  <c r="K540" i="10"/>
  <c r="I540" i="10"/>
  <c r="J545" i="10"/>
  <c r="I558" i="10"/>
  <c r="I566" i="10"/>
  <c r="I574" i="10"/>
  <c r="L584" i="10"/>
  <c r="K586" i="10"/>
  <c r="K585" i="10"/>
  <c r="I589" i="10"/>
  <c r="I590" i="10"/>
  <c r="I605" i="10"/>
  <c r="I606" i="10"/>
  <c r="J521" i="10"/>
  <c r="K524" i="10"/>
  <c r="J535" i="10"/>
  <c r="K543" i="10"/>
  <c r="L544" i="10"/>
  <c r="K546" i="10"/>
  <c r="I546" i="10"/>
  <c r="J551" i="10"/>
  <c r="L556" i="10"/>
  <c r="K558" i="10"/>
  <c r="I559" i="10"/>
  <c r="L564" i="10"/>
  <c r="K566" i="10"/>
  <c r="I567" i="10"/>
  <c r="L572" i="10"/>
  <c r="K574" i="10"/>
  <c r="I575" i="10"/>
  <c r="I576" i="10"/>
  <c r="L583" i="10"/>
  <c r="L586" i="10"/>
  <c r="K588" i="10"/>
  <c r="K587" i="10"/>
  <c r="I591" i="10"/>
  <c r="I592" i="10"/>
  <c r="I607" i="10"/>
  <c r="I608" i="10"/>
  <c r="J519" i="10"/>
  <c r="L534" i="10"/>
  <c r="K536" i="10"/>
  <c r="I536" i="10"/>
  <c r="J541" i="10"/>
  <c r="L550" i="10"/>
  <c r="K552" i="10"/>
  <c r="I552" i="10"/>
  <c r="L555" i="10"/>
  <c r="I560" i="10"/>
  <c r="I568" i="10"/>
  <c r="I577" i="10"/>
  <c r="I578" i="10"/>
  <c r="L588" i="10"/>
  <c r="K590" i="10"/>
  <c r="K589" i="10"/>
  <c r="I593" i="10"/>
  <c r="I594" i="10"/>
  <c r="I609" i="10"/>
  <c r="I610" i="10"/>
  <c r="J531" i="10"/>
  <c r="L540" i="10"/>
  <c r="K542" i="10"/>
  <c r="J547" i="10"/>
  <c r="L558" i="10"/>
  <c r="K560" i="10"/>
  <c r="L566" i="10"/>
  <c r="K568" i="10"/>
  <c r="L574" i="10"/>
  <c r="K576" i="10"/>
  <c r="K575" i="10"/>
  <c r="I580" i="10"/>
  <c r="L590" i="10"/>
  <c r="K592" i="10"/>
  <c r="K591" i="10"/>
  <c r="I595" i="10"/>
  <c r="I596" i="10"/>
  <c r="I612" i="10"/>
  <c r="K595" i="10"/>
  <c r="K597" i="10"/>
  <c r="K599" i="10"/>
  <c r="K601" i="10"/>
  <c r="K603" i="10"/>
  <c r="K605" i="10"/>
  <c r="K607" i="10"/>
  <c r="K609" i="10"/>
  <c r="K611" i="10"/>
  <c r="K613" i="10"/>
  <c r="K615" i="10"/>
  <c r="K596" i="10"/>
  <c r="K598" i="10"/>
  <c r="K600" i="10"/>
  <c r="K602" i="10"/>
  <c r="K604" i="10"/>
  <c r="K606" i="10"/>
  <c r="K608" i="10"/>
  <c r="J26" i="9"/>
  <c r="L32" i="9"/>
  <c r="K35" i="9"/>
  <c r="L46" i="9"/>
  <c r="I57" i="9"/>
  <c r="J59" i="9"/>
  <c r="J61" i="9"/>
  <c r="L65" i="9"/>
  <c r="L71" i="9"/>
  <c r="J76" i="9"/>
  <c r="L79" i="9"/>
  <c r="L81" i="9"/>
  <c r="J91" i="9"/>
  <c r="L96" i="9"/>
  <c r="J100" i="9"/>
  <c r="L101" i="9"/>
  <c r="K109" i="9"/>
  <c r="J111" i="9"/>
  <c r="K115" i="9"/>
  <c r="K117" i="9"/>
  <c r="L119" i="9"/>
  <c r="L121" i="9"/>
  <c r="J130" i="9"/>
  <c r="K132" i="9"/>
  <c r="K135" i="9"/>
  <c r="K147" i="9"/>
  <c r="L150" i="9"/>
  <c r="J173" i="9"/>
  <c r="L181" i="9"/>
  <c r="I203" i="9"/>
  <c r="I282" i="9"/>
  <c r="K597" i="9"/>
  <c r="K595" i="9"/>
  <c r="L590" i="9"/>
  <c r="L574" i="9"/>
  <c r="K581" i="9"/>
  <c r="I578" i="9"/>
  <c r="I577" i="9"/>
  <c r="I571" i="9"/>
  <c r="I570" i="9"/>
  <c r="K564" i="9"/>
  <c r="L557" i="9"/>
  <c r="J567" i="9"/>
  <c r="J565" i="9"/>
  <c r="K558" i="9"/>
  <c r="L551" i="9"/>
  <c r="K559" i="9"/>
  <c r="L549" i="9"/>
  <c r="K552" i="9"/>
  <c r="L546" i="9"/>
  <c r="K549" i="9"/>
  <c r="J540" i="9"/>
  <c r="J539" i="9"/>
  <c r="K532" i="9"/>
  <c r="L529" i="9"/>
  <c r="L525" i="9"/>
  <c r="L530" i="9"/>
  <c r="K536" i="9"/>
  <c r="L519" i="9"/>
  <c r="L518" i="9"/>
  <c r="I523" i="9"/>
  <c r="I521" i="9"/>
  <c r="I522" i="9"/>
  <c r="I514" i="9"/>
  <c r="I515" i="9"/>
  <c r="I513" i="9"/>
  <c r="I506" i="9"/>
  <c r="I507" i="9"/>
  <c r="K500" i="9"/>
  <c r="L494" i="9"/>
  <c r="I498" i="9"/>
  <c r="I499" i="9"/>
  <c r="I497" i="9"/>
  <c r="L490" i="9"/>
  <c r="K494" i="9"/>
  <c r="L478" i="9"/>
  <c r="K484" i="9"/>
  <c r="J487" i="9"/>
  <c r="J482" i="9"/>
  <c r="J485" i="9"/>
  <c r="I483" i="9"/>
  <c r="I482" i="9"/>
  <c r="I481" i="9"/>
  <c r="I475" i="9"/>
  <c r="I473" i="9"/>
  <c r="I474" i="9"/>
  <c r="J467" i="9"/>
  <c r="J466" i="9"/>
  <c r="I457" i="9"/>
  <c r="I459" i="9"/>
  <c r="J452" i="9"/>
  <c r="J455" i="9"/>
  <c r="J450" i="9"/>
  <c r="I449" i="9"/>
  <c r="I450" i="9"/>
  <c r="K447" i="9"/>
  <c r="L440" i="9"/>
  <c r="L424" i="9"/>
  <c r="L423" i="9"/>
  <c r="I427" i="9"/>
  <c r="I426" i="9"/>
  <c r="K413" i="9"/>
  <c r="L406" i="9"/>
  <c r="J411" i="9"/>
  <c r="J412" i="9"/>
  <c r="J413" i="9"/>
  <c r="J415" i="9"/>
  <c r="J414" i="9"/>
  <c r="J407" i="9"/>
  <c r="J406" i="9"/>
  <c r="J403" i="9"/>
  <c r="J404" i="9"/>
  <c r="J405" i="9"/>
  <c r="J397" i="9"/>
  <c r="J399" i="9"/>
  <c r="J398" i="9"/>
  <c r="J395" i="9"/>
  <c r="J396" i="9"/>
  <c r="J394" i="9"/>
  <c r="K389" i="9"/>
  <c r="L382" i="9"/>
  <c r="J389" i="9"/>
  <c r="J391" i="9"/>
  <c r="J390" i="9"/>
  <c r="J387" i="9"/>
  <c r="J388" i="9"/>
  <c r="J386" i="9"/>
  <c r="J381" i="9"/>
  <c r="J383" i="9"/>
  <c r="J382" i="9"/>
  <c r="J379" i="9"/>
  <c r="J380" i="9"/>
  <c r="J373" i="9"/>
  <c r="J370" i="9"/>
  <c r="J374" i="9"/>
  <c r="L357" i="9"/>
  <c r="K366" i="9"/>
  <c r="K363" i="9"/>
  <c r="L359" i="9"/>
  <c r="K365" i="9"/>
  <c r="K368" i="9"/>
  <c r="K367" i="9"/>
  <c r="J367" i="9"/>
  <c r="J363" i="9"/>
  <c r="J365" i="9"/>
  <c r="K360" i="9"/>
  <c r="K357" i="9"/>
  <c r="K359" i="9"/>
  <c r="L353" i="9"/>
  <c r="K356" i="9"/>
  <c r="L352" i="9"/>
  <c r="L349" i="9"/>
  <c r="K358" i="9"/>
  <c r="K355" i="9"/>
  <c r="L351" i="9"/>
  <c r="J355" i="9"/>
  <c r="J357" i="9"/>
  <c r="J359" i="9"/>
  <c r="K348" i="9"/>
  <c r="L345" i="9"/>
  <c r="K350" i="9"/>
  <c r="K347" i="9"/>
  <c r="L341" i="9"/>
  <c r="K349" i="9"/>
  <c r="K351" i="9"/>
  <c r="L343" i="9"/>
  <c r="J346" i="9"/>
  <c r="J351" i="9"/>
  <c r="J347" i="9"/>
  <c r="K341" i="9"/>
  <c r="L335" i="9"/>
  <c r="L334" i="9"/>
  <c r="K343" i="9"/>
  <c r="L337" i="9"/>
  <c r="K344" i="9"/>
  <c r="K339" i="9"/>
  <c r="K340" i="9"/>
  <c r="K342" i="9"/>
  <c r="K332" i="9"/>
  <c r="K333" i="9"/>
  <c r="L326" i="9"/>
  <c r="K335" i="9"/>
  <c r="L328" i="9"/>
  <c r="K334" i="9"/>
  <c r="L325" i="9"/>
  <c r="L330" i="9"/>
  <c r="L327" i="9"/>
  <c r="L329" i="9"/>
  <c r="L321" i="9"/>
  <c r="K326" i="9"/>
  <c r="K323" i="9"/>
  <c r="K328" i="9"/>
  <c r="K325" i="9"/>
  <c r="L318" i="9"/>
  <c r="K327" i="9"/>
  <c r="L322" i="9"/>
  <c r="L320" i="9"/>
  <c r="L317" i="9"/>
  <c r="L319" i="9"/>
  <c r="K319" i="9"/>
  <c r="K316" i="9"/>
  <c r="L312" i="9"/>
  <c r="L309" i="9"/>
  <c r="K318" i="9"/>
  <c r="K315" i="9"/>
  <c r="L314" i="9"/>
  <c r="K320" i="9"/>
  <c r="K317" i="9"/>
  <c r="L311" i="9"/>
  <c r="L313" i="9"/>
  <c r="L310" i="9"/>
  <c r="K310" i="9"/>
  <c r="K307" i="9"/>
  <c r="L301" i="9"/>
  <c r="L306" i="9"/>
  <c r="L303" i="9"/>
  <c r="K312" i="9"/>
  <c r="K309" i="9"/>
  <c r="L305" i="9"/>
  <c r="L302" i="9"/>
  <c r="L304" i="9"/>
  <c r="K304" i="9"/>
  <c r="L296" i="9"/>
  <c r="L293" i="9"/>
  <c r="K299" i="9"/>
  <c r="K301" i="9"/>
  <c r="L298" i="9"/>
  <c r="L295" i="9"/>
  <c r="K303" i="9"/>
  <c r="L294" i="9"/>
  <c r="L297" i="9"/>
  <c r="K296" i="9"/>
  <c r="K293" i="9"/>
  <c r="L290" i="9"/>
  <c r="L285" i="9"/>
  <c r="K295" i="9"/>
  <c r="K292" i="9"/>
  <c r="L287" i="9"/>
  <c r="L289" i="9"/>
  <c r="L288" i="9"/>
  <c r="L286" i="9"/>
  <c r="I290" i="9"/>
  <c r="I291" i="9"/>
  <c r="K288" i="9"/>
  <c r="K286" i="9"/>
  <c r="L281" i="9"/>
  <c r="L280" i="9"/>
  <c r="K283" i="9"/>
  <c r="K285" i="9"/>
  <c r="K287" i="9"/>
  <c r="L279" i="9"/>
  <c r="K284" i="9"/>
  <c r="L282" i="9"/>
  <c r="L278" i="9"/>
  <c r="L277" i="9"/>
  <c r="K279" i="9"/>
  <c r="L271" i="9"/>
  <c r="L273" i="9"/>
  <c r="K276" i="9"/>
  <c r="L270" i="9"/>
  <c r="L274" i="9"/>
  <c r="J274" i="9"/>
  <c r="J276" i="9"/>
  <c r="L265" i="9"/>
  <c r="K268" i="9"/>
  <c r="L262" i="9"/>
  <c r="K270" i="9"/>
  <c r="L264" i="9"/>
  <c r="L261" i="9"/>
  <c r="K272" i="9"/>
  <c r="L263" i="9"/>
  <c r="J269" i="9"/>
  <c r="J266" i="9"/>
  <c r="J271" i="9"/>
  <c r="J268" i="9"/>
  <c r="J267" i="9"/>
  <c r="J270" i="9"/>
  <c r="K260" i="9"/>
  <c r="L254" i="9"/>
  <c r="K262" i="9"/>
  <c r="L256" i="9"/>
  <c r="L253" i="9"/>
  <c r="L258" i="9"/>
  <c r="L257" i="9"/>
  <c r="J258" i="9"/>
  <c r="J263" i="9"/>
  <c r="J260" i="9"/>
  <c r="J259" i="9"/>
  <c r="J261" i="9"/>
  <c r="L250" i="9"/>
  <c r="L247" i="9"/>
  <c r="K252" i="9"/>
  <c r="L249" i="9"/>
  <c r="K254" i="9"/>
  <c r="K256" i="9"/>
  <c r="L246" i="9"/>
  <c r="L248" i="9"/>
  <c r="L245" i="9"/>
  <c r="J255" i="9"/>
  <c r="J250" i="9"/>
  <c r="J252" i="9"/>
  <c r="J254" i="9"/>
  <c r="J253" i="9"/>
  <c r="K248" i="9"/>
  <c r="L238" i="9"/>
  <c r="L240" i="9"/>
  <c r="L237" i="9"/>
  <c r="L242" i="9"/>
  <c r="L239" i="9"/>
  <c r="K244" i="9"/>
  <c r="L241" i="9"/>
  <c r="J246" i="9"/>
  <c r="J243" i="9"/>
  <c r="J245" i="9"/>
  <c r="J247" i="9"/>
  <c r="J244" i="9"/>
  <c r="K236" i="9"/>
  <c r="L233" i="9"/>
  <c r="K238" i="9"/>
  <c r="K240" i="9"/>
  <c r="L232" i="9"/>
  <c r="L229" i="9"/>
  <c r="L231" i="9"/>
  <c r="J234" i="9"/>
  <c r="J236" i="9"/>
  <c r="J238" i="9"/>
  <c r="J235" i="9"/>
  <c r="J237" i="9"/>
  <c r="L222" i="9"/>
  <c r="L226" i="9"/>
  <c r="L224" i="9"/>
  <c r="L221" i="9"/>
  <c r="K230" i="9"/>
  <c r="J229" i="9"/>
  <c r="J231" i="9"/>
  <c r="J226" i="9"/>
  <c r="J228" i="9"/>
  <c r="J227" i="9"/>
  <c r="I227" i="9"/>
  <c r="I225" i="9"/>
  <c r="L218" i="9"/>
  <c r="L216" i="9"/>
  <c r="K222" i="9"/>
  <c r="K220" i="9"/>
  <c r="L213" i="9"/>
  <c r="K224" i="9"/>
  <c r="L217" i="9"/>
  <c r="L215" i="9"/>
  <c r="L214" i="9"/>
  <c r="I219" i="9"/>
  <c r="I217" i="9"/>
  <c r="K214" i="9"/>
  <c r="K216" i="9"/>
  <c r="K211" i="9"/>
  <c r="K215" i="9"/>
  <c r="L210" i="9"/>
  <c r="K212" i="9"/>
  <c r="L207" i="9"/>
  <c r="L205" i="9"/>
  <c r="J214" i="9"/>
  <c r="J211" i="9"/>
  <c r="J213" i="9"/>
  <c r="J210" i="9"/>
  <c r="I210" i="9"/>
  <c r="I209" i="9"/>
  <c r="K205" i="9"/>
  <c r="K207" i="9"/>
  <c r="K203" i="9"/>
  <c r="K204" i="9"/>
  <c r="L202" i="9"/>
  <c r="L200" i="9"/>
  <c r="L198" i="9"/>
  <c r="J205" i="9"/>
  <c r="J207" i="9"/>
  <c r="J206" i="9"/>
  <c r="J203" i="9"/>
  <c r="J202" i="9"/>
  <c r="K199" i="9"/>
  <c r="K197" i="9"/>
  <c r="L194" i="9"/>
  <c r="L192" i="9"/>
  <c r="L190" i="9"/>
  <c r="K196" i="9"/>
  <c r="L191" i="9"/>
  <c r="L189" i="9"/>
  <c r="K195" i="9"/>
  <c r="J195" i="9"/>
  <c r="J199" i="9"/>
  <c r="J197" i="9"/>
  <c r="J194" i="9"/>
  <c r="J198" i="9"/>
  <c r="L182" i="9"/>
  <c r="L186" i="9"/>
  <c r="L184" i="9"/>
  <c r="L185" i="9"/>
  <c r="L183" i="9"/>
  <c r="J188" i="9"/>
  <c r="J186" i="9"/>
  <c r="J190" i="9"/>
  <c r="J187" i="9"/>
  <c r="I187" i="9"/>
  <c r="I185" i="9"/>
  <c r="K182" i="9"/>
  <c r="L178" i="9"/>
  <c r="J179" i="9"/>
  <c r="J178" i="9"/>
  <c r="J180" i="9"/>
  <c r="J181" i="9"/>
  <c r="C8" i="9"/>
  <c r="I27" i="9"/>
  <c r="J31" i="9"/>
  <c r="K31" i="9"/>
  <c r="I34" i="9"/>
  <c r="J36" i="9"/>
  <c r="I41" i="9"/>
  <c r="J45" i="9"/>
  <c r="K45" i="9"/>
  <c r="J50" i="9"/>
  <c r="J55" i="9"/>
  <c r="K60" i="9"/>
  <c r="J67" i="9"/>
  <c r="J69" i="9"/>
  <c r="L73" i="9"/>
  <c r="J83" i="9"/>
  <c r="K92" i="9"/>
  <c r="J95" i="9"/>
  <c r="L106" i="9"/>
  <c r="J109" i="9"/>
  <c r="L111" i="9"/>
  <c r="L113" i="9"/>
  <c r="J122" i="9"/>
  <c r="K124" i="9"/>
  <c r="K126" i="9"/>
  <c r="L130" i="9"/>
  <c r="J141" i="9"/>
  <c r="K148" i="9"/>
  <c r="J151" i="9"/>
  <c r="J163" i="9"/>
  <c r="J167" i="9"/>
  <c r="I171" i="9"/>
  <c r="L177" i="9"/>
  <c r="K187" i="9"/>
  <c r="K189" i="9"/>
  <c r="J212" i="9"/>
  <c r="J220" i="9"/>
  <c r="J275" i="9"/>
  <c r="K311" i="9"/>
  <c r="K336" i="9"/>
  <c r="K352" i="9"/>
  <c r="K405" i="9"/>
  <c r="K613" i="9"/>
  <c r="J611" i="9"/>
  <c r="I611" i="9"/>
  <c r="I602" i="9"/>
  <c r="J599" i="9"/>
  <c r="I595" i="9"/>
  <c r="J587" i="9"/>
  <c r="I587" i="9"/>
  <c r="K583" i="9"/>
  <c r="J583" i="9"/>
  <c r="I19" i="9"/>
  <c r="I25" i="9"/>
  <c r="J29" i="9"/>
  <c r="J34" i="9"/>
  <c r="J43" i="9"/>
  <c r="L42" i="9"/>
  <c r="L55" i="9"/>
  <c r="L61" i="9"/>
  <c r="I65" i="9"/>
  <c r="J74" i="9"/>
  <c r="J77" i="9"/>
  <c r="L85" i="9"/>
  <c r="L88" i="9"/>
  <c r="L95" i="9"/>
  <c r="J98" i="9"/>
  <c r="J101" i="9"/>
  <c r="J107" i="9"/>
  <c r="L109" i="9"/>
  <c r="J116" i="9"/>
  <c r="J118" i="9"/>
  <c r="K120" i="9"/>
  <c r="L126" i="9"/>
  <c r="L128" i="9"/>
  <c r="J131" i="9"/>
  <c r="J135" i="9"/>
  <c r="L137" i="9"/>
  <c r="J142" i="9"/>
  <c r="L153" i="9"/>
  <c r="J158" i="9"/>
  <c r="I161" i="9"/>
  <c r="L167" i="9"/>
  <c r="J172" i="9"/>
  <c r="J183" i="9"/>
  <c r="K190" i="9"/>
  <c r="L197" i="9"/>
  <c r="J204" i="9"/>
  <c r="K208" i="9"/>
  <c r="J223" i="9"/>
  <c r="J262" i="9"/>
  <c r="K294" i="9"/>
  <c r="K324" i="9"/>
  <c r="I538" i="9"/>
  <c r="L576" i="9"/>
  <c r="D8" i="9"/>
  <c r="J19" i="9"/>
  <c r="J21" i="9"/>
  <c r="J23" i="9"/>
  <c r="L26" i="9"/>
  <c r="K29" i="9"/>
  <c r="L40" i="9"/>
  <c r="K43" i="9"/>
  <c r="J46" i="9"/>
  <c r="I51" i="9"/>
  <c r="K53" i="9"/>
  <c r="K56" i="9"/>
  <c r="J60" i="9"/>
  <c r="J62" i="9"/>
  <c r="L64" i="9"/>
  <c r="K68" i="9"/>
  <c r="J75" i="9"/>
  <c r="K84" i="9"/>
  <c r="J86" i="9"/>
  <c r="J92" i="9"/>
  <c r="L93" i="9"/>
  <c r="J99" i="9"/>
  <c r="L104" i="9"/>
  <c r="K107" i="9"/>
  <c r="J114" i="9"/>
  <c r="K116" i="9"/>
  <c r="K118" i="9"/>
  <c r="L122" i="9"/>
  <c r="J127" i="9"/>
  <c r="K131" i="9"/>
  <c r="L135" i="9"/>
  <c r="L151" i="9"/>
  <c r="J157" i="9"/>
  <c r="J162" i="9"/>
  <c r="L168" i="9"/>
  <c r="J171" i="9"/>
  <c r="K183" i="9"/>
  <c r="I194" i="9"/>
  <c r="K198" i="9"/>
  <c r="L208" i="9"/>
  <c r="K223" i="9"/>
  <c r="K228" i="9"/>
  <c r="K232" i="9"/>
  <c r="L269" i="9"/>
  <c r="L361" i="9"/>
  <c r="J378" i="9"/>
  <c r="J615" i="9"/>
  <c r="L18" i="9"/>
  <c r="L22" i="9"/>
  <c r="L24" i="9"/>
  <c r="I35" i="9"/>
  <c r="J39" i="9"/>
  <c r="J52" i="9"/>
  <c r="J53" i="9"/>
  <c r="L57" i="9"/>
  <c r="J63" i="9"/>
  <c r="L69" i="9"/>
  <c r="L77" i="9"/>
  <c r="L80" i="9"/>
  <c r="J87" i="9"/>
  <c r="J102" i="9"/>
  <c r="J110" i="9"/>
  <c r="K112" i="9"/>
  <c r="L118" i="9"/>
  <c r="L120" i="9"/>
  <c r="J123" i="9"/>
  <c r="K127" i="9"/>
  <c r="J133" i="9"/>
  <c r="L136" i="9"/>
  <c r="J139" i="9"/>
  <c r="J146" i="9"/>
  <c r="I155" i="9"/>
  <c r="J166" i="9"/>
  <c r="K184" i="9"/>
  <c r="K188" i="9"/>
  <c r="L193" i="9"/>
  <c r="J218" i="9"/>
  <c r="J322" i="9"/>
  <c r="L390" i="9"/>
  <c r="L16" i="9"/>
  <c r="K19" i="9"/>
  <c r="K21" i="9"/>
  <c r="J30" i="9"/>
  <c r="J37" i="9"/>
  <c r="K39" i="9"/>
  <c r="J44" i="9"/>
  <c r="J51" i="9"/>
  <c r="L50" i="9"/>
  <c r="L53" i="9"/>
  <c r="J68" i="9"/>
  <c r="J70" i="9"/>
  <c r="L72" i="9"/>
  <c r="J78" i="9"/>
  <c r="L87" i="9"/>
  <c r="L105" i="9"/>
  <c r="K110" i="9"/>
  <c r="L114" i="9"/>
  <c r="J119" i="9"/>
  <c r="K123" i="9"/>
  <c r="L127" i="9"/>
  <c r="L129" i="9"/>
  <c r="K133" i="9"/>
  <c r="J149" i="9"/>
  <c r="J156" i="9"/>
  <c r="J170" i="9"/>
  <c r="J175" i="9"/>
  <c r="L201" i="9"/>
  <c r="K206" i="9"/>
  <c r="K213" i="9"/>
  <c r="J221" i="9"/>
  <c r="L223" i="9"/>
  <c r="J239" i="9"/>
  <c r="J251" i="9"/>
  <c r="L255" i="9"/>
  <c r="K264" i="9"/>
  <c r="K291" i="9"/>
  <c r="L333" i="9"/>
  <c r="K462" i="9"/>
  <c r="J603" i="9"/>
  <c r="L34" i="9"/>
  <c r="J42" i="9"/>
  <c r="L48" i="9"/>
  <c r="K59" i="9"/>
  <c r="J90" i="9"/>
  <c r="L110" i="9"/>
  <c r="L112" i="9"/>
  <c r="J115" i="9"/>
  <c r="J138" i="9"/>
  <c r="J140" i="9"/>
  <c r="J147" i="9"/>
  <c r="J154" i="9"/>
  <c r="L176" i="9"/>
  <c r="J182" i="9"/>
  <c r="J191" i="9"/>
  <c r="J196" i="9"/>
  <c r="L206" i="9"/>
  <c r="K221" i="9"/>
  <c r="L234" i="9"/>
  <c r="L272" i="9"/>
  <c r="K302" i="9"/>
  <c r="K308" i="9"/>
  <c r="K331" i="9"/>
  <c r="J349" i="9"/>
  <c r="J371" i="9"/>
  <c r="J402" i="9"/>
  <c r="J410" i="9"/>
  <c r="L552" i="9"/>
  <c r="J584" i="9"/>
  <c r="K599" i="9"/>
  <c r="I603" i="9"/>
  <c r="J597" i="9"/>
  <c r="I604" i="9"/>
  <c r="J613" i="9"/>
  <c r="E8" i="9"/>
  <c r="I579" i="9"/>
  <c r="I586" i="9"/>
  <c r="I594" i="9"/>
  <c r="I610" i="9"/>
  <c r="K16" i="9"/>
  <c r="L485" i="9"/>
  <c r="K488" i="9"/>
  <c r="K486" i="9"/>
  <c r="L484" i="9"/>
  <c r="F8" i="9"/>
  <c r="L15" i="9"/>
  <c r="L17" i="9"/>
  <c r="L19" i="9"/>
  <c r="L21" i="9"/>
  <c r="L23" i="9"/>
  <c r="L25" i="9"/>
  <c r="L27" i="9"/>
  <c r="L29" i="9"/>
  <c r="L31" i="9"/>
  <c r="L33" i="9"/>
  <c r="L35" i="9"/>
  <c r="L37" i="9"/>
  <c r="L39" i="9"/>
  <c r="L41" i="9"/>
  <c r="L43" i="9"/>
  <c r="L45" i="9"/>
  <c r="L47" i="9"/>
  <c r="L49" i="9"/>
  <c r="L51" i="9"/>
  <c r="K54" i="9"/>
  <c r="K58" i="9"/>
  <c r="K62" i="9"/>
  <c r="K66" i="9"/>
  <c r="K70" i="9"/>
  <c r="K74" i="9"/>
  <c r="I77" i="9"/>
  <c r="I78" i="9"/>
  <c r="K78" i="9"/>
  <c r="I81" i="9"/>
  <c r="I82" i="9"/>
  <c r="K82" i="9"/>
  <c r="I85" i="9"/>
  <c r="I86" i="9"/>
  <c r="K86" i="9"/>
  <c r="I89" i="9"/>
  <c r="I90" i="9"/>
  <c r="K90" i="9"/>
  <c r="I93" i="9"/>
  <c r="I94" i="9"/>
  <c r="K94" i="9"/>
  <c r="I97" i="9"/>
  <c r="I98" i="9"/>
  <c r="K98" i="9"/>
  <c r="I101" i="9"/>
  <c r="I102" i="9"/>
  <c r="K102" i="9"/>
  <c r="I105" i="9"/>
  <c r="I106" i="9"/>
  <c r="K106" i="9"/>
  <c r="I109" i="9"/>
  <c r="I110" i="9"/>
  <c r="I113" i="9"/>
  <c r="I114" i="9"/>
  <c r="I117" i="9"/>
  <c r="I118" i="9"/>
  <c r="I121" i="9"/>
  <c r="I122" i="9"/>
  <c r="I125" i="9"/>
  <c r="I126" i="9"/>
  <c r="I129" i="9"/>
  <c r="I130" i="9"/>
  <c r="L158" i="9"/>
  <c r="K163" i="9"/>
  <c r="L165" i="9"/>
  <c r="K167" i="9"/>
  <c r="L162" i="9"/>
  <c r="K166" i="9"/>
  <c r="L160" i="9"/>
  <c r="I309" i="9"/>
  <c r="I310" i="9"/>
  <c r="K63" i="9"/>
  <c r="K67" i="9"/>
  <c r="K71" i="9"/>
  <c r="K75" i="9"/>
  <c r="K79" i="9"/>
  <c r="K83" i="9"/>
  <c r="K87" i="9"/>
  <c r="K91" i="9"/>
  <c r="K95" i="9"/>
  <c r="K99" i="9"/>
  <c r="K103" i="9"/>
  <c r="L175" i="9"/>
  <c r="K178" i="9"/>
  <c r="K177" i="9"/>
  <c r="L172" i="9"/>
  <c r="K181" i="9"/>
  <c r="K176" i="9"/>
  <c r="L170" i="9"/>
  <c r="I295" i="9"/>
  <c r="I296" i="9"/>
  <c r="J16" i="9"/>
  <c r="I54" i="9"/>
  <c r="K18" i="9"/>
  <c r="K20" i="9"/>
  <c r="K22" i="9"/>
  <c r="K24" i="9"/>
  <c r="K26" i="9"/>
  <c r="K28" i="9"/>
  <c r="K30" i="9"/>
  <c r="K32" i="9"/>
  <c r="K34" i="9"/>
  <c r="K36" i="9"/>
  <c r="K38" i="9"/>
  <c r="K40" i="9"/>
  <c r="K42" i="9"/>
  <c r="K44" i="9"/>
  <c r="K46" i="9"/>
  <c r="K48" i="9"/>
  <c r="K50" i="9"/>
  <c r="L52" i="9"/>
  <c r="I135" i="9"/>
  <c r="K169" i="9"/>
  <c r="K170" i="9"/>
  <c r="I52" i="9"/>
  <c r="I55" i="9"/>
  <c r="I59" i="9"/>
  <c r="I63" i="9"/>
  <c r="I67" i="9"/>
  <c r="I71" i="9"/>
  <c r="I75" i="9"/>
  <c r="I79" i="9"/>
  <c r="I80" i="9"/>
  <c r="I83" i="9"/>
  <c r="I84" i="9"/>
  <c r="I87" i="9"/>
  <c r="I88" i="9"/>
  <c r="I91" i="9"/>
  <c r="I92" i="9"/>
  <c r="I95" i="9"/>
  <c r="I96" i="9"/>
  <c r="K96" i="9"/>
  <c r="I99" i="9"/>
  <c r="I100" i="9"/>
  <c r="K100" i="9"/>
  <c r="I103" i="9"/>
  <c r="I104" i="9"/>
  <c r="K104" i="9"/>
  <c r="I107" i="9"/>
  <c r="I108" i="9"/>
  <c r="K108" i="9"/>
  <c r="I111" i="9"/>
  <c r="I112" i="9"/>
  <c r="I115" i="9"/>
  <c r="I116" i="9"/>
  <c r="I119" i="9"/>
  <c r="I120" i="9"/>
  <c r="I123" i="9"/>
  <c r="I124" i="9"/>
  <c r="I127" i="9"/>
  <c r="I128" i="9"/>
  <c r="I131" i="9"/>
  <c r="I132" i="9"/>
  <c r="K179" i="9"/>
  <c r="K180" i="9"/>
  <c r="K57" i="9"/>
  <c r="K61" i="9"/>
  <c r="K65" i="9"/>
  <c r="K69" i="9"/>
  <c r="K73" i="9"/>
  <c r="K77" i="9"/>
  <c r="K81" i="9"/>
  <c r="K85" i="9"/>
  <c r="K89" i="9"/>
  <c r="K93" i="9"/>
  <c r="K97" i="9"/>
  <c r="K101" i="9"/>
  <c r="K105" i="9"/>
  <c r="L143" i="9"/>
  <c r="K145" i="9"/>
  <c r="L140" i="9"/>
  <c r="K144" i="9"/>
  <c r="L138" i="9"/>
  <c r="I205" i="9"/>
  <c r="L159" i="9"/>
  <c r="K161" i="9"/>
  <c r="L156" i="9"/>
  <c r="K160" i="9"/>
  <c r="L154" i="9"/>
  <c r="J27" i="9"/>
  <c r="J33" i="9"/>
  <c r="J49" i="9"/>
  <c r="L54" i="9"/>
  <c r="I56" i="9"/>
  <c r="L58" i="9"/>
  <c r="I60" i="9"/>
  <c r="L62" i="9"/>
  <c r="I64" i="9"/>
  <c r="L66" i="9"/>
  <c r="I68" i="9"/>
  <c r="L70" i="9"/>
  <c r="I72" i="9"/>
  <c r="L74" i="9"/>
  <c r="I76" i="9"/>
  <c r="L78" i="9"/>
  <c r="L82" i="9"/>
  <c r="L86" i="9"/>
  <c r="L90" i="9"/>
  <c r="L94" i="9"/>
  <c r="L98" i="9"/>
  <c r="L102" i="9"/>
  <c r="I134" i="9"/>
  <c r="L149" i="9"/>
  <c r="K151" i="9"/>
  <c r="L146" i="9"/>
  <c r="K150" i="9"/>
  <c r="L144" i="9"/>
  <c r="I173" i="9"/>
  <c r="J134" i="9"/>
  <c r="L139" i="9"/>
  <c r="K143" i="9"/>
  <c r="I147" i="9"/>
  <c r="I152" i="9"/>
  <c r="L155" i="9"/>
  <c r="K159" i="9"/>
  <c r="I163" i="9"/>
  <c r="I168" i="9"/>
  <c r="L171" i="9"/>
  <c r="K175" i="9"/>
  <c r="I179" i="9"/>
  <c r="I184" i="9"/>
  <c r="I195" i="9"/>
  <c r="I200" i="9"/>
  <c r="I211" i="9"/>
  <c r="I216" i="9"/>
  <c r="I260" i="9"/>
  <c r="I261" i="9"/>
  <c r="I268" i="9"/>
  <c r="I269" i="9"/>
  <c r="I331" i="9"/>
  <c r="I332" i="9"/>
  <c r="I347" i="9"/>
  <c r="I348" i="9"/>
  <c r="I379" i="9"/>
  <c r="I378" i="9"/>
  <c r="I387" i="9"/>
  <c r="I386" i="9"/>
  <c r="I418" i="9"/>
  <c r="I417" i="9"/>
  <c r="J420" i="9"/>
  <c r="J419" i="9"/>
  <c r="J422" i="9"/>
  <c r="J424" i="9"/>
  <c r="J426" i="9"/>
  <c r="J428" i="9"/>
  <c r="J427" i="9"/>
  <c r="K134" i="9"/>
  <c r="I142" i="9"/>
  <c r="L145" i="9"/>
  <c r="K149" i="9"/>
  <c r="I158" i="9"/>
  <c r="L161" i="9"/>
  <c r="K165" i="9"/>
  <c r="I174" i="9"/>
  <c r="I190" i="9"/>
  <c r="I206" i="9"/>
  <c r="I317" i="9"/>
  <c r="I318" i="9"/>
  <c r="I349" i="9"/>
  <c r="I350" i="9"/>
  <c r="K139" i="9"/>
  <c r="K140" i="9"/>
  <c r="I148" i="9"/>
  <c r="K155" i="9"/>
  <c r="K156" i="9"/>
  <c r="I164" i="9"/>
  <c r="K171" i="9"/>
  <c r="K172" i="9"/>
  <c r="I180" i="9"/>
  <c r="I196" i="9"/>
  <c r="I212" i="9"/>
  <c r="I262" i="9"/>
  <c r="I263" i="9"/>
  <c r="I270" i="9"/>
  <c r="I271" i="9"/>
  <c r="I305" i="9"/>
  <c r="I306" i="9"/>
  <c r="I138" i="9"/>
  <c r="L141" i="9"/>
  <c r="K146" i="9"/>
  <c r="I149" i="9"/>
  <c r="I154" i="9"/>
  <c r="L157" i="9"/>
  <c r="K162" i="9"/>
  <c r="I165" i="9"/>
  <c r="I170" i="9"/>
  <c r="L173" i="9"/>
  <c r="I181" i="9"/>
  <c r="I186" i="9"/>
  <c r="I197" i="9"/>
  <c r="I202" i="9"/>
  <c r="I213" i="9"/>
  <c r="I218" i="9"/>
  <c r="I231" i="9"/>
  <c r="I239" i="9"/>
  <c r="I247" i="9"/>
  <c r="I255" i="9"/>
  <c r="J286" i="9"/>
  <c r="I325" i="9"/>
  <c r="I326" i="9"/>
  <c r="I369" i="9"/>
  <c r="I368" i="9"/>
  <c r="K136" i="9"/>
  <c r="I139" i="9"/>
  <c r="I144" i="9"/>
  <c r="L147" i="9"/>
  <c r="K152" i="9"/>
  <c r="I160" i="9"/>
  <c r="L163" i="9"/>
  <c r="K168" i="9"/>
  <c r="I176" i="9"/>
  <c r="I192" i="9"/>
  <c r="I208" i="9"/>
  <c r="I224" i="9"/>
  <c r="I232" i="9"/>
  <c r="I240" i="9"/>
  <c r="I248" i="9"/>
  <c r="I256" i="9"/>
  <c r="I257" i="9"/>
  <c r="I264" i="9"/>
  <c r="I265" i="9"/>
  <c r="I272" i="9"/>
  <c r="I273" i="9"/>
  <c r="J299" i="9"/>
  <c r="I313" i="9"/>
  <c r="I314" i="9"/>
  <c r="J326" i="9"/>
  <c r="I363" i="9"/>
  <c r="I364" i="9"/>
  <c r="K141" i="9"/>
  <c r="K142" i="9"/>
  <c r="I150" i="9"/>
  <c r="K157" i="9"/>
  <c r="K158" i="9"/>
  <c r="I166" i="9"/>
  <c r="K173" i="9"/>
  <c r="K174" i="9"/>
  <c r="I182" i="9"/>
  <c r="I198" i="9"/>
  <c r="I214" i="9"/>
  <c r="I233" i="9"/>
  <c r="I241" i="9"/>
  <c r="I249" i="9"/>
  <c r="J281" i="9"/>
  <c r="J282" i="9"/>
  <c r="J300" i="9"/>
  <c r="J335" i="9"/>
  <c r="J336" i="9"/>
  <c r="I337" i="9"/>
  <c r="I338" i="9"/>
  <c r="I365" i="9"/>
  <c r="I366" i="9"/>
  <c r="I215" i="9"/>
  <c r="I220" i="9"/>
  <c r="I226" i="9"/>
  <c r="I234" i="9"/>
  <c r="I242" i="9"/>
  <c r="I250" i="9"/>
  <c r="I258" i="9"/>
  <c r="I259" i="9"/>
  <c r="I266" i="9"/>
  <c r="I267" i="9"/>
  <c r="I274" i="9"/>
  <c r="I275" i="9"/>
  <c r="I321" i="9"/>
  <c r="I322" i="9"/>
  <c r="J277" i="9"/>
  <c r="K280" i="9"/>
  <c r="J296" i="9"/>
  <c r="J305" i="9"/>
  <c r="J309" i="9"/>
  <c r="J313" i="9"/>
  <c r="J317" i="9"/>
  <c r="J318" i="9"/>
  <c r="J321" i="9"/>
  <c r="J331" i="9"/>
  <c r="J332" i="9"/>
  <c r="J337" i="9"/>
  <c r="J338" i="9"/>
  <c r="I351" i="9"/>
  <c r="I352" i="9"/>
  <c r="I367" i="9"/>
  <c r="I370" i="9"/>
  <c r="K430" i="9"/>
  <c r="L429" i="9"/>
  <c r="L428" i="9"/>
  <c r="J434" i="9"/>
  <c r="J436" i="9"/>
  <c r="K277" i="9"/>
  <c r="I279" i="9"/>
  <c r="K281" i="9"/>
  <c r="J287" i="9"/>
  <c r="J288" i="9"/>
  <c r="J291" i="9"/>
  <c r="J292" i="9"/>
  <c r="J301" i="9"/>
  <c r="J306" i="9"/>
  <c r="I327" i="9"/>
  <c r="I339" i="9"/>
  <c r="I353" i="9"/>
  <c r="I354" i="9"/>
  <c r="K376" i="9"/>
  <c r="L375" i="9"/>
  <c r="K377" i="9"/>
  <c r="K379" i="9"/>
  <c r="L372" i="9"/>
  <c r="K384" i="9"/>
  <c r="L383" i="9"/>
  <c r="K385" i="9"/>
  <c r="K387" i="9"/>
  <c r="L380" i="9"/>
  <c r="K392" i="9"/>
  <c r="L391" i="9"/>
  <c r="K393" i="9"/>
  <c r="K395" i="9"/>
  <c r="L388" i="9"/>
  <c r="K400" i="9"/>
  <c r="L399" i="9"/>
  <c r="K401" i="9"/>
  <c r="K403" i="9"/>
  <c r="L396" i="9"/>
  <c r="K408" i="9"/>
  <c r="L407" i="9"/>
  <c r="K409" i="9"/>
  <c r="K411" i="9"/>
  <c r="L404" i="9"/>
  <c r="K416" i="9"/>
  <c r="L415" i="9"/>
  <c r="K417" i="9"/>
  <c r="L412" i="9"/>
  <c r="K421" i="9"/>
  <c r="K225" i="9"/>
  <c r="K227" i="9"/>
  <c r="K229" i="9"/>
  <c r="K231" i="9"/>
  <c r="K233" i="9"/>
  <c r="K235" i="9"/>
  <c r="K237" i="9"/>
  <c r="K239" i="9"/>
  <c r="K241" i="9"/>
  <c r="K243" i="9"/>
  <c r="K245" i="9"/>
  <c r="K247" i="9"/>
  <c r="K249" i="9"/>
  <c r="K251" i="9"/>
  <c r="K253" i="9"/>
  <c r="K255" i="9"/>
  <c r="K257" i="9"/>
  <c r="K259" i="9"/>
  <c r="K261" i="9"/>
  <c r="K263" i="9"/>
  <c r="K265" i="9"/>
  <c r="K267" i="9"/>
  <c r="K269" i="9"/>
  <c r="K271" i="9"/>
  <c r="K273" i="9"/>
  <c r="K275" i="9"/>
  <c r="J279" i="9"/>
  <c r="J280" i="9"/>
  <c r="J283" i="9"/>
  <c r="I297" i="9"/>
  <c r="J302" i="9"/>
  <c r="J327" i="9"/>
  <c r="J328" i="9"/>
  <c r="I333" i="9"/>
  <c r="J339" i="9"/>
  <c r="J340" i="9"/>
  <c r="I355" i="9"/>
  <c r="I356" i="9"/>
  <c r="K370" i="9"/>
  <c r="K369" i="9"/>
  <c r="L368" i="9"/>
  <c r="K371" i="9"/>
  <c r="I277" i="9"/>
  <c r="J284" i="9"/>
  <c r="I293" i="9"/>
  <c r="J297" i="9"/>
  <c r="I303" i="9"/>
  <c r="I307" i="9"/>
  <c r="I311" i="9"/>
  <c r="I315" i="9"/>
  <c r="I319" i="9"/>
  <c r="I323" i="9"/>
  <c r="J333" i="9"/>
  <c r="J334" i="9"/>
  <c r="I341" i="9"/>
  <c r="I342" i="9"/>
  <c r="I357" i="9"/>
  <c r="I358" i="9"/>
  <c r="L365" i="9"/>
  <c r="K373" i="9"/>
  <c r="L374" i="9"/>
  <c r="J278" i="9"/>
  <c r="K278" i="9"/>
  <c r="K282" i="9"/>
  <c r="I285" i="9"/>
  <c r="I289" i="9"/>
  <c r="J293" i="9"/>
  <c r="J294" i="9"/>
  <c r="J298" i="9"/>
  <c r="J303" i="9"/>
  <c r="J307" i="9"/>
  <c r="J311" i="9"/>
  <c r="J315" i="9"/>
  <c r="J319" i="9"/>
  <c r="J323" i="9"/>
  <c r="J324" i="9"/>
  <c r="I329" i="9"/>
  <c r="J341" i="9"/>
  <c r="I343" i="9"/>
  <c r="I344" i="9"/>
  <c r="I359" i="9"/>
  <c r="I360" i="9"/>
  <c r="I281" i="9"/>
  <c r="J285" i="9"/>
  <c r="J289" i="9"/>
  <c r="J290" i="9"/>
  <c r="I299" i="9"/>
  <c r="J304" i="9"/>
  <c r="J308" i="9"/>
  <c r="J312" i="9"/>
  <c r="J316" i="9"/>
  <c r="J320" i="9"/>
  <c r="J329" i="9"/>
  <c r="J330" i="9"/>
  <c r="I335" i="9"/>
  <c r="J343" i="9"/>
  <c r="J344" i="9"/>
  <c r="I345" i="9"/>
  <c r="I346" i="9"/>
  <c r="I361" i="9"/>
  <c r="I362" i="9"/>
  <c r="I395" i="9"/>
  <c r="I403" i="9"/>
  <c r="I411" i="9"/>
  <c r="I468" i="9"/>
  <c r="I470" i="9"/>
  <c r="I469" i="9"/>
  <c r="K374" i="9"/>
  <c r="L373" i="9"/>
  <c r="I377" i="9"/>
  <c r="I376" i="9"/>
  <c r="K382" i="9"/>
  <c r="L381" i="9"/>
  <c r="I385" i="9"/>
  <c r="I384" i="9"/>
  <c r="K390" i="9"/>
  <c r="L389" i="9"/>
  <c r="I393" i="9"/>
  <c r="K398" i="9"/>
  <c r="L397" i="9"/>
  <c r="I401" i="9"/>
  <c r="K406" i="9"/>
  <c r="L405" i="9"/>
  <c r="I409" i="9"/>
  <c r="K414" i="9"/>
  <c r="L413" i="9"/>
  <c r="K426" i="9"/>
  <c r="L425" i="9"/>
  <c r="J431" i="9"/>
  <c r="I549" i="9"/>
  <c r="I548" i="9"/>
  <c r="I547" i="9"/>
  <c r="J548" i="9"/>
  <c r="J549" i="9"/>
  <c r="J342" i="9"/>
  <c r="J348" i="9"/>
  <c r="J350" i="9"/>
  <c r="J352" i="9"/>
  <c r="J354" i="9"/>
  <c r="J356" i="9"/>
  <c r="J358" i="9"/>
  <c r="J360" i="9"/>
  <c r="J362" i="9"/>
  <c r="J364" i="9"/>
  <c r="J366" i="9"/>
  <c r="L369" i="9"/>
  <c r="L416" i="9"/>
  <c r="I419" i="9"/>
  <c r="J429" i="9"/>
  <c r="J430" i="9"/>
  <c r="J435" i="9"/>
  <c r="J506" i="9"/>
  <c r="J507" i="9"/>
  <c r="J510" i="9"/>
  <c r="J508" i="9"/>
  <c r="J511" i="9"/>
  <c r="I535" i="9"/>
  <c r="I537" i="9"/>
  <c r="I536" i="9"/>
  <c r="L336" i="9"/>
  <c r="L338" i="9"/>
  <c r="L340" i="9"/>
  <c r="L342" i="9"/>
  <c r="L344" i="9"/>
  <c r="L346" i="9"/>
  <c r="L348" i="9"/>
  <c r="L350" i="9"/>
  <c r="L354" i="9"/>
  <c r="L356" i="9"/>
  <c r="L358" i="9"/>
  <c r="L360" i="9"/>
  <c r="L362" i="9"/>
  <c r="L364" i="9"/>
  <c r="L366" i="9"/>
  <c r="J372" i="9"/>
  <c r="J375" i="9"/>
  <c r="K419" i="9"/>
  <c r="K434" i="9"/>
  <c r="L433" i="9"/>
  <c r="J437" i="9"/>
  <c r="J438" i="9"/>
  <c r="J443" i="9"/>
  <c r="I464" i="9"/>
  <c r="I466" i="9"/>
  <c r="I465" i="9"/>
  <c r="J468" i="9"/>
  <c r="J472" i="9"/>
  <c r="L367" i="9"/>
  <c r="I373" i="9"/>
  <c r="I372" i="9"/>
  <c r="K375" i="9"/>
  <c r="L376" i="9"/>
  <c r="K378" i="9"/>
  <c r="L377" i="9"/>
  <c r="I381" i="9"/>
  <c r="I380" i="9"/>
  <c r="K383" i="9"/>
  <c r="L384" i="9"/>
  <c r="K386" i="9"/>
  <c r="L385" i="9"/>
  <c r="I389" i="9"/>
  <c r="I388" i="9"/>
  <c r="K391" i="9"/>
  <c r="L392" i="9"/>
  <c r="K394" i="9"/>
  <c r="L393" i="9"/>
  <c r="I396" i="9"/>
  <c r="I397" i="9"/>
  <c r="K399" i="9"/>
  <c r="L400" i="9"/>
  <c r="K402" i="9"/>
  <c r="L401" i="9"/>
  <c r="I404" i="9"/>
  <c r="I405" i="9"/>
  <c r="K407" i="9"/>
  <c r="L408" i="9"/>
  <c r="K410" i="9"/>
  <c r="L409" i="9"/>
  <c r="I412" i="9"/>
  <c r="I413" i="9"/>
  <c r="K415" i="9"/>
  <c r="K420" i="9"/>
  <c r="L418" i="9"/>
  <c r="J421" i="9"/>
  <c r="J423" i="9"/>
  <c r="I424" i="9"/>
  <c r="K438" i="9"/>
  <c r="L437" i="9"/>
  <c r="J441" i="9"/>
  <c r="J442" i="9"/>
  <c r="J448" i="9"/>
  <c r="J453" i="9"/>
  <c r="J458" i="9"/>
  <c r="K465" i="9"/>
  <c r="L464" i="9"/>
  <c r="K466" i="9"/>
  <c r="K468" i="9"/>
  <c r="I492" i="9"/>
  <c r="I491" i="9"/>
  <c r="I490" i="9"/>
  <c r="J502" i="9"/>
  <c r="J504" i="9"/>
  <c r="J503" i="9"/>
  <c r="I529" i="9"/>
  <c r="I531" i="9"/>
  <c r="I530" i="9"/>
  <c r="L417" i="9"/>
  <c r="L420" i="9"/>
  <c r="K442" i="9"/>
  <c r="L441" i="9"/>
  <c r="J445" i="9"/>
  <c r="J446" i="9"/>
  <c r="J447" i="9"/>
  <c r="L449" i="9"/>
  <c r="L446" i="9"/>
  <c r="J456" i="9"/>
  <c r="J457" i="9"/>
  <c r="L461" i="9"/>
  <c r="L458" i="9"/>
  <c r="L463" i="9"/>
  <c r="K464" i="9"/>
  <c r="K473" i="9"/>
  <c r="L470" i="9"/>
  <c r="L472" i="9"/>
  <c r="J476" i="9"/>
  <c r="J475" i="9"/>
  <c r="J479" i="9"/>
  <c r="J481" i="9"/>
  <c r="L501" i="9"/>
  <c r="K502" i="9"/>
  <c r="K504" i="9"/>
  <c r="L500" i="9"/>
  <c r="K372" i="9"/>
  <c r="L371" i="9"/>
  <c r="I375" i="9"/>
  <c r="I374" i="9"/>
  <c r="L378" i="9"/>
  <c r="K380" i="9"/>
  <c r="L379" i="9"/>
  <c r="I383" i="9"/>
  <c r="I382" i="9"/>
  <c r="L386" i="9"/>
  <c r="K388" i="9"/>
  <c r="L387" i="9"/>
  <c r="I390" i="9"/>
  <c r="I391" i="9"/>
  <c r="L394" i="9"/>
  <c r="K396" i="9"/>
  <c r="L395" i="9"/>
  <c r="I398" i="9"/>
  <c r="I399" i="9"/>
  <c r="L402" i="9"/>
  <c r="K404" i="9"/>
  <c r="L403" i="9"/>
  <c r="I406" i="9"/>
  <c r="I407" i="9"/>
  <c r="L410" i="9"/>
  <c r="K412" i="9"/>
  <c r="L411" i="9"/>
  <c r="I414" i="9"/>
  <c r="I415" i="9"/>
  <c r="L419" i="9"/>
  <c r="K423" i="9"/>
  <c r="L422" i="9"/>
  <c r="L436" i="9"/>
  <c r="J440" i="9"/>
  <c r="L445" i="9"/>
  <c r="K446" i="9"/>
  <c r="K451" i="9"/>
  <c r="L450" i="9"/>
  <c r="K457" i="9"/>
  <c r="L456" i="9"/>
  <c r="K463" i="9"/>
  <c r="L462" i="9"/>
  <c r="K470" i="9"/>
  <c r="J471" i="9"/>
  <c r="L475" i="9"/>
  <c r="K476" i="9"/>
  <c r="J477" i="9"/>
  <c r="J478" i="9"/>
  <c r="K483" i="9"/>
  <c r="L482" i="9"/>
  <c r="K499" i="9"/>
  <c r="L498" i="9"/>
  <c r="I541" i="9"/>
  <c r="I542" i="9"/>
  <c r="I543" i="9"/>
  <c r="I555" i="9"/>
  <c r="I556" i="9"/>
  <c r="I425" i="9"/>
  <c r="I429" i="9"/>
  <c r="I433" i="9"/>
  <c r="I437" i="9"/>
  <c r="I441" i="9"/>
  <c r="I445" i="9"/>
  <c r="K448" i="9"/>
  <c r="J460" i="9"/>
  <c r="J464" i="9"/>
  <c r="K467" i="9"/>
  <c r="L466" i="9"/>
  <c r="J469" i="9"/>
  <c r="L477" i="9"/>
  <c r="K489" i="9"/>
  <c r="L486" i="9"/>
  <c r="L488" i="9"/>
  <c r="J492" i="9"/>
  <c r="K505" i="9"/>
  <c r="L502" i="9"/>
  <c r="L504" i="9"/>
  <c r="J509" i="9"/>
  <c r="J554" i="9"/>
  <c r="J555" i="9"/>
  <c r="I561" i="9"/>
  <c r="I562" i="9"/>
  <c r="K427" i="9"/>
  <c r="I430" i="9"/>
  <c r="K431" i="9"/>
  <c r="I434" i="9"/>
  <c r="K435" i="9"/>
  <c r="I438" i="9"/>
  <c r="K439" i="9"/>
  <c r="I442" i="9"/>
  <c r="K443" i="9"/>
  <c r="K453" i="9"/>
  <c r="K456" i="9"/>
  <c r="J470" i="9"/>
  <c r="L507" i="9"/>
  <c r="K508" i="9"/>
  <c r="K514" i="9"/>
  <c r="J521" i="9"/>
  <c r="J553" i="9"/>
  <c r="J561" i="9"/>
  <c r="I567" i="9"/>
  <c r="I569" i="9"/>
  <c r="I568" i="9"/>
  <c r="K574" i="9"/>
  <c r="L573" i="9"/>
  <c r="K575" i="9"/>
  <c r="K579" i="9"/>
  <c r="K577" i="9"/>
  <c r="K424" i="9"/>
  <c r="J454" i="9"/>
  <c r="L469" i="9"/>
  <c r="K479" i="9"/>
  <c r="L479" i="9"/>
  <c r="K480" i="9"/>
  <c r="K481" i="9"/>
  <c r="L480" i="9"/>
  <c r="K482" i="9"/>
  <c r="I484" i="9"/>
  <c r="I486" i="9"/>
  <c r="J495" i="9"/>
  <c r="K511" i="9"/>
  <c r="L508" i="9"/>
  <c r="L511" i="9"/>
  <c r="K512" i="9"/>
  <c r="J516" i="9"/>
  <c r="J515" i="9"/>
  <c r="J519" i="9"/>
  <c r="J525" i="9"/>
  <c r="J529" i="9"/>
  <c r="J527" i="9"/>
  <c r="L537" i="9"/>
  <c r="L535" i="9"/>
  <c r="L533" i="9"/>
  <c r="K539" i="9"/>
  <c r="K542" i="9"/>
  <c r="L542" i="9"/>
  <c r="K544" i="9"/>
  <c r="L543" i="9"/>
  <c r="L541" i="9"/>
  <c r="L539" i="9"/>
  <c r="K547" i="9"/>
  <c r="K548" i="9"/>
  <c r="K546" i="9"/>
  <c r="L545" i="9"/>
  <c r="K551" i="9"/>
  <c r="J573" i="9"/>
  <c r="J572" i="9"/>
  <c r="L572" i="9"/>
  <c r="K422" i="9"/>
  <c r="L426" i="9"/>
  <c r="K428" i="9"/>
  <c r="L427" i="9"/>
  <c r="L430" i="9"/>
  <c r="K432" i="9"/>
  <c r="L431" i="9"/>
  <c r="L434" i="9"/>
  <c r="K436" i="9"/>
  <c r="L435" i="9"/>
  <c r="L438" i="9"/>
  <c r="K440" i="9"/>
  <c r="L439" i="9"/>
  <c r="L442" i="9"/>
  <c r="K444" i="9"/>
  <c r="L443" i="9"/>
  <c r="K449" i="9"/>
  <c r="L448" i="9"/>
  <c r="J451" i="9"/>
  <c r="L452" i="9"/>
  <c r="L453" i="9"/>
  <c r="L459" i="9"/>
  <c r="K460" i="9"/>
  <c r="J461" i="9"/>
  <c r="J463" i="9"/>
  <c r="L468" i="9"/>
  <c r="J474" i="9"/>
  <c r="K478" i="9"/>
  <c r="J483" i="9"/>
  <c r="J484" i="9"/>
  <c r="L491" i="9"/>
  <c r="K492" i="9"/>
  <c r="J493" i="9"/>
  <c r="I500" i="9"/>
  <c r="I502" i="9"/>
  <c r="K510" i="9"/>
  <c r="K515" i="9"/>
  <c r="L514" i="9"/>
  <c r="J517" i="9"/>
  <c r="K518" i="9"/>
  <c r="K521" i="9"/>
  <c r="K520" i="9"/>
  <c r="K519" i="9"/>
  <c r="J523" i="9"/>
  <c r="K525" i="9"/>
  <c r="K524" i="9"/>
  <c r="K527" i="9"/>
  <c r="K526" i="9"/>
  <c r="J543" i="9"/>
  <c r="J545" i="9"/>
  <c r="J566" i="9"/>
  <c r="J569" i="9"/>
  <c r="L570" i="9"/>
  <c r="K573" i="9"/>
  <c r="K572" i="9"/>
  <c r="L567" i="9"/>
  <c r="L571" i="9"/>
  <c r="J496" i="9"/>
  <c r="J500" i="9"/>
  <c r="L510" i="9"/>
  <c r="J513" i="9"/>
  <c r="K517" i="9"/>
  <c r="K523" i="9"/>
  <c r="K538" i="9"/>
  <c r="K543" i="9"/>
  <c r="K545" i="9"/>
  <c r="I563" i="9"/>
  <c r="L564" i="9"/>
  <c r="K566" i="9"/>
  <c r="K569" i="9"/>
  <c r="K568" i="9"/>
  <c r="L561" i="9"/>
  <c r="K567" i="9"/>
  <c r="L565" i="9"/>
  <c r="J571" i="9"/>
  <c r="K418" i="9"/>
  <c r="L421" i="9"/>
  <c r="K425" i="9"/>
  <c r="K429" i="9"/>
  <c r="K433" i="9"/>
  <c r="K437" i="9"/>
  <c r="K441" i="9"/>
  <c r="I444" i="9"/>
  <c r="K445" i="9"/>
  <c r="K454" i="9"/>
  <c r="L455" i="9"/>
  <c r="J459" i="9"/>
  <c r="J486" i="9"/>
  <c r="J491" i="9"/>
  <c r="J494" i="9"/>
  <c r="K495" i="9"/>
  <c r="L495" i="9"/>
  <c r="K496" i="9"/>
  <c r="J499" i="9"/>
  <c r="J501" i="9"/>
  <c r="J514" i="9"/>
  <c r="L517" i="9"/>
  <c r="L523" i="9"/>
  <c r="K571" i="9"/>
  <c r="I451" i="9"/>
  <c r="L451" i="9"/>
  <c r="L457" i="9"/>
  <c r="K461" i="9"/>
  <c r="I463" i="9"/>
  <c r="L473" i="9"/>
  <c r="K477" i="9"/>
  <c r="I479" i="9"/>
  <c r="L489" i="9"/>
  <c r="K493" i="9"/>
  <c r="I495" i="9"/>
  <c r="L505" i="9"/>
  <c r="K509" i="9"/>
  <c r="I511" i="9"/>
  <c r="I518" i="9"/>
  <c r="I524" i="9"/>
  <c r="J534" i="9"/>
  <c r="J535" i="9"/>
  <c r="K541" i="9"/>
  <c r="K540" i="9"/>
  <c r="J541" i="9"/>
  <c r="I552" i="9"/>
  <c r="L553" i="9"/>
  <c r="L558" i="9"/>
  <c r="K560" i="9"/>
  <c r="L559" i="9"/>
  <c r="K565" i="9"/>
  <c r="K455" i="9"/>
  <c r="L467" i="9"/>
  <c r="K471" i="9"/>
  <c r="L483" i="9"/>
  <c r="K487" i="9"/>
  <c r="L499" i="9"/>
  <c r="K503" i="9"/>
  <c r="L515" i="9"/>
  <c r="L520" i="9"/>
  <c r="J522" i="9"/>
  <c r="J528" i="9"/>
  <c r="K534" i="9"/>
  <c r="K537" i="9"/>
  <c r="L534" i="9"/>
  <c r="L540" i="9"/>
  <c r="I546" i="9"/>
  <c r="I553" i="9"/>
  <c r="K563" i="9"/>
  <c r="L493" i="9"/>
  <c r="K497" i="9"/>
  <c r="L509" i="9"/>
  <c r="K513" i="9"/>
  <c r="L521" i="9"/>
  <c r="L526" i="9"/>
  <c r="K528" i="9"/>
  <c r="L527" i="9"/>
  <c r="K533" i="9"/>
  <c r="J556" i="9"/>
  <c r="I557" i="9"/>
  <c r="J563" i="9"/>
  <c r="J564" i="9"/>
  <c r="J570" i="9"/>
  <c r="K459" i="9"/>
  <c r="L471" i="9"/>
  <c r="K475" i="9"/>
  <c r="L487" i="9"/>
  <c r="K491" i="9"/>
  <c r="L503" i="9"/>
  <c r="K507" i="9"/>
  <c r="K531" i="9"/>
  <c r="K535" i="9"/>
  <c r="J550" i="9"/>
  <c r="J551" i="9"/>
  <c r="K557" i="9"/>
  <c r="K556" i="9"/>
  <c r="J557" i="9"/>
  <c r="L562" i="9"/>
  <c r="L563" i="9"/>
  <c r="L568" i="9"/>
  <c r="L569" i="9"/>
  <c r="J576" i="9"/>
  <c r="J577" i="9"/>
  <c r="J581" i="9"/>
  <c r="J579" i="9"/>
  <c r="L598" i="9"/>
  <c r="K600" i="9"/>
  <c r="L599" i="9"/>
  <c r="J604" i="9"/>
  <c r="J605" i="9"/>
  <c r="L604" i="9"/>
  <c r="K606" i="9"/>
  <c r="L605" i="9"/>
  <c r="K607" i="9"/>
  <c r="J616" i="9"/>
  <c r="L616" i="9"/>
  <c r="L447" i="9"/>
  <c r="K452" i="9"/>
  <c r="K458" i="9"/>
  <c r="L465" i="9"/>
  <c r="K469" i="9"/>
  <c r="K474" i="9"/>
  <c r="L481" i="9"/>
  <c r="K485" i="9"/>
  <c r="K490" i="9"/>
  <c r="L496" i="9"/>
  <c r="L497" i="9"/>
  <c r="K501" i="9"/>
  <c r="K506" i="9"/>
  <c r="L512" i="9"/>
  <c r="L513" i="9"/>
  <c r="K516" i="9"/>
  <c r="J518" i="9"/>
  <c r="I519" i="9"/>
  <c r="K522" i="9"/>
  <c r="J524" i="9"/>
  <c r="I525" i="9"/>
  <c r="K529" i="9"/>
  <c r="J531" i="9"/>
  <c r="J532" i="9"/>
  <c r="L536" i="9"/>
  <c r="J538" i="9"/>
  <c r="J544" i="9"/>
  <c r="K550" i="9"/>
  <c r="K553" i="9"/>
  <c r="L550" i="9"/>
  <c r="K555" i="9"/>
  <c r="L556" i="9"/>
  <c r="J574" i="9"/>
  <c r="J575" i="9"/>
  <c r="L600" i="9"/>
  <c r="K602" i="9"/>
  <c r="L601" i="9"/>
  <c r="K603" i="9"/>
  <c r="L602" i="9"/>
  <c r="K604" i="9"/>
  <c r="L603" i="9"/>
  <c r="K605" i="9"/>
  <c r="K609" i="9"/>
  <c r="L612" i="9"/>
  <c r="K614" i="9"/>
  <c r="L613" i="9"/>
  <c r="K615" i="9"/>
  <c r="L614" i="9"/>
  <c r="K616" i="9"/>
  <c r="L615" i="9"/>
  <c r="J592" i="9"/>
  <c r="J593" i="9"/>
  <c r="J526" i="9"/>
  <c r="L528" i="9"/>
  <c r="J542" i="9"/>
  <c r="L544" i="9"/>
  <c r="J558" i="9"/>
  <c r="L560" i="9"/>
  <c r="K582" i="9"/>
  <c r="L581" i="9"/>
  <c r="J590" i="9"/>
  <c r="J591" i="9"/>
  <c r="J520" i="9"/>
  <c r="L522" i="9"/>
  <c r="L524" i="9"/>
  <c r="J536" i="9"/>
  <c r="L538" i="9"/>
  <c r="J552" i="9"/>
  <c r="L554" i="9"/>
  <c r="J568" i="9"/>
  <c r="K584" i="9"/>
  <c r="L583" i="9"/>
  <c r="J586" i="9"/>
  <c r="L586" i="9"/>
  <c r="J588" i="9"/>
  <c r="J589" i="9"/>
  <c r="K590" i="9"/>
  <c r="L589" i="9"/>
  <c r="K591" i="9"/>
  <c r="J608" i="9"/>
  <c r="J609" i="9"/>
  <c r="L516" i="9"/>
  <c r="J530" i="9"/>
  <c r="L532" i="9"/>
  <c r="J546" i="9"/>
  <c r="L548" i="9"/>
  <c r="J562" i="9"/>
  <c r="L566" i="9"/>
  <c r="K586" i="9"/>
  <c r="L585" i="9"/>
  <c r="K587" i="9"/>
  <c r="K588" i="9"/>
  <c r="L587" i="9"/>
  <c r="K589" i="9"/>
  <c r="K593" i="9"/>
  <c r="J595" i="9"/>
  <c r="L596" i="9"/>
  <c r="K598" i="9"/>
  <c r="L597" i="9"/>
  <c r="J606" i="9"/>
  <c r="J607" i="9"/>
  <c r="K576" i="9"/>
  <c r="L575" i="9"/>
  <c r="J578" i="9"/>
  <c r="L578" i="9"/>
  <c r="K592" i="9"/>
  <c r="L591" i="9"/>
  <c r="J594" i="9"/>
  <c r="L606" i="9"/>
  <c r="K608" i="9"/>
  <c r="L607" i="9"/>
  <c r="J610" i="9"/>
  <c r="K578" i="9"/>
  <c r="L577" i="9"/>
  <c r="J580" i="9"/>
  <c r="L580" i="9"/>
  <c r="L592" i="9"/>
  <c r="K594" i="9"/>
  <c r="L593" i="9"/>
  <c r="J596" i="9"/>
  <c r="L608" i="9"/>
  <c r="K610" i="9"/>
  <c r="L609" i="9"/>
  <c r="J612" i="9"/>
  <c r="I572" i="9"/>
  <c r="K580" i="9"/>
  <c r="L579" i="9"/>
  <c r="J582" i="9"/>
  <c r="L582" i="9"/>
  <c r="L594" i="9"/>
  <c r="K596" i="9"/>
  <c r="L595" i="9"/>
  <c r="J598" i="9"/>
  <c r="L610" i="9"/>
  <c r="K612" i="9"/>
  <c r="L611" i="9"/>
  <c r="J614" i="9"/>
  <c r="L656" i="8"/>
  <c r="K652" i="8"/>
  <c r="L649" i="8"/>
  <c r="K653" i="8"/>
  <c r="K651" i="8"/>
  <c r="L648" i="8"/>
  <c r="K650" i="8"/>
  <c r="J652" i="8"/>
  <c r="J649" i="8"/>
  <c r="J650" i="8"/>
  <c r="I648" i="8"/>
  <c r="I649" i="8"/>
  <c r="K644" i="8"/>
  <c r="K646" i="8"/>
  <c r="L640" i="8"/>
  <c r="K642" i="8"/>
  <c r="L641" i="8"/>
  <c r="K643" i="8"/>
  <c r="K645" i="8"/>
  <c r="J643" i="8"/>
  <c r="J642" i="8"/>
  <c r="J644" i="8"/>
  <c r="J641" i="8"/>
  <c r="K634" i="8"/>
  <c r="K638" i="8"/>
  <c r="L632" i="8"/>
  <c r="K636" i="8"/>
  <c r="K639" i="8"/>
  <c r="K635" i="8"/>
  <c r="J633" i="8"/>
  <c r="J636" i="8"/>
  <c r="J634" i="8"/>
  <c r="J637" i="8"/>
  <c r="J635" i="8"/>
  <c r="K629" i="8"/>
  <c r="K628" i="8"/>
  <c r="K626" i="8"/>
  <c r="K630" i="8"/>
  <c r="L624" i="8"/>
  <c r="L625" i="8"/>
  <c r="J629" i="8"/>
  <c r="J627" i="8"/>
  <c r="J625" i="8"/>
  <c r="L616" i="8"/>
  <c r="K621" i="8"/>
  <c r="K619" i="8"/>
  <c r="L617" i="8"/>
  <c r="K620" i="8"/>
  <c r="K618" i="8"/>
  <c r="K622" i="8"/>
  <c r="K623" i="8"/>
  <c r="J620" i="8"/>
  <c r="J618" i="8"/>
  <c r="J621" i="8"/>
  <c r="J619" i="8"/>
  <c r="J617" i="8"/>
  <c r="K612" i="8"/>
  <c r="K610" i="8"/>
  <c r="K615" i="8"/>
  <c r="K613" i="8"/>
  <c r="K611" i="8"/>
  <c r="K614" i="8"/>
  <c r="L608" i="8"/>
  <c r="J610" i="8"/>
  <c r="J614" i="8"/>
  <c r="J612" i="8"/>
  <c r="K604" i="8"/>
  <c r="L600" i="8"/>
  <c r="J606" i="8"/>
  <c r="J604" i="8"/>
  <c r="J602" i="8"/>
  <c r="J603" i="8"/>
  <c r="J601" i="8"/>
  <c r="J605" i="8"/>
  <c r="J597" i="8"/>
  <c r="J594" i="8"/>
  <c r="J596" i="8"/>
  <c r="J595" i="8"/>
  <c r="J586" i="8"/>
  <c r="J585" i="8"/>
  <c r="J588" i="8"/>
  <c r="J587" i="8"/>
  <c r="J589" i="8"/>
  <c r="J578" i="8"/>
  <c r="J582" i="8"/>
  <c r="J577" i="8"/>
  <c r="J579" i="8"/>
  <c r="J581" i="8"/>
  <c r="J580" i="8"/>
  <c r="J570" i="8"/>
  <c r="J573" i="8"/>
  <c r="J569" i="8"/>
  <c r="J571" i="8"/>
  <c r="K563" i="8"/>
  <c r="L560" i="8"/>
  <c r="L561" i="8"/>
  <c r="J566" i="8"/>
  <c r="J563" i="8"/>
  <c r="J562" i="8"/>
  <c r="J561" i="8"/>
  <c r="K556" i="8"/>
  <c r="L552" i="8"/>
  <c r="K559" i="8"/>
  <c r="L553" i="8"/>
  <c r="K555" i="8"/>
  <c r="I554" i="8"/>
  <c r="I552" i="8"/>
  <c r="J546" i="8"/>
  <c r="J548" i="8"/>
  <c r="I546" i="8"/>
  <c r="I544" i="8"/>
  <c r="J542" i="8"/>
  <c r="J540" i="8"/>
  <c r="J539" i="8"/>
  <c r="J538" i="8"/>
  <c r="J537" i="8"/>
  <c r="J532" i="8"/>
  <c r="J531" i="8"/>
  <c r="J534" i="8"/>
  <c r="J529" i="8"/>
  <c r="J533" i="8"/>
  <c r="J526" i="8"/>
  <c r="J524" i="8"/>
  <c r="J523" i="8"/>
  <c r="J522" i="8"/>
  <c r="J521" i="8"/>
  <c r="J516" i="8"/>
  <c r="J515" i="8"/>
  <c r="J518" i="8"/>
  <c r="J517" i="8"/>
  <c r="J514" i="8"/>
  <c r="J505" i="8"/>
  <c r="J508" i="8"/>
  <c r="J507" i="8"/>
  <c r="J500" i="8"/>
  <c r="J497" i="8"/>
  <c r="J502" i="8"/>
  <c r="J498" i="8"/>
  <c r="J501" i="8"/>
  <c r="I489" i="8"/>
  <c r="I490" i="8"/>
  <c r="I488" i="8"/>
  <c r="I481" i="8"/>
  <c r="I480" i="8"/>
  <c r="I472" i="8"/>
  <c r="I474" i="8"/>
  <c r="I473" i="8"/>
  <c r="I466" i="8"/>
  <c r="I464" i="8"/>
  <c r="I465" i="8"/>
  <c r="I456" i="8"/>
  <c r="I458" i="8"/>
  <c r="I457" i="8"/>
  <c r="I448" i="8"/>
  <c r="I450" i="8"/>
  <c r="I442" i="8"/>
  <c r="I441" i="8"/>
  <c r="I440" i="8"/>
  <c r="I434" i="8"/>
  <c r="I433" i="8"/>
  <c r="J427" i="8"/>
  <c r="J425" i="8"/>
  <c r="K418" i="8"/>
  <c r="K420" i="8"/>
  <c r="K419" i="8"/>
  <c r="I418" i="8"/>
  <c r="I416" i="8"/>
  <c r="K415" i="8"/>
  <c r="K412" i="8"/>
  <c r="K413" i="8"/>
  <c r="K414" i="8"/>
  <c r="L409" i="8"/>
  <c r="L405" i="8"/>
  <c r="K410" i="8"/>
  <c r="K411" i="8"/>
  <c r="J410" i="8"/>
  <c r="J412" i="8"/>
  <c r="J414" i="8"/>
  <c r="I410" i="8"/>
  <c r="I409" i="8"/>
  <c r="K404" i="8"/>
  <c r="K405" i="8"/>
  <c r="K406" i="8"/>
  <c r="L401" i="8"/>
  <c r="K407" i="8"/>
  <c r="L397" i="8"/>
  <c r="K402" i="8"/>
  <c r="J402" i="8"/>
  <c r="J404" i="8"/>
  <c r="I402" i="8"/>
  <c r="I401" i="8"/>
  <c r="K396" i="8"/>
  <c r="K397" i="8"/>
  <c r="K398" i="8"/>
  <c r="L393" i="8"/>
  <c r="K399" i="8"/>
  <c r="K394" i="8"/>
  <c r="J394" i="8"/>
  <c r="J396" i="8"/>
  <c r="J398" i="8"/>
  <c r="I394" i="8"/>
  <c r="I393" i="8"/>
  <c r="I392" i="8"/>
  <c r="K388" i="8"/>
  <c r="K389" i="8"/>
  <c r="K390" i="8"/>
  <c r="L385" i="8"/>
  <c r="K391" i="8"/>
  <c r="K386" i="8"/>
  <c r="K387" i="8"/>
  <c r="J386" i="8"/>
  <c r="J388" i="8"/>
  <c r="J390" i="8"/>
  <c r="K379" i="8"/>
  <c r="K381" i="8"/>
  <c r="L377" i="8"/>
  <c r="K382" i="8"/>
  <c r="L376" i="8"/>
  <c r="K383" i="8"/>
  <c r="L375" i="8"/>
  <c r="K380" i="8"/>
  <c r="K378" i="8"/>
  <c r="L373" i="8"/>
  <c r="J380" i="8"/>
  <c r="J382" i="8"/>
  <c r="J378" i="8"/>
  <c r="L369" i="8"/>
  <c r="K370" i="8"/>
  <c r="K374" i="8"/>
  <c r="K372" i="8"/>
  <c r="K371" i="8"/>
  <c r="L367" i="8"/>
  <c r="K375" i="8"/>
  <c r="L357" i="8"/>
  <c r="K364" i="8"/>
  <c r="K366" i="8"/>
  <c r="K363" i="8"/>
  <c r="K365" i="8"/>
  <c r="K367" i="8"/>
  <c r="L361" i="8"/>
  <c r="I361" i="8"/>
  <c r="I362" i="8"/>
  <c r="K354" i="8"/>
  <c r="L351" i="8"/>
  <c r="L348" i="8"/>
  <c r="K356" i="8"/>
  <c r="K358" i="8"/>
  <c r="K355" i="8"/>
  <c r="K357" i="8"/>
  <c r="I353" i="8"/>
  <c r="I354" i="8"/>
  <c r="L345" i="8"/>
  <c r="L341" i="8"/>
  <c r="K346" i="8"/>
  <c r="L343" i="8"/>
  <c r="K350" i="8"/>
  <c r="K348" i="8"/>
  <c r="K341" i="8"/>
  <c r="L333" i="8"/>
  <c r="K338" i="8"/>
  <c r="L335" i="8"/>
  <c r="K334" i="8"/>
  <c r="K331" i="8"/>
  <c r="K335" i="8"/>
  <c r="L329" i="8"/>
  <c r="L325" i="8"/>
  <c r="K324" i="8"/>
  <c r="K325" i="8"/>
  <c r="K327" i="8"/>
  <c r="L321" i="8"/>
  <c r="L317" i="8"/>
  <c r="I321" i="8"/>
  <c r="I322" i="8"/>
  <c r="K319" i="8"/>
  <c r="L313" i="8"/>
  <c r="L312" i="8"/>
  <c r="L308" i="8"/>
  <c r="I312" i="8"/>
  <c r="I313" i="8"/>
  <c r="K306" i="8"/>
  <c r="L300" i="8"/>
  <c r="L305" i="8"/>
  <c r="L303" i="8"/>
  <c r="L301" i="8"/>
  <c r="K307" i="8"/>
  <c r="J309" i="8"/>
  <c r="J310" i="8"/>
  <c r="J307" i="8"/>
  <c r="J305" i="8"/>
  <c r="K300" i="8"/>
  <c r="L296" i="8"/>
  <c r="K298" i="8"/>
  <c r="L294" i="8"/>
  <c r="K303" i="8"/>
  <c r="L292" i="8"/>
  <c r="K301" i="8"/>
  <c r="L297" i="8"/>
  <c r="I298" i="8"/>
  <c r="I296" i="8"/>
  <c r="K295" i="8"/>
  <c r="L284" i="8"/>
  <c r="K291" i="8"/>
  <c r="L287" i="8"/>
  <c r="L285" i="8"/>
  <c r="K294" i="8"/>
  <c r="J293" i="8"/>
  <c r="J291" i="8"/>
  <c r="J289" i="8"/>
  <c r="I290" i="8"/>
  <c r="I289" i="8"/>
  <c r="K284" i="8"/>
  <c r="L280" i="8"/>
  <c r="K282" i="8"/>
  <c r="L278" i="8"/>
  <c r="K287" i="8"/>
  <c r="L276" i="8"/>
  <c r="K285" i="8"/>
  <c r="L281" i="8"/>
  <c r="I282" i="8"/>
  <c r="I280" i="8"/>
  <c r="K279" i="8"/>
  <c r="L268" i="8"/>
  <c r="K275" i="8"/>
  <c r="L271" i="8"/>
  <c r="L269" i="8"/>
  <c r="K278" i="8"/>
  <c r="J277" i="8"/>
  <c r="J275" i="8"/>
  <c r="J273" i="8"/>
  <c r="I274" i="8"/>
  <c r="I273" i="8"/>
  <c r="K268" i="8"/>
  <c r="L264" i="8"/>
  <c r="K266" i="8"/>
  <c r="L262" i="8"/>
  <c r="K271" i="8"/>
  <c r="L260" i="8"/>
  <c r="K269" i="8"/>
  <c r="L265" i="8"/>
  <c r="I266" i="8"/>
  <c r="I264" i="8"/>
  <c r="K263" i="8"/>
  <c r="L255" i="8"/>
  <c r="K259" i="8"/>
  <c r="L254" i="8"/>
  <c r="L252" i="8"/>
  <c r="K262" i="8"/>
  <c r="L256" i="8"/>
  <c r="J261" i="8"/>
  <c r="J259" i="8"/>
  <c r="J257" i="8"/>
  <c r="K255" i="8"/>
  <c r="K251" i="8"/>
  <c r="L246" i="8"/>
  <c r="L244" i="8"/>
  <c r="L248" i="8"/>
  <c r="L245" i="8"/>
  <c r="J253" i="8"/>
  <c r="J249" i="8"/>
  <c r="J251" i="8"/>
  <c r="K247" i="8"/>
  <c r="K243" i="8"/>
  <c r="L238" i="8"/>
  <c r="L236" i="8"/>
  <c r="L237" i="8"/>
  <c r="K246" i="8"/>
  <c r="K244" i="8"/>
  <c r="K242" i="8"/>
  <c r="L239" i="8"/>
  <c r="L241" i="8"/>
  <c r="J245" i="8"/>
  <c r="J241" i="8"/>
  <c r="K238" i="8"/>
  <c r="L233" i="8"/>
  <c r="L229" i="8"/>
  <c r="K237" i="8"/>
  <c r="K235" i="8"/>
  <c r="L220" i="8"/>
  <c r="K228" i="8"/>
  <c r="K227" i="8"/>
  <c r="J228" i="8"/>
  <c r="J230" i="8"/>
  <c r="J225" i="8"/>
  <c r="J217" i="8"/>
  <c r="J222" i="8"/>
  <c r="J219" i="8"/>
  <c r="K212" i="8"/>
  <c r="K211" i="8"/>
  <c r="J209" i="8"/>
  <c r="J213" i="8"/>
  <c r="J211" i="8"/>
  <c r="J210" i="8"/>
  <c r="J204" i="8"/>
  <c r="J206" i="8"/>
  <c r="J203" i="8"/>
  <c r="J202" i="8"/>
  <c r="I201" i="8"/>
  <c r="I200" i="8"/>
  <c r="L190" i="8"/>
  <c r="K195" i="8"/>
  <c r="L188" i="8"/>
  <c r="J198" i="8"/>
  <c r="J197" i="8"/>
  <c r="J195" i="8"/>
  <c r="J194" i="8"/>
  <c r="J196" i="8"/>
  <c r="L185" i="8"/>
  <c r="L180" i="8"/>
  <c r="J188" i="8"/>
  <c r="J185" i="8"/>
  <c r="K173" i="8"/>
  <c r="K172" i="8"/>
  <c r="K174" i="8"/>
  <c r="J187" i="8"/>
  <c r="K196" i="8"/>
  <c r="J201" i="8"/>
  <c r="K234" i="8"/>
  <c r="J269" i="8"/>
  <c r="I272" i="8"/>
  <c r="K277" i="8"/>
  <c r="L279" i="8"/>
  <c r="J283" i="8"/>
  <c r="K299" i="8"/>
  <c r="L319" i="8"/>
  <c r="K326" i="8"/>
  <c r="K339" i="8"/>
  <c r="K349" i="8"/>
  <c r="K395" i="8"/>
  <c r="K403" i="8"/>
  <c r="I425" i="8"/>
  <c r="J541" i="8"/>
  <c r="K558" i="8"/>
  <c r="J572" i="8"/>
  <c r="J590" i="8"/>
  <c r="L206" i="8"/>
  <c r="L225" i="8"/>
  <c r="J229" i="8"/>
  <c r="J237" i="8"/>
  <c r="K252" i="8"/>
  <c r="K261" i="8"/>
  <c r="L263" i="8"/>
  <c r="J267" i="8"/>
  <c r="K283" i="8"/>
  <c r="L293" i="8"/>
  <c r="I297" i="8"/>
  <c r="K302" i="8"/>
  <c r="I305" i="8"/>
  <c r="K316" i="8"/>
  <c r="I329" i="8"/>
  <c r="I346" i="8"/>
  <c r="L414" i="8"/>
  <c r="I426" i="8"/>
  <c r="I449" i="8"/>
  <c r="I559" i="8"/>
  <c r="J598" i="8"/>
  <c r="K627" i="8"/>
  <c r="L209" i="8"/>
  <c r="J218" i="8"/>
  <c r="K245" i="8"/>
  <c r="L249" i="8"/>
  <c r="K267" i="8"/>
  <c r="L277" i="8"/>
  <c r="I281" i="8"/>
  <c r="K286" i="8"/>
  <c r="L288" i="8"/>
  <c r="L327" i="8"/>
  <c r="K347" i="8"/>
  <c r="L374" i="8"/>
  <c r="J506" i="8"/>
  <c r="J530" i="8"/>
  <c r="J574" i="8"/>
  <c r="J593" i="8"/>
  <c r="L609" i="8"/>
  <c r="J628" i="8"/>
  <c r="L302" i="8"/>
  <c r="K343" i="8"/>
  <c r="L353" i="8"/>
  <c r="K362" i="8"/>
  <c r="L365" i="8"/>
  <c r="I482" i="8"/>
  <c r="K654" i="8"/>
  <c r="E8" i="8"/>
  <c r="J509" i="8"/>
  <c r="L550" i="8"/>
  <c r="J564" i="8"/>
  <c r="L621" i="8"/>
  <c r="L633" i="8"/>
  <c r="J645" i="8"/>
  <c r="L653" i="8"/>
  <c r="L651" i="8"/>
  <c r="L655" i="8"/>
  <c r="K656" i="8"/>
  <c r="L644" i="8"/>
  <c r="L642" i="8"/>
  <c r="K649" i="8"/>
  <c r="K648" i="8"/>
  <c r="L647" i="8"/>
  <c r="I647" i="8"/>
  <c r="I646" i="8"/>
  <c r="L638" i="8"/>
  <c r="K640" i="8"/>
  <c r="L639" i="8"/>
  <c r="K641" i="8"/>
  <c r="L637" i="8"/>
  <c r="L635" i="8"/>
  <c r="J639" i="8"/>
  <c r="J640" i="8"/>
  <c r="K633" i="8"/>
  <c r="L626" i="8"/>
  <c r="K632" i="8"/>
  <c r="L631" i="8"/>
  <c r="L629" i="8"/>
  <c r="J631" i="8"/>
  <c r="J632" i="8"/>
  <c r="L623" i="8"/>
  <c r="K625" i="8"/>
  <c r="K624" i="8"/>
  <c r="L622" i="8"/>
  <c r="L620" i="8"/>
  <c r="L618" i="8"/>
  <c r="J623" i="8"/>
  <c r="J624" i="8"/>
  <c r="K617" i="8"/>
  <c r="K616" i="8"/>
  <c r="L614" i="8"/>
  <c r="L612" i="8"/>
  <c r="L611" i="8"/>
  <c r="L606" i="8"/>
  <c r="L604" i="8"/>
  <c r="L602" i="8"/>
  <c r="L605" i="8"/>
  <c r="L594" i="8"/>
  <c r="L596" i="8"/>
  <c r="L598" i="8"/>
  <c r="J600" i="8"/>
  <c r="J599" i="8"/>
  <c r="J591" i="8"/>
  <c r="J592" i="8"/>
  <c r="L580" i="8"/>
  <c r="J584" i="8"/>
  <c r="J583" i="8"/>
  <c r="L572" i="8"/>
  <c r="J576" i="8"/>
  <c r="J575" i="8"/>
  <c r="I575" i="8"/>
  <c r="I574" i="8"/>
  <c r="L564" i="8"/>
  <c r="J568" i="8"/>
  <c r="J567" i="8"/>
  <c r="L558" i="8"/>
  <c r="L555" i="8"/>
  <c r="L559" i="8"/>
  <c r="L554" i="8"/>
  <c r="L556" i="8"/>
  <c r="J544" i="8"/>
  <c r="J543" i="8"/>
  <c r="J536" i="8"/>
  <c r="J535" i="8"/>
  <c r="L526" i="8"/>
  <c r="J528" i="8"/>
  <c r="J527" i="8"/>
  <c r="L510" i="8"/>
  <c r="J511" i="8"/>
  <c r="J512" i="8"/>
  <c r="L500" i="8"/>
  <c r="L498" i="8"/>
  <c r="J503" i="8"/>
  <c r="J504" i="8"/>
  <c r="J495" i="8"/>
  <c r="J496" i="8"/>
  <c r="L415" i="8"/>
  <c r="F8" i="8"/>
  <c r="L181" i="8"/>
  <c r="L231" i="8"/>
  <c r="K239" i="8"/>
  <c r="L270" i="8"/>
  <c r="L273" i="8"/>
  <c r="K276" i="8"/>
  <c r="K290" i="8"/>
  <c r="K342" i="8"/>
  <c r="K359" i="8"/>
  <c r="I400" i="8"/>
  <c r="I408" i="8"/>
  <c r="J499" i="8"/>
  <c r="J510" i="8"/>
  <c r="J520" i="8"/>
  <c r="J565" i="8"/>
  <c r="J622" i="8"/>
  <c r="L646" i="8"/>
  <c r="L413" i="8"/>
  <c r="I471" i="8"/>
  <c r="K408" i="8"/>
  <c r="I462" i="8"/>
  <c r="I446" i="8"/>
  <c r="I422" i="8"/>
  <c r="I455" i="8"/>
  <c r="K655" i="8"/>
  <c r="J654" i="8"/>
  <c r="K647" i="8"/>
  <c r="J646" i="8"/>
  <c r="L636" i="8"/>
  <c r="J638" i="8"/>
  <c r="K631" i="8"/>
  <c r="J630" i="8"/>
  <c r="I487" i="8"/>
  <c r="I486" i="8"/>
  <c r="I439" i="8"/>
  <c r="I438" i="8"/>
  <c r="I431" i="8"/>
  <c r="I430" i="8"/>
  <c r="L420" i="8"/>
  <c r="K424" i="8"/>
  <c r="K417" i="8"/>
  <c r="K416" i="8"/>
  <c r="L412" i="8"/>
  <c r="I414" i="8"/>
  <c r="I415" i="8"/>
  <c r="K409" i="8"/>
  <c r="L407" i="8"/>
  <c r="I406" i="8"/>
  <c r="I407" i="8"/>
  <c r="K401" i="8"/>
  <c r="L399" i="8"/>
  <c r="I398" i="8"/>
  <c r="I399" i="8"/>
  <c r="K393" i="8"/>
  <c r="L391" i="8"/>
  <c r="I390" i="8"/>
  <c r="I391" i="8"/>
  <c r="L381" i="8"/>
  <c r="K384" i="8"/>
  <c r="L379" i="8"/>
  <c r="K376" i="8"/>
  <c r="K377" i="8"/>
  <c r="L411" i="8"/>
  <c r="I478" i="8"/>
  <c r="L645" i="8"/>
  <c r="L650" i="8"/>
  <c r="L654" i="8"/>
  <c r="G8" i="8"/>
  <c r="L628" i="8"/>
  <c r="L643" i="8"/>
  <c r="L652" i="8"/>
  <c r="L630" i="8"/>
  <c r="L634" i="8"/>
  <c r="L627" i="8"/>
  <c r="D8" i="8"/>
  <c r="I16" i="8"/>
  <c r="J60" i="8"/>
  <c r="K65" i="8"/>
  <c r="K85" i="8"/>
  <c r="K101" i="8"/>
  <c r="K117" i="8"/>
  <c r="K133" i="8"/>
  <c r="K149" i="8"/>
  <c r="K217" i="8"/>
  <c r="L213" i="8"/>
  <c r="L216" i="8"/>
  <c r="L211" i="8"/>
  <c r="L214" i="8"/>
  <c r="K60" i="8"/>
  <c r="J63" i="8"/>
  <c r="L65" i="8"/>
  <c r="K68" i="8"/>
  <c r="L69" i="8"/>
  <c r="K75" i="8"/>
  <c r="L78" i="8"/>
  <c r="L85" i="8"/>
  <c r="K91" i="8"/>
  <c r="L94" i="8"/>
  <c r="L101" i="8"/>
  <c r="K107" i="8"/>
  <c r="L110" i="8"/>
  <c r="K116" i="8"/>
  <c r="L117" i="8"/>
  <c r="I119" i="8"/>
  <c r="K123" i="8"/>
  <c r="L126" i="8"/>
  <c r="K132" i="8"/>
  <c r="L133" i="8"/>
  <c r="I135" i="8"/>
  <c r="K139" i="8"/>
  <c r="L142" i="8"/>
  <c r="K148" i="8"/>
  <c r="I151" i="8"/>
  <c r="I167" i="8"/>
  <c r="L215" i="8"/>
  <c r="K16" i="8"/>
  <c r="L60" i="8"/>
  <c r="K63" i="8"/>
  <c r="I65" i="8"/>
  <c r="L68" i="8"/>
  <c r="K74" i="8"/>
  <c r="L75" i="8"/>
  <c r="I77" i="8"/>
  <c r="K81" i="8"/>
  <c r="L84" i="8"/>
  <c r="K90" i="8"/>
  <c r="L91" i="8"/>
  <c r="I93" i="8"/>
  <c r="K97" i="8"/>
  <c r="L100" i="8"/>
  <c r="K106" i="8"/>
  <c r="L107" i="8"/>
  <c r="I109" i="8"/>
  <c r="K113" i="8"/>
  <c r="L123" i="8"/>
  <c r="I125" i="8"/>
  <c r="K129" i="8"/>
  <c r="L139" i="8"/>
  <c r="I141" i="8"/>
  <c r="K145" i="8"/>
  <c r="I157" i="8"/>
  <c r="I173" i="8"/>
  <c r="I180" i="8"/>
  <c r="I182" i="8"/>
  <c r="I183" i="8"/>
  <c r="I184" i="8"/>
  <c r="L44" i="8"/>
  <c r="L46" i="8"/>
  <c r="L48" i="8"/>
  <c r="L50" i="8"/>
  <c r="L52" i="8"/>
  <c r="L54" i="8"/>
  <c r="L56" i="8"/>
  <c r="L58" i="8"/>
  <c r="I60" i="8"/>
  <c r="J61" i="8"/>
  <c r="L63" i="8"/>
  <c r="I68" i="8"/>
  <c r="K71" i="8"/>
  <c r="L74" i="8"/>
  <c r="I78" i="8"/>
  <c r="K80" i="8"/>
  <c r="L81" i="8"/>
  <c r="I83" i="8"/>
  <c r="K87" i="8"/>
  <c r="L90" i="8"/>
  <c r="I94" i="8"/>
  <c r="K96" i="8"/>
  <c r="L97" i="8"/>
  <c r="I99" i="8"/>
  <c r="K103" i="8"/>
  <c r="L106" i="8"/>
  <c r="I110" i="8"/>
  <c r="K112" i="8"/>
  <c r="L113" i="8"/>
  <c r="I115" i="8"/>
  <c r="K119" i="8"/>
  <c r="L122" i="8"/>
  <c r="I126" i="8"/>
  <c r="K128" i="8"/>
  <c r="L129" i="8"/>
  <c r="I131" i="8"/>
  <c r="K135" i="8"/>
  <c r="L138" i="8"/>
  <c r="I142" i="8"/>
  <c r="K144" i="8"/>
  <c r="I147" i="8"/>
  <c r="I158" i="8"/>
  <c r="I163" i="8"/>
  <c r="I174" i="8"/>
  <c r="K61" i="8"/>
  <c r="J64" i="8"/>
  <c r="L66" i="8"/>
  <c r="K70" i="8"/>
  <c r="K77" i="8"/>
  <c r="L80" i="8"/>
  <c r="K86" i="8"/>
  <c r="I89" i="8"/>
  <c r="K93" i="8"/>
  <c r="L96" i="8"/>
  <c r="K102" i="8"/>
  <c r="L103" i="8"/>
  <c r="I105" i="8"/>
  <c r="K109" i="8"/>
  <c r="L119" i="8"/>
  <c r="I121" i="8"/>
  <c r="K125" i="8"/>
  <c r="L135" i="8"/>
  <c r="I137" i="8"/>
  <c r="K141" i="8"/>
  <c r="I153" i="8"/>
  <c r="I169" i="8"/>
  <c r="K201" i="8"/>
  <c r="L197" i="8"/>
  <c r="L200" i="8"/>
  <c r="L195" i="8"/>
  <c r="L198" i="8"/>
  <c r="L61" i="8"/>
  <c r="I66" i="8"/>
  <c r="L70" i="8"/>
  <c r="I74" i="8"/>
  <c r="K76" i="8"/>
  <c r="L77" i="8"/>
  <c r="I79" i="8"/>
  <c r="K83" i="8"/>
  <c r="L86" i="8"/>
  <c r="I90" i="8"/>
  <c r="K92" i="8"/>
  <c r="L93" i="8"/>
  <c r="I95" i="8"/>
  <c r="K99" i="8"/>
  <c r="L102" i="8"/>
  <c r="I106" i="8"/>
  <c r="K108" i="8"/>
  <c r="L109" i="8"/>
  <c r="I111" i="8"/>
  <c r="K115" i="8"/>
  <c r="L118" i="8"/>
  <c r="I122" i="8"/>
  <c r="K124" i="8"/>
  <c r="L125" i="8"/>
  <c r="I127" i="8"/>
  <c r="K131" i="8"/>
  <c r="L134" i="8"/>
  <c r="I138" i="8"/>
  <c r="K140" i="8"/>
  <c r="L141" i="8"/>
  <c r="I143" i="8"/>
  <c r="K147" i="8"/>
  <c r="I154" i="8"/>
  <c r="I170" i="8"/>
  <c r="K180" i="8"/>
  <c r="L176" i="8"/>
  <c r="K179" i="8"/>
  <c r="L178" i="8"/>
  <c r="L175" i="8"/>
  <c r="L177" i="8"/>
  <c r="L199" i="8"/>
  <c r="K55" i="8"/>
  <c r="K57" i="8"/>
  <c r="K59" i="8"/>
  <c r="I61" i="8"/>
  <c r="J62" i="8"/>
  <c r="I69" i="8"/>
  <c r="K73" i="8"/>
  <c r="L76" i="8"/>
  <c r="I80" i="8"/>
  <c r="K82" i="8"/>
  <c r="L83" i="8"/>
  <c r="I85" i="8"/>
  <c r="K89" i="8"/>
  <c r="L92" i="8"/>
  <c r="I96" i="8"/>
  <c r="K98" i="8"/>
  <c r="L99" i="8"/>
  <c r="I101" i="8"/>
  <c r="K105" i="8"/>
  <c r="L108" i="8"/>
  <c r="I112" i="8"/>
  <c r="K114" i="8"/>
  <c r="L115" i="8"/>
  <c r="I117" i="8"/>
  <c r="K121" i="8"/>
  <c r="L124" i="8"/>
  <c r="I128" i="8"/>
  <c r="K130" i="8"/>
  <c r="L131" i="8"/>
  <c r="I133" i="8"/>
  <c r="K137" i="8"/>
  <c r="L140" i="8"/>
  <c r="I144" i="8"/>
  <c r="K146" i="8"/>
  <c r="I149" i="8"/>
  <c r="I160" i="8"/>
  <c r="I165" i="8"/>
  <c r="L59" i="8"/>
  <c r="I64" i="8"/>
  <c r="L67" i="8"/>
  <c r="K72" i="8"/>
  <c r="L73" i="8"/>
  <c r="K79" i="8"/>
  <c r="L82" i="8"/>
  <c r="I86" i="8"/>
  <c r="K88" i="8"/>
  <c r="L89" i="8"/>
  <c r="K95" i="8"/>
  <c r="L98" i="8"/>
  <c r="I102" i="8"/>
  <c r="K104" i="8"/>
  <c r="L105" i="8"/>
  <c r="K111" i="8"/>
  <c r="L114" i="8"/>
  <c r="I118" i="8"/>
  <c r="K120" i="8"/>
  <c r="L121" i="8"/>
  <c r="K127" i="8"/>
  <c r="L130" i="8"/>
  <c r="I134" i="8"/>
  <c r="K136" i="8"/>
  <c r="L137" i="8"/>
  <c r="K143" i="8"/>
  <c r="I150" i="8"/>
  <c r="I166" i="8"/>
  <c r="I171" i="8"/>
  <c r="L173" i="8"/>
  <c r="K181" i="8"/>
  <c r="K185" i="8"/>
  <c r="K186" i="8"/>
  <c r="K190" i="8"/>
  <c r="K206" i="8"/>
  <c r="K222" i="8"/>
  <c r="K175" i="8"/>
  <c r="I177" i="8"/>
  <c r="J178" i="8"/>
  <c r="J183" i="8"/>
  <c r="L184" i="8"/>
  <c r="I187" i="8"/>
  <c r="L189" i="8"/>
  <c r="K191" i="8"/>
  <c r="K192" i="8"/>
  <c r="L194" i="8"/>
  <c r="I198" i="8"/>
  <c r="K202" i="8"/>
  <c r="I203" i="8"/>
  <c r="L205" i="8"/>
  <c r="K207" i="8"/>
  <c r="L210" i="8"/>
  <c r="I214" i="8"/>
  <c r="K218" i="8"/>
  <c r="I219" i="8"/>
  <c r="L221" i="8"/>
  <c r="K223" i="8"/>
  <c r="L226" i="8"/>
  <c r="I230" i="8"/>
  <c r="K236" i="8"/>
  <c r="I238" i="8"/>
  <c r="I246" i="8"/>
  <c r="I254" i="8"/>
  <c r="K184" i="8"/>
  <c r="J190" i="8"/>
  <c r="I193" i="8"/>
  <c r="K197" i="8"/>
  <c r="I204" i="8"/>
  <c r="I209" i="8"/>
  <c r="K213" i="8"/>
  <c r="I220" i="8"/>
  <c r="I225" i="8"/>
  <c r="K229" i="8"/>
  <c r="I231" i="8"/>
  <c r="I239" i="8"/>
  <c r="I247" i="8"/>
  <c r="I255" i="8"/>
  <c r="K178" i="8"/>
  <c r="I181" i="8"/>
  <c r="K187" i="8"/>
  <c r="K188" i="8"/>
  <c r="I194" i="8"/>
  <c r="K198" i="8"/>
  <c r="I199" i="8"/>
  <c r="L201" i="8"/>
  <c r="K203" i="8"/>
  <c r="I210" i="8"/>
  <c r="K214" i="8"/>
  <c r="I215" i="8"/>
  <c r="K219" i="8"/>
  <c r="L222" i="8"/>
  <c r="I226" i="8"/>
  <c r="K230" i="8"/>
  <c r="I232" i="8"/>
  <c r="I240" i="8"/>
  <c r="I248" i="8"/>
  <c r="I256" i="8"/>
  <c r="I175" i="8"/>
  <c r="L179" i="8"/>
  <c r="J181" i="8"/>
  <c r="L182" i="8"/>
  <c r="J186" i="8"/>
  <c r="I189" i="8"/>
  <c r="L191" i="8"/>
  <c r="K193" i="8"/>
  <c r="K194" i="8"/>
  <c r="L196" i="8"/>
  <c r="K204" i="8"/>
  <c r="I205" i="8"/>
  <c r="L207" i="8"/>
  <c r="K209" i="8"/>
  <c r="L212" i="8"/>
  <c r="K220" i="8"/>
  <c r="I221" i="8"/>
  <c r="L223" i="8"/>
  <c r="L228" i="8"/>
  <c r="K231" i="8"/>
  <c r="L230" i="8"/>
  <c r="I233" i="8"/>
  <c r="I241" i="8"/>
  <c r="I249" i="8"/>
  <c r="I257" i="8"/>
  <c r="J175" i="8"/>
  <c r="K182" i="8"/>
  <c r="K183" i="8"/>
  <c r="I185" i="8"/>
  <c r="J189" i="8"/>
  <c r="I190" i="8"/>
  <c r="J192" i="8"/>
  <c r="I195" i="8"/>
  <c r="K199" i="8"/>
  <c r="I206" i="8"/>
  <c r="K210" i="8"/>
  <c r="I211" i="8"/>
  <c r="K215" i="8"/>
  <c r="I222" i="8"/>
  <c r="K226" i="8"/>
  <c r="I227" i="8"/>
  <c r="K232" i="8"/>
  <c r="I234" i="8"/>
  <c r="I242" i="8"/>
  <c r="I250" i="8"/>
  <c r="K176" i="8"/>
  <c r="K177" i="8"/>
  <c r="J180" i="8"/>
  <c r="L183" i="8"/>
  <c r="K189" i="8"/>
  <c r="L192" i="8"/>
  <c r="K200" i="8"/>
  <c r="K205" i="8"/>
  <c r="L208" i="8"/>
  <c r="K216" i="8"/>
  <c r="I217" i="8"/>
  <c r="L219" i="8"/>
  <c r="K221" i="8"/>
  <c r="L224" i="8"/>
  <c r="I228" i="8"/>
  <c r="K233" i="8"/>
  <c r="I235" i="8"/>
  <c r="I243" i="8"/>
  <c r="I251" i="8"/>
  <c r="K314" i="8"/>
  <c r="I315" i="8"/>
  <c r="K317" i="8"/>
  <c r="J442" i="8"/>
  <c r="J443" i="8"/>
  <c r="J445" i="8"/>
  <c r="J474" i="8"/>
  <c r="J475" i="8"/>
  <c r="J477" i="8"/>
  <c r="I547" i="8"/>
  <c r="I548" i="8"/>
  <c r="J308" i="8"/>
  <c r="K311" i="8"/>
  <c r="J315" i="8"/>
  <c r="J318" i="8"/>
  <c r="J319" i="8"/>
  <c r="J326" i="8"/>
  <c r="J327" i="8"/>
  <c r="J334" i="8"/>
  <c r="J335" i="8"/>
  <c r="J342" i="8"/>
  <c r="J343" i="8"/>
  <c r="J350" i="8"/>
  <c r="J351" i="8"/>
  <c r="J358" i="8"/>
  <c r="J359" i="8"/>
  <c r="J366" i="8"/>
  <c r="J367" i="8"/>
  <c r="I376" i="8"/>
  <c r="I493" i="8"/>
  <c r="I492" i="8"/>
  <c r="J234" i="8"/>
  <c r="J236" i="8"/>
  <c r="J238" i="8"/>
  <c r="J240" i="8"/>
  <c r="J242" i="8"/>
  <c r="J244" i="8"/>
  <c r="J246" i="8"/>
  <c r="J248" i="8"/>
  <c r="J250" i="8"/>
  <c r="J252" i="8"/>
  <c r="J254" i="8"/>
  <c r="J256" i="8"/>
  <c r="J258" i="8"/>
  <c r="J260" i="8"/>
  <c r="J262" i="8"/>
  <c r="J264" i="8"/>
  <c r="J266" i="8"/>
  <c r="J268" i="8"/>
  <c r="J270" i="8"/>
  <c r="J272" i="8"/>
  <c r="J274" i="8"/>
  <c r="J276" i="8"/>
  <c r="J278" i="8"/>
  <c r="J280" i="8"/>
  <c r="J282" i="8"/>
  <c r="J284" i="8"/>
  <c r="J286" i="8"/>
  <c r="J288" i="8"/>
  <c r="J290" i="8"/>
  <c r="J292" i="8"/>
  <c r="J294" i="8"/>
  <c r="J296" i="8"/>
  <c r="J298" i="8"/>
  <c r="J300" i="8"/>
  <c r="J302" i="8"/>
  <c r="J304" i="8"/>
  <c r="J306" i="8"/>
  <c r="K308" i="8"/>
  <c r="L311" i="8"/>
  <c r="I320" i="8"/>
  <c r="I328" i="8"/>
  <c r="I336" i="8"/>
  <c r="I344" i="8"/>
  <c r="I352" i="8"/>
  <c r="I360" i="8"/>
  <c r="I368" i="8"/>
  <c r="I377" i="8"/>
  <c r="I378" i="8"/>
  <c r="J450" i="8"/>
  <c r="J451" i="8"/>
  <c r="J453" i="8"/>
  <c r="J482" i="8"/>
  <c r="J483" i="8"/>
  <c r="J485" i="8"/>
  <c r="K508" i="8"/>
  <c r="L507" i="8"/>
  <c r="K509" i="8"/>
  <c r="L504" i="8"/>
  <c r="L506" i="8"/>
  <c r="J312" i="8"/>
  <c r="I314" i="8"/>
  <c r="J320" i="8"/>
  <c r="J321" i="8"/>
  <c r="J328" i="8"/>
  <c r="J329" i="8"/>
  <c r="J336" i="8"/>
  <c r="J337" i="8"/>
  <c r="J344" i="8"/>
  <c r="J345" i="8"/>
  <c r="J352" i="8"/>
  <c r="J353" i="8"/>
  <c r="J360" i="8"/>
  <c r="J361" i="8"/>
  <c r="J368" i="8"/>
  <c r="J369" i="8"/>
  <c r="I379" i="8"/>
  <c r="I380" i="8"/>
  <c r="L232" i="8"/>
  <c r="L304" i="8"/>
  <c r="L306" i="8"/>
  <c r="I308" i="8"/>
  <c r="K309" i="8"/>
  <c r="K312" i="8"/>
  <c r="J314" i="8"/>
  <c r="I382" i="8"/>
  <c r="J429" i="8"/>
  <c r="J458" i="8"/>
  <c r="J459" i="8"/>
  <c r="J461" i="8"/>
  <c r="I525" i="8"/>
  <c r="I524" i="8"/>
  <c r="L310" i="8"/>
  <c r="K315" i="8"/>
  <c r="K318" i="8"/>
  <c r="I319" i="8"/>
  <c r="J322" i="8"/>
  <c r="J323" i="8"/>
  <c r="I327" i="8"/>
  <c r="J330" i="8"/>
  <c r="J331" i="8"/>
  <c r="I335" i="8"/>
  <c r="J338" i="8"/>
  <c r="J339" i="8"/>
  <c r="I343" i="8"/>
  <c r="J346" i="8"/>
  <c r="J347" i="8"/>
  <c r="I351" i="8"/>
  <c r="J354" i="8"/>
  <c r="J355" i="8"/>
  <c r="I359" i="8"/>
  <c r="J362" i="8"/>
  <c r="J363" i="8"/>
  <c r="I367" i="8"/>
  <c r="J370" i="8"/>
  <c r="J371" i="8"/>
  <c r="I383" i="8"/>
  <c r="I384" i="8"/>
  <c r="I385" i="8"/>
  <c r="L425" i="8"/>
  <c r="L424" i="8"/>
  <c r="K427" i="8"/>
  <c r="K426" i="8"/>
  <c r="K513" i="8"/>
  <c r="K313" i="8"/>
  <c r="I316" i="8"/>
  <c r="J434" i="8"/>
  <c r="J435" i="8"/>
  <c r="J437" i="8"/>
  <c r="J466" i="8"/>
  <c r="J467" i="8"/>
  <c r="J469" i="8"/>
  <c r="K310" i="8"/>
  <c r="J316" i="8"/>
  <c r="J317" i="8"/>
  <c r="J324" i="8"/>
  <c r="J325" i="8"/>
  <c r="J332" i="8"/>
  <c r="J333" i="8"/>
  <c r="J340" i="8"/>
  <c r="J341" i="8"/>
  <c r="J348" i="8"/>
  <c r="J349" i="8"/>
  <c r="J356" i="8"/>
  <c r="J357" i="8"/>
  <c r="J364" i="8"/>
  <c r="J365" i="8"/>
  <c r="J372" i="8"/>
  <c r="J373" i="8"/>
  <c r="L314" i="8"/>
  <c r="L316" i="8"/>
  <c r="L318" i="8"/>
  <c r="L320" i="8"/>
  <c r="L322" i="8"/>
  <c r="L324" i="8"/>
  <c r="L326" i="8"/>
  <c r="L328" i="8"/>
  <c r="L330" i="8"/>
  <c r="L332" i="8"/>
  <c r="L334" i="8"/>
  <c r="L336" i="8"/>
  <c r="L338" i="8"/>
  <c r="L340" i="8"/>
  <c r="L342" i="8"/>
  <c r="L344" i="8"/>
  <c r="L346" i="8"/>
  <c r="L350" i="8"/>
  <c r="L352" i="8"/>
  <c r="L354" i="8"/>
  <c r="L356" i="8"/>
  <c r="L358" i="8"/>
  <c r="L360" i="8"/>
  <c r="L362" i="8"/>
  <c r="L364" i="8"/>
  <c r="L366" i="8"/>
  <c r="L368" i="8"/>
  <c r="L370" i="8"/>
  <c r="L372" i="8"/>
  <c r="L378" i="8"/>
  <c r="L380" i="8"/>
  <c r="L382" i="8"/>
  <c r="L384" i="8"/>
  <c r="L386" i="8"/>
  <c r="L388" i="8"/>
  <c r="L390" i="8"/>
  <c r="L392" i="8"/>
  <c r="L394" i="8"/>
  <c r="L396" i="8"/>
  <c r="L398" i="8"/>
  <c r="L400" i="8"/>
  <c r="L402" i="8"/>
  <c r="L404" i="8"/>
  <c r="L406" i="8"/>
  <c r="L408" i="8"/>
  <c r="L410" i="8"/>
  <c r="L418" i="8"/>
  <c r="I421" i="8"/>
  <c r="J422" i="8"/>
  <c r="J431" i="8"/>
  <c r="L433" i="8"/>
  <c r="K435" i="8"/>
  <c r="L432" i="8"/>
  <c r="J439" i="8"/>
  <c r="L441" i="8"/>
  <c r="K443" i="8"/>
  <c r="L440" i="8"/>
  <c r="J447" i="8"/>
  <c r="L449" i="8"/>
  <c r="K451" i="8"/>
  <c r="L448" i="8"/>
  <c r="J455" i="8"/>
  <c r="L457" i="8"/>
  <c r="K459" i="8"/>
  <c r="L456" i="8"/>
  <c r="J463" i="8"/>
  <c r="L465" i="8"/>
  <c r="K467" i="8"/>
  <c r="L464" i="8"/>
  <c r="J471" i="8"/>
  <c r="L473" i="8"/>
  <c r="K475" i="8"/>
  <c r="L472" i="8"/>
  <c r="J479" i="8"/>
  <c r="L481" i="8"/>
  <c r="K483" i="8"/>
  <c r="L480" i="8"/>
  <c r="J487" i="8"/>
  <c r="K490" i="8"/>
  <c r="L489" i="8"/>
  <c r="L488" i="8"/>
  <c r="I417" i="8"/>
  <c r="J420" i="8"/>
  <c r="J421" i="8"/>
  <c r="K425" i="8"/>
  <c r="J428" i="8"/>
  <c r="J436" i="8"/>
  <c r="J444" i="8"/>
  <c r="J452" i="8"/>
  <c r="J460" i="8"/>
  <c r="J468" i="8"/>
  <c r="J476" i="8"/>
  <c r="J484" i="8"/>
  <c r="K492" i="8"/>
  <c r="L491" i="8"/>
  <c r="K493" i="8"/>
  <c r="K494" i="8"/>
  <c r="L493" i="8"/>
  <c r="K510" i="8"/>
  <c r="L509" i="8"/>
  <c r="K515" i="8"/>
  <c r="K524" i="8"/>
  <c r="L523" i="8"/>
  <c r="K525" i="8"/>
  <c r="L520" i="8"/>
  <c r="L518" i="8"/>
  <c r="K529" i="8"/>
  <c r="J375" i="8"/>
  <c r="J377" i="8"/>
  <c r="J379" i="8"/>
  <c r="J381" i="8"/>
  <c r="J383" i="8"/>
  <c r="J385" i="8"/>
  <c r="J387" i="8"/>
  <c r="J389" i="8"/>
  <c r="J391" i="8"/>
  <c r="J393" i="8"/>
  <c r="J395" i="8"/>
  <c r="J397" i="8"/>
  <c r="J399" i="8"/>
  <c r="J401" i="8"/>
  <c r="J403" i="8"/>
  <c r="J405" i="8"/>
  <c r="J407" i="8"/>
  <c r="J409" i="8"/>
  <c r="J411" i="8"/>
  <c r="J413" i="8"/>
  <c r="J415" i="8"/>
  <c r="J417" i="8"/>
  <c r="J419" i="8"/>
  <c r="K421" i="8"/>
  <c r="L427" i="8"/>
  <c r="K429" i="8"/>
  <c r="L426" i="8"/>
  <c r="L435" i="8"/>
  <c r="K437" i="8"/>
  <c r="L434" i="8"/>
  <c r="L443" i="8"/>
  <c r="K445" i="8"/>
  <c r="L442" i="8"/>
  <c r="L451" i="8"/>
  <c r="K453" i="8"/>
  <c r="L450" i="8"/>
  <c r="L459" i="8"/>
  <c r="K461" i="8"/>
  <c r="L458" i="8"/>
  <c r="L467" i="8"/>
  <c r="K469" i="8"/>
  <c r="L466" i="8"/>
  <c r="L475" i="8"/>
  <c r="K477" i="8"/>
  <c r="L474" i="8"/>
  <c r="L483" i="8"/>
  <c r="K485" i="8"/>
  <c r="L482" i="8"/>
  <c r="J489" i="8"/>
  <c r="L508" i="8"/>
  <c r="L522" i="8"/>
  <c r="K592" i="8"/>
  <c r="L589" i="8"/>
  <c r="K591" i="8"/>
  <c r="L590" i="8"/>
  <c r="L588" i="8"/>
  <c r="L586" i="8"/>
  <c r="K594" i="8"/>
  <c r="L591" i="8"/>
  <c r="K593" i="8"/>
  <c r="L592" i="8"/>
  <c r="I619" i="8"/>
  <c r="I627" i="8"/>
  <c r="I635" i="8"/>
  <c r="I643" i="8"/>
  <c r="L421" i="8"/>
  <c r="J424" i="8"/>
  <c r="J430" i="8"/>
  <c r="K434" i="8"/>
  <c r="J438" i="8"/>
  <c r="K442" i="8"/>
  <c r="J446" i="8"/>
  <c r="K450" i="8"/>
  <c r="J454" i="8"/>
  <c r="K458" i="8"/>
  <c r="J462" i="8"/>
  <c r="K466" i="8"/>
  <c r="J470" i="8"/>
  <c r="K474" i="8"/>
  <c r="J478" i="8"/>
  <c r="K482" i="8"/>
  <c r="J486" i="8"/>
  <c r="L490" i="8"/>
  <c r="L492" i="8"/>
  <c r="K496" i="8"/>
  <c r="L495" i="8"/>
  <c r="I506" i="8"/>
  <c r="K526" i="8"/>
  <c r="L525" i="8"/>
  <c r="L417" i="8"/>
  <c r="L419" i="8"/>
  <c r="K422" i="8"/>
  <c r="L423" i="8"/>
  <c r="L422" i="8"/>
  <c r="L429" i="8"/>
  <c r="K431" i="8"/>
  <c r="L428" i="8"/>
  <c r="L437" i="8"/>
  <c r="K439" i="8"/>
  <c r="L436" i="8"/>
  <c r="L445" i="8"/>
  <c r="K447" i="8"/>
  <c r="L444" i="8"/>
  <c r="L453" i="8"/>
  <c r="K455" i="8"/>
  <c r="L452" i="8"/>
  <c r="L461" i="8"/>
  <c r="K463" i="8"/>
  <c r="L460" i="8"/>
  <c r="L469" i="8"/>
  <c r="K471" i="8"/>
  <c r="L468" i="8"/>
  <c r="L477" i="8"/>
  <c r="K479" i="8"/>
  <c r="L476" i="8"/>
  <c r="L485" i="8"/>
  <c r="K487" i="8"/>
  <c r="L484" i="8"/>
  <c r="K512" i="8"/>
  <c r="L511" i="8"/>
  <c r="K428" i="8"/>
  <c r="J432" i="8"/>
  <c r="K436" i="8"/>
  <c r="J440" i="8"/>
  <c r="K444" i="8"/>
  <c r="J448" i="8"/>
  <c r="K452" i="8"/>
  <c r="J456" i="8"/>
  <c r="K460" i="8"/>
  <c r="J464" i="8"/>
  <c r="K468" i="8"/>
  <c r="J472" i="8"/>
  <c r="K476" i="8"/>
  <c r="J480" i="8"/>
  <c r="K484" i="8"/>
  <c r="J488" i="8"/>
  <c r="K495" i="8"/>
  <c r="K503" i="8"/>
  <c r="L502" i="8"/>
  <c r="I521" i="8"/>
  <c r="I520" i="8"/>
  <c r="I523" i="8"/>
  <c r="I522" i="8"/>
  <c r="J426" i="8"/>
  <c r="L431" i="8"/>
  <c r="K433" i="8"/>
  <c r="L430" i="8"/>
  <c r="L439" i="8"/>
  <c r="K441" i="8"/>
  <c r="L438" i="8"/>
  <c r="L447" i="8"/>
  <c r="K449" i="8"/>
  <c r="L446" i="8"/>
  <c r="L455" i="8"/>
  <c r="K457" i="8"/>
  <c r="L454" i="8"/>
  <c r="L463" i="8"/>
  <c r="K465" i="8"/>
  <c r="L462" i="8"/>
  <c r="L471" i="8"/>
  <c r="K473" i="8"/>
  <c r="L470" i="8"/>
  <c r="L479" i="8"/>
  <c r="K481" i="8"/>
  <c r="L478" i="8"/>
  <c r="L487" i="8"/>
  <c r="K489" i="8"/>
  <c r="L486" i="8"/>
  <c r="J494" i="8"/>
  <c r="J493" i="8"/>
  <c r="J492" i="8"/>
  <c r="J491" i="8"/>
  <c r="K497" i="8"/>
  <c r="K511" i="8"/>
  <c r="K528" i="8"/>
  <c r="L527" i="8"/>
  <c r="I495" i="8"/>
  <c r="I494" i="8"/>
  <c r="L496" i="8"/>
  <c r="K498" i="8"/>
  <c r="L497" i="8"/>
  <c r="K501" i="8"/>
  <c r="I505" i="8"/>
  <c r="I510" i="8"/>
  <c r="K514" i="8"/>
  <c r="L513" i="8"/>
  <c r="K517" i="8"/>
  <c r="I527" i="8"/>
  <c r="I526" i="8"/>
  <c r="K530" i="8"/>
  <c r="L529" i="8"/>
  <c r="K547" i="8"/>
  <c r="J547" i="8"/>
  <c r="J550" i="8"/>
  <c r="K553" i="8"/>
  <c r="K504" i="8"/>
  <c r="L503" i="8"/>
  <c r="K507" i="8"/>
  <c r="K520" i="8"/>
  <c r="L519" i="8"/>
  <c r="K523" i="8"/>
  <c r="L530" i="8"/>
  <c r="K532" i="8"/>
  <c r="L531" i="8"/>
  <c r="L532" i="8"/>
  <c r="K534" i="8"/>
  <c r="L533" i="8"/>
  <c r="L534" i="8"/>
  <c r="K536" i="8"/>
  <c r="L535" i="8"/>
  <c r="L536" i="8"/>
  <c r="K538" i="8"/>
  <c r="L537" i="8"/>
  <c r="L538" i="8"/>
  <c r="K540" i="8"/>
  <c r="L539" i="8"/>
  <c r="L540" i="8"/>
  <c r="K542" i="8"/>
  <c r="L541" i="8"/>
  <c r="K545" i="8"/>
  <c r="L542" i="8"/>
  <c r="K544" i="8"/>
  <c r="L543" i="8"/>
  <c r="K550" i="8"/>
  <c r="L547" i="8"/>
  <c r="L544" i="8"/>
  <c r="K549" i="8"/>
  <c r="L548" i="8"/>
  <c r="J555" i="8"/>
  <c r="J556" i="8"/>
  <c r="J558" i="8"/>
  <c r="I611" i="8"/>
  <c r="I491" i="8"/>
  <c r="I496" i="8"/>
  <c r="K500" i="8"/>
  <c r="L499" i="8"/>
  <c r="I507" i="8"/>
  <c r="I512" i="8"/>
  <c r="L514" i="8"/>
  <c r="K516" i="8"/>
  <c r="L515" i="8"/>
  <c r="K519" i="8"/>
  <c r="I529" i="8"/>
  <c r="I528" i="8"/>
  <c r="K531" i="8"/>
  <c r="K533" i="8"/>
  <c r="K535" i="8"/>
  <c r="K537" i="8"/>
  <c r="K539" i="8"/>
  <c r="K541" i="8"/>
  <c r="K543" i="8"/>
  <c r="K548" i="8"/>
  <c r="K551" i="8"/>
  <c r="I569" i="8"/>
  <c r="I502" i="8"/>
  <c r="K506" i="8"/>
  <c r="L505" i="8"/>
  <c r="I513" i="8"/>
  <c r="I518" i="8"/>
  <c r="K522" i="8"/>
  <c r="L521" i="8"/>
  <c r="K568" i="8"/>
  <c r="L565" i="8"/>
  <c r="L563" i="8"/>
  <c r="K569" i="8"/>
  <c r="L562" i="8"/>
  <c r="K567" i="8"/>
  <c r="L566" i="8"/>
  <c r="K576" i="8"/>
  <c r="L573" i="8"/>
  <c r="K575" i="8"/>
  <c r="L570" i="8"/>
  <c r="L574" i="8"/>
  <c r="K578" i="8"/>
  <c r="L575" i="8"/>
  <c r="K577" i="8"/>
  <c r="L576" i="8"/>
  <c r="I499" i="8"/>
  <c r="I498" i="8"/>
  <c r="K502" i="8"/>
  <c r="L501" i="8"/>
  <c r="K505" i="8"/>
  <c r="I509" i="8"/>
  <c r="I514" i="8"/>
  <c r="L516" i="8"/>
  <c r="K518" i="8"/>
  <c r="L517" i="8"/>
  <c r="K521" i="8"/>
  <c r="K571" i="8"/>
  <c r="I545" i="8"/>
  <c r="L551" i="8"/>
  <c r="I553" i="8"/>
  <c r="I556" i="8"/>
  <c r="K557" i="8"/>
  <c r="J559" i="8"/>
  <c r="K561" i="8"/>
  <c r="K565" i="8"/>
  <c r="I570" i="8"/>
  <c r="K580" i="8"/>
  <c r="L577" i="8"/>
  <c r="K579" i="8"/>
  <c r="I583" i="8"/>
  <c r="I584" i="8"/>
  <c r="K596" i="8"/>
  <c r="L593" i="8"/>
  <c r="K595" i="8"/>
  <c r="I599" i="8"/>
  <c r="I600" i="8"/>
  <c r="I612" i="8"/>
  <c r="I655" i="8"/>
  <c r="I530" i="8"/>
  <c r="I532" i="8"/>
  <c r="I534" i="8"/>
  <c r="I536" i="8"/>
  <c r="I538" i="8"/>
  <c r="I540" i="8"/>
  <c r="I542" i="8"/>
  <c r="J545" i="8"/>
  <c r="K546" i="8"/>
  <c r="J553" i="8"/>
  <c r="K554" i="8"/>
  <c r="L557" i="8"/>
  <c r="K560" i="8"/>
  <c r="I560" i="8"/>
  <c r="K564" i="8"/>
  <c r="I564" i="8"/>
  <c r="K570" i="8"/>
  <c r="L567" i="8"/>
  <c r="I571" i="8"/>
  <c r="K582" i="8"/>
  <c r="L579" i="8"/>
  <c r="K581" i="8"/>
  <c r="I586" i="8"/>
  <c r="K598" i="8"/>
  <c r="L595" i="8"/>
  <c r="K597" i="8"/>
  <c r="I601" i="8"/>
  <c r="I602" i="8"/>
  <c r="I613" i="8"/>
  <c r="I620" i="8"/>
  <c r="I621" i="8"/>
  <c r="I628" i="8"/>
  <c r="I629" i="8"/>
  <c r="I636" i="8"/>
  <c r="I637" i="8"/>
  <c r="I644" i="8"/>
  <c r="I645" i="8"/>
  <c r="I650" i="8"/>
  <c r="L549" i="8"/>
  <c r="I551" i="8"/>
  <c r="I572" i="8"/>
  <c r="K584" i="8"/>
  <c r="L581" i="8"/>
  <c r="K583" i="8"/>
  <c r="I587" i="8"/>
  <c r="I588" i="8"/>
  <c r="K600" i="8"/>
  <c r="L597" i="8"/>
  <c r="K599" i="8"/>
  <c r="I656" i="8"/>
  <c r="J551" i="8"/>
  <c r="K552" i="8"/>
  <c r="I557" i="8"/>
  <c r="I561" i="8"/>
  <c r="I565" i="8"/>
  <c r="K572" i="8"/>
  <c r="L569" i="8"/>
  <c r="K586" i="8"/>
  <c r="L583" i="8"/>
  <c r="K585" i="8"/>
  <c r="I590" i="8"/>
  <c r="K602" i="8"/>
  <c r="L599" i="8"/>
  <c r="K601" i="8"/>
  <c r="I615" i="8"/>
  <c r="I623" i="8"/>
  <c r="I631" i="8"/>
  <c r="I639" i="8"/>
  <c r="I549" i="8"/>
  <c r="J557" i="8"/>
  <c r="K588" i="8"/>
  <c r="L585" i="8"/>
  <c r="K587" i="8"/>
  <c r="I607" i="8"/>
  <c r="J549" i="8"/>
  <c r="K562" i="8"/>
  <c r="K566" i="8"/>
  <c r="I567" i="8"/>
  <c r="K574" i="8"/>
  <c r="L571" i="8"/>
  <c r="K573" i="8"/>
  <c r="I577" i="8"/>
  <c r="I578" i="8"/>
  <c r="L584" i="8"/>
  <c r="K590" i="8"/>
  <c r="L587" i="8"/>
  <c r="K589" i="8"/>
  <c r="I593" i="8"/>
  <c r="I594" i="8"/>
  <c r="I608" i="8"/>
  <c r="I609" i="8"/>
  <c r="I616" i="8"/>
  <c r="I617" i="8"/>
  <c r="I624" i="8"/>
  <c r="I625" i="8"/>
  <c r="I632" i="8"/>
  <c r="I633" i="8"/>
  <c r="I640" i="8"/>
  <c r="I641" i="8"/>
  <c r="I653" i="8"/>
  <c r="J607" i="8"/>
  <c r="J609" i="8"/>
  <c r="J611" i="8"/>
  <c r="J613" i="8"/>
  <c r="J615" i="8"/>
  <c r="J651" i="8"/>
  <c r="J653" i="8"/>
  <c r="J655" i="8"/>
  <c r="K603" i="8"/>
  <c r="K605" i="8"/>
  <c r="K607" i="8"/>
  <c r="K609" i="8"/>
  <c r="L601" i="8"/>
  <c r="L603" i="8"/>
  <c r="K606" i="8"/>
  <c r="K608" i="8"/>
  <c r="L710" i="7"/>
  <c r="L713" i="7"/>
  <c r="K708" i="7"/>
  <c r="L703" i="7"/>
  <c r="L702" i="7"/>
  <c r="J705" i="7"/>
  <c r="J707" i="7"/>
  <c r="J706" i="7"/>
  <c r="L694" i="7"/>
  <c r="L695" i="7"/>
  <c r="K700" i="7"/>
  <c r="J699" i="7"/>
  <c r="J697" i="7"/>
  <c r="J698" i="7"/>
  <c r="I698" i="7"/>
  <c r="I697" i="7"/>
  <c r="L687" i="7"/>
  <c r="K692" i="7"/>
  <c r="L686" i="7"/>
  <c r="J691" i="7"/>
  <c r="J689" i="7"/>
  <c r="J690" i="7"/>
  <c r="K684" i="7"/>
  <c r="L679" i="7"/>
  <c r="L678" i="7"/>
  <c r="J681" i="7"/>
  <c r="J683" i="7"/>
  <c r="J682" i="7"/>
  <c r="I681" i="7"/>
  <c r="I682" i="7"/>
  <c r="L670" i="7"/>
  <c r="K676" i="7"/>
  <c r="L671" i="7"/>
  <c r="J674" i="7"/>
  <c r="J675" i="7"/>
  <c r="J673" i="7"/>
  <c r="L663" i="7"/>
  <c r="L662" i="7"/>
  <c r="L661" i="7"/>
  <c r="J665" i="7"/>
  <c r="J667" i="7"/>
  <c r="J666" i="7"/>
  <c r="I665" i="7"/>
  <c r="I664" i="7"/>
  <c r="I666" i="7"/>
  <c r="J659" i="7"/>
  <c r="J657" i="7"/>
  <c r="J658" i="7"/>
  <c r="L646" i="7"/>
  <c r="K652" i="7"/>
  <c r="L647" i="7"/>
  <c r="L645" i="7"/>
  <c r="J649" i="7"/>
  <c r="J651" i="7"/>
  <c r="J650" i="7"/>
  <c r="L638" i="7"/>
  <c r="K643" i="7"/>
  <c r="J643" i="7"/>
  <c r="J642" i="7"/>
  <c r="J641" i="7"/>
  <c r="L629" i="7"/>
  <c r="L633" i="7"/>
  <c r="J635" i="7"/>
  <c r="J634" i="7"/>
  <c r="J633" i="7"/>
  <c r="J625" i="7"/>
  <c r="J627" i="7"/>
  <c r="J626" i="7"/>
  <c r="L613" i="7"/>
  <c r="L615" i="7"/>
  <c r="K620" i="7"/>
  <c r="L614" i="7"/>
  <c r="J619" i="7"/>
  <c r="J617" i="7"/>
  <c r="L607" i="7"/>
  <c r="K611" i="7"/>
  <c r="L606" i="7"/>
  <c r="J610" i="7"/>
  <c r="J611" i="7"/>
  <c r="J609" i="7"/>
  <c r="J603" i="7"/>
  <c r="J602" i="7"/>
  <c r="J601" i="7"/>
  <c r="J594" i="7"/>
  <c r="J593" i="7"/>
  <c r="J595" i="7"/>
  <c r="I593" i="7"/>
  <c r="I592" i="7"/>
  <c r="J587" i="7"/>
  <c r="J586" i="7"/>
  <c r="J585" i="7"/>
  <c r="I584" i="7"/>
  <c r="I585" i="7"/>
  <c r="J579" i="7"/>
  <c r="J577" i="7"/>
  <c r="J578" i="7"/>
  <c r="J569" i="7"/>
  <c r="J571" i="7"/>
  <c r="J570" i="7"/>
  <c r="I568" i="7"/>
  <c r="I569" i="7"/>
  <c r="J561" i="7"/>
  <c r="J563" i="7"/>
  <c r="J562" i="7"/>
  <c r="I560" i="7"/>
  <c r="I561" i="7"/>
  <c r="J553" i="7"/>
  <c r="J555" i="7"/>
  <c r="L543" i="7"/>
  <c r="L545" i="7"/>
  <c r="L541" i="7"/>
  <c r="K546" i="7"/>
  <c r="L542" i="7"/>
  <c r="J545" i="7"/>
  <c r="L536" i="7"/>
  <c r="L537" i="7"/>
  <c r="L533" i="7"/>
  <c r="K539" i="7"/>
  <c r="L534" i="7"/>
  <c r="K540" i="7"/>
  <c r="K538" i="7"/>
  <c r="L535" i="7"/>
  <c r="I538" i="7"/>
  <c r="I537" i="7"/>
  <c r="L527" i="7"/>
  <c r="L526" i="7"/>
  <c r="L528" i="7"/>
  <c r="K531" i="7"/>
  <c r="L525" i="7"/>
  <c r="K532" i="7"/>
  <c r="K530" i="7"/>
  <c r="L529" i="7"/>
  <c r="I530" i="7"/>
  <c r="I529" i="7"/>
  <c r="L518" i="7"/>
  <c r="K523" i="7"/>
  <c r="K524" i="7"/>
  <c r="L519" i="7"/>
  <c r="K522" i="7"/>
  <c r="L517" i="7"/>
  <c r="L521" i="7"/>
  <c r="L520" i="7"/>
  <c r="I522" i="7"/>
  <c r="I521" i="7"/>
  <c r="K516" i="7"/>
  <c r="L512" i="7"/>
  <c r="L511" i="7"/>
  <c r="L509" i="7"/>
  <c r="K515" i="7"/>
  <c r="L510" i="7"/>
  <c r="L513" i="7"/>
  <c r="L503" i="7"/>
  <c r="K506" i="7"/>
  <c r="K508" i="7"/>
  <c r="L505" i="7"/>
  <c r="L501" i="7"/>
  <c r="I506" i="7"/>
  <c r="I504" i="7"/>
  <c r="I505" i="7"/>
  <c r="L497" i="7"/>
  <c r="K500" i="7"/>
  <c r="L487" i="7"/>
  <c r="L489" i="7"/>
  <c r="K491" i="7"/>
  <c r="K492" i="7"/>
  <c r="I489" i="7"/>
  <c r="I488" i="7"/>
  <c r="I490" i="7"/>
  <c r="K482" i="7"/>
  <c r="J483" i="7"/>
  <c r="J481" i="7"/>
  <c r="I482" i="7"/>
  <c r="I480" i="7"/>
  <c r="I481" i="7"/>
  <c r="K474" i="7"/>
  <c r="J475" i="7"/>
  <c r="J474" i="7"/>
  <c r="I474" i="7"/>
  <c r="I473" i="7"/>
  <c r="I472" i="7"/>
  <c r="L461" i="7"/>
  <c r="K466" i="7"/>
  <c r="J467" i="7"/>
  <c r="J466" i="7"/>
  <c r="I466" i="7"/>
  <c r="I464" i="7"/>
  <c r="I465" i="7"/>
  <c r="J457" i="7"/>
  <c r="J458" i="7"/>
  <c r="L447" i="7"/>
  <c r="L446" i="7"/>
  <c r="L449" i="7"/>
  <c r="K452" i="7"/>
  <c r="K90" i="7"/>
  <c r="J73" i="7"/>
  <c r="J49" i="7"/>
  <c r="K26" i="7"/>
  <c r="J25" i="7"/>
  <c r="L104" i="7"/>
  <c r="J618" i="7"/>
  <c r="J708" i="7"/>
  <c r="J709" i="7"/>
  <c r="L699" i="7"/>
  <c r="L698" i="7"/>
  <c r="J700" i="7"/>
  <c r="J703" i="7"/>
  <c r="J702" i="7"/>
  <c r="J692" i="7"/>
  <c r="J695" i="7"/>
  <c r="J694" i="7"/>
  <c r="J693" i="7"/>
  <c r="K688" i="7"/>
  <c r="L683" i="7"/>
  <c r="L682" i="7"/>
  <c r="J685" i="7"/>
  <c r="J688" i="7"/>
  <c r="J684" i="7"/>
  <c r="J676" i="7"/>
  <c r="J679" i="7"/>
  <c r="J680" i="7"/>
  <c r="L667" i="7"/>
  <c r="L666" i="7"/>
  <c r="K672" i="7"/>
  <c r="J671" i="7"/>
  <c r="J670" i="7"/>
  <c r="J669" i="7"/>
  <c r="J668" i="7"/>
  <c r="J660" i="7"/>
  <c r="J661" i="7"/>
  <c r="J664" i="7"/>
  <c r="J662" i="7"/>
  <c r="J652" i="7"/>
  <c r="J655" i="7"/>
  <c r="J654" i="7"/>
  <c r="J656" i="7"/>
  <c r="I652" i="7"/>
  <c r="I653" i="7"/>
  <c r="J645" i="7"/>
  <c r="J647" i="7"/>
  <c r="J646" i="7"/>
  <c r="J644" i="7"/>
  <c r="J648" i="7"/>
  <c r="J636" i="7"/>
  <c r="J638" i="7"/>
  <c r="J640" i="7"/>
  <c r="J639" i="7"/>
  <c r="J637" i="7"/>
  <c r="I636" i="7"/>
  <c r="I637" i="7"/>
  <c r="J628" i="7"/>
  <c r="J629" i="7"/>
  <c r="J632" i="7"/>
  <c r="J630" i="7"/>
  <c r="J631" i="7"/>
  <c r="J622" i="7"/>
  <c r="J624" i="7"/>
  <c r="J623" i="7"/>
  <c r="J621" i="7"/>
  <c r="J620" i="7"/>
  <c r="J613" i="7"/>
  <c r="J616" i="7"/>
  <c r="J612" i="7"/>
  <c r="J614" i="7"/>
  <c r="J615" i="7"/>
  <c r="J608" i="7"/>
  <c r="J607" i="7"/>
  <c r="J604" i="7"/>
  <c r="J606" i="7"/>
  <c r="J605" i="7"/>
  <c r="I604" i="7"/>
  <c r="I605" i="7"/>
  <c r="J598" i="7"/>
  <c r="J597" i="7"/>
  <c r="J600" i="7"/>
  <c r="J596" i="7"/>
  <c r="J599" i="7"/>
  <c r="I596" i="7"/>
  <c r="I597" i="7"/>
  <c r="J589" i="7"/>
  <c r="J591" i="7"/>
  <c r="J588" i="7"/>
  <c r="J592" i="7"/>
  <c r="I589" i="7"/>
  <c r="I588" i="7"/>
  <c r="J580" i="7"/>
  <c r="J584" i="7"/>
  <c r="J581" i="7"/>
  <c r="J583" i="7"/>
  <c r="J582" i="7"/>
  <c r="I581" i="7"/>
  <c r="I580" i="7"/>
  <c r="J575" i="7"/>
  <c r="J574" i="7"/>
  <c r="J572" i="7"/>
  <c r="J576" i="7"/>
  <c r="J573" i="7"/>
  <c r="I572" i="7"/>
  <c r="I573" i="7"/>
  <c r="J568" i="7"/>
  <c r="J565" i="7"/>
  <c r="J566" i="7"/>
  <c r="J564" i="7"/>
  <c r="J567" i="7"/>
  <c r="I565" i="7"/>
  <c r="I564" i="7"/>
  <c r="J556" i="7"/>
  <c r="J557" i="7"/>
  <c r="J560" i="7"/>
  <c r="J558" i="7"/>
  <c r="J559" i="7"/>
  <c r="I556" i="7"/>
  <c r="I557" i="7"/>
  <c r="K544" i="7"/>
  <c r="K541" i="7"/>
  <c r="K542" i="7"/>
  <c r="L539" i="7"/>
  <c r="L540" i="7"/>
  <c r="K545" i="7"/>
  <c r="K543" i="7"/>
  <c r="L538" i="7"/>
  <c r="K533" i="7"/>
  <c r="L530" i="7"/>
  <c r="K535" i="7"/>
  <c r="L532" i="7"/>
  <c r="K534" i="7"/>
  <c r="K537" i="7"/>
  <c r="K536" i="7"/>
  <c r="L531" i="7"/>
  <c r="L524" i="7"/>
  <c r="K529" i="7"/>
  <c r="K525" i="7"/>
  <c r="K528" i="7"/>
  <c r="K526" i="7"/>
  <c r="L523" i="7"/>
  <c r="L522" i="7"/>
  <c r="K521" i="7"/>
  <c r="K518" i="7"/>
  <c r="K517" i="7"/>
  <c r="L514" i="7"/>
  <c r="K520" i="7"/>
  <c r="L515" i="7"/>
  <c r="K519" i="7"/>
  <c r="L516" i="7"/>
  <c r="I508" i="7"/>
  <c r="I509" i="7"/>
  <c r="I507" i="7"/>
  <c r="K504" i="7"/>
  <c r="K502" i="7"/>
  <c r="J500" i="7"/>
  <c r="J502" i="7"/>
  <c r="J492" i="7"/>
  <c r="J494" i="7"/>
  <c r="J496" i="7"/>
  <c r="I491" i="7"/>
  <c r="I492" i="7"/>
  <c r="I484" i="7"/>
  <c r="I485" i="7"/>
  <c r="I483" i="7"/>
  <c r="J477" i="7"/>
  <c r="J479" i="7"/>
  <c r="I475" i="7"/>
  <c r="I477" i="7"/>
  <c r="I476" i="7"/>
  <c r="I469" i="7"/>
  <c r="I468" i="7"/>
  <c r="I467" i="7"/>
  <c r="I459" i="7"/>
  <c r="I461" i="7"/>
  <c r="K456" i="7"/>
  <c r="K455" i="7"/>
  <c r="K454" i="7"/>
  <c r="I452" i="7"/>
  <c r="I451" i="7"/>
  <c r="L442" i="7"/>
  <c r="K445" i="7"/>
  <c r="I445" i="7"/>
  <c r="I443" i="7"/>
  <c r="J440" i="7"/>
  <c r="J439" i="7"/>
  <c r="J436" i="7"/>
  <c r="J438" i="7"/>
  <c r="J437" i="7"/>
  <c r="I437" i="7"/>
  <c r="I435" i="7"/>
  <c r="I436" i="7"/>
  <c r="J428" i="7"/>
  <c r="J430" i="7"/>
  <c r="J429" i="7"/>
  <c r="J432" i="7"/>
  <c r="I428" i="7"/>
  <c r="I427" i="7"/>
  <c r="I429" i="7"/>
  <c r="J424" i="7"/>
  <c r="J421" i="7"/>
  <c r="J422" i="7"/>
  <c r="J420" i="7"/>
  <c r="J423" i="7"/>
  <c r="I420" i="7"/>
  <c r="I419" i="7"/>
  <c r="I421" i="7"/>
  <c r="J412" i="7"/>
  <c r="J416" i="7"/>
  <c r="J414" i="7"/>
  <c r="J413" i="7"/>
  <c r="J415" i="7"/>
  <c r="I412" i="7"/>
  <c r="I413" i="7"/>
  <c r="I411" i="7"/>
  <c r="J406" i="7"/>
  <c r="J408" i="7"/>
  <c r="J407" i="7"/>
  <c r="J405" i="7"/>
  <c r="J404" i="7"/>
  <c r="I404" i="7"/>
  <c r="I405" i="7"/>
  <c r="I403" i="7"/>
  <c r="J398" i="7"/>
  <c r="J400" i="7"/>
  <c r="J399" i="7"/>
  <c r="J397" i="7"/>
  <c r="J396" i="7"/>
  <c r="I396" i="7"/>
  <c r="I395" i="7"/>
  <c r="I397" i="7"/>
  <c r="J388" i="7"/>
  <c r="J390" i="7"/>
  <c r="J389" i="7"/>
  <c r="J392" i="7"/>
  <c r="J391" i="7"/>
  <c r="I388" i="7"/>
  <c r="I387" i="7"/>
  <c r="I389" i="7"/>
  <c r="J380" i="7"/>
  <c r="J382" i="7"/>
  <c r="J381" i="7"/>
  <c r="J384" i="7"/>
  <c r="J383" i="7"/>
  <c r="I380" i="7"/>
  <c r="I379" i="7"/>
  <c r="I381" i="7"/>
  <c r="J374" i="7"/>
  <c r="J373" i="7"/>
  <c r="J375" i="7"/>
  <c r="J372" i="7"/>
  <c r="J376" i="7"/>
  <c r="J368" i="7"/>
  <c r="J367" i="7"/>
  <c r="J364" i="7"/>
  <c r="J366" i="7"/>
  <c r="J365" i="7"/>
  <c r="L354" i="7"/>
  <c r="K358" i="7"/>
  <c r="L356" i="7"/>
  <c r="J358" i="7"/>
  <c r="J357" i="7"/>
  <c r="J359" i="7"/>
  <c r="J356" i="7"/>
  <c r="J360" i="7"/>
  <c r="K352" i="7"/>
  <c r="L347" i="7"/>
  <c r="J350" i="7"/>
  <c r="J349" i="7"/>
  <c r="J348" i="7"/>
  <c r="J352" i="7"/>
  <c r="J351" i="7"/>
  <c r="L339" i="7"/>
  <c r="K344" i="7"/>
  <c r="K345" i="7"/>
  <c r="J341" i="7"/>
  <c r="J343" i="7"/>
  <c r="J344" i="7"/>
  <c r="J342" i="7"/>
  <c r="J340" i="7"/>
  <c r="K334" i="7"/>
  <c r="K337" i="7"/>
  <c r="L332" i="7"/>
  <c r="K336" i="7"/>
  <c r="L330" i="7"/>
  <c r="I332" i="7"/>
  <c r="I333" i="7"/>
  <c r="I331" i="7"/>
  <c r="K326" i="7"/>
  <c r="L322" i="7"/>
  <c r="K328" i="7"/>
  <c r="L324" i="7"/>
  <c r="I323" i="7"/>
  <c r="I324" i="7"/>
  <c r="I325" i="7"/>
  <c r="K320" i="7"/>
  <c r="L316" i="7"/>
  <c r="K318" i="7"/>
  <c r="L314" i="7"/>
  <c r="I317" i="7"/>
  <c r="I316" i="7"/>
  <c r="I315" i="7"/>
  <c r="K312" i="7"/>
  <c r="L308" i="7"/>
  <c r="L306" i="7"/>
  <c r="K310" i="7"/>
  <c r="I309" i="7"/>
  <c r="I308" i="7"/>
  <c r="I307" i="7"/>
  <c r="K304" i="7"/>
  <c r="L300" i="7"/>
  <c r="K302" i="7"/>
  <c r="I301" i="7"/>
  <c r="I300" i="7"/>
  <c r="I299" i="7"/>
  <c r="L292" i="7"/>
  <c r="L291" i="7"/>
  <c r="I293" i="7"/>
  <c r="I292" i="7"/>
  <c r="I291" i="7"/>
  <c r="K286" i="7"/>
  <c r="L282" i="7"/>
  <c r="K285" i="7"/>
  <c r="K287" i="7"/>
  <c r="L284" i="7"/>
  <c r="K289" i="7"/>
  <c r="L283" i="7"/>
  <c r="J285" i="7"/>
  <c r="J287" i="7"/>
  <c r="J284" i="7"/>
  <c r="I283" i="7"/>
  <c r="I284" i="7"/>
  <c r="I285" i="7"/>
  <c r="L276" i="7"/>
  <c r="L274" i="7"/>
  <c r="K278" i="7"/>
  <c r="L275" i="7"/>
  <c r="K281" i="7"/>
  <c r="K277" i="7"/>
  <c r="K280" i="7"/>
  <c r="K279" i="7"/>
  <c r="I277" i="7"/>
  <c r="I275" i="7"/>
  <c r="I276" i="7"/>
  <c r="K270" i="7"/>
  <c r="L268" i="7"/>
  <c r="L266" i="7"/>
  <c r="K272" i="7"/>
  <c r="K271" i="7"/>
  <c r="L267" i="7"/>
  <c r="K269" i="7"/>
  <c r="K273" i="7"/>
  <c r="J271" i="7"/>
  <c r="J268" i="7"/>
  <c r="J269" i="7"/>
  <c r="I269" i="7"/>
  <c r="I268" i="7"/>
  <c r="I267" i="7"/>
  <c r="L260" i="7"/>
  <c r="K264" i="7"/>
  <c r="L258" i="7"/>
  <c r="K263" i="7"/>
  <c r="K261" i="7"/>
  <c r="L259" i="7"/>
  <c r="K262" i="7"/>
  <c r="I259" i="7"/>
  <c r="I261" i="7"/>
  <c r="I260" i="7"/>
  <c r="L250" i="7"/>
  <c r="K256" i="7"/>
  <c r="K254" i="7"/>
  <c r="L252" i="7"/>
  <c r="K255" i="7"/>
  <c r="L251" i="7"/>
  <c r="K253" i="7"/>
  <c r="K257" i="7"/>
  <c r="J253" i="7"/>
  <c r="J252" i="7"/>
  <c r="J256" i="7"/>
  <c r="I251" i="7"/>
  <c r="I253" i="7"/>
  <c r="K248" i="7"/>
  <c r="K246" i="7"/>
  <c r="L243" i="7"/>
  <c r="K249" i="7"/>
  <c r="K247" i="7"/>
  <c r="K245" i="7"/>
  <c r="L244" i="7"/>
  <c r="L242" i="7"/>
  <c r="J246" i="7"/>
  <c r="J247" i="7"/>
  <c r="I244" i="7"/>
  <c r="I245" i="7"/>
  <c r="I243" i="7"/>
  <c r="K239" i="7"/>
  <c r="L236" i="7"/>
  <c r="L235" i="7"/>
  <c r="K240" i="7"/>
  <c r="K237" i="7"/>
  <c r="K241" i="7"/>
  <c r="L234" i="7"/>
  <c r="K238" i="7"/>
  <c r="L228" i="7"/>
  <c r="K230" i="7"/>
  <c r="L227" i="7"/>
  <c r="K232" i="7"/>
  <c r="L226" i="7"/>
  <c r="K231" i="7"/>
  <c r="K229" i="7"/>
  <c r="K233" i="7"/>
  <c r="L219" i="7"/>
  <c r="K225" i="7"/>
  <c r="K222" i="7"/>
  <c r="L220" i="7"/>
  <c r="K224" i="7"/>
  <c r="L218" i="7"/>
  <c r="K223" i="7"/>
  <c r="K221" i="7"/>
  <c r="L210" i="7"/>
  <c r="K216" i="7"/>
  <c r="K213" i="7"/>
  <c r="K214" i="7"/>
  <c r="K217" i="7"/>
  <c r="L211" i="7"/>
  <c r="K215" i="7"/>
  <c r="L212" i="7"/>
  <c r="K208" i="7"/>
  <c r="K205" i="7"/>
  <c r="L202" i="7"/>
  <c r="K207" i="7"/>
  <c r="L204" i="7"/>
  <c r="K209" i="7"/>
  <c r="K206" i="7"/>
  <c r="L203" i="7"/>
  <c r="I205" i="7"/>
  <c r="I204" i="7"/>
  <c r="K197" i="7"/>
  <c r="L194" i="7"/>
  <c r="K199" i="7"/>
  <c r="L196" i="7"/>
  <c r="K198" i="7"/>
  <c r="L195" i="7"/>
  <c r="K201" i="7"/>
  <c r="K200" i="7"/>
  <c r="I197" i="7"/>
  <c r="I196" i="7"/>
  <c r="K189" i="7"/>
  <c r="K191" i="7"/>
  <c r="K190" i="7"/>
  <c r="L186" i="7"/>
  <c r="K193" i="7"/>
  <c r="K192" i="7"/>
  <c r="L187" i="7"/>
  <c r="I189" i="7"/>
  <c r="I188" i="7"/>
  <c r="K184" i="7"/>
  <c r="K181" i="7"/>
  <c r="L178" i="7"/>
  <c r="K185" i="7"/>
  <c r="L179" i="7"/>
  <c r="K183" i="7"/>
  <c r="L180" i="7"/>
  <c r="K176" i="7"/>
  <c r="K173" i="7"/>
  <c r="L170" i="7"/>
  <c r="L172" i="7"/>
  <c r="K177" i="7"/>
  <c r="L171" i="7"/>
  <c r="K174" i="7"/>
  <c r="I173" i="7"/>
  <c r="I172" i="7"/>
  <c r="K168" i="7"/>
  <c r="L162" i="7"/>
  <c r="K165" i="7"/>
  <c r="K166" i="7"/>
  <c r="L164" i="7"/>
  <c r="K167" i="7"/>
  <c r="I165" i="7"/>
  <c r="I164" i="7"/>
  <c r="K160" i="7"/>
  <c r="K157" i="7"/>
  <c r="L156" i="7"/>
  <c r="K159" i="7"/>
  <c r="K161" i="7"/>
  <c r="K158" i="7"/>
  <c r="L155" i="7"/>
  <c r="L154" i="7"/>
  <c r="I157" i="7"/>
  <c r="I156" i="7"/>
  <c r="L148" i="7"/>
  <c r="K151" i="7"/>
  <c r="L147" i="7"/>
  <c r="K153" i="7"/>
  <c r="K150" i="7"/>
  <c r="L146" i="7"/>
  <c r="K149" i="7"/>
  <c r="L139" i="7"/>
  <c r="K145" i="7"/>
  <c r="K142" i="7"/>
  <c r="K143" i="7"/>
  <c r="K141" i="7"/>
  <c r="K134" i="7"/>
  <c r="L130" i="7"/>
  <c r="K136" i="7"/>
  <c r="K133" i="7"/>
  <c r="L132" i="7"/>
  <c r="K137" i="7"/>
  <c r="L131" i="7"/>
  <c r="K135" i="7"/>
  <c r="K126" i="7"/>
  <c r="L122" i="7"/>
  <c r="K128" i="7"/>
  <c r="K125" i="7"/>
  <c r="L124" i="7"/>
  <c r="K127" i="7"/>
  <c r="K129" i="7"/>
  <c r="L123" i="7"/>
  <c r="K120" i="7"/>
  <c r="K117" i="7"/>
  <c r="L116" i="7"/>
  <c r="K119" i="7"/>
  <c r="K121" i="7"/>
  <c r="L115" i="7"/>
  <c r="L114" i="7"/>
  <c r="K118" i="7"/>
  <c r="K112" i="7"/>
  <c r="K109" i="7"/>
  <c r="L106" i="7"/>
  <c r="L108" i="7"/>
  <c r="K113" i="7"/>
  <c r="K111" i="7"/>
  <c r="K110" i="7"/>
  <c r="L100" i="7"/>
  <c r="L98" i="7"/>
  <c r="K105" i="7"/>
  <c r="K102" i="7"/>
  <c r="K104" i="7"/>
  <c r="K101" i="7"/>
  <c r="I99" i="7"/>
  <c r="I101" i="7"/>
  <c r="L91" i="7"/>
  <c r="L92" i="7"/>
  <c r="K94" i="7"/>
  <c r="L89" i="7"/>
  <c r="J87" i="7"/>
  <c r="J84" i="7"/>
  <c r="I85" i="7"/>
  <c r="I83" i="7"/>
  <c r="I84" i="7"/>
  <c r="J79" i="7"/>
  <c r="J76" i="7"/>
  <c r="J78" i="7"/>
  <c r="I77" i="7"/>
  <c r="I76" i="7"/>
  <c r="I75" i="7"/>
  <c r="K71" i="7"/>
  <c r="L68" i="7"/>
  <c r="J68" i="7"/>
  <c r="J71" i="7"/>
  <c r="I69" i="7"/>
  <c r="I67" i="7"/>
  <c r="K62" i="7"/>
  <c r="L58" i="7"/>
  <c r="L60" i="7"/>
  <c r="J64" i="7"/>
  <c r="J63" i="7"/>
  <c r="J60" i="7"/>
  <c r="J62" i="7"/>
  <c r="K54" i="7"/>
  <c r="L50" i="7"/>
  <c r="K56" i="7"/>
  <c r="J56" i="7"/>
  <c r="J55" i="7"/>
  <c r="J52" i="7"/>
  <c r="J54" i="7"/>
  <c r="J53" i="7"/>
  <c r="K46" i="7"/>
  <c r="L42" i="7"/>
  <c r="K48" i="7"/>
  <c r="J46" i="7"/>
  <c r="J48" i="7"/>
  <c r="J45" i="7"/>
  <c r="J47" i="7"/>
  <c r="I44" i="7"/>
  <c r="I43" i="7"/>
  <c r="I45" i="7"/>
  <c r="K40" i="7"/>
  <c r="L36" i="7"/>
  <c r="K38" i="7"/>
  <c r="L34" i="7"/>
  <c r="J39" i="7"/>
  <c r="J40" i="7"/>
  <c r="J37" i="7"/>
  <c r="J36" i="7"/>
  <c r="I35" i="7"/>
  <c r="I37" i="7"/>
  <c r="K30" i="7"/>
  <c r="K32" i="7"/>
  <c r="L24" i="7"/>
  <c r="L28" i="7"/>
  <c r="J28" i="7"/>
  <c r="J30" i="7"/>
  <c r="J32" i="7"/>
  <c r="J31" i="7"/>
  <c r="I28" i="7"/>
  <c r="I27" i="7"/>
  <c r="I29" i="7"/>
  <c r="L18" i="7"/>
  <c r="L20" i="7"/>
  <c r="K22" i="7"/>
  <c r="J21" i="7"/>
  <c r="J23" i="7"/>
  <c r="J22" i="7"/>
  <c r="J24" i="7"/>
  <c r="I19" i="7"/>
  <c r="I21" i="7"/>
  <c r="I20" i="7"/>
  <c r="K16" i="7"/>
  <c r="K18" i="7"/>
  <c r="K15" i="7"/>
  <c r="E8" i="7"/>
  <c r="L140" i="7"/>
  <c r="I180" i="7"/>
  <c r="I252" i="7"/>
  <c r="J431" i="7"/>
  <c r="F8" i="7"/>
  <c r="L160" i="7"/>
  <c r="L232" i="7"/>
  <c r="L290" i="7"/>
  <c r="I577" i="7"/>
  <c r="L163" i="7"/>
  <c r="K182" i="7"/>
  <c r="K265" i="7"/>
  <c r="I513" i="7"/>
  <c r="K144" i="7"/>
  <c r="J449" i="7"/>
  <c r="J443" i="7"/>
  <c r="J441" i="7"/>
  <c r="J442" i="7"/>
  <c r="I440" i="7"/>
  <c r="I441" i="7"/>
  <c r="J433" i="7"/>
  <c r="J435" i="7"/>
  <c r="J434" i="7"/>
  <c r="I433" i="7"/>
  <c r="I432" i="7"/>
  <c r="I434" i="7"/>
  <c r="J426" i="7"/>
  <c r="J427" i="7"/>
  <c r="J425" i="7"/>
  <c r="I426" i="7"/>
  <c r="I425" i="7"/>
  <c r="I424" i="7"/>
  <c r="J417" i="7"/>
  <c r="J418" i="7"/>
  <c r="J419" i="7"/>
  <c r="I418" i="7"/>
  <c r="I417" i="7"/>
  <c r="I416" i="7"/>
  <c r="J411" i="7"/>
  <c r="J410" i="7"/>
  <c r="I410" i="7"/>
  <c r="I409" i="7"/>
  <c r="I408" i="7"/>
  <c r="J403" i="7"/>
  <c r="J402" i="7"/>
  <c r="J401" i="7"/>
  <c r="I401" i="7"/>
  <c r="I402" i="7"/>
  <c r="I400" i="7"/>
  <c r="J393" i="7"/>
  <c r="J395" i="7"/>
  <c r="J394" i="7"/>
  <c r="I393" i="7"/>
  <c r="I392" i="7"/>
  <c r="I394" i="7"/>
  <c r="J385" i="7"/>
  <c r="J387" i="7"/>
  <c r="J386" i="7"/>
  <c r="I386" i="7"/>
  <c r="I385" i="7"/>
  <c r="I384" i="7"/>
  <c r="J377" i="7"/>
  <c r="J379" i="7"/>
  <c r="J378" i="7"/>
  <c r="I378" i="7"/>
  <c r="I377" i="7"/>
  <c r="I376" i="7"/>
  <c r="J371" i="7"/>
  <c r="J369" i="7"/>
  <c r="L360" i="7"/>
  <c r="J361" i="7"/>
  <c r="J363" i="7"/>
  <c r="J362" i="7"/>
  <c r="L353" i="7"/>
  <c r="L350" i="7"/>
  <c r="K355" i="7"/>
  <c r="L352" i="7"/>
  <c r="J355" i="7"/>
  <c r="J353" i="7"/>
  <c r="J354" i="7"/>
  <c r="L344" i="7"/>
  <c r="L342" i="7"/>
  <c r="K347" i="7"/>
  <c r="J347" i="7"/>
  <c r="J345" i="7"/>
  <c r="J346" i="7"/>
  <c r="L334" i="7"/>
  <c r="K339" i="7"/>
  <c r="L336" i="7"/>
  <c r="K332" i="7"/>
  <c r="L328" i="7"/>
  <c r="L326" i="7"/>
  <c r="I329" i="7"/>
  <c r="I328" i="7"/>
  <c r="I330" i="7"/>
  <c r="K322" i="7"/>
  <c r="K324" i="7"/>
  <c r="L318" i="7"/>
  <c r="I322" i="7"/>
  <c r="I321" i="7"/>
  <c r="I320" i="7"/>
  <c r="K314" i="7"/>
  <c r="L310" i="7"/>
  <c r="L312" i="7"/>
  <c r="I314" i="7"/>
  <c r="I312" i="7"/>
  <c r="K306" i="7"/>
  <c r="L302" i="7"/>
  <c r="L304" i="7"/>
  <c r="K308" i="7"/>
  <c r="L301" i="7"/>
  <c r="I306" i="7"/>
  <c r="I305" i="7"/>
  <c r="I304" i="7"/>
  <c r="L295" i="7"/>
  <c r="K300" i="7"/>
  <c r="L296" i="7"/>
  <c r="L294" i="7"/>
  <c r="I298" i="7"/>
  <c r="I296" i="7"/>
  <c r="L287" i="7"/>
  <c r="L286" i="7"/>
  <c r="I288" i="7"/>
  <c r="I290" i="7"/>
  <c r="I289" i="7"/>
  <c r="K284" i="7"/>
  <c r="L280" i="7"/>
  <c r="L278" i="7"/>
  <c r="K282" i="7"/>
  <c r="L281" i="7"/>
  <c r="I281" i="7"/>
  <c r="I282" i="7"/>
  <c r="I280" i="7"/>
  <c r="L270" i="7"/>
  <c r="L272" i="7"/>
  <c r="K275" i="7"/>
  <c r="K274" i="7"/>
  <c r="L273" i="7"/>
  <c r="L269" i="7"/>
  <c r="I273" i="7"/>
  <c r="I272" i="7"/>
  <c r="L264" i="7"/>
  <c r="K268" i="7"/>
  <c r="K266" i="7"/>
  <c r="L262" i="7"/>
  <c r="K267" i="7"/>
  <c r="I265" i="7"/>
  <c r="I266" i="7"/>
  <c r="I264" i="7"/>
  <c r="K259" i="7"/>
  <c r="L256" i="7"/>
  <c r="L254" i="7"/>
  <c r="K260" i="7"/>
  <c r="L255" i="7"/>
  <c r="L257" i="7"/>
  <c r="I257" i="7"/>
  <c r="I258" i="7"/>
  <c r="I256" i="7"/>
  <c r="L248" i="7"/>
  <c r="L246" i="7"/>
  <c r="K250" i="7"/>
  <c r="K252" i="7"/>
  <c r="L247" i="7"/>
  <c r="K251" i="7"/>
  <c r="J249" i="7"/>
  <c r="I248" i="7"/>
  <c r="I249" i="7"/>
  <c r="K244" i="7"/>
  <c r="L239" i="7"/>
  <c r="L241" i="7"/>
  <c r="L240" i="7"/>
  <c r="K243" i="7"/>
  <c r="L238" i="7"/>
  <c r="K242" i="7"/>
  <c r="I242" i="7"/>
  <c r="I240" i="7"/>
  <c r="K234" i="7"/>
  <c r="L230" i="7"/>
  <c r="L233" i="7"/>
  <c r="L229" i="7"/>
  <c r="L231" i="7"/>
  <c r="K236" i="7"/>
  <c r="K235" i="7"/>
  <c r="L225" i="7"/>
  <c r="L222" i="7"/>
  <c r="K228" i="7"/>
  <c r="L223" i="7"/>
  <c r="L224" i="7"/>
  <c r="K227" i="7"/>
  <c r="K219" i="7"/>
  <c r="L216" i="7"/>
  <c r="L213" i="7"/>
  <c r="L214" i="7"/>
  <c r="K220" i="7"/>
  <c r="K218" i="7"/>
  <c r="L207" i="7"/>
  <c r="K210" i="7"/>
  <c r="K212" i="7"/>
  <c r="L209" i="7"/>
  <c r="L208" i="7"/>
  <c r="K202" i="7"/>
  <c r="K203" i="7"/>
  <c r="L198" i="7"/>
  <c r="L201" i="7"/>
  <c r="L197" i="7"/>
  <c r="L200" i="7"/>
  <c r="I200" i="7"/>
  <c r="I201" i="7"/>
  <c r="L190" i="7"/>
  <c r="K194" i="7"/>
  <c r="L193" i="7"/>
  <c r="L189" i="7"/>
  <c r="K196" i="7"/>
  <c r="I192" i="7"/>
  <c r="I193" i="7"/>
  <c r="K187" i="7"/>
  <c r="L184" i="7"/>
  <c r="L181" i="7"/>
  <c r="K186" i="7"/>
  <c r="L183" i="7"/>
  <c r="K188" i="7"/>
  <c r="L185" i="7"/>
  <c r="K179" i="7"/>
  <c r="L176" i="7"/>
  <c r="L173" i="7"/>
  <c r="K178" i="7"/>
  <c r="L175" i="7"/>
  <c r="K180" i="7"/>
  <c r="L177" i="7"/>
  <c r="K171" i="7"/>
  <c r="L168" i="7"/>
  <c r="L165" i="7"/>
  <c r="K170" i="7"/>
  <c r="L167" i="7"/>
  <c r="K172" i="7"/>
  <c r="L169" i="7"/>
  <c r="K163" i="7"/>
  <c r="K162" i="7"/>
  <c r="L159" i="7"/>
  <c r="K164" i="7"/>
  <c r="K154" i="7"/>
  <c r="L151" i="7"/>
  <c r="L153" i="7"/>
  <c r="L150" i="7"/>
  <c r="K156" i="7"/>
  <c r="L152" i="7"/>
  <c r="L149" i="7"/>
  <c r="L145" i="7"/>
  <c r="L142" i="7"/>
  <c r="K148" i="7"/>
  <c r="K147" i="7"/>
  <c r="L144" i="7"/>
  <c r="L141" i="7"/>
  <c r="L143" i="7"/>
  <c r="L134" i="7"/>
  <c r="K139" i="7"/>
  <c r="L136" i="7"/>
  <c r="L133" i="7"/>
  <c r="K131" i="7"/>
  <c r="L128" i="7"/>
  <c r="L125" i="7"/>
  <c r="K130" i="7"/>
  <c r="K122" i="7"/>
  <c r="L119" i="7"/>
  <c r="L121" i="7"/>
  <c r="K114" i="7"/>
  <c r="K116" i="7"/>
  <c r="L113" i="7"/>
  <c r="L111" i="7"/>
  <c r="L103" i="7"/>
  <c r="K106" i="7"/>
  <c r="L105" i="7"/>
  <c r="L97" i="7"/>
  <c r="L94" i="7"/>
  <c r="L64" i="7"/>
  <c r="K67" i="7"/>
  <c r="K60" i="7"/>
  <c r="L56" i="7"/>
  <c r="K52" i="7"/>
  <c r="L48" i="7"/>
  <c r="L16" i="7"/>
  <c r="L30" i="7"/>
  <c r="J33" i="7"/>
  <c r="J41" i="7"/>
  <c r="L46" i="7"/>
  <c r="J50" i="7"/>
  <c r="J57" i="7"/>
  <c r="K68" i="7"/>
  <c r="L93" i="7"/>
  <c r="K100" i="7"/>
  <c r="I146" i="7"/>
  <c r="I161" i="7"/>
  <c r="L217" i="7"/>
  <c r="L249" i="7"/>
  <c r="L265" i="7"/>
  <c r="L271" i="7"/>
  <c r="L285" i="7"/>
  <c r="J18" i="7"/>
  <c r="I34" i="7"/>
  <c r="K42" i="7"/>
  <c r="K58" i="7"/>
  <c r="J65" i="7"/>
  <c r="L96" i="7"/>
  <c r="K108" i="7"/>
  <c r="L129" i="7"/>
  <c r="K140" i="7"/>
  <c r="K146" i="7"/>
  <c r="L161" i="7"/>
  <c r="I169" i="7"/>
  <c r="L174" i="7"/>
  <c r="L206" i="7"/>
  <c r="I250" i="7"/>
  <c r="L120" i="7"/>
  <c r="I177" i="7"/>
  <c r="L199" i="7"/>
  <c r="K258" i="7"/>
  <c r="I313" i="7"/>
  <c r="L126" i="7"/>
  <c r="L182" i="7"/>
  <c r="K211" i="7"/>
  <c r="K276" i="7"/>
  <c r="L320" i="7"/>
  <c r="D8" i="7"/>
  <c r="L22" i="7"/>
  <c r="J67" i="7"/>
  <c r="K132" i="7"/>
  <c r="L157" i="7"/>
  <c r="K283" i="7"/>
  <c r="C8" i="7"/>
  <c r="I26" i="7"/>
  <c r="K28" i="7"/>
  <c r="J43" i="7"/>
  <c r="L62" i="7"/>
  <c r="L102" i="7"/>
  <c r="L110" i="7"/>
  <c r="K115" i="7"/>
  <c r="L137" i="7"/>
  <c r="I185" i="7"/>
  <c r="L191" i="7"/>
  <c r="K226" i="7"/>
  <c r="L245" i="7"/>
  <c r="L277" i="7"/>
  <c r="L288" i="7"/>
  <c r="K316" i="7"/>
  <c r="J370" i="7"/>
  <c r="J409" i="7"/>
  <c r="I41" i="7"/>
  <c r="L95" i="7"/>
  <c r="K107" i="7"/>
  <c r="L127" i="7"/>
  <c r="K138" i="7"/>
  <c r="L158" i="7"/>
  <c r="L192" i="7"/>
  <c r="K204" i="7"/>
  <c r="L237" i="7"/>
  <c r="L289" i="7"/>
  <c r="I297" i="7"/>
  <c r="J710" i="7"/>
  <c r="K704" i="7"/>
  <c r="J704" i="7"/>
  <c r="J696" i="7"/>
  <c r="J686" i="7"/>
  <c r="K680" i="7"/>
  <c r="J678" i="7"/>
  <c r="J672" i="7"/>
  <c r="K663" i="7"/>
  <c r="J663" i="7"/>
  <c r="I661" i="7"/>
  <c r="K655" i="7"/>
  <c r="J653" i="7"/>
  <c r="K664" i="7"/>
  <c r="J677" i="7"/>
  <c r="I685" i="7"/>
  <c r="J687" i="7"/>
  <c r="I709" i="7"/>
  <c r="J711" i="7"/>
  <c r="J701" i="7"/>
  <c r="J712" i="7"/>
  <c r="G8" i="7"/>
  <c r="I49" i="7"/>
  <c r="I51" i="7"/>
  <c r="I53" i="7"/>
  <c r="I55" i="7"/>
  <c r="I57" i="7"/>
  <c r="I59" i="7"/>
  <c r="I61" i="7"/>
  <c r="L63" i="7"/>
  <c r="K65" i="7"/>
  <c r="I66" i="7"/>
  <c r="J72" i="7"/>
  <c r="L74" i="7"/>
  <c r="J80" i="7"/>
  <c r="J81" i="7"/>
  <c r="L82" i="7"/>
  <c r="J93" i="7"/>
  <c r="J112" i="7"/>
  <c r="J113" i="7"/>
  <c r="J140" i="7"/>
  <c r="J141" i="7"/>
  <c r="I147" i="7"/>
  <c r="I149" i="7"/>
  <c r="J15" i="7"/>
  <c r="K70" i="7"/>
  <c r="L69" i="7"/>
  <c r="K73" i="7"/>
  <c r="K76" i="7"/>
  <c r="L75" i="7"/>
  <c r="K81" i="7"/>
  <c r="K84" i="7"/>
  <c r="L83" i="7"/>
  <c r="I108" i="7"/>
  <c r="I109" i="7"/>
  <c r="I124" i="7"/>
  <c r="I125" i="7"/>
  <c r="K17" i="7"/>
  <c r="K19" i="7"/>
  <c r="K21" i="7"/>
  <c r="K23" i="7"/>
  <c r="K25" i="7"/>
  <c r="K27" i="7"/>
  <c r="K29" i="7"/>
  <c r="K31" i="7"/>
  <c r="K33" i="7"/>
  <c r="K35" i="7"/>
  <c r="K37" i="7"/>
  <c r="K39" i="7"/>
  <c r="K41" i="7"/>
  <c r="K43" i="7"/>
  <c r="K45" i="7"/>
  <c r="K47" i="7"/>
  <c r="K49" i="7"/>
  <c r="K51" i="7"/>
  <c r="K53" i="7"/>
  <c r="K55" i="7"/>
  <c r="K57" i="7"/>
  <c r="K59" i="7"/>
  <c r="K61" i="7"/>
  <c r="K63" i="7"/>
  <c r="K66" i="7"/>
  <c r="J69" i="7"/>
  <c r="J74" i="7"/>
  <c r="J75" i="7"/>
  <c r="J82" i="7"/>
  <c r="J108" i="7"/>
  <c r="J109" i="7"/>
  <c r="J124" i="7"/>
  <c r="J125" i="7"/>
  <c r="L15" i="7"/>
  <c r="L17" i="7"/>
  <c r="L19" i="7"/>
  <c r="L21" i="7"/>
  <c r="L23" i="7"/>
  <c r="L25" i="7"/>
  <c r="L27" i="7"/>
  <c r="L29" i="7"/>
  <c r="L31" i="7"/>
  <c r="L33" i="7"/>
  <c r="L35" i="7"/>
  <c r="L37" i="7"/>
  <c r="L39" i="7"/>
  <c r="L41" i="7"/>
  <c r="L43" i="7"/>
  <c r="L45" i="7"/>
  <c r="L47" i="7"/>
  <c r="L49" i="7"/>
  <c r="L51" i="7"/>
  <c r="L53" i="7"/>
  <c r="L55" i="7"/>
  <c r="L57" i="7"/>
  <c r="L59" i="7"/>
  <c r="L61" i="7"/>
  <c r="L66" i="7"/>
  <c r="K69" i="7"/>
  <c r="I70" i="7"/>
  <c r="K75" i="7"/>
  <c r="K78" i="7"/>
  <c r="L77" i="7"/>
  <c r="K83" i="7"/>
  <c r="K86" i="7"/>
  <c r="L85" i="7"/>
  <c r="J130" i="7"/>
  <c r="J131" i="7"/>
  <c r="I131" i="7"/>
  <c r="I133" i="7"/>
  <c r="I150" i="7"/>
  <c r="I151" i="7"/>
  <c r="K64" i="7"/>
  <c r="L67" i="7"/>
  <c r="J77" i="7"/>
  <c r="L78" i="7"/>
  <c r="J85" i="7"/>
  <c r="L86" i="7"/>
  <c r="I90" i="7"/>
  <c r="J96" i="7"/>
  <c r="J97" i="7"/>
  <c r="J114" i="7"/>
  <c r="J115" i="7"/>
  <c r="J16" i="7"/>
  <c r="L70" i="7"/>
  <c r="K72" i="7"/>
  <c r="L71" i="7"/>
  <c r="K77" i="7"/>
  <c r="K80" i="7"/>
  <c r="L79" i="7"/>
  <c r="K85" i="7"/>
  <c r="K88" i="7"/>
  <c r="L87" i="7"/>
  <c r="I91" i="7"/>
  <c r="I105" i="7"/>
  <c r="I115" i="7"/>
  <c r="I117" i="7"/>
  <c r="L65" i="7"/>
  <c r="I68" i="7"/>
  <c r="L72" i="7"/>
  <c r="L80" i="7"/>
  <c r="K91" i="7"/>
  <c r="J91" i="7"/>
  <c r="J98" i="7"/>
  <c r="J99" i="7"/>
  <c r="I106" i="7"/>
  <c r="I119" i="7"/>
  <c r="I72" i="7"/>
  <c r="K74" i="7"/>
  <c r="L73" i="7"/>
  <c r="K79" i="7"/>
  <c r="K82" i="7"/>
  <c r="L81" i="7"/>
  <c r="K87" i="7"/>
  <c r="K89" i="7"/>
  <c r="K93" i="7"/>
  <c r="I93" i="7"/>
  <c r="I107" i="7"/>
  <c r="I123" i="7"/>
  <c r="I140" i="7"/>
  <c r="I141" i="7"/>
  <c r="J146" i="7"/>
  <c r="J147" i="7"/>
  <c r="I155" i="7"/>
  <c r="I159" i="7"/>
  <c r="I163" i="7"/>
  <c r="I167" i="7"/>
  <c r="I171" i="7"/>
  <c r="I175" i="7"/>
  <c r="I179" i="7"/>
  <c r="I183" i="7"/>
  <c r="I187" i="7"/>
  <c r="I191" i="7"/>
  <c r="I195" i="7"/>
  <c r="I199" i="7"/>
  <c r="I203" i="7"/>
  <c r="I207" i="7"/>
  <c r="I211" i="7"/>
  <c r="I215" i="7"/>
  <c r="I219" i="7"/>
  <c r="I223" i="7"/>
  <c r="I227" i="7"/>
  <c r="I231" i="7"/>
  <c r="I234" i="7"/>
  <c r="I235" i="7"/>
  <c r="K575" i="7"/>
  <c r="L571" i="7"/>
  <c r="L572" i="7"/>
  <c r="L570" i="7"/>
  <c r="L574" i="7"/>
  <c r="L569" i="7"/>
  <c r="L573" i="7"/>
  <c r="K92" i="7"/>
  <c r="I96" i="7"/>
  <c r="K97" i="7"/>
  <c r="J102" i="7"/>
  <c r="J103" i="7"/>
  <c r="I112" i="7"/>
  <c r="J118" i="7"/>
  <c r="J119" i="7"/>
  <c r="I128" i="7"/>
  <c r="J134" i="7"/>
  <c r="J135" i="7"/>
  <c r="I144" i="7"/>
  <c r="J150" i="7"/>
  <c r="J151" i="7"/>
  <c r="I154" i="7"/>
  <c r="I158" i="7"/>
  <c r="I162" i="7"/>
  <c r="I166" i="7"/>
  <c r="I170" i="7"/>
  <c r="I174" i="7"/>
  <c r="I178" i="7"/>
  <c r="I182" i="7"/>
  <c r="I186" i="7"/>
  <c r="I190" i="7"/>
  <c r="I194" i="7"/>
  <c r="I198" i="7"/>
  <c r="I202" i="7"/>
  <c r="I206" i="7"/>
  <c r="I210" i="7"/>
  <c r="I214" i="7"/>
  <c r="I218" i="7"/>
  <c r="I222" i="7"/>
  <c r="I226" i="7"/>
  <c r="I230" i="7"/>
  <c r="I122" i="7"/>
  <c r="J128" i="7"/>
  <c r="J129" i="7"/>
  <c r="I138" i="7"/>
  <c r="J144" i="7"/>
  <c r="J145" i="7"/>
  <c r="J154" i="7"/>
  <c r="J155" i="7"/>
  <c r="J158" i="7"/>
  <c r="J159" i="7"/>
  <c r="J162" i="7"/>
  <c r="J163" i="7"/>
  <c r="J166" i="7"/>
  <c r="J167" i="7"/>
  <c r="J170" i="7"/>
  <c r="J171" i="7"/>
  <c r="J174" i="7"/>
  <c r="J175" i="7"/>
  <c r="J178" i="7"/>
  <c r="J179" i="7"/>
  <c r="J182" i="7"/>
  <c r="J183" i="7"/>
  <c r="J186" i="7"/>
  <c r="J187" i="7"/>
  <c r="J190" i="7"/>
  <c r="J191" i="7"/>
  <c r="J194" i="7"/>
  <c r="J195" i="7"/>
  <c r="J198" i="7"/>
  <c r="J199" i="7"/>
  <c r="J202" i="7"/>
  <c r="J203" i="7"/>
  <c r="J206" i="7"/>
  <c r="J207" i="7"/>
  <c r="J210" i="7"/>
  <c r="J211" i="7"/>
  <c r="J214" i="7"/>
  <c r="J215" i="7"/>
  <c r="J218" i="7"/>
  <c r="J219" i="7"/>
  <c r="J222" i="7"/>
  <c r="J223" i="7"/>
  <c r="J226" i="7"/>
  <c r="J227" i="7"/>
  <c r="J230" i="7"/>
  <c r="J262" i="7"/>
  <c r="J263" i="7"/>
  <c r="L90" i="7"/>
  <c r="J94" i="7"/>
  <c r="J95" i="7"/>
  <c r="K98" i="7"/>
  <c r="I100" i="7"/>
  <c r="J106" i="7"/>
  <c r="J107" i="7"/>
  <c r="I116" i="7"/>
  <c r="J122" i="7"/>
  <c r="J123" i="7"/>
  <c r="I132" i="7"/>
  <c r="J138" i="7"/>
  <c r="J139" i="7"/>
  <c r="I148" i="7"/>
  <c r="L88" i="7"/>
  <c r="J92" i="7"/>
  <c r="K95" i="7"/>
  <c r="J100" i="7"/>
  <c r="J101" i="7"/>
  <c r="I110" i="7"/>
  <c r="J116" i="7"/>
  <c r="J117" i="7"/>
  <c r="I126" i="7"/>
  <c r="J132" i="7"/>
  <c r="J133" i="7"/>
  <c r="I142" i="7"/>
  <c r="J148" i="7"/>
  <c r="J149" i="7"/>
  <c r="J90" i="7"/>
  <c r="I104" i="7"/>
  <c r="J110" i="7"/>
  <c r="J111" i="7"/>
  <c r="I120" i="7"/>
  <c r="J126" i="7"/>
  <c r="J127" i="7"/>
  <c r="I136" i="7"/>
  <c r="J142" i="7"/>
  <c r="J143" i="7"/>
  <c r="I152" i="7"/>
  <c r="I208" i="7"/>
  <c r="I212" i="7"/>
  <c r="I216" i="7"/>
  <c r="I220" i="7"/>
  <c r="I224" i="7"/>
  <c r="I228" i="7"/>
  <c r="J238" i="7"/>
  <c r="J88" i="7"/>
  <c r="J89" i="7"/>
  <c r="K96" i="7"/>
  <c r="J104" i="7"/>
  <c r="J105" i="7"/>
  <c r="J120" i="7"/>
  <c r="J121" i="7"/>
  <c r="J136" i="7"/>
  <c r="J137" i="7"/>
  <c r="J152" i="7"/>
  <c r="J153" i="7"/>
  <c r="J156" i="7"/>
  <c r="J157" i="7"/>
  <c r="J160" i="7"/>
  <c r="J161" i="7"/>
  <c r="J164" i="7"/>
  <c r="J165" i="7"/>
  <c r="J168" i="7"/>
  <c r="J169" i="7"/>
  <c r="J172" i="7"/>
  <c r="J173" i="7"/>
  <c r="J176" i="7"/>
  <c r="J177" i="7"/>
  <c r="J180" i="7"/>
  <c r="J181" i="7"/>
  <c r="J184" i="7"/>
  <c r="J185" i="7"/>
  <c r="J188" i="7"/>
  <c r="J189" i="7"/>
  <c r="J192" i="7"/>
  <c r="J193" i="7"/>
  <c r="J196" i="7"/>
  <c r="J197" i="7"/>
  <c r="J200" i="7"/>
  <c r="J201" i="7"/>
  <c r="J204" i="7"/>
  <c r="J205" i="7"/>
  <c r="J208" i="7"/>
  <c r="J209" i="7"/>
  <c r="J212" i="7"/>
  <c r="J213" i="7"/>
  <c r="J216" i="7"/>
  <c r="J217" i="7"/>
  <c r="J220" i="7"/>
  <c r="J221" i="7"/>
  <c r="J224" i="7"/>
  <c r="J225" i="7"/>
  <c r="J228" i="7"/>
  <c r="J229" i="7"/>
  <c r="I233" i="7"/>
  <c r="J233" i="7"/>
  <c r="J237" i="7"/>
  <c r="J242" i="7"/>
  <c r="J254" i="7"/>
  <c r="J255" i="7"/>
  <c r="J264" i="7"/>
  <c r="J275" i="7"/>
  <c r="J280" i="7"/>
  <c r="K349" i="7"/>
  <c r="L348" i="7"/>
  <c r="L345" i="7"/>
  <c r="K350" i="7"/>
  <c r="K374" i="7"/>
  <c r="L373" i="7"/>
  <c r="L370" i="7"/>
  <c r="L372" i="7"/>
  <c r="L368" i="7"/>
  <c r="L380" i="7"/>
  <c r="K382" i="7"/>
  <c r="L381" i="7"/>
  <c r="K390" i="7"/>
  <c r="L389" i="7"/>
  <c r="K398" i="7"/>
  <c r="L397" i="7"/>
  <c r="K406" i="7"/>
  <c r="L405" i="7"/>
  <c r="K414" i="7"/>
  <c r="L413" i="7"/>
  <c r="K422" i="7"/>
  <c r="L421" i="7"/>
  <c r="K430" i="7"/>
  <c r="L429" i="7"/>
  <c r="K438" i="7"/>
  <c r="L437" i="7"/>
  <c r="J243" i="7"/>
  <c r="J248" i="7"/>
  <c r="J265" i="7"/>
  <c r="J270" i="7"/>
  <c r="J281" i="7"/>
  <c r="J286" i="7"/>
  <c r="J276" i="7"/>
  <c r="J231" i="7"/>
  <c r="J234" i="7"/>
  <c r="J239" i="7"/>
  <c r="J244" i="7"/>
  <c r="J257" i="7"/>
  <c r="J266" i="7"/>
  <c r="J277" i="7"/>
  <c r="J282" i="7"/>
  <c r="L466" i="7"/>
  <c r="L467" i="7"/>
  <c r="K470" i="7"/>
  <c r="K469" i="7"/>
  <c r="K468" i="7"/>
  <c r="K471" i="7"/>
  <c r="J245" i="7"/>
  <c r="J250" i="7"/>
  <c r="J258" i="7"/>
  <c r="J259" i="7"/>
  <c r="J267" i="7"/>
  <c r="J272" i="7"/>
  <c r="J283" i="7"/>
  <c r="J288" i="7"/>
  <c r="J289" i="7"/>
  <c r="I232" i="7"/>
  <c r="J235" i="7"/>
  <c r="J240" i="7"/>
  <c r="J251" i="7"/>
  <c r="J273" i="7"/>
  <c r="J278" i="7"/>
  <c r="J291" i="7"/>
  <c r="J292" i="7"/>
  <c r="J293" i="7"/>
  <c r="J294" i="7"/>
  <c r="J295" i="7"/>
  <c r="J296" i="7"/>
  <c r="J297" i="7"/>
  <c r="J298" i="7"/>
  <c r="J299" i="7"/>
  <c r="J300" i="7"/>
  <c r="J301" i="7"/>
  <c r="J302" i="7"/>
  <c r="J303" i="7"/>
  <c r="J304" i="7"/>
  <c r="J305" i="7"/>
  <c r="J306" i="7"/>
  <c r="J307" i="7"/>
  <c r="J308" i="7"/>
  <c r="J309" i="7"/>
  <c r="J310" i="7"/>
  <c r="J311" i="7"/>
  <c r="J312" i="7"/>
  <c r="J313" i="7"/>
  <c r="J314" i="7"/>
  <c r="J315" i="7"/>
  <c r="J316" i="7"/>
  <c r="J317" i="7"/>
  <c r="J318" i="7"/>
  <c r="J319" i="7"/>
  <c r="J320" i="7"/>
  <c r="J321" i="7"/>
  <c r="J322" i="7"/>
  <c r="J323" i="7"/>
  <c r="J324" i="7"/>
  <c r="J325" i="7"/>
  <c r="J326" i="7"/>
  <c r="J327" i="7"/>
  <c r="J328" i="7"/>
  <c r="J329" i="7"/>
  <c r="J330" i="7"/>
  <c r="J331" i="7"/>
  <c r="J332" i="7"/>
  <c r="J333" i="7"/>
  <c r="J334" i="7"/>
  <c r="J335" i="7"/>
  <c r="K341" i="7"/>
  <c r="L338" i="7"/>
  <c r="L340" i="7"/>
  <c r="L337" i="7"/>
  <c r="K342" i="7"/>
  <c r="K353" i="7"/>
  <c r="J232" i="7"/>
  <c r="I236" i="7"/>
  <c r="J241" i="7"/>
  <c r="J260" i="7"/>
  <c r="J261" i="7"/>
  <c r="J279" i="7"/>
  <c r="J337" i="7"/>
  <c r="K340" i="7"/>
  <c r="K348" i="7"/>
  <c r="K362" i="7"/>
  <c r="K366" i="7"/>
  <c r="K370" i="7"/>
  <c r="K375" i="7"/>
  <c r="K383" i="7"/>
  <c r="I456" i="7"/>
  <c r="I458" i="7"/>
  <c r="L456" i="7"/>
  <c r="L458" i="7"/>
  <c r="K463" i="7"/>
  <c r="K460" i="7"/>
  <c r="L455" i="7"/>
  <c r="L457" i="7"/>
  <c r="K462" i="7"/>
  <c r="L459" i="7"/>
  <c r="K473" i="7"/>
  <c r="K291" i="7"/>
  <c r="K293" i="7"/>
  <c r="K295" i="7"/>
  <c r="K297" i="7"/>
  <c r="K299" i="7"/>
  <c r="K301" i="7"/>
  <c r="K303" i="7"/>
  <c r="K305" i="7"/>
  <c r="K307" i="7"/>
  <c r="K309" i="7"/>
  <c r="K311" i="7"/>
  <c r="K313" i="7"/>
  <c r="K315" i="7"/>
  <c r="K317" i="7"/>
  <c r="K319" i="7"/>
  <c r="K321" i="7"/>
  <c r="K323" i="7"/>
  <c r="K325" i="7"/>
  <c r="K327" i="7"/>
  <c r="K329" i="7"/>
  <c r="K331" i="7"/>
  <c r="K333" i="7"/>
  <c r="K335" i="7"/>
  <c r="I337" i="7"/>
  <c r="J338" i="7"/>
  <c r="K343" i="7"/>
  <c r="I345" i="7"/>
  <c r="K351" i="7"/>
  <c r="I353" i="7"/>
  <c r="L374" i="7"/>
  <c r="K376" i="7"/>
  <c r="L375" i="7"/>
  <c r="L382" i="7"/>
  <c r="K384" i="7"/>
  <c r="L383" i="7"/>
  <c r="K392" i="7"/>
  <c r="L391" i="7"/>
  <c r="K400" i="7"/>
  <c r="L399" i="7"/>
  <c r="K408" i="7"/>
  <c r="L407" i="7"/>
  <c r="K416" i="7"/>
  <c r="L415" i="7"/>
  <c r="K424" i="7"/>
  <c r="L423" i="7"/>
  <c r="K432" i="7"/>
  <c r="L431" i="7"/>
  <c r="K440" i="7"/>
  <c r="L439" i="7"/>
  <c r="K461" i="7"/>
  <c r="L261" i="7"/>
  <c r="L263" i="7"/>
  <c r="L297" i="7"/>
  <c r="L299" i="7"/>
  <c r="L303" i="7"/>
  <c r="L305" i="7"/>
  <c r="L307" i="7"/>
  <c r="L309" i="7"/>
  <c r="L311" i="7"/>
  <c r="L313" i="7"/>
  <c r="L315" i="7"/>
  <c r="L317" i="7"/>
  <c r="L319" i="7"/>
  <c r="L321" i="7"/>
  <c r="L323" i="7"/>
  <c r="L325" i="7"/>
  <c r="L327" i="7"/>
  <c r="L329" i="7"/>
  <c r="L331" i="7"/>
  <c r="L333" i="7"/>
  <c r="L335" i="7"/>
  <c r="K338" i="7"/>
  <c r="I340" i="7"/>
  <c r="L343" i="7"/>
  <c r="K346" i="7"/>
  <c r="I348" i="7"/>
  <c r="L351" i="7"/>
  <c r="K354" i="7"/>
  <c r="I356" i="7"/>
  <c r="L357" i="7"/>
  <c r="K359" i="7"/>
  <c r="I360" i="7"/>
  <c r="L361" i="7"/>
  <c r="K363" i="7"/>
  <c r="I364" i="7"/>
  <c r="L365" i="7"/>
  <c r="K367" i="7"/>
  <c r="I368" i="7"/>
  <c r="L369" i="7"/>
  <c r="K371" i="7"/>
  <c r="I372" i="7"/>
  <c r="K377" i="7"/>
  <c r="K385" i="7"/>
  <c r="L392" i="7"/>
  <c r="L400" i="7"/>
  <c r="L408" i="7"/>
  <c r="L416" i="7"/>
  <c r="L424" i="7"/>
  <c r="L432" i="7"/>
  <c r="L440" i="7"/>
  <c r="J453" i="7"/>
  <c r="J459" i="7"/>
  <c r="I494" i="7"/>
  <c r="I493" i="7"/>
  <c r="K591" i="7"/>
  <c r="L587" i="7"/>
  <c r="L588" i="7"/>
  <c r="L586" i="7"/>
  <c r="L590" i="7"/>
  <c r="L585" i="7"/>
  <c r="J336" i="7"/>
  <c r="I343" i="7"/>
  <c r="L346" i="7"/>
  <c r="I351" i="7"/>
  <c r="L376" i="7"/>
  <c r="K378" i="7"/>
  <c r="L377" i="7"/>
  <c r="L384" i="7"/>
  <c r="K386" i="7"/>
  <c r="L385" i="7"/>
  <c r="K394" i="7"/>
  <c r="L393" i="7"/>
  <c r="K402" i="7"/>
  <c r="L401" i="7"/>
  <c r="K410" i="7"/>
  <c r="L409" i="7"/>
  <c r="K418" i="7"/>
  <c r="L417" i="7"/>
  <c r="K426" i="7"/>
  <c r="L425" i="7"/>
  <c r="K434" i="7"/>
  <c r="L433" i="7"/>
  <c r="K442" i="7"/>
  <c r="L441" i="7"/>
  <c r="I449" i="7"/>
  <c r="I457" i="7"/>
  <c r="L482" i="7"/>
  <c r="L483" i="7"/>
  <c r="K486" i="7"/>
  <c r="K485" i="7"/>
  <c r="K484" i="7"/>
  <c r="J339" i="7"/>
  <c r="L341" i="7"/>
  <c r="L349" i="7"/>
  <c r="K356" i="7"/>
  <c r="I357" i="7"/>
  <c r="L358" i="7"/>
  <c r="K360" i="7"/>
  <c r="I361" i="7"/>
  <c r="L362" i="7"/>
  <c r="K364" i="7"/>
  <c r="I365" i="7"/>
  <c r="L366" i="7"/>
  <c r="K368" i="7"/>
  <c r="I369" i="7"/>
  <c r="K372" i="7"/>
  <c r="I373" i="7"/>
  <c r="K379" i="7"/>
  <c r="K387" i="7"/>
  <c r="L394" i="7"/>
  <c r="L402" i="7"/>
  <c r="L410" i="7"/>
  <c r="L418" i="7"/>
  <c r="L426" i="7"/>
  <c r="L434" i="7"/>
  <c r="L454" i="7"/>
  <c r="I524" i="7"/>
  <c r="I523" i="7"/>
  <c r="I525" i="7"/>
  <c r="K559" i="7"/>
  <c r="L556" i="7"/>
  <c r="L554" i="7"/>
  <c r="L558" i="7"/>
  <c r="K288" i="7"/>
  <c r="K290" i="7"/>
  <c r="K292" i="7"/>
  <c r="K294" i="7"/>
  <c r="K296" i="7"/>
  <c r="K298" i="7"/>
  <c r="I341" i="7"/>
  <c r="I349" i="7"/>
  <c r="L378" i="7"/>
  <c r="K380" i="7"/>
  <c r="L379" i="7"/>
  <c r="L386" i="7"/>
  <c r="K388" i="7"/>
  <c r="L387" i="7"/>
  <c r="K396" i="7"/>
  <c r="L395" i="7"/>
  <c r="K404" i="7"/>
  <c r="L403" i="7"/>
  <c r="K412" i="7"/>
  <c r="L411" i="7"/>
  <c r="K420" i="7"/>
  <c r="L419" i="7"/>
  <c r="K428" i="7"/>
  <c r="L427" i="7"/>
  <c r="K436" i="7"/>
  <c r="L435" i="7"/>
  <c r="K444" i="7"/>
  <c r="K448" i="7"/>
  <c r="L443" i="7"/>
  <c r="K447" i="7"/>
  <c r="K449" i="7"/>
  <c r="J463" i="7"/>
  <c r="L557" i="7"/>
  <c r="I336" i="7"/>
  <c r="I344" i="7"/>
  <c r="I352" i="7"/>
  <c r="L355" i="7"/>
  <c r="K357" i="7"/>
  <c r="I358" i="7"/>
  <c r="L359" i="7"/>
  <c r="K361" i="7"/>
  <c r="I362" i="7"/>
  <c r="L363" i="7"/>
  <c r="K365" i="7"/>
  <c r="I366" i="7"/>
  <c r="L367" i="7"/>
  <c r="K369" i="7"/>
  <c r="I370" i="7"/>
  <c r="L371" i="7"/>
  <c r="K373" i="7"/>
  <c r="K381" i="7"/>
  <c r="L388" i="7"/>
  <c r="L396" i="7"/>
  <c r="L404" i="7"/>
  <c r="L412" i="7"/>
  <c r="L420" i="7"/>
  <c r="L428" i="7"/>
  <c r="L436" i="7"/>
  <c r="J461" i="7"/>
  <c r="J471" i="7"/>
  <c r="K488" i="7"/>
  <c r="K389" i="7"/>
  <c r="K391" i="7"/>
  <c r="K393" i="7"/>
  <c r="K395" i="7"/>
  <c r="K397" i="7"/>
  <c r="K399" i="7"/>
  <c r="K401" i="7"/>
  <c r="K403" i="7"/>
  <c r="K405" i="7"/>
  <c r="K407" i="7"/>
  <c r="K409" i="7"/>
  <c r="K411" i="7"/>
  <c r="K413" i="7"/>
  <c r="K415" i="7"/>
  <c r="K417" i="7"/>
  <c r="K419" i="7"/>
  <c r="K421" i="7"/>
  <c r="K423" i="7"/>
  <c r="K425" i="7"/>
  <c r="K427" i="7"/>
  <c r="K429" i="7"/>
  <c r="K431" i="7"/>
  <c r="K433" i="7"/>
  <c r="K435" i="7"/>
  <c r="K437" i="7"/>
  <c r="K439" i="7"/>
  <c r="K441" i="7"/>
  <c r="K443" i="7"/>
  <c r="L445" i="7"/>
  <c r="I448" i="7"/>
  <c r="K450" i="7"/>
  <c r="L452" i="7"/>
  <c r="J456" i="7"/>
  <c r="J464" i="7"/>
  <c r="K472" i="7"/>
  <c r="L472" i="7"/>
  <c r="L473" i="7"/>
  <c r="K477" i="7"/>
  <c r="J480" i="7"/>
  <c r="I495" i="7"/>
  <c r="I497" i="7"/>
  <c r="I498" i="7"/>
  <c r="J505" i="7"/>
  <c r="J506" i="7"/>
  <c r="I544" i="7"/>
  <c r="I543" i="7"/>
  <c r="K560" i="7"/>
  <c r="K576" i="7"/>
  <c r="K592" i="7"/>
  <c r="I606" i="7"/>
  <c r="I446" i="7"/>
  <c r="L450" i="7"/>
  <c r="I453" i="7"/>
  <c r="J454" i="7"/>
  <c r="J455" i="7"/>
  <c r="K457" i="7"/>
  <c r="L462" i="7"/>
  <c r="L463" i="7"/>
  <c r="K467" i="7"/>
  <c r="J470" i="7"/>
  <c r="J473" i="7"/>
  <c r="L478" i="7"/>
  <c r="L479" i="7"/>
  <c r="K483" i="7"/>
  <c r="J486" i="7"/>
  <c r="K490" i="7"/>
  <c r="L492" i="7"/>
  <c r="K493" i="7"/>
  <c r="K494" i="7"/>
  <c r="L491" i="7"/>
  <c r="I532" i="7"/>
  <c r="I531" i="7"/>
  <c r="I547" i="7"/>
  <c r="I548" i="7"/>
  <c r="K555" i="7"/>
  <c r="L550" i="7"/>
  <c r="K571" i="7"/>
  <c r="L567" i="7"/>
  <c r="L568" i="7"/>
  <c r="K587" i="7"/>
  <c r="L583" i="7"/>
  <c r="L584" i="7"/>
  <c r="K605" i="7"/>
  <c r="L604" i="7"/>
  <c r="L599" i="7"/>
  <c r="L603" i="7"/>
  <c r="L601" i="7"/>
  <c r="K645" i="7"/>
  <c r="L644" i="7"/>
  <c r="L639" i="7"/>
  <c r="L643" i="7"/>
  <c r="L641" i="7"/>
  <c r="I444" i="7"/>
  <c r="K446" i="7"/>
  <c r="L448" i="7"/>
  <c r="J452" i="7"/>
  <c r="I460" i="7"/>
  <c r="L468" i="7"/>
  <c r="L469" i="7"/>
  <c r="J476" i="7"/>
  <c r="K487" i="7"/>
  <c r="L484" i="7"/>
  <c r="L485" i="7"/>
  <c r="J487" i="7"/>
  <c r="J488" i="7"/>
  <c r="L494" i="7"/>
  <c r="K496" i="7"/>
  <c r="L493" i="7"/>
  <c r="L496" i="7"/>
  <c r="K498" i="7"/>
  <c r="L495" i="7"/>
  <c r="I500" i="7"/>
  <c r="I499" i="7"/>
  <c r="J507" i="7"/>
  <c r="J508" i="7"/>
  <c r="I520" i="7"/>
  <c r="I519" i="7"/>
  <c r="K550" i="7"/>
  <c r="K551" i="7"/>
  <c r="L546" i="7"/>
  <c r="K556" i="7"/>
  <c r="L555" i="7"/>
  <c r="K572" i="7"/>
  <c r="K588" i="7"/>
  <c r="K631" i="7"/>
  <c r="L630" i="7"/>
  <c r="L627" i="7"/>
  <c r="J450" i="7"/>
  <c r="J451" i="7"/>
  <c r="K453" i="7"/>
  <c r="L474" i="7"/>
  <c r="L475" i="7"/>
  <c r="K479" i="7"/>
  <c r="J482" i="7"/>
  <c r="I512" i="7"/>
  <c r="I511" i="7"/>
  <c r="I540" i="7"/>
  <c r="I539" i="7"/>
  <c r="K567" i="7"/>
  <c r="L563" i="7"/>
  <c r="L564" i="7"/>
  <c r="K583" i="7"/>
  <c r="L579" i="7"/>
  <c r="L580" i="7"/>
  <c r="K599" i="7"/>
  <c r="L595" i="7"/>
  <c r="L596" i="7"/>
  <c r="K613" i="7"/>
  <c r="L612" i="7"/>
  <c r="L611" i="7"/>
  <c r="L609" i="7"/>
  <c r="L444" i="7"/>
  <c r="J448" i="7"/>
  <c r="K451" i="7"/>
  <c r="L453" i="7"/>
  <c r="K458" i="7"/>
  <c r="L460" i="7"/>
  <c r="K464" i="7"/>
  <c r="L464" i="7"/>
  <c r="L465" i="7"/>
  <c r="J472" i="7"/>
  <c r="K480" i="7"/>
  <c r="L480" i="7"/>
  <c r="L481" i="7"/>
  <c r="J489" i="7"/>
  <c r="J490" i="7"/>
  <c r="K495" i="7"/>
  <c r="K497" i="7"/>
  <c r="L508" i="7"/>
  <c r="K513" i="7"/>
  <c r="K509" i="7"/>
  <c r="K511" i="7"/>
  <c r="L507" i="7"/>
  <c r="K514" i="7"/>
  <c r="K510" i="7"/>
  <c r="J512" i="7"/>
  <c r="J520" i="7"/>
  <c r="I528" i="7"/>
  <c r="I527" i="7"/>
  <c r="L549" i="7"/>
  <c r="K568" i="7"/>
  <c r="K584" i="7"/>
  <c r="K600" i="7"/>
  <c r="J446" i="7"/>
  <c r="J447" i="7"/>
  <c r="L451" i="7"/>
  <c r="I454" i="7"/>
  <c r="J462" i="7"/>
  <c r="J465" i="7"/>
  <c r="L470" i="7"/>
  <c r="L471" i="7"/>
  <c r="K475" i="7"/>
  <c r="J478" i="7"/>
  <c r="L488" i="7"/>
  <c r="L486" i="7"/>
  <c r="K489" i="7"/>
  <c r="I503" i="7"/>
  <c r="I516" i="7"/>
  <c r="I515" i="7"/>
  <c r="L561" i="7"/>
  <c r="K563" i="7"/>
  <c r="L559" i="7"/>
  <c r="L560" i="7"/>
  <c r="L566" i="7"/>
  <c r="L577" i="7"/>
  <c r="K579" i="7"/>
  <c r="L575" i="7"/>
  <c r="L576" i="7"/>
  <c r="L582" i="7"/>
  <c r="L593" i="7"/>
  <c r="K595" i="7"/>
  <c r="L591" i="7"/>
  <c r="L592" i="7"/>
  <c r="L598" i="7"/>
  <c r="J444" i="7"/>
  <c r="J460" i="7"/>
  <c r="K465" i="7"/>
  <c r="J468" i="7"/>
  <c r="K476" i="7"/>
  <c r="L476" i="7"/>
  <c r="L477" i="7"/>
  <c r="K481" i="7"/>
  <c r="J484" i="7"/>
  <c r="J491" i="7"/>
  <c r="J498" i="7"/>
  <c r="K499" i="7"/>
  <c r="J503" i="7"/>
  <c r="J504" i="7"/>
  <c r="J528" i="7"/>
  <c r="I536" i="7"/>
  <c r="I535" i="7"/>
  <c r="K564" i="7"/>
  <c r="K580" i="7"/>
  <c r="K596" i="7"/>
  <c r="K608" i="7"/>
  <c r="J532" i="7"/>
  <c r="J536" i="7"/>
  <c r="J540" i="7"/>
  <c r="J544" i="7"/>
  <c r="J546" i="7"/>
  <c r="K553" i="7"/>
  <c r="I554" i="7"/>
  <c r="L618" i="7"/>
  <c r="K625" i="7"/>
  <c r="L624" i="7"/>
  <c r="I626" i="7"/>
  <c r="L650" i="7"/>
  <c r="K657" i="7"/>
  <c r="L656" i="7"/>
  <c r="I658" i="7"/>
  <c r="L659" i="7"/>
  <c r="K677" i="7"/>
  <c r="L676" i="7"/>
  <c r="L673" i="7"/>
  <c r="K693" i="7"/>
  <c r="L692" i="7"/>
  <c r="L689" i="7"/>
  <c r="K709" i="7"/>
  <c r="L708" i="7"/>
  <c r="L705" i="7"/>
  <c r="L504" i="7"/>
  <c r="K507" i="7"/>
  <c r="I545" i="7"/>
  <c r="J554" i="7"/>
  <c r="J551" i="7"/>
  <c r="J552" i="7"/>
  <c r="I555" i="7"/>
  <c r="K558" i="7"/>
  <c r="I559" i="7"/>
  <c r="K562" i="7"/>
  <c r="I563" i="7"/>
  <c r="K566" i="7"/>
  <c r="I567" i="7"/>
  <c r="K570" i="7"/>
  <c r="I571" i="7"/>
  <c r="K574" i="7"/>
  <c r="I575" i="7"/>
  <c r="K578" i="7"/>
  <c r="I579" i="7"/>
  <c r="K582" i="7"/>
  <c r="I583" i="7"/>
  <c r="K586" i="7"/>
  <c r="I587" i="7"/>
  <c r="K590" i="7"/>
  <c r="I591" i="7"/>
  <c r="K594" i="7"/>
  <c r="I595" i="7"/>
  <c r="K598" i="7"/>
  <c r="I599" i="7"/>
  <c r="L605" i="7"/>
  <c r="K607" i="7"/>
  <c r="I608" i="7"/>
  <c r="I613" i="7"/>
  <c r="K616" i="7"/>
  <c r="K621" i="7"/>
  <c r="L620" i="7"/>
  <c r="L623" i="7"/>
  <c r="L637" i="7"/>
  <c r="K639" i="7"/>
  <c r="I640" i="7"/>
  <c r="I645" i="7"/>
  <c r="K648" i="7"/>
  <c r="K653" i="7"/>
  <c r="L652" i="7"/>
  <c r="L655" i="7"/>
  <c r="I674" i="7"/>
  <c r="L675" i="7"/>
  <c r="I690" i="7"/>
  <c r="L691" i="7"/>
  <c r="I706" i="7"/>
  <c r="L707" i="7"/>
  <c r="J493" i="7"/>
  <c r="L498" i="7"/>
  <c r="K501" i="7"/>
  <c r="J509" i="7"/>
  <c r="J513" i="7"/>
  <c r="J517" i="7"/>
  <c r="J521" i="7"/>
  <c r="J525" i="7"/>
  <c r="J529" i="7"/>
  <c r="J533" i="7"/>
  <c r="J537" i="7"/>
  <c r="J541" i="7"/>
  <c r="K547" i="7"/>
  <c r="L547" i="7"/>
  <c r="K549" i="7"/>
  <c r="L548" i="7"/>
  <c r="L552" i="7"/>
  <c r="K554" i="7"/>
  <c r="K603" i="7"/>
  <c r="I609" i="7"/>
  <c r="L610" i="7"/>
  <c r="K612" i="7"/>
  <c r="K617" i="7"/>
  <c r="L616" i="7"/>
  <c r="I618" i="7"/>
  <c r="L619" i="7"/>
  <c r="K635" i="7"/>
  <c r="I641" i="7"/>
  <c r="L642" i="7"/>
  <c r="K644" i="7"/>
  <c r="K649" i="7"/>
  <c r="L648" i="7"/>
  <c r="I650" i="7"/>
  <c r="L651" i="7"/>
  <c r="K673" i="7"/>
  <c r="L672" i="7"/>
  <c r="L669" i="7"/>
  <c r="K689" i="7"/>
  <c r="L688" i="7"/>
  <c r="L685" i="7"/>
  <c r="K705" i="7"/>
  <c r="L704" i="7"/>
  <c r="L701" i="7"/>
  <c r="K668" i="7"/>
  <c r="J497" i="7"/>
  <c r="L502" i="7"/>
  <c r="K505" i="7"/>
  <c r="J510" i="7"/>
  <c r="J514" i="7"/>
  <c r="J518" i="7"/>
  <c r="J522" i="7"/>
  <c r="J526" i="7"/>
  <c r="J530" i="7"/>
  <c r="J534" i="7"/>
  <c r="J538" i="7"/>
  <c r="J542" i="7"/>
  <c r="K548" i="7"/>
  <c r="J549" i="7"/>
  <c r="I551" i="7"/>
  <c r="L553" i="7"/>
  <c r="I601" i="7"/>
  <c r="L602" i="7"/>
  <c r="K604" i="7"/>
  <c r="K609" i="7"/>
  <c r="L608" i="7"/>
  <c r="I610" i="7"/>
  <c r="L625" i="7"/>
  <c r="K627" i="7"/>
  <c r="I628" i="7"/>
  <c r="I633" i="7"/>
  <c r="L634" i="7"/>
  <c r="K636" i="7"/>
  <c r="K641" i="7"/>
  <c r="L640" i="7"/>
  <c r="I642" i="7"/>
  <c r="L657" i="7"/>
  <c r="K659" i="7"/>
  <c r="I660" i="7"/>
  <c r="K669" i="7"/>
  <c r="L668" i="7"/>
  <c r="L665" i="7"/>
  <c r="K685" i="7"/>
  <c r="L684" i="7"/>
  <c r="L681" i="7"/>
  <c r="K701" i="7"/>
  <c r="L700" i="7"/>
  <c r="L697" i="7"/>
  <c r="K632" i="7"/>
  <c r="K637" i="7"/>
  <c r="L636" i="7"/>
  <c r="I638" i="7"/>
  <c r="L490" i="7"/>
  <c r="L499" i="7"/>
  <c r="J501" i="7"/>
  <c r="L506" i="7"/>
  <c r="J511" i="7"/>
  <c r="J515" i="7"/>
  <c r="J519" i="7"/>
  <c r="J523" i="7"/>
  <c r="J527" i="7"/>
  <c r="J531" i="7"/>
  <c r="J535" i="7"/>
  <c r="J539" i="7"/>
  <c r="J543" i="7"/>
  <c r="J547" i="7"/>
  <c r="J550" i="7"/>
  <c r="I553" i="7"/>
  <c r="K601" i="7"/>
  <c r="L600" i="7"/>
  <c r="I602" i="7"/>
  <c r="L617" i="7"/>
  <c r="K619" i="7"/>
  <c r="I620" i="7"/>
  <c r="I625" i="7"/>
  <c r="K628" i="7"/>
  <c r="K633" i="7"/>
  <c r="L632" i="7"/>
  <c r="I634" i="7"/>
  <c r="L635" i="7"/>
  <c r="L649" i="7"/>
  <c r="K651" i="7"/>
  <c r="I657" i="7"/>
  <c r="K660" i="7"/>
  <c r="K665" i="7"/>
  <c r="L664" i="7"/>
  <c r="K681" i="7"/>
  <c r="L680" i="7"/>
  <c r="L677" i="7"/>
  <c r="K697" i="7"/>
  <c r="L696" i="7"/>
  <c r="L693" i="7"/>
  <c r="K713" i="7"/>
  <c r="L712" i="7"/>
  <c r="L709" i="7"/>
  <c r="J495" i="7"/>
  <c r="L500" i="7"/>
  <c r="K503" i="7"/>
  <c r="I546" i="7"/>
  <c r="K552" i="7"/>
  <c r="K557" i="7"/>
  <c r="I558" i="7"/>
  <c r="K561" i="7"/>
  <c r="I562" i="7"/>
  <c r="K565" i="7"/>
  <c r="I566" i="7"/>
  <c r="K569" i="7"/>
  <c r="I570" i="7"/>
  <c r="K573" i="7"/>
  <c r="I574" i="7"/>
  <c r="K577" i="7"/>
  <c r="I578" i="7"/>
  <c r="K581" i="7"/>
  <c r="I582" i="7"/>
  <c r="K585" i="7"/>
  <c r="I586" i="7"/>
  <c r="K589" i="7"/>
  <c r="I590" i="7"/>
  <c r="K593" i="7"/>
  <c r="I594" i="7"/>
  <c r="K597" i="7"/>
  <c r="I598" i="7"/>
  <c r="K615" i="7"/>
  <c r="I616" i="7"/>
  <c r="L622" i="7"/>
  <c r="K624" i="7"/>
  <c r="K629" i="7"/>
  <c r="L628" i="7"/>
  <c r="I630" i="7"/>
  <c r="L631" i="7"/>
  <c r="K647" i="7"/>
  <c r="I648" i="7"/>
  <c r="L654" i="7"/>
  <c r="K656" i="7"/>
  <c r="K661" i="7"/>
  <c r="L660" i="7"/>
  <c r="I662" i="7"/>
  <c r="L674" i="7"/>
  <c r="L690" i="7"/>
  <c r="L706" i="7"/>
  <c r="L711" i="7"/>
  <c r="K667" i="7"/>
  <c r="I668" i="7"/>
  <c r="K671" i="7"/>
  <c r="I672" i="7"/>
  <c r="K675" i="7"/>
  <c r="I676" i="7"/>
  <c r="K679" i="7"/>
  <c r="I680" i="7"/>
  <c r="K683" i="7"/>
  <c r="I684" i="7"/>
  <c r="K687" i="7"/>
  <c r="I688" i="7"/>
  <c r="K691" i="7"/>
  <c r="I692" i="7"/>
  <c r="K695" i="7"/>
  <c r="I696" i="7"/>
  <c r="K699" i="7"/>
  <c r="I700" i="7"/>
  <c r="K703" i="7"/>
  <c r="I704" i="7"/>
  <c r="K707" i="7"/>
  <c r="I708" i="7"/>
  <c r="K711" i="7"/>
  <c r="I712" i="7"/>
  <c r="L544" i="7"/>
  <c r="L551" i="7"/>
  <c r="I549" i="7"/>
  <c r="K602" i="7"/>
  <c r="I603" i="7"/>
  <c r="K606" i="7"/>
  <c r="I607" i="7"/>
  <c r="K610" i="7"/>
  <c r="I611" i="7"/>
  <c r="K614" i="7"/>
  <c r="I615" i="7"/>
  <c r="K618" i="7"/>
  <c r="I619" i="7"/>
  <c r="K622" i="7"/>
  <c r="I623" i="7"/>
  <c r="K626" i="7"/>
  <c r="I627" i="7"/>
  <c r="K630" i="7"/>
  <c r="I631" i="7"/>
  <c r="K634" i="7"/>
  <c r="I635" i="7"/>
  <c r="K638" i="7"/>
  <c r="I639" i="7"/>
  <c r="K642" i="7"/>
  <c r="I643" i="7"/>
  <c r="K646" i="7"/>
  <c r="I647" i="7"/>
  <c r="K650" i="7"/>
  <c r="I651" i="7"/>
  <c r="K654" i="7"/>
  <c r="I655" i="7"/>
  <c r="K658" i="7"/>
  <c r="I659" i="7"/>
  <c r="K662" i="7"/>
  <c r="I663" i="7"/>
  <c r="K666" i="7"/>
  <c r="I667" i="7"/>
  <c r="K670" i="7"/>
  <c r="I671" i="7"/>
  <c r="K674" i="7"/>
  <c r="I675" i="7"/>
  <c r="K678" i="7"/>
  <c r="I679" i="7"/>
  <c r="K682" i="7"/>
  <c r="I683" i="7"/>
  <c r="K686" i="7"/>
  <c r="I687" i="7"/>
  <c r="K690" i="7"/>
  <c r="I691" i="7"/>
  <c r="K694" i="7"/>
  <c r="I695" i="7"/>
  <c r="K698" i="7"/>
  <c r="I699" i="7"/>
  <c r="K702" i="7"/>
  <c r="I703" i="7"/>
  <c r="K706" i="7"/>
  <c r="I707" i="7"/>
  <c r="K710" i="7"/>
  <c r="I711" i="7"/>
  <c r="K706" i="6"/>
  <c r="L703" i="6"/>
  <c r="K708" i="6"/>
  <c r="L700" i="6"/>
  <c r="L705" i="6"/>
  <c r="K707" i="6"/>
  <c r="I704" i="6"/>
  <c r="I706" i="6"/>
  <c r="I705" i="6"/>
  <c r="K701" i="6"/>
  <c r="L694" i="6"/>
  <c r="K698" i="6"/>
  <c r="K703" i="6"/>
  <c r="K700" i="6"/>
  <c r="K702" i="6"/>
  <c r="I698" i="6"/>
  <c r="I696" i="6"/>
  <c r="K692" i="6"/>
  <c r="L685" i="6"/>
  <c r="K694" i="6"/>
  <c r="K690" i="6"/>
  <c r="L687" i="6"/>
  <c r="L689" i="6"/>
  <c r="K695" i="6"/>
  <c r="K693" i="6"/>
  <c r="L686" i="6"/>
  <c r="I688" i="6"/>
  <c r="I690" i="6"/>
  <c r="I689" i="6"/>
  <c r="L677" i="6"/>
  <c r="K685" i="6"/>
  <c r="K683" i="6"/>
  <c r="K687" i="6"/>
  <c r="L680" i="6"/>
  <c r="L676" i="6"/>
  <c r="K684" i="6"/>
  <c r="I681" i="6"/>
  <c r="I682" i="6"/>
  <c r="I680" i="6"/>
  <c r="K679" i="6"/>
  <c r="K675" i="6"/>
  <c r="K677" i="6"/>
  <c r="L670" i="6"/>
  <c r="L672" i="6"/>
  <c r="K678" i="6"/>
  <c r="K674" i="6"/>
  <c r="L671" i="6"/>
  <c r="K668" i="6"/>
  <c r="K670" i="6"/>
  <c r="L665" i="6"/>
  <c r="L663" i="6"/>
  <c r="L661" i="6"/>
  <c r="K669" i="6"/>
  <c r="L664" i="6"/>
  <c r="I666" i="6"/>
  <c r="I664" i="6"/>
  <c r="K662" i="6"/>
  <c r="K658" i="6"/>
  <c r="L655" i="6"/>
  <c r="L657" i="6"/>
  <c r="K663" i="6"/>
  <c r="K659" i="6"/>
  <c r="L652" i="6"/>
  <c r="L656" i="6"/>
  <c r="K653" i="6"/>
  <c r="K651" i="6"/>
  <c r="K655" i="6"/>
  <c r="L648" i="6"/>
  <c r="L644" i="6"/>
  <c r="K650" i="6"/>
  <c r="L646" i="6"/>
  <c r="K654" i="6"/>
  <c r="K645" i="6"/>
  <c r="L638" i="6"/>
  <c r="L640" i="6"/>
  <c r="K644" i="6"/>
  <c r="L637" i="6"/>
  <c r="I641" i="6"/>
  <c r="I640" i="6"/>
  <c r="I642" i="6"/>
  <c r="L633" i="6"/>
  <c r="L631" i="6"/>
  <c r="K638" i="6"/>
  <c r="L629" i="6"/>
  <c r="K635" i="6"/>
  <c r="L632" i="6"/>
  <c r="K639" i="6"/>
  <c r="L630" i="6"/>
  <c r="L625" i="6"/>
  <c r="L620" i="6"/>
  <c r="K631" i="6"/>
  <c r="K627" i="6"/>
  <c r="K629" i="6"/>
  <c r="L622" i="6"/>
  <c r="L624" i="6"/>
  <c r="K628" i="6"/>
  <c r="L621" i="6"/>
  <c r="I625" i="6"/>
  <c r="I624" i="6"/>
  <c r="K618" i="6"/>
  <c r="K620" i="6"/>
  <c r="L613" i="6"/>
  <c r="L617" i="6"/>
  <c r="L615" i="6"/>
  <c r="K622" i="6"/>
  <c r="K619" i="6"/>
  <c r="L616" i="6"/>
  <c r="I616" i="6"/>
  <c r="I618" i="6"/>
  <c r="L609" i="6"/>
  <c r="L604" i="6"/>
  <c r="K611" i="6"/>
  <c r="K613" i="6"/>
  <c r="L606" i="6"/>
  <c r="K615" i="6"/>
  <c r="L608" i="6"/>
  <c r="K612" i="6"/>
  <c r="L605" i="6"/>
  <c r="I609" i="6"/>
  <c r="I608" i="6"/>
  <c r="K604" i="6"/>
  <c r="K602" i="6"/>
  <c r="L599" i="6"/>
  <c r="L596" i="6"/>
  <c r="L601" i="6"/>
  <c r="K606" i="6"/>
  <c r="K597" i="6"/>
  <c r="K594" i="6"/>
  <c r="K599" i="6"/>
  <c r="K596" i="6"/>
  <c r="L593" i="6"/>
  <c r="L590" i="6"/>
  <c r="K598" i="6"/>
  <c r="K595" i="6"/>
  <c r="L589" i="6"/>
  <c r="K591" i="6"/>
  <c r="K588" i="6"/>
  <c r="L585" i="6"/>
  <c r="L582" i="6"/>
  <c r="K590" i="6"/>
  <c r="L584" i="6"/>
  <c r="L581" i="6"/>
  <c r="I586" i="6"/>
  <c r="I585" i="6"/>
  <c r="K583" i="6"/>
  <c r="K580" i="6"/>
  <c r="K578" i="6"/>
  <c r="L575" i="6"/>
  <c r="L577" i="6"/>
  <c r="L572" i="6"/>
  <c r="K582" i="6"/>
  <c r="K579" i="6"/>
  <c r="L576" i="6"/>
  <c r="K573" i="6"/>
  <c r="L568" i="6"/>
  <c r="K570" i="6"/>
  <c r="K575" i="6"/>
  <c r="L565" i="6"/>
  <c r="K572" i="6"/>
  <c r="K574" i="6"/>
  <c r="K566" i="6"/>
  <c r="L561" i="6"/>
  <c r="L558" i="6"/>
  <c r="K563" i="6"/>
  <c r="K565" i="6"/>
  <c r="K567" i="6"/>
  <c r="K562" i="6"/>
  <c r="K556" i="6"/>
  <c r="L553" i="6"/>
  <c r="L551" i="6"/>
  <c r="L548" i="6"/>
  <c r="K558" i="6"/>
  <c r="L550" i="6"/>
  <c r="K557" i="6"/>
  <c r="L549" i="6"/>
  <c r="L542" i="6"/>
  <c r="K551" i="6"/>
  <c r="K548" i="6"/>
  <c r="L545" i="6"/>
  <c r="I546" i="6"/>
  <c r="I545" i="6"/>
  <c r="I544" i="6"/>
  <c r="K539" i="6"/>
  <c r="L534" i="6"/>
  <c r="K535" i="6"/>
  <c r="K531" i="6"/>
  <c r="K530" i="6"/>
  <c r="L529" i="6"/>
  <c r="J529" i="6"/>
  <c r="J533" i="6"/>
  <c r="K516" i="6"/>
  <c r="K519" i="6"/>
  <c r="K515" i="6"/>
  <c r="L511" i="6"/>
  <c r="I512" i="6"/>
  <c r="I514" i="6"/>
  <c r="K509" i="6"/>
  <c r="L505" i="6"/>
  <c r="L502" i="6"/>
  <c r="K507" i="6"/>
  <c r="L504" i="6"/>
  <c r="K510" i="6"/>
  <c r="L501" i="6"/>
  <c r="K503" i="6"/>
  <c r="K498" i="6"/>
  <c r="L495" i="6"/>
  <c r="L492" i="6"/>
  <c r="K500" i="6"/>
  <c r="L497" i="6"/>
  <c r="L494" i="6"/>
  <c r="K502" i="6"/>
  <c r="K499" i="6"/>
  <c r="I498" i="6"/>
  <c r="I497" i="6"/>
  <c r="L485" i="6"/>
  <c r="K495" i="6"/>
  <c r="K490" i="6"/>
  <c r="L487" i="6"/>
  <c r="L484" i="6"/>
  <c r="K492" i="6"/>
  <c r="I488" i="6"/>
  <c r="I490" i="6"/>
  <c r="K483" i="6"/>
  <c r="L477" i="6"/>
  <c r="K485" i="6"/>
  <c r="L479" i="6"/>
  <c r="L476" i="6"/>
  <c r="K487" i="6"/>
  <c r="K482" i="6"/>
  <c r="K484" i="6"/>
  <c r="L481" i="6"/>
  <c r="I480" i="6"/>
  <c r="I481" i="6"/>
  <c r="K475" i="6"/>
  <c r="L472" i="6"/>
  <c r="K477" i="6"/>
  <c r="L469" i="6"/>
  <c r="K479" i="6"/>
  <c r="L471" i="6"/>
  <c r="I472" i="6"/>
  <c r="I474" i="6"/>
  <c r="L464" i="6"/>
  <c r="K467" i="6"/>
  <c r="K469" i="6"/>
  <c r="L461" i="6"/>
  <c r="K471" i="6"/>
  <c r="L460" i="6"/>
  <c r="I464" i="6"/>
  <c r="I466" i="6"/>
  <c r="I465" i="6"/>
  <c r="K460" i="6"/>
  <c r="K462" i="6"/>
  <c r="L457" i="6"/>
  <c r="L454" i="6"/>
  <c r="K459" i="6"/>
  <c r="L456" i="6"/>
  <c r="L453" i="6"/>
  <c r="K455" i="6"/>
  <c r="K452" i="6"/>
  <c r="L445" i="6"/>
  <c r="L448" i="6"/>
  <c r="K454" i="6"/>
  <c r="K451" i="6"/>
  <c r="J444" i="6"/>
  <c r="J446" i="6"/>
  <c r="K420" i="6"/>
  <c r="L417" i="6"/>
  <c r="J419" i="6"/>
  <c r="J421" i="6"/>
  <c r="I416" i="6"/>
  <c r="I418" i="6"/>
  <c r="J411" i="6"/>
  <c r="J414" i="6"/>
  <c r="I401" i="6"/>
  <c r="I402" i="6"/>
  <c r="J395" i="6"/>
  <c r="J393" i="6"/>
  <c r="I394" i="6"/>
  <c r="I393" i="6"/>
  <c r="I385" i="6"/>
  <c r="I386" i="6"/>
  <c r="K381" i="6"/>
  <c r="L377" i="6"/>
  <c r="L372" i="6"/>
  <c r="K382" i="6"/>
  <c r="J381" i="6"/>
  <c r="J379" i="6"/>
  <c r="K365" i="6"/>
  <c r="L361" i="6"/>
  <c r="J354" i="6"/>
  <c r="J355" i="6"/>
  <c r="I242" i="6"/>
  <c r="J245" i="6"/>
  <c r="J262" i="6"/>
  <c r="J268" i="6"/>
  <c r="J274" i="6"/>
  <c r="J294" i="6"/>
  <c r="J300" i="6"/>
  <c r="J306" i="6"/>
  <c r="J309" i="6"/>
  <c r="I312" i="6"/>
  <c r="J315" i="6"/>
  <c r="J378" i="6"/>
  <c r="L391" i="6"/>
  <c r="J409" i="6"/>
  <c r="K442" i="6"/>
  <c r="I450" i="6"/>
  <c r="L465" i="6"/>
  <c r="L468" i="6"/>
  <c r="L473" i="6"/>
  <c r="K476" i="6"/>
  <c r="I482" i="6"/>
  <c r="K486" i="6"/>
  <c r="K493" i="6"/>
  <c r="K501" i="6"/>
  <c r="K506" i="6"/>
  <c r="I529" i="6"/>
  <c r="J562" i="6"/>
  <c r="K581" i="6"/>
  <c r="I593" i="6"/>
  <c r="L597" i="6"/>
  <c r="K682" i="6"/>
  <c r="L692" i="6"/>
  <c r="C8" i="6"/>
  <c r="I274" i="6"/>
  <c r="J278" i="6"/>
  <c r="I281" i="6"/>
  <c r="K292" i="6"/>
  <c r="J291" i="6"/>
  <c r="I297" i="6"/>
  <c r="I306" i="6"/>
  <c r="J317" i="6"/>
  <c r="L328" i="6"/>
  <c r="J331" i="6"/>
  <c r="L356" i="6"/>
  <c r="L392" i="6"/>
  <c r="K466" i="6"/>
  <c r="K474" i="6"/>
  <c r="L493" i="6"/>
  <c r="J532" i="6"/>
  <c r="K555" i="6"/>
  <c r="K559" i="6"/>
  <c r="K587" i="6"/>
  <c r="K614" i="6"/>
  <c r="L639" i="6"/>
  <c r="K643" i="6"/>
  <c r="K646" i="6"/>
  <c r="I656" i="6"/>
  <c r="L662" i="6"/>
  <c r="L668" i="6"/>
  <c r="L679" i="6"/>
  <c r="K699" i="6"/>
  <c r="E8" i="6"/>
  <c r="I240" i="6"/>
  <c r="J243" i="6"/>
  <c r="J246" i="6"/>
  <c r="J249" i="6"/>
  <c r="I256" i="6"/>
  <c r="J260" i="6"/>
  <c r="J265" i="6"/>
  <c r="J281" i="6"/>
  <c r="J285" i="6"/>
  <c r="I288" i="6"/>
  <c r="J297" i="6"/>
  <c r="K308" i="6"/>
  <c r="J310" i="6"/>
  <c r="I313" i="6"/>
  <c r="L324" i="6"/>
  <c r="I329" i="6"/>
  <c r="L332" i="6"/>
  <c r="L344" i="6"/>
  <c r="J389" i="6"/>
  <c r="L455" i="6"/>
  <c r="L462" i="6"/>
  <c r="L486" i="6"/>
  <c r="I513" i="6"/>
  <c r="I530" i="6"/>
  <c r="L540" i="6"/>
  <c r="L559" i="6"/>
  <c r="L566" i="6"/>
  <c r="L569" i="6"/>
  <c r="L583" i="6"/>
  <c r="L592" i="6"/>
  <c r="L598" i="6"/>
  <c r="K603" i="6"/>
  <c r="K607" i="6"/>
  <c r="L614" i="6"/>
  <c r="K623" i="6"/>
  <c r="K630" i="6"/>
  <c r="K636" i="6"/>
  <c r="L649" i="6"/>
  <c r="K652" i="6"/>
  <c r="K666" i="6"/>
  <c r="L673" i="6"/>
  <c r="K676" i="6"/>
  <c r="K686" i="6"/>
  <c r="L693" i="6"/>
  <c r="L696" i="6"/>
  <c r="L704" i="6"/>
  <c r="K709" i="6"/>
  <c r="F8" i="6"/>
  <c r="J250" i="6"/>
  <c r="J253" i="6"/>
  <c r="J266" i="6"/>
  <c r="J269" i="6"/>
  <c r="J275" i="6"/>
  <c r="J282" i="6"/>
  <c r="J292" i="6"/>
  <c r="J298" i="6"/>
  <c r="J301" i="6"/>
  <c r="J307" i="6"/>
  <c r="J313" i="6"/>
  <c r="J321" i="6"/>
  <c r="I400" i="6"/>
  <c r="I432" i="6"/>
  <c r="I456" i="6"/>
  <c r="K463" i="6"/>
  <c r="K470" i="6"/>
  <c r="K478" i="6"/>
  <c r="K491" i="6"/>
  <c r="K494" i="6"/>
  <c r="L503" i="6"/>
  <c r="J516" i="6"/>
  <c r="J525" i="6"/>
  <c r="I536" i="6"/>
  <c r="K550" i="6"/>
  <c r="L573" i="6"/>
  <c r="L607" i="6"/>
  <c r="L623" i="6"/>
  <c r="I634" i="6"/>
  <c r="L636" i="6"/>
  <c r="I657" i="6"/>
  <c r="K660" i="6"/>
  <c r="L669" i="6"/>
  <c r="I674" i="6"/>
  <c r="I697" i="6"/>
  <c r="L409" i="6"/>
  <c r="I417" i="6"/>
  <c r="J427" i="6"/>
  <c r="L446" i="6"/>
  <c r="L463" i="6"/>
  <c r="L470" i="6"/>
  <c r="L478" i="6"/>
  <c r="I489" i="6"/>
  <c r="I504" i="6"/>
  <c r="J521" i="6"/>
  <c r="I537" i="6"/>
  <c r="L552" i="6"/>
  <c r="L560" i="6"/>
  <c r="L567" i="6"/>
  <c r="L588" i="6"/>
  <c r="K634" i="6"/>
  <c r="L641" i="6"/>
  <c r="K647" i="6"/>
  <c r="I650" i="6"/>
  <c r="L660" i="6"/>
  <c r="K691" i="6"/>
  <c r="L350" i="6"/>
  <c r="J410" i="6"/>
  <c r="K427" i="6"/>
  <c r="I448" i="6"/>
  <c r="I457" i="6"/>
  <c r="I473" i="6"/>
  <c r="L488" i="6"/>
  <c r="I496" i="6"/>
  <c r="I521" i="6"/>
  <c r="L556" i="6"/>
  <c r="K564" i="6"/>
  <c r="L574" i="6"/>
  <c r="K589" i="6"/>
  <c r="K637" i="6"/>
  <c r="K642" i="6"/>
  <c r="L647" i="6"/>
  <c r="L653" i="6"/>
  <c r="K667" i="6"/>
  <c r="L697" i="6"/>
  <c r="L701" i="6"/>
  <c r="K710" i="6"/>
  <c r="K77" i="6"/>
  <c r="L76" i="6"/>
  <c r="K80" i="6"/>
  <c r="J207" i="6"/>
  <c r="J209" i="6"/>
  <c r="L277" i="6"/>
  <c r="L276" i="6"/>
  <c r="K279" i="6"/>
  <c r="K278" i="6"/>
  <c r="K283" i="6"/>
  <c r="K280" i="6"/>
  <c r="K16" i="6"/>
  <c r="K18" i="6"/>
  <c r="K20" i="6"/>
  <c r="K22" i="6"/>
  <c r="K24" i="6"/>
  <c r="I29" i="6"/>
  <c r="K31" i="6"/>
  <c r="L33" i="6"/>
  <c r="I36" i="6"/>
  <c r="J37" i="6"/>
  <c r="L41" i="6"/>
  <c r="J43" i="6"/>
  <c r="K44" i="6"/>
  <c r="I45" i="6"/>
  <c r="I49" i="6"/>
  <c r="I53" i="6"/>
  <c r="I57" i="6"/>
  <c r="I61" i="6"/>
  <c r="I67" i="6"/>
  <c r="I70" i="6"/>
  <c r="K71" i="6"/>
  <c r="L70" i="6"/>
  <c r="L75" i="6"/>
  <c r="J77" i="6"/>
  <c r="J80" i="6"/>
  <c r="I86" i="6"/>
  <c r="K87" i="6"/>
  <c r="L86" i="6"/>
  <c r="L91" i="6"/>
  <c r="J93" i="6"/>
  <c r="J96" i="6"/>
  <c r="I102" i="6"/>
  <c r="K103" i="6"/>
  <c r="L102" i="6"/>
  <c r="L107" i="6"/>
  <c r="J109" i="6"/>
  <c r="J112" i="6"/>
  <c r="I118" i="6"/>
  <c r="K119" i="6"/>
  <c r="L118" i="6"/>
  <c r="I121" i="6"/>
  <c r="I129" i="6"/>
  <c r="K133" i="6"/>
  <c r="K138" i="6"/>
  <c r="K134" i="6"/>
  <c r="K136" i="6"/>
  <c r="L132" i="6"/>
  <c r="I167" i="6"/>
  <c r="I166" i="6"/>
  <c r="J211" i="6"/>
  <c r="L213" i="6"/>
  <c r="L212" i="6"/>
  <c r="K215" i="6"/>
  <c r="K214" i="6"/>
  <c r="K219" i="6"/>
  <c r="K216" i="6"/>
  <c r="I17" i="6"/>
  <c r="I19" i="6"/>
  <c r="I21" i="6"/>
  <c r="I23" i="6"/>
  <c r="I25" i="6"/>
  <c r="K27" i="6"/>
  <c r="I32" i="6"/>
  <c r="J33" i="6"/>
  <c r="J34" i="6"/>
  <c r="K36" i="6"/>
  <c r="K39" i="6"/>
  <c r="K47" i="6"/>
  <c r="L46" i="6"/>
  <c r="K51" i="6"/>
  <c r="L50" i="6"/>
  <c r="K55" i="6"/>
  <c r="L54" i="6"/>
  <c r="K59" i="6"/>
  <c r="L58" i="6"/>
  <c r="K63" i="6"/>
  <c r="L62" i="6"/>
  <c r="K67" i="6"/>
  <c r="L66" i="6"/>
  <c r="K70" i="6"/>
  <c r="L71" i="6"/>
  <c r="J76" i="6"/>
  <c r="K83" i="6"/>
  <c r="L82" i="6"/>
  <c r="K86" i="6"/>
  <c r="L87" i="6"/>
  <c r="J92" i="6"/>
  <c r="K99" i="6"/>
  <c r="L98" i="6"/>
  <c r="K102" i="6"/>
  <c r="J108" i="6"/>
  <c r="K115" i="6"/>
  <c r="L114" i="6"/>
  <c r="K118" i="6"/>
  <c r="K121" i="6"/>
  <c r="L120" i="6"/>
  <c r="J123" i="6"/>
  <c r="J127" i="6"/>
  <c r="I138" i="6"/>
  <c r="L205" i="6"/>
  <c r="L204" i="6"/>
  <c r="K207" i="6"/>
  <c r="K206" i="6"/>
  <c r="K211" i="6"/>
  <c r="K208" i="6"/>
  <c r="J36" i="6"/>
  <c r="J55" i="6"/>
  <c r="K109" i="6"/>
  <c r="L108" i="6"/>
  <c r="J15" i="6"/>
  <c r="J23" i="6"/>
  <c r="K25" i="6"/>
  <c r="J31" i="6"/>
  <c r="J32" i="6"/>
  <c r="K34" i="6"/>
  <c r="L36" i="6"/>
  <c r="L39" i="6"/>
  <c r="J41" i="6"/>
  <c r="K42" i="6"/>
  <c r="I43" i="6"/>
  <c r="J46" i="6"/>
  <c r="J50" i="6"/>
  <c r="J54" i="6"/>
  <c r="J58" i="6"/>
  <c r="J62" i="6"/>
  <c r="J66" i="6"/>
  <c r="K73" i="6"/>
  <c r="L72" i="6"/>
  <c r="K76" i="6"/>
  <c r="J82" i="6"/>
  <c r="K89" i="6"/>
  <c r="L88" i="6"/>
  <c r="K92" i="6"/>
  <c r="J98" i="6"/>
  <c r="K105" i="6"/>
  <c r="L104" i="6"/>
  <c r="K108" i="6"/>
  <c r="J114" i="6"/>
  <c r="J120" i="6"/>
  <c r="L121" i="6"/>
  <c r="K123" i="6"/>
  <c r="L122" i="6"/>
  <c r="J125" i="6"/>
  <c r="I346" i="6"/>
  <c r="I347" i="6"/>
  <c r="I361" i="6"/>
  <c r="I363" i="6"/>
  <c r="I34" i="6"/>
  <c r="K38" i="6"/>
  <c r="J59" i="6"/>
  <c r="J102" i="6"/>
  <c r="J118" i="6"/>
  <c r="K17" i="6"/>
  <c r="K19" i="6"/>
  <c r="K21" i="6"/>
  <c r="K23" i="6"/>
  <c r="J29" i="6"/>
  <c r="J30" i="6"/>
  <c r="K32" i="6"/>
  <c r="L34" i="6"/>
  <c r="L40" i="6"/>
  <c r="K43" i="6"/>
  <c r="K46" i="6"/>
  <c r="K50" i="6"/>
  <c r="K54" i="6"/>
  <c r="K58" i="6"/>
  <c r="K62" i="6"/>
  <c r="K66" i="6"/>
  <c r="L67" i="6"/>
  <c r="J69" i="6"/>
  <c r="J72" i="6"/>
  <c r="I75" i="6"/>
  <c r="K79" i="6"/>
  <c r="L78" i="6"/>
  <c r="K82" i="6"/>
  <c r="L83" i="6"/>
  <c r="J85" i="6"/>
  <c r="J88" i="6"/>
  <c r="I91" i="6"/>
  <c r="K95" i="6"/>
  <c r="L94" i="6"/>
  <c r="K98" i="6"/>
  <c r="L99" i="6"/>
  <c r="J101" i="6"/>
  <c r="J104" i="6"/>
  <c r="I107" i="6"/>
  <c r="K111" i="6"/>
  <c r="L110" i="6"/>
  <c r="K114" i="6"/>
  <c r="L115" i="6"/>
  <c r="J117" i="6"/>
  <c r="K120" i="6"/>
  <c r="J122" i="6"/>
  <c r="L123" i="6"/>
  <c r="K125" i="6"/>
  <c r="L124" i="6"/>
  <c r="J128" i="6"/>
  <c r="J227" i="6"/>
  <c r="J51" i="6"/>
  <c r="J67" i="6"/>
  <c r="K93" i="6"/>
  <c r="L92" i="6"/>
  <c r="K112" i="6"/>
  <c r="I174" i="6"/>
  <c r="I173" i="6"/>
  <c r="J27" i="6"/>
  <c r="K30" i="6"/>
  <c r="L32" i="6"/>
  <c r="K37" i="6"/>
  <c r="J45" i="6"/>
  <c r="J49" i="6"/>
  <c r="J53" i="6"/>
  <c r="J57" i="6"/>
  <c r="J61" i="6"/>
  <c r="J65" i="6"/>
  <c r="I68" i="6"/>
  <c r="K69" i="6"/>
  <c r="L68" i="6"/>
  <c r="K72" i="6"/>
  <c r="J75" i="6"/>
  <c r="J78" i="6"/>
  <c r="I81" i="6"/>
  <c r="I84" i="6"/>
  <c r="K85" i="6"/>
  <c r="L84" i="6"/>
  <c r="K88" i="6"/>
  <c r="J91" i="6"/>
  <c r="J94" i="6"/>
  <c r="I97" i="6"/>
  <c r="I100" i="6"/>
  <c r="K101" i="6"/>
  <c r="L100" i="6"/>
  <c r="K104" i="6"/>
  <c r="J107" i="6"/>
  <c r="J110" i="6"/>
  <c r="I113" i="6"/>
  <c r="I116" i="6"/>
  <c r="K117" i="6"/>
  <c r="L116" i="6"/>
  <c r="K122" i="6"/>
  <c r="J124" i="6"/>
  <c r="J126" i="6"/>
  <c r="K127" i="6"/>
  <c r="K128" i="6"/>
  <c r="L125" i="6"/>
  <c r="L127" i="6"/>
  <c r="I146" i="6"/>
  <c r="I183" i="6"/>
  <c r="I182" i="6"/>
  <c r="J223" i="6"/>
  <c r="J225" i="6"/>
  <c r="L245" i="6"/>
  <c r="L244" i="6"/>
  <c r="K247" i="6"/>
  <c r="K246" i="6"/>
  <c r="K251" i="6"/>
  <c r="K248" i="6"/>
  <c r="K250" i="6"/>
  <c r="J63" i="6"/>
  <c r="J86" i="6"/>
  <c r="J166" i="6"/>
  <c r="J167" i="6"/>
  <c r="J25" i="6"/>
  <c r="L37" i="6"/>
  <c r="J39" i="6"/>
  <c r="K45" i="6"/>
  <c r="L44" i="6"/>
  <c r="K49" i="6"/>
  <c r="L48" i="6"/>
  <c r="K53" i="6"/>
  <c r="L52" i="6"/>
  <c r="K57" i="6"/>
  <c r="L56" i="6"/>
  <c r="K61" i="6"/>
  <c r="L60" i="6"/>
  <c r="K65" i="6"/>
  <c r="L64" i="6"/>
  <c r="J68" i="6"/>
  <c r="I71" i="6"/>
  <c r="I74" i="6"/>
  <c r="K75" i="6"/>
  <c r="L74" i="6"/>
  <c r="K78" i="6"/>
  <c r="L79" i="6"/>
  <c r="J81" i="6"/>
  <c r="J84" i="6"/>
  <c r="I87" i="6"/>
  <c r="I90" i="6"/>
  <c r="K91" i="6"/>
  <c r="L90" i="6"/>
  <c r="K94" i="6"/>
  <c r="L95" i="6"/>
  <c r="J97" i="6"/>
  <c r="J100" i="6"/>
  <c r="I103" i="6"/>
  <c r="I106" i="6"/>
  <c r="K107" i="6"/>
  <c r="L106" i="6"/>
  <c r="K110" i="6"/>
  <c r="L111" i="6"/>
  <c r="J113" i="6"/>
  <c r="J116" i="6"/>
  <c r="I119" i="6"/>
  <c r="K124" i="6"/>
  <c r="K126" i="6"/>
  <c r="J131" i="6"/>
  <c r="J130" i="6"/>
  <c r="J175" i="6"/>
  <c r="I180" i="6"/>
  <c r="I181" i="6"/>
  <c r="J212" i="6"/>
  <c r="L309" i="6"/>
  <c r="L308" i="6"/>
  <c r="K311" i="6"/>
  <c r="K310" i="6"/>
  <c r="K315" i="6"/>
  <c r="K312" i="6"/>
  <c r="L38" i="6"/>
  <c r="K41" i="6"/>
  <c r="K68" i="6"/>
  <c r="L69" i="6"/>
  <c r="J71" i="6"/>
  <c r="J74" i="6"/>
  <c r="I77" i="6"/>
  <c r="I80" i="6"/>
  <c r="K81" i="6"/>
  <c r="L80" i="6"/>
  <c r="K84" i="6"/>
  <c r="L85" i="6"/>
  <c r="J87" i="6"/>
  <c r="J90" i="6"/>
  <c r="I93" i="6"/>
  <c r="I96" i="6"/>
  <c r="K97" i="6"/>
  <c r="L96" i="6"/>
  <c r="K100" i="6"/>
  <c r="L101" i="6"/>
  <c r="J103" i="6"/>
  <c r="J106" i="6"/>
  <c r="I109" i="6"/>
  <c r="I112" i="6"/>
  <c r="K113" i="6"/>
  <c r="L112" i="6"/>
  <c r="K116" i="6"/>
  <c r="L117" i="6"/>
  <c r="J119" i="6"/>
  <c r="K130" i="6"/>
  <c r="L129" i="6"/>
  <c r="J135" i="6"/>
  <c r="J134" i="6"/>
  <c r="I139" i="6"/>
  <c r="I142" i="6"/>
  <c r="I155" i="6"/>
  <c r="I158" i="6"/>
  <c r="J181" i="6"/>
  <c r="J183" i="6"/>
  <c r="J191" i="6"/>
  <c r="L190" i="6"/>
  <c r="K196" i="6"/>
  <c r="L191" i="6"/>
  <c r="K194" i="6"/>
  <c r="K193" i="6"/>
  <c r="K192" i="6"/>
  <c r="L189" i="6"/>
  <c r="K218" i="6"/>
  <c r="J219" i="6"/>
  <c r="J220" i="6"/>
  <c r="J224" i="6"/>
  <c r="I126" i="6"/>
  <c r="J139" i="6"/>
  <c r="J138" i="6"/>
  <c r="J143" i="6"/>
  <c r="J142" i="6"/>
  <c r="J147" i="6"/>
  <c r="J146" i="6"/>
  <c r="J151" i="6"/>
  <c r="J150" i="6"/>
  <c r="J155" i="6"/>
  <c r="J154" i="6"/>
  <c r="J159" i="6"/>
  <c r="J158" i="6"/>
  <c r="J163" i="6"/>
  <c r="J162" i="6"/>
  <c r="L164" i="6"/>
  <c r="L165" i="6"/>
  <c r="K166" i="6"/>
  <c r="I168" i="6"/>
  <c r="I170" i="6"/>
  <c r="I169" i="6"/>
  <c r="J174" i="6"/>
  <c r="J182" i="6"/>
  <c r="I184" i="6"/>
  <c r="J193" i="6"/>
  <c r="L221" i="6"/>
  <c r="L220" i="6"/>
  <c r="K223" i="6"/>
  <c r="K222" i="6"/>
  <c r="K234" i="6"/>
  <c r="J235" i="6"/>
  <c r="J236" i="6"/>
  <c r="L253" i="6"/>
  <c r="L252" i="6"/>
  <c r="K255" i="6"/>
  <c r="K254" i="6"/>
  <c r="K258" i="6"/>
  <c r="K272" i="6"/>
  <c r="I321" i="6"/>
  <c r="I323" i="6"/>
  <c r="L398" i="6"/>
  <c r="K399" i="6"/>
  <c r="K400" i="6"/>
  <c r="L397" i="6"/>
  <c r="L395" i="6"/>
  <c r="K131" i="6"/>
  <c r="I132" i="6"/>
  <c r="J168" i="6"/>
  <c r="I175" i="6"/>
  <c r="J184" i="6"/>
  <c r="K195" i="6"/>
  <c r="J217" i="6"/>
  <c r="L229" i="6"/>
  <c r="L228" i="6"/>
  <c r="K231" i="6"/>
  <c r="K230" i="6"/>
  <c r="L285" i="6"/>
  <c r="L284" i="6"/>
  <c r="K287" i="6"/>
  <c r="K286" i="6"/>
  <c r="L318" i="6"/>
  <c r="K319" i="6"/>
  <c r="L317" i="6"/>
  <c r="K320" i="6"/>
  <c r="L319" i="6"/>
  <c r="L386" i="6"/>
  <c r="K387" i="6"/>
  <c r="K388" i="6"/>
  <c r="L385" i="6"/>
  <c r="K392" i="6"/>
  <c r="K391" i="6"/>
  <c r="L444" i="6"/>
  <c r="L443" i="6"/>
  <c r="K449" i="6"/>
  <c r="K448" i="6"/>
  <c r="L441" i="6"/>
  <c r="K447" i="6"/>
  <c r="K446" i="6"/>
  <c r="K445" i="6"/>
  <c r="L439" i="6"/>
  <c r="K450" i="6"/>
  <c r="J458" i="6"/>
  <c r="J457" i="6"/>
  <c r="J474" i="6"/>
  <c r="J473" i="6"/>
  <c r="J490" i="6"/>
  <c r="J489" i="6"/>
  <c r="J506" i="6"/>
  <c r="J505" i="6"/>
  <c r="J133" i="6"/>
  <c r="L167" i="6"/>
  <c r="L166" i="6"/>
  <c r="L183" i="6"/>
  <c r="L182" i="6"/>
  <c r="J187" i="6"/>
  <c r="K224" i="6"/>
  <c r="K227" i="6"/>
  <c r="L237" i="6"/>
  <c r="L236" i="6"/>
  <c r="K239" i="6"/>
  <c r="K238" i="6"/>
  <c r="K242" i="6"/>
  <c r="K371" i="6"/>
  <c r="L368" i="6"/>
  <c r="L370" i="6"/>
  <c r="K373" i="6"/>
  <c r="L369" i="6"/>
  <c r="J372" i="6"/>
  <c r="J374" i="6"/>
  <c r="J373" i="6"/>
  <c r="K129" i="6"/>
  <c r="L130" i="6"/>
  <c r="K135" i="6"/>
  <c r="I136" i="6"/>
  <c r="I140" i="6"/>
  <c r="I144" i="6"/>
  <c r="I148" i="6"/>
  <c r="I152" i="6"/>
  <c r="I156" i="6"/>
  <c r="I160" i="6"/>
  <c r="I164" i="6"/>
  <c r="I171" i="6"/>
  <c r="L174" i="6"/>
  <c r="K180" i="6"/>
  <c r="L175" i="6"/>
  <c r="K186" i="6"/>
  <c r="K190" i="6"/>
  <c r="L185" i="6"/>
  <c r="L184" i="6"/>
  <c r="I188" i="6"/>
  <c r="K197" i="6"/>
  <c r="J201" i="6"/>
  <c r="J197" i="6"/>
  <c r="K232" i="6"/>
  <c r="J233" i="6"/>
  <c r="K235" i="6"/>
  <c r="K256" i="6"/>
  <c r="L261" i="6"/>
  <c r="L260" i="6"/>
  <c r="K263" i="6"/>
  <c r="K262" i="6"/>
  <c r="L293" i="6"/>
  <c r="L292" i="6"/>
  <c r="K295" i="6"/>
  <c r="K294" i="6"/>
  <c r="L316" i="6"/>
  <c r="K324" i="6"/>
  <c r="L323" i="6"/>
  <c r="L320" i="6"/>
  <c r="K325" i="6"/>
  <c r="L321" i="6"/>
  <c r="K328" i="6"/>
  <c r="L327" i="6"/>
  <c r="K333" i="6"/>
  <c r="I130" i="6"/>
  <c r="J137" i="6"/>
  <c r="J136" i="6"/>
  <c r="J141" i="6"/>
  <c r="J140" i="6"/>
  <c r="J145" i="6"/>
  <c r="J144" i="6"/>
  <c r="J149" i="6"/>
  <c r="J148" i="6"/>
  <c r="J153" i="6"/>
  <c r="J152" i="6"/>
  <c r="J157" i="6"/>
  <c r="J156" i="6"/>
  <c r="J161" i="6"/>
  <c r="J160" i="6"/>
  <c r="J164" i="6"/>
  <c r="J169" i="6"/>
  <c r="K170" i="6"/>
  <c r="L168" i="6"/>
  <c r="J171" i="6"/>
  <c r="J177" i="6"/>
  <c r="J185" i="6"/>
  <c r="J189" i="6"/>
  <c r="J198" i="6"/>
  <c r="J199" i="6"/>
  <c r="J200" i="6"/>
  <c r="J202" i="6"/>
  <c r="J208" i="6"/>
  <c r="K259" i="6"/>
  <c r="K288" i="6"/>
  <c r="L326" i="6"/>
  <c r="K327" i="6"/>
  <c r="L325" i="6"/>
  <c r="L269" i="6"/>
  <c r="L268" i="6"/>
  <c r="K271" i="6"/>
  <c r="K270" i="6"/>
  <c r="L301" i="6"/>
  <c r="L300" i="6"/>
  <c r="K303" i="6"/>
  <c r="K302" i="6"/>
  <c r="K352" i="6"/>
  <c r="L349" i="6"/>
  <c r="L351" i="6"/>
  <c r="L348" i="6"/>
  <c r="J172" i="6"/>
  <c r="K175" i="6"/>
  <c r="L177" i="6"/>
  <c r="K182" i="6"/>
  <c r="J188" i="6"/>
  <c r="K191" i="6"/>
  <c r="L193" i="6"/>
  <c r="K198" i="6"/>
  <c r="L198" i="6"/>
  <c r="I201" i="6"/>
  <c r="K202" i="6"/>
  <c r="L202" i="6"/>
  <c r="K209" i="6"/>
  <c r="L211" i="6"/>
  <c r="L210" i="6"/>
  <c r="K217" i="6"/>
  <c r="L219" i="6"/>
  <c r="L218" i="6"/>
  <c r="K225" i="6"/>
  <c r="L227" i="6"/>
  <c r="L226" i="6"/>
  <c r="K233" i="6"/>
  <c r="L235" i="6"/>
  <c r="L234" i="6"/>
  <c r="K241" i="6"/>
  <c r="L243" i="6"/>
  <c r="L242" i="6"/>
  <c r="K249" i="6"/>
  <c r="L251" i="6"/>
  <c r="L250" i="6"/>
  <c r="K257" i="6"/>
  <c r="L259" i="6"/>
  <c r="L258" i="6"/>
  <c r="K265" i="6"/>
  <c r="L267" i="6"/>
  <c r="L266" i="6"/>
  <c r="K273" i="6"/>
  <c r="L275" i="6"/>
  <c r="L274" i="6"/>
  <c r="K281" i="6"/>
  <c r="L283" i="6"/>
  <c r="L282" i="6"/>
  <c r="K289" i="6"/>
  <c r="L291" i="6"/>
  <c r="L290" i="6"/>
  <c r="K297" i="6"/>
  <c r="L299" i="6"/>
  <c r="L298" i="6"/>
  <c r="K305" i="6"/>
  <c r="L307" i="6"/>
  <c r="L306" i="6"/>
  <c r="K313" i="6"/>
  <c r="K316" i="6"/>
  <c r="L315" i="6"/>
  <c r="L314" i="6"/>
  <c r="I319" i="6"/>
  <c r="I327" i="6"/>
  <c r="L334" i="6"/>
  <c r="K335" i="6"/>
  <c r="K336" i="6"/>
  <c r="L335" i="6"/>
  <c r="J343" i="6"/>
  <c r="I351" i="6"/>
  <c r="J377" i="6"/>
  <c r="L374" i="6"/>
  <c r="K376" i="6"/>
  <c r="L373" i="6"/>
  <c r="L375" i="6"/>
  <c r="K377" i="6"/>
  <c r="K384" i="6"/>
  <c r="L383" i="6"/>
  <c r="L381" i="6"/>
  <c r="L388" i="6"/>
  <c r="K389" i="6"/>
  <c r="K393" i="6"/>
  <c r="J399" i="6"/>
  <c r="J398" i="6"/>
  <c r="J401" i="6"/>
  <c r="K407" i="6"/>
  <c r="L408" i="6"/>
  <c r="K409" i="6"/>
  <c r="K410" i="6"/>
  <c r="K414" i="6"/>
  <c r="K413" i="6"/>
  <c r="K164" i="6"/>
  <c r="J170" i="6"/>
  <c r="K173" i="6"/>
  <c r="J186" i="6"/>
  <c r="K189" i="6"/>
  <c r="K199" i="6"/>
  <c r="J206" i="6"/>
  <c r="J214" i="6"/>
  <c r="J222" i="6"/>
  <c r="J230" i="6"/>
  <c r="J238" i="6"/>
  <c r="K266" i="6"/>
  <c r="K274" i="6"/>
  <c r="K282" i="6"/>
  <c r="K290" i="6"/>
  <c r="K298" i="6"/>
  <c r="K306" i="6"/>
  <c r="K314" i="6"/>
  <c r="I338" i="6"/>
  <c r="K347" i="6"/>
  <c r="L346" i="6"/>
  <c r="J348" i="6"/>
  <c r="J353" i="6"/>
  <c r="J350" i="6"/>
  <c r="J349" i="6"/>
  <c r="K379" i="6"/>
  <c r="L376" i="6"/>
  <c r="L378" i="6"/>
  <c r="K380" i="6"/>
  <c r="L379" i="6"/>
  <c r="K401" i="6"/>
  <c r="J404" i="6"/>
  <c r="J403" i="6"/>
  <c r="J402" i="6"/>
  <c r="J407" i="6"/>
  <c r="J406" i="6"/>
  <c r="K404" i="6"/>
  <c r="L403" i="6"/>
  <c r="K411" i="6"/>
  <c r="J438" i="6"/>
  <c r="J441" i="6"/>
  <c r="J440" i="6"/>
  <c r="J439" i="6"/>
  <c r="I330" i="6"/>
  <c r="K339" i="6"/>
  <c r="L338" i="6"/>
  <c r="J340" i="6"/>
  <c r="J345" i="6"/>
  <c r="J342" i="6"/>
  <c r="J341" i="6"/>
  <c r="K355" i="6"/>
  <c r="L352" i="6"/>
  <c r="L354" i="6"/>
  <c r="J356" i="6"/>
  <c r="J361" i="6"/>
  <c r="J358" i="6"/>
  <c r="J357" i="6"/>
  <c r="I424" i="6"/>
  <c r="I423" i="6"/>
  <c r="I429" i="6"/>
  <c r="I431" i="6"/>
  <c r="K434" i="6"/>
  <c r="L433" i="6"/>
  <c r="L429" i="6"/>
  <c r="K439" i="6"/>
  <c r="J180" i="6"/>
  <c r="K183" i="6"/>
  <c r="J196" i="6"/>
  <c r="I199" i="6"/>
  <c r="K200" i="6"/>
  <c r="L200" i="6"/>
  <c r="K205" i="6"/>
  <c r="L207" i="6"/>
  <c r="L206" i="6"/>
  <c r="K213" i="6"/>
  <c r="L215" i="6"/>
  <c r="L214" i="6"/>
  <c r="K221" i="6"/>
  <c r="L223" i="6"/>
  <c r="L222" i="6"/>
  <c r="K229" i="6"/>
  <c r="L231" i="6"/>
  <c r="L230" i="6"/>
  <c r="K237" i="6"/>
  <c r="L239" i="6"/>
  <c r="L238" i="6"/>
  <c r="K245" i="6"/>
  <c r="L247" i="6"/>
  <c r="L246" i="6"/>
  <c r="K253" i="6"/>
  <c r="L255" i="6"/>
  <c r="L254" i="6"/>
  <c r="K261" i="6"/>
  <c r="L263" i="6"/>
  <c r="L262" i="6"/>
  <c r="K269" i="6"/>
  <c r="L271" i="6"/>
  <c r="L270" i="6"/>
  <c r="K277" i="6"/>
  <c r="L279" i="6"/>
  <c r="L278" i="6"/>
  <c r="K285" i="6"/>
  <c r="L287" i="6"/>
  <c r="L286" i="6"/>
  <c r="K293" i="6"/>
  <c r="L295" i="6"/>
  <c r="L294" i="6"/>
  <c r="K301" i="6"/>
  <c r="L303" i="6"/>
  <c r="L302" i="6"/>
  <c r="K309" i="6"/>
  <c r="L311" i="6"/>
  <c r="L310" i="6"/>
  <c r="K321" i="6"/>
  <c r="I322" i="6"/>
  <c r="J327" i="6"/>
  <c r="K329" i="6"/>
  <c r="L336" i="6"/>
  <c r="K340" i="6"/>
  <c r="L339" i="6"/>
  <c r="I342" i="6"/>
  <c r="I343" i="6"/>
  <c r="J351" i="6"/>
  <c r="J352" i="6"/>
  <c r="L358" i="6"/>
  <c r="K360" i="6"/>
  <c r="L357" i="6"/>
  <c r="L359" i="6"/>
  <c r="K361" i="6"/>
  <c r="I367" i="6"/>
  <c r="L401" i="6"/>
  <c r="K436" i="6"/>
  <c r="J178" i="6"/>
  <c r="J179" i="6"/>
  <c r="J194" i="6"/>
  <c r="J195" i="6"/>
  <c r="K201" i="6"/>
  <c r="J210" i="6"/>
  <c r="J218" i="6"/>
  <c r="J226" i="6"/>
  <c r="J234" i="6"/>
  <c r="K331" i="6"/>
  <c r="L330" i="6"/>
  <c r="J332" i="6"/>
  <c r="J337" i="6"/>
  <c r="J334" i="6"/>
  <c r="J333" i="6"/>
  <c r="L337" i="6"/>
  <c r="I339" i="6"/>
  <c r="K349" i="6"/>
  <c r="L353" i="6"/>
  <c r="I355" i="6"/>
  <c r="K363" i="6"/>
  <c r="L360" i="6"/>
  <c r="L362" i="6"/>
  <c r="J364" i="6"/>
  <c r="J369" i="6"/>
  <c r="J366" i="6"/>
  <c r="J365" i="6"/>
  <c r="J176" i="6"/>
  <c r="J192" i="6"/>
  <c r="L201" i="6"/>
  <c r="L209" i="6"/>
  <c r="L208" i="6"/>
  <c r="L217" i="6"/>
  <c r="L216" i="6"/>
  <c r="L225" i="6"/>
  <c r="L224" i="6"/>
  <c r="L233" i="6"/>
  <c r="L232" i="6"/>
  <c r="L241" i="6"/>
  <c r="L240" i="6"/>
  <c r="L249" i="6"/>
  <c r="L248" i="6"/>
  <c r="L257" i="6"/>
  <c r="L256" i="6"/>
  <c r="L265" i="6"/>
  <c r="L264" i="6"/>
  <c r="L273" i="6"/>
  <c r="L272" i="6"/>
  <c r="L281" i="6"/>
  <c r="L280" i="6"/>
  <c r="L289" i="6"/>
  <c r="L288" i="6"/>
  <c r="L297" i="6"/>
  <c r="L296" i="6"/>
  <c r="L305" i="6"/>
  <c r="L304" i="6"/>
  <c r="L313" i="6"/>
  <c r="L312" i="6"/>
  <c r="K323" i="6"/>
  <c r="L322" i="6"/>
  <c r="J324" i="6"/>
  <c r="J329" i="6"/>
  <c r="J326" i="6"/>
  <c r="J325" i="6"/>
  <c r="K332" i="6"/>
  <c r="L331" i="6"/>
  <c r="I335" i="6"/>
  <c r="L342" i="6"/>
  <c r="K343" i="6"/>
  <c r="K344" i="6"/>
  <c r="L343" i="6"/>
  <c r="J359" i="6"/>
  <c r="J360" i="6"/>
  <c r="L366" i="6"/>
  <c r="K368" i="6"/>
  <c r="L365" i="6"/>
  <c r="L367" i="6"/>
  <c r="K369" i="6"/>
  <c r="I375" i="6"/>
  <c r="I382" i="6"/>
  <c r="I381" i="6"/>
  <c r="I406" i="6"/>
  <c r="I405" i="6"/>
  <c r="L415" i="6"/>
  <c r="K417" i="6"/>
  <c r="K421" i="6"/>
  <c r="K416" i="6"/>
  <c r="L413" i="6"/>
  <c r="L411" i="6"/>
  <c r="K422" i="6"/>
  <c r="L421" i="6"/>
  <c r="K423" i="6"/>
  <c r="L419" i="6"/>
  <c r="I316" i="6"/>
  <c r="K351" i="6"/>
  <c r="K359" i="6"/>
  <c r="K367" i="6"/>
  <c r="K375" i="6"/>
  <c r="L382" i="6"/>
  <c r="K383" i="6"/>
  <c r="K396" i="6"/>
  <c r="I397" i="6"/>
  <c r="K402" i="6"/>
  <c r="I404" i="6"/>
  <c r="K405" i="6"/>
  <c r="J418" i="6"/>
  <c r="L420" i="6"/>
  <c r="K426" i="6"/>
  <c r="J429" i="6"/>
  <c r="J428" i="6"/>
  <c r="J433" i="6"/>
  <c r="L436" i="6"/>
  <c r="K437" i="6"/>
  <c r="K438" i="6"/>
  <c r="K318" i="6"/>
  <c r="I324" i="6"/>
  <c r="K326" i="6"/>
  <c r="I332" i="6"/>
  <c r="K334" i="6"/>
  <c r="I340" i="6"/>
  <c r="K342" i="6"/>
  <c r="I348" i="6"/>
  <c r="K350" i="6"/>
  <c r="I356" i="6"/>
  <c r="K358" i="6"/>
  <c r="I364" i="6"/>
  <c r="K366" i="6"/>
  <c r="I372" i="6"/>
  <c r="K374" i="6"/>
  <c r="I379" i="6"/>
  <c r="J380" i="6"/>
  <c r="J384" i="6"/>
  <c r="J386" i="6"/>
  <c r="J387" i="6"/>
  <c r="J392" i="6"/>
  <c r="L393" i="6"/>
  <c r="L402" i="6"/>
  <c r="K403" i="6"/>
  <c r="L414" i="6"/>
  <c r="K415" i="6"/>
  <c r="J416" i="6"/>
  <c r="J420" i="6"/>
  <c r="J422" i="6"/>
  <c r="J425" i="6"/>
  <c r="K428" i="6"/>
  <c r="L428" i="6"/>
  <c r="J436" i="6"/>
  <c r="K440" i="6"/>
  <c r="L440" i="6"/>
  <c r="K441" i="6"/>
  <c r="K444" i="6"/>
  <c r="K348" i="6"/>
  <c r="I354" i="6"/>
  <c r="K356" i="6"/>
  <c r="I362" i="6"/>
  <c r="K364" i="6"/>
  <c r="I370" i="6"/>
  <c r="K372" i="6"/>
  <c r="I378" i="6"/>
  <c r="J383" i="6"/>
  <c r="L384" i="6"/>
  <c r="J394" i="6"/>
  <c r="J400" i="6"/>
  <c r="I426" i="6"/>
  <c r="K429" i="6"/>
  <c r="J460" i="6"/>
  <c r="J459" i="6"/>
  <c r="J476" i="6"/>
  <c r="J475" i="6"/>
  <c r="J492" i="6"/>
  <c r="J491" i="6"/>
  <c r="J507" i="6"/>
  <c r="J508" i="6"/>
  <c r="J318" i="6"/>
  <c r="L380" i="6"/>
  <c r="K390" i="6"/>
  <c r="L389" i="6"/>
  <c r="I392" i="6"/>
  <c r="K394" i="6"/>
  <c r="J397" i="6"/>
  <c r="J396" i="6"/>
  <c r="L404" i="6"/>
  <c r="I408" i="6"/>
  <c r="I407" i="6"/>
  <c r="K408" i="6"/>
  <c r="I409" i="6"/>
  <c r="I414" i="6"/>
  <c r="I413" i="6"/>
  <c r="I420" i="6"/>
  <c r="I419" i="6"/>
  <c r="L430" i="6"/>
  <c r="K431" i="6"/>
  <c r="J462" i="6"/>
  <c r="J461" i="6"/>
  <c r="J478" i="6"/>
  <c r="J477" i="6"/>
  <c r="J494" i="6"/>
  <c r="J493" i="6"/>
  <c r="I320" i="6"/>
  <c r="K322" i="6"/>
  <c r="I328" i="6"/>
  <c r="K330" i="6"/>
  <c r="I336" i="6"/>
  <c r="K338" i="6"/>
  <c r="I344" i="6"/>
  <c r="K346" i="6"/>
  <c r="L347" i="6"/>
  <c r="I352" i="6"/>
  <c r="K354" i="6"/>
  <c r="L355" i="6"/>
  <c r="I360" i="6"/>
  <c r="K362" i="6"/>
  <c r="L363" i="6"/>
  <c r="I368" i="6"/>
  <c r="K370" i="6"/>
  <c r="L371" i="6"/>
  <c r="I376" i="6"/>
  <c r="K378" i="6"/>
  <c r="I388" i="6"/>
  <c r="I387" i="6"/>
  <c r="L400" i="6"/>
  <c r="I411" i="6"/>
  <c r="J413" i="6"/>
  <c r="J412" i="6"/>
  <c r="J417" i="6"/>
  <c r="K418" i="6"/>
  <c r="L424" i="6"/>
  <c r="K425" i="6"/>
  <c r="L425" i="6"/>
  <c r="J430" i="6"/>
  <c r="L431" i="6"/>
  <c r="J385" i="6"/>
  <c r="K386" i="6"/>
  <c r="J390" i="6"/>
  <c r="J391" i="6"/>
  <c r="K395" i="6"/>
  <c r="L396" i="6"/>
  <c r="K406" i="6"/>
  <c r="L405" i="6"/>
  <c r="K412" i="6"/>
  <c r="L412" i="6"/>
  <c r="L418" i="6"/>
  <c r="K419" i="6"/>
  <c r="J424" i="6"/>
  <c r="K430" i="6"/>
  <c r="J435" i="6"/>
  <c r="J434" i="6"/>
  <c r="J437" i="6"/>
  <c r="L519" i="6"/>
  <c r="K523" i="6"/>
  <c r="K520" i="6"/>
  <c r="K522" i="6"/>
  <c r="J509" i="6"/>
  <c r="J512" i="6"/>
  <c r="L434" i="6"/>
  <c r="I442" i="6"/>
  <c r="J447" i="6"/>
  <c r="J448" i="6"/>
  <c r="L539" i="6"/>
  <c r="K540" i="6"/>
  <c r="K541" i="6"/>
  <c r="L541" i="6"/>
  <c r="K542" i="6"/>
  <c r="I436" i="6"/>
  <c r="J450" i="6"/>
  <c r="J449" i="6"/>
  <c r="J466" i="6"/>
  <c r="J465" i="6"/>
  <c r="J482" i="6"/>
  <c r="J481" i="6"/>
  <c r="J498" i="6"/>
  <c r="J497" i="6"/>
  <c r="L512" i="6"/>
  <c r="K513" i="6"/>
  <c r="L513" i="6"/>
  <c r="L390" i="6"/>
  <c r="I398" i="6"/>
  <c r="L406" i="6"/>
  <c r="L422" i="6"/>
  <c r="I430" i="6"/>
  <c r="L437" i="6"/>
  <c r="L438" i="6"/>
  <c r="I443" i="6"/>
  <c r="J452" i="6"/>
  <c r="J451" i="6"/>
  <c r="J468" i="6"/>
  <c r="J467" i="6"/>
  <c r="J484" i="6"/>
  <c r="J483" i="6"/>
  <c r="J500" i="6"/>
  <c r="J499" i="6"/>
  <c r="L508" i="6"/>
  <c r="K524" i="6"/>
  <c r="L527" i="6"/>
  <c r="K528" i="6"/>
  <c r="L528" i="6"/>
  <c r="K529" i="6"/>
  <c r="J556" i="6"/>
  <c r="L416" i="6"/>
  <c r="L432" i="6"/>
  <c r="I440" i="6"/>
  <c r="J443" i="6"/>
  <c r="K512" i="6"/>
  <c r="L515" i="6"/>
  <c r="K526" i="6"/>
  <c r="K543" i="6"/>
  <c r="L394" i="6"/>
  <c r="L410" i="6"/>
  <c r="L426" i="6"/>
  <c r="I434" i="6"/>
  <c r="K435" i="6"/>
  <c r="I445" i="6"/>
  <c r="I446" i="6"/>
  <c r="J456" i="6"/>
  <c r="J455" i="6"/>
  <c r="J472" i="6"/>
  <c r="J471" i="6"/>
  <c r="J488" i="6"/>
  <c r="J487" i="6"/>
  <c r="J504" i="6"/>
  <c r="J503" i="6"/>
  <c r="K514" i="6"/>
  <c r="L516" i="6"/>
  <c r="K517" i="6"/>
  <c r="L517" i="6"/>
  <c r="K518" i="6"/>
  <c r="K527" i="6"/>
  <c r="J445" i="6"/>
  <c r="J454" i="6"/>
  <c r="J453" i="6"/>
  <c r="J470" i="6"/>
  <c r="J469" i="6"/>
  <c r="J486" i="6"/>
  <c r="J485" i="6"/>
  <c r="J502" i="6"/>
  <c r="J501" i="6"/>
  <c r="L524" i="6"/>
  <c r="K525" i="6"/>
  <c r="L525" i="6"/>
  <c r="L537" i="6"/>
  <c r="K538" i="6"/>
  <c r="L538" i="6"/>
  <c r="J572" i="6"/>
  <c r="J620" i="6"/>
  <c r="J636" i="6"/>
  <c r="J652" i="6"/>
  <c r="L442" i="6"/>
  <c r="J464" i="6"/>
  <c r="J463" i="6"/>
  <c r="J480" i="6"/>
  <c r="J479" i="6"/>
  <c r="J496" i="6"/>
  <c r="J495" i="6"/>
  <c r="L509" i="6"/>
  <c r="L520" i="6"/>
  <c r="K521" i="6"/>
  <c r="L521" i="6"/>
  <c r="L531" i="6"/>
  <c r="K532" i="6"/>
  <c r="J539" i="6"/>
  <c r="J537" i="6"/>
  <c r="J535" i="6"/>
  <c r="J534" i="6"/>
  <c r="I479" i="6"/>
  <c r="I507" i="6"/>
  <c r="L510" i="6"/>
  <c r="L514" i="6"/>
  <c r="L518" i="6"/>
  <c r="L522" i="6"/>
  <c r="L526" i="6"/>
  <c r="L530" i="6"/>
  <c r="L535" i="6"/>
  <c r="K536" i="6"/>
  <c r="L536" i="6"/>
  <c r="L543" i="6"/>
  <c r="K544" i="6"/>
  <c r="K549" i="6"/>
  <c r="I566" i="6"/>
  <c r="I567" i="6"/>
  <c r="J596" i="6"/>
  <c r="J510" i="6"/>
  <c r="J514" i="6"/>
  <c r="J518" i="6"/>
  <c r="J522" i="6"/>
  <c r="J526" i="6"/>
  <c r="J530" i="6"/>
  <c r="J538" i="6"/>
  <c r="J543" i="6"/>
  <c r="J546" i="6"/>
  <c r="J584" i="6"/>
  <c r="J668" i="6"/>
  <c r="J684" i="6"/>
  <c r="J700" i="6"/>
  <c r="L713" i="6"/>
  <c r="L711" i="6"/>
  <c r="L709" i="6"/>
  <c r="L712" i="6"/>
  <c r="L710" i="6"/>
  <c r="L447" i="6"/>
  <c r="L449" i="6"/>
  <c r="J511" i="6"/>
  <c r="J515" i="6"/>
  <c r="J519" i="6"/>
  <c r="J523" i="6"/>
  <c r="J527" i="6"/>
  <c r="J531" i="6"/>
  <c r="L532" i="6"/>
  <c r="J540" i="6"/>
  <c r="K545" i="6"/>
  <c r="I550" i="6"/>
  <c r="I551" i="6"/>
  <c r="J592" i="6"/>
  <c r="K508" i="6"/>
  <c r="L533" i="6"/>
  <c r="K534" i="6"/>
  <c r="I563" i="6"/>
  <c r="J569" i="6"/>
  <c r="K533" i="6"/>
  <c r="J536" i="6"/>
  <c r="J541" i="6"/>
  <c r="J544" i="6"/>
  <c r="J548" i="6"/>
  <c r="J553" i="6"/>
  <c r="J576" i="6"/>
  <c r="I558" i="6"/>
  <c r="J561" i="6"/>
  <c r="J564" i="6"/>
  <c r="J574" i="6"/>
  <c r="J578" i="6"/>
  <c r="J582" i="6"/>
  <c r="J586" i="6"/>
  <c r="J590" i="6"/>
  <c r="J594" i="6"/>
  <c r="J598" i="6"/>
  <c r="J603" i="6"/>
  <c r="J608" i="6"/>
  <c r="J619" i="6"/>
  <c r="J624" i="6"/>
  <c r="J635" i="6"/>
  <c r="J640" i="6"/>
  <c r="J651" i="6"/>
  <c r="J656" i="6"/>
  <c r="J667" i="6"/>
  <c r="J672" i="6"/>
  <c r="J683" i="6"/>
  <c r="J688" i="6"/>
  <c r="J699" i="6"/>
  <c r="J704" i="6"/>
  <c r="J710" i="6"/>
  <c r="J711" i="6"/>
  <c r="L544" i="6"/>
  <c r="K547" i="6"/>
  <c r="I552" i="6"/>
  <c r="J555" i="6"/>
  <c r="J558" i="6"/>
  <c r="I568" i="6"/>
  <c r="J571" i="6"/>
  <c r="I573" i="6"/>
  <c r="J575" i="6"/>
  <c r="J579" i="6"/>
  <c r="J583" i="6"/>
  <c r="J587" i="6"/>
  <c r="J591" i="6"/>
  <c r="J595" i="6"/>
  <c r="J599" i="6"/>
  <c r="J609" i="6"/>
  <c r="J614" i="6"/>
  <c r="J625" i="6"/>
  <c r="J630" i="6"/>
  <c r="J641" i="6"/>
  <c r="J646" i="6"/>
  <c r="J657" i="6"/>
  <c r="J662" i="6"/>
  <c r="J673" i="6"/>
  <c r="J678" i="6"/>
  <c r="J689" i="6"/>
  <c r="J694" i="6"/>
  <c r="J705" i="6"/>
  <c r="J712" i="6"/>
  <c r="J713" i="6"/>
  <c r="J559" i="6"/>
  <c r="I576" i="6"/>
  <c r="I580" i="6"/>
  <c r="I584" i="6"/>
  <c r="I588" i="6"/>
  <c r="I592" i="6"/>
  <c r="I596" i="6"/>
  <c r="I600" i="6"/>
  <c r="J605" i="6"/>
  <c r="J610" i="6"/>
  <c r="J621" i="6"/>
  <c r="J626" i="6"/>
  <c r="J637" i="6"/>
  <c r="J642" i="6"/>
  <c r="J653" i="6"/>
  <c r="J658" i="6"/>
  <c r="J669" i="6"/>
  <c r="J674" i="6"/>
  <c r="J685" i="6"/>
  <c r="J690" i="6"/>
  <c r="J701" i="6"/>
  <c r="J706" i="6"/>
  <c r="J550" i="6"/>
  <c r="I560" i="6"/>
  <c r="J563" i="6"/>
  <c r="J566" i="6"/>
  <c r="J573" i="6"/>
  <c r="I575" i="6"/>
  <c r="J577" i="6"/>
  <c r="I579" i="6"/>
  <c r="J581" i="6"/>
  <c r="I583" i="6"/>
  <c r="J585" i="6"/>
  <c r="I587" i="6"/>
  <c r="J589" i="6"/>
  <c r="I591" i="6"/>
  <c r="J593" i="6"/>
  <c r="I595" i="6"/>
  <c r="J597" i="6"/>
  <c r="I599" i="6"/>
  <c r="J601" i="6"/>
  <c r="J606" i="6"/>
  <c r="J617" i="6"/>
  <c r="J622" i="6"/>
  <c r="J633" i="6"/>
  <c r="J638" i="6"/>
  <c r="J649" i="6"/>
  <c r="J654" i="6"/>
  <c r="J665" i="6"/>
  <c r="J670" i="6"/>
  <c r="J681" i="6"/>
  <c r="J686" i="6"/>
  <c r="J697" i="6"/>
  <c r="J702" i="6"/>
  <c r="J545" i="6"/>
  <c r="K546" i="6"/>
  <c r="I548" i="6"/>
  <c r="I549" i="6"/>
  <c r="I554" i="6"/>
  <c r="J557" i="6"/>
  <c r="J560" i="6"/>
  <c r="I570" i="6"/>
  <c r="I602" i="6"/>
  <c r="J607" i="6"/>
  <c r="J612" i="6"/>
  <c r="J623" i="6"/>
  <c r="J628" i="6"/>
  <c r="J639" i="6"/>
  <c r="J644" i="6"/>
  <c r="J655" i="6"/>
  <c r="J660" i="6"/>
  <c r="J671" i="6"/>
  <c r="J676" i="6"/>
  <c r="J687" i="6"/>
  <c r="J692" i="6"/>
  <c r="J703" i="6"/>
  <c r="J708" i="6"/>
  <c r="J551" i="6"/>
  <c r="J554" i="6"/>
  <c r="I564" i="6"/>
  <c r="J567" i="6"/>
  <c r="J570" i="6"/>
  <c r="J602" i="6"/>
  <c r="J613" i="6"/>
  <c r="J618" i="6"/>
  <c r="J629" i="6"/>
  <c r="J634" i="6"/>
  <c r="J645" i="6"/>
  <c r="J650" i="6"/>
  <c r="J661" i="6"/>
  <c r="J666" i="6"/>
  <c r="J677" i="6"/>
  <c r="J682" i="6"/>
  <c r="J693" i="6"/>
  <c r="J698" i="6"/>
  <c r="J709" i="6"/>
  <c r="L709" i="5"/>
  <c r="L712" i="5"/>
  <c r="L710" i="5"/>
  <c r="L708" i="5"/>
  <c r="K711" i="5"/>
  <c r="K706" i="5"/>
  <c r="L701" i="5"/>
  <c r="K709" i="5"/>
  <c r="L704" i="5"/>
  <c r="K707" i="5"/>
  <c r="L702" i="5"/>
  <c r="L700" i="5"/>
  <c r="J708" i="5"/>
  <c r="J706" i="5"/>
  <c r="J709" i="5"/>
  <c r="J710" i="5"/>
  <c r="I705" i="5"/>
  <c r="I706" i="5"/>
  <c r="K703" i="5"/>
  <c r="K698" i="5"/>
  <c r="L693" i="5"/>
  <c r="K701" i="5"/>
  <c r="L696" i="5"/>
  <c r="K699" i="5"/>
  <c r="L694" i="5"/>
  <c r="L692" i="5"/>
  <c r="J700" i="5"/>
  <c r="J698" i="5"/>
  <c r="J701" i="5"/>
  <c r="J702" i="5"/>
  <c r="I697" i="5"/>
  <c r="I698" i="5"/>
  <c r="K695" i="5"/>
  <c r="K690" i="5"/>
  <c r="L685" i="5"/>
  <c r="K693" i="5"/>
  <c r="L688" i="5"/>
  <c r="K691" i="5"/>
  <c r="L686" i="5"/>
  <c r="L684" i="5"/>
  <c r="J692" i="5"/>
  <c r="J690" i="5"/>
  <c r="J693" i="5"/>
  <c r="J694" i="5"/>
  <c r="I689" i="5"/>
  <c r="I690" i="5"/>
  <c r="K687" i="5"/>
  <c r="K682" i="5"/>
  <c r="L677" i="5"/>
  <c r="K685" i="5"/>
  <c r="L680" i="5"/>
  <c r="K683" i="5"/>
  <c r="L678" i="5"/>
  <c r="L676" i="5"/>
  <c r="J684" i="5"/>
  <c r="J682" i="5"/>
  <c r="J685" i="5"/>
  <c r="J686" i="5"/>
  <c r="I681" i="5"/>
  <c r="I682" i="5"/>
  <c r="K679" i="5"/>
  <c r="K674" i="5"/>
  <c r="L669" i="5"/>
  <c r="K677" i="5"/>
  <c r="L672" i="5"/>
  <c r="K675" i="5"/>
  <c r="L670" i="5"/>
  <c r="L668" i="5"/>
  <c r="J676" i="5"/>
  <c r="J674" i="5"/>
  <c r="J677" i="5"/>
  <c r="J678" i="5"/>
  <c r="I673" i="5"/>
  <c r="I674" i="5"/>
  <c r="K671" i="5"/>
  <c r="K666" i="5"/>
  <c r="L661" i="5"/>
  <c r="K669" i="5"/>
  <c r="L664" i="5"/>
  <c r="K667" i="5"/>
  <c r="L662" i="5"/>
  <c r="L660" i="5"/>
  <c r="J668" i="5"/>
  <c r="J666" i="5"/>
  <c r="J669" i="5"/>
  <c r="J670" i="5"/>
  <c r="I665" i="5"/>
  <c r="I666" i="5"/>
  <c r="K663" i="5"/>
  <c r="K658" i="5"/>
  <c r="L653" i="5"/>
  <c r="K661" i="5"/>
  <c r="L656" i="5"/>
  <c r="K659" i="5"/>
  <c r="L654" i="5"/>
  <c r="L652" i="5"/>
  <c r="J660" i="5"/>
  <c r="J658" i="5"/>
  <c r="J661" i="5"/>
  <c r="J662" i="5"/>
  <c r="I657" i="5"/>
  <c r="I658" i="5"/>
  <c r="K655" i="5"/>
  <c r="K650" i="5"/>
  <c r="K653" i="5"/>
  <c r="L648" i="5"/>
  <c r="L646" i="5"/>
  <c r="K651" i="5"/>
  <c r="J652" i="5"/>
  <c r="J650" i="5"/>
  <c r="J653" i="5"/>
  <c r="J654" i="5"/>
  <c r="I649" i="5"/>
  <c r="I650" i="5"/>
  <c r="L641" i="5"/>
  <c r="K643" i="5"/>
  <c r="L638" i="5"/>
  <c r="L636" i="5"/>
  <c r="K644" i="5"/>
  <c r="L640" i="5"/>
  <c r="K646" i="5"/>
  <c r="L639" i="5"/>
  <c r="L637" i="5"/>
  <c r="J643" i="5"/>
  <c r="J641" i="5"/>
  <c r="J646" i="5"/>
  <c r="J645" i="5"/>
  <c r="L628" i="5"/>
  <c r="L630" i="5"/>
  <c r="K638" i="5"/>
  <c r="K634" i="5"/>
  <c r="K636" i="5"/>
  <c r="L633" i="5"/>
  <c r="L631" i="5"/>
  <c r="L629" i="5"/>
  <c r="J637" i="5"/>
  <c r="J635" i="5"/>
  <c r="J634" i="5"/>
  <c r="J638" i="5"/>
  <c r="J633" i="5"/>
  <c r="L625" i="5"/>
  <c r="L620" i="5"/>
  <c r="K627" i="5"/>
  <c r="L622" i="5"/>
  <c r="J630" i="5"/>
  <c r="J628" i="5"/>
  <c r="J625" i="5"/>
  <c r="J626" i="5"/>
  <c r="J629" i="5"/>
  <c r="K620" i="5"/>
  <c r="K618" i="5"/>
  <c r="L616" i="5"/>
  <c r="K619" i="5"/>
  <c r="L614" i="5"/>
  <c r="J620" i="5"/>
  <c r="J617" i="5"/>
  <c r="J622" i="5"/>
  <c r="J618" i="5"/>
  <c r="J621" i="5"/>
  <c r="K615" i="5"/>
  <c r="L607" i="5"/>
  <c r="K613" i="5"/>
  <c r="J614" i="5"/>
  <c r="J609" i="5"/>
  <c r="J610" i="5"/>
  <c r="J611" i="5"/>
  <c r="J612" i="5"/>
  <c r="L597" i="5"/>
  <c r="K603" i="5"/>
  <c r="J605" i="5"/>
  <c r="J601" i="5"/>
  <c r="J606" i="5"/>
  <c r="J602" i="5"/>
  <c r="J604" i="5"/>
  <c r="K597" i="5"/>
  <c r="L593" i="5"/>
  <c r="J598" i="5"/>
  <c r="J594" i="5"/>
  <c r="J597" i="5"/>
  <c r="K587" i="5"/>
  <c r="K586" i="5"/>
  <c r="J588" i="5"/>
  <c r="J590" i="5"/>
  <c r="J587" i="5"/>
  <c r="J589" i="5"/>
  <c r="J585" i="5"/>
  <c r="K581" i="5"/>
  <c r="L577" i="5"/>
  <c r="K583" i="5"/>
  <c r="J581" i="5"/>
  <c r="J582" i="5"/>
  <c r="J577" i="5"/>
  <c r="J580" i="5"/>
  <c r="J569" i="5"/>
  <c r="J573" i="5"/>
  <c r="L559" i="5"/>
  <c r="K563" i="5"/>
  <c r="K567" i="5"/>
  <c r="L557" i="5"/>
  <c r="J546" i="5"/>
  <c r="J545" i="5"/>
  <c r="I546" i="5"/>
  <c r="I545" i="5"/>
  <c r="J537" i="5"/>
  <c r="J538" i="5"/>
  <c r="I538" i="5"/>
  <c r="I537" i="5"/>
  <c r="I530" i="5"/>
  <c r="I529" i="5"/>
  <c r="I522" i="5"/>
  <c r="I521" i="5"/>
  <c r="I514" i="5"/>
  <c r="I513" i="5"/>
  <c r="I512" i="5"/>
  <c r="I506" i="5"/>
  <c r="I504" i="5"/>
  <c r="I505" i="5"/>
  <c r="J500" i="5"/>
  <c r="J502" i="5"/>
  <c r="J497" i="5"/>
  <c r="J499" i="5"/>
  <c r="J501" i="5"/>
  <c r="J498" i="5"/>
  <c r="J492" i="5"/>
  <c r="J494" i="5"/>
  <c r="J489" i="5"/>
  <c r="J491" i="5"/>
  <c r="J493" i="5"/>
  <c r="J490" i="5"/>
  <c r="J484" i="5"/>
  <c r="J486" i="5"/>
  <c r="J481" i="5"/>
  <c r="J483" i="5"/>
  <c r="J485" i="5"/>
  <c r="J482" i="5"/>
  <c r="J476" i="5"/>
  <c r="J478" i="5"/>
  <c r="J473" i="5"/>
  <c r="J475" i="5"/>
  <c r="J477" i="5"/>
  <c r="J474" i="5"/>
  <c r="J468" i="5"/>
  <c r="J470" i="5"/>
  <c r="J465" i="5"/>
  <c r="J467" i="5"/>
  <c r="J469" i="5"/>
  <c r="J466" i="5"/>
  <c r="J460" i="5"/>
  <c r="J462" i="5"/>
  <c r="J457" i="5"/>
  <c r="J459" i="5"/>
  <c r="J461" i="5"/>
  <c r="J458" i="5"/>
  <c r="J452" i="5"/>
  <c r="J454" i="5"/>
  <c r="J449" i="5"/>
  <c r="J451" i="5"/>
  <c r="J453" i="5"/>
  <c r="J450" i="5"/>
  <c r="J444" i="5"/>
  <c r="J446" i="5"/>
  <c r="J441" i="5"/>
  <c r="J443" i="5"/>
  <c r="J445" i="5"/>
  <c r="J442" i="5"/>
  <c r="J436" i="5"/>
  <c r="J438" i="5"/>
  <c r="J435" i="5"/>
  <c r="J437" i="5"/>
  <c r="J434" i="5"/>
  <c r="I433" i="5"/>
  <c r="I432" i="5"/>
  <c r="L406" i="5"/>
  <c r="L409" i="5"/>
  <c r="I410" i="5"/>
  <c r="I409" i="5"/>
  <c r="L398" i="5"/>
  <c r="L400" i="5"/>
  <c r="L401" i="5"/>
  <c r="L399" i="5"/>
  <c r="L397" i="5"/>
  <c r="L392" i="5"/>
  <c r="L391" i="5"/>
  <c r="L388" i="5"/>
  <c r="L390" i="5"/>
  <c r="I384" i="5"/>
  <c r="I386" i="5"/>
  <c r="J379" i="5"/>
  <c r="J381" i="5"/>
  <c r="J378" i="5"/>
  <c r="J380" i="5"/>
  <c r="J377" i="5"/>
  <c r="J373" i="5"/>
  <c r="J370" i="5"/>
  <c r="I368" i="5"/>
  <c r="I370" i="5"/>
  <c r="I369" i="5"/>
  <c r="J361" i="5"/>
  <c r="J363" i="5"/>
  <c r="J365" i="5"/>
  <c r="J362" i="5"/>
  <c r="J364" i="5"/>
  <c r="J593" i="5"/>
  <c r="I600" i="5"/>
  <c r="L613" i="5"/>
  <c r="L623" i="5"/>
  <c r="L649" i="5"/>
  <c r="K660" i="5"/>
  <c r="L663" i="5"/>
  <c r="I672" i="5"/>
  <c r="J691" i="5"/>
  <c r="J697" i="5"/>
  <c r="K702" i="5"/>
  <c r="L713" i="5"/>
  <c r="J338" i="5"/>
  <c r="J366" i="5"/>
  <c r="J374" i="5"/>
  <c r="L389" i="5"/>
  <c r="L413" i="5"/>
  <c r="I440" i="5"/>
  <c r="I448" i="5"/>
  <c r="I456" i="5"/>
  <c r="I464" i="5"/>
  <c r="I472" i="5"/>
  <c r="I480" i="5"/>
  <c r="I488" i="5"/>
  <c r="I496" i="5"/>
  <c r="J561" i="5"/>
  <c r="L632" i="5"/>
  <c r="K652" i="5"/>
  <c r="L655" i="5"/>
  <c r="I664" i="5"/>
  <c r="J683" i="5"/>
  <c r="J689" i="5"/>
  <c r="K694" i="5"/>
  <c r="L705" i="5"/>
  <c r="I224" i="5"/>
  <c r="L257" i="5"/>
  <c r="I274" i="5"/>
  <c r="L285" i="5"/>
  <c r="L287" i="5"/>
  <c r="K295" i="5"/>
  <c r="L302" i="5"/>
  <c r="L335" i="5"/>
  <c r="J355" i="5"/>
  <c r="J382" i="5"/>
  <c r="J553" i="5"/>
  <c r="L581" i="5"/>
  <c r="K602" i="5"/>
  <c r="K629" i="5"/>
  <c r="K637" i="5"/>
  <c r="J642" i="5"/>
  <c r="L647" i="5"/>
  <c r="I656" i="5"/>
  <c r="J675" i="5"/>
  <c r="J681" i="5"/>
  <c r="K686" i="5"/>
  <c r="L697" i="5"/>
  <c r="K708" i="5"/>
  <c r="L711" i="5"/>
  <c r="I218" i="5"/>
  <c r="J236" i="5"/>
  <c r="L289" i="5"/>
  <c r="L300" i="5"/>
  <c r="L305" i="5"/>
  <c r="K308" i="5"/>
  <c r="I321" i="5"/>
  <c r="I329" i="5"/>
  <c r="L405" i="5"/>
  <c r="J595" i="5"/>
  <c r="J603" i="5"/>
  <c r="L609" i="5"/>
  <c r="L624" i="5"/>
  <c r="I648" i="5"/>
  <c r="J667" i="5"/>
  <c r="J673" i="5"/>
  <c r="K678" i="5"/>
  <c r="L689" i="5"/>
  <c r="K700" i="5"/>
  <c r="L703" i="5"/>
  <c r="I712" i="5"/>
  <c r="K291" i="5"/>
  <c r="K293" i="5"/>
  <c r="K294" i="5"/>
  <c r="L303" i="5"/>
  <c r="I312" i="5"/>
  <c r="J372" i="5"/>
  <c r="I376" i="5"/>
  <c r="L393" i="5"/>
  <c r="L407" i="5"/>
  <c r="L575" i="5"/>
  <c r="I616" i="5"/>
  <c r="L621" i="5"/>
  <c r="J659" i="5"/>
  <c r="J665" i="5"/>
  <c r="K670" i="5"/>
  <c r="L681" i="5"/>
  <c r="K692" i="5"/>
  <c r="L695" i="5"/>
  <c r="I704" i="5"/>
  <c r="I442" i="5"/>
  <c r="I450" i="5"/>
  <c r="I458" i="5"/>
  <c r="I466" i="5"/>
  <c r="I474" i="5"/>
  <c r="I482" i="5"/>
  <c r="I490" i="5"/>
  <c r="I498" i="5"/>
  <c r="K571" i="5"/>
  <c r="J596" i="5"/>
  <c r="J627" i="5"/>
  <c r="K635" i="5"/>
  <c r="L644" i="5"/>
  <c r="J651" i="5"/>
  <c r="J657" i="5"/>
  <c r="K662" i="5"/>
  <c r="L673" i="5"/>
  <c r="K684" i="5"/>
  <c r="L687" i="5"/>
  <c r="I696" i="5"/>
  <c r="L134" i="5"/>
  <c r="K135" i="5"/>
  <c r="K137" i="5"/>
  <c r="K136" i="5"/>
  <c r="K138" i="5"/>
  <c r="K139" i="5"/>
  <c r="C8" i="5"/>
  <c r="D8" i="5"/>
  <c r="K16" i="5"/>
  <c r="I25" i="5"/>
  <c r="I29" i="5"/>
  <c r="I33" i="5"/>
  <c r="I37" i="5"/>
  <c r="I41" i="5"/>
  <c r="I45" i="5"/>
  <c r="I49" i="5"/>
  <c r="I53" i="5"/>
  <c r="I57" i="5"/>
  <c r="I61" i="5"/>
  <c r="I65" i="5"/>
  <c r="I69" i="5"/>
  <c r="I73" i="5"/>
  <c r="I80" i="5"/>
  <c r="I81" i="5"/>
  <c r="K132" i="5"/>
  <c r="L132" i="5"/>
  <c r="K133" i="5"/>
  <c r="I92" i="5"/>
  <c r="I93" i="5"/>
  <c r="L133" i="5"/>
  <c r="K134" i="5"/>
  <c r="K15" i="5"/>
  <c r="I18" i="5"/>
  <c r="I22" i="5"/>
  <c r="I83" i="5"/>
  <c r="I100" i="5"/>
  <c r="I101" i="5"/>
  <c r="I115" i="5"/>
  <c r="I114" i="5"/>
  <c r="J130" i="5"/>
  <c r="J129" i="5"/>
  <c r="J132" i="5"/>
  <c r="L129" i="5"/>
  <c r="K130" i="5"/>
  <c r="K131" i="5"/>
  <c r="J187" i="5"/>
  <c r="J190" i="5"/>
  <c r="J188" i="5"/>
  <c r="J192" i="5"/>
  <c r="L188" i="5"/>
  <c r="K191" i="5"/>
  <c r="K190" i="5"/>
  <c r="K189" i="5"/>
  <c r="K194" i="5"/>
  <c r="K193" i="5"/>
  <c r="K192" i="5"/>
  <c r="I19" i="5"/>
  <c r="L127" i="5"/>
  <c r="K129" i="5"/>
  <c r="K128" i="5"/>
  <c r="L186" i="5"/>
  <c r="K188" i="5"/>
  <c r="K187" i="5"/>
  <c r="J254" i="5"/>
  <c r="J255" i="5"/>
  <c r="L82" i="5"/>
  <c r="K83" i="5"/>
  <c r="L80" i="5"/>
  <c r="L78" i="5"/>
  <c r="K88" i="5"/>
  <c r="J108" i="5"/>
  <c r="J112" i="5"/>
  <c r="J111" i="5"/>
  <c r="J251" i="5"/>
  <c r="J253" i="5"/>
  <c r="J252" i="5"/>
  <c r="E8" i="5"/>
  <c r="G8" i="5"/>
  <c r="I20" i="5"/>
  <c r="L79" i="5"/>
  <c r="L81" i="5"/>
  <c r="K84" i="5"/>
  <c r="I96" i="5"/>
  <c r="I97" i="5"/>
  <c r="J109" i="5"/>
  <c r="L180" i="5"/>
  <c r="K183" i="5"/>
  <c r="K182" i="5"/>
  <c r="K181" i="5"/>
  <c r="K186" i="5"/>
  <c r="K185" i="5"/>
  <c r="K184" i="5"/>
  <c r="K251" i="5"/>
  <c r="L250" i="5"/>
  <c r="K255" i="5"/>
  <c r="K254" i="5"/>
  <c r="K252" i="5"/>
  <c r="I76" i="5"/>
  <c r="J89" i="5"/>
  <c r="I91" i="5"/>
  <c r="L178" i="5"/>
  <c r="K180" i="5"/>
  <c r="K179" i="5"/>
  <c r="J195" i="5"/>
  <c r="J198" i="5"/>
  <c r="J196" i="5"/>
  <c r="J200" i="5"/>
  <c r="K249" i="5"/>
  <c r="L248" i="5"/>
  <c r="K250" i="5"/>
  <c r="I16" i="5"/>
  <c r="I21" i="5"/>
  <c r="I24" i="5"/>
  <c r="I28" i="5"/>
  <c r="I32" i="5"/>
  <c r="I36" i="5"/>
  <c r="I40" i="5"/>
  <c r="I44" i="5"/>
  <c r="I48" i="5"/>
  <c r="I52" i="5"/>
  <c r="I56" i="5"/>
  <c r="I60" i="5"/>
  <c r="I64" i="5"/>
  <c r="I68" i="5"/>
  <c r="I72" i="5"/>
  <c r="I77" i="5"/>
  <c r="I87" i="5"/>
  <c r="I104" i="5"/>
  <c r="I105" i="5"/>
  <c r="J241" i="5"/>
  <c r="J244" i="5"/>
  <c r="J242" i="5"/>
  <c r="J246" i="5"/>
  <c r="J94" i="5"/>
  <c r="J102" i="5"/>
  <c r="J106" i="5"/>
  <c r="L156" i="5"/>
  <c r="K159" i="5"/>
  <c r="K158" i="5"/>
  <c r="K157" i="5"/>
  <c r="J163" i="5"/>
  <c r="J166" i="5"/>
  <c r="J164" i="5"/>
  <c r="K219" i="5"/>
  <c r="L218" i="5"/>
  <c r="K222" i="5"/>
  <c r="K220" i="5"/>
  <c r="I259" i="5"/>
  <c r="I260" i="5"/>
  <c r="L83" i="5"/>
  <c r="J85" i="5"/>
  <c r="K86" i="5"/>
  <c r="I88" i="5"/>
  <c r="K89" i="5"/>
  <c r="J91" i="5"/>
  <c r="J95" i="5"/>
  <c r="J99" i="5"/>
  <c r="J103" i="5"/>
  <c r="J107" i="5"/>
  <c r="J124" i="5"/>
  <c r="J125" i="5"/>
  <c r="L162" i="5"/>
  <c r="K164" i="5"/>
  <c r="L164" i="5"/>
  <c r="K167" i="5"/>
  <c r="K166" i="5"/>
  <c r="K165" i="5"/>
  <c r="J171" i="5"/>
  <c r="J174" i="5"/>
  <c r="J172" i="5"/>
  <c r="L173" i="5"/>
  <c r="J269" i="5"/>
  <c r="J268" i="5"/>
  <c r="J98" i="5"/>
  <c r="J120" i="5"/>
  <c r="J119" i="5"/>
  <c r="L154" i="5"/>
  <c r="K156" i="5"/>
  <c r="I257" i="5"/>
  <c r="I258" i="5"/>
  <c r="J15" i="5"/>
  <c r="J17" i="5"/>
  <c r="J19" i="5"/>
  <c r="J77" i="5"/>
  <c r="J79" i="5"/>
  <c r="K81" i="5"/>
  <c r="J88" i="5"/>
  <c r="J121" i="5"/>
  <c r="L122" i="5"/>
  <c r="K124" i="5"/>
  <c r="K123" i="5"/>
  <c r="L118" i="5"/>
  <c r="J131" i="5"/>
  <c r="K155" i="5"/>
  <c r="K160" i="5"/>
  <c r="K161" i="5"/>
  <c r="J168" i="5"/>
  <c r="L170" i="5"/>
  <c r="K172" i="5"/>
  <c r="L172" i="5"/>
  <c r="K175" i="5"/>
  <c r="K174" i="5"/>
  <c r="K173" i="5"/>
  <c r="J179" i="5"/>
  <c r="J182" i="5"/>
  <c r="J180" i="5"/>
  <c r="L181" i="5"/>
  <c r="J256" i="5"/>
  <c r="J260" i="5"/>
  <c r="K264" i="5"/>
  <c r="L261" i="5"/>
  <c r="L263" i="5"/>
  <c r="K267" i="5"/>
  <c r="L266" i="5"/>
  <c r="K268" i="5"/>
  <c r="L267" i="5"/>
  <c r="J81" i="5"/>
  <c r="I84" i="5"/>
  <c r="J93" i="5"/>
  <c r="J97" i="5"/>
  <c r="J101" i="5"/>
  <c r="J105" i="5"/>
  <c r="I110" i="5"/>
  <c r="I112" i="5"/>
  <c r="I117" i="5"/>
  <c r="I116" i="5"/>
  <c r="K126" i="5"/>
  <c r="J127" i="5"/>
  <c r="J139" i="5"/>
  <c r="J142" i="5"/>
  <c r="J140" i="5"/>
  <c r="L194" i="5"/>
  <c r="K196" i="5"/>
  <c r="L196" i="5"/>
  <c r="K199" i="5"/>
  <c r="K198" i="5"/>
  <c r="K197" i="5"/>
  <c r="J203" i="5"/>
  <c r="J206" i="5"/>
  <c r="J204" i="5"/>
  <c r="J225" i="5"/>
  <c r="J228" i="5"/>
  <c r="J226" i="5"/>
  <c r="J237" i="5"/>
  <c r="J240" i="5"/>
  <c r="J238" i="5"/>
  <c r="K239" i="5"/>
  <c r="L238" i="5"/>
  <c r="K242" i="5"/>
  <c r="K240" i="5"/>
  <c r="K244" i="5"/>
  <c r="J16" i="5"/>
  <c r="K85" i="5"/>
  <c r="I90" i="5"/>
  <c r="J110" i="5"/>
  <c r="J113" i="5"/>
  <c r="J128" i="5"/>
  <c r="L138" i="5"/>
  <c r="K140" i="5"/>
  <c r="L140" i="5"/>
  <c r="K143" i="5"/>
  <c r="K142" i="5"/>
  <c r="K141" i="5"/>
  <c r="J147" i="5"/>
  <c r="J150" i="5"/>
  <c r="J148" i="5"/>
  <c r="L149" i="5"/>
  <c r="L202" i="5"/>
  <c r="K204" i="5"/>
  <c r="L204" i="5"/>
  <c r="K207" i="5"/>
  <c r="K206" i="5"/>
  <c r="K205" i="5"/>
  <c r="J211" i="5"/>
  <c r="J214" i="5"/>
  <c r="J212" i="5"/>
  <c r="L213" i="5"/>
  <c r="K233" i="5"/>
  <c r="L232" i="5"/>
  <c r="K235" i="5"/>
  <c r="L234" i="5"/>
  <c r="K238" i="5"/>
  <c r="K236" i="5"/>
  <c r="I82" i="5"/>
  <c r="J87" i="5"/>
  <c r="J90" i="5"/>
  <c r="I94" i="5"/>
  <c r="I98" i="5"/>
  <c r="I102" i="5"/>
  <c r="I106" i="5"/>
  <c r="L111" i="5"/>
  <c r="L110" i="5"/>
  <c r="K112" i="5"/>
  <c r="L109" i="5"/>
  <c r="L107" i="5"/>
  <c r="K113" i="5"/>
  <c r="L112" i="5"/>
  <c r="K115" i="5"/>
  <c r="L114" i="5"/>
  <c r="J122" i="5"/>
  <c r="J144" i="5"/>
  <c r="L146" i="5"/>
  <c r="K148" i="5"/>
  <c r="L148" i="5"/>
  <c r="K151" i="5"/>
  <c r="K150" i="5"/>
  <c r="K149" i="5"/>
  <c r="J155" i="5"/>
  <c r="J158" i="5"/>
  <c r="J156" i="5"/>
  <c r="L157" i="5"/>
  <c r="K200" i="5"/>
  <c r="J208" i="5"/>
  <c r="L210" i="5"/>
  <c r="K212" i="5"/>
  <c r="L212" i="5"/>
  <c r="K215" i="5"/>
  <c r="K214" i="5"/>
  <c r="K213" i="5"/>
  <c r="J221" i="5"/>
  <c r="J224" i="5"/>
  <c r="J222" i="5"/>
  <c r="K223" i="5"/>
  <c r="L222" i="5"/>
  <c r="K226" i="5"/>
  <c r="K224" i="5"/>
  <c r="K228" i="5"/>
  <c r="J230" i="5"/>
  <c r="K359" i="5"/>
  <c r="L358" i="5"/>
  <c r="K360" i="5"/>
  <c r="K375" i="5"/>
  <c r="L374" i="5"/>
  <c r="I414" i="5"/>
  <c r="I416" i="5"/>
  <c r="K538" i="5"/>
  <c r="K539" i="5"/>
  <c r="L533" i="5"/>
  <c r="L537" i="5"/>
  <c r="L535" i="5"/>
  <c r="L115" i="5"/>
  <c r="L123" i="5"/>
  <c r="L128" i="5"/>
  <c r="J133" i="5"/>
  <c r="J141" i="5"/>
  <c r="J149" i="5"/>
  <c r="J157" i="5"/>
  <c r="J165" i="5"/>
  <c r="J173" i="5"/>
  <c r="J181" i="5"/>
  <c r="J189" i="5"/>
  <c r="J197" i="5"/>
  <c r="J205" i="5"/>
  <c r="J213" i="5"/>
  <c r="K221" i="5"/>
  <c r="L220" i="5"/>
  <c r="J223" i="5"/>
  <c r="L223" i="5"/>
  <c r="J234" i="5"/>
  <c r="K237" i="5"/>
  <c r="L236" i="5"/>
  <c r="J239" i="5"/>
  <c r="L239" i="5"/>
  <c r="J250" i="5"/>
  <c r="L252" i="5"/>
  <c r="K253" i="5"/>
  <c r="J257" i="5"/>
  <c r="L119" i="5"/>
  <c r="L124" i="5"/>
  <c r="J134" i="5"/>
  <c r="L135" i="5"/>
  <c r="J143" i="5"/>
  <c r="J151" i="5"/>
  <c r="J159" i="5"/>
  <c r="J167" i="5"/>
  <c r="J175" i="5"/>
  <c r="J183" i="5"/>
  <c r="J191" i="5"/>
  <c r="J199" i="5"/>
  <c r="J207" i="5"/>
  <c r="J215" i="5"/>
  <c r="K225" i="5"/>
  <c r="L224" i="5"/>
  <c r="J227" i="5"/>
  <c r="L227" i="5"/>
  <c r="K241" i="5"/>
  <c r="L240" i="5"/>
  <c r="J243" i="5"/>
  <c r="L243" i="5"/>
  <c r="K256" i="5"/>
  <c r="L253" i="5"/>
  <c r="L255" i="5"/>
  <c r="K258" i="5"/>
  <c r="J259" i="5"/>
  <c r="J261" i="5"/>
  <c r="L259" i="5"/>
  <c r="J272" i="5"/>
  <c r="J292" i="5"/>
  <c r="J293" i="5"/>
  <c r="J306" i="5"/>
  <c r="J307" i="5"/>
  <c r="L317" i="5"/>
  <c r="K318" i="5"/>
  <c r="K320" i="5"/>
  <c r="K321" i="5"/>
  <c r="L321" i="5"/>
  <c r="K322" i="5"/>
  <c r="K324" i="5"/>
  <c r="K325" i="5"/>
  <c r="L325" i="5"/>
  <c r="K326" i="5"/>
  <c r="K328" i="5"/>
  <c r="K329" i="5"/>
  <c r="L113" i="5"/>
  <c r="L125" i="5"/>
  <c r="L130" i="5"/>
  <c r="J135" i="5"/>
  <c r="L142" i="5"/>
  <c r="L143" i="5"/>
  <c r="L150" i="5"/>
  <c r="L151" i="5"/>
  <c r="L158" i="5"/>
  <c r="L159" i="5"/>
  <c r="L166" i="5"/>
  <c r="L167" i="5"/>
  <c r="L174" i="5"/>
  <c r="L175" i="5"/>
  <c r="L182" i="5"/>
  <c r="L183" i="5"/>
  <c r="L190" i="5"/>
  <c r="L191" i="5"/>
  <c r="L198" i="5"/>
  <c r="L199" i="5"/>
  <c r="L206" i="5"/>
  <c r="L207" i="5"/>
  <c r="L214" i="5"/>
  <c r="L215" i="5"/>
  <c r="K227" i="5"/>
  <c r="L226" i="5"/>
  <c r="J229" i="5"/>
  <c r="L229" i="5"/>
  <c r="K243" i="5"/>
  <c r="L242" i="5"/>
  <c r="J245" i="5"/>
  <c r="L245" i="5"/>
  <c r="L258" i="5"/>
  <c r="K259" i="5"/>
  <c r="J262" i="5"/>
  <c r="I266" i="5"/>
  <c r="I265" i="5"/>
  <c r="J308" i="5"/>
  <c r="J309" i="5"/>
  <c r="J310" i="5"/>
  <c r="J311" i="5"/>
  <c r="J312" i="5"/>
  <c r="J314" i="5"/>
  <c r="J313" i="5"/>
  <c r="K116" i="5"/>
  <c r="I120" i="5"/>
  <c r="L120" i="5"/>
  <c r="L131" i="5"/>
  <c r="L136" i="5"/>
  <c r="J145" i="5"/>
  <c r="J153" i="5"/>
  <c r="J161" i="5"/>
  <c r="J169" i="5"/>
  <c r="J177" i="5"/>
  <c r="J185" i="5"/>
  <c r="J193" i="5"/>
  <c r="J201" i="5"/>
  <c r="J209" i="5"/>
  <c r="J217" i="5"/>
  <c r="K229" i="5"/>
  <c r="L228" i="5"/>
  <c r="J231" i="5"/>
  <c r="L231" i="5"/>
  <c r="K245" i="5"/>
  <c r="L244" i="5"/>
  <c r="J247" i="5"/>
  <c r="L247" i="5"/>
  <c r="L260" i="5"/>
  <c r="K261" i="5"/>
  <c r="J267" i="5"/>
  <c r="I270" i="5"/>
  <c r="I271" i="5"/>
  <c r="I269" i="5"/>
  <c r="J270" i="5"/>
  <c r="J294" i="5"/>
  <c r="J295" i="5"/>
  <c r="L313" i="5"/>
  <c r="K314" i="5"/>
  <c r="L311" i="5"/>
  <c r="L309" i="5"/>
  <c r="K316" i="5"/>
  <c r="L117" i="5"/>
  <c r="L121" i="5"/>
  <c r="K125" i="5"/>
  <c r="L126" i="5"/>
  <c r="L137" i="5"/>
  <c r="L144" i="5"/>
  <c r="L145" i="5"/>
  <c r="L152" i="5"/>
  <c r="L153" i="5"/>
  <c r="L160" i="5"/>
  <c r="L161" i="5"/>
  <c r="L168" i="5"/>
  <c r="L169" i="5"/>
  <c r="L176" i="5"/>
  <c r="L177" i="5"/>
  <c r="L184" i="5"/>
  <c r="L185" i="5"/>
  <c r="L192" i="5"/>
  <c r="L193" i="5"/>
  <c r="L200" i="5"/>
  <c r="L201" i="5"/>
  <c r="L208" i="5"/>
  <c r="L209" i="5"/>
  <c r="L216" i="5"/>
  <c r="L217" i="5"/>
  <c r="K231" i="5"/>
  <c r="L230" i="5"/>
  <c r="L233" i="5"/>
  <c r="K247" i="5"/>
  <c r="L246" i="5"/>
  <c r="L249" i="5"/>
  <c r="J265" i="5"/>
  <c r="J264" i="5"/>
  <c r="J258" i="5"/>
  <c r="L264" i="5"/>
  <c r="J271" i="5"/>
  <c r="J273" i="5"/>
  <c r="J275" i="5"/>
  <c r="J277" i="5"/>
  <c r="J279" i="5"/>
  <c r="J281" i="5"/>
  <c r="J296" i="5"/>
  <c r="J297" i="5"/>
  <c r="L329" i="5"/>
  <c r="K330" i="5"/>
  <c r="K333" i="5"/>
  <c r="L256" i="5"/>
  <c r="K270" i="5"/>
  <c r="K269" i="5"/>
  <c r="L268" i="5"/>
  <c r="K272" i="5"/>
  <c r="L269" i="5"/>
  <c r="K271" i="5"/>
  <c r="L270" i="5"/>
  <c r="K274" i="5"/>
  <c r="L271" i="5"/>
  <c r="K273" i="5"/>
  <c r="L272" i="5"/>
  <c r="K276" i="5"/>
  <c r="L273" i="5"/>
  <c r="K275" i="5"/>
  <c r="L274" i="5"/>
  <c r="K278" i="5"/>
  <c r="L275" i="5"/>
  <c r="K277" i="5"/>
  <c r="L276" i="5"/>
  <c r="K280" i="5"/>
  <c r="L277" i="5"/>
  <c r="K279" i="5"/>
  <c r="L278" i="5"/>
  <c r="K286" i="5"/>
  <c r="K284" i="5"/>
  <c r="K282" i="5"/>
  <c r="L279" i="5"/>
  <c r="K285" i="5"/>
  <c r="K283" i="5"/>
  <c r="K281" i="5"/>
  <c r="L280" i="5"/>
  <c r="J282" i="5"/>
  <c r="J283" i="5"/>
  <c r="J284" i="5"/>
  <c r="J285" i="5"/>
  <c r="J286" i="5"/>
  <c r="J287" i="5"/>
  <c r="J298" i="5"/>
  <c r="J299" i="5"/>
  <c r="L333" i="5"/>
  <c r="K334" i="5"/>
  <c r="K338" i="5"/>
  <c r="K337" i="5"/>
  <c r="J340" i="5"/>
  <c r="J288" i="5"/>
  <c r="J289" i="5"/>
  <c r="J300" i="5"/>
  <c r="J301" i="5"/>
  <c r="J346" i="5"/>
  <c r="J350" i="5"/>
  <c r="L254" i="5"/>
  <c r="L262" i="5"/>
  <c r="J278" i="5"/>
  <c r="J280" i="5"/>
  <c r="J302" i="5"/>
  <c r="J303" i="5"/>
  <c r="K332" i="5"/>
  <c r="K265" i="5"/>
  <c r="J290" i="5"/>
  <c r="J291" i="5"/>
  <c r="J304" i="5"/>
  <c r="J305" i="5"/>
  <c r="L308" i="5"/>
  <c r="L310" i="5"/>
  <c r="L312" i="5"/>
  <c r="J316" i="5"/>
  <c r="J320" i="5"/>
  <c r="J324" i="5"/>
  <c r="J328" i="5"/>
  <c r="J332" i="5"/>
  <c r="J336" i="5"/>
  <c r="L337" i="5"/>
  <c r="K341" i="5"/>
  <c r="L342" i="5"/>
  <c r="K344" i="5"/>
  <c r="J352" i="5"/>
  <c r="K357" i="5"/>
  <c r="L356" i="5"/>
  <c r="K358" i="5"/>
  <c r="L357" i="5"/>
  <c r="K373" i="5"/>
  <c r="L372" i="5"/>
  <c r="L373" i="5"/>
  <c r="J389" i="5"/>
  <c r="J390" i="5"/>
  <c r="J400" i="5"/>
  <c r="J409" i="5"/>
  <c r="J410" i="5"/>
  <c r="I412" i="5"/>
  <c r="J317" i="5"/>
  <c r="J321" i="5"/>
  <c r="J325" i="5"/>
  <c r="J329" i="5"/>
  <c r="J333" i="5"/>
  <c r="K342" i="5"/>
  <c r="K345" i="5"/>
  <c r="L344" i="5"/>
  <c r="K346" i="5"/>
  <c r="L345" i="5"/>
  <c r="J347" i="5"/>
  <c r="K361" i="5"/>
  <c r="L360" i="5"/>
  <c r="K362" i="5"/>
  <c r="L361" i="5"/>
  <c r="K377" i="5"/>
  <c r="L376" i="5"/>
  <c r="L377" i="5"/>
  <c r="J401" i="5"/>
  <c r="J402" i="5"/>
  <c r="I404" i="5"/>
  <c r="J413" i="5"/>
  <c r="J414" i="5"/>
  <c r="K297" i="5"/>
  <c r="K299" i="5"/>
  <c r="K301" i="5"/>
  <c r="K303" i="5"/>
  <c r="K305" i="5"/>
  <c r="K307" i="5"/>
  <c r="I314" i="5"/>
  <c r="L314" i="5"/>
  <c r="L318" i="5"/>
  <c r="L322" i="5"/>
  <c r="L326" i="5"/>
  <c r="L330" i="5"/>
  <c r="K343" i="5"/>
  <c r="K347" i="5"/>
  <c r="L346" i="5"/>
  <c r="K348" i="5"/>
  <c r="L347" i="5"/>
  <c r="J349" i="5"/>
  <c r="K363" i="5"/>
  <c r="L362" i="5"/>
  <c r="K364" i="5"/>
  <c r="L363" i="5"/>
  <c r="K379" i="5"/>
  <c r="L378" i="5"/>
  <c r="L379" i="5"/>
  <c r="I418" i="5"/>
  <c r="I420" i="5"/>
  <c r="J341" i="5"/>
  <c r="J344" i="5"/>
  <c r="K349" i="5"/>
  <c r="L348" i="5"/>
  <c r="K350" i="5"/>
  <c r="J351" i="5"/>
  <c r="K365" i="5"/>
  <c r="L364" i="5"/>
  <c r="K366" i="5"/>
  <c r="K381" i="5"/>
  <c r="L380" i="5"/>
  <c r="J393" i="5"/>
  <c r="J394" i="5"/>
  <c r="J417" i="5"/>
  <c r="J418" i="5"/>
  <c r="L315" i="5"/>
  <c r="L319" i="5"/>
  <c r="L323" i="5"/>
  <c r="L327" i="5"/>
  <c r="L331" i="5"/>
  <c r="K339" i="5"/>
  <c r="K351" i="5"/>
  <c r="L350" i="5"/>
  <c r="K352" i="5"/>
  <c r="L351" i="5"/>
  <c r="J353" i="5"/>
  <c r="K367" i="5"/>
  <c r="L366" i="5"/>
  <c r="K368" i="5"/>
  <c r="L367" i="5"/>
  <c r="K383" i="5"/>
  <c r="L382" i="5"/>
  <c r="K384" i="5"/>
  <c r="J396" i="5"/>
  <c r="J405" i="5"/>
  <c r="J406" i="5"/>
  <c r="I408" i="5"/>
  <c r="J420" i="5"/>
  <c r="J337" i="5"/>
  <c r="L341" i="5"/>
  <c r="J348" i="5"/>
  <c r="K353" i="5"/>
  <c r="L352" i="5"/>
  <c r="K354" i="5"/>
  <c r="L353" i="5"/>
  <c r="K369" i="5"/>
  <c r="L368" i="5"/>
  <c r="L369" i="5"/>
  <c r="K385" i="5"/>
  <c r="K386" i="5"/>
  <c r="L383" i="5"/>
  <c r="L384" i="5"/>
  <c r="J408" i="5"/>
  <c r="J421" i="5"/>
  <c r="J422" i="5"/>
  <c r="K315" i="5"/>
  <c r="L316" i="5"/>
  <c r="K319" i="5"/>
  <c r="L320" i="5"/>
  <c r="K323" i="5"/>
  <c r="L324" i="5"/>
  <c r="K327" i="5"/>
  <c r="L328" i="5"/>
  <c r="K331" i="5"/>
  <c r="L332" i="5"/>
  <c r="K335" i="5"/>
  <c r="L336" i="5"/>
  <c r="K340" i="5"/>
  <c r="J343" i="5"/>
  <c r="K355" i="5"/>
  <c r="L354" i="5"/>
  <c r="K356" i="5"/>
  <c r="L355" i="5"/>
  <c r="K371" i="5"/>
  <c r="L370" i="5"/>
  <c r="L371" i="5"/>
  <c r="J397" i="5"/>
  <c r="J398" i="5"/>
  <c r="J427" i="5"/>
  <c r="J428" i="5"/>
  <c r="J432" i="5"/>
  <c r="J430" i="5"/>
  <c r="J385" i="5"/>
  <c r="I424" i="5"/>
  <c r="L423" i="5"/>
  <c r="K425" i="5"/>
  <c r="K426" i="5"/>
  <c r="L431" i="5"/>
  <c r="K433" i="5"/>
  <c r="L432" i="5"/>
  <c r="K434" i="5"/>
  <c r="L439" i="5"/>
  <c r="K441" i="5"/>
  <c r="L440" i="5"/>
  <c r="K442" i="5"/>
  <c r="L447" i="5"/>
  <c r="K449" i="5"/>
  <c r="L448" i="5"/>
  <c r="K450" i="5"/>
  <c r="L455" i="5"/>
  <c r="K457" i="5"/>
  <c r="L456" i="5"/>
  <c r="K458" i="5"/>
  <c r="L463" i="5"/>
  <c r="K465" i="5"/>
  <c r="L464" i="5"/>
  <c r="K466" i="5"/>
  <c r="L471" i="5"/>
  <c r="K473" i="5"/>
  <c r="L472" i="5"/>
  <c r="K474" i="5"/>
  <c r="L479" i="5"/>
  <c r="K481" i="5"/>
  <c r="L480" i="5"/>
  <c r="K482" i="5"/>
  <c r="L487" i="5"/>
  <c r="K489" i="5"/>
  <c r="L488" i="5"/>
  <c r="K490" i="5"/>
  <c r="L495" i="5"/>
  <c r="K497" i="5"/>
  <c r="L496" i="5"/>
  <c r="K498" i="5"/>
  <c r="I527" i="5"/>
  <c r="K546" i="5"/>
  <c r="K547" i="5"/>
  <c r="L541" i="5"/>
  <c r="L545" i="5"/>
  <c r="K370" i="5"/>
  <c r="K372" i="5"/>
  <c r="K374" i="5"/>
  <c r="K376" i="5"/>
  <c r="K378" i="5"/>
  <c r="K380" i="5"/>
  <c r="K382" i="5"/>
  <c r="K389" i="5"/>
  <c r="K390" i="5"/>
  <c r="K393" i="5"/>
  <c r="K394" i="5"/>
  <c r="K397" i="5"/>
  <c r="K398" i="5"/>
  <c r="K401" i="5"/>
  <c r="K402" i="5"/>
  <c r="K405" i="5"/>
  <c r="K406" i="5"/>
  <c r="K409" i="5"/>
  <c r="K410" i="5"/>
  <c r="K413" i="5"/>
  <c r="K414" i="5"/>
  <c r="K417" i="5"/>
  <c r="K418" i="5"/>
  <c r="K421" i="5"/>
  <c r="K422" i="5"/>
  <c r="L424" i="5"/>
  <c r="L425" i="5"/>
  <c r="K427" i="5"/>
  <c r="L426" i="5"/>
  <c r="K428" i="5"/>
  <c r="L433" i="5"/>
  <c r="K435" i="5"/>
  <c r="L434" i="5"/>
  <c r="K436" i="5"/>
  <c r="L441" i="5"/>
  <c r="K443" i="5"/>
  <c r="L442" i="5"/>
  <c r="K444" i="5"/>
  <c r="L449" i="5"/>
  <c r="K451" i="5"/>
  <c r="L450" i="5"/>
  <c r="K452" i="5"/>
  <c r="L457" i="5"/>
  <c r="K459" i="5"/>
  <c r="L458" i="5"/>
  <c r="K460" i="5"/>
  <c r="L465" i="5"/>
  <c r="K467" i="5"/>
  <c r="L466" i="5"/>
  <c r="K468" i="5"/>
  <c r="L473" i="5"/>
  <c r="K475" i="5"/>
  <c r="L474" i="5"/>
  <c r="K476" i="5"/>
  <c r="L481" i="5"/>
  <c r="K483" i="5"/>
  <c r="L482" i="5"/>
  <c r="K484" i="5"/>
  <c r="L489" i="5"/>
  <c r="K491" i="5"/>
  <c r="L490" i="5"/>
  <c r="K492" i="5"/>
  <c r="L497" i="5"/>
  <c r="K499" i="5"/>
  <c r="L498" i="5"/>
  <c r="K500" i="5"/>
  <c r="K504" i="5"/>
  <c r="K530" i="5"/>
  <c r="K531" i="5"/>
  <c r="L525" i="5"/>
  <c r="L529" i="5"/>
  <c r="I423" i="5"/>
  <c r="J429" i="5"/>
  <c r="L520" i="5"/>
  <c r="K522" i="5"/>
  <c r="K523" i="5"/>
  <c r="L517" i="5"/>
  <c r="L521" i="5"/>
  <c r="I387" i="5"/>
  <c r="I391" i="5"/>
  <c r="I395" i="5"/>
  <c r="I399" i="5"/>
  <c r="I403" i="5"/>
  <c r="I407" i="5"/>
  <c r="I411" i="5"/>
  <c r="L412" i="5"/>
  <c r="I415" i="5"/>
  <c r="L416" i="5"/>
  <c r="I419" i="5"/>
  <c r="L420" i="5"/>
  <c r="J423" i="5"/>
  <c r="J426" i="5"/>
  <c r="L427" i="5"/>
  <c r="K429" i="5"/>
  <c r="L428" i="5"/>
  <c r="K430" i="5"/>
  <c r="L435" i="5"/>
  <c r="K437" i="5"/>
  <c r="L436" i="5"/>
  <c r="K438" i="5"/>
  <c r="L443" i="5"/>
  <c r="K445" i="5"/>
  <c r="L444" i="5"/>
  <c r="K446" i="5"/>
  <c r="L451" i="5"/>
  <c r="K453" i="5"/>
  <c r="L452" i="5"/>
  <c r="K454" i="5"/>
  <c r="L459" i="5"/>
  <c r="K461" i="5"/>
  <c r="L460" i="5"/>
  <c r="K462" i="5"/>
  <c r="L467" i="5"/>
  <c r="K469" i="5"/>
  <c r="L468" i="5"/>
  <c r="K470" i="5"/>
  <c r="L475" i="5"/>
  <c r="K477" i="5"/>
  <c r="L476" i="5"/>
  <c r="K478" i="5"/>
  <c r="L483" i="5"/>
  <c r="K485" i="5"/>
  <c r="L484" i="5"/>
  <c r="K486" i="5"/>
  <c r="L491" i="5"/>
  <c r="K493" i="5"/>
  <c r="L492" i="5"/>
  <c r="K494" i="5"/>
  <c r="L499" i="5"/>
  <c r="K501" i="5"/>
  <c r="L500" i="5"/>
  <c r="K502" i="5"/>
  <c r="L512" i="5"/>
  <c r="K514" i="5"/>
  <c r="K515" i="5"/>
  <c r="L513" i="5"/>
  <c r="L511" i="5"/>
  <c r="L527" i="5"/>
  <c r="J387" i="5"/>
  <c r="J391" i="5"/>
  <c r="J395" i="5"/>
  <c r="J399" i="5"/>
  <c r="J403" i="5"/>
  <c r="J407" i="5"/>
  <c r="J411" i="5"/>
  <c r="J415" i="5"/>
  <c r="J419" i="5"/>
  <c r="L421" i="5"/>
  <c r="K423" i="5"/>
  <c r="K424" i="5"/>
  <c r="J431" i="5"/>
  <c r="I602" i="5"/>
  <c r="J386" i="5"/>
  <c r="K387" i="5"/>
  <c r="K388" i="5"/>
  <c r="K391" i="5"/>
  <c r="K392" i="5"/>
  <c r="K395" i="5"/>
  <c r="K396" i="5"/>
  <c r="K399" i="5"/>
  <c r="K400" i="5"/>
  <c r="K403" i="5"/>
  <c r="K404" i="5"/>
  <c r="K407" i="5"/>
  <c r="K408" i="5"/>
  <c r="K411" i="5"/>
  <c r="K412" i="5"/>
  <c r="K415" i="5"/>
  <c r="K416" i="5"/>
  <c r="K419" i="5"/>
  <c r="K420" i="5"/>
  <c r="L429" i="5"/>
  <c r="K431" i="5"/>
  <c r="L430" i="5"/>
  <c r="K432" i="5"/>
  <c r="L437" i="5"/>
  <c r="K439" i="5"/>
  <c r="L438" i="5"/>
  <c r="K440" i="5"/>
  <c r="L445" i="5"/>
  <c r="K447" i="5"/>
  <c r="L446" i="5"/>
  <c r="K448" i="5"/>
  <c r="L453" i="5"/>
  <c r="K455" i="5"/>
  <c r="L454" i="5"/>
  <c r="K456" i="5"/>
  <c r="L461" i="5"/>
  <c r="K463" i="5"/>
  <c r="L462" i="5"/>
  <c r="K464" i="5"/>
  <c r="L469" i="5"/>
  <c r="K471" i="5"/>
  <c r="L470" i="5"/>
  <c r="K472" i="5"/>
  <c r="L477" i="5"/>
  <c r="K479" i="5"/>
  <c r="L478" i="5"/>
  <c r="K480" i="5"/>
  <c r="L485" i="5"/>
  <c r="K487" i="5"/>
  <c r="L486" i="5"/>
  <c r="K488" i="5"/>
  <c r="L493" i="5"/>
  <c r="K495" i="5"/>
  <c r="L494" i="5"/>
  <c r="K496" i="5"/>
  <c r="L501" i="5"/>
  <c r="K503" i="5"/>
  <c r="K505" i="5"/>
  <c r="L502" i="5"/>
  <c r="K507" i="5"/>
  <c r="I385" i="5"/>
  <c r="L422" i="5"/>
  <c r="J425" i="5"/>
  <c r="J433" i="5"/>
  <c r="I535" i="5"/>
  <c r="K554" i="5"/>
  <c r="K555" i="5"/>
  <c r="L549" i="5"/>
  <c r="L553" i="5"/>
  <c r="J519" i="5"/>
  <c r="J527" i="5"/>
  <c r="J535" i="5"/>
  <c r="J543" i="5"/>
  <c r="J551" i="5"/>
  <c r="L586" i="5"/>
  <c r="L585" i="5"/>
  <c r="K589" i="5"/>
  <c r="L587" i="5"/>
  <c r="L588" i="5"/>
  <c r="K591" i="5"/>
  <c r="K590" i="5"/>
  <c r="L589" i="5"/>
  <c r="K593" i="5"/>
  <c r="J506" i="5"/>
  <c r="I508" i="5"/>
  <c r="I509" i="5"/>
  <c r="J510" i="5"/>
  <c r="J513" i="5"/>
  <c r="J516" i="5"/>
  <c r="J524" i="5"/>
  <c r="J532" i="5"/>
  <c r="J540" i="5"/>
  <c r="J548" i="5"/>
  <c r="J556" i="5"/>
  <c r="K588" i="5"/>
  <c r="L592" i="5"/>
  <c r="K596" i="5"/>
  <c r="K595" i="5"/>
  <c r="K594" i="5"/>
  <c r="K598" i="5"/>
  <c r="J505" i="5"/>
  <c r="K506" i="5"/>
  <c r="J509" i="5"/>
  <c r="L508" i="5"/>
  <c r="K510" i="5"/>
  <c r="K511" i="5"/>
  <c r="L514" i="5"/>
  <c r="K516" i="5"/>
  <c r="K517" i="5"/>
  <c r="I518" i="5"/>
  <c r="L522" i="5"/>
  <c r="K524" i="5"/>
  <c r="K525" i="5"/>
  <c r="I526" i="5"/>
  <c r="K532" i="5"/>
  <c r="K533" i="5"/>
  <c r="L532" i="5"/>
  <c r="I534" i="5"/>
  <c r="K540" i="5"/>
  <c r="K541" i="5"/>
  <c r="L540" i="5"/>
  <c r="I542" i="5"/>
  <c r="K548" i="5"/>
  <c r="K549" i="5"/>
  <c r="L548" i="5"/>
  <c r="I550" i="5"/>
  <c r="K556" i="5"/>
  <c r="K557" i="5"/>
  <c r="I559" i="5"/>
  <c r="I561" i="5"/>
  <c r="I581" i="5"/>
  <c r="K592" i="5"/>
  <c r="I613" i="5"/>
  <c r="J504" i="5"/>
  <c r="J515" i="5"/>
  <c r="J518" i="5"/>
  <c r="J523" i="5"/>
  <c r="J526" i="5"/>
  <c r="J531" i="5"/>
  <c r="J534" i="5"/>
  <c r="J539" i="5"/>
  <c r="J542" i="5"/>
  <c r="J547" i="5"/>
  <c r="J550" i="5"/>
  <c r="J555" i="5"/>
  <c r="J558" i="5"/>
  <c r="J559" i="5"/>
  <c r="L602" i="5"/>
  <c r="L601" i="5"/>
  <c r="K605" i="5"/>
  <c r="L603" i="5"/>
  <c r="L604" i="5"/>
  <c r="K607" i="5"/>
  <c r="K606" i="5"/>
  <c r="L605" i="5"/>
  <c r="K609" i="5"/>
  <c r="I641" i="5"/>
  <c r="I642" i="5"/>
  <c r="L505" i="5"/>
  <c r="L509" i="5"/>
  <c r="J512" i="5"/>
  <c r="L515" i="5"/>
  <c r="L516" i="5"/>
  <c r="K518" i="5"/>
  <c r="K519" i="5"/>
  <c r="I520" i="5"/>
  <c r="L523" i="5"/>
  <c r="L524" i="5"/>
  <c r="K526" i="5"/>
  <c r="K527" i="5"/>
  <c r="I528" i="5"/>
  <c r="L531" i="5"/>
  <c r="K534" i="5"/>
  <c r="K535" i="5"/>
  <c r="L534" i="5"/>
  <c r="I536" i="5"/>
  <c r="L539" i="5"/>
  <c r="K542" i="5"/>
  <c r="K543" i="5"/>
  <c r="L542" i="5"/>
  <c r="I544" i="5"/>
  <c r="L547" i="5"/>
  <c r="K550" i="5"/>
  <c r="K551" i="5"/>
  <c r="L550" i="5"/>
  <c r="I552" i="5"/>
  <c r="L555" i="5"/>
  <c r="K558" i="5"/>
  <c r="K560" i="5"/>
  <c r="I586" i="5"/>
  <c r="I618" i="5"/>
  <c r="I640" i="5"/>
  <c r="J508" i="5"/>
  <c r="L510" i="5"/>
  <c r="K512" i="5"/>
  <c r="K513" i="5"/>
  <c r="J517" i="5"/>
  <c r="J520" i="5"/>
  <c r="J525" i="5"/>
  <c r="J528" i="5"/>
  <c r="J533" i="5"/>
  <c r="J536" i="5"/>
  <c r="J541" i="5"/>
  <c r="J544" i="5"/>
  <c r="J549" i="5"/>
  <c r="J552" i="5"/>
  <c r="J557" i="5"/>
  <c r="K561" i="5"/>
  <c r="L560" i="5"/>
  <c r="K562" i="5"/>
  <c r="L561" i="5"/>
  <c r="L558" i="5"/>
  <c r="K564" i="5"/>
  <c r="K565" i="5"/>
  <c r="L564" i="5"/>
  <c r="K566" i="5"/>
  <c r="L565" i="5"/>
  <c r="K568" i="5"/>
  <c r="K569" i="5"/>
  <c r="L568" i="5"/>
  <c r="K570" i="5"/>
  <c r="L569" i="5"/>
  <c r="K572" i="5"/>
  <c r="K573" i="5"/>
  <c r="L572" i="5"/>
  <c r="K575" i="5"/>
  <c r="K574" i="5"/>
  <c r="L573" i="5"/>
  <c r="K577" i="5"/>
  <c r="K599" i="5"/>
  <c r="K604" i="5"/>
  <c r="L608" i="5"/>
  <c r="K612" i="5"/>
  <c r="K611" i="5"/>
  <c r="K610" i="5"/>
  <c r="K614" i="5"/>
  <c r="L503" i="5"/>
  <c r="L506" i="5"/>
  <c r="K508" i="5"/>
  <c r="L518" i="5"/>
  <c r="K520" i="5"/>
  <c r="K521" i="5"/>
  <c r="L526" i="5"/>
  <c r="K528" i="5"/>
  <c r="K529" i="5"/>
  <c r="L528" i="5"/>
  <c r="K536" i="5"/>
  <c r="K537" i="5"/>
  <c r="L536" i="5"/>
  <c r="K544" i="5"/>
  <c r="K545" i="5"/>
  <c r="L544" i="5"/>
  <c r="K552" i="5"/>
  <c r="K553" i="5"/>
  <c r="L552" i="5"/>
  <c r="K559" i="5"/>
  <c r="L576" i="5"/>
  <c r="K580" i="5"/>
  <c r="K579" i="5"/>
  <c r="K578" i="5"/>
  <c r="K582" i="5"/>
  <c r="I597" i="5"/>
  <c r="K608" i="5"/>
  <c r="I625" i="5"/>
  <c r="I632" i="5"/>
  <c r="J562" i="5"/>
  <c r="I565" i="5"/>
  <c r="J566" i="5"/>
  <c r="I569" i="5"/>
  <c r="J570" i="5"/>
  <c r="I573" i="5"/>
  <c r="J574" i="5"/>
  <c r="I580" i="5"/>
  <c r="L582" i="5"/>
  <c r="I596" i="5"/>
  <c r="L598" i="5"/>
  <c r="I612" i="5"/>
  <c r="I576" i="5"/>
  <c r="J579" i="5"/>
  <c r="L578" i="5"/>
  <c r="L583" i="5"/>
  <c r="I587" i="5"/>
  <c r="I592" i="5"/>
  <c r="L594" i="5"/>
  <c r="L599" i="5"/>
  <c r="I603" i="5"/>
  <c r="I608" i="5"/>
  <c r="L610" i="5"/>
  <c r="L615" i="5"/>
  <c r="I619" i="5"/>
  <c r="K621" i="5"/>
  <c r="I560" i="5"/>
  <c r="I564" i="5"/>
  <c r="I568" i="5"/>
  <c r="I572" i="5"/>
  <c r="J576" i="5"/>
  <c r="I577" i="5"/>
  <c r="I582" i="5"/>
  <c r="K584" i="5"/>
  <c r="L584" i="5"/>
  <c r="I593" i="5"/>
  <c r="I598" i="5"/>
  <c r="K600" i="5"/>
  <c r="L600" i="5"/>
  <c r="I609" i="5"/>
  <c r="I614" i="5"/>
  <c r="K616" i="5"/>
  <c r="I626" i="5"/>
  <c r="I627" i="5"/>
  <c r="I634" i="5"/>
  <c r="I635" i="5"/>
  <c r="I643" i="5"/>
  <c r="I644" i="5"/>
  <c r="I645" i="5"/>
  <c r="J560" i="5"/>
  <c r="J564" i="5"/>
  <c r="J568" i="5"/>
  <c r="J572" i="5"/>
  <c r="J575" i="5"/>
  <c r="L574" i="5"/>
  <c r="L579" i="5"/>
  <c r="I583" i="5"/>
  <c r="K585" i="5"/>
  <c r="L590" i="5"/>
  <c r="L595" i="5"/>
  <c r="I599" i="5"/>
  <c r="K601" i="5"/>
  <c r="L606" i="5"/>
  <c r="L611" i="5"/>
  <c r="I615" i="5"/>
  <c r="K617" i="5"/>
  <c r="K623" i="5"/>
  <c r="I558" i="5"/>
  <c r="J563" i="5"/>
  <c r="L562" i="5"/>
  <c r="J567" i="5"/>
  <c r="L566" i="5"/>
  <c r="J571" i="5"/>
  <c r="L570" i="5"/>
  <c r="L580" i="5"/>
  <c r="L596" i="5"/>
  <c r="L612" i="5"/>
  <c r="L617" i="5"/>
  <c r="I628" i="5"/>
  <c r="I629" i="5"/>
  <c r="I636" i="5"/>
  <c r="I637" i="5"/>
  <c r="K645" i="5"/>
  <c r="J647" i="5"/>
  <c r="K622" i="5"/>
  <c r="K624" i="5"/>
  <c r="K626" i="5"/>
  <c r="K628" i="5"/>
  <c r="K630" i="5"/>
  <c r="K632" i="5"/>
  <c r="K642" i="5"/>
  <c r="J644" i="5"/>
  <c r="K647" i="5"/>
  <c r="L642" i="5"/>
  <c r="L633" i="4"/>
  <c r="L629" i="4"/>
  <c r="L631" i="4"/>
  <c r="I592" i="4"/>
  <c r="I593" i="4"/>
  <c r="L557" i="4"/>
  <c r="L561" i="4"/>
  <c r="L552" i="4"/>
  <c r="L549" i="4"/>
  <c r="L553" i="4"/>
  <c r="L529" i="4"/>
  <c r="L526" i="4"/>
  <c r="K530" i="4"/>
  <c r="L528" i="4"/>
  <c r="L525" i="4"/>
  <c r="I528" i="4"/>
  <c r="I529" i="4"/>
  <c r="K522" i="4"/>
  <c r="L520" i="4"/>
  <c r="L517" i="4"/>
  <c r="L521" i="4"/>
  <c r="L518" i="4"/>
  <c r="I242" i="4"/>
  <c r="I240" i="4"/>
  <c r="I241" i="4"/>
  <c r="I208" i="4"/>
  <c r="I210" i="4"/>
  <c r="I209" i="4"/>
  <c r="L637" i="4"/>
  <c r="L640" i="4"/>
  <c r="L641" i="4"/>
  <c r="I616" i="4"/>
  <c r="I617" i="4"/>
  <c r="L565" i="4"/>
  <c r="K570" i="4"/>
  <c r="L569" i="4"/>
  <c r="L541" i="4"/>
  <c r="K546" i="4"/>
  <c r="L537" i="4"/>
  <c r="K538" i="4"/>
  <c r="L536" i="4"/>
  <c r="L496" i="4"/>
  <c r="K499" i="4"/>
  <c r="L488" i="4"/>
  <c r="L486" i="4"/>
  <c r="K491" i="4"/>
  <c r="K482" i="4"/>
  <c r="L478" i="4"/>
  <c r="K483" i="4"/>
  <c r="L477" i="4"/>
  <c r="L480" i="4"/>
  <c r="L469" i="4"/>
  <c r="K474" i="4"/>
  <c r="L471" i="4"/>
  <c r="L472" i="4"/>
  <c r="L470" i="4"/>
  <c r="K475" i="4"/>
  <c r="L473" i="4"/>
  <c r="I472" i="4"/>
  <c r="I473" i="4"/>
  <c r="L446" i="4"/>
  <c r="L448" i="4"/>
  <c r="K451" i="4"/>
  <c r="J442" i="4"/>
  <c r="J441" i="4"/>
  <c r="J434" i="4"/>
  <c r="J433" i="4"/>
  <c r="I432" i="4"/>
  <c r="I433" i="4"/>
  <c r="L423" i="4"/>
  <c r="L421" i="4"/>
  <c r="L424" i="4"/>
  <c r="L422" i="4"/>
  <c r="K426" i="4"/>
  <c r="J417" i="4"/>
  <c r="J418" i="4"/>
  <c r="I417" i="4"/>
  <c r="I416" i="4"/>
  <c r="J409" i="4"/>
  <c r="J410" i="4"/>
  <c r="I409" i="4"/>
  <c r="I408" i="4"/>
  <c r="L401" i="4"/>
  <c r="K402" i="4"/>
  <c r="L397" i="4"/>
  <c r="L400" i="4"/>
  <c r="K403" i="4"/>
  <c r="L398" i="4"/>
  <c r="I393" i="4"/>
  <c r="I394" i="4"/>
  <c r="I392" i="4"/>
  <c r="L384" i="4"/>
  <c r="L381" i="4"/>
  <c r="L382" i="4"/>
  <c r="K386" i="4"/>
  <c r="K387" i="4"/>
  <c r="L385" i="4"/>
  <c r="J378" i="4"/>
  <c r="J379" i="4"/>
  <c r="J377" i="4"/>
  <c r="I376" i="4"/>
  <c r="I377" i="4"/>
  <c r="L368" i="4"/>
  <c r="K371" i="4"/>
  <c r="L366" i="4"/>
  <c r="L369" i="4"/>
  <c r="K370" i="4"/>
  <c r="K372" i="4"/>
  <c r="L365" i="4"/>
  <c r="L367" i="4"/>
  <c r="I368" i="4"/>
  <c r="I369" i="4"/>
  <c r="J362" i="4"/>
  <c r="J361" i="4"/>
  <c r="J354" i="4"/>
  <c r="J353" i="4"/>
  <c r="J346" i="4"/>
  <c r="J345" i="4"/>
  <c r="I344" i="4"/>
  <c r="I346" i="4"/>
  <c r="I345" i="4"/>
  <c r="J338" i="4"/>
  <c r="J337" i="4"/>
  <c r="J339" i="4"/>
  <c r="I337" i="4"/>
  <c r="I336" i="4"/>
  <c r="I338" i="4"/>
  <c r="J331" i="4"/>
  <c r="J329" i="4"/>
  <c r="L319" i="4"/>
  <c r="L321" i="4"/>
  <c r="L317" i="4"/>
  <c r="K324" i="4"/>
  <c r="K322" i="4"/>
  <c r="L320" i="4"/>
  <c r="L318" i="4"/>
  <c r="I322" i="4"/>
  <c r="I320" i="4"/>
  <c r="L313" i="4"/>
  <c r="L309" i="4"/>
  <c r="L311" i="4"/>
  <c r="J314" i="4"/>
  <c r="J316" i="4"/>
  <c r="J315" i="4"/>
  <c r="I313" i="4"/>
  <c r="I312" i="4"/>
  <c r="I314" i="4"/>
  <c r="L301" i="4"/>
  <c r="L305" i="4"/>
  <c r="L302" i="4"/>
  <c r="L304" i="4"/>
  <c r="J307" i="4"/>
  <c r="J306" i="4"/>
  <c r="J305" i="4"/>
  <c r="J309" i="4"/>
  <c r="I305" i="4"/>
  <c r="I304" i="4"/>
  <c r="I306" i="4"/>
  <c r="L296" i="4"/>
  <c r="L295" i="4"/>
  <c r="K299" i="4"/>
  <c r="K300" i="4"/>
  <c r="L294" i="4"/>
  <c r="L297" i="4"/>
  <c r="L293" i="4"/>
  <c r="J299" i="4"/>
  <c r="J297" i="4"/>
  <c r="J298" i="4"/>
  <c r="J302" i="4"/>
  <c r="I298" i="4"/>
  <c r="I297" i="4"/>
  <c r="L286" i="4"/>
  <c r="K291" i="4"/>
  <c r="L289" i="4"/>
  <c r="L287" i="4"/>
  <c r="K292" i="4"/>
  <c r="L285" i="4"/>
  <c r="K295" i="4"/>
  <c r="L288" i="4"/>
  <c r="K290" i="4"/>
  <c r="J292" i="4"/>
  <c r="J291" i="4"/>
  <c r="J294" i="4"/>
  <c r="J289" i="4"/>
  <c r="I290" i="4"/>
  <c r="I288" i="4"/>
  <c r="I289" i="4"/>
  <c r="K282" i="4"/>
  <c r="L280" i="4"/>
  <c r="K286" i="4"/>
  <c r="L279" i="4"/>
  <c r="L278" i="4"/>
  <c r="K283" i="4"/>
  <c r="L277" i="4"/>
  <c r="K284" i="4"/>
  <c r="L276" i="4"/>
  <c r="K285" i="4"/>
  <c r="J283" i="4"/>
  <c r="J281" i="4"/>
  <c r="J282" i="4"/>
  <c r="J285" i="4"/>
  <c r="I281" i="4"/>
  <c r="I282" i="4"/>
  <c r="L270" i="4"/>
  <c r="K275" i="4"/>
  <c r="L273" i="4"/>
  <c r="K278" i="4"/>
  <c r="L271" i="4"/>
  <c r="K276" i="4"/>
  <c r="L269" i="4"/>
  <c r="L272" i="4"/>
  <c r="K279" i="4"/>
  <c r="K274" i="4"/>
  <c r="J278" i="4"/>
  <c r="J275" i="4"/>
  <c r="J276" i="4"/>
  <c r="I274" i="4"/>
  <c r="I272" i="4"/>
  <c r="I273" i="4"/>
  <c r="K266" i="4"/>
  <c r="L264" i="4"/>
  <c r="K268" i="4"/>
  <c r="K270" i="4"/>
  <c r="L263" i="4"/>
  <c r="L261" i="4"/>
  <c r="L260" i="4"/>
  <c r="K267" i="4"/>
  <c r="J267" i="4"/>
  <c r="J265" i="4"/>
  <c r="J268" i="4"/>
  <c r="J266" i="4"/>
  <c r="J269" i="4"/>
  <c r="I264" i="4"/>
  <c r="I266" i="4"/>
  <c r="I265" i="4"/>
  <c r="K261" i="4"/>
  <c r="L254" i="4"/>
  <c r="K259" i="4"/>
  <c r="L257" i="4"/>
  <c r="L252" i="4"/>
  <c r="K262" i="4"/>
  <c r="L255" i="4"/>
  <c r="K260" i="4"/>
  <c r="L253" i="4"/>
  <c r="L256" i="4"/>
  <c r="K263" i="4"/>
  <c r="J261" i="4"/>
  <c r="J262" i="4"/>
  <c r="J257" i="4"/>
  <c r="J259" i="4"/>
  <c r="J258" i="4"/>
  <c r="J260" i="4"/>
  <c r="I258" i="4"/>
  <c r="I256" i="4"/>
  <c r="I257" i="4"/>
  <c r="K250" i="4"/>
  <c r="L248" i="4"/>
  <c r="K255" i="4"/>
  <c r="L246" i="4"/>
  <c r="K251" i="4"/>
  <c r="K253" i="4"/>
  <c r="K252" i="4"/>
  <c r="K254" i="4"/>
  <c r="L245" i="4"/>
  <c r="L249" i="4"/>
  <c r="L244" i="4"/>
  <c r="J251" i="4"/>
  <c r="J249" i="4"/>
  <c r="J254" i="4"/>
  <c r="J252" i="4"/>
  <c r="J250" i="4"/>
  <c r="I249" i="4"/>
  <c r="I248" i="4"/>
  <c r="I250" i="4"/>
  <c r="K245" i="4"/>
  <c r="L238" i="4"/>
  <c r="K243" i="4"/>
  <c r="L236" i="4"/>
  <c r="L241" i="4"/>
  <c r="L239" i="4"/>
  <c r="K246" i="4"/>
  <c r="K242" i="4"/>
  <c r="K247" i="4"/>
  <c r="L240" i="4"/>
  <c r="L237" i="4"/>
  <c r="J242" i="4"/>
  <c r="J245" i="4"/>
  <c r="J244" i="4"/>
  <c r="J246" i="4"/>
  <c r="J241" i="4"/>
  <c r="J243" i="4"/>
  <c r="L228" i="4"/>
  <c r="K238" i="4"/>
  <c r="L231" i="4"/>
  <c r="K236" i="4"/>
  <c r="K234" i="4"/>
  <c r="L229" i="4"/>
  <c r="K239" i="4"/>
  <c r="L233" i="4"/>
  <c r="K237" i="4"/>
  <c r="L232" i="4"/>
  <c r="L230" i="4"/>
  <c r="J235" i="4"/>
  <c r="J238" i="4"/>
  <c r="J236" i="4"/>
  <c r="J237" i="4"/>
  <c r="J234" i="4"/>
  <c r="J233" i="4"/>
  <c r="I233" i="4"/>
  <c r="I234" i="4"/>
  <c r="I232" i="4"/>
  <c r="L220" i="4"/>
  <c r="K228" i="4"/>
  <c r="L223" i="4"/>
  <c r="K226" i="4"/>
  <c r="L221" i="4"/>
  <c r="L225" i="4"/>
  <c r="K231" i="4"/>
  <c r="K229" i="4"/>
  <c r="K227" i="4"/>
  <c r="J230" i="4"/>
  <c r="J227" i="4"/>
  <c r="J225" i="4"/>
  <c r="J228" i="4"/>
  <c r="J226" i="4"/>
  <c r="K220" i="4"/>
  <c r="L213" i="4"/>
  <c r="K218" i="4"/>
  <c r="L216" i="4"/>
  <c r="K223" i="4"/>
  <c r="K221" i="4"/>
  <c r="K219" i="4"/>
  <c r="K222" i="4"/>
  <c r="L217" i="4"/>
  <c r="J222" i="4"/>
  <c r="J219" i="4"/>
  <c r="J217" i="4"/>
  <c r="J221" i="4"/>
  <c r="I217" i="4"/>
  <c r="I216" i="4"/>
  <c r="I218" i="4"/>
  <c r="K215" i="4"/>
  <c r="K214" i="4"/>
  <c r="K212" i="4"/>
  <c r="K210" i="4"/>
  <c r="L207" i="4"/>
  <c r="K211" i="4"/>
  <c r="J214" i="4"/>
  <c r="J212" i="4"/>
  <c r="J210" i="4"/>
  <c r="J213" i="4"/>
  <c r="K206" i="4"/>
  <c r="K204" i="4"/>
  <c r="K202" i="4"/>
  <c r="L199" i="4"/>
  <c r="L197" i="4"/>
  <c r="L201" i="4"/>
  <c r="K205" i="4"/>
  <c r="L196" i="4"/>
  <c r="L200" i="4"/>
  <c r="L198" i="4"/>
  <c r="J206" i="4"/>
  <c r="J204" i="4"/>
  <c r="J202" i="4"/>
  <c r="I200" i="4"/>
  <c r="I202" i="4"/>
  <c r="I201" i="4"/>
  <c r="L190" i="4"/>
  <c r="K195" i="4"/>
  <c r="L192" i="4"/>
  <c r="K199" i="4"/>
  <c r="K197" i="4"/>
  <c r="K194" i="4"/>
  <c r="L191" i="4"/>
  <c r="K196" i="4"/>
  <c r="I193" i="4"/>
  <c r="I194" i="4"/>
  <c r="K188" i="4"/>
  <c r="L180" i="4"/>
  <c r="L185" i="4"/>
  <c r="K190" i="4"/>
  <c r="L182" i="4"/>
  <c r="K187" i="4"/>
  <c r="K191" i="4"/>
  <c r="I186" i="4"/>
  <c r="I185" i="4"/>
  <c r="K183" i="4"/>
  <c r="K178" i="4"/>
  <c r="L173" i="4"/>
  <c r="K180" i="4"/>
  <c r="L175" i="4"/>
  <c r="L177" i="4"/>
  <c r="K182" i="4"/>
  <c r="L172" i="4"/>
  <c r="L176" i="4"/>
  <c r="L168" i="4"/>
  <c r="L165" i="4"/>
  <c r="K173" i="4"/>
  <c r="K175" i="4"/>
  <c r="K170" i="4"/>
  <c r="L167" i="4"/>
  <c r="L164" i="4"/>
  <c r="K165" i="4"/>
  <c r="L159" i="4"/>
  <c r="L161" i="4"/>
  <c r="L156" i="4"/>
  <c r="K166" i="4"/>
  <c r="K159" i="4"/>
  <c r="L152" i="4"/>
  <c r="L150" i="4"/>
  <c r="L148" i="4"/>
  <c r="J157" i="4"/>
  <c r="J155" i="4"/>
  <c r="J153" i="4"/>
  <c r="I153" i="4"/>
  <c r="I154" i="4"/>
  <c r="I152" i="4"/>
  <c r="L144" i="4"/>
  <c r="L142" i="4"/>
  <c r="L140" i="4"/>
  <c r="J149" i="4"/>
  <c r="J147" i="4"/>
  <c r="J145" i="4"/>
  <c r="I145" i="4"/>
  <c r="I146" i="4"/>
  <c r="I144" i="4"/>
  <c r="J141" i="4"/>
  <c r="J139" i="4"/>
  <c r="J137" i="4"/>
  <c r="I137" i="4"/>
  <c r="I138" i="4"/>
  <c r="I136" i="4"/>
  <c r="L128" i="4"/>
  <c r="L126" i="4"/>
  <c r="L124" i="4"/>
  <c r="J133" i="4"/>
  <c r="J131" i="4"/>
  <c r="J129" i="4"/>
  <c r="I129" i="4"/>
  <c r="I130" i="4"/>
  <c r="I128" i="4"/>
  <c r="L120" i="4"/>
  <c r="L118" i="4"/>
  <c r="L116" i="4"/>
  <c r="J125" i="4"/>
  <c r="J123" i="4"/>
  <c r="J121" i="4"/>
  <c r="I121" i="4"/>
  <c r="I122" i="4"/>
  <c r="I120" i="4"/>
  <c r="L112" i="4"/>
  <c r="L110" i="4"/>
  <c r="L108" i="4"/>
  <c r="J117" i="4"/>
  <c r="J115" i="4"/>
  <c r="J113" i="4"/>
  <c r="I113" i="4"/>
  <c r="I114" i="4"/>
  <c r="I112" i="4"/>
  <c r="L104" i="4"/>
  <c r="L102" i="4"/>
  <c r="L100" i="4"/>
  <c r="J109" i="4"/>
  <c r="J107" i="4"/>
  <c r="J105" i="4"/>
  <c r="I105" i="4"/>
  <c r="I106" i="4"/>
  <c r="I104" i="4"/>
  <c r="L96" i="4"/>
  <c r="L94" i="4"/>
  <c r="L92" i="4"/>
  <c r="J101" i="4"/>
  <c r="J99" i="4"/>
  <c r="J97" i="4"/>
  <c r="I97" i="4"/>
  <c r="I98" i="4"/>
  <c r="I96" i="4"/>
  <c r="L88" i="4"/>
  <c r="L86" i="4"/>
  <c r="L84" i="4"/>
  <c r="J93" i="4"/>
  <c r="J91" i="4"/>
  <c r="J89" i="4"/>
  <c r="I89" i="4"/>
  <c r="I90" i="4"/>
  <c r="I88" i="4"/>
  <c r="L80" i="4"/>
  <c r="L78" i="4"/>
  <c r="L76" i="4"/>
  <c r="J85" i="4"/>
  <c r="J83" i="4"/>
  <c r="J81" i="4"/>
  <c r="I81" i="4"/>
  <c r="I82" i="4"/>
  <c r="I80" i="4"/>
  <c r="L72" i="4"/>
  <c r="L70" i="4"/>
  <c r="L68" i="4"/>
  <c r="J77" i="4"/>
  <c r="J75" i="4"/>
  <c r="J73" i="4"/>
  <c r="I73" i="4"/>
  <c r="I74" i="4"/>
  <c r="I72" i="4"/>
  <c r="L64" i="4"/>
  <c r="L62" i="4"/>
  <c r="L60" i="4"/>
  <c r="J69" i="4"/>
  <c r="J67" i="4"/>
  <c r="J65" i="4"/>
  <c r="I65" i="4"/>
  <c r="I66" i="4"/>
  <c r="I64" i="4"/>
  <c r="L56" i="4"/>
  <c r="L54" i="4"/>
  <c r="L52" i="4"/>
  <c r="J61" i="4"/>
  <c r="J59" i="4"/>
  <c r="J57" i="4"/>
  <c r="I57" i="4"/>
  <c r="I58" i="4"/>
  <c r="I56" i="4"/>
  <c r="L48" i="4"/>
  <c r="L46" i="4"/>
  <c r="L44" i="4"/>
  <c r="J53" i="4"/>
  <c r="J51" i="4"/>
  <c r="J49" i="4"/>
  <c r="I49" i="4"/>
  <c r="I50" i="4"/>
  <c r="I48" i="4"/>
  <c r="L40" i="4"/>
  <c r="L38" i="4"/>
  <c r="L36" i="4"/>
  <c r="J45" i="4"/>
  <c r="J43" i="4"/>
  <c r="J41" i="4"/>
  <c r="I41" i="4"/>
  <c r="I42" i="4"/>
  <c r="I40" i="4"/>
  <c r="L31" i="4"/>
  <c r="L28" i="4"/>
  <c r="J37" i="4"/>
  <c r="J35" i="4"/>
  <c r="J33" i="4"/>
  <c r="I33" i="4"/>
  <c r="I34" i="4"/>
  <c r="L24" i="4"/>
  <c r="L25" i="4"/>
  <c r="L22" i="4"/>
  <c r="L23" i="4"/>
  <c r="L20" i="4"/>
  <c r="K31" i="4"/>
  <c r="L21" i="4"/>
  <c r="J26" i="4"/>
  <c r="J29" i="4"/>
  <c r="J27" i="4"/>
  <c r="J30" i="4"/>
  <c r="I26" i="4"/>
  <c r="I24" i="4"/>
  <c r="G8" i="4"/>
  <c r="K21" i="4"/>
  <c r="K19" i="4"/>
  <c r="L16" i="4"/>
  <c r="L15" i="4"/>
  <c r="L17" i="4"/>
  <c r="F8" i="4"/>
  <c r="J18" i="4"/>
  <c r="J22" i="4"/>
  <c r="J20" i="4"/>
  <c r="J21" i="4"/>
  <c r="I17" i="4"/>
  <c r="D8" i="4"/>
  <c r="I16" i="4"/>
  <c r="C8" i="4"/>
  <c r="I18" i="4"/>
  <c r="I25" i="4"/>
  <c r="L32" i="4"/>
  <c r="L37" i="4"/>
  <c r="L41" i="4"/>
  <c r="J44" i="4"/>
  <c r="J62" i="4"/>
  <c r="J66" i="4"/>
  <c r="L95" i="4"/>
  <c r="L101" i="4"/>
  <c r="L105" i="4"/>
  <c r="J108" i="4"/>
  <c r="J126" i="4"/>
  <c r="J130" i="4"/>
  <c r="I161" i="4"/>
  <c r="L189" i="4"/>
  <c r="J211" i="4"/>
  <c r="J220" i="4"/>
  <c r="I224" i="4"/>
  <c r="L265" i="4"/>
  <c r="K269" i="4"/>
  <c r="J274" i="4"/>
  <c r="J290" i="4"/>
  <c r="I296" i="4"/>
  <c r="L303" i="4"/>
  <c r="L141" i="4"/>
  <c r="L145" i="4"/>
  <c r="J148" i="4"/>
  <c r="K181" i="4"/>
  <c r="K207" i="4"/>
  <c r="J218" i="4"/>
  <c r="L262" i="4"/>
  <c r="I280" i="4"/>
  <c r="J350" i="4"/>
  <c r="L383" i="4"/>
  <c r="K532" i="4"/>
  <c r="E8" i="4"/>
  <c r="J38" i="4"/>
  <c r="L71" i="4"/>
  <c r="L81" i="4"/>
  <c r="J102" i="4"/>
  <c r="L29" i="4"/>
  <c r="L47" i="4"/>
  <c r="L53" i="4"/>
  <c r="L57" i="4"/>
  <c r="J60" i="4"/>
  <c r="J78" i="4"/>
  <c r="J82" i="4"/>
  <c r="L111" i="4"/>
  <c r="L117" i="4"/>
  <c r="L121" i="4"/>
  <c r="J124" i="4"/>
  <c r="J142" i="4"/>
  <c r="J146" i="4"/>
  <c r="L166" i="4"/>
  <c r="K174" i="4"/>
  <c r="L181" i="4"/>
  <c r="L204" i="4"/>
  <c r="L214" i="4"/>
  <c r="K230" i="4"/>
  <c r="K323" i="4"/>
  <c r="I481" i="4"/>
  <c r="I643" i="4"/>
  <c r="J636" i="4"/>
  <c r="J638" i="4"/>
  <c r="I637" i="4"/>
  <c r="I635" i="4"/>
  <c r="I636" i="4"/>
  <c r="J628" i="4"/>
  <c r="J630" i="4"/>
  <c r="J632" i="4"/>
  <c r="I629" i="4"/>
  <c r="I628" i="4"/>
  <c r="I627" i="4"/>
  <c r="J622" i="4"/>
  <c r="J624" i="4"/>
  <c r="J620" i="4"/>
  <c r="I619" i="4"/>
  <c r="I620" i="4"/>
  <c r="I621" i="4"/>
  <c r="J616" i="4"/>
  <c r="J612" i="4"/>
  <c r="J614" i="4"/>
  <c r="I613" i="4"/>
  <c r="I612" i="4"/>
  <c r="I611" i="4"/>
  <c r="J606" i="4"/>
  <c r="J608" i="4"/>
  <c r="J604" i="4"/>
  <c r="I603" i="4"/>
  <c r="I605" i="4"/>
  <c r="I604" i="4"/>
  <c r="J25" i="4"/>
  <c r="L30" i="4"/>
  <c r="L33" i="4"/>
  <c r="J36" i="4"/>
  <c r="J54" i="4"/>
  <c r="J58" i="4"/>
  <c r="L87" i="4"/>
  <c r="L93" i="4"/>
  <c r="L97" i="4"/>
  <c r="J100" i="4"/>
  <c r="J118" i="4"/>
  <c r="J122" i="4"/>
  <c r="L151" i="4"/>
  <c r="K167" i="4"/>
  <c r="K171" i="4"/>
  <c r="L174" i="4"/>
  <c r="L183" i="4"/>
  <c r="I192" i="4"/>
  <c r="L224" i="4"/>
  <c r="L399" i="4"/>
  <c r="I489" i="4"/>
  <c r="I488" i="4"/>
  <c r="L464" i="4"/>
  <c r="K467" i="4"/>
  <c r="L461" i="4"/>
  <c r="L463" i="4"/>
  <c r="L462" i="4"/>
  <c r="K466" i="4"/>
  <c r="L465" i="4"/>
  <c r="I465" i="4"/>
  <c r="I464" i="4"/>
  <c r="L457" i="4"/>
  <c r="L456" i="4"/>
  <c r="L453" i="4"/>
  <c r="K459" i="4"/>
  <c r="L455" i="4"/>
  <c r="L454" i="4"/>
  <c r="J449" i="4"/>
  <c r="J450" i="4"/>
  <c r="I449" i="4"/>
  <c r="I448" i="4"/>
  <c r="K442" i="4"/>
  <c r="L440" i="4"/>
  <c r="L438" i="4"/>
  <c r="I440" i="4"/>
  <c r="I441" i="4"/>
  <c r="K434" i="4"/>
  <c r="L432" i="4"/>
  <c r="L430" i="4"/>
  <c r="J426" i="4"/>
  <c r="J425" i="4"/>
  <c r="I425" i="4"/>
  <c r="I424" i="4"/>
  <c r="L417" i="4"/>
  <c r="L415" i="4"/>
  <c r="L413" i="4"/>
  <c r="L416" i="4"/>
  <c r="L414" i="4"/>
  <c r="K418" i="4"/>
  <c r="L409" i="4"/>
  <c r="L407" i="4"/>
  <c r="L405" i="4"/>
  <c r="K410" i="4"/>
  <c r="L406" i="4"/>
  <c r="J402" i="4"/>
  <c r="J401" i="4"/>
  <c r="J403" i="4"/>
  <c r="I401" i="4"/>
  <c r="I400" i="4"/>
  <c r="L393" i="4"/>
  <c r="L391" i="4"/>
  <c r="L389" i="4"/>
  <c r="K394" i="4"/>
  <c r="L392" i="4"/>
  <c r="L390" i="4"/>
  <c r="J386" i="4"/>
  <c r="J385" i="4"/>
  <c r="I384" i="4"/>
  <c r="I385" i="4"/>
  <c r="K378" i="4"/>
  <c r="L376" i="4"/>
  <c r="K379" i="4"/>
  <c r="L374" i="4"/>
  <c r="L377" i="4"/>
  <c r="L373" i="4"/>
  <c r="L375" i="4"/>
  <c r="K380" i="4"/>
  <c r="J370" i="4"/>
  <c r="J369" i="4"/>
  <c r="L360" i="4"/>
  <c r="K363" i="4"/>
  <c r="L358" i="4"/>
  <c r="L361" i="4"/>
  <c r="K364" i="4"/>
  <c r="L357" i="4"/>
  <c r="L359" i="4"/>
  <c r="I360" i="4"/>
  <c r="I361" i="4"/>
  <c r="L352" i="4"/>
  <c r="K355" i="4"/>
  <c r="L350" i="4"/>
  <c r="L353" i="4"/>
  <c r="L349" i="4"/>
  <c r="L351" i="4"/>
  <c r="K356" i="4"/>
  <c r="I354" i="4"/>
  <c r="I352" i="4"/>
  <c r="I353" i="4"/>
  <c r="L344" i="4"/>
  <c r="L342" i="4"/>
  <c r="K347" i="4"/>
  <c r="L345" i="4"/>
  <c r="L341" i="4"/>
  <c r="L343" i="4"/>
  <c r="K346" i="4"/>
  <c r="K348" i="4"/>
  <c r="K340" i="4"/>
  <c r="K338" i="4"/>
  <c r="L336" i="4"/>
  <c r="K339" i="4"/>
  <c r="L335" i="4"/>
  <c r="L334" i="4"/>
  <c r="L333" i="4"/>
  <c r="L337" i="4"/>
  <c r="K332" i="4"/>
  <c r="K330" i="4"/>
  <c r="L327" i="4"/>
  <c r="L329" i="4"/>
  <c r="L326" i="4"/>
  <c r="K331" i="4"/>
  <c r="L325" i="4"/>
  <c r="L328" i="4"/>
  <c r="I329" i="4"/>
  <c r="I330" i="4"/>
  <c r="L136" i="4"/>
  <c r="L134" i="4"/>
  <c r="L132" i="4"/>
  <c r="J42" i="4"/>
  <c r="L77" i="4"/>
  <c r="J84" i="4"/>
  <c r="J106" i="4"/>
  <c r="K23" i="4"/>
  <c r="J28" i="4"/>
  <c r="J34" i="4"/>
  <c r="L63" i="4"/>
  <c r="L69" i="4"/>
  <c r="L73" i="4"/>
  <c r="J76" i="4"/>
  <c r="J94" i="4"/>
  <c r="J98" i="4"/>
  <c r="L127" i="4"/>
  <c r="L133" i="4"/>
  <c r="L137" i="4"/>
  <c r="J140" i="4"/>
  <c r="L158" i="4"/>
  <c r="K179" i="4"/>
  <c r="L205" i="4"/>
  <c r="L208" i="4"/>
  <c r="K235" i="4"/>
  <c r="L247" i="4"/>
  <c r="L292" i="4"/>
  <c r="J380" i="4"/>
  <c r="J640" i="4"/>
  <c r="L39" i="4"/>
  <c r="L45" i="4"/>
  <c r="L49" i="4"/>
  <c r="J52" i="4"/>
  <c r="J70" i="4"/>
  <c r="J74" i="4"/>
  <c r="L103" i="4"/>
  <c r="L109" i="4"/>
  <c r="L113" i="4"/>
  <c r="J116" i="4"/>
  <c r="J134" i="4"/>
  <c r="J138" i="4"/>
  <c r="L184" i="4"/>
  <c r="L188" i="4"/>
  <c r="L212" i="4"/>
  <c r="L215" i="4"/>
  <c r="L222" i="4"/>
  <c r="L281" i="4"/>
  <c r="K325" i="4"/>
  <c r="K490" i="4"/>
  <c r="K29" i="4"/>
  <c r="I32" i="4"/>
  <c r="J46" i="4"/>
  <c r="J50" i="4"/>
  <c r="L79" i="4"/>
  <c r="L85" i="4"/>
  <c r="L89" i="4"/>
  <c r="J92" i="4"/>
  <c r="J110" i="4"/>
  <c r="J114" i="4"/>
  <c r="L143" i="4"/>
  <c r="L149" i="4"/>
  <c r="L153" i="4"/>
  <c r="J156" i="4"/>
  <c r="L160" i="4"/>
  <c r="K172" i="4"/>
  <c r="L193" i="4"/>
  <c r="L209" i="4"/>
  <c r="I226" i="4"/>
  <c r="J229" i="4"/>
  <c r="K244" i="4"/>
  <c r="J253" i="4"/>
  <c r="J273" i="4"/>
  <c r="J313" i="4"/>
  <c r="L380" i="4"/>
  <c r="L643" i="4"/>
  <c r="I642" i="4"/>
  <c r="L635" i="4"/>
  <c r="I634" i="4"/>
  <c r="I626" i="4"/>
  <c r="I618" i="4"/>
  <c r="I610" i="4"/>
  <c r="K604" i="4"/>
  <c r="I602" i="4"/>
  <c r="I594" i="4"/>
  <c r="K588" i="4"/>
  <c r="I586" i="4"/>
  <c r="I578" i="4"/>
  <c r="K572" i="4"/>
  <c r="K556" i="4"/>
  <c r="L546" i="4"/>
  <c r="I546" i="4"/>
  <c r="I538" i="4"/>
  <c r="K524" i="4"/>
  <c r="L522" i="4"/>
  <c r="K516" i="4"/>
  <c r="L514" i="4"/>
  <c r="J507" i="4"/>
  <c r="L482" i="4"/>
  <c r="K484" i="4"/>
  <c r="I482" i="4"/>
  <c r="L474" i="4"/>
  <c r="K476" i="4"/>
  <c r="L475" i="4"/>
  <c r="I474" i="4"/>
  <c r="I466" i="4"/>
  <c r="K444" i="4"/>
  <c r="J427" i="4"/>
  <c r="I402" i="4"/>
  <c r="J598" i="4"/>
  <c r="I595" i="4"/>
  <c r="I596" i="4"/>
  <c r="I597" i="4"/>
  <c r="J592" i="4"/>
  <c r="J588" i="4"/>
  <c r="J591" i="4"/>
  <c r="J590" i="4"/>
  <c r="I589" i="4"/>
  <c r="I587" i="4"/>
  <c r="I588" i="4"/>
  <c r="I580" i="4"/>
  <c r="I581" i="4"/>
  <c r="J574" i="4"/>
  <c r="J572" i="4"/>
  <c r="J573" i="4"/>
  <c r="I573" i="4"/>
  <c r="I571" i="4"/>
  <c r="J556" i="4"/>
  <c r="K551" i="4"/>
  <c r="I549" i="4"/>
  <c r="I547" i="4"/>
  <c r="K541" i="4"/>
  <c r="L540" i="4"/>
  <c r="J542" i="4"/>
  <c r="K535" i="4"/>
  <c r="I533" i="4"/>
  <c r="I531" i="4"/>
  <c r="I532" i="4"/>
  <c r="L524" i="4"/>
  <c r="K526" i="4"/>
  <c r="I524" i="4"/>
  <c r="I523" i="4"/>
  <c r="I525" i="4"/>
  <c r="L516" i="4"/>
  <c r="K520" i="4"/>
  <c r="I517" i="4"/>
  <c r="I515" i="4"/>
  <c r="K513" i="4"/>
  <c r="L508" i="4"/>
  <c r="K511" i="4"/>
  <c r="J512" i="4"/>
  <c r="J508" i="4"/>
  <c r="J509" i="4"/>
  <c r="K497" i="4"/>
  <c r="L492" i="4"/>
  <c r="K493" i="4"/>
  <c r="K495" i="4"/>
  <c r="K486" i="4"/>
  <c r="K488" i="4"/>
  <c r="K485" i="4"/>
  <c r="L484" i="4"/>
  <c r="K487" i="4"/>
  <c r="K489" i="4"/>
  <c r="I483" i="4"/>
  <c r="I485" i="4"/>
  <c r="I484" i="4"/>
  <c r="K480" i="4"/>
  <c r="K477" i="4"/>
  <c r="L476" i="4"/>
  <c r="K479" i="4"/>
  <c r="K481" i="4"/>
  <c r="K478" i="4"/>
  <c r="I475" i="4"/>
  <c r="I477" i="4"/>
  <c r="I476" i="4"/>
  <c r="K472" i="4"/>
  <c r="K469" i="4"/>
  <c r="L468" i="4"/>
  <c r="K471" i="4"/>
  <c r="K470" i="4"/>
  <c r="I467" i="4"/>
  <c r="I468" i="4"/>
  <c r="I469" i="4"/>
  <c r="K462" i="4"/>
  <c r="K464" i="4"/>
  <c r="K463" i="4"/>
  <c r="K461" i="4"/>
  <c r="L460" i="4"/>
  <c r="I460" i="4"/>
  <c r="I459" i="4"/>
  <c r="I461" i="4"/>
  <c r="K454" i="4"/>
  <c r="K453" i="4"/>
  <c r="L452" i="4"/>
  <c r="K455" i="4"/>
  <c r="J454" i="4"/>
  <c r="I452" i="4"/>
  <c r="I451" i="4"/>
  <c r="I453" i="4"/>
  <c r="L444" i="4"/>
  <c r="K446" i="4"/>
  <c r="J445" i="4"/>
  <c r="J447" i="4"/>
  <c r="J446" i="4"/>
  <c r="J444" i="4"/>
  <c r="J448" i="4"/>
  <c r="I444" i="4"/>
  <c r="I445" i="4"/>
  <c r="K440" i="4"/>
  <c r="K438" i="4"/>
  <c r="L436" i="4"/>
  <c r="J440" i="4"/>
  <c r="J438" i="4"/>
  <c r="J436" i="4"/>
  <c r="J439" i="4"/>
  <c r="I436" i="4"/>
  <c r="I437" i="4"/>
  <c r="K430" i="4"/>
  <c r="K432" i="4"/>
  <c r="L428" i="4"/>
  <c r="J428" i="4"/>
  <c r="J430" i="4"/>
  <c r="J432" i="4"/>
  <c r="J431" i="4"/>
  <c r="I427" i="4"/>
  <c r="I429" i="4"/>
  <c r="L420" i="4"/>
  <c r="K422" i="4"/>
  <c r="K424" i="4"/>
  <c r="J423" i="4"/>
  <c r="J421" i="4"/>
  <c r="J422" i="4"/>
  <c r="J420" i="4"/>
  <c r="J424" i="4"/>
  <c r="I421" i="4"/>
  <c r="I419" i="4"/>
  <c r="L412" i="4"/>
  <c r="K414" i="4"/>
  <c r="J415" i="4"/>
  <c r="J413" i="4"/>
  <c r="J412" i="4"/>
  <c r="J414" i="4"/>
  <c r="I413" i="4"/>
  <c r="I411" i="4"/>
  <c r="I412" i="4"/>
  <c r="L404" i="4"/>
  <c r="K406" i="4"/>
  <c r="J408" i="4"/>
  <c r="J407" i="4"/>
  <c r="J406" i="4"/>
  <c r="J404" i="4"/>
  <c r="I405" i="4"/>
  <c r="I403" i="4"/>
  <c r="I404" i="4"/>
  <c r="K400" i="4"/>
  <c r="K398" i="4"/>
  <c r="L394" i="4"/>
  <c r="K397" i="4"/>
  <c r="K399" i="4"/>
  <c r="J399" i="4"/>
  <c r="J397" i="4"/>
  <c r="J398" i="4"/>
  <c r="I397" i="4"/>
  <c r="I395" i="4"/>
  <c r="K390" i="4"/>
  <c r="K391" i="4"/>
  <c r="K389" i="4"/>
  <c r="K392" i="4"/>
  <c r="L388" i="4"/>
  <c r="J392" i="4"/>
  <c r="J390" i="4"/>
  <c r="J388" i="4"/>
  <c r="J391" i="4"/>
  <c r="I388" i="4"/>
  <c r="I387" i="4"/>
  <c r="I389" i="4"/>
  <c r="K381" i="4"/>
  <c r="K384" i="4"/>
  <c r="L378" i="4"/>
  <c r="J383" i="4"/>
  <c r="J381" i="4"/>
  <c r="J384" i="4"/>
  <c r="J382" i="4"/>
  <c r="K373" i="4"/>
  <c r="K376" i="4"/>
  <c r="K374" i="4"/>
  <c r="L370" i="4"/>
  <c r="K375" i="4"/>
  <c r="L372" i="4"/>
  <c r="J373" i="4"/>
  <c r="J376" i="4"/>
  <c r="J375" i="4"/>
  <c r="I373" i="4"/>
  <c r="I371" i="4"/>
  <c r="K365" i="4"/>
  <c r="K368" i="4"/>
  <c r="K366" i="4"/>
  <c r="K367" i="4"/>
  <c r="L364" i="4"/>
  <c r="K369" i="4"/>
  <c r="L362" i="4"/>
  <c r="J365" i="4"/>
  <c r="J368" i="4"/>
  <c r="J367" i="4"/>
  <c r="J364" i="4"/>
  <c r="J366" i="4"/>
  <c r="I365" i="4"/>
  <c r="I364" i="4"/>
  <c r="K357" i="4"/>
  <c r="K360" i="4"/>
  <c r="L355" i="4"/>
  <c r="K358" i="4"/>
  <c r="K361" i="4"/>
  <c r="K359" i="4"/>
  <c r="L356" i="4"/>
  <c r="J357" i="4"/>
  <c r="J360" i="4"/>
  <c r="J356" i="4"/>
  <c r="J358" i="4"/>
  <c r="I357" i="4"/>
  <c r="I356" i="4"/>
  <c r="I355" i="4"/>
  <c r="K349" i="4"/>
  <c r="K352" i="4"/>
  <c r="L347" i="4"/>
  <c r="K350" i="4"/>
  <c r="L346" i="4"/>
  <c r="K353" i="4"/>
  <c r="J349" i="4"/>
  <c r="J352" i="4"/>
  <c r="J348" i="4"/>
  <c r="I349" i="4"/>
  <c r="I347" i="4"/>
  <c r="K344" i="4"/>
  <c r="K341" i="4"/>
  <c r="L338" i="4"/>
  <c r="K343" i="4"/>
  <c r="K342" i="4"/>
  <c r="J344" i="4"/>
  <c r="J342" i="4"/>
  <c r="J340" i="4"/>
  <c r="J341" i="4"/>
  <c r="I339" i="4"/>
  <c r="I341" i="4"/>
  <c r="I340" i="4"/>
  <c r="L330" i="4"/>
  <c r="K334" i="4"/>
  <c r="K336" i="4"/>
  <c r="K333" i="4"/>
  <c r="K335" i="4"/>
  <c r="L332" i="4"/>
  <c r="K337" i="4"/>
  <c r="J335" i="4"/>
  <c r="J333" i="4"/>
  <c r="K326" i="4"/>
  <c r="L324" i="4"/>
  <c r="K328" i="4"/>
  <c r="K327" i="4"/>
  <c r="J325" i="4"/>
  <c r="J326" i="4"/>
  <c r="J328" i="4"/>
  <c r="J324" i="4"/>
  <c r="J318" i="4"/>
  <c r="I317" i="4"/>
  <c r="I316" i="4"/>
  <c r="I315" i="4"/>
  <c r="K303" i="4"/>
  <c r="K293" i="4"/>
  <c r="L284" i="4"/>
  <c r="K277" i="4"/>
  <c r="J277" i="4"/>
  <c r="L268" i="4"/>
  <c r="J396" i="4"/>
  <c r="J400" i="4"/>
  <c r="K473" i="4"/>
  <c r="K528" i="4"/>
  <c r="I563" i="4"/>
  <c r="L340" i="4"/>
  <c r="I348" i="4"/>
  <c r="J351" i="4"/>
  <c r="I363" i="4"/>
  <c r="K382" i="4"/>
  <c r="J389" i="4"/>
  <c r="I396" i="4"/>
  <c r="J437" i="4"/>
  <c r="K351" i="4"/>
  <c r="I372" i="4"/>
  <c r="L396" i="4"/>
  <c r="I428" i="4"/>
  <c r="K448" i="4"/>
  <c r="K534" i="4"/>
  <c r="I555" i="4"/>
  <c r="I572" i="4"/>
  <c r="L348" i="4"/>
  <c r="J372" i="4"/>
  <c r="K377" i="4"/>
  <c r="K383" i="4"/>
  <c r="J405" i="4"/>
  <c r="J452" i="4"/>
  <c r="I499" i="4"/>
  <c r="I299" i="4"/>
  <c r="L642" i="4"/>
  <c r="K643" i="4"/>
  <c r="I633" i="4"/>
  <c r="I601" i="4"/>
  <c r="I585" i="4"/>
  <c r="L467" i="4"/>
  <c r="L466" i="4"/>
  <c r="K468" i="4"/>
  <c r="K460" i="4"/>
  <c r="L459" i="4"/>
  <c r="L458" i="4"/>
  <c r="I458" i="4"/>
  <c r="L451" i="4"/>
  <c r="I450" i="4"/>
  <c r="J443" i="4"/>
  <c r="I442" i="4"/>
  <c r="K436" i="4"/>
  <c r="L434" i="4"/>
  <c r="J435" i="4"/>
  <c r="I434" i="4"/>
  <c r="K428" i="4"/>
  <c r="L426" i="4"/>
  <c r="I426" i="4"/>
  <c r="L419" i="4"/>
  <c r="L418" i="4"/>
  <c r="J419" i="4"/>
  <c r="I418" i="4"/>
  <c r="L411" i="4"/>
  <c r="L410" i="4"/>
  <c r="J411" i="4"/>
  <c r="I410" i="4"/>
  <c r="L403" i="4"/>
  <c r="K404" i="4"/>
  <c r="L395" i="4"/>
  <c r="K396" i="4"/>
  <c r="J395" i="4"/>
  <c r="L386" i="4"/>
  <c r="L387" i="4"/>
  <c r="K388" i="4"/>
  <c r="I386" i="4"/>
  <c r="L379" i="4"/>
  <c r="I378" i="4"/>
  <c r="L371" i="4"/>
  <c r="J371" i="4"/>
  <c r="I370" i="4"/>
  <c r="L363" i="4"/>
  <c r="J363" i="4"/>
  <c r="I362" i="4"/>
  <c r="J355" i="4"/>
  <c r="J347" i="4"/>
  <c r="J311" i="4"/>
  <c r="J308" i="4"/>
  <c r="J301" i="4"/>
  <c r="J300" i="4"/>
  <c r="K271" i="4"/>
  <c r="K287" i="4"/>
  <c r="J293" i="4"/>
  <c r="J303" i="4"/>
  <c r="I309" i="4"/>
  <c r="K412" i="4"/>
  <c r="L450" i="4"/>
  <c r="L282" i="4"/>
  <c r="J284" i="4"/>
  <c r="K289" i="4"/>
  <c r="I291" i="4"/>
  <c r="K294" i="4"/>
  <c r="L298" i="4"/>
  <c r="L300" i="4"/>
  <c r="J310" i="4"/>
  <c r="K452" i="4"/>
  <c r="J270" i="4"/>
  <c r="K280" i="4"/>
  <c r="J286" i="4"/>
  <c r="K296" i="4"/>
  <c r="L275" i="4"/>
  <c r="L291" i="4"/>
  <c r="K301" i="4"/>
  <c r="J304" i="4"/>
  <c r="L402" i="4"/>
  <c r="K420" i="4"/>
  <c r="J634" i="4"/>
  <c r="I625" i="4"/>
  <c r="J618" i="4"/>
  <c r="I609" i="4"/>
  <c r="J594" i="4"/>
  <c r="J578" i="4"/>
  <c r="I577" i="4"/>
  <c r="J554" i="4"/>
  <c r="I545" i="4"/>
  <c r="L530" i="4"/>
  <c r="I521" i="4"/>
  <c r="K16" i="4"/>
  <c r="K18" i="4"/>
  <c r="K20" i="4"/>
  <c r="K22" i="4"/>
  <c r="K24" i="4"/>
  <c r="K26" i="4"/>
  <c r="K28" i="4"/>
  <c r="K30" i="4"/>
  <c r="K32" i="4"/>
  <c r="K34" i="4"/>
  <c r="K36" i="4"/>
  <c r="K38" i="4"/>
  <c r="K40" i="4"/>
  <c r="K42" i="4"/>
  <c r="K44" i="4"/>
  <c r="K46" i="4"/>
  <c r="K48" i="4"/>
  <c r="K50" i="4"/>
  <c r="K52" i="4"/>
  <c r="K54" i="4"/>
  <c r="K56" i="4"/>
  <c r="K58" i="4"/>
  <c r="K60" i="4"/>
  <c r="K62" i="4"/>
  <c r="K64" i="4"/>
  <c r="K66" i="4"/>
  <c r="K68" i="4"/>
  <c r="K70" i="4"/>
  <c r="K72" i="4"/>
  <c r="K74" i="4"/>
  <c r="K76" i="4"/>
  <c r="K78" i="4"/>
  <c r="K80" i="4"/>
  <c r="K82" i="4"/>
  <c r="K84" i="4"/>
  <c r="K86" i="4"/>
  <c r="K88" i="4"/>
  <c r="K90" i="4"/>
  <c r="K92" i="4"/>
  <c r="K94" i="4"/>
  <c r="K96" i="4"/>
  <c r="K98" i="4"/>
  <c r="K100" i="4"/>
  <c r="K102" i="4"/>
  <c r="K104" i="4"/>
  <c r="K106" i="4"/>
  <c r="K108" i="4"/>
  <c r="K110" i="4"/>
  <c r="K112" i="4"/>
  <c r="K114" i="4"/>
  <c r="K116" i="4"/>
  <c r="K118" i="4"/>
  <c r="K120" i="4"/>
  <c r="K122" i="4"/>
  <c r="K124" i="4"/>
  <c r="K126" i="4"/>
  <c r="K128" i="4"/>
  <c r="K130" i="4"/>
  <c r="K132" i="4"/>
  <c r="K134" i="4"/>
  <c r="K136" i="4"/>
  <c r="K138" i="4"/>
  <c r="K140" i="4"/>
  <c r="K142" i="4"/>
  <c r="K144" i="4"/>
  <c r="K146" i="4"/>
  <c r="K148" i="4"/>
  <c r="K150" i="4"/>
  <c r="K152" i="4"/>
  <c r="K154" i="4"/>
  <c r="K156" i="4"/>
  <c r="K162" i="4"/>
  <c r="I164" i="4"/>
  <c r="J167" i="4"/>
  <c r="J170" i="4"/>
  <c r="J180" i="4"/>
  <c r="J181" i="4"/>
  <c r="J184" i="4"/>
  <c r="J185" i="4"/>
  <c r="J194" i="4"/>
  <c r="J195" i="4"/>
  <c r="I183" i="4"/>
  <c r="J158" i="4"/>
  <c r="J159" i="4"/>
  <c r="I168" i="4"/>
  <c r="J171" i="4"/>
  <c r="J174" i="4"/>
  <c r="J175" i="4"/>
  <c r="J190" i="4"/>
  <c r="J191" i="4"/>
  <c r="J15" i="4"/>
  <c r="J17" i="4"/>
  <c r="J19" i="4"/>
  <c r="K160" i="4"/>
  <c r="K163" i="4"/>
  <c r="J168" i="4"/>
  <c r="I173" i="4"/>
  <c r="I182" i="4"/>
  <c r="J196" i="4"/>
  <c r="J197" i="4"/>
  <c r="K35" i="4"/>
  <c r="K37" i="4"/>
  <c r="K39" i="4"/>
  <c r="K41" i="4"/>
  <c r="K43" i="4"/>
  <c r="K45" i="4"/>
  <c r="K47" i="4"/>
  <c r="K49" i="4"/>
  <c r="K51" i="4"/>
  <c r="K53" i="4"/>
  <c r="K55" i="4"/>
  <c r="K57" i="4"/>
  <c r="K59" i="4"/>
  <c r="K61" i="4"/>
  <c r="K63" i="4"/>
  <c r="K65" i="4"/>
  <c r="K67" i="4"/>
  <c r="K69" i="4"/>
  <c r="K71" i="4"/>
  <c r="K73" i="4"/>
  <c r="K75" i="4"/>
  <c r="K77" i="4"/>
  <c r="K79" i="4"/>
  <c r="K81" i="4"/>
  <c r="K83" i="4"/>
  <c r="K85" i="4"/>
  <c r="K87" i="4"/>
  <c r="K89" i="4"/>
  <c r="K91" i="4"/>
  <c r="K93" i="4"/>
  <c r="K95" i="4"/>
  <c r="K97" i="4"/>
  <c r="K99" i="4"/>
  <c r="K101" i="4"/>
  <c r="K103" i="4"/>
  <c r="K105" i="4"/>
  <c r="K107" i="4"/>
  <c r="K109" i="4"/>
  <c r="K111" i="4"/>
  <c r="K113" i="4"/>
  <c r="K115" i="4"/>
  <c r="K117" i="4"/>
  <c r="K119" i="4"/>
  <c r="K121" i="4"/>
  <c r="K123" i="4"/>
  <c r="K125" i="4"/>
  <c r="K127" i="4"/>
  <c r="K129" i="4"/>
  <c r="K131" i="4"/>
  <c r="K133" i="4"/>
  <c r="K135" i="4"/>
  <c r="K137" i="4"/>
  <c r="K139" i="4"/>
  <c r="K141" i="4"/>
  <c r="K143" i="4"/>
  <c r="K145" i="4"/>
  <c r="K147" i="4"/>
  <c r="K149" i="4"/>
  <c r="K151" i="4"/>
  <c r="K153" i="4"/>
  <c r="K155" i="4"/>
  <c r="K157" i="4"/>
  <c r="J162" i="4"/>
  <c r="J163" i="4"/>
  <c r="I172" i="4"/>
  <c r="J178" i="4"/>
  <c r="J179" i="4"/>
  <c r="J182" i="4"/>
  <c r="J183" i="4"/>
  <c r="J186" i="4"/>
  <c r="J187" i="4"/>
  <c r="J164" i="4"/>
  <c r="J165" i="4"/>
  <c r="L157" i="4"/>
  <c r="I166" i="4"/>
  <c r="J169" i="4"/>
  <c r="J172" i="4"/>
  <c r="J192" i="4"/>
  <c r="J193" i="4"/>
  <c r="K158" i="4"/>
  <c r="I160" i="4"/>
  <c r="J166" i="4"/>
  <c r="I176" i="4"/>
  <c r="J198" i="4"/>
  <c r="J199" i="4"/>
  <c r="J16" i="4"/>
  <c r="J160" i="4"/>
  <c r="J161" i="4"/>
  <c r="I165" i="4"/>
  <c r="I170" i="4"/>
  <c r="J173" i="4"/>
  <c r="J176" i="4"/>
  <c r="J177" i="4"/>
  <c r="I180" i="4"/>
  <c r="I184" i="4"/>
  <c r="J188" i="4"/>
  <c r="J189" i="4"/>
  <c r="K298" i="4"/>
  <c r="K302" i="4"/>
  <c r="K304" i="4"/>
  <c r="K306" i="4"/>
  <c r="K308" i="4"/>
  <c r="K310" i="4"/>
  <c r="K312" i="4"/>
  <c r="K314" i="4"/>
  <c r="K316" i="4"/>
  <c r="I321" i="4"/>
  <c r="I325" i="4"/>
  <c r="L306" i="4"/>
  <c r="L308" i="4"/>
  <c r="L310" i="4"/>
  <c r="L312" i="4"/>
  <c r="L314" i="4"/>
  <c r="L316" i="4"/>
  <c r="I318" i="4"/>
  <c r="K319" i="4"/>
  <c r="J322" i="4"/>
  <c r="J319" i="4"/>
  <c r="J201" i="4"/>
  <c r="J203" i="4"/>
  <c r="J205" i="4"/>
  <c r="J207" i="4"/>
  <c r="J209" i="4"/>
  <c r="J317" i="4"/>
  <c r="K305" i="4"/>
  <c r="K307" i="4"/>
  <c r="K309" i="4"/>
  <c r="K311" i="4"/>
  <c r="K313" i="4"/>
  <c r="K315" i="4"/>
  <c r="K317" i="4"/>
  <c r="I319" i="4"/>
  <c r="I323" i="4"/>
  <c r="I327" i="4"/>
  <c r="L315" i="4"/>
  <c r="J320" i="4"/>
  <c r="K321" i="4"/>
  <c r="I310" i="4"/>
  <c r="I324" i="4"/>
  <c r="I328" i="4"/>
  <c r="K318" i="4"/>
  <c r="J321" i="4"/>
  <c r="K393" i="4"/>
  <c r="K395" i="4"/>
  <c r="K401" i="4"/>
  <c r="K405" i="4"/>
  <c r="K407" i="4"/>
  <c r="K409" i="4"/>
  <c r="K411" i="4"/>
  <c r="K413" i="4"/>
  <c r="K415" i="4"/>
  <c r="K417" i="4"/>
  <c r="K419" i="4"/>
  <c r="K421" i="4"/>
  <c r="K423" i="4"/>
  <c r="K425" i="4"/>
  <c r="K427" i="4"/>
  <c r="K429" i="4"/>
  <c r="K431" i="4"/>
  <c r="K433" i="4"/>
  <c r="K435" i="4"/>
  <c r="K437" i="4"/>
  <c r="K439" i="4"/>
  <c r="K441" i="4"/>
  <c r="K443" i="4"/>
  <c r="K445" i="4"/>
  <c r="K447" i="4"/>
  <c r="K449" i="4"/>
  <c r="J465" i="4"/>
  <c r="J466" i="4"/>
  <c r="J473" i="4"/>
  <c r="J474" i="4"/>
  <c r="J483" i="4"/>
  <c r="J484" i="4"/>
  <c r="K502" i="4"/>
  <c r="L425" i="4"/>
  <c r="L427" i="4"/>
  <c r="L429" i="4"/>
  <c r="L431" i="4"/>
  <c r="L433" i="4"/>
  <c r="L435" i="4"/>
  <c r="L437" i="4"/>
  <c r="L439" i="4"/>
  <c r="L441" i="4"/>
  <c r="L443" i="4"/>
  <c r="L445" i="4"/>
  <c r="L447" i="4"/>
  <c r="L449" i="4"/>
  <c r="K456" i="4"/>
  <c r="K457" i="4"/>
  <c r="J459" i="4"/>
  <c r="J460" i="4"/>
  <c r="J485" i="4"/>
  <c r="J486" i="4"/>
  <c r="L512" i="4"/>
  <c r="K550" i="4"/>
  <c r="K549" i="4"/>
  <c r="K553" i="4"/>
  <c r="L548" i="4"/>
  <c r="I380" i="4"/>
  <c r="J451" i="4"/>
  <c r="I455" i="4"/>
  <c r="J467" i="4"/>
  <c r="J468" i="4"/>
  <c r="J475" i="4"/>
  <c r="J476" i="4"/>
  <c r="J487" i="4"/>
  <c r="J488" i="4"/>
  <c r="I492" i="4"/>
  <c r="I493" i="4"/>
  <c r="I566" i="4"/>
  <c r="I565" i="4"/>
  <c r="I567" i="4"/>
  <c r="J330" i="4"/>
  <c r="J332" i="4"/>
  <c r="J334" i="4"/>
  <c r="J336" i="4"/>
  <c r="J455" i="4"/>
  <c r="J456" i="4"/>
  <c r="J489" i="4"/>
  <c r="J490" i="4"/>
  <c r="J491" i="4"/>
  <c r="J492" i="4"/>
  <c r="I508" i="4"/>
  <c r="I509" i="4"/>
  <c r="J545" i="4"/>
  <c r="J544" i="4"/>
  <c r="J548" i="4"/>
  <c r="K450" i="4"/>
  <c r="I454" i="4"/>
  <c r="K458" i="4"/>
  <c r="J461" i="4"/>
  <c r="J462" i="4"/>
  <c r="J469" i="4"/>
  <c r="J470" i="4"/>
  <c r="J477" i="4"/>
  <c r="J478" i="4"/>
  <c r="J495" i="4"/>
  <c r="J497" i="4"/>
  <c r="J494" i="4"/>
  <c r="L494" i="4"/>
  <c r="I504" i="4"/>
  <c r="I505" i="4"/>
  <c r="J563" i="4"/>
  <c r="J564" i="4"/>
  <c r="I457" i="4"/>
  <c r="J501" i="4"/>
  <c r="J498" i="4"/>
  <c r="J499" i="4"/>
  <c r="L498" i="4"/>
  <c r="J502" i="4"/>
  <c r="K507" i="4"/>
  <c r="K509" i="4"/>
  <c r="J511" i="4"/>
  <c r="J513" i="4"/>
  <c r="J510" i="4"/>
  <c r="L510" i="4"/>
  <c r="J535" i="4"/>
  <c r="J534" i="4"/>
  <c r="J538" i="4"/>
  <c r="J536" i="4"/>
  <c r="K561" i="4"/>
  <c r="L560" i="4"/>
  <c r="K564" i="4"/>
  <c r="L559" i="4"/>
  <c r="L556" i="4"/>
  <c r="K562" i="4"/>
  <c r="I379" i="4"/>
  <c r="J457" i="4"/>
  <c r="J458" i="4"/>
  <c r="J463" i="4"/>
  <c r="J464" i="4"/>
  <c r="J471" i="4"/>
  <c r="J472" i="4"/>
  <c r="J479" i="4"/>
  <c r="J480" i="4"/>
  <c r="L499" i="4"/>
  <c r="K500" i="4"/>
  <c r="K501" i="4"/>
  <c r="K503" i="4"/>
  <c r="L500" i="4"/>
  <c r="L503" i="4"/>
  <c r="K504" i="4"/>
  <c r="L502" i="4"/>
  <c r="J515" i="4"/>
  <c r="J514" i="4"/>
  <c r="J516" i="4"/>
  <c r="J519" i="4"/>
  <c r="J518" i="4"/>
  <c r="J520" i="4"/>
  <c r="J523" i="4"/>
  <c r="J522" i="4"/>
  <c r="J524" i="4"/>
  <c r="J527" i="4"/>
  <c r="J526" i="4"/>
  <c r="J528" i="4"/>
  <c r="J531" i="4"/>
  <c r="J530" i="4"/>
  <c r="J532" i="4"/>
  <c r="I550" i="4"/>
  <c r="I551" i="4"/>
  <c r="J453" i="4"/>
  <c r="J481" i="4"/>
  <c r="J482" i="4"/>
  <c r="J493" i="4"/>
  <c r="K506" i="4"/>
  <c r="K518" i="4"/>
  <c r="L479" i="4"/>
  <c r="L481" i="4"/>
  <c r="L483" i="4"/>
  <c r="L485" i="4"/>
  <c r="L487" i="4"/>
  <c r="L489" i="4"/>
  <c r="L493" i="4"/>
  <c r="K496" i="4"/>
  <c r="I498" i="4"/>
  <c r="K505" i="4"/>
  <c r="J506" i="4"/>
  <c r="L509" i="4"/>
  <c r="K512" i="4"/>
  <c r="I514" i="4"/>
  <c r="K515" i="4"/>
  <c r="I518" i="4"/>
  <c r="K519" i="4"/>
  <c r="I522" i="4"/>
  <c r="K523" i="4"/>
  <c r="I526" i="4"/>
  <c r="K527" i="4"/>
  <c r="I530" i="4"/>
  <c r="K531" i="4"/>
  <c r="I534" i="4"/>
  <c r="J539" i="4"/>
  <c r="K544" i="4"/>
  <c r="L547" i="4"/>
  <c r="J552" i="4"/>
  <c r="J555" i="4"/>
  <c r="J557" i="4"/>
  <c r="J562" i="4"/>
  <c r="J600" i="4"/>
  <c r="L490" i="4"/>
  <c r="I497" i="4"/>
  <c r="L497" i="4"/>
  <c r="J503" i="4"/>
  <c r="L506" i="4"/>
  <c r="I513" i="4"/>
  <c r="L532" i="4"/>
  <c r="L533" i="4"/>
  <c r="K540" i="4"/>
  <c r="I540" i="4"/>
  <c r="L542" i="4"/>
  <c r="L543" i="4"/>
  <c r="K547" i="4"/>
  <c r="K558" i="4"/>
  <c r="J566" i="4"/>
  <c r="J595" i="4"/>
  <c r="J596" i="4"/>
  <c r="L491" i="4"/>
  <c r="K494" i="4"/>
  <c r="J504" i="4"/>
  <c r="L507" i="4"/>
  <c r="K510" i="4"/>
  <c r="K537" i="4"/>
  <c r="J560" i="4"/>
  <c r="K565" i="4"/>
  <c r="L564" i="4"/>
  <c r="K568" i="4"/>
  <c r="L563" i="4"/>
  <c r="J567" i="4"/>
  <c r="I570" i="4"/>
  <c r="I569" i="4"/>
  <c r="I490" i="4"/>
  <c r="L501" i="4"/>
  <c r="I506" i="4"/>
  <c r="I516" i="4"/>
  <c r="K517" i="4"/>
  <c r="I520" i="4"/>
  <c r="K521" i="4"/>
  <c r="K525" i="4"/>
  <c r="K529" i="4"/>
  <c r="K533" i="4"/>
  <c r="K536" i="4"/>
  <c r="I536" i="4"/>
  <c r="L538" i="4"/>
  <c r="L539" i="4"/>
  <c r="K543" i="4"/>
  <c r="J547" i="4"/>
  <c r="K552" i="4"/>
  <c r="I552" i="4"/>
  <c r="L554" i="4"/>
  <c r="L555" i="4"/>
  <c r="J570" i="4"/>
  <c r="J584" i="4"/>
  <c r="L591" i="4"/>
  <c r="K593" i="4"/>
  <c r="L592" i="4"/>
  <c r="K594" i="4"/>
  <c r="L495" i="4"/>
  <c r="K498" i="4"/>
  <c r="I500" i="4"/>
  <c r="L511" i="4"/>
  <c r="K514" i="4"/>
  <c r="J517" i="4"/>
  <c r="J521" i="4"/>
  <c r="J525" i="4"/>
  <c r="J529" i="4"/>
  <c r="J533" i="4"/>
  <c r="J537" i="4"/>
  <c r="I539" i="4"/>
  <c r="K542" i="4"/>
  <c r="I542" i="4"/>
  <c r="L544" i="4"/>
  <c r="L545" i="4"/>
  <c r="J550" i="4"/>
  <c r="J553" i="4"/>
  <c r="K557" i="4"/>
  <c r="K569" i="4"/>
  <c r="L568" i="4"/>
  <c r="L567" i="4"/>
  <c r="J571" i="4"/>
  <c r="J582" i="4"/>
  <c r="L589" i="4"/>
  <c r="K591" i="4"/>
  <c r="L590" i="4"/>
  <c r="K592" i="4"/>
  <c r="K492" i="4"/>
  <c r="I494" i="4"/>
  <c r="L505" i="4"/>
  <c r="K508" i="4"/>
  <c r="I510" i="4"/>
  <c r="L515" i="4"/>
  <c r="L519" i="4"/>
  <c r="L523" i="4"/>
  <c r="L527" i="4"/>
  <c r="L531" i="4"/>
  <c r="L534" i="4"/>
  <c r="L535" i="4"/>
  <c r="K539" i="4"/>
  <c r="J540" i="4"/>
  <c r="J543" i="4"/>
  <c r="K548" i="4"/>
  <c r="I548" i="4"/>
  <c r="L550" i="4"/>
  <c r="L551" i="4"/>
  <c r="K555" i="4"/>
  <c r="J558" i="4"/>
  <c r="K566" i="4"/>
  <c r="J576" i="4"/>
  <c r="J577" i="4"/>
  <c r="J579" i="4"/>
  <c r="J580" i="4"/>
  <c r="L579" i="4"/>
  <c r="K581" i="4"/>
  <c r="L580" i="4"/>
  <c r="K582" i="4"/>
  <c r="K584" i="4"/>
  <c r="K586" i="4"/>
  <c r="K545" i="4"/>
  <c r="J546" i="4"/>
  <c r="J549" i="4"/>
  <c r="K554" i="4"/>
  <c r="I554" i="4"/>
  <c r="I557" i="4"/>
  <c r="K560" i="4"/>
  <c r="J559" i="4"/>
  <c r="I562" i="4"/>
  <c r="I561" i="4"/>
  <c r="J568" i="4"/>
  <c r="L573" i="4"/>
  <c r="K575" i="4"/>
  <c r="L574" i="4"/>
  <c r="L571" i="4"/>
  <c r="L575" i="4"/>
  <c r="K577" i="4"/>
  <c r="L576" i="4"/>
  <c r="K578" i="4"/>
  <c r="J561" i="4"/>
  <c r="J565" i="4"/>
  <c r="J569" i="4"/>
  <c r="K573" i="4"/>
  <c r="L572" i="4"/>
  <c r="J575" i="4"/>
  <c r="J586" i="4"/>
  <c r="L587" i="4"/>
  <c r="K589" i="4"/>
  <c r="L588" i="4"/>
  <c r="J602" i="4"/>
  <c r="L603" i="4"/>
  <c r="K605" i="4"/>
  <c r="L604" i="4"/>
  <c r="K606" i="4"/>
  <c r="L605" i="4"/>
  <c r="K607" i="4"/>
  <c r="L606" i="4"/>
  <c r="K608" i="4"/>
  <c r="L607" i="4"/>
  <c r="K609" i="4"/>
  <c r="L608" i="4"/>
  <c r="K610" i="4"/>
  <c r="L609" i="4"/>
  <c r="K611" i="4"/>
  <c r="L610" i="4"/>
  <c r="K612" i="4"/>
  <c r="L611" i="4"/>
  <c r="K613" i="4"/>
  <c r="L612" i="4"/>
  <c r="K614" i="4"/>
  <c r="L613" i="4"/>
  <c r="K615" i="4"/>
  <c r="L614" i="4"/>
  <c r="K616" i="4"/>
  <c r="L615" i="4"/>
  <c r="K617" i="4"/>
  <c r="L616" i="4"/>
  <c r="K618" i="4"/>
  <c r="L617" i="4"/>
  <c r="K619" i="4"/>
  <c r="L618" i="4"/>
  <c r="K620" i="4"/>
  <c r="L619" i="4"/>
  <c r="K621" i="4"/>
  <c r="L620" i="4"/>
  <c r="K622" i="4"/>
  <c r="L621" i="4"/>
  <c r="K623" i="4"/>
  <c r="L622" i="4"/>
  <c r="K624" i="4"/>
  <c r="L623" i="4"/>
  <c r="K625" i="4"/>
  <c r="L624" i="4"/>
  <c r="K626" i="4"/>
  <c r="L625" i="4"/>
  <c r="K627" i="4"/>
  <c r="L626" i="4"/>
  <c r="K628" i="4"/>
  <c r="L627" i="4"/>
  <c r="K629" i="4"/>
  <c r="L628" i="4"/>
  <c r="K630" i="4"/>
  <c r="K631" i="4"/>
  <c r="L630" i="4"/>
  <c r="K632" i="4"/>
  <c r="K633" i="4"/>
  <c r="L632" i="4"/>
  <c r="K634" i="4"/>
  <c r="K635" i="4"/>
  <c r="L634" i="4"/>
  <c r="K636" i="4"/>
  <c r="K637" i="4"/>
  <c r="L636" i="4"/>
  <c r="K638" i="4"/>
  <c r="K639" i="4"/>
  <c r="L638" i="4"/>
  <c r="K640" i="4"/>
  <c r="K641" i="4"/>
  <c r="K642" i="4"/>
  <c r="K574" i="4"/>
  <c r="L577" i="4"/>
  <c r="K579" i="4"/>
  <c r="L578" i="4"/>
  <c r="J581" i="4"/>
  <c r="K590" i="4"/>
  <c r="L593" i="4"/>
  <c r="K595" i="4"/>
  <c r="L594" i="4"/>
  <c r="J597" i="4"/>
  <c r="J583" i="4"/>
  <c r="L595" i="4"/>
  <c r="K597" i="4"/>
  <c r="L596" i="4"/>
  <c r="J599" i="4"/>
  <c r="K559" i="4"/>
  <c r="L558" i="4"/>
  <c r="K563" i="4"/>
  <c r="L562" i="4"/>
  <c r="K567" i="4"/>
  <c r="L566" i="4"/>
  <c r="K571" i="4"/>
  <c r="L570" i="4"/>
  <c r="L581" i="4"/>
  <c r="K583" i="4"/>
  <c r="L582" i="4"/>
  <c r="J585" i="4"/>
  <c r="L597" i="4"/>
  <c r="K599" i="4"/>
  <c r="L598" i="4"/>
  <c r="J601" i="4"/>
  <c r="K580" i="4"/>
  <c r="L583" i="4"/>
  <c r="K585" i="4"/>
  <c r="L584" i="4"/>
  <c r="J587" i="4"/>
  <c r="K596" i="4"/>
  <c r="L599" i="4"/>
  <c r="K601" i="4"/>
  <c r="L600" i="4"/>
  <c r="J603" i="4"/>
  <c r="L585" i="4"/>
  <c r="K587" i="4"/>
  <c r="L586" i="4"/>
  <c r="J589" i="4"/>
  <c r="K598" i="4"/>
  <c r="L601" i="4"/>
  <c r="K603" i="4"/>
  <c r="L602" i="4"/>
  <c r="J605" i="4"/>
  <c r="J607" i="4"/>
  <c r="J609" i="4"/>
  <c r="J611" i="4"/>
  <c r="J613" i="4"/>
  <c r="J615" i="4"/>
  <c r="J617" i="4"/>
  <c r="J619" i="4"/>
  <c r="J621" i="4"/>
  <c r="J623" i="4"/>
  <c r="J625" i="4"/>
  <c r="J627" i="4"/>
  <c r="J629" i="4"/>
  <c r="J631" i="4"/>
  <c r="J633" i="4"/>
  <c r="J635" i="4"/>
  <c r="J637" i="4"/>
  <c r="J639" i="4"/>
  <c r="J643" i="4"/>
  <c r="J641" i="4"/>
  <c r="J642" i="4"/>
  <c r="I641" i="4"/>
  <c r="L639" i="4"/>
  <c r="L621" i="3"/>
  <c r="K626" i="3"/>
  <c r="L620" i="3"/>
  <c r="K618" i="3"/>
  <c r="L617" i="3"/>
  <c r="L614" i="3"/>
  <c r="L612" i="3"/>
  <c r="L616" i="3"/>
  <c r="K610" i="3"/>
  <c r="L609" i="3"/>
  <c r="L604" i="3"/>
  <c r="L607" i="3"/>
  <c r="L605" i="3"/>
  <c r="K602" i="3"/>
  <c r="L601" i="3"/>
  <c r="L596" i="3"/>
  <c r="L600" i="3"/>
  <c r="L598" i="3"/>
  <c r="K594" i="3"/>
  <c r="L589" i="3"/>
  <c r="L593" i="3"/>
  <c r="L588" i="3"/>
  <c r="L591" i="3"/>
  <c r="K586" i="3"/>
  <c r="L583" i="3"/>
  <c r="L581" i="3"/>
  <c r="L585" i="3"/>
  <c r="L582" i="3"/>
  <c r="L584" i="3"/>
  <c r="L580" i="3"/>
  <c r="L572" i="3"/>
  <c r="L574" i="3"/>
  <c r="L576" i="3"/>
  <c r="L575" i="3"/>
  <c r="K578" i="3"/>
  <c r="L573" i="3"/>
  <c r="L577" i="3"/>
  <c r="L569" i="3"/>
  <c r="L564" i="3"/>
  <c r="L566" i="3"/>
  <c r="L568" i="3"/>
  <c r="L567" i="3"/>
  <c r="K570" i="3"/>
  <c r="L565" i="3"/>
  <c r="K562" i="3"/>
  <c r="L559" i="3"/>
  <c r="L561" i="3"/>
  <c r="L556" i="3"/>
  <c r="L560" i="3"/>
  <c r="L558" i="3"/>
  <c r="L557" i="3"/>
  <c r="L552" i="3"/>
  <c r="L549" i="3"/>
  <c r="K554" i="3"/>
  <c r="L551" i="3"/>
  <c r="L548" i="3"/>
  <c r="L553" i="3"/>
  <c r="L550" i="3"/>
  <c r="L542" i="3"/>
  <c r="L544" i="3"/>
  <c r="L541" i="3"/>
  <c r="L545" i="3"/>
  <c r="L540" i="3"/>
  <c r="L543" i="3"/>
  <c r="K546" i="3"/>
  <c r="L534" i="3"/>
  <c r="L536" i="3"/>
  <c r="L532" i="3"/>
  <c r="L535" i="3"/>
  <c r="K538" i="3"/>
  <c r="L537" i="3"/>
  <c r="L533" i="3"/>
  <c r="L529" i="3"/>
  <c r="L524" i="3"/>
  <c r="L526" i="3"/>
  <c r="L528" i="3"/>
  <c r="L525" i="3"/>
  <c r="K530" i="3"/>
  <c r="L527" i="3"/>
  <c r="L521" i="3"/>
  <c r="L516" i="3"/>
  <c r="L518" i="3"/>
  <c r="L520" i="3"/>
  <c r="L519" i="3"/>
  <c r="L517" i="3"/>
  <c r="K522" i="3"/>
  <c r="C8" i="3"/>
  <c r="G8" i="3"/>
  <c r="K627" i="3"/>
  <c r="K629" i="3"/>
  <c r="K628" i="3"/>
  <c r="I579" i="3"/>
  <c r="I577" i="3"/>
  <c r="K572" i="3"/>
  <c r="K574" i="3"/>
  <c r="K576" i="3"/>
  <c r="K571" i="3"/>
  <c r="K575" i="3"/>
  <c r="L570" i="3"/>
  <c r="K573" i="3"/>
  <c r="K552" i="3"/>
  <c r="K547" i="3"/>
  <c r="K549" i="3"/>
  <c r="L546" i="3"/>
  <c r="K551" i="3"/>
  <c r="K548" i="3"/>
  <c r="K550" i="3"/>
  <c r="K540" i="3"/>
  <c r="K542" i="3"/>
  <c r="K539" i="3"/>
  <c r="K544" i="3"/>
  <c r="K543" i="3"/>
  <c r="K541" i="3"/>
  <c r="L538" i="3"/>
  <c r="K519" i="3"/>
  <c r="L514" i="3"/>
  <c r="K516" i="3"/>
  <c r="K518" i="3"/>
  <c r="K517" i="3"/>
  <c r="K520" i="3"/>
  <c r="K515" i="3"/>
  <c r="K493" i="3"/>
  <c r="K495" i="3"/>
  <c r="K492" i="3"/>
  <c r="K491" i="3"/>
  <c r="L490" i="3"/>
  <c r="K494" i="3"/>
  <c r="K496" i="3"/>
  <c r="J471" i="3"/>
  <c r="J467" i="3"/>
  <c r="J455" i="3"/>
  <c r="J451" i="3"/>
  <c r="I426" i="3"/>
  <c r="I427" i="3"/>
  <c r="I425" i="3"/>
  <c r="K414" i="3"/>
  <c r="K412" i="3"/>
  <c r="K416" i="3"/>
  <c r="K411" i="3"/>
  <c r="K413" i="3"/>
  <c r="K415" i="3"/>
  <c r="I410" i="3"/>
  <c r="I411" i="3"/>
  <c r="K406" i="3"/>
  <c r="K408" i="3"/>
  <c r="L402" i="3"/>
  <c r="K404" i="3"/>
  <c r="I402" i="3"/>
  <c r="I401" i="3"/>
  <c r="I403" i="3"/>
  <c r="K398" i="3"/>
  <c r="K400" i="3"/>
  <c r="L394" i="3"/>
  <c r="K396" i="3"/>
  <c r="I394" i="3"/>
  <c r="I395" i="3"/>
  <c r="I393" i="3"/>
  <c r="J389" i="3"/>
  <c r="J390" i="3"/>
  <c r="K380" i="3"/>
  <c r="K382" i="3"/>
  <c r="L378" i="3"/>
  <c r="K384" i="3"/>
  <c r="I377" i="3"/>
  <c r="I378" i="3"/>
  <c r="I379" i="3"/>
  <c r="K372" i="3"/>
  <c r="L370" i="3"/>
  <c r="K374" i="3"/>
  <c r="K375" i="3"/>
  <c r="K376" i="3"/>
  <c r="K371" i="3"/>
  <c r="K373" i="3"/>
  <c r="I369" i="3"/>
  <c r="I370" i="3"/>
  <c r="I371" i="3"/>
  <c r="K365" i="3"/>
  <c r="K368" i="3"/>
  <c r="K364" i="3"/>
  <c r="L362" i="3"/>
  <c r="K366" i="3"/>
  <c r="K367" i="3"/>
  <c r="K363" i="3"/>
  <c r="I363" i="3"/>
  <c r="I361" i="3"/>
  <c r="I362" i="3"/>
  <c r="K357" i="3"/>
  <c r="K355" i="3"/>
  <c r="K360" i="3"/>
  <c r="L354" i="3"/>
  <c r="K358" i="3"/>
  <c r="K356" i="3"/>
  <c r="I355" i="3"/>
  <c r="I353" i="3"/>
  <c r="I354" i="3"/>
  <c r="K359" i="3"/>
  <c r="I627" i="3"/>
  <c r="I626" i="3"/>
  <c r="I625" i="3"/>
  <c r="K620" i="3"/>
  <c r="K622" i="3"/>
  <c r="K621" i="3"/>
  <c r="L618" i="3"/>
  <c r="K619" i="3"/>
  <c r="K588" i="3"/>
  <c r="K590" i="3"/>
  <c r="K592" i="3"/>
  <c r="K589" i="3"/>
  <c r="L586" i="3"/>
  <c r="K587" i="3"/>
  <c r="K591" i="3"/>
  <c r="K557" i="3"/>
  <c r="L554" i="3"/>
  <c r="K559" i="3"/>
  <c r="K556" i="3"/>
  <c r="K560" i="3"/>
  <c r="K555" i="3"/>
  <c r="K558" i="3"/>
  <c r="K509" i="3"/>
  <c r="K511" i="3"/>
  <c r="K508" i="3"/>
  <c r="K512" i="3"/>
  <c r="K507" i="3"/>
  <c r="L506" i="3"/>
  <c r="I490" i="3"/>
  <c r="I489" i="3"/>
  <c r="I475" i="3"/>
  <c r="I474" i="3"/>
  <c r="I473" i="3"/>
  <c r="I459" i="3"/>
  <c r="I458" i="3"/>
  <c r="I457" i="3"/>
  <c r="I443" i="3"/>
  <c r="I441" i="3"/>
  <c r="J437" i="3"/>
  <c r="J439" i="3"/>
  <c r="I435" i="3"/>
  <c r="I433" i="3"/>
  <c r="I434" i="3"/>
  <c r="K432" i="3"/>
  <c r="K428" i="3"/>
  <c r="K430" i="3"/>
  <c r="K431" i="3"/>
  <c r="K427" i="3"/>
  <c r="L426" i="3"/>
  <c r="K420" i="3"/>
  <c r="K422" i="3"/>
  <c r="K421" i="3"/>
  <c r="L418" i="3"/>
  <c r="K423" i="3"/>
  <c r="K419" i="3"/>
  <c r="K424" i="3"/>
  <c r="I418" i="3"/>
  <c r="I419" i="3"/>
  <c r="I417" i="3"/>
  <c r="L386" i="3"/>
  <c r="K390" i="3"/>
  <c r="K392" i="3"/>
  <c r="I385" i="3"/>
  <c r="I387" i="3"/>
  <c r="I386" i="3"/>
  <c r="L349" i="3"/>
  <c r="I633" i="3"/>
  <c r="I634" i="3"/>
  <c r="I617" i="3"/>
  <c r="I619" i="3"/>
  <c r="K611" i="3"/>
  <c r="K613" i="3"/>
  <c r="K615" i="3"/>
  <c r="K614" i="3"/>
  <c r="K612" i="3"/>
  <c r="K616" i="3"/>
  <c r="L610" i="3"/>
  <c r="I611" i="3"/>
  <c r="I609" i="3"/>
  <c r="K604" i="3"/>
  <c r="K606" i="3"/>
  <c r="K605" i="3"/>
  <c r="L602" i="3"/>
  <c r="K603" i="3"/>
  <c r="K607" i="3"/>
  <c r="I601" i="3"/>
  <c r="I603" i="3"/>
  <c r="K595" i="3"/>
  <c r="K597" i="3"/>
  <c r="K599" i="3"/>
  <c r="K598" i="3"/>
  <c r="K596" i="3"/>
  <c r="L594" i="3"/>
  <c r="K600" i="3"/>
  <c r="I595" i="3"/>
  <c r="I593" i="3"/>
  <c r="K567" i="3"/>
  <c r="K564" i="3"/>
  <c r="K566" i="3"/>
  <c r="K568" i="3"/>
  <c r="K563" i="3"/>
  <c r="L562" i="3"/>
  <c r="K565" i="3"/>
  <c r="J542" i="3"/>
  <c r="J538" i="3"/>
  <c r="K534" i="3"/>
  <c r="K536" i="3"/>
  <c r="K531" i="3"/>
  <c r="K532" i="3"/>
  <c r="K535" i="3"/>
  <c r="L530" i="3"/>
  <c r="K533" i="3"/>
  <c r="K524" i="3"/>
  <c r="K526" i="3"/>
  <c r="K523" i="3"/>
  <c r="K525" i="3"/>
  <c r="K528" i="3"/>
  <c r="K527" i="3"/>
  <c r="L522" i="3"/>
  <c r="K485" i="3"/>
  <c r="L482" i="3"/>
  <c r="K488" i="3"/>
  <c r="I482" i="3"/>
  <c r="I483" i="3"/>
  <c r="I481" i="3"/>
  <c r="I450" i="3"/>
  <c r="I449" i="3"/>
  <c r="I451" i="3"/>
  <c r="I409" i="3"/>
  <c r="L367" i="3"/>
  <c r="K388" i="3"/>
  <c r="L410" i="3"/>
  <c r="J438" i="3"/>
  <c r="K510" i="3"/>
  <c r="K623" i="3"/>
  <c r="I635" i="3"/>
  <c r="K579" i="3"/>
  <c r="K583" i="3"/>
  <c r="K581" i="3"/>
  <c r="K582" i="3"/>
  <c r="K584" i="3"/>
  <c r="K580" i="3"/>
  <c r="K504" i="3"/>
  <c r="K499" i="3"/>
  <c r="K501" i="3"/>
  <c r="L498" i="3"/>
  <c r="K503" i="3"/>
  <c r="K500" i="3"/>
  <c r="K502" i="3"/>
  <c r="J487" i="3"/>
  <c r="J483" i="3"/>
  <c r="I466" i="3"/>
  <c r="I465" i="3"/>
  <c r="I467" i="3"/>
  <c r="L623" i="3"/>
  <c r="L511" i="3"/>
  <c r="K514" i="3"/>
  <c r="L508" i="3"/>
  <c r="L513" i="3"/>
  <c r="L509" i="3"/>
  <c r="L512" i="3"/>
  <c r="L510" i="3"/>
  <c r="K506" i="3"/>
  <c r="L501" i="3"/>
  <c r="L503" i="3"/>
  <c r="L504" i="3"/>
  <c r="L505" i="3"/>
  <c r="L495" i="3"/>
  <c r="L492" i="3"/>
  <c r="K498" i="3"/>
  <c r="L494" i="3"/>
  <c r="L493" i="3"/>
  <c r="L497" i="3"/>
  <c r="L487" i="3"/>
  <c r="L484" i="3"/>
  <c r="L489" i="3"/>
  <c r="L486" i="3"/>
  <c r="L485" i="3"/>
  <c r="L478" i="3"/>
  <c r="L472" i="3"/>
  <c r="L462" i="3"/>
  <c r="L456" i="3"/>
  <c r="L446" i="3"/>
  <c r="L433" i="3"/>
  <c r="L425" i="3"/>
  <c r="L423" i="3"/>
  <c r="L421" i="3"/>
  <c r="K426" i="3"/>
  <c r="L424" i="3"/>
  <c r="L422" i="3"/>
  <c r="L417" i="3"/>
  <c r="L415" i="3"/>
  <c r="L413" i="3"/>
  <c r="L414" i="3"/>
  <c r="L416" i="3"/>
  <c r="K410" i="3"/>
  <c r="L405" i="3"/>
  <c r="L409" i="3"/>
  <c r="L407" i="3"/>
  <c r="L408" i="3"/>
  <c r="L404" i="3"/>
  <c r="L406" i="3"/>
  <c r="K402" i="3"/>
  <c r="L397" i="3"/>
  <c r="L399" i="3"/>
  <c r="L396" i="3"/>
  <c r="L401" i="3"/>
  <c r="L393" i="3"/>
  <c r="L391" i="3"/>
  <c r="L389" i="3"/>
  <c r="L392" i="3"/>
  <c r="L390" i="3"/>
  <c r="K394" i="3"/>
  <c r="L385" i="3"/>
  <c r="L383" i="3"/>
  <c r="K386" i="3"/>
  <c r="L380" i="3"/>
  <c r="L382" i="3"/>
  <c r="L374" i="3"/>
  <c r="L372" i="3"/>
  <c r="L376" i="3"/>
  <c r="L373" i="3"/>
  <c r="L377" i="3"/>
  <c r="L375" i="3"/>
  <c r="K370" i="3"/>
  <c r="L368" i="3"/>
  <c r="L366" i="3"/>
  <c r="L364" i="3"/>
  <c r="L369" i="3"/>
  <c r="L365" i="3"/>
  <c r="K362" i="3"/>
  <c r="L360" i="3"/>
  <c r="L358" i="3"/>
  <c r="L356" i="3"/>
  <c r="L361" i="3"/>
  <c r="L357" i="3"/>
  <c r="L351" i="3"/>
  <c r="L352" i="3"/>
  <c r="K354" i="3"/>
  <c r="L350" i="3"/>
  <c r="L353" i="3"/>
  <c r="L345" i="3"/>
  <c r="L343" i="3"/>
  <c r="L341" i="3"/>
  <c r="K346" i="3"/>
  <c r="L344" i="3"/>
  <c r="L342" i="3"/>
  <c r="L337" i="3"/>
  <c r="L334" i="3"/>
  <c r="L336" i="3"/>
  <c r="L333" i="3"/>
  <c r="K330" i="3"/>
  <c r="L328" i="3"/>
  <c r="L326" i="3"/>
  <c r="L324" i="3"/>
  <c r="L329" i="3"/>
  <c r="L325" i="3"/>
  <c r="L320" i="3"/>
  <c r="L317" i="3"/>
  <c r="K322" i="3"/>
  <c r="L318" i="3"/>
  <c r="L316" i="3"/>
  <c r="L310" i="3"/>
  <c r="L308" i="3"/>
  <c r="L311" i="3"/>
  <c r="K314" i="3"/>
  <c r="L313" i="3"/>
  <c r="L301" i="3"/>
  <c r="L304" i="3"/>
  <c r="K306" i="3"/>
  <c r="L305" i="3"/>
  <c r="L300" i="3"/>
  <c r="L296" i="3"/>
  <c r="L295" i="3"/>
  <c r="L294" i="3"/>
  <c r="L297" i="3"/>
  <c r="L276" i="3"/>
  <c r="L280" i="3"/>
  <c r="L248" i="3"/>
  <c r="L244" i="3"/>
  <c r="L224" i="3"/>
  <c r="L208" i="3"/>
  <c r="L204" i="3"/>
  <c r="L153" i="3"/>
  <c r="L141" i="3"/>
  <c r="L135" i="3"/>
  <c r="K138" i="3"/>
  <c r="L137" i="3"/>
  <c r="L129" i="3"/>
  <c r="L125" i="3"/>
  <c r="L117" i="3"/>
  <c r="L119" i="3"/>
  <c r="K114" i="3"/>
  <c r="L113" i="3"/>
  <c r="L109" i="3"/>
  <c r="L105" i="3"/>
  <c r="L103" i="3"/>
  <c r="L95" i="3"/>
  <c r="L81" i="3"/>
  <c r="L77" i="3"/>
  <c r="K74" i="3"/>
  <c r="L68" i="3"/>
  <c r="L65" i="3"/>
  <c r="K343" i="3"/>
  <c r="K341" i="3"/>
  <c r="K339" i="3"/>
  <c r="K344" i="3"/>
  <c r="K328" i="3"/>
  <c r="K326" i="3"/>
  <c r="K324" i="3"/>
  <c r="L322" i="3"/>
  <c r="K323" i="3"/>
  <c r="L306" i="3"/>
  <c r="K310" i="3"/>
  <c r="K308" i="3"/>
  <c r="K311" i="3"/>
  <c r="K307" i="3"/>
  <c r="J292" i="3"/>
  <c r="J290" i="3"/>
  <c r="J294" i="3"/>
  <c r="J285" i="3"/>
  <c r="J284" i="3"/>
  <c r="J286" i="3"/>
  <c r="J283" i="3"/>
  <c r="K271" i="3"/>
  <c r="L266" i="3"/>
  <c r="J252" i="3"/>
  <c r="J255" i="3"/>
  <c r="J251" i="3"/>
  <c r="J236" i="3"/>
  <c r="J239" i="3"/>
  <c r="J235" i="3"/>
  <c r="J214" i="3"/>
  <c r="J215" i="3"/>
  <c r="K171" i="3"/>
  <c r="K175" i="3"/>
  <c r="J133" i="3"/>
  <c r="J135" i="3"/>
  <c r="J66" i="3"/>
  <c r="K71" i="3"/>
  <c r="K94" i="3"/>
  <c r="I106" i="3"/>
  <c r="K112" i="3"/>
  <c r="K116" i="3"/>
  <c r="K124" i="3"/>
  <c r="L133" i="3"/>
  <c r="L143" i="3"/>
  <c r="K154" i="3"/>
  <c r="K157" i="3"/>
  <c r="J227" i="3"/>
  <c r="J253" i="3"/>
  <c r="J287" i="3"/>
  <c r="J293" i="3"/>
  <c r="I306" i="3"/>
  <c r="L309" i="3"/>
  <c r="L319" i="3"/>
  <c r="I331" i="3"/>
  <c r="L338" i="3"/>
  <c r="L340" i="3"/>
  <c r="L400" i="3"/>
  <c r="L431" i="3"/>
  <c r="L496" i="3"/>
  <c r="K349" i="3"/>
  <c r="K351" i="3"/>
  <c r="K347" i="3"/>
  <c r="K350" i="3"/>
  <c r="K352" i="3"/>
  <c r="K348" i="3"/>
  <c r="I338" i="3"/>
  <c r="I337" i="3"/>
  <c r="I339" i="3"/>
  <c r="I321" i="3"/>
  <c r="I323" i="3"/>
  <c r="J246" i="3"/>
  <c r="J242" i="3"/>
  <c r="J245" i="3"/>
  <c r="K239" i="3"/>
  <c r="L234" i="3"/>
  <c r="J151" i="3"/>
  <c r="J147" i="3"/>
  <c r="J139" i="3"/>
  <c r="J141" i="3"/>
  <c r="K135" i="3"/>
  <c r="K132" i="3"/>
  <c r="I17" i="3"/>
  <c r="I25" i="3"/>
  <c r="I33" i="3"/>
  <c r="J50" i="3"/>
  <c r="I57" i="3"/>
  <c r="I67" i="3"/>
  <c r="J78" i="3"/>
  <c r="K88" i="3"/>
  <c r="J125" i="3"/>
  <c r="L149" i="3"/>
  <c r="K207" i="3"/>
  <c r="L232" i="3"/>
  <c r="J238" i="3"/>
  <c r="J244" i="3"/>
  <c r="L272" i="3"/>
  <c r="K327" i="3"/>
  <c r="L420" i="3"/>
  <c r="L488" i="3"/>
  <c r="I347" i="3"/>
  <c r="I345" i="3"/>
  <c r="K336" i="3"/>
  <c r="K334" i="3"/>
  <c r="K332" i="3"/>
  <c r="K331" i="3"/>
  <c r="J276" i="3"/>
  <c r="J275" i="3"/>
  <c r="J279" i="3"/>
  <c r="J260" i="3"/>
  <c r="J259" i="3"/>
  <c r="J263" i="3"/>
  <c r="K144" i="3"/>
  <c r="K141" i="3"/>
  <c r="K60" i="3"/>
  <c r="K63" i="3"/>
  <c r="K59" i="3"/>
  <c r="K55" i="3"/>
  <c r="K53" i="3"/>
  <c r="K51" i="3"/>
  <c r="J47" i="3"/>
  <c r="J45" i="3"/>
  <c r="J43" i="3"/>
  <c r="L18" i="3"/>
  <c r="L22" i="3"/>
  <c r="L26" i="3"/>
  <c r="L30" i="3"/>
  <c r="L34" i="3"/>
  <c r="I41" i="3"/>
  <c r="L111" i="3"/>
  <c r="K133" i="3"/>
  <c r="I163" i="3"/>
  <c r="I179" i="3"/>
  <c r="I195" i="3"/>
  <c r="K203" i="3"/>
  <c r="J211" i="3"/>
  <c r="L226" i="3"/>
  <c r="J237" i="3"/>
  <c r="J277" i="3"/>
  <c r="K319" i="3"/>
  <c r="K338" i="3"/>
  <c r="L502" i="3"/>
  <c r="J19" i="3"/>
  <c r="J21" i="3"/>
  <c r="J27" i="3"/>
  <c r="J29" i="3"/>
  <c r="J35" i="3"/>
  <c r="J37" i="3"/>
  <c r="J42" i="3"/>
  <c r="L48" i="3"/>
  <c r="L54" i="3"/>
  <c r="L61" i="3"/>
  <c r="J67" i="3"/>
  <c r="L87" i="3"/>
  <c r="L121" i="3"/>
  <c r="K125" i="3"/>
  <c r="K130" i="3"/>
  <c r="K134" i="3"/>
  <c r="L145" i="3"/>
  <c r="J155" i="3"/>
  <c r="K159" i="3"/>
  <c r="K223" i="3"/>
  <c r="J254" i="3"/>
  <c r="L327" i="3"/>
  <c r="I346" i="3"/>
  <c r="L348" i="3"/>
  <c r="L384" i="3"/>
  <c r="L388" i="3"/>
  <c r="I315" i="3"/>
  <c r="I313" i="3"/>
  <c r="J309" i="3"/>
  <c r="J310" i="3"/>
  <c r="J219" i="3"/>
  <c r="J220" i="3"/>
  <c r="J221" i="3"/>
  <c r="J218" i="3"/>
  <c r="J187" i="3"/>
  <c r="J189" i="3"/>
  <c r="K148" i="3"/>
  <c r="K150" i="3"/>
  <c r="K147" i="3"/>
  <c r="K120" i="3"/>
  <c r="K119" i="3"/>
  <c r="I90" i="3"/>
  <c r="I91" i="3"/>
  <c r="J55" i="3"/>
  <c r="J53" i="3"/>
  <c r="J51" i="3"/>
  <c r="K47" i="3"/>
  <c r="K45" i="3"/>
  <c r="K43" i="3"/>
  <c r="L16" i="3"/>
  <c r="L24" i="3"/>
  <c r="L32" i="3"/>
  <c r="I66" i="3"/>
  <c r="J106" i="3"/>
  <c r="K128" i="3"/>
  <c r="K143" i="3"/>
  <c r="J157" i="3"/>
  <c r="L216" i="3"/>
  <c r="L264" i="3"/>
  <c r="K309" i="3"/>
  <c r="J323" i="3"/>
  <c r="K340" i="3"/>
  <c r="L359" i="3"/>
  <c r="K19" i="3"/>
  <c r="K21" i="3"/>
  <c r="K27" i="3"/>
  <c r="K29" i="3"/>
  <c r="K35" i="3"/>
  <c r="K37" i="3"/>
  <c r="I58" i="3"/>
  <c r="K68" i="3"/>
  <c r="J74" i="3"/>
  <c r="K122" i="3"/>
  <c r="J131" i="3"/>
  <c r="K140" i="3"/>
  <c r="K151" i="3"/>
  <c r="K155" i="3"/>
  <c r="J167" i="3"/>
  <c r="J183" i="3"/>
  <c r="J199" i="3"/>
  <c r="J213" i="3"/>
  <c r="L236" i="3"/>
  <c r="J261" i="3"/>
  <c r="L288" i="3"/>
  <c r="J307" i="3"/>
  <c r="K312" i="3"/>
  <c r="L412" i="3"/>
  <c r="K418" i="3"/>
  <c r="K318" i="3"/>
  <c r="K315" i="3"/>
  <c r="K320" i="3"/>
  <c r="K317" i="3"/>
  <c r="L314" i="3"/>
  <c r="K301" i="3"/>
  <c r="K304" i="3"/>
  <c r="L298" i="3"/>
  <c r="K300" i="3"/>
  <c r="K279" i="3"/>
  <c r="L274" i="3"/>
  <c r="J268" i="3"/>
  <c r="J267" i="3"/>
  <c r="J271" i="3"/>
  <c r="K263" i="3"/>
  <c r="L258" i="3"/>
  <c r="J229" i="3"/>
  <c r="J226" i="3"/>
  <c r="J228" i="3"/>
  <c r="K187" i="3"/>
  <c r="K191" i="3"/>
  <c r="J171" i="3"/>
  <c r="J173" i="3"/>
  <c r="J149" i="3"/>
  <c r="I51" i="3"/>
  <c r="K118" i="3"/>
  <c r="J127" i="3"/>
  <c r="K131" i="3"/>
  <c r="K136" i="3"/>
  <c r="K146" i="3"/>
  <c r="L151" i="3"/>
  <c r="L220" i="3"/>
  <c r="J234" i="3"/>
  <c r="J250" i="3"/>
  <c r="J262" i="3"/>
  <c r="J274" i="3"/>
  <c r="J282" i="3"/>
  <c r="L302" i="3"/>
  <c r="L312" i="3"/>
  <c r="L321" i="3"/>
  <c r="L332" i="3"/>
  <c r="K335" i="3"/>
  <c r="L622" i="3"/>
  <c r="L606" i="3"/>
  <c r="L587" i="3"/>
  <c r="L603" i="3"/>
  <c r="K608" i="3"/>
  <c r="L619" i="3"/>
  <c r="K624" i="3"/>
  <c r="L592" i="3"/>
  <c r="L599" i="3"/>
  <c r="L608" i="3"/>
  <c r="L615" i="3"/>
  <c r="L624" i="3"/>
  <c r="L590" i="3"/>
  <c r="L597" i="3"/>
  <c r="L613" i="3"/>
  <c r="D8" i="3"/>
  <c r="K57" i="3"/>
  <c r="I60" i="3"/>
  <c r="L60" i="3"/>
  <c r="K62" i="3"/>
  <c r="K65" i="3"/>
  <c r="I68" i="3"/>
  <c r="K70" i="3"/>
  <c r="I74" i="3"/>
  <c r="K77" i="3"/>
  <c r="K80" i="3"/>
  <c r="I81" i="3"/>
  <c r="I85" i="3"/>
  <c r="I89" i="3"/>
  <c r="K95" i="3"/>
  <c r="L94" i="3"/>
  <c r="K98" i="3"/>
  <c r="J104" i="3"/>
  <c r="I115" i="3"/>
  <c r="I116" i="3"/>
  <c r="I131" i="3"/>
  <c r="I132" i="3"/>
  <c r="I147" i="3"/>
  <c r="I148" i="3"/>
  <c r="K160" i="3"/>
  <c r="L159" i="3"/>
  <c r="L158" i="3"/>
  <c r="K161" i="3"/>
  <c r="K176" i="3"/>
  <c r="L175" i="3"/>
  <c r="L172" i="3"/>
  <c r="L174" i="3"/>
  <c r="K177" i="3"/>
  <c r="K192" i="3"/>
  <c r="L191" i="3"/>
  <c r="L188" i="3"/>
  <c r="L190" i="3"/>
  <c r="K193" i="3"/>
  <c r="I237" i="3"/>
  <c r="I236" i="3"/>
  <c r="I253" i="3"/>
  <c r="I252" i="3"/>
  <c r="I261" i="3"/>
  <c r="I260" i="3"/>
  <c r="I269" i="3"/>
  <c r="I268" i="3"/>
  <c r="I277" i="3"/>
  <c r="I276" i="3"/>
  <c r="I285" i="3"/>
  <c r="I284" i="3"/>
  <c r="I293" i="3"/>
  <c r="I292" i="3"/>
  <c r="J68" i="3"/>
  <c r="J79" i="3"/>
  <c r="J91" i="3"/>
  <c r="K101" i="3"/>
  <c r="L100" i="3"/>
  <c r="K104" i="3"/>
  <c r="I133" i="3"/>
  <c r="I134" i="3"/>
  <c r="I149" i="3"/>
  <c r="I150" i="3"/>
  <c r="F8" i="3"/>
  <c r="L15" i="3"/>
  <c r="L17" i="3"/>
  <c r="L19" i="3"/>
  <c r="L21" i="3"/>
  <c r="L23" i="3"/>
  <c r="L25" i="3"/>
  <c r="L27" i="3"/>
  <c r="L29" i="3"/>
  <c r="L31" i="3"/>
  <c r="L33" i="3"/>
  <c r="L35" i="3"/>
  <c r="L37" i="3"/>
  <c r="L39" i="3"/>
  <c r="L41" i="3"/>
  <c r="L43" i="3"/>
  <c r="L45" i="3"/>
  <c r="L47" i="3"/>
  <c r="L49" i="3"/>
  <c r="L51" i="3"/>
  <c r="L53" i="3"/>
  <c r="L55" i="3"/>
  <c r="L58" i="3"/>
  <c r="I61" i="3"/>
  <c r="L66" i="3"/>
  <c r="I69" i="3"/>
  <c r="L71" i="3"/>
  <c r="J73" i="3"/>
  <c r="I75" i="3"/>
  <c r="K79" i="3"/>
  <c r="L78" i="3"/>
  <c r="K83" i="3"/>
  <c r="L82" i="3"/>
  <c r="K87" i="3"/>
  <c r="L86" i="3"/>
  <c r="K91" i="3"/>
  <c r="L90" i="3"/>
  <c r="J97" i="3"/>
  <c r="J100" i="3"/>
  <c r="I103" i="3"/>
  <c r="K107" i="3"/>
  <c r="L106" i="3"/>
  <c r="K110" i="3"/>
  <c r="I119" i="3"/>
  <c r="I120" i="3"/>
  <c r="I135" i="3"/>
  <c r="I136" i="3"/>
  <c r="I151" i="3"/>
  <c r="I152" i="3"/>
  <c r="K172" i="3"/>
  <c r="L171" i="3"/>
  <c r="L168" i="3"/>
  <c r="L170" i="3"/>
  <c r="K173" i="3"/>
  <c r="K188" i="3"/>
  <c r="L187" i="3"/>
  <c r="L184" i="3"/>
  <c r="L186" i="3"/>
  <c r="K189" i="3"/>
  <c r="J201" i="3"/>
  <c r="J203" i="3"/>
  <c r="K210" i="3"/>
  <c r="L209" i="3"/>
  <c r="L206" i="3"/>
  <c r="K211" i="3"/>
  <c r="K218" i="3"/>
  <c r="L217" i="3"/>
  <c r="L214" i="3"/>
  <c r="K219" i="3"/>
  <c r="K226" i="3"/>
  <c r="L225" i="3"/>
  <c r="L222" i="3"/>
  <c r="K227" i="3"/>
  <c r="K234" i="3"/>
  <c r="L233" i="3"/>
  <c r="L230" i="3"/>
  <c r="K235" i="3"/>
  <c r="K242" i="3"/>
  <c r="L241" i="3"/>
  <c r="L238" i="3"/>
  <c r="K243" i="3"/>
  <c r="K250" i="3"/>
  <c r="L249" i="3"/>
  <c r="L246" i="3"/>
  <c r="K251" i="3"/>
  <c r="K258" i="3"/>
  <c r="L257" i="3"/>
  <c r="L254" i="3"/>
  <c r="K259" i="3"/>
  <c r="K266" i="3"/>
  <c r="L265" i="3"/>
  <c r="L262" i="3"/>
  <c r="K267" i="3"/>
  <c r="K274" i="3"/>
  <c r="L273" i="3"/>
  <c r="L270" i="3"/>
  <c r="K275" i="3"/>
  <c r="K282" i="3"/>
  <c r="L281" i="3"/>
  <c r="L278" i="3"/>
  <c r="K283" i="3"/>
  <c r="K290" i="3"/>
  <c r="L289" i="3"/>
  <c r="L286" i="3"/>
  <c r="K291" i="3"/>
  <c r="I56" i="3"/>
  <c r="J61" i="3"/>
  <c r="L63" i="3"/>
  <c r="J69" i="3"/>
  <c r="L72" i="3"/>
  <c r="K75" i="3"/>
  <c r="I93" i="3"/>
  <c r="I96" i="3"/>
  <c r="K97" i="3"/>
  <c r="L96" i="3"/>
  <c r="K100" i="3"/>
  <c r="L101" i="3"/>
  <c r="J103" i="3"/>
  <c r="I109" i="3"/>
  <c r="I121" i="3"/>
  <c r="I122" i="3"/>
  <c r="I137" i="3"/>
  <c r="I138" i="3"/>
  <c r="I153" i="3"/>
  <c r="I154" i="3"/>
  <c r="I319" i="3"/>
  <c r="J94" i="3"/>
  <c r="J56" i="3"/>
  <c r="K58" i="3"/>
  <c r="K61" i="3"/>
  <c r="L64" i="3"/>
  <c r="K66" i="3"/>
  <c r="K69" i="3"/>
  <c r="L75" i="3"/>
  <c r="J77" i="3"/>
  <c r="K78" i="3"/>
  <c r="I79" i="3"/>
  <c r="K82" i="3"/>
  <c r="I83" i="3"/>
  <c r="K86" i="3"/>
  <c r="I87" i="3"/>
  <c r="K90" i="3"/>
  <c r="L91" i="3"/>
  <c r="J93" i="3"/>
  <c r="I99" i="3"/>
  <c r="I102" i="3"/>
  <c r="K103" i="3"/>
  <c r="L102" i="3"/>
  <c r="K106" i="3"/>
  <c r="J109" i="3"/>
  <c r="I123" i="3"/>
  <c r="I124" i="3"/>
  <c r="I139" i="3"/>
  <c r="I140" i="3"/>
  <c r="I155" i="3"/>
  <c r="I156" i="3"/>
  <c r="K168" i="3"/>
  <c r="L167" i="3"/>
  <c r="L164" i="3"/>
  <c r="L166" i="3"/>
  <c r="K169" i="3"/>
  <c r="K184" i="3"/>
  <c r="L183" i="3"/>
  <c r="L180" i="3"/>
  <c r="L182" i="3"/>
  <c r="K185" i="3"/>
  <c r="K200" i="3"/>
  <c r="L199" i="3"/>
  <c r="L196" i="3"/>
  <c r="L198" i="3"/>
  <c r="J60" i="3"/>
  <c r="J63" i="3"/>
  <c r="J83" i="3"/>
  <c r="J87" i="3"/>
  <c r="J110" i="3"/>
  <c r="I117" i="3"/>
  <c r="I118" i="3"/>
  <c r="K18" i="3"/>
  <c r="K20" i="3"/>
  <c r="K22" i="3"/>
  <c r="K24" i="3"/>
  <c r="K26" i="3"/>
  <c r="K28" i="3"/>
  <c r="K30" i="3"/>
  <c r="K32" i="3"/>
  <c r="K34" i="3"/>
  <c r="K36" i="3"/>
  <c r="K38" i="3"/>
  <c r="K40" i="3"/>
  <c r="K42" i="3"/>
  <c r="K44" i="3"/>
  <c r="K46" i="3"/>
  <c r="K48" i="3"/>
  <c r="K50" i="3"/>
  <c r="K52" i="3"/>
  <c r="K54" i="3"/>
  <c r="K56" i="3"/>
  <c r="J64" i="3"/>
  <c r="L69" i="3"/>
  <c r="J71" i="3"/>
  <c r="L76" i="3"/>
  <c r="J81" i="3"/>
  <c r="J85" i="3"/>
  <c r="J89" i="3"/>
  <c r="I92" i="3"/>
  <c r="K93" i="3"/>
  <c r="L92" i="3"/>
  <c r="K96" i="3"/>
  <c r="J99" i="3"/>
  <c r="J102" i="3"/>
  <c r="I105" i="3"/>
  <c r="I108" i="3"/>
  <c r="K109" i="3"/>
  <c r="L108" i="3"/>
  <c r="I125" i="3"/>
  <c r="I126" i="3"/>
  <c r="I141" i="3"/>
  <c r="I142" i="3"/>
  <c r="I157" i="3"/>
  <c r="I158" i="3"/>
  <c r="J163" i="3"/>
  <c r="K167" i="3"/>
  <c r="J179" i="3"/>
  <c r="K183" i="3"/>
  <c r="J195" i="3"/>
  <c r="K199" i="3"/>
  <c r="K201" i="3"/>
  <c r="L56" i="3"/>
  <c r="L62" i="3"/>
  <c r="L70" i="3"/>
  <c r="K73" i="3"/>
  <c r="K81" i="3"/>
  <c r="L80" i="3"/>
  <c r="K85" i="3"/>
  <c r="L84" i="3"/>
  <c r="K89" i="3"/>
  <c r="L88" i="3"/>
  <c r="J92" i="3"/>
  <c r="I98" i="3"/>
  <c r="K99" i="3"/>
  <c r="L98" i="3"/>
  <c r="K102" i="3"/>
  <c r="J105" i="3"/>
  <c r="J108" i="3"/>
  <c r="I111" i="3"/>
  <c r="I112" i="3"/>
  <c r="I127" i="3"/>
  <c r="I128" i="3"/>
  <c r="I143" i="3"/>
  <c r="I144" i="3"/>
  <c r="K164" i="3"/>
  <c r="L163" i="3"/>
  <c r="L160" i="3"/>
  <c r="L162" i="3"/>
  <c r="K165" i="3"/>
  <c r="K180" i="3"/>
  <c r="L179" i="3"/>
  <c r="L176" i="3"/>
  <c r="L178" i="3"/>
  <c r="K181" i="3"/>
  <c r="K196" i="3"/>
  <c r="L195" i="3"/>
  <c r="L192" i="3"/>
  <c r="L194" i="3"/>
  <c r="K197" i="3"/>
  <c r="L59" i="3"/>
  <c r="L67" i="3"/>
  <c r="L73" i="3"/>
  <c r="J75" i="3"/>
  <c r="K76" i="3"/>
  <c r="J80" i="3"/>
  <c r="J84" i="3"/>
  <c r="J88" i="3"/>
  <c r="L93" i="3"/>
  <c r="J95" i="3"/>
  <c r="J98" i="3"/>
  <c r="K105" i="3"/>
  <c r="L104" i="3"/>
  <c r="K108" i="3"/>
  <c r="J111" i="3"/>
  <c r="I113" i="3"/>
  <c r="I114" i="3"/>
  <c r="I129" i="3"/>
  <c r="I130" i="3"/>
  <c r="I145" i="3"/>
  <c r="I146" i="3"/>
  <c r="K163" i="3"/>
  <c r="J175" i="3"/>
  <c r="K179" i="3"/>
  <c r="J191" i="3"/>
  <c r="K195" i="3"/>
  <c r="I213" i="3"/>
  <c r="I221" i="3"/>
  <c r="I229" i="3"/>
  <c r="I245" i="3"/>
  <c r="I162" i="3"/>
  <c r="I166" i="3"/>
  <c r="I170" i="3"/>
  <c r="I174" i="3"/>
  <c r="I178" i="3"/>
  <c r="I182" i="3"/>
  <c r="I186" i="3"/>
  <c r="I190" i="3"/>
  <c r="I194" i="3"/>
  <c r="I198" i="3"/>
  <c r="K204" i="3"/>
  <c r="L203" i="3"/>
  <c r="J206" i="3"/>
  <c r="J209" i="3"/>
  <c r="J112" i="3"/>
  <c r="J114" i="3"/>
  <c r="J116" i="3"/>
  <c r="J118" i="3"/>
  <c r="J120" i="3"/>
  <c r="J122" i="3"/>
  <c r="J124" i="3"/>
  <c r="J126" i="3"/>
  <c r="J128" i="3"/>
  <c r="J130" i="3"/>
  <c r="J132" i="3"/>
  <c r="J134" i="3"/>
  <c r="J136" i="3"/>
  <c r="J138" i="3"/>
  <c r="J140" i="3"/>
  <c r="J142" i="3"/>
  <c r="J144" i="3"/>
  <c r="J146" i="3"/>
  <c r="J148" i="3"/>
  <c r="J150" i="3"/>
  <c r="J152" i="3"/>
  <c r="J154" i="3"/>
  <c r="J156" i="3"/>
  <c r="J160" i="3"/>
  <c r="J164" i="3"/>
  <c r="J168" i="3"/>
  <c r="J172" i="3"/>
  <c r="J176" i="3"/>
  <c r="J180" i="3"/>
  <c r="J184" i="3"/>
  <c r="J188" i="3"/>
  <c r="J192" i="3"/>
  <c r="J196" i="3"/>
  <c r="J200" i="3"/>
  <c r="I207" i="3"/>
  <c r="K209" i="3"/>
  <c r="K212" i="3"/>
  <c r="L211" i="3"/>
  <c r="I214" i="3"/>
  <c r="I215" i="3"/>
  <c r="K217" i="3"/>
  <c r="K220" i="3"/>
  <c r="L219" i="3"/>
  <c r="I222" i="3"/>
  <c r="I223" i="3"/>
  <c r="K225" i="3"/>
  <c r="K228" i="3"/>
  <c r="L227" i="3"/>
  <c r="I230" i="3"/>
  <c r="I231" i="3"/>
  <c r="K233" i="3"/>
  <c r="K236" i="3"/>
  <c r="L235" i="3"/>
  <c r="I239" i="3"/>
  <c r="I238" i="3"/>
  <c r="K241" i="3"/>
  <c r="K244" i="3"/>
  <c r="L243" i="3"/>
  <c r="I247" i="3"/>
  <c r="I246" i="3"/>
  <c r="K249" i="3"/>
  <c r="K252" i="3"/>
  <c r="L251" i="3"/>
  <c r="I255" i="3"/>
  <c r="I254" i="3"/>
  <c r="K257" i="3"/>
  <c r="K260" i="3"/>
  <c r="L259" i="3"/>
  <c r="I263" i="3"/>
  <c r="I262" i="3"/>
  <c r="K265" i="3"/>
  <c r="K268" i="3"/>
  <c r="L267" i="3"/>
  <c r="I271" i="3"/>
  <c r="I270" i="3"/>
  <c r="K273" i="3"/>
  <c r="K276" i="3"/>
  <c r="L275" i="3"/>
  <c r="I279" i="3"/>
  <c r="I278" i="3"/>
  <c r="K281" i="3"/>
  <c r="K284" i="3"/>
  <c r="L283" i="3"/>
  <c r="I287" i="3"/>
  <c r="I286" i="3"/>
  <c r="K289" i="3"/>
  <c r="K292" i="3"/>
  <c r="L291" i="3"/>
  <c r="I295" i="3"/>
  <c r="I294" i="3"/>
  <c r="I307" i="3"/>
  <c r="I309" i="3"/>
  <c r="J343" i="3"/>
  <c r="J426" i="3"/>
  <c r="J427" i="3"/>
  <c r="L110" i="3"/>
  <c r="L112" i="3"/>
  <c r="L114" i="3"/>
  <c r="L116" i="3"/>
  <c r="L118" i="3"/>
  <c r="L120" i="3"/>
  <c r="L122" i="3"/>
  <c r="L124" i="3"/>
  <c r="L126" i="3"/>
  <c r="L128" i="3"/>
  <c r="L130" i="3"/>
  <c r="L132" i="3"/>
  <c r="L134" i="3"/>
  <c r="L136" i="3"/>
  <c r="L138" i="3"/>
  <c r="L140" i="3"/>
  <c r="L142" i="3"/>
  <c r="L144" i="3"/>
  <c r="L146" i="3"/>
  <c r="L148" i="3"/>
  <c r="L150" i="3"/>
  <c r="L152" i="3"/>
  <c r="L154" i="3"/>
  <c r="L156" i="3"/>
  <c r="K206" i="3"/>
  <c r="L205" i="3"/>
  <c r="I208" i="3"/>
  <c r="I209" i="3"/>
  <c r="K214" i="3"/>
  <c r="L213" i="3"/>
  <c r="I216" i="3"/>
  <c r="I217" i="3"/>
  <c r="K222" i="3"/>
  <c r="L221" i="3"/>
  <c r="I224" i="3"/>
  <c r="I225" i="3"/>
  <c r="K230" i="3"/>
  <c r="L229" i="3"/>
  <c r="I233" i="3"/>
  <c r="I232" i="3"/>
  <c r="K238" i="3"/>
  <c r="L237" i="3"/>
  <c r="I241" i="3"/>
  <c r="I240" i="3"/>
  <c r="K246" i="3"/>
  <c r="L245" i="3"/>
  <c r="I249" i="3"/>
  <c r="I248" i="3"/>
  <c r="K254" i="3"/>
  <c r="L253" i="3"/>
  <c r="I257" i="3"/>
  <c r="I256" i="3"/>
  <c r="K262" i="3"/>
  <c r="L261" i="3"/>
  <c r="I265" i="3"/>
  <c r="I264" i="3"/>
  <c r="K270" i="3"/>
  <c r="L269" i="3"/>
  <c r="I273" i="3"/>
  <c r="I272" i="3"/>
  <c r="K278" i="3"/>
  <c r="L277" i="3"/>
  <c r="I281" i="3"/>
  <c r="I280" i="3"/>
  <c r="K286" i="3"/>
  <c r="L285" i="3"/>
  <c r="I289" i="3"/>
  <c r="I288" i="3"/>
  <c r="K298" i="3"/>
  <c r="K297" i="3"/>
  <c r="K294" i="3"/>
  <c r="K299" i="3"/>
  <c r="K296" i="3"/>
  <c r="L293" i="3"/>
  <c r="J158" i="3"/>
  <c r="I160" i="3"/>
  <c r="I164" i="3"/>
  <c r="I168" i="3"/>
  <c r="I172" i="3"/>
  <c r="I176" i="3"/>
  <c r="I180" i="3"/>
  <c r="I184" i="3"/>
  <c r="I188" i="3"/>
  <c r="I192" i="3"/>
  <c r="I196" i="3"/>
  <c r="I200" i="3"/>
  <c r="J202" i="3"/>
  <c r="I203" i="3"/>
  <c r="J205" i="3"/>
  <c r="J210" i="3"/>
  <c r="I303" i="3"/>
  <c r="K158" i="3"/>
  <c r="J162" i="3"/>
  <c r="J166" i="3"/>
  <c r="J170" i="3"/>
  <c r="J174" i="3"/>
  <c r="J178" i="3"/>
  <c r="J182" i="3"/>
  <c r="J186" i="3"/>
  <c r="J190" i="3"/>
  <c r="J194" i="3"/>
  <c r="J198" i="3"/>
  <c r="L200" i="3"/>
  <c r="K202" i="3"/>
  <c r="L201" i="3"/>
  <c r="K205" i="3"/>
  <c r="K208" i="3"/>
  <c r="L207" i="3"/>
  <c r="I211" i="3"/>
  <c r="K213" i="3"/>
  <c r="K216" i="3"/>
  <c r="L215" i="3"/>
  <c r="I219" i="3"/>
  <c r="K221" i="3"/>
  <c r="K224" i="3"/>
  <c r="L223" i="3"/>
  <c r="I227" i="3"/>
  <c r="K229" i="3"/>
  <c r="K232" i="3"/>
  <c r="L231" i="3"/>
  <c r="I235" i="3"/>
  <c r="I234" i="3"/>
  <c r="K237" i="3"/>
  <c r="K240" i="3"/>
  <c r="L239" i="3"/>
  <c r="I243" i="3"/>
  <c r="K245" i="3"/>
  <c r="K248" i="3"/>
  <c r="L247" i="3"/>
  <c r="I251" i="3"/>
  <c r="I250" i="3"/>
  <c r="K253" i="3"/>
  <c r="K256" i="3"/>
  <c r="L255" i="3"/>
  <c r="I259" i="3"/>
  <c r="I258" i="3"/>
  <c r="K261" i="3"/>
  <c r="K264" i="3"/>
  <c r="L263" i="3"/>
  <c r="I267" i="3"/>
  <c r="I266" i="3"/>
  <c r="K269" i="3"/>
  <c r="K272" i="3"/>
  <c r="L271" i="3"/>
  <c r="I275" i="3"/>
  <c r="I274" i="3"/>
  <c r="K277" i="3"/>
  <c r="K280" i="3"/>
  <c r="L279" i="3"/>
  <c r="I283" i="3"/>
  <c r="I282" i="3"/>
  <c r="K285" i="3"/>
  <c r="K288" i="3"/>
  <c r="L287" i="3"/>
  <c r="I291" i="3"/>
  <c r="I290" i="3"/>
  <c r="K293" i="3"/>
  <c r="K162" i="3"/>
  <c r="L161" i="3"/>
  <c r="K166" i="3"/>
  <c r="L165" i="3"/>
  <c r="K170" i="3"/>
  <c r="L169" i="3"/>
  <c r="K174" i="3"/>
  <c r="L173" i="3"/>
  <c r="K178" i="3"/>
  <c r="L177" i="3"/>
  <c r="K182" i="3"/>
  <c r="L181" i="3"/>
  <c r="K186" i="3"/>
  <c r="L185" i="3"/>
  <c r="K190" i="3"/>
  <c r="L189" i="3"/>
  <c r="K194" i="3"/>
  <c r="L193" i="3"/>
  <c r="K198" i="3"/>
  <c r="L197" i="3"/>
  <c r="J207" i="3"/>
  <c r="K295" i="3"/>
  <c r="I311" i="3"/>
  <c r="J379" i="3"/>
  <c r="J395" i="3"/>
  <c r="J400" i="3"/>
  <c r="J401" i="3"/>
  <c r="J411" i="3"/>
  <c r="J606" i="3"/>
  <c r="J607" i="3"/>
  <c r="I298" i="3"/>
  <c r="J301" i="3"/>
  <c r="J304" i="3"/>
  <c r="I314" i="3"/>
  <c r="J317" i="3"/>
  <c r="J320" i="3"/>
  <c r="J331" i="3"/>
  <c r="J334" i="3"/>
  <c r="J347" i="3"/>
  <c r="J350" i="3"/>
  <c r="J354" i="3"/>
  <c r="J355" i="3"/>
  <c r="J358" i="3"/>
  <c r="J362" i="3"/>
  <c r="J366" i="3"/>
  <c r="J370" i="3"/>
  <c r="J374" i="3"/>
  <c r="J385" i="3"/>
  <c r="J406" i="3"/>
  <c r="J407" i="3"/>
  <c r="J417" i="3"/>
  <c r="J422" i="3"/>
  <c r="J423" i="3"/>
  <c r="J428" i="3"/>
  <c r="J429" i="3"/>
  <c r="I491" i="3"/>
  <c r="I570" i="3"/>
  <c r="I571" i="3"/>
  <c r="J574" i="3"/>
  <c r="J575" i="3"/>
  <c r="J295" i="3"/>
  <c r="J298" i="3"/>
  <c r="I308" i="3"/>
  <c r="J311" i="3"/>
  <c r="J314" i="3"/>
  <c r="J324" i="3"/>
  <c r="J328" i="3"/>
  <c r="J341" i="3"/>
  <c r="J344" i="3"/>
  <c r="J351" i="3"/>
  <c r="J359" i="3"/>
  <c r="J363" i="3"/>
  <c r="J367" i="3"/>
  <c r="J371" i="3"/>
  <c r="J375" i="3"/>
  <c r="J380" i="3"/>
  <c r="J391" i="3"/>
  <c r="J396" i="3"/>
  <c r="J412" i="3"/>
  <c r="J431" i="3"/>
  <c r="J430" i="3"/>
  <c r="J434" i="3"/>
  <c r="L436" i="3"/>
  <c r="K437" i="3"/>
  <c r="I302" i="3"/>
  <c r="J305" i="3"/>
  <c r="J308" i="3"/>
  <c r="I318" i="3"/>
  <c r="J321" i="3"/>
  <c r="J335" i="3"/>
  <c r="J338" i="3"/>
  <c r="J381" i="3"/>
  <c r="J386" i="3"/>
  <c r="J397" i="3"/>
  <c r="J402" i="3"/>
  <c r="J403" i="3"/>
  <c r="J413" i="3"/>
  <c r="J418" i="3"/>
  <c r="J419" i="3"/>
  <c r="K442" i="3"/>
  <c r="L441" i="3"/>
  <c r="L439" i="3"/>
  <c r="J458" i="3"/>
  <c r="J461" i="3"/>
  <c r="J459" i="3"/>
  <c r="I296" i="3"/>
  <c r="J299" i="3"/>
  <c r="J302" i="3"/>
  <c r="I312" i="3"/>
  <c r="J315" i="3"/>
  <c r="J318" i="3"/>
  <c r="J325" i="3"/>
  <c r="J329" i="3"/>
  <c r="J332" i="3"/>
  <c r="J345" i="3"/>
  <c r="J348" i="3"/>
  <c r="J376" i="3"/>
  <c r="J387" i="3"/>
  <c r="J392" i="3"/>
  <c r="J408" i="3"/>
  <c r="J409" i="3"/>
  <c r="J424" i="3"/>
  <c r="J425" i="3"/>
  <c r="L432" i="3"/>
  <c r="K433" i="3"/>
  <c r="L429" i="3"/>
  <c r="L427" i="3"/>
  <c r="K434" i="3"/>
  <c r="L428" i="3"/>
  <c r="K456" i="3"/>
  <c r="L455" i="3"/>
  <c r="J312" i="3"/>
  <c r="I322" i="3"/>
  <c r="J342" i="3"/>
  <c r="J356" i="3"/>
  <c r="J357" i="3"/>
  <c r="J360" i="3"/>
  <c r="J364" i="3"/>
  <c r="J368" i="3"/>
  <c r="J372" i="3"/>
  <c r="J377" i="3"/>
  <c r="J382" i="3"/>
  <c r="J398" i="3"/>
  <c r="J399" i="3"/>
  <c r="J414" i="3"/>
  <c r="J435" i="3"/>
  <c r="J474" i="3"/>
  <c r="J477" i="3"/>
  <c r="J475" i="3"/>
  <c r="J303" i="3"/>
  <c r="I316" i="3"/>
  <c r="J319" i="3"/>
  <c r="J322" i="3"/>
  <c r="J326" i="3"/>
  <c r="J333" i="3"/>
  <c r="J336" i="3"/>
  <c r="J349" i="3"/>
  <c r="J353" i="3"/>
  <c r="J361" i="3"/>
  <c r="J365" i="3"/>
  <c r="J369" i="3"/>
  <c r="J373" i="3"/>
  <c r="J383" i="3"/>
  <c r="J388" i="3"/>
  <c r="J404" i="3"/>
  <c r="J405" i="3"/>
  <c r="J415" i="3"/>
  <c r="J420" i="3"/>
  <c r="J421" i="3"/>
  <c r="K472" i="3"/>
  <c r="L471" i="3"/>
  <c r="I430" i="3"/>
  <c r="K436" i="3"/>
  <c r="K454" i="3"/>
  <c r="L453" i="3"/>
  <c r="L454" i="3"/>
  <c r="K470" i="3"/>
  <c r="L469" i="3"/>
  <c r="L470" i="3"/>
  <c r="J512" i="3"/>
  <c r="J513" i="3"/>
  <c r="I513" i="3"/>
  <c r="I515" i="3"/>
  <c r="I542" i="3"/>
  <c r="I543" i="3"/>
  <c r="J546" i="3"/>
  <c r="I574" i="3"/>
  <c r="I575" i="3"/>
  <c r="I606" i="3"/>
  <c r="I607" i="3"/>
  <c r="J632" i="3"/>
  <c r="J633" i="3"/>
  <c r="J432" i="3"/>
  <c r="L435" i="3"/>
  <c r="J441" i="3"/>
  <c r="J444" i="3"/>
  <c r="J453" i="3"/>
  <c r="K458" i="3"/>
  <c r="L457" i="3"/>
  <c r="L458" i="3"/>
  <c r="J460" i="3"/>
  <c r="J469" i="3"/>
  <c r="K474" i="3"/>
  <c r="L473" i="3"/>
  <c r="J476" i="3"/>
  <c r="I497" i="3"/>
  <c r="I499" i="3"/>
  <c r="I521" i="3"/>
  <c r="I538" i="3"/>
  <c r="I539" i="3"/>
  <c r="I566" i="3"/>
  <c r="I567" i="3"/>
  <c r="J570" i="3"/>
  <c r="J571" i="3"/>
  <c r="J596" i="3"/>
  <c r="J597" i="3"/>
  <c r="K379" i="3"/>
  <c r="K381" i="3"/>
  <c r="K383" i="3"/>
  <c r="K385" i="3"/>
  <c r="K387" i="3"/>
  <c r="K389" i="3"/>
  <c r="K391" i="3"/>
  <c r="K395" i="3"/>
  <c r="K397" i="3"/>
  <c r="K399" i="3"/>
  <c r="K401" i="3"/>
  <c r="K403" i="3"/>
  <c r="K405" i="3"/>
  <c r="K407" i="3"/>
  <c r="K429" i="3"/>
  <c r="J436" i="3"/>
  <c r="K438" i="3"/>
  <c r="K444" i="3"/>
  <c r="L444" i="3"/>
  <c r="J446" i="3"/>
  <c r="K460" i="3"/>
  <c r="L459" i="3"/>
  <c r="L460" i="3"/>
  <c r="J462" i="3"/>
  <c r="K476" i="3"/>
  <c r="L475" i="3"/>
  <c r="L476" i="3"/>
  <c r="J478" i="3"/>
  <c r="I501" i="3"/>
  <c r="I562" i="3"/>
  <c r="I563" i="3"/>
  <c r="J566" i="3"/>
  <c r="J567" i="3"/>
  <c r="L430" i="3"/>
  <c r="J433" i="3"/>
  <c r="L438" i="3"/>
  <c r="K439" i="3"/>
  <c r="J443" i="3"/>
  <c r="K446" i="3"/>
  <c r="L445" i="3"/>
  <c r="J457" i="3"/>
  <c r="K462" i="3"/>
  <c r="L461" i="3"/>
  <c r="J473" i="3"/>
  <c r="K478" i="3"/>
  <c r="L477" i="3"/>
  <c r="J480" i="3"/>
  <c r="I505" i="3"/>
  <c r="I558" i="3"/>
  <c r="I559" i="3"/>
  <c r="J562" i="3"/>
  <c r="J563" i="3"/>
  <c r="I590" i="3"/>
  <c r="I591" i="3"/>
  <c r="I622" i="3"/>
  <c r="I623" i="3"/>
  <c r="I432" i="3"/>
  <c r="L437" i="3"/>
  <c r="L443" i="3"/>
  <c r="K448" i="3"/>
  <c r="L447" i="3"/>
  <c r="L448" i="3"/>
  <c r="J450" i="3"/>
  <c r="K464" i="3"/>
  <c r="L463" i="3"/>
  <c r="L464" i="3"/>
  <c r="J466" i="3"/>
  <c r="K480" i="3"/>
  <c r="L479" i="3"/>
  <c r="L480" i="3"/>
  <c r="J482" i="3"/>
  <c r="J493" i="3"/>
  <c r="J522" i="3"/>
  <c r="J523" i="3"/>
  <c r="I523" i="3"/>
  <c r="I554" i="3"/>
  <c r="I555" i="3"/>
  <c r="J558" i="3"/>
  <c r="J559" i="3"/>
  <c r="I585" i="3"/>
  <c r="J590" i="3"/>
  <c r="J591" i="3"/>
  <c r="J622" i="3"/>
  <c r="J623" i="3"/>
  <c r="I431" i="3"/>
  <c r="L434" i="3"/>
  <c r="K435" i="3"/>
  <c r="I436" i="3"/>
  <c r="K440" i="3"/>
  <c r="J445" i="3"/>
  <c r="K450" i="3"/>
  <c r="L449" i="3"/>
  <c r="L450" i="3"/>
  <c r="J452" i="3"/>
  <c r="K466" i="3"/>
  <c r="L465" i="3"/>
  <c r="L466" i="3"/>
  <c r="J468" i="3"/>
  <c r="K482" i="3"/>
  <c r="L481" i="3"/>
  <c r="J484" i="3"/>
  <c r="I529" i="3"/>
  <c r="I531" i="3"/>
  <c r="I550" i="3"/>
  <c r="I551" i="3"/>
  <c r="J554" i="3"/>
  <c r="J555" i="3"/>
  <c r="J580" i="3"/>
  <c r="J581" i="3"/>
  <c r="J612" i="3"/>
  <c r="J613" i="3"/>
  <c r="L440" i="3"/>
  <c r="I442" i="3"/>
  <c r="J447" i="3"/>
  <c r="K452" i="3"/>
  <c r="L451" i="3"/>
  <c r="L452" i="3"/>
  <c r="J454" i="3"/>
  <c r="J463" i="3"/>
  <c r="K468" i="3"/>
  <c r="L467" i="3"/>
  <c r="L468" i="3"/>
  <c r="J470" i="3"/>
  <c r="J479" i="3"/>
  <c r="K484" i="3"/>
  <c r="L483" i="3"/>
  <c r="I507" i="3"/>
  <c r="I533" i="3"/>
  <c r="I537" i="3"/>
  <c r="I546" i="3"/>
  <c r="I547" i="3"/>
  <c r="J550" i="3"/>
  <c r="J551" i="3"/>
  <c r="J577" i="3"/>
  <c r="K441" i="3"/>
  <c r="K443" i="3"/>
  <c r="K445" i="3"/>
  <c r="K447" i="3"/>
  <c r="K449" i="3"/>
  <c r="K451" i="3"/>
  <c r="K453" i="3"/>
  <c r="K455" i="3"/>
  <c r="K457" i="3"/>
  <c r="K459" i="3"/>
  <c r="K461" i="3"/>
  <c r="K463" i="3"/>
  <c r="K465" i="3"/>
  <c r="K467" i="3"/>
  <c r="K469" i="3"/>
  <c r="K471" i="3"/>
  <c r="K473" i="3"/>
  <c r="K475" i="3"/>
  <c r="K477" i="3"/>
  <c r="K479" i="3"/>
  <c r="K481" i="3"/>
  <c r="K483" i="3"/>
  <c r="I494" i="3"/>
  <c r="J497" i="3"/>
  <c r="J500" i="3"/>
  <c r="I510" i="3"/>
  <c r="J516" i="3"/>
  <c r="J517" i="3"/>
  <c r="I526" i="3"/>
  <c r="J529" i="3"/>
  <c r="J532" i="3"/>
  <c r="J539" i="3"/>
  <c r="J543" i="3"/>
  <c r="J547" i="3"/>
  <c r="I578" i="3"/>
  <c r="J584" i="3"/>
  <c r="J585" i="3"/>
  <c r="I589" i="3"/>
  <c r="I594" i="3"/>
  <c r="J600" i="3"/>
  <c r="J601" i="3"/>
  <c r="I605" i="3"/>
  <c r="I610" i="3"/>
  <c r="J616" i="3"/>
  <c r="J617" i="3"/>
  <c r="I621" i="3"/>
  <c r="J626" i="3"/>
  <c r="J627" i="3"/>
  <c r="J630" i="3"/>
  <c r="J631" i="3"/>
  <c r="K486" i="3"/>
  <c r="I488" i="3"/>
  <c r="K489" i="3"/>
  <c r="J491" i="3"/>
  <c r="J494" i="3"/>
  <c r="I504" i="3"/>
  <c r="J507" i="3"/>
  <c r="J510" i="3"/>
  <c r="J511" i="3"/>
  <c r="I520" i="3"/>
  <c r="J526" i="3"/>
  <c r="J527" i="3"/>
  <c r="I536" i="3"/>
  <c r="J578" i="3"/>
  <c r="J579" i="3"/>
  <c r="J594" i="3"/>
  <c r="J595" i="3"/>
  <c r="J610" i="3"/>
  <c r="J611" i="3"/>
  <c r="L629" i="3"/>
  <c r="K630" i="3"/>
  <c r="K631" i="3"/>
  <c r="L627" i="3"/>
  <c r="L625" i="3"/>
  <c r="J485" i="3"/>
  <c r="J488" i="3"/>
  <c r="I498" i="3"/>
  <c r="J501" i="3"/>
  <c r="J504" i="3"/>
  <c r="I514" i="3"/>
  <c r="J520" i="3"/>
  <c r="J521" i="3"/>
  <c r="I530" i="3"/>
  <c r="J533" i="3"/>
  <c r="J536" i="3"/>
  <c r="I540" i="3"/>
  <c r="I544" i="3"/>
  <c r="I548" i="3"/>
  <c r="I552" i="3"/>
  <c r="I556" i="3"/>
  <c r="I560" i="3"/>
  <c r="I564" i="3"/>
  <c r="I568" i="3"/>
  <c r="I572" i="3"/>
  <c r="J588" i="3"/>
  <c r="J589" i="3"/>
  <c r="I598" i="3"/>
  <c r="J604" i="3"/>
  <c r="J605" i="3"/>
  <c r="I614" i="3"/>
  <c r="J620" i="3"/>
  <c r="J621" i="3"/>
  <c r="K490" i="3"/>
  <c r="I492" i="3"/>
  <c r="J495" i="3"/>
  <c r="J498" i="3"/>
  <c r="I508" i="3"/>
  <c r="J514" i="3"/>
  <c r="J515" i="3"/>
  <c r="I524" i="3"/>
  <c r="J530" i="3"/>
  <c r="J531" i="3"/>
  <c r="J540" i="3"/>
  <c r="J544" i="3"/>
  <c r="J548" i="3"/>
  <c r="J552" i="3"/>
  <c r="J553" i="3"/>
  <c r="J556" i="3"/>
  <c r="J557" i="3"/>
  <c r="J560" i="3"/>
  <c r="J561" i="3"/>
  <c r="J564" i="3"/>
  <c r="J565" i="3"/>
  <c r="J568" i="3"/>
  <c r="J569" i="3"/>
  <c r="J572" i="3"/>
  <c r="J573" i="3"/>
  <c r="I576" i="3"/>
  <c r="J582" i="3"/>
  <c r="J583" i="3"/>
  <c r="I592" i="3"/>
  <c r="J598" i="3"/>
  <c r="J599" i="3"/>
  <c r="I608" i="3"/>
  <c r="J614" i="3"/>
  <c r="J615" i="3"/>
  <c r="I624" i="3"/>
  <c r="I628" i="3"/>
  <c r="I486" i="3"/>
  <c r="K487" i="3"/>
  <c r="J489" i="3"/>
  <c r="J492" i="3"/>
  <c r="I502" i="3"/>
  <c r="J505" i="3"/>
  <c r="J508" i="3"/>
  <c r="J509" i="3"/>
  <c r="I518" i="3"/>
  <c r="J524" i="3"/>
  <c r="J525" i="3"/>
  <c r="I534" i="3"/>
  <c r="J537" i="3"/>
  <c r="J541" i="3"/>
  <c r="J545" i="3"/>
  <c r="J549" i="3"/>
  <c r="J576" i="3"/>
  <c r="I586" i="3"/>
  <c r="J592" i="3"/>
  <c r="J593" i="3"/>
  <c r="I602" i="3"/>
  <c r="J608" i="3"/>
  <c r="J609" i="3"/>
  <c r="I618" i="3"/>
  <c r="J624" i="3"/>
  <c r="J625" i="3"/>
  <c r="J628" i="3"/>
  <c r="J629" i="3"/>
  <c r="J486" i="3"/>
  <c r="I496" i="3"/>
  <c r="J499" i="3"/>
  <c r="J502" i="3"/>
  <c r="I512" i="3"/>
  <c r="J518" i="3"/>
  <c r="J519" i="3"/>
  <c r="I528" i="3"/>
  <c r="J534" i="3"/>
  <c r="I580" i="3"/>
  <c r="J586" i="3"/>
  <c r="J587" i="3"/>
  <c r="I596" i="3"/>
  <c r="J602" i="3"/>
  <c r="J603" i="3"/>
  <c r="I612" i="3"/>
  <c r="J618" i="3"/>
  <c r="J619" i="3"/>
  <c r="L626" i="3"/>
  <c r="L631" i="3"/>
  <c r="L630" i="3"/>
  <c r="K632" i="3"/>
  <c r="J634" i="3"/>
  <c r="L633" i="3"/>
  <c r="L632" i="3"/>
  <c r="K634" i="3"/>
  <c r="J636" i="3"/>
  <c r="L635" i="3"/>
  <c r="L634" i="3"/>
  <c r="K636" i="3"/>
  <c r="K633" i="3"/>
  <c r="J635" i="3"/>
  <c r="L637" i="3"/>
  <c r="L636" i="3"/>
  <c r="K638" i="3"/>
  <c r="J640" i="3"/>
  <c r="K635" i="3"/>
  <c r="J637" i="3"/>
  <c r="L639" i="3"/>
  <c r="L638" i="3"/>
  <c r="K640" i="3"/>
  <c r="I630" i="3"/>
  <c r="K637" i="3"/>
  <c r="J639" i="3"/>
  <c r="F8" i="2"/>
  <c r="E8" i="2"/>
  <c r="D8" i="2"/>
  <c r="C8" i="2"/>
  <c r="G8" i="2"/>
</calcChain>
</file>

<file path=xl/sharedStrings.xml><?xml version="1.0" encoding="utf-8"?>
<sst xmlns="http://schemas.openxmlformats.org/spreadsheetml/2006/main" count="322" uniqueCount="66">
  <si>
    <t>max</t>
  </si>
  <si>
    <t>min</t>
  </si>
  <si>
    <t>Avrg</t>
  </si>
  <si>
    <t>Median</t>
  </si>
  <si>
    <t>Std</t>
  </si>
  <si>
    <t>H</t>
  </si>
  <si>
    <t>S</t>
  </si>
  <si>
    <t>x=350513</t>
  </si>
  <si>
    <t>y=6246311</t>
  </si>
  <si>
    <t>x=344066</t>
  </si>
  <si>
    <t>y=6260735</t>
  </si>
  <si>
    <t>x=342988</t>
  </si>
  <si>
    <t>y=6256087</t>
  </si>
  <si>
    <t>x=347358</t>
  </si>
  <si>
    <t>y=6241339</t>
  </si>
  <si>
    <t>x=355599</t>
  </si>
  <si>
    <t>y=6238056</t>
  </si>
  <si>
    <t>GID</t>
  </si>
  <si>
    <t>H (s)</t>
  </si>
  <si>
    <t>Rainfall (mm)</t>
  </si>
  <si>
    <t>rain file</t>
  </si>
  <si>
    <t>Osses</t>
  </si>
  <si>
    <t>Osses2</t>
  </si>
  <si>
    <t>Cambo-les-bains</t>
  </si>
  <si>
    <t>Cambo-les-bains3</t>
  </si>
  <si>
    <t>Itxassou</t>
  </si>
  <si>
    <t>Itxassou4</t>
  </si>
  <si>
    <t>Baigorry</t>
  </si>
  <si>
    <t>Baigorry5</t>
  </si>
  <si>
    <t>St Jean Pied de Port</t>
  </si>
  <si>
    <t>St Jean Pied de Port6</t>
  </si>
  <si>
    <t>11.txt</t>
  </si>
  <si>
    <t>12.txt</t>
  </si>
  <si>
    <t>21.txt</t>
  </si>
  <si>
    <t>22.txt</t>
  </si>
  <si>
    <t>31.txt</t>
  </si>
  <si>
    <t>32.txt</t>
  </si>
  <si>
    <t>41.txt</t>
  </si>
  <si>
    <t>42.txt</t>
  </si>
  <si>
    <t>43.txt</t>
  </si>
  <si>
    <t>51.txt</t>
  </si>
  <si>
    <t>52.txt</t>
  </si>
  <si>
    <t>53.txt</t>
  </si>
  <si>
    <t>61.txt</t>
  </si>
  <si>
    <t>71.txt</t>
  </si>
  <si>
    <t>81.txt</t>
  </si>
  <si>
    <t>82.txt</t>
  </si>
  <si>
    <t>91.txt</t>
  </si>
  <si>
    <t>92.txt</t>
  </si>
  <si>
    <t>101.txt</t>
  </si>
  <si>
    <t>111.txt</t>
  </si>
  <si>
    <t>112.txt</t>
  </si>
  <si>
    <t>Rainfall</t>
  </si>
  <si>
    <t>RF</t>
  </si>
  <si>
    <t>RG</t>
  </si>
  <si>
    <t>WLO</t>
  </si>
  <si>
    <t>WLC</t>
  </si>
  <si>
    <t>WLC_F</t>
  </si>
  <si>
    <t>nc</t>
  </si>
  <si>
    <t>inertia</t>
  </si>
  <si>
    <t>WLO_INIT</t>
  </si>
  <si>
    <t>WLC_INIT</t>
  </si>
  <si>
    <t>RG_INIT</t>
  </si>
  <si>
    <t>TIME</t>
  </si>
  <si>
    <t>WLO_INIT_0</t>
  </si>
  <si>
    <t>WLC_INIT_0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</si>
</sst>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13" fillId="33" borderId="10" xfId="0" applyFont="1" applyFill="1" applyBorder="1" applyAlignment="1">
      <alignment horizontal="center"/>
    </xf>
    <xf numFmtId="0" fontId="13" fillId="33" borderId="11" xfId="0" applyFont="1" applyFill="1" applyBorder="1" applyAlignment="1">
      <alignment horizontal="center"/>
    </xf>
    <xf numFmtId="0" fontId="13" fillId="33" borderId="12" xfId="0" applyFont="1" applyFill="1" applyBorder="1" applyAlignment="1">
      <alignment horizontal="center"/>
    </xf>
    <xf numFmtId="0" fontId="13" fillId="33" borderId="0" xfId="0" applyFont="1" applyFill="1" applyAlignment="1">
      <alignment horizont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WATER DISCHARGE LEVEL EVOLUTION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'11-12'!$G$10:$G$719</c:f>
              <c:numCache>
                <c:formatCode>General</c:formatCode>
                <c:ptCount val="710"/>
                <c:pt idx="0">
                  <c:v>0</c:v>
                </c:pt>
                <c:pt idx="1">
                  <c:v>0</c:v>
                </c:pt>
                <c:pt idx="2">
                  <c:v>8.6580086582962786E-3</c:v>
                </c:pt>
                <c:pt idx="3">
                  <c:v>8.6580086582962786E-3</c:v>
                </c:pt>
                <c:pt idx="4">
                  <c:v>8.6580086582962786E-3</c:v>
                </c:pt>
                <c:pt idx="5">
                  <c:v>8.6580086582962786E-3</c:v>
                </c:pt>
                <c:pt idx="6">
                  <c:v>8.6580086582962786E-3</c:v>
                </c:pt>
                <c:pt idx="7">
                  <c:v>1.298701298621404E-2</c:v>
                </c:pt>
                <c:pt idx="8">
                  <c:v>2.1645021644510321E-2</c:v>
                </c:pt>
                <c:pt idx="9">
                  <c:v>3.0303030302806597E-2</c:v>
                </c:pt>
                <c:pt idx="10">
                  <c:v>3.4632034630724361E-2</c:v>
                </c:pt>
                <c:pt idx="11">
                  <c:v>4.3290043289020641E-2</c:v>
                </c:pt>
                <c:pt idx="12">
                  <c:v>6.0606060605613195E-2</c:v>
                </c:pt>
                <c:pt idx="13">
                  <c:v>7.7922077922205749E-2</c:v>
                </c:pt>
                <c:pt idx="14">
                  <c:v>8.2251082250123522E-2</c:v>
                </c:pt>
                <c:pt idx="15">
                  <c:v>8.2251082250123522E-2</c:v>
                </c:pt>
                <c:pt idx="16">
                  <c:v>7.7922077922205749E-2</c:v>
                </c:pt>
                <c:pt idx="17">
                  <c:v>8.6580086580502036E-2</c:v>
                </c:pt>
                <c:pt idx="18">
                  <c:v>0.10389610389463383</c:v>
                </c:pt>
                <c:pt idx="19">
                  <c:v>0.10389610389463383</c:v>
                </c:pt>
                <c:pt idx="20">
                  <c:v>0.10822510822501236</c:v>
                </c:pt>
                <c:pt idx="21">
                  <c:v>0.10389610389463383</c:v>
                </c:pt>
                <c:pt idx="22">
                  <c:v>0.12121212121122639</c:v>
                </c:pt>
                <c:pt idx="23">
                  <c:v>0.18181818181683959</c:v>
                </c:pt>
                <c:pt idx="24">
                  <c:v>0.23376623376661726</c:v>
                </c:pt>
                <c:pt idx="25">
                  <c:v>0.23376623376661726</c:v>
                </c:pt>
                <c:pt idx="26">
                  <c:v>0.23809523809453503</c:v>
                </c:pt>
                <c:pt idx="27">
                  <c:v>0.24242424242491353</c:v>
                </c:pt>
                <c:pt idx="28">
                  <c:v>0.24675324675283131</c:v>
                </c:pt>
                <c:pt idx="29">
                  <c:v>0.2770562770556379</c:v>
                </c:pt>
                <c:pt idx="30">
                  <c:v>0.28138528138601643</c:v>
                </c:pt>
                <c:pt idx="31">
                  <c:v>0.2857142857139342</c:v>
                </c:pt>
                <c:pt idx="32">
                  <c:v>0.29004329004185192</c:v>
                </c:pt>
                <c:pt idx="33">
                  <c:v>0.29437229437223045</c:v>
                </c:pt>
                <c:pt idx="34">
                  <c:v>0.29437229437223045</c:v>
                </c:pt>
                <c:pt idx="35">
                  <c:v>0.29437229437223045</c:v>
                </c:pt>
                <c:pt idx="36">
                  <c:v>0.30303030303052675</c:v>
                </c:pt>
                <c:pt idx="37">
                  <c:v>0.31168831168882299</c:v>
                </c:pt>
                <c:pt idx="38">
                  <c:v>0.34199134199162962</c:v>
                </c:pt>
                <c:pt idx="39">
                  <c:v>0.37229437229443624</c:v>
                </c:pt>
                <c:pt idx="40">
                  <c:v>0.41558441558345682</c:v>
                </c:pt>
                <c:pt idx="41">
                  <c:v>0.44588744588626344</c:v>
                </c:pt>
                <c:pt idx="42">
                  <c:v>0.49350649350566261</c:v>
                </c:pt>
                <c:pt idx="43">
                  <c:v>0.51948051948055141</c:v>
                </c:pt>
                <c:pt idx="44">
                  <c:v>0.30735930735844452</c:v>
                </c:pt>
                <c:pt idx="45">
                  <c:v>7.7922077922205749E-2</c:v>
                </c:pt>
                <c:pt idx="46">
                  <c:v>0</c:v>
                </c:pt>
                <c:pt idx="47">
                  <c:v>4.3290043279177624E-3</c:v>
                </c:pt>
                <c:pt idx="48">
                  <c:v>8.6580086582962786E-3</c:v>
                </c:pt>
                <c:pt idx="49">
                  <c:v>3.4632034630724361E-2</c:v>
                </c:pt>
                <c:pt idx="50">
                  <c:v>8.6580086580502036E-2</c:v>
                </c:pt>
                <c:pt idx="51">
                  <c:v>0.17316017315854332</c:v>
                </c:pt>
                <c:pt idx="52">
                  <c:v>0.30303030303052675</c:v>
                </c:pt>
                <c:pt idx="53">
                  <c:v>0.54112554112506173</c:v>
                </c:pt>
                <c:pt idx="54">
                  <c:v>0.57575757575824682</c:v>
                </c:pt>
                <c:pt idx="55">
                  <c:v>0.58874458874446089</c:v>
                </c:pt>
                <c:pt idx="56">
                  <c:v>0.49783549783604114</c:v>
                </c:pt>
                <c:pt idx="57">
                  <c:v>0.42857142857213165</c:v>
                </c:pt>
                <c:pt idx="58">
                  <c:v>0.35930735930576141</c:v>
                </c:pt>
                <c:pt idx="59">
                  <c:v>0.37229437229443624</c:v>
                </c:pt>
                <c:pt idx="60">
                  <c:v>0.59740259740275714</c:v>
                </c:pt>
                <c:pt idx="61">
                  <c:v>0.61038961038897122</c:v>
                </c:pt>
                <c:pt idx="62">
                  <c:v>0.46320346320285599</c:v>
                </c:pt>
                <c:pt idx="63">
                  <c:v>0.5541125541112758</c:v>
                </c:pt>
                <c:pt idx="64">
                  <c:v>0.35497835497784364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9.5238095238798309E-2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3.4632034630724361E-2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4.3290043279177624E-3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2.1645021644510321E-2</c:v>
                </c:pt>
                <c:pt idx="340">
                  <c:v>6.0606060605613195E-2</c:v>
                </c:pt>
                <c:pt idx="341">
                  <c:v>0.13852813852781895</c:v>
                </c:pt>
                <c:pt idx="342">
                  <c:v>0.17316017315854332</c:v>
                </c:pt>
                <c:pt idx="343">
                  <c:v>0.22943722943623873</c:v>
                </c:pt>
                <c:pt idx="344">
                  <c:v>0.29004329004185192</c:v>
                </c:pt>
                <c:pt idx="345">
                  <c:v>0.32467532467503707</c:v>
                </c:pt>
                <c:pt idx="346">
                  <c:v>0.37229437229443624</c:v>
                </c:pt>
                <c:pt idx="347">
                  <c:v>0.44155844155834567</c:v>
                </c:pt>
                <c:pt idx="348">
                  <c:v>0.54978354978335808</c:v>
                </c:pt>
                <c:pt idx="349">
                  <c:v>0.64502164502215631</c:v>
                </c:pt>
                <c:pt idx="350">
                  <c:v>0.46320346320285599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2.1645021644510321E-2</c:v>
                </c:pt>
                <c:pt idx="355">
                  <c:v>4.3290043289020641E-2</c:v>
                </c:pt>
                <c:pt idx="356">
                  <c:v>8.6580086580502036E-2</c:v>
                </c:pt>
                <c:pt idx="357">
                  <c:v>0.14285714285573672</c:v>
                </c:pt>
                <c:pt idx="358">
                  <c:v>0.14718614718611522</c:v>
                </c:pt>
                <c:pt idx="359">
                  <c:v>0.151515151514033</c:v>
                </c:pt>
                <c:pt idx="360">
                  <c:v>0.17748917748892182</c:v>
                </c:pt>
                <c:pt idx="361">
                  <c:v>0.2770562770556379</c:v>
                </c:pt>
                <c:pt idx="362">
                  <c:v>0.49350649350566261</c:v>
                </c:pt>
                <c:pt idx="363">
                  <c:v>0.67099567099458446</c:v>
                </c:pt>
                <c:pt idx="364">
                  <c:v>0.63203463203348154</c:v>
                </c:pt>
                <c:pt idx="365">
                  <c:v>0.56709956709995057</c:v>
                </c:pt>
                <c:pt idx="366">
                  <c:v>0</c:v>
                </c:pt>
                <c:pt idx="367">
                  <c:v>9.0909090908419796E-2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2.1645021644510321E-2</c:v>
                </c:pt>
                <c:pt idx="476">
                  <c:v>6.9264069263909475E-2</c:v>
                </c:pt>
                <c:pt idx="477">
                  <c:v>9.9567099566716069E-2</c:v>
                </c:pt>
                <c:pt idx="478">
                  <c:v>8.2251082250123522E-2</c:v>
                </c:pt>
                <c:pt idx="479">
                  <c:v>6.0606060605613195E-2</c:v>
                </c:pt>
                <c:pt idx="480">
                  <c:v>3.4632034630724361E-2</c:v>
                </c:pt>
                <c:pt idx="481">
                  <c:v>1.7316017316592557E-2</c:v>
                </c:pt>
                <c:pt idx="482">
                  <c:v>1.7316017316592557E-2</c:v>
                </c:pt>
                <c:pt idx="483">
                  <c:v>4.3290043289020641E-2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4.3290043279177624E-3</c:v>
                </c:pt>
                <c:pt idx="672">
                  <c:v>2.1645021644510321E-2</c:v>
                </c:pt>
                <c:pt idx="673">
                  <c:v>3.4632034630724361E-2</c:v>
                </c:pt>
                <c:pt idx="674">
                  <c:v>6.0606060605613195E-2</c:v>
                </c:pt>
                <c:pt idx="675">
                  <c:v>3.8961038961102874E-2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A9-4C7E-B532-D3323B106D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236965135"/>
        <c:axId val="1236965967"/>
      </c:lineChart>
      <c:catAx>
        <c:axId val="123696513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6965967"/>
        <c:crosses val="autoZero"/>
        <c:auto val="1"/>
        <c:lblAlgn val="ctr"/>
        <c:lblOffset val="100"/>
        <c:noMultiLvlLbl val="0"/>
      </c:catAx>
      <c:valAx>
        <c:axId val="1236965967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6965135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</a:t>
            </a:r>
            <a:r>
              <a:rPr lang="en-US" baseline="0"/>
              <a:t> discharge evolution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'21-22'!$G$9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133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1-4C97-4204-AD4B-FFA5A784345F}"/>
              </c:ext>
            </c:extLst>
          </c:dPt>
          <c:xVal>
            <c:numRef>
              <c:f>'21-22'!$A$10:$A$640</c:f>
              <c:numCache>
                <c:formatCode>General</c:formatCode>
                <c:ptCount val="631"/>
                <c:pt idx="0">
                  <c:v>711</c:v>
                </c:pt>
                <c:pt idx="1">
                  <c:v>712</c:v>
                </c:pt>
                <c:pt idx="2">
                  <c:v>713</c:v>
                </c:pt>
                <c:pt idx="3">
                  <c:v>714</c:v>
                </c:pt>
                <c:pt idx="4">
                  <c:v>715</c:v>
                </c:pt>
                <c:pt idx="5">
                  <c:v>716</c:v>
                </c:pt>
                <c:pt idx="6">
                  <c:v>717</c:v>
                </c:pt>
                <c:pt idx="7">
                  <c:v>718</c:v>
                </c:pt>
                <c:pt idx="8">
                  <c:v>719</c:v>
                </c:pt>
                <c:pt idx="9">
                  <c:v>720</c:v>
                </c:pt>
                <c:pt idx="10">
                  <c:v>721</c:v>
                </c:pt>
                <c:pt idx="11">
                  <c:v>722</c:v>
                </c:pt>
                <c:pt idx="12">
                  <c:v>723</c:v>
                </c:pt>
                <c:pt idx="13">
                  <c:v>724</c:v>
                </c:pt>
                <c:pt idx="14">
                  <c:v>725</c:v>
                </c:pt>
                <c:pt idx="15">
                  <c:v>726</c:v>
                </c:pt>
                <c:pt idx="16">
                  <c:v>727</c:v>
                </c:pt>
                <c:pt idx="17">
                  <c:v>728</c:v>
                </c:pt>
                <c:pt idx="18">
                  <c:v>729</c:v>
                </c:pt>
                <c:pt idx="19">
                  <c:v>730</c:v>
                </c:pt>
                <c:pt idx="20">
                  <c:v>731</c:v>
                </c:pt>
                <c:pt idx="21">
                  <c:v>732</c:v>
                </c:pt>
                <c:pt idx="22">
                  <c:v>733</c:v>
                </c:pt>
                <c:pt idx="23">
                  <c:v>734</c:v>
                </c:pt>
                <c:pt idx="24">
                  <c:v>735</c:v>
                </c:pt>
                <c:pt idx="25">
                  <c:v>736</c:v>
                </c:pt>
                <c:pt idx="26">
                  <c:v>737</c:v>
                </c:pt>
                <c:pt idx="27">
                  <c:v>738</c:v>
                </c:pt>
                <c:pt idx="28">
                  <c:v>739</c:v>
                </c:pt>
                <c:pt idx="29">
                  <c:v>740</c:v>
                </c:pt>
                <c:pt idx="30">
                  <c:v>741</c:v>
                </c:pt>
                <c:pt idx="31">
                  <c:v>742</c:v>
                </c:pt>
                <c:pt idx="32">
                  <c:v>743</c:v>
                </c:pt>
                <c:pt idx="33">
                  <c:v>744</c:v>
                </c:pt>
                <c:pt idx="34">
                  <c:v>745</c:v>
                </c:pt>
                <c:pt idx="35">
                  <c:v>746</c:v>
                </c:pt>
                <c:pt idx="36">
                  <c:v>747</c:v>
                </c:pt>
                <c:pt idx="37">
                  <c:v>748</c:v>
                </c:pt>
                <c:pt idx="38">
                  <c:v>749</c:v>
                </c:pt>
                <c:pt idx="39">
                  <c:v>750</c:v>
                </c:pt>
                <c:pt idx="40">
                  <c:v>751</c:v>
                </c:pt>
                <c:pt idx="41">
                  <c:v>752</c:v>
                </c:pt>
                <c:pt idx="42">
                  <c:v>753</c:v>
                </c:pt>
                <c:pt idx="43">
                  <c:v>754</c:v>
                </c:pt>
                <c:pt idx="44">
                  <c:v>755</c:v>
                </c:pt>
                <c:pt idx="45">
                  <c:v>756</c:v>
                </c:pt>
                <c:pt idx="46">
                  <c:v>757</c:v>
                </c:pt>
                <c:pt idx="47">
                  <c:v>758</c:v>
                </c:pt>
                <c:pt idx="48">
                  <c:v>759</c:v>
                </c:pt>
                <c:pt idx="49">
                  <c:v>760</c:v>
                </c:pt>
                <c:pt idx="50">
                  <c:v>761</c:v>
                </c:pt>
                <c:pt idx="51">
                  <c:v>762</c:v>
                </c:pt>
                <c:pt idx="52">
                  <c:v>763</c:v>
                </c:pt>
                <c:pt idx="53">
                  <c:v>764</c:v>
                </c:pt>
                <c:pt idx="54">
                  <c:v>765</c:v>
                </c:pt>
                <c:pt idx="55">
                  <c:v>766</c:v>
                </c:pt>
                <c:pt idx="56">
                  <c:v>767</c:v>
                </c:pt>
                <c:pt idx="57">
                  <c:v>768</c:v>
                </c:pt>
                <c:pt idx="58">
                  <c:v>769</c:v>
                </c:pt>
                <c:pt idx="59">
                  <c:v>770</c:v>
                </c:pt>
                <c:pt idx="60">
                  <c:v>771</c:v>
                </c:pt>
                <c:pt idx="61">
                  <c:v>772</c:v>
                </c:pt>
                <c:pt idx="62">
                  <c:v>773</c:v>
                </c:pt>
                <c:pt idx="63">
                  <c:v>774</c:v>
                </c:pt>
                <c:pt idx="64">
                  <c:v>775</c:v>
                </c:pt>
                <c:pt idx="65">
                  <c:v>776</c:v>
                </c:pt>
                <c:pt idx="66">
                  <c:v>777</c:v>
                </c:pt>
                <c:pt idx="67">
                  <c:v>778</c:v>
                </c:pt>
                <c:pt idx="68">
                  <c:v>779</c:v>
                </c:pt>
                <c:pt idx="69">
                  <c:v>780</c:v>
                </c:pt>
                <c:pt idx="70">
                  <c:v>781</c:v>
                </c:pt>
                <c:pt idx="71">
                  <c:v>782</c:v>
                </c:pt>
                <c:pt idx="72">
                  <c:v>783</c:v>
                </c:pt>
                <c:pt idx="73">
                  <c:v>784</c:v>
                </c:pt>
                <c:pt idx="74">
                  <c:v>785</c:v>
                </c:pt>
                <c:pt idx="75">
                  <c:v>786</c:v>
                </c:pt>
                <c:pt idx="76">
                  <c:v>787</c:v>
                </c:pt>
                <c:pt idx="77">
                  <c:v>788</c:v>
                </c:pt>
                <c:pt idx="78">
                  <c:v>789</c:v>
                </c:pt>
                <c:pt idx="79">
                  <c:v>790</c:v>
                </c:pt>
                <c:pt idx="80">
                  <c:v>791</c:v>
                </c:pt>
                <c:pt idx="81">
                  <c:v>792</c:v>
                </c:pt>
                <c:pt idx="82">
                  <c:v>793</c:v>
                </c:pt>
                <c:pt idx="83">
                  <c:v>794</c:v>
                </c:pt>
                <c:pt idx="84">
                  <c:v>795</c:v>
                </c:pt>
                <c:pt idx="85">
                  <c:v>796</c:v>
                </c:pt>
                <c:pt idx="86">
                  <c:v>797</c:v>
                </c:pt>
                <c:pt idx="87">
                  <c:v>798</c:v>
                </c:pt>
                <c:pt idx="88">
                  <c:v>799</c:v>
                </c:pt>
                <c:pt idx="89">
                  <c:v>800</c:v>
                </c:pt>
                <c:pt idx="90">
                  <c:v>801</c:v>
                </c:pt>
                <c:pt idx="91">
                  <c:v>802</c:v>
                </c:pt>
                <c:pt idx="92">
                  <c:v>803</c:v>
                </c:pt>
                <c:pt idx="93">
                  <c:v>804</c:v>
                </c:pt>
                <c:pt idx="94">
                  <c:v>805</c:v>
                </c:pt>
                <c:pt idx="95">
                  <c:v>806</c:v>
                </c:pt>
                <c:pt idx="96">
                  <c:v>807</c:v>
                </c:pt>
                <c:pt idx="97">
                  <c:v>808</c:v>
                </c:pt>
                <c:pt idx="98">
                  <c:v>809</c:v>
                </c:pt>
                <c:pt idx="99">
                  <c:v>810</c:v>
                </c:pt>
                <c:pt idx="100">
                  <c:v>811</c:v>
                </c:pt>
                <c:pt idx="101">
                  <c:v>812</c:v>
                </c:pt>
                <c:pt idx="102">
                  <c:v>813</c:v>
                </c:pt>
                <c:pt idx="103">
                  <c:v>814</c:v>
                </c:pt>
                <c:pt idx="104">
                  <c:v>815</c:v>
                </c:pt>
                <c:pt idx="105">
                  <c:v>816</c:v>
                </c:pt>
                <c:pt idx="106">
                  <c:v>817</c:v>
                </c:pt>
                <c:pt idx="107">
                  <c:v>818</c:v>
                </c:pt>
                <c:pt idx="108">
                  <c:v>819</c:v>
                </c:pt>
                <c:pt idx="109">
                  <c:v>820</c:v>
                </c:pt>
                <c:pt idx="110">
                  <c:v>821</c:v>
                </c:pt>
                <c:pt idx="111">
                  <c:v>822</c:v>
                </c:pt>
                <c:pt idx="112">
                  <c:v>823</c:v>
                </c:pt>
                <c:pt idx="113">
                  <c:v>824</c:v>
                </c:pt>
                <c:pt idx="114">
                  <c:v>825</c:v>
                </c:pt>
                <c:pt idx="115">
                  <c:v>826</c:v>
                </c:pt>
                <c:pt idx="116">
                  <c:v>827</c:v>
                </c:pt>
                <c:pt idx="117">
                  <c:v>828</c:v>
                </c:pt>
                <c:pt idx="118">
                  <c:v>829</c:v>
                </c:pt>
                <c:pt idx="119">
                  <c:v>830</c:v>
                </c:pt>
                <c:pt idx="120">
                  <c:v>831</c:v>
                </c:pt>
                <c:pt idx="121">
                  <c:v>832</c:v>
                </c:pt>
                <c:pt idx="122">
                  <c:v>833</c:v>
                </c:pt>
                <c:pt idx="123">
                  <c:v>834</c:v>
                </c:pt>
                <c:pt idx="124">
                  <c:v>835</c:v>
                </c:pt>
                <c:pt idx="125">
                  <c:v>836</c:v>
                </c:pt>
                <c:pt idx="126">
                  <c:v>837</c:v>
                </c:pt>
                <c:pt idx="127">
                  <c:v>838</c:v>
                </c:pt>
                <c:pt idx="128">
                  <c:v>839</c:v>
                </c:pt>
                <c:pt idx="129">
                  <c:v>840</c:v>
                </c:pt>
                <c:pt idx="130">
                  <c:v>841</c:v>
                </c:pt>
                <c:pt idx="131">
                  <c:v>842</c:v>
                </c:pt>
                <c:pt idx="132">
                  <c:v>843</c:v>
                </c:pt>
                <c:pt idx="133">
                  <c:v>844</c:v>
                </c:pt>
                <c:pt idx="134">
                  <c:v>845</c:v>
                </c:pt>
                <c:pt idx="135">
                  <c:v>846</c:v>
                </c:pt>
                <c:pt idx="136">
                  <c:v>847</c:v>
                </c:pt>
                <c:pt idx="137">
                  <c:v>848</c:v>
                </c:pt>
                <c:pt idx="138">
                  <c:v>849</c:v>
                </c:pt>
                <c:pt idx="139">
                  <c:v>850</c:v>
                </c:pt>
                <c:pt idx="140">
                  <c:v>851</c:v>
                </c:pt>
                <c:pt idx="141">
                  <c:v>852</c:v>
                </c:pt>
                <c:pt idx="142">
                  <c:v>853</c:v>
                </c:pt>
                <c:pt idx="143">
                  <c:v>854</c:v>
                </c:pt>
                <c:pt idx="144">
                  <c:v>855</c:v>
                </c:pt>
                <c:pt idx="145">
                  <c:v>856</c:v>
                </c:pt>
                <c:pt idx="146">
                  <c:v>857</c:v>
                </c:pt>
                <c:pt idx="147">
                  <c:v>858</c:v>
                </c:pt>
                <c:pt idx="148">
                  <c:v>859</c:v>
                </c:pt>
                <c:pt idx="149">
                  <c:v>860</c:v>
                </c:pt>
                <c:pt idx="150">
                  <c:v>861</c:v>
                </c:pt>
                <c:pt idx="151">
                  <c:v>862</c:v>
                </c:pt>
                <c:pt idx="152">
                  <c:v>863</c:v>
                </c:pt>
                <c:pt idx="153">
                  <c:v>864</c:v>
                </c:pt>
                <c:pt idx="154">
                  <c:v>865</c:v>
                </c:pt>
                <c:pt idx="155">
                  <c:v>866</c:v>
                </c:pt>
                <c:pt idx="156">
                  <c:v>867</c:v>
                </c:pt>
                <c:pt idx="157">
                  <c:v>868</c:v>
                </c:pt>
                <c:pt idx="158">
                  <c:v>869</c:v>
                </c:pt>
                <c:pt idx="159">
                  <c:v>870</c:v>
                </c:pt>
                <c:pt idx="160">
                  <c:v>871</c:v>
                </c:pt>
                <c:pt idx="161">
                  <c:v>872</c:v>
                </c:pt>
                <c:pt idx="162">
                  <c:v>873</c:v>
                </c:pt>
                <c:pt idx="163">
                  <c:v>874</c:v>
                </c:pt>
                <c:pt idx="164">
                  <c:v>875</c:v>
                </c:pt>
                <c:pt idx="165">
                  <c:v>876</c:v>
                </c:pt>
                <c:pt idx="166">
                  <c:v>877</c:v>
                </c:pt>
                <c:pt idx="167">
                  <c:v>878</c:v>
                </c:pt>
                <c:pt idx="168">
                  <c:v>879</c:v>
                </c:pt>
                <c:pt idx="169">
                  <c:v>880</c:v>
                </c:pt>
                <c:pt idx="170">
                  <c:v>881</c:v>
                </c:pt>
                <c:pt idx="171">
                  <c:v>882</c:v>
                </c:pt>
                <c:pt idx="172">
                  <c:v>883</c:v>
                </c:pt>
                <c:pt idx="173">
                  <c:v>884</c:v>
                </c:pt>
                <c:pt idx="174">
                  <c:v>885</c:v>
                </c:pt>
                <c:pt idx="175">
                  <c:v>886</c:v>
                </c:pt>
                <c:pt idx="176">
                  <c:v>887</c:v>
                </c:pt>
                <c:pt idx="177">
                  <c:v>888</c:v>
                </c:pt>
                <c:pt idx="178">
                  <c:v>889</c:v>
                </c:pt>
                <c:pt idx="179">
                  <c:v>890</c:v>
                </c:pt>
                <c:pt idx="180">
                  <c:v>891</c:v>
                </c:pt>
                <c:pt idx="181">
                  <c:v>892</c:v>
                </c:pt>
                <c:pt idx="182">
                  <c:v>893</c:v>
                </c:pt>
                <c:pt idx="183">
                  <c:v>894</c:v>
                </c:pt>
                <c:pt idx="184">
                  <c:v>895</c:v>
                </c:pt>
                <c:pt idx="185">
                  <c:v>896</c:v>
                </c:pt>
                <c:pt idx="186">
                  <c:v>897</c:v>
                </c:pt>
                <c:pt idx="187">
                  <c:v>898</c:v>
                </c:pt>
                <c:pt idx="188">
                  <c:v>899</c:v>
                </c:pt>
                <c:pt idx="189">
                  <c:v>900</c:v>
                </c:pt>
                <c:pt idx="190">
                  <c:v>901</c:v>
                </c:pt>
                <c:pt idx="191">
                  <c:v>902</c:v>
                </c:pt>
                <c:pt idx="192">
                  <c:v>903</c:v>
                </c:pt>
                <c:pt idx="193">
                  <c:v>904</c:v>
                </c:pt>
                <c:pt idx="194">
                  <c:v>905</c:v>
                </c:pt>
                <c:pt idx="195">
                  <c:v>906</c:v>
                </c:pt>
                <c:pt idx="196">
                  <c:v>907</c:v>
                </c:pt>
                <c:pt idx="197">
                  <c:v>908</c:v>
                </c:pt>
                <c:pt idx="198">
                  <c:v>909</c:v>
                </c:pt>
                <c:pt idx="199">
                  <c:v>910</c:v>
                </c:pt>
                <c:pt idx="200">
                  <c:v>911</c:v>
                </c:pt>
                <c:pt idx="201">
                  <c:v>912</c:v>
                </c:pt>
                <c:pt idx="202">
                  <c:v>913</c:v>
                </c:pt>
                <c:pt idx="203">
                  <c:v>914</c:v>
                </c:pt>
                <c:pt idx="204">
                  <c:v>915</c:v>
                </c:pt>
                <c:pt idx="205">
                  <c:v>916</c:v>
                </c:pt>
                <c:pt idx="206">
                  <c:v>917</c:v>
                </c:pt>
                <c:pt idx="207">
                  <c:v>918</c:v>
                </c:pt>
                <c:pt idx="208">
                  <c:v>919</c:v>
                </c:pt>
                <c:pt idx="209">
                  <c:v>920</c:v>
                </c:pt>
                <c:pt idx="210">
                  <c:v>921</c:v>
                </c:pt>
                <c:pt idx="211">
                  <c:v>922</c:v>
                </c:pt>
                <c:pt idx="212">
                  <c:v>923</c:v>
                </c:pt>
                <c:pt idx="213">
                  <c:v>924</c:v>
                </c:pt>
                <c:pt idx="214">
                  <c:v>925</c:v>
                </c:pt>
                <c:pt idx="215">
                  <c:v>926</c:v>
                </c:pt>
                <c:pt idx="216">
                  <c:v>927</c:v>
                </c:pt>
                <c:pt idx="217">
                  <c:v>928</c:v>
                </c:pt>
                <c:pt idx="218">
                  <c:v>929</c:v>
                </c:pt>
                <c:pt idx="219">
                  <c:v>930</c:v>
                </c:pt>
                <c:pt idx="220">
                  <c:v>931</c:v>
                </c:pt>
                <c:pt idx="221">
                  <c:v>932</c:v>
                </c:pt>
                <c:pt idx="222">
                  <c:v>933</c:v>
                </c:pt>
                <c:pt idx="223">
                  <c:v>934</c:v>
                </c:pt>
                <c:pt idx="224">
                  <c:v>935</c:v>
                </c:pt>
                <c:pt idx="225">
                  <c:v>936</c:v>
                </c:pt>
                <c:pt idx="226">
                  <c:v>937</c:v>
                </c:pt>
                <c:pt idx="227">
                  <c:v>938</c:v>
                </c:pt>
                <c:pt idx="228">
                  <c:v>939</c:v>
                </c:pt>
                <c:pt idx="229">
                  <c:v>940</c:v>
                </c:pt>
                <c:pt idx="230">
                  <c:v>941</c:v>
                </c:pt>
                <c:pt idx="231">
                  <c:v>942</c:v>
                </c:pt>
                <c:pt idx="232">
                  <c:v>943</c:v>
                </c:pt>
                <c:pt idx="233">
                  <c:v>944</c:v>
                </c:pt>
                <c:pt idx="234">
                  <c:v>945</c:v>
                </c:pt>
                <c:pt idx="235">
                  <c:v>946</c:v>
                </c:pt>
                <c:pt idx="236">
                  <c:v>947</c:v>
                </c:pt>
                <c:pt idx="237">
                  <c:v>948</c:v>
                </c:pt>
                <c:pt idx="238">
                  <c:v>949</c:v>
                </c:pt>
                <c:pt idx="239">
                  <c:v>950</c:v>
                </c:pt>
                <c:pt idx="240">
                  <c:v>951</c:v>
                </c:pt>
                <c:pt idx="241">
                  <c:v>952</c:v>
                </c:pt>
                <c:pt idx="242">
                  <c:v>953</c:v>
                </c:pt>
                <c:pt idx="243">
                  <c:v>954</c:v>
                </c:pt>
                <c:pt idx="244">
                  <c:v>955</c:v>
                </c:pt>
                <c:pt idx="245">
                  <c:v>956</c:v>
                </c:pt>
                <c:pt idx="246">
                  <c:v>957</c:v>
                </c:pt>
                <c:pt idx="247">
                  <c:v>958</c:v>
                </c:pt>
                <c:pt idx="248">
                  <c:v>959</c:v>
                </c:pt>
                <c:pt idx="249">
                  <c:v>960</c:v>
                </c:pt>
                <c:pt idx="250">
                  <c:v>961</c:v>
                </c:pt>
                <c:pt idx="251">
                  <c:v>962</c:v>
                </c:pt>
                <c:pt idx="252">
                  <c:v>963</c:v>
                </c:pt>
                <c:pt idx="253">
                  <c:v>964</c:v>
                </c:pt>
                <c:pt idx="254">
                  <c:v>965</c:v>
                </c:pt>
                <c:pt idx="255">
                  <c:v>966</c:v>
                </c:pt>
                <c:pt idx="256">
                  <c:v>967</c:v>
                </c:pt>
                <c:pt idx="257">
                  <c:v>968</c:v>
                </c:pt>
                <c:pt idx="258">
                  <c:v>969</c:v>
                </c:pt>
                <c:pt idx="259">
                  <c:v>970</c:v>
                </c:pt>
                <c:pt idx="260">
                  <c:v>971</c:v>
                </c:pt>
                <c:pt idx="261">
                  <c:v>972</c:v>
                </c:pt>
                <c:pt idx="262">
                  <c:v>973</c:v>
                </c:pt>
                <c:pt idx="263">
                  <c:v>974</c:v>
                </c:pt>
                <c:pt idx="264">
                  <c:v>975</c:v>
                </c:pt>
                <c:pt idx="265">
                  <c:v>976</c:v>
                </c:pt>
                <c:pt idx="266">
                  <c:v>977</c:v>
                </c:pt>
                <c:pt idx="267">
                  <c:v>978</c:v>
                </c:pt>
                <c:pt idx="268">
                  <c:v>979</c:v>
                </c:pt>
                <c:pt idx="269">
                  <c:v>980</c:v>
                </c:pt>
                <c:pt idx="270">
                  <c:v>981</c:v>
                </c:pt>
                <c:pt idx="271">
                  <c:v>982</c:v>
                </c:pt>
                <c:pt idx="272">
                  <c:v>983</c:v>
                </c:pt>
                <c:pt idx="273">
                  <c:v>984</c:v>
                </c:pt>
                <c:pt idx="274">
                  <c:v>985</c:v>
                </c:pt>
                <c:pt idx="275">
                  <c:v>986</c:v>
                </c:pt>
                <c:pt idx="276">
                  <c:v>987</c:v>
                </c:pt>
                <c:pt idx="277">
                  <c:v>988</c:v>
                </c:pt>
                <c:pt idx="278">
                  <c:v>989</c:v>
                </c:pt>
                <c:pt idx="279">
                  <c:v>990</c:v>
                </c:pt>
                <c:pt idx="280">
                  <c:v>991</c:v>
                </c:pt>
                <c:pt idx="281">
                  <c:v>992</c:v>
                </c:pt>
                <c:pt idx="282">
                  <c:v>993</c:v>
                </c:pt>
                <c:pt idx="283">
                  <c:v>994</c:v>
                </c:pt>
                <c:pt idx="284">
                  <c:v>995</c:v>
                </c:pt>
                <c:pt idx="285">
                  <c:v>996</c:v>
                </c:pt>
                <c:pt idx="286">
                  <c:v>997</c:v>
                </c:pt>
                <c:pt idx="287">
                  <c:v>998</c:v>
                </c:pt>
                <c:pt idx="288">
                  <c:v>999</c:v>
                </c:pt>
                <c:pt idx="289">
                  <c:v>1000</c:v>
                </c:pt>
                <c:pt idx="290">
                  <c:v>1001</c:v>
                </c:pt>
                <c:pt idx="291">
                  <c:v>1002</c:v>
                </c:pt>
                <c:pt idx="292">
                  <c:v>1003</c:v>
                </c:pt>
                <c:pt idx="293">
                  <c:v>1004</c:v>
                </c:pt>
                <c:pt idx="294">
                  <c:v>1005</c:v>
                </c:pt>
                <c:pt idx="295">
                  <c:v>1006</c:v>
                </c:pt>
                <c:pt idx="296">
                  <c:v>1007</c:v>
                </c:pt>
                <c:pt idx="297">
                  <c:v>1008</c:v>
                </c:pt>
                <c:pt idx="298">
                  <c:v>1009</c:v>
                </c:pt>
                <c:pt idx="299">
                  <c:v>1010</c:v>
                </c:pt>
                <c:pt idx="300">
                  <c:v>1011</c:v>
                </c:pt>
                <c:pt idx="301">
                  <c:v>1012</c:v>
                </c:pt>
                <c:pt idx="302">
                  <c:v>1013</c:v>
                </c:pt>
                <c:pt idx="303">
                  <c:v>1014</c:v>
                </c:pt>
                <c:pt idx="304">
                  <c:v>1015</c:v>
                </c:pt>
                <c:pt idx="305">
                  <c:v>1016</c:v>
                </c:pt>
                <c:pt idx="306">
                  <c:v>1017</c:v>
                </c:pt>
                <c:pt idx="307">
                  <c:v>1018</c:v>
                </c:pt>
                <c:pt idx="308">
                  <c:v>1019</c:v>
                </c:pt>
                <c:pt idx="309">
                  <c:v>1020</c:v>
                </c:pt>
                <c:pt idx="310">
                  <c:v>1021</c:v>
                </c:pt>
                <c:pt idx="311">
                  <c:v>1022</c:v>
                </c:pt>
                <c:pt idx="312">
                  <c:v>1023</c:v>
                </c:pt>
                <c:pt idx="313">
                  <c:v>1024</c:v>
                </c:pt>
                <c:pt idx="314">
                  <c:v>1025</c:v>
                </c:pt>
                <c:pt idx="315">
                  <c:v>1026</c:v>
                </c:pt>
                <c:pt idx="316">
                  <c:v>1027</c:v>
                </c:pt>
                <c:pt idx="317">
                  <c:v>1028</c:v>
                </c:pt>
                <c:pt idx="318">
                  <c:v>1029</c:v>
                </c:pt>
                <c:pt idx="319">
                  <c:v>1030</c:v>
                </c:pt>
                <c:pt idx="320">
                  <c:v>1031</c:v>
                </c:pt>
                <c:pt idx="321">
                  <c:v>1032</c:v>
                </c:pt>
                <c:pt idx="322">
                  <c:v>1033</c:v>
                </c:pt>
                <c:pt idx="323">
                  <c:v>1034</c:v>
                </c:pt>
                <c:pt idx="324">
                  <c:v>1035</c:v>
                </c:pt>
                <c:pt idx="325">
                  <c:v>1036</c:v>
                </c:pt>
                <c:pt idx="326">
                  <c:v>1037</c:v>
                </c:pt>
                <c:pt idx="327">
                  <c:v>1038</c:v>
                </c:pt>
                <c:pt idx="328">
                  <c:v>1039</c:v>
                </c:pt>
                <c:pt idx="329">
                  <c:v>1040</c:v>
                </c:pt>
                <c:pt idx="330">
                  <c:v>1041</c:v>
                </c:pt>
                <c:pt idx="331">
                  <c:v>1042</c:v>
                </c:pt>
                <c:pt idx="332">
                  <c:v>1043</c:v>
                </c:pt>
                <c:pt idx="333">
                  <c:v>1044</c:v>
                </c:pt>
                <c:pt idx="334">
                  <c:v>1045</c:v>
                </c:pt>
                <c:pt idx="335">
                  <c:v>1046</c:v>
                </c:pt>
                <c:pt idx="336">
                  <c:v>1047</c:v>
                </c:pt>
                <c:pt idx="337">
                  <c:v>1048</c:v>
                </c:pt>
                <c:pt idx="338">
                  <c:v>1049</c:v>
                </c:pt>
                <c:pt idx="339">
                  <c:v>1050</c:v>
                </c:pt>
                <c:pt idx="340">
                  <c:v>1051</c:v>
                </c:pt>
                <c:pt idx="341">
                  <c:v>1052</c:v>
                </c:pt>
                <c:pt idx="342">
                  <c:v>1053</c:v>
                </c:pt>
                <c:pt idx="343">
                  <c:v>1054</c:v>
                </c:pt>
                <c:pt idx="344">
                  <c:v>1055</c:v>
                </c:pt>
                <c:pt idx="345">
                  <c:v>1056</c:v>
                </c:pt>
                <c:pt idx="346">
                  <c:v>1057</c:v>
                </c:pt>
                <c:pt idx="347">
                  <c:v>1058</c:v>
                </c:pt>
                <c:pt idx="348">
                  <c:v>1059</c:v>
                </c:pt>
                <c:pt idx="349">
                  <c:v>1060</c:v>
                </c:pt>
                <c:pt idx="350">
                  <c:v>1061</c:v>
                </c:pt>
                <c:pt idx="351">
                  <c:v>1062</c:v>
                </c:pt>
                <c:pt idx="352">
                  <c:v>1063</c:v>
                </c:pt>
                <c:pt idx="353">
                  <c:v>1064</c:v>
                </c:pt>
                <c:pt idx="354">
                  <c:v>1065</c:v>
                </c:pt>
                <c:pt idx="355">
                  <c:v>1066</c:v>
                </c:pt>
                <c:pt idx="356">
                  <c:v>1067</c:v>
                </c:pt>
                <c:pt idx="357">
                  <c:v>1068</c:v>
                </c:pt>
                <c:pt idx="358">
                  <c:v>1069</c:v>
                </c:pt>
                <c:pt idx="359">
                  <c:v>1070</c:v>
                </c:pt>
                <c:pt idx="360">
                  <c:v>1071</c:v>
                </c:pt>
                <c:pt idx="361">
                  <c:v>1072</c:v>
                </c:pt>
                <c:pt idx="362">
                  <c:v>1073</c:v>
                </c:pt>
                <c:pt idx="363">
                  <c:v>1074</c:v>
                </c:pt>
                <c:pt idx="364">
                  <c:v>1075</c:v>
                </c:pt>
                <c:pt idx="365">
                  <c:v>1076</c:v>
                </c:pt>
                <c:pt idx="366">
                  <c:v>1077</c:v>
                </c:pt>
                <c:pt idx="367">
                  <c:v>1078</c:v>
                </c:pt>
                <c:pt idx="368">
                  <c:v>1079</c:v>
                </c:pt>
                <c:pt idx="369">
                  <c:v>1080</c:v>
                </c:pt>
                <c:pt idx="370">
                  <c:v>1081</c:v>
                </c:pt>
                <c:pt idx="371">
                  <c:v>1082</c:v>
                </c:pt>
                <c:pt idx="372">
                  <c:v>1083</c:v>
                </c:pt>
                <c:pt idx="373">
                  <c:v>1084</c:v>
                </c:pt>
                <c:pt idx="374">
                  <c:v>1085</c:v>
                </c:pt>
                <c:pt idx="375">
                  <c:v>1086</c:v>
                </c:pt>
                <c:pt idx="376">
                  <c:v>1087</c:v>
                </c:pt>
                <c:pt idx="377">
                  <c:v>1088</c:v>
                </c:pt>
                <c:pt idx="378">
                  <c:v>1089</c:v>
                </c:pt>
                <c:pt idx="379">
                  <c:v>1090</c:v>
                </c:pt>
                <c:pt idx="380">
                  <c:v>1091</c:v>
                </c:pt>
                <c:pt idx="381">
                  <c:v>1092</c:v>
                </c:pt>
                <c:pt idx="382">
                  <c:v>1093</c:v>
                </c:pt>
                <c:pt idx="383">
                  <c:v>1094</c:v>
                </c:pt>
                <c:pt idx="384">
                  <c:v>1095</c:v>
                </c:pt>
                <c:pt idx="385">
                  <c:v>1096</c:v>
                </c:pt>
                <c:pt idx="386">
                  <c:v>1097</c:v>
                </c:pt>
                <c:pt idx="387">
                  <c:v>1098</c:v>
                </c:pt>
                <c:pt idx="388">
                  <c:v>1099</c:v>
                </c:pt>
                <c:pt idx="389">
                  <c:v>1100</c:v>
                </c:pt>
                <c:pt idx="390">
                  <c:v>1101</c:v>
                </c:pt>
                <c:pt idx="391">
                  <c:v>1102</c:v>
                </c:pt>
                <c:pt idx="392">
                  <c:v>1103</c:v>
                </c:pt>
                <c:pt idx="393">
                  <c:v>1104</c:v>
                </c:pt>
                <c:pt idx="394">
                  <c:v>1105</c:v>
                </c:pt>
                <c:pt idx="395">
                  <c:v>1106</c:v>
                </c:pt>
                <c:pt idx="396">
                  <c:v>1107</c:v>
                </c:pt>
                <c:pt idx="397">
                  <c:v>1108</c:v>
                </c:pt>
                <c:pt idx="398">
                  <c:v>1109</c:v>
                </c:pt>
                <c:pt idx="399">
                  <c:v>1110</c:v>
                </c:pt>
                <c:pt idx="400">
                  <c:v>1111</c:v>
                </c:pt>
                <c:pt idx="401">
                  <c:v>1112</c:v>
                </c:pt>
                <c:pt idx="402">
                  <c:v>1113</c:v>
                </c:pt>
                <c:pt idx="403">
                  <c:v>1114</c:v>
                </c:pt>
                <c:pt idx="404">
                  <c:v>1115</c:v>
                </c:pt>
                <c:pt idx="405">
                  <c:v>1116</c:v>
                </c:pt>
                <c:pt idx="406">
                  <c:v>1117</c:v>
                </c:pt>
                <c:pt idx="407">
                  <c:v>1118</c:v>
                </c:pt>
                <c:pt idx="408">
                  <c:v>1119</c:v>
                </c:pt>
                <c:pt idx="409">
                  <c:v>1120</c:v>
                </c:pt>
                <c:pt idx="410">
                  <c:v>1121</c:v>
                </c:pt>
                <c:pt idx="411">
                  <c:v>1122</c:v>
                </c:pt>
                <c:pt idx="412">
                  <c:v>1123</c:v>
                </c:pt>
                <c:pt idx="413">
                  <c:v>1124</c:v>
                </c:pt>
                <c:pt idx="414">
                  <c:v>1125</c:v>
                </c:pt>
                <c:pt idx="415">
                  <c:v>1126</c:v>
                </c:pt>
                <c:pt idx="416">
                  <c:v>1127</c:v>
                </c:pt>
                <c:pt idx="417">
                  <c:v>1128</c:v>
                </c:pt>
                <c:pt idx="418">
                  <c:v>1129</c:v>
                </c:pt>
                <c:pt idx="419">
                  <c:v>1130</c:v>
                </c:pt>
                <c:pt idx="420">
                  <c:v>1131</c:v>
                </c:pt>
                <c:pt idx="421">
                  <c:v>1132</c:v>
                </c:pt>
                <c:pt idx="422">
                  <c:v>1133</c:v>
                </c:pt>
                <c:pt idx="423">
                  <c:v>1134</c:v>
                </c:pt>
                <c:pt idx="424">
                  <c:v>1135</c:v>
                </c:pt>
                <c:pt idx="425">
                  <c:v>1136</c:v>
                </c:pt>
                <c:pt idx="426">
                  <c:v>1137</c:v>
                </c:pt>
                <c:pt idx="427">
                  <c:v>1138</c:v>
                </c:pt>
                <c:pt idx="428">
                  <c:v>1139</c:v>
                </c:pt>
                <c:pt idx="429">
                  <c:v>1140</c:v>
                </c:pt>
                <c:pt idx="430">
                  <c:v>1141</c:v>
                </c:pt>
                <c:pt idx="431">
                  <c:v>1142</c:v>
                </c:pt>
                <c:pt idx="432">
                  <c:v>1143</c:v>
                </c:pt>
                <c:pt idx="433">
                  <c:v>1144</c:v>
                </c:pt>
                <c:pt idx="434">
                  <c:v>1145</c:v>
                </c:pt>
                <c:pt idx="435">
                  <c:v>1146</c:v>
                </c:pt>
                <c:pt idx="436">
                  <c:v>1147</c:v>
                </c:pt>
                <c:pt idx="437">
                  <c:v>1148</c:v>
                </c:pt>
                <c:pt idx="438">
                  <c:v>1149</c:v>
                </c:pt>
                <c:pt idx="439">
                  <c:v>1150</c:v>
                </c:pt>
                <c:pt idx="440">
                  <c:v>1151</c:v>
                </c:pt>
                <c:pt idx="441">
                  <c:v>1152</c:v>
                </c:pt>
                <c:pt idx="442">
                  <c:v>1153</c:v>
                </c:pt>
                <c:pt idx="443">
                  <c:v>1154</c:v>
                </c:pt>
                <c:pt idx="444">
                  <c:v>1155</c:v>
                </c:pt>
                <c:pt idx="445">
                  <c:v>1156</c:v>
                </c:pt>
                <c:pt idx="446">
                  <c:v>1157</c:v>
                </c:pt>
                <c:pt idx="447">
                  <c:v>1158</c:v>
                </c:pt>
                <c:pt idx="448">
                  <c:v>1159</c:v>
                </c:pt>
                <c:pt idx="449">
                  <c:v>1160</c:v>
                </c:pt>
                <c:pt idx="450">
                  <c:v>1161</c:v>
                </c:pt>
                <c:pt idx="451">
                  <c:v>1162</c:v>
                </c:pt>
                <c:pt idx="452">
                  <c:v>1163</c:v>
                </c:pt>
                <c:pt idx="453">
                  <c:v>1164</c:v>
                </c:pt>
                <c:pt idx="454">
                  <c:v>1165</c:v>
                </c:pt>
                <c:pt idx="455">
                  <c:v>1166</c:v>
                </c:pt>
                <c:pt idx="456">
                  <c:v>1167</c:v>
                </c:pt>
                <c:pt idx="457">
                  <c:v>1168</c:v>
                </c:pt>
                <c:pt idx="458">
                  <c:v>1169</c:v>
                </c:pt>
                <c:pt idx="459">
                  <c:v>1170</c:v>
                </c:pt>
                <c:pt idx="460">
                  <c:v>1171</c:v>
                </c:pt>
                <c:pt idx="461">
                  <c:v>1172</c:v>
                </c:pt>
                <c:pt idx="462">
                  <c:v>1173</c:v>
                </c:pt>
                <c:pt idx="463">
                  <c:v>1174</c:v>
                </c:pt>
                <c:pt idx="464">
                  <c:v>1175</c:v>
                </c:pt>
                <c:pt idx="465">
                  <c:v>1176</c:v>
                </c:pt>
                <c:pt idx="466">
                  <c:v>1177</c:v>
                </c:pt>
                <c:pt idx="467">
                  <c:v>1178</c:v>
                </c:pt>
                <c:pt idx="468">
                  <c:v>1179</c:v>
                </c:pt>
                <c:pt idx="469">
                  <c:v>1180</c:v>
                </c:pt>
                <c:pt idx="470">
                  <c:v>1181</c:v>
                </c:pt>
                <c:pt idx="471">
                  <c:v>1182</c:v>
                </c:pt>
                <c:pt idx="472">
                  <c:v>1183</c:v>
                </c:pt>
                <c:pt idx="473">
                  <c:v>1184</c:v>
                </c:pt>
                <c:pt idx="474">
                  <c:v>1185</c:v>
                </c:pt>
                <c:pt idx="475">
                  <c:v>1186</c:v>
                </c:pt>
                <c:pt idx="476">
                  <c:v>1187</c:v>
                </c:pt>
                <c:pt idx="477">
                  <c:v>1188</c:v>
                </c:pt>
                <c:pt idx="478">
                  <c:v>1189</c:v>
                </c:pt>
                <c:pt idx="479">
                  <c:v>1190</c:v>
                </c:pt>
                <c:pt idx="480">
                  <c:v>1191</c:v>
                </c:pt>
                <c:pt idx="481">
                  <c:v>1192</c:v>
                </c:pt>
                <c:pt idx="482">
                  <c:v>1193</c:v>
                </c:pt>
                <c:pt idx="483">
                  <c:v>1194</c:v>
                </c:pt>
                <c:pt idx="484">
                  <c:v>1195</c:v>
                </c:pt>
                <c:pt idx="485">
                  <c:v>1196</c:v>
                </c:pt>
                <c:pt idx="486">
                  <c:v>1197</c:v>
                </c:pt>
                <c:pt idx="487">
                  <c:v>1198</c:v>
                </c:pt>
                <c:pt idx="488">
                  <c:v>1199</c:v>
                </c:pt>
                <c:pt idx="489">
                  <c:v>1200</c:v>
                </c:pt>
                <c:pt idx="490">
                  <c:v>1201</c:v>
                </c:pt>
                <c:pt idx="491">
                  <c:v>1202</c:v>
                </c:pt>
                <c:pt idx="492">
                  <c:v>1203</c:v>
                </c:pt>
                <c:pt idx="493">
                  <c:v>1204</c:v>
                </c:pt>
                <c:pt idx="494">
                  <c:v>1205</c:v>
                </c:pt>
                <c:pt idx="495">
                  <c:v>1206</c:v>
                </c:pt>
                <c:pt idx="496">
                  <c:v>1207</c:v>
                </c:pt>
                <c:pt idx="497">
                  <c:v>1208</c:v>
                </c:pt>
                <c:pt idx="498">
                  <c:v>1209</c:v>
                </c:pt>
                <c:pt idx="499">
                  <c:v>1210</c:v>
                </c:pt>
                <c:pt idx="500">
                  <c:v>1211</c:v>
                </c:pt>
                <c:pt idx="501">
                  <c:v>1212</c:v>
                </c:pt>
                <c:pt idx="502">
                  <c:v>1213</c:v>
                </c:pt>
                <c:pt idx="503">
                  <c:v>1214</c:v>
                </c:pt>
                <c:pt idx="504">
                  <c:v>1215</c:v>
                </c:pt>
                <c:pt idx="505">
                  <c:v>1216</c:v>
                </c:pt>
                <c:pt idx="506">
                  <c:v>1217</c:v>
                </c:pt>
                <c:pt idx="507">
                  <c:v>1218</c:v>
                </c:pt>
                <c:pt idx="508">
                  <c:v>1219</c:v>
                </c:pt>
                <c:pt idx="509">
                  <c:v>1220</c:v>
                </c:pt>
                <c:pt idx="510">
                  <c:v>1221</c:v>
                </c:pt>
                <c:pt idx="511">
                  <c:v>1222</c:v>
                </c:pt>
                <c:pt idx="512">
                  <c:v>1223</c:v>
                </c:pt>
                <c:pt idx="513">
                  <c:v>1224</c:v>
                </c:pt>
                <c:pt idx="514">
                  <c:v>1225</c:v>
                </c:pt>
                <c:pt idx="515">
                  <c:v>1226</c:v>
                </c:pt>
                <c:pt idx="516">
                  <c:v>1227</c:v>
                </c:pt>
                <c:pt idx="517">
                  <c:v>1228</c:v>
                </c:pt>
                <c:pt idx="518">
                  <c:v>1229</c:v>
                </c:pt>
                <c:pt idx="519">
                  <c:v>1230</c:v>
                </c:pt>
                <c:pt idx="520">
                  <c:v>1231</c:v>
                </c:pt>
                <c:pt idx="521">
                  <c:v>1232</c:v>
                </c:pt>
                <c:pt idx="522">
                  <c:v>1233</c:v>
                </c:pt>
                <c:pt idx="523">
                  <c:v>1234</c:v>
                </c:pt>
                <c:pt idx="524">
                  <c:v>1235</c:v>
                </c:pt>
                <c:pt idx="525">
                  <c:v>1236</c:v>
                </c:pt>
                <c:pt idx="526">
                  <c:v>1237</c:v>
                </c:pt>
                <c:pt idx="527">
                  <c:v>1238</c:v>
                </c:pt>
                <c:pt idx="528">
                  <c:v>1239</c:v>
                </c:pt>
                <c:pt idx="529">
                  <c:v>1240</c:v>
                </c:pt>
                <c:pt idx="530">
                  <c:v>1241</c:v>
                </c:pt>
                <c:pt idx="531">
                  <c:v>1242</c:v>
                </c:pt>
                <c:pt idx="532">
                  <c:v>1243</c:v>
                </c:pt>
                <c:pt idx="533">
                  <c:v>1244</c:v>
                </c:pt>
                <c:pt idx="534">
                  <c:v>1245</c:v>
                </c:pt>
                <c:pt idx="535">
                  <c:v>1246</c:v>
                </c:pt>
                <c:pt idx="536">
                  <c:v>1247</c:v>
                </c:pt>
                <c:pt idx="537">
                  <c:v>1248</c:v>
                </c:pt>
                <c:pt idx="538">
                  <c:v>1249</c:v>
                </c:pt>
                <c:pt idx="539">
                  <c:v>1250</c:v>
                </c:pt>
                <c:pt idx="540">
                  <c:v>1251</c:v>
                </c:pt>
                <c:pt idx="541">
                  <c:v>1252</c:v>
                </c:pt>
                <c:pt idx="542">
                  <c:v>1253</c:v>
                </c:pt>
                <c:pt idx="543">
                  <c:v>1254</c:v>
                </c:pt>
                <c:pt idx="544">
                  <c:v>1255</c:v>
                </c:pt>
                <c:pt idx="545">
                  <c:v>1256</c:v>
                </c:pt>
                <c:pt idx="546">
                  <c:v>1257</c:v>
                </c:pt>
                <c:pt idx="547">
                  <c:v>1258</c:v>
                </c:pt>
                <c:pt idx="548">
                  <c:v>1259</c:v>
                </c:pt>
                <c:pt idx="549">
                  <c:v>1260</c:v>
                </c:pt>
                <c:pt idx="550">
                  <c:v>1261</c:v>
                </c:pt>
                <c:pt idx="551">
                  <c:v>1262</c:v>
                </c:pt>
                <c:pt idx="552">
                  <c:v>1263</c:v>
                </c:pt>
                <c:pt idx="553">
                  <c:v>1264</c:v>
                </c:pt>
                <c:pt idx="554">
                  <c:v>1265</c:v>
                </c:pt>
                <c:pt idx="555">
                  <c:v>1266</c:v>
                </c:pt>
                <c:pt idx="556">
                  <c:v>1267</c:v>
                </c:pt>
                <c:pt idx="557">
                  <c:v>1268</c:v>
                </c:pt>
                <c:pt idx="558">
                  <c:v>1269</c:v>
                </c:pt>
                <c:pt idx="559">
                  <c:v>1270</c:v>
                </c:pt>
                <c:pt idx="560">
                  <c:v>1271</c:v>
                </c:pt>
                <c:pt idx="561">
                  <c:v>1272</c:v>
                </c:pt>
                <c:pt idx="562">
                  <c:v>1273</c:v>
                </c:pt>
                <c:pt idx="563">
                  <c:v>1274</c:v>
                </c:pt>
                <c:pt idx="564">
                  <c:v>1275</c:v>
                </c:pt>
                <c:pt idx="565">
                  <c:v>1276</c:v>
                </c:pt>
                <c:pt idx="566">
                  <c:v>1277</c:v>
                </c:pt>
                <c:pt idx="567">
                  <c:v>1278</c:v>
                </c:pt>
                <c:pt idx="568">
                  <c:v>1279</c:v>
                </c:pt>
                <c:pt idx="569">
                  <c:v>1280</c:v>
                </c:pt>
                <c:pt idx="570">
                  <c:v>1281</c:v>
                </c:pt>
                <c:pt idx="571">
                  <c:v>1282</c:v>
                </c:pt>
                <c:pt idx="572">
                  <c:v>1283</c:v>
                </c:pt>
                <c:pt idx="573">
                  <c:v>1284</c:v>
                </c:pt>
                <c:pt idx="574">
                  <c:v>1285</c:v>
                </c:pt>
                <c:pt idx="575">
                  <c:v>1286</c:v>
                </c:pt>
                <c:pt idx="576">
                  <c:v>1287</c:v>
                </c:pt>
                <c:pt idx="577">
                  <c:v>1288</c:v>
                </c:pt>
                <c:pt idx="578">
                  <c:v>1289</c:v>
                </c:pt>
                <c:pt idx="579">
                  <c:v>1290</c:v>
                </c:pt>
                <c:pt idx="580">
                  <c:v>1291</c:v>
                </c:pt>
                <c:pt idx="581">
                  <c:v>1292</c:v>
                </c:pt>
                <c:pt idx="582">
                  <c:v>1293</c:v>
                </c:pt>
                <c:pt idx="583">
                  <c:v>1294</c:v>
                </c:pt>
                <c:pt idx="584">
                  <c:v>1295</c:v>
                </c:pt>
                <c:pt idx="585">
                  <c:v>1296</c:v>
                </c:pt>
                <c:pt idx="586">
                  <c:v>1297</c:v>
                </c:pt>
                <c:pt idx="587">
                  <c:v>1298</c:v>
                </c:pt>
                <c:pt idx="588">
                  <c:v>1299</c:v>
                </c:pt>
                <c:pt idx="589">
                  <c:v>1300</c:v>
                </c:pt>
                <c:pt idx="590">
                  <c:v>1301</c:v>
                </c:pt>
                <c:pt idx="591">
                  <c:v>1302</c:v>
                </c:pt>
                <c:pt idx="592">
                  <c:v>1303</c:v>
                </c:pt>
                <c:pt idx="593">
                  <c:v>1304</c:v>
                </c:pt>
                <c:pt idx="594">
                  <c:v>1305</c:v>
                </c:pt>
                <c:pt idx="595">
                  <c:v>1306</c:v>
                </c:pt>
                <c:pt idx="596">
                  <c:v>1307</c:v>
                </c:pt>
                <c:pt idx="597">
                  <c:v>1308</c:v>
                </c:pt>
                <c:pt idx="598">
                  <c:v>1309</c:v>
                </c:pt>
                <c:pt idx="599">
                  <c:v>1310</c:v>
                </c:pt>
                <c:pt idx="600">
                  <c:v>1311</c:v>
                </c:pt>
                <c:pt idx="601">
                  <c:v>1312</c:v>
                </c:pt>
                <c:pt idx="602">
                  <c:v>1313</c:v>
                </c:pt>
                <c:pt idx="603">
                  <c:v>1314</c:v>
                </c:pt>
                <c:pt idx="604">
                  <c:v>1315</c:v>
                </c:pt>
                <c:pt idx="605">
                  <c:v>1316</c:v>
                </c:pt>
                <c:pt idx="606">
                  <c:v>1317</c:v>
                </c:pt>
                <c:pt idx="607">
                  <c:v>1318</c:v>
                </c:pt>
                <c:pt idx="608">
                  <c:v>1319</c:v>
                </c:pt>
                <c:pt idx="609">
                  <c:v>1320</c:v>
                </c:pt>
                <c:pt idx="610">
                  <c:v>1321</c:v>
                </c:pt>
                <c:pt idx="611">
                  <c:v>1322</c:v>
                </c:pt>
                <c:pt idx="612">
                  <c:v>1323</c:v>
                </c:pt>
                <c:pt idx="613">
                  <c:v>1324</c:v>
                </c:pt>
                <c:pt idx="614">
                  <c:v>1325</c:v>
                </c:pt>
                <c:pt idx="615">
                  <c:v>1326</c:v>
                </c:pt>
                <c:pt idx="616">
                  <c:v>1327</c:v>
                </c:pt>
                <c:pt idx="617">
                  <c:v>1328</c:v>
                </c:pt>
                <c:pt idx="618">
                  <c:v>1329</c:v>
                </c:pt>
                <c:pt idx="619">
                  <c:v>1330</c:v>
                </c:pt>
                <c:pt idx="620">
                  <c:v>1331</c:v>
                </c:pt>
                <c:pt idx="621">
                  <c:v>1332</c:v>
                </c:pt>
                <c:pt idx="622">
                  <c:v>1333</c:v>
                </c:pt>
                <c:pt idx="623">
                  <c:v>1334</c:v>
                </c:pt>
                <c:pt idx="624">
                  <c:v>1335</c:v>
                </c:pt>
                <c:pt idx="625">
                  <c:v>1336</c:v>
                </c:pt>
                <c:pt idx="626">
                  <c:v>1337</c:v>
                </c:pt>
                <c:pt idx="627">
                  <c:v>1338</c:v>
                </c:pt>
                <c:pt idx="628">
                  <c:v>1339</c:v>
                </c:pt>
                <c:pt idx="629">
                  <c:v>1340</c:v>
                </c:pt>
                <c:pt idx="630">
                  <c:v>1341</c:v>
                </c:pt>
              </c:numCache>
            </c:numRef>
          </c:xVal>
          <c:yVal>
            <c:numRef>
              <c:f>'21-22'!$G$10:$G$640</c:f>
              <c:numCache>
                <c:formatCode>General</c:formatCode>
                <c:ptCount val="6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2.1645021644510321E-2</c:v>
                </c:pt>
                <c:pt idx="12">
                  <c:v>9.9567099566716069E-2</c:v>
                </c:pt>
                <c:pt idx="13">
                  <c:v>0.29004329004185192</c:v>
                </c:pt>
                <c:pt idx="14">
                  <c:v>0.48051948051944854</c:v>
                </c:pt>
                <c:pt idx="15">
                  <c:v>0.59307359307237872</c:v>
                </c:pt>
                <c:pt idx="16">
                  <c:v>0.69264069263909478</c:v>
                </c:pt>
                <c:pt idx="17">
                  <c:v>0.45454545454455975</c:v>
                </c:pt>
                <c:pt idx="18">
                  <c:v>0</c:v>
                </c:pt>
                <c:pt idx="19">
                  <c:v>0</c:v>
                </c:pt>
                <c:pt idx="20">
                  <c:v>8.6580086582962786E-3</c:v>
                </c:pt>
                <c:pt idx="21">
                  <c:v>2.597402597242808E-2</c:v>
                </c:pt>
                <c:pt idx="22">
                  <c:v>5.1948051947316914E-2</c:v>
                </c:pt>
                <c:pt idx="23">
                  <c:v>0.12987012986952268</c:v>
                </c:pt>
                <c:pt idx="24">
                  <c:v>0.16883116883062554</c:v>
                </c:pt>
                <c:pt idx="25">
                  <c:v>0.28138528138601643</c:v>
                </c:pt>
                <c:pt idx="26">
                  <c:v>0.42857142857213165</c:v>
                </c:pt>
                <c:pt idx="27">
                  <c:v>0.47619047618907007</c:v>
                </c:pt>
                <c:pt idx="28">
                  <c:v>0.51948051948055141</c:v>
                </c:pt>
                <c:pt idx="29">
                  <c:v>0.55844155844165433</c:v>
                </c:pt>
                <c:pt idx="30">
                  <c:v>0.62770562770556382</c:v>
                </c:pt>
                <c:pt idx="31">
                  <c:v>0.67099567099458446</c:v>
                </c:pt>
                <c:pt idx="32">
                  <c:v>0.64069264069177778</c:v>
                </c:pt>
                <c:pt idx="33">
                  <c:v>0.54978354978335808</c:v>
                </c:pt>
                <c:pt idx="34">
                  <c:v>0.6796536796528807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4.3290043279177624E-3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3.4632034630724361E-2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4.3290043279177624E-3</c:v>
                </c:pt>
                <c:pt idx="351">
                  <c:v>4.3290043279177624E-3</c:v>
                </c:pt>
                <c:pt idx="352">
                  <c:v>4.3290043279177624E-3</c:v>
                </c:pt>
                <c:pt idx="353">
                  <c:v>4.3290043279177624E-3</c:v>
                </c:pt>
                <c:pt idx="354">
                  <c:v>4.3290043279177624E-3</c:v>
                </c:pt>
                <c:pt idx="355">
                  <c:v>4.3290043279177624E-3</c:v>
                </c:pt>
                <c:pt idx="356">
                  <c:v>4.3290043279177624E-3</c:v>
                </c:pt>
                <c:pt idx="357">
                  <c:v>4.3290043279177624E-3</c:v>
                </c:pt>
                <c:pt idx="358">
                  <c:v>4.3290043279177624E-3</c:v>
                </c:pt>
                <c:pt idx="359">
                  <c:v>4.3290043279177624E-3</c:v>
                </c:pt>
                <c:pt idx="360">
                  <c:v>4.3290043279177624E-3</c:v>
                </c:pt>
                <c:pt idx="361">
                  <c:v>4.3290043279177624E-3</c:v>
                </c:pt>
                <c:pt idx="362">
                  <c:v>4.3290043279177624E-3</c:v>
                </c:pt>
                <c:pt idx="363">
                  <c:v>4.3290043279177624E-3</c:v>
                </c:pt>
                <c:pt idx="364">
                  <c:v>4.3290043279177624E-3</c:v>
                </c:pt>
                <c:pt idx="365">
                  <c:v>4.3290043279177624E-3</c:v>
                </c:pt>
                <c:pt idx="366">
                  <c:v>4.3290043279177624E-3</c:v>
                </c:pt>
                <c:pt idx="367">
                  <c:v>4.3290043279177624E-3</c:v>
                </c:pt>
                <c:pt idx="368">
                  <c:v>4.3290043279177624E-3</c:v>
                </c:pt>
                <c:pt idx="369">
                  <c:v>4.3290043279177624E-3</c:v>
                </c:pt>
                <c:pt idx="370">
                  <c:v>4.3290043279177624E-3</c:v>
                </c:pt>
                <c:pt idx="371">
                  <c:v>8.6580086582962786E-3</c:v>
                </c:pt>
                <c:pt idx="372">
                  <c:v>8.6580086582962786E-3</c:v>
                </c:pt>
                <c:pt idx="373">
                  <c:v>8.6580086582962786E-3</c:v>
                </c:pt>
                <c:pt idx="374">
                  <c:v>8.6580086582962786E-3</c:v>
                </c:pt>
                <c:pt idx="375">
                  <c:v>8.6580086582962786E-3</c:v>
                </c:pt>
                <c:pt idx="376">
                  <c:v>8.6580086582962786E-3</c:v>
                </c:pt>
                <c:pt idx="377">
                  <c:v>8.6580086582962786E-3</c:v>
                </c:pt>
                <c:pt idx="378">
                  <c:v>8.6580086582962786E-3</c:v>
                </c:pt>
                <c:pt idx="379">
                  <c:v>8.6580086582962786E-3</c:v>
                </c:pt>
                <c:pt idx="380">
                  <c:v>8.6580086582962786E-3</c:v>
                </c:pt>
                <c:pt idx="381">
                  <c:v>8.6580086582962786E-3</c:v>
                </c:pt>
                <c:pt idx="382">
                  <c:v>8.6580086582962786E-3</c:v>
                </c:pt>
                <c:pt idx="383">
                  <c:v>8.6580086582962786E-3</c:v>
                </c:pt>
                <c:pt idx="384">
                  <c:v>8.6580086582962786E-3</c:v>
                </c:pt>
                <c:pt idx="385">
                  <c:v>8.6580086582962786E-3</c:v>
                </c:pt>
                <c:pt idx="386">
                  <c:v>8.6580086582962786E-3</c:v>
                </c:pt>
                <c:pt idx="387">
                  <c:v>8.6580086582962786E-3</c:v>
                </c:pt>
                <c:pt idx="388">
                  <c:v>8.6580086582962786E-3</c:v>
                </c:pt>
                <c:pt idx="389">
                  <c:v>8.6580086582962786E-3</c:v>
                </c:pt>
                <c:pt idx="390">
                  <c:v>8.6580086582962786E-3</c:v>
                </c:pt>
                <c:pt idx="391">
                  <c:v>8.6580086582962786E-3</c:v>
                </c:pt>
                <c:pt idx="392">
                  <c:v>8.6580086582962786E-3</c:v>
                </c:pt>
                <c:pt idx="393">
                  <c:v>8.6580086582962786E-3</c:v>
                </c:pt>
                <c:pt idx="394">
                  <c:v>8.6580086582962786E-3</c:v>
                </c:pt>
                <c:pt idx="395">
                  <c:v>8.6580086582962786E-3</c:v>
                </c:pt>
                <c:pt idx="396">
                  <c:v>8.6580086582962786E-3</c:v>
                </c:pt>
                <c:pt idx="397">
                  <c:v>8.6580086582962786E-3</c:v>
                </c:pt>
                <c:pt idx="398">
                  <c:v>8.6580086582962786E-3</c:v>
                </c:pt>
                <c:pt idx="399">
                  <c:v>8.6580086582962786E-3</c:v>
                </c:pt>
                <c:pt idx="400">
                  <c:v>8.6580086582962786E-3</c:v>
                </c:pt>
                <c:pt idx="401">
                  <c:v>8.6580086582962786E-3</c:v>
                </c:pt>
                <c:pt idx="402">
                  <c:v>8.6580086582962786E-3</c:v>
                </c:pt>
                <c:pt idx="403">
                  <c:v>8.6580086582962786E-3</c:v>
                </c:pt>
                <c:pt idx="404">
                  <c:v>8.6580086582962786E-3</c:v>
                </c:pt>
                <c:pt idx="405">
                  <c:v>8.6580086582962786E-3</c:v>
                </c:pt>
                <c:pt idx="406">
                  <c:v>8.6580086582962786E-3</c:v>
                </c:pt>
                <c:pt idx="407">
                  <c:v>8.6580086582962786E-3</c:v>
                </c:pt>
                <c:pt idx="408">
                  <c:v>8.6580086582962786E-3</c:v>
                </c:pt>
                <c:pt idx="409">
                  <c:v>8.6580086582962786E-3</c:v>
                </c:pt>
                <c:pt idx="410">
                  <c:v>8.6580086582962786E-3</c:v>
                </c:pt>
                <c:pt idx="411">
                  <c:v>8.6580086582962786E-3</c:v>
                </c:pt>
                <c:pt idx="412">
                  <c:v>8.6580086582962786E-3</c:v>
                </c:pt>
                <c:pt idx="413">
                  <c:v>8.6580086582962786E-3</c:v>
                </c:pt>
                <c:pt idx="414">
                  <c:v>8.6580086582962786E-3</c:v>
                </c:pt>
                <c:pt idx="415">
                  <c:v>8.6580086582962786E-3</c:v>
                </c:pt>
                <c:pt idx="416">
                  <c:v>8.6580086582962786E-3</c:v>
                </c:pt>
                <c:pt idx="417">
                  <c:v>8.6580086582962786E-3</c:v>
                </c:pt>
                <c:pt idx="418">
                  <c:v>8.6580086582962786E-3</c:v>
                </c:pt>
                <c:pt idx="419">
                  <c:v>8.6580086582962786E-3</c:v>
                </c:pt>
                <c:pt idx="420">
                  <c:v>8.6580086582962786E-3</c:v>
                </c:pt>
                <c:pt idx="421">
                  <c:v>8.6580086582962786E-3</c:v>
                </c:pt>
                <c:pt idx="422">
                  <c:v>8.6580086582962786E-3</c:v>
                </c:pt>
                <c:pt idx="423">
                  <c:v>8.6580086582962786E-3</c:v>
                </c:pt>
                <c:pt idx="424">
                  <c:v>8.6580086582962786E-3</c:v>
                </c:pt>
                <c:pt idx="425">
                  <c:v>8.6580086582962786E-3</c:v>
                </c:pt>
                <c:pt idx="426">
                  <c:v>8.6580086582962786E-3</c:v>
                </c:pt>
                <c:pt idx="427">
                  <c:v>8.6580086582962786E-3</c:v>
                </c:pt>
                <c:pt idx="428">
                  <c:v>8.6580086582962786E-3</c:v>
                </c:pt>
                <c:pt idx="429">
                  <c:v>8.6580086582962786E-3</c:v>
                </c:pt>
                <c:pt idx="430">
                  <c:v>8.6580086582962786E-3</c:v>
                </c:pt>
                <c:pt idx="431">
                  <c:v>8.6580086582962786E-3</c:v>
                </c:pt>
                <c:pt idx="432">
                  <c:v>8.6580086582962786E-3</c:v>
                </c:pt>
                <c:pt idx="433">
                  <c:v>8.6580086582962786E-3</c:v>
                </c:pt>
                <c:pt idx="434">
                  <c:v>8.6580086582962786E-3</c:v>
                </c:pt>
                <c:pt idx="435">
                  <c:v>8.6580086582962786E-3</c:v>
                </c:pt>
                <c:pt idx="436">
                  <c:v>8.6580086582962786E-3</c:v>
                </c:pt>
                <c:pt idx="437">
                  <c:v>8.6580086582962786E-3</c:v>
                </c:pt>
                <c:pt idx="438">
                  <c:v>8.6580086582962786E-3</c:v>
                </c:pt>
                <c:pt idx="439">
                  <c:v>8.6580086582962786E-3</c:v>
                </c:pt>
                <c:pt idx="440">
                  <c:v>8.6580086582962786E-3</c:v>
                </c:pt>
                <c:pt idx="441">
                  <c:v>8.6580086582962786E-3</c:v>
                </c:pt>
                <c:pt idx="442">
                  <c:v>1.298701298621404E-2</c:v>
                </c:pt>
                <c:pt idx="443">
                  <c:v>1.298701298621404E-2</c:v>
                </c:pt>
                <c:pt idx="444">
                  <c:v>1.298701298621404E-2</c:v>
                </c:pt>
                <c:pt idx="445">
                  <c:v>1.298701298621404E-2</c:v>
                </c:pt>
                <c:pt idx="446">
                  <c:v>1.298701298621404E-2</c:v>
                </c:pt>
                <c:pt idx="447">
                  <c:v>1.298701298621404E-2</c:v>
                </c:pt>
                <c:pt idx="448">
                  <c:v>1.298701298621404E-2</c:v>
                </c:pt>
                <c:pt idx="449">
                  <c:v>1.298701298621404E-2</c:v>
                </c:pt>
                <c:pt idx="450">
                  <c:v>1.298701298621404E-2</c:v>
                </c:pt>
                <c:pt idx="451">
                  <c:v>1.298701298621404E-2</c:v>
                </c:pt>
                <c:pt idx="452">
                  <c:v>1.298701298621404E-2</c:v>
                </c:pt>
                <c:pt idx="453">
                  <c:v>1.298701298621404E-2</c:v>
                </c:pt>
                <c:pt idx="454">
                  <c:v>1.298701298621404E-2</c:v>
                </c:pt>
                <c:pt idx="455">
                  <c:v>1.298701298621404E-2</c:v>
                </c:pt>
                <c:pt idx="456">
                  <c:v>1.298701298621404E-2</c:v>
                </c:pt>
                <c:pt idx="457">
                  <c:v>1.298701298621404E-2</c:v>
                </c:pt>
                <c:pt idx="458">
                  <c:v>1.298701298621404E-2</c:v>
                </c:pt>
                <c:pt idx="459">
                  <c:v>1.298701298621404E-2</c:v>
                </c:pt>
                <c:pt idx="460">
                  <c:v>1.298701298621404E-2</c:v>
                </c:pt>
                <c:pt idx="461">
                  <c:v>1.298701298621404E-2</c:v>
                </c:pt>
                <c:pt idx="462">
                  <c:v>1.298701298621404E-2</c:v>
                </c:pt>
                <c:pt idx="463">
                  <c:v>1.298701298621404E-2</c:v>
                </c:pt>
                <c:pt idx="464">
                  <c:v>1.298701298621404E-2</c:v>
                </c:pt>
                <c:pt idx="465">
                  <c:v>1.298701298621404E-2</c:v>
                </c:pt>
                <c:pt idx="466">
                  <c:v>1.298701298621404E-2</c:v>
                </c:pt>
                <c:pt idx="467">
                  <c:v>1.298701298621404E-2</c:v>
                </c:pt>
                <c:pt idx="468">
                  <c:v>1.298701298621404E-2</c:v>
                </c:pt>
                <c:pt idx="469">
                  <c:v>1.298701298621404E-2</c:v>
                </c:pt>
                <c:pt idx="470">
                  <c:v>1.298701298621404E-2</c:v>
                </c:pt>
                <c:pt idx="471">
                  <c:v>1.298701298621404E-2</c:v>
                </c:pt>
                <c:pt idx="472">
                  <c:v>1.298701298621404E-2</c:v>
                </c:pt>
                <c:pt idx="473">
                  <c:v>1.298701298621404E-2</c:v>
                </c:pt>
                <c:pt idx="474">
                  <c:v>1.298701298621404E-2</c:v>
                </c:pt>
                <c:pt idx="475">
                  <c:v>1.298701298621404E-2</c:v>
                </c:pt>
                <c:pt idx="476">
                  <c:v>1.298701298621404E-2</c:v>
                </c:pt>
                <c:pt idx="477">
                  <c:v>1.298701298621404E-2</c:v>
                </c:pt>
                <c:pt idx="478">
                  <c:v>1.298701298621404E-2</c:v>
                </c:pt>
                <c:pt idx="479">
                  <c:v>1.298701298621404E-2</c:v>
                </c:pt>
                <c:pt idx="480">
                  <c:v>1.298701298621404E-2</c:v>
                </c:pt>
                <c:pt idx="481">
                  <c:v>1.298701298621404E-2</c:v>
                </c:pt>
                <c:pt idx="482">
                  <c:v>1.298701298621404E-2</c:v>
                </c:pt>
                <c:pt idx="483">
                  <c:v>1.298701298621404E-2</c:v>
                </c:pt>
                <c:pt idx="484">
                  <c:v>1.298701298621404E-2</c:v>
                </c:pt>
                <c:pt idx="485">
                  <c:v>1.298701298621404E-2</c:v>
                </c:pt>
                <c:pt idx="486">
                  <c:v>1.298701298621404E-2</c:v>
                </c:pt>
                <c:pt idx="487">
                  <c:v>2.1645021644510321E-2</c:v>
                </c:pt>
                <c:pt idx="488">
                  <c:v>2.1645021644510321E-2</c:v>
                </c:pt>
                <c:pt idx="489">
                  <c:v>6.9264069263909475E-2</c:v>
                </c:pt>
                <c:pt idx="490">
                  <c:v>6.9264069263909475E-2</c:v>
                </c:pt>
                <c:pt idx="491">
                  <c:v>7.3593073591827235E-2</c:v>
                </c:pt>
                <c:pt idx="492">
                  <c:v>7.3593073591827235E-2</c:v>
                </c:pt>
                <c:pt idx="493">
                  <c:v>7.3593073591827235E-2</c:v>
                </c:pt>
                <c:pt idx="494">
                  <c:v>7.3593073591827235E-2</c:v>
                </c:pt>
                <c:pt idx="495">
                  <c:v>7.3593073591827235E-2</c:v>
                </c:pt>
                <c:pt idx="496">
                  <c:v>7.3593073591827235E-2</c:v>
                </c:pt>
                <c:pt idx="497">
                  <c:v>7.3593073591827235E-2</c:v>
                </c:pt>
                <c:pt idx="498">
                  <c:v>7.3593073591827235E-2</c:v>
                </c:pt>
                <c:pt idx="499">
                  <c:v>7.3593073591827235E-2</c:v>
                </c:pt>
                <c:pt idx="500">
                  <c:v>7.3593073591827235E-2</c:v>
                </c:pt>
                <c:pt idx="501">
                  <c:v>7.3593073591827235E-2</c:v>
                </c:pt>
                <c:pt idx="502">
                  <c:v>7.3593073591827235E-2</c:v>
                </c:pt>
                <c:pt idx="503">
                  <c:v>7.3593073591827235E-2</c:v>
                </c:pt>
                <c:pt idx="504">
                  <c:v>7.3593073591827235E-2</c:v>
                </c:pt>
                <c:pt idx="505">
                  <c:v>7.3593073591827235E-2</c:v>
                </c:pt>
                <c:pt idx="506">
                  <c:v>8.6580086580502036E-2</c:v>
                </c:pt>
                <c:pt idx="507">
                  <c:v>0.10389610389463383</c:v>
                </c:pt>
                <c:pt idx="508">
                  <c:v>0.10389610389463383</c:v>
                </c:pt>
                <c:pt idx="509">
                  <c:v>0.10389610389463383</c:v>
                </c:pt>
                <c:pt idx="510">
                  <c:v>0.10389610389463383</c:v>
                </c:pt>
                <c:pt idx="511">
                  <c:v>0.10389610389463383</c:v>
                </c:pt>
                <c:pt idx="512">
                  <c:v>0.10389610389463383</c:v>
                </c:pt>
                <c:pt idx="513">
                  <c:v>0.10389610389463383</c:v>
                </c:pt>
                <c:pt idx="514">
                  <c:v>0.10389610389463383</c:v>
                </c:pt>
                <c:pt idx="515">
                  <c:v>0.12121212121122639</c:v>
                </c:pt>
                <c:pt idx="516">
                  <c:v>0.12121212121122639</c:v>
                </c:pt>
                <c:pt idx="517">
                  <c:v>0.12121212121122639</c:v>
                </c:pt>
                <c:pt idx="518">
                  <c:v>0.12121212121122639</c:v>
                </c:pt>
                <c:pt idx="519">
                  <c:v>0.12121212121122639</c:v>
                </c:pt>
                <c:pt idx="520">
                  <c:v>0.12121212121122639</c:v>
                </c:pt>
                <c:pt idx="521">
                  <c:v>0.12121212121122639</c:v>
                </c:pt>
                <c:pt idx="522">
                  <c:v>0.12121212121122639</c:v>
                </c:pt>
                <c:pt idx="523">
                  <c:v>0.12121212121122639</c:v>
                </c:pt>
                <c:pt idx="524">
                  <c:v>0.1255411255416049</c:v>
                </c:pt>
                <c:pt idx="525">
                  <c:v>0.1255411255416049</c:v>
                </c:pt>
                <c:pt idx="526">
                  <c:v>0.1255411255416049</c:v>
                </c:pt>
                <c:pt idx="527">
                  <c:v>0.1255411255416049</c:v>
                </c:pt>
                <c:pt idx="528">
                  <c:v>0.1255411255416049</c:v>
                </c:pt>
                <c:pt idx="529">
                  <c:v>0.34199134199162962</c:v>
                </c:pt>
                <c:pt idx="530">
                  <c:v>0.69264069263909478</c:v>
                </c:pt>
                <c:pt idx="531">
                  <c:v>0.71861471861398363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1.298701298621404E-2</c:v>
                </c:pt>
                <c:pt idx="538">
                  <c:v>5.1948051947316914E-2</c:v>
                </c:pt>
                <c:pt idx="539">
                  <c:v>0.32034632034465854</c:v>
                </c:pt>
                <c:pt idx="540">
                  <c:v>0.50649350649187663</c:v>
                </c:pt>
                <c:pt idx="541">
                  <c:v>0.56709956709995057</c:v>
                </c:pt>
                <c:pt idx="542">
                  <c:v>0.55844155844165433</c:v>
                </c:pt>
                <c:pt idx="543">
                  <c:v>0.52813852813884776</c:v>
                </c:pt>
                <c:pt idx="544">
                  <c:v>0.49350649350566261</c:v>
                </c:pt>
                <c:pt idx="545">
                  <c:v>0.45887445887493822</c:v>
                </c:pt>
                <c:pt idx="546">
                  <c:v>0.43290043290004943</c:v>
                </c:pt>
                <c:pt idx="547">
                  <c:v>0.41125541125553911</c:v>
                </c:pt>
                <c:pt idx="548">
                  <c:v>0.39826839826686428</c:v>
                </c:pt>
                <c:pt idx="549">
                  <c:v>0.38528138528065026</c:v>
                </c:pt>
                <c:pt idx="550">
                  <c:v>0.40692640692516058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0.20779220779172841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5.6277056277695435E-2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1.7316017316592557E-2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2D9-4307-A515-15CF91124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1341"/>
          <c:min val="71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 DISCHARGE LEVEL EVOLUTION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'21-22'!$A$10:$A$640</c:f>
              <c:numCache>
                <c:formatCode>General</c:formatCode>
                <c:ptCount val="631"/>
                <c:pt idx="0">
                  <c:v>711</c:v>
                </c:pt>
                <c:pt idx="1">
                  <c:v>712</c:v>
                </c:pt>
                <c:pt idx="2">
                  <c:v>713</c:v>
                </c:pt>
                <c:pt idx="3">
                  <c:v>714</c:v>
                </c:pt>
                <c:pt idx="4">
                  <c:v>715</c:v>
                </c:pt>
                <c:pt idx="5">
                  <c:v>716</c:v>
                </c:pt>
                <c:pt idx="6">
                  <c:v>717</c:v>
                </c:pt>
                <c:pt idx="7">
                  <c:v>718</c:v>
                </c:pt>
                <c:pt idx="8">
                  <c:v>719</c:v>
                </c:pt>
                <c:pt idx="9">
                  <c:v>720</c:v>
                </c:pt>
                <c:pt idx="10">
                  <c:v>721</c:v>
                </c:pt>
                <c:pt idx="11">
                  <c:v>722</c:v>
                </c:pt>
                <c:pt idx="12">
                  <c:v>723</c:v>
                </c:pt>
                <c:pt idx="13">
                  <c:v>724</c:v>
                </c:pt>
                <c:pt idx="14">
                  <c:v>725</c:v>
                </c:pt>
                <c:pt idx="15">
                  <c:v>726</c:v>
                </c:pt>
                <c:pt idx="16">
                  <c:v>727</c:v>
                </c:pt>
                <c:pt idx="17">
                  <c:v>728</c:v>
                </c:pt>
                <c:pt idx="18">
                  <c:v>729</c:v>
                </c:pt>
                <c:pt idx="19">
                  <c:v>730</c:v>
                </c:pt>
                <c:pt idx="20">
                  <c:v>731</c:v>
                </c:pt>
                <c:pt idx="21">
                  <c:v>732</c:v>
                </c:pt>
                <c:pt idx="22">
                  <c:v>733</c:v>
                </c:pt>
                <c:pt idx="23">
                  <c:v>734</c:v>
                </c:pt>
                <c:pt idx="24">
                  <c:v>735</c:v>
                </c:pt>
                <c:pt idx="25">
                  <c:v>736</c:v>
                </c:pt>
                <c:pt idx="26">
                  <c:v>737</c:v>
                </c:pt>
                <c:pt idx="27">
                  <c:v>738</c:v>
                </c:pt>
                <c:pt idx="28">
                  <c:v>739</c:v>
                </c:pt>
                <c:pt idx="29">
                  <c:v>740</c:v>
                </c:pt>
                <c:pt idx="30">
                  <c:v>741</c:v>
                </c:pt>
                <c:pt idx="31">
                  <c:v>742</c:v>
                </c:pt>
                <c:pt idx="32">
                  <c:v>743</c:v>
                </c:pt>
                <c:pt idx="33">
                  <c:v>744</c:v>
                </c:pt>
                <c:pt idx="34">
                  <c:v>745</c:v>
                </c:pt>
                <c:pt idx="35">
                  <c:v>746</c:v>
                </c:pt>
                <c:pt idx="36">
                  <c:v>747</c:v>
                </c:pt>
                <c:pt idx="37">
                  <c:v>748</c:v>
                </c:pt>
                <c:pt idx="38">
                  <c:v>749</c:v>
                </c:pt>
                <c:pt idx="39">
                  <c:v>750</c:v>
                </c:pt>
                <c:pt idx="40">
                  <c:v>751</c:v>
                </c:pt>
                <c:pt idx="41">
                  <c:v>752</c:v>
                </c:pt>
                <c:pt idx="42">
                  <c:v>753</c:v>
                </c:pt>
                <c:pt idx="43">
                  <c:v>754</c:v>
                </c:pt>
                <c:pt idx="44">
                  <c:v>755</c:v>
                </c:pt>
                <c:pt idx="45">
                  <c:v>756</c:v>
                </c:pt>
                <c:pt idx="46">
                  <c:v>757</c:v>
                </c:pt>
                <c:pt idx="47">
                  <c:v>758</c:v>
                </c:pt>
                <c:pt idx="48">
                  <c:v>759</c:v>
                </c:pt>
                <c:pt idx="49">
                  <c:v>760</c:v>
                </c:pt>
                <c:pt idx="50">
                  <c:v>761</c:v>
                </c:pt>
                <c:pt idx="51">
                  <c:v>762</c:v>
                </c:pt>
                <c:pt idx="52">
                  <c:v>763</c:v>
                </c:pt>
                <c:pt idx="53">
                  <c:v>764</c:v>
                </c:pt>
                <c:pt idx="54">
                  <c:v>765</c:v>
                </c:pt>
                <c:pt idx="55">
                  <c:v>766</c:v>
                </c:pt>
                <c:pt idx="56">
                  <c:v>767</c:v>
                </c:pt>
                <c:pt idx="57">
                  <c:v>768</c:v>
                </c:pt>
                <c:pt idx="58">
                  <c:v>769</c:v>
                </c:pt>
                <c:pt idx="59">
                  <c:v>770</c:v>
                </c:pt>
                <c:pt idx="60">
                  <c:v>771</c:v>
                </c:pt>
                <c:pt idx="61">
                  <c:v>772</c:v>
                </c:pt>
                <c:pt idx="62">
                  <c:v>773</c:v>
                </c:pt>
                <c:pt idx="63">
                  <c:v>774</c:v>
                </c:pt>
                <c:pt idx="64">
                  <c:v>775</c:v>
                </c:pt>
                <c:pt idx="65">
                  <c:v>776</c:v>
                </c:pt>
                <c:pt idx="66">
                  <c:v>777</c:v>
                </c:pt>
                <c:pt idx="67">
                  <c:v>778</c:v>
                </c:pt>
                <c:pt idx="68">
                  <c:v>779</c:v>
                </c:pt>
                <c:pt idx="69">
                  <c:v>780</c:v>
                </c:pt>
                <c:pt idx="70">
                  <c:v>781</c:v>
                </c:pt>
                <c:pt idx="71">
                  <c:v>782</c:v>
                </c:pt>
                <c:pt idx="72">
                  <c:v>783</c:v>
                </c:pt>
                <c:pt idx="73">
                  <c:v>784</c:v>
                </c:pt>
                <c:pt idx="74">
                  <c:v>785</c:v>
                </c:pt>
                <c:pt idx="75">
                  <c:v>786</c:v>
                </c:pt>
                <c:pt idx="76">
                  <c:v>787</c:v>
                </c:pt>
                <c:pt idx="77">
                  <c:v>788</c:v>
                </c:pt>
                <c:pt idx="78">
                  <c:v>789</c:v>
                </c:pt>
                <c:pt idx="79">
                  <c:v>790</c:v>
                </c:pt>
                <c:pt idx="80">
                  <c:v>791</c:v>
                </c:pt>
                <c:pt idx="81">
                  <c:v>792</c:v>
                </c:pt>
                <c:pt idx="82">
                  <c:v>793</c:v>
                </c:pt>
                <c:pt idx="83">
                  <c:v>794</c:v>
                </c:pt>
                <c:pt idx="84">
                  <c:v>795</c:v>
                </c:pt>
                <c:pt idx="85">
                  <c:v>796</c:v>
                </c:pt>
                <c:pt idx="86">
                  <c:v>797</c:v>
                </c:pt>
                <c:pt idx="87">
                  <c:v>798</c:v>
                </c:pt>
                <c:pt idx="88">
                  <c:v>799</c:v>
                </c:pt>
                <c:pt idx="89">
                  <c:v>800</c:v>
                </c:pt>
                <c:pt idx="90">
                  <c:v>801</c:v>
                </c:pt>
                <c:pt idx="91">
                  <c:v>802</c:v>
                </c:pt>
                <c:pt idx="92">
                  <c:v>803</c:v>
                </c:pt>
                <c:pt idx="93">
                  <c:v>804</c:v>
                </c:pt>
                <c:pt idx="94">
                  <c:v>805</c:v>
                </c:pt>
                <c:pt idx="95">
                  <c:v>806</c:v>
                </c:pt>
                <c:pt idx="96">
                  <c:v>807</c:v>
                </c:pt>
                <c:pt idx="97">
                  <c:v>808</c:v>
                </c:pt>
                <c:pt idx="98">
                  <c:v>809</c:v>
                </c:pt>
                <c:pt idx="99">
                  <c:v>810</c:v>
                </c:pt>
                <c:pt idx="100">
                  <c:v>811</c:v>
                </c:pt>
                <c:pt idx="101">
                  <c:v>812</c:v>
                </c:pt>
                <c:pt idx="102">
                  <c:v>813</c:v>
                </c:pt>
                <c:pt idx="103">
                  <c:v>814</c:v>
                </c:pt>
                <c:pt idx="104">
                  <c:v>815</c:v>
                </c:pt>
                <c:pt idx="105">
                  <c:v>816</c:v>
                </c:pt>
                <c:pt idx="106">
                  <c:v>817</c:v>
                </c:pt>
                <c:pt idx="107">
                  <c:v>818</c:v>
                </c:pt>
                <c:pt idx="108">
                  <c:v>819</c:v>
                </c:pt>
                <c:pt idx="109">
                  <c:v>820</c:v>
                </c:pt>
                <c:pt idx="110">
                  <c:v>821</c:v>
                </c:pt>
                <c:pt idx="111">
                  <c:v>822</c:v>
                </c:pt>
                <c:pt idx="112">
                  <c:v>823</c:v>
                </c:pt>
                <c:pt idx="113">
                  <c:v>824</c:v>
                </c:pt>
                <c:pt idx="114">
                  <c:v>825</c:v>
                </c:pt>
                <c:pt idx="115">
                  <c:v>826</c:v>
                </c:pt>
                <c:pt idx="116">
                  <c:v>827</c:v>
                </c:pt>
                <c:pt idx="117">
                  <c:v>828</c:v>
                </c:pt>
                <c:pt idx="118">
                  <c:v>829</c:v>
                </c:pt>
                <c:pt idx="119">
                  <c:v>830</c:v>
                </c:pt>
                <c:pt idx="120">
                  <c:v>831</c:v>
                </c:pt>
                <c:pt idx="121">
                  <c:v>832</c:v>
                </c:pt>
                <c:pt idx="122">
                  <c:v>833</c:v>
                </c:pt>
                <c:pt idx="123">
                  <c:v>834</c:v>
                </c:pt>
                <c:pt idx="124">
                  <c:v>835</c:v>
                </c:pt>
                <c:pt idx="125">
                  <c:v>836</c:v>
                </c:pt>
                <c:pt idx="126">
                  <c:v>837</c:v>
                </c:pt>
                <c:pt idx="127">
                  <c:v>838</c:v>
                </c:pt>
                <c:pt idx="128">
                  <c:v>839</c:v>
                </c:pt>
                <c:pt idx="129">
                  <c:v>840</c:v>
                </c:pt>
                <c:pt idx="130">
                  <c:v>841</c:v>
                </c:pt>
                <c:pt idx="131">
                  <c:v>842</c:v>
                </c:pt>
                <c:pt idx="132">
                  <c:v>843</c:v>
                </c:pt>
                <c:pt idx="133">
                  <c:v>844</c:v>
                </c:pt>
                <c:pt idx="134">
                  <c:v>845</c:v>
                </c:pt>
                <c:pt idx="135">
                  <c:v>846</c:v>
                </c:pt>
                <c:pt idx="136">
                  <c:v>847</c:v>
                </c:pt>
                <c:pt idx="137">
                  <c:v>848</c:v>
                </c:pt>
                <c:pt idx="138">
                  <c:v>849</c:v>
                </c:pt>
                <c:pt idx="139">
                  <c:v>850</c:v>
                </c:pt>
                <c:pt idx="140">
                  <c:v>851</c:v>
                </c:pt>
                <c:pt idx="141">
                  <c:v>852</c:v>
                </c:pt>
                <c:pt idx="142">
                  <c:v>853</c:v>
                </c:pt>
                <c:pt idx="143">
                  <c:v>854</c:v>
                </c:pt>
                <c:pt idx="144">
                  <c:v>855</c:v>
                </c:pt>
                <c:pt idx="145">
                  <c:v>856</c:v>
                </c:pt>
                <c:pt idx="146">
                  <c:v>857</c:v>
                </c:pt>
                <c:pt idx="147">
                  <c:v>858</c:v>
                </c:pt>
                <c:pt idx="148">
                  <c:v>859</c:v>
                </c:pt>
                <c:pt idx="149">
                  <c:v>860</c:v>
                </c:pt>
                <c:pt idx="150">
                  <c:v>861</c:v>
                </c:pt>
                <c:pt idx="151">
                  <c:v>862</c:v>
                </c:pt>
                <c:pt idx="152">
                  <c:v>863</c:v>
                </c:pt>
                <c:pt idx="153">
                  <c:v>864</c:v>
                </c:pt>
                <c:pt idx="154">
                  <c:v>865</c:v>
                </c:pt>
                <c:pt idx="155">
                  <c:v>866</c:v>
                </c:pt>
                <c:pt idx="156">
                  <c:v>867</c:v>
                </c:pt>
                <c:pt idx="157">
                  <c:v>868</c:v>
                </c:pt>
                <c:pt idx="158">
                  <c:v>869</c:v>
                </c:pt>
                <c:pt idx="159">
                  <c:v>870</c:v>
                </c:pt>
                <c:pt idx="160">
                  <c:v>871</c:v>
                </c:pt>
                <c:pt idx="161">
                  <c:v>872</c:v>
                </c:pt>
                <c:pt idx="162">
                  <c:v>873</c:v>
                </c:pt>
                <c:pt idx="163">
                  <c:v>874</c:v>
                </c:pt>
                <c:pt idx="164">
                  <c:v>875</c:v>
                </c:pt>
                <c:pt idx="165">
                  <c:v>876</c:v>
                </c:pt>
                <c:pt idx="166">
                  <c:v>877</c:v>
                </c:pt>
                <c:pt idx="167">
                  <c:v>878</c:v>
                </c:pt>
                <c:pt idx="168">
                  <c:v>879</c:v>
                </c:pt>
                <c:pt idx="169">
                  <c:v>880</c:v>
                </c:pt>
                <c:pt idx="170">
                  <c:v>881</c:v>
                </c:pt>
                <c:pt idx="171">
                  <c:v>882</c:v>
                </c:pt>
                <c:pt idx="172">
                  <c:v>883</c:v>
                </c:pt>
                <c:pt idx="173">
                  <c:v>884</c:v>
                </c:pt>
                <c:pt idx="174">
                  <c:v>885</c:v>
                </c:pt>
                <c:pt idx="175">
                  <c:v>886</c:v>
                </c:pt>
                <c:pt idx="176">
                  <c:v>887</c:v>
                </c:pt>
                <c:pt idx="177">
                  <c:v>888</c:v>
                </c:pt>
                <c:pt idx="178">
                  <c:v>889</c:v>
                </c:pt>
                <c:pt idx="179">
                  <c:v>890</c:v>
                </c:pt>
                <c:pt idx="180">
                  <c:v>891</c:v>
                </c:pt>
                <c:pt idx="181">
                  <c:v>892</c:v>
                </c:pt>
                <c:pt idx="182">
                  <c:v>893</c:v>
                </c:pt>
                <c:pt idx="183">
                  <c:v>894</c:v>
                </c:pt>
                <c:pt idx="184">
                  <c:v>895</c:v>
                </c:pt>
                <c:pt idx="185">
                  <c:v>896</c:v>
                </c:pt>
                <c:pt idx="186">
                  <c:v>897</c:v>
                </c:pt>
                <c:pt idx="187">
                  <c:v>898</c:v>
                </c:pt>
                <c:pt idx="188">
                  <c:v>899</c:v>
                </c:pt>
                <c:pt idx="189">
                  <c:v>900</c:v>
                </c:pt>
                <c:pt idx="190">
                  <c:v>901</c:v>
                </c:pt>
                <c:pt idx="191">
                  <c:v>902</c:v>
                </c:pt>
                <c:pt idx="192">
                  <c:v>903</c:v>
                </c:pt>
                <c:pt idx="193">
                  <c:v>904</c:v>
                </c:pt>
                <c:pt idx="194">
                  <c:v>905</c:v>
                </c:pt>
                <c:pt idx="195">
                  <c:v>906</c:v>
                </c:pt>
                <c:pt idx="196">
                  <c:v>907</c:v>
                </c:pt>
                <c:pt idx="197">
                  <c:v>908</c:v>
                </c:pt>
                <c:pt idx="198">
                  <c:v>909</c:v>
                </c:pt>
                <c:pt idx="199">
                  <c:v>910</c:v>
                </c:pt>
                <c:pt idx="200">
                  <c:v>911</c:v>
                </c:pt>
                <c:pt idx="201">
                  <c:v>912</c:v>
                </c:pt>
                <c:pt idx="202">
                  <c:v>913</c:v>
                </c:pt>
                <c:pt idx="203">
                  <c:v>914</c:v>
                </c:pt>
                <c:pt idx="204">
                  <c:v>915</c:v>
                </c:pt>
                <c:pt idx="205">
                  <c:v>916</c:v>
                </c:pt>
                <c:pt idx="206">
                  <c:v>917</c:v>
                </c:pt>
                <c:pt idx="207">
                  <c:v>918</c:v>
                </c:pt>
                <c:pt idx="208">
                  <c:v>919</c:v>
                </c:pt>
                <c:pt idx="209">
                  <c:v>920</c:v>
                </c:pt>
                <c:pt idx="210">
                  <c:v>921</c:v>
                </c:pt>
                <c:pt idx="211">
                  <c:v>922</c:v>
                </c:pt>
                <c:pt idx="212">
                  <c:v>923</c:v>
                </c:pt>
                <c:pt idx="213">
                  <c:v>924</c:v>
                </c:pt>
                <c:pt idx="214">
                  <c:v>925</c:v>
                </c:pt>
                <c:pt idx="215">
                  <c:v>926</c:v>
                </c:pt>
                <c:pt idx="216">
                  <c:v>927</c:v>
                </c:pt>
                <c:pt idx="217">
                  <c:v>928</c:v>
                </c:pt>
                <c:pt idx="218">
                  <c:v>929</c:v>
                </c:pt>
                <c:pt idx="219">
                  <c:v>930</c:v>
                </c:pt>
                <c:pt idx="220">
                  <c:v>931</c:v>
                </c:pt>
                <c:pt idx="221">
                  <c:v>932</c:v>
                </c:pt>
                <c:pt idx="222">
                  <c:v>933</c:v>
                </c:pt>
                <c:pt idx="223">
                  <c:v>934</c:v>
                </c:pt>
                <c:pt idx="224">
                  <c:v>935</c:v>
                </c:pt>
                <c:pt idx="225">
                  <c:v>936</c:v>
                </c:pt>
                <c:pt idx="226">
                  <c:v>937</c:v>
                </c:pt>
                <c:pt idx="227">
                  <c:v>938</c:v>
                </c:pt>
                <c:pt idx="228">
                  <c:v>939</c:v>
                </c:pt>
                <c:pt idx="229">
                  <c:v>940</c:v>
                </c:pt>
                <c:pt idx="230">
                  <c:v>941</c:v>
                </c:pt>
                <c:pt idx="231">
                  <c:v>942</c:v>
                </c:pt>
                <c:pt idx="232">
                  <c:v>943</c:v>
                </c:pt>
                <c:pt idx="233">
                  <c:v>944</c:v>
                </c:pt>
                <c:pt idx="234">
                  <c:v>945</c:v>
                </c:pt>
                <c:pt idx="235">
                  <c:v>946</c:v>
                </c:pt>
                <c:pt idx="236">
                  <c:v>947</c:v>
                </c:pt>
                <c:pt idx="237">
                  <c:v>948</c:v>
                </c:pt>
                <c:pt idx="238">
                  <c:v>949</c:v>
                </c:pt>
                <c:pt idx="239">
                  <c:v>950</c:v>
                </c:pt>
                <c:pt idx="240">
                  <c:v>951</c:v>
                </c:pt>
                <c:pt idx="241">
                  <c:v>952</c:v>
                </c:pt>
                <c:pt idx="242">
                  <c:v>953</c:v>
                </c:pt>
                <c:pt idx="243">
                  <c:v>954</c:v>
                </c:pt>
                <c:pt idx="244">
                  <c:v>955</c:v>
                </c:pt>
                <c:pt idx="245">
                  <c:v>956</c:v>
                </c:pt>
                <c:pt idx="246">
                  <c:v>957</c:v>
                </c:pt>
                <c:pt idx="247">
                  <c:v>958</c:v>
                </c:pt>
                <c:pt idx="248">
                  <c:v>959</c:v>
                </c:pt>
                <c:pt idx="249">
                  <c:v>960</c:v>
                </c:pt>
                <c:pt idx="250">
                  <c:v>961</c:v>
                </c:pt>
                <c:pt idx="251">
                  <c:v>962</c:v>
                </c:pt>
                <c:pt idx="252">
                  <c:v>963</c:v>
                </c:pt>
                <c:pt idx="253">
                  <c:v>964</c:v>
                </c:pt>
                <c:pt idx="254">
                  <c:v>965</c:v>
                </c:pt>
                <c:pt idx="255">
                  <c:v>966</c:v>
                </c:pt>
                <c:pt idx="256">
                  <c:v>967</c:v>
                </c:pt>
                <c:pt idx="257">
                  <c:v>968</c:v>
                </c:pt>
                <c:pt idx="258">
                  <c:v>969</c:v>
                </c:pt>
                <c:pt idx="259">
                  <c:v>970</c:v>
                </c:pt>
                <c:pt idx="260">
                  <c:v>971</c:v>
                </c:pt>
                <c:pt idx="261">
                  <c:v>972</c:v>
                </c:pt>
                <c:pt idx="262">
                  <c:v>973</c:v>
                </c:pt>
                <c:pt idx="263">
                  <c:v>974</c:v>
                </c:pt>
                <c:pt idx="264">
                  <c:v>975</c:v>
                </c:pt>
                <c:pt idx="265">
                  <c:v>976</c:v>
                </c:pt>
                <c:pt idx="266">
                  <c:v>977</c:v>
                </c:pt>
                <c:pt idx="267">
                  <c:v>978</c:v>
                </c:pt>
                <c:pt idx="268">
                  <c:v>979</c:v>
                </c:pt>
                <c:pt idx="269">
                  <c:v>980</c:v>
                </c:pt>
                <c:pt idx="270">
                  <c:v>981</c:v>
                </c:pt>
                <c:pt idx="271">
                  <c:v>982</c:v>
                </c:pt>
                <c:pt idx="272">
                  <c:v>983</c:v>
                </c:pt>
                <c:pt idx="273">
                  <c:v>984</c:v>
                </c:pt>
                <c:pt idx="274">
                  <c:v>985</c:v>
                </c:pt>
                <c:pt idx="275">
                  <c:v>986</c:v>
                </c:pt>
                <c:pt idx="276">
                  <c:v>987</c:v>
                </c:pt>
                <c:pt idx="277">
                  <c:v>988</c:v>
                </c:pt>
                <c:pt idx="278">
                  <c:v>989</c:v>
                </c:pt>
                <c:pt idx="279">
                  <c:v>990</c:v>
                </c:pt>
                <c:pt idx="280">
                  <c:v>991</c:v>
                </c:pt>
                <c:pt idx="281">
                  <c:v>992</c:v>
                </c:pt>
                <c:pt idx="282">
                  <c:v>993</c:v>
                </c:pt>
                <c:pt idx="283">
                  <c:v>994</c:v>
                </c:pt>
                <c:pt idx="284">
                  <c:v>995</c:v>
                </c:pt>
                <c:pt idx="285">
                  <c:v>996</c:v>
                </c:pt>
                <c:pt idx="286">
                  <c:v>997</c:v>
                </c:pt>
                <c:pt idx="287">
                  <c:v>998</c:v>
                </c:pt>
                <c:pt idx="288">
                  <c:v>999</c:v>
                </c:pt>
                <c:pt idx="289">
                  <c:v>1000</c:v>
                </c:pt>
                <c:pt idx="290">
                  <c:v>1001</c:v>
                </c:pt>
                <c:pt idx="291">
                  <c:v>1002</c:v>
                </c:pt>
                <c:pt idx="292">
                  <c:v>1003</c:v>
                </c:pt>
                <c:pt idx="293">
                  <c:v>1004</c:v>
                </c:pt>
                <c:pt idx="294">
                  <c:v>1005</c:v>
                </c:pt>
                <c:pt idx="295">
                  <c:v>1006</c:v>
                </c:pt>
                <c:pt idx="296">
                  <c:v>1007</c:v>
                </c:pt>
                <c:pt idx="297">
                  <c:v>1008</c:v>
                </c:pt>
                <c:pt idx="298">
                  <c:v>1009</c:v>
                </c:pt>
                <c:pt idx="299">
                  <c:v>1010</c:v>
                </c:pt>
                <c:pt idx="300">
                  <c:v>1011</c:v>
                </c:pt>
                <c:pt idx="301">
                  <c:v>1012</c:v>
                </c:pt>
                <c:pt idx="302">
                  <c:v>1013</c:v>
                </c:pt>
                <c:pt idx="303">
                  <c:v>1014</c:v>
                </c:pt>
                <c:pt idx="304">
                  <c:v>1015</c:v>
                </c:pt>
                <c:pt idx="305">
                  <c:v>1016</c:v>
                </c:pt>
                <c:pt idx="306">
                  <c:v>1017</c:v>
                </c:pt>
                <c:pt idx="307">
                  <c:v>1018</c:v>
                </c:pt>
                <c:pt idx="308">
                  <c:v>1019</c:v>
                </c:pt>
                <c:pt idx="309">
                  <c:v>1020</c:v>
                </c:pt>
                <c:pt idx="310">
                  <c:v>1021</c:v>
                </c:pt>
                <c:pt idx="311">
                  <c:v>1022</c:v>
                </c:pt>
                <c:pt idx="312">
                  <c:v>1023</c:v>
                </c:pt>
                <c:pt idx="313">
                  <c:v>1024</c:v>
                </c:pt>
                <c:pt idx="314">
                  <c:v>1025</c:v>
                </c:pt>
                <c:pt idx="315">
                  <c:v>1026</c:v>
                </c:pt>
                <c:pt idx="316">
                  <c:v>1027</c:v>
                </c:pt>
                <c:pt idx="317">
                  <c:v>1028</c:v>
                </c:pt>
                <c:pt idx="318">
                  <c:v>1029</c:v>
                </c:pt>
                <c:pt idx="319">
                  <c:v>1030</c:v>
                </c:pt>
                <c:pt idx="320">
                  <c:v>1031</c:v>
                </c:pt>
                <c:pt idx="321">
                  <c:v>1032</c:v>
                </c:pt>
                <c:pt idx="322">
                  <c:v>1033</c:v>
                </c:pt>
                <c:pt idx="323">
                  <c:v>1034</c:v>
                </c:pt>
                <c:pt idx="324">
                  <c:v>1035</c:v>
                </c:pt>
                <c:pt idx="325">
                  <c:v>1036</c:v>
                </c:pt>
                <c:pt idx="326">
                  <c:v>1037</c:v>
                </c:pt>
                <c:pt idx="327">
                  <c:v>1038</c:v>
                </c:pt>
                <c:pt idx="328">
                  <c:v>1039</c:v>
                </c:pt>
                <c:pt idx="329">
                  <c:v>1040</c:v>
                </c:pt>
                <c:pt idx="330">
                  <c:v>1041</c:v>
                </c:pt>
                <c:pt idx="331">
                  <c:v>1042</c:v>
                </c:pt>
                <c:pt idx="332">
                  <c:v>1043</c:v>
                </c:pt>
                <c:pt idx="333">
                  <c:v>1044</c:v>
                </c:pt>
                <c:pt idx="334">
                  <c:v>1045</c:v>
                </c:pt>
                <c:pt idx="335">
                  <c:v>1046</c:v>
                </c:pt>
                <c:pt idx="336">
                  <c:v>1047</c:v>
                </c:pt>
                <c:pt idx="337">
                  <c:v>1048</c:v>
                </c:pt>
                <c:pt idx="338">
                  <c:v>1049</c:v>
                </c:pt>
                <c:pt idx="339">
                  <c:v>1050</c:v>
                </c:pt>
                <c:pt idx="340">
                  <c:v>1051</c:v>
                </c:pt>
                <c:pt idx="341">
                  <c:v>1052</c:v>
                </c:pt>
                <c:pt idx="342">
                  <c:v>1053</c:v>
                </c:pt>
                <c:pt idx="343">
                  <c:v>1054</c:v>
                </c:pt>
                <c:pt idx="344">
                  <c:v>1055</c:v>
                </c:pt>
                <c:pt idx="345">
                  <c:v>1056</c:v>
                </c:pt>
                <c:pt idx="346">
                  <c:v>1057</c:v>
                </c:pt>
                <c:pt idx="347">
                  <c:v>1058</c:v>
                </c:pt>
                <c:pt idx="348">
                  <c:v>1059</c:v>
                </c:pt>
                <c:pt idx="349">
                  <c:v>1060</c:v>
                </c:pt>
                <c:pt idx="350">
                  <c:v>1061</c:v>
                </c:pt>
                <c:pt idx="351">
                  <c:v>1062</c:v>
                </c:pt>
                <c:pt idx="352">
                  <c:v>1063</c:v>
                </c:pt>
                <c:pt idx="353">
                  <c:v>1064</c:v>
                </c:pt>
                <c:pt idx="354">
                  <c:v>1065</c:v>
                </c:pt>
                <c:pt idx="355">
                  <c:v>1066</c:v>
                </c:pt>
                <c:pt idx="356">
                  <c:v>1067</c:v>
                </c:pt>
                <c:pt idx="357">
                  <c:v>1068</c:v>
                </c:pt>
                <c:pt idx="358">
                  <c:v>1069</c:v>
                </c:pt>
                <c:pt idx="359">
                  <c:v>1070</c:v>
                </c:pt>
                <c:pt idx="360">
                  <c:v>1071</c:v>
                </c:pt>
                <c:pt idx="361">
                  <c:v>1072</c:v>
                </c:pt>
                <c:pt idx="362">
                  <c:v>1073</c:v>
                </c:pt>
                <c:pt idx="363">
                  <c:v>1074</c:v>
                </c:pt>
                <c:pt idx="364">
                  <c:v>1075</c:v>
                </c:pt>
                <c:pt idx="365">
                  <c:v>1076</c:v>
                </c:pt>
                <c:pt idx="366">
                  <c:v>1077</c:v>
                </c:pt>
                <c:pt idx="367">
                  <c:v>1078</c:v>
                </c:pt>
                <c:pt idx="368">
                  <c:v>1079</c:v>
                </c:pt>
                <c:pt idx="369">
                  <c:v>1080</c:v>
                </c:pt>
                <c:pt idx="370">
                  <c:v>1081</c:v>
                </c:pt>
                <c:pt idx="371">
                  <c:v>1082</c:v>
                </c:pt>
                <c:pt idx="372">
                  <c:v>1083</c:v>
                </c:pt>
                <c:pt idx="373">
                  <c:v>1084</c:v>
                </c:pt>
                <c:pt idx="374">
                  <c:v>1085</c:v>
                </c:pt>
                <c:pt idx="375">
                  <c:v>1086</c:v>
                </c:pt>
                <c:pt idx="376">
                  <c:v>1087</c:v>
                </c:pt>
                <c:pt idx="377">
                  <c:v>1088</c:v>
                </c:pt>
                <c:pt idx="378">
                  <c:v>1089</c:v>
                </c:pt>
                <c:pt idx="379">
                  <c:v>1090</c:v>
                </c:pt>
                <c:pt idx="380">
                  <c:v>1091</c:v>
                </c:pt>
                <c:pt idx="381">
                  <c:v>1092</c:v>
                </c:pt>
                <c:pt idx="382">
                  <c:v>1093</c:v>
                </c:pt>
                <c:pt idx="383">
                  <c:v>1094</c:v>
                </c:pt>
                <c:pt idx="384">
                  <c:v>1095</c:v>
                </c:pt>
                <c:pt idx="385">
                  <c:v>1096</c:v>
                </c:pt>
                <c:pt idx="386">
                  <c:v>1097</c:v>
                </c:pt>
                <c:pt idx="387">
                  <c:v>1098</c:v>
                </c:pt>
                <c:pt idx="388">
                  <c:v>1099</c:v>
                </c:pt>
                <c:pt idx="389">
                  <c:v>1100</c:v>
                </c:pt>
                <c:pt idx="390">
                  <c:v>1101</c:v>
                </c:pt>
                <c:pt idx="391">
                  <c:v>1102</c:v>
                </c:pt>
                <c:pt idx="392">
                  <c:v>1103</c:v>
                </c:pt>
                <c:pt idx="393">
                  <c:v>1104</c:v>
                </c:pt>
                <c:pt idx="394">
                  <c:v>1105</c:v>
                </c:pt>
                <c:pt idx="395">
                  <c:v>1106</c:v>
                </c:pt>
                <c:pt idx="396">
                  <c:v>1107</c:v>
                </c:pt>
                <c:pt idx="397">
                  <c:v>1108</c:v>
                </c:pt>
                <c:pt idx="398">
                  <c:v>1109</c:v>
                </c:pt>
                <c:pt idx="399">
                  <c:v>1110</c:v>
                </c:pt>
                <c:pt idx="400">
                  <c:v>1111</c:v>
                </c:pt>
                <c:pt idx="401">
                  <c:v>1112</c:v>
                </c:pt>
                <c:pt idx="402">
                  <c:v>1113</c:v>
                </c:pt>
                <c:pt idx="403">
                  <c:v>1114</c:v>
                </c:pt>
                <c:pt idx="404">
                  <c:v>1115</c:v>
                </c:pt>
                <c:pt idx="405">
                  <c:v>1116</c:v>
                </c:pt>
                <c:pt idx="406">
                  <c:v>1117</c:v>
                </c:pt>
                <c:pt idx="407">
                  <c:v>1118</c:v>
                </c:pt>
                <c:pt idx="408">
                  <c:v>1119</c:v>
                </c:pt>
                <c:pt idx="409">
                  <c:v>1120</c:v>
                </c:pt>
                <c:pt idx="410">
                  <c:v>1121</c:v>
                </c:pt>
                <c:pt idx="411">
                  <c:v>1122</c:v>
                </c:pt>
                <c:pt idx="412">
                  <c:v>1123</c:v>
                </c:pt>
                <c:pt idx="413">
                  <c:v>1124</c:v>
                </c:pt>
                <c:pt idx="414">
                  <c:v>1125</c:v>
                </c:pt>
                <c:pt idx="415">
                  <c:v>1126</c:v>
                </c:pt>
                <c:pt idx="416">
                  <c:v>1127</c:v>
                </c:pt>
                <c:pt idx="417">
                  <c:v>1128</c:v>
                </c:pt>
                <c:pt idx="418">
                  <c:v>1129</c:v>
                </c:pt>
                <c:pt idx="419">
                  <c:v>1130</c:v>
                </c:pt>
                <c:pt idx="420">
                  <c:v>1131</c:v>
                </c:pt>
                <c:pt idx="421">
                  <c:v>1132</c:v>
                </c:pt>
                <c:pt idx="422">
                  <c:v>1133</c:v>
                </c:pt>
                <c:pt idx="423">
                  <c:v>1134</c:v>
                </c:pt>
                <c:pt idx="424">
                  <c:v>1135</c:v>
                </c:pt>
                <c:pt idx="425">
                  <c:v>1136</c:v>
                </c:pt>
                <c:pt idx="426">
                  <c:v>1137</c:v>
                </c:pt>
                <c:pt idx="427">
                  <c:v>1138</c:v>
                </c:pt>
                <c:pt idx="428">
                  <c:v>1139</c:v>
                </c:pt>
                <c:pt idx="429">
                  <c:v>1140</c:v>
                </c:pt>
                <c:pt idx="430">
                  <c:v>1141</c:v>
                </c:pt>
                <c:pt idx="431">
                  <c:v>1142</c:v>
                </c:pt>
                <c:pt idx="432">
                  <c:v>1143</c:v>
                </c:pt>
                <c:pt idx="433">
                  <c:v>1144</c:v>
                </c:pt>
                <c:pt idx="434">
                  <c:v>1145</c:v>
                </c:pt>
                <c:pt idx="435">
                  <c:v>1146</c:v>
                </c:pt>
                <c:pt idx="436">
                  <c:v>1147</c:v>
                </c:pt>
                <c:pt idx="437">
                  <c:v>1148</c:v>
                </c:pt>
                <c:pt idx="438">
                  <c:v>1149</c:v>
                </c:pt>
                <c:pt idx="439">
                  <c:v>1150</c:v>
                </c:pt>
                <c:pt idx="440">
                  <c:v>1151</c:v>
                </c:pt>
                <c:pt idx="441">
                  <c:v>1152</c:v>
                </c:pt>
                <c:pt idx="442">
                  <c:v>1153</c:v>
                </c:pt>
                <c:pt idx="443">
                  <c:v>1154</c:v>
                </c:pt>
                <c:pt idx="444">
                  <c:v>1155</c:v>
                </c:pt>
                <c:pt idx="445">
                  <c:v>1156</c:v>
                </c:pt>
                <c:pt idx="446">
                  <c:v>1157</c:v>
                </c:pt>
                <c:pt idx="447">
                  <c:v>1158</c:v>
                </c:pt>
                <c:pt idx="448">
                  <c:v>1159</c:v>
                </c:pt>
                <c:pt idx="449">
                  <c:v>1160</c:v>
                </c:pt>
                <c:pt idx="450">
                  <c:v>1161</c:v>
                </c:pt>
                <c:pt idx="451">
                  <c:v>1162</c:v>
                </c:pt>
                <c:pt idx="452">
                  <c:v>1163</c:v>
                </c:pt>
                <c:pt idx="453">
                  <c:v>1164</c:v>
                </c:pt>
                <c:pt idx="454">
                  <c:v>1165</c:v>
                </c:pt>
                <c:pt idx="455">
                  <c:v>1166</c:v>
                </c:pt>
                <c:pt idx="456">
                  <c:v>1167</c:v>
                </c:pt>
                <c:pt idx="457">
                  <c:v>1168</c:v>
                </c:pt>
                <c:pt idx="458">
                  <c:v>1169</c:v>
                </c:pt>
                <c:pt idx="459">
                  <c:v>1170</c:v>
                </c:pt>
                <c:pt idx="460">
                  <c:v>1171</c:v>
                </c:pt>
                <c:pt idx="461">
                  <c:v>1172</c:v>
                </c:pt>
                <c:pt idx="462">
                  <c:v>1173</c:v>
                </c:pt>
                <c:pt idx="463">
                  <c:v>1174</c:v>
                </c:pt>
                <c:pt idx="464">
                  <c:v>1175</c:v>
                </c:pt>
                <c:pt idx="465">
                  <c:v>1176</c:v>
                </c:pt>
                <c:pt idx="466">
                  <c:v>1177</c:v>
                </c:pt>
                <c:pt idx="467">
                  <c:v>1178</c:v>
                </c:pt>
                <c:pt idx="468">
                  <c:v>1179</c:v>
                </c:pt>
                <c:pt idx="469">
                  <c:v>1180</c:v>
                </c:pt>
                <c:pt idx="470">
                  <c:v>1181</c:v>
                </c:pt>
                <c:pt idx="471">
                  <c:v>1182</c:v>
                </c:pt>
                <c:pt idx="472">
                  <c:v>1183</c:v>
                </c:pt>
                <c:pt idx="473">
                  <c:v>1184</c:v>
                </c:pt>
                <c:pt idx="474">
                  <c:v>1185</c:v>
                </c:pt>
                <c:pt idx="475">
                  <c:v>1186</c:v>
                </c:pt>
                <c:pt idx="476">
                  <c:v>1187</c:v>
                </c:pt>
                <c:pt idx="477">
                  <c:v>1188</c:v>
                </c:pt>
                <c:pt idx="478">
                  <c:v>1189</c:v>
                </c:pt>
                <c:pt idx="479">
                  <c:v>1190</c:v>
                </c:pt>
                <c:pt idx="480">
                  <c:v>1191</c:v>
                </c:pt>
                <c:pt idx="481">
                  <c:v>1192</c:v>
                </c:pt>
                <c:pt idx="482">
                  <c:v>1193</c:v>
                </c:pt>
                <c:pt idx="483">
                  <c:v>1194</c:v>
                </c:pt>
                <c:pt idx="484">
                  <c:v>1195</c:v>
                </c:pt>
                <c:pt idx="485">
                  <c:v>1196</c:v>
                </c:pt>
                <c:pt idx="486">
                  <c:v>1197</c:v>
                </c:pt>
                <c:pt idx="487">
                  <c:v>1198</c:v>
                </c:pt>
                <c:pt idx="488">
                  <c:v>1199</c:v>
                </c:pt>
                <c:pt idx="489">
                  <c:v>1200</c:v>
                </c:pt>
                <c:pt idx="490">
                  <c:v>1201</c:v>
                </c:pt>
                <c:pt idx="491">
                  <c:v>1202</c:v>
                </c:pt>
                <c:pt idx="492">
                  <c:v>1203</c:v>
                </c:pt>
                <c:pt idx="493">
                  <c:v>1204</c:v>
                </c:pt>
                <c:pt idx="494">
                  <c:v>1205</c:v>
                </c:pt>
                <c:pt idx="495">
                  <c:v>1206</c:v>
                </c:pt>
                <c:pt idx="496">
                  <c:v>1207</c:v>
                </c:pt>
                <c:pt idx="497">
                  <c:v>1208</c:v>
                </c:pt>
                <c:pt idx="498">
                  <c:v>1209</c:v>
                </c:pt>
                <c:pt idx="499">
                  <c:v>1210</c:v>
                </c:pt>
                <c:pt idx="500">
                  <c:v>1211</c:v>
                </c:pt>
                <c:pt idx="501">
                  <c:v>1212</c:v>
                </c:pt>
                <c:pt idx="502">
                  <c:v>1213</c:v>
                </c:pt>
                <c:pt idx="503">
                  <c:v>1214</c:v>
                </c:pt>
                <c:pt idx="504">
                  <c:v>1215</c:v>
                </c:pt>
                <c:pt idx="505">
                  <c:v>1216</c:v>
                </c:pt>
                <c:pt idx="506">
                  <c:v>1217</c:v>
                </c:pt>
                <c:pt idx="507">
                  <c:v>1218</c:v>
                </c:pt>
                <c:pt idx="508">
                  <c:v>1219</c:v>
                </c:pt>
                <c:pt idx="509">
                  <c:v>1220</c:v>
                </c:pt>
                <c:pt idx="510">
                  <c:v>1221</c:v>
                </c:pt>
                <c:pt idx="511">
                  <c:v>1222</c:v>
                </c:pt>
                <c:pt idx="512">
                  <c:v>1223</c:v>
                </c:pt>
                <c:pt idx="513">
                  <c:v>1224</c:v>
                </c:pt>
                <c:pt idx="514">
                  <c:v>1225</c:v>
                </c:pt>
                <c:pt idx="515">
                  <c:v>1226</c:v>
                </c:pt>
                <c:pt idx="516">
                  <c:v>1227</c:v>
                </c:pt>
                <c:pt idx="517">
                  <c:v>1228</c:v>
                </c:pt>
                <c:pt idx="518">
                  <c:v>1229</c:v>
                </c:pt>
                <c:pt idx="519">
                  <c:v>1230</c:v>
                </c:pt>
                <c:pt idx="520">
                  <c:v>1231</c:v>
                </c:pt>
                <c:pt idx="521">
                  <c:v>1232</c:v>
                </c:pt>
                <c:pt idx="522">
                  <c:v>1233</c:v>
                </c:pt>
                <c:pt idx="523">
                  <c:v>1234</c:v>
                </c:pt>
                <c:pt idx="524">
                  <c:v>1235</c:v>
                </c:pt>
                <c:pt idx="525">
                  <c:v>1236</c:v>
                </c:pt>
                <c:pt idx="526">
                  <c:v>1237</c:v>
                </c:pt>
                <c:pt idx="527">
                  <c:v>1238</c:v>
                </c:pt>
                <c:pt idx="528">
                  <c:v>1239</c:v>
                </c:pt>
                <c:pt idx="529">
                  <c:v>1240</c:v>
                </c:pt>
                <c:pt idx="530">
                  <c:v>1241</c:v>
                </c:pt>
                <c:pt idx="531">
                  <c:v>1242</c:v>
                </c:pt>
                <c:pt idx="532">
                  <c:v>1243</c:v>
                </c:pt>
                <c:pt idx="533">
                  <c:v>1244</c:v>
                </c:pt>
                <c:pt idx="534">
                  <c:v>1245</c:v>
                </c:pt>
                <c:pt idx="535">
                  <c:v>1246</c:v>
                </c:pt>
                <c:pt idx="536">
                  <c:v>1247</c:v>
                </c:pt>
                <c:pt idx="537">
                  <c:v>1248</c:v>
                </c:pt>
                <c:pt idx="538">
                  <c:v>1249</c:v>
                </c:pt>
                <c:pt idx="539">
                  <c:v>1250</c:v>
                </c:pt>
                <c:pt idx="540">
                  <c:v>1251</c:v>
                </c:pt>
                <c:pt idx="541">
                  <c:v>1252</c:v>
                </c:pt>
                <c:pt idx="542">
                  <c:v>1253</c:v>
                </c:pt>
                <c:pt idx="543">
                  <c:v>1254</c:v>
                </c:pt>
                <c:pt idx="544">
                  <c:v>1255</c:v>
                </c:pt>
                <c:pt idx="545">
                  <c:v>1256</c:v>
                </c:pt>
                <c:pt idx="546">
                  <c:v>1257</c:v>
                </c:pt>
                <c:pt idx="547">
                  <c:v>1258</c:v>
                </c:pt>
                <c:pt idx="548">
                  <c:v>1259</c:v>
                </c:pt>
                <c:pt idx="549">
                  <c:v>1260</c:v>
                </c:pt>
                <c:pt idx="550">
                  <c:v>1261</c:v>
                </c:pt>
                <c:pt idx="551">
                  <c:v>1262</c:v>
                </c:pt>
                <c:pt idx="552">
                  <c:v>1263</c:v>
                </c:pt>
                <c:pt idx="553">
                  <c:v>1264</c:v>
                </c:pt>
                <c:pt idx="554">
                  <c:v>1265</c:v>
                </c:pt>
                <c:pt idx="555">
                  <c:v>1266</c:v>
                </c:pt>
                <c:pt idx="556">
                  <c:v>1267</c:v>
                </c:pt>
                <c:pt idx="557">
                  <c:v>1268</c:v>
                </c:pt>
                <c:pt idx="558">
                  <c:v>1269</c:v>
                </c:pt>
                <c:pt idx="559">
                  <c:v>1270</c:v>
                </c:pt>
                <c:pt idx="560">
                  <c:v>1271</c:v>
                </c:pt>
                <c:pt idx="561">
                  <c:v>1272</c:v>
                </c:pt>
                <c:pt idx="562">
                  <c:v>1273</c:v>
                </c:pt>
                <c:pt idx="563">
                  <c:v>1274</c:v>
                </c:pt>
                <c:pt idx="564">
                  <c:v>1275</c:v>
                </c:pt>
                <c:pt idx="565">
                  <c:v>1276</c:v>
                </c:pt>
                <c:pt idx="566">
                  <c:v>1277</c:v>
                </c:pt>
                <c:pt idx="567">
                  <c:v>1278</c:v>
                </c:pt>
                <c:pt idx="568">
                  <c:v>1279</c:v>
                </c:pt>
                <c:pt idx="569">
                  <c:v>1280</c:v>
                </c:pt>
                <c:pt idx="570">
                  <c:v>1281</c:v>
                </c:pt>
                <c:pt idx="571">
                  <c:v>1282</c:v>
                </c:pt>
                <c:pt idx="572">
                  <c:v>1283</c:v>
                </c:pt>
                <c:pt idx="573">
                  <c:v>1284</c:v>
                </c:pt>
                <c:pt idx="574">
                  <c:v>1285</c:v>
                </c:pt>
                <c:pt idx="575">
                  <c:v>1286</c:v>
                </c:pt>
                <c:pt idx="576">
                  <c:v>1287</c:v>
                </c:pt>
                <c:pt idx="577">
                  <c:v>1288</c:v>
                </c:pt>
                <c:pt idx="578">
                  <c:v>1289</c:v>
                </c:pt>
                <c:pt idx="579">
                  <c:v>1290</c:v>
                </c:pt>
                <c:pt idx="580">
                  <c:v>1291</c:v>
                </c:pt>
                <c:pt idx="581">
                  <c:v>1292</c:v>
                </c:pt>
                <c:pt idx="582">
                  <c:v>1293</c:v>
                </c:pt>
                <c:pt idx="583">
                  <c:v>1294</c:v>
                </c:pt>
                <c:pt idx="584">
                  <c:v>1295</c:v>
                </c:pt>
                <c:pt idx="585">
                  <c:v>1296</c:v>
                </c:pt>
                <c:pt idx="586">
                  <c:v>1297</c:v>
                </c:pt>
                <c:pt idx="587">
                  <c:v>1298</c:v>
                </c:pt>
                <c:pt idx="588">
                  <c:v>1299</c:v>
                </c:pt>
                <c:pt idx="589">
                  <c:v>1300</c:v>
                </c:pt>
                <c:pt idx="590">
                  <c:v>1301</c:v>
                </c:pt>
                <c:pt idx="591">
                  <c:v>1302</c:v>
                </c:pt>
                <c:pt idx="592">
                  <c:v>1303</c:v>
                </c:pt>
                <c:pt idx="593">
                  <c:v>1304</c:v>
                </c:pt>
                <c:pt idx="594">
                  <c:v>1305</c:v>
                </c:pt>
                <c:pt idx="595">
                  <c:v>1306</c:v>
                </c:pt>
                <c:pt idx="596">
                  <c:v>1307</c:v>
                </c:pt>
                <c:pt idx="597">
                  <c:v>1308</c:v>
                </c:pt>
                <c:pt idx="598">
                  <c:v>1309</c:v>
                </c:pt>
                <c:pt idx="599">
                  <c:v>1310</c:v>
                </c:pt>
                <c:pt idx="600">
                  <c:v>1311</c:v>
                </c:pt>
                <c:pt idx="601">
                  <c:v>1312</c:v>
                </c:pt>
                <c:pt idx="602">
                  <c:v>1313</c:v>
                </c:pt>
                <c:pt idx="603">
                  <c:v>1314</c:v>
                </c:pt>
                <c:pt idx="604">
                  <c:v>1315</c:v>
                </c:pt>
                <c:pt idx="605">
                  <c:v>1316</c:v>
                </c:pt>
                <c:pt idx="606">
                  <c:v>1317</c:v>
                </c:pt>
                <c:pt idx="607">
                  <c:v>1318</c:v>
                </c:pt>
                <c:pt idx="608">
                  <c:v>1319</c:v>
                </c:pt>
                <c:pt idx="609">
                  <c:v>1320</c:v>
                </c:pt>
                <c:pt idx="610">
                  <c:v>1321</c:v>
                </c:pt>
                <c:pt idx="611">
                  <c:v>1322</c:v>
                </c:pt>
                <c:pt idx="612">
                  <c:v>1323</c:v>
                </c:pt>
                <c:pt idx="613">
                  <c:v>1324</c:v>
                </c:pt>
                <c:pt idx="614">
                  <c:v>1325</c:v>
                </c:pt>
                <c:pt idx="615">
                  <c:v>1326</c:v>
                </c:pt>
                <c:pt idx="616">
                  <c:v>1327</c:v>
                </c:pt>
                <c:pt idx="617">
                  <c:v>1328</c:v>
                </c:pt>
                <c:pt idx="618">
                  <c:v>1329</c:v>
                </c:pt>
                <c:pt idx="619">
                  <c:v>1330</c:v>
                </c:pt>
                <c:pt idx="620">
                  <c:v>1331</c:v>
                </c:pt>
                <c:pt idx="621">
                  <c:v>1332</c:v>
                </c:pt>
                <c:pt idx="622">
                  <c:v>1333</c:v>
                </c:pt>
                <c:pt idx="623">
                  <c:v>1334</c:v>
                </c:pt>
                <c:pt idx="624">
                  <c:v>1335</c:v>
                </c:pt>
                <c:pt idx="625">
                  <c:v>1336</c:v>
                </c:pt>
                <c:pt idx="626">
                  <c:v>1337</c:v>
                </c:pt>
                <c:pt idx="627">
                  <c:v>1338</c:v>
                </c:pt>
                <c:pt idx="628">
                  <c:v>1339</c:v>
                </c:pt>
                <c:pt idx="629">
                  <c:v>1340</c:v>
                </c:pt>
                <c:pt idx="630">
                  <c:v>1341</c:v>
                </c:pt>
              </c:numCache>
            </c:numRef>
          </c:cat>
          <c:val>
            <c:numRef>
              <c:f>'21-22'!$G$10:$G$640</c:f>
              <c:numCache>
                <c:formatCode>General</c:formatCode>
                <c:ptCount val="6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2.1645021644510321E-2</c:v>
                </c:pt>
                <c:pt idx="12">
                  <c:v>9.9567099566716069E-2</c:v>
                </c:pt>
                <c:pt idx="13">
                  <c:v>0.29004329004185192</c:v>
                </c:pt>
                <c:pt idx="14">
                  <c:v>0.48051948051944854</c:v>
                </c:pt>
                <c:pt idx="15">
                  <c:v>0.59307359307237872</c:v>
                </c:pt>
                <c:pt idx="16">
                  <c:v>0.69264069263909478</c:v>
                </c:pt>
                <c:pt idx="17">
                  <c:v>0.45454545454455975</c:v>
                </c:pt>
                <c:pt idx="18">
                  <c:v>0</c:v>
                </c:pt>
                <c:pt idx="19">
                  <c:v>0</c:v>
                </c:pt>
                <c:pt idx="20">
                  <c:v>8.6580086582962786E-3</c:v>
                </c:pt>
                <c:pt idx="21">
                  <c:v>2.597402597242808E-2</c:v>
                </c:pt>
                <c:pt idx="22">
                  <c:v>5.1948051947316914E-2</c:v>
                </c:pt>
                <c:pt idx="23">
                  <c:v>0.12987012986952268</c:v>
                </c:pt>
                <c:pt idx="24">
                  <c:v>0.16883116883062554</c:v>
                </c:pt>
                <c:pt idx="25">
                  <c:v>0.28138528138601643</c:v>
                </c:pt>
                <c:pt idx="26">
                  <c:v>0.42857142857213165</c:v>
                </c:pt>
                <c:pt idx="27">
                  <c:v>0.47619047618907007</c:v>
                </c:pt>
                <c:pt idx="28">
                  <c:v>0.51948051948055141</c:v>
                </c:pt>
                <c:pt idx="29">
                  <c:v>0.55844155844165433</c:v>
                </c:pt>
                <c:pt idx="30">
                  <c:v>0.62770562770556382</c:v>
                </c:pt>
                <c:pt idx="31">
                  <c:v>0.67099567099458446</c:v>
                </c:pt>
                <c:pt idx="32">
                  <c:v>0.64069264069177778</c:v>
                </c:pt>
                <c:pt idx="33">
                  <c:v>0.54978354978335808</c:v>
                </c:pt>
                <c:pt idx="34">
                  <c:v>0.6796536796528807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4.3290043279177624E-3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3.4632034630724361E-2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4.3290043279177624E-3</c:v>
                </c:pt>
                <c:pt idx="351">
                  <c:v>4.3290043279177624E-3</c:v>
                </c:pt>
                <c:pt idx="352">
                  <c:v>4.3290043279177624E-3</c:v>
                </c:pt>
                <c:pt idx="353">
                  <c:v>4.3290043279177624E-3</c:v>
                </c:pt>
                <c:pt idx="354">
                  <c:v>4.3290043279177624E-3</c:v>
                </c:pt>
                <c:pt idx="355">
                  <c:v>4.3290043279177624E-3</c:v>
                </c:pt>
                <c:pt idx="356">
                  <c:v>4.3290043279177624E-3</c:v>
                </c:pt>
                <c:pt idx="357">
                  <c:v>4.3290043279177624E-3</c:v>
                </c:pt>
                <c:pt idx="358">
                  <c:v>4.3290043279177624E-3</c:v>
                </c:pt>
                <c:pt idx="359">
                  <c:v>4.3290043279177624E-3</c:v>
                </c:pt>
                <c:pt idx="360">
                  <c:v>4.3290043279177624E-3</c:v>
                </c:pt>
                <c:pt idx="361">
                  <c:v>4.3290043279177624E-3</c:v>
                </c:pt>
                <c:pt idx="362">
                  <c:v>4.3290043279177624E-3</c:v>
                </c:pt>
                <c:pt idx="363">
                  <c:v>4.3290043279177624E-3</c:v>
                </c:pt>
                <c:pt idx="364">
                  <c:v>4.3290043279177624E-3</c:v>
                </c:pt>
                <c:pt idx="365">
                  <c:v>4.3290043279177624E-3</c:v>
                </c:pt>
                <c:pt idx="366">
                  <c:v>4.3290043279177624E-3</c:v>
                </c:pt>
                <c:pt idx="367">
                  <c:v>4.3290043279177624E-3</c:v>
                </c:pt>
                <c:pt idx="368">
                  <c:v>4.3290043279177624E-3</c:v>
                </c:pt>
                <c:pt idx="369">
                  <c:v>4.3290043279177624E-3</c:v>
                </c:pt>
                <c:pt idx="370">
                  <c:v>4.3290043279177624E-3</c:v>
                </c:pt>
                <c:pt idx="371">
                  <c:v>8.6580086582962786E-3</c:v>
                </c:pt>
                <c:pt idx="372">
                  <c:v>8.6580086582962786E-3</c:v>
                </c:pt>
                <c:pt idx="373">
                  <c:v>8.6580086582962786E-3</c:v>
                </c:pt>
                <c:pt idx="374">
                  <c:v>8.6580086582962786E-3</c:v>
                </c:pt>
                <c:pt idx="375">
                  <c:v>8.6580086582962786E-3</c:v>
                </c:pt>
                <c:pt idx="376">
                  <c:v>8.6580086582962786E-3</c:v>
                </c:pt>
                <c:pt idx="377">
                  <c:v>8.6580086582962786E-3</c:v>
                </c:pt>
                <c:pt idx="378">
                  <c:v>8.6580086582962786E-3</c:v>
                </c:pt>
                <c:pt idx="379">
                  <c:v>8.6580086582962786E-3</c:v>
                </c:pt>
                <c:pt idx="380">
                  <c:v>8.6580086582962786E-3</c:v>
                </c:pt>
                <c:pt idx="381">
                  <c:v>8.6580086582962786E-3</c:v>
                </c:pt>
                <c:pt idx="382">
                  <c:v>8.6580086582962786E-3</c:v>
                </c:pt>
                <c:pt idx="383">
                  <c:v>8.6580086582962786E-3</c:v>
                </c:pt>
                <c:pt idx="384">
                  <c:v>8.6580086582962786E-3</c:v>
                </c:pt>
                <c:pt idx="385">
                  <c:v>8.6580086582962786E-3</c:v>
                </c:pt>
                <c:pt idx="386">
                  <c:v>8.6580086582962786E-3</c:v>
                </c:pt>
                <c:pt idx="387">
                  <c:v>8.6580086582962786E-3</c:v>
                </c:pt>
                <c:pt idx="388">
                  <c:v>8.6580086582962786E-3</c:v>
                </c:pt>
                <c:pt idx="389">
                  <c:v>8.6580086582962786E-3</c:v>
                </c:pt>
                <c:pt idx="390">
                  <c:v>8.6580086582962786E-3</c:v>
                </c:pt>
                <c:pt idx="391">
                  <c:v>8.6580086582962786E-3</c:v>
                </c:pt>
                <c:pt idx="392">
                  <c:v>8.6580086582962786E-3</c:v>
                </c:pt>
                <c:pt idx="393">
                  <c:v>8.6580086582962786E-3</c:v>
                </c:pt>
                <c:pt idx="394">
                  <c:v>8.6580086582962786E-3</c:v>
                </c:pt>
                <c:pt idx="395">
                  <c:v>8.6580086582962786E-3</c:v>
                </c:pt>
                <c:pt idx="396">
                  <c:v>8.6580086582962786E-3</c:v>
                </c:pt>
                <c:pt idx="397">
                  <c:v>8.6580086582962786E-3</c:v>
                </c:pt>
                <c:pt idx="398">
                  <c:v>8.6580086582962786E-3</c:v>
                </c:pt>
                <c:pt idx="399">
                  <c:v>8.6580086582962786E-3</c:v>
                </c:pt>
                <c:pt idx="400">
                  <c:v>8.6580086582962786E-3</c:v>
                </c:pt>
                <c:pt idx="401">
                  <c:v>8.6580086582962786E-3</c:v>
                </c:pt>
                <c:pt idx="402">
                  <c:v>8.6580086582962786E-3</c:v>
                </c:pt>
                <c:pt idx="403">
                  <c:v>8.6580086582962786E-3</c:v>
                </c:pt>
                <c:pt idx="404">
                  <c:v>8.6580086582962786E-3</c:v>
                </c:pt>
                <c:pt idx="405">
                  <c:v>8.6580086582962786E-3</c:v>
                </c:pt>
                <c:pt idx="406">
                  <c:v>8.6580086582962786E-3</c:v>
                </c:pt>
                <c:pt idx="407">
                  <c:v>8.6580086582962786E-3</c:v>
                </c:pt>
                <c:pt idx="408">
                  <c:v>8.6580086582962786E-3</c:v>
                </c:pt>
                <c:pt idx="409">
                  <c:v>8.6580086582962786E-3</c:v>
                </c:pt>
                <c:pt idx="410">
                  <c:v>8.6580086582962786E-3</c:v>
                </c:pt>
                <c:pt idx="411">
                  <c:v>8.6580086582962786E-3</c:v>
                </c:pt>
                <c:pt idx="412">
                  <c:v>8.6580086582962786E-3</c:v>
                </c:pt>
                <c:pt idx="413">
                  <c:v>8.6580086582962786E-3</c:v>
                </c:pt>
                <c:pt idx="414">
                  <c:v>8.6580086582962786E-3</c:v>
                </c:pt>
                <c:pt idx="415">
                  <c:v>8.6580086582962786E-3</c:v>
                </c:pt>
                <c:pt idx="416">
                  <c:v>8.6580086582962786E-3</c:v>
                </c:pt>
                <c:pt idx="417">
                  <c:v>8.6580086582962786E-3</c:v>
                </c:pt>
                <c:pt idx="418">
                  <c:v>8.6580086582962786E-3</c:v>
                </c:pt>
                <c:pt idx="419">
                  <c:v>8.6580086582962786E-3</c:v>
                </c:pt>
                <c:pt idx="420">
                  <c:v>8.6580086582962786E-3</c:v>
                </c:pt>
                <c:pt idx="421">
                  <c:v>8.6580086582962786E-3</c:v>
                </c:pt>
                <c:pt idx="422">
                  <c:v>8.6580086582962786E-3</c:v>
                </c:pt>
                <c:pt idx="423">
                  <c:v>8.6580086582962786E-3</c:v>
                </c:pt>
                <c:pt idx="424">
                  <c:v>8.6580086582962786E-3</c:v>
                </c:pt>
                <c:pt idx="425">
                  <c:v>8.6580086582962786E-3</c:v>
                </c:pt>
                <c:pt idx="426">
                  <c:v>8.6580086582962786E-3</c:v>
                </c:pt>
                <c:pt idx="427">
                  <c:v>8.6580086582962786E-3</c:v>
                </c:pt>
                <c:pt idx="428">
                  <c:v>8.6580086582962786E-3</c:v>
                </c:pt>
                <c:pt idx="429">
                  <c:v>8.6580086582962786E-3</c:v>
                </c:pt>
                <c:pt idx="430">
                  <c:v>8.6580086582962786E-3</c:v>
                </c:pt>
                <c:pt idx="431">
                  <c:v>8.6580086582962786E-3</c:v>
                </c:pt>
                <c:pt idx="432">
                  <c:v>8.6580086582962786E-3</c:v>
                </c:pt>
                <c:pt idx="433">
                  <c:v>8.6580086582962786E-3</c:v>
                </c:pt>
                <c:pt idx="434">
                  <c:v>8.6580086582962786E-3</c:v>
                </c:pt>
                <c:pt idx="435">
                  <c:v>8.6580086582962786E-3</c:v>
                </c:pt>
                <c:pt idx="436">
                  <c:v>8.6580086582962786E-3</c:v>
                </c:pt>
                <c:pt idx="437">
                  <c:v>8.6580086582962786E-3</c:v>
                </c:pt>
                <c:pt idx="438">
                  <c:v>8.6580086582962786E-3</c:v>
                </c:pt>
                <c:pt idx="439">
                  <c:v>8.6580086582962786E-3</c:v>
                </c:pt>
                <c:pt idx="440">
                  <c:v>8.6580086582962786E-3</c:v>
                </c:pt>
                <c:pt idx="441">
                  <c:v>8.6580086582962786E-3</c:v>
                </c:pt>
                <c:pt idx="442">
                  <c:v>1.298701298621404E-2</c:v>
                </c:pt>
                <c:pt idx="443">
                  <c:v>1.298701298621404E-2</c:v>
                </c:pt>
                <c:pt idx="444">
                  <c:v>1.298701298621404E-2</c:v>
                </c:pt>
                <c:pt idx="445">
                  <c:v>1.298701298621404E-2</c:v>
                </c:pt>
                <c:pt idx="446">
                  <c:v>1.298701298621404E-2</c:v>
                </c:pt>
                <c:pt idx="447">
                  <c:v>1.298701298621404E-2</c:v>
                </c:pt>
                <c:pt idx="448">
                  <c:v>1.298701298621404E-2</c:v>
                </c:pt>
                <c:pt idx="449">
                  <c:v>1.298701298621404E-2</c:v>
                </c:pt>
                <c:pt idx="450">
                  <c:v>1.298701298621404E-2</c:v>
                </c:pt>
                <c:pt idx="451">
                  <c:v>1.298701298621404E-2</c:v>
                </c:pt>
                <c:pt idx="452">
                  <c:v>1.298701298621404E-2</c:v>
                </c:pt>
                <c:pt idx="453">
                  <c:v>1.298701298621404E-2</c:v>
                </c:pt>
                <c:pt idx="454">
                  <c:v>1.298701298621404E-2</c:v>
                </c:pt>
                <c:pt idx="455">
                  <c:v>1.298701298621404E-2</c:v>
                </c:pt>
                <c:pt idx="456">
                  <c:v>1.298701298621404E-2</c:v>
                </c:pt>
                <c:pt idx="457">
                  <c:v>1.298701298621404E-2</c:v>
                </c:pt>
                <c:pt idx="458">
                  <c:v>1.298701298621404E-2</c:v>
                </c:pt>
                <c:pt idx="459">
                  <c:v>1.298701298621404E-2</c:v>
                </c:pt>
                <c:pt idx="460">
                  <c:v>1.298701298621404E-2</c:v>
                </c:pt>
                <c:pt idx="461">
                  <c:v>1.298701298621404E-2</c:v>
                </c:pt>
                <c:pt idx="462">
                  <c:v>1.298701298621404E-2</c:v>
                </c:pt>
                <c:pt idx="463">
                  <c:v>1.298701298621404E-2</c:v>
                </c:pt>
                <c:pt idx="464">
                  <c:v>1.298701298621404E-2</c:v>
                </c:pt>
                <c:pt idx="465">
                  <c:v>1.298701298621404E-2</c:v>
                </c:pt>
                <c:pt idx="466">
                  <c:v>1.298701298621404E-2</c:v>
                </c:pt>
                <c:pt idx="467">
                  <c:v>1.298701298621404E-2</c:v>
                </c:pt>
                <c:pt idx="468">
                  <c:v>1.298701298621404E-2</c:v>
                </c:pt>
                <c:pt idx="469">
                  <c:v>1.298701298621404E-2</c:v>
                </c:pt>
                <c:pt idx="470">
                  <c:v>1.298701298621404E-2</c:v>
                </c:pt>
                <c:pt idx="471">
                  <c:v>1.298701298621404E-2</c:v>
                </c:pt>
                <c:pt idx="472">
                  <c:v>1.298701298621404E-2</c:v>
                </c:pt>
                <c:pt idx="473">
                  <c:v>1.298701298621404E-2</c:v>
                </c:pt>
                <c:pt idx="474">
                  <c:v>1.298701298621404E-2</c:v>
                </c:pt>
                <c:pt idx="475">
                  <c:v>1.298701298621404E-2</c:v>
                </c:pt>
                <c:pt idx="476">
                  <c:v>1.298701298621404E-2</c:v>
                </c:pt>
                <c:pt idx="477">
                  <c:v>1.298701298621404E-2</c:v>
                </c:pt>
                <c:pt idx="478">
                  <c:v>1.298701298621404E-2</c:v>
                </c:pt>
                <c:pt idx="479">
                  <c:v>1.298701298621404E-2</c:v>
                </c:pt>
                <c:pt idx="480">
                  <c:v>1.298701298621404E-2</c:v>
                </c:pt>
                <c:pt idx="481">
                  <c:v>1.298701298621404E-2</c:v>
                </c:pt>
                <c:pt idx="482">
                  <c:v>1.298701298621404E-2</c:v>
                </c:pt>
                <c:pt idx="483">
                  <c:v>1.298701298621404E-2</c:v>
                </c:pt>
                <c:pt idx="484">
                  <c:v>1.298701298621404E-2</c:v>
                </c:pt>
                <c:pt idx="485">
                  <c:v>1.298701298621404E-2</c:v>
                </c:pt>
                <c:pt idx="486">
                  <c:v>1.298701298621404E-2</c:v>
                </c:pt>
                <c:pt idx="487">
                  <c:v>2.1645021644510321E-2</c:v>
                </c:pt>
                <c:pt idx="488">
                  <c:v>2.1645021644510321E-2</c:v>
                </c:pt>
                <c:pt idx="489">
                  <c:v>6.9264069263909475E-2</c:v>
                </c:pt>
                <c:pt idx="490">
                  <c:v>6.9264069263909475E-2</c:v>
                </c:pt>
                <c:pt idx="491">
                  <c:v>7.3593073591827235E-2</c:v>
                </c:pt>
                <c:pt idx="492">
                  <c:v>7.3593073591827235E-2</c:v>
                </c:pt>
                <c:pt idx="493">
                  <c:v>7.3593073591827235E-2</c:v>
                </c:pt>
                <c:pt idx="494">
                  <c:v>7.3593073591827235E-2</c:v>
                </c:pt>
                <c:pt idx="495">
                  <c:v>7.3593073591827235E-2</c:v>
                </c:pt>
                <c:pt idx="496">
                  <c:v>7.3593073591827235E-2</c:v>
                </c:pt>
                <c:pt idx="497">
                  <c:v>7.3593073591827235E-2</c:v>
                </c:pt>
                <c:pt idx="498">
                  <c:v>7.3593073591827235E-2</c:v>
                </c:pt>
                <c:pt idx="499">
                  <c:v>7.3593073591827235E-2</c:v>
                </c:pt>
                <c:pt idx="500">
                  <c:v>7.3593073591827235E-2</c:v>
                </c:pt>
                <c:pt idx="501">
                  <c:v>7.3593073591827235E-2</c:v>
                </c:pt>
                <c:pt idx="502">
                  <c:v>7.3593073591827235E-2</c:v>
                </c:pt>
                <c:pt idx="503">
                  <c:v>7.3593073591827235E-2</c:v>
                </c:pt>
                <c:pt idx="504">
                  <c:v>7.3593073591827235E-2</c:v>
                </c:pt>
                <c:pt idx="505">
                  <c:v>7.3593073591827235E-2</c:v>
                </c:pt>
                <c:pt idx="506">
                  <c:v>8.6580086580502036E-2</c:v>
                </c:pt>
                <c:pt idx="507">
                  <c:v>0.10389610389463383</c:v>
                </c:pt>
                <c:pt idx="508">
                  <c:v>0.10389610389463383</c:v>
                </c:pt>
                <c:pt idx="509">
                  <c:v>0.10389610389463383</c:v>
                </c:pt>
                <c:pt idx="510">
                  <c:v>0.10389610389463383</c:v>
                </c:pt>
                <c:pt idx="511">
                  <c:v>0.10389610389463383</c:v>
                </c:pt>
                <c:pt idx="512">
                  <c:v>0.10389610389463383</c:v>
                </c:pt>
                <c:pt idx="513">
                  <c:v>0.10389610389463383</c:v>
                </c:pt>
                <c:pt idx="514">
                  <c:v>0.10389610389463383</c:v>
                </c:pt>
                <c:pt idx="515">
                  <c:v>0.12121212121122639</c:v>
                </c:pt>
                <c:pt idx="516">
                  <c:v>0.12121212121122639</c:v>
                </c:pt>
                <c:pt idx="517">
                  <c:v>0.12121212121122639</c:v>
                </c:pt>
                <c:pt idx="518">
                  <c:v>0.12121212121122639</c:v>
                </c:pt>
                <c:pt idx="519">
                  <c:v>0.12121212121122639</c:v>
                </c:pt>
                <c:pt idx="520">
                  <c:v>0.12121212121122639</c:v>
                </c:pt>
                <c:pt idx="521">
                  <c:v>0.12121212121122639</c:v>
                </c:pt>
                <c:pt idx="522">
                  <c:v>0.12121212121122639</c:v>
                </c:pt>
                <c:pt idx="523">
                  <c:v>0.12121212121122639</c:v>
                </c:pt>
                <c:pt idx="524">
                  <c:v>0.1255411255416049</c:v>
                </c:pt>
                <c:pt idx="525">
                  <c:v>0.1255411255416049</c:v>
                </c:pt>
                <c:pt idx="526">
                  <c:v>0.1255411255416049</c:v>
                </c:pt>
                <c:pt idx="527">
                  <c:v>0.1255411255416049</c:v>
                </c:pt>
                <c:pt idx="528">
                  <c:v>0.1255411255416049</c:v>
                </c:pt>
                <c:pt idx="529">
                  <c:v>0.34199134199162962</c:v>
                </c:pt>
                <c:pt idx="530">
                  <c:v>0.69264069263909478</c:v>
                </c:pt>
                <c:pt idx="531">
                  <c:v>0.71861471861398363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1.298701298621404E-2</c:v>
                </c:pt>
                <c:pt idx="538">
                  <c:v>5.1948051947316914E-2</c:v>
                </c:pt>
                <c:pt idx="539">
                  <c:v>0.32034632034465854</c:v>
                </c:pt>
                <c:pt idx="540">
                  <c:v>0.50649350649187663</c:v>
                </c:pt>
                <c:pt idx="541">
                  <c:v>0.56709956709995057</c:v>
                </c:pt>
                <c:pt idx="542">
                  <c:v>0.55844155844165433</c:v>
                </c:pt>
                <c:pt idx="543">
                  <c:v>0.52813852813884776</c:v>
                </c:pt>
                <c:pt idx="544">
                  <c:v>0.49350649350566261</c:v>
                </c:pt>
                <c:pt idx="545">
                  <c:v>0.45887445887493822</c:v>
                </c:pt>
                <c:pt idx="546">
                  <c:v>0.43290043290004943</c:v>
                </c:pt>
                <c:pt idx="547">
                  <c:v>0.41125541125553911</c:v>
                </c:pt>
                <c:pt idx="548">
                  <c:v>0.39826839826686428</c:v>
                </c:pt>
                <c:pt idx="549">
                  <c:v>0.38528138528065026</c:v>
                </c:pt>
                <c:pt idx="550">
                  <c:v>0.40692640692516058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0.20779220779172841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5.6277056277695435E-2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1.7316017316592557E-2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D7-4119-9225-85FCD3972B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903981535"/>
        <c:axId val="1903981951"/>
      </c:lineChart>
      <c:catAx>
        <c:axId val="190398153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981951"/>
        <c:crosses val="autoZero"/>
        <c:auto val="1"/>
        <c:lblAlgn val="ctr"/>
        <c:lblOffset val="100"/>
        <c:noMultiLvlLbl val="0"/>
      </c:catAx>
      <c:valAx>
        <c:axId val="190398195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3981535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0706632857333511E-2"/>
          <c:y val="3.5794183445190156E-2"/>
          <c:w val="0.95562557053249697"/>
          <c:h val="0.9015659955257270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'31-32'!$G$9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'31-32'!$A$10:$A$643</c:f>
              <c:numCache>
                <c:formatCode>General</c:formatCode>
                <c:ptCount val="634"/>
                <c:pt idx="0">
                  <c:v>1342</c:v>
                </c:pt>
                <c:pt idx="1">
                  <c:v>1343</c:v>
                </c:pt>
                <c:pt idx="2">
                  <c:v>1344</c:v>
                </c:pt>
                <c:pt idx="3">
                  <c:v>1345</c:v>
                </c:pt>
                <c:pt idx="4">
                  <c:v>1346</c:v>
                </c:pt>
                <c:pt idx="5">
                  <c:v>1347</c:v>
                </c:pt>
                <c:pt idx="6">
                  <c:v>1348</c:v>
                </c:pt>
                <c:pt idx="7">
                  <c:v>1349</c:v>
                </c:pt>
                <c:pt idx="8">
                  <c:v>1350</c:v>
                </c:pt>
                <c:pt idx="9">
                  <c:v>1351</c:v>
                </c:pt>
                <c:pt idx="10">
                  <c:v>1352</c:v>
                </c:pt>
                <c:pt idx="11">
                  <c:v>1353</c:v>
                </c:pt>
                <c:pt idx="12">
                  <c:v>1354</c:v>
                </c:pt>
                <c:pt idx="13">
                  <c:v>1355</c:v>
                </c:pt>
                <c:pt idx="14">
                  <c:v>1356</c:v>
                </c:pt>
                <c:pt idx="15">
                  <c:v>1357</c:v>
                </c:pt>
                <c:pt idx="16">
                  <c:v>1358</c:v>
                </c:pt>
                <c:pt idx="17">
                  <c:v>1359</c:v>
                </c:pt>
                <c:pt idx="18">
                  <c:v>1360</c:v>
                </c:pt>
                <c:pt idx="19">
                  <c:v>1361</c:v>
                </c:pt>
                <c:pt idx="20">
                  <c:v>1362</c:v>
                </c:pt>
                <c:pt idx="21">
                  <c:v>1363</c:v>
                </c:pt>
                <c:pt idx="22">
                  <c:v>1364</c:v>
                </c:pt>
                <c:pt idx="23">
                  <c:v>1365</c:v>
                </c:pt>
                <c:pt idx="24">
                  <c:v>1366</c:v>
                </c:pt>
                <c:pt idx="25">
                  <c:v>1367</c:v>
                </c:pt>
                <c:pt idx="26">
                  <c:v>1368</c:v>
                </c:pt>
                <c:pt idx="27">
                  <c:v>1369</c:v>
                </c:pt>
                <c:pt idx="28">
                  <c:v>1370</c:v>
                </c:pt>
                <c:pt idx="29">
                  <c:v>1371</c:v>
                </c:pt>
                <c:pt idx="30">
                  <c:v>1372</c:v>
                </c:pt>
                <c:pt idx="31">
                  <c:v>1373</c:v>
                </c:pt>
                <c:pt idx="32">
                  <c:v>1374</c:v>
                </c:pt>
                <c:pt idx="33">
                  <c:v>1375</c:v>
                </c:pt>
                <c:pt idx="34">
                  <c:v>1376</c:v>
                </c:pt>
                <c:pt idx="35">
                  <c:v>1377</c:v>
                </c:pt>
                <c:pt idx="36">
                  <c:v>1378</c:v>
                </c:pt>
                <c:pt idx="37">
                  <c:v>1379</c:v>
                </c:pt>
                <c:pt idx="38">
                  <c:v>1380</c:v>
                </c:pt>
                <c:pt idx="39">
                  <c:v>1381</c:v>
                </c:pt>
                <c:pt idx="40">
                  <c:v>1382</c:v>
                </c:pt>
                <c:pt idx="41">
                  <c:v>1383</c:v>
                </c:pt>
                <c:pt idx="42">
                  <c:v>1384</c:v>
                </c:pt>
                <c:pt idx="43">
                  <c:v>1385</c:v>
                </c:pt>
                <c:pt idx="44">
                  <c:v>1386</c:v>
                </c:pt>
                <c:pt idx="45">
                  <c:v>1387</c:v>
                </c:pt>
                <c:pt idx="46">
                  <c:v>1388</c:v>
                </c:pt>
                <c:pt idx="47">
                  <c:v>1389</c:v>
                </c:pt>
                <c:pt idx="48">
                  <c:v>1390</c:v>
                </c:pt>
                <c:pt idx="49">
                  <c:v>1391</c:v>
                </c:pt>
                <c:pt idx="50">
                  <c:v>1392</c:v>
                </c:pt>
                <c:pt idx="51">
                  <c:v>1393</c:v>
                </c:pt>
                <c:pt idx="52">
                  <c:v>1394</c:v>
                </c:pt>
                <c:pt idx="53">
                  <c:v>1395</c:v>
                </c:pt>
                <c:pt idx="54">
                  <c:v>1396</c:v>
                </c:pt>
                <c:pt idx="55">
                  <c:v>1397</c:v>
                </c:pt>
                <c:pt idx="56">
                  <c:v>1398</c:v>
                </c:pt>
                <c:pt idx="57">
                  <c:v>1399</c:v>
                </c:pt>
                <c:pt idx="58">
                  <c:v>1400</c:v>
                </c:pt>
                <c:pt idx="59">
                  <c:v>1401</c:v>
                </c:pt>
                <c:pt idx="60">
                  <c:v>1402</c:v>
                </c:pt>
                <c:pt idx="61">
                  <c:v>1403</c:v>
                </c:pt>
                <c:pt idx="62">
                  <c:v>1404</c:v>
                </c:pt>
                <c:pt idx="63">
                  <c:v>1405</c:v>
                </c:pt>
                <c:pt idx="64">
                  <c:v>1406</c:v>
                </c:pt>
                <c:pt idx="65">
                  <c:v>1407</c:v>
                </c:pt>
                <c:pt idx="66">
                  <c:v>1408</c:v>
                </c:pt>
                <c:pt idx="67">
                  <c:v>1409</c:v>
                </c:pt>
                <c:pt idx="68">
                  <c:v>1410</c:v>
                </c:pt>
                <c:pt idx="69">
                  <c:v>1411</c:v>
                </c:pt>
                <c:pt idx="70">
                  <c:v>1412</c:v>
                </c:pt>
                <c:pt idx="71">
                  <c:v>1413</c:v>
                </c:pt>
                <c:pt idx="72">
                  <c:v>1414</c:v>
                </c:pt>
                <c:pt idx="73">
                  <c:v>1415</c:v>
                </c:pt>
                <c:pt idx="74">
                  <c:v>1416</c:v>
                </c:pt>
                <c:pt idx="75">
                  <c:v>1417</c:v>
                </c:pt>
                <c:pt idx="76">
                  <c:v>1418</c:v>
                </c:pt>
                <c:pt idx="77">
                  <c:v>1419</c:v>
                </c:pt>
                <c:pt idx="78">
                  <c:v>1420</c:v>
                </c:pt>
                <c:pt idx="79">
                  <c:v>1421</c:v>
                </c:pt>
                <c:pt idx="80">
                  <c:v>1422</c:v>
                </c:pt>
                <c:pt idx="81">
                  <c:v>1423</c:v>
                </c:pt>
                <c:pt idx="82">
                  <c:v>1424</c:v>
                </c:pt>
                <c:pt idx="83">
                  <c:v>1425</c:v>
                </c:pt>
                <c:pt idx="84">
                  <c:v>1426</c:v>
                </c:pt>
                <c:pt idx="85">
                  <c:v>1427</c:v>
                </c:pt>
                <c:pt idx="86">
                  <c:v>1428</c:v>
                </c:pt>
                <c:pt idx="87">
                  <c:v>1429</c:v>
                </c:pt>
                <c:pt idx="88">
                  <c:v>1430</c:v>
                </c:pt>
                <c:pt idx="89">
                  <c:v>1431</c:v>
                </c:pt>
                <c:pt idx="90">
                  <c:v>1432</c:v>
                </c:pt>
                <c:pt idx="91">
                  <c:v>1433</c:v>
                </c:pt>
                <c:pt idx="92">
                  <c:v>1434</c:v>
                </c:pt>
                <c:pt idx="93">
                  <c:v>1435</c:v>
                </c:pt>
                <c:pt idx="94">
                  <c:v>1436</c:v>
                </c:pt>
                <c:pt idx="95">
                  <c:v>1437</c:v>
                </c:pt>
                <c:pt idx="96">
                  <c:v>1438</c:v>
                </c:pt>
                <c:pt idx="97">
                  <c:v>1439</c:v>
                </c:pt>
                <c:pt idx="98">
                  <c:v>1440</c:v>
                </c:pt>
                <c:pt idx="99">
                  <c:v>1441</c:v>
                </c:pt>
                <c:pt idx="100">
                  <c:v>1442</c:v>
                </c:pt>
                <c:pt idx="101">
                  <c:v>1443</c:v>
                </c:pt>
                <c:pt idx="102">
                  <c:v>1444</c:v>
                </c:pt>
                <c:pt idx="103">
                  <c:v>1445</c:v>
                </c:pt>
                <c:pt idx="104">
                  <c:v>1446</c:v>
                </c:pt>
                <c:pt idx="105">
                  <c:v>1447</c:v>
                </c:pt>
                <c:pt idx="106">
                  <c:v>1448</c:v>
                </c:pt>
                <c:pt idx="107">
                  <c:v>1449</c:v>
                </c:pt>
                <c:pt idx="108">
                  <c:v>1450</c:v>
                </c:pt>
                <c:pt idx="109">
                  <c:v>1451</c:v>
                </c:pt>
                <c:pt idx="110">
                  <c:v>1452</c:v>
                </c:pt>
                <c:pt idx="111">
                  <c:v>1453</c:v>
                </c:pt>
                <c:pt idx="112">
                  <c:v>1454</c:v>
                </c:pt>
                <c:pt idx="113">
                  <c:v>1455</c:v>
                </c:pt>
                <c:pt idx="114">
                  <c:v>1456</c:v>
                </c:pt>
                <c:pt idx="115">
                  <c:v>1457</c:v>
                </c:pt>
                <c:pt idx="116">
                  <c:v>1458</c:v>
                </c:pt>
                <c:pt idx="117">
                  <c:v>1459</c:v>
                </c:pt>
                <c:pt idx="118">
                  <c:v>1460</c:v>
                </c:pt>
                <c:pt idx="119">
                  <c:v>1461</c:v>
                </c:pt>
                <c:pt idx="120">
                  <c:v>1462</c:v>
                </c:pt>
                <c:pt idx="121">
                  <c:v>1463</c:v>
                </c:pt>
                <c:pt idx="122">
                  <c:v>1464</c:v>
                </c:pt>
                <c:pt idx="123">
                  <c:v>1465</c:v>
                </c:pt>
                <c:pt idx="124">
                  <c:v>1466</c:v>
                </c:pt>
                <c:pt idx="125">
                  <c:v>1467</c:v>
                </c:pt>
                <c:pt idx="126">
                  <c:v>1468</c:v>
                </c:pt>
                <c:pt idx="127">
                  <c:v>1469</c:v>
                </c:pt>
                <c:pt idx="128">
                  <c:v>1470</c:v>
                </c:pt>
                <c:pt idx="129">
                  <c:v>1471</c:v>
                </c:pt>
                <c:pt idx="130">
                  <c:v>1472</c:v>
                </c:pt>
                <c:pt idx="131">
                  <c:v>1473</c:v>
                </c:pt>
                <c:pt idx="132">
                  <c:v>1474</c:v>
                </c:pt>
                <c:pt idx="133">
                  <c:v>1475</c:v>
                </c:pt>
                <c:pt idx="134">
                  <c:v>1476</c:v>
                </c:pt>
                <c:pt idx="135">
                  <c:v>1477</c:v>
                </c:pt>
                <c:pt idx="136">
                  <c:v>1478</c:v>
                </c:pt>
                <c:pt idx="137">
                  <c:v>1479</c:v>
                </c:pt>
                <c:pt idx="138">
                  <c:v>1480</c:v>
                </c:pt>
                <c:pt idx="139">
                  <c:v>1481</c:v>
                </c:pt>
                <c:pt idx="140">
                  <c:v>1482</c:v>
                </c:pt>
                <c:pt idx="141">
                  <c:v>1483</c:v>
                </c:pt>
                <c:pt idx="142">
                  <c:v>1484</c:v>
                </c:pt>
                <c:pt idx="143">
                  <c:v>1485</c:v>
                </c:pt>
                <c:pt idx="144">
                  <c:v>1486</c:v>
                </c:pt>
                <c:pt idx="145">
                  <c:v>1487</c:v>
                </c:pt>
                <c:pt idx="146">
                  <c:v>1488</c:v>
                </c:pt>
                <c:pt idx="147">
                  <c:v>1489</c:v>
                </c:pt>
                <c:pt idx="148">
                  <c:v>1490</c:v>
                </c:pt>
                <c:pt idx="149">
                  <c:v>1491</c:v>
                </c:pt>
                <c:pt idx="150">
                  <c:v>1492</c:v>
                </c:pt>
                <c:pt idx="151">
                  <c:v>1493</c:v>
                </c:pt>
                <c:pt idx="152">
                  <c:v>1494</c:v>
                </c:pt>
                <c:pt idx="153">
                  <c:v>1495</c:v>
                </c:pt>
                <c:pt idx="154">
                  <c:v>1496</c:v>
                </c:pt>
                <c:pt idx="155">
                  <c:v>1497</c:v>
                </c:pt>
                <c:pt idx="156">
                  <c:v>1498</c:v>
                </c:pt>
                <c:pt idx="157">
                  <c:v>1499</c:v>
                </c:pt>
                <c:pt idx="158">
                  <c:v>1500</c:v>
                </c:pt>
                <c:pt idx="159">
                  <c:v>1501</c:v>
                </c:pt>
                <c:pt idx="160">
                  <c:v>1502</c:v>
                </c:pt>
                <c:pt idx="161">
                  <c:v>1503</c:v>
                </c:pt>
                <c:pt idx="162">
                  <c:v>1504</c:v>
                </c:pt>
                <c:pt idx="163">
                  <c:v>1505</c:v>
                </c:pt>
                <c:pt idx="164">
                  <c:v>1506</c:v>
                </c:pt>
                <c:pt idx="165">
                  <c:v>1507</c:v>
                </c:pt>
                <c:pt idx="166">
                  <c:v>1508</c:v>
                </c:pt>
                <c:pt idx="167">
                  <c:v>1509</c:v>
                </c:pt>
                <c:pt idx="168">
                  <c:v>1510</c:v>
                </c:pt>
                <c:pt idx="169">
                  <c:v>1511</c:v>
                </c:pt>
                <c:pt idx="170">
                  <c:v>1512</c:v>
                </c:pt>
                <c:pt idx="171">
                  <c:v>1513</c:v>
                </c:pt>
                <c:pt idx="172">
                  <c:v>1514</c:v>
                </c:pt>
                <c:pt idx="173">
                  <c:v>1515</c:v>
                </c:pt>
                <c:pt idx="174">
                  <c:v>1516</c:v>
                </c:pt>
                <c:pt idx="175">
                  <c:v>1517</c:v>
                </c:pt>
                <c:pt idx="176">
                  <c:v>1518</c:v>
                </c:pt>
                <c:pt idx="177">
                  <c:v>1519</c:v>
                </c:pt>
                <c:pt idx="178">
                  <c:v>1520</c:v>
                </c:pt>
                <c:pt idx="179">
                  <c:v>1521</c:v>
                </c:pt>
                <c:pt idx="180">
                  <c:v>1522</c:v>
                </c:pt>
                <c:pt idx="181">
                  <c:v>1523</c:v>
                </c:pt>
                <c:pt idx="182">
                  <c:v>1524</c:v>
                </c:pt>
                <c:pt idx="183">
                  <c:v>1525</c:v>
                </c:pt>
                <c:pt idx="184">
                  <c:v>1526</c:v>
                </c:pt>
                <c:pt idx="185">
                  <c:v>1527</c:v>
                </c:pt>
                <c:pt idx="186">
                  <c:v>1528</c:v>
                </c:pt>
                <c:pt idx="187">
                  <c:v>1529</c:v>
                </c:pt>
                <c:pt idx="188">
                  <c:v>1530</c:v>
                </c:pt>
                <c:pt idx="189">
                  <c:v>1531</c:v>
                </c:pt>
                <c:pt idx="190">
                  <c:v>1532</c:v>
                </c:pt>
                <c:pt idx="191">
                  <c:v>1533</c:v>
                </c:pt>
                <c:pt idx="192">
                  <c:v>1534</c:v>
                </c:pt>
                <c:pt idx="193">
                  <c:v>1535</c:v>
                </c:pt>
                <c:pt idx="194">
                  <c:v>1536</c:v>
                </c:pt>
                <c:pt idx="195">
                  <c:v>1537</c:v>
                </c:pt>
                <c:pt idx="196">
                  <c:v>1538</c:v>
                </c:pt>
                <c:pt idx="197">
                  <c:v>1539</c:v>
                </c:pt>
                <c:pt idx="198">
                  <c:v>1540</c:v>
                </c:pt>
                <c:pt idx="199">
                  <c:v>1541</c:v>
                </c:pt>
                <c:pt idx="200">
                  <c:v>1542</c:v>
                </c:pt>
                <c:pt idx="201">
                  <c:v>1543</c:v>
                </c:pt>
                <c:pt idx="202">
                  <c:v>1544</c:v>
                </c:pt>
                <c:pt idx="203">
                  <c:v>1545</c:v>
                </c:pt>
                <c:pt idx="204">
                  <c:v>1546</c:v>
                </c:pt>
                <c:pt idx="205">
                  <c:v>1547</c:v>
                </c:pt>
                <c:pt idx="206">
                  <c:v>1548</c:v>
                </c:pt>
                <c:pt idx="207">
                  <c:v>1549</c:v>
                </c:pt>
                <c:pt idx="208">
                  <c:v>1550</c:v>
                </c:pt>
                <c:pt idx="209">
                  <c:v>1551</c:v>
                </c:pt>
                <c:pt idx="210">
                  <c:v>1552</c:v>
                </c:pt>
                <c:pt idx="211">
                  <c:v>1553</c:v>
                </c:pt>
                <c:pt idx="212">
                  <c:v>1554</c:v>
                </c:pt>
                <c:pt idx="213">
                  <c:v>1555</c:v>
                </c:pt>
                <c:pt idx="214">
                  <c:v>1556</c:v>
                </c:pt>
                <c:pt idx="215">
                  <c:v>1557</c:v>
                </c:pt>
                <c:pt idx="216">
                  <c:v>1558</c:v>
                </c:pt>
                <c:pt idx="217">
                  <c:v>1559</c:v>
                </c:pt>
                <c:pt idx="218">
                  <c:v>1560</c:v>
                </c:pt>
                <c:pt idx="219">
                  <c:v>1561</c:v>
                </c:pt>
                <c:pt idx="220">
                  <c:v>1562</c:v>
                </c:pt>
                <c:pt idx="221">
                  <c:v>1563</c:v>
                </c:pt>
                <c:pt idx="222">
                  <c:v>1564</c:v>
                </c:pt>
                <c:pt idx="223">
                  <c:v>1565</c:v>
                </c:pt>
                <c:pt idx="224">
                  <c:v>1566</c:v>
                </c:pt>
                <c:pt idx="225">
                  <c:v>1567</c:v>
                </c:pt>
                <c:pt idx="226">
                  <c:v>1568</c:v>
                </c:pt>
                <c:pt idx="227">
                  <c:v>1569</c:v>
                </c:pt>
                <c:pt idx="228">
                  <c:v>1570</c:v>
                </c:pt>
                <c:pt idx="229">
                  <c:v>1571</c:v>
                </c:pt>
                <c:pt idx="230">
                  <c:v>1572</c:v>
                </c:pt>
                <c:pt idx="231">
                  <c:v>1573</c:v>
                </c:pt>
                <c:pt idx="232">
                  <c:v>1574</c:v>
                </c:pt>
                <c:pt idx="233">
                  <c:v>1575</c:v>
                </c:pt>
                <c:pt idx="234">
                  <c:v>1576</c:v>
                </c:pt>
                <c:pt idx="235">
                  <c:v>1577</c:v>
                </c:pt>
                <c:pt idx="236">
                  <c:v>1578</c:v>
                </c:pt>
                <c:pt idx="237">
                  <c:v>1579</c:v>
                </c:pt>
                <c:pt idx="238">
                  <c:v>1580</c:v>
                </c:pt>
                <c:pt idx="239">
                  <c:v>1581</c:v>
                </c:pt>
                <c:pt idx="240">
                  <c:v>1582</c:v>
                </c:pt>
                <c:pt idx="241">
                  <c:v>1583</c:v>
                </c:pt>
                <c:pt idx="242">
                  <c:v>1584</c:v>
                </c:pt>
                <c:pt idx="243">
                  <c:v>1585</c:v>
                </c:pt>
                <c:pt idx="244">
                  <c:v>1586</c:v>
                </c:pt>
                <c:pt idx="245">
                  <c:v>1587</c:v>
                </c:pt>
                <c:pt idx="246">
                  <c:v>1588</c:v>
                </c:pt>
                <c:pt idx="247">
                  <c:v>1589</c:v>
                </c:pt>
                <c:pt idx="248">
                  <c:v>1590</c:v>
                </c:pt>
                <c:pt idx="249">
                  <c:v>1591</c:v>
                </c:pt>
                <c:pt idx="250">
                  <c:v>1592</c:v>
                </c:pt>
                <c:pt idx="251">
                  <c:v>1593</c:v>
                </c:pt>
                <c:pt idx="252">
                  <c:v>1594</c:v>
                </c:pt>
                <c:pt idx="253">
                  <c:v>1595</c:v>
                </c:pt>
                <c:pt idx="254">
                  <c:v>1596</c:v>
                </c:pt>
                <c:pt idx="255">
                  <c:v>1597</c:v>
                </c:pt>
                <c:pt idx="256">
                  <c:v>1598</c:v>
                </c:pt>
                <c:pt idx="257">
                  <c:v>1599</c:v>
                </c:pt>
                <c:pt idx="258">
                  <c:v>1600</c:v>
                </c:pt>
                <c:pt idx="259">
                  <c:v>1601</c:v>
                </c:pt>
                <c:pt idx="260">
                  <c:v>1602</c:v>
                </c:pt>
                <c:pt idx="261">
                  <c:v>1603</c:v>
                </c:pt>
                <c:pt idx="262">
                  <c:v>1604</c:v>
                </c:pt>
                <c:pt idx="263">
                  <c:v>1605</c:v>
                </c:pt>
                <c:pt idx="264">
                  <c:v>1606</c:v>
                </c:pt>
                <c:pt idx="265">
                  <c:v>1607</c:v>
                </c:pt>
                <c:pt idx="266">
                  <c:v>1608</c:v>
                </c:pt>
                <c:pt idx="267">
                  <c:v>1609</c:v>
                </c:pt>
                <c:pt idx="268">
                  <c:v>1610</c:v>
                </c:pt>
                <c:pt idx="269">
                  <c:v>1611</c:v>
                </c:pt>
                <c:pt idx="270">
                  <c:v>1612</c:v>
                </c:pt>
                <c:pt idx="271">
                  <c:v>1613</c:v>
                </c:pt>
                <c:pt idx="272">
                  <c:v>1614</c:v>
                </c:pt>
                <c:pt idx="273">
                  <c:v>1615</c:v>
                </c:pt>
                <c:pt idx="274">
                  <c:v>1616</c:v>
                </c:pt>
                <c:pt idx="275">
                  <c:v>1617</c:v>
                </c:pt>
                <c:pt idx="276">
                  <c:v>1618</c:v>
                </c:pt>
                <c:pt idx="277">
                  <c:v>1619</c:v>
                </c:pt>
                <c:pt idx="278">
                  <c:v>1620</c:v>
                </c:pt>
                <c:pt idx="279">
                  <c:v>1621</c:v>
                </c:pt>
                <c:pt idx="280">
                  <c:v>1622</c:v>
                </c:pt>
                <c:pt idx="281">
                  <c:v>1623</c:v>
                </c:pt>
                <c:pt idx="282">
                  <c:v>1624</c:v>
                </c:pt>
                <c:pt idx="283">
                  <c:v>1625</c:v>
                </c:pt>
                <c:pt idx="284">
                  <c:v>1626</c:v>
                </c:pt>
                <c:pt idx="285">
                  <c:v>1627</c:v>
                </c:pt>
                <c:pt idx="286">
                  <c:v>1628</c:v>
                </c:pt>
                <c:pt idx="287">
                  <c:v>1629</c:v>
                </c:pt>
                <c:pt idx="288">
                  <c:v>1630</c:v>
                </c:pt>
                <c:pt idx="289">
                  <c:v>1631</c:v>
                </c:pt>
                <c:pt idx="290">
                  <c:v>1632</c:v>
                </c:pt>
                <c:pt idx="291">
                  <c:v>1633</c:v>
                </c:pt>
                <c:pt idx="292">
                  <c:v>1634</c:v>
                </c:pt>
                <c:pt idx="293">
                  <c:v>1635</c:v>
                </c:pt>
                <c:pt idx="294">
                  <c:v>1636</c:v>
                </c:pt>
                <c:pt idx="295">
                  <c:v>1637</c:v>
                </c:pt>
                <c:pt idx="296">
                  <c:v>1638</c:v>
                </c:pt>
                <c:pt idx="297">
                  <c:v>1639</c:v>
                </c:pt>
                <c:pt idx="298">
                  <c:v>1640</c:v>
                </c:pt>
                <c:pt idx="299">
                  <c:v>1641</c:v>
                </c:pt>
                <c:pt idx="300">
                  <c:v>1642</c:v>
                </c:pt>
                <c:pt idx="301">
                  <c:v>1643</c:v>
                </c:pt>
                <c:pt idx="302">
                  <c:v>1644</c:v>
                </c:pt>
                <c:pt idx="303">
                  <c:v>1645</c:v>
                </c:pt>
                <c:pt idx="304">
                  <c:v>1646</c:v>
                </c:pt>
                <c:pt idx="305">
                  <c:v>1647</c:v>
                </c:pt>
                <c:pt idx="306">
                  <c:v>1648</c:v>
                </c:pt>
                <c:pt idx="307">
                  <c:v>1649</c:v>
                </c:pt>
                <c:pt idx="308">
                  <c:v>1650</c:v>
                </c:pt>
                <c:pt idx="309">
                  <c:v>1651</c:v>
                </c:pt>
                <c:pt idx="310">
                  <c:v>1652</c:v>
                </c:pt>
                <c:pt idx="311">
                  <c:v>1653</c:v>
                </c:pt>
                <c:pt idx="312">
                  <c:v>1654</c:v>
                </c:pt>
                <c:pt idx="313">
                  <c:v>1655</c:v>
                </c:pt>
                <c:pt idx="314">
                  <c:v>1656</c:v>
                </c:pt>
                <c:pt idx="315">
                  <c:v>1657</c:v>
                </c:pt>
                <c:pt idx="316">
                  <c:v>1658</c:v>
                </c:pt>
                <c:pt idx="317">
                  <c:v>1659</c:v>
                </c:pt>
                <c:pt idx="318">
                  <c:v>1660</c:v>
                </c:pt>
                <c:pt idx="319">
                  <c:v>1661</c:v>
                </c:pt>
                <c:pt idx="320">
                  <c:v>1662</c:v>
                </c:pt>
                <c:pt idx="321">
                  <c:v>1663</c:v>
                </c:pt>
                <c:pt idx="322">
                  <c:v>1664</c:v>
                </c:pt>
                <c:pt idx="323">
                  <c:v>1665</c:v>
                </c:pt>
                <c:pt idx="324">
                  <c:v>1666</c:v>
                </c:pt>
                <c:pt idx="325">
                  <c:v>1667</c:v>
                </c:pt>
                <c:pt idx="326">
                  <c:v>1668</c:v>
                </c:pt>
                <c:pt idx="327">
                  <c:v>1669</c:v>
                </c:pt>
                <c:pt idx="328">
                  <c:v>1670</c:v>
                </c:pt>
                <c:pt idx="329">
                  <c:v>1671</c:v>
                </c:pt>
                <c:pt idx="330">
                  <c:v>1672</c:v>
                </c:pt>
                <c:pt idx="331">
                  <c:v>1673</c:v>
                </c:pt>
                <c:pt idx="332">
                  <c:v>1674</c:v>
                </c:pt>
                <c:pt idx="333">
                  <c:v>1675</c:v>
                </c:pt>
                <c:pt idx="334">
                  <c:v>1676</c:v>
                </c:pt>
                <c:pt idx="335">
                  <c:v>1677</c:v>
                </c:pt>
                <c:pt idx="336">
                  <c:v>1678</c:v>
                </c:pt>
                <c:pt idx="337">
                  <c:v>1679</c:v>
                </c:pt>
                <c:pt idx="338">
                  <c:v>1680</c:v>
                </c:pt>
                <c:pt idx="339">
                  <c:v>1681</c:v>
                </c:pt>
                <c:pt idx="340">
                  <c:v>1682</c:v>
                </c:pt>
                <c:pt idx="341">
                  <c:v>1683</c:v>
                </c:pt>
                <c:pt idx="342">
                  <c:v>1684</c:v>
                </c:pt>
                <c:pt idx="343">
                  <c:v>1685</c:v>
                </c:pt>
                <c:pt idx="344">
                  <c:v>1686</c:v>
                </c:pt>
                <c:pt idx="345">
                  <c:v>1687</c:v>
                </c:pt>
                <c:pt idx="346">
                  <c:v>1688</c:v>
                </c:pt>
                <c:pt idx="347">
                  <c:v>1689</c:v>
                </c:pt>
                <c:pt idx="348">
                  <c:v>1690</c:v>
                </c:pt>
                <c:pt idx="349">
                  <c:v>1691</c:v>
                </c:pt>
                <c:pt idx="350">
                  <c:v>1692</c:v>
                </c:pt>
                <c:pt idx="351">
                  <c:v>1693</c:v>
                </c:pt>
                <c:pt idx="352">
                  <c:v>1694</c:v>
                </c:pt>
                <c:pt idx="353">
                  <c:v>1695</c:v>
                </c:pt>
                <c:pt idx="354">
                  <c:v>1696</c:v>
                </c:pt>
                <c:pt idx="355">
                  <c:v>1697</c:v>
                </c:pt>
                <c:pt idx="356">
                  <c:v>1698</c:v>
                </c:pt>
                <c:pt idx="357">
                  <c:v>1699</c:v>
                </c:pt>
                <c:pt idx="358">
                  <c:v>1700</c:v>
                </c:pt>
                <c:pt idx="359">
                  <c:v>1701</c:v>
                </c:pt>
                <c:pt idx="360">
                  <c:v>1702</c:v>
                </c:pt>
                <c:pt idx="361">
                  <c:v>1703</c:v>
                </c:pt>
                <c:pt idx="362">
                  <c:v>1704</c:v>
                </c:pt>
                <c:pt idx="363">
                  <c:v>1705</c:v>
                </c:pt>
                <c:pt idx="364">
                  <c:v>1706</c:v>
                </c:pt>
                <c:pt idx="365">
                  <c:v>1707</c:v>
                </c:pt>
                <c:pt idx="366">
                  <c:v>1708</c:v>
                </c:pt>
                <c:pt idx="367">
                  <c:v>1709</c:v>
                </c:pt>
                <c:pt idx="368">
                  <c:v>1710</c:v>
                </c:pt>
                <c:pt idx="369">
                  <c:v>1711</c:v>
                </c:pt>
                <c:pt idx="370">
                  <c:v>1712</c:v>
                </c:pt>
                <c:pt idx="371">
                  <c:v>1713</c:v>
                </c:pt>
                <c:pt idx="372">
                  <c:v>1714</c:v>
                </c:pt>
                <c:pt idx="373">
                  <c:v>1715</c:v>
                </c:pt>
                <c:pt idx="374">
                  <c:v>1716</c:v>
                </c:pt>
                <c:pt idx="375">
                  <c:v>1717</c:v>
                </c:pt>
                <c:pt idx="376">
                  <c:v>1718</c:v>
                </c:pt>
                <c:pt idx="377">
                  <c:v>1719</c:v>
                </c:pt>
                <c:pt idx="378">
                  <c:v>1720</c:v>
                </c:pt>
                <c:pt idx="379">
                  <c:v>1721</c:v>
                </c:pt>
                <c:pt idx="380">
                  <c:v>1722</c:v>
                </c:pt>
                <c:pt idx="381">
                  <c:v>1723</c:v>
                </c:pt>
                <c:pt idx="382">
                  <c:v>1724</c:v>
                </c:pt>
                <c:pt idx="383">
                  <c:v>1725</c:v>
                </c:pt>
                <c:pt idx="384">
                  <c:v>1726</c:v>
                </c:pt>
                <c:pt idx="385">
                  <c:v>1727</c:v>
                </c:pt>
                <c:pt idx="386">
                  <c:v>1728</c:v>
                </c:pt>
                <c:pt idx="387">
                  <c:v>1729</c:v>
                </c:pt>
                <c:pt idx="388">
                  <c:v>1730</c:v>
                </c:pt>
                <c:pt idx="389">
                  <c:v>1731</c:v>
                </c:pt>
                <c:pt idx="390">
                  <c:v>1732</c:v>
                </c:pt>
                <c:pt idx="391">
                  <c:v>1733</c:v>
                </c:pt>
                <c:pt idx="392">
                  <c:v>1734</c:v>
                </c:pt>
                <c:pt idx="393">
                  <c:v>1735</c:v>
                </c:pt>
                <c:pt idx="394">
                  <c:v>1736</c:v>
                </c:pt>
                <c:pt idx="395">
                  <c:v>1737</c:v>
                </c:pt>
                <c:pt idx="396">
                  <c:v>1738</c:v>
                </c:pt>
                <c:pt idx="397">
                  <c:v>1739</c:v>
                </c:pt>
                <c:pt idx="398">
                  <c:v>1740</c:v>
                </c:pt>
                <c:pt idx="399">
                  <c:v>1741</c:v>
                </c:pt>
                <c:pt idx="400">
                  <c:v>1742</c:v>
                </c:pt>
                <c:pt idx="401">
                  <c:v>1743</c:v>
                </c:pt>
                <c:pt idx="402">
                  <c:v>1744</c:v>
                </c:pt>
                <c:pt idx="403">
                  <c:v>1745</c:v>
                </c:pt>
                <c:pt idx="404">
                  <c:v>1746</c:v>
                </c:pt>
                <c:pt idx="405">
                  <c:v>1747</c:v>
                </c:pt>
                <c:pt idx="406">
                  <c:v>1748</c:v>
                </c:pt>
                <c:pt idx="407">
                  <c:v>1749</c:v>
                </c:pt>
                <c:pt idx="408">
                  <c:v>1750</c:v>
                </c:pt>
                <c:pt idx="409">
                  <c:v>1751</c:v>
                </c:pt>
                <c:pt idx="410">
                  <c:v>1752</c:v>
                </c:pt>
                <c:pt idx="411">
                  <c:v>1753</c:v>
                </c:pt>
                <c:pt idx="412">
                  <c:v>1754</c:v>
                </c:pt>
                <c:pt idx="413">
                  <c:v>1755</c:v>
                </c:pt>
                <c:pt idx="414">
                  <c:v>1756</c:v>
                </c:pt>
                <c:pt idx="415">
                  <c:v>1757</c:v>
                </c:pt>
                <c:pt idx="416">
                  <c:v>1758</c:v>
                </c:pt>
                <c:pt idx="417">
                  <c:v>1759</c:v>
                </c:pt>
                <c:pt idx="418">
                  <c:v>1760</c:v>
                </c:pt>
                <c:pt idx="419">
                  <c:v>1761</c:v>
                </c:pt>
                <c:pt idx="420">
                  <c:v>1762</c:v>
                </c:pt>
                <c:pt idx="421">
                  <c:v>1763</c:v>
                </c:pt>
                <c:pt idx="422">
                  <c:v>1764</c:v>
                </c:pt>
                <c:pt idx="423">
                  <c:v>1765</c:v>
                </c:pt>
                <c:pt idx="424">
                  <c:v>1766</c:v>
                </c:pt>
                <c:pt idx="425">
                  <c:v>1767</c:v>
                </c:pt>
                <c:pt idx="426">
                  <c:v>1768</c:v>
                </c:pt>
                <c:pt idx="427">
                  <c:v>1769</c:v>
                </c:pt>
                <c:pt idx="428">
                  <c:v>1770</c:v>
                </c:pt>
                <c:pt idx="429">
                  <c:v>1771</c:v>
                </c:pt>
                <c:pt idx="430">
                  <c:v>1772</c:v>
                </c:pt>
                <c:pt idx="431">
                  <c:v>1773</c:v>
                </c:pt>
                <c:pt idx="432">
                  <c:v>1774</c:v>
                </c:pt>
                <c:pt idx="433">
                  <c:v>1775</c:v>
                </c:pt>
                <c:pt idx="434">
                  <c:v>1776</c:v>
                </c:pt>
                <c:pt idx="435">
                  <c:v>1777</c:v>
                </c:pt>
                <c:pt idx="436">
                  <c:v>1778</c:v>
                </c:pt>
                <c:pt idx="437">
                  <c:v>1779</c:v>
                </c:pt>
                <c:pt idx="438">
                  <c:v>1780</c:v>
                </c:pt>
                <c:pt idx="439">
                  <c:v>1781</c:v>
                </c:pt>
                <c:pt idx="440">
                  <c:v>1782</c:v>
                </c:pt>
                <c:pt idx="441">
                  <c:v>1783</c:v>
                </c:pt>
                <c:pt idx="442">
                  <c:v>1784</c:v>
                </c:pt>
                <c:pt idx="443">
                  <c:v>1785</c:v>
                </c:pt>
                <c:pt idx="444">
                  <c:v>1786</c:v>
                </c:pt>
                <c:pt idx="445">
                  <c:v>1787</c:v>
                </c:pt>
                <c:pt idx="446">
                  <c:v>1788</c:v>
                </c:pt>
                <c:pt idx="447">
                  <c:v>1789</c:v>
                </c:pt>
                <c:pt idx="448">
                  <c:v>1790</c:v>
                </c:pt>
                <c:pt idx="449">
                  <c:v>1791</c:v>
                </c:pt>
                <c:pt idx="450">
                  <c:v>1792</c:v>
                </c:pt>
                <c:pt idx="451">
                  <c:v>1793</c:v>
                </c:pt>
                <c:pt idx="452">
                  <c:v>1794</c:v>
                </c:pt>
                <c:pt idx="453">
                  <c:v>1795</c:v>
                </c:pt>
                <c:pt idx="454">
                  <c:v>1796</c:v>
                </c:pt>
                <c:pt idx="455">
                  <c:v>1797</c:v>
                </c:pt>
                <c:pt idx="456">
                  <c:v>1798</c:v>
                </c:pt>
                <c:pt idx="457">
                  <c:v>1799</c:v>
                </c:pt>
                <c:pt idx="458">
                  <c:v>1800</c:v>
                </c:pt>
                <c:pt idx="459">
                  <c:v>1801</c:v>
                </c:pt>
                <c:pt idx="460">
                  <c:v>1802</c:v>
                </c:pt>
                <c:pt idx="461">
                  <c:v>1803</c:v>
                </c:pt>
                <c:pt idx="462">
                  <c:v>1804</c:v>
                </c:pt>
                <c:pt idx="463">
                  <c:v>1805</c:v>
                </c:pt>
                <c:pt idx="464">
                  <c:v>1806</c:v>
                </c:pt>
                <c:pt idx="465">
                  <c:v>1807</c:v>
                </c:pt>
                <c:pt idx="466">
                  <c:v>1808</c:v>
                </c:pt>
                <c:pt idx="467">
                  <c:v>1809</c:v>
                </c:pt>
                <c:pt idx="468">
                  <c:v>1810</c:v>
                </c:pt>
                <c:pt idx="469">
                  <c:v>1811</c:v>
                </c:pt>
                <c:pt idx="470">
                  <c:v>1812</c:v>
                </c:pt>
                <c:pt idx="471">
                  <c:v>1813</c:v>
                </c:pt>
                <c:pt idx="472">
                  <c:v>1814</c:v>
                </c:pt>
                <c:pt idx="473">
                  <c:v>1815</c:v>
                </c:pt>
                <c:pt idx="474">
                  <c:v>1816</c:v>
                </c:pt>
                <c:pt idx="475">
                  <c:v>1817</c:v>
                </c:pt>
                <c:pt idx="476">
                  <c:v>1818</c:v>
                </c:pt>
                <c:pt idx="477">
                  <c:v>1819</c:v>
                </c:pt>
                <c:pt idx="478">
                  <c:v>1820</c:v>
                </c:pt>
                <c:pt idx="479">
                  <c:v>1821</c:v>
                </c:pt>
                <c:pt idx="480">
                  <c:v>1822</c:v>
                </c:pt>
                <c:pt idx="481">
                  <c:v>1823</c:v>
                </c:pt>
                <c:pt idx="482">
                  <c:v>1824</c:v>
                </c:pt>
                <c:pt idx="483">
                  <c:v>1825</c:v>
                </c:pt>
                <c:pt idx="484">
                  <c:v>1826</c:v>
                </c:pt>
                <c:pt idx="485">
                  <c:v>1827</c:v>
                </c:pt>
                <c:pt idx="486">
                  <c:v>1828</c:v>
                </c:pt>
                <c:pt idx="487">
                  <c:v>1829</c:v>
                </c:pt>
                <c:pt idx="488">
                  <c:v>1830</c:v>
                </c:pt>
                <c:pt idx="489">
                  <c:v>1831</c:v>
                </c:pt>
                <c:pt idx="490">
                  <c:v>1832</c:v>
                </c:pt>
                <c:pt idx="491">
                  <c:v>1833</c:v>
                </c:pt>
                <c:pt idx="492">
                  <c:v>1834</c:v>
                </c:pt>
                <c:pt idx="493">
                  <c:v>1835</c:v>
                </c:pt>
                <c:pt idx="494">
                  <c:v>1836</c:v>
                </c:pt>
                <c:pt idx="495">
                  <c:v>1837</c:v>
                </c:pt>
                <c:pt idx="496">
                  <c:v>1838</c:v>
                </c:pt>
                <c:pt idx="497">
                  <c:v>1839</c:v>
                </c:pt>
                <c:pt idx="498">
                  <c:v>1840</c:v>
                </c:pt>
                <c:pt idx="499">
                  <c:v>1841</c:v>
                </c:pt>
                <c:pt idx="500">
                  <c:v>1842</c:v>
                </c:pt>
                <c:pt idx="501">
                  <c:v>1843</c:v>
                </c:pt>
                <c:pt idx="502">
                  <c:v>1844</c:v>
                </c:pt>
                <c:pt idx="503">
                  <c:v>1845</c:v>
                </c:pt>
                <c:pt idx="504">
                  <c:v>1846</c:v>
                </c:pt>
                <c:pt idx="505">
                  <c:v>1847</c:v>
                </c:pt>
                <c:pt idx="506">
                  <c:v>1848</c:v>
                </c:pt>
                <c:pt idx="507">
                  <c:v>1849</c:v>
                </c:pt>
                <c:pt idx="508">
                  <c:v>1850</c:v>
                </c:pt>
                <c:pt idx="509">
                  <c:v>1851</c:v>
                </c:pt>
                <c:pt idx="510">
                  <c:v>1852</c:v>
                </c:pt>
                <c:pt idx="511">
                  <c:v>1853</c:v>
                </c:pt>
                <c:pt idx="512">
                  <c:v>1854</c:v>
                </c:pt>
                <c:pt idx="513">
                  <c:v>1855</c:v>
                </c:pt>
                <c:pt idx="514">
                  <c:v>1856</c:v>
                </c:pt>
                <c:pt idx="515">
                  <c:v>1857</c:v>
                </c:pt>
                <c:pt idx="516">
                  <c:v>1858</c:v>
                </c:pt>
                <c:pt idx="517">
                  <c:v>1859</c:v>
                </c:pt>
                <c:pt idx="518">
                  <c:v>1860</c:v>
                </c:pt>
                <c:pt idx="519">
                  <c:v>1861</c:v>
                </c:pt>
                <c:pt idx="520">
                  <c:v>1862</c:v>
                </c:pt>
                <c:pt idx="521">
                  <c:v>1863</c:v>
                </c:pt>
                <c:pt idx="522">
                  <c:v>1864</c:v>
                </c:pt>
                <c:pt idx="523">
                  <c:v>1865</c:v>
                </c:pt>
                <c:pt idx="524">
                  <c:v>1866</c:v>
                </c:pt>
                <c:pt idx="525">
                  <c:v>1867</c:v>
                </c:pt>
                <c:pt idx="526">
                  <c:v>1868</c:v>
                </c:pt>
                <c:pt idx="527">
                  <c:v>1869</c:v>
                </c:pt>
                <c:pt idx="528">
                  <c:v>1870</c:v>
                </c:pt>
                <c:pt idx="529">
                  <c:v>1871</c:v>
                </c:pt>
                <c:pt idx="530">
                  <c:v>1872</c:v>
                </c:pt>
                <c:pt idx="531">
                  <c:v>1873</c:v>
                </c:pt>
                <c:pt idx="532">
                  <c:v>1874</c:v>
                </c:pt>
                <c:pt idx="533">
                  <c:v>1875</c:v>
                </c:pt>
                <c:pt idx="534">
                  <c:v>1876</c:v>
                </c:pt>
                <c:pt idx="535">
                  <c:v>1877</c:v>
                </c:pt>
                <c:pt idx="536">
                  <c:v>1878</c:v>
                </c:pt>
                <c:pt idx="537">
                  <c:v>1879</c:v>
                </c:pt>
                <c:pt idx="538">
                  <c:v>1880</c:v>
                </c:pt>
                <c:pt idx="539">
                  <c:v>1881</c:v>
                </c:pt>
                <c:pt idx="540">
                  <c:v>1882</c:v>
                </c:pt>
                <c:pt idx="541">
                  <c:v>1883</c:v>
                </c:pt>
                <c:pt idx="542">
                  <c:v>1884</c:v>
                </c:pt>
                <c:pt idx="543">
                  <c:v>1885</c:v>
                </c:pt>
                <c:pt idx="544">
                  <c:v>1886</c:v>
                </c:pt>
                <c:pt idx="545">
                  <c:v>1887</c:v>
                </c:pt>
                <c:pt idx="546">
                  <c:v>1888</c:v>
                </c:pt>
                <c:pt idx="547">
                  <c:v>1889</c:v>
                </c:pt>
                <c:pt idx="548">
                  <c:v>1890</c:v>
                </c:pt>
                <c:pt idx="549">
                  <c:v>1891</c:v>
                </c:pt>
                <c:pt idx="550">
                  <c:v>1892</c:v>
                </c:pt>
                <c:pt idx="551">
                  <c:v>1893</c:v>
                </c:pt>
                <c:pt idx="552">
                  <c:v>1894</c:v>
                </c:pt>
                <c:pt idx="553">
                  <c:v>1895</c:v>
                </c:pt>
                <c:pt idx="554">
                  <c:v>1896</c:v>
                </c:pt>
                <c:pt idx="555">
                  <c:v>1897</c:v>
                </c:pt>
                <c:pt idx="556">
                  <c:v>1898</c:v>
                </c:pt>
                <c:pt idx="557">
                  <c:v>1899</c:v>
                </c:pt>
                <c:pt idx="558">
                  <c:v>1900</c:v>
                </c:pt>
                <c:pt idx="559">
                  <c:v>1901</c:v>
                </c:pt>
                <c:pt idx="560">
                  <c:v>1902</c:v>
                </c:pt>
                <c:pt idx="561">
                  <c:v>1903</c:v>
                </c:pt>
                <c:pt idx="562">
                  <c:v>1904</c:v>
                </c:pt>
                <c:pt idx="563">
                  <c:v>1905</c:v>
                </c:pt>
                <c:pt idx="564">
                  <c:v>1906</c:v>
                </c:pt>
                <c:pt idx="565">
                  <c:v>1907</c:v>
                </c:pt>
                <c:pt idx="566">
                  <c:v>1908</c:v>
                </c:pt>
                <c:pt idx="567">
                  <c:v>1909</c:v>
                </c:pt>
                <c:pt idx="568">
                  <c:v>1910</c:v>
                </c:pt>
                <c:pt idx="569">
                  <c:v>1911</c:v>
                </c:pt>
                <c:pt idx="570">
                  <c:v>1912</c:v>
                </c:pt>
                <c:pt idx="571">
                  <c:v>1913</c:v>
                </c:pt>
                <c:pt idx="572">
                  <c:v>1914</c:v>
                </c:pt>
                <c:pt idx="573">
                  <c:v>1915</c:v>
                </c:pt>
                <c:pt idx="574">
                  <c:v>1916</c:v>
                </c:pt>
                <c:pt idx="575">
                  <c:v>1917</c:v>
                </c:pt>
                <c:pt idx="576">
                  <c:v>1918</c:v>
                </c:pt>
                <c:pt idx="577">
                  <c:v>1919</c:v>
                </c:pt>
                <c:pt idx="578">
                  <c:v>1920</c:v>
                </c:pt>
                <c:pt idx="579">
                  <c:v>1921</c:v>
                </c:pt>
                <c:pt idx="580">
                  <c:v>1922</c:v>
                </c:pt>
                <c:pt idx="581">
                  <c:v>1923</c:v>
                </c:pt>
                <c:pt idx="582">
                  <c:v>1924</c:v>
                </c:pt>
                <c:pt idx="583">
                  <c:v>1925</c:v>
                </c:pt>
                <c:pt idx="584">
                  <c:v>1926</c:v>
                </c:pt>
                <c:pt idx="585">
                  <c:v>1927</c:v>
                </c:pt>
                <c:pt idx="586">
                  <c:v>1928</c:v>
                </c:pt>
                <c:pt idx="587">
                  <c:v>1929</c:v>
                </c:pt>
                <c:pt idx="588">
                  <c:v>1930</c:v>
                </c:pt>
                <c:pt idx="589">
                  <c:v>1931</c:v>
                </c:pt>
                <c:pt idx="590">
                  <c:v>1932</c:v>
                </c:pt>
                <c:pt idx="591">
                  <c:v>1933</c:v>
                </c:pt>
                <c:pt idx="592">
                  <c:v>1934</c:v>
                </c:pt>
                <c:pt idx="593">
                  <c:v>1935</c:v>
                </c:pt>
                <c:pt idx="594">
                  <c:v>1936</c:v>
                </c:pt>
                <c:pt idx="595">
                  <c:v>1937</c:v>
                </c:pt>
                <c:pt idx="596">
                  <c:v>1938</c:v>
                </c:pt>
                <c:pt idx="597">
                  <c:v>1939</c:v>
                </c:pt>
                <c:pt idx="598">
                  <c:v>1940</c:v>
                </c:pt>
                <c:pt idx="599">
                  <c:v>1941</c:v>
                </c:pt>
                <c:pt idx="600">
                  <c:v>1942</c:v>
                </c:pt>
                <c:pt idx="601">
                  <c:v>1943</c:v>
                </c:pt>
                <c:pt idx="602">
                  <c:v>1944</c:v>
                </c:pt>
                <c:pt idx="603">
                  <c:v>1945</c:v>
                </c:pt>
                <c:pt idx="604">
                  <c:v>1946</c:v>
                </c:pt>
                <c:pt idx="605">
                  <c:v>1947</c:v>
                </c:pt>
                <c:pt idx="606">
                  <c:v>1948</c:v>
                </c:pt>
                <c:pt idx="607">
                  <c:v>1949</c:v>
                </c:pt>
                <c:pt idx="608">
                  <c:v>1950</c:v>
                </c:pt>
                <c:pt idx="609">
                  <c:v>1951</c:v>
                </c:pt>
                <c:pt idx="610">
                  <c:v>1952</c:v>
                </c:pt>
                <c:pt idx="611">
                  <c:v>1953</c:v>
                </c:pt>
                <c:pt idx="612">
                  <c:v>1954</c:v>
                </c:pt>
                <c:pt idx="613">
                  <c:v>1955</c:v>
                </c:pt>
                <c:pt idx="614">
                  <c:v>1956</c:v>
                </c:pt>
                <c:pt idx="615">
                  <c:v>1957</c:v>
                </c:pt>
                <c:pt idx="616">
                  <c:v>1958</c:v>
                </c:pt>
                <c:pt idx="617">
                  <c:v>1959</c:v>
                </c:pt>
                <c:pt idx="618">
                  <c:v>1960</c:v>
                </c:pt>
                <c:pt idx="619">
                  <c:v>1961</c:v>
                </c:pt>
                <c:pt idx="620">
                  <c:v>1962</c:v>
                </c:pt>
                <c:pt idx="621">
                  <c:v>1963</c:v>
                </c:pt>
                <c:pt idx="622">
                  <c:v>1964</c:v>
                </c:pt>
                <c:pt idx="623">
                  <c:v>1965</c:v>
                </c:pt>
                <c:pt idx="624">
                  <c:v>1966</c:v>
                </c:pt>
                <c:pt idx="625">
                  <c:v>1967</c:v>
                </c:pt>
                <c:pt idx="626">
                  <c:v>1968</c:v>
                </c:pt>
                <c:pt idx="627">
                  <c:v>1969</c:v>
                </c:pt>
                <c:pt idx="628">
                  <c:v>1970</c:v>
                </c:pt>
                <c:pt idx="629">
                  <c:v>1971</c:v>
                </c:pt>
                <c:pt idx="630">
                  <c:v>1972</c:v>
                </c:pt>
                <c:pt idx="631">
                  <c:v>1973</c:v>
                </c:pt>
                <c:pt idx="632">
                  <c:v>1974</c:v>
                </c:pt>
                <c:pt idx="633">
                  <c:v>1975</c:v>
                </c:pt>
              </c:numCache>
            </c:numRef>
          </c:xVal>
          <c:yVal>
            <c:numRef>
              <c:f>'31-32'!$G$10:$G$643</c:f>
              <c:numCache>
                <c:formatCode>General</c:formatCode>
                <c:ptCount val="634"/>
                <c:pt idx="0">
                  <c:v>0</c:v>
                </c:pt>
                <c:pt idx="1">
                  <c:v>1.298701298621404E-2</c:v>
                </c:pt>
                <c:pt idx="2">
                  <c:v>0.20779220779172841</c:v>
                </c:pt>
                <c:pt idx="3">
                  <c:v>0.35930735930576141</c:v>
                </c:pt>
                <c:pt idx="4">
                  <c:v>0.4025974025972428</c:v>
                </c:pt>
                <c:pt idx="5">
                  <c:v>0.70562770562776955</c:v>
                </c:pt>
                <c:pt idx="6">
                  <c:v>0.57575757575824682</c:v>
                </c:pt>
                <c:pt idx="7">
                  <c:v>0</c:v>
                </c:pt>
                <c:pt idx="8">
                  <c:v>3.8961038961102874E-2</c:v>
                </c:pt>
                <c:pt idx="9">
                  <c:v>0</c:v>
                </c:pt>
                <c:pt idx="10">
                  <c:v>1.298701298621404E-2</c:v>
                </c:pt>
                <c:pt idx="11">
                  <c:v>0.20346320346381067</c:v>
                </c:pt>
                <c:pt idx="12">
                  <c:v>0</c:v>
                </c:pt>
                <c:pt idx="13">
                  <c:v>0</c:v>
                </c:pt>
                <c:pt idx="14">
                  <c:v>5.1948051947316914E-2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1.298701298621404E-2</c:v>
                </c:pt>
                <c:pt idx="55">
                  <c:v>0</c:v>
                </c:pt>
                <c:pt idx="56">
                  <c:v>0</c:v>
                </c:pt>
                <c:pt idx="57">
                  <c:v>4.3290043279177624E-3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8.6580086582962786E-3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6.0606060605613195E-2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4.3290043289020641E-2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4.3290043279177624E-3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1.298701298621404E-2</c:v>
                </c:pt>
                <c:pt idx="307">
                  <c:v>8.6580086582962786E-3</c:v>
                </c:pt>
                <c:pt idx="308">
                  <c:v>3.4632034630724361E-2</c:v>
                </c:pt>
                <c:pt idx="309">
                  <c:v>2.597402597242808E-2</c:v>
                </c:pt>
                <c:pt idx="310">
                  <c:v>4.3290043279177624E-3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4.3290043279177624E-3</c:v>
                </c:pt>
                <c:pt idx="355">
                  <c:v>8.6580086582962786E-3</c:v>
                </c:pt>
                <c:pt idx="356">
                  <c:v>1.298701298621404E-2</c:v>
                </c:pt>
                <c:pt idx="357">
                  <c:v>1.298701298621404E-2</c:v>
                </c:pt>
                <c:pt idx="358">
                  <c:v>1.298701298621404E-2</c:v>
                </c:pt>
                <c:pt idx="359">
                  <c:v>1.298701298621404E-2</c:v>
                </c:pt>
                <c:pt idx="360">
                  <c:v>1.298701298621404E-2</c:v>
                </c:pt>
                <c:pt idx="361">
                  <c:v>1.298701298621404E-2</c:v>
                </c:pt>
                <c:pt idx="362">
                  <c:v>1.298701298621404E-2</c:v>
                </c:pt>
                <c:pt idx="363">
                  <c:v>1.298701298621404E-2</c:v>
                </c:pt>
                <c:pt idx="364">
                  <c:v>1.298701298621404E-2</c:v>
                </c:pt>
                <c:pt idx="365">
                  <c:v>1.298701298621404E-2</c:v>
                </c:pt>
                <c:pt idx="366">
                  <c:v>1.298701298621404E-2</c:v>
                </c:pt>
                <c:pt idx="367">
                  <c:v>1.298701298621404E-2</c:v>
                </c:pt>
                <c:pt idx="368">
                  <c:v>1.298701298621404E-2</c:v>
                </c:pt>
                <c:pt idx="369">
                  <c:v>1.298701298621404E-2</c:v>
                </c:pt>
                <c:pt idx="370">
                  <c:v>1.298701298621404E-2</c:v>
                </c:pt>
                <c:pt idx="371">
                  <c:v>1.298701298621404E-2</c:v>
                </c:pt>
                <c:pt idx="372">
                  <c:v>1.298701298621404E-2</c:v>
                </c:pt>
                <c:pt idx="373">
                  <c:v>1.298701298621404E-2</c:v>
                </c:pt>
                <c:pt idx="374">
                  <c:v>1.298701298621404E-2</c:v>
                </c:pt>
                <c:pt idx="375">
                  <c:v>1.298701298621404E-2</c:v>
                </c:pt>
                <c:pt idx="376">
                  <c:v>1.298701298621404E-2</c:v>
                </c:pt>
                <c:pt idx="377">
                  <c:v>1.298701298621404E-2</c:v>
                </c:pt>
                <c:pt idx="378">
                  <c:v>1.298701298621404E-2</c:v>
                </c:pt>
                <c:pt idx="379">
                  <c:v>1.7316017316592557E-2</c:v>
                </c:pt>
                <c:pt idx="380">
                  <c:v>1.7316017316592557E-2</c:v>
                </c:pt>
                <c:pt idx="381">
                  <c:v>1.7316017316592557E-2</c:v>
                </c:pt>
                <c:pt idx="382">
                  <c:v>1.7316017316592557E-2</c:v>
                </c:pt>
                <c:pt idx="383">
                  <c:v>1.7316017316592557E-2</c:v>
                </c:pt>
                <c:pt idx="384">
                  <c:v>1.7316017316592557E-2</c:v>
                </c:pt>
                <c:pt idx="385">
                  <c:v>1.7316017316592557E-2</c:v>
                </c:pt>
                <c:pt idx="386">
                  <c:v>1.7316017316592557E-2</c:v>
                </c:pt>
                <c:pt idx="387">
                  <c:v>1.7316017316592557E-2</c:v>
                </c:pt>
                <c:pt idx="388">
                  <c:v>1.7316017316592557E-2</c:v>
                </c:pt>
                <c:pt idx="389">
                  <c:v>1.7316017316592557E-2</c:v>
                </c:pt>
                <c:pt idx="390">
                  <c:v>1.7316017316592557E-2</c:v>
                </c:pt>
                <c:pt idx="391">
                  <c:v>1.7316017316592557E-2</c:v>
                </c:pt>
                <c:pt idx="392">
                  <c:v>1.7316017316592557E-2</c:v>
                </c:pt>
                <c:pt idx="393">
                  <c:v>1.7316017316592557E-2</c:v>
                </c:pt>
                <c:pt idx="394">
                  <c:v>1.7316017316592557E-2</c:v>
                </c:pt>
                <c:pt idx="395">
                  <c:v>1.7316017316592557E-2</c:v>
                </c:pt>
                <c:pt idx="396">
                  <c:v>1.7316017316592557E-2</c:v>
                </c:pt>
                <c:pt idx="397">
                  <c:v>1.7316017316592557E-2</c:v>
                </c:pt>
                <c:pt idx="398">
                  <c:v>1.7316017316592557E-2</c:v>
                </c:pt>
                <c:pt idx="399">
                  <c:v>1.7316017316592557E-2</c:v>
                </c:pt>
                <c:pt idx="400">
                  <c:v>1.7316017316592557E-2</c:v>
                </c:pt>
                <c:pt idx="401">
                  <c:v>2.1645021644510321E-2</c:v>
                </c:pt>
                <c:pt idx="402">
                  <c:v>2.1645021644510321E-2</c:v>
                </c:pt>
                <c:pt idx="403">
                  <c:v>2.1645021644510321E-2</c:v>
                </c:pt>
                <c:pt idx="404">
                  <c:v>2.1645021644510321E-2</c:v>
                </c:pt>
                <c:pt idx="405">
                  <c:v>2.1645021644510321E-2</c:v>
                </c:pt>
                <c:pt idx="406">
                  <c:v>2.1645021644510321E-2</c:v>
                </c:pt>
                <c:pt idx="407">
                  <c:v>2.1645021644510321E-2</c:v>
                </c:pt>
                <c:pt idx="408">
                  <c:v>2.1645021644510321E-2</c:v>
                </c:pt>
                <c:pt idx="409">
                  <c:v>2.1645021644510321E-2</c:v>
                </c:pt>
                <c:pt idx="410">
                  <c:v>2.1645021644510321E-2</c:v>
                </c:pt>
                <c:pt idx="411">
                  <c:v>2.1645021644510321E-2</c:v>
                </c:pt>
                <c:pt idx="412">
                  <c:v>2.1645021644510321E-2</c:v>
                </c:pt>
                <c:pt idx="413">
                  <c:v>2.1645021644510321E-2</c:v>
                </c:pt>
                <c:pt idx="414">
                  <c:v>2.1645021644510321E-2</c:v>
                </c:pt>
                <c:pt idx="415">
                  <c:v>2.1645021644510321E-2</c:v>
                </c:pt>
                <c:pt idx="416">
                  <c:v>2.1645021644510321E-2</c:v>
                </c:pt>
                <c:pt idx="417">
                  <c:v>2.1645021644510321E-2</c:v>
                </c:pt>
                <c:pt idx="418">
                  <c:v>2.1645021644510321E-2</c:v>
                </c:pt>
                <c:pt idx="419">
                  <c:v>2.1645021644510321E-2</c:v>
                </c:pt>
                <c:pt idx="420">
                  <c:v>2.1645021644510321E-2</c:v>
                </c:pt>
                <c:pt idx="421">
                  <c:v>2.1645021644510321E-2</c:v>
                </c:pt>
                <c:pt idx="422">
                  <c:v>2.1645021644510321E-2</c:v>
                </c:pt>
                <c:pt idx="423">
                  <c:v>2.1645021644510321E-2</c:v>
                </c:pt>
                <c:pt idx="424">
                  <c:v>2.1645021644510321E-2</c:v>
                </c:pt>
                <c:pt idx="425">
                  <c:v>2.1645021644510321E-2</c:v>
                </c:pt>
                <c:pt idx="426">
                  <c:v>2.1645021644510321E-2</c:v>
                </c:pt>
                <c:pt idx="427">
                  <c:v>2.1645021644510321E-2</c:v>
                </c:pt>
                <c:pt idx="428">
                  <c:v>2.1645021644510321E-2</c:v>
                </c:pt>
                <c:pt idx="429">
                  <c:v>2.1645021644510321E-2</c:v>
                </c:pt>
                <c:pt idx="430">
                  <c:v>2.1645021644510321E-2</c:v>
                </c:pt>
                <c:pt idx="431">
                  <c:v>2.1645021644510321E-2</c:v>
                </c:pt>
                <c:pt idx="432">
                  <c:v>2.1645021644510321E-2</c:v>
                </c:pt>
                <c:pt idx="433">
                  <c:v>2.1645021644510321E-2</c:v>
                </c:pt>
                <c:pt idx="434">
                  <c:v>2.1645021644510321E-2</c:v>
                </c:pt>
                <c:pt idx="435">
                  <c:v>2.1645021644510321E-2</c:v>
                </c:pt>
                <c:pt idx="436">
                  <c:v>2.1645021644510321E-2</c:v>
                </c:pt>
                <c:pt idx="437">
                  <c:v>2.1645021644510321E-2</c:v>
                </c:pt>
                <c:pt idx="438">
                  <c:v>2.1645021644510321E-2</c:v>
                </c:pt>
                <c:pt idx="439">
                  <c:v>2.1645021644510321E-2</c:v>
                </c:pt>
                <c:pt idx="440">
                  <c:v>2.1645021644510321E-2</c:v>
                </c:pt>
                <c:pt idx="441">
                  <c:v>2.1645021644510321E-2</c:v>
                </c:pt>
                <c:pt idx="442">
                  <c:v>2.597402597242808E-2</c:v>
                </c:pt>
                <c:pt idx="443">
                  <c:v>2.597402597242808E-2</c:v>
                </c:pt>
                <c:pt idx="444">
                  <c:v>3.0303030302806597E-2</c:v>
                </c:pt>
                <c:pt idx="445">
                  <c:v>3.0303030302806597E-2</c:v>
                </c:pt>
                <c:pt idx="446">
                  <c:v>3.4632034630724361E-2</c:v>
                </c:pt>
                <c:pt idx="447">
                  <c:v>4.7619047619399155E-2</c:v>
                </c:pt>
                <c:pt idx="448">
                  <c:v>6.9264069263909475E-2</c:v>
                </c:pt>
                <c:pt idx="449">
                  <c:v>6.9264069263909475E-2</c:v>
                </c:pt>
                <c:pt idx="450">
                  <c:v>6.9264069263909475E-2</c:v>
                </c:pt>
                <c:pt idx="451">
                  <c:v>6.9264069263909475E-2</c:v>
                </c:pt>
                <c:pt idx="452">
                  <c:v>6.9264069263909475E-2</c:v>
                </c:pt>
                <c:pt idx="453">
                  <c:v>6.9264069263909475E-2</c:v>
                </c:pt>
                <c:pt idx="454">
                  <c:v>7.3593073591827235E-2</c:v>
                </c:pt>
                <c:pt idx="455">
                  <c:v>7.3593073591827235E-2</c:v>
                </c:pt>
                <c:pt idx="456">
                  <c:v>7.3593073591827235E-2</c:v>
                </c:pt>
                <c:pt idx="457">
                  <c:v>7.7922077922205749E-2</c:v>
                </c:pt>
                <c:pt idx="458">
                  <c:v>8.2251082250123522E-2</c:v>
                </c:pt>
                <c:pt idx="459">
                  <c:v>8.2251082250123522E-2</c:v>
                </c:pt>
                <c:pt idx="460">
                  <c:v>8.6580086580502036E-2</c:v>
                </c:pt>
                <c:pt idx="461">
                  <c:v>8.6580086580502036E-2</c:v>
                </c:pt>
                <c:pt idx="462">
                  <c:v>0.10822510822501236</c:v>
                </c:pt>
                <c:pt idx="463">
                  <c:v>0.11255411255293012</c:v>
                </c:pt>
                <c:pt idx="464">
                  <c:v>0.11255411255293012</c:v>
                </c:pt>
                <c:pt idx="465">
                  <c:v>0.11255411255293012</c:v>
                </c:pt>
                <c:pt idx="466">
                  <c:v>0.151515151514033</c:v>
                </c:pt>
                <c:pt idx="467">
                  <c:v>0.16883116883062554</c:v>
                </c:pt>
                <c:pt idx="468">
                  <c:v>0.20779220779172841</c:v>
                </c:pt>
                <c:pt idx="469">
                  <c:v>0.23376623376661726</c:v>
                </c:pt>
                <c:pt idx="470">
                  <c:v>0.24675324675283131</c:v>
                </c:pt>
                <c:pt idx="471">
                  <c:v>0.25974025973904535</c:v>
                </c:pt>
                <c:pt idx="472">
                  <c:v>0.2770562770556379</c:v>
                </c:pt>
                <c:pt idx="473">
                  <c:v>0.30303030303052675</c:v>
                </c:pt>
                <c:pt idx="474">
                  <c:v>0.32467532467503707</c:v>
                </c:pt>
                <c:pt idx="475">
                  <c:v>0.35064935064992592</c:v>
                </c:pt>
                <c:pt idx="476">
                  <c:v>0.48484848484736631</c:v>
                </c:pt>
                <c:pt idx="477">
                  <c:v>0.50649350649187663</c:v>
                </c:pt>
                <c:pt idx="478">
                  <c:v>0.52380952380846924</c:v>
                </c:pt>
                <c:pt idx="479">
                  <c:v>0.53246753246676548</c:v>
                </c:pt>
                <c:pt idx="480">
                  <c:v>0.46753246753323452</c:v>
                </c:pt>
                <c:pt idx="481">
                  <c:v>0.29004329004185192</c:v>
                </c:pt>
                <c:pt idx="482">
                  <c:v>0.18181818181683959</c:v>
                </c:pt>
                <c:pt idx="483">
                  <c:v>0.10822510822501236</c:v>
                </c:pt>
                <c:pt idx="484">
                  <c:v>5.1948051947316914E-2</c:v>
                </c:pt>
                <c:pt idx="485">
                  <c:v>1.298701298621404E-2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4.3290043279177624E-3</c:v>
                </c:pt>
                <c:pt idx="491">
                  <c:v>1.298701298621404E-2</c:v>
                </c:pt>
                <c:pt idx="492">
                  <c:v>2.1645021644510321E-2</c:v>
                </c:pt>
                <c:pt idx="493">
                  <c:v>3.8961038961102874E-2</c:v>
                </c:pt>
                <c:pt idx="494">
                  <c:v>5.6277056277695435E-2</c:v>
                </c:pt>
                <c:pt idx="495">
                  <c:v>7.3593073591827235E-2</c:v>
                </c:pt>
                <c:pt idx="496">
                  <c:v>9.5238095238798309E-2</c:v>
                </c:pt>
                <c:pt idx="497">
                  <c:v>0.11255411255293012</c:v>
                </c:pt>
                <c:pt idx="498">
                  <c:v>0.1255411255416049</c:v>
                </c:pt>
                <c:pt idx="499">
                  <c:v>0.13852813852781895</c:v>
                </c:pt>
                <c:pt idx="500">
                  <c:v>0.1558441558444115</c:v>
                </c:pt>
                <c:pt idx="501">
                  <c:v>0.1645021645027078</c:v>
                </c:pt>
                <c:pt idx="502">
                  <c:v>0.17748917748892182</c:v>
                </c:pt>
                <c:pt idx="503">
                  <c:v>0.18614718614721812</c:v>
                </c:pt>
                <c:pt idx="504">
                  <c:v>0.19047619047513586</c:v>
                </c:pt>
                <c:pt idx="505">
                  <c:v>0.19913419913343214</c:v>
                </c:pt>
                <c:pt idx="506">
                  <c:v>0.20346320346381067</c:v>
                </c:pt>
                <c:pt idx="507">
                  <c:v>0.20779220779172841</c:v>
                </c:pt>
                <c:pt idx="508">
                  <c:v>0.21212121211964619</c:v>
                </c:pt>
                <c:pt idx="509">
                  <c:v>0.21645021645002471</c:v>
                </c:pt>
                <c:pt idx="510">
                  <c:v>0.22077922077794246</c:v>
                </c:pt>
                <c:pt idx="511">
                  <c:v>0.23809523809453503</c:v>
                </c:pt>
                <c:pt idx="512">
                  <c:v>0.2683982683973416</c:v>
                </c:pt>
                <c:pt idx="513">
                  <c:v>0.2857142857139342</c:v>
                </c:pt>
                <c:pt idx="514">
                  <c:v>0.32467532467503707</c:v>
                </c:pt>
                <c:pt idx="515">
                  <c:v>0.38961038961102878</c:v>
                </c:pt>
                <c:pt idx="516">
                  <c:v>0.35064935064992592</c:v>
                </c:pt>
                <c:pt idx="517">
                  <c:v>0.22077922077794246</c:v>
                </c:pt>
                <c:pt idx="518">
                  <c:v>0.1558441558444115</c:v>
                </c:pt>
                <c:pt idx="519">
                  <c:v>0.1255411255416049</c:v>
                </c:pt>
                <c:pt idx="520">
                  <c:v>0.11688311688330863</c:v>
                </c:pt>
                <c:pt idx="521">
                  <c:v>0.12121212121122639</c:v>
                </c:pt>
                <c:pt idx="522">
                  <c:v>0.11688311688330863</c:v>
                </c:pt>
                <c:pt idx="523">
                  <c:v>0.1255411255416049</c:v>
                </c:pt>
                <c:pt idx="524">
                  <c:v>0.19913419913343214</c:v>
                </c:pt>
                <c:pt idx="525">
                  <c:v>0.23809523809453503</c:v>
                </c:pt>
                <c:pt idx="526">
                  <c:v>0.29870129870014822</c:v>
                </c:pt>
                <c:pt idx="527">
                  <c:v>0.38961038961102878</c:v>
                </c:pt>
                <c:pt idx="528">
                  <c:v>0.48484848484736631</c:v>
                </c:pt>
                <c:pt idx="529">
                  <c:v>0.5714285714278684</c:v>
                </c:pt>
                <c:pt idx="530">
                  <c:v>0.53679653679714401</c:v>
                </c:pt>
                <c:pt idx="531">
                  <c:v>0.49350649350566261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2.1645021644510321E-2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D11-4BBF-9AA3-D1DE2A8B1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1975"/>
          <c:min val="134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 DISCHARGE LEVEL EVOLUTION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'31-32'!$A$10:$A$643</c:f>
              <c:numCache>
                <c:formatCode>General</c:formatCode>
                <c:ptCount val="634"/>
                <c:pt idx="0">
                  <c:v>1342</c:v>
                </c:pt>
                <c:pt idx="1">
                  <c:v>1343</c:v>
                </c:pt>
                <c:pt idx="2">
                  <c:v>1344</c:v>
                </c:pt>
                <c:pt idx="3">
                  <c:v>1345</c:v>
                </c:pt>
                <c:pt idx="4">
                  <c:v>1346</c:v>
                </c:pt>
                <c:pt idx="5">
                  <c:v>1347</c:v>
                </c:pt>
                <c:pt idx="6">
                  <c:v>1348</c:v>
                </c:pt>
                <c:pt idx="7">
                  <c:v>1349</c:v>
                </c:pt>
                <c:pt idx="8">
                  <c:v>1350</c:v>
                </c:pt>
                <c:pt idx="9">
                  <c:v>1351</c:v>
                </c:pt>
                <c:pt idx="10">
                  <c:v>1352</c:v>
                </c:pt>
                <c:pt idx="11">
                  <c:v>1353</c:v>
                </c:pt>
                <c:pt idx="12">
                  <c:v>1354</c:v>
                </c:pt>
                <c:pt idx="13">
                  <c:v>1355</c:v>
                </c:pt>
                <c:pt idx="14">
                  <c:v>1356</c:v>
                </c:pt>
                <c:pt idx="15">
                  <c:v>1357</c:v>
                </c:pt>
                <c:pt idx="16">
                  <c:v>1358</c:v>
                </c:pt>
                <c:pt idx="17">
                  <c:v>1359</c:v>
                </c:pt>
                <c:pt idx="18">
                  <c:v>1360</c:v>
                </c:pt>
                <c:pt idx="19">
                  <c:v>1361</c:v>
                </c:pt>
                <c:pt idx="20">
                  <c:v>1362</c:v>
                </c:pt>
                <c:pt idx="21">
                  <c:v>1363</c:v>
                </c:pt>
                <c:pt idx="22">
                  <c:v>1364</c:v>
                </c:pt>
                <c:pt idx="23">
                  <c:v>1365</c:v>
                </c:pt>
                <c:pt idx="24">
                  <c:v>1366</c:v>
                </c:pt>
                <c:pt idx="25">
                  <c:v>1367</c:v>
                </c:pt>
                <c:pt idx="26">
                  <c:v>1368</c:v>
                </c:pt>
                <c:pt idx="27">
                  <c:v>1369</c:v>
                </c:pt>
                <c:pt idx="28">
                  <c:v>1370</c:v>
                </c:pt>
                <c:pt idx="29">
                  <c:v>1371</c:v>
                </c:pt>
                <c:pt idx="30">
                  <c:v>1372</c:v>
                </c:pt>
                <c:pt idx="31">
                  <c:v>1373</c:v>
                </c:pt>
                <c:pt idx="32">
                  <c:v>1374</c:v>
                </c:pt>
                <c:pt idx="33">
                  <c:v>1375</c:v>
                </c:pt>
                <c:pt idx="34">
                  <c:v>1376</c:v>
                </c:pt>
                <c:pt idx="35">
                  <c:v>1377</c:v>
                </c:pt>
                <c:pt idx="36">
                  <c:v>1378</c:v>
                </c:pt>
                <c:pt idx="37">
                  <c:v>1379</c:v>
                </c:pt>
                <c:pt idx="38">
                  <c:v>1380</c:v>
                </c:pt>
                <c:pt idx="39">
                  <c:v>1381</c:v>
                </c:pt>
                <c:pt idx="40">
                  <c:v>1382</c:v>
                </c:pt>
                <c:pt idx="41">
                  <c:v>1383</c:v>
                </c:pt>
                <c:pt idx="42">
                  <c:v>1384</c:v>
                </c:pt>
                <c:pt idx="43">
                  <c:v>1385</c:v>
                </c:pt>
                <c:pt idx="44">
                  <c:v>1386</c:v>
                </c:pt>
                <c:pt idx="45">
                  <c:v>1387</c:v>
                </c:pt>
                <c:pt idx="46">
                  <c:v>1388</c:v>
                </c:pt>
                <c:pt idx="47">
                  <c:v>1389</c:v>
                </c:pt>
                <c:pt idx="48">
                  <c:v>1390</c:v>
                </c:pt>
                <c:pt idx="49">
                  <c:v>1391</c:v>
                </c:pt>
                <c:pt idx="50">
                  <c:v>1392</c:v>
                </c:pt>
                <c:pt idx="51">
                  <c:v>1393</c:v>
                </c:pt>
                <c:pt idx="52">
                  <c:v>1394</c:v>
                </c:pt>
                <c:pt idx="53">
                  <c:v>1395</c:v>
                </c:pt>
                <c:pt idx="54">
                  <c:v>1396</c:v>
                </c:pt>
                <c:pt idx="55">
                  <c:v>1397</c:v>
                </c:pt>
                <c:pt idx="56">
                  <c:v>1398</c:v>
                </c:pt>
                <c:pt idx="57">
                  <c:v>1399</c:v>
                </c:pt>
                <c:pt idx="58">
                  <c:v>1400</c:v>
                </c:pt>
                <c:pt idx="59">
                  <c:v>1401</c:v>
                </c:pt>
                <c:pt idx="60">
                  <c:v>1402</c:v>
                </c:pt>
                <c:pt idx="61">
                  <c:v>1403</c:v>
                </c:pt>
                <c:pt idx="62">
                  <c:v>1404</c:v>
                </c:pt>
                <c:pt idx="63">
                  <c:v>1405</c:v>
                </c:pt>
                <c:pt idx="64">
                  <c:v>1406</c:v>
                </c:pt>
                <c:pt idx="65">
                  <c:v>1407</c:v>
                </c:pt>
                <c:pt idx="66">
                  <c:v>1408</c:v>
                </c:pt>
                <c:pt idx="67">
                  <c:v>1409</c:v>
                </c:pt>
                <c:pt idx="68">
                  <c:v>1410</c:v>
                </c:pt>
                <c:pt idx="69">
                  <c:v>1411</c:v>
                </c:pt>
                <c:pt idx="70">
                  <c:v>1412</c:v>
                </c:pt>
                <c:pt idx="71">
                  <c:v>1413</c:v>
                </c:pt>
                <c:pt idx="72">
                  <c:v>1414</c:v>
                </c:pt>
                <c:pt idx="73">
                  <c:v>1415</c:v>
                </c:pt>
                <c:pt idx="74">
                  <c:v>1416</c:v>
                </c:pt>
                <c:pt idx="75">
                  <c:v>1417</c:v>
                </c:pt>
                <c:pt idx="76">
                  <c:v>1418</c:v>
                </c:pt>
                <c:pt idx="77">
                  <c:v>1419</c:v>
                </c:pt>
                <c:pt idx="78">
                  <c:v>1420</c:v>
                </c:pt>
                <c:pt idx="79">
                  <c:v>1421</c:v>
                </c:pt>
                <c:pt idx="80">
                  <c:v>1422</c:v>
                </c:pt>
                <c:pt idx="81">
                  <c:v>1423</c:v>
                </c:pt>
                <c:pt idx="82">
                  <c:v>1424</c:v>
                </c:pt>
                <c:pt idx="83">
                  <c:v>1425</c:v>
                </c:pt>
                <c:pt idx="84">
                  <c:v>1426</c:v>
                </c:pt>
                <c:pt idx="85">
                  <c:v>1427</c:v>
                </c:pt>
                <c:pt idx="86">
                  <c:v>1428</c:v>
                </c:pt>
                <c:pt idx="87">
                  <c:v>1429</c:v>
                </c:pt>
                <c:pt idx="88">
                  <c:v>1430</c:v>
                </c:pt>
                <c:pt idx="89">
                  <c:v>1431</c:v>
                </c:pt>
                <c:pt idx="90">
                  <c:v>1432</c:v>
                </c:pt>
                <c:pt idx="91">
                  <c:v>1433</c:v>
                </c:pt>
                <c:pt idx="92">
                  <c:v>1434</c:v>
                </c:pt>
                <c:pt idx="93">
                  <c:v>1435</c:v>
                </c:pt>
                <c:pt idx="94">
                  <c:v>1436</c:v>
                </c:pt>
                <c:pt idx="95">
                  <c:v>1437</c:v>
                </c:pt>
                <c:pt idx="96">
                  <c:v>1438</c:v>
                </c:pt>
                <c:pt idx="97">
                  <c:v>1439</c:v>
                </c:pt>
                <c:pt idx="98">
                  <c:v>1440</c:v>
                </c:pt>
                <c:pt idx="99">
                  <c:v>1441</c:v>
                </c:pt>
                <c:pt idx="100">
                  <c:v>1442</c:v>
                </c:pt>
                <c:pt idx="101">
                  <c:v>1443</c:v>
                </c:pt>
                <c:pt idx="102">
                  <c:v>1444</c:v>
                </c:pt>
                <c:pt idx="103">
                  <c:v>1445</c:v>
                </c:pt>
                <c:pt idx="104">
                  <c:v>1446</c:v>
                </c:pt>
                <c:pt idx="105">
                  <c:v>1447</c:v>
                </c:pt>
                <c:pt idx="106">
                  <c:v>1448</c:v>
                </c:pt>
                <c:pt idx="107">
                  <c:v>1449</c:v>
                </c:pt>
                <c:pt idx="108">
                  <c:v>1450</c:v>
                </c:pt>
                <c:pt idx="109">
                  <c:v>1451</c:v>
                </c:pt>
                <c:pt idx="110">
                  <c:v>1452</c:v>
                </c:pt>
                <c:pt idx="111">
                  <c:v>1453</c:v>
                </c:pt>
                <c:pt idx="112">
                  <c:v>1454</c:v>
                </c:pt>
                <c:pt idx="113">
                  <c:v>1455</c:v>
                </c:pt>
                <c:pt idx="114">
                  <c:v>1456</c:v>
                </c:pt>
                <c:pt idx="115">
                  <c:v>1457</c:v>
                </c:pt>
                <c:pt idx="116">
                  <c:v>1458</c:v>
                </c:pt>
                <c:pt idx="117">
                  <c:v>1459</c:v>
                </c:pt>
                <c:pt idx="118">
                  <c:v>1460</c:v>
                </c:pt>
                <c:pt idx="119">
                  <c:v>1461</c:v>
                </c:pt>
                <c:pt idx="120">
                  <c:v>1462</c:v>
                </c:pt>
                <c:pt idx="121">
                  <c:v>1463</c:v>
                </c:pt>
                <c:pt idx="122">
                  <c:v>1464</c:v>
                </c:pt>
                <c:pt idx="123">
                  <c:v>1465</c:v>
                </c:pt>
                <c:pt idx="124">
                  <c:v>1466</c:v>
                </c:pt>
                <c:pt idx="125">
                  <c:v>1467</c:v>
                </c:pt>
                <c:pt idx="126">
                  <c:v>1468</c:v>
                </c:pt>
                <c:pt idx="127">
                  <c:v>1469</c:v>
                </c:pt>
                <c:pt idx="128">
                  <c:v>1470</c:v>
                </c:pt>
                <c:pt idx="129">
                  <c:v>1471</c:v>
                </c:pt>
                <c:pt idx="130">
                  <c:v>1472</c:v>
                </c:pt>
                <c:pt idx="131">
                  <c:v>1473</c:v>
                </c:pt>
                <c:pt idx="132">
                  <c:v>1474</c:v>
                </c:pt>
                <c:pt idx="133">
                  <c:v>1475</c:v>
                </c:pt>
                <c:pt idx="134">
                  <c:v>1476</c:v>
                </c:pt>
                <c:pt idx="135">
                  <c:v>1477</c:v>
                </c:pt>
                <c:pt idx="136">
                  <c:v>1478</c:v>
                </c:pt>
                <c:pt idx="137">
                  <c:v>1479</c:v>
                </c:pt>
                <c:pt idx="138">
                  <c:v>1480</c:v>
                </c:pt>
                <c:pt idx="139">
                  <c:v>1481</c:v>
                </c:pt>
                <c:pt idx="140">
                  <c:v>1482</c:v>
                </c:pt>
                <c:pt idx="141">
                  <c:v>1483</c:v>
                </c:pt>
                <c:pt idx="142">
                  <c:v>1484</c:v>
                </c:pt>
                <c:pt idx="143">
                  <c:v>1485</c:v>
                </c:pt>
                <c:pt idx="144">
                  <c:v>1486</c:v>
                </c:pt>
                <c:pt idx="145">
                  <c:v>1487</c:v>
                </c:pt>
                <c:pt idx="146">
                  <c:v>1488</c:v>
                </c:pt>
                <c:pt idx="147">
                  <c:v>1489</c:v>
                </c:pt>
                <c:pt idx="148">
                  <c:v>1490</c:v>
                </c:pt>
                <c:pt idx="149">
                  <c:v>1491</c:v>
                </c:pt>
                <c:pt idx="150">
                  <c:v>1492</c:v>
                </c:pt>
                <c:pt idx="151">
                  <c:v>1493</c:v>
                </c:pt>
                <c:pt idx="152">
                  <c:v>1494</c:v>
                </c:pt>
                <c:pt idx="153">
                  <c:v>1495</c:v>
                </c:pt>
                <c:pt idx="154">
                  <c:v>1496</c:v>
                </c:pt>
                <c:pt idx="155">
                  <c:v>1497</c:v>
                </c:pt>
                <c:pt idx="156">
                  <c:v>1498</c:v>
                </c:pt>
                <c:pt idx="157">
                  <c:v>1499</c:v>
                </c:pt>
                <c:pt idx="158">
                  <c:v>1500</c:v>
                </c:pt>
                <c:pt idx="159">
                  <c:v>1501</c:v>
                </c:pt>
                <c:pt idx="160">
                  <c:v>1502</c:v>
                </c:pt>
                <c:pt idx="161">
                  <c:v>1503</c:v>
                </c:pt>
                <c:pt idx="162">
                  <c:v>1504</c:v>
                </c:pt>
                <c:pt idx="163">
                  <c:v>1505</c:v>
                </c:pt>
                <c:pt idx="164">
                  <c:v>1506</c:v>
                </c:pt>
                <c:pt idx="165">
                  <c:v>1507</c:v>
                </c:pt>
                <c:pt idx="166">
                  <c:v>1508</c:v>
                </c:pt>
                <c:pt idx="167">
                  <c:v>1509</c:v>
                </c:pt>
                <c:pt idx="168">
                  <c:v>1510</c:v>
                </c:pt>
                <c:pt idx="169">
                  <c:v>1511</c:v>
                </c:pt>
                <c:pt idx="170">
                  <c:v>1512</c:v>
                </c:pt>
                <c:pt idx="171">
                  <c:v>1513</c:v>
                </c:pt>
                <c:pt idx="172">
                  <c:v>1514</c:v>
                </c:pt>
                <c:pt idx="173">
                  <c:v>1515</c:v>
                </c:pt>
                <c:pt idx="174">
                  <c:v>1516</c:v>
                </c:pt>
                <c:pt idx="175">
                  <c:v>1517</c:v>
                </c:pt>
                <c:pt idx="176">
                  <c:v>1518</c:v>
                </c:pt>
                <c:pt idx="177">
                  <c:v>1519</c:v>
                </c:pt>
                <c:pt idx="178">
                  <c:v>1520</c:v>
                </c:pt>
                <c:pt idx="179">
                  <c:v>1521</c:v>
                </c:pt>
                <c:pt idx="180">
                  <c:v>1522</c:v>
                </c:pt>
                <c:pt idx="181">
                  <c:v>1523</c:v>
                </c:pt>
                <c:pt idx="182">
                  <c:v>1524</c:v>
                </c:pt>
                <c:pt idx="183">
                  <c:v>1525</c:v>
                </c:pt>
                <c:pt idx="184">
                  <c:v>1526</c:v>
                </c:pt>
                <c:pt idx="185">
                  <c:v>1527</c:v>
                </c:pt>
                <c:pt idx="186">
                  <c:v>1528</c:v>
                </c:pt>
                <c:pt idx="187">
                  <c:v>1529</c:v>
                </c:pt>
                <c:pt idx="188">
                  <c:v>1530</c:v>
                </c:pt>
                <c:pt idx="189">
                  <c:v>1531</c:v>
                </c:pt>
                <c:pt idx="190">
                  <c:v>1532</c:v>
                </c:pt>
                <c:pt idx="191">
                  <c:v>1533</c:v>
                </c:pt>
                <c:pt idx="192">
                  <c:v>1534</c:v>
                </c:pt>
                <c:pt idx="193">
                  <c:v>1535</c:v>
                </c:pt>
                <c:pt idx="194">
                  <c:v>1536</c:v>
                </c:pt>
                <c:pt idx="195">
                  <c:v>1537</c:v>
                </c:pt>
                <c:pt idx="196">
                  <c:v>1538</c:v>
                </c:pt>
                <c:pt idx="197">
                  <c:v>1539</c:v>
                </c:pt>
                <c:pt idx="198">
                  <c:v>1540</c:v>
                </c:pt>
                <c:pt idx="199">
                  <c:v>1541</c:v>
                </c:pt>
                <c:pt idx="200">
                  <c:v>1542</c:v>
                </c:pt>
                <c:pt idx="201">
                  <c:v>1543</c:v>
                </c:pt>
                <c:pt idx="202">
                  <c:v>1544</c:v>
                </c:pt>
                <c:pt idx="203">
                  <c:v>1545</c:v>
                </c:pt>
                <c:pt idx="204">
                  <c:v>1546</c:v>
                </c:pt>
                <c:pt idx="205">
                  <c:v>1547</c:v>
                </c:pt>
                <c:pt idx="206">
                  <c:v>1548</c:v>
                </c:pt>
                <c:pt idx="207">
                  <c:v>1549</c:v>
                </c:pt>
                <c:pt idx="208">
                  <c:v>1550</c:v>
                </c:pt>
                <c:pt idx="209">
                  <c:v>1551</c:v>
                </c:pt>
                <c:pt idx="210">
                  <c:v>1552</c:v>
                </c:pt>
                <c:pt idx="211">
                  <c:v>1553</c:v>
                </c:pt>
                <c:pt idx="212">
                  <c:v>1554</c:v>
                </c:pt>
                <c:pt idx="213">
                  <c:v>1555</c:v>
                </c:pt>
                <c:pt idx="214">
                  <c:v>1556</c:v>
                </c:pt>
                <c:pt idx="215">
                  <c:v>1557</c:v>
                </c:pt>
                <c:pt idx="216">
                  <c:v>1558</c:v>
                </c:pt>
                <c:pt idx="217">
                  <c:v>1559</c:v>
                </c:pt>
                <c:pt idx="218">
                  <c:v>1560</c:v>
                </c:pt>
                <c:pt idx="219">
                  <c:v>1561</c:v>
                </c:pt>
                <c:pt idx="220">
                  <c:v>1562</c:v>
                </c:pt>
                <c:pt idx="221">
                  <c:v>1563</c:v>
                </c:pt>
                <c:pt idx="222">
                  <c:v>1564</c:v>
                </c:pt>
                <c:pt idx="223">
                  <c:v>1565</c:v>
                </c:pt>
                <c:pt idx="224">
                  <c:v>1566</c:v>
                </c:pt>
                <c:pt idx="225">
                  <c:v>1567</c:v>
                </c:pt>
                <c:pt idx="226">
                  <c:v>1568</c:v>
                </c:pt>
                <c:pt idx="227">
                  <c:v>1569</c:v>
                </c:pt>
                <c:pt idx="228">
                  <c:v>1570</c:v>
                </c:pt>
                <c:pt idx="229">
                  <c:v>1571</c:v>
                </c:pt>
                <c:pt idx="230">
                  <c:v>1572</c:v>
                </c:pt>
                <c:pt idx="231">
                  <c:v>1573</c:v>
                </c:pt>
                <c:pt idx="232">
                  <c:v>1574</c:v>
                </c:pt>
                <c:pt idx="233">
                  <c:v>1575</c:v>
                </c:pt>
                <c:pt idx="234">
                  <c:v>1576</c:v>
                </c:pt>
                <c:pt idx="235">
                  <c:v>1577</c:v>
                </c:pt>
                <c:pt idx="236">
                  <c:v>1578</c:v>
                </c:pt>
                <c:pt idx="237">
                  <c:v>1579</c:v>
                </c:pt>
                <c:pt idx="238">
                  <c:v>1580</c:v>
                </c:pt>
                <c:pt idx="239">
                  <c:v>1581</c:v>
                </c:pt>
                <c:pt idx="240">
                  <c:v>1582</c:v>
                </c:pt>
                <c:pt idx="241">
                  <c:v>1583</c:v>
                </c:pt>
                <c:pt idx="242">
                  <c:v>1584</c:v>
                </c:pt>
                <c:pt idx="243">
                  <c:v>1585</c:v>
                </c:pt>
                <c:pt idx="244">
                  <c:v>1586</c:v>
                </c:pt>
                <c:pt idx="245">
                  <c:v>1587</c:v>
                </c:pt>
                <c:pt idx="246">
                  <c:v>1588</c:v>
                </c:pt>
                <c:pt idx="247">
                  <c:v>1589</c:v>
                </c:pt>
                <c:pt idx="248">
                  <c:v>1590</c:v>
                </c:pt>
                <c:pt idx="249">
                  <c:v>1591</c:v>
                </c:pt>
                <c:pt idx="250">
                  <c:v>1592</c:v>
                </c:pt>
                <c:pt idx="251">
                  <c:v>1593</c:v>
                </c:pt>
                <c:pt idx="252">
                  <c:v>1594</c:v>
                </c:pt>
                <c:pt idx="253">
                  <c:v>1595</c:v>
                </c:pt>
                <c:pt idx="254">
                  <c:v>1596</c:v>
                </c:pt>
                <c:pt idx="255">
                  <c:v>1597</c:v>
                </c:pt>
                <c:pt idx="256">
                  <c:v>1598</c:v>
                </c:pt>
                <c:pt idx="257">
                  <c:v>1599</c:v>
                </c:pt>
                <c:pt idx="258">
                  <c:v>1600</c:v>
                </c:pt>
                <c:pt idx="259">
                  <c:v>1601</c:v>
                </c:pt>
                <c:pt idx="260">
                  <c:v>1602</c:v>
                </c:pt>
                <c:pt idx="261">
                  <c:v>1603</c:v>
                </c:pt>
                <c:pt idx="262">
                  <c:v>1604</c:v>
                </c:pt>
                <c:pt idx="263">
                  <c:v>1605</c:v>
                </c:pt>
                <c:pt idx="264">
                  <c:v>1606</c:v>
                </c:pt>
                <c:pt idx="265">
                  <c:v>1607</c:v>
                </c:pt>
                <c:pt idx="266">
                  <c:v>1608</c:v>
                </c:pt>
                <c:pt idx="267">
                  <c:v>1609</c:v>
                </c:pt>
                <c:pt idx="268">
                  <c:v>1610</c:v>
                </c:pt>
                <c:pt idx="269">
                  <c:v>1611</c:v>
                </c:pt>
                <c:pt idx="270">
                  <c:v>1612</c:v>
                </c:pt>
                <c:pt idx="271">
                  <c:v>1613</c:v>
                </c:pt>
                <c:pt idx="272">
                  <c:v>1614</c:v>
                </c:pt>
                <c:pt idx="273">
                  <c:v>1615</c:v>
                </c:pt>
                <c:pt idx="274">
                  <c:v>1616</c:v>
                </c:pt>
                <c:pt idx="275">
                  <c:v>1617</c:v>
                </c:pt>
                <c:pt idx="276">
                  <c:v>1618</c:v>
                </c:pt>
                <c:pt idx="277">
                  <c:v>1619</c:v>
                </c:pt>
                <c:pt idx="278">
                  <c:v>1620</c:v>
                </c:pt>
                <c:pt idx="279">
                  <c:v>1621</c:v>
                </c:pt>
                <c:pt idx="280">
                  <c:v>1622</c:v>
                </c:pt>
                <c:pt idx="281">
                  <c:v>1623</c:v>
                </c:pt>
                <c:pt idx="282">
                  <c:v>1624</c:v>
                </c:pt>
                <c:pt idx="283">
                  <c:v>1625</c:v>
                </c:pt>
                <c:pt idx="284">
                  <c:v>1626</c:v>
                </c:pt>
                <c:pt idx="285">
                  <c:v>1627</c:v>
                </c:pt>
                <c:pt idx="286">
                  <c:v>1628</c:v>
                </c:pt>
                <c:pt idx="287">
                  <c:v>1629</c:v>
                </c:pt>
                <c:pt idx="288">
                  <c:v>1630</c:v>
                </c:pt>
                <c:pt idx="289">
                  <c:v>1631</c:v>
                </c:pt>
                <c:pt idx="290">
                  <c:v>1632</c:v>
                </c:pt>
                <c:pt idx="291">
                  <c:v>1633</c:v>
                </c:pt>
                <c:pt idx="292">
                  <c:v>1634</c:v>
                </c:pt>
                <c:pt idx="293">
                  <c:v>1635</c:v>
                </c:pt>
                <c:pt idx="294">
                  <c:v>1636</c:v>
                </c:pt>
                <c:pt idx="295">
                  <c:v>1637</c:v>
                </c:pt>
                <c:pt idx="296">
                  <c:v>1638</c:v>
                </c:pt>
                <c:pt idx="297">
                  <c:v>1639</c:v>
                </c:pt>
                <c:pt idx="298">
                  <c:v>1640</c:v>
                </c:pt>
                <c:pt idx="299">
                  <c:v>1641</c:v>
                </c:pt>
                <c:pt idx="300">
                  <c:v>1642</c:v>
                </c:pt>
                <c:pt idx="301">
                  <c:v>1643</c:v>
                </c:pt>
                <c:pt idx="302">
                  <c:v>1644</c:v>
                </c:pt>
                <c:pt idx="303">
                  <c:v>1645</c:v>
                </c:pt>
                <c:pt idx="304">
                  <c:v>1646</c:v>
                </c:pt>
                <c:pt idx="305">
                  <c:v>1647</c:v>
                </c:pt>
                <c:pt idx="306">
                  <c:v>1648</c:v>
                </c:pt>
                <c:pt idx="307">
                  <c:v>1649</c:v>
                </c:pt>
                <c:pt idx="308">
                  <c:v>1650</c:v>
                </c:pt>
                <c:pt idx="309">
                  <c:v>1651</c:v>
                </c:pt>
                <c:pt idx="310">
                  <c:v>1652</c:v>
                </c:pt>
                <c:pt idx="311">
                  <c:v>1653</c:v>
                </c:pt>
                <c:pt idx="312">
                  <c:v>1654</c:v>
                </c:pt>
                <c:pt idx="313">
                  <c:v>1655</c:v>
                </c:pt>
                <c:pt idx="314">
                  <c:v>1656</c:v>
                </c:pt>
                <c:pt idx="315">
                  <c:v>1657</c:v>
                </c:pt>
                <c:pt idx="316">
                  <c:v>1658</c:v>
                </c:pt>
                <c:pt idx="317">
                  <c:v>1659</c:v>
                </c:pt>
                <c:pt idx="318">
                  <c:v>1660</c:v>
                </c:pt>
                <c:pt idx="319">
                  <c:v>1661</c:v>
                </c:pt>
                <c:pt idx="320">
                  <c:v>1662</c:v>
                </c:pt>
                <c:pt idx="321">
                  <c:v>1663</c:v>
                </c:pt>
                <c:pt idx="322">
                  <c:v>1664</c:v>
                </c:pt>
                <c:pt idx="323">
                  <c:v>1665</c:v>
                </c:pt>
                <c:pt idx="324">
                  <c:v>1666</c:v>
                </c:pt>
                <c:pt idx="325">
                  <c:v>1667</c:v>
                </c:pt>
                <c:pt idx="326">
                  <c:v>1668</c:v>
                </c:pt>
                <c:pt idx="327">
                  <c:v>1669</c:v>
                </c:pt>
                <c:pt idx="328">
                  <c:v>1670</c:v>
                </c:pt>
                <c:pt idx="329">
                  <c:v>1671</c:v>
                </c:pt>
                <c:pt idx="330">
                  <c:v>1672</c:v>
                </c:pt>
                <c:pt idx="331">
                  <c:v>1673</c:v>
                </c:pt>
                <c:pt idx="332">
                  <c:v>1674</c:v>
                </c:pt>
                <c:pt idx="333">
                  <c:v>1675</c:v>
                </c:pt>
                <c:pt idx="334">
                  <c:v>1676</c:v>
                </c:pt>
                <c:pt idx="335">
                  <c:v>1677</c:v>
                </c:pt>
                <c:pt idx="336">
                  <c:v>1678</c:v>
                </c:pt>
                <c:pt idx="337">
                  <c:v>1679</c:v>
                </c:pt>
                <c:pt idx="338">
                  <c:v>1680</c:v>
                </c:pt>
                <c:pt idx="339">
                  <c:v>1681</c:v>
                </c:pt>
                <c:pt idx="340">
                  <c:v>1682</c:v>
                </c:pt>
                <c:pt idx="341">
                  <c:v>1683</c:v>
                </c:pt>
                <c:pt idx="342">
                  <c:v>1684</c:v>
                </c:pt>
                <c:pt idx="343">
                  <c:v>1685</c:v>
                </c:pt>
                <c:pt idx="344">
                  <c:v>1686</c:v>
                </c:pt>
                <c:pt idx="345">
                  <c:v>1687</c:v>
                </c:pt>
                <c:pt idx="346">
                  <c:v>1688</c:v>
                </c:pt>
                <c:pt idx="347">
                  <c:v>1689</c:v>
                </c:pt>
                <c:pt idx="348">
                  <c:v>1690</c:v>
                </c:pt>
                <c:pt idx="349">
                  <c:v>1691</c:v>
                </c:pt>
                <c:pt idx="350">
                  <c:v>1692</c:v>
                </c:pt>
                <c:pt idx="351">
                  <c:v>1693</c:v>
                </c:pt>
                <c:pt idx="352">
                  <c:v>1694</c:v>
                </c:pt>
                <c:pt idx="353">
                  <c:v>1695</c:v>
                </c:pt>
                <c:pt idx="354">
                  <c:v>1696</c:v>
                </c:pt>
                <c:pt idx="355">
                  <c:v>1697</c:v>
                </c:pt>
                <c:pt idx="356">
                  <c:v>1698</c:v>
                </c:pt>
                <c:pt idx="357">
                  <c:v>1699</c:v>
                </c:pt>
                <c:pt idx="358">
                  <c:v>1700</c:v>
                </c:pt>
                <c:pt idx="359">
                  <c:v>1701</c:v>
                </c:pt>
                <c:pt idx="360">
                  <c:v>1702</c:v>
                </c:pt>
                <c:pt idx="361">
                  <c:v>1703</c:v>
                </c:pt>
                <c:pt idx="362">
                  <c:v>1704</c:v>
                </c:pt>
                <c:pt idx="363">
                  <c:v>1705</c:v>
                </c:pt>
                <c:pt idx="364">
                  <c:v>1706</c:v>
                </c:pt>
                <c:pt idx="365">
                  <c:v>1707</c:v>
                </c:pt>
                <c:pt idx="366">
                  <c:v>1708</c:v>
                </c:pt>
                <c:pt idx="367">
                  <c:v>1709</c:v>
                </c:pt>
                <c:pt idx="368">
                  <c:v>1710</c:v>
                </c:pt>
                <c:pt idx="369">
                  <c:v>1711</c:v>
                </c:pt>
                <c:pt idx="370">
                  <c:v>1712</c:v>
                </c:pt>
                <c:pt idx="371">
                  <c:v>1713</c:v>
                </c:pt>
                <c:pt idx="372">
                  <c:v>1714</c:v>
                </c:pt>
                <c:pt idx="373">
                  <c:v>1715</c:v>
                </c:pt>
                <c:pt idx="374">
                  <c:v>1716</c:v>
                </c:pt>
                <c:pt idx="375">
                  <c:v>1717</c:v>
                </c:pt>
                <c:pt idx="376">
                  <c:v>1718</c:v>
                </c:pt>
                <c:pt idx="377">
                  <c:v>1719</c:v>
                </c:pt>
                <c:pt idx="378">
                  <c:v>1720</c:v>
                </c:pt>
                <c:pt idx="379">
                  <c:v>1721</c:v>
                </c:pt>
                <c:pt idx="380">
                  <c:v>1722</c:v>
                </c:pt>
                <c:pt idx="381">
                  <c:v>1723</c:v>
                </c:pt>
                <c:pt idx="382">
                  <c:v>1724</c:v>
                </c:pt>
                <c:pt idx="383">
                  <c:v>1725</c:v>
                </c:pt>
                <c:pt idx="384">
                  <c:v>1726</c:v>
                </c:pt>
                <c:pt idx="385">
                  <c:v>1727</c:v>
                </c:pt>
                <c:pt idx="386">
                  <c:v>1728</c:v>
                </c:pt>
                <c:pt idx="387">
                  <c:v>1729</c:v>
                </c:pt>
                <c:pt idx="388">
                  <c:v>1730</c:v>
                </c:pt>
                <c:pt idx="389">
                  <c:v>1731</c:v>
                </c:pt>
                <c:pt idx="390">
                  <c:v>1732</c:v>
                </c:pt>
                <c:pt idx="391">
                  <c:v>1733</c:v>
                </c:pt>
                <c:pt idx="392">
                  <c:v>1734</c:v>
                </c:pt>
                <c:pt idx="393">
                  <c:v>1735</c:v>
                </c:pt>
                <c:pt idx="394">
                  <c:v>1736</c:v>
                </c:pt>
                <c:pt idx="395">
                  <c:v>1737</c:v>
                </c:pt>
                <c:pt idx="396">
                  <c:v>1738</c:v>
                </c:pt>
                <c:pt idx="397">
                  <c:v>1739</c:v>
                </c:pt>
                <c:pt idx="398">
                  <c:v>1740</c:v>
                </c:pt>
                <c:pt idx="399">
                  <c:v>1741</c:v>
                </c:pt>
                <c:pt idx="400">
                  <c:v>1742</c:v>
                </c:pt>
                <c:pt idx="401">
                  <c:v>1743</c:v>
                </c:pt>
                <c:pt idx="402">
                  <c:v>1744</c:v>
                </c:pt>
                <c:pt idx="403">
                  <c:v>1745</c:v>
                </c:pt>
                <c:pt idx="404">
                  <c:v>1746</c:v>
                </c:pt>
                <c:pt idx="405">
                  <c:v>1747</c:v>
                </c:pt>
                <c:pt idx="406">
                  <c:v>1748</c:v>
                </c:pt>
                <c:pt idx="407">
                  <c:v>1749</c:v>
                </c:pt>
                <c:pt idx="408">
                  <c:v>1750</c:v>
                </c:pt>
                <c:pt idx="409">
                  <c:v>1751</c:v>
                </c:pt>
                <c:pt idx="410">
                  <c:v>1752</c:v>
                </c:pt>
                <c:pt idx="411">
                  <c:v>1753</c:v>
                </c:pt>
                <c:pt idx="412">
                  <c:v>1754</c:v>
                </c:pt>
                <c:pt idx="413">
                  <c:v>1755</c:v>
                </c:pt>
                <c:pt idx="414">
                  <c:v>1756</c:v>
                </c:pt>
                <c:pt idx="415">
                  <c:v>1757</c:v>
                </c:pt>
                <c:pt idx="416">
                  <c:v>1758</c:v>
                </c:pt>
                <c:pt idx="417">
                  <c:v>1759</c:v>
                </c:pt>
                <c:pt idx="418">
                  <c:v>1760</c:v>
                </c:pt>
                <c:pt idx="419">
                  <c:v>1761</c:v>
                </c:pt>
                <c:pt idx="420">
                  <c:v>1762</c:v>
                </c:pt>
                <c:pt idx="421">
                  <c:v>1763</c:v>
                </c:pt>
                <c:pt idx="422">
                  <c:v>1764</c:v>
                </c:pt>
                <c:pt idx="423">
                  <c:v>1765</c:v>
                </c:pt>
                <c:pt idx="424">
                  <c:v>1766</c:v>
                </c:pt>
                <c:pt idx="425">
                  <c:v>1767</c:v>
                </c:pt>
                <c:pt idx="426">
                  <c:v>1768</c:v>
                </c:pt>
                <c:pt idx="427">
                  <c:v>1769</c:v>
                </c:pt>
                <c:pt idx="428">
                  <c:v>1770</c:v>
                </c:pt>
                <c:pt idx="429">
                  <c:v>1771</c:v>
                </c:pt>
                <c:pt idx="430">
                  <c:v>1772</c:v>
                </c:pt>
                <c:pt idx="431">
                  <c:v>1773</c:v>
                </c:pt>
                <c:pt idx="432">
                  <c:v>1774</c:v>
                </c:pt>
                <c:pt idx="433">
                  <c:v>1775</c:v>
                </c:pt>
                <c:pt idx="434">
                  <c:v>1776</c:v>
                </c:pt>
                <c:pt idx="435">
                  <c:v>1777</c:v>
                </c:pt>
                <c:pt idx="436">
                  <c:v>1778</c:v>
                </c:pt>
                <c:pt idx="437">
                  <c:v>1779</c:v>
                </c:pt>
                <c:pt idx="438">
                  <c:v>1780</c:v>
                </c:pt>
                <c:pt idx="439">
                  <c:v>1781</c:v>
                </c:pt>
                <c:pt idx="440">
                  <c:v>1782</c:v>
                </c:pt>
                <c:pt idx="441">
                  <c:v>1783</c:v>
                </c:pt>
                <c:pt idx="442">
                  <c:v>1784</c:v>
                </c:pt>
                <c:pt idx="443">
                  <c:v>1785</c:v>
                </c:pt>
                <c:pt idx="444">
                  <c:v>1786</c:v>
                </c:pt>
                <c:pt idx="445">
                  <c:v>1787</c:v>
                </c:pt>
                <c:pt idx="446">
                  <c:v>1788</c:v>
                </c:pt>
                <c:pt idx="447">
                  <c:v>1789</c:v>
                </c:pt>
                <c:pt idx="448">
                  <c:v>1790</c:v>
                </c:pt>
                <c:pt idx="449">
                  <c:v>1791</c:v>
                </c:pt>
                <c:pt idx="450">
                  <c:v>1792</c:v>
                </c:pt>
                <c:pt idx="451">
                  <c:v>1793</c:v>
                </c:pt>
                <c:pt idx="452">
                  <c:v>1794</c:v>
                </c:pt>
                <c:pt idx="453">
                  <c:v>1795</c:v>
                </c:pt>
                <c:pt idx="454">
                  <c:v>1796</c:v>
                </c:pt>
                <c:pt idx="455">
                  <c:v>1797</c:v>
                </c:pt>
                <c:pt idx="456">
                  <c:v>1798</c:v>
                </c:pt>
                <c:pt idx="457">
                  <c:v>1799</c:v>
                </c:pt>
                <c:pt idx="458">
                  <c:v>1800</c:v>
                </c:pt>
                <c:pt idx="459">
                  <c:v>1801</c:v>
                </c:pt>
                <c:pt idx="460">
                  <c:v>1802</c:v>
                </c:pt>
                <c:pt idx="461">
                  <c:v>1803</c:v>
                </c:pt>
                <c:pt idx="462">
                  <c:v>1804</c:v>
                </c:pt>
                <c:pt idx="463">
                  <c:v>1805</c:v>
                </c:pt>
                <c:pt idx="464">
                  <c:v>1806</c:v>
                </c:pt>
                <c:pt idx="465">
                  <c:v>1807</c:v>
                </c:pt>
                <c:pt idx="466">
                  <c:v>1808</c:v>
                </c:pt>
                <c:pt idx="467">
                  <c:v>1809</c:v>
                </c:pt>
                <c:pt idx="468">
                  <c:v>1810</c:v>
                </c:pt>
                <c:pt idx="469">
                  <c:v>1811</c:v>
                </c:pt>
                <c:pt idx="470">
                  <c:v>1812</c:v>
                </c:pt>
                <c:pt idx="471">
                  <c:v>1813</c:v>
                </c:pt>
                <c:pt idx="472">
                  <c:v>1814</c:v>
                </c:pt>
                <c:pt idx="473">
                  <c:v>1815</c:v>
                </c:pt>
                <c:pt idx="474">
                  <c:v>1816</c:v>
                </c:pt>
                <c:pt idx="475">
                  <c:v>1817</c:v>
                </c:pt>
                <c:pt idx="476">
                  <c:v>1818</c:v>
                </c:pt>
                <c:pt idx="477">
                  <c:v>1819</c:v>
                </c:pt>
                <c:pt idx="478">
                  <c:v>1820</c:v>
                </c:pt>
                <c:pt idx="479">
                  <c:v>1821</c:v>
                </c:pt>
                <c:pt idx="480">
                  <c:v>1822</c:v>
                </c:pt>
                <c:pt idx="481">
                  <c:v>1823</c:v>
                </c:pt>
                <c:pt idx="482">
                  <c:v>1824</c:v>
                </c:pt>
                <c:pt idx="483">
                  <c:v>1825</c:v>
                </c:pt>
                <c:pt idx="484">
                  <c:v>1826</c:v>
                </c:pt>
                <c:pt idx="485">
                  <c:v>1827</c:v>
                </c:pt>
                <c:pt idx="486">
                  <c:v>1828</c:v>
                </c:pt>
                <c:pt idx="487">
                  <c:v>1829</c:v>
                </c:pt>
                <c:pt idx="488">
                  <c:v>1830</c:v>
                </c:pt>
                <c:pt idx="489">
                  <c:v>1831</c:v>
                </c:pt>
                <c:pt idx="490">
                  <c:v>1832</c:v>
                </c:pt>
                <c:pt idx="491">
                  <c:v>1833</c:v>
                </c:pt>
                <c:pt idx="492">
                  <c:v>1834</c:v>
                </c:pt>
                <c:pt idx="493">
                  <c:v>1835</c:v>
                </c:pt>
                <c:pt idx="494">
                  <c:v>1836</c:v>
                </c:pt>
                <c:pt idx="495">
                  <c:v>1837</c:v>
                </c:pt>
                <c:pt idx="496">
                  <c:v>1838</c:v>
                </c:pt>
                <c:pt idx="497">
                  <c:v>1839</c:v>
                </c:pt>
                <c:pt idx="498">
                  <c:v>1840</c:v>
                </c:pt>
                <c:pt idx="499">
                  <c:v>1841</c:v>
                </c:pt>
                <c:pt idx="500">
                  <c:v>1842</c:v>
                </c:pt>
                <c:pt idx="501">
                  <c:v>1843</c:v>
                </c:pt>
                <c:pt idx="502">
                  <c:v>1844</c:v>
                </c:pt>
                <c:pt idx="503">
                  <c:v>1845</c:v>
                </c:pt>
                <c:pt idx="504">
                  <c:v>1846</c:v>
                </c:pt>
                <c:pt idx="505">
                  <c:v>1847</c:v>
                </c:pt>
                <c:pt idx="506">
                  <c:v>1848</c:v>
                </c:pt>
                <c:pt idx="507">
                  <c:v>1849</c:v>
                </c:pt>
                <c:pt idx="508">
                  <c:v>1850</c:v>
                </c:pt>
                <c:pt idx="509">
                  <c:v>1851</c:v>
                </c:pt>
                <c:pt idx="510">
                  <c:v>1852</c:v>
                </c:pt>
                <c:pt idx="511">
                  <c:v>1853</c:v>
                </c:pt>
                <c:pt idx="512">
                  <c:v>1854</c:v>
                </c:pt>
                <c:pt idx="513">
                  <c:v>1855</c:v>
                </c:pt>
                <c:pt idx="514">
                  <c:v>1856</c:v>
                </c:pt>
                <c:pt idx="515">
                  <c:v>1857</c:v>
                </c:pt>
                <c:pt idx="516">
                  <c:v>1858</c:v>
                </c:pt>
                <c:pt idx="517">
                  <c:v>1859</c:v>
                </c:pt>
                <c:pt idx="518">
                  <c:v>1860</c:v>
                </c:pt>
                <c:pt idx="519">
                  <c:v>1861</c:v>
                </c:pt>
                <c:pt idx="520">
                  <c:v>1862</c:v>
                </c:pt>
                <c:pt idx="521">
                  <c:v>1863</c:v>
                </c:pt>
                <c:pt idx="522">
                  <c:v>1864</c:v>
                </c:pt>
                <c:pt idx="523">
                  <c:v>1865</c:v>
                </c:pt>
                <c:pt idx="524">
                  <c:v>1866</c:v>
                </c:pt>
                <c:pt idx="525">
                  <c:v>1867</c:v>
                </c:pt>
                <c:pt idx="526">
                  <c:v>1868</c:v>
                </c:pt>
                <c:pt idx="527">
                  <c:v>1869</c:v>
                </c:pt>
                <c:pt idx="528">
                  <c:v>1870</c:v>
                </c:pt>
                <c:pt idx="529">
                  <c:v>1871</c:v>
                </c:pt>
                <c:pt idx="530">
                  <c:v>1872</c:v>
                </c:pt>
                <c:pt idx="531">
                  <c:v>1873</c:v>
                </c:pt>
                <c:pt idx="532">
                  <c:v>1874</c:v>
                </c:pt>
                <c:pt idx="533">
                  <c:v>1875</c:v>
                </c:pt>
                <c:pt idx="534">
                  <c:v>1876</c:v>
                </c:pt>
                <c:pt idx="535">
                  <c:v>1877</c:v>
                </c:pt>
                <c:pt idx="536">
                  <c:v>1878</c:v>
                </c:pt>
                <c:pt idx="537">
                  <c:v>1879</c:v>
                </c:pt>
                <c:pt idx="538">
                  <c:v>1880</c:v>
                </c:pt>
                <c:pt idx="539">
                  <c:v>1881</c:v>
                </c:pt>
                <c:pt idx="540">
                  <c:v>1882</c:v>
                </c:pt>
                <c:pt idx="541">
                  <c:v>1883</c:v>
                </c:pt>
                <c:pt idx="542">
                  <c:v>1884</c:v>
                </c:pt>
                <c:pt idx="543">
                  <c:v>1885</c:v>
                </c:pt>
                <c:pt idx="544">
                  <c:v>1886</c:v>
                </c:pt>
                <c:pt idx="545">
                  <c:v>1887</c:v>
                </c:pt>
                <c:pt idx="546">
                  <c:v>1888</c:v>
                </c:pt>
                <c:pt idx="547">
                  <c:v>1889</c:v>
                </c:pt>
                <c:pt idx="548">
                  <c:v>1890</c:v>
                </c:pt>
                <c:pt idx="549">
                  <c:v>1891</c:v>
                </c:pt>
                <c:pt idx="550">
                  <c:v>1892</c:v>
                </c:pt>
                <c:pt idx="551">
                  <c:v>1893</c:v>
                </c:pt>
                <c:pt idx="552">
                  <c:v>1894</c:v>
                </c:pt>
                <c:pt idx="553">
                  <c:v>1895</c:v>
                </c:pt>
                <c:pt idx="554">
                  <c:v>1896</c:v>
                </c:pt>
                <c:pt idx="555">
                  <c:v>1897</c:v>
                </c:pt>
                <c:pt idx="556">
                  <c:v>1898</c:v>
                </c:pt>
                <c:pt idx="557">
                  <c:v>1899</c:v>
                </c:pt>
                <c:pt idx="558">
                  <c:v>1900</c:v>
                </c:pt>
                <c:pt idx="559">
                  <c:v>1901</c:v>
                </c:pt>
                <c:pt idx="560">
                  <c:v>1902</c:v>
                </c:pt>
                <c:pt idx="561">
                  <c:v>1903</c:v>
                </c:pt>
                <c:pt idx="562">
                  <c:v>1904</c:v>
                </c:pt>
                <c:pt idx="563">
                  <c:v>1905</c:v>
                </c:pt>
                <c:pt idx="564">
                  <c:v>1906</c:v>
                </c:pt>
                <c:pt idx="565">
                  <c:v>1907</c:v>
                </c:pt>
                <c:pt idx="566">
                  <c:v>1908</c:v>
                </c:pt>
                <c:pt idx="567">
                  <c:v>1909</c:v>
                </c:pt>
                <c:pt idx="568">
                  <c:v>1910</c:v>
                </c:pt>
                <c:pt idx="569">
                  <c:v>1911</c:v>
                </c:pt>
                <c:pt idx="570">
                  <c:v>1912</c:v>
                </c:pt>
                <c:pt idx="571">
                  <c:v>1913</c:v>
                </c:pt>
                <c:pt idx="572">
                  <c:v>1914</c:v>
                </c:pt>
                <c:pt idx="573">
                  <c:v>1915</c:v>
                </c:pt>
                <c:pt idx="574">
                  <c:v>1916</c:v>
                </c:pt>
                <c:pt idx="575">
                  <c:v>1917</c:v>
                </c:pt>
                <c:pt idx="576">
                  <c:v>1918</c:v>
                </c:pt>
                <c:pt idx="577">
                  <c:v>1919</c:v>
                </c:pt>
                <c:pt idx="578">
                  <c:v>1920</c:v>
                </c:pt>
                <c:pt idx="579">
                  <c:v>1921</c:v>
                </c:pt>
                <c:pt idx="580">
                  <c:v>1922</c:v>
                </c:pt>
                <c:pt idx="581">
                  <c:v>1923</c:v>
                </c:pt>
                <c:pt idx="582">
                  <c:v>1924</c:v>
                </c:pt>
                <c:pt idx="583">
                  <c:v>1925</c:v>
                </c:pt>
                <c:pt idx="584">
                  <c:v>1926</c:v>
                </c:pt>
                <c:pt idx="585">
                  <c:v>1927</c:v>
                </c:pt>
                <c:pt idx="586">
                  <c:v>1928</c:v>
                </c:pt>
                <c:pt idx="587">
                  <c:v>1929</c:v>
                </c:pt>
                <c:pt idx="588">
                  <c:v>1930</c:v>
                </c:pt>
                <c:pt idx="589">
                  <c:v>1931</c:v>
                </c:pt>
                <c:pt idx="590">
                  <c:v>1932</c:v>
                </c:pt>
                <c:pt idx="591">
                  <c:v>1933</c:v>
                </c:pt>
                <c:pt idx="592">
                  <c:v>1934</c:v>
                </c:pt>
                <c:pt idx="593">
                  <c:v>1935</c:v>
                </c:pt>
                <c:pt idx="594">
                  <c:v>1936</c:v>
                </c:pt>
                <c:pt idx="595">
                  <c:v>1937</c:v>
                </c:pt>
                <c:pt idx="596">
                  <c:v>1938</c:v>
                </c:pt>
                <c:pt idx="597">
                  <c:v>1939</c:v>
                </c:pt>
                <c:pt idx="598">
                  <c:v>1940</c:v>
                </c:pt>
                <c:pt idx="599">
                  <c:v>1941</c:v>
                </c:pt>
                <c:pt idx="600">
                  <c:v>1942</c:v>
                </c:pt>
                <c:pt idx="601">
                  <c:v>1943</c:v>
                </c:pt>
                <c:pt idx="602">
                  <c:v>1944</c:v>
                </c:pt>
                <c:pt idx="603">
                  <c:v>1945</c:v>
                </c:pt>
                <c:pt idx="604">
                  <c:v>1946</c:v>
                </c:pt>
                <c:pt idx="605">
                  <c:v>1947</c:v>
                </c:pt>
                <c:pt idx="606">
                  <c:v>1948</c:v>
                </c:pt>
                <c:pt idx="607">
                  <c:v>1949</c:v>
                </c:pt>
                <c:pt idx="608">
                  <c:v>1950</c:v>
                </c:pt>
                <c:pt idx="609">
                  <c:v>1951</c:v>
                </c:pt>
                <c:pt idx="610">
                  <c:v>1952</c:v>
                </c:pt>
                <c:pt idx="611">
                  <c:v>1953</c:v>
                </c:pt>
                <c:pt idx="612">
                  <c:v>1954</c:v>
                </c:pt>
                <c:pt idx="613">
                  <c:v>1955</c:v>
                </c:pt>
                <c:pt idx="614">
                  <c:v>1956</c:v>
                </c:pt>
                <c:pt idx="615">
                  <c:v>1957</c:v>
                </c:pt>
                <c:pt idx="616">
                  <c:v>1958</c:v>
                </c:pt>
                <c:pt idx="617">
                  <c:v>1959</c:v>
                </c:pt>
                <c:pt idx="618">
                  <c:v>1960</c:v>
                </c:pt>
                <c:pt idx="619">
                  <c:v>1961</c:v>
                </c:pt>
                <c:pt idx="620">
                  <c:v>1962</c:v>
                </c:pt>
                <c:pt idx="621">
                  <c:v>1963</c:v>
                </c:pt>
                <c:pt idx="622">
                  <c:v>1964</c:v>
                </c:pt>
                <c:pt idx="623">
                  <c:v>1965</c:v>
                </c:pt>
                <c:pt idx="624">
                  <c:v>1966</c:v>
                </c:pt>
                <c:pt idx="625">
                  <c:v>1967</c:v>
                </c:pt>
                <c:pt idx="626">
                  <c:v>1968</c:v>
                </c:pt>
                <c:pt idx="627">
                  <c:v>1969</c:v>
                </c:pt>
                <c:pt idx="628">
                  <c:v>1970</c:v>
                </c:pt>
                <c:pt idx="629">
                  <c:v>1971</c:v>
                </c:pt>
                <c:pt idx="630">
                  <c:v>1972</c:v>
                </c:pt>
                <c:pt idx="631">
                  <c:v>1973</c:v>
                </c:pt>
                <c:pt idx="632">
                  <c:v>1974</c:v>
                </c:pt>
                <c:pt idx="633">
                  <c:v>1975</c:v>
                </c:pt>
              </c:numCache>
            </c:numRef>
          </c:cat>
          <c:val>
            <c:numRef>
              <c:f>'31-32'!$G$10:$G$643</c:f>
              <c:numCache>
                <c:formatCode>General</c:formatCode>
                <c:ptCount val="634"/>
                <c:pt idx="0">
                  <c:v>0</c:v>
                </c:pt>
                <c:pt idx="1">
                  <c:v>1.298701298621404E-2</c:v>
                </c:pt>
                <c:pt idx="2">
                  <c:v>0.20779220779172841</c:v>
                </c:pt>
                <c:pt idx="3">
                  <c:v>0.35930735930576141</c:v>
                </c:pt>
                <c:pt idx="4">
                  <c:v>0.4025974025972428</c:v>
                </c:pt>
                <c:pt idx="5">
                  <c:v>0.70562770562776955</c:v>
                </c:pt>
                <c:pt idx="6">
                  <c:v>0.57575757575824682</c:v>
                </c:pt>
                <c:pt idx="7">
                  <c:v>0</c:v>
                </c:pt>
                <c:pt idx="8">
                  <c:v>3.8961038961102874E-2</c:v>
                </c:pt>
                <c:pt idx="9">
                  <c:v>0</c:v>
                </c:pt>
                <c:pt idx="10">
                  <c:v>1.298701298621404E-2</c:v>
                </c:pt>
                <c:pt idx="11">
                  <c:v>0.20346320346381067</c:v>
                </c:pt>
                <c:pt idx="12">
                  <c:v>0</c:v>
                </c:pt>
                <c:pt idx="13">
                  <c:v>0</c:v>
                </c:pt>
                <c:pt idx="14">
                  <c:v>5.1948051947316914E-2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1.298701298621404E-2</c:v>
                </c:pt>
                <c:pt idx="55">
                  <c:v>0</c:v>
                </c:pt>
                <c:pt idx="56">
                  <c:v>0</c:v>
                </c:pt>
                <c:pt idx="57">
                  <c:v>4.3290043279177624E-3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8.6580086582962786E-3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6.0606060605613195E-2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4.3290043289020641E-2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4.3290043279177624E-3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1.298701298621404E-2</c:v>
                </c:pt>
                <c:pt idx="307">
                  <c:v>8.6580086582962786E-3</c:v>
                </c:pt>
                <c:pt idx="308">
                  <c:v>3.4632034630724361E-2</c:v>
                </c:pt>
                <c:pt idx="309">
                  <c:v>2.597402597242808E-2</c:v>
                </c:pt>
                <c:pt idx="310">
                  <c:v>4.3290043279177624E-3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4.3290043279177624E-3</c:v>
                </c:pt>
                <c:pt idx="355">
                  <c:v>8.6580086582962786E-3</c:v>
                </c:pt>
                <c:pt idx="356">
                  <c:v>1.298701298621404E-2</c:v>
                </c:pt>
                <c:pt idx="357">
                  <c:v>1.298701298621404E-2</c:v>
                </c:pt>
                <c:pt idx="358">
                  <c:v>1.298701298621404E-2</c:v>
                </c:pt>
                <c:pt idx="359">
                  <c:v>1.298701298621404E-2</c:v>
                </c:pt>
                <c:pt idx="360">
                  <c:v>1.298701298621404E-2</c:v>
                </c:pt>
                <c:pt idx="361">
                  <c:v>1.298701298621404E-2</c:v>
                </c:pt>
                <c:pt idx="362">
                  <c:v>1.298701298621404E-2</c:v>
                </c:pt>
                <c:pt idx="363">
                  <c:v>1.298701298621404E-2</c:v>
                </c:pt>
                <c:pt idx="364">
                  <c:v>1.298701298621404E-2</c:v>
                </c:pt>
                <c:pt idx="365">
                  <c:v>1.298701298621404E-2</c:v>
                </c:pt>
                <c:pt idx="366">
                  <c:v>1.298701298621404E-2</c:v>
                </c:pt>
                <c:pt idx="367">
                  <c:v>1.298701298621404E-2</c:v>
                </c:pt>
                <c:pt idx="368">
                  <c:v>1.298701298621404E-2</c:v>
                </c:pt>
                <c:pt idx="369">
                  <c:v>1.298701298621404E-2</c:v>
                </c:pt>
                <c:pt idx="370">
                  <c:v>1.298701298621404E-2</c:v>
                </c:pt>
                <c:pt idx="371">
                  <c:v>1.298701298621404E-2</c:v>
                </c:pt>
                <c:pt idx="372">
                  <c:v>1.298701298621404E-2</c:v>
                </c:pt>
                <c:pt idx="373">
                  <c:v>1.298701298621404E-2</c:v>
                </c:pt>
                <c:pt idx="374">
                  <c:v>1.298701298621404E-2</c:v>
                </c:pt>
                <c:pt idx="375">
                  <c:v>1.298701298621404E-2</c:v>
                </c:pt>
                <c:pt idx="376">
                  <c:v>1.298701298621404E-2</c:v>
                </c:pt>
                <c:pt idx="377">
                  <c:v>1.298701298621404E-2</c:v>
                </c:pt>
                <c:pt idx="378">
                  <c:v>1.298701298621404E-2</c:v>
                </c:pt>
                <c:pt idx="379">
                  <c:v>1.7316017316592557E-2</c:v>
                </c:pt>
                <c:pt idx="380">
                  <c:v>1.7316017316592557E-2</c:v>
                </c:pt>
                <c:pt idx="381">
                  <c:v>1.7316017316592557E-2</c:v>
                </c:pt>
                <c:pt idx="382">
                  <c:v>1.7316017316592557E-2</c:v>
                </c:pt>
                <c:pt idx="383">
                  <c:v>1.7316017316592557E-2</c:v>
                </c:pt>
                <c:pt idx="384">
                  <c:v>1.7316017316592557E-2</c:v>
                </c:pt>
                <c:pt idx="385">
                  <c:v>1.7316017316592557E-2</c:v>
                </c:pt>
                <c:pt idx="386">
                  <c:v>1.7316017316592557E-2</c:v>
                </c:pt>
                <c:pt idx="387">
                  <c:v>1.7316017316592557E-2</c:v>
                </c:pt>
                <c:pt idx="388">
                  <c:v>1.7316017316592557E-2</c:v>
                </c:pt>
                <c:pt idx="389">
                  <c:v>1.7316017316592557E-2</c:v>
                </c:pt>
                <c:pt idx="390">
                  <c:v>1.7316017316592557E-2</c:v>
                </c:pt>
                <c:pt idx="391">
                  <c:v>1.7316017316592557E-2</c:v>
                </c:pt>
                <c:pt idx="392">
                  <c:v>1.7316017316592557E-2</c:v>
                </c:pt>
                <c:pt idx="393">
                  <c:v>1.7316017316592557E-2</c:v>
                </c:pt>
                <c:pt idx="394">
                  <c:v>1.7316017316592557E-2</c:v>
                </c:pt>
                <c:pt idx="395">
                  <c:v>1.7316017316592557E-2</c:v>
                </c:pt>
                <c:pt idx="396">
                  <c:v>1.7316017316592557E-2</c:v>
                </c:pt>
                <c:pt idx="397">
                  <c:v>1.7316017316592557E-2</c:v>
                </c:pt>
                <c:pt idx="398">
                  <c:v>1.7316017316592557E-2</c:v>
                </c:pt>
                <c:pt idx="399">
                  <c:v>1.7316017316592557E-2</c:v>
                </c:pt>
                <c:pt idx="400">
                  <c:v>1.7316017316592557E-2</c:v>
                </c:pt>
                <c:pt idx="401">
                  <c:v>2.1645021644510321E-2</c:v>
                </c:pt>
                <c:pt idx="402">
                  <c:v>2.1645021644510321E-2</c:v>
                </c:pt>
                <c:pt idx="403">
                  <c:v>2.1645021644510321E-2</c:v>
                </c:pt>
                <c:pt idx="404">
                  <c:v>2.1645021644510321E-2</c:v>
                </c:pt>
                <c:pt idx="405">
                  <c:v>2.1645021644510321E-2</c:v>
                </c:pt>
                <c:pt idx="406">
                  <c:v>2.1645021644510321E-2</c:v>
                </c:pt>
                <c:pt idx="407">
                  <c:v>2.1645021644510321E-2</c:v>
                </c:pt>
                <c:pt idx="408">
                  <c:v>2.1645021644510321E-2</c:v>
                </c:pt>
                <c:pt idx="409">
                  <c:v>2.1645021644510321E-2</c:v>
                </c:pt>
                <c:pt idx="410">
                  <c:v>2.1645021644510321E-2</c:v>
                </c:pt>
                <c:pt idx="411">
                  <c:v>2.1645021644510321E-2</c:v>
                </c:pt>
                <c:pt idx="412">
                  <c:v>2.1645021644510321E-2</c:v>
                </c:pt>
                <c:pt idx="413">
                  <c:v>2.1645021644510321E-2</c:v>
                </c:pt>
                <c:pt idx="414">
                  <c:v>2.1645021644510321E-2</c:v>
                </c:pt>
                <c:pt idx="415">
                  <c:v>2.1645021644510321E-2</c:v>
                </c:pt>
                <c:pt idx="416">
                  <c:v>2.1645021644510321E-2</c:v>
                </c:pt>
                <c:pt idx="417">
                  <c:v>2.1645021644510321E-2</c:v>
                </c:pt>
                <c:pt idx="418">
                  <c:v>2.1645021644510321E-2</c:v>
                </c:pt>
                <c:pt idx="419">
                  <c:v>2.1645021644510321E-2</c:v>
                </c:pt>
                <c:pt idx="420">
                  <c:v>2.1645021644510321E-2</c:v>
                </c:pt>
                <c:pt idx="421">
                  <c:v>2.1645021644510321E-2</c:v>
                </c:pt>
                <c:pt idx="422">
                  <c:v>2.1645021644510321E-2</c:v>
                </c:pt>
                <c:pt idx="423">
                  <c:v>2.1645021644510321E-2</c:v>
                </c:pt>
                <c:pt idx="424">
                  <c:v>2.1645021644510321E-2</c:v>
                </c:pt>
                <c:pt idx="425">
                  <c:v>2.1645021644510321E-2</c:v>
                </c:pt>
                <c:pt idx="426">
                  <c:v>2.1645021644510321E-2</c:v>
                </c:pt>
                <c:pt idx="427">
                  <c:v>2.1645021644510321E-2</c:v>
                </c:pt>
                <c:pt idx="428">
                  <c:v>2.1645021644510321E-2</c:v>
                </c:pt>
                <c:pt idx="429">
                  <c:v>2.1645021644510321E-2</c:v>
                </c:pt>
                <c:pt idx="430">
                  <c:v>2.1645021644510321E-2</c:v>
                </c:pt>
                <c:pt idx="431">
                  <c:v>2.1645021644510321E-2</c:v>
                </c:pt>
                <c:pt idx="432">
                  <c:v>2.1645021644510321E-2</c:v>
                </c:pt>
                <c:pt idx="433">
                  <c:v>2.1645021644510321E-2</c:v>
                </c:pt>
                <c:pt idx="434">
                  <c:v>2.1645021644510321E-2</c:v>
                </c:pt>
                <c:pt idx="435">
                  <c:v>2.1645021644510321E-2</c:v>
                </c:pt>
                <c:pt idx="436">
                  <c:v>2.1645021644510321E-2</c:v>
                </c:pt>
                <c:pt idx="437">
                  <c:v>2.1645021644510321E-2</c:v>
                </c:pt>
                <c:pt idx="438">
                  <c:v>2.1645021644510321E-2</c:v>
                </c:pt>
                <c:pt idx="439">
                  <c:v>2.1645021644510321E-2</c:v>
                </c:pt>
                <c:pt idx="440">
                  <c:v>2.1645021644510321E-2</c:v>
                </c:pt>
                <c:pt idx="441">
                  <c:v>2.1645021644510321E-2</c:v>
                </c:pt>
                <c:pt idx="442">
                  <c:v>2.597402597242808E-2</c:v>
                </c:pt>
                <c:pt idx="443">
                  <c:v>2.597402597242808E-2</c:v>
                </c:pt>
                <c:pt idx="444">
                  <c:v>3.0303030302806597E-2</c:v>
                </c:pt>
                <c:pt idx="445">
                  <c:v>3.0303030302806597E-2</c:v>
                </c:pt>
                <c:pt idx="446">
                  <c:v>3.4632034630724361E-2</c:v>
                </c:pt>
                <c:pt idx="447">
                  <c:v>4.7619047619399155E-2</c:v>
                </c:pt>
                <c:pt idx="448">
                  <c:v>6.9264069263909475E-2</c:v>
                </c:pt>
                <c:pt idx="449">
                  <c:v>6.9264069263909475E-2</c:v>
                </c:pt>
                <c:pt idx="450">
                  <c:v>6.9264069263909475E-2</c:v>
                </c:pt>
                <c:pt idx="451">
                  <c:v>6.9264069263909475E-2</c:v>
                </c:pt>
                <c:pt idx="452">
                  <c:v>6.9264069263909475E-2</c:v>
                </c:pt>
                <c:pt idx="453">
                  <c:v>6.9264069263909475E-2</c:v>
                </c:pt>
                <c:pt idx="454">
                  <c:v>7.3593073591827235E-2</c:v>
                </c:pt>
                <c:pt idx="455">
                  <c:v>7.3593073591827235E-2</c:v>
                </c:pt>
                <c:pt idx="456">
                  <c:v>7.3593073591827235E-2</c:v>
                </c:pt>
                <c:pt idx="457">
                  <c:v>7.7922077922205749E-2</c:v>
                </c:pt>
                <c:pt idx="458">
                  <c:v>8.2251082250123522E-2</c:v>
                </c:pt>
                <c:pt idx="459">
                  <c:v>8.2251082250123522E-2</c:v>
                </c:pt>
                <c:pt idx="460">
                  <c:v>8.6580086580502036E-2</c:v>
                </c:pt>
                <c:pt idx="461">
                  <c:v>8.6580086580502036E-2</c:v>
                </c:pt>
                <c:pt idx="462">
                  <c:v>0.10822510822501236</c:v>
                </c:pt>
                <c:pt idx="463">
                  <c:v>0.11255411255293012</c:v>
                </c:pt>
                <c:pt idx="464">
                  <c:v>0.11255411255293012</c:v>
                </c:pt>
                <c:pt idx="465">
                  <c:v>0.11255411255293012</c:v>
                </c:pt>
                <c:pt idx="466">
                  <c:v>0.151515151514033</c:v>
                </c:pt>
                <c:pt idx="467">
                  <c:v>0.16883116883062554</c:v>
                </c:pt>
                <c:pt idx="468">
                  <c:v>0.20779220779172841</c:v>
                </c:pt>
                <c:pt idx="469">
                  <c:v>0.23376623376661726</c:v>
                </c:pt>
                <c:pt idx="470">
                  <c:v>0.24675324675283131</c:v>
                </c:pt>
                <c:pt idx="471">
                  <c:v>0.25974025973904535</c:v>
                </c:pt>
                <c:pt idx="472">
                  <c:v>0.2770562770556379</c:v>
                </c:pt>
                <c:pt idx="473">
                  <c:v>0.30303030303052675</c:v>
                </c:pt>
                <c:pt idx="474">
                  <c:v>0.32467532467503707</c:v>
                </c:pt>
                <c:pt idx="475">
                  <c:v>0.35064935064992592</c:v>
                </c:pt>
                <c:pt idx="476">
                  <c:v>0.48484848484736631</c:v>
                </c:pt>
                <c:pt idx="477">
                  <c:v>0.50649350649187663</c:v>
                </c:pt>
                <c:pt idx="478">
                  <c:v>0.52380952380846924</c:v>
                </c:pt>
                <c:pt idx="479">
                  <c:v>0.53246753246676548</c:v>
                </c:pt>
                <c:pt idx="480">
                  <c:v>0.46753246753323452</c:v>
                </c:pt>
                <c:pt idx="481">
                  <c:v>0.29004329004185192</c:v>
                </c:pt>
                <c:pt idx="482">
                  <c:v>0.18181818181683959</c:v>
                </c:pt>
                <c:pt idx="483">
                  <c:v>0.10822510822501236</c:v>
                </c:pt>
                <c:pt idx="484">
                  <c:v>5.1948051947316914E-2</c:v>
                </c:pt>
                <c:pt idx="485">
                  <c:v>1.298701298621404E-2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4.3290043279177624E-3</c:v>
                </c:pt>
                <c:pt idx="491">
                  <c:v>1.298701298621404E-2</c:v>
                </c:pt>
                <c:pt idx="492">
                  <c:v>2.1645021644510321E-2</c:v>
                </c:pt>
                <c:pt idx="493">
                  <c:v>3.8961038961102874E-2</c:v>
                </c:pt>
                <c:pt idx="494">
                  <c:v>5.6277056277695435E-2</c:v>
                </c:pt>
                <c:pt idx="495">
                  <c:v>7.3593073591827235E-2</c:v>
                </c:pt>
                <c:pt idx="496">
                  <c:v>9.5238095238798309E-2</c:v>
                </c:pt>
                <c:pt idx="497">
                  <c:v>0.11255411255293012</c:v>
                </c:pt>
                <c:pt idx="498">
                  <c:v>0.1255411255416049</c:v>
                </c:pt>
                <c:pt idx="499">
                  <c:v>0.13852813852781895</c:v>
                </c:pt>
                <c:pt idx="500">
                  <c:v>0.1558441558444115</c:v>
                </c:pt>
                <c:pt idx="501">
                  <c:v>0.1645021645027078</c:v>
                </c:pt>
                <c:pt idx="502">
                  <c:v>0.17748917748892182</c:v>
                </c:pt>
                <c:pt idx="503">
                  <c:v>0.18614718614721812</c:v>
                </c:pt>
                <c:pt idx="504">
                  <c:v>0.19047619047513586</c:v>
                </c:pt>
                <c:pt idx="505">
                  <c:v>0.19913419913343214</c:v>
                </c:pt>
                <c:pt idx="506">
                  <c:v>0.20346320346381067</c:v>
                </c:pt>
                <c:pt idx="507">
                  <c:v>0.20779220779172841</c:v>
                </c:pt>
                <c:pt idx="508">
                  <c:v>0.21212121211964619</c:v>
                </c:pt>
                <c:pt idx="509">
                  <c:v>0.21645021645002471</c:v>
                </c:pt>
                <c:pt idx="510">
                  <c:v>0.22077922077794246</c:v>
                </c:pt>
                <c:pt idx="511">
                  <c:v>0.23809523809453503</c:v>
                </c:pt>
                <c:pt idx="512">
                  <c:v>0.2683982683973416</c:v>
                </c:pt>
                <c:pt idx="513">
                  <c:v>0.2857142857139342</c:v>
                </c:pt>
                <c:pt idx="514">
                  <c:v>0.32467532467503707</c:v>
                </c:pt>
                <c:pt idx="515">
                  <c:v>0.38961038961102878</c:v>
                </c:pt>
                <c:pt idx="516">
                  <c:v>0.35064935064992592</c:v>
                </c:pt>
                <c:pt idx="517">
                  <c:v>0.22077922077794246</c:v>
                </c:pt>
                <c:pt idx="518">
                  <c:v>0.1558441558444115</c:v>
                </c:pt>
                <c:pt idx="519">
                  <c:v>0.1255411255416049</c:v>
                </c:pt>
                <c:pt idx="520">
                  <c:v>0.11688311688330863</c:v>
                </c:pt>
                <c:pt idx="521">
                  <c:v>0.12121212121122639</c:v>
                </c:pt>
                <c:pt idx="522">
                  <c:v>0.11688311688330863</c:v>
                </c:pt>
                <c:pt idx="523">
                  <c:v>0.1255411255416049</c:v>
                </c:pt>
                <c:pt idx="524">
                  <c:v>0.19913419913343214</c:v>
                </c:pt>
                <c:pt idx="525">
                  <c:v>0.23809523809453503</c:v>
                </c:pt>
                <c:pt idx="526">
                  <c:v>0.29870129870014822</c:v>
                </c:pt>
                <c:pt idx="527">
                  <c:v>0.38961038961102878</c:v>
                </c:pt>
                <c:pt idx="528">
                  <c:v>0.48484848484736631</c:v>
                </c:pt>
                <c:pt idx="529">
                  <c:v>0.5714285714278684</c:v>
                </c:pt>
                <c:pt idx="530">
                  <c:v>0.53679653679714401</c:v>
                </c:pt>
                <c:pt idx="531">
                  <c:v>0.49350649350566261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2.1645021644510321E-2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36-4834-88F6-5EBD19622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907462447"/>
        <c:axId val="1907461615"/>
      </c:lineChart>
      <c:catAx>
        <c:axId val="190746244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7461615"/>
        <c:crosses val="autoZero"/>
        <c:auto val="1"/>
        <c:lblAlgn val="ctr"/>
        <c:lblOffset val="100"/>
        <c:noMultiLvlLbl val="0"/>
      </c:catAx>
      <c:valAx>
        <c:axId val="190746161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07462447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'41-42-43'!$G$9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'41-42-43'!$A$10:$A$1495</c:f>
              <c:numCache>
                <c:formatCode>General</c:formatCode>
                <c:ptCount val="1486"/>
                <c:pt idx="0">
                  <c:v>1976</c:v>
                </c:pt>
                <c:pt idx="1">
                  <c:v>1977</c:v>
                </c:pt>
                <c:pt idx="2">
                  <c:v>1978</c:v>
                </c:pt>
                <c:pt idx="3">
                  <c:v>1979</c:v>
                </c:pt>
                <c:pt idx="4">
                  <c:v>1980</c:v>
                </c:pt>
                <c:pt idx="5">
                  <c:v>1981</c:v>
                </c:pt>
                <c:pt idx="6">
                  <c:v>1982</c:v>
                </c:pt>
                <c:pt idx="7">
                  <c:v>1983</c:v>
                </c:pt>
                <c:pt idx="8">
                  <c:v>1984</c:v>
                </c:pt>
                <c:pt idx="9">
                  <c:v>1985</c:v>
                </c:pt>
                <c:pt idx="10">
                  <c:v>1986</c:v>
                </c:pt>
                <c:pt idx="11">
                  <c:v>1987</c:v>
                </c:pt>
                <c:pt idx="12">
                  <c:v>1988</c:v>
                </c:pt>
                <c:pt idx="13">
                  <c:v>1989</c:v>
                </c:pt>
                <c:pt idx="14">
                  <c:v>1990</c:v>
                </c:pt>
                <c:pt idx="15">
                  <c:v>1991</c:v>
                </c:pt>
                <c:pt idx="16">
                  <c:v>1992</c:v>
                </c:pt>
                <c:pt idx="17">
                  <c:v>1993</c:v>
                </c:pt>
                <c:pt idx="18">
                  <c:v>1994</c:v>
                </c:pt>
                <c:pt idx="19">
                  <c:v>1995</c:v>
                </c:pt>
                <c:pt idx="20">
                  <c:v>1996</c:v>
                </c:pt>
                <c:pt idx="21">
                  <c:v>1997</c:v>
                </c:pt>
                <c:pt idx="22">
                  <c:v>1998</c:v>
                </c:pt>
                <c:pt idx="23">
                  <c:v>1999</c:v>
                </c:pt>
                <c:pt idx="24">
                  <c:v>2000</c:v>
                </c:pt>
                <c:pt idx="25">
                  <c:v>2001</c:v>
                </c:pt>
                <c:pt idx="26">
                  <c:v>2002</c:v>
                </c:pt>
                <c:pt idx="27">
                  <c:v>2003</c:v>
                </c:pt>
                <c:pt idx="28">
                  <c:v>2004</c:v>
                </c:pt>
                <c:pt idx="29">
                  <c:v>2005</c:v>
                </c:pt>
                <c:pt idx="30">
                  <c:v>2006</c:v>
                </c:pt>
                <c:pt idx="31">
                  <c:v>2007</c:v>
                </c:pt>
                <c:pt idx="32">
                  <c:v>2008</c:v>
                </c:pt>
                <c:pt idx="33">
                  <c:v>2009</c:v>
                </c:pt>
                <c:pt idx="34">
                  <c:v>2010</c:v>
                </c:pt>
                <c:pt idx="35">
                  <c:v>2011</c:v>
                </c:pt>
                <c:pt idx="36">
                  <c:v>2012</c:v>
                </c:pt>
                <c:pt idx="37">
                  <c:v>2013</c:v>
                </c:pt>
                <c:pt idx="38">
                  <c:v>2014</c:v>
                </c:pt>
                <c:pt idx="39">
                  <c:v>2015</c:v>
                </c:pt>
                <c:pt idx="40">
                  <c:v>2016</c:v>
                </c:pt>
                <c:pt idx="41">
                  <c:v>2017</c:v>
                </c:pt>
                <c:pt idx="42">
                  <c:v>2018</c:v>
                </c:pt>
                <c:pt idx="43">
                  <c:v>2019</c:v>
                </c:pt>
                <c:pt idx="44">
                  <c:v>2020</c:v>
                </c:pt>
                <c:pt idx="45">
                  <c:v>2021</c:v>
                </c:pt>
                <c:pt idx="46">
                  <c:v>2022</c:v>
                </c:pt>
                <c:pt idx="47">
                  <c:v>2023</c:v>
                </c:pt>
                <c:pt idx="48">
                  <c:v>2024</c:v>
                </c:pt>
                <c:pt idx="49">
                  <c:v>2025</c:v>
                </c:pt>
                <c:pt idx="50">
                  <c:v>2026</c:v>
                </c:pt>
                <c:pt idx="51">
                  <c:v>2027</c:v>
                </c:pt>
                <c:pt idx="52">
                  <c:v>2028</c:v>
                </c:pt>
                <c:pt idx="53">
                  <c:v>2029</c:v>
                </c:pt>
                <c:pt idx="54">
                  <c:v>2030</c:v>
                </c:pt>
                <c:pt idx="55">
                  <c:v>2031</c:v>
                </c:pt>
                <c:pt idx="56">
                  <c:v>2032</c:v>
                </c:pt>
                <c:pt idx="57">
                  <c:v>2033</c:v>
                </c:pt>
                <c:pt idx="58">
                  <c:v>2034</c:v>
                </c:pt>
                <c:pt idx="59">
                  <c:v>2035</c:v>
                </c:pt>
                <c:pt idx="60">
                  <c:v>2036</c:v>
                </c:pt>
                <c:pt idx="61">
                  <c:v>2037</c:v>
                </c:pt>
                <c:pt idx="62">
                  <c:v>2038</c:v>
                </c:pt>
                <c:pt idx="63">
                  <c:v>2039</c:v>
                </c:pt>
                <c:pt idx="64">
                  <c:v>2040</c:v>
                </c:pt>
                <c:pt idx="65">
                  <c:v>2041</c:v>
                </c:pt>
                <c:pt idx="66">
                  <c:v>2042</c:v>
                </c:pt>
                <c:pt idx="67">
                  <c:v>2043</c:v>
                </c:pt>
                <c:pt idx="68">
                  <c:v>2044</c:v>
                </c:pt>
                <c:pt idx="69">
                  <c:v>2045</c:v>
                </c:pt>
                <c:pt idx="70">
                  <c:v>2046</c:v>
                </c:pt>
                <c:pt idx="71">
                  <c:v>2047</c:v>
                </c:pt>
                <c:pt idx="72">
                  <c:v>2048</c:v>
                </c:pt>
                <c:pt idx="73">
                  <c:v>2049</c:v>
                </c:pt>
                <c:pt idx="74">
                  <c:v>2050</c:v>
                </c:pt>
                <c:pt idx="75">
                  <c:v>2051</c:v>
                </c:pt>
                <c:pt idx="76">
                  <c:v>2052</c:v>
                </c:pt>
                <c:pt idx="77">
                  <c:v>2053</c:v>
                </c:pt>
                <c:pt idx="78">
                  <c:v>2054</c:v>
                </c:pt>
                <c:pt idx="79">
                  <c:v>2055</c:v>
                </c:pt>
                <c:pt idx="80">
                  <c:v>2056</c:v>
                </c:pt>
                <c:pt idx="81">
                  <c:v>2057</c:v>
                </c:pt>
                <c:pt idx="82">
                  <c:v>2058</c:v>
                </c:pt>
                <c:pt idx="83">
                  <c:v>2059</c:v>
                </c:pt>
                <c:pt idx="84">
                  <c:v>2060</c:v>
                </c:pt>
                <c:pt idx="85">
                  <c:v>2061</c:v>
                </c:pt>
                <c:pt idx="86">
                  <c:v>2062</c:v>
                </c:pt>
                <c:pt idx="87">
                  <c:v>2063</c:v>
                </c:pt>
                <c:pt idx="88">
                  <c:v>2064</c:v>
                </c:pt>
                <c:pt idx="89">
                  <c:v>2065</c:v>
                </c:pt>
                <c:pt idx="90">
                  <c:v>2066</c:v>
                </c:pt>
                <c:pt idx="91">
                  <c:v>2067</c:v>
                </c:pt>
                <c:pt idx="92">
                  <c:v>2068</c:v>
                </c:pt>
                <c:pt idx="93">
                  <c:v>2069</c:v>
                </c:pt>
                <c:pt idx="94">
                  <c:v>2070</c:v>
                </c:pt>
                <c:pt idx="95">
                  <c:v>2071</c:v>
                </c:pt>
                <c:pt idx="96">
                  <c:v>2072</c:v>
                </c:pt>
                <c:pt idx="97">
                  <c:v>2073</c:v>
                </c:pt>
                <c:pt idx="98">
                  <c:v>2074</c:v>
                </c:pt>
                <c:pt idx="99">
                  <c:v>2075</c:v>
                </c:pt>
                <c:pt idx="100">
                  <c:v>2076</c:v>
                </c:pt>
                <c:pt idx="101">
                  <c:v>2077</c:v>
                </c:pt>
                <c:pt idx="102">
                  <c:v>2078</c:v>
                </c:pt>
                <c:pt idx="103">
                  <c:v>2079</c:v>
                </c:pt>
                <c:pt idx="104">
                  <c:v>2080</c:v>
                </c:pt>
                <c:pt idx="105">
                  <c:v>2081</c:v>
                </c:pt>
                <c:pt idx="106">
                  <c:v>2082</c:v>
                </c:pt>
                <c:pt idx="107">
                  <c:v>2083</c:v>
                </c:pt>
                <c:pt idx="108">
                  <c:v>2084</c:v>
                </c:pt>
                <c:pt idx="109">
                  <c:v>2085</c:v>
                </c:pt>
                <c:pt idx="110">
                  <c:v>2086</c:v>
                </c:pt>
                <c:pt idx="111">
                  <c:v>2087</c:v>
                </c:pt>
                <c:pt idx="112">
                  <c:v>2088</c:v>
                </c:pt>
                <c:pt idx="113">
                  <c:v>2089</c:v>
                </c:pt>
                <c:pt idx="114">
                  <c:v>2090</c:v>
                </c:pt>
                <c:pt idx="115">
                  <c:v>2091</c:v>
                </c:pt>
                <c:pt idx="116">
                  <c:v>2092</c:v>
                </c:pt>
                <c:pt idx="117">
                  <c:v>2093</c:v>
                </c:pt>
                <c:pt idx="118">
                  <c:v>2094</c:v>
                </c:pt>
                <c:pt idx="119">
                  <c:v>2095</c:v>
                </c:pt>
                <c:pt idx="120">
                  <c:v>2096</c:v>
                </c:pt>
                <c:pt idx="121">
                  <c:v>2097</c:v>
                </c:pt>
                <c:pt idx="122">
                  <c:v>2098</c:v>
                </c:pt>
                <c:pt idx="123">
                  <c:v>2099</c:v>
                </c:pt>
                <c:pt idx="124">
                  <c:v>2100</c:v>
                </c:pt>
                <c:pt idx="125">
                  <c:v>2101</c:v>
                </c:pt>
                <c:pt idx="126">
                  <c:v>2102</c:v>
                </c:pt>
                <c:pt idx="127">
                  <c:v>2103</c:v>
                </c:pt>
                <c:pt idx="128">
                  <c:v>2104</c:v>
                </c:pt>
                <c:pt idx="129">
                  <c:v>2105</c:v>
                </c:pt>
                <c:pt idx="130">
                  <c:v>2106</c:v>
                </c:pt>
                <c:pt idx="131">
                  <c:v>2107</c:v>
                </c:pt>
                <c:pt idx="132">
                  <c:v>2108</c:v>
                </c:pt>
                <c:pt idx="133">
                  <c:v>2109</c:v>
                </c:pt>
                <c:pt idx="134">
                  <c:v>2110</c:v>
                </c:pt>
                <c:pt idx="135">
                  <c:v>2111</c:v>
                </c:pt>
                <c:pt idx="136">
                  <c:v>2112</c:v>
                </c:pt>
                <c:pt idx="137">
                  <c:v>2113</c:v>
                </c:pt>
                <c:pt idx="138">
                  <c:v>2114</c:v>
                </c:pt>
                <c:pt idx="139">
                  <c:v>2115</c:v>
                </c:pt>
                <c:pt idx="140">
                  <c:v>2116</c:v>
                </c:pt>
                <c:pt idx="141">
                  <c:v>2117</c:v>
                </c:pt>
                <c:pt idx="142">
                  <c:v>2118</c:v>
                </c:pt>
                <c:pt idx="143">
                  <c:v>2119</c:v>
                </c:pt>
                <c:pt idx="144">
                  <c:v>2120</c:v>
                </c:pt>
                <c:pt idx="145">
                  <c:v>2121</c:v>
                </c:pt>
                <c:pt idx="146">
                  <c:v>2122</c:v>
                </c:pt>
                <c:pt idx="147">
                  <c:v>2123</c:v>
                </c:pt>
                <c:pt idx="148">
                  <c:v>2124</c:v>
                </c:pt>
                <c:pt idx="149">
                  <c:v>2125</c:v>
                </c:pt>
                <c:pt idx="150">
                  <c:v>2126</c:v>
                </c:pt>
                <c:pt idx="151">
                  <c:v>2127</c:v>
                </c:pt>
                <c:pt idx="152">
                  <c:v>2128</c:v>
                </c:pt>
                <c:pt idx="153">
                  <c:v>2129</c:v>
                </c:pt>
                <c:pt idx="154">
                  <c:v>2130</c:v>
                </c:pt>
                <c:pt idx="155">
                  <c:v>2131</c:v>
                </c:pt>
                <c:pt idx="156">
                  <c:v>2132</c:v>
                </c:pt>
                <c:pt idx="157">
                  <c:v>2133</c:v>
                </c:pt>
                <c:pt idx="158">
                  <c:v>2134</c:v>
                </c:pt>
                <c:pt idx="159">
                  <c:v>2135</c:v>
                </c:pt>
                <c:pt idx="160">
                  <c:v>2136</c:v>
                </c:pt>
                <c:pt idx="161">
                  <c:v>2137</c:v>
                </c:pt>
                <c:pt idx="162">
                  <c:v>2138</c:v>
                </c:pt>
                <c:pt idx="163">
                  <c:v>2139</c:v>
                </c:pt>
                <c:pt idx="164">
                  <c:v>2140</c:v>
                </c:pt>
                <c:pt idx="165">
                  <c:v>2141</c:v>
                </c:pt>
                <c:pt idx="166">
                  <c:v>2142</c:v>
                </c:pt>
                <c:pt idx="167">
                  <c:v>2143</c:v>
                </c:pt>
                <c:pt idx="168">
                  <c:v>2144</c:v>
                </c:pt>
                <c:pt idx="169">
                  <c:v>2145</c:v>
                </c:pt>
                <c:pt idx="170">
                  <c:v>2146</c:v>
                </c:pt>
                <c:pt idx="171">
                  <c:v>2147</c:v>
                </c:pt>
                <c:pt idx="172">
                  <c:v>2148</c:v>
                </c:pt>
                <c:pt idx="173">
                  <c:v>2149</c:v>
                </c:pt>
                <c:pt idx="174">
                  <c:v>2150</c:v>
                </c:pt>
                <c:pt idx="175">
                  <c:v>2151</c:v>
                </c:pt>
                <c:pt idx="176">
                  <c:v>2152</c:v>
                </c:pt>
                <c:pt idx="177">
                  <c:v>2153</c:v>
                </c:pt>
                <c:pt idx="178">
                  <c:v>2154</c:v>
                </c:pt>
                <c:pt idx="179">
                  <c:v>2155</c:v>
                </c:pt>
                <c:pt idx="180">
                  <c:v>2156</c:v>
                </c:pt>
                <c:pt idx="181">
                  <c:v>2157</c:v>
                </c:pt>
                <c:pt idx="182">
                  <c:v>2158</c:v>
                </c:pt>
                <c:pt idx="183">
                  <c:v>2159</c:v>
                </c:pt>
                <c:pt idx="184">
                  <c:v>2160</c:v>
                </c:pt>
                <c:pt idx="185">
                  <c:v>2161</c:v>
                </c:pt>
                <c:pt idx="186">
                  <c:v>2162</c:v>
                </c:pt>
                <c:pt idx="187">
                  <c:v>2163</c:v>
                </c:pt>
                <c:pt idx="188">
                  <c:v>2164</c:v>
                </c:pt>
                <c:pt idx="189">
                  <c:v>2165</c:v>
                </c:pt>
                <c:pt idx="190">
                  <c:v>2166</c:v>
                </c:pt>
                <c:pt idx="191">
                  <c:v>2167</c:v>
                </c:pt>
                <c:pt idx="192">
                  <c:v>2168</c:v>
                </c:pt>
                <c:pt idx="193">
                  <c:v>2169</c:v>
                </c:pt>
                <c:pt idx="194">
                  <c:v>2170</c:v>
                </c:pt>
                <c:pt idx="195">
                  <c:v>2171</c:v>
                </c:pt>
                <c:pt idx="196">
                  <c:v>2172</c:v>
                </c:pt>
                <c:pt idx="197">
                  <c:v>2173</c:v>
                </c:pt>
                <c:pt idx="198">
                  <c:v>2174</c:v>
                </c:pt>
                <c:pt idx="199">
                  <c:v>2175</c:v>
                </c:pt>
                <c:pt idx="200">
                  <c:v>2176</c:v>
                </c:pt>
                <c:pt idx="201">
                  <c:v>2177</c:v>
                </c:pt>
                <c:pt idx="202">
                  <c:v>2178</c:v>
                </c:pt>
                <c:pt idx="203">
                  <c:v>2179</c:v>
                </c:pt>
                <c:pt idx="204">
                  <c:v>2180</c:v>
                </c:pt>
                <c:pt idx="205">
                  <c:v>2181</c:v>
                </c:pt>
                <c:pt idx="206">
                  <c:v>2182</c:v>
                </c:pt>
                <c:pt idx="207">
                  <c:v>2183</c:v>
                </c:pt>
                <c:pt idx="208">
                  <c:v>2184</c:v>
                </c:pt>
                <c:pt idx="209">
                  <c:v>2185</c:v>
                </c:pt>
                <c:pt idx="210">
                  <c:v>2186</c:v>
                </c:pt>
                <c:pt idx="211">
                  <c:v>2187</c:v>
                </c:pt>
                <c:pt idx="212">
                  <c:v>2188</c:v>
                </c:pt>
                <c:pt idx="213">
                  <c:v>2189</c:v>
                </c:pt>
                <c:pt idx="214">
                  <c:v>2190</c:v>
                </c:pt>
                <c:pt idx="215">
                  <c:v>2191</c:v>
                </c:pt>
                <c:pt idx="216">
                  <c:v>2192</c:v>
                </c:pt>
                <c:pt idx="217">
                  <c:v>2193</c:v>
                </c:pt>
                <c:pt idx="218">
                  <c:v>2194</c:v>
                </c:pt>
                <c:pt idx="219">
                  <c:v>2195</c:v>
                </c:pt>
                <c:pt idx="220">
                  <c:v>2196</c:v>
                </c:pt>
                <c:pt idx="221">
                  <c:v>2197</c:v>
                </c:pt>
                <c:pt idx="222">
                  <c:v>2198</c:v>
                </c:pt>
                <c:pt idx="223">
                  <c:v>2199</c:v>
                </c:pt>
                <c:pt idx="224">
                  <c:v>2200</c:v>
                </c:pt>
                <c:pt idx="225">
                  <c:v>2201</c:v>
                </c:pt>
                <c:pt idx="226">
                  <c:v>2202</c:v>
                </c:pt>
                <c:pt idx="227">
                  <c:v>2203</c:v>
                </c:pt>
                <c:pt idx="228">
                  <c:v>2204</c:v>
                </c:pt>
                <c:pt idx="229">
                  <c:v>2205</c:v>
                </c:pt>
                <c:pt idx="230">
                  <c:v>2206</c:v>
                </c:pt>
                <c:pt idx="231">
                  <c:v>2207</c:v>
                </c:pt>
                <c:pt idx="232">
                  <c:v>2208</c:v>
                </c:pt>
                <c:pt idx="233">
                  <c:v>2209</c:v>
                </c:pt>
                <c:pt idx="234">
                  <c:v>2210</c:v>
                </c:pt>
                <c:pt idx="235">
                  <c:v>2211</c:v>
                </c:pt>
                <c:pt idx="236">
                  <c:v>2212</c:v>
                </c:pt>
                <c:pt idx="237">
                  <c:v>2213</c:v>
                </c:pt>
                <c:pt idx="238">
                  <c:v>2214</c:v>
                </c:pt>
                <c:pt idx="239">
                  <c:v>2215</c:v>
                </c:pt>
                <c:pt idx="240">
                  <c:v>2216</c:v>
                </c:pt>
                <c:pt idx="241">
                  <c:v>2217</c:v>
                </c:pt>
                <c:pt idx="242">
                  <c:v>2218</c:v>
                </c:pt>
                <c:pt idx="243">
                  <c:v>2219</c:v>
                </c:pt>
                <c:pt idx="244">
                  <c:v>2220</c:v>
                </c:pt>
                <c:pt idx="245">
                  <c:v>2221</c:v>
                </c:pt>
                <c:pt idx="246">
                  <c:v>2222</c:v>
                </c:pt>
                <c:pt idx="247">
                  <c:v>2223</c:v>
                </c:pt>
                <c:pt idx="248">
                  <c:v>2224</c:v>
                </c:pt>
                <c:pt idx="249">
                  <c:v>2225</c:v>
                </c:pt>
                <c:pt idx="250">
                  <c:v>2226</c:v>
                </c:pt>
                <c:pt idx="251">
                  <c:v>2227</c:v>
                </c:pt>
                <c:pt idx="252">
                  <c:v>2228</c:v>
                </c:pt>
                <c:pt idx="253">
                  <c:v>2229</c:v>
                </c:pt>
                <c:pt idx="254">
                  <c:v>2230</c:v>
                </c:pt>
                <c:pt idx="255">
                  <c:v>2231</c:v>
                </c:pt>
                <c:pt idx="256">
                  <c:v>2232</c:v>
                </c:pt>
                <c:pt idx="257">
                  <c:v>2233</c:v>
                </c:pt>
                <c:pt idx="258">
                  <c:v>2234</c:v>
                </c:pt>
                <c:pt idx="259">
                  <c:v>2235</c:v>
                </c:pt>
                <c:pt idx="260">
                  <c:v>2236</c:v>
                </c:pt>
                <c:pt idx="261">
                  <c:v>2237</c:v>
                </c:pt>
                <c:pt idx="262">
                  <c:v>2238</c:v>
                </c:pt>
                <c:pt idx="263">
                  <c:v>2239</c:v>
                </c:pt>
                <c:pt idx="264">
                  <c:v>2240</c:v>
                </c:pt>
                <c:pt idx="265">
                  <c:v>2241</c:v>
                </c:pt>
                <c:pt idx="266">
                  <c:v>2242</c:v>
                </c:pt>
                <c:pt idx="267">
                  <c:v>2243</c:v>
                </c:pt>
                <c:pt idx="268">
                  <c:v>2244</c:v>
                </c:pt>
                <c:pt idx="269">
                  <c:v>2245</c:v>
                </c:pt>
                <c:pt idx="270">
                  <c:v>2246</c:v>
                </c:pt>
                <c:pt idx="271">
                  <c:v>2247</c:v>
                </c:pt>
                <c:pt idx="272">
                  <c:v>2248</c:v>
                </c:pt>
                <c:pt idx="273">
                  <c:v>2249</c:v>
                </c:pt>
                <c:pt idx="274">
                  <c:v>2250</c:v>
                </c:pt>
                <c:pt idx="275">
                  <c:v>2251</c:v>
                </c:pt>
                <c:pt idx="276">
                  <c:v>2252</c:v>
                </c:pt>
                <c:pt idx="277">
                  <c:v>2253</c:v>
                </c:pt>
                <c:pt idx="278">
                  <c:v>2254</c:v>
                </c:pt>
                <c:pt idx="279">
                  <c:v>2255</c:v>
                </c:pt>
                <c:pt idx="280">
                  <c:v>2256</c:v>
                </c:pt>
                <c:pt idx="281">
                  <c:v>2257</c:v>
                </c:pt>
                <c:pt idx="282">
                  <c:v>2258</c:v>
                </c:pt>
                <c:pt idx="283">
                  <c:v>2259</c:v>
                </c:pt>
                <c:pt idx="284">
                  <c:v>2260</c:v>
                </c:pt>
                <c:pt idx="285">
                  <c:v>2261</c:v>
                </c:pt>
                <c:pt idx="286">
                  <c:v>2262</c:v>
                </c:pt>
                <c:pt idx="287">
                  <c:v>2263</c:v>
                </c:pt>
                <c:pt idx="288">
                  <c:v>2264</c:v>
                </c:pt>
                <c:pt idx="289">
                  <c:v>2265</c:v>
                </c:pt>
                <c:pt idx="290">
                  <c:v>2266</c:v>
                </c:pt>
                <c:pt idx="291">
                  <c:v>2267</c:v>
                </c:pt>
                <c:pt idx="292">
                  <c:v>2268</c:v>
                </c:pt>
                <c:pt idx="293">
                  <c:v>2269</c:v>
                </c:pt>
                <c:pt idx="294">
                  <c:v>2270</c:v>
                </c:pt>
                <c:pt idx="295">
                  <c:v>2271</c:v>
                </c:pt>
                <c:pt idx="296">
                  <c:v>2272</c:v>
                </c:pt>
                <c:pt idx="297">
                  <c:v>2273</c:v>
                </c:pt>
                <c:pt idx="298">
                  <c:v>2274</c:v>
                </c:pt>
                <c:pt idx="299">
                  <c:v>2275</c:v>
                </c:pt>
                <c:pt idx="300">
                  <c:v>2276</c:v>
                </c:pt>
                <c:pt idx="301">
                  <c:v>2277</c:v>
                </c:pt>
                <c:pt idx="302">
                  <c:v>2278</c:v>
                </c:pt>
                <c:pt idx="303">
                  <c:v>2279</c:v>
                </c:pt>
                <c:pt idx="304">
                  <c:v>2280</c:v>
                </c:pt>
                <c:pt idx="305">
                  <c:v>2281</c:v>
                </c:pt>
                <c:pt idx="306">
                  <c:v>2282</c:v>
                </c:pt>
                <c:pt idx="307">
                  <c:v>2283</c:v>
                </c:pt>
                <c:pt idx="308">
                  <c:v>2284</c:v>
                </c:pt>
                <c:pt idx="309">
                  <c:v>2285</c:v>
                </c:pt>
                <c:pt idx="310">
                  <c:v>2286</c:v>
                </c:pt>
                <c:pt idx="311">
                  <c:v>2287</c:v>
                </c:pt>
                <c:pt idx="312">
                  <c:v>2288</c:v>
                </c:pt>
                <c:pt idx="313">
                  <c:v>2289</c:v>
                </c:pt>
                <c:pt idx="314">
                  <c:v>2290</c:v>
                </c:pt>
                <c:pt idx="315">
                  <c:v>2291</c:v>
                </c:pt>
                <c:pt idx="316">
                  <c:v>2292</c:v>
                </c:pt>
                <c:pt idx="317">
                  <c:v>2293</c:v>
                </c:pt>
                <c:pt idx="318">
                  <c:v>2294</c:v>
                </c:pt>
                <c:pt idx="319">
                  <c:v>2295</c:v>
                </c:pt>
                <c:pt idx="320">
                  <c:v>2296</c:v>
                </c:pt>
                <c:pt idx="321">
                  <c:v>2297</c:v>
                </c:pt>
                <c:pt idx="322">
                  <c:v>2298</c:v>
                </c:pt>
                <c:pt idx="323">
                  <c:v>2299</c:v>
                </c:pt>
                <c:pt idx="324">
                  <c:v>2300</c:v>
                </c:pt>
                <c:pt idx="325">
                  <c:v>2301</c:v>
                </c:pt>
                <c:pt idx="326">
                  <c:v>2302</c:v>
                </c:pt>
                <c:pt idx="327">
                  <c:v>2303</c:v>
                </c:pt>
                <c:pt idx="328">
                  <c:v>2304</c:v>
                </c:pt>
                <c:pt idx="329">
                  <c:v>2305</c:v>
                </c:pt>
                <c:pt idx="330">
                  <c:v>2306</c:v>
                </c:pt>
                <c:pt idx="331">
                  <c:v>2307</c:v>
                </c:pt>
                <c:pt idx="332">
                  <c:v>2308</c:v>
                </c:pt>
                <c:pt idx="333">
                  <c:v>2309</c:v>
                </c:pt>
                <c:pt idx="334">
                  <c:v>2310</c:v>
                </c:pt>
                <c:pt idx="335">
                  <c:v>2311</c:v>
                </c:pt>
                <c:pt idx="336">
                  <c:v>2312</c:v>
                </c:pt>
                <c:pt idx="337">
                  <c:v>2313</c:v>
                </c:pt>
                <c:pt idx="338">
                  <c:v>2314</c:v>
                </c:pt>
                <c:pt idx="339">
                  <c:v>2315</c:v>
                </c:pt>
                <c:pt idx="340">
                  <c:v>2316</c:v>
                </c:pt>
                <c:pt idx="341">
                  <c:v>2317</c:v>
                </c:pt>
                <c:pt idx="342">
                  <c:v>2318</c:v>
                </c:pt>
                <c:pt idx="343">
                  <c:v>2319</c:v>
                </c:pt>
                <c:pt idx="344">
                  <c:v>2320</c:v>
                </c:pt>
                <c:pt idx="345">
                  <c:v>2321</c:v>
                </c:pt>
                <c:pt idx="346">
                  <c:v>2322</c:v>
                </c:pt>
                <c:pt idx="347">
                  <c:v>2323</c:v>
                </c:pt>
                <c:pt idx="348">
                  <c:v>2324</c:v>
                </c:pt>
                <c:pt idx="349">
                  <c:v>2325</c:v>
                </c:pt>
                <c:pt idx="350">
                  <c:v>2326</c:v>
                </c:pt>
                <c:pt idx="351">
                  <c:v>2327</c:v>
                </c:pt>
                <c:pt idx="352">
                  <c:v>2328</c:v>
                </c:pt>
                <c:pt idx="353">
                  <c:v>2329</c:v>
                </c:pt>
                <c:pt idx="354">
                  <c:v>2330</c:v>
                </c:pt>
                <c:pt idx="355">
                  <c:v>2331</c:v>
                </c:pt>
                <c:pt idx="356">
                  <c:v>2332</c:v>
                </c:pt>
                <c:pt idx="357">
                  <c:v>2333</c:v>
                </c:pt>
                <c:pt idx="358">
                  <c:v>2334</c:v>
                </c:pt>
                <c:pt idx="359">
                  <c:v>2335</c:v>
                </c:pt>
                <c:pt idx="360">
                  <c:v>2336</c:v>
                </c:pt>
                <c:pt idx="361">
                  <c:v>2337</c:v>
                </c:pt>
                <c:pt idx="362">
                  <c:v>2338</c:v>
                </c:pt>
                <c:pt idx="363">
                  <c:v>2339</c:v>
                </c:pt>
                <c:pt idx="364">
                  <c:v>2340</c:v>
                </c:pt>
                <c:pt idx="365">
                  <c:v>2341</c:v>
                </c:pt>
                <c:pt idx="366">
                  <c:v>2342</c:v>
                </c:pt>
                <c:pt idx="367">
                  <c:v>2343</c:v>
                </c:pt>
                <c:pt idx="368">
                  <c:v>2344</c:v>
                </c:pt>
                <c:pt idx="369">
                  <c:v>2345</c:v>
                </c:pt>
                <c:pt idx="370">
                  <c:v>2346</c:v>
                </c:pt>
                <c:pt idx="371">
                  <c:v>2347</c:v>
                </c:pt>
                <c:pt idx="372">
                  <c:v>2348</c:v>
                </c:pt>
                <c:pt idx="373">
                  <c:v>2349</c:v>
                </c:pt>
                <c:pt idx="374">
                  <c:v>2350</c:v>
                </c:pt>
                <c:pt idx="375">
                  <c:v>2351</c:v>
                </c:pt>
                <c:pt idx="376">
                  <c:v>2352</c:v>
                </c:pt>
                <c:pt idx="377">
                  <c:v>2353</c:v>
                </c:pt>
                <c:pt idx="378">
                  <c:v>2354</c:v>
                </c:pt>
                <c:pt idx="379">
                  <c:v>2355</c:v>
                </c:pt>
                <c:pt idx="380">
                  <c:v>2356</c:v>
                </c:pt>
                <c:pt idx="381">
                  <c:v>2357</c:v>
                </c:pt>
                <c:pt idx="382">
                  <c:v>2358</c:v>
                </c:pt>
                <c:pt idx="383">
                  <c:v>2359</c:v>
                </c:pt>
                <c:pt idx="384">
                  <c:v>2360</c:v>
                </c:pt>
                <c:pt idx="385">
                  <c:v>2361</c:v>
                </c:pt>
                <c:pt idx="386">
                  <c:v>2362</c:v>
                </c:pt>
                <c:pt idx="387">
                  <c:v>2363</c:v>
                </c:pt>
                <c:pt idx="388">
                  <c:v>2364</c:v>
                </c:pt>
                <c:pt idx="389">
                  <c:v>2365</c:v>
                </c:pt>
                <c:pt idx="390">
                  <c:v>2366</c:v>
                </c:pt>
                <c:pt idx="391">
                  <c:v>2367</c:v>
                </c:pt>
                <c:pt idx="392">
                  <c:v>2368</c:v>
                </c:pt>
                <c:pt idx="393">
                  <c:v>2369</c:v>
                </c:pt>
                <c:pt idx="394">
                  <c:v>2370</c:v>
                </c:pt>
                <c:pt idx="395">
                  <c:v>2371</c:v>
                </c:pt>
                <c:pt idx="396">
                  <c:v>2372</c:v>
                </c:pt>
                <c:pt idx="397">
                  <c:v>2373</c:v>
                </c:pt>
                <c:pt idx="398">
                  <c:v>2374</c:v>
                </c:pt>
                <c:pt idx="399">
                  <c:v>2375</c:v>
                </c:pt>
                <c:pt idx="400">
                  <c:v>2376</c:v>
                </c:pt>
                <c:pt idx="401">
                  <c:v>2377</c:v>
                </c:pt>
                <c:pt idx="402">
                  <c:v>2378</c:v>
                </c:pt>
                <c:pt idx="403">
                  <c:v>2379</c:v>
                </c:pt>
                <c:pt idx="404">
                  <c:v>2380</c:v>
                </c:pt>
                <c:pt idx="405">
                  <c:v>2381</c:v>
                </c:pt>
                <c:pt idx="406">
                  <c:v>2382</c:v>
                </c:pt>
                <c:pt idx="407">
                  <c:v>2383</c:v>
                </c:pt>
                <c:pt idx="408">
                  <c:v>2384</c:v>
                </c:pt>
                <c:pt idx="409">
                  <c:v>2385</c:v>
                </c:pt>
                <c:pt idx="410">
                  <c:v>2386</c:v>
                </c:pt>
                <c:pt idx="411">
                  <c:v>2387</c:v>
                </c:pt>
                <c:pt idx="412">
                  <c:v>2388</c:v>
                </c:pt>
                <c:pt idx="413">
                  <c:v>2389</c:v>
                </c:pt>
                <c:pt idx="414">
                  <c:v>2390</c:v>
                </c:pt>
                <c:pt idx="415">
                  <c:v>2391</c:v>
                </c:pt>
                <c:pt idx="416">
                  <c:v>2392</c:v>
                </c:pt>
                <c:pt idx="417">
                  <c:v>2393</c:v>
                </c:pt>
                <c:pt idx="418">
                  <c:v>2394</c:v>
                </c:pt>
                <c:pt idx="419">
                  <c:v>2395</c:v>
                </c:pt>
                <c:pt idx="420">
                  <c:v>2396</c:v>
                </c:pt>
                <c:pt idx="421">
                  <c:v>2397</c:v>
                </c:pt>
                <c:pt idx="422">
                  <c:v>2398</c:v>
                </c:pt>
                <c:pt idx="423">
                  <c:v>2399</c:v>
                </c:pt>
                <c:pt idx="424">
                  <c:v>2400</c:v>
                </c:pt>
                <c:pt idx="425">
                  <c:v>2401</c:v>
                </c:pt>
                <c:pt idx="426">
                  <c:v>2402</c:v>
                </c:pt>
                <c:pt idx="427">
                  <c:v>2403</c:v>
                </c:pt>
                <c:pt idx="428">
                  <c:v>2404</c:v>
                </c:pt>
                <c:pt idx="429">
                  <c:v>2405</c:v>
                </c:pt>
                <c:pt idx="430">
                  <c:v>2406</c:v>
                </c:pt>
                <c:pt idx="431">
                  <c:v>2407</c:v>
                </c:pt>
                <c:pt idx="432">
                  <c:v>2408</c:v>
                </c:pt>
                <c:pt idx="433">
                  <c:v>2409</c:v>
                </c:pt>
                <c:pt idx="434">
                  <c:v>2410</c:v>
                </c:pt>
                <c:pt idx="435">
                  <c:v>2411</c:v>
                </c:pt>
                <c:pt idx="436">
                  <c:v>2412</c:v>
                </c:pt>
                <c:pt idx="437">
                  <c:v>2413</c:v>
                </c:pt>
                <c:pt idx="438">
                  <c:v>2414</c:v>
                </c:pt>
                <c:pt idx="439">
                  <c:v>2415</c:v>
                </c:pt>
                <c:pt idx="440">
                  <c:v>2416</c:v>
                </c:pt>
                <c:pt idx="441">
                  <c:v>2417</c:v>
                </c:pt>
                <c:pt idx="442">
                  <c:v>2418</c:v>
                </c:pt>
                <c:pt idx="443">
                  <c:v>2419</c:v>
                </c:pt>
                <c:pt idx="444">
                  <c:v>2420</c:v>
                </c:pt>
                <c:pt idx="445">
                  <c:v>2421</c:v>
                </c:pt>
                <c:pt idx="446">
                  <c:v>2422</c:v>
                </c:pt>
                <c:pt idx="447">
                  <c:v>2423</c:v>
                </c:pt>
                <c:pt idx="448">
                  <c:v>2424</c:v>
                </c:pt>
                <c:pt idx="449">
                  <c:v>2425</c:v>
                </c:pt>
                <c:pt idx="450">
                  <c:v>2426</c:v>
                </c:pt>
                <c:pt idx="451">
                  <c:v>2427</c:v>
                </c:pt>
                <c:pt idx="452">
                  <c:v>2428</c:v>
                </c:pt>
                <c:pt idx="453">
                  <c:v>2429</c:v>
                </c:pt>
                <c:pt idx="454">
                  <c:v>2430</c:v>
                </c:pt>
                <c:pt idx="455">
                  <c:v>2431</c:v>
                </c:pt>
                <c:pt idx="456">
                  <c:v>2432</c:v>
                </c:pt>
                <c:pt idx="457">
                  <c:v>2433</c:v>
                </c:pt>
                <c:pt idx="458">
                  <c:v>2434</c:v>
                </c:pt>
                <c:pt idx="459">
                  <c:v>2435</c:v>
                </c:pt>
                <c:pt idx="460">
                  <c:v>2436</c:v>
                </c:pt>
                <c:pt idx="461">
                  <c:v>2437</c:v>
                </c:pt>
                <c:pt idx="462">
                  <c:v>2438</c:v>
                </c:pt>
                <c:pt idx="463">
                  <c:v>2439</c:v>
                </c:pt>
                <c:pt idx="464">
                  <c:v>2440</c:v>
                </c:pt>
                <c:pt idx="465">
                  <c:v>2441</c:v>
                </c:pt>
                <c:pt idx="466">
                  <c:v>2442</c:v>
                </c:pt>
                <c:pt idx="467">
                  <c:v>2443</c:v>
                </c:pt>
                <c:pt idx="468">
                  <c:v>2444</c:v>
                </c:pt>
                <c:pt idx="469">
                  <c:v>2445</c:v>
                </c:pt>
                <c:pt idx="470">
                  <c:v>2446</c:v>
                </c:pt>
                <c:pt idx="471">
                  <c:v>2447</c:v>
                </c:pt>
                <c:pt idx="472">
                  <c:v>2448</c:v>
                </c:pt>
                <c:pt idx="473">
                  <c:v>2449</c:v>
                </c:pt>
                <c:pt idx="474">
                  <c:v>2450</c:v>
                </c:pt>
                <c:pt idx="475">
                  <c:v>2451</c:v>
                </c:pt>
                <c:pt idx="476">
                  <c:v>2452</c:v>
                </c:pt>
                <c:pt idx="477">
                  <c:v>2453</c:v>
                </c:pt>
                <c:pt idx="478">
                  <c:v>2454</c:v>
                </c:pt>
                <c:pt idx="479">
                  <c:v>2455</c:v>
                </c:pt>
                <c:pt idx="480">
                  <c:v>2456</c:v>
                </c:pt>
                <c:pt idx="481">
                  <c:v>2457</c:v>
                </c:pt>
                <c:pt idx="482">
                  <c:v>2458</c:v>
                </c:pt>
                <c:pt idx="483">
                  <c:v>2459</c:v>
                </c:pt>
                <c:pt idx="484">
                  <c:v>2460</c:v>
                </c:pt>
                <c:pt idx="485">
                  <c:v>2461</c:v>
                </c:pt>
                <c:pt idx="486">
                  <c:v>2462</c:v>
                </c:pt>
                <c:pt idx="487">
                  <c:v>2463</c:v>
                </c:pt>
                <c:pt idx="488">
                  <c:v>2464</c:v>
                </c:pt>
                <c:pt idx="489">
                  <c:v>2465</c:v>
                </c:pt>
                <c:pt idx="490">
                  <c:v>2466</c:v>
                </c:pt>
                <c:pt idx="491">
                  <c:v>2467</c:v>
                </c:pt>
                <c:pt idx="492">
                  <c:v>2468</c:v>
                </c:pt>
                <c:pt idx="493">
                  <c:v>2469</c:v>
                </c:pt>
                <c:pt idx="494">
                  <c:v>2470</c:v>
                </c:pt>
                <c:pt idx="495">
                  <c:v>2471</c:v>
                </c:pt>
                <c:pt idx="496">
                  <c:v>2472</c:v>
                </c:pt>
                <c:pt idx="497">
                  <c:v>2473</c:v>
                </c:pt>
                <c:pt idx="498">
                  <c:v>2474</c:v>
                </c:pt>
                <c:pt idx="499">
                  <c:v>2475</c:v>
                </c:pt>
                <c:pt idx="500">
                  <c:v>2476</c:v>
                </c:pt>
                <c:pt idx="501">
                  <c:v>2477</c:v>
                </c:pt>
                <c:pt idx="502">
                  <c:v>2478</c:v>
                </c:pt>
                <c:pt idx="503">
                  <c:v>2479</c:v>
                </c:pt>
                <c:pt idx="504">
                  <c:v>2480</c:v>
                </c:pt>
                <c:pt idx="505">
                  <c:v>2481</c:v>
                </c:pt>
                <c:pt idx="506">
                  <c:v>2482</c:v>
                </c:pt>
                <c:pt idx="507">
                  <c:v>2483</c:v>
                </c:pt>
                <c:pt idx="508">
                  <c:v>2484</c:v>
                </c:pt>
                <c:pt idx="509">
                  <c:v>2485</c:v>
                </c:pt>
                <c:pt idx="510">
                  <c:v>2486</c:v>
                </c:pt>
                <c:pt idx="511">
                  <c:v>2487</c:v>
                </c:pt>
                <c:pt idx="512">
                  <c:v>2488</c:v>
                </c:pt>
                <c:pt idx="513">
                  <c:v>2489</c:v>
                </c:pt>
                <c:pt idx="514">
                  <c:v>2490</c:v>
                </c:pt>
                <c:pt idx="515">
                  <c:v>2491</c:v>
                </c:pt>
                <c:pt idx="516">
                  <c:v>2492</c:v>
                </c:pt>
                <c:pt idx="517">
                  <c:v>2493</c:v>
                </c:pt>
                <c:pt idx="518">
                  <c:v>2494</c:v>
                </c:pt>
                <c:pt idx="519">
                  <c:v>2495</c:v>
                </c:pt>
                <c:pt idx="520">
                  <c:v>2496</c:v>
                </c:pt>
                <c:pt idx="521">
                  <c:v>2497</c:v>
                </c:pt>
                <c:pt idx="522">
                  <c:v>2498</c:v>
                </c:pt>
                <c:pt idx="523">
                  <c:v>2499</c:v>
                </c:pt>
                <c:pt idx="524">
                  <c:v>2500</c:v>
                </c:pt>
                <c:pt idx="525">
                  <c:v>2501</c:v>
                </c:pt>
                <c:pt idx="526">
                  <c:v>2502</c:v>
                </c:pt>
                <c:pt idx="527">
                  <c:v>2503</c:v>
                </c:pt>
                <c:pt idx="528">
                  <c:v>2504</c:v>
                </c:pt>
                <c:pt idx="529">
                  <c:v>2505</c:v>
                </c:pt>
                <c:pt idx="530">
                  <c:v>2506</c:v>
                </c:pt>
                <c:pt idx="531">
                  <c:v>2507</c:v>
                </c:pt>
                <c:pt idx="532">
                  <c:v>2508</c:v>
                </c:pt>
                <c:pt idx="533">
                  <c:v>2509</c:v>
                </c:pt>
                <c:pt idx="534">
                  <c:v>2510</c:v>
                </c:pt>
                <c:pt idx="535">
                  <c:v>2511</c:v>
                </c:pt>
                <c:pt idx="536">
                  <c:v>2512</c:v>
                </c:pt>
                <c:pt idx="537">
                  <c:v>2513</c:v>
                </c:pt>
                <c:pt idx="538">
                  <c:v>2514</c:v>
                </c:pt>
                <c:pt idx="539">
                  <c:v>2515</c:v>
                </c:pt>
                <c:pt idx="540">
                  <c:v>2516</c:v>
                </c:pt>
                <c:pt idx="541">
                  <c:v>2517</c:v>
                </c:pt>
                <c:pt idx="542">
                  <c:v>2518</c:v>
                </c:pt>
                <c:pt idx="543">
                  <c:v>2519</c:v>
                </c:pt>
                <c:pt idx="544">
                  <c:v>2520</c:v>
                </c:pt>
                <c:pt idx="545">
                  <c:v>2521</c:v>
                </c:pt>
                <c:pt idx="546">
                  <c:v>2522</c:v>
                </c:pt>
                <c:pt idx="547">
                  <c:v>2523</c:v>
                </c:pt>
                <c:pt idx="548">
                  <c:v>2524</c:v>
                </c:pt>
                <c:pt idx="549">
                  <c:v>2525</c:v>
                </c:pt>
                <c:pt idx="550">
                  <c:v>2526</c:v>
                </c:pt>
                <c:pt idx="551">
                  <c:v>2527</c:v>
                </c:pt>
                <c:pt idx="552">
                  <c:v>2528</c:v>
                </c:pt>
                <c:pt idx="553">
                  <c:v>2529</c:v>
                </c:pt>
                <c:pt idx="554">
                  <c:v>2530</c:v>
                </c:pt>
                <c:pt idx="555">
                  <c:v>2531</c:v>
                </c:pt>
                <c:pt idx="556">
                  <c:v>2532</c:v>
                </c:pt>
                <c:pt idx="557">
                  <c:v>2533</c:v>
                </c:pt>
                <c:pt idx="558">
                  <c:v>2534</c:v>
                </c:pt>
                <c:pt idx="559">
                  <c:v>2535</c:v>
                </c:pt>
                <c:pt idx="560">
                  <c:v>2536</c:v>
                </c:pt>
                <c:pt idx="561">
                  <c:v>2537</c:v>
                </c:pt>
                <c:pt idx="562">
                  <c:v>2538</c:v>
                </c:pt>
                <c:pt idx="563">
                  <c:v>2539</c:v>
                </c:pt>
                <c:pt idx="564">
                  <c:v>2540</c:v>
                </c:pt>
                <c:pt idx="565">
                  <c:v>2541</c:v>
                </c:pt>
                <c:pt idx="566">
                  <c:v>2542</c:v>
                </c:pt>
                <c:pt idx="567">
                  <c:v>2543</c:v>
                </c:pt>
                <c:pt idx="568">
                  <c:v>2544</c:v>
                </c:pt>
                <c:pt idx="569">
                  <c:v>2545</c:v>
                </c:pt>
                <c:pt idx="570">
                  <c:v>2546</c:v>
                </c:pt>
                <c:pt idx="571">
                  <c:v>2547</c:v>
                </c:pt>
                <c:pt idx="572">
                  <c:v>2548</c:v>
                </c:pt>
                <c:pt idx="573">
                  <c:v>2549</c:v>
                </c:pt>
                <c:pt idx="574">
                  <c:v>2550</c:v>
                </c:pt>
                <c:pt idx="575">
                  <c:v>2551</c:v>
                </c:pt>
                <c:pt idx="576">
                  <c:v>2552</c:v>
                </c:pt>
                <c:pt idx="577">
                  <c:v>2553</c:v>
                </c:pt>
                <c:pt idx="578">
                  <c:v>2554</c:v>
                </c:pt>
                <c:pt idx="579">
                  <c:v>2555</c:v>
                </c:pt>
                <c:pt idx="580">
                  <c:v>2556</c:v>
                </c:pt>
                <c:pt idx="581">
                  <c:v>2557</c:v>
                </c:pt>
                <c:pt idx="582">
                  <c:v>2558</c:v>
                </c:pt>
                <c:pt idx="583">
                  <c:v>2559</c:v>
                </c:pt>
                <c:pt idx="584">
                  <c:v>2560</c:v>
                </c:pt>
                <c:pt idx="585">
                  <c:v>2561</c:v>
                </c:pt>
                <c:pt idx="586">
                  <c:v>2562</c:v>
                </c:pt>
                <c:pt idx="587">
                  <c:v>2563</c:v>
                </c:pt>
                <c:pt idx="588">
                  <c:v>2564</c:v>
                </c:pt>
                <c:pt idx="589">
                  <c:v>2565</c:v>
                </c:pt>
                <c:pt idx="590">
                  <c:v>2566</c:v>
                </c:pt>
                <c:pt idx="591">
                  <c:v>2567</c:v>
                </c:pt>
                <c:pt idx="592">
                  <c:v>2568</c:v>
                </c:pt>
                <c:pt idx="593">
                  <c:v>2569</c:v>
                </c:pt>
                <c:pt idx="594">
                  <c:v>2570</c:v>
                </c:pt>
                <c:pt idx="595">
                  <c:v>2571</c:v>
                </c:pt>
                <c:pt idx="596">
                  <c:v>2572</c:v>
                </c:pt>
                <c:pt idx="597">
                  <c:v>2573</c:v>
                </c:pt>
                <c:pt idx="598">
                  <c:v>2574</c:v>
                </c:pt>
                <c:pt idx="599">
                  <c:v>2575</c:v>
                </c:pt>
                <c:pt idx="600">
                  <c:v>2576</c:v>
                </c:pt>
                <c:pt idx="601">
                  <c:v>2577</c:v>
                </c:pt>
                <c:pt idx="602">
                  <c:v>2578</c:v>
                </c:pt>
                <c:pt idx="603">
                  <c:v>2579</c:v>
                </c:pt>
                <c:pt idx="604">
                  <c:v>2580</c:v>
                </c:pt>
                <c:pt idx="605">
                  <c:v>2581</c:v>
                </c:pt>
                <c:pt idx="606">
                  <c:v>2582</c:v>
                </c:pt>
                <c:pt idx="607">
                  <c:v>2583</c:v>
                </c:pt>
                <c:pt idx="608">
                  <c:v>2584</c:v>
                </c:pt>
                <c:pt idx="609">
                  <c:v>2585</c:v>
                </c:pt>
                <c:pt idx="610">
                  <c:v>2586</c:v>
                </c:pt>
                <c:pt idx="611">
                  <c:v>2587</c:v>
                </c:pt>
                <c:pt idx="612">
                  <c:v>2588</c:v>
                </c:pt>
                <c:pt idx="613">
                  <c:v>2589</c:v>
                </c:pt>
                <c:pt idx="614">
                  <c:v>2590</c:v>
                </c:pt>
                <c:pt idx="615">
                  <c:v>2591</c:v>
                </c:pt>
                <c:pt idx="616">
                  <c:v>2592</c:v>
                </c:pt>
                <c:pt idx="617">
                  <c:v>2593</c:v>
                </c:pt>
                <c:pt idx="618">
                  <c:v>2594</c:v>
                </c:pt>
                <c:pt idx="619">
                  <c:v>2595</c:v>
                </c:pt>
                <c:pt idx="620">
                  <c:v>2596</c:v>
                </c:pt>
                <c:pt idx="621">
                  <c:v>2597</c:v>
                </c:pt>
                <c:pt idx="622">
                  <c:v>2598</c:v>
                </c:pt>
                <c:pt idx="623">
                  <c:v>2599</c:v>
                </c:pt>
                <c:pt idx="624">
                  <c:v>2600</c:v>
                </c:pt>
                <c:pt idx="625">
                  <c:v>2601</c:v>
                </c:pt>
                <c:pt idx="626">
                  <c:v>2602</c:v>
                </c:pt>
                <c:pt idx="627">
                  <c:v>2603</c:v>
                </c:pt>
                <c:pt idx="628">
                  <c:v>2604</c:v>
                </c:pt>
                <c:pt idx="629">
                  <c:v>2605</c:v>
                </c:pt>
                <c:pt idx="630">
                  <c:v>2606</c:v>
                </c:pt>
                <c:pt idx="631">
                  <c:v>2607</c:v>
                </c:pt>
                <c:pt idx="632">
                  <c:v>2608</c:v>
                </c:pt>
                <c:pt idx="633">
                  <c:v>2609</c:v>
                </c:pt>
                <c:pt idx="634">
                  <c:v>2610</c:v>
                </c:pt>
                <c:pt idx="635">
                  <c:v>2611</c:v>
                </c:pt>
                <c:pt idx="636">
                  <c:v>2612</c:v>
                </c:pt>
                <c:pt idx="637">
                  <c:v>2613</c:v>
                </c:pt>
                <c:pt idx="638">
                  <c:v>2614</c:v>
                </c:pt>
                <c:pt idx="639">
                  <c:v>2615</c:v>
                </c:pt>
                <c:pt idx="640">
                  <c:v>2616</c:v>
                </c:pt>
                <c:pt idx="641">
                  <c:v>2617</c:v>
                </c:pt>
                <c:pt idx="642">
                  <c:v>2618</c:v>
                </c:pt>
                <c:pt idx="643">
                  <c:v>2619</c:v>
                </c:pt>
                <c:pt idx="644">
                  <c:v>2620</c:v>
                </c:pt>
                <c:pt idx="645">
                  <c:v>2621</c:v>
                </c:pt>
                <c:pt idx="646">
                  <c:v>2622</c:v>
                </c:pt>
                <c:pt idx="647">
                  <c:v>2623</c:v>
                </c:pt>
                <c:pt idx="648">
                  <c:v>2624</c:v>
                </c:pt>
                <c:pt idx="649">
                  <c:v>2625</c:v>
                </c:pt>
                <c:pt idx="650">
                  <c:v>2626</c:v>
                </c:pt>
                <c:pt idx="651">
                  <c:v>2627</c:v>
                </c:pt>
                <c:pt idx="652">
                  <c:v>2628</c:v>
                </c:pt>
                <c:pt idx="653">
                  <c:v>2629</c:v>
                </c:pt>
                <c:pt idx="654">
                  <c:v>2630</c:v>
                </c:pt>
                <c:pt idx="655">
                  <c:v>2631</c:v>
                </c:pt>
                <c:pt idx="656">
                  <c:v>2632</c:v>
                </c:pt>
                <c:pt idx="657">
                  <c:v>2633</c:v>
                </c:pt>
                <c:pt idx="658">
                  <c:v>2634</c:v>
                </c:pt>
                <c:pt idx="659">
                  <c:v>2635</c:v>
                </c:pt>
                <c:pt idx="660">
                  <c:v>2636</c:v>
                </c:pt>
                <c:pt idx="661">
                  <c:v>2637</c:v>
                </c:pt>
                <c:pt idx="662">
                  <c:v>2638</c:v>
                </c:pt>
                <c:pt idx="663">
                  <c:v>2639</c:v>
                </c:pt>
                <c:pt idx="664">
                  <c:v>2640</c:v>
                </c:pt>
                <c:pt idx="665">
                  <c:v>2641</c:v>
                </c:pt>
                <c:pt idx="666">
                  <c:v>2642</c:v>
                </c:pt>
                <c:pt idx="667">
                  <c:v>2643</c:v>
                </c:pt>
                <c:pt idx="668">
                  <c:v>2644</c:v>
                </c:pt>
                <c:pt idx="669">
                  <c:v>2645</c:v>
                </c:pt>
                <c:pt idx="670">
                  <c:v>2646</c:v>
                </c:pt>
                <c:pt idx="671">
                  <c:v>2647</c:v>
                </c:pt>
                <c:pt idx="672">
                  <c:v>2648</c:v>
                </c:pt>
                <c:pt idx="673">
                  <c:v>2649</c:v>
                </c:pt>
                <c:pt idx="674">
                  <c:v>2650</c:v>
                </c:pt>
                <c:pt idx="675">
                  <c:v>2651</c:v>
                </c:pt>
                <c:pt idx="676">
                  <c:v>2652</c:v>
                </c:pt>
                <c:pt idx="677">
                  <c:v>2653</c:v>
                </c:pt>
                <c:pt idx="678">
                  <c:v>2654</c:v>
                </c:pt>
                <c:pt idx="679">
                  <c:v>2655</c:v>
                </c:pt>
                <c:pt idx="680">
                  <c:v>2656</c:v>
                </c:pt>
                <c:pt idx="681">
                  <c:v>2657</c:v>
                </c:pt>
                <c:pt idx="682">
                  <c:v>2658</c:v>
                </c:pt>
                <c:pt idx="683">
                  <c:v>2659</c:v>
                </c:pt>
                <c:pt idx="684">
                  <c:v>2660</c:v>
                </c:pt>
                <c:pt idx="685">
                  <c:v>2661</c:v>
                </c:pt>
                <c:pt idx="686">
                  <c:v>2662</c:v>
                </c:pt>
                <c:pt idx="687">
                  <c:v>2663</c:v>
                </c:pt>
                <c:pt idx="688">
                  <c:v>2664</c:v>
                </c:pt>
                <c:pt idx="689">
                  <c:v>2665</c:v>
                </c:pt>
                <c:pt idx="690">
                  <c:v>2666</c:v>
                </c:pt>
                <c:pt idx="691">
                  <c:v>2667</c:v>
                </c:pt>
                <c:pt idx="692">
                  <c:v>2668</c:v>
                </c:pt>
                <c:pt idx="693">
                  <c:v>2669</c:v>
                </c:pt>
                <c:pt idx="694">
                  <c:v>2670</c:v>
                </c:pt>
                <c:pt idx="695">
                  <c:v>2671</c:v>
                </c:pt>
                <c:pt idx="696">
                  <c:v>2672</c:v>
                </c:pt>
                <c:pt idx="697">
                  <c:v>2673</c:v>
                </c:pt>
                <c:pt idx="698">
                  <c:v>2674</c:v>
                </c:pt>
                <c:pt idx="699">
                  <c:v>2675</c:v>
                </c:pt>
                <c:pt idx="700">
                  <c:v>2676</c:v>
                </c:pt>
                <c:pt idx="701">
                  <c:v>2677</c:v>
                </c:pt>
                <c:pt idx="702">
                  <c:v>2678</c:v>
                </c:pt>
                <c:pt idx="703">
                  <c:v>2679</c:v>
                </c:pt>
                <c:pt idx="704">
                  <c:v>2680</c:v>
                </c:pt>
                <c:pt idx="705">
                  <c:v>2681</c:v>
                </c:pt>
                <c:pt idx="706">
                  <c:v>2682</c:v>
                </c:pt>
                <c:pt idx="707">
                  <c:v>2683</c:v>
                </c:pt>
                <c:pt idx="708">
                  <c:v>2684</c:v>
                </c:pt>
                <c:pt idx="709">
                  <c:v>2685</c:v>
                </c:pt>
                <c:pt idx="710">
                  <c:v>2686</c:v>
                </c:pt>
                <c:pt idx="711">
                  <c:v>2687</c:v>
                </c:pt>
                <c:pt idx="712">
                  <c:v>2688</c:v>
                </c:pt>
                <c:pt idx="713">
                  <c:v>2689</c:v>
                </c:pt>
                <c:pt idx="714">
                  <c:v>2690</c:v>
                </c:pt>
                <c:pt idx="715">
                  <c:v>2691</c:v>
                </c:pt>
                <c:pt idx="716">
                  <c:v>2692</c:v>
                </c:pt>
                <c:pt idx="717">
                  <c:v>2693</c:v>
                </c:pt>
                <c:pt idx="718">
                  <c:v>2694</c:v>
                </c:pt>
                <c:pt idx="719">
                  <c:v>2695</c:v>
                </c:pt>
                <c:pt idx="720">
                  <c:v>2696</c:v>
                </c:pt>
                <c:pt idx="721">
                  <c:v>2697</c:v>
                </c:pt>
                <c:pt idx="722">
                  <c:v>2698</c:v>
                </c:pt>
                <c:pt idx="723">
                  <c:v>2699</c:v>
                </c:pt>
                <c:pt idx="724">
                  <c:v>2700</c:v>
                </c:pt>
                <c:pt idx="725">
                  <c:v>2701</c:v>
                </c:pt>
                <c:pt idx="726">
                  <c:v>2702</c:v>
                </c:pt>
                <c:pt idx="727">
                  <c:v>2703</c:v>
                </c:pt>
                <c:pt idx="728">
                  <c:v>2704</c:v>
                </c:pt>
                <c:pt idx="729">
                  <c:v>2705</c:v>
                </c:pt>
                <c:pt idx="730">
                  <c:v>2706</c:v>
                </c:pt>
                <c:pt idx="731">
                  <c:v>2707</c:v>
                </c:pt>
                <c:pt idx="732">
                  <c:v>2708</c:v>
                </c:pt>
                <c:pt idx="733">
                  <c:v>2709</c:v>
                </c:pt>
                <c:pt idx="734">
                  <c:v>2710</c:v>
                </c:pt>
                <c:pt idx="735">
                  <c:v>2711</c:v>
                </c:pt>
                <c:pt idx="736">
                  <c:v>2712</c:v>
                </c:pt>
                <c:pt idx="737">
                  <c:v>2713</c:v>
                </c:pt>
                <c:pt idx="738">
                  <c:v>2714</c:v>
                </c:pt>
                <c:pt idx="739">
                  <c:v>2715</c:v>
                </c:pt>
                <c:pt idx="740">
                  <c:v>2716</c:v>
                </c:pt>
                <c:pt idx="741">
                  <c:v>2717</c:v>
                </c:pt>
                <c:pt idx="742">
                  <c:v>2718</c:v>
                </c:pt>
                <c:pt idx="743">
                  <c:v>2719</c:v>
                </c:pt>
                <c:pt idx="744">
                  <c:v>2720</c:v>
                </c:pt>
                <c:pt idx="745">
                  <c:v>2721</c:v>
                </c:pt>
                <c:pt idx="746">
                  <c:v>2722</c:v>
                </c:pt>
                <c:pt idx="747">
                  <c:v>2723</c:v>
                </c:pt>
                <c:pt idx="748">
                  <c:v>2724</c:v>
                </c:pt>
                <c:pt idx="749">
                  <c:v>2725</c:v>
                </c:pt>
                <c:pt idx="750">
                  <c:v>2726</c:v>
                </c:pt>
                <c:pt idx="751">
                  <c:v>2727</c:v>
                </c:pt>
                <c:pt idx="752">
                  <c:v>2728</c:v>
                </c:pt>
                <c:pt idx="753">
                  <c:v>2729</c:v>
                </c:pt>
                <c:pt idx="754">
                  <c:v>2730</c:v>
                </c:pt>
                <c:pt idx="755">
                  <c:v>2731</c:v>
                </c:pt>
                <c:pt idx="756">
                  <c:v>2732</c:v>
                </c:pt>
                <c:pt idx="757">
                  <c:v>2733</c:v>
                </c:pt>
                <c:pt idx="758">
                  <c:v>2734</c:v>
                </c:pt>
                <c:pt idx="759">
                  <c:v>2735</c:v>
                </c:pt>
                <c:pt idx="760">
                  <c:v>2736</c:v>
                </c:pt>
                <c:pt idx="761">
                  <c:v>2737</c:v>
                </c:pt>
                <c:pt idx="762">
                  <c:v>2738</c:v>
                </c:pt>
                <c:pt idx="763">
                  <c:v>2739</c:v>
                </c:pt>
                <c:pt idx="764">
                  <c:v>2740</c:v>
                </c:pt>
                <c:pt idx="765">
                  <c:v>2741</c:v>
                </c:pt>
                <c:pt idx="766">
                  <c:v>2742</c:v>
                </c:pt>
                <c:pt idx="767">
                  <c:v>2743</c:v>
                </c:pt>
                <c:pt idx="768">
                  <c:v>2744</c:v>
                </c:pt>
                <c:pt idx="769">
                  <c:v>2745</c:v>
                </c:pt>
                <c:pt idx="770">
                  <c:v>2746</c:v>
                </c:pt>
                <c:pt idx="771">
                  <c:v>2747</c:v>
                </c:pt>
                <c:pt idx="772">
                  <c:v>2748</c:v>
                </c:pt>
                <c:pt idx="773">
                  <c:v>2749</c:v>
                </c:pt>
                <c:pt idx="774">
                  <c:v>2750</c:v>
                </c:pt>
                <c:pt idx="775">
                  <c:v>2751</c:v>
                </c:pt>
                <c:pt idx="776">
                  <c:v>2752</c:v>
                </c:pt>
                <c:pt idx="777">
                  <c:v>2753</c:v>
                </c:pt>
                <c:pt idx="778">
                  <c:v>2754</c:v>
                </c:pt>
                <c:pt idx="779">
                  <c:v>2755</c:v>
                </c:pt>
                <c:pt idx="780">
                  <c:v>2756</c:v>
                </c:pt>
                <c:pt idx="781">
                  <c:v>2757</c:v>
                </c:pt>
                <c:pt idx="782">
                  <c:v>2758</c:v>
                </c:pt>
                <c:pt idx="783">
                  <c:v>2759</c:v>
                </c:pt>
                <c:pt idx="784">
                  <c:v>2760</c:v>
                </c:pt>
                <c:pt idx="785">
                  <c:v>2761</c:v>
                </c:pt>
                <c:pt idx="786">
                  <c:v>2762</c:v>
                </c:pt>
                <c:pt idx="787">
                  <c:v>2763</c:v>
                </c:pt>
                <c:pt idx="788">
                  <c:v>2764</c:v>
                </c:pt>
                <c:pt idx="789">
                  <c:v>2765</c:v>
                </c:pt>
                <c:pt idx="790">
                  <c:v>2766</c:v>
                </c:pt>
                <c:pt idx="791">
                  <c:v>2767</c:v>
                </c:pt>
                <c:pt idx="792">
                  <c:v>2768</c:v>
                </c:pt>
                <c:pt idx="793">
                  <c:v>2769</c:v>
                </c:pt>
                <c:pt idx="794">
                  <c:v>2770</c:v>
                </c:pt>
                <c:pt idx="795">
                  <c:v>2771</c:v>
                </c:pt>
                <c:pt idx="796">
                  <c:v>2772</c:v>
                </c:pt>
                <c:pt idx="797">
                  <c:v>2773</c:v>
                </c:pt>
                <c:pt idx="798">
                  <c:v>2774</c:v>
                </c:pt>
                <c:pt idx="799">
                  <c:v>2775</c:v>
                </c:pt>
                <c:pt idx="800">
                  <c:v>2776</c:v>
                </c:pt>
                <c:pt idx="801">
                  <c:v>2777</c:v>
                </c:pt>
                <c:pt idx="802">
                  <c:v>2778</c:v>
                </c:pt>
                <c:pt idx="803">
                  <c:v>2779</c:v>
                </c:pt>
                <c:pt idx="804">
                  <c:v>2780</c:v>
                </c:pt>
                <c:pt idx="805">
                  <c:v>2781</c:v>
                </c:pt>
                <c:pt idx="806">
                  <c:v>2782</c:v>
                </c:pt>
                <c:pt idx="807">
                  <c:v>2783</c:v>
                </c:pt>
                <c:pt idx="808">
                  <c:v>2784</c:v>
                </c:pt>
                <c:pt idx="809">
                  <c:v>2785</c:v>
                </c:pt>
                <c:pt idx="810">
                  <c:v>2786</c:v>
                </c:pt>
                <c:pt idx="811">
                  <c:v>2787</c:v>
                </c:pt>
                <c:pt idx="812">
                  <c:v>2788</c:v>
                </c:pt>
                <c:pt idx="813">
                  <c:v>2789</c:v>
                </c:pt>
                <c:pt idx="814">
                  <c:v>2790</c:v>
                </c:pt>
                <c:pt idx="815">
                  <c:v>2791</c:v>
                </c:pt>
                <c:pt idx="816">
                  <c:v>2792</c:v>
                </c:pt>
                <c:pt idx="817">
                  <c:v>2793</c:v>
                </c:pt>
                <c:pt idx="818">
                  <c:v>2794</c:v>
                </c:pt>
                <c:pt idx="819">
                  <c:v>2795</c:v>
                </c:pt>
                <c:pt idx="820">
                  <c:v>2796</c:v>
                </c:pt>
                <c:pt idx="821">
                  <c:v>2797</c:v>
                </c:pt>
                <c:pt idx="822">
                  <c:v>2798</c:v>
                </c:pt>
                <c:pt idx="823">
                  <c:v>2799</c:v>
                </c:pt>
                <c:pt idx="824">
                  <c:v>2800</c:v>
                </c:pt>
                <c:pt idx="825">
                  <c:v>2801</c:v>
                </c:pt>
                <c:pt idx="826">
                  <c:v>2802</c:v>
                </c:pt>
                <c:pt idx="827">
                  <c:v>2803</c:v>
                </c:pt>
                <c:pt idx="828">
                  <c:v>2804</c:v>
                </c:pt>
                <c:pt idx="829">
                  <c:v>2805</c:v>
                </c:pt>
                <c:pt idx="830">
                  <c:v>2806</c:v>
                </c:pt>
                <c:pt idx="831">
                  <c:v>2807</c:v>
                </c:pt>
                <c:pt idx="832">
                  <c:v>2808</c:v>
                </c:pt>
                <c:pt idx="833">
                  <c:v>2809</c:v>
                </c:pt>
                <c:pt idx="834">
                  <c:v>2810</c:v>
                </c:pt>
                <c:pt idx="835">
                  <c:v>2811</c:v>
                </c:pt>
                <c:pt idx="836">
                  <c:v>2812</c:v>
                </c:pt>
                <c:pt idx="837">
                  <c:v>2813</c:v>
                </c:pt>
                <c:pt idx="838">
                  <c:v>2814</c:v>
                </c:pt>
                <c:pt idx="839">
                  <c:v>2815</c:v>
                </c:pt>
                <c:pt idx="840">
                  <c:v>2816</c:v>
                </c:pt>
                <c:pt idx="841">
                  <c:v>2817</c:v>
                </c:pt>
                <c:pt idx="842">
                  <c:v>2818</c:v>
                </c:pt>
                <c:pt idx="843">
                  <c:v>2819</c:v>
                </c:pt>
                <c:pt idx="844">
                  <c:v>2820</c:v>
                </c:pt>
                <c:pt idx="845">
                  <c:v>2821</c:v>
                </c:pt>
                <c:pt idx="846">
                  <c:v>2822</c:v>
                </c:pt>
                <c:pt idx="847">
                  <c:v>2823</c:v>
                </c:pt>
                <c:pt idx="848">
                  <c:v>2824</c:v>
                </c:pt>
                <c:pt idx="849">
                  <c:v>2825</c:v>
                </c:pt>
                <c:pt idx="850">
                  <c:v>2826</c:v>
                </c:pt>
                <c:pt idx="851">
                  <c:v>2827</c:v>
                </c:pt>
                <c:pt idx="852">
                  <c:v>2828</c:v>
                </c:pt>
                <c:pt idx="853">
                  <c:v>2829</c:v>
                </c:pt>
                <c:pt idx="854">
                  <c:v>2830</c:v>
                </c:pt>
                <c:pt idx="855">
                  <c:v>2831</c:v>
                </c:pt>
                <c:pt idx="856">
                  <c:v>2832</c:v>
                </c:pt>
                <c:pt idx="857">
                  <c:v>2833</c:v>
                </c:pt>
                <c:pt idx="858">
                  <c:v>2834</c:v>
                </c:pt>
                <c:pt idx="859">
                  <c:v>2835</c:v>
                </c:pt>
                <c:pt idx="860">
                  <c:v>2836</c:v>
                </c:pt>
                <c:pt idx="861">
                  <c:v>2837</c:v>
                </c:pt>
                <c:pt idx="862">
                  <c:v>2838</c:v>
                </c:pt>
                <c:pt idx="863">
                  <c:v>2839</c:v>
                </c:pt>
                <c:pt idx="864">
                  <c:v>2840</c:v>
                </c:pt>
                <c:pt idx="865">
                  <c:v>2841</c:v>
                </c:pt>
                <c:pt idx="866">
                  <c:v>2842</c:v>
                </c:pt>
                <c:pt idx="867">
                  <c:v>2843</c:v>
                </c:pt>
                <c:pt idx="868">
                  <c:v>2844</c:v>
                </c:pt>
                <c:pt idx="869">
                  <c:v>2845</c:v>
                </c:pt>
                <c:pt idx="870">
                  <c:v>2846</c:v>
                </c:pt>
                <c:pt idx="871">
                  <c:v>2847</c:v>
                </c:pt>
                <c:pt idx="872">
                  <c:v>2848</c:v>
                </c:pt>
                <c:pt idx="873">
                  <c:v>2849</c:v>
                </c:pt>
                <c:pt idx="874">
                  <c:v>2850</c:v>
                </c:pt>
                <c:pt idx="875">
                  <c:v>2851</c:v>
                </c:pt>
                <c:pt idx="876">
                  <c:v>2852</c:v>
                </c:pt>
                <c:pt idx="877">
                  <c:v>2853</c:v>
                </c:pt>
                <c:pt idx="878">
                  <c:v>2854</c:v>
                </c:pt>
                <c:pt idx="879">
                  <c:v>2855</c:v>
                </c:pt>
                <c:pt idx="880">
                  <c:v>2856</c:v>
                </c:pt>
                <c:pt idx="881">
                  <c:v>2857</c:v>
                </c:pt>
                <c:pt idx="882">
                  <c:v>2858</c:v>
                </c:pt>
                <c:pt idx="883">
                  <c:v>2859</c:v>
                </c:pt>
                <c:pt idx="884">
                  <c:v>2860</c:v>
                </c:pt>
                <c:pt idx="885">
                  <c:v>2861</c:v>
                </c:pt>
                <c:pt idx="886">
                  <c:v>2862</c:v>
                </c:pt>
                <c:pt idx="887">
                  <c:v>2863</c:v>
                </c:pt>
                <c:pt idx="888">
                  <c:v>2864</c:v>
                </c:pt>
                <c:pt idx="889">
                  <c:v>2865</c:v>
                </c:pt>
                <c:pt idx="890">
                  <c:v>2866</c:v>
                </c:pt>
                <c:pt idx="891">
                  <c:v>2867</c:v>
                </c:pt>
                <c:pt idx="892">
                  <c:v>2868</c:v>
                </c:pt>
                <c:pt idx="893">
                  <c:v>2869</c:v>
                </c:pt>
                <c:pt idx="894">
                  <c:v>2870</c:v>
                </c:pt>
                <c:pt idx="895">
                  <c:v>2871</c:v>
                </c:pt>
                <c:pt idx="896">
                  <c:v>2872</c:v>
                </c:pt>
                <c:pt idx="897">
                  <c:v>2873</c:v>
                </c:pt>
                <c:pt idx="898">
                  <c:v>2874</c:v>
                </c:pt>
                <c:pt idx="899">
                  <c:v>2875</c:v>
                </c:pt>
                <c:pt idx="900">
                  <c:v>2876</c:v>
                </c:pt>
                <c:pt idx="901">
                  <c:v>2877</c:v>
                </c:pt>
                <c:pt idx="902">
                  <c:v>2878</c:v>
                </c:pt>
                <c:pt idx="903">
                  <c:v>2879</c:v>
                </c:pt>
                <c:pt idx="904">
                  <c:v>2880</c:v>
                </c:pt>
                <c:pt idx="905">
                  <c:v>2881</c:v>
                </c:pt>
                <c:pt idx="906">
                  <c:v>2882</c:v>
                </c:pt>
                <c:pt idx="907">
                  <c:v>2883</c:v>
                </c:pt>
                <c:pt idx="908">
                  <c:v>2884</c:v>
                </c:pt>
                <c:pt idx="909">
                  <c:v>2885</c:v>
                </c:pt>
                <c:pt idx="910">
                  <c:v>2886</c:v>
                </c:pt>
                <c:pt idx="911">
                  <c:v>2887</c:v>
                </c:pt>
                <c:pt idx="912">
                  <c:v>2888</c:v>
                </c:pt>
                <c:pt idx="913">
                  <c:v>2889</c:v>
                </c:pt>
                <c:pt idx="914">
                  <c:v>2890</c:v>
                </c:pt>
                <c:pt idx="915">
                  <c:v>2891</c:v>
                </c:pt>
                <c:pt idx="916">
                  <c:v>2892</c:v>
                </c:pt>
                <c:pt idx="917">
                  <c:v>2893</c:v>
                </c:pt>
                <c:pt idx="918">
                  <c:v>2894</c:v>
                </c:pt>
                <c:pt idx="919">
                  <c:v>2895</c:v>
                </c:pt>
                <c:pt idx="920">
                  <c:v>2896</c:v>
                </c:pt>
                <c:pt idx="921">
                  <c:v>2897</c:v>
                </c:pt>
                <c:pt idx="922">
                  <c:v>2898</c:v>
                </c:pt>
                <c:pt idx="923">
                  <c:v>2899</c:v>
                </c:pt>
                <c:pt idx="924">
                  <c:v>2900</c:v>
                </c:pt>
                <c:pt idx="925">
                  <c:v>2901</c:v>
                </c:pt>
                <c:pt idx="926">
                  <c:v>2902</c:v>
                </c:pt>
                <c:pt idx="927">
                  <c:v>2903</c:v>
                </c:pt>
                <c:pt idx="928">
                  <c:v>2904</c:v>
                </c:pt>
                <c:pt idx="929">
                  <c:v>2905</c:v>
                </c:pt>
                <c:pt idx="930">
                  <c:v>2906</c:v>
                </c:pt>
                <c:pt idx="931">
                  <c:v>2907</c:v>
                </c:pt>
                <c:pt idx="932">
                  <c:v>2908</c:v>
                </c:pt>
                <c:pt idx="933">
                  <c:v>2909</c:v>
                </c:pt>
                <c:pt idx="934">
                  <c:v>2910</c:v>
                </c:pt>
                <c:pt idx="935">
                  <c:v>2911</c:v>
                </c:pt>
                <c:pt idx="936">
                  <c:v>2912</c:v>
                </c:pt>
                <c:pt idx="937">
                  <c:v>2913</c:v>
                </c:pt>
                <c:pt idx="938">
                  <c:v>2914</c:v>
                </c:pt>
                <c:pt idx="939">
                  <c:v>2915</c:v>
                </c:pt>
                <c:pt idx="940">
                  <c:v>2916</c:v>
                </c:pt>
                <c:pt idx="941">
                  <c:v>2917</c:v>
                </c:pt>
                <c:pt idx="942">
                  <c:v>2918</c:v>
                </c:pt>
                <c:pt idx="943">
                  <c:v>2919</c:v>
                </c:pt>
                <c:pt idx="944">
                  <c:v>2920</c:v>
                </c:pt>
                <c:pt idx="945">
                  <c:v>2921</c:v>
                </c:pt>
                <c:pt idx="946">
                  <c:v>2922</c:v>
                </c:pt>
                <c:pt idx="947">
                  <c:v>2923</c:v>
                </c:pt>
                <c:pt idx="948">
                  <c:v>2924</c:v>
                </c:pt>
                <c:pt idx="949">
                  <c:v>2925</c:v>
                </c:pt>
                <c:pt idx="950">
                  <c:v>2926</c:v>
                </c:pt>
                <c:pt idx="951">
                  <c:v>2927</c:v>
                </c:pt>
                <c:pt idx="952">
                  <c:v>2928</c:v>
                </c:pt>
                <c:pt idx="953">
                  <c:v>2929</c:v>
                </c:pt>
                <c:pt idx="954">
                  <c:v>2930</c:v>
                </c:pt>
                <c:pt idx="955">
                  <c:v>2931</c:v>
                </c:pt>
                <c:pt idx="956">
                  <c:v>2932</c:v>
                </c:pt>
                <c:pt idx="957">
                  <c:v>2933</c:v>
                </c:pt>
                <c:pt idx="958">
                  <c:v>2934</c:v>
                </c:pt>
                <c:pt idx="959">
                  <c:v>2935</c:v>
                </c:pt>
                <c:pt idx="960">
                  <c:v>2936</c:v>
                </c:pt>
                <c:pt idx="961">
                  <c:v>2937</c:v>
                </c:pt>
                <c:pt idx="962">
                  <c:v>2938</c:v>
                </c:pt>
                <c:pt idx="963">
                  <c:v>2939</c:v>
                </c:pt>
                <c:pt idx="964">
                  <c:v>2940</c:v>
                </c:pt>
                <c:pt idx="965">
                  <c:v>2941</c:v>
                </c:pt>
                <c:pt idx="966">
                  <c:v>2942</c:v>
                </c:pt>
                <c:pt idx="967">
                  <c:v>2943</c:v>
                </c:pt>
                <c:pt idx="968">
                  <c:v>2944</c:v>
                </c:pt>
                <c:pt idx="969">
                  <c:v>2945</c:v>
                </c:pt>
                <c:pt idx="970">
                  <c:v>2946</c:v>
                </c:pt>
                <c:pt idx="971">
                  <c:v>2947</c:v>
                </c:pt>
                <c:pt idx="972">
                  <c:v>2948</c:v>
                </c:pt>
                <c:pt idx="973">
                  <c:v>2949</c:v>
                </c:pt>
                <c:pt idx="974">
                  <c:v>2950</c:v>
                </c:pt>
                <c:pt idx="975">
                  <c:v>2951</c:v>
                </c:pt>
                <c:pt idx="976">
                  <c:v>2952</c:v>
                </c:pt>
                <c:pt idx="977">
                  <c:v>2953</c:v>
                </c:pt>
                <c:pt idx="978">
                  <c:v>2954</c:v>
                </c:pt>
                <c:pt idx="979">
                  <c:v>2955</c:v>
                </c:pt>
                <c:pt idx="980">
                  <c:v>2956</c:v>
                </c:pt>
                <c:pt idx="981">
                  <c:v>2957</c:v>
                </c:pt>
                <c:pt idx="982">
                  <c:v>2958</c:v>
                </c:pt>
                <c:pt idx="983">
                  <c:v>2959</c:v>
                </c:pt>
                <c:pt idx="984">
                  <c:v>2960</c:v>
                </c:pt>
                <c:pt idx="985">
                  <c:v>2961</c:v>
                </c:pt>
                <c:pt idx="986">
                  <c:v>2962</c:v>
                </c:pt>
                <c:pt idx="987">
                  <c:v>2963</c:v>
                </c:pt>
                <c:pt idx="988">
                  <c:v>2964</c:v>
                </c:pt>
                <c:pt idx="989">
                  <c:v>2965</c:v>
                </c:pt>
                <c:pt idx="990">
                  <c:v>2966</c:v>
                </c:pt>
                <c:pt idx="991">
                  <c:v>2967</c:v>
                </c:pt>
                <c:pt idx="992">
                  <c:v>2968</c:v>
                </c:pt>
                <c:pt idx="993">
                  <c:v>2969</c:v>
                </c:pt>
                <c:pt idx="994">
                  <c:v>2970</c:v>
                </c:pt>
                <c:pt idx="995">
                  <c:v>2971</c:v>
                </c:pt>
                <c:pt idx="996">
                  <c:v>2972</c:v>
                </c:pt>
                <c:pt idx="997">
                  <c:v>2973</c:v>
                </c:pt>
                <c:pt idx="998">
                  <c:v>2974</c:v>
                </c:pt>
                <c:pt idx="999">
                  <c:v>2975</c:v>
                </c:pt>
                <c:pt idx="1000">
                  <c:v>2976</c:v>
                </c:pt>
                <c:pt idx="1001">
                  <c:v>2977</c:v>
                </c:pt>
                <c:pt idx="1002">
                  <c:v>2978</c:v>
                </c:pt>
                <c:pt idx="1003">
                  <c:v>2979</c:v>
                </c:pt>
                <c:pt idx="1004">
                  <c:v>2980</c:v>
                </c:pt>
                <c:pt idx="1005">
                  <c:v>2981</c:v>
                </c:pt>
                <c:pt idx="1006">
                  <c:v>2982</c:v>
                </c:pt>
                <c:pt idx="1007">
                  <c:v>2983</c:v>
                </c:pt>
                <c:pt idx="1008">
                  <c:v>2984</c:v>
                </c:pt>
                <c:pt idx="1009">
                  <c:v>2985</c:v>
                </c:pt>
                <c:pt idx="1010">
                  <c:v>2986</c:v>
                </c:pt>
                <c:pt idx="1011">
                  <c:v>2987</c:v>
                </c:pt>
                <c:pt idx="1012">
                  <c:v>2988</c:v>
                </c:pt>
                <c:pt idx="1013">
                  <c:v>2989</c:v>
                </c:pt>
                <c:pt idx="1014">
                  <c:v>2990</c:v>
                </c:pt>
                <c:pt idx="1015">
                  <c:v>2991</c:v>
                </c:pt>
                <c:pt idx="1016">
                  <c:v>2992</c:v>
                </c:pt>
                <c:pt idx="1017">
                  <c:v>2993</c:v>
                </c:pt>
                <c:pt idx="1018">
                  <c:v>2994</c:v>
                </c:pt>
                <c:pt idx="1019">
                  <c:v>2995</c:v>
                </c:pt>
                <c:pt idx="1020">
                  <c:v>2996</c:v>
                </c:pt>
                <c:pt idx="1021">
                  <c:v>2997</c:v>
                </c:pt>
                <c:pt idx="1022">
                  <c:v>2998</c:v>
                </c:pt>
                <c:pt idx="1023">
                  <c:v>2999</c:v>
                </c:pt>
                <c:pt idx="1024">
                  <c:v>3000</c:v>
                </c:pt>
                <c:pt idx="1025">
                  <c:v>3001</c:v>
                </c:pt>
                <c:pt idx="1026">
                  <c:v>3002</c:v>
                </c:pt>
                <c:pt idx="1027">
                  <c:v>3003</c:v>
                </c:pt>
                <c:pt idx="1028">
                  <c:v>3004</c:v>
                </c:pt>
                <c:pt idx="1029">
                  <c:v>3005</c:v>
                </c:pt>
                <c:pt idx="1030">
                  <c:v>3006</c:v>
                </c:pt>
                <c:pt idx="1031">
                  <c:v>3007</c:v>
                </c:pt>
                <c:pt idx="1032">
                  <c:v>3008</c:v>
                </c:pt>
                <c:pt idx="1033">
                  <c:v>3009</c:v>
                </c:pt>
                <c:pt idx="1034">
                  <c:v>3010</c:v>
                </c:pt>
                <c:pt idx="1035">
                  <c:v>3011</c:v>
                </c:pt>
                <c:pt idx="1036">
                  <c:v>3012</c:v>
                </c:pt>
                <c:pt idx="1037">
                  <c:v>3013</c:v>
                </c:pt>
                <c:pt idx="1038">
                  <c:v>3014</c:v>
                </c:pt>
                <c:pt idx="1039">
                  <c:v>3015</c:v>
                </c:pt>
                <c:pt idx="1040">
                  <c:v>3016</c:v>
                </c:pt>
                <c:pt idx="1041">
                  <c:v>3017</c:v>
                </c:pt>
                <c:pt idx="1042">
                  <c:v>3018</c:v>
                </c:pt>
                <c:pt idx="1043">
                  <c:v>3019</c:v>
                </c:pt>
                <c:pt idx="1044">
                  <c:v>3020</c:v>
                </c:pt>
                <c:pt idx="1045">
                  <c:v>3021</c:v>
                </c:pt>
                <c:pt idx="1046">
                  <c:v>3022</c:v>
                </c:pt>
                <c:pt idx="1047">
                  <c:v>3023</c:v>
                </c:pt>
                <c:pt idx="1048">
                  <c:v>3024</c:v>
                </c:pt>
                <c:pt idx="1049">
                  <c:v>3025</c:v>
                </c:pt>
                <c:pt idx="1050">
                  <c:v>3026</c:v>
                </c:pt>
                <c:pt idx="1051">
                  <c:v>3027</c:v>
                </c:pt>
                <c:pt idx="1052">
                  <c:v>3028</c:v>
                </c:pt>
                <c:pt idx="1053">
                  <c:v>3029</c:v>
                </c:pt>
                <c:pt idx="1054">
                  <c:v>3030</c:v>
                </c:pt>
                <c:pt idx="1055">
                  <c:v>3031</c:v>
                </c:pt>
                <c:pt idx="1056">
                  <c:v>3032</c:v>
                </c:pt>
                <c:pt idx="1057">
                  <c:v>3033</c:v>
                </c:pt>
                <c:pt idx="1058">
                  <c:v>3034</c:v>
                </c:pt>
                <c:pt idx="1059">
                  <c:v>3035</c:v>
                </c:pt>
                <c:pt idx="1060">
                  <c:v>3036</c:v>
                </c:pt>
                <c:pt idx="1061">
                  <c:v>3037</c:v>
                </c:pt>
                <c:pt idx="1062">
                  <c:v>3038</c:v>
                </c:pt>
                <c:pt idx="1063">
                  <c:v>3039</c:v>
                </c:pt>
                <c:pt idx="1064">
                  <c:v>3040</c:v>
                </c:pt>
                <c:pt idx="1065">
                  <c:v>3041</c:v>
                </c:pt>
                <c:pt idx="1066">
                  <c:v>3042</c:v>
                </c:pt>
                <c:pt idx="1067">
                  <c:v>3043</c:v>
                </c:pt>
                <c:pt idx="1068">
                  <c:v>3044</c:v>
                </c:pt>
                <c:pt idx="1069">
                  <c:v>3045</c:v>
                </c:pt>
                <c:pt idx="1070">
                  <c:v>3046</c:v>
                </c:pt>
                <c:pt idx="1071">
                  <c:v>3047</c:v>
                </c:pt>
                <c:pt idx="1072">
                  <c:v>3048</c:v>
                </c:pt>
                <c:pt idx="1073">
                  <c:v>3049</c:v>
                </c:pt>
                <c:pt idx="1074">
                  <c:v>3050</c:v>
                </c:pt>
                <c:pt idx="1075">
                  <c:v>3051</c:v>
                </c:pt>
                <c:pt idx="1076">
                  <c:v>3052</c:v>
                </c:pt>
                <c:pt idx="1077">
                  <c:v>3053</c:v>
                </c:pt>
                <c:pt idx="1078">
                  <c:v>3054</c:v>
                </c:pt>
                <c:pt idx="1079">
                  <c:v>3055</c:v>
                </c:pt>
                <c:pt idx="1080">
                  <c:v>3056</c:v>
                </c:pt>
                <c:pt idx="1081">
                  <c:v>3057</c:v>
                </c:pt>
                <c:pt idx="1082">
                  <c:v>3058</c:v>
                </c:pt>
                <c:pt idx="1083">
                  <c:v>3059</c:v>
                </c:pt>
                <c:pt idx="1084">
                  <c:v>3060</c:v>
                </c:pt>
                <c:pt idx="1085">
                  <c:v>3061</c:v>
                </c:pt>
                <c:pt idx="1086">
                  <c:v>3062</c:v>
                </c:pt>
                <c:pt idx="1087">
                  <c:v>3063</c:v>
                </c:pt>
                <c:pt idx="1088">
                  <c:v>3064</c:v>
                </c:pt>
                <c:pt idx="1089">
                  <c:v>3065</c:v>
                </c:pt>
                <c:pt idx="1090">
                  <c:v>3066</c:v>
                </c:pt>
                <c:pt idx="1091">
                  <c:v>3067</c:v>
                </c:pt>
                <c:pt idx="1092">
                  <c:v>3068</c:v>
                </c:pt>
                <c:pt idx="1093">
                  <c:v>3069</c:v>
                </c:pt>
                <c:pt idx="1094">
                  <c:v>3070</c:v>
                </c:pt>
                <c:pt idx="1095">
                  <c:v>3071</c:v>
                </c:pt>
                <c:pt idx="1096">
                  <c:v>3072</c:v>
                </c:pt>
                <c:pt idx="1097">
                  <c:v>3073</c:v>
                </c:pt>
                <c:pt idx="1098">
                  <c:v>3074</c:v>
                </c:pt>
                <c:pt idx="1099">
                  <c:v>3075</c:v>
                </c:pt>
                <c:pt idx="1100">
                  <c:v>3076</c:v>
                </c:pt>
                <c:pt idx="1101">
                  <c:v>3077</c:v>
                </c:pt>
                <c:pt idx="1102">
                  <c:v>3078</c:v>
                </c:pt>
                <c:pt idx="1103">
                  <c:v>3079</c:v>
                </c:pt>
                <c:pt idx="1104">
                  <c:v>3080</c:v>
                </c:pt>
                <c:pt idx="1105">
                  <c:v>3081</c:v>
                </c:pt>
                <c:pt idx="1106">
                  <c:v>3082</c:v>
                </c:pt>
                <c:pt idx="1107">
                  <c:v>3083</c:v>
                </c:pt>
                <c:pt idx="1108">
                  <c:v>3084</c:v>
                </c:pt>
                <c:pt idx="1109">
                  <c:v>3085</c:v>
                </c:pt>
                <c:pt idx="1110">
                  <c:v>3086</c:v>
                </c:pt>
                <c:pt idx="1111">
                  <c:v>3087</c:v>
                </c:pt>
                <c:pt idx="1112">
                  <c:v>3088</c:v>
                </c:pt>
                <c:pt idx="1113">
                  <c:v>3089</c:v>
                </c:pt>
                <c:pt idx="1114">
                  <c:v>3090</c:v>
                </c:pt>
                <c:pt idx="1115">
                  <c:v>3091</c:v>
                </c:pt>
                <c:pt idx="1116">
                  <c:v>3092</c:v>
                </c:pt>
                <c:pt idx="1117">
                  <c:v>3093</c:v>
                </c:pt>
                <c:pt idx="1118">
                  <c:v>3094</c:v>
                </c:pt>
                <c:pt idx="1119">
                  <c:v>3095</c:v>
                </c:pt>
                <c:pt idx="1120">
                  <c:v>3096</c:v>
                </c:pt>
                <c:pt idx="1121">
                  <c:v>3097</c:v>
                </c:pt>
                <c:pt idx="1122">
                  <c:v>3098</c:v>
                </c:pt>
                <c:pt idx="1123">
                  <c:v>3099</c:v>
                </c:pt>
                <c:pt idx="1124">
                  <c:v>3100</c:v>
                </c:pt>
                <c:pt idx="1125">
                  <c:v>3101</c:v>
                </c:pt>
                <c:pt idx="1126">
                  <c:v>3102</c:v>
                </c:pt>
                <c:pt idx="1127">
                  <c:v>3103</c:v>
                </c:pt>
                <c:pt idx="1128">
                  <c:v>3104</c:v>
                </c:pt>
                <c:pt idx="1129">
                  <c:v>3105</c:v>
                </c:pt>
                <c:pt idx="1130">
                  <c:v>3106</c:v>
                </c:pt>
                <c:pt idx="1131">
                  <c:v>3107</c:v>
                </c:pt>
                <c:pt idx="1132">
                  <c:v>3108</c:v>
                </c:pt>
                <c:pt idx="1133">
                  <c:v>3109</c:v>
                </c:pt>
                <c:pt idx="1134">
                  <c:v>3110</c:v>
                </c:pt>
                <c:pt idx="1135">
                  <c:v>3111</c:v>
                </c:pt>
                <c:pt idx="1136">
                  <c:v>3112</c:v>
                </c:pt>
                <c:pt idx="1137">
                  <c:v>3113</c:v>
                </c:pt>
                <c:pt idx="1138">
                  <c:v>3114</c:v>
                </c:pt>
                <c:pt idx="1139">
                  <c:v>3115</c:v>
                </c:pt>
                <c:pt idx="1140">
                  <c:v>3116</c:v>
                </c:pt>
                <c:pt idx="1141">
                  <c:v>3117</c:v>
                </c:pt>
                <c:pt idx="1142">
                  <c:v>3118</c:v>
                </c:pt>
                <c:pt idx="1143">
                  <c:v>3119</c:v>
                </c:pt>
                <c:pt idx="1144">
                  <c:v>3120</c:v>
                </c:pt>
                <c:pt idx="1145">
                  <c:v>3121</c:v>
                </c:pt>
                <c:pt idx="1146">
                  <c:v>3122</c:v>
                </c:pt>
                <c:pt idx="1147">
                  <c:v>3123</c:v>
                </c:pt>
                <c:pt idx="1148">
                  <c:v>3124</c:v>
                </c:pt>
                <c:pt idx="1149">
                  <c:v>3125</c:v>
                </c:pt>
                <c:pt idx="1150">
                  <c:v>3126</c:v>
                </c:pt>
                <c:pt idx="1151">
                  <c:v>3127</c:v>
                </c:pt>
                <c:pt idx="1152">
                  <c:v>3128</c:v>
                </c:pt>
                <c:pt idx="1153">
                  <c:v>3129</c:v>
                </c:pt>
                <c:pt idx="1154">
                  <c:v>3130</c:v>
                </c:pt>
                <c:pt idx="1155">
                  <c:v>3131</c:v>
                </c:pt>
                <c:pt idx="1156">
                  <c:v>3132</c:v>
                </c:pt>
                <c:pt idx="1157">
                  <c:v>3133</c:v>
                </c:pt>
                <c:pt idx="1158">
                  <c:v>3134</c:v>
                </c:pt>
                <c:pt idx="1159">
                  <c:v>3135</c:v>
                </c:pt>
                <c:pt idx="1160">
                  <c:v>3136</c:v>
                </c:pt>
                <c:pt idx="1161">
                  <c:v>3137</c:v>
                </c:pt>
                <c:pt idx="1162">
                  <c:v>3138</c:v>
                </c:pt>
                <c:pt idx="1163">
                  <c:v>3139</c:v>
                </c:pt>
                <c:pt idx="1164">
                  <c:v>3140</c:v>
                </c:pt>
                <c:pt idx="1165">
                  <c:v>3141</c:v>
                </c:pt>
                <c:pt idx="1166">
                  <c:v>3142</c:v>
                </c:pt>
                <c:pt idx="1167">
                  <c:v>3143</c:v>
                </c:pt>
                <c:pt idx="1168">
                  <c:v>3144</c:v>
                </c:pt>
                <c:pt idx="1169">
                  <c:v>3145</c:v>
                </c:pt>
                <c:pt idx="1170">
                  <c:v>3146</c:v>
                </c:pt>
                <c:pt idx="1171">
                  <c:v>3147</c:v>
                </c:pt>
                <c:pt idx="1172">
                  <c:v>3148</c:v>
                </c:pt>
                <c:pt idx="1173">
                  <c:v>3149</c:v>
                </c:pt>
                <c:pt idx="1174">
                  <c:v>3150</c:v>
                </c:pt>
                <c:pt idx="1175">
                  <c:v>3151</c:v>
                </c:pt>
                <c:pt idx="1176">
                  <c:v>3152</c:v>
                </c:pt>
                <c:pt idx="1177">
                  <c:v>3153</c:v>
                </c:pt>
                <c:pt idx="1178">
                  <c:v>3154</c:v>
                </c:pt>
                <c:pt idx="1179">
                  <c:v>3155</c:v>
                </c:pt>
                <c:pt idx="1180">
                  <c:v>3156</c:v>
                </c:pt>
                <c:pt idx="1181">
                  <c:v>3157</c:v>
                </c:pt>
                <c:pt idx="1182">
                  <c:v>3158</c:v>
                </c:pt>
                <c:pt idx="1183">
                  <c:v>3159</c:v>
                </c:pt>
                <c:pt idx="1184">
                  <c:v>3160</c:v>
                </c:pt>
                <c:pt idx="1185">
                  <c:v>3161</c:v>
                </c:pt>
                <c:pt idx="1186">
                  <c:v>3162</c:v>
                </c:pt>
                <c:pt idx="1187">
                  <c:v>3163</c:v>
                </c:pt>
                <c:pt idx="1188">
                  <c:v>3164</c:v>
                </c:pt>
                <c:pt idx="1189">
                  <c:v>3165</c:v>
                </c:pt>
                <c:pt idx="1190">
                  <c:v>3166</c:v>
                </c:pt>
                <c:pt idx="1191">
                  <c:v>3167</c:v>
                </c:pt>
                <c:pt idx="1192">
                  <c:v>3168</c:v>
                </c:pt>
                <c:pt idx="1193">
                  <c:v>3169</c:v>
                </c:pt>
                <c:pt idx="1194">
                  <c:v>3170</c:v>
                </c:pt>
                <c:pt idx="1195">
                  <c:v>3171</c:v>
                </c:pt>
                <c:pt idx="1196">
                  <c:v>3172</c:v>
                </c:pt>
                <c:pt idx="1197">
                  <c:v>3173</c:v>
                </c:pt>
                <c:pt idx="1198">
                  <c:v>3174</c:v>
                </c:pt>
                <c:pt idx="1199">
                  <c:v>3175</c:v>
                </c:pt>
                <c:pt idx="1200">
                  <c:v>3176</c:v>
                </c:pt>
                <c:pt idx="1201">
                  <c:v>3177</c:v>
                </c:pt>
                <c:pt idx="1202">
                  <c:v>3178</c:v>
                </c:pt>
                <c:pt idx="1203">
                  <c:v>3179</c:v>
                </c:pt>
                <c:pt idx="1204">
                  <c:v>3180</c:v>
                </c:pt>
                <c:pt idx="1205">
                  <c:v>3181</c:v>
                </c:pt>
                <c:pt idx="1206">
                  <c:v>3182</c:v>
                </c:pt>
                <c:pt idx="1207">
                  <c:v>3183</c:v>
                </c:pt>
                <c:pt idx="1208">
                  <c:v>3184</c:v>
                </c:pt>
                <c:pt idx="1209">
                  <c:v>3185</c:v>
                </c:pt>
                <c:pt idx="1210">
                  <c:v>3186</c:v>
                </c:pt>
                <c:pt idx="1211">
                  <c:v>3187</c:v>
                </c:pt>
                <c:pt idx="1212">
                  <c:v>3188</c:v>
                </c:pt>
                <c:pt idx="1213">
                  <c:v>3189</c:v>
                </c:pt>
                <c:pt idx="1214">
                  <c:v>3190</c:v>
                </c:pt>
                <c:pt idx="1215">
                  <c:v>3191</c:v>
                </c:pt>
                <c:pt idx="1216">
                  <c:v>3192</c:v>
                </c:pt>
                <c:pt idx="1217">
                  <c:v>3193</c:v>
                </c:pt>
                <c:pt idx="1218">
                  <c:v>3194</c:v>
                </c:pt>
                <c:pt idx="1219">
                  <c:v>3195</c:v>
                </c:pt>
                <c:pt idx="1220">
                  <c:v>3196</c:v>
                </c:pt>
                <c:pt idx="1221">
                  <c:v>3197</c:v>
                </c:pt>
                <c:pt idx="1222">
                  <c:v>3198</c:v>
                </c:pt>
                <c:pt idx="1223">
                  <c:v>3199</c:v>
                </c:pt>
                <c:pt idx="1224">
                  <c:v>3200</c:v>
                </c:pt>
                <c:pt idx="1225">
                  <c:v>3201</c:v>
                </c:pt>
                <c:pt idx="1226">
                  <c:v>3202</c:v>
                </c:pt>
                <c:pt idx="1227">
                  <c:v>3203</c:v>
                </c:pt>
                <c:pt idx="1228">
                  <c:v>3204</c:v>
                </c:pt>
                <c:pt idx="1229">
                  <c:v>3205</c:v>
                </c:pt>
                <c:pt idx="1230">
                  <c:v>3206</c:v>
                </c:pt>
                <c:pt idx="1231">
                  <c:v>3207</c:v>
                </c:pt>
                <c:pt idx="1232">
                  <c:v>3208</c:v>
                </c:pt>
                <c:pt idx="1233">
                  <c:v>3209</c:v>
                </c:pt>
                <c:pt idx="1234">
                  <c:v>3210</c:v>
                </c:pt>
                <c:pt idx="1235">
                  <c:v>3211</c:v>
                </c:pt>
                <c:pt idx="1236">
                  <c:v>3212</c:v>
                </c:pt>
                <c:pt idx="1237">
                  <c:v>3213</c:v>
                </c:pt>
                <c:pt idx="1238">
                  <c:v>3214</c:v>
                </c:pt>
                <c:pt idx="1239">
                  <c:v>3215</c:v>
                </c:pt>
                <c:pt idx="1240">
                  <c:v>3216</c:v>
                </c:pt>
                <c:pt idx="1241">
                  <c:v>3217</c:v>
                </c:pt>
                <c:pt idx="1242">
                  <c:v>3218</c:v>
                </c:pt>
                <c:pt idx="1243">
                  <c:v>3219</c:v>
                </c:pt>
                <c:pt idx="1244">
                  <c:v>3220</c:v>
                </c:pt>
                <c:pt idx="1245">
                  <c:v>3221</c:v>
                </c:pt>
                <c:pt idx="1246">
                  <c:v>3222</c:v>
                </c:pt>
                <c:pt idx="1247">
                  <c:v>3223</c:v>
                </c:pt>
                <c:pt idx="1248">
                  <c:v>3224</c:v>
                </c:pt>
                <c:pt idx="1249">
                  <c:v>3225</c:v>
                </c:pt>
                <c:pt idx="1250">
                  <c:v>3226</c:v>
                </c:pt>
                <c:pt idx="1251">
                  <c:v>3227</c:v>
                </c:pt>
                <c:pt idx="1252">
                  <c:v>3228</c:v>
                </c:pt>
                <c:pt idx="1253">
                  <c:v>3229</c:v>
                </c:pt>
                <c:pt idx="1254">
                  <c:v>3230</c:v>
                </c:pt>
                <c:pt idx="1255">
                  <c:v>3231</c:v>
                </c:pt>
                <c:pt idx="1256">
                  <c:v>3232</c:v>
                </c:pt>
                <c:pt idx="1257">
                  <c:v>3233</c:v>
                </c:pt>
                <c:pt idx="1258">
                  <c:v>3234</c:v>
                </c:pt>
                <c:pt idx="1259">
                  <c:v>3235</c:v>
                </c:pt>
                <c:pt idx="1260">
                  <c:v>3236</c:v>
                </c:pt>
                <c:pt idx="1261">
                  <c:v>3237</c:v>
                </c:pt>
                <c:pt idx="1262">
                  <c:v>3238</c:v>
                </c:pt>
                <c:pt idx="1263">
                  <c:v>3239</c:v>
                </c:pt>
                <c:pt idx="1264">
                  <c:v>3240</c:v>
                </c:pt>
                <c:pt idx="1265">
                  <c:v>3241</c:v>
                </c:pt>
                <c:pt idx="1266">
                  <c:v>3242</c:v>
                </c:pt>
                <c:pt idx="1267">
                  <c:v>3243</c:v>
                </c:pt>
                <c:pt idx="1268">
                  <c:v>3244</c:v>
                </c:pt>
                <c:pt idx="1269">
                  <c:v>3245</c:v>
                </c:pt>
                <c:pt idx="1270">
                  <c:v>3246</c:v>
                </c:pt>
                <c:pt idx="1271">
                  <c:v>3247</c:v>
                </c:pt>
                <c:pt idx="1272">
                  <c:v>3248</c:v>
                </c:pt>
                <c:pt idx="1273">
                  <c:v>3249</c:v>
                </c:pt>
                <c:pt idx="1274">
                  <c:v>3250</c:v>
                </c:pt>
                <c:pt idx="1275">
                  <c:v>3251</c:v>
                </c:pt>
                <c:pt idx="1276">
                  <c:v>3252</c:v>
                </c:pt>
                <c:pt idx="1277">
                  <c:v>3253</c:v>
                </c:pt>
                <c:pt idx="1278">
                  <c:v>3254</c:v>
                </c:pt>
                <c:pt idx="1279">
                  <c:v>3255</c:v>
                </c:pt>
                <c:pt idx="1280">
                  <c:v>3256</c:v>
                </c:pt>
                <c:pt idx="1281">
                  <c:v>3257</c:v>
                </c:pt>
                <c:pt idx="1282">
                  <c:v>3258</c:v>
                </c:pt>
                <c:pt idx="1283">
                  <c:v>3259</c:v>
                </c:pt>
                <c:pt idx="1284">
                  <c:v>3260</c:v>
                </c:pt>
                <c:pt idx="1285">
                  <c:v>3261</c:v>
                </c:pt>
                <c:pt idx="1286">
                  <c:v>3262</c:v>
                </c:pt>
                <c:pt idx="1287">
                  <c:v>3263</c:v>
                </c:pt>
                <c:pt idx="1288">
                  <c:v>3264</c:v>
                </c:pt>
                <c:pt idx="1289">
                  <c:v>3265</c:v>
                </c:pt>
                <c:pt idx="1290">
                  <c:v>3266</c:v>
                </c:pt>
                <c:pt idx="1291">
                  <c:v>3267</c:v>
                </c:pt>
                <c:pt idx="1292">
                  <c:v>3268</c:v>
                </c:pt>
                <c:pt idx="1293">
                  <c:v>3269</c:v>
                </c:pt>
                <c:pt idx="1294">
                  <c:v>3270</c:v>
                </c:pt>
                <c:pt idx="1295">
                  <c:v>3271</c:v>
                </c:pt>
                <c:pt idx="1296">
                  <c:v>3272</c:v>
                </c:pt>
                <c:pt idx="1297">
                  <c:v>3273</c:v>
                </c:pt>
                <c:pt idx="1298">
                  <c:v>3274</c:v>
                </c:pt>
                <c:pt idx="1299">
                  <c:v>3275</c:v>
                </c:pt>
                <c:pt idx="1300">
                  <c:v>3276</c:v>
                </c:pt>
                <c:pt idx="1301">
                  <c:v>3277</c:v>
                </c:pt>
                <c:pt idx="1302">
                  <c:v>3278</c:v>
                </c:pt>
                <c:pt idx="1303">
                  <c:v>3279</c:v>
                </c:pt>
                <c:pt idx="1304">
                  <c:v>3280</c:v>
                </c:pt>
                <c:pt idx="1305">
                  <c:v>3281</c:v>
                </c:pt>
                <c:pt idx="1306">
                  <c:v>3282</c:v>
                </c:pt>
                <c:pt idx="1307">
                  <c:v>3283</c:v>
                </c:pt>
                <c:pt idx="1308">
                  <c:v>3284</c:v>
                </c:pt>
                <c:pt idx="1309">
                  <c:v>3285</c:v>
                </c:pt>
                <c:pt idx="1310">
                  <c:v>3286</c:v>
                </c:pt>
                <c:pt idx="1311">
                  <c:v>3287</c:v>
                </c:pt>
                <c:pt idx="1312">
                  <c:v>3288</c:v>
                </c:pt>
                <c:pt idx="1313">
                  <c:v>3289</c:v>
                </c:pt>
                <c:pt idx="1314">
                  <c:v>3290</c:v>
                </c:pt>
                <c:pt idx="1315">
                  <c:v>3291</c:v>
                </c:pt>
                <c:pt idx="1316">
                  <c:v>3292</c:v>
                </c:pt>
                <c:pt idx="1317">
                  <c:v>3293</c:v>
                </c:pt>
                <c:pt idx="1318">
                  <c:v>3294</c:v>
                </c:pt>
                <c:pt idx="1319">
                  <c:v>3295</c:v>
                </c:pt>
                <c:pt idx="1320">
                  <c:v>3296</c:v>
                </c:pt>
                <c:pt idx="1321">
                  <c:v>3297</c:v>
                </c:pt>
                <c:pt idx="1322">
                  <c:v>3298</c:v>
                </c:pt>
                <c:pt idx="1323">
                  <c:v>3299</c:v>
                </c:pt>
                <c:pt idx="1324">
                  <c:v>3300</c:v>
                </c:pt>
                <c:pt idx="1325">
                  <c:v>3301</c:v>
                </c:pt>
                <c:pt idx="1326">
                  <c:v>3302</c:v>
                </c:pt>
                <c:pt idx="1327">
                  <c:v>3303</c:v>
                </c:pt>
                <c:pt idx="1328">
                  <c:v>3304</c:v>
                </c:pt>
                <c:pt idx="1329">
                  <c:v>3305</c:v>
                </c:pt>
                <c:pt idx="1330">
                  <c:v>3306</c:v>
                </c:pt>
                <c:pt idx="1331">
                  <c:v>3307</c:v>
                </c:pt>
                <c:pt idx="1332">
                  <c:v>3308</c:v>
                </c:pt>
                <c:pt idx="1333">
                  <c:v>3309</c:v>
                </c:pt>
                <c:pt idx="1334">
                  <c:v>3310</c:v>
                </c:pt>
                <c:pt idx="1335">
                  <c:v>3311</c:v>
                </c:pt>
                <c:pt idx="1336">
                  <c:v>3312</c:v>
                </c:pt>
                <c:pt idx="1337">
                  <c:v>3313</c:v>
                </c:pt>
                <c:pt idx="1338">
                  <c:v>3314</c:v>
                </c:pt>
                <c:pt idx="1339">
                  <c:v>3315</c:v>
                </c:pt>
                <c:pt idx="1340">
                  <c:v>3316</c:v>
                </c:pt>
                <c:pt idx="1341">
                  <c:v>3317</c:v>
                </c:pt>
                <c:pt idx="1342">
                  <c:v>3318</c:v>
                </c:pt>
                <c:pt idx="1343">
                  <c:v>3319</c:v>
                </c:pt>
                <c:pt idx="1344">
                  <c:v>3320</c:v>
                </c:pt>
                <c:pt idx="1345">
                  <c:v>3321</c:v>
                </c:pt>
                <c:pt idx="1346">
                  <c:v>3322</c:v>
                </c:pt>
                <c:pt idx="1347">
                  <c:v>3323</c:v>
                </c:pt>
                <c:pt idx="1348">
                  <c:v>3324</c:v>
                </c:pt>
                <c:pt idx="1349">
                  <c:v>3325</c:v>
                </c:pt>
                <c:pt idx="1350">
                  <c:v>3326</c:v>
                </c:pt>
                <c:pt idx="1351">
                  <c:v>3327</c:v>
                </c:pt>
                <c:pt idx="1352">
                  <c:v>3328</c:v>
                </c:pt>
                <c:pt idx="1353">
                  <c:v>3329</c:v>
                </c:pt>
                <c:pt idx="1354">
                  <c:v>3330</c:v>
                </c:pt>
                <c:pt idx="1355">
                  <c:v>3331</c:v>
                </c:pt>
                <c:pt idx="1356">
                  <c:v>3332</c:v>
                </c:pt>
                <c:pt idx="1357">
                  <c:v>3333</c:v>
                </c:pt>
                <c:pt idx="1358">
                  <c:v>3334</c:v>
                </c:pt>
                <c:pt idx="1359">
                  <c:v>3335</c:v>
                </c:pt>
                <c:pt idx="1360">
                  <c:v>3336</c:v>
                </c:pt>
                <c:pt idx="1361">
                  <c:v>3337</c:v>
                </c:pt>
                <c:pt idx="1362">
                  <c:v>3338</c:v>
                </c:pt>
                <c:pt idx="1363">
                  <c:v>3339</c:v>
                </c:pt>
                <c:pt idx="1364">
                  <c:v>3340</c:v>
                </c:pt>
                <c:pt idx="1365">
                  <c:v>3341</c:v>
                </c:pt>
                <c:pt idx="1366">
                  <c:v>3342</c:v>
                </c:pt>
                <c:pt idx="1367">
                  <c:v>3343</c:v>
                </c:pt>
                <c:pt idx="1368">
                  <c:v>3344</c:v>
                </c:pt>
                <c:pt idx="1369">
                  <c:v>3345</c:v>
                </c:pt>
                <c:pt idx="1370">
                  <c:v>3346</c:v>
                </c:pt>
                <c:pt idx="1371">
                  <c:v>3347</c:v>
                </c:pt>
                <c:pt idx="1372">
                  <c:v>3348</c:v>
                </c:pt>
                <c:pt idx="1373">
                  <c:v>3349</c:v>
                </c:pt>
                <c:pt idx="1374">
                  <c:v>3350</c:v>
                </c:pt>
                <c:pt idx="1375">
                  <c:v>3351</c:v>
                </c:pt>
                <c:pt idx="1376">
                  <c:v>3352</c:v>
                </c:pt>
                <c:pt idx="1377">
                  <c:v>3353</c:v>
                </c:pt>
                <c:pt idx="1378">
                  <c:v>3354</c:v>
                </c:pt>
                <c:pt idx="1379">
                  <c:v>3355</c:v>
                </c:pt>
                <c:pt idx="1380">
                  <c:v>3356</c:v>
                </c:pt>
                <c:pt idx="1381">
                  <c:v>3357</c:v>
                </c:pt>
                <c:pt idx="1382">
                  <c:v>3358</c:v>
                </c:pt>
                <c:pt idx="1383">
                  <c:v>3359</c:v>
                </c:pt>
                <c:pt idx="1384">
                  <c:v>3360</c:v>
                </c:pt>
                <c:pt idx="1385">
                  <c:v>3361</c:v>
                </c:pt>
                <c:pt idx="1386">
                  <c:v>3362</c:v>
                </c:pt>
                <c:pt idx="1387">
                  <c:v>3363</c:v>
                </c:pt>
                <c:pt idx="1388">
                  <c:v>3364</c:v>
                </c:pt>
                <c:pt idx="1389">
                  <c:v>3365</c:v>
                </c:pt>
                <c:pt idx="1390">
                  <c:v>3366</c:v>
                </c:pt>
                <c:pt idx="1391">
                  <c:v>3367</c:v>
                </c:pt>
                <c:pt idx="1392">
                  <c:v>3368</c:v>
                </c:pt>
                <c:pt idx="1393">
                  <c:v>3369</c:v>
                </c:pt>
                <c:pt idx="1394">
                  <c:v>3370</c:v>
                </c:pt>
                <c:pt idx="1395">
                  <c:v>3371</c:v>
                </c:pt>
                <c:pt idx="1396">
                  <c:v>3372</c:v>
                </c:pt>
                <c:pt idx="1397">
                  <c:v>3373</c:v>
                </c:pt>
                <c:pt idx="1398">
                  <c:v>3374</c:v>
                </c:pt>
                <c:pt idx="1399">
                  <c:v>3375</c:v>
                </c:pt>
                <c:pt idx="1400">
                  <c:v>3376</c:v>
                </c:pt>
                <c:pt idx="1401">
                  <c:v>3377</c:v>
                </c:pt>
                <c:pt idx="1402">
                  <c:v>3378</c:v>
                </c:pt>
                <c:pt idx="1403">
                  <c:v>3379</c:v>
                </c:pt>
                <c:pt idx="1404">
                  <c:v>3380</c:v>
                </c:pt>
                <c:pt idx="1405">
                  <c:v>3381</c:v>
                </c:pt>
                <c:pt idx="1406">
                  <c:v>3382</c:v>
                </c:pt>
                <c:pt idx="1407">
                  <c:v>3383</c:v>
                </c:pt>
                <c:pt idx="1408">
                  <c:v>3384</c:v>
                </c:pt>
                <c:pt idx="1409">
                  <c:v>3385</c:v>
                </c:pt>
                <c:pt idx="1410">
                  <c:v>3386</c:v>
                </c:pt>
                <c:pt idx="1411">
                  <c:v>3387</c:v>
                </c:pt>
                <c:pt idx="1412">
                  <c:v>3388</c:v>
                </c:pt>
                <c:pt idx="1413">
                  <c:v>3389</c:v>
                </c:pt>
                <c:pt idx="1414">
                  <c:v>3390</c:v>
                </c:pt>
                <c:pt idx="1415">
                  <c:v>3391</c:v>
                </c:pt>
                <c:pt idx="1416">
                  <c:v>3392</c:v>
                </c:pt>
                <c:pt idx="1417">
                  <c:v>3393</c:v>
                </c:pt>
                <c:pt idx="1418">
                  <c:v>3394</c:v>
                </c:pt>
                <c:pt idx="1419">
                  <c:v>3395</c:v>
                </c:pt>
                <c:pt idx="1420">
                  <c:v>3396</c:v>
                </c:pt>
                <c:pt idx="1421">
                  <c:v>3397</c:v>
                </c:pt>
                <c:pt idx="1422">
                  <c:v>3398</c:v>
                </c:pt>
                <c:pt idx="1423">
                  <c:v>3399</c:v>
                </c:pt>
                <c:pt idx="1424">
                  <c:v>3400</c:v>
                </c:pt>
                <c:pt idx="1425">
                  <c:v>3401</c:v>
                </c:pt>
                <c:pt idx="1426">
                  <c:v>3402</c:v>
                </c:pt>
                <c:pt idx="1427">
                  <c:v>3403</c:v>
                </c:pt>
                <c:pt idx="1428">
                  <c:v>3404</c:v>
                </c:pt>
                <c:pt idx="1429">
                  <c:v>3405</c:v>
                </c:pt>
                <c:pt idx="1430">
                  <c:v>3406</c:v>
                </c:pt>
                <c:pt idx="1431">
                  <c:v>3407</c:v>
                </c:pt>
                <c:pt idx="1432">
                  <c:v>3408</c:v>
                </c:pt>
                <c:pt idx="1433">
                  <c:v>3409</c:v>
                </c:pt>
                <c:pt idx="1434">
                  <c:v>3410</c:v>
                </c:pt>
                <c:pt idx="1435">
                  <c:v>3411</c:v>
                </c:pt>
                <c:pt idx="1436">
                  <c:v>3412</c:v>
                </c:pt>
                <c:pt idx="1437">
                  <c:v>3413</c:v>
                </c:pt>
                <c:pt idx="1438">
                  <c:v>3414</c:v>
                </c:pt>
                <c:pt idx="1439">
                  <c:v>3415</c:v>
                </c:pt>
                <c:pt idx="1440">
                  <c:v>3416</c:v>
                </c:pt>
                <c:pt idx="1441">
                  <c:v>3417</c:v>
                </c:pt>
                <c:pt idx="1442">
                  <c:v>3418</c:v>
                </c:pt>
                <c:pt idx="1443">
                  <c:v>3419</c:v>
                </c:pt>
                <c:pt idx="1444">
                  <c:v>3420</c:v>
                </c:pt>
                <c:pt idx="1445">
                  <c:v>3421</c:v>
                </c:pt>
                <c:pt idx="1446">
                  <c:v>3422</c:v>
                </c:pt>
                <c:pt idx="1447">
                  <c:v>3423</c:v>
                </c:pt>
                <c:pt idx="1448">
                  <c:v>3424</c:v>
                </c:pt>
                <c:pt idx="1449">
                  <c:v>3425</c:v>
                </c:pt>
                <c:pt idx="1450">
                  <c:v>3426</c:v>
                </c:pt>
                <c:pt idx="1451">
                  <c:v>3427</c:v>
                </c:pt>
                <c:pt idx="1452">
                  <c:v>3428</c:v>
                </c:pt>
                <c:pt idx="1453">
                  <c:v>3429</c:v>
                </c:pt>
                <c:pt idx="1454">
                  <c:v>3430</c:v>
                </c:pt>
                <c:pt idx="1455">
                  <c:v>3431</c:v>
                </c:pt>
                <c:pt idx="1456">
                  <c:v>3432</c:v>
                </c:pt>
                <c:pt idx="1457">
                  <c:v>3433</c:v>
                </c:pt>
                <c:pt idx="1458">
                  <c:v>3434</c:v>
                </c:pt>
                <c:pt idx="1459">
                  <c:v>3435</c:v>
                </c:pt>
                <c:pt idx="1460">
                  <c:v>3436</c:v>
                </c:pt>
                <c:pt idx="1461">
                  <c:v>3437</c:v>
                </c:pt>
                <c:pt idx="1462">
                  <c:v>3438</c:v>
                </c:pt>
                <c:pt idx="1463">
                  <c:v>3439</c:v>
                </c:pt>
                <c:pt idx="1464">
                  <c:v>3440</c:v>
                </c:pt>
                <c:pt idx="1465">
                  <c:v>3441</c:v>
                </c:pt>
                <c:pt idx="1466">
                  <c:v>3442</c:v>
                </c:pt>
                <c:pt idx="1467">
                  <c:v>3443</c:v>
                </c:pt>
                <c:pt idx="1468">
                  <c:v>3444</c:v>
                </c:pt>
                <c:pt idx="1469">
                  <c:v>3445</c:v>
                </c:pt>
                <c:pt idx="1470">
                  <c:v>3446</c:v>
                </c:pt>
                <c:pt idx="1471">
                  <c:v>3447</c:v>
                </c:pt>
                <c:pt idx="1472">
                  <c:v>3448</c:v>
                </c:pt>
                <c:pt idx="1473">
                  <c:v>3449</c:v>
                </c:pt>
                <c:pt idx="1474">
                  <c:v>3450</c:v>
                </c:pt>
                <c:pt idx="1475">
                  <c:v>3451</c:v>
                </c:pt>
                <c:pt idx="1476">
                  <c:v>3452</c:v>
                </c:pt>
                <c:pt idx="1477">
                  <c:v>3453</c:v>
                </c:pt>
                <c:pt idx="1478">
                  <c:v>3454</c:v>
                </c:pt>
                <c:pt idx="1479">
                  <c:v>3455</c:v>
                </c:pt>
                <c:pt idx="1480">
                  <c:v>3456</c:v>
                </c:pt>
                <c:pt idx="1481">
                  <c:v>3457</c:v>
                </c:pt>
                <c:pt idx="1482">
                  <c:v>3458</c:v>
                </c:pt>
                <c:pt idx="1483">
                  <c:v>3459</c:v>
                </c:pt>
                <c:pt idx="1484">
                  <c:v>3460</c:v>
                </c:pt>
                <c:pt idx="1485">
                  <c:v>3461</c:v>
                </c:pt>
              </c:numCache>
            </c:numRef>
          </c:xVal>
          <c:yVal>
            <c:numRef>
              <c:f>'41-42-43'!$G$10:$G$1495</c:f>
              <c:numCache>
                <c:formatCode>General</c:formatCode>
                <c:ptCount val="1486"/>
                <c:pt idx="0">
                  <c:v>0</c:v>
                </c:pt>
                <c:pt idx="1">
                  <c:v>4.3290043279177624E-3</c:v>
                </c:pt>
                <c:pt idx="2">
                  <c:v>4.3290043279177624E-3</c:v>
                </c:pt>
                <c:pt idx="3">
                  <c:v>4.3290043279177624E-3</c:v>
                </c:pt>
                <c:pt idx="4">
                  <c:v>4.3290043279177624E-3</c:v>
                </c:pt>
                <c:pt idx="5">
                  <c:v>2.597402597242808E-2</c:v>
                </c:pt>
                <c:pt idx="6">
                  <c:v>8.2251082250123522E-2</c:v>
                </c:pt>
                <c:pt idx="7">
                  <c:v>0.16017316017232927</c:v>
                </c:pt>
                <c:pt idx="8">
                  <c:v>0.19047619047513586</c:v>
                </c:pt>
                <c:pt idx="9">
                  <c:v>0.20346320346381067</c:v>
                </c:pt>
                <c:pt idx="10">
                  <c:v>0.30735930735844452</c:v>
                </c:pt>
                <c:pt idx="11">
                  <c:v>0.32034632034465854</c:v>
                </c:pt>
                <c:pt idx="12">
                  <c:v>0.32900432900295484</c:v>
                </c:pt>
                <c:pt idx="13">
                  <c:v>0.33333333333333331</c:v>
                </c:pt>
                <c:pt idx="14">
                  <c:v>0.34199134199162962</c:v>
                </c:pt>
                <c:pt idx="15">
                  <c:v>0.34199134199162962</c:v>
                </c:pt>
                <c:pt idx="16">
                  <c:v>0.34632034631954739</c:v>
                </c:pt>
                <c:pt idx="17">
                  <c:v>0.37229437229443624</c:v>
                </c:pt>
                <c:pt idx="18">
                  <c:v>0.40692640692516058</c:v>
                </c:pt>
                <c:pt idx="19">
                  <c:v>0.41125541125553911</c:v>
                </c:pt>
                <c:pt idx="20">
                  <c:v>0.4025974025972428</c:v>
                </c:pt>
                <c:pt idx="21">
                  <c:v>0.3939393939389465</c:v>
                </c:pt>
                <c:pt idx="22">
                  <c:v>0.38961038961102878</c:v>
                </c:pt>
                <c:pt idx="23">
                  <c:v>0.37662337662235396</c:v>
                </c:pt>
                <c:pt idx="24">
                  <c:v>0.42857142857213165</c:v>
                </c:pt>
                <c:pt idx="25">
                  <c:v>0.28138528138601643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2.1645021644510321E-2</c:v>
                </c:pt>
                <c:pt idx="30">
                  <c:v>8.6580086580502036E-2</c:v>
                </c:pt>
                <c:pt idx="31">
                  <c:v>0.1255411255416049</c:v>
                </c:pt>
                <c:pt idx="32">
                  <c:v>0.14718614718611522</c:v>
                </c:pt>
                <c:pt idx="33">
                  <c:v>0.1255411255416049</c:v>
                </c:pt>
                <c:pt idx="34">
                  <c:v>0.32900432900295484</c:v>
                </c:pt>
                <c:pt idx="35">
                  <c:v>0</c:v>
                </c:pt>
                <c:pt idx="36">
                  <c:v>0</c:v>
                </c:pt>
                <c:pt idx="37">
                  <c:v>2.1645021644510321E-2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1.298701298621404E-2</c:v>
                </c:pt>
                <c:pt idx="215">
                  <c:v>1.7316017316592557E-2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8.6580086582962786E-3</c:v>
                </c:pt>
                <c:pt idx="267">
                  <c:v>4.3290043279177624E-3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8.6580086582962786E-3</c:v>
                </c:pt>
                <c:pt idx="272">
                  <c:v>3.0303030302806597E-2</c:v>
                </c:pt>
                <c:pt idx="273">
                  <c:v>5.6277056277695435E-2</c:v>
                </c:pt>
                <c:pt idx="274">
                  <c:v>0.12121212121122639</c:v>
                </c:pt>
                <c:pt idx="275">
                  <c:v>8.2251082250123522E-2</c:v>
                </c:pt>
                <c:pt idx="276">
                  <c:v>1.298701298621404E-2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4.3290043279177624E-3</c:v>
                </c:pt>
                <c:pt idx="291">
                  <c:v>8.6580086582962786E-3</c:v>
                </c:pt>
                <c:pt idx="292">
                  <c:v>1.7316017316592557E-2</c:v>
                </c:pt>
                <c:pt idx="293">
                  <c:v>2.1645021644510321E-2</c:v>
                </c:pt>
                <c:pt idx="294">
                  <c:v>2.1645021644510321E-2</c:v>
                </c:pt>
                <c:pt idx="295">
                  <c:v>2.597402597242808E-2</c:v>
                </c:pt>
                <c:pt idx="296">
                  <c:v>2.597402597242808E-2</c:v>
                </c:pt>
                <c:pt idx="297">
                  <c:v>2.597402597242808E-2</c:v>
                </c:pt>
                <c:pt idx="298">
                  <c:v>7.3593073591827235E-2</c:v>
                </c:pt>
                <c:pt idx="299">
                  <c:v>8.6580086580502036E-2</c:v>
                </c:pt>
                <c:pt idx="300">
                  <c:v>9.0909090908419796E-2</c:v>
                </c:pt>
                <c:pt idx="301">
                  <c:v>9.5238095238798309E-2</c:v>
                </c:pt>
                <c:pt idx="302">
                  <c:v>9.5238095238798309E-2</c:v>
                </c:pt>
                <c:pt idx="303">
                  <c:v>9.5238095238798309E-2</c:v>
                </c:pt>
                <c:pt idx="304">
                  <c:v>9.5238095238798309E-2</c:v>
                </c:pt>
                <c:pt idx="305">
                  <c:v>9.5238095238798309E-2</c:v>
                </c:pt>
                <c:pt idx="306">
                  <c:v>9.9567099566716069E-2</c:v>
                </c:pt>
                <c:pt idx="307">
                  <c:v>0.10389610389463383</c:v>
                </c:pt>
                <c:pt idx="308">
                  <c:v>0.10822510822501236</c:v>
                </c:pt>
                <c:pt idx="309">
                  <c:v>0.11255411255293012</c:v>
                </c:pt>
                <c:pt idx="310">
                  <c:v>0.12121212121122639</c:v>
                </c:pt>
                <c:pt idx="311">
                  <c:v>0.13852813852781895</c:v>
                </c:pt>
                <c:pt idx="312">
                  <c:v>0.17748917748892182</c:v>
                </c:pt>
                <c:pt idx="313">
                  <c:v>0.20779220779172841</c:v>
                </c:pt>
                <c:pt idx="314">
                  <c:v>0.23376623376661726</c:v>
                </c:pt>
                <c:pt idx="315">
                  <c:v>0.26406926406942388</c:v>
                </c:pt>
                <c:pt idx="316">
                  <c:v>0.28138528138601643</c:v>
                </c:pt>
                <c:pt idx="317">
                  <c:v>0.2857142857139342</c:v>
                </c:pt>
                <c:pt idx="318">
                  <c:v>0.29004329004185192</c:v>
                </c:pt>
                <c:pt idx="319">
                  <c:v>0.29437229437223045</c:v>
                </c:pt>
                <c:pt idx="320">
                  <c:v>0.29870129870014822</c:v>
                </c:pt>
                <c:pt idx="321">
                  <c:v>0.30303030303052675</c:v>
                </c:pt>
                <c:pt idx="322">
                  <c:v>0.30303030303052675</c:v>
                </c:pt>
                <c:pt idx="323">
                  <c:v>0.30303030303052675</c:v>
                </c:pt>
                <c:pt idx="324">
                  <c:v>0.30303030303052675</c:v>
                </c:pt>
                <c:pt idx="325">
                  <c:v>0.30303030303052675</c:v>
                </c:pt>
                <c:pt idx="326">
                  <c:v>0.30303030303052675</c:v>
                </c:pt>
                <c:pt idx="327">
                  <c:v>0.30303030303052675</c:v>
                </c:pt>
                <c:pt idx="328">
                  <c:v>0.29870129870014822</c:v>
                </c:pt>
                <c:pt idx="329">
                  <c:v>0.29437229437223045</c:v>
                </c:pt>
                <c:pt idx="330">
                  <c:v>0.29870129870014822</c:v>
                </c:pt>
                <c:pt idx="331">
                  <c:v>0.30735930735844452</c:v>
                </c:pt>
                <c:pt idx="332">
                  <c:v>0.31168831168882299</c:v>
                </c:pt>
                <c:pt idx="333">
                  <c:v>0.32467532467503707</c:v>
                </c:pt>
                <c:pt idx="334">
                  <c:v>0.35497835497784364</c:v>
                </c:pt>
                <c:pt idx="335">
                  <c:v>0.39826839826686428</c:v>
                </c:pt>
                <c:pt idx="336">
                  <c:v>0.45454545454455975</c:v>
                </c:pt>
                <c:pt idx="337">
                  <c:v>0.46320346320285599</c:v>
                </c:pt>
                <c:pt idx="338">
                  <c:v>8.6580086580502036E-2</c:v>
                </c:pt>
                <c:pt idx="339">
                  <c:v>0</c:v>
                </c:pt>
                <c:pt idx="340">
                  <c:v>0</c:v>
                </c:pt>
                <c:pt idx="341">
                  <c:v>6.4935064933530962E-2</c:v>
                </c:pt>
                <c:pt idx="342">
                  <c:v>0.13852813852781895</c:v>
                </c:pt>
                <c:pt idx="343">
                  <c:v>0.2857142857139342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9.9567099566716069E-2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4.3290043279177624E-3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4.3290043279177624E-3</c:v>
                </c:pt>
                <c:pt idx="657">
                  <c:v>1.298701298621404E-2</c:v>
                </c:pt>
                <c:pt idx="658">
                  <c:v>2.1645021644510321E-2</c:v>
                </c:pt>
                <c:pt idx="659">
                  <c:v>3.0303030302806597E-2</c:v>
                </c:pt>
                <c:pt idx="660">
                  <c:v>3.4632034630724361E-2</c:v>
                </c:pt>
                <c:pt idx="661">
                  <c:v>4.3290043289020641E-2</c:v>
                </c:pt>
                <c:pt idx="662">
                  <c:v>4.3290043289020641E-2</c:v>
                </c:pt>
                <c:pt idx="663">
                  <c:v>4.3290043289020641E-2</c:v>
                </c:pt>
                <c:pt idx="664">
                  <c:v>4.3290043289020641E-2</c:v>
                </c:pt>
                <c:pt idx="665">
                  <c:v>4.3290043289020641E-2</c:v>
                </c:pt>
                <c:pt idx="666">
                  <c:v>4.3290043289020641E-2</c:v>
                </c:pt>
                <c:pt idx="667">
                  <c:v>4.3290043289020641E-2</c:v>
                </c:pt>
                <c:pt idx="668">
                  <c:v>4.3290043289020641E-2</c:v>
                </c:pt>
                <c:pt idx="669">
                  <c:v>4.3290043289020641E-2</c:v>
                </c:pt>
                <c:pt idx="670">
                  <c:v>4.3290043289020641E-2</c:v>
                </c:pt>
                <c:pt idx="671">
                  <c:v>4.3290043289020641E-2</c:v>
                </c:pt>
                <c:pt idx="672">
                  <c:v>4.3290043289020641E-2</c:v>
                </c:pt>
                <c:pt idx="673">
                  <c:v>4.3290043289020641E-2</c:v>
                </c:pt>
                <c:pt idx="674">
                  <c:v>4.3290043289020641E-2</c:v>
                </c:pt>
                <c:pt idx="675">
                  <c:v>4.3290043289020641E-2</c:v>
                </c:pt>
                <c:pt idx="676">
                  <c:v>4.3290043289020641E-2</c:v>
                </c:pt>
                <c:pt idx="677">
                  <c:v>4.3290043289020641E-2</c:v>
                </c:pt>
                <c:pt idx="678">
                  <c:v>4.3290043289020641E-2</c:v>
                </c:pt>
                <c:pt idx="679">
                  <c:v>4.3290043289020641E-2</c:v>
                </c:pt>
                <c:pt idx="680">
                  <c:v>4.3290043289020641E-2</c:v>
                </c:pt>
                <c:pt idx="681">
                  <c:v>4.3290043289020641E-2</c:v>
                </c:pt>
                <c:pt idx="682">
                  <c:v>5.6277056277695435E-2</c:v>
                </c:pt>
                <c:pt idx="683">
                  <c:v>5.6277056277695435E-2</c:v>
                </c:pt>
                <c:pt idx="684">
                  <c:v>5.6277056277695435E-2</c:v>
                </c:pt>
                <c:pt idx="685">
                  <c:v>5.6277056277695435E-2</c:v>
                </c:pt>
                <c:pt idx="686">
                  <c:v>5.6277056277695435E-2</c:v>
                </c:pt>
                <c:pt idx="687">
                  <c:v>5.6277056277695435E-2</c:v>
                </c:pt>
                <c:pt idx="688">
                  <c:v>5.6277056277695435E-2</c:v>
                </c:pt>
                <c:pt idx="689">
                  <c:v>5.6277056277695435E-2</c:v>
                </c:pt>
                <c:pt idx="690">
                  <c:v>5.6277056277695435E-2</c:v>
                </c:pt>
                <c:pt idx="691">
                  <c:v>5.6277056277695435E-2</c:v>
                </c:pt>
                <c:pt idx="692">
                  <c:v>5.6277056277695435E-2</c:v>
                </c:pt>
                <c:pt idx="693">
                  <c:v>5.1948051947316914E-2</c:v>
                </c:pt>
                <c:pt idx="694">
                  <c:v>5.1948051947316914E-2</c:v>
                </c:pt>
                <c:pt idx="695">
                  <c:v>5.1948051947316914E-2</c:v>
                </c:pt>
                <c:pt idx="696">
                  <c:v>5.1948051947316914E-2</c:v>
                </c:pt>
                <c:pt idx="697">
                  <c:v>5.1948051947316914E-2</c:v>
                </c:pt>
                <c:pt idx="698">
                  <c:v>5.1948051947316914E-2</c:v>
                </c:pt>
                <c:pt idx="699">
                  <c:v>5.1948051947316914E-2</c:v>
                </c:pt>
                <c:pt idx="700">
                  <c:v>5.1948051947316914E-2</c:v>
                </c:pt>
                <c:pt idx="701">
                  <c:v>5.1948051947316914E-2</c:v>
                </c:pt>
                <c:pt idx="702">
                  <c:v>5.1948051947316914E-2</c:v>
                </c:pt>
                <c:pt idx="703">
                  <c:v>5.1948051947316914E-2</c:v>
                </c:pt>
                <c:pt idx="704">
                  <c:v>5.6277056277695435E-2</c:v>
                </c:pt>
                <c:pt idx="705">
                  <c:v>5.6277056277695435E-2</c:v>
                </c:pt>
                <c:pt idx="706">
                  <c:v>5.6277056277695435E-2</c:v>
                </c:pt>
                <c:pt idx="707">
                  <c:v>5.6277056277695435E-2</c:v>
                </c:pt>
                <c:pt idx="708">
                  <c:v>5.6277056277695435E-2</c:v>
                </c:pt>
                <c:pt idx="709">
                  <c:v>5.6277056277695435E-2</c:v>
                </c:pt>
                <c:pt idx="710">
                  <c:v>6.4935064933530962E-2</c:v>
                </c:pt>
                <c:pt idx="711">
                  <c:v>9.0909090908419796E-2</c:v>
                </c:pt>
                <c:pt idx="712">
                  <c:v>0.1255411255416049</c:v>
                </c:pt>
                <c:pt idx="713">
                  <c:v>0.16883116883062554</c:v>
                </c:pt>
                <c:pt idx="714">
                  <c:v>0.19913419913343214</c:v>
                </c:pt>
                <c:pt idx="715">
                  <c:v>0.22510822510832099</c:v>
                </c:pt>
                <c:pt idx="716">
                  <c:v>0.28138528138601643</c:v>
                </c:pt>
                <c:pt idx="717">
                  <c:v>0.37662337662235396</c:v>
                </c:pt>
                <c:pt idx="718">
                  <c:v>0.47186147186115229</c:v>
                </c:pt>
                <c:pt idx="719">
                  <c:v>0.54978354978335808</c:v>
                </c:pt>
                <c:pt idx="720">
                  <c:v>0.62337662337518529</c:v>
                </c:pt>
                <c:pt idx="721">
                  <c:v>0.50649350649187663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4.3290043279177624E-3</c:v>
                </c:pt>
                <c:pt idx="727">
                  <c:v>3.0303030302806597E-2</c:v>
                </c:pt>
                <c:pt idx="728">
                  <c:v>7.3593073591827235E-2</c:v>
                </c:pt>
                <c:pt idx="729">
                  <c:v>0.1255411255416049</c:v>
                </c:pt>
                <c:pt idx="730">
                  <c:v>0.64069264069177778</c:v>
                </c:pt>
                <c:pt idx="731">
                  <c:v>0.46320346320285599</c:v>
                </c:pt>
                <c:pt idx="732">
                  <c:v>0.33766233766125109</c:v>
                </c:pt>
                <c:pt idx="733">
                  <c:v>0.27272727272772013</c:v>
                </c:pt>
                <c:pt idx="734">
                  <c:v>0.24675324675283131</c:v>
                </c:pt>
                <c:pt idx="735">
                  <c:v>0.60173160173067497</c:v>
                </c:pt>
                <c:pt idx="736">
                  <c:v>0.62770562770556382</c:v>
                </c:pt>
                <c:pt idx="737">
                  <c:v>0.57575757575824682</c:v>
                </c:pt>
                <c:pt idx="738">
                  <c:v>0.55844155844165433</c:v>
                </c:pt>
                <c:pt idx="739">
                  <c:v>0.2770562770556379</c:v>
                </c:pt>
                <c:pt idx="740">
                  <c:v>8.6580086580502036E-2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4.3290043279177624E-3</c:v>
                </c:pt>
                <c:pt idx="864">
                  <c:v>1.298701298621404E-2</c:v>
                </c:pt>
                <c:pt idx="865">
                  <c:v>8.6580086582962786E-3</c:v>
                </c:pt>
                <c:pt idx="866">
                  <c:v>1.298701298621404E-2</c:v>
                </c:pt>
                <c:pt idx="867">
                  <c:v>3.0303030302806597E-2</c:v>
                </c:pt>
                <c:pt idx="868">
                  <c:v>4.3290043289020641E-2</c:v>
                </c:pt>
                <c:pt idx="869">
                  <c:v>6.0606060605613195E-2</c:v>
                </c:pt>
                <c:pt idx="870">
                  <c:v>3.4632034630724361E-2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4.3290043279177624E-3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1.298701298621404E-2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0.10822510822501236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4.3290043279177624E-3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4.7619047619399155E-2</c:v>
                </c:pt>
                <c:pt idx="947">
                  <c:v>0</c:v>
                </c:pt>
                <c:pt idx="948">
                  <c:v>0</c:v>
                </c:pt>
                <c:pt idx="949">
                  <c:v>4.3290043279177624E-3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1.298701298621404E-2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8.6580086582962786E-3</c:v>
                </c:pt>
                <c:pt idx="1130">
                  <c:v>3.0303030302806597E-2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2.1645021644510321E-2</c:v>
                </c:pt>
                <c:pt idx="1355">
                  <c:v>6.0606060605613195E-2</c:v>
                </c:pt>
                <c:pt idx="1356">
                  <c:v>9.9567099566716069E-2</c:v>
                </c:pt>
                <c:pt idx="1357">
                  <c:v>0.10822510822501236</c:v>
                </c:pt>
                <c:pt idx="1358">
                  <c:v>0.10822510822501236</c:v>
                </c:pt>
                <c:pt idx="1359">
                  <c:v>0.10822510822501236</c:v>
                </c:pt>
                <c:pt idx="1360">
                  <c:v>0.13419913419990118</c:v>
                </c:pt>
                <c:pt idx="1361">
                  <c:v>0.14718614718611522</c:v>
                </c:pt>
                <c:pt idx="1362">
                  <c:v>0.14718614718611522</c:v>
                </c:pt>
                <c:pt idx="1363">
                  <c:v>0.14718614718611522</c:v>
                </c:pt>
                <c:pt idx="1364">
                  <c:v>0.14285714285573672</c:v>
                </c:pt>
                <c:pt idx="1365">
                  <c:v>0.13852813852781895</c:v>
                </c:pt>
                <c:pt idx="1366">
                  <c:v>0.1255411255416049</c:v>
                </c:pt>
                <c:pt idx="1367">
                  <c:v>0.10822510822501236</c:v>
                </c:pt>
                <c:pt idx="1368">
                  <c:v>9.0909090908419796E-2</c:v>
                </c:pt>
                <c:pt idx="1369">
                  <c:v>9.5238095238798309E-2</c:v>
                </c:pt>
                <c:pt idx="1370">
                  <c:v>0.10822510822501236</c:v>
                </c:pt>
                <c:pt idx="1371">
                  <c:v>6.9264069263909475E-2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B66-41DC-96FF-4CDCFDF5D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3462"/>
          <c:min val="197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</a:t>
            </a:r>
            <a:r>
              <a:rPr lang="en-US" baseline="0"/>
              <a:t> DISCHARGE LEVEL EVOLUTION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'41-42-43'!$A$10:$A$1495</c:f>
              <c:numCache>
                <c:formatCode>General</c:formatCode>
                <c:ptCount val="1486"/>
                <c:pt idx="0">
                  <c:v>1976</c:v>
                </c:pt>
                <c:pt idx="1">
                  <c:v>1977</c:v>
                </c:pt>
                <c:pt idx="2">
                  <c:v>1978</c:v>
                </c:pt>
                <c:pt idx="3">
                  <c:v>1979</c:v>
                </c:pt>
                <c:pt idx="4">
                  <c:v>1980</c:v>
                </c:pt>
                <c:pt idx="5">
                  <c:v>1981</c:v>
                </c:pt>
                <c:pt idx="6">
                  <c:v>1982</c:v>
                </c:pt>
                <c:pt idx="7">
                  <c:v>1983</c:v>
                </c:pt>
                <c:pt idx="8">
                  <c:v>1984</c:v>
                </c:pt>
                <c:pt idx="9">
                  <c:v>1985</c:v>
                </c:pt>
                <c:pt idx="10">
                  <c:v>1986</c:v>
                </c:pt>
                <c:pt idx="11">
                  <c:v>1987</c:v>
                </c:pt>
                <c:pt idx="12">
                  <c:v>1988</c:v>
                </c:pt>
                <c:pt idx="13">
                  <c:v>1989</c:v>
                </c:pt>
                <c:pt idx="14">
                  <c:v>1990</c:v>
                </c:pt>
                <c:pt idx="15">
                  <c:v>1991</c:v>
                </c:pt>
                <c:pt idx="16">
                  <c:v>1992</c:v>
                </c:pt>
                <c:pt idx="17">
                  <c:v>1993</c:v>
                </c:pt>
                <c:pt idx="18">
                  <c:v>1994</c:v>
                </c:pt>
                <c:pt idx="19">
                  <c:v>1995</c:v>
                </c:pt>
                <c:pt idx="20">
                  <c:v>1996</c:v>
                </c:pt>
                <c:pt idx="21">
                  <c:v>1997</c:v>
                </c:pt>
                <c:pt idx="22">
                  <c:v>1998</c:v>
                </c:pt>
                <c:pt idx="23">
                  <c:v>1999</c:v>
                </c:pt>
                <c:pt idx="24">
                  <c:v>2000</c:v>
                </c:pt>
                <c:pt idx="25">
                  <c:v>2001</c:v>
                </c:pt>
                <c:pt idx="26">
                  <c:v>2002</c:v>
                </c:pt>
                <c:pt idx="27">
                  <c:v>2003</c:v>
                </c:pt>
                <c:pt idx="28">
                  <c:v>2004</c:v>
                </c:pt>
                <c:pt idx="29">
                  <c:v>2005</c:v>
                </c:pt>
                <c:pt idx="30">
                  <c:v>2006</c:v>
                </c:pt>
                <c:pt idx="31">
                  <c:v>2007</c:v>
                </c:pt>
                <c:pt idx="32">
                  <c:v>2008</c:v>
                </c:pt>
                <c:pt idx="33">
                  <c:v>2009</c:v>
                </c:pt>
                <c:pt idx="34">
                  <c:v>2010</c:v>
                </c:pt>
                <c:pt idx="35">
                  <c:v>2011</c:v>
                </c:pt>
                <c:pt idx="36">
                  <c:v>2012</c:v>
                </c:pt>
                <c:pt idx="37">
                  <c:v>2013</c:v>
                </c:pt>
                <c:pt idx="38">
                  <c:v>2014</c:v>
                </c:pt>
                <c:pt idx="39">
                  <c:v>2015</c:v>
                </c:pt>
                <c:pt idx="40">
                  <c:v>2016</c:v>
                </c:pt>
                <c:pt idx="41">
                  <c:v>2017</c:v>
                </c:pt>
                <c:pt idx="42">
                  <c:v>2018</c:v>
                </c:pt>
                <c:pt idx="43">
                  <c:v>2019</c:v>
                </c:pt>
                <c:pt idx="44">
                  <c:v>2020</c:v>
                </c:pt>
                <c:pt idx="45">
                  <c:v>2021</c:v>
                </c:pt>
                <c:pt idx="46">
                  <c:v>2022</c:v>
                </c:pt>
                <c:pt idx="47">
                  <c:v>2023</c:v>
                </c:pt>
                <c:pt idx="48">
                  <c:v>2024</c:v>
                </c:pt>
                <c:pt idx="49">
                  <c:v>2025</c:v>
                </c:pt>
                <c:pt idx="50">
                  <c:v>2026</c:v>
                </c:pt>
                <c:pt idx="51">
                  <c:v>2027</c:v>
                </c:pt>
                <c:pt idx="52">
                  <c:v>2028</c:v>
                </c:pt>
                <c:pt idx="53">
                  <c:v>2029</c:v>
                </c:pt>
                <c:pt idx="54">
                  <c:v>2030</c:v>
                </c:pt>
                <c:pt idx="55">
                  <c:v>2031</c:v>
                </c:pt>
                <c:pt idx="56">
                  <c:v>2032</c:v>
                </c:pt>
                <c:pt idx="57">
                  <c:v>2033</c:v>
                </c:pt>
                <c:pt idx="58">
                  <c:v>2034</c:v>
                </c:pt>
                <c:pt idx="59">
                  <c:v>2035</c:v>
                </c:pt>
                <c:pt idx="60">
                  <c:v>2036</c:v>
                </c:pt>
                <c:pt idx="61">
                  <c:v>2037</c:v>
                </c:pt>
                <c:pt idx="62">
                  <c:v>2038</c:v>
                </c:pt>
                <c:pt idx="63">
                  <c:v>2039</c:v>
                </c:pt>
                <c:pt idx="64">
                  <c:v>2040</c:v>
                </c:pt>
                <c:pt idx="65">
                  <c:v>2041</c:v>
                </c:pt>
                <c:pt idx="66">
                  <c:v>2042</c:v>
                </c:pt>
                <c:pt idx="67">
                  <c:v>2043</c:v>
                </c:pt>
                <c:pt idx="68">
                  <c:v>2044</c:v>
                </c:pt>
                <c:pt idx="69">
                  <c:v>2045</c:v>
                </c:pt>
                <c:pt idx="70">
                  <c:v>2046</c:v>
                </c:pt>
                <c:pt idx="71">
                  <c:v>2047</c:v>
                </c:pt>
                <c:pt idx="72">
                  <c:v>2048</c:v>
                </c:pt>
                <c:pt idx="73">
                  <c:v>2049</c:v>
                </c:pt>
                <c:pt idx="74">
                  <c:v>2050</c:v>
                </c:pt>
                <c:pt idx="75">
                  <c:v>2051</c:v>
                </c:pt>
                <c:pt idx="76">
                  <c:v>2052</c:v>
                </c:pt>
                <c:pt idx="77">
                  <c:v>2053</c:v>
                </c:pt>
                <c:pt idx="78">
                  <c:v>2054</c:v>
                </c:pt>
                <c:pt idx="79">
                  <c:v>2055</c:v>
                </c:pt>
                <c:pt idx="80">
                  <c:v>2056</c:v>
                </c:pt>
                <c:pt idx="81">
                  <c:v>2057</c:v>
                </c:pt>
                <c:pt idx="82">
                  <c:v>2058</c:v>
                </c:pt>
                <c:pt idx="83">
                  <c:v>2059</c:v>
                </c:pt>
                <c:pt idx="84">
                  <c:v>2060</c:v>
                </c:pt>
                <c:pt idx="85">
                  <c:v>2061</c:v>
                </c:pt>
                <c:pt idx="86">
                  <c:v>2062</c:v>
                </c:pt>
                <c:pt idx="87">
                  <c:v>2063</c:v>
                </c:pt>
                <c:pt idx="88">
                  <c:v>2064</c:v>
                </c:pt>
                <c:pt idx="89">
                  <c:v>2065</c:v>
                </c:pt>
                <c:pt idx="90">
                  <c:v>2066</c:v>
                </c:pt>
                <c:pt idx="91">
                  <c:v>2067</c:v>
                </c:pt>
                <c:pt idx="92">
                  <c:v>2068</c:v>
                </c:pt>
                <c:pt idx="93">
                  <c:v>2069</c:v>
                </c:pt>
                <c:pt idx="94">
                  <c:v>2070</c:v>
                </c:pt>
                <c:pt idx="95">
                  <c:v>2071</c:v>
                </c:pt>
                <c:pt idx="96">
                  <c:v>2072</c:v>
                </c:pt>
                <c:pt idx="97">
                  <c:v>2073</c:v>
                </c:pt>
                <c:pt idx="98">
                  <c:v>2074</c:v>
                </c:pt>
                <c:pt idx="99">
                  <c:v>2075</c:v>
                </c:pt>
                <c:pt idx="100">
                  <c:v>2076</c:v>
                </c:pt>
                <c:pt idx="101">
                  <c:v>2077</c:v>
                </c:pt>
                <c:pt idx="102">
                  <c:v>2078</c:v>
                </c:pt>
                <c:pt idx="103">
                  <c:v>2079</c:v>
                </c:pt>
                <c:pt idx="104">
                  <c:v>2080</c:v>
                </c:pt>
                <c:pt idx="105">
                  <c:v>2081</c:v>
                </c:pt>
                <c:pt idx="106">
                  <c:v>2082</c:v>
                </c:pt>
                <c:pt idx="107">
                  <c:v>2083</c:v>
                </c:pt>
                <c:pt idx="108">
                  <c:v>2084</c:v>
                </c:pt>
                <c:pt idx="109">
                  <c:v>2085</c:v>
                </c:pt>
                <c:pt idx="110">
                  <c:v>2086</c:v>
                </c:pt>
                <c:pt idx="111">
                  <c:v>2087</c:v>
                </c:pt>
                <c:pt idx="112">
                  <c:v>2088</c:v>
                </c:pt>
                <c:pt idx="113">
                  <c:v>2089</c:v>
                </c:pt>
                <c:pt idx="114">
                  <c:v>2090</c:v>
                </c:pt>
                <c:pt idx="115">
                  <c:v>2091</c:v>
                </c:pt>
                <c:pt idx="116">
                  <c:v>2092</c:v>
                </c:pt>
                <c:pt idx="117">
                  <c:v>2093</c:v>
                </c:pt>
                <c:pt idx="118">
                  <c:v>2094</c:v>
                </c:pt>
                <c:pt idx="119">
                  <c:v>2095</c:v>
                </c:pt>
                <c:pt idx="120">
                  <c:v>2096</c:v>
                </c:pt>
                <c:pt idx="121">
                  <c:v>2097</c:v>
                </c:pt>
                <c:pt idx="122">
                  <c:v>2098</c:v>
                </c:pt>
                <c:pt idx="123">
                  <c:v>2099</c:v>
                </c:pt>
                <c:pt idx="124">
                  <c:v>2100</c:v>
                </c:pt>
                <c:pt idx="125">
                  <c:v>2101</c:v>
                </c:pt>
                <c:pt idx="126">
                  <c:v>2102</c:v>
                </c:pt>
                <c:pt idx="127">
                  <c:v>2103</c:v>
                </c:pt>
                <c:pt idx="128">
                  <c:v>2104</c:v>
                </c:pt>
                <c:pt idx="129">
                  <c:v>2105</c:v>
                </c:pt>
                <c:pt idx="130">
                  <c:v>2106</c:v>
                </c:pt>
                <c:pt idx="131">
                  <c:v>2107</c:v>
                </c:pt>
                <c:pt idx="132">
                  <c:v>2108</c:v>
                </c:pt>
                <c:pt idx="133">
                  <c:v>2109</c:v>
                </c:pt>
                <c:pt idx="134">
                  <c:v>2110</c:v>
                </c:pt>
                <c:pt idx="135">
                  <c:v>2111</c:v>
                </c:pt>
                <c:pt idx="136">
                  <c:v>2112</c:v>
                </c:pt>
                <c:pt idx="137">
                  <c:v>2113</c:v>
                </c:pt>
                <c:pt idx="138">
                  <c:v>2114</c:v>
                </c:pt>
                <c:pt idx="139">
                  <c:v>2115</c:v>
                </c:pt>
                <c:pt idx="140">
                  <c:v>2116</c:v>
                </c:pt>
                <c:pt idx="141">
                  <c:v>2117</c:v>
                </c:pt>
                <c:pt idx="142">
                  <c:v>2118</c:v>
                </c:pt>
                <c:pt idx="143">
                  <c:v>2119</c:v>
                </c:pt>
                <c:pt idx="144">
                  <c:v>2120</c:v>
                </c:pt>
                <c:pt idx="145">
                  <c:v>2121</c:v>
                </c:pt>
                <c:pt idx="146">
                  <c:v>2122</c:v>
                </c:pt>
                <c:pt idx="147">
                  <c:v>2123</c:v>
                </c:pt>
                <c:pt idx="148">
                  <c:v>2124</c:v>
                </c:pt>
                <c:pt idx="149">
                  <c:v>2125</c:v>
                </c:pt>
                <c:pt idx="150">
                  <c:v>2126</c:v>
                </c:pt>
                <c:pt idx="151">
                  <c:v>2127</c:v>
                </c:pt>
                <c:pt idx="152">
                  <c:v>2128</c:v>
                </c:pt>
                <c:pt idx="153">
                  <c:v>2129</c:v>
                </c:pt>
                <c:pt idx="154">
                  <c:v>2130</c:v>
                </c:pt>
                <c:pt idx="155">
                  <c:v>2131</c:v>
                </c:pt>
                <c:pt idx="156">
                  <c:v>2132</c:v>
                </c:pt>
                <c:pt idx="157">
                  <c:v>2133</c:v>
                </c:pt>
                <c:pt idx="158">
                  <c:v>2134</c:v>
                </c:pt>
                <c:pt idx="159">
                  <c:v>2135</c:v>
                </c:pt>
                <c:pt idx="160">
                  <c:v>2136</c:v>
                </c:pt>
                <c:pt idx="161">
                  <c:v>2137</c:v>
                </c:pt>
                <c:pt idx="162">
                  <c:v>2138</c:v>
                </c:pt>
                <c:pt idx="163">
                  <c:v>2139</c:v>
                </c:pt>
                <c:pt idx="164">
                  <c:v>2140</c:v>
                </c:pt>
                <c:pt idx="165">
                  <c:v>2141</c:v>
                </c:pt>
                <c:pt idx="166">
                  <c:v>2142</c:v>
                </c:pt>
                <c:pt idx="167">
                  <c:v>2143</c:v>
                </c:pt>
                <c:pt idx="168">
                  <c:v>2144</c:v>
                </c:pt>
                <c:pt idx="169">
                  <c:v>2145</c:v>
                </c:pt>
                <c:pt idx="170">
                  <c:v>2146</c:v>
                </c:pt>
                <c:pt idx="171">
                  <c:v>2147</c:v>
                </c:pt>
                <c:pt idx="172">
                  <c:v>2148</c:v>
                </c:pt>
                <c:pt idx="173">
                  <c:v>2149</c:v>
                </c:pt>
                <c:pt idx="174">
                  <c:v>2150</c:v>
                </c:pt>
                <c:pt idx="175">
                  <c:v>2151</c:v>
                </c:pt>
                <c:pt idx="176">
                  <c:v>2152</c:v>
                </c:pt>
                <c:pt idx="177">
                  <c:v>2153</c:v>
                </c:pt>
                <c:pt idx="178">
                  <c:v>2154</c:v>
                </c:pt>
                <c:pt idx="179">
                  <c:v>2155</c:v>
                </c:pt>
                <c:pt idx="180">
                  <c:v>2156</c:v>
                </c:pt>
                <c:pt idx="181">
                  <c:v>2157</c:v>
                </c:pt>
                <c:pt idx="182">
                  <c:v>2158</c:v>
                </c:pt>
                <c:pt idx="183">
                  <c:v>2159</c:v>
                </c:pt>
                <c:pt idx="184">
                  <c:v>2160</c:v>
                </c:pt>
                <c:pt idx="185">
                  <c:v>2161</c:v>
                </c:pt>
                <c:pt idx="186">
                  <c:v>2162</c:v>
                </c:pt>
                <c:pt idx="187">
                  <c:v>2163</c:v>
                </c:pt>
                <c:pt idx="188">
                  <c:v>2164</c:v>
                </c:pt>
                <c:pt idx="189">
                  <c:v>2165</c:v>
                </c:pt>
                <c:pt idx="190">
                  <c:v>2166</c:v>
                </c:pt>
                <c:pt idx="191">
                  <c:v>2167</c:v>
                </c:pt>
                <c:pt idx="192">
                  <c:v>2168</c:v>
                </c:pt>
                <c:pt idx="193">
                  <c:v>2169</c:v>
                </c:pt>
                <c:pt idx="194">
                  <c:v>2170</c:v>
                </c:pt>
                <c:pt idx="195">
                  <c:v>2171</c:v>
                </c:pt>
                <c:pt idx="196">
                  <c:v>2172</c:v>
                </c:pt>
                <c:pt idx="197">
                  <c:v>2173</c:v>
                </c:pt>
                <c:pt idx="198">
                  <c:v>2174</c:v>
                </c:pt>
                <c:pt idx="199">
                  <c:v>2175</c:v>
                </c:pt>
                <c:pt idx="200">
                  <c:v>2176</c:v>
                </c:pt>
                <c:pt idx="201">
                  <c:v>2177</c:v>
                </c:pt>
                <c:pt idx="202">
                  <c:v>2178</c:v>
                </c:pt>
                <c:pt idx="203">
                  <c:v>2179</c:v>
                </c:pt>
                <c:pt idx="204">
                  <c:v>2180</c:v>
                </c:pt>
                <c:pt idx="205">
                  <c:v>2181</c:v>
                </c:pt>
                <c:pt idx="206">
                  <c:v>2182</c:v>
                </c:pt>
                <c:pt idx="207">
                  <c:v>2183</c:v>
                </c:pt>
                <c:pt idx="208">
                  <c:v>2184</c:v>
                </c:pt>
                <c:pt idx="209">
                  <c:v>2185</c:v>
                </c:pt>
                <c:pt idx="210">
                  <c:v>2186</c:v>
                </c:pt>
                <c:pt idx="211">
                  <c:v>2187</c:v>
                </c:pt>
                <c:pt idx="212">
                  <c:v>2188</c:v>
                </c:pt>
                <c:pt idx="213">
                  <c:v>2189</c:v>
                </c:pt>
                <c:pt idx="214">
                  <c:v>2190</c:v>
                </c:pt>
                <c:pt idx="215">
                  <c:v>2191</c:v>
                </c:pt>
                <c:pt idx="216">
                  <c:v>2192</c:v>
                </c:pt>
                <c:pt idx="217">
                  <c:v>2193</c:v>
                </c:pt>
                <c:pt idx="218">
                  <c:v>2194</c:v>
                </c:pt>
                <c:pt idx="219">
                  <c:v>2195</c:v>
                </c:pt>
                <c:pt idx="220">
                  <c:v>2196</c:v>
                </c:pt>
                <c:pt idx="221">
                  <c:v>2197</c:v>
                </c:pt>
                <c:pt idx="222">
                  <c:v>2198</c:v>
                </c:pt>
                <c:pt idx="223">
                  <c:v>2199</c:v>
                </c:pt>
                <c:pt idx="224">
                  <c:v>2200</c:v>
                </c:pt>
                <c:pt idx="225">
                  <c:v>2201</c:v>
                </c:pt>
                <c:pt idx="226">
                  <c:v>2202</c:v>
                </c:pt>
                <c:pt idx="227">
                  <c:v>2203</c:v>
                </c:pt>
                <c:pt idx="228">
                  <c:v>2204</c:v>
                </c:pt>
                <c:pt idx="229">
                  <c:v>2205</c:v>
                </c:pt>
                <c:pt idx="230">
                  <c:v>2206</c:v>
                </c:pt>
                <c:pt idx="231">
                  <c:v>2207</c:v>
                </c:pt>
                <c:pt idx="232">
                  <c:v>2208</c:v>
                </c:pt>
                <c:pt idx="233">
                  <c:v>2209</c:v>
                </c:pt>
                <c:pt idx="234">
                  <c:v>2210</c:v>
                </c:pt>
                <c:pt idx="235">
                  <c:v>2211</c:v>
                </c:pt>
                <c:pt idx="236">
                  <c:v>2212</c:v>
                </c:pt>
                <c:pt idx="237">
                  <c:v>2213</c:v>
                </c:pt>
                <c:pt idx="238">
                  <c:v>2214</c:v>
                </c:pt>
                <c:pt idx="239">
                  <c:v>2215</c:v>
                </c:pt>
                <c:pt idx="240">
                  <c:v>2216</c:v>
                </c:pt>
                <c:pt idx="241">
                  <c:v>2217</c:v>
                </c:pt>
                <c:pt idx="242">
                  <c:v>2218</c:v>
                </c:pt>
                <c:pt idx="243">
                  <c:v>2219</c:v>
                </c:pt>
                <c:pt idx="244">
                  <c:v>2220</c:v>
                </c:pt>
                <c:pt idx="245">
                  <c:v>2221</c:v>
                </c:pt>
                <c:pt idx="246">
                  <c:v>2222</c:v>
                </c:pt>
                <c:pt idx="247">
                  <c:v>2223</c:v>
                </c:pt>
                <c:pt idx="248">
                  <c:v>2224</c:v>
                </c:pt>
                <c:pt idx="249">
                  <c:v>2225</c:v>
                </c:pt>
                <c:pt idx="250">
                  <c:v>2226</c:v>
                </c:pt>
                <c:pt idx="251">
                  <c:v>2227</c:v>
                </c:pt>
                <c:pt idx="252">
                  <c:v>2228</c:v>
                </c:pt>
                <c:pt idx="253">
                  <c:v>2229</c:v>
                </c:pt>
                <c:pt idx="254">
                  <c:v>2230</c:v>
                </c:pt>
                <c:pt idx="255">
                  <c:v>2231</c:v>
                </c:pt>
                <c:pt idx="256">
                  <c:v>2232</c:v>
                </c:pt>
                <c:pt idx="257">
                  <c:v>2233</c:v>
                </c:pt>
                <c:pt idx="258">
                  <c:v>2234</c:v>
                </c:pt>
                <c:pt idx="259">
                  <c:v>2235</c:v>
                </c:pt>
                <c:pt idx="260">
                  <c:v>2236</c:v>
                </c:pt>
                <c:pt idx="261">
                  <c:v>2237</c:v>
                </c:pt>
                <c:pt idx="262">
                  <c:v>2238</c:v>
                </c:pt>
                <c:pt idx="263">
                  <c:v>2239</c:v>
                </c:pt>
                <c:pt idx="264">
                  <c:v>2240</c:v>
                </c:pt>
                <c:pt idx="265">
                  <c:v>2241</c:v>
                </c:pt>
                <c:pt idx="266">
                  <c:v>2242</c:v>
                </c:pt>
                <c:pt idx="267">
                  <c:v>2243</c:v>
                </c:pt>
                <c:pt idx="268">
                  <c:v>2244</c:v>
                </c:pt>
                <c:pt idx="269">
                  <c:v>2245</c:v>
                </c:pt>
                <c:pt idx="270">
                  <c:v>2246</c:v>
                </c:pt>
                <c:pt idx="271">
                  <c:v>2247</c:v>
                </c:pt>
                <c:pt idx="272">
                  <c:v>2248</c:v>
                </c:pt>
                <c:pt idx="273">
                  <c:v>2249</c:v>
                </c:pt>
                <c:pt idx="274">
                  <c:v>2250</c:v>
                </c:pt>
                <c:pt idx="275">
                  <c:v>2251</c:v>
                </c:pt>
                <c:pt idx="276">
                  <c:v>2252</c:v>
                </c:pt>
                <c:pt idx="277">
                  <c:v>2253</c:v>
                </c:pt>
                <c:pt idx="278">
                  <c:v>2254</c:v>
                </c:pt>
                <c:pt idx="279">
                  <c:v>2255</c:v>
                </c:pt>
                <c:pt idx="280">
                  <c:v>2256</c:v>
                </c:pt>
                <c:pt idx="281">
                  <c:v>2257</c:v>
                </c:pt>
                <c:pt idx="282">
                  <c:v>2258</c:v>
                </c:pt>
                <c:pt idx="283">
                  <c:v>2259</c:v>
                </c:pt>
                <c:pt idx="284">
                  <c:v>2260</c:v>
                </c:pt>
                <c:pt idx="285">
                  <c:v>2261</c:v>
                </c:pt>
                <c:pt idx="286">
                  <c:v>2262</c:v>
                </c:pt>
                <c:pt idx="287">
                  <c:v>2263</c:v>
                </c:pt>
                <c:pt idx="288">
                  <c:v>2264</c:v>
                </c:pt>
                <c:pt idx="289">
                  <c:v>2265</c:v>
                </c:pt>
                <c:pt idx="290">
                  <c:v>2266</c:v>
                </c:pt>
                <c:pt idx="291">
                  <c:v>2267</c:v>
                </c:pt>
                <c:pt idx="292">
                  <c:v>2268</c:v>
                </c:pt>
                <c:pt idx="293">
                  <c:v>2269</c:v>
                </c:pt>
                <c:pt idx="294">
                  <c:v>2270</c:v>
                </c:pt>
                <c:pt idx="295">
                  <c:v>2271</c:v>
                </c:pt>
                <c:pt idx="296">
                  <c:v>2272</c:v>
                </c:pt>
                <c:pt idx="297">
                  <c:v>2273</c:v>
                </c:pt>
                <c:pt idx="298">
                  <c:v>2274</c:v>
                </c:pt>
                <c:pt idx="299">
                  <c:v>2275</c:v>
                </c:pt>
                <c:pt idx="300">
                  <c:v>2276</c:v>
                </c:pt>
                <c:pt idx="301">
                  <c:v>2277</c:v>
                </c:pt>
                <c:pt idx="302">
                  <c:v>2278</c:v>
                </c:pt>
                <c:pt idx="303">
                  <c:v>2279</c:v>
                </c:pt>
                <c:pt idx="304">
                  <c:v>2280</c:v>
                </c:pt>
                <c:pt idx="305">
                  <c:v>2281</c:v>
                </c:pt>
                <c:pt idx="306">
                  <c:v>2282</c:v>
                </c:pt>
                <c:pt idx="307">
                  <c:v>2283</c:v>
                </c:pt>
                <c:pt idx="308">
                  <c:v>2284</c:v>
                </c:pt>
                <c:pt idx="309">
                  <c:v>2285</c:v>
                </c:pt>
                <c:pt idx="310">
                  <c:v>2286</c:v>
                </c:pt>
                <c:pt idx="311">
                  <c:v>2287</c:v>
                </c:pt>
                <c:pt idx="312">
                  <c:v>2288</c:v>
                </c:pt>
                <c:pt idx="313">
                  <c:v>2289</c:v>
                </c:pt>
                <c:pt idx="314">
                  <c:v>2290</c:v>
                </c:pt>
                <c:pt idx="315">
                  <c:v>2291</c:v>
                </c:pt>
                <c:pt idx="316">
                  <c:v>2292</c:v>
                </c:pt>
                <c:pt idx="317">
                  <c:v>2293</c:v>
                </c:pt>
                <c:pt idx="318">
                  <c:v>2294</c:v>
                </c:pt>
                <c:pt idx="319">
                  <c:v>2295</c:v>
                </c:pt>
                <c:pt idx="320">
                  <c:v>2296</c:v>
                </c:pt>
                <c:pt idx="321">
                  <c:v>2297</c:v>
                </c:pt>
                <c:pt idx="322">
                  <c:v>2298</c:v>
                </c:pt>
                <c:pt idx="323">
                  <c:v>2299</c:v>
                </c:pt>
                <c:pt idx="324">
                  <c:v>2300</c:v>
                </c:pt>
                <c:pt idx="325">
                  <c:v>2301</c:v>
                </c:pt>
                <c:pt idx="326">
                  <c:v>2302</c:v>
                </c:pt>
                <c:pt idx="327">
                  <c:v>2303</c:v>
                </c:pt>
                <c:pt idx="328">
                  <c:v>2304</c:v>
                </c:pt>
                <c:pt idx="329">
                  <c:v>2305</c:v>
                </c:pt>
                <c:pt idx="330">
                  <c:v>2306</c:v>
                </c:pt>
                <c:pt idx="331">
                  <c:v>2307</c:v>
                </c:pt>
                <c:pt idx="332">
                  <c:v>2308</c:v>
                </c:pt>
                <c:pt idx="333">
                  <c:v>2309</c:v>
                </c:pt>
                <c:pt idx="334">
                  <c:v>2310</c:v>
                </c:pt>
                <c:pt idx="335">
                  <c:v>2311</c:v>
                </c:pt>
                <c:pt idx="336">
                  <c:v>2312</c:v>
                </c:pt>
                <c:pt idx="337">
                  <c:v>2313</c:v>
                </c:pt>
                <c:pt idx="338">
                  <c:v>2314</c:v>
                </c:pt>
                <c:pt idx="339">
                  <c:v>2315</c:v>
                </c:pt>
                <c:pt idx="340">
                  <c:v>2316</c:v>
                </c:pt>
                <c:pt idx="341">
                  <c:v>2317</c:v>
                </c:pt>
                <c:pt idx="342">
                  <c:v>2318</c:v>
                </c:pt>
                <c:pt idx="343">
                  <c:v>2319</c:v>
                </c:pt>
                <c:pt idx="344">
                  <c:v>2320</c:v>
                </c:pt>
                <c:pt idx="345">
                  <c:v>2321</c:v>
                </c:pt>
                <c:pt idx="346">
                  <c:v>2322</c:v>
                </c:pt>
                <c:pt idx="347">
                  <c:v>2323</c:v>
                </c:pt>
                <c:pt idx="348">
                  <c:v>2324</c:v>
                </c:pt>
                <c:pt idx="349">
                  <c:v>2325</c:v>
                </c:pt>
                <c:pt idx="350">
                  <c:v>2326</c:v>
                </c:pt>
                <c:pt idx="351">
                  <c:v>2327</c:v>
                </c:pt>
                <c:pt idx="352">
                  <c:v>2328</c:v>
                </c:pt>
                <c:pt idx="353">
                  <c:v>2329</c:v>
                </c:pt>
                <c:pt idx="354">
                  <c:v>2330</c:v>
                </c:pt>
                <c:pt idx="355">
                  <c:v>2331</c:v>
                </c:pt>
                <c:pt idx="356">
                  <c:v>2332</c:v>
                </c:pt>
                <c:pt idx="357">
                  <c:v>2333</c:v>
                </c:pt>
                <c:pt idx="358">
                  <c:v>2334</c:v>
                </c:pt>
                <c:pt idx="359">
                  <c:v>2335</c:v>
                </c:pt>
                <c:pt idx="360">
                  <c:v>2336</c:v>
                </c:pt>
                <c:pt idx="361">
                  <c:v>2337</c:v>
                </c:pt>
                <c:pt idx="362">
                  <c:v>2338</c:v>
                </c:pt>
                <c:pt idx="363">
                  <c:v>2339</c:v>
                </c:pt>
                <c:pt idx="364">
                  <c:v>2340</c:v>
                </c:pt>
                <c:pt idx="365">
                  <c:v>2341</c:v>
                </c:pt>
                <c:pt idx="366">
                  <c:v>2342</c:v>
                </c:pt>
                <c:pt idx="367">
                  <c:v>2343</c:v>
                </c:pt>
                <c:pt idx="368">
                  <c:v>2344</c:v>
                </c:pt>
                <c:pt idx="369">
                  <c:v>2345</c:v>
                </c:pt>
                <c:pt idx="370">
                  <c:v>2346</c:v>
                </c:pt>
                <c:pt idx="371">
                  <c:v>2347</c:v>
                </c:pt>
                <c:pt idx="372">
                  <c:v>2348</c:v>
                </c:pt>
                <c:pt idx="373">
                  <c:v>2349</c:v>
                </c:pt>
                <c:pt idx="374">
                  <c:v>2350</c:v>
                </c:pt>
                <c:pt idx="375">
                  <c:v>2351</c:v>
                </c:pt>
                <c:pt idx="376">
                  <c:v>2352</c:v>
                </c:pt>
                <c:pt idx="377">
                  <c:v>2353</c:v>
                </c:pt>
                <c:pt idx="378">
                  <c:v>2354</c:v>
                </c:pt>
                <c:pt idx="379">
                  <c:v>2355</c:v>
                </c:pt>
                <c:pt idx="380">
                  <c:v>2356</c:v>
                </c:pt>
                <c:pt idx="381">
                  <c:v>2357</c:v>
                </c:pt>
                <c:pt idx="382">
                  <c:v>2358</c:v>
                </c:pt>
                <c:pt idx="383">
                  <c:v>2359</c:v>
                </c:pt>
                <c:pt idx="384">
                  <c:v>2360</c:v>
                </c:pt>
                <c:pt idx="385">
                  <c:v>2361</c:v>
                </c:pt>
                <c:pt idx="386">
                  <c:v>2362</c:v>
                </c:pt>
                <c:pt idx="387">
                  <c:v>2363</c:v>
                </c:pt>
                <c:pt idx="388">
                  <c:v>2364</c:v>
                </c:pt>
                <c:pt idx="389">
                  <c:v>2365</c:v>
                </c:pt>
                <c:pt idx="390">
                  <c:v>2366</c:v>
                </c:pt>
                <c:pt idx="391">
                  <c:v>2367</c:v>
                </c:pt>
                <c:pt idx="392">
                  <c:v>2368</c:v>
                </c:pt>
                <c:pt idx="393">
                  <c:v>2369</c:v>
                </c:pt>
                <c:pt idx="394">
                  <c:v>2370</c:v>
                </c:pt>
                <c:pt idx="395">
                  <c:v>2371</c:v>
                </c:pt>
                <c:pt idx="396">
                  <c:v>2372</c:v>
                </c:pt>
                <c:pt idx="397">
                  <c:v>2373</c:v>
                </c:pt>
                <c:pt idx="398">
                  <c:v>2374</c:v>
                </c:pt>
                <c:pt idx="399">
                  <c:v>2375</c:v>
                </c:pt>
                <c:pt idx="400">
                  <c:v>2376</c:v>
                </c:pt>
                <c:pt idx="401">
                  <c:v>2377</c:v>
                </c:pt>
                <c:pt idx="402">
                  <c:v>2378</c:v>
                </c:pt>
                <c:pt idx="403">
                  <c:v>2379</c:v>
                </c:pt>
                <c:pt idx="404">
                  <c:v>2380</c:v>
                </c:pt>
                <c:pt idx="405">
                  <c:v>2381</c:v>
                </c:pt>
                <c:pt idx="406">
                  <c:v>2382</c:v>
                </c:pt>
                <c:pt idx="407">
                  <c:v>2383</c:v>
                </c:pt>
                <c:pt idx="408">
                  <c:v>2384</c:v>
                </c:pt>
                <c:pt idx="409">
                  <c:v>2385</c:v>
                </c:pt>
                <c:pt idx="410">
                  <c:v>2386</c:v>
                </c:pt>
                <c:pt idx="411">
                  <c:v>2387</c:v>
                </c:pt>
                <c:pt idx="412">
                  <c:v>2388</c:v>
                </c:pt>
                <c:pt idx="413">
                  <c:v>2389</c:v>
                </c:pt>
                <c:pt idx="414">
                  <c:v>2390</c:v>
                </c:pt>
                <c:pt idx="415">
                  <c:v>2391</c:v>
                </c:pt>
                <c:pt idx="416">
                  <c:v>2392</c:v>
                </c:pt>
                <c:pt idx="417">
                  <c:v>2393</c:v>
                </c:pt>
                <c:pt idx="418">
                  <c:v>2394</c:v>
                </c:pt>
                <c:pt idx="419">
                  <c:v>2395</c:v>
                </c:pt>
                <c:pt idx="420">
                  <c:v>2396</c:v>
                </c:pt>
                <c:pt idx="421">
                  <c:v>2397</c:v>
                </c:pt>
                <c:pt idx="422">
                  <c:v>2398</c:v>
                </c:pt>
                <c:pt idx="423">
                  <c:v>2399</c:v>
                </c:pt>
                <c:pt idx="424">
                  <c:v>2400</c:v>
                </c:pt>
                <c:pt idx="425">
                  <c:v>2401</c:v>
                </c:pt>
                <c:pt idx="426">
                  <c:v>2402</c:v>
                </c:pt>
                <c:pt idx="427">
                  <c:v>2403</c:v>
                </c:pt>
                <c:pt idx="428">
                  <c:v>2404</c:v>
                </c:pt>
                <c:pt idx="429">
                  <c:v>2405</c:v>
                </c:pt>
                <c:pt idx="430">
                  <c:v>2406</c:v>
                </c:pt>
                <c:pt idx="431">
                  <c:v>2407</c:v>
                </c:pt>
                <c:pt idx="432">
                  <c:v>2408</c:v>
                </c:pt>
                <c:pt idx="433">
                  <c:v>2409</c:v>
                </c:pt>
                <c:pt idx="434">
                  <c:v>2410</c:v>
                </c:pt>
                <c:pt idx="435">
                  <c:v>2411</c:v>
                </c:pt>
                <c:pt idx="436">
                  <c:v>2412</c:v>
                </c:pt>
                <c:pt idx="437">
                  <c:v>2413</c:v>
                </c:pt>
                <c:pt idx="438">
                  <c:v>2414</c:v>
                </c:pt>
                <c:pt idx="439">
                  <c:v>2415</c:v>
                </c:pt>
                <c:pt idx="440">
                  <c:v>2416</c:v>
                </c:pt>
                <c:pt idx="441">
                  <c:v>2417</c:v>
                </c:pt>
                <c:pt idx="442">
                  <c:v>2418</c:v>
                </c:pt>
                <c:pt idx="443">
                  <c:v>2419</c:v>
                </c:pt>
                <c:pt idx="444">
                  <c:v>2420</c:v>
                </c:pt>
                <c:pt idx="445">
                  <c:v>2421</c:v>
                </c:pt>
                <c:pt idx="446">
                  <c:v>2422</c:v>
                </c:pt>
                <c:pt idx="447">
                  <c:v>2423</c:v>
                </c:pt>
                <c:pt idx="448">
                  <c:v>2424</c:v>
                </c:pt>
                <c:pt idx="449">
                  <c:v>2425</c:v>
                </c:pt>
                <c:pt idx="450">
                  <c:v>2426</c:v>
                </c:pt>
                <c:pt idx="451">
                  <c:v>2427</c:v>
                </c:pt>
                <c:pt idx="452">
                  <c:v>2428</c:v>
                </c:pt>
                <c:pt idx="453">
                  <c:v>2429</c:v>
                </c:pt>
                <c:pt idx="454">
                  <c:v>2430</c:v>
                </c:pt>
                <c:pt idx="455">
                  <c:v>2431</c:v>
                </c:pt>
                <c:pt idx="456">
                  <c:v>2432</c:v>
                </c:pt>
                <c:pt idx="457">
                  <c:v>2433</c:v>
                </c:pt>
                <c:pt idx="458">
                  <c:v>2434</c:v>
                </c:pt>
                <c:pt idx="459">
                  <c:v>2435</c:v>
                </c:pt>
                <c:pt idx="460">
                  <c:v>2436</c:v>
                </c:pt>
                <c:pt idx="461">
                  <c:v>2437</c:v>
                </c:pt>
                <c:pt idx="462">
                  <c:v>2438</c:v>
                </c:pt>
                <c:pt idx="463">
                  <c:v>2439</c:v>
                </c:pt>
                <c:pt idx="464">
                  <c:v>2440</c:v>
                </c:pt>
                <c:pt idx="465">
                  <c:v>2441</c:v>
                </c:pt>
                <c:pt idx="466">
                  <c:v>2442</c:v>
                </c:pt>
                <c:pt idx="467">
                  <c:v>2443</c:v>
                </c:pt>
                <c:pt idx="468">
                  <c:v>2444</c:v>
                </c:pt>
                <c:pt idx="469">
                  <c:v>2445</c:v>
                </c:pt>
                <c:pt idx="470">
                  <c:v>2446</c:v>
                </c:pt>
                <c:pt idx="471">
                  <c:v>2447</c:v>
                </c:pt>
                <c:pt idx="472">
                  <c:v>2448</c:v>
                </c:pt>
                <c:pt idx="473">
                  <c:v>2449</c:v>
                </c:pt>
                <c:pt idx="474">
                  <c:v>2450</c:v>
                </c:pt>
                <c:pt idx="475">
                  <c:v>2451</c:v>
                </c:pt>
                <c:pt idx="476">
                  <c:v>2452</c:v>
                </c:pt>
                <c:pt idx="477">
                  <c:v>2453</c:v>
                </c:pt>
                <c:pt idx="478">
                  <c:v>2454</c:v>
                </c:pt>
                <c:pt idx="479">
                  <c:v>2455</c:v>
                </c:pt>
                <c:pt idx="480">
                  <c:v>2456</c:v>
                </c:pt>
                <c:pt idx="481">
                  <c:v>2457</c:v>
                </c:pt>
                <c:pt idx="482">
                  <c:v>2458</c:v>
                </c:pt>
                <c:pt idx="483">
                  <c:v>2459</c:v>
                </c:pt>
                <c:pt idx="484">
                  <c:v>2460</c:v>
                </c:pt>
                <c:pt idx="485">
                  <c:v>2461</c:v>
                </c:pt>
                <c:pt idx="486">
                  <c:v>2462</c:v>
                </c:pt>
                <c:pt idx="487">
                  <c:v>2463</c:v>
                </c:pt>
                <c:pt idx="488">
                  <c:v>2464</c:v>
                </c:pt>
                <c:pt idx="489">
                  <c:v>2465</c:v>
                </c:pt>
                <c:pt idx="490">
                  <c:v>2466</c:v>
                </c:pt>
                <c:pt idx="491">
                  <c:v>2467</c:v>
                </c:pt>
                <c:pt idx="492">
                  <c:v>2468</c:v>
                </c:pt>
                <c:pt idx="493">
                  <c:v>2469</c:v>
                </c:pt>
                <c:pt idx="494">
                  <c:v>2470</c:v>
                </c:pt>
                <c:pt idx="495">
                  <c:v>2471</c:v>
                </c:pt>
                <c:pt idx="496">
                  <c:v>2472</c:v>
                </c:pt>
                <c:pt idx="497">
                  <c:v>2473</c:v>
                </c:pt>
                <c:pt idx="498">
                  <c:v>2474</c:v>
                </c:pt>
                <c:pt idx="499">
                  <c:v>2475</c:v>
                </c:pt>
                <c:pt idx="500">
                  <c:v>2476</c:v>
                </c:pt>
                <c:pt idx="501">
                  <c:v>2477</c:v>
                </c:pt>
                <c:pt idx="502">
                  <c:v>2478</c:v>
                </c:pt>
                <c:pt idx="503">
                  <c:v>2479</c:v>
                </c:pt>
                <c:pt idx="504">
                  <c:v>2480</c:v>
                </c:pt>
                <c:pt idx="505">
                  <c:v>2481</c:v>
                </c:pt>
                <c:pt idx="506">
                  <c:v>2482</c:v>
                </c:pt>
                <c:pt idx="507">
                  <c:v>2483</c:v>
                </c:pt>
                <c:pt idx="508">
                  <c:v>2484</c:v>
                </c:pt>
                <c:pt idx="509">
                  <c:v>2485</c:v>
                </c:pt>
                <c:pt idx="510">
                  <c:v>2486</c:v>
                </c:pt>
                <c:pt idx="511">
                  <c:v>2487</c:v>
                </c:pt>
                <c:pt idx="512">
                  <c:v>2488</c:v>
                </c:pt>
                <c:pt idx="513">
                  <c:v>2489</c:v>
                </c:pt>
                <c:pt idx="514">
                  <c:v>2490</c:v>
                </c:pt>
                <c:pt idx="515">
                  <c:v>2491</c:v>
                </c:pt>
                <c:pt idx="516">
                  <c:v>2492</c:v>
                </c:pt>
                <c:pt idx="517">
                  <c:v>2493</c:v>
                </c:pt>
                <c:pt idx="518">
                  <c:v>2494</c:v>
                </c:pt>
                <c:pt idx="519">
                  <c:v>2495</c:v>
                </c:pt>
                <c:pt idx="520">
                  <c:v>2496</c:v>
                </c:pt>
                <c:pt idx="521">
                  <c:v>2497</c:v>
                </c:pt>
                <c:pt idx="522">
                  <c:v>2498</c:v>
                </c:pt>
                <c:pt idx="523">
                  <c:v>2499</c:v>
                </c:pt>
                <c:pt idx="524">
                  <c:v>2500</c:v>
                </c:pt>
                <c:pt idx="525">
                  <c:v>2501</c:v>
                </c:pt>
                <c:pt idx="526">
                  <c:v>2502</c:v>
                </c:pt>
                <c:pt idx="527">
                  <c:v>2503</c:v>
                </c:pt>
                <c:pt idx="528">
                  <c:v>2504</c:v>
                </c:pt>
                <c:pt idx="529">
                  <c:v>2505</c:v>
                </c:pt>
                <c:pt idx="530">
                  <c:v>2506</c:v>
                </c:pt>
                <c:pt idx="531">
                  <c:v>2507</c:v>
                </c:pt>
                <c:pt idx="532">
                  <c:v>2508</c:v>
                </c:pt>
                <c:pt idx="533">
                  <c:v>2509</c:v>
                </c:pt>
                <c:pt idx="534">
                  <c:v>2510</c:v>
                </c:pt>
                <c:pt idx="535">
                  <c:v>2511</c:v>
                </c:pt>
                <c:pt idx="536">
                  <c:v>2512</c:v>
                </c:pt>
                <c:pt idx="537">
                  <c:v>2513</c:v>
                </c:pt>
                <c:pt idx="538">
                  <c:v>2514</c:v>
                </c:pt>
                <c:pt idx="539">
                  <c:v>2515</c:v>
                </c:pt>
                <c:pt idx="540">
                  <c:v>2516</c:v>
                </c:pt>
                <c:pt idx="541">
                  <c:v>2517</c:v>
                </c:pt>
                <c:pt idx="542">
                  <c:v>2518</c:v>
                </c:pt>
                <c:pt idx="543">
                  <c:v>2519</c:v>
                </c:pt>
                <c:pt idx="544">
                  <c:v>2520</c:v>
                </c:pt>
                <c:pt idx="545">
                  <c:v>2521</c:v>
                </c:pt>
                <c:pt idx="546">
                  <c:v>2522</c:v>
                </c:pt>
                <c:pt idx="547">
                  <c:v>2523</c:v>
                </c:pt>
                <c:pt idx="548">
                  <c:v>2524</c:v>
                </c:pt>
                <c:pt idx="549">
                  <c:v>2525</c:v>
                </c:pt>
                <c:pt idx="550">
                  <c:v>2526</c:v>
                </c:pt>
                <c:pt idx="551">
                  <c:v>2527</c:v>
                </c:pt>
                <c:pt idx="552">
                  <c:v>2528</c:v>
                </c:pt>
                <c:pt idx="553">
                  <c:v>2529</c:v>
                </c:pt>
                <c:pt idx="554">
                  <c:v>2530</c:v>
                </c:pt>
                <c:pt idx="555">
                  <c:v>2531</c:v>
                </c:pt>
                <c:pt idx="556">
                  <c:v>2532</c:v>
                </c:pt>
                <c:pt idx="557">
                  <c:v>2533</c:v>
                </c:pt>
                <c:pt idx="558">
                  <c:v>2534</c:v>
                </c:pt>
                <c:pt idx="559">
                  <c:v>2535</c:v>
                </c:pt>
                <c:pt idx="560">
                  <c:v>2536</c:v>
                </c:pt>
                <c:pt idx="561">
                  <c:v>2537</c:v>
                </c:pt>
                <c:pt idx="562">
                  <c:v>2538</c:v>
                </c:pt>
                <c:pt idx="563">
                  <c:v>2539</c:v>
                </c:pt>
                <c:pt idx="564">
                  <c:v>2540</c:v>
                </c:pt>
                <c:pt idx="565">
                  <c:v>2541</c:v>
                </c:pt>
                <c:pt idx="566">
                  <c:v>2542</c:v>
                </c:pt>
                <c:pt idx="567">
                  <c:v>2543</c:v>
                </c:pt>
                <c:pt idx="568">
                  <c:v>2544</c:v>
                </c:pt>
                <c:pt idx="569">
                  <c:v>2545</c:v>
                </c:pt>
                <c:pt idx="570">
                  <c:v>2546</c:v>
                </c:pt>
                <c:pt idx="571">
                  <c:v>2547</c:v>
                </c:pt>
                <c:pt idx="572">
                  <c:v>2548</c:v>
                </c:pt>
                <c:pt idx="573">
                  <c:v>2549</c:v>
                </c:pt>
                <c:pt idx="574">
                  <c:v>2550</c:v>
                </c:pt>
                <c:pt idx="575">
                  <c:v>2551</c:v>
                </c:pt>
                <c:pt idx="576">
                  <c:v>2552</c:v>
                </c:pt>
                <c:pt idx="577">
                  <c:v>2553</c:v>
                </c:pt>
                <c:pt idx="578">
                  <c:v>2554</c:v>
                </c:pt>
                <c:pt idx="579">
                  <c:v>2555</c:v>
                </c:pt>
                <c:pt idx="580">
                  <c:v>2556</c:v>
                </c:pt>
                <c:pt idx="581">
                  <c:v>2557</c:v>
                </c:pt>
                <c:pt idx="582">
                  <c:v>2558</c:v>
                </c:pt>
                <c:pt idx="583">
                  <c:v>2559</c:v>
                </c:pt>
                <c:pt idx="584">
                  <c:v>2560</c:v>
                </c:pt>
                <c:pt idx="585">
                  <c:v>2561</c:v>
                </c:pt>
                <c:pt idx="586">
                  <c:v>2562</c:v>
                </c:pt>
                <c:pt idx="587">
                  <c:v>2563</c:v>
                </c:pt>
                <c:pt idx="588">
                  <c:v>2564</c:v>
                </c:pt>
                <c:pt idx="589">
                  <c:v>2565</c:v>
                </c:pt>
                <c:pt idx="590">
                  <c:v>2566</c:v>
                </c:pt>
                <c:pt idx="591">
                  <c:v>2567</c:v>
                </c:pt>
                <c:pt idx="592">
                  <c:v>2568</c:v>
                </c:pt>
                <c:pt idx="593">
                  <c:v>2569</c:v>
                </c:pt>
                <c:pt idx="594">
                  <c:v>2570</c:v>
                </c:pt>
                <c:pt idx="595">
                  <c:v>2571</c:v>
                </c:pt>
                <c:pt idx="596">
                  <c:v>2572</c:v>
                </c:pt>
                <c:pt idx="597">
                  <c:v>2573</c:v>
                </c:pt>
                <c:pt idx="598">
                  <c:v>2574</c:v>
                </c:pt>
                <c:pt idx="599">
                  <c:v>2575</c:v>
                </c:pt>
                <c:pt idx="600">
                  <c:v>2576</c:v>
                </c:pt>
                <c:pt idx="601">
                  <c:v>2577</c:v>
                </c:pt>
                <c:pt idx="602">
                  <c:v>2578</c:v>
                </c:pt>
                <c:pt idx="603">
                  <c:v>2579</c:v>
                </c:pt>
                <c:pt idx="604">
                  <c:v>2580</c:v>
                </c:pt>
                <c:pt idx="605">
                  <c:v>2581</c:v>
                </c:pt>
                <c:pt idx="606">
                  <c:v>2582</c:v>
                </c:pt>
                <c:pt idx="607">
                  <c:v>2583</c:v>
                </c:pt>
                <c:pt idx="608">
                  <c:v>2584</c:v>
                </c:pt>
                <c:pt idx="609">
                  <c:v>2585</c:v>
                </c:pt>
                <c:pt idx="610">
                  <c:v>2586</c:v>
                </c:pt>
                <c:pt idx="611">
                  <c:v>2587</c:v>
                </c:pt>
                <c:pt idx="612">
                  <c:v>2588</c:v>
                </c:pt>
                <c:pt idx="613">
                  <c:v>2589</c:v>
                </c:pt>
                <c:pt idx="614">
                  <c:v>2590</c:v>
                </c:pt>
                <c:pt idx="615">
                  <c:v>2591</c:v>
                </c:pt>
                <c:pt idx="616">
                  <c:v>2592</c:v>
                </c:pt>
                <c:pt idx="617">
                  <c:v>2593</c:v>
                </c:pt>
                <c:pt idx="618">
                  <c:v>2594</c:v>
                </c:pt>
                <c:pt idx="619">
                  <c:v>2595</c:v>
                </c:pt>
                <c:pt idx="620">
                  <c:v>2596</c:v>
                </c:pt>
                <c:pt idx="621">
                  <c:v>2597</c:v>
                </c:pt>
                <c:pt idx="622">
                  <c:v>2598</c:v>
                </c:pt>
                <c:pt idx="623">
                  <c:v>2599</c:v>
                </c:pt>
                <c:pt idx="624">
                  <c:v>2600</c:v>
                </c:pt>
                <c:pt idx="625">
                  <c:v>2601</c:v>
                </c:pt>
                <c:pt idx="626">
                  <c:v>2602</c:v>
                </c:pt>
                <c:pt idx="627">
                  <c:v>2603</c:v>
                </c:pt>
                <c:pt idx="628">
                  <c:v>2604</c:v>
                </c:pt>
                <c:pt idx="629">
                  <c:v>2605</c:v>
                </c:pt>
                <c:pt idx="630">
                  <c:v>2606</c:v>
                </c:pt>
                <c:pt idx="631">
                  <c:v>2607</c:v>
                </c:pt>
                <c:pt idx="632">
                  <c:v>2608</c:v>
                </c:pt>
                <c:pt idx="633">
                  <c:v>2609</c:v>
                </c:pt>
                <c:pt idx="634">
                  <c:v>2610</c:v>
                </c:pt>
                <c:pt idx="635">
                  <c:v>2611</c:v>
                </c:pt>
                <c:pt idx="636">
                  <c:v>2612</c:v>
                </c:pt>
                <c:pt idx="637">
                  <c:v>2613</c:v>
                </c:pt>
                <c:pt idx="638">
                  <c:v>2614</c:v>
                </c:pt>
                <c:pt idx="639">
                  <c:v>2615</c:v>
                </c:pt>
                <c:pt idx="640">
                  <c:v>2616</c:v>
                </c:pt>
                <c:pt idx="641">
                  <c:v>2617</c:v>
                </c:pt>
                <c:pt idx="642">
                  <c:v>2618</c:v>
                </c:pt>
                <c:pt idx="643">
                  <c:v>2619</c:v>
                </c:pt>
                <c:pt idx="644">
                  <c:v>2620</c:v>
                </c:pt>
                <c:pt idx="645">
                  <c:v>2621</c:v>
                </c:pt>
                <c:pt idx="646">
                  <c:v>2622</c:v>
                </c:pt>
                <c:pt idx="647">
                  <c:v>2623</c:v>
                </c:pt>
                <c:pt idx="648">
                  <c:v>2624</c:v>
                </c:pt>
                <c:pt idx="649">
                  <c:v>2625</c:v>
                </c:pt>
                <c:pt idx="650">
                  <c:v>2626</c:v>
                </c:pt>
                <c:pt idx="651">
                  <c:v>2627</c:v>
                </c:pt>
                <c:pt idx="652">
                  <c:v>2628</c:v>
                </c:pt>
                <c:pt idx="653">
                  <c:v>2629</c:v>
                </c:pt>
                <c:pt idx="654">
                  <c:v>2630</c:v>
                </c:pt>
                <c:pt idx="655">
                  <c:v>2631</c:v>
                </c:pt>
                <c:pt idx="656">
                  <c:v>2632</c:v>
                </c:pt>
                <c:pt idx="657">
                  <c:v>2633</c:v>
                </c:pt>
                <c:pt idx="658">
                  <c:v>2634</c:v>
                </c:pt>
                <c:pt idx="659">
                  <c:v>2635</c:v>
                </c:pt>
                <c:pt idx="660">
                  <c:v>2636</c:v>
                </c:pt>
                <c:pt idx="661">
                  <c:v>2637</c:v>
                </c:pt>
                <c:pt idx="662">
                  <c:v>2638</c:v>
                </c:pt>
                <c:pt idx="663">
                  <c:v>2639</c:v>
                </c:pt>
                <c:pt idx="664">
                  <c:v>2640</c:v>
                </c:pt>
                <c:pt idx="665">
                  <c:v>2641</c:v>
                </c:pt>
                <c:pt idx="666">
                  <c:v>2642</c:v>
                </c:pt>
                <c:pt idx="667">
                  <c:v>2643</c:v>
                </c:pt>
                <c:pt idx="668">
                  <c:v>2644</c:v>
                </c:pt>
                <c:pt idx="669">
                  <c:v>2645</c:v>
                </c:pt>
                <c:pt idx="670">
                  <c:v>2646</c:v>
                </c:pt>
                <c:pt idx="671">
                  <c:v>2647</c:v>
                </c:pt>
                <c:pt idx="672">
                  <c:v>2648</c:v>
                </c:pt>
                <c:pt idx="673">
                  <c:v>2649</c:v>
                </c:pt>
                <c:pt idx="674">
                  <c:v>2650</c:v>
                </c:pt>
                <c:pt idx="675">
                  <c:v>2651</c:v>
                </c:pt>
                <c:pt idx="676">
                  <c:v>2652</c:v>
                </c:pt>
                <c:pt idx="677">
                  <c:v>2653</c:v>
                </c:pt>
                <c:pt idx="678">
                  <c:v>2654</c:v>
                </c:pt>
                <c:pt idx="679">
                  <c:v>2655</c:v>
                </c:pt>
                <c:pt idx="680">
                  <c:v>2656</c:v>
                </c:pt>
                <c:pt idx="681">
                  <c:v>2657</c:v>
                </c:pt>
                <c:pt idx="682">
                  <c:v>2658</c:v>
                </c:pt>
                <c:pt idx="683">
                  <c:v>2659</c:v>
                </c:pt>
                <c:pt idx="684">
                  <c:v>2660</c:v>
                </c:pt>
                <c:pt idx="685">
                  <c:v>2661</c:v>
                </c:pt>
                <c:pt idx="686">
                  <c:v>2662</c:v>
                </c:pt>
                <c:pt idx="687">
                  <c:v>2663</c:v>
                </c:pt>
                <c:pt idx="688">
                  <c:v>2664</c:v>
                </c:pt>
                <c:pt idx="689">
                  <c:v>2665</c:v>
                </c:pt>
                <c:pt idx="690">
                  <c:v>2666</c:v>
                </c:pt>
                <c:pt idx="691">
                  <c:v>2667</c:v>
                </c:pt>
                <c:pt idx="692">
                  <c:v>2668</c:v>
                </c:pt>
                <c:pt idx="693">
                  <c:v>2669</c:v>
                </c:pt>
                <c:pt idx="694">
                  <c:v>2670</c:v>
                </c:pt>
                <c:pt idx="695">
                  <c:v>2671</c:v>
                </c:pt>
                <c:pt idx="696">
                  <c:v>2672</c:v>
                </c:pt>
                <c:pt idx="697">
                  <c:v>2673</c:v>
                </c:pt>
                <c:pt idx="698">
                  <c:v>2674</c:v>
                </c:pt>
                <c:pt idx="699">
                  <c:v>2675</c:v>
                </c:pt>
                <c:pt idx="700">
                  <c:v>2676</c:v>
                </c:pt>
                <c:pt idx="701">
                  <c:v>2677</c:v>
                </c:pt>
                <c:pt idx="702">
                  <c:v>2678</c:v>
                </c:pt>
                <c:pt idx="703">
                  <c:v>2679</c:v>
                </c:pt>
                <c:pt idx="704">
                  <c:v>2680</c:v>
                </c:pt>
                <c:pt idx="705">
                  <c:v>2681</c:v>
                </c:pt>
                <c:pt idx="706">
                  <c:v>2682</c:v>
                </c:pt>
                <c:pt idx="707">
                  <c:v>2683</c:v>
                </c:pt>
                <c:pt idx="708">
                  <c:v>2684</c:v>
                </c:pt>
                <c:pt idx="709">
                  <c:v>2685</c:v>
                </c:pt>
                <c:pt idx="710">
                  <c:v>2686</c:v>
                </c:pt>
                <c:pt idx="711">
                  <c:v>2687</c:v>
                </c:pt>
                <c:pt idx="712">
                  <c:v>2688</c:v>
                </c:pt>
                <c:pt idx="713">
                  <c:v>2689</c:v>
                </c:pt>
                <c:pt idx="714">
                  <c:v>2690</c:v>
                </c:pt>
                <c:pt idx="715">
                  <c:v>2691</c:v>
                </c:pt>
                <c:pt idx="716">
                  <c:v>2692</c:v>
                </c:pt>
                <c:pt idx="717">
                  <c:v>2693</c:v>
                </c:pt>
                <c:pt idx="718">
                  <c:v>2694</c:v>
                </c:pt>
                <c:pt idx="719">
                  <c:v>2695</c:v>
                </c:pt>
                <c:pt idx="720">
                  <c:v>2696</c:v>
                </c:pt>
                <c:pt idx="721">
                  <c:v>2697</c:v>
                </c:pt>
                <c:pt idx="722">
                  <c:v>2698</c:v>
                </c:pt>
                <c:pt idx="723">
                  <c:v>2699</c:v>
                </c:pt>
                <c:pt idx="724">
                  <c:v>2700</c:v>
                </c:pt>
                <c:pt idx="725">
                  <c:v>2701</c:v>
                </c:pt>
                <c:pt idx="726">
                  <c:v>2702</c:v>
                </c:pt>
                <c:pt idx="727">
                  <c:v>2703</c:v>
                </c:pt>
                <c:pt idx="728">
                  <c:v>2704</c:v>
                </c:pt>
                <c:pt idx="729">
                  <c:v>2705</c:v>
                </c:pt>
                <c:pt idx="730">
                  <c:v>2706</c:v>
                </c:pt>
                <c:pt idx="731">
                  <c:v>2707</c:v>
                </c:pt>
                <c:pt idx="732">
                  <c:v>2708</c:v>
                </c:pt>
                <c:pt idx="733">
                  <c:v>2709</c:v>
                </c:pt>
                <c:pt idx="734">
                  <c:v>2710</c:v>
                </c:pt>
                <c:pt idx="735">
                  <c:v>2711</c:v>
                </c:pt>
                <c:pt idx="736">
                  <c:v>2712</c:v>
                </c:pt>
                <c:pt idx="737">
                  <c:v>2713</c:v>
                </c:pt>
                <c:pt idx="738">
                  <c:v>2714</c:v>
                </c:pt>
                <c:pt idx="739">
                  <c:v>2715</c:v>
                </c:pt>
                <c:pt idx="740">
                  <c:v>2716</c:v>
                </c:pt>
                <c:pt idx="741">
                  <c:v>2717</c:v>
                </c:pt>
                <c:pt idx="742">
                  <c:v>2718</c:v>
                </c:pt>
                <c:pt idx="743">
                  <c:v>2719</c:v>
                </c:pt>
                <c:pt idx="744">
                  <c:v>2720</c:v>
                </c:pt>
                <c:pt idx="745">
                  <c:v>2721</c:v>
                </c:pt>
                <c:pt idx="746">
                  <c:v>2722</c:v>
                </c:pt>
                <c:pt idx="747">
                  <c:v>2723</c:v>
                </c:pt>
                <c:pt idx="748">
                  <c:v>2724</c:v>
                </c:pt>
                <c:pt idx="749">
                  <c:v>2725</c:v>
                </c:pt>
                <c:pt idx="750">
                  <c:v>2726</c:v>
                </c:pt>
                <c:pt idx="751">
                  <c:v>2727</c:v>
                </c:pt>
                <c:pt idx="752">
                  <c:v>2728</c:v>
                </c:pt>
                <c:pt idx="753">
                  <c:v>2729</c:v>
                </c:pt>
                <c:pt idx="754">
                  <c:v>2730</c:v>
                </c:pt>
                <c:pt idx="755">
                  <c:v>2731</c:v>
                </c:pt>
                <c:pt idx="756">
                  <c:v>2732</c:v>
                </c:pt>
                <c:pt idx="757">
                  <c:v>2733</c:v>
                </c:pt>
                <c:pt idx="758">
                  <c:v>2734</c:v>
                </c:pt>
                <c:pt idx="759">
                  <c:v>2735</c:v>
                </c:pt>
                <c:pt idx="760">
                  <c:v>2736</c:v>
                </c:pt>
                <c:pt idx="761">
                  <c:v>2737</c:v>
                </c:pt>
                <c:pt idx="762">
                  <c:v>2738</c:v>
                </c:pt>
                <c:pt idx="763">
                  <c:v>2739</c:v>
                </c:pt>
                <c:pt idx="764">
                  <c:v>2740</c:v>
                </c:pt>
                <c:pt idx="765">
                  <c:v>2741</c:v>
                </c:pt>
                <c:pt idx="766">
                  <c:v>2742</c:v>
                </c:pt>
                <c:pt idx="767">
                  <c:v>2743</c:v>
                </c:pt>
                <c:pt idx="768">
                  <c:v>2744</c:v>
                </c:pt>
                <c:pt idx="769">
                  <c:v>2745</c:v>
                </c:pt>
                <c:pt idx="770">
                  <c:v>2746</c:v>
                </c:pt>
                <c:pt idx="771">
                  <c:v>2747</c:v>
                </c:pt>
                <c:pt idx="772">
                  <c:v>2748</c:v>
                </c:pt>
                <c:pt idx="773">
                  <c:v>2749</c:v>
                </c:pt>
                <c:pt idx="774">
                  <c:v>2750</c:v>
                </c:pt>
                <c:pt idx="775">
                  <c:v>2751</c:v>
                </c:pt>
                <c:pt idx="776">
                  <c:v>2752</c:v>
                </c:pt>
                <c:pt idx="777">
                  <c:v>2753</c:v>
                </c:pt>
                <c:pt idx="778">
                  <c:v>2754</c:v>
                </c:pt>
                <c:pt idx="779">
                  <c:v>2755</c:v>
                </c:pt>
                <c:pt idx="780">
                  <c:v>2756</c:v>
                </c:pt>
                <c:pt idx="781">
                  <c:v>2757</c:v>
                </c:pt>
                <c:pt idx="782">
                  <c:v>2758</c:v>
                </c:pt>
                <c:pt idx="783">
                  <c:v>2759</c:v>
                </c:pt>
                <c:pt idx="784">
                  <c:v>2760</c:v>
                </c:pt>
                <c:pt idx="785">
                  <c:v>2761</c:v>
                </c:pt>
                <c:pt idx="786">
                  <c:v>2762</c:v>
                </c:pt>
                <c:pt idx="787">
                  <c:v>2763</c:v>
                </c:pt>
                <c:pt idx="788">
                  <c:v>2764</c:v>
                </c:pt>
                <c:pt idx="789">
                  <c:v>2765</c:v>
                </c:pt>
                <c:pt idx="790">
                  <c:v>2766</c:v>
                </c:pt>
                <c:pt idx="791">
                  <c:v>2767</c:v>
                </c:pt>
                <c:pt idx="792">
                  <c:v>2768</c:v>
                </c:pt>
                <c:pt idx="793">
                  <c:v>2769</c:v>
                </c:pt>
                <c:pt idx="794">
                  <c:v>2770</c:v>
                </c:pt>
                <c:pt idx="795">
                  <c:v>2771</c:v>
                </c:pt>
                <c:pt idx="796">
                  <c:v>2772</c:v>
                </c:pt>
                <c:pt idx="797">
                  <c:v>2773</c:v>
                </c:pt>
                <c:pt idx="798">
                  <c:v>2774</c:v>
                </c:pt>
                <c:pt idx="799">
                  <c:v>2775</c:v>
                </c:pt>
                <c:pt idx="800">
                  <c:v>2776</c:v>
                </c:pt>
                <c:pt idx="801">
                  <c:v>2777</c:v>
                </c:pt>
                <c:pt idx="802">
                  <c:v>2778</c:v>
                </c:pt>
                <c:pt idx="803">
                  <c:v>2779</c:v>
                </c:pt>
                <c:pt idx="804">
                  <c:v>2780</c:v>
                </c:pt>
                <c:pt idx="805">
                  <c:v>2781</c:v>
                </c:pt>
                <c:pt idx="806">
                  <c:v>2782</c:v>
                </c:pt>
                <c:pt idx="807">
                  <c:v>2783</c:v>
                </c:pt>
                <c:pt idx="808">
                  <c:v>2784</c:v>
                </c:pt>
                <c:pt idx="809">
                  <c:v>2785</c:v>
                </c:pt>
                <c:pt idx="810">
                  <c:v>2786</c:v>
                </c:pt>
                <c:pt idx="811">
                  <c:v>2787</c:v>
                </c:pt>
                <c:pt idx="812">
                  <c:v>2788</c:v>
                </c:pt>
                <c:pt idx="813">
                  <c:v>2789</c:v>
                </c:pt>
                <c:pt idx="814">
                  <c:v>2790</c:v>
                </c:pt>
                <c:pt idx="815">
                  <c:v>2791</c:v>
                </c:pt>
                <c:pt idx="816">
                  <c:v>2792</c:v>
                </c:pt>
                <c:pt idx="817">
                  <c:v>2793</c:v>
                </c:pt>
                <c:pt idx="818">
                  <c:v>2794</c:v>
                </c:pt>
                <c:pt idx="819">
                  <c:v>2795</c:v>
                </c:pt>
                <c:pt idx="820">
                  <c:v>2796</c:v>
                </c:pt>
                <c:pt idx="821">
                  <c:v>2797</c:v>
                </c:pt>
                <c:pt idx="822">
                  <c:v>2798</c:v>
                </c:pt>
                <c:pt idx="823">
                  <c:v>2799</c:v>
                </c:pt>
                <c:pt idx="824">
                  <c:v>2800</c:v>
                </c:pt>
                <c:pt idx="825">
                  <c:v>2801</c:v>
                </c:pt>
                <c:pt idx="826">
                  <c:v>2802</c:v>
                </c:pt>
                <c:pt idx="827">
                  <c:v>2803</c:v>
                </c:pt>
                <c:pt idx="828">
                  <c:v>2804</c:v>
                </c:pt>
                <c:pt idx="829">
                  <c:v>2805</c:v>
                </c:pt>
                <c:pt idx="830">
                  <c:v>2806</c:v>
                </c:pt>
                <c:pt idx="831">
                  <c:v>2807</c:v>
                </c:pt>
                <c:pt idx="832">
                  <c:v>2808</c:v>
                </c:pt>
                <c:pt idx="833">
                  <c:v>2809</c:v>
                </c:pt>
                <c:pt idx="834">
                  <c:v>2810</c:v>
                </c:pt>
                <c:pt idx="835">
                  <c:v>2811</c:v>
                </c:pt>
                <c:pt idx="836">
                  <c:v>2812</c:v>
                </c:pt>
                <c:pt idx="837">
                  <c:v>2813</c:v>
                </c:pt>
                <c:pt idx="838">
                  <c:v>2814</c:v>
                </c:pt>
                <c:pt idx="839">
                  <c:v>2815</c:v>
                </c:pt>
                <c:pt idx="840">
                  <c:v>2816</c:v>
                </c:pt>
                <c:pt idx="841">
                  <c:v>2817</c:v>
                </c:pt>
                <c:pt idx="842">
                  <c:v>2818</c:v>
                </c:pt>
                <c:pt idx="843">
                  <c:v>2819</c:v>
                </c:pt>
                <c:pt idx="844">
                  <c:v>2820</c:v>
                </c:pt>
                <c:pt idx="845">
                  <c:v>2821</c:v>
                </c:pt>
                <c:pt idx="846">
                  <c:v>2822</c:v>
                </c:pt>
                <c:pt idx="847">
                  <c:v>2823</c:v>
                </c:pt>
                <c:pt idx="848">
                  <c:v>2824</c:v>
                </c:pt>
                <c:pt idx="849">
                  <c:v>2825</c:v>
                </c:pt>
                <c:pt idx="850">
                  <c:v>2826</c:v>
                </c:pt>
                <c:pt idx="851">
                  <c:v>2827</c:v>
                </c:pt>
                <c:pt idx="852">
                  <c:v>2828</c:v>
                </c:pt>
                <c:pt idx="853">
                  <c:v>2829</c:v>
                </c:pt>
                <c:pt idx="854">
                  <c:v>2830</c:v>
                </c:pt>
                <c:pt idx="855">
                  <c:v>2831</c:v>
                </c:pt>
                <c:pt idx="856">
                  <c:v>2832</c:v>
                </c:pt>
                <c:pt idx="857">
                  <c:v>2833</c:v>
                </c:pt>
                <c:pt idx="858">
                  <c:v>2834</c:v>
                </c:pt>
                <c:pt idx="859">
                  <c:v>2835</c:v>
                </c:pt>
                <c:pt idx="860">
                  <c:v>2836</c:v>
                </c:pt>
                <c:pt idx="861">
                  <c:v>2837</c:v>
                </c:pt>
                <c:pt idx="862">
                  <c:v>2838</c:v>
                </c:pt>
                <c:pt idx="863">
                  <c:v>2839</c:v>
                </c:pt>
                <c:pt idx="864">
                  <c:v>2840</c:v>
                </c:pt>
                <c:pt idx="865">
                  <c:v>2841</c:v>
                </c:pt>
                <c:pt idx="866">
                  <c:v>2842</c:v>
                </c:pt>
                <c:pt idx="867">
                  <c:v>2843</c:v>
                </c:pt>
                <c:pt idx="868">
                  <c:v>2844</c:v>
                </c:pt>
                <c:pt idx="869">
                  <c:v>2845</c:v>
                </c:pt>
                <c:pt idx="870">
                  <c:v>2846</c:v>
                </c:pt>
                <c:pt idx="871">
                  <c:v>2847</c:v>
                </c:pt>
                <c:pt idx="872">
                  <c:v>2848</c:v>
                </c:pt>
                <c:pt idx="873">
                  <c:v>2849</c:v>
                </c:pt>
                <c:pt idx="874">
                  <c:v>2850</c:v>
                </c:pt>
                <c:pt idx="875">
                  <c:v>2851</c:v>
                </c:pt>
                <c:pt idx="876">
                  <c:v>2852</c:v>
                </c:pt>
                <c:pt idx="877">
                  <c:v>2853</c:v>
                </c:pt>
                <c:pt idx="878">
                  <c:v>2854</c:v>
                </c:pt>
                <c:pt idx="879">
                  <c:v>2855</c:v>
                </c:pt>
                <c:pt idx="880">
                  <c:v>2856</c:v>
                </c:pt>
                <c:pt idx="881">
                  <c:v>2857</c:v>
                </c:pt>
                <c:pt idx="882">
                  <c:v>2858</c:v>
                </c:pt>
                <c:pt idx="883">
                  <c:v>2859</c:v>
                </c:pt>
                <c:pt idx="884">
                  <c:v>2860</c:v>
                </c:pt>
                <c:pt idx="885">
                  <c:v>2861</c:v>
                </c:pt>
                <c:pt idx="886">
                  <c:v>2862</c:v>
                </c:pt>
                <c:pt idx="887">
                  <c:v>2863</c:v>
                </c:pt>
                <c:pt idx="888">
                  <c:v>2864</c:v>
                </c:pt>
                <c:pt idx="889">
                  <c:v>2865</c:v>
                </c:pt>
                <c:pt idx="890">
                  <c:v>2866</c:v>
                </c:pt>
                <c:pt idx="891">
                  <c:v>2867</c:v>
                </c:pt>
                <c:pt idx="892">
                  <c:v>2868</c:v>
                </c:pt>
                <c:pt idx="893">
                  <c:v>2869</c:v>
                </c:pt>
                <c:pt idx="894">
                  <c:v>2870</c:v>
                </c:pt>
                <c:pt idx="895">
                  <c:v>2871</c:v>
                </c:pt>
                <c:pt idx="896">
                  <c:v>2872</c:v>
                </c:pt>
                <c:pt idx="897">
                  <c:v>2873</c:v>
                </c:pt>
                <c:pt idx="898">
                  <c:v>2874</c:v>
                </c:pt>
                <c:pt idx="899">
                  <c:v>2875</c:v>
                </c:pt>
                <c:pt idx="900">
                  <c:v>2876</c:v>
                </c:pt>
                <c:pt idx="901">
                  <c:v>2877</c:v>
                </c:pt>
                <c:pt idx="902">
                  <c:v>2878</c:v>
                </c:pt>
                <c:pt idx="903">
                  <c:v>2879</c:v>
                </c:pt>
                <c:pt idx="904">
                  <c:v>2880</c:v>
                </c:pt>
                <c:pt idx="905">
                  <c:v>2881</c:v>
                </c:pt>
                <c:pt idx="906">
                  <c:v>2882</c:v>
                </c:pt>
                <c:pt idx="907">
                  <c:v>2883</c:v>
                </c:pt>
                <c:pt idx="908">
                  <c:v>2884</c:v>
                </c:pt>
                <c:pt idx="909">
                  <c:v>2885</c:v>
                </c:pt>
                <c:pt idx="910">
                  <c:v>2886</c:v>
                </c:pt>
                <c:pt idx="911">
                  <c:v>2887</c:v>
                </c:pt>
                <c:pt idx="912">
                  <c:v>2888</c:v>
                </c:pt>
                <c:pt idx="913">
                  <c:v>2889</c:v>
                </c:pt>
                <c:pt idx="914">
                  <c:v>2890</c:v>
                </c:pt>
                <c:pt idx="915">
                  <c:v>2891</c:v>
                </c:pt>
                <c:pt idx="916">
                  <c:v>2892</c:v>
                </c:pt>
                <c:pt idx="917">
                  <c:v>2893</c:v>
                </c:pt>
                <c:pt idx="918">
                  <c:v>2894</c:v>
                </c:pt>
                <c:pt idx="919">
                  <c:v>2895</c:v>
                </c:pt>
                <c:pt idx="920">
                  <c:v>2896</c:v>
                </c:pt>
                <c:pt idx="921">
                  <c:v>2897</c:v>
                </c:pt>
                <c:pt idx="922">
                  <c:v>2898</c:v>
                </c:pt>
                <c:pt idx="923">
                  <c:v>2899</c:v>
                </c:pt>
                <c:pt idx="924">
                  <c:v>2900</c:v>
                </c:pt>
                <c:pt idx="925">
                  <c:v>2901</c:v>
                </c:pt>
                <c:pt idx="926">
                  <c:v>2902</c:v>
                </c:pt>
                <c:pt idx="927">
                  <c:v>2903</c:v>
                </c:pt>
                <c:pt idx="928">
                  <c:v>2904</c:v>
                </c:pt>
                <c:pt idx="929">
                  <c:v>2905</c:v>
                </c:pt>
                <c:pt idx="930">
                  <c:v>2906</c:v>
                </c:pt>
                <c:pt idx="931">
                  <c:v>2907</c:v>
                </c:pt>
                <c:pt idx="932">
                  <c:v>2908</c:v>
                </c:pt>
                <c:pt idx="933">
                  <c:v>2909</c:v>
                </c:pt>
                <c:pt idx="934">
                  <c:v>2910</c:v>
                </c:pt>
                <c:pt idx="935">
                  <c:v>2911</c:v>
                </c:pt>
                <c:pt idx="936">
                  <c:v>2912</c:v>
                </c:pt>
                <c:pt idx="937">
                  <c:v>2913</c:v>
                </c:pt>
                <c:pt idx="938">
                  <c:v>2914</c:v>
                </c:pt>
                <c:pt idx="939">
                  <c:v>2915</c:v>
                </c:pt>
                <c:pt idx="940">
                  <c:v>2916</c:v>
                </c:pt>
                <c:pt idx="941">
                  <c:v>2917</c:v>
                </c:pt>
                <c:pt idx="942">
                  <c:v>2918</c:v>
                </c:pt>
                <c:pt idx="943">
                  <c:v>2919</c:v>
                </c:pt>
                <c:pt idx="944">
                  <c:v>2920</c:v>
                </c:pt>
                <c:pt idx="945">
                  <c:v>2921</c:v>
                </c:pt>
                <c:pt idx="946">
                  <c:v>2922</c:v>
                </c:pt>
                <c:pt idx="947">
                  <c:v>2923</c:v>
                </c:pt>
                <c:pt idx="948">
                  <c:v>2924</c:v>
                </c:pt>
                <c:pt idx="949">
                  <c:v>2925</c:v>
                </c:pt>
                <c:pt idx="950">
                  <c:v>2926</c:v>
                </c:pt>
                <c:pt idx="951">
                  <c:v>2927</c:v>
                </c:pt>
                <c:pt idx="952">
                  <c:v>2928</c:v>
                </c:pt>
                <c:pt idx="953">
                  <c:v>2929</c:v>
                </c:pt>
                <c:pt idx="954">
                  <c:v>2930</c:v>
                </c:pt>
                <c:pt idx="955">
                  <c:v>2931</c:v>
                </c:pt>
                <c:pt idx="956">
                  <c:v>2932</c:v>
                </c:pt>
                <c:pt idx="957">
                  <c:v>2933</c:v>
                </c:pt>
                <c:pt idx="958">
                  <c:v>2934</c:v>
                </c:pt>
                <c:pt idx="959">
                  <c:v>2935</c:v>
                </c:pt>
                <c:pt idx="960">
                  <c:v>2936</c:v>
                </c:pt>
                <c:pt idx="961">
                  <c:v>2937</c:v>
                </c:pt>
                <c:pt idx="962">
                  <c:v>2938</c:v>
                </c:pt>
                <c:pt idx="963">
                  <c:v>2939</c:v>
                </c:pt>
                <c:pt idx="964">
                  <c:v>2940</c:v>
                </c:pt>
                <c:pt idx="965">
                  <c:v>2941</c:v>
                </c:pt>
                <c:pt idx="966">
                  <c:v>2942</c:v>
                </c:pt>
                <c:pt idx="967">
                  <c:v>2943</c:v>
                </c:pt>
                <c:pt idx="968">
                  <c:v>2944</c:v>
                </c:pt>
                <c:pt idx="969">
                  <c:v>2945</c:v>
                </c:pt>
                <c:pt idx="970">
                  <c:v>2946</c:v>
                </c:pt>
                <c:pt idx="971">
                  <c:v>2947</c:v>
                </c:pt>
                <c:pt idx="972">
                  <c:v>2948</c:v>
                </c:pt>
                <c:pt idx="973">
                  <c:v>2949</c:v>
                </c:pt>
                <c:pt idx="974">
                  <c:v>2950</c:v>
                </c:pt>
                <c:pt idx="975">
                  <c:v>2951</c:v>
                </c:pt>
                <c:pt idx="976">
                  <c:v>2952</c:v>
                </c:pt>
                <c:pt idx="977">
                  <c:v>2953</c:v>
                </c:pt>
                <c:pt idx="978">
                  <c:v>2954</c:v>
                </c:pt>
                <c:pt idx="979">
                  <c:v>2955</c:v>
                </c:pt>
                <c:pt idx="980">
                  <c:v>2956</c:v>
                </c:pt>
                <c:pt idx="981">
                  <c:v>2957</c:v>
                </c:pt>
                <c:pt idx="982">
                  <c:v>2958</c:v>
                </c:pt>
                <c:pt idx="983">
                  <c:v>2959</c:v>
                </c:pt>
                <c:pt idx="984">
                  <c:v>2960</c:v>
                </c:pt>
                <c:pt idx="985">
                  <c:v>2961</c:v>
                </c:pt>
                <c:pt idx="986">
                  <c:v>2962</c:v>
                </c:pt>
                <c:pt idx="987">
                  <c:v>2963</c:v>
                </c:pt>
                <c:pt idx="988">
                  <c:v>2964</c:v>
                </c:pt>
                <c:pt idx="989">
                  <c:v>2965</c:v>
                </c:pt>
                <c:pt idx="990">
                  <c:v>2966</c:v>
                </c:pt>
                <c:pt idx="991">
                  <c:v>2967</c:v>
                </c:pt>
                <c:pt idx="992">
                  <c:v>2968</c:v>
                </c:pt>
                <c:pt idx="993">
                  <c:v>2969</c:v>
                </c:pt>
                <c:pt idx="994">
                  <c:v>2970</c:v>
                </c:pt>
                <c:pt idx="995">
                  <c:v>2971</c:v>
                </c:pt>
                <c:pt idx="996">
                  <c:v>2972</c:v>
                </c:pt>
                <c:pt idx="997">
                  <c:v>2973</c:v>
                </c:pt>
                <c:pt idx="998">
                  <c:v>2974</c:v>
                </c:pt>
                <c:pt idx="999">
                  <c:v>2975</c:v>
                </c:pt>
                <c:pt idx="1000">
                  <c:v>2976</c:v>
                </c:pt>
                <c:pt idx="1001">
                  <c:v>2977</c:v>
                </c:pt>
                <c:pt idx="1002">
                  <c:v>2978</c:v>
                </c:pt>
                <c:pt idx="1003">
                  <c:v>2979</c:v>
                </c:pt>
                <c:pt idx="1004">
                  <c:v>2980</c:v>
                </c:pt>
                <c:pt idx="1005">
                  <c:v>2981</c:v>
                </c:pt>
                <c:pt idx="1006">
                  <c:v>2982</c:v>
                </c:pt>
                <c:pt idx="1007">
                  <c:v>2983</c:v>
                </c:pt>
                <c:pt idx="1008">
                  <c:v>2984</c:v>
                </c:pt>
                <c:pt idx="1009">
                  <c:v>2985</c:v>
                </c:pt>
                <c:pt idx="1010">
                  <c:v>2986</c:v>
                </c:pt>
                <c:pt idx="1011">
                  <c:v>2987</c:v>
                </c:pt>
                <c:pt idx="1012">
                  <c:v>2988</c:v>
                </c:pt>
                <c:pt idx="1013">
                  <c:v>2989</c:v>
                </c:pt>
                <c:pt idx="1014">
                  <c:v>2990</c:v>
                </c:pt>
                <c:pt idx="1015">
                  <c:v>2991</c:v>
                </c:pt>
                <c:pt idx="1016">
                  <c:v>2992</c:v>
                </c:pt>
                <c:pt idx="1017">
                  <c:v>2993</c:v>
                </c:pt>
                <c:pt idx="1018">
                  <c:v>2994</c:v>
                </c:pt>
                <c:pt idx="1019">
                  <c:v>2995</c:v>
                </c:pt>
                <c:pt idx="1020">
                  <c:v>2996</c:v>
                </c:pt>
                <c:pt idx="1021">
                  <c:v>2997</c:v>
                </c:pt>
                <c:pt idx="1022">
                  <c:v>2998</c:v>
                </c:pt>
                <c:pt idx="1023">
                  <c:v>2999</c:v>
                </c:pt>
                <c:pt idx="1024">
                  <c:v>3000</c:v>
                </c:pt>
                <c:pt idx="1025">
                  <c:v>3001</c:v>
                </c:pt>
                <c:pt idx="1026">
                  <c:v>3002</c:v>
                </c:pt>
                <c:pt idx="1027">
                  <c:v>3003</c:v>
                </c:pt>
                <c:pt idx="1028">
                  <c:v>3004</c:v>
                </c:pt>
                <c:pt idx="1029">
                  <c:v>3005</c:v>
                </c:pt>
                <c:pt idx="1030">
                  <c:v>3006</c:v>
                </c:pt>
                <c:pt idx="1031">
                  <c:v>3007</c:v>
                </c:pt>
                <c:pt idx="1032">
                  <c:v>3008</c:v>
                </c:pt>
                <c:pt idx="1033">
                  <c:v>3009</c:v>
                </c:pt>
                <c:pt idx="1034">
                  <c:v>3010</c:v>
                </c:pt>
                <c:pt idx="1035">
                  <c:v>3011</c:v>
                </c:pt>
                <c:pt idx="1036">
                  <c:v>3012</c:v>
                </c:pt>
                <c:pt idx="1037">
                  <c:v>3013</c:v>
                </c:pt>
                <c:pt idx="1038">
                  <c:v>3014</c:v>
                </c:pt>
                <c:pt idx="1039">
                  <c:v>3015</c:v>
                </c:pt>
                <c:pt idx="1040">
                  <c:v>3016</c:v>
                </c:pt>
                <c:pt idx="1041">
                  <c:v>3017</c:v>
                </c:pt>
                <c:pt idx="1042">
                  <c:v>3018</c:v>
                </c:pt>
                <c:pt idx="1043">
                  <c:v>3019</c:v>
                </c:pt>
                <c:pt idx="1044">
                  <c:v>3020</c:v>
                </c:pt>
                <c:pt idx="1045">
                  <c:v>3021</c:v>
                </c:pt>
                <c:pt idx="1046">
                  <c:v>3022</c:v>
                </c:pt>
                <c:pt idx="1047">
                  <c:v>3023</c:v>
                </c:pt>
                <c:pt idx="1048">
                  <c:v>3024</c:v>
                </c:pt>
                <c:pt idx="1049">
                  <c:v>3025</c:v>
                </c:pt>
                <c:pt idx="1050">
                  <c:v>3026</c:v>
                </c:pt>
                <c:pt idx="1051">
                  <c:v>3027</c:v>
                </c:pt>
                <c:pt idx="1052">
                  <c:v>3028</c:v>
                </c:pt>
                <c:pt idx="1053">
                  <c:v>3029</c:v>
                </c:pt>
                <c:pt idx="1054">
                  <c:v>3030</c:v>
                </c:pt>
                <c:pt idx="1055">
                  <c:v>3031</c:v>
                </c:pt>
                <c:pt idx="1056">
                  <c:v>3032</c:v>
                </c:pt>
                <c:pt idx="1057">
                  <c:v>3033</c:v>
                </c:pt>
                <c:pt idx="1058">
                  <c:v>3034</c:v>
                </c:pt>
                <c:pt idx="1059">
                  <c:v>3035</c:v>
                </c:pt>
                <c:pt idx="1060">
                  <c:v>3036</c:v>
                </c:pt>
                <c:pt idx="1061">
                  <c:v>3037</c:v>
                </c:pt>
                <c:pt idx="1062">
                  <c:v>3038</c:v>
                </c:pt>
                <c:pt idx="1063">
                  <c:v>3039</c:v>
                </c:pt>
                <c:pt idx="1064">
                  <c:v>3040</c:v>
                </c:pt>
                <c:pt idx="1065">
                  <c:v>3041</c:v>
                </c:pt>
                <c:pt idx="1066">
                  <c:v>3042</c:v>
                </c:pt>
                <c:pt idx="1067">
                  <c:v>3043</c:v>
                </c:pt>
                <c:pt idx="1068">
                  <c:v>3044</c:v>
                </c:pt>
                <c:pt idx="1069">
                  <c:v>3045</c:v>
                </c:pt>
                <c:pt idx="1070">
                  <c:v>3046</c:v>
                </c:pt>
                <c:pt idx="1071">
                  <c:v>3047</c:v>
                </c:pt>
                <c:pt idx="1072">
                  <c:v>3048</c:v>
                </c:pt>
                <c:pt idx="1073">
                  <c:v>3049</c:v>
                </c:pt>
                <c:pt idx="1074">
                  <c:v>3050</c:v>
                </c:pt>
                <c:pt idx="1075">
                  <c:v>3051</c:v>
                </c:pt>
                <c:pt idx="1076">
                  <c:v>3052</c:v>
                </c:pt>
                <c:pt idx="1077">
                  <c:v>3053</c:v>
                </c:pt>
                <c:pt idx="1078">
                  <c:v>3054</c:v>
                </c:pt>
                <c:pt idx="1079">
                  <c:v>3055</c:v>
                </c:pt>
                <c:pt idx="1080">
                  <c:v>3056</c:v>
                </c:pt>
                <c:pt idx="1081">
                  <c:v>3057</c:v>
                </c:pt>
                <c:pt idx="1082">
                  <c:v>3058</c:v>
                </c:pt>
                <c:pt idx="1083">
                  <c:v>3059</c:v>
                </c:pt>
                <c:pt idx="1084">
                  <c:v>3060</c:v>
                </c:pt>
                <c:pt idx="1085">
                  <c:v>3061</c:v>
                </c:pt>
                <c:pt idx="1086">
                  <c:v>3062</c:v>
                </c:pt>
                <c:pt idx="1087">
                  <c:v>3063</c:v>
                </c:pt>
                <c:pt idx="1088">
                  <c:v>3064</c:v>
                </c:pt>
                <c:pt idx="1089">
                  <c:v>3065</c:v>
                </c:pt>
                <c:pt idx="1090">
                  <c:v>3066</c:v>
                </c:pt>
                <c:pt idx="1091">
                  <c:v>3067</c:v>
                </c:pt>
                <c:pt idx="1092">
                  <c:v>3068</c:v>
                </c:pt>
                <c:pt idx="1093">
                  <c:v>3069</c:v>
                </c:pt>
                <c:pt idx="1094">
                  <c:v>3070</c:v>
                </c:pt>
                <c:pt idx="1095">
                  <c:v>3071</c:v>
                </c:pt>
                <c:pt idx="1096">
                  <c:v>3072</c:v>
                </c:pt>
                <c:pt idx="1097">
                  <c:v>3073</c:v>
                </c:pt>
                <c:pt idx="1098">
                  <c:v>3074</c:v>
                </c:pt>
                <c:pt idx="1099">
                  <c:v>3075</c:v>
                </c:pt>
                <c:pt idx="1100">
                  <c:v>3076</c:v>
                </c:pt>
                <c:pt idx="1101">
                  <c:v>3077</c:v>
                </c:pt>
                <c:pt idx="1102">
                  <c:v>3078</c:v>
                </c:pt>
                <c:pt idx="1103">
                  <c:v>3079</c:v>
                </c:pt>
                <c:pt idx="1104">
                  <c:v>3080</c:v>
                </c:pt>
                <c:pt idx="1105">
                  <c:v>3081</c:v>
                </c:pt>
                <c:pt idx="1106">
                  <c:v>3082</c:v>
                </c:pt>
                <c:pt idx="1107">
                  <c:v>3083</c:v>
                </c:pt>
                <c:pt idx="1108">
                  <c:v>3084</c:v>
                </c:pt>
                <c:pt idx="1109">
                  <c:v>3085</c:v>
                </c:pt>
                <c:pt idx="1110">
                  <c:v>3086</c:v>
                </c:pt>
                <c:pt idx="1111">
                  <c:v>3087</c:v>
                </c:pt>
                <c:pt idx="1112">
                  <c:v>3088</c:v>
                </c:pt>
                <c:pt idx="1113">
                  <c:v>3089</c:v>
                </c:pt>
                <c:pt idx="1114">
                  <c:v>3090</c:v>
                </c:pt>
                <c:pt idx="1115">
                  <c:v>3091</c:v>
                </c:pt>
                <c:pt idx="1116">
                  <c:v>3092</c:v>
                </c:pt>
                <c:pt idx="1117">
                  <c:v>3093</c:v>
                </c:pt>
                <c:pt idx="1118">
                  <c:v>3094</c:v>
                </c:pt>
                <c:pt idx="1119">
                  <c:v>3095</c:v>
                </c:pt>
                <c:pt idx="1120">
                  <c:v>3096</c:v>
                </c:pt>
                <c:pt idx="1121">
                  <c:v>3097</c:v>
                </c:pt>
                <c:pt idx="1122">
                  <c:v>3098</c:v>
                </c:pt>
                <c:pt idx="1123">
                  <c:v>3099</c:v>
                </c:pt>
                <c:pt idx="1124">
                  <c:v>3100</c:v>
                </c:pt>
                <c:pt idx="1125">
                  <c:v>3101</c:v>
                </c:pt>
                <c:pt idx="1126">
                  <c:v>3102</c:v>
                </c:pt>
                <c:pt idx="1127">
                  <c:v>3103</c:v>
                </c:pt>
                <c:pt idx="1128">
                  <c:v>3104</c:v>
                </c:pt>
                <c:pt idx="1129">
                  <c:v>3105</c:v>
                </c:pt>
                <c:pt idx="1130">
                  <c:v>3106</c:v>
                </c:pt>
                <c:pt idx="1131">
                  <c:v>3107</c:v>
                </c:pt>
                <c:pt idx="1132">
                  <c:v>3108</c:v>
                </c:pt>
                <c:pt idx="1133">
                  <c:v>3109</c:v>
                </c:pt>
                <c:pt idx="1134">
                  <c:v>3110</c:v>
                </c:pt>
                <c:pt idx="1135">
                  <c:v>3111</c:v>
                </c:pt>
                <c:pt idx="1136">
                  <c:v>3112</c:v>
                </c:pt>
                <c:pt idx="1137">
                  <c:v>3113</c:v>
                </c:pt>
                <c:pt idx="1138">
                  <c:v>3114</c:v>
                </c:pt>
                <c:pt idx="1139">
                  <c:v>3115</c:v>
                </c:pt>
                <c:pt idx="1140">
                  <c:v>3116</c:v>
                </c:pt>
                <c:pt idx="1141">
                  <c:v>3117</c:v>
                </c:pt>
                <c:pt idx="1142">
                  <c:v>3118</c:v>
                </c:pt>
                <c:pt idx="1143">
                  <c:v>3119</c:v>
                </c:pt>
                <c:pt idx="1144">
                  <c:v>3120</c:v>
                </c:pt>
                <c:pt idx="1145">
                  <c:v>3121</c:v>
                </c:pt>
                <c:pt idx="1146">
                  <c:v>3122</c:v>
                </c:pt>
                <c:pt idx="1147">
                  <c:v>3123</c:v>
                </c:pt>
                <c:pt idx="1148">
                  <c:v>3124</c:v>
                </c:pt>
                <c:pt idx="1149">
                  <c:v>3125</c:v>
                </c:pt>
                <c:pt idx="1150">
                  <c:v>3126</c:v>
                </c:pt>
                <c:pt idx="1151">
                  <c:v>3127</c:v>
                </c:pt>
                <c:pt idx="1152">
                  <c:v>3128</c:v>
                </c:pt>
                <c:pt idx="1153">
                  <c:v>3129</c:v>
                </c:pt>
                <c:pt idx="1154">
                  <c:v>3130</c:v>
                </c:pt>
                <c:pt idx="1155">
                  <c:v>3131</c:v>
                </c:pt>
                <c:pt idx="1156">
                  <c:v>3132</c:v>
                </c:pt>
                <c:pt idx="1157">
                  <c:v>3133</c:v>
                </c:pt>
                <c:pt idx="1158">
                  <c:v>3134</c:v>
                </c:pt>
                <c:pt idx="1159">
                  <c:v>3135</c:v>
                </c:pt>
                <c:pt idx="1160">
                  <c:v>3136</c:v>
                </c:pt>
                <c:pt idx="1161">
                  <c:v>3137</c:v>
                </c:pt>
                <c:pt idx="1162">
                  <c:v>3138</c:v>
                </c:pt>
                <c:pt idx="1163">
                  <c:v>3139</c:v>
                </c:pt>
                <c:pt idx="1164">
                  <c:v>3140</c:v>
                </c:pt>
                <c:pt idx="1165">
                  <c:v>3141</c:v>
                </c:pt>
                <c:pt idx="1166">
                  <c:v>3142</c:v>
                </c:pt>
                <c:pt idx="1167">
                  <c:v>3143</c:v>
                </c:pt>
                <c:pt idx="1168">
                  <c:v>3144</c:v>
                </c:pt>
                <c:pt idx="1169">
                  <c:v>3145</c:v>
                </c:pt>
                <c:pt idx="1170">
                  <c:v>3146</c:v>
                </c:pt>
                <c:pt idx="1171">
                  <c:v>3147</c:v>
                </c:pt>
                <c:pt idx="1172">
                  <c:v>3148</c:v>
                </c:pt>
                <c:pt idx="1173">
                  <c:v>3149</c:v>
                </c:pt>
                <c:pt idx="1174">
                  <c:v>3150</c:v>
                </c:pt>
                <c:pt idx="1175">
                  <c:v>3151</c:v>
                </c:pt>
                <c:pt idx="1176">
                  <c:v>3152</c:v>
                </c:pt>
                <c:pt idx="1177">
                  <c:v>3153</c:v>
                </c:pt>
                <c:pt idx="1178">
                  <c:v>3154</c:v>
                </c:pt>
                <c:pt idx="1179">
                  <c:v>3155</c:v>
                </c:pt>
                <c:pt idx="1180">
                  <c:v>3156</c:v>
                </c:pt>
                <c:pt idx="1181">
                  <c:v>3157</c:v>
                </c:pt>
                <c:pt idx="1182">
                  <c:v>3158</c:v>
                </c:pt>
                <c:pt idx="1183">
                  <c:v>3159</c:v>
                </c:pt>
                <c:pt idx="1184">
                  <c:v>3160</c:v>
                </c:pt>
                <c:pt idx="1185">
                  <c:v>3161</c:v>
                </c:pt>
                <c:pt idx="1186">
                  <c:v>3162</c:v>
                </c:pt>
                <c:pt idx="1187">
                  <c:v>3163</c:v>
                </c:pt>
                <c:pt idx="1188">
                  <c:v>3164</c:v>
                </c:pt>
                <c:pt idx="1189">
                  <c:v>3165</c:v>
                </c:pt>
                <c:pt idx="1190">
                  <c:v>3166</c:v>
                </c:pt>
                <c:pt idx="1191">
                  <c:v>3167</c:v>
                </c:pt>
                <c:pt idx="1192">
                  <c:v>3168</c:v>
                </c:pt>
                <c:pt idx="1193">
                  <c:v>3169</c:v>
                </c:pt>
                <c:pt idx="1194">
                  <c:v>3170</c:v>
                </c:pt>
                <c:pt idx="1195">
                  <c:v>3171</c:v>
                </c:pt>
                <c:pt idx="1196">
                  <c:v>3172</c:v>
                </c:pt>
                <c:pt idx="1197">
                  <c:v>3173</c:v>
                </c:pt>
                <c:pt idx="1198">
                  <c:v>3174</c:v>
                </c:pt>
                <c:pt idx="1199">
                  <c:v>3175</c:v>
                </c:pt>
                <c:pt idx="1200">
                  <c:v>3176</c:v>
                </c:pt>
                <c:pt idx="1201">
                  <c:v>3177</c:v>
                </c:pt>
                <c:pt idx="1202">
                  <c:v>3178</c:v>
                </c:pt>
                <c:pt idx="1203">
                  <c:v>3179</c:v>
                </c:pt>
                <c:pt idx="1204">
                  <c:v>3180</c:v>
                </c:pt>
                <c:pt idx="1205">
                  <c:v>3181</c:v>
                </c:pt>
                <c:pt idx="1206">
                  <c:v>3182</c:v>
                </c:pt>
                <c:pt idx="1207">
                  <c:v>3183</c:v>
                </c:pt>
                <c:pt idx="1208">
                  <c:v>3184</c:v>
                </c:pt>
                <c:pt idx="1209">
                  <c:v>3185</c:v>
                </c:pt>
                <c:pt idx="1210">
                  <c:v>3186</c:v>
                </c:pt>
                <c:pt idx="1211">
                  <c:v>3187</c:v>
                </c:pt>
                <c:pt idx="1212">
                  <c:v>3188</c:v>
                </c:pt>
                <c:pt idx="1213">
                  <c:v>3189</c:v>
                </c:pt>
                <c:pt idx="1214">
                  <c:v>3190</c:v>
                </c:pt>
                <c:pt idx="1215">
                  <c:v>3191</c:v>
                </c:pt>
                <c:pt idx="1216">
                  <c:v>3192</c:v>
                </c:pt>
                <c:pt idx="1217">
                  <c:v>3193</c:v>
                </c:pt>
                <c:pt idx="1218">
                  <c:v>3194</c:v>
                </c:pt>
                <c:pt idx="1219">
                  <c:v>3195</c:v>
                </c:pt>
                <c:pt idx="1220">
                  <c:v>3196</c:v>
                </c:pt>
                <c:pt idx="1221">
                  <c:v>3197</c:v>
                </c:pt>
                <c:pt idx="1222">
                  <c:v>3198</c:v>
                </c:pt>
                <c:pt idx="1223">
                  <c:v>3199</c:v>
                </c:pt>
                <c:pt idx="1224">
                  <c:v>3200</c:v>
                </c:pt>
                <c:pt idx="1225">
                  <c:v>3201</c:v>
                </c:pt>
                <c:pt idx="1226">
                  <c:v>3202</c:v>
                </c:pt>
                <c:pt idx="1227">
                  <c:v>3203</c:v>
                </c:pt>
                <c:pt idx="1228">
                  <c:v>3204</c:v>
                </c:pt>
                <c:pt idx="1229">
                  <c:v>3205</c:v>
                </c:pt>
                <c:pt idx="1230">
                  <c:v>3206</c:v>
                </c:pt>
                <c:pt idx="1231">
                  <c:v>3207</c:v>
                </c:pt>
                <c:pt idx="1232">
                  <c:v>3208</c:v>
                </c:pt>
                <c:pt idx="1233">
                  <c:v>3209</c:v>
                </c:pt>
                <c:pt idx="1234">
                  <c:v>3210</c:v>
                </c:pt>
                <c:pt idx="1235">
                  <c:v>3211</c:v>
                </c:pt>
                <c:pt idx="1236">
                  <c:v>3212</c:v>
                </c:pt>
                <c:pt idx="1237">
                  <c:v>3213</c:v>
                </c:pt>
                <c:pt idx="1238">
                  <c:v>3214</c:v>
                </c:pt>
                <c:pt idx="1239">
                  <c:v>3215</c:v>
                </c:pt>
                <c:pt idx="1240">
                  <c:v>3216</c:v>
                </c:pt>
                <c:pt idx="1241">
                  <c:v>3217</c:v>
                </c:pt>
                <c:pt idx="1242">
                  <c:v>3218</c:v>
                </c:pt>
                <c:pt idx="1243">
                  <c:v>3219</c:v>
                </c:pt>
                <c:pt idx="1244">
                  <c:v>3220</c:v>
                </c:pt>
                <c:pt idx="1245">
                  <c:v>3221</c:v>
                </c:pt>
                <c:pt idx="1246">
                  <c:v>3222</c:v>
                </c:pt>
                <c:pt idx="1247">
                  <c:v>3223</c:v>
                </c:pt>
                <c:pt idx="1248">
                  <c:v>3224</c:v>
                </c:pt>
                <c:pt idx="1249">
                  <c:v>3225</c:v>
                </c:pt>
                <c:pt idx="1250">
                  <c:v>3226</c:v>
                </c:pt>
                <c:pt idx="1251">
                  <c:v>3227</c:v>
                </c:pt>
                <c:pt idx="1252">
                  <c:v>3228</c:v>
                </c:pt>
                <c:pt idx="1253">
                  <c:v>3229</c:v>
                </c:pt>
                <c:pt idx="1254">
                  <c:v>3230</c:v>
                </c:pt>
                <c:pt idx="1255">
                  <c:v>3231</c:v>
                </c:pt>
                <c:pt idx="1256">
                  <c:v>3232</c:v>
                </c:pt>
                <c:pt idx="1257">
                  <c:v>3233</c:v>
                </c:pt>
                <c:pt idx="1258">
                  <c:v>3234</c:v>
                </c:pt>
                <c:pt idx="1259">
                  <c:v>3235</c:v>
                </c:pt>
                <c:pt idx="1260">
                  <c:v>3236</c:v>
                </c:pt>
                <c:pt idx="1261">
                  <c:v>3237</c:v>
                </c:pt>
                <c:pt idx="1262">
                  <c:v>3238</c:v>
                </c:pt>
                <c:pt idx="1263">
                  <c:v>3239</c:v>
                </c:pt>
                <c:pt idx="1264">
                  <c:v>3240</c:v>
                </c:pt>
                <c:pt idx="1265">
                  <c:v>3241</c:v>
                </c:pt>
                <c:pt idx="1266">
                  <c:v>3242</c:v>
                </c:pt>
                <c:pt idx="1267">
                  <c:v>3243</c:v>
                </c:pt>
                <c:pt idx="1268">
                  <c:v>3244</c:v>
                </c:pt>
                <c:pt idx="1269">
                  <c:v>3245</c:v>
                </c:pt>
                <c:pt idx="1270">
                  <c:v>3246</c:v>
                </c:pt>
                <c:pt idx="1271">
                  <c:v>3247</c:v>
                </c:pt>
                <c:pt idx="1272">
                  <c:v>3248</c:v>
                </c:pt>
                <c:pt idx="1273">
                  <c:v>3249</c:v>
                </c:pt>
                <c:pt idx="1274">
                  <c:v>3250</c:v>
                </c:pt>
                <c:pt idx="1275">
                  <c:v>3251</c:v>
                </c:pt>
                <c:pt idx="1276">
                  <c:v>3252</c:v>
                </c:pt>
                <c:pt idx="1277">
                  <c:v>3253</c:v>
                </c:pt>
                <c:pt idx="1278">
                  <c:v>3254</c:v>
                </c:pt>
                <c:pt idx="1279">
                  <c:v>3255</c:v>
                </c:pt>
                <c:pt idx="1280">
                  <c:v>3256</c:v>
                </c:pt>
                <c:pt idx="1281">
                  <c:v>3257</c:v>
                </c:pt>
                <c:pt idx="1282">
                  <c:v>3258</c:v>
                </c:pt>
                <c:pt idx="1283">
                  <c:v>3259</c:v>
                </c:pt>
                <c:pt idx="1284">
                  <c:v>3260</c:v>
                </c:pt>
                <c:pt idx="1285">
                  <c:v>3261</c:v>
                </c:pt>
                <c:pt idx="1286">
                  <c:v>3262</c:v>
                </c:pt>
                <c:pt idx="1287">
                  <c:v>3263</c:v>
                </c:pt>
                <c:pt idx="1288">
                  <c:v>3264</c:v>
                </c:pt>
                <c:pt idx="1289">
                  <c:v>3265</c:v>
                </c:pt>
                <c:pt idx="1290">
                  <c:v>3266</c:v>
                </c:pt>
                <c:pt idx="1291">
                  <c:v>3267</c:v>
                </c:pt>
                <c:pt idx="1292">
                  <c:v>3268</c:v>
                </c:pt>
                <c:pt idx="1293">
                  <c:v>3269</c:v>
                </c:pt>
                <c:pt idx="1294">
                  <c:v>3270</c:v>
                </c:pt>
                <c:pt idx="1295">
                  <c:v>3271</c:v>
                </c:pt>
                <c:pt idx="1296">
                  <c:v>3272</c:v>
                </c:pt>
                <c:pt idx="1297">
                  <c:v>3273</c:v>
                </c:pt>
                <c:pt idx="1298">
                  <c:v>3274</c:v>
                </c:pt>
                <c:pt idx="1299">
                  <c:v>3275</c:v>
                </c:pt>
                <c:pt idx="1300">
                  <c:v>3276</c:v>
                </c:pt>
                <c:pt idx="1301">
                  <c:v>3277</c:v>
                </c:pt>
                <c:pt idx="1302">
                  <c:v>3278</c:v>
                </c:pt>
                <c:pt idx="1303">
                  <c:v>3279</c:v>
                </c:pt>
                <c:pt idx="1304">
                  <c:v>3280</c:v>
                </c:pt>
                <c:pt idx="1305">
                  <c:v>3281</c:v>
                </c:pt>
                <c:pt idx="1306">
                  <c:v>3282</c:v>
                </c:pt>
                <c:pt idx="1307">
                  <c:v>3283</c:v>
                </c:pt>
                <c:pt idx="1308">
                  <c:v>3284</c:v>
                </c:pt>
                <c:pt idx="1309">
                  <c:v>3285</c:v>
                </c:pt>
                <c:pt idx="1310">
                  <c:v>3286</c:v>
                </c:pt>
                <c:pt idx="1311">
                  <c:v>3287</c:v>
                </c:pt>
                <c:pt idx="1312">
                  <c:v>3288</c:v>
                </c:pt>
                <c:pt idx="1313">
                  <c:v>3289</c:v>
                </c:pt>
                <c:pt idx="1314">
                  <c:v>3290</c:v>
                </c:pt>
                <c:pt idx="1315">
                  <c:v>3291</c:v>
                </c:pt>
                <c:pt idx="1316">
                  <c:v>3292</c:v>
                </c:pt>
                <c:pt idx="1317">
                  <c:v>3293</c:v>
                </c:pt>
                <c:pt idx="1318">
                  <c:v>3294</c:v>
                </c:pt>
                <c:pt idx="1319">
                  <c:v>3295</c:v>
                </c:pt>
                <c:pt idx="1320">
                  <c:v>3296</c:v>
                </c:pt>
                <c:pt idx="1321">
                  <c:v>3297</c:v>
                </c:pt>
                <c:pt idx="1322">
                  <c:v>3298</c:v>
                </c:pt>
                <c:pt idx="1323">
                  <c:v>3299</c:v>
                </c:pt>
                <c:pt idx="1324">
                  <c:v>3300</c:v>
                </c:pt>
                <c:pt idx="1325">
                  <c:v>3301</c:v>
                </c:pt>
                <c:pt idx="1326">
                  <c:v>3302</c:v>
                </c:pt>
                <c:pt idx="1327">
                  <c:v>3303</c:v>
                </c:pt>
                <c:pt idx="1328">
                  <c:v>3304</c:v>
                </c:pt>
                <c:pt idx="1329">
                  <c:v>3305</c:v>
                </c:pt>
                <c:pt idx="1330">
                  <c:v>3306</c:v>
                </c:pt>
                <c:pt idx="1331">
                  <c:v>3307</c:v>
                </c:pt>
                <c:pt idx="1332">
                  <c:v>3308</c:v>
                </c:pt>
                <c:pt idx="1333">
                  <c:v>3309</c:v>
                </c:pt>
                <c:pt idx="1334">
                  <c:v>3310</c:v>
                </c:pt>
                <c:pt idx="1335">
                  <c:v>3311</c:v>
                </c:pt>
                <c:pt idx="1336">
                  <c:v>3312</c:v>
                </c:pt>
                <c:pt idx="1337">
                  <c:v>3313</c:v>
                </c:pt>
                <c:pt idx="1338">
                  <c:v>3314</c:v>
                </c:pt>
                <c:pt idx="1339">
                  <c:v>3315</c:v>
                </c:pt>
                <c:pt idx="1340">
                  <c:v>3316</c:v>
                </c:pt>
                <c:pt idx="1341">
                  <c:v>3317</c:v>
                </c:pt>
                <c:pt idx="1342">
                  <c:v>3318</c:v>
                </c:pt>
                <c:pt idx="1343">
                  <c:v>3319</c:v>
                </c:pt>
                <c:pt idx="1344">
                  <c:v>3320</c:v>
                </c:pt>
                <c:pt idx="1345">
                  <c:v>3321</c:v>
                </c:pt>
                <c:pt idx="1346">
                  <c:v>3322</c:v>
                </c:pt>
                <c:pt idx="1347">
                  <c:v>3323</c:v>
                </c:pt>
                <c:pt idx="1348">
                  <c:v>3324</c:v>
                </c:pt>
                <c:pt idx="1349">
                  <c:v>3325</c:v>
                </c:pt>
                <c:pt idx="1350">
                  <c:v>3326</c:v>
                </c:pt>
                <c:pt idx="1351">
                  <c:v>3327</c:v>
                </c:pt>
                <c:pt idx="1352">
                  <c:v>3328</c:v>
                </c:pt>
                <c:pt idx="1353">
                  <c:v>3329</c:v>
                </c:pt>
                <c:pt idx="1354">
                  <c:v>3330</c:v>
                </c:pt>
                <c:pt idx="1355">
                  <c:v>3331</c:v>
                </c:pt>
                <c:pt idx="1356">
                  <c:v>3332</c:v>
                </c:pt>
                <c:pt idx="1357">
                  <c:v>3333</c:v>
                </c:pt>
                <c:pt idx="1358">
                  <c:v>3334</c:v>
                </c:pt>
                <c:pt idx="1359">
                  <c:v>3335</c:v>
                </c:pt>
                <c:pt idx="1360">
                  <c:v>3336</c:v>
                </c:pt>
                <c:pt idx="1361">
                  <c:v>3337</c:v>
                </c:pt>
                <c:pt idx="1362">
                  <c:v>3338</c:v>
                </c:pt>
                <c:pt idx="1363">
                  <c:v>3339</c:v>
                </c:pt>
                <c:pt idx="1364">
                  <c:v>3340</c:v>
                </c:pt>
                <c:pt idx="1365">
                  <c:v>3341</c:v>
                </c:pt>
                <c:pt idx="1366">
                  <c:v>3342</c:v>
                </c:pt>
                <c:pt idx="1367">
                  <c:v>3343</c:v>
                </c:pt>
                <c:pt idx="1368">
                  <c:v>3344</c:v>
                </c:pt>
                <c:pt idx="1369">
                  <c:v>3345</c:v>
                </c:pt>
                <c:pt idx="1370">
                  <c:v>3346</c:v>
                </c:pt>
                <c:pt idx="1371">
                  <c:v>3347</c:v>
                </c:pt>
                <c:pt idx="1372">
                  <c:v>3348</c:v>
                </c:pt>
                <c:pt idx="1373">
                  <c:v>3349</c:v>
                </c:pt>
                <c:pt idx="1374">
                  <c:v>3350</c:v>
                </c:pt>
                <c:pt idx="1375">
                  <c:v>3351</c:v>
                </c:pt>
                <c:pt idx="1376">
                  <c:v>3352</c:v>
                </c:pt>
                <c:pt idx="1377">
                  <c:v>3353</c:v>
                </c:pt>
                <c:pt idx="1378">
                  <c:v>3354</c:v>
                </c:pt>
                <c:pt idx="1379">
                  <c:v>3355</c:v>
                </c:pt>
                <c:pt idx="1380">
                  <c:v>3356</c:v>
                </c:pt>
                <c:pt idx="1381">
                  <c:v>3357</c:v>
                </c:pt>
                <c:pt idx="1382">
                  <c:v>3358</c:v>
                </c:pt>
                <c:pt idx="1383">
                  <c:v>3359</c:v>
                </c:pt>
                <c:pt idx="1384">
                  <c:v>3360</c:v>
                </c:pt>
                <c:pt idx="1385">
                  <c:v>3361</c:v>
                </c:pt>
                <c:pt idx="1386">
                  <c:v>3362</c:v>
                </c:pt>
                <c:pt idx="1387">
                  <c:v>3363</c:v>
                </c:pt>
                <c:pt idx="1388">
                  <c:v>3364</c:v>
                </c:pt>
                <c:pt idx="1389">
                  <c:v>3365</c:v>
                </c:pt>
                <c:pt idx="1390">
                  <c:v>3366</c:v>
                </c:pt>
                <c:pt idx="1391">
                  <c:v>3367</c:v>
                </c:pt>
                <c:pt idx="1392">
                  <c:v>3368</c:v>
                </c:pt>
                <c:pt idx="1393">
                  <c:v>3369</c:v>
                </c:pt>
                <c:pt idx="1394">
                  <c:v>3370</c:v>
                </c:pt>
                <c:pt idx="1395">
                  <c:v>3371</c:v>
                </c:pt>
                <c:pt idx="1396">
                  <c:v>3372</c:v>
                </c:pt>
                <c:pt idx="1397">
                  <c:v>3373</c:v>
                </c:pt>
                <c:pt idx="1398">
                  <c:v>3374</c:v>
                </c:pt>
                <c:pt idx="1399">
                  <c:v>3375</c:v>
                </c:pt>
                <c:pt idx="1400">
                  <c:v>3376</c:v>
                </c:pt>
                <c:pt idx="1401">
                  <c:v>3377</c:v>
                </c:pt>
                <c:pt idx="1402">
                  <c:v>3378</c:v>
                </c:pt>
                <c:pt idx="1403">
                  <c:v>3379</c:v>
                </c:pt>
                <c:pt idx="1404">
                  <c:v>3380</c:v>
                </c:pt>
                <c:pt idx="1405">
                  <c:v>3381</c:v>
                </c:pt>
                <c:pt idx="1406">
                  <c:v>3382</c:v>
                </c:pt>
                <c:pt idx="1407">
                  <c:v>3383</c:v>
                </c:pt>
                <c:pt idx="1408">
                  <c:v>3384</c:v>
                </c:pt>
                <c:pt idx="1409">
                  <c:v>3385</c:v>
                </c:pt>
                <c:pt idx="1410">
                  <c:v>3386</c:v>
                </c:pt>
                <c:pt idx="1411">
                  <c:v>3387</c:v>
                </c:pt>
                <c:pt idx="1412">
                  <c:v>3388</c:v>
                </c:pt>
                <c:pt idx="1413">
                  <c:v>3389</c:v>
                </c:pt>
                <c:pt idx="1414">
                  <c:v>3390</c:v>
                </c:pt>
                <c:pt idx="1415">
                  <c:v>3391</c:v>
                </c:pt>
                <c:pt idx="1416">
                  <c:v>3392</c:v>
                </c:pt>
                <c:pt idx="1417">
                  <c:v>3393</c:v>
                </c:pt>
                <c:pt idx="1418">
                  <c:v>3394</c:v>
                </c:pt>
                <c:pt idx="1419">
                  <c:v>3395</c:v>
                </c:pt>
                <c:pt idx="1420">
                  <c:v>3396</c:v>
                </c:pt>
                <c:pt idx="1421">
                  <c:v>3397</c:v>
                </c:pt>
                <c:pt idx="1422">
                  <c:v>3398</c:v>
                </c:pt>
                <c:pt idx="1423">
                  <c:v>3399</c:v>
                </c:pt>
                <c:pt idx="1424">
                  <c:v>3400</c:v>
                </c:pt>
                <c:pt idx="1425">
                  <c:v>3401</c:v>
                </c:pt>
                <c:pt idx="1426">
                  <c:v>3402</c:v>
                </c:pt>
                <c:pt idx="1427">
                  <c:v>3403</c:v>
                </c:pt>
                <c:pt idx="1428">
                  <c:v>3404</c:v>
                </c:pt>
                <c:pt idx="1429">
                  <c:v>3405</c:v>
                </c:pt>
                <c:pt idx="1430">
                  <c:v>3406</c:v>
                </c:pt>
                <c:pt idx="1431">
                  <c:v>3407</c:v>
                </c:pt>
                <c:pt idx="1432">
                  <c:v>3408</c:v>
                </c:pt>
                <c:pt idx="1433">
                  <c:v>3409</c:v>
                </c:pt>
                <c:pt idx="1434">
                  <c:v>3410</c:v>
                </c:pt>
                <c:pt idx="1435">
                  <c:v>3411</c:v>
                </c:pt>
                <c:pt idx="1436">
                  <c:v>3412</c:v>
                </c:pt>
                <c:pt idx="1437">
                  <c:v>3413</c:v>
                </c:pt>
                <c:pt idx="1438">
                  <c:v>3414</c:v>
                </c:pt>
                <c:pt idx="1439">
                  <c:v>3415</c:v>
                </c:pt>
                <c:pt idx="1440">
                  <c:v>3416</c:v>
                </c:pt>
                <c:pt idx="1441">
                  <c:v>3417</c:v>
                </c:pt>
                <c:pt idx="1442">
                  <c:v>3418</c:v>
                </c:pt>
                <c:pt idx="1443">
                  <c:v>3419</c:v>
                </c:pt>
                <c:pt idx="1444">
                  <c:v>3420</c:v>
                </c:pt>
                <c:pt idx="1445">
                  <c:v>3421</c:v>
                </c:pt>
                <c:pt idx="1446">
                  <c:v>3422</c:v>
                </c:pt>
                <c:pt idx="1447">
                  <c:v>3423</c:v>
                </c:pt>
                <c:pt idx="1448">
                  <c:v>3424</c:v>
                </c:pt>
                <c:pt idx="1449">
                  <c:v>3425</c:v>
                </c:pt>
                <c:pt idx="1450">
                  <c:v>3426</c:v>
                </c:pt>
                <c:pt idx="1451">
                  <c:v>3427</c:v>
                </c:pt>
                <c:pt idx="1452">
                  <c:v>3428</c:v>
                </c:pt>
                <c:pt idx="1453">
                  <c:v>3429</c:v>
                </c:pt>
                <c:pt idx="1454">
                  <c:v>3430</c:v>
                </c:pt>
                <c:pt idx="1455">
                  <c:v>3431</c:v>
                </c:pt>
                <c:pt idx="1456">
                  <c:v>3432</c:v>
                </c:pt>
                <c:pt idx="1457">
                  <c:v>3433</c:v>
                </c:pt>
                <c:pt idx="1458">
                  <c:v>3434</c:v>
                </c:pt>
                <c:pt idx="1459">
                  <c:v>3435</c:v>
                </c:pt>
                <c:pt idx="1460">
                  <c:v>3436</c:v>
                </c:pt>
                <c:pt idx="1461">
                  <c:v>3437</c:v>
                </c:pt>
                <c:pt idx="1462">
                  <c:v>3438</c:v>
                </c:pt>
                <c:pt idx="1463">
                  <c:v>3439</c:v>
                </c:pt>
                <c:pt idx="1464">
                  <c:v>3440</c:v>
                </c:pt>
                <c:pt idx="1465">
                  <c:v>3441</c:v>
                </c:pt>
                <c:pt idx="1466">
                  <c:v>3442</c:v>
                </c:pt>
                <c:pt idx="1467">
                  <c:v>3443</c:v>
                </c:pt>
                <c:pt idx="1468">
                  <c:v>3444</c:v>
                </c:pt>
                <c:pt idx="1469">
                  <c:v>3445</c:v>
                </c:pt>
                <c:pt idx="1470">
                  <c:v>3446</c:v>
                </c:pt>
                <c:pt idx="1471">
                  <c:v>3447</c:v>
                </c:pt>
                <c:pt idx="1472">
                  <c:v>3448</c:v>
                </c:pt>
                <c:pt idx="1473">
                  <c:v>3449</c:v>
                </c:pt>
                <c:pt idx="1474">
                  <c:v>3450</c:v>
                </c:pt>
                <c:pt idx="1475">
                  <c:v>3451</c:v>
                </c:pt>
                <c:pt idx="1476">
                  <c:v>3452</c:v>
                </c:pt>
                <c:pt idx="1477">
                  <c:v>3453</c:v>
                </c:pt>
                <c:pt idx="1478">
                  <c:v>3454</c:v>
                </c:pt>
                <c:pt idx="1479">
                  <c:v>3455</c:v>
                </c:pt>
                <c:pt idx="1480">
                  <c:v>3456</c:v>
                </c:pt>
                <c:pt idx="1481">
                  <c:v>3457</c:v>
                </c:pt>
                <c:pt idx="1482">
                  <c:v>3458</c:v>
                </c:pt>
                <c:pt idx="1483">
                  <c:v>3459</c:v>
                </c:pt>
                <c:pt idx="1484">
                  <c:v>3460</c:v>
                </c:pt>
                <c:pt idx="1485">
                  <c:v>3461</c:v>
                </c:pt>
              </c:numCache>
            </c:numRef>
          </c:cat>
          <c:val>
            <c:numRef>
              <c:f>'41-42-43'!$G$10:$G$1495</c:f>
              <c:numCache>
                <c:formatCode>General</c:formatCode>
                <c:ptCount val="1486"/>
                <c:pt idx="0">
                  <c:v>0</c:v>
                </c:pt>
                <c:pt idx="1">
                  <c:v>4.3290043279177624E-3</c:v>
                </c:pt>
                <c:pt idx="2">
                  <c:v>4.3290043279177624E-3</c:v>
                </c:pt>
                <c:pt idx="3">
                  <c:v>4.3290043279177624E-3</c:v>
                </c:pt>
                <c:pt idx="4">
                  <c:v>4.3290043279177624E-3</c:v>
                </c:pt>
                <c:pt idx="5">
                  <c:v>2.597402597242808E-2</c:v>
                </c:pt>
                <c:pt idx="6">
                  <c:v>8.2251082250123522E-2</c:v>
                </c:pt>
                <c:pt idx="7">
                  <c:v>0.16017316017232927</c:v>
                </c:pt>
                <c:pt idx="8">
                  <c:v>0.19047619047513586</c:v>
                </c:pt>
                <c:pt idx="9">
                  <c:v>0.20346320346381067</c:v>
                </c:pt>
                <c:pt idx="10">
                  <c:v>0.30735930735844452</c:v>
                </c:pt>
                <c:pt idx="11">
                  <c:v>0.32034632034465854</c:v>
                </c:pt>
                <c:pt idx="12">
                  <c:v>0.32900432900295484</c:v>
                </c:pt>
                <c:pt idx="13">
                  <c:v>0.33333333333333331</c:v>
                </c:pt>
                <c:pt idx="14">
                  <c:v>0.34199134199162962</c:v>
                </c:pt>
                <c:pt idx="15">
                  <c:v>0.34199134199162962</c:v>
                </c:pt>
                <c:pt idx="16">
                  <c:v>0.34632034631954739</c:v>
                </c:pt>
                <c:pt idx="17">
                  <c:v>0.37229437229443624</c:v>
                </c:pt>
                <c:pt idx="18">
                  <c:v>0.40692640692516058</c:v>
                </c:pt>
                <c:pt idx="19">
                  <c:v>0.41125541125553911</c:v>
                </c:pt>
                <c:pt idx="20">
                  <c:v>0.4025974025972428</c:v>
                </c:pt>
                <c:pt idx="21">
                  <c:v>0.3939393939389465</c:v>
                </c:pt>
                <c:pt idx="22">
                  <c:v>0.38961038961102878</c:v>
                </c:pt>
                <c:pt idx="23">
                  <c:v>0.37662337662235396</c:v>
                </c:pt>
                <c:pt idx="24">
                  <c:v>0.42857142857213165</c:v>
                </c:pt>
                <c:pt idx="25">
                  <c:v>0.28138528138601643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2.1645021644510321E-2</c:v>
                </c:pt>
                <c:pt idx="30">
                  <c:v>8.6580086580502036E-2</c:v>
                </c:pt>
                <c:pt idx="31">
                  <c:v>0.1255411255416049</c:v>
                </c:pt>
                <c:pt idx="32">
                  <c:v>0.14718614718611522</c:v>
                </c:pt>
                <c:pt idx="33">
                  <c:v>0.1255411255416049</c:v>
                </c:pt>
                <c:pt idx="34">
                  <c:v>0.32900432900295484</c:v>
                </c:pt>
                <c:pt idx="35">
                  <c:v>0</c:v>
                </c:pt>
                <c:pt idx="36">
                  <c:v>0</c:v>
                </c:pt>
                <c:pt idx="37">
                  <c:v>2.1645021644510321E-2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1.298701298621404E-2</c:v>
                </c:pt>
                <c:pt idx="215">
                  <c:v>1.7316017316592557E-2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8.6580086582962786E-3</c:v>
                </c:pt>
                <c:pt idx="267">
                  <c:v>4.3290043279177624E-3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8.6580086582962786E-3</c:v>
                </c:pt>
                <c:pt idx="272">
                  <c:v>3.0303030302806597E-2</c:v>
                </c:pt>
                <c:pt idx="273">
                  <c:v>5.6277056277695435E-2</c:v>
                </c:pt>
                <c:pt idx="274">
                  <c:v>0.12121212121122639</c:v>
                </c:pt>
                <c:pt idx="275">
                  <c:v>8.2251082250123522E-2</c:v>
                </c:pt>
                <c:pt idx="276">
                  <c:v>1.298701298621404E-2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4.3290043279177624E-3</c:v>
                </c:pt>
                <c:pt idx="291">
                  <c:v>8.6580086582962786E-3</c:v>
                </c:pt>
                <c:pt idx="292">
                  <c:v>1.7316017316592557E-2</c:v>
                </c:pt>
                <c:pt idx="293">
                  <c:v>2.1645021644510321E-2</c:v>
                </c:pt>
                <c:pt idx="294">
                  <c:v>2.1645021644510321E-2</c:v>
                </c:pt>
                <c:pt idx="295">
                  <c:v>2.597402597242808E-2</c:v>
                </c:pt>
                <c:pt idx="296">
                  <c:v>2.597402597242808E-2</c:v>
                </c:pt>
                <c:pt idx="297">
                  <c:v>2.597402597242808E-2</c:v>
                </c:pt>
                <c:pt idx="298">
                  <c:v>7.3593073591827235E-2</c:v>
                </c:pt>
                <c:pt idx="299">
                  <c:v>8.6580086580502036E-2</c:v>
                </c:pt>
                <c:pt idx="300">
                  <c:v>9.0909090908419796E-2</c:v>
                </c:pt>
                <c:pt idx="301">
                  <c:v>9.5238095238798309E-2</c:v>
                </c:pt>
                <c:pt idx="302">
                  <c:v>9.5238095238798309E-2</c:v>
                </c:pt>
                <c:pt idx="303">
                  <c:v>9.5238095238798309E-2</c:v>
                </c:pt>
                <c:pt idx="304">
                  <c:v>9.5238095238798309E-2</c:v>
                </c:pt>
                <c:pt idx="305">
                  <c:v>9.5238095238798309E-2</c:v>
                </c:pt>
                <c:pt idx="306">
                  <c:v>9.9567099566716069E-2</c:v>
                </c:pt>
                <c:pt idx="307">
                  <c:v>0.10389610389463383</c:v>
                </c:pt>
                <c:pt idx="308">
                  <c:v>0.10822510822501236</c:v>
                </c:pt>
                <c:pt idx="309">
                  <c:v>0.11255411255293012</c:v>
                </c:pt>
                <c:pt idx="310">
                  <c:v>0.12121212121122639</c:v>
                </c:pt>
                <c:pt idx="311">
                  <c:v>0.13852813852781895</c:v>
                </c:pt>
                <c:pt idx="312">
                  <c:v>0.17748917748892182</c:v>
                </c:pt>
                <c:pt idx="313">
                  <c:v>0.20779220779172841</c:v>
                </c:pt>
                <c:pt idx="314">
                  <c:v>0.23376623376661726</c:v>
                </c:pt>
                <c:pt idx="315">
                  <c:v>0.26406926406942388</c:v>
                </c:pt>
                <c:pt idx="316">
                  <c:v>0.28138528138601643</c:v>
                </c:pt>
                <c:pt idx="317">
                  <c:v>0.2857142857139342</c:v>
                </c:pt>
                <c:pt idx="318">
                  <c:v>0.29004329004185192</c:v>
                </c:pt>
                <c:pt idx="319">
                  <c:v>0.29437229437223045</c:v>
                </c:pt>
                <c:pt idx="320">
                  <c:v>0.29870129870014822</c:v>
                </c:pt>
                <c:pt idx="321">
                  <c:v>0.30303030303052675</c:v>
                </c:pt>
                <c:pt idx="322">
                  <c:v>0.30303030303052675</c:v>
                </c:pt>
                <c:pt idx="323">
                  <c:v>0.30303030303052675</c:v>
                </c:pt>
                <c:pt idx="324">
                  <c:v>0.30303030303052675</c:v>
                </c:pt>
                <c:pt idx="325">
                  <c:v>0.30303030303052675</c:v>
                </c:pt>
                <c:pt idx="326">
                  <c:v>0.30303030303052675</c:v>
                </c:pt>
                <c:pt idx="327">
                  <c:v>0.30303030303052675</c:v>
                </c:pt>
                <c:pt idx="328">
                  <c:v>0.29870129870014822</c:v>
                </c:pt>
                <c:pt idx="329">
                  <c:v>0.29437229437223045</c:v>
                </c:pt>
                <c:pt idx="330">
                  <c:v>0.29870129870014822</c:v>
                </c:pt>
                <c:pt idx="331">
                  <c:v>0.30735930735844452</c:v>
                </c:pt>
                <c:pt idx="332">
                  <c:v>0.31168831168882299</c:v>
                </c:pt>
                <c:pt idx="333">
                  <c:v>0.32467532467503707</c:v>
                </c:pt>
                <c:pt idx="334">
                  <c:v>0.35497835497784364</c:v>
                </c:pt>
                <c:pt idx="335">
                  <c:v>0.39826839826686428</c:v>
                </c:pt>
                <c:pt idx="336">
                  <c:v>0.45454545454455975</c:v>
                </c:pt>
                <c:pt idx="337">
                  <c:v>0.46320346320285599</c:v>
                </c:pt>
                <c:pt idx="338">
                  <c:v>8.6580086580502036E-2</c:v>
                </c:pt>
                <c:pt idx="339">
                  <c:v>0</c:v>
                </c:pt>
                <c:pt idx="340">
                  <c:v>0</c:v>
                </c:pt>
                <c:pt idx="341">
                  <c:v>6.4935064933530962E-2</c:v>
                </c:pt>
                <c:pt idx="342">
                  <c:v>0.13852813852781895</c:v>
                </c:pt>
                <c:pt idx="343">
                  <c:v>0.2857142857139342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9.9567099566716069E-2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4.3290043279177624E-3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4.3290043279177624E-3</c:v>
                </c:pt>
                <c:pt idx="657">
                  <c:v>1.298701298621404E-2</c:v>
                </c:pt>
                <c:pt idx="658">
                  <c:v>2.1645021644510321E-2</c:v>
                </c:pt>
                <c:pt idx="659">
                  <c:v>3.0303030302806597E-2</c:v>
                </c:pt>
                <c:pt idx="660">
                  <c:v>3.4632034630724361E-2</c:v>
                </c:pt>
                <c:pt idx="661">
                  <c:v>4.3290043289020641E-2</c:v>
                </c:pt>
                <c:pt idx="662">
                  <c:v>4.3290043289020641E-2</c:v>
                </c:pt>
                <c:pt idx="663">
                  <c:v>4.3290043289020641E-2</c:v>
                </c:pt>
                <c:pt idx="664">
                  <c:v>4.3290043289020641E-2</c:v>
                </c:pt>
                <c:pt idx="665">
                  <c:v>4.3290043289020641E-2</c:v>
                </c:pt>
                <c:pt idx="666">
                  <c:v>4.3290043289020641E-2</c:v>
                </c:pt>
                <c:pt idx="667">
                  <c:v>4.3290043289020641E-2</c:v>
                </c:pt>
                <c:pt idx="668">
                  <c:v>4.3290043289020641E-2</c:v>
                </c:pt>
                <c:pt idx="669">
                  <c:v>4.3290043289020641E-2</c:v>
                </c:pt>
                <c:pt idx="670">
                  <c:v>4.3290043289020641E-2</c:v>
                </c:pt>
                <c:pt idx="671">
                  <c:v>4.3290043289020641E-2</c:v>
                </c:pt>
                <c:pt idx="672">
                  <c:v>4.3290043289020641E-2</c:v>
                </c:pt>
                <c:pt idx="673">
                  <c:v>4.3290043289020641E-2</c:v>
                </c:pt>
                <c:pt idx="674">
                  <c:v>4.3290043289020641E-2</c:v>
                </c:pt>
                <c:pt idx="675">
                  <c:v>4.3290043289020641E-2</c:v>
                </c:pt>
                <c:pt idx="676">
                  <c:v>4.3290043289020641E-2</c:v>
                </c:pt>
                <c:pt idx="677">
                  <c:v>4.3290043289020641E-2</c:v>
                </c:pt>
                <c:pt idx="678">
                  <c:v>4.3290043289020641E-2</c:v>
                </c:pt>
                <c:pt idx="679">
                  <c:v>4.3290043289020641E-2</c:v>
                </c:pt>
                <c:pt idx="680">
                  <c:v>4.3290043289020641E-2</c:v>
                </c:pt>
                <c:pt idx="681">
                  <c:v>4.3290043289020641E-2</c:v>
                </c:pt>
                <c:pt idx="682">
                  <c:v>5.6277056277695435E-2</c:v>
                </c:pt>
                <c:pt idx="683">
                  <c:v>5.6277056277695435E-2</c:v>
                </c:pt>
                <c:pt idx="684">
                  <c:v>5.6277056277695435E-2</c:v>
                </c:pt>
                <c:pt idx="685">
                  <c:v>5.6277056277695435E-2</c:v>
                </c:pt>
                <c:pt idx="686">
                  <c:v>5.6277056277695435E-2</c:v>
                </c:pt>
                <c:pt idx="687">
                  <c:v>5.6277056277695435E-2</c:v>
                </c:pt>
                <c:pt idx="688">
                  <c:v>5.6277056277695435E-2</c:v>
                </c:pt>
                <c:pt idx="689">
                  <c:v>5.6277056277695435E-2</c:v>
                </c:pt>
                <c:pt idx="690">
                  <c:v>5.6277056277695435E-2</c:v>
                </c:pt>
                <c:pt idx="691">
                  <c:v>5.6277056277695435E-2</c:v>
                </c:pt>
                <c:pt idx="692">
                  <c:v>5.6277056277695435E-2</c:v>
                </c:pt>
                <c:pt idx="693">
                  <c:v>5.1948051947316914E-2</c:v>
                </c:pt>
                <c:pt idx="694">
                  <c:v>5.1948051947316914E-2</c:v>
                </c:pt>
                <c:pt idx="695">
                  <c:v>5.1948051947316914E-2</c:v>
                </c:pt>
                <c:pt idx="696">
                  <c:v>5.1948051947316914E-2</c:v>
                </c:pt>
                <c:pt idx="697">
                  <c:v>5.1948051947316914E-2</c:v>
                </c:pt>
                <c:pt idx="698">
                  <c:v>5.1948051947316914E-2</c:v>
                </c:pt>
                <c:pt idx="699">
                  <c:v>5.1948051947316914E-2</c:v>
                </c:pt>
                <c:pt idx="700">
                  <c:v>5.1948051947316914E-2</c:v>
                </c:pt>
                <c:pt idx="701">
                  <c:v>5.1948051947316914E-2</c:v>
                </c:pt>
                <c:pt idx="702">
                  <c:v>5.1948051947316914E-2</c:v>
                </c:pt>
                <c:pt idx="703">
                  <c:v>5.1948051947316914E-2</c:v>
                </c:pt>
                <c:pt idx="704">
                  <c:v>5.6277056277695435E-2</c:v>
                </c:pt>
                <c:pt idx="705">
                  <c:v>5.6277056277695435E-2</c:v>
                </c:pt>
                <c:pt idx="706">
                  <c:v>5.6277056277695435E-2</c:v>
                </c:pt>
                <c:pt idx="707">
                  <c:v>5.6277056277695435E-2</c:v>
                </c:pt>
                <c:pt idx="708">
                  <c:v>5.6277056277695435E-2</c:v>
                </c:pt>
                <c:pt idx="709">
                  <c:v>5.6277056277695435E-2</c:v>
                </c:pt>
                <c:pt idx="710">
                  <c:v>6.4935064933530962E-2</c:v>
                </c:pt>
                <c:pt idx="711">
                  <c:v>9.0909090908419796E-2</c:v>
                </c:pt>
                <c:pt idx="712">
                  <c:v>0.1255411255416049</c:v>
                </c:pt>
                <c:pt idx="713">
                  <c:v>0.16883116883062554</c:v>
                </c:pt>
                <c:pt idx="714">
                  <c:v>0.19913419913343214</c:v>
                </c:pt>
                <c:pt idx="715">
                  <c:v>0.22510822510832099</c:v>
                </c:pt>
                <c:pt idx="716">
                  <c:v>0.28138528138601643</c:v>
                </c:pt>
                <c:pt idx="717">
                  <c:v>0.37662337662235396</c:v>
                </c:pt>
                <c:pt idx="718">
                  <c:v>0.47186147186115229</c:v>
                </c:pt>
                <c:pt idx="719">
                  <c:v>0.54978354978335808</c:v>
                </c:pt>
                <c:pt idx="720">
                  <c:v>0.62337662337518529</c:v>
                </c:pt>
                <c:pt idx="721">
                  <c:v>0.50649350649187663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4.3290043279177624E-3</c:v>
                </c:pt>
                <c:pt idx="727">
                  <c:v>3.0303030302806597E-2</c:v>
                </c:pt>
                <c:pt idx="728">
                  <c:v>7.3593073591827235E-2</c:v>
                </c:pt>
                <c:pt idx="729">
                  <c:v>0.1255411255416049</c:v>
                </c:pt>
                <c:pt idx="730">
                  <c:v>0.64069264069177778</c:v>
                </c:pt>
                <c:pt idx="731">
                  <c:v>0.46320346320285599</c:v>
                </c:pt>
                <c:pt idx="732">
                  <c:v>0.33766233766125109</c:v>
                </c:pt>
                <c:pt idx="733">
                  <c:v>0.27272727272772013</c:v>
                </c:pt>
                <c:pt idx="734">
                  <c:v>0.24675324675283131</c:v>
                </c:pt>
                <c:pt idx="735">
                  <c:v>0.60173160173067497</c:v>
                </c:pt>
                <c:pt idx="736">
                  <c:v>0.62770562770556382</c:v>
                </c:pt>
                <c:pt idx="737">
                  <c:v>0.57575757575824682</c:v>
                </c:pt>
                <c:pt idx="738">
                  <c:v>0.55844155844165433</c:v>
                </c:pt>
                <c:pt idx="739">
                  <c:v>0.2770562770556379</c:v>
                </c:pt>
                <c:pt idx="740">
                  <c:v>8.6580086580502036E-2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4.3290043279177624E-3</c:v>
                </c:pt>
                <c:pt idx="864">
                  <c:v>1.298701298621404E-2</c:v>
                </c:pt>
                <c:pt idx="865">
                  <c:v>8.6580086582962786E-3</c:v>
                </c:pt>
                <c:pt idx="866">
                  <c:v>1.298701298621404E-2</c:v>
                </c:pt>
                <c:pt idx="867">
                  <c:v>3.0303030302806597E-2</c:v>
                </c:pt>
                <c:pt idx="868">
                  <c:v>4.3290043289020641E-2</c:v>
                </c:pt>
                <c:pt idx="869">
                  <c:v>6.0606060605613195E-2</c:v>
                </c:pt>
                <c:pt idx="870">
                  <c:v>3.4632034630724361E-2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4.3290043279177624E-3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1.298701298621404E-2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0.10822510822501236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4.3290043279177624E-3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4.7619047619399155E-2</c:v>
                </c:pt>
                <c:pt idx="947">
                  <c:v>0</c:v>
                </c:pt>
                <c:pt idx="948">
                  <c:v>0</c:v>
                </c:pt>
                <c:pt idx="949">
                  <c:v>4.3290043279177624E-3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1.298701298621404E-2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8.6580086582962786E-3</c:v>
                </c:pt>
                <c:pt idx="1130">
                  <c:v>3.0303030302806597E-2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2.1645021644510321E-2</c:v>
                </c:pt>
                <c:pt idx="1355">
                  <c:v>6.0606060605613195E-2</c:v>
                </c:pt>
                <c:pt idx="1356">
                  <c:v>9.9567099566716069E-2</c:v>
                </c:pt>
                <c:pt idx="1357">
                  <c:v>0.10822510822501236</c:v>
                </c:pt>
                <c:pt idx="1358">
                  <c:v>0.10822510822501236</c:v>
                </c:pt>
                <c:pt idx="1359">
                  <c:v>0.10822510822501236</c:v>
                </c:pt>
                <c:pt idx="1360">
                  <c:v>0.13419913419990118</c:v>
                </c:pt>
                <c:pt idx="1361">
                  <c:v>0.14718614718611522</c:v>
                </c:pt>
                <c:pt idx="1362">
                  <c:v>0.14718614718611522</c:v>
                </c:pt>
                <c:pt idx="1363">
                  <c:v>0.14718614718611522</c:v>
                </c:pt>
                <c:pt idx="1364">
                  <c:v>0.14285714285573672</c:v>
                </c:pt>
                <c:pt idx="1365">
                  <c:v>0.13852813852781895</c:v>
                </c:pt>
                <c:pt idx="1366">
                  <c:v>0.1255411255416049</c:v>
                </c:pt>
                <c:pt idx="1367">
                  <c:v>0.10822510822501236</c:v>
                </c:pt>
                <c:pt idx="1368">
                  <c:v>9.0909090908419796E-2</c:v>
                </c:pt>
                <c:pt idx="1369">
                  <c:v>9.5238095238798309E-2</c:v>
                </c:pt>
                <c:pt idx="1370">
                  <c:v>0.10822510822501236</c:v>
                </c:pt>
                <c:pt idx="1371">
                  <c:v>6.9264069263909475E-2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35-4656-8177-61FF967B45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2024519023"/>
        <c:axId val="2024514031"/>
      </c:lineChart>
      <c:catAx>
        <c:axId val="202451902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4514031"/>
        <c:crosses val="autoZero"/>
        <c:auto val="1"/>
        <c:lblAlgn val="ctr"/>
        <c:lblOffset val="100"/>
        <c:noMultiLvlLbl val="0"/>
      </c:catAx>
      <c:valAx>
        <c:axId val="202451403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4519023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'51-52-53'!$G$9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'51-52-53'!$A$10:$A$1035</c:f>
              <c:numCache>
                <c:formatCode>General</c:formatCode>
                <c:ptCount val="1026"/>
                <c:pt idx="0">
                  <c:v>3462</c:v>
                </c:pt>
                <c:pt idx="1">
                  <c:v>3463</c:v>
                </c:pt>
                <c:pt idx="2">
                  <c:v>3464</c:v>
                </c:pt>
                <c:pt idx="3">
                  <c:v>3465</c:v>
                </c:pt>
                <c:pt idx="4">
                  <c:v>3466</c:v>
                </c:pt>
                <c:pt idx="5">
                  <c:v>3467</c:v>
                </c:pt>
                <c:pt idx="6">
                  <c:v>3468</c:v>
                </c:pt>
                <c:pt idx="7">
                  <c:v>3469</c:v>
                </c:pt>
                <c:pt idx="8">
                  <c:v>3470</c:v>
                </c:pt>
                <c:pt idx="9">
                  <c:v>3471</c:v>
                </c:pt>
                <c:pt idx="10">
                  <c:v>3472</c:v>
                </c:pt>
                <c:pt idx="11">
                  <c:v>3473</c:v>
                </c:pt>
                <c:pt idx="12">
                  <c:v>3474</c:v>
                </c:pt>
                <c:pt idx="13">
                  <c:v>3475</c:v>
                </c:pt>
                <c:pt idx="14">
                  <c:v>3476</c:v>
                </c:pt>
                <c:pt idx="15">
                  <c:v>3477</c:v>
                </c:pt>
                <c:pt idx="16">
                  <c:v>3478</c:v>
                </c:pt>
                <c:pt idx="17">
                  <c:v>3479</c:v>
                </c:pt>
                <c:pt idx="18">
                  <c:v>3480</c:v>
                </c:pt>
                <c:pt idx="19">
                  <c:v>3481</c:v>
                </c:pt>
                <c:pt idx="20">
                  <c:v>3482</c:v>
                </c:pt>
                <c:pt idx="21">
                  <c:v>3483</c:v>
                </c:pt>
                <c:pt idx="22">
                  <c:v>3484</c:v>
                </c:pt>
                <c:pt idx="23">
                  <c:v>3485</c:v>
                </c:pt>
                <c:pt idx="24">
                  <c:v>3486</c:v>
                </c:pt>
                <c:pt idx="25">
                  <c:v>3487</c:v>
                </c:pt>
                <c:pt idx="26">
                  <c:v>3488</c:v>
                </c:pt>
                <c:pt idx="27">
                  <c:v>3489</c:v>
                </c:pt>
                <c:pt idx="28">
                  <c:v>3490</c:v>
                </c:pt>
                <c:pt idx="29">
                  <c:v>3491</c:v>
                </c:pt>
                <c:pt idx="30">
                  <c:v>3492</c:v>
                </c:pt>
                <c:pt idx="31">
                  <c:v>3493</c:v>
                </c:pt>
                <c:pt idx="32">
                  <c:v>3494</c:v>
                </c:pt>
                <c:pt idx="33">
                  <c:v>3495</c:v>
                </c:pt>
                <c:pt idx="34">
                  <c:v>3496</c:v>
                </c:pt>
                <c:pt idx="35">
                  <c:v>3497</c:v>
                </c:pt>
                <c:pt idx="36">
                  <c:v>3498</c:v>
                </c:pt>
                <c:pt idx="37">
                  <c:v>3499</c:v>
                </c:pt>
                <c:pt idx="38">
                  <c:v>3500</c:v>
                </c:pt>
                <c:pt idx="39">
                  <c:v>3501</c:v>
                </c:pt>
                <c:pt idx="40">
                  <c:v>3502</c:v>
                </c:pt>
                <c:pt idx="41">
                  <c:v>3503</c:v>
                </c:pt>
                <c:pt idx="42">
                  <c:v>3504</c:v>
                </c:pt>
                <c:pt idx="43">
                  <c:v>3505</c:v>
                </c:pt>
                <c:pt idx="44">
                  <c:v>3506</c:v>
                </c:pt>
                <c:pt idx="45">
                  <c:v>3507</c:v>
                </c:pt>
                <c:pt idx="46">
                  <c:v>3508</c:v>
                </c:pt>
                <c:pt idx="47">
                  <c:v>3509</c:v>
                </c:pt>
                <c:pt idx="48">
                  <c:v>3510</c:v>
                </c:pt>
                <c:pt idx="49">
                  <c:v>3511</c:v>
                </c:pt>
                <c:pt idx="50">
                  <c:v>3512</c:v>
                </c:pt>
                <c:pt idx="51">
                  <c:v>3513</c:v>
                </c:pt>
                <c:pt idx="52">
                  <c:v>3514</c:v>
                </c:pt>
                <c:pt idx="53">
                  <c:v>3515</c:v>
                </c:pt>
                <c:pt idx="54">
                  <c:v>3516</c:v>
                </c:pt>
                <c:pt idx="55">
                  <c:v>3517</c:v>
                </c:pt>
                <c:pt idx="56">
                  <c:v>3518</c:v>
                </c:pt>
                <c:pt idx="57">
                  <c:v>3519</c:v>
                </c:pt>
                <c:pt idx="58">
                  <c:v>3520</c:v>
                </c:pt>
                <c:pt idx="59">
                  <c:v>3521</c:v>
                </c:pt>
                <c:pt idx="60">
                  <c:v>3522</c:v>
                </c:pt>
                <c:pt idx="61">
                  <c:v>3523</c:v>
                </c:pt>
                <c:pt idx="62">
                  <c:v>3524</c:v>
                </c:pt>
                <c:pt idx="63">
                  <c:v>3525</c:v>
                </c:pt>
                <c:pt idx="64">
                  <c:v>3526</c:v>
                </c:pt>
                <c:pt idx="65">
                  <c:v>3527</c:v>
                </c:pt>
                <c:pt idx="66">
                  <c:v>3528</c:v>
                </c:pt>
                <c:pt idx="67">
                  <c:v>3529</c:v>
                </c:pt>
                <c:pt idx="68">
                  <c:v>3530</c:v>
                </c:pt>
                <c:pt idx="69">
                  <c:v>3531</c:v>
                </c:pt>
                <c:pt idx="70">
                  <c:v>3532</c:v>
                </c:pt>
                <c:pt idx="71">
                  <c:v>3533</c:v>
                </c:pt>
                <c:pt idx="72">
                  <c:v>3534</c:v>
                </c:pt>
                <c:pt idx="73">
                  <c:v>3535</c:v>
                </c:pt>
                <c:pt idx="74">
                  <c:v>3536</c:v>
                </c:pt>
                <c:pt idx="75">
                  <c:v>3537</c:v>
                </c:pt>
                <c:pt idx="76">
                  <c:v>3538</c:v>
                </c:pt>
                <c:pt idx="77">
                  <c:v>3539</c:v>
                </c:pt>
                <c:pt idx="78">
                  <c:v>3540</c:v>
                </c:pt>
                <c:pt idx="79">
                  <c:v>3541</c:v>
                </c:pt>
                <c:pt idx="80">
                  <c:v>3542</c:v>
                </c:pt>
                <c:pt idx="81">
                  <c:v>3543</c:v>
                </c:pt>
                <c:pt idx="82">
                  <c:v>3544</c:v>
                </c:pt>
                <c:pt idx="83">
                  <c:v>3545</c:v>
                </c:pt>
                <c:pt idx="84">
                  <c:v>3546</c:v>
                </c:pt>
                <c:pt idx="85">
                  <c:v>3547</c:v>
                </c:pt>
                <c:pt idx="86">
                  <c:v>3548</c:v>
                </c:pt>
                <c:pt idx="87">
                  <c:v>3549</c:v>
                </c:pt>
                <c:pt idx="88">
                  <c:v>3550</c:v>
                </c:pt>
                <c:pt idx="89">
                  <c:v>3551</c:v>
                </c:pt>
                <c:pt idx="90">
                  <c:v>3552</c:v>
                </c:pt>
                <c:pt idx="91">
                  <c:v>3553</c:v>
                </c:pt>
                <c:pt idx="92">
                  <c:v>3554</c:v>
                </c:pt>
                <c:pt idx="93">
                  <c:v>3555</c:v>
                </c:pt>
                <c:pt idx="94">
                  <c:v>3556</c:v>
                </c:pt>
                <c:pt idx="95">
                  <c:v>3557</c:v>
                </c:pt>
                <c:pt idx="96">
                  <c:v>3558</c:v>
                </c:pt>
                <c:pt idx="97">
                  <c:v>3559</c:v>
                </c:pt>
                <c:pt idx="98">
                  <c:v>3560</c:v>
                </c:pt>
                <c:pt idx="99">
                  <c:v>3561</c:v>
                </c:pt>
                <c:pt idx="100">
                  <c:v>3562</c:v>
                </c:pt>
                <c:pt idx="101">
                  <c:v>3563</c:v>
                </c:pt>
                <c:pt idx="102">
                  <c:v>3564</c:v>
                </c:pt>
                <c:pt idx="103">
                  <c:v>3565</c:v>
                </c:pt>
                <c:pt idx="104">
                  <c:v>3566</c:v>
                </c:pt>
                <c:pt idx="105">
                  <c:v>3567</c:v>
                </c:pt>
                <c:pt idx="106">
                  <c:v>3568</c:v>
                </c:pt>
                <c:pt idx="107">
                  <c:v>3569</c:v>
                </c:pt>
                <c:pt idx="108">
                  <c:v>3570</c:v>
                </c:pt>
                <c:pt idx="109">
                  <c:v>3571</c:v>
                </c:pt>
                <c:pt idx="110">
                  <c:v>3572</c:v>
                </c:pt>
                <c:pt idx="111">
                  <c:v>3573</c:v>
                </c:pt>
                <c:pt idx="112">
                  <c:v>3574</c:v>
                </c:pt>
                <c:pt idx="113">
                  <c:v>3575</c:v>
                </c:pt>
                <c:pt idx="114">
                  <c:v>3576</c:v>
                </c:pt>
                <c:pt idx="115">
                  <c:v>3577</c:v>
                </c:pt>
                <c:pt idx="116">
                  <c:v>3578</c:v>
                </c:pt>
                <c:pt idx="117">
                  <c:v>3579</c:v>
                </c:pt>
                <c:pt idx="118">
                  <c:v>3580</c:v>
                </c:pt>
                <c:pt idx="119">
                  <c:v>3581</c:v>
                </c:pt>
                <c:pt idx="120">
                  <c:v>3582</c:v>
                </c:pt>
                <c:pt idx="121">
                  <c:v>3583</c:v>
                </c:pt>
                <c:pt idx="122">
                  <c:v>3584</c:v>
                </c:pt>
                <c:pt idx="123">
                  <c:v>3585</c:v>
                </c:pt>
                <c:pt idx="124">
                  <c:v>3586</c:v>
                </c:pt>
                <c:pt idx="125">
                  <c:v>3587</c:v>
                </c:pt>
                <c:pt idx="126">
                  <c:v>3588</c:v>
                </c:pt>
                <c:pt idx="127">
                  <c:v>3589</c:v>
                </c:pt>
                <c:pt idx="128">
                  <c:v>3590</c:v>
                </c:pt>
                <c:pt idx="129">
                  <c:v>3591</c:v>
                </c:pt>
                <c:pt idx="130">
                  <c:v>3592</c:v>
                </c:pt>
                <c:pt idx="131">
                  <c:v>3593</c:v>
                </c:pt>
                <c:pt idx="132">
                  <c:v>3594</c:v>
                </c:pt>
                <c:pt idx="133">
                  <c:v>3595</c:v>
                </c:pt>
                <c:pt idx="134">
                  <c:v>3596</c:v>
                </c:pt>
                <c:pt idx="135">
                  <c:v>3597</c:v>
                </c:pt>
                <c:pt idx="136">
                  <c:v>3598</c:v>
                </c:pt>
                <c:pt idx="137">
                  <c:v>3599</c:v>
                </c:pt>
                <c:pt idx="138">
                  <c:v>3600</c:v>
                </c:pt>
                <c:pt idx="139">
                  <c:v>3601</c:v>
                </c:pt>
                <c:pt idx="140">
                  <c:v>3602</c:v>
                </c:pt>
                <c:pt idx="141">
                  <c:v>3603</c:v>
                </c:pt>
                <c:pt idx="142">
                  <c:v>3604</c:v>
                </c:pt>
                <c:pt idx="143">
                  <c:v>3605</c:v>
                </c:pt>
                <c:pt idx="144">
                  <c:v>3606</c:v>
                </c:pt>
                <c:pt idx="145">
                  <c:v>3607</c:v>
                </c:pt>
                <c:pt idx="146">
                  <c:v>3608</c:v>
                </c:pt>
                <c:pt idx="147">
                  <c:v>3609</c:v>
                </c:pt>
                <c:pt idx="148">
                  <c:v>3610</c:v>
                </c:pt>
                <c:pt idx="149">
                  <c:v>3611</c:v>
                </c:pt>
                <c:pt idx="150">
                  <c:v>3612</c:v>
                </c:pt>
                <c:pt idx="151">
                  <c:v>3613</c:v>
                </c:pt>
                <c:pt idx="152">
                  <c:v>3614</c:v>
                </c:pt>
                <c:pt idx="153">
                  <c:v>3615</c:v>
                </c:pt>
                <c:pt idx="154">
                  <c:v>3616</c:v>
                </c:pt>
                <c:pt idx="155">
                  <c:v>3617</c:v>
                </c:pt>
                <c:pt idx="156">
                  <c:v>3618</c:v>
                </c:pt>
                <c:pt idx="157">
                  <c:v>3619</c:v>
                </c:pt>
                <c:pt idx="158">
                  <c:v>3620</c:v>
                </c:pt>
                <c:pt idx="159">
                  <c:v>3621</c:v>
                </c:pt>
                <c:pt idx="160">
                  <c:v>3622</c:v>
                </c:pt>
                <c:pt idx="161">
                  <c:v>3623</c:v>
                </c:pt>
                <c:pt idx="162">
                  <c:v>3624</c:v>
                </c:pt>
                <c:pt idx="163">
                  <c:v>3625</c:v>
                </c:pt>
                <c:pt idx="164">
                  <c:v>3626</c:v>
                </c:pt>
                <c:pt idx="165">
                  <c:v>3627</c:v>
                </c:pt>
                <c:pt idx="166">
                  <c:v>3628</c:v>
                </c:pt>
                <c:pt idx="167">
                  <c:v>3629</c:v>
                </c:pt>
                <c:pt idx="168">
                  <c:v>3630</c:v>
                </c:pt>
                <c:pt idx="169">
                  <c:v>3631</c:v>
                </c:pt>
                <c:pt idx="170">
                  <c:v>3632</c:v>
                </c:pt>
                <c:pt idx="171">
                  <c:v>3633</c:v>
                </c:pt>
                <c:pt idx="172">
                  <c:v>3634</c:v>
                </c:pt>
                <c:pt idx="173">
                  <c:v>3635</c:v>
                </c:pt>
                <c:pt idx="174">
                  <c:v>3636</c:v>
                </c:pt>
                <c:pt idx="175">
                  <c:v>3637</c:v>
                </c:pt>
                <c:pt idx="176">
                  <c:v>3638</c:v>
                </c:pt>
                <c:pt idx="177">
                  <c:v>3639</c:v>
                </c:pt>
                <c:pt idx="178">
                  <c:v>3640</c:v>
                </c:pt>
                <c:pt idx="179">
                  <c:v>3641</c:v>
                </c:pt>
                <c:pt idx="180">
                  <c:v>3642</c:v>
                </c:pt>
                <c:pt idx="181">
                  <c:v>3643</c:v>
                </c:pt>
                <c:pt idx="182">
                  <c:v>3644</c:v>
                </c:pt>
                <c:pt idx="183">
                  <c:v>3645</c:v>
                </c:pt>
                <c:pt idx="184">
                  <c:v>3646</c:v>
                </c:pt>
                <c:pt idx="185">
                  <c:v>3647</c:v>
                </c:pt>
                <c:pt idx="186">
                  <c:v>3648</c:v>
                </c:pt>
                <c:pt idx="187">
                  <c:v>3649</c:v>
                </c:pt>
                <c:pt idx="188">
                  <c:v>3650</c:v>
                </c:pt>
                <c:pt idx="189">
                  <c:v>3651</c:v>
                </c:pt>
                <c:pt idx="190">
                  <c:v>3652</c:v>
                </c:pt>
                <c:pt idx="191">
                  <c:v>3653</c:v>
                </c:pt>
                <c:pt idx="192">
                  <c:v>3654</c:v>
                </c:pt>
                <c:pt idx="193">
                  <c:v>3655</c:v>
                </c:pt>
                <c:pt idx="194">
                  <c:v>3656</c:v>
                </c:pt>
                <c:pt idx="195">
                  <c:v>3657</c:v>
                </c:pt>
                <c:pt idx="196">
                  <c:v>3658</c:v>
                </c:pt>
                <c:pt idx="197">
                  <c:v>3659</c:v>
                </c:pt>
                <c:pt idx="198">
                  <c:v>3660</c:v>
                </c:pt>
                <c:pt idx="199">
                  <c:v>3661</c:v>
                </c:pt>
                <c:pt idx="200">
                  <c:v>3662</c:v>
                </c:pt>
                <c:pt idx="201">
                  <c:v>3663</c:v>
                </c:pt>
                <c:pt idx="202">
                  <c:v>3664</c:v>
                </c:pt>
                <c:pt idx="203">
                  <c:v>3665</c:v>
                </c:pt>
                <c:pt idx="204">
                  <c:v>3666</c:v>
                </c:pt>
                <c:pt idx="205">
                  <c:v>3667</c:v>
                </c:pt>
                <c:pt idx="206">
                  <c:v>3668</c:v>
                </c:pt>
                <c:pt idx="207">
                  <c:v>3669</c:v>
                </c:pt>
                <c:pt idx="208">
                  <c:v>3670</c:v>
                </c:pt>
                <c:pt idx="209">
                  <c:v>3671</c:v>
                </c:pt>
                <c:pt idx="210">
                  <c:v>3672</c:v>
                </c:pt>
                <c:pt idx="211">
                  <c:v>3673</c:v>
                </c:pt>
                <c:pt idx="212">
                  <c:v>3674</c:v>
                </c:pt>
                <c:pt idx="213">
                  <c:v>3675</c:v>
                </c:pt>
                <c:pt idx="214">
                  <c:v>3676</c:v>
                </c:pt>
                <c:pt idx="215">
                  <c:v>3677</c:v>
                </c:pt>
                <c:pt idx="216">
                  <c:v>3678</c:v>
                </c:pt>
                <c:pt idx="217">
                  <c:v>3679</c:v>
                </c:pt>
                <c:pt idx="218">
                  <c:v>3680</c:v>
                </c:pt>
                <c:pt idx="219">
                  <c:v>3681</c:v>
                </c:pt>
                <c:pt idx="220">
                  <c:v>3682</c:v>
                </c:pt>
                <c:pt idx="221">
                  <c:v>3683</c:v>
                </c:pt>
                <c:pt idx="222">
                  <c:v>3684</c:v>
                </c:pt>
                <c:pt idx="223">
                  <c:v>3685</c:v>
                </c:pt>
                <c:pt idx="224">
                  <c:v>3686</c:v>
                </c:pt>
                <c:pt idx="225">
                  <c:v>3687</c:v>
                </c:pt>
                <c:pt idx="226">
                  <c:v>3688</c:v>
                </c:pt>
                <c:pt idx="227">
                  <c:v>3689</c:v>
                </c:pt>
                <c:pt idx="228">
                  <c:v>3690</c:v>
                </c:pt>
                <c:pt idx="229">
                  <c:v>3691</c:v>
                </c:pt>
                <c:pt idx="230">
                  <c:v>3692</c:v>
                </c:pt>
                <c:pt idx="231">
                  <c:v>3693</c:v>
                </c:pt>
                <c:pt idx="232">
                  <c:v>3694</c:v>
                </c:pt>
                <c:pt idx="233">
                  <c:v>3695</c:v>
                </c:pt>
                <c:pt idx="234">
                  <c:v>3696</c:v>
                </c:pt>
                <c:pt idx="235">
                  <c:v>3697</c:v>
                </c:pt>
                <c:pt idx="236">
                  <c:v>3698</c:v>
                </c:pt>
                <c:pt idx="237">
                  <c:v>3699</c:v>
                </c:pt>
                <c:pt idx="238">
                  <c:v>3700</c:v>
                </c:pt>
                <c:pt idx="239">
                  <c:v>3701</c:v>
                </c:pt>
                <c:pt idx="240">
                  <c:v>3702</c:v>
                </c:pt>
                <c:pt idx="241">
                  <c:v>3703</c:v>
                </c:pt>
                <c:pt idx="242">
                  <c:v>3704</c:v>
                </c:pt>
                <c:pt idx="243">
                  <c:v>3705</c:v>
                </c:pt>
                <c:pt idx="244">
                  <c:v>3706</c:v>
                </c:pt>
                <c:pt idx="245">
                  <c:v>3707</c:v>
                </c:pt>
                <c:pt idx="246">
                  <c:v>3708</c:v>
                </c:pt>
                <c:pt idx="247">
                  <c:v>3709</c:v>
                </c:pt>
                <c:pt idx="248">
                  <c:v>3710</c:v>
                </c:pt>
                <c:pt idx="249">
                  <c:v>3711</c:v>
                </c:pt>
                <c:pt idx="250">
                  <c:v>3712</c:v>
                </c:pt>
                <c:pt idx="251">
                  <c:v>3713</c:v>
                </c:pt>
                <c:pt idx="252">
                  <c:v>3714</c:v>
                </c:pt>
                <c:pt idx="253">
                  <c:v>3715</c:v>
                </c:pt>
                <c:pt idx="254">
                  <c:v>3716</c:v>
                </c:pt>
                <c:pt idx="255">
                  <c:v>3717</c:v>
                </c:pt>
                <c:pt idx="256">
                  <c:v>3718</c:v>
                </c:pt>
                <c:pt idx="257">
                  <c:v>3719</c:v>
                </c:pt>
                <c:pt idx="258">
                  <c:v>3720</c:v>
                </c:pt>
                <c:pt idx="259">
                  <c:v>3721</c:v>
                </c:pt>
                <c:pt idx="260">
                  <c:v>3722</c:v>
                </c:pt>
                <c:pt idx="261">
                  <c:v>3723</c:v>
                </c:pt>
                <c:pt idx="262">
                  <c:v>3724</c:v>
                </c:pt>
                <c:pt idx="263">
                  <c:v>3725</c:v>
                </c:pt>
                <c:pt idx="264">
                  <c:v>3726</c:v>
                </c:pt>
                <c:pt idx="265">
                  <c:v>3727</c:v>
                </c:pt>
                <c:pt idx="266">
                  <c:v>3728</c:v>
                </c:pt>
                <c:pt idx="267">
                  <c:v>3729</c:v>
                </c:pt>
                <c:pt idx="268">
                  <c:v>3730</c:v>
                </c:pt>
                <c:pt idx="269">
                  <c:v>3731</c:v>
                </c:pt>
                <c:pt idx="270">
                  <c:v>3732</c:v>
                </c:pt>
                <c:pt idx="271">
                  <c:v>3733</c:v>
                </c:pt>
                <c:pt idx="272">
                  <c:v>3734</c:v>
                </c:pt>
                <c:pt idx="273">
                  <c:v>3735</c:v>
                </c:pt>
                <c:pt idx="274">
                  <c:v>3736</c:v>
                </c:pt>
                <c:pt idx="275">
                  <c:v>3737</c:v>
                </c:pt>
                <c:pt idx="276">
                  <c:v>3738</c:v>
                </c:pt>
                <c:pt idx="277">
                  <c:v>3739</c:v>
                </c:pt>
                <c:pt idx="278">
                  <c:v>3740</c:v>
                </c:pt>
                <c:pt idx="279">
                  <c:v>3741</c:v>
                </c:pt>
                <c:pt idx="280">
                  <c:v>3742</c:v>
                </c:pt>
                <c:pt idx="281">
                  <c:v>3743</c:v>
                </c:pt>
                <c:pt idx="282">
                  <c:v>3744</c:v>
                </c:pt>
                <c:pt idx="283">
                  <c:v>3745</c:v>
                </c:pt>
                <c:pt idx="284">
                  <c:v>3746</c:v>
                </c:pt>
                <c:pt idx="285">
                  <c:v>3747</c:v>
                </c:pt>
                <c:pt idx="286">
                  <c:v>3748</c:v>
                </c:pt>
                <c:pt idx="287">
                  <c:v>3749</c:v>
                </c:pt>
                <c:pt idx="288">
                  <c:v>3750</c:v>
                </c:pt>
                <c:pt idx="289">
                  <c:v>3751</c:v>
                </c:pt>
                <c:pt idx="290">
                  <c:v>3752</c:v>
                </c:pt>
                <c:pt idx="291">
                  <c:v>3753</c:v>
                </c:pt>
                <c:pt idx="292">
                  <c:v>3754</c:v>
                </c:pt>
                <c:pt idx="293">
                  <c:v>3755</c:v>
                </c:pt>
                <c:pt idx="294">
                  <c:v>3756</c:v>
                </c:pt>
                <c:pt idx="295">
                  <c:v>3757</c:v>
                </c:pt>
                <c:pt idx="296">
                  <c:v>3758</c:v>
                </c:pt>
                <c:pt idx="297">
                  <c:v>3759</c:v>
                </c:pt>
                <c:pt idx="298">
                  <c:v>3760</c:v>
                </c:pt>
                <c:pt idx="299">
                  <c:v>3761</c:v>
                </c:pt>
                <c:pt idx="300">
                  <c:v>3762</c:v>
                </c:pt>
                <c:pt idx="301">
                  <c:v>3763</c:v>
                </c:pt>
                <c:pt idx="302">
                  <c:v>3764</c:v>
                </c:pt>
                <c:pt idx="303">
                  <c:v>3765</c:v>
                </c:pt>
                <c:pt idx="304">
                  <c:v>3766</c:v>
                </c:pt>
                <c:pt idx="305">
                  <c:v>3767</c:v>
                </c:pt>
                <c:pt idx="306">
                  <c:v>3768</c:v>
                </c:pt>
                <c:pt idx="307">
                  <c:v>3769</c:v>
                </c:pt>
                <c:pt idx="308">
                  <c:v>3770</c:v>
                </c:pt>
                <c:pt idx="309">
                  <c:v>3771</c:v>
                </c:pt>
                <c:pt idx="310">
                  <c:v>3772</c:v>
                </c:pt>
                <c:pt idx="311">
                  <c:v>3773</c:v>
                </c:pt>
                <c:pt idx="312">
                  <c:v>3774</c:v>
                </c:pt>
                <c:pt idx="313">
                  <c:v>3775</c:v>
                </c:pt>
                <c:pt idx="314">
                  <c:v>3776</c:v>
                </c:pt>
                <c:pt idx="315">
                  <c:v>3777</c:v>
                </c:pt>
                <c:pt idx="316">
                  <c:v>3778</c:v>
                </c:pt>
                <c:pt idx="317">
                  <c:v>3779</c:v>
                </c:pt>
                <c:pt idx="318">
                  <c:v>3780</c:v>
                </c:pt>
                <c:pt idx="319">
                  <c:v>3781</c:v>
                </c:pt>
                <c:pt idx="320">
                  <c:v>3782</c:v>
                </c:pt>
                <c:pt idx="321">
                  <c:v>3783</c:v>
                </c:pt>
                <c:pt idx="322">
                  <c:v>3784</c:v>
                </c:pt>
                <c:pt idx="323">
                  <c:v>3785</c:v>
                </c:pt>
                <c:pt idx="324">
                  <c:v>3786</c:v>
                </c:pt>
                <c:pt idx="325">
                  <c:v>3787</c:v>
                </c:pt>
                <c:pt idx="326">
                  <c:v>3788</c:v>
                </c:pt>
                <c:pt idx="327">
                  <c:v>3789</c:v>
                </c:pt>
                <c:pt idx="328">
                  <c:v>3790</c:v>
                </c:pt>
                <c:pt idx="329">
                  <c:v>3791</c:v>
                </c:pt>
                <c:pt idx="330">
                  <c:v>3792</c:v>
                </c:pt>
                <c:pt idx="331">
                  <c:v>3793</c:v>
                </c:pt>
                <c:pt idx="332">
                  <c:v>3794</c:v>
                </c:pt>
                <c:pt idx="333">
                  <c:v>3795</c:v>
                </c:pt>
                <c:pt idx="334">
                  <c:v>3796</c:v>
                </c:pt>
                <c:pt idx="335">
                  <c:v>3797</c:v>
                </c:pt>
                <c:pt idx="336">
                  <c:v>3798</c:v>
                </c:pt>
                <c:pt idx="337">
                  <c:v>3799</c:v>
                </c:pt>
                <c:pt idx="338">
                  <c:v>3800</c:v>
                </c:pt>
                <c:pt idx="339">
                  <c:v>3801</c:v>
                </c:pt>
                <c:pt idx="340">
                  <c:v>3802</c:v>
                </c:pt>
                <c:pt idx="341">
                  <c:v>3803</c:v>
                </c:pt>
                <c:pt idx="342">
                  <c:v>3804</c:v>
                </c:pt>
                <c:pt idx="343">
                  <c:v>3805</c:v>
                </c:pt>
                <c:pt idx="344">
                  <c:v>3806</c:v>
                </c:pt>
                <c:pt idx="345">
                  <c:v>3807</c:v>
                </c:pt>
                <c:pt idx="346">
                  <c:v>3808</c:v>
                </c:pt>
                <c:pt idx="347">
                  <c:v>3809</c:v>
                </c:pt>
                <c:pt idx="348">
                  <c:v>3810</c:v>
                </c:pt>
                <c:pt idx="349">
                  <c:v>3811</c:v>
                </c:pt>
                <c:pt idx="350">
                  <c:v>3812</c:v>
                </c:pt>
                <c:pt idx="351">
                  <c:v>3813</c:v>
                </c:pt>
                <c:pt idx="352">
                  <c:v>3814</c:v>
                </c:pt>
                <c:pt idx="353">
                  <c:v>3815</c:v>
                </c:pt>
                <c:pt idx="354">
                  <c:v>3816</c:v>
                </c:pt>
                <c:pt idx="355">
                  <c:v>3817</c:v>
                </c:pt>
                <c:pt idx="356">
                  <c:v>3818</c:v>
                </c:pt>
                <c:pt idx="357">
                  <c:v>3819</c:v>
                </c:pt>
                <c:pt idx="358">
                  <c:v>3820</c:v>
                </c:pt>
                <c:pt idx="359">
                  <c:v>3821</c:v>
                </c:pt>
                <c:pt idx="360">
                  <c:v>3822</c:v>
                </c:pt>
                <c:pt idx="361">
                  <c:v>3823</c:v>
                </c:pt>
                <c:pt idx="362">
                  <c:v>3824</c:v>
                </c:pt>
                <c:pt idx="363">
                  <c:v>3825</c:v>
                </c:pt>
                <c:pt idx="364">
                  <c:v>3826</c:v>
                </c:pt>
                <c:pt idx="365">
                  <c:v>3827</c:v>
                </c:pt>
                <c:pt idx="366">
                  <c:v>3828</c:v>
                </c:pt>
                <c:pt idx="367">
                  <c:v>3829</c:v>
                </c:pt>
                <c:pt idx="368">
                  <c:v>3830</c:v>
                </c:pt>
                <c:pt idx="369">
                  <c:v>3831</c:v>
                </c:pt>
                <c:pt idx="370">
                  <c:v>3832</c:v>
                </c:pt>
                <c:pt idx="371">
                  <c:v>3833</c:v>
                </c:pt>
                <c:pt idx="372">
                  <c:v>3834</c:v>
                </c:pt>
                <c:pt idx="373">
                  <c:v>3835</c:v>
                </c:pt>
                <c:pt idx="374">
                  <c:v>3836</c:v>
                </c:pt>
                <c:pt idx="375">
                  <c:v>3837</c:v>
                </c:pt>
                <c:pt idx="376">
                  <c:v>3838</c:v>
                </c:pt>
                <c:pt idx="377">
                  <c:v>3839</c:v>
                </c:pt>
                <c:pt idx="378">
                  <c:v>3840</c:v>
                </c:pt>
                <c:pt idx="379">
                  <c:v>3841</c:v>
                </c:pt>
                <c:pt idx="380">
                  <c:v>3842</c:v>
                </c:pt>
                <c:pt idx="381">
                  <c:v>3843</c:v>
                </c:pt>
                <c:pt idx="382">
                  <c:v>3844</c:v>
                </c:pt>
                <c:pt idx="383">
                  <c:v>3845</c:v>
                </c:pt>
                <c:pt idx="384">
                  <c:v>3846</c:v>
                </c:pt>
                <c:pt idx="385">
                  <c:v>3847</c:v>
                </c:pt>
                <c:pt idx="386">
                  <c:v>3848</c:v>
                </c:pt>
                <c:pt idx="387">
                  <c:v>3849</c:v>
                </c:pt>
                <c:pt idx="388">
                  <c:v>3850</c:v>
                </c:pt>
                <c:pt idx="389">
                  <c:v>3851</c:v>
                </c:pt>
                <c:pt idx="390">
                  <c:v>3852</c:v>
                </c:pt>
                <c:pt idx="391">
                  <c:v>3853</c:v>
                </c:pt>
                <c:pt idx="392">
                  <c:v>3854</c:v>
                </c:pt>
                <c:pt idx="393">
                  <c:v>3855</c:v>
                </c:pt>
                <c:pt idx="394">
                  <c:v>3856</c:v>
                </c:pt>
                <c:pt idx="395">
                  <c:v>3857</c:v>
                </c:pt>
                <c:pt idx="396">
                  <c:v>3858</c:v>
                </c:pt>
                <c:pt idx="397">
                  <c:v>3859</c:v>
                </c:pt>
                <c:pt idx="398">
                  <c:v>3860</c:v>
                </c:pt>
                <c:pt idx="399">
                  <c:v>3861</c:v>
                </c:pt>
                <c:pt idx="400">
                  <c:v>3862</c:v>
                </c:pt>
                <c:pt idx="401">
                  <c:v>3863</c:v>
                </c:pt>
                <c:pt idx="402">
                  <c:v>3864</c:v>
                </c:pt>
                <c:pt idx="403">
                  <c:v>3865</c:v>
                </c:pt>
                <c:pt idx="404">
                  <c:v>3866</c:v>
                </c:pt>
                <c:pt idx="405">
                  <c:v>3867</c:v>
                </c:pt>
                <c:pt idx="406">
                  <c:v>3868</c:v>
                </c:pt>
                <c:pt idx="407">
                  <c:v>3869</c:v>
                </c:pt>
                <c:pt idx="408">
                  <c:v>3870</c:v>
                </c:pt>
                <c:pt idx="409">
                  <c:v>3871</c:v>
                </c:pt>
                <c:pt idx="410">
                  <c:v>3872</c:v>
                </c:pt>
                <c:pt idx="411">
                  <c:v>3873</c:v>
                </c:pt>
                <c:pt idx="412">
                  <c:v>3874</c:v>
                </c:pt>
                <c:pt idx="413">
                  <c:v>3875</c:v>
                </c:pt>
                <c:pt idx="414">
                  <c:v>3876</c:v>
                </c:pt>
                <c:pt idx="415">
                  <c:v>3877</c:v>
                </c:pt>
                <c:pt idx="416">
                  <c:v>3878</c:v>
                </c:pt>
                <c:pt idx="417">
                  <c:v>3879</c:v>
                </c:pt>
                <c:pt idx="418">
                  <c:v>3880</c:v>
                </c:pt>
                <c:pt idx="419">
                  <c:v>3881</c:v>
                </c:pt>
                <c:pt idx="420">
                  <c:v>3882</c:v>
                </c:pt>
                <c:pt idx="421">
                  <c:v>3883</c:v>
                </c:pt>
                <c:pt idx="422">
                  <c:v>3884</c:v>
                </c:pt>
                <c:pt idx="423">
                  <c:v>3885</c:v>
                </c:pt>
                <c:pt idx="424">
                  <c:v>3886</c:v>
                </c:pt>
                <c:pt idx="425">
                  <c:v>3887</c:v>
                </c:pt>
                <c:pt idx="426">
                  <c:v>3888</c:v>
                </c:pt>
                <c:pt idx="427">
                  <c:v>3889</c:v>
                </c:pt>
                <c:pt idx="428">
                  <c:v>3890</c:v>
                </c:pt>
                <c:pt idx="429">
                  <c:v>3891</c:v>
                </c:pt>
                <c:pt idx="430">
                  <c:v>3892</c:v>
                </c:pt>
                <c:pt idx="431">
                  <c:v>3893</c:v>
                </c:pt>
                <c:pt idx="432">
                  <c:v>3894</c:v>
                </c:pt>
                <c:pt idx="433">
                  <c:v>3895</c:v>
                </c:pt>
                <c:pt idx="434">
                  <c:v>3896</c:v>
                </c:pt>
                <c:pt idx="435">
                  <c:v>3897</c:v>
                </c:pt>
                <c:pt idx="436">
                  <c:v>3898</c:v>
                </c:pt>
                <c:pt idx="437">
                  <c:v>3899</c:v>
                </c:pt>
                <c:pt idx="438">
                  <c:v>3900</c:v>
                </c:pt>
                <c:pt idx="439">
                  <c:v>3901</c:v>
                </c:pt>
                <c:pt idx="440">
                  <c:v>3902</c:v>
                </c:pt>
                <c:pt idx="441">
                  <c:v>3903</c:v>
                </c:pt>
                <c:pt idx="442">
                  <c:v>3904</c:v>
                </c:pt>
                <c:pt idx="443">
                  <c:v>3905</c:v>
                </c:pt>
                <c:pt idx="444">
                  <c:v>3906</c:v>
                </c:pt>
                <c:pt idx="445">
                  <c:v>3907</c:v>
                </c:pt>
                <c:pt idx="446">
                  <c:v>3908</c:v>
                </c:pt>
                <c:pt idx="447">
                  <c:v>3909</c:v>
                </c:pt>
                <c:pt idx="448">
                  <c:v>3910</c:v>
                </c:pt>
                <c:pt idx="449">
                  <c:v>3911</c:v>
                </c:pt>
                <c:pt idx="450">
                  <c:v>3912</c:v>
                </c:pt>
                <c:pt idx="451">
                  <c:v>3913</c:v>
                </c:pt>
                <c:pt idx="452">
                  <c:v>3914</c:v>
                </c:pt>
                <c:pt idx="453">
                  <c:v>3915</c:v>
                </c:pt>
                <c:pt idx="454">
                  <c:v>3916</c:v>
                </c:pt>
                <c:pt idx="455">
                  <c:v>3917</c:v>
                </c:pt>
                <c:pt idx="456">
                  <c:v>3918</c:v>
                </c:pt>
                <c:pt idx="457">
                  <c:v>3919</c:v>
                </c:pt>
                <c:pt idx="458">
                  <c:v>3920</c:v>
                </c:pt>
                <c:pt idx="459">
                  <c:v>3921</c:v>
                </c:pt>
                <c:pt idx="460">
                  <c:v>3922</c:v>
                </c:pt>
                <c:pt idx="461">
                  <c:v>3923</c:v>
                </c:pt>
                <c:pt idx="462">
                  <c:v>3924</c:v>
                </c:pt>
                <c:pt idx="463">
                  <c:v>3925</c:v>
                </c:pt>
                <c:pt idx="464">
                  <c:v>3926</c:v>
                </c:pt>
                <c:pt idx="465">
                  <c:v>3927</c:v>
                </c:pt>
                <c:pt idx="466">
                  <c:v>3928</c:v>
                </c:pt>
                <c:pt idx="467">
                  <c:v>3929</c:v>
                </c:pt>
                <c:pt idx="468">
                  <c:v>3930</c:v>
                </c:pt>
                <c:pt idx="469">
                  <c:v>3931</c:v>
                </c:pt>
                <c:pt idx="470">
                  <c:v>3932</c:v>
                </c:pt>
                <c:pt idx="471">
                  <c:v>3933</c:v>
                </c:pt>
                <c:pt idx="472">
                  <c:v>3934</c:v>
                </c:pt>
                <c:pt idx="473">
                  <c:v>3935</c:v>
                </c:pt>
                <c:pt idx="474">
                  <c:v>3936</c:v>
                </c:pt>
                <c:pt idx="475">
                  <c:v>3937</c:v>
                </c:pt>
                <c:pt idx="476">
                  <c:v>3938</c:v>
                </c:pt>
                <c:pt idx="477">
                  <c:v>3939</c:v>
                </c:pt>
                <c:pt idx="478">
                  <c:v>3940</c:v>
                </c:pt>
                <c:pt idx="479">
                  <c:v>3941</c:v>
                </c:pt>
                <c:pt idx="480">
                  <c:v>3942</c:v>
                </c:pt>
                <c:pt idx="481">
                  <c:v>3943</c:v>
                </c:pt>
                <c:pt idx="482">
                  <c:v>3944</c:v>
                </c:pt>
                <c:pt idx="483">
                  <c:v>3945</c:v>
                </c:pt>
                <c:pt idx="484">
                  <c:v>3946</c:v>
                </c:pt>
                <c:pt idx="485">
                  <c:v>3947</c:v>
                </c:pt>
                <c:pt idx="486">
                  <c:v>3948</c:v>
                </c:pt>
                <c:pt idx="487">
                  <c:v>3949</c:v>
                </c:pt>
                <c:pt idx="488">
                  <c:v>3950</c:v>
                </c:pt>
                <c:pt idx="489">
                  <c:v>3951</c:v>
                </c:pt>
                <c:pt idx="490">
                  <c:v>3952</c:v>
                </c:pt>
                <c:pt idx="491">
                  <c:v>3953</c:v>
                </c:pt>
                <c:pt idx="492">
                  <c:v>3954</c:v>
                </c:pt>
                <c:pt idx="493">
                  <c:v>3955</c:v>
                </c:pt>
                <c:pt idx="494">
                  <c:v>3956</c:v>
                </c:pt>
                <c:pt idx="495">
                  <c:v>3957</c:v>
                </c:pt>
                <c:pt idx="496">
                  <c:v>3958</c:v>
                </c:pt>
                <c:pt idx="497">
                  <c:v>3959</c:v>
                </c:pt>
                <c:pt idx="498">
                  <c:v>3960</c:v>
                </c:pt>
                <c:pt idx="499">
                  <c:v>3961</c:v>
                </c:pt>
                <c:pt idx="500">
                  <c:v>3962</c:v>
                </c:pt>
                <c:pt idx="501">
                  <c:v>3963</c:v>
                </c:pt>
                <c:pt idx="502">
                  <c:v>3964</c:v>
                </c:pt>
                <c:pt idx="503">
                  <c:v>3965</c:v>
                </c:pt>
                <c:pt idx="504">
                  <c:v>3966</c:v>
                </c:pt>
                <c:pt idx="505">
                  <c:v>3967</c:v>
                </c:pt>
                <c:pt idx="506">
                  <c:v>3968</c:v>
                </c:pt>
                <c:pt idx="507">
                  <c:v>3969</c:v>
                </c:pt>
                <c:pt idx="508">
                  <c:v>3970</c:v>
                </c:pt>
                <c:pt idx="509">
                  <c:v>3971</c:v>
                </c:pt>
                <c:pt idx="510">
                  <c:v>3972</c:v>
                </c:pt>
                <c:pt idx="511">
                  <c:v>3973</c:v>
                </c:pt>
                <c:pt idx="512">
                  <c:v>3974</c:v>
                </c:pt>
                <c:pt idx="513">
                  <c:v>3975</c:v>
                </c:pt>
                <c:pt idx="514">
                  <c:v>3976</c:v>
                </c:pt>
                <c:pt idx="515">
                  <c:v>3977</c:v>
                </c:pt>
                <c:pt idx="516">
                  <c:v>3978</c:v>
                </c:pt>
                <c:pt idx="517">
                  <c:v>3979</c:v>
                </c:pt>
                <c:pt idx="518">
                  <c:v>3980</c:v>
                </c:pt>
                <c:pt idx="519">
                  <c:v>3981</c:v>
                </c:pt>
                <c:pt idx="520">
                  <c:v>3982</c:v>
                </c:pt>
                <c:pt idx="521">
                  <c:v>3983</c:v>
                </c:pt>
                <c:pt idx="522">
                  <c:v>3984</c:v>
                </c:pt>
                <c:pt idx="523">
                  <c:v>3985</c:v>
                </c:pt>
                <c:pt idx="524">
                  <c:v>3986</c:v>
                </c:pt>
                <c:pt idx="525">
                  <c:v>3987</c:v>
                </c:pt>
                <c:pt idx="526">
                  <c:v>3988</c:v>
                </c:pt>
                <c:pt idx="527">
                  <c:v>3989</c:v>
                </c:pt>
                <c:pt idx="528">
                  <c:v>3990</c:v>
                </c:pt>
                <c:pt idx="529">
                  <c:v>3991</c:v>
                </c:pt>
                <c:pt idx="530">
                  <c:v>3992</c:v>
                </c:pt>
                <c:pt idx="531">
                  <c:v>3993</c:v>
                </c:pt>
                <c:pt idx="532">
                  <c:v>3994</c:v>
                </c:pt>
                <c:pt idx="533">
                  <c:v>3995</c:v>
                </c:pt>
                <c:pt idx="534">
                  <c:v>3996</c:v>
                </c:pt>
                <c:pt idx="535">
                  <c:v>3997</c:v>
                </c:pt>
                <c:pt idx="536">
                  <c:v>3998</c:v>
                </c:pt>
                <c:pt idx="537">
                  <c:v>3999</c:v>
                </c:pt>
                <c:pt idx="538">
                  <c:v>4000</c:v>
                </c:pt>
                <c:pt idx="539">
                  <c:v>4001</c:v>
                </c:pt>
                <c:pt idx="540">
                  <c:v>4002</c:v>
                </c:pt>
                <c:pt idx="541">
                  <c:v>4003</c:v>
                </c:pt>
                <c:pt idx="542">
                  <c:v>4004</c:v>
                </c:pt>
                <c:pt idx="543">
                  <c:v>4005</c:v>
                </c:pt>
                <c:pt idx="544">
                  <c:v>4006</c:v>
                </c:pt>
                <c:pt idx="545">
                  <c:v>4007</c:v>
                </c:pt>
                <c:pt idx="546">
                  <c:v>4008</c:v>
                </c:pt>
                <c:pt idx="547">
                  <c:v>4009</c:v>
                </c:pt>
                <c:pt idx="548">
                  <c:v>4010</c:v>
                </c:pt>
                <c:pt idx="549">
                  <c:v>4011</c:v>
                </c:pt>
                <c:pt idx="550">
                  <c:v>4012</c:v>
                </c:pt>
                <c:pt idx="551">
                  <c:v>4013</c:v>
                </c:pt>
                <c:pt idx="552">
                  <c:v>4014</c:v>
                </c:pt>
                <c:pt idx="553">
                  <c:v>4015</c:v>
                </c:pt>
                <c:pt idx="554">
                  <c:v>4016</c:v>
                </c:pt>
                <c:pt idx="555">
                  <c:v>4017</c:v>
                </c:pt>
                <c:pt idx="556">
                  <c:v>4018</c:v>
                </c:pt>
                <c:pt idx="557">
                  <c:v>4019</c:v>
                </c:pt>
                <c:pt idx="558">
                  <c:v>4020</c:v>
                </c:pt>
                <c:pt idx="559">
                  <c:v>4021</c:v>
                </c:pt>
                <c:pt idx="560">
                  <c:v>4022</c:v>
                </c:pt>
                <c:pt idx="561">
                  <c:v>4023</c:v>
                </c:pt>
                <c:pt idx="562">
                  <c:v>4024</c:v>
                </c:pt>
                <c:pt idx="563">
                  <c:v>4025</c:v>
                </c:pt>
                <c:pt idx="564">
                  <c:v>4026</c:v>
                </c:pt>
                <c:pt idx="565">
                  <c:v>4027</c:v>
                </c:pt>
                <c:pt idx="566">
                  <c:v>4028</c:v>
                </c:pt>
                <c:pt idx="567">
                  <c:v>4029</c:v>
                </c:pt>
                <c:pt idx="568">
                  <c:v>4030</c:v>
                </c:pt>
                <c:pt idx="569">
                  <c:v>4031</c:v>
                </c:pt>
                <c:pt idx="570">
                  <c:v>4032</c:v>
                </c:pt>
                <c:pt idx="571">
                  <c:v>4033</c:v>
                </c:pt>
                <c:pt idx="572">
                  <c:v>4034</c:v>
                </c:pt>
                <c:pt idx="573">
                  <c:v>4035</c:v>
                </c:pt>
                <c:pt idx="574">
                  <c:v>4036</c:v>
                </c:pt>
                <c:pt idx="575">
                  <c:v>4037</c:v>
                </c:pt>
                <c:pt idx="576">
                  <c:v>4038</c:v>
                </c:pt>
                <c:pt idx="577">
                  <c:v>4039</c:v>
                </c:pt>
                <c:pt idx="578">
                  <c:v>4040</c:v>
                </c:pt>
                <c:pt idx="579">
                  <c:v>4041</c:v>
                </c:pt>
                <c:pt idx="580">
                  <c:v>4042</c:v>
                </c:pt>
                <c:pt idx="581">
                  <c:v>4043</c:v>
                </c:pt>
                <c:pt idx="582">
                  <c:v>4044</c:v>
                </c:pt>
                <c:pt idx="583">
                  <c:v>4045</c:v>
                </c:pt>
                <c:pt idx="584">
                  <c:v>4046</c:v>
                </c:pt>
                <c:pt idx="585">
                  <c:v>4047</c:v>
                </c:pt>
                <c:pt idx="586">
                  <c:v>4048</c:v>
                </c:pt>
                <c:pt idx="587">
                  <c:v>4049</c:v>
                </c:pt>
                <c:pt idx="588">
                  <c:v>4050</c:v>
                </c:pt>
                <c:pt idx="589">
                  <c:v>4051</c:v>
                </c:pt>
                <c:pt idx="590">
                  <c:v>4052</c:v>
                </c:pt>
                <c:pt idx="591">
                  <c:v>4053</c:v>
                </c:pt>
                <c:pt idx="592">
                  <c:v>4054</c:v>
                </c:pt>
                <c:pt idx="593">
                  <c:v>4055</c:v>
                </c:pt>
                <c:pt idx="594">
                  <c:v>4056</c:v>
                </c:pt>
                <c:pt idx="595">
                  <c:v>4057</c:v>
                </c:pt>
                <c:pt idx="596">
                  <c:v>4058</c:v>
                </c:pt>
                <c:pt idx="597">
                  <c:v>4059</c:v>
                </c:pt>
                <c:pt idx="598">
                  <c:v>4060</c:v>
                </c:pt>
                <c:pt idx="599">
                  <c:v>4061</c:v>
                </c:pt>
                <c:pt idx="600">
                  <c:v>4062</c:v>
                </c:pt>
                <c:pt idx="601">
                  <c:v>4063</c:v>
                </c:pt>
                <c:pt idx="602">
                  <c:v>4064</c:v>
                </c:pt>
                <c:pt idx="603">
                  <c:v>4065</c:v>
                </c:pt>
                <c:pt idx="604">
                  <c:v>4066</c:v>
                </c:pt>
                <c:pt idx="605">
                  <c:v>4067</c:v>
                </c:pt>
                <c:pt idx="606">
                  <c:v>4068</c:v>
                </c:pt>
                <c:pt idx="607">
                  <c:v>4069</c:v>
                </c:pt>
                <c:pt idx="608">
                  <c:v>4070</c:v>
                </c:pt>
                <c:pt idx="609">
                  <c:v>4071</c:v>
                </c:pt>
                <c:pt idx="610">
                  <c:v>4072</c:v>
                </c:pt>
                <c:pt idx="611">
                  <c:v>4073</c:v>
                </c:pt>
                <c:pt idx="612">
                  <c:v>4074</c:v>
                </c:pt>
                <c:pt idx="613">
                  <c:v>4075</c:v>
                </c:pt>
                <c:pt idx="614">
                  <c:v>4076</c:v>
                </c:pt>
                <c:pt idx="615">
                  <c:v>4077</c:v>
                </c:pt>
                <c:pt idx="616">
                  <c:v>4078</c:v>
                </c:pt>
                <c:pt idx="617">
                  <c:v>4079</c:v>
                </c:pt>
                <c:pt idx="618">
                  <c:v>4080</c:v>
                </c:pt>
                <c:pt idx="619">
                  <c:v>4081</c:v>
                </c:pt>
                <c:pt idx="620">
                  <c:v>4082</c:v>
                </c:pt>
                <c:pt idx="621">
                  <c:v>4083</c:v>
                </c:pt>
                <c:pt idx="622">
                  <c:v>4084</c:v>
                </c:pt>
                <c:pt idx="623">
                  <c:v>4085</c:v>
                </c:pt>
                <c:pt idx="624">
                  <c:v>4086</c:v>
                </c:pt>
                <c:pt idx="625">
                  <c:v>4087</c:v>
                </c:pt>
                <c:pt idx="626">
                  <c:v>4088</c:v>
                </c:pt>
                <c:pt idx="627">
                  <c:v>4089</c:v>
                </c:pt>
                <c:pt idx="628">
                  <c:v>4090</c:v>
                </c:pt>
                <c:pt idx="629">
                  <c:v>4091</c:v>
                </c:pt>
                <c:pt idx="630">
                  <c:v>4092</c:v>
                </c:pt>
                <c:pt idx="631">
                  <c:v>4093</c:v>
                </c:pt>
                <c:pt idx="632">
                  <c:v>4094</c:v>
                </c:pt>
                <c:pt idx="633">
                  <c:v>4095</c:v>
                </c:pt>
                <c:pt idx="634">
                  <c:v>4096</c:v>
                </c:pt>
                <c:pt idx="635">
                  <c:v>4097</c:v>
                </c:pt>
                <c:pt idx="636">
                  <c:v>4098</c:v>
                </c:pt>
                <c:pt idx="637">
                  <c:v>4099</c:v>
                </c:pt>
                <c:pt idx="638">
                  <c:v>4100</c:v>
                </c:pt>
                <c:pt idx="639">
                  <c:v>4101</c:v>
                </c:pt>
                <c:pt idx="640">
                  <c:v>4102</c:v>
                </c:pt>
                <c:pt idx="641">
                  <c:v>4103</c:v>
                </c:pt>
                <c:pt idx="642">
                  <c:v>4104</c:v>
                </c:pt>
                <c:pt idx="643">
                  <c:v>4105</c:v>
                </c:pt>
                <c:pt idx="644">
                  <c:v>4106</c:v>
                </c:pt>
                <c:pt idx="645">
                  <c:v>4107</c:v>
                </c:pt>
                <c:pt idx="646">
                  <c:v>4108</c:v>
                </c:pt>
                <c:pt idx="647">
                  <c:v>4109</c:v>
                </c:pt>
                <c:pt idx="648">
                  <c:v>4110</c:v>
                </c:pt>
                <c:pt idx="649">
                  <c:v>4111</c:v>
                </c:pt>
                <c:pt idx="650">
                  <c:v>4112</c:v>
                </c:pt>
                <c:pt idx="651">
                  <c:v>4113</c:v>
                </c:pt>
                <c:pt idx="652">
                  <c:v>4114</c:v>
                </c:pt>
                <c:pt idx="653">
                  <c:v>4115</c:v>
                </c:pt>
                <c:pt idx="654">
                  <c:v>4116</c:v>
                </c:pt>
                <c:pt idx="655">
                  <c:v>4117</c:v>
                </c:pt>
                <c:pt idx="656">
                  <c:v>4118</c:v>
                </c:pt>
                <c:pt idx="657">
                  <c:v>4119</c:v>
                </c:pt>
                <c:pt idx="658">
                  <c:v>4120</c:v>
                </c:pt>
                <c:pt idx="659">
                  <c:v>4121</c:v>
                </c:pt>
                <c:pt idx="660">
                  <c:v>4122</c:v>
                </c:pt>
                <c:pt idx="661">
                  <c:v>4123</c:v>
                </c:pt>
                <c:pt idx="662">
                  <c:v>4124</c:v>
                </c:pt>
                <c:pt idx="663">
                  <c:v>4125</c:v>
                </c:pt>
                <c:pt idx="664">
                  <c:v>4126</c:v>
                </c:pt>
                <c:pt idx="665">
                  <c:v>4127</c:v>
                </c:pt>
                <c:pt idx="666">
                  <c:v>4128</c:v>
                </c:pt>
                <c:pt idx="667">
                  <c:v>4129</c:v>
                </c:pt>
                <c:pt idx="668">
                  <c:v>4130</c:v>
                </c:pt>
                <c:pt idx="669">
                  <c:v>4131</c:v>
                </c:pt>
                <c:pt idx="670">
                  <c:v>4132</c:v>
                </c:pt>
                <c:pt idx="671">
                  <c:v>4133</c:v>
                </c:pt>
                <c:pt idx="672">
                  <c:v>4134</c:v>
                </c:pt>
                <c:pt idx="673">
                  <c:v>4135</c:v>
                </c:pt>
                <c:pt idx="674">
                  <c:v>4136</c:v>
                </c:pt>
                <c:pt idx="675">
                  <c:v>4137</c:v>
                </c:pt>
                <c:pt idx="676">
                  <c:v>4138</c:v>
                </c:pt>
                <c:pt idx="677">
                  <c:v>4139</c:v>
                </c:pt>
                <c:pt idx="678">
                  <c:v>4140</c:v>
                </c:pt>
                <c:pt idx="679">
                  <c:v>4141</c:v>
                </c:pt>
                <c:pt idx="680">
                  <c:v>4142</c:v>
                </c:pt>
                <c:pt idx="681">
                  <c:v>4143</c:v>
                </c:pt>
                <c:pt idx="682">
                  <c:v>4144</c:v>
                </c:pt>
                <c:pt idx="683">
                  <c:v>4145</c:v>
                </c:pt>
                <c:pt idx="684">
                  <c:v>4146</c:v>
                </c:pt>
                <c:pt idx="685">
                  <c:v>4147</c:v>
                </c:pt>
                <c:pt idx="686">
                  <c:v>4148</c:v>
                </c:pt>
                <c:pt idx="687">
                  <c:v>4149</c:v>
                </c:pt>
                <c:pt idx="688">
                  <c:v>4150</c:v>
                </c:pt>
                <c:pt idx="689">
                  <c:v>4151</c:v>
                </c:pt>
                <c:pt idx="690">
                  <c:v>4152</c:v>
                </c:pt>
                <c:pt idx="691">
                  <c:v>4153</c:v>
                </c:pt>
                <c:pt idx="692">
                  <c:v>4154</c:v>
                </c:pt>
                <c:pt idx="693">
                  <c:v>4155</c:v>
                </c:pt>
                <c:pt idx="694">
                  <c:v>4156</c:v>
                </c:pt>
                <c:pt idx="695">
                  <c:v>4157</c:v>
                </c:pt>
                <c:pt idx="696">
                  <c:v>4158</c:v>
                </c:pt>
                <c:pt idx="697">
                  <c:v>4159</c:v>
                </c:pt>
                <c:pt idx="698">
                  <c:v>4160</c:v>
                </c:pt>
                <c:pt idx="699">
                  <c:v>4161</c:v>
                </c:pt>
                <c:pt idx="700">
                  <c:v>4162</c:v>
                </c:pt>
                <c:pt idx="701">
                  <c:v>4163</c:v>
                </c:pt>
                <c:pt idx="702">
                  <c:v>4164</c:v>
                </c:pt>
                <c:pt idx="703">
                  <c:v>4165</c:v>
                </c:pt>
                <c:pt idx="704">
                  <c:v>4166</c:v>
                </c:pt>
                <c:pt idx="705">
                  <c:v>4167</c:v>
                </c:pt>
                <c:pt idx="706">
                  <c:v>4168</c:v>
                </c:pt>
                <c:pt idx="707">
                  <c:v>4169</c:v>
                </c:pt>
                <c:pt idx="708">
                  <c:v>4170</c:v>
                </c:pt>
                <c:pt idx="709">
                  <c:v>4171</c:v>
                </c:pt>
                <c:pt idx="710">
                  <c:v>4172</c:v>
                </c:pt>
                <c:pt idx="711">
                  <c:v>4173</c:v>
                </c:pt>
                <c:pt idx="712">
                  <c:v>4174</c:v>
                </c:pt>
                <c:pt idx="713">
                  <c:v>4175</c:v>
                </c:pt>
                <c:pt idx="714">
                  <c:v>4176</c:v>
                </c:pt>
                <c:pt idx="715">
                  <c:v>4177</c:v>
                </c:pt>
                <c:pt idx="716">
                  <c:v>4178</c:v>
                </c:pt>
                <c:pt idx="717">
                  <c:v>4179</c:v>
                </c:pt>
                <c:pt idx="718">
                  <c:v>4180</c:v>
                </c:pt>
                <c:pt idx="719">
                  <c:v>4181</c:v>
                </c:pt>
                <c:pt idx="720">
                  <c:v>4182</c:v>
                </c:pt>
                <c:pt idx="721">
                  <c:v>4183</c:v>
                </c:pt>
                <c:pt idx="722">
                  <c:v>4184</c:v>
                </c:pt>
                <c:pt idx="723">
                  <c:v>4185</c:v>
                </c:pt>
                <c:pt idx="724">
                  <c:v>4186</c:v>
                </c:pt>
                <c:pt idx="725">
                  <c:v>4187</c:v>
                </c:pt>
                <c:pt idx="726">
                  <c:v>4188</c:v>
                </c:pt>
                <c:pt idx="727">
                  <c:v>4189</c:v>
                </c:pt>
                <c:pt idx="728">
                  <c:v>4190</c:v>
                </c:pt>
                <c:pt idx="729">
                  <c:v>4191</c:v>
                </c:pt>
                <c:pt idx="730">
                  <c:v>4192</c:v>
                </c:pt>
                <c:pt idx="731">
                  <c:v>4193</c:v>
                </c:pt>
                <c:pt idx="732">
                  <c:v>4194</c:v>
                </c:pt>
                <c:pt idx="733">
                  <c:v>4195</c:v>
                </c:pt>
                <c:pt idx="734">
                  <c:v>4196</c:v>
                </c:pt>
                <c:pt idx="735">
                  <c:v>4197</c:v>
                </c:pt>
                <c:pt idx="736">
                  <c:v>4198</c:v>
                </c:pt>
                <c:pt idx="737">
                  <c:v>4199</c:v>
                </c:pt>
                <c:pt idx="738">
                  <c:v>4200</c:v>
                </c:pt>
                <c:pt idx="739">
                  <c:v>4201</c:v>
                </c:pt>
                <c:pt idx="740">
                  <c:v>4202</c:v>
                </c:pt>
                <c:pt idx="741">
                  <c:v>4203</c:v>
                </c:pt>
                <c:pt idx="742">
                  <c:v>4204</c:v>
                </c:pt>
                <c:pt idx="743">
                  <c:v>4205</c:v>
                </c:pt>
                <c:pt idx="744">
                  <c:v>4206</c:v>
                </c:pt>
                <c:pt idx="745">
                  <c:v>4207</c:v>
                </c:pt>
                <c:pt idx="746">
                  <c:v>4208</c:v>
                </c:pt>
                <c:pt idx="747">
                  <c:v>4209</c:v>
                </c:pt>
                <c:pt idx="748">
                  <c:v>4210</c:v>
                </c:pt>
                <c:pt idx="749">
                  <c:v>4211</c:v>
                </c:pt>
                <c:pt idx="750">
                  <c:v>4212</c:v>
                </c:pt>
                <c:pt idx="751">
                  <c:v>4213</c:v>
                </c:pt>
                <c:pt idx="752">
                  <c:v>4214</c:v>
                </c:pt>
                <c:pt idx="753">
                  <c:v>4215</c:v>
                </c:pt>
                <c:pt idx="754">
                  <c:v>4216</c:v>
                </c:pt>
                <c:pt idx="755">
                  <c:v>4217</c:v>
                </c:pt>
                <c:pt idx="756">
                  <c:v>4218</c:v>
                </c:pt>
                <c:pt idx="757">
                  <c:v>4219</c:v>
                </c:pt>
                <c:pt idx="758">
                  <c:v>4220</c:v>
                </c:pt>
                <c:pt idx="759">
                  <c:v>4221</c:v>
                </c:pt>
                <c:pt idx="760">
                  <c:v>4222</c:v>
                </c:pt>
                <c:pt idx="761">
                  <c:v>4223</c:v>
                </c:pt>
                <c:pt idx="762">
                  <c:v>4224</c:v>
                </c:pt>
                <c:pt idx="763">
                  <c:v>4225</c:v>
                </c:pt>
                <c:pt idx="764">
                  <c:v>4226</c:v>
                </c:pt>
                <c:pt idx="765">
                  <c:v>4227</c:v>
                </c:pt>
                <c:pt idx="766">
                  <c:v>4228</c:v>
                </c:pt>
                <c:pt idx="767">
                  <c:v>4229</c:v>
                </c:pt>
                <c:pt idx="768">
                  <c:v>4230</c:v>
                </c:pt>
                <c:pt idx="769">
                  <c:v>4231</c:v>
                </c:pt>
                <c:pt idx="770">
                  <c:v>4232</c:v>
                </c:pt>
                <c:pt idx="771">
                  <c:v>4233</c:v>
                </c:pt>
                <c:pt idx="772">
                  <c:v>4234</c:v>
                </c:pt>
                <c:pt idx="773">
                  <c:v>4235</c:v>
                </c:pt>
                <c:pt idx="774">
                  <c:v>4236</c:v>
                </c:pt>
                <c:pt idx="775">
                  <c:v>4237</c:v>
                </c:pt>
                <c:pt idx="776">
                  <c:v>4238</c:v>
                </c:pt>
                <c:pt idx="777">
                  <c:v>4239</c:v>
                </c:pt>
                <c:pt idx="778">
                  <c:v>4240</c:v>
                </c:pt>
                <c:pt idx="779">
                  <c:v>4241</c:v>
                </c:pt>
                <c:pt idx="780">
                  <c:v>4242</c:v>
                </c:pt>
                <c:pt idx="781">
                  <c:v>4243</c:v>
                </c:pt>
                <c:pt idx="782">
                  <c:v>4244</c:v>
                </c:pt>
                <c:pt idx="783">
                  <c:v>4245</c:v>
                </c:pt>
                <c:pt idx="784">
                  <c:v>4246</c:v>
                </c:pt>
                <c:pt idx="785">
                  <c:v>4247</c:v>
                </c:pt>
                <c:pt idx="786">
                  <c:v>4248</c:v>
                </c:pt>
                <c:pt idx="787">
                  <c:v>4249</c:v>
                </c:pt>
                <c:pt idx="788">
                  <c:v>4250</c:v>
                </c:pt>
                <c:pt idx="789">
                  <c:v>4251</c:v>
                </c:pt>
                <c:pt idx="790">
                  <c:v>4252</c:v>
                </c:pt>
                <c:pt idx="791">
                  <c:v>4253</c:v>
                </c:pt>
                <c:pt idx="792">
                  <c:v>4254</c:v>
                </c:pt>
                <c:pt idx="793">
                  <c:v>4255</c:v>
                </c:pt>
                <c:pt idx="794">
                  <c:v>4256</c:v>
                </c:pt>
                <c:pt idx="795">
                  <c:v>4257</c:v>
                </c:pt>
                <c:pt idx="796">
                  <c:v>4258</c:v>
                </c:pt>
                <c:pt idx="797">
                  <c:v>4259</c:v>
                </c:pt>
                <c:pt idx="798">
                  <c:v>4260</c:v>
                </c:pt>
                <c:pt idx="799">
                  <c:v>4261</c:v>
                </c:pt>
                <c:pt idx="800">
                  <c:v>4262</c:v>
                </c:pt>
                <c:pt idx="801">
                  <c:v>4263</c:v>
                </c:pt>
                <c:pt idx="802">
                  <c:v>4264</c:v>
                </c:pt>
                <c:pt idx="803">
                  <c:v>4265</c:v>
                </c:pt>
                <c:pt idx="804">
                  <c:v>4266</c:v>
                </c:pt>
                <c:pt idx="805">
                  <c:v>4267</c:v>
                </c:pt>
                <c:pt idx="806">
                  <c:v>4268</c:v>
                </c:pt>
                <c:pt idx="807">
                  <c:v>4269</c:v>
                </c:pt>
                <c:pt idx="808">
                  <c:v>4270</c:v>
                </c:pt>
                <c:pt idx="809">
                  <c:v>4271</c:v>
                </c:pt>
                <c:pt idx="810">
                  <c:v>4272</c:v>
                </c:pt>
                <c:pt idx="811">
                  <c:v>4273</c:v>
                </c:pt>
                <c:pt idx="812">
                  <c:v>4274</c:v>
                </c:pt>
                <c:pt idx="813">
                  <c:v>4275</c:v>
                </c:pt>
                <c:pt idx="814">
                  <c:v>4276</c:v>
                </c:pt>
                <c:pt idx="815">
                  <c:v>4277</c:v>
                </c:pt>
                <c:pt idx="816">
                  <c:v>4278</c:v>
                </c:pt>
                <c:pt idx="817">
                  <c:v>4279</c:v>
                </c:pt>
                <c:pt idx="818">
                  <c:v>4280</c:v>
                </c:pt>
                <c:pt idx="819">
                  <c:v>4281</c:v>
                </c:pt>
                <c:pt idx="820">
                  <c:v>4282</c:v>
                </c:pt>
                <c:pt idx="821">
                  <c:v>4283</c:v>
                </c:pt>
                <c:pt idx="822">
                  <c:v>4284</c:v>
                </c:pt>
                <c:pt idx="823">
                  <c:v>4285</c:v>
                </c:pt>
                <c:pt idx="824">
                  <c:v>4286</c:v>
                </c:pt>
                <c:pt idx="825">
                  <c:v>4287</c:v>
                </c:pt>
                <c:pt idx="826">
                  <c:v>4288</c:v>
                </c:pt>
                <c:pt idx="827">
                  <c:v>4289</c:v>
                </c:pt>
                <c:pt idx="828">
                  <c:v>4290</c:v>
                </c:pt>
                <c:pt idx="829">
                  <c:v>4291</c:v>
                </c:pt>
                <c:pt idx="830">
                  <c:v>4292</c:v>
                </c:pt>
                <c:pt idx="831">
                  <c:v>4293</c:v>
                </c:pt>
                <c:pt idx="832">
                  <c:v>4294</c:v>
                </c:pt>
                <c:pt idx="833">
                  <c:v>4295</c:v>
                </c:pt>
                <c:pt idx="834">
                  <c:v>4296</c:v>
                </c:pt>
                <c:pt idx="835">
                  <c:v>4297</c:v>
                </c:pt>
                <c:pt idx="836">
                  <c:v>4298</c:v>
                </c:pt>
                <c:pt idx="837">
                  <c:v>4299</c:v>
                </c:pt>
                <c:pt idx="838">
                  <c:v>4300</c:v>
                </c:pt>
                <c:pt idx="839">
                  <c:v>4301</c:v>
                </c:pt>
                <c:pt idx="840">
                  <c:v>4302</c:v>
                </c:pt>
                <c:pt idx="841">
                  <c:v>4303</c:v>
                </c:pt>
                <c:pt idx="842">
                  <c:v>4304</c:v>
                </c:pt>
                <c:pt idx="843">
                  <c:v>4305</c:v>
                </c:pt>
                <c:pt idx="844">
                  <c:v>4306</c:v>
                </c:pt>
                <c:pt idx="845">
                  <c:v>4307</c:v>
                </c:pt>
                <c:pt idx="846">
                  <c:v>4308</c:v>
                </c:pt>
                <c:pt idx="847">
                  <c:v>4309</c:v>
                </c:pt>
                <c:pt idx="848">
                  <c:v>4310</c:v>
                </c:pt>
                <c:pt idx="849">
                  <c:v>4311</c:v>
                </c:pt>
                <c:pt idx="850">
                  <c:v>4312</c:v>
                </c:pt>
                <c:pt idx="851">
                  <c:v>4313</c:v>
                </c:pt>
                <c:pt idx="852">
                  <c:v>4314</c:v>
                </c:pt>
                <c:pt idx="853">
                  <c:v>4315</c:v>
                </c:pt>
                <c:pt idx="854">
                  <c:v>4316</c:v>
                </c:pt>
                <c:pt idx="855">
                  <c:v>4317</c:v>
                </c:pt>
                <c:pt idx="856">
                  <c:v>4318</c:v>
                </c:pt>
                <c:pt idx="857">
                  <c:v>4319</c:v>
                </c:pt>
                <c:pt idx="858">
                  <c:v>4320</c:v>
                </c:pt>
                <c:pt idx="859">
                  <c:v>4321</c:v>
                </c:pt>
                <c:pt idx="860">
                  <c:v>4322</c:v>
                </c:pt>
                <c:pt idx="861">
                  <c:v>4323</c:v>
                </c:pt>
                <c:pt idx="862">
                  <c:v>4324</c:v>
                </c:pt>
                <c:pt idx="863">
                  <c:v>4325</c:v>
                </c:pt>
                <c:pt idx="864">
                  <c:v>4326</c:v>
                </c:pt>
                <c:pt idx="865">
                  <c:v>4327</c:v>
                </c:pt>
                <c:pt idx="866">
                  <c:v>4328</c:v>
                </c:pt>
                <c:pt idx="867">
                  <c:v>4329</c:v>
                </c:pt>
                <c:pt idx="868">
                  <c:v>4330</c:v>
                </c:pt>
                <c:pt idx="869">
                  <c:v>4331</c:v>
                </c:pt>
                <c:pt idx="870">
                  <c:v>4332</c:v>
                </c:pt>
                <c:pt idx="871">
                  <c:v>4333</c:v>
                </c:pt>
                <c:pt idx="872">
                  <c:v>4334</c:v>
                </c:pt>
                <c:pt idx="873">
                  <c:v>4335</c:v>
                </c:pt>
                <c:pt idx="874">
                  <c:v>4336</c:v>
                </c:pt>
                <c:pt idx="875">
                  <c:v>4337</c:v>
                </c:pt>
                <c:pt idx="876">
                  <c:v>4338</c:v>
                </c:pt>
                <c:pt idx="877">
                  <c:v>4339</c:v>
                </c:pt>
                <c:pt idx="878">
                  <c:v>4340</c:v>
                </c:pt>
                <c:pt idx="879">
                  <c:v>4341</c:v>
                </c:pt>
                <c:pt idx="880">
                  <c:v>4342</c:v>
                </c:pt>
                <c:pt idx="881">
                  <c:v>4343</c:v>
                </c:pt>
                <c:pt idx="882">
                  <c:v>4344</c:v>
                </c:pt>
                <c:pt idx="883">
                  <c:v>4345</c:v>
                </c:pt>
                <c:pt idx="884">
                  <c:v>4346</c:v>
                </c:pt>
                <c:pt idx="885">
                  <c:v>4347</c:v>
                </c:pt>
                <c:pt idx="886">
                  <c:v>4348</c:v>
                </c:pt>
                <c:pt idx="887">
                  <c:v>4349</c:v>
                </c:pt>
                <c:pt idx="888">
                  <c:v>4350</c:v>
                </c:pt>
                <c:pt idx="889">
                  <c:v>4351</c:v>
                </c:pt>
                <c:pt idx="890">
                  <c:v>4352</c:v>
                </c:pt>
                <c:pt idx="891">
                  <c:v>4353</c:v>
                </c:pt>
                <c:pt idx="892">
                  <c:v>4354</c:v>
                </c:pt>
                <c:pt idx="893">
                  <c:v>4355</c:v>
                </c:pt>
                <c:pt idx="894">
                  <c:v>4356</c:v>
                </c:pt>
                <c:pt idx="895">
                  <c:v>4357</c:v>
                </c:pt>
                <c:pt idx="896">
                  <c:v>4358</c:v>
                </c:pt>
                <c:pt idx="897">
                  <c:v>4359</c:v>
                </c:pt>
                <c:pt idx="898">
                  <c:v>4360</c:v>
                </c:pt>
                <c:pt idx="899">
                  <c:v>4361</c:v>
                </c:pt>
                <c:pt idx="900">
                  <c:v>4362</c:v>
                </c:pt>
                <c:pt idx="901">
                  <c:v>4363</c:v>
                </c:pt>
                <c:pt idx="902">
                  <c:v>4364</c:v>
                </c:pt>
                <c:pt idx="903">
                  <c:v>4365</c:v>
                </c:pt>
                <c:pt idx="904">
                  <c:v>4366</c:v>
                </c:pt>
                <c:pt idx="905">
                  <c:v>4367</c:v>
                </c:pt>
                <c:pt idx="906">
                  <c:v>4368</c:v>
                </c:pt>
                <c:pt idx="907">
                  <c:v>4369</c:v>
                </c:pt>
                <c:pt idx="908">
                  <c:v>4370</c:v>
                </c:pt>
                <c:pt idx="909">
                  <c:v>4371</c:v>
                </c:pt>
                <c:pt idx="910">
                  <c:v>4372</c:v>
                </c:pt>
                <c:pt idx="911">
                  <c:v>4373</c:v>
                </c:pt>
                <c:pt idx="912">
                  <c:v>4374</c:v>
                </c:pt>
                <c:pt idx="913">
                  <c:v>4375</c:v>
                </c:pt>
                <c:pt idx="914">
                  <c:v>4376</c:v>
                </c:pt>
                <c:pt idx="915">
                  <c:v>4377</c:v>
                </c:pt>
                <c:pt idx="916">
                  <c:v>4378</c:v>
                </c:pt>
                <c:pt idx="917">
                  <c:v>4379</c:v>
                </c:pt>
                <c:pt idx="918">
                  <c:v>4380</c:v>
                </c:pt>
                <c:pt idx="919">
                  <c:v>4381</c:v>
                </c:pt>
                <c:pt idx="920">
                  <c:v>4382</c:v>
                </c:pt>
                <c:pt idx="921">
                  <c:v>4383</c:v>
                </c:pt>
                <c:pt idx="922">
                  <c:v>4384</c:v>
                </c:pt>
                <c:pt idx="923">
                  <c:v>4385</c:v>
                </c:pt>
                <c:pt idx="924">
                  <c:v>4386</c:v>
                </c:pt>
                <c:pt idx="925">
                  <c:v>4387</c:v>
                </c:pt>
                <c:pt idx="926">
                  <c:v>4388</c:v>
                </c:pt>
                <c:pt idx="927">
                  <c:v>4389</c:v>
                </c:pt>
                <c:pt idx="928">
                  <c:v>4390</c:v>
                </c:pt>
                <c:pt idx="929">
                  <c:v>4391</c:v>
                </c:pt>
                <c:pt idx="930">
                  <c:v>4392</c:v>
                </c:pt>
                <c:pt idx="931">
                  <c:v>4393</c:v>
                </c:pt>
                <c:pt idx="932">
                  <c:v>4394</c:v>
                </c:pt>
                <c:pt idx="933">
                  <c:v>4395</c:v>
                </c:pt>
                <c:pt idx="934">
                  <c:v>4396</c:v>
                </c:pt>
                <c:pt idx="935">
                  <c:v>4397</c:v>
                </c:pt>
                <c:pt idx="936">
                  <c:v>4398</c:v>
                </c:pt>
                <c:pt idx="937">
                  <c:v>4399</c:v>
                </c:pt>
                <c:pt idx="938">
                  <c:v>4400</c:v>
                </c:pt>
                <c:pt idx="939">
                  <c:v>4401</c:v>
                </c:pt>
                <c:pt idx="940">
                  <c:v>4402</c:v>
                </c:pt>
                <c:pt idx="941">
                  <c:v>4403</c:v>
                </c:pt>
                <c:pt idx="942">
                  <c:v>4404</c:v>
                </c:pt>
                <c:pt idx="943">
                  <c:v>4405</c:v>
                </c:pt>
                <c:pt idx="944">
                  <c:v>4406</c:v>
                </c:pt>
                <c:pt idx="945">
                  <c:v>4407</c:v>
                </c:pt>
                <c:pt idx="946">
                  <c:v>4408</c:v>
                </c:pt>
                <c:pt idx="947">
                  <c:v>4409</c:v>
                </c:pt>
                <c:pt idx="948">
                  <c:v>4410</c:v>
                </c:pt>
                <c:pt idx="949">
                  <c:v>4411</c:v>
                </c:pt>
                <c:pt idx="950">
                  <c:v>4412</c:v>
                </c:pt>
                <c:pt idx="951">
                  <c:v>4413</c:v>
                </c:pt>
                <c:pt idx="952">
                  <c:v>4414</c:v>
                </c:pt>
                <c:pt idx="953">
                  <c:v>4415</c:v>
                </c:pt>
                <c:pt idx="954">
                  <c:v>4416</c:v>
                </c:pt>
                <c:pt idx="955">
                  <c:v>4417</c:v>
                </c:pt>
                <c:pt idx="956">
                  <c:v>4418</c:v>
                </c:pt>
                <c:pt idx="957">
                  <c:v>4419</c:v>
                </c:pt>
                <c:pt idx="958">
                  <c:v>4420</c:v>
                </c:pt>
                <c:pt idx="959">
                  <c:v>4421</c:v>
                </c:pt>
                <c:pt idx="960">
                  <c:v>4422</c:v>
                </c:pt>
                <c:pt idx="961">
                  <c:v>4423</c:v>
                </c:pt>
                <c:pt idx="962">
                  <c:v>4424</c:v>
                </c:pt>
                <c:pt idx="963">
                  <c:v>4425</c:v>
                </c:pt>
                <c:pt idx="964">
                  <c:v>4426</c:v>
                </c:pt>
                <c:pt idx="965">
                  <c:v>4427</c:v>
                </c:pt>
                <c:pt idx="966">
                  <c:v>4428</c:v>
                </c:pt>
                <c:pt idx="967">
                  <c:v>4429</c:v>
                </c:pt>
                <c:pt idx="968">
                  <c:v>4430</c:v>
                </c:pt>
                <c:pt idx="969">
                  <c:v>4431</c:v>
                </c:pt>
                <c:pt idx="970">
                  <c:v>4432</c:v>
                </c:pt>
                <c:pt idx="971">
                  <c:v>4433</c:v>
                </c:pt>
                <c:pt idx="972">
                  <c:v>4434</c:v>
                </c:pt>
                <c:pt idx="973">
                  <c:v>4435</c:v>
                </c:pt>
                <c:pt idx="974">
                  <c:v>4436</c:v>
                </c:pt>
                <c:pt idx="975">
                  <c:v>4437</c:v>
                </c:pt>
                <c:pt idx="976">
                  <c:v>4438</c:v>
                </c:pt>
                <c:pt idx="977">
                  <c:v>4439</c:v>
                </c:pt>
                <c:pt idx="978">
                  <c:v>4440</c:v>
                </c:pt>
                <c:pt idx="979">
                  <c:v>4441</c:v>
                </c:pt>
                <c:pt idx="980">
                  <c:v>4442</c:v>
                </c:pt>
                <c:pt idx="981">
                  <c:v>4443</c:v>
                </c:pt>
                <c:pt idx="982">
                  <c:v>4444</c:v>
                </c:pt>
                <c:pt idx="983">
                  <c:v>4445</c:v>
                </c:pt>
                <c:pt idx="984">
                  <c:v>4446</c:v>
                </c:pt>
                <c:pt idx="985">
                  <c:v>4447</c:v>
                </c:pt>
                <c:pt idx="986">
                  <c:v>4448</c:v>
                </c:pt>
                <c:pt idx="987">
                  <c:v>4449</c:v>
                </c:pt>
                <c:pt idx="988">
                  <c:v>4450</c:v>
                </c:pt>
                <c:pt idx="989">
                  <c:v>4451</c:v>
                </c:pt>
                <c:pt idx="990">
                  <c:v>4452</c:v>
                </c:pt>
                <c:pt idx="991">
                  <c:v>4453</c:v>
                </c:pt>
                <c:pt idx="992">
                  <c:v>4454</c:v>
                </c:pt>
                <c:pt idx="993">
                  <c:v>4455</c:v>
                </c:pt>
                <c:pt idx="994">
                  <c:v>4456</c:v>
                </c:pt>
                <c:pt idx="995">
                  <c:v>4457</c:v>
                </c:pt>
                <c:pt idx="996">
                  <c:v>4458</c:v>
                </c:pt>
                <c:pt idx="997">
                  <c:v>4459</c:v>
                </c:pt>
                <c:pt idx="998">
                  <c:v>4460</c:v>
                </c:pt>
                <c:pt idx="999">
                  <c:v>4461</c:v>
                </c:pt>
                <c:pt idx="1000">
                  <c:v>4462</c:v>
                </c:pt>
                <c:pt idx="1001">
                  <c:v>4463</c:v>
                </c:pt>
                <c:pt idx="1002">
                  <c:v>4464</c:v>
                </c:pt>
                <c:pt idx="1003">
                  <c:v>4465</c:v>
                </c:pt>
                <c:pt idx="1004">
                  <c:v>4466</c:v>
                </c:pt>
                <c:pt idx="1005">
                  <c:v>4467</c:v>
                </c:pt>
                <c:pt idx="1006">
                  <c:v>4468</c:v>
                </c:pt>
                <c:pt idx="1007">
                  <c:v>4469</c:v>
                </c:pt>
                <c:pt idx="1008">
                  <c:v>4470</c:v>
                </c:pt>
                <c:pt idx="1009">
                  <c:v>4471</c:v>
                </c:pt>
                <c:pt idx="1010">
                  <c:v>4472</c:v>
                </c:pt>
                <c:pt idx="1011">
                  <c:v>4473</c:v>
                </c:pt>
                <c:pt idx="1012">
                  <c:v>4474</c:v>
                </c:pt>
                <c:pt idx="1013">
                  <c:v>4475</c:v>
                </c:pt>
                <c:pt idx="1014">
                  <c:v>4476</c:v>
                </c:pt>
                <c:pt idx="1015">
                  <c:v>4477</c:v>
                </c:pt>
                <c:pt idx="1016">
                  <c:v>4478</c:v>
                </c:pt>
                <c:pt idx="1017">
                  <c:v>4479</c:v>
                </c:pt>
                <c:pt idx="1018">
                  <c:v>4480</c:v>
                </c:pt>
                <c:pt idx="1019">
                  <c:v>4481</c:v>
                </c:pt>
                <c:pt idx="1020">
                  <c:v>4482</c:v>
                </c:pt>
                <c:pt idx="1021">
                  <c:v>4483</c:v>
                </c:pt>
                <c:pt idx="1022">
                  <c:v>4484</c:v>
                </c:pt>
                <c:pt idx="1023">
                  <c:v>4485</c:v>
                </c:pt>
                <c:pt idx="1024">
                  <c:v>4486</c:v>
                </c:pt>
                <c:pt idx="1025">
                  <c:v>4487</c:v>
                </c:pt>
              </c:numCache>
            </c:numRef>
          </c:xVal>
          <c:yVal>
            <c:numRef>
              <c:f>'51-52-53'!$G$10:$G$1035</c:f>
              <c:numCache>
                <c:formatCode>General</c:formatCode>
                <c:ptCount val="1026"/>
                <c:pt idx="0">
                  <c:v>0</c:v>
                </c:pt>
                <c:pt idx="1">
                  <c:v>0</c:v>
                </c:pt>
                <c:pt idx="2">
                  <c:v>2.597402597242808E-2</c:v>
                </c:pt>
                <c:pt idx="3">
                  <c:v>2.597402597242808E-2</c:v>
                </c:pt>
                <c:pt idx="4">
                  <c:v>2.597402597242808E-2</c:v>
                </c:pt>
                <c:pt idx="5">
                  <c:v>2.597402597242808E-2</c:v>
                </c:pt>
                <c:pt idx="6">
                  <c:v>2.597402597242808E-2</c:v>
                </c:pt>
                <c:pt idx="7">
                  <c:v>2.597402597242808E-2</c:v>
                </c:pt>
                <c:pt idx="8">
                  <c:v>3.0303030302806597E-2</c:v>
                </c:pt>
                <c:pt idx="9">
                  <c:v>3.4632034630724361E-2</c:v>
                </c:pt>
                <c:pt idx="10">
                  <c:v>3.8961038961102874E-2</c:v>
                </c:pt>
                <c:pt idx="11">
                  <c:v>3.8961038961102874E-2</c:v>
                </c:pt>
                <c:pt idx="12">
                  <c:v>4.3290043289020641E-2</c:v>
                </c:pt>
                <c:pt idx="13">
                  <c:v>4.3290043289020641E-2</c:v>
                </c:pt>
                <c:pt idx="14">
                  <c:v>4.3290043289020641E-2</c:v>
                </c:pt>
                <c:pt idx="15">
                  <c:v>4.3290043289020641E-2</c:v>
                </c:pt>
                <c:pt idx="16">
                  <c:v>5.1948051947316914E-2</c:v>
                </c:pt>
                <c:pt idx="17">
                  <c:v>9.0909090908419796E-2</c:v>
                </c:pt>
                <c:pt idx="18">
                  <c:v>0.10389610389463383</c:v>
                </c:pt>
                <c:pt idx="19">
                  <c:v>0.10822510822501236</c:v>
                </c:pt>
                <c:pt idx="20">
                  <c:v>0.11255411255293012</c:v>
                </c:pt>
                <c:pt idx="21">
                  <c:v>0.11688311688330863</c:v>
                </c:pt>
                <c:pt idx="22">
                  <c:v>0.151515151514033</c:v>
                </c:pt>
                <c:pt idx="23">
                  <c:v>0.18614718614721812</c:v>
                </c:pt>
                <c:pt idx="24">
                  <c:v>0.19480519480551439</c:v>
                </c:pt>
                <c:pt idx="25">
                  <c:v>0.19913419913343214</c:v>
                </c:pt>
                <c:pt idx="26">
                  <c:v>0.19913419913343214</c:v>
                </c:pt>
                <c:pt idx="27">
                  <c:v>0.19913419913343214</c:v>
                </c:pt>
                <c:pt idx="28">
                  <c:v>0.20346320346381067</c:v>
                </c:pt>
                <c:pt idx="29">
                  <c:v>0.20346320346381067</c:v>
                </c:pt>
                <c:pt idx="30">
                  <c:v>0.20779220779172841</c:v>
                </c:pt>
                <c:pt idx="31">
                  <c:v>0.21212121211964619</c:v>
                </c:pt>
                <c:pt idx="32">
                  <c:v>0.21212121211964619</c:v>
                </c:pt>
                <c:pt idx="33">
                  <c:v>0.21645021645002471</c:v>
                </c:pt>
                <c:pt idx="34">
                  <c:v>0.21645021645002471</c:v>
                </c:pt>
                <c:pt idx="35">
                  <c:v>0.21645021645002471</c:v>
                </c:pt>
                <c:pt idx="36">
                  <c:v>0.21645021645002471</c:v>
                </c:pt>
                <c:pt idx="37">
                  <c:v>0.22510822510832099</c:v>
                </c:pt>
                <c:pt idx="38">
                  <c:v>0.23376623376661726</c:v>
                </c:pt>
                <c:pt idx="39">
                  <c:v>0.26406926406942388</c:v>
                </c:pt>
                <c:pt idx="40">
                  <c:v>0.2857142857139342</c:v>
                </c:pt>
                <c:pt idx="41">
                  <c:v>0.31168831168882299</c:v>
                </c:pt>
                <c:pt idx="42">
                  <c:v>0.32034632034465854</c:v>
                </c:pt>
                <c:pt idx="43">
                  <c:v>0.32900432900295484</c:v>
                </c:pt>
                <c:pt idx="44">
                  <c:v>0.35064935064992592</c:v>
                </c:pt>
                <c:pt idx="45">
                  <c:v>0.36796536796405771</c:v>
                </c:pt>
                <c:pt idx="46">
                  <c:v>0.38961038961102878</c:v>
                </c:pt>
                <c:pt idx="47">
                  <c:v>0.41991341991383535</c:v>
                </c:pt>
                <c:pt idx="48">
                  <c:v>0.47186147186115229</c:v>
                </c:pt>
                <c:pt idx="49">
                  <c:v>0.49783549783604114</c:v>
                </c:pt>
                <c:pt idx="50">
                  <c:v>0.48917748917774484</c:v>
                </c:pt>
                <c:pt idx="51">
                  <c:v>5.6277056277695435E-2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4.3290043279177624E-3</c:v>
                </c:pt>
                <c:pt idx="56">
                  <c:v>2.1645021644510321E-2</c:v>
                </c:pt>
                <c:pt idx="57">
                  <c:v>7.7922077922205749E-2</c:v>
                </c:pt>
                <c:pt idx="58">
                  <c:v>0.1645021645027078</c:v>
                </c:pt>
                <c:pt idx="59">
                  <c:v>0.2683982683973416</c:v>
                </c:pt>
                <c:pt idx="60">
                  <c:v>0.4025974025972428</c:v>
                </c:pt>
                <c:pt idx="61">
                  <c:v>0.47619047618907007</c:v>
                </c:pt>
                <c:pt idx="62">
                  <c:v>0.51948051948055141</c:v>
                </c:pt>
                <c:pt idx="63">
                  <c:v>0.50649350649187663</c:v>
                </c:pt>
                <c:pt idx="64">
                  <c:v>0.50216450216395891</c:v>
                </c:pt>
                <c:pt idx="65">
                  <c:v>0.47619047618907007</c:v>
                </c:pt>
                <c:pt idx="66">
                  <c:v>0.45021645021664197</c:v>
                </c:pt>
                <c:pt idx="67">
                  <c:v>0.48917748917774484</c:v>
                </c:pt>
                <c:pt idx="68">
                  <c:v>0.5541125541112758</c:v>
                </c:pt>
                <c:pt idx="69">
                  <c:v>0.53679653679714401</c:v>
                </c:pt>
                <c:pt idx="70">
                  <c:v>0.73160173160019759</c:v>
                </c:pt>
                <c:pt idx="71">
                  <c:v>0.62770562770556382</c:v>
                </c:pt>
                <c:pt idx="72">
                  <c:v>0.54112554112506173</c:v>
                </c:pt>
                <c:pt idx="73">
                  <c:v>0.48917748917774484</c:v>
                </c:pt>
                <c:pt idx="74">
                  <c:v>0.48484848484736631</c:v>
                </c:pt>
                <c:pt idx="75">
                  <c:v>0.45021645021664197</c:v>
                </c:pt>
                <c:pt idx="76">
                  <c:v>0.39826839826686428</c:v>
                </c:pt>
                <c:pt idx="77">
                  <c:v>0.42424242424175312</c:v>
                </c:pt>
                <c:pt idx="78">
                  <c:v>0.31168831168882299</c:v>
                </c:pt>
                <c:pt idx="79">
                  <c:v>0.17748917748892182</c:v>
                </c:pt>
                <c:pt idx="80">
                  <c:v>8.6580086580502036E-2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4.3290043279177624E-3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4.3290043279177624E-3</c:v>
                </c:pt>
                <c:pt idx="339">
                  <c:v>4.3290043279177624E-3</c:v>
                </c:pt>
                <c:pt idx="340">
                  <c:v>4.3290043279177624E-3</c:v>
                </c:pt>
                <c:pt idx="341">
                  <c:v>4.3290043279177624E-3</c:v>
                </c:pt>
                <c:pt idx="342">
                  <c:v>4.3290043279177624E-3</c:v>
                </c:pt>
                <c:pt idx="343">
                  <c:v>4.3290043279177624E-3</c:v>
                </c:pt>
                <c:pt idx="344">
                  <c:v>4.3290043279177624E-3</c:v>
                </c:pt>
                <c:pt idx="345">
                  <c:v>4.3290043279177624E-3</c:v>
                </c:pt>
                <c:pt idx="346">
                  <c:v>4.3290043279177624E-3</c:v>
                </c:pt>
                <c:pt idx="347">
                  <c:v>4.3290043279177624E-3</c:v>
                </c:pt>
                <c:pt idx="348">
                  <c:v>4.3290043279177624E-3</c:v>
                </c:pt>
                <c:pt idx="349">
                  <c:v>4.3290043279177624E-3</c:v>
                </c:pt>
                <c:pt idx="350">
                  <c:v>4.3290043279177624E-3</c:v>
                </c:pt>
                <c:pt idx="351">
                  <c:v>4.3290043279177624E-3</c:v>
                </c:pt>
                <c:pt idx="352">
                  <c:v>4.3290043279177624E-3</c:v>
                </c:pt>
                <c:pt idx="353">
                  <c:v>4.3290043279177624E-3</c:v>
                </c:pt>
                <c:pt idx="354">
                  <c:v>4.3290043279177624E-3</c:v>
                </c:pt>
                <c:pt idx="355">
                  <c:v>1.298701298621404E-2</c:v>
                </c:pt>
                <c:pt idx="356">
                  <c:v>2.597402597242808E-2</c:v>
                </c:pt>
                <c:pt idx="357">
                  <c:v>5.6277056277695435E-2</c:v>
                </c:pt>
                <c:pt idx="358">
                  <c:v>7.7922077922205749E-2</c:v>
                </c:pt>
                <c:pt idx="359">
                  <c:v>9.0909090908419796E-2</c:v>
                </c:pt>
                <c:pt idx="360">
                  <c:v>9.0909090908419796E-2</c:v>
                </c:pt>
                <c:pt idx="361">
                  <c:v>9.0909090908419796E-2</c:v>
                </c:pt>
                <c:pt idx="362">
                  <c:v>0.11255411255293012</c:v>
                </c:pt>
                <c:pt idx="363">
                  <c:v>0.11255411255293012</c:v>
                </c:pt>
                <c:pt idx="364">
                  <c:v>0.11255411255293012</c:v>
                </c:pt>
                <c:pt idx="365">
                  <c:v>0.11688311688330863</c:v>
                </c:pt>
                <c:pt idx="366">
                  <c:v>0.11688311688330863</c:v>
                </c:pt>
                <c:pt idx="367">
                  <c:v>0.1255411255416049</c:v>
                </c:pt>
                <c:pt idx="368">
                  <c:v>0.13852813852781895</c:v>
                </c:pt>
                <c:pt idx="369">
                  <c:v>0.14285714285573672</c:v>
                </c:pt>
                <c:pt idx="370">
                  <c:v>0.1558441558444115</c:v>
                </c:pt>
                <c:pt idx="371">
                  <c:v>0.1558441558444115</c:v>
                </c:pt>
                <c:pt idx="372">
                  <c:v>0.1558441558444115</c:v>
                </c:pt>
                <c:pt idx="373">
                  <c:v>0.16017316017232927</c:v>
                </c:pt>
                <c:pt idx="374">
                  <c:v>0.16017316017232927</c:v>
                </c:pt>
                <c:pt idx="375">
                  <c:v>0.16017316017232927</c:v>
                </c:pt>
                <c:pt idx="376">
                  <c:v>0.16017316017232927</c:v>
                </c:pt>
                <c:pt idx="377">
                  <c:v>0.1645021645027078</c:v>
                </c:pt>
                <c:pt idx="378">
                  <c:v>0.1645021645027078</c:v>
                </c:pt>
                <c:pt idx="379">
                  <c:v>0.1645021645027078</c:v>
                </c:pt>
                <c:pt idx="380">
                  <c:v>0.1645021645027078</c:v>
                </c:pt>
                <c:pt idx="381">
                  <c:v>0.16883116883062554</c:v>
                </c:pt>
                <c:pt idx="382">
                  <c:v>0.17316017315854332</c:v>
                </c:pt>
                <c:pt idx="383">
                  <c:v>0.17316017315854332</c:v>
                </c:pt>
                <c:pt idx="384">
                  <c:v>0.17316017315854332</c:v>
                </c:pt>
                <c:pt idx="385">
                  <c:v>0.19913419913343214</c:v>
                </c:pt>
                <c:pt idx="386">
                  <c:v>0.22510822510832099</c:v>
                </c:pt>
                <c:pt idx="387">
                  <c:v>0.22510822510832099</c:v>
                </c:pt>
                <c:pt idx="388">
                  <c:v>0.22510822510832099</c:v>
                </c:pt>
                <c:pt idx="389">
                  <c:v>0.22943722943623873</c:v>
                </c:pt>
                <c:pt idx="390">
                  <c:v>0.22943722943623873</c:v>
                </c:pt>
                <c:pt idx="391">
                  <c:v>0.22943722943623873</c:v>
                </c:pt>
                <c:pt idx="392">
                  <c:v>0.23809523809453503</c:v>
                </c:pt>
                <c:pt idx="393">
                  <c:v>0.23809523809453503</c:v>
                </c:pt>
                <c:pt idx="394">
                  <c:v>0.23809523809453503</c:v>
                </c:pt>
                <c:pt idx="395">
                  <c:v>0.23809523809453503</c:v>
                </c:pt>
                <c:pt idx="396">
                  <c:v>0.24242424242491353</c:v>
                </c:pt>
                <c:pt idx="397">
                  <c:v>0.23809523809453503</c:v>
                </c:pt>
                <c:pt idx="398">
                  <c:v>0.23809523809453503</c:v>
                </c:pt>
                <c:pt idx="399">
                  <c:v>0.23809523809453503</c:v>
                </c:pt>
                <c:pt idx="400">
                  <c:v>0.23809523809453503</c:v>
                </c:pt>
                <c:pt idx="401">
                  <c:v>0.23809523809453503</c:v>
                </c:pt>
                <c:pt idx="402">
                  <c:v>0.23809523809453503</c:v>
                </c:pt>
                <c:pt idx="403">
                  <c:v>0.23809523809453503</c:v>
                </c:pt>
                <c:pt idx="404">
                  <c:v>0.23376623376661726</c:v>
                </c:pt>
                <c:pt idx="405">
                  <c:v>0.23376623376661726</c:v>
                </c:pt>
                <c:pt idx="406">
                  <c:v>0.23376623376661726</c:v>
                </c:pt>
                <c:pt idx="407">
                  <c:v>0.22943722943623873</c:v>
                </c:pt>
                <c:pt idx="408">
                  <c:v>0.22943722943623873</c:v>
                </c:pt>
                <c:pt idx="409">
                  <c:v>0.22510822510832099</c:v>
                </c:pt>
                <c:pt idx="410">
                  <c:v>0.22510822510832099</c:v>
                </c:pt>
                <c:pt idx="411">
                  <c:v>0.22077922077794246</c:v>
                </c:pt>
                <c:pt idx="412">
                  <c:v>0.21645021645002471</c:v>
                </c:pt>
                <c:pt idx="413">
                  <c:v>0.21645021645002471</c:v>
                </c:pt>
                <c:pt idx="414">
                  <c:v>0.21212121211964619</c:v>
                </c:pt>
                <c:pt idx="415">
                  <c:v>0.20779220779172841</c:v>
                </c:pt>
                <c:pt idx="416">
                  <c:v>0.20346320346381067</c:v>
                </c:pt>
                <c:pt idx="417">
                  <c:v>0.20346320346381067</c:v>
                </c:pt>
                <c:pt idx="418">
                  <c:v>0.19913419913343214</c:v>
                </c:pt>
                <c:pt idx="419">
                  <c:v>0.19480519480551439</c:v>
                </c:pt>
                <c:pt idx="420">
                  <c:v>0.19047619047513586</c:v>
                </c:pt>
                <c:pt idx="421">
                  <c:v>0.18614718614721812</c:v>
                </c:pt>
                <c:pt idx="422">
                  <c:v>0.18614718614721812</c:v>
                </c:pt>
                <c:pt idx="423">
                  <c:v>0.18181818181683959</c:v>
                </c:pt>
                <c:pt idx="424">
                  <c:v>0.17748917748892182</c:v>
                </c:pt>
                <c:pt idx="425">
                  <c:v>0.17316017315854332</c:v>
                </c:pt>
                <c:pt idx="426">
                  <c:v>0.16883116883062554</c:v>
                </c:pt>
                <c:pt idx="427">
                  <c:v>0.1645021645027078</c:v>
                </c:pt>
                <c:pt idx="428">
                  <c:v>0.16017316017232927</c:v>
                </c:pt>
                <c:pt idx="429">
                  <c:v>0.16017316017232927</c:v>
                </c:pt>
                <c:pt idx="430">
                  <c:v>0.1558441558444115</c:v>
                </c:pt>
                <c:pt idx="431">
                  <c:v>0.151515151514033</c:v>
                </c:pt>
                <c:pt idx="432">
                  <c:v>0.14718614718611522</c:v>
                </c:pt>
                <c:pt idx="433">
                  <c:v>0.14285714285573672</c:v>
                </c:pt>
                <c:pt idx="434">
                  <c:v>0.13852813852781895</c:v>
                </c:pt>
                <c:pt idx="435">
                  <c:v>0.13852813852781895</c:v>
                </c:pt>
                <c:pt idx="436">
                  <c:v>0.13419913419990118</c:v>
                </c:pt>
                <c:pt idx="437">
                  <c:v>0.12987012986952268</c:v>
                </c:pt>
                <c:pt idx="438">
                  <c:v>0.1255411255416049</c:v>
                </c:pt>
                <c:pt idx="439">
                  <c:v>0.1255411255416049</c:v>
                </c:pt>
                <c:pt idx="440">
                  <c:v>0.12121212121122639</c:v>
                </c:pt>
                <c:pt idx="441">
                  <c:v>0.11688311688330863</c:v>
                </c:pt>
                <c:pt idx="442">
                  <c:v>0.11688311688330863</c:v>
                </c:pt>
                <c:pt idx="443">
                  <c:v>0.11255411255293012</c:v>
                </c:pt>
                <c:pt idx="444">
                  <c:v>0.10822510822501236</c:v>
                </c:pt>
                <c:pt idx="445">
                  <c:v>0.10822510822501236</c:v>
                </c:pt>
                <c:pt idx="446">
                  <c:v>0.10389610389463383</c:v>
                </c:pt>
                <c:pt idx="447">
                  <c:v>0.10389610389463383</c:v>
                </c:pt>
                <c:pt idx="448">
                  <c:v>9.9567099566716069E-2</c:v>
                </c:pt>
                <c:pt idx="449">
                  <c:v>9.5238095238798309E-2</c:v>
                </c:pt>
                <c:pt idx="450">
                  <c:v>9.5238095238798309E-2</c:v>
                </c:pt>
                <c:pt idx="451">
                  <c:v>9.0909090908419796E-2</c:v>
                </c:pt>
                <c:pt idx="452">
                  <c:v>9.0909090908419796E-2</c:v>
                </c:pt>
                <c:pt idx="453">
                  <c:v>8.6580086580502036E-2</c:v>
                </c:pt>
                <c:pt idx="454">
                  <c:v>8.6580086580502036E-2</c:v>
                </c:pt>
                <c:pt idx="455">
                  <c:v>8.2251082250123522E-2</c:v>
                </c:pt>
                <c:pt idx="456">
                  <c:v>8.2251082250123522E-2</c:v>
                </c:pt>
                <c:pt idx="457">
                  <c:v>7.7922077922205749E-2</c:v>
                </c:pt>
                <c:pt idx="458">
                  <c:v>7.7922077922205749E-2</c:v>
                </c:pt>
                <c:pt idx="459">
                  <c:v>7.7922077922205749E-2</c:v>
                </c:pt>
                <c:pt idx="460">
                  <c:v>7.3593073591827235E-2</c:v>
                </c:pt>
                <c:pt idx="461">
                  <c:v>7.3593073591827235E-2</c:v>
                </c:pt>
                <c:pt idx="462">
                  <c:v>7.3593073591827235E-2</c:v>
                </c:pt>
                <c:pt idx="463">
                  <c:v>6.9264069263909475E-2</c:v>
                </c:pt>
                <c:pt idx="464">
                  <c:v>6.9264069263909475E-2</c:v>
                </c:pt>
                <c:pt idx="465">
                  <c:v>7.3593073591827235E-2</c:v>
                </c:pt>
                <c:pt idx="466">
                  <c:v>7.3593073591827235E-2</c:v>
                </c:pt>
                <c:pt idx="467">
                  <c:v>7.3593073591827235E-2</c:v>
                </c:pt>
                <c:pt idx="468">
                  <c:v>7.3593073591827235E-2</c:v>
                </c:pt>
                <c:pt idx="469">
                  <c:v>7.3593073591827235E-2</c:v>
                </c:pt>
                <c:pt idx="470">
                  <c:v>6.9264069263909475E-2</c:v>
                </c:pt>
                <c:pt idx="471">
                  <c:v>6.9264069263909475E-2</c:v>
                </c:pt>
                <c:pt idx="472">
                  <c:v>6.9264069263909475E-2</c:v>
                </c:pt>
                <c:pt idx="473">
                  <c:v>6.9264069263909475E-2</c:v>
                </c:pt>
                <c:pt idx="474">
                  <c:v>6.4935064933530962E-2</c:v>
                </c:pt>
                <c:pt idx="475">
                  <c:v>6.4935064933530962E-2</c:v>
                </c:pt>
                <c:pt idx="476">
                  <c:v>6.4935064933530962E-2</c:v>
                </c:pt>
                <c:pt idx="477">
                  <c:v>6.4935064933530962E-2</c:v>
                </c:pt>
                <c:pt idx="478">
                  <c:v>6.0606060605613195E-2</c:v>
                </c:pt>
                <c:pt idx="479">
                  <c:v>6.0606060605613195E-2</c:v>
                </c:pt>
                <c:pt idx="480">
                  <c:v>6.0606060605613195E-2</c:v>
                </c:pt>
                <c:pt idx="481">
                  <c:v>6.0606060605613195E-2</c:v>
                </c:pt>
                <c:pt idx="482">
                  <c:v>6.0606060605613195E-2</c:v>
                </c:pt>
                <c:pt idx="483">
                  <c:v>6.0606060605613195E-2</c:v>
                </c:pt>
                <c:pt idx="484">
                  <c:v>6.0606060605613195E-2</c:v>
                </c:pt>
                <c:pt idx="485">
                  <c:v>6.0606060605613195E-2</c:v>
                </c:pt>
                <c:pt idx="486">
                  <c:v>6.0606060605613195E-2</c:v>
                </c:pt>
                <c:pt idx="487">
                  <c:v>6.0606060605613195E-2</c:v>
                </c:pt>
                <c:pt idx="488">
                  <c:v>6.0606060605613195E-2</c:v>
                </c:pt>
                <c:pt idx="489">
                  <c:v>5.6277056277695435E-2</c:v>
                </c:pt>
                <c:pt idx="490">
                  <c:v>0.35930735930576141</c:v>
                </c:pt>
                <c:pt idx="491">
                  <c:v>0.55844155844165433</c:v>
                </c:pt>
                <c:pt idx="492">
                  <c:v>0.34632034631954739</c:v>
                </c:pt>
                <c:pt idx="493">
                  <c:v>0</c:v>
                </c:pt>
                <c:pt idx="494">
                  <c:v>0</c:v>
                </c:pt>
                <c:pt idx="495">
                  <c:v>2.597402597242808E-2</c:v>
                </c:pt>
                <c:pt idx="496">
                  <c:v>7.7922077922205749E-2</c:v>
                </c:pt>
                <c:pt idx="497">
                  <c:v>0.21645021645002471</c:v>
                </c:pt>
                <c:pt idx="498">
                  <c:v>0.57575757575824682</c:v>
                </c:pt>
                <c:pt idx="499">
                  <c:v>0.32467532467503707</c:v>
                </c:pt>
                <c:pt idx="500">
                  <c:v>0.38528138528065026</c:v>
                </c:pt>
                <c:pt idx="501">
                  <c:v>0.56277056276957205</c:v>
                </c:pt>
                <c:pt idx="502">
                  <c:v>0.32900432900295484</c:v>
                </c:pt>
                <c:pt idx="503">
                  <c:v>0.16883116883062554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3.0303030302806597E-2</c:v>
                </c:pt>
                <c:pt idx="580">
                  <c:v>3.8961038961102874E-2</c:v>
                </c:pt>
                <c:pt idx="581">
                  <c:v>6.0606060605613195E-2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4.3290043279177624E-3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4.3290043279177624E-3</c:v>
                </c:pt>
                <c:pt idx="706">
                  <c:v>4.3290043279177624E-3</c:v>
                </c:pt>
                <c:pt idx="707">
                  <c:v>4.3290043279177624E-3</c:v>
                </c:pt>
                <c:pt idx="708">
                  <c:v>4.3290043279177624E-3</c:v>
                </c:pt>
                <c:pt idx="709">
                  <c:v>4.3290043279177624E-3</c:v>
                </c:pt>
                <c:pt idx="710">
                  <c:v>8.6580086582962786E-3</c:v>
                </c:pt>
                <c:pt idx="711">
                  <c:v>8.6580086582962786E-3</c:v>
                </c:pt>
                <c:pt idx="712">
                  <c:v>8.6580086582962786E-3</c:v>
                </c:pt>
                <c:pt idx="713">
                  <c:v>1.298701298621404E-2</c:v>
                </c:pt>
                <c:pt idx="714">
                  <c:v>1.298701298621404E-2</c:v>
                </c:pt>
                <c:pt idx="715">
                  <c:v>1.298701298621404E-2</c:v>
                </c:pt>
                <c:pt idx="716">
                  <c:v>1.298701298621404E-2</c:v>
                </c:pt>
                <c:pt idx="717">
                  <c:v>1.298701298621404E-2</c:v>
                </c:pt>
                <c:pt idx="718">
                  <c:v>1.298701298621404E-2</c:v>
                </c:pt>
                <c:pt idx="719">
                  <c:v>1.298701298621404E-2</c:v>
                </c:pt>
                <c:pt idx="720">
                  <c:v>1.298701298621404E-2</c:v>
                </c:pt>
                <c:pt idx="721">
                  <c:v>1.298701298621404E-2</c:v>
                </c:pt>
                <c:pt idx="722">
                  <c:v>1.298701298621404E-2</c:v>
                </c:pt>
                <c:pt idx="723">
                  <c:v>1.298701298621404E-2</c:v>
                </c:pt>
                <c:pt idx="724">
                  <c:v>1.298701298621404E-2</c:v>
                </c:pt>
                <c:pt idx="725">
                  <c:v>1.298701298621404E-2</c:v>
                </c:pt>
                <c:pt idx="726">
                  <c:v>1.298701298621404E-2</c:v>
                </c:pt>
                <c:pt idx="727">
                  <c:v>1.7316017316592557E-2</c:v>
                </c:pt>
                <c:pt idx="728">
                  <c:v>1.7316017316592557E-2</c:v>
                </c:pt>
                <c:pt idx="729">
                  <c:v>1.7316017316592557E-2</c:v>
                </c:pt>
                <c:pt idx="730">
                  <c:v>1.7316017316592557E-2</c:v>
                </c:pt>
                <c:pt idx="731">
                  <c:v>2.1645021644510321E-2</c:v>
                </c:pt>
                <c:pt idx="732">
                  <c:v>2.1645021644510321E-2</c:v>
                </c:pt>
                <c:pt idx="733">
                  <c:v>2.1645021644510321E-2</c:v>
                </c:pt>
                <c:pt idx="734">
                  <c:v>2.1645021644510321E-2</c:v>
                </c:pt>
                <c:pt idx="735">
                  <c:v>2.1645021644510321E-2</c:v>
                </c:pt>
                <c:pt idx="736">
                  <c:v>2.1645021644510321E-2</c:v>
                </c:pt>
                <c:pt idx="737">
                  <c:v>2.597402597242808E-2</c:v>
                </c:pt>
                <c:pt idx="738">
                  <c:v>2.597402597242808E-2</c:v>
                </c:pt>
                <c:pt idx="739">
                  <c:v>2.597402597242808E-2</c:v>
                </c:pt>
                <c:pt idx="740">
                  <c:v>2.597402597242808E-2</c:v>
                </c:pt>
                <c:pt idx="741">
                  <c:v>2.597402597242808E-2</c:v>
                </c:pt>
                <c:pt idx="742">
                  <c:v>2.597402597242808E-2</c:v>
                </c:pt>
                <c:pt idx="743">
                  <c:v>2.597402597242808E-2</c:v>
                </c:pt>
                <c:pt idx="744">
                  <c:v>2.597402597242808E-2</c:v>
                </c:pt>
                <c:pt idx="745">
                  <c:v>2.597402597242808E-2</c:v>
                </c:pt>
                <c:pt idx="746">
                  <c:v>2.597402597242808E-2</c:v>
                </c:pt>
                <c:pt idx="747">
                  <c:v>2.597402597242808E-2</c:v>
                </c:pt>
                <c:pt idx="748">
                  <c:v>2.597402597242808E-2</c:v>
                </c:pt>
                <c:pt idx="749">
                  <c:v>2.597402597242808E-2</c:v>
                </c:pt>
                <c:pt idx="750">
                  <c:v>2.597402597242808E-2</c:v>
                </c:pt>
                <c:pt idx="751">
                  <c:v>6.4935064933530962E-2</c:v>
                </c:pt>
                <c:pt idx="752">
                  <c:v>0.16017316017232927</c:v>
                </c:pt>
                <c:pt idx="753">
                  <c:v>0.34199134199162962</c:v>
                </c:pt>
                <c:pt idx="754">
                  <c:v>0.54112554112506173</c:v>
                </c:pt>
                <c:pt idx="755">
                  <c:v>0.74891774891679019</c:v>
                </c:pt>
                <c:pt idx="756">
                  <c:v>0.43290043290004943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4.3290043279177624E-3</c:v>
                </c:pt>
                <c:pt idx="761">
                  <c:v>4.3290043279177624E-3</c:v>
                </c:pt>
                <c:pt idx="762">
                  <c:v>1.7316017316592557E-2</c:v>
                </c:pt>
                <c:pt idx="763">
                  <c:v>6.9264069263909475E-2</c:v>
                </c:pt>
                <c:pt idx="764">
                  <c:v>9.9567099566716069E-2</c:v>
                </c:pt>
                <c:pt idx="765">
                  <c:v>0.13852813852781895</c:v>
                </c:pt>
                <c:pt idx="766">
                  <c:v>0.21212121211964619</c:v>
                </c:pt>
                <c:pt idx="767">
                  <c:v>0.37229437229443624</c:v>
                </c:pt>
                <c:pt idx="768">
                  <c:v>0.59307359307237872</c:v>
                </c:pt>
                <c:pt idx="769">
                  <c:v>0.59307359307237872</c:v>
                </c:pt>
                <c:pt idx="770">
                  <c:v>0.49783549783604114</c:v>
                </c:pt>
                <c:pt idx="771">
                  <c:v>0.43290043290004943</c:v>
                </c:pt>
                <c:pt idx="772">
                  <c:v>0.38528138528065026</c:v>
                </c:pt>
                <c:pt idx="773">
                  <c:v>0.34632034631954739</c:v>
                </c:pt>
                <c:pt idx="774">
                  <c:v>0.31601731601674077</c:v>
                </c:pt>
                <c:pt idx="775">
                  <c:v>0.29870129870014822</c:v>
                </c:pt>
                <c:pt idx="776">
                  <c:v>0.2857142857139342</c:v>
                </c:pt>
                <c:pt idx="777">
                  <c:v>0.27272727272772013</c:v>
                </c:pt>
                <c:pt idx="778">
                  <c:v>0.26406926406942388</c:v>
                </c:pt>
                <c:pt idx="779">
                  <c:v>0.24675324675283131</c:v>
                </c:pt>
                <c:pt idx="780">
                  <c:v>0.23376623376661726</c:v>
                </c:pt>
                <c:pt idx="781">
                  <c:v>0.21212121211964619</c:v>
                </c:pt>
                <c:pt idx="782">
                  <c:v>0.19047619047513586</c:v>
                </c:pt>
                <c:pt idx="783">
                  <c:v>0.16883116883062554</c:v>
                </c:pt>
                <c:pt idx="784">
                  <c:v>0.14285714285573672</c:v>
                </c:pt>
                <c:pt idx="785">
                  <c:v>0.12121212121122639</c:v>
                </c:pt>
                <c:pt idx="786">
                  <c:v>0.11688311688330863</c:v>
                </c:pt>
                <c:pt idx="787">
                  <c:v>0.17316017315854332</c:v>
                </c:pt>
                <c:pt idx="788">
                  <c:v>0.44155844155834567</c:v>
                </c:pt>
                <c:pt idx="789">
                  <c:v>0</c:v>
                </c:pt>
                <c:pt idx="790">
                  <c:v>8.6580086582962786E-3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8.6580086582962786E-3</c:v>
                </c:pt>
                <c:pt idx="994">
                  <c:v>5.6277056277695435E-2</c:v>
                </c:pt>
                <c:pt idx="995">
                  <c:v>6.0606060605613195E-2</c:v>
                </c:pt>
                <c:pt idx="996">
                  <c:v>6.0606060605613195E-2</c:v>
                </c:pt>
                <c:pt idx="997">
                  <c:v>3.8961038961102874E-2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CC-4EB9-8D37-105EAC25C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4487"/>
          <c:min val="346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</a:t>
            </a:r>
            <a:r>
              <a:rPr lang="en-US" baseline="0"/>
              <a:t> DISCHARGE LEVEL EVOLUTION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'51-52-53'!$G$10:$G$1035</c:f>
              <c:numCache>
                <c:formatCode>General</c:formatCode>
                <c:ptCount val="1026"/>
                <c:pt idx="0">
                  <c:v>0</c:v>
                </c:pt>
                <c:pt idx="1">
                  <c:v>0</c:v>
                </c:pt>
                <c:pt idx="2">
                  <c:v>2.597402597242808E-2</c:v>
                </c:pt>
                <c:pt idx="3">
                  <c:v>2.597402597242808E-2</c:v>
                </c:pt>
                <c:pt idx="4">
                  <c:v>2.597402597242808E-2</c:v>
                </c:pt>
                <c:pt idx="5">
                  <c:v>2.597402597242808E-2</c:v>
                </c:pt>
                <c:pt idx="6">
                  <c:v>2.597402597242808E-2</c:v>
                </c:pt>
                <c:pt idx="7">
                  <c:v>2.597402597242808E-2</c:v>
                </c:pt>
                <c:pt idx="8">
                  <c:v>3.0303030302806597E-2</c:v>
                </c:pt>
                <c:pt idx="9">
                  <c:v>3.4632034630724361E-2</c:v>
                </c:pt>
                <c:pt idx="10">
                  <c:v>3.8961038961102874E-2</c:v>
                </c:pt>
                <c:pt idx="11">
                  <c:v>3.8961038961102874E-2</c:v>
                </c:pt>
                <c:pt idx="12">
                  <c:v>4.3290043289020641E-2</c:v>
                </c:pt>
                <c:pt idx="13">
                  <c:v>4.3290043289020641E-2</c:v>
                </c:pt>
                <c:pt idx="14">
                  <c:v>4.3290043289020641E-2</c:v>
                </c:pt>
                <c:pt idx="15">
                  <c:v>4.3290043289020641E-2</c:v>
                </c:pt>
                <c:pt idx="16">
                  <c:v>5.1948051947316914E-2</c:v>
                </c:pt>
                <c:pt idx="17">
                  <c:v>9.0909090908419796E-2</c:v>
                </c:pt>
                <c:pt idx="18">
                  <c:v>0.10389610389463383</c:v>
                </c:pt>
                <c:pt idx="19">
                  <c:v>0.10822510822501236</c:v>
                </c:pt>
                <c:pt idx="20">
                  <c:v>0.11255411255293012</c:v>
                </c:pt>
                <c:pt idx="21">
                  <c:v>0.11688311688330863</c:v>
                </c:pt>
                <c:pt idx="22">
                  <c:v>0.151515151514033</c:v>
                </c:pt>
                <c:pt idx="23">
                  <c:v>0.18614718614721812</c:v>
                </c:pt>
                <c:pt idx="24">
                  <c:v>0.19480519480551439</c:v>
                </c:pt>
                <c:pt idx="25">
                  <c:v>0.19913419913343214</c:v>
                </c:pt>
                <c:pt idx="26">
                  <c:v>0.19913419913343214</c:v>
                </c:pt>
                <c:pt idx="27">
                  <c:v>0.19913419913343214</c:v>
                </c:pt>
                <c:pt idx="28">
                  <c:v>0.20346320346381067</c:v>
                </c:pt>
                <c:pt idx="29">
                  <c:v>0.20346320346381067</c:v>
                </c:pt>
                <c:pt idx="30">
                  <c:v>0.20779220779172841</c:v>
                </c:pt>
                <c:pt idx="31">
                  <c:v>0.21212121211964619</c:v>
                </c:pt>
                <c:pt idx="32">
                  <c:v>0.21212121211964619</c:v>
                </c:pt>
                <c:pt idx="33">
                  <c:v>0.21645021645002471</c:v>
                </c:pt>
                <c:pt idx="34">
                  <c:v>0.21645021645002471</c:v>
                </c:pt>
                <c:pt idx="35">
                  <c:v>0.21645021645002471</c:v>
                </c:pt>
                <c:pt idx="36">
                  <c:v>0.21645021645002471</c:v>
                </c:pt>
                <c:pt idx="37">
                  <c:v>0.22510822510832099</c:v>
                </c:pt>
                <c:pt idx="38">
                  <c:v>0.23376623376661726</c:v>
                </c:pt>
                <c:pt idx="39">
                  <c:v>0.26406926406942388</c:v>
                </c:pt>
                <c:pt idx="40">
                  <c:v>0.2857142857139342</c:v>
                </c:pt>
                <c:pt idx="41">
                  <c:v>0.31168831168882299</c:v>
                </c:pt>
                <c:pt idx="42">
                  <c:v>0.32034632034465854</c:v>
                </c:pt>
                <c:pt idx="43">
                  <c:v>0.32900432900295484</c:v>
                </c:pt>
                <c:pt idx="44">
                  <c:v>0.35064935064992592</c:v>
                </c:pt>
                <c:pt idx="45">
                  <c:v>0.36796536796405771</c:v>
                </c:pt>
                <c:pt idx="46">
                  <c:v>0.38961038961102878</c:v>
                </c:pt>
                <c:pt idx="47">
                  <c:v>0.41991341991383535</c:v>
                </c:pt>
                <c:pt idx="48">
                  <c:v>0.47186147186115229</c:v>
                </c:pt>
                <c:pt idx="49">
                  <c:v>0.49783549783604114</c:v>
                </c:pt>
                <c:pt idx="50">
                  <c:v>0.48917748917774484</c:v>
                </c:pt>
                <c:pt idx="51">
                  <c:v>5.6277056277695435E-2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4.3290043279177624E-3</c:v>
                </c:pt>
                <c:pt idx="56">
                  <c:v>2.1645021644510321E-2</c:v>
                </c:pt>
                <c:pt idx="57">
                  <c:v>7.7922077922205749E-2</c:v>
                </c:pt>
                <c:pt idx="58">
                  <c:v>0.1645021645027078</c:v>
                </c:pt>
                <c:pt idx="59">
                  <c:v>0.2683982683973416</c:v>
                </c:pt>
                <c:pt idx="60">
                  <c:v>0.4025974025972428</c:v>
                </c:pt>
                <c:pt idx="61">
                  <c:v>0.47619047618907007</c:v>
                </c:pt>
                <c:pt idx="62">
                  <c:v>0.51948051948055141</c:v>
                </c:pt>
                <c:pt idx="63">
                  <c:v>0.50649350649187663</c:v>
                </c:pt>
                <c:pt idx="64">
                  <c:v>0.50216450216395891</c:v>
                </c:pt>
                <c:pt idx="65">
                  <c:v>0.47619047618907007</c:v>
                </c:pt>
                <c:pt idx="66">
                  <c:v>0.45021645021664197</c:v>
                </c:pt>
                <c:pt idx="67">
                  <c:v>0.48917748917774484</c:v>
                </c:pt>
                <c:pt idx="68">
                  <c:v>0.5541125541112758</c:v>
                </c:pt>
                <c:pt idx="69">
                  <c:v>0.53679653679714401</c:v>
                </c:pt>
                <c:pt idx="70">
                  <c:v>0.73160173160019759</c:v>
                </c:pt>
                <c:pt idx="71">
                  <c:v>0.62770562770556382</c:v>
                </c:pt>
                <c:pt idx="72">
                  <c:v>0.54112554112506173</c:v>
                </c:pt>
                <c:pt idx="73">
                  <c:v>0.48917748917774484</c:v>
                </c:pt>
                <c:pt idx="74">
                  <c:v>0.48484848484736631</c:v>
                </c:pt>
                <c:pt idx="75">
                  <c:v>0.45021645021664197</c:v>
                </c:pt>
                <c:pt idx="76">
                  <c:v>0.39826839826686428</c:v>
                </c:pt>
                <c:pt idx="77">
                  <c:v>0.42424242424175312</c:v>
                </c:pt>
                <c:pt idx="78">
                  <c:v>0.31168831168882299</c:v>
                </c:pt>
                <c:pt idx="79">
                  <c:v>0.17748917748892182</c:v>
                </c:pt>
                <c:pt idx="80">
                  <c:v>8.6580086580502036E-2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4.3290043279177624E-3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4.3290043279177624E-3</c:v>
                </c:pt>
                <c:pt idx="339">
                  <c:v>4.3290043279177624E-3</c:v>
                </c:pt>
                <c:pt idx="340">
                  <c:v>4.3290043279177624E-3</c:v>
                </c:pt>
                <c:pt idx="341">
                  <c:v>4.3290043279177624E-3</c:v>
                </c:pt>
                <c:pt idx="342">
                  <c:v>4.3290043279177624E-3</c:v>
                </c:pt>
                <c:pt idx="343">
                  <c:v>4.3290043279177624E-3</c:v>
                </c:pt>
                <c:pt idx="344">
                  <c:v>4.3290043279177624E-3</c:v>
                </c:pt>
                <c:pt idx="345">
                  <c:v>4.3290043279177624E-3</c:v>
                </c:pt>
                <c:pt idx="346">
                  <c:v>4.3290043279177624E-3</c:v>
                </c:pt>
                <c:pt idx="347">
                  <c:v>4.3290043279177624E-3</c:v>
                </c:pt>
                <c:pt idx="348">
                  <c:v>4.3290043279177624E-3</c:v>
                </c:pt>
                <c:pt idx="349">
                  <c:v>4.3290043279177624E-3</c:v>
                </c:pt>
                <c:pt idx="350">
                  <c:v>4.3290043279177624E-3</c:v>
                </c:pt>
                <c:pt idx="351">
                  <c:v>4.3290043279177624E-3</c:v>
                </c:pt>
                <c:pt idx="352">
                  <c:v>4.3290043279177624E-3</c:v>
                </c:pt>
                <c:pt idx="353">
                  <c:v>4.3290043279177624E-3</c:v>
                </c:pt>
                <c:pt idx="354">
                  <c:v>4.3290043279177624E-3</c:v>
                </c:pt>
                <c:pt idx="355">
                  <c:v>1.298701298621404E-2</c:v>
                </c:pt>
                <c:pt idx="356">
                  <c:v>2.597402597242808E-2</c:v>
                </c:pt>
                <c:pt idx="357">
                  <c:v>5.6277056277695435E-2</c:v>
                </c:pt>
                <c:pt idx="358">
                  <c:v>7.7922077922205749E-2</c:v>
                </c:pt>
                <c:pt idx="359">
                  <c:v>9.0909090908419796E-2</c:v>
                </c:pt>
                <c:pt idx="360">
                  <c:v>9.0909090908419796E-2</c:v>
                </c:pt>
                <c:pt idx="361">
                  <c:v>9.0909090908419796E-2</c:v>
                </c:pt>
                <c:pt idx="362">
                  <c:v>0.11255411255293012</c:v>
                </c:pt>
                <c:pt idx="363">
                  <c:v>0.11255411255293012</c:v>
                </c:pt>
                <c:pt idx="364">
                  <c:v>0.11255411255293012</c:v>
                </c:pt>
                <c:pt idx="365">
                  <c:v>0.11688311688330863</c:v>
                </c:pt>
                <c:pt idx="366">
                  <c:v>0.11688311688330863</c:v>
                </c:pt>
                <c:pt idx="367">
                  <c:v>0.1255411255416049</c:v>
                </c:pt>
                <c:pt idx="368">
                  <c:v>0.13852813852781895</c:v>
                </c:pt>
                <c:pt idx="369">
                  <c:v>0.14285714285573672</c:v>
                </c:pt>
                <c:pt idx="370">
                  <c:v>0.1558441558444115</c:v>
                </c:pt>
                <c:pt idx="371">
                  <c:v>0.1558441558444115</c:v>
                </c:pt>
                <c:pt idx="372">
                  <c:v>0.1558441558444115</c:v>
                </c:pt>
                <c:pt idx="373">
                  <c:v>0.16017316017232927</c:v>
                </c:pt>
                <c:pt idx="374">
                  <c:v>0.16017316017232927</c:v>
                </c:pt>
                <c:pt idx="375">
                  <c:v>0.16017316017232927</c:v>
                </c:pt>
                <c:pt idx="376">
                  <c:v>0.16017316017232927</c:v>
                </c:pt>
                <c:pt idx="377">
                  <c:v>0.1645021645027078</c:v>
                </c:pt>
                <c:pt idx="378">
                  <c:v>0.1645021645027078</c:v>
                </c:pt>
                <c:pt idx="379">
                  <c:v>0.1645021645027078</c:v>
                </c:pt>
                <c:pt idx="380">
                  <c:v>0.1645021645027078</c:v>
                </c:pt>
                <c:pt idx="381">
                  <c:v>0.16883116883062554</c:v>
                </c:pt>
                <c:pt idx="382">
                  <c:v>0.17316017315854332</c:v>
                </c:pt>
                <c:pt idx="383">
                  <c:v>0.17316017315854332</c:v>
                </c:pt>
                <c:pt idx="384">
                  <c:v>0.17316017315854332</c:v>
                </c:pt>
                <c:pt idx="385">
                  <c:v>0.19913419913343214</c:v>
                </c:pt>
                <c:pt idx="386">
                  <c:v>0.22510822510832099</c:v>
                </c:pt>
                <c:pt idx="387">
                  <c:v>0.22510822510832099</c:v>
                </c:pt>
                <c:pt idx="388">
                  <c:v>0.22510822510832099</c:v>
                </c:pt>
                <c:pt idx="389">
                  <c:v>0.22943722943623873</c:v>
                </c:pt>
                <c:pt idx="390">
                  <c:v>0.22943722943623873</c:v>
                </c:pt>
                <c:pt idx="391">
                  <c:v>0.22943722943623873</c:v>
                </c:pt>
                <c:pt idx="392">
                  <c:v>0.23809523809453503</c:v>
                </c:pt>
                <c:pt idx="393">
                  <c:v>0.23809523809453503</c:v>
                </c:pt>
                <c:pt idx="394">
                  <c:v>0.23809523809453503</c:v>
                </c:pt>
                <c:pt idx="395">
                  <c:v>0.23809523809453503</c:v>
                </c:pt>
                <c:pt idx="396">
                  <c:v>0.24242424242491353</c:v>
                </c:pt>
                <c:pt idx="397">
                  <c:v>0.23809523809453503</c:v>
                </c:pt>
                <c:pt idx="398">
                  <c:v>0.23809523809453503</c:v>
                </c:pt>
                <c:pt idx="399">
                  <c:v>0.23809523809453503</c:v>
                </c:pt>
                <c:pt idx="400">
                  <c:v>0.23809523809453503</c:v>
                </c:pt>
                <c:pt idx="401">
                  <c:v>0.23809523809453503</c:v>
                </c:pt>
                <c:pt idx="402">
                  <c:v>0.23809523809453503</c:v>
                </c:pt>
                <c:pt idx="403">
                  <c:v>0.23809523809453503</c:v>
                </c:pt>
                <c:pt idx="404">
                  <c:v>0.23376623376661726</c:v>
                </c:pt>
                <c:pt idx="405">
                  <c:v>0.23376623376661726</c:v>
                </c:pt>
                <c:pt idx="406">
                  <c:v>0.23376623376661726</c:v>
                </c:pt>
                <c:pt idx="407">
                  <c:v>0.22943722943623873</c:v>
                </c:pt>
                <c:pt idx="408">
                  <c:v>0.22943722943623873</c:v>
                </c:pt>
                <c:pt idx="409">
                  <c:v>0.22510822510832099</c:v>
                </c:pt>
                <c:pt idx="410">
                  <c:v>0.22510822510832099</c:v>
                </c:pt>
                <c:pt idx="411">
                  <c:v>0.22077922077794246</c:v>
                </c:pt>
                <c:pt idx="412">
                  <c:v>0.21645021645002471</c:v>
                </c:pt>
                <c:pt idx="413">
                  <c:v>0.21645021645002471</c:v>
                </c:pt>
                <c:pt idx="414">
                  <c:v>0.21212121211964619</c:v>
                </c:pt>
                <c:pt idx="415">
                  <c:v>0.20779220779172841</c:v>
                </c:pt>
                <c:pt idx="416">
                  <c:v>0.20346320346381067</c:v>
                </c:pt>
                <c:pt idx="417">
                  <c:v>0.20346320346381067</c:v>
                </c:pt>
                <c:pt idx="418">
                  <c:v>0.19913419913343214</c:v>
                </c:pt>
                <c:pt idx="419">
                  <c:v>0.19480519480551439</c:v>
                </c:pt>
                <c:pt idx="420">
                  <c:v>0.19047619047513586</c:v>
                </c:pt>
                <c:pt idx="421">
                  <c:v>0.18614718614721812</c:v>
                </c:pt>
                <c:pt idx="422">
                  <c:v>0.18614718614721812</c:v>
                </c:pt>
                <c:pt idx="423">
                  <c:v>0.18181818181683959</c:v>
                </c:pt>
                <c:pt idx="424">
                  <c:v>0.17748917748892182</c:v>
                </c:pt>
                <c:pt idx="425">
                  <c:v>0.17316017315854332</c:v>
                </c:pt>
                <c:pt idx="426">
                  <c:v>0.16883116883062554</c:v>
                </c:pt>
                <c:pt idx="427">
                  <c:v>0.1645021645027078</c:v>
                </c:pt>
                <c:pt idx="428">
                  <c:v>0.16017316017232927</c:v>
                </c:pt>
                <c:pt idx="429">
                  <c:v>0.16017316017232927</c:v>
                </c:pt>
                <c:pt idx="430">
                  <c:v>0.1558441558444115</c:v>
                </c:pt>
                <c:pt idx="431">
                  <c:v>0.151515151514033</c:v>
                </c:pt>
                <c:pt idx="432">
                  <c:v>0.14718614718611522</c:v>
                </c:pt>
                <c:pt idx="433">
                  <c:v>0.14285714285573672</c:v>
                </c:pt>
                <c:pt idx="434">
                  <c:v>0.13852813852781895</c:v>
                </c:pt>
                <c:pt idx="435">
                  <c:v>0.13852813852781895</c:v>
                </c:pt>
                <c:pt idx="436">
                  <c:v>0.13419913419990118</c:v>
                </c:pt>
                <c:pt idx="437">
                  <c:v>0.12987012986952268</c:v>
                </c:pt>
                <c:pt idx="438">
                  <c:v>0.1255411255416049</c:v>
                </c:pt>
                <c:pt idx="439">
                  <c:v>0.1255411255416049</c:v>
                </c:pt>
                <c:pt idx="440">
                  <c:v>0.12121212121122639</c:v>
                </c:pt>
                <c:pt idx="441">
                  <c:v>0.11688311688330863</c:v>
                </c:pt>
                <c:pt idx="442">
                  <c:v>0.11688311688330863</c:v>
                </c:pt>
                <c:pt idx="443">
                  <c:v>0.11255411255293012</c:v>
                </c:pt>
                <c:pt idx="444">
                  <c:v>0.10822510822501236</c:v>
                </c:pt>
                <c:pt idx="445">
                  <c:v>0.10822510822501236</c:v>
                </c:pt>
                <c:pt idx="446">
                  <c:v>0.10389610389463383</c:v>
                </c:pt>
                <c:pt idx="447">
                  <c:v>0.10389610389463383</c:v>
                </c:pt>
                <c:pt idx="448">
                  <c:v>9.9567099566716069E-2</c:v>
                </c:pt>
                <c:pt idx="449">
                  <c:v>9.5238095238798309E-2</c:v>
                </c:pt>
                <c:pt idx="450">
                  <c:v>9.5238095238798309E-2</c:v>
                </c:pt>
                <c:pt idx="451">
                  <c:v>9.0909090908419796E-2</c:v>
                </c:pt>
                <c:pt idx="452">
                  <c:v>9.0909090908419796E-2</c:v>
                </c:pt>
                <c:pt idx="453">
                  <c:v>8.6580086580502036E-2</c:v>
                </c:pt>
                <c:pt idx="454">
                  <c:v>8.6580086580502036E-2</c:v>
                </c:pt>
                <c:pt idx="455">
                  <c:v>8.2251082250123522E-2</c:v>
                </c:pt>
                <c:pt idx="456">
                  <c:v>8.2251082250123522E-2</c:v>
                </c:pt>
                <c:pt idx="457">
                  <c:v>7.7922077922205749E-2</c:v>
                </c:pt>
                <c:pt idx="458">
                  <c:v>7.7922077922205749E-2</c:v>
                </c:pt>
                <c:pt idx="459">
                  <c:v>7.7922077922205749E-2</c:v>
                </c:pt>
                <c:pt idx="460">
                  <c:v>7.3593073591827235E-2</c:v>
                </c:pt>
                <c:pt idx="461">
                  <c:v>7.3593073591827235E-2</c:v>
                </c:pt>
                <c:pt idx="462">
                  <c:v>7.3593073591827235E-2</c:v>
                </c:pt>
                <c:pt idx="463">
                  <c:v>6.9264069263909475E-2</c:v>
                </c:pt>
                <c:pt idx="464">
                  <c:v>6.9264069263909475E-2</c:v>
                </c:pt>
                <c:pt idx="465">
                  <c:v>7.3593073591827235E-2</c:v>
                </c:pt>
                <c:pt idx="466">
                  <c:v>7.3593073591827235E-2</c:v>
                </c:pt>
                <c:pt idx="467">
                  <c:v>7.3593073591827235E-2</c:v>
                </c:pt>
                <c:pt idx="468">
                  <c:v>7.3593073591827235E-2</c:v>
                </c:pt>
                <c:pt idx="469">
                  <c:v>7.3593073591827235E-2</c:v>
                </c:pt>
                <c:pt idx="470">
                  <c:v>6.9264069263909475E-2</c:v>
                </c:pt>
                <c:pt idx="471">
                  <c:v>6.9264069263909475E-2</c:v>
                </c:pt>
                <c:pt idx="472">
                  <c:v>6.9264069263909475E-2</c:v>
                </c:pt>
                <c:pt idx="473">
                  <c:v>6.9264069263909475E-2</c:v>
                </c:pt>
                <c:pt idx="474">
                  <c:v>6.4935064933530962E-2</c:v>
                </c:pt>
                <c:pt idx="475">
                  <c:v>6.4935064933530962E-2</c:v>
                </c:pt>
                <c:pt idx="476">
                  <c:v>6.4935064933530962E-2</c:v>
                </c:pt>
                <c:pt idx="477">
                  <c:v>6.4935064933530962E-2</c:v>
                </c:pt>
                <c:pt idx="478">
                  <c:v>6.0606060605613195E-2</c:v>
                </c:pt>
                <c:pt idx="479">
                  <c:v>6.0606060605613195E-2</c:v>
                </c:pt>
                <c:pt idx="480">
                  <c:v>6.0606060605613195E-2</c:v>
                </c:pt>
                <c:pt idx="481">
                  <c:v>6.0606060605613195E-2</c:v>
                </c:pt>
                <c:pt idx="482">
                  <c:v>6.0606060605613195E-2</c:v>
                </c:pt>
                <c:pt idx="483">
                  <c:v>6.0606060605613195E-2</c:v>
                </c:pt>
                <c:pt idx="484">
                  <c:v>6.0606060605613195E-2</c:v>
                </c:pt>
                <c:pt idx="485">
                  <c:v>6.0606060605613195E-2</c:v>
                </c:pt>
                <c:pt idx="486">
                  <c:v>6.0606060605613195E-2</c:v>
                </c:pt>
                <c:pt idx="487">
                  <c:v>6.0606060605613195E-2</c:v>
                </c:pt>
                <c:pt idx="488">
                  <c:v>6.0606060605613195E-2</c:v>
                </c:pt>
                <c:pt idx="489">
                  <c:v>5.6277056277695435E-2</c:v>
                </c:pt>
                <c:pt idx="490">
                  <c:v>0.35930735930576141</c:v>
                </c:pt>
                <c:pt idx="491">
                  <c:v>0.55844155844165433</c:v>
                </c:pt>
                <c:pt idx="492">
                  <c:v>0.34632034631954739</c:v>
                </c:pt>
                <c:pt idx="493">
                  <c:v>0</c:v>
                </c:pt>
                <c:pt idx="494">
                  <c:v>0</c:v>
                </c:pt>
                <c:pt idx="495">
                  <c:v>2.597402597242808E-2</c:v>
                </c:pt>
                <c:pt idx="496">
                  <c:v>7.7922077922205749E-2</c:v>
                </c:pt>
                <c:pt idx="497">
                  <c:v>0.21645021645002471</c:v>
                </c:pt>
                <c:pt idx="498">
                  <c:v>0.57575757575824682</c:v>
                </c:pt>
                <c:pt idx="499">
                  <c:v>0.32467532467503707</c:v>
                </c:pt>
                <c:pt idx="500">
                  <c:v>0.38528138528065026</c:v>
                </c:pt>
                <c:pt idx="501">
                  <c:v>0.56277056276957205</c:v>
                </c:pt>
                <c:pt idx="502">
                  <c:v>0.32900432900295484</c:v>
                </c:pt>
                <c:pt idx="503">
                  <c:v>0.16883116883062554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3.0303030302806597E-2</c:v>
                </c:pt>
                <c:pt idx="580">
                  <c:v>3.8961038961102874E-2</c:v>
                </c:pt>
                <c:pt idx="581">
                  <c:v>6.0606060605613195E-2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4.3290043279177624E-3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4.3290043279177624E-3</c:v>
                </c:pt>
                <c:pt idx="706">
                  <c:v>4.3290043279177624E-3</c:v>
                </c:pt>
                <c:pt idx="707">
                  <c:v>4.3290043279177624E-3</c:v>
                </c:pt>
                <c:pt idx="708">
                  <c:v>4.3290043279177624E-3</c:v>
                </c:pt>
                <c:pt idx="709">
                  <c:v>4.3290043279177624E-3</c:v>
                </c:pt>
                <c:pt idx="710">
                  <c:v>8.6580086582962786E-3</c:v>
                </c:pt>
                <c:pt idx="711">
                  <c:v>8.6580086582962786E-3</c:v>
                </c:pt>
                <c:pt idx="712">
                  <c:v>8.6580086582962786E-3</c:v>
                </c:pt>
                <c:pt idx="713">
                  <c:v>1.298701298621404E-2</c:v>
                </c:pt>
                <c:pt idx="714">
                  <c:v>1.298701298621404E-2</c:v>
                </c:pt>
                <c:pt idx="715">
                  <c:v>1.298701298621404E-2</c:v>
                </c:pt>
                <c:pt idx="716">
                  <c:v>1.298701298621404E-2</c:v>
                </c:pt>
                <c:pt idx="717">
                  <c:v>1.298701298621404E-2</c:v>
                </c:pt>
                <c:pt idx="718">
                  <c:v>1.298701298621404E-2</c:v>
                </c:pt>
                <c:pt idx="719">
                  <c:v>1.298701298621404E-2</c:v>
                </c:pt>
                <c:pt idx="720">
                  <c:v>1.298701298621404E-2</c:v>
                </c:pt>
                <c:pt idx="721">
                  <c:v>1.298701298621404E-2</c:v>
                </c:pt>
                <c:pt idx="722">
                  <c:v>1.298701298621404E-2</c:v>
                </c:pt>
                <c:pt idx="723">
                  <c:v>1.298701298621404E-2</c:v>
                </c:pt>
                <c:pt idx="724">
                  <c:v>1.298701298621404E-2</c:v>
                </c:pt>
                <c:pt idx="725">
                  <c:v>1.298701298621404E-2</c:v>
                </c:pt>
                <c:pt idx="726">
                  <c:v>1.298701298621404E-2</c:v>
                </c:pt>
                <c:pt idx="727">
                  <c:v>1.7316017316592557E-2</c:v>
                </c:pt>
                <c:pt idx="728">
                  <c:v>1.7316017316592557E-2</c:v>
                </c:pt>
                <c:pt idx="729">
                  <c:v>1.7316017316592557E-2</c:v>
                </c:pt>
                <c:pt idx="730">
                  <c:v>1.7316017316592557E-2</c:v>
                </c:pt>
                <c:pt idx="731">
                  <c:v>2.1645021644510321E-2</c:v>
                </c:pt>
                <c:pt idx="732">
                  <c:v>2.1645021644510321E-2</c:v>
                </c:pt>
                <c:pt idx="733">
                  <c:v>2.1645021644510321E-2</c:v>
                </c:pt>
                <c:pt idx="734">
                  <c:v>2.1645021644510321E-2</c:v>
                </c:pt>
                <c:pt idx="735">
                  <c:v>2.1645021644510321E-2</c:v>
                </c:pt>
                <c:pt idx="736">
                  <c:v>2.1645021644510321E-2</c:v>
                </c:pt>
                <c:pt idx="737">
                  <c:v>2.597402597242808E-2</c:v>
                </c:pt>
                <c:pt idx="738">
                  <c:v>2.597402597242808E-2</c:v>
                </c:pt>
                <c:pt idx="739">
                  <c:v>2.597402597242808E-2</c:v>
                </c:pt>
                <c:pt idx="740">
                  <c:v>2.597402597242808E-2</c:v>
                </c:pt>
                <c:pt idx="741">
                  <c:v>2.597402597242808E-2</c:v>
                </c:pt>
                <c:pt idx="742">
                  <c:v>2.597402597242808E-2</c:v>
                </c:pt>
                <c:pt idx="743">
                  <c:v>2.597402597242808E-2</c:v>
                </c:pt>
                <c:pt idx="744">
                  <c:v>2.597402597242808E-2</c:v>
                </c:pt>
                <c:pt idx="745">
                  <c:v>2.597402597242808E-2</c:v>
                </c:pt>
                <c:pt idx="746">
                  <c:v>2.597402597242808E-2</c:v>
                </c:pt>
                <c:pt idx="747">
                  <c:v>2.597402597242808E-2</c:v>
                </c:pt>
                <c:pt idx="748">
                  <c:v>2.597402597242808E-2</c:v>
                </c:pt>
                <c:pt idx="749">
                  <c:v>2.597402597242808E-2</c:v>
                </c:pt>
                <c:pt idx="750">
                  <c:v>2.597402597242808E-2</c:v>
                </c:pt>
                <c:pt idx="751">
                  <c:v>6.4935064933530962E-2</c:v>
                </c:pt>
                <c:pt idx="752">
                  <c:v>0.16017316017232927</c:v>
                </c:pt>
                <c:pt idx="753">
                  <c:v>0.34199134199162962</c:v>
                </c:pt>
                <c:pt idx="754">
                  <c:v>0.54112554112506173</c:v>
                </c:pt>
                <c:pt idx="755">
                  <c:v>0.74891774891679019</c:v>
                </c:pt>
                <c:pt idx="756">
                  <c:v>0.43290043290004943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4.3290043279177624E-3</c:v>
                </c:pt>
                <c:pt idx="761">
                  <c:v>4.3290043279177624E-3</c:v>
                </c:pt>
                <c:pt idx="762">
                  <c:v>1.7316017316592557E-2</c:v>
                </c:pt>
                <c:pt idx="763">
                  <c:v>6.9264069263909475E-2</c:v>
                </c:pt>
                <c:pt idx="764">
                  <c:v>9.9567099566716069E-2</c:v>
                </c:pt>
                <c:pt idx="765">
                  <c:v>0.13852813852781895</c:v>
                </c:pt>
                <c:pt idx="766">
                  <c:v>0.21212121211964619</c:v>
                </c:pt>
                <c:pt idx="767">
                  <c:v>0.37229437229443624</c:v>
                </c:pt>
                <c:pt idx="768">
                  <c:v>0.59307359307237872</c:v>
                </c:pt>
                <c:pt idx="769">
                  <c:v>0.59307359307237872</c:v>
                </c:pt>
                <c:pt idx="770">
                  <c:v>0.49783549783604114</c:v>
                </c:pt>
                <c:pt idx="771">
                  <c:v>0.43290043290004943</c:v>
                </c:pt>
                <c:pt idx="772">
                  <c:v>0.38528138528065026</c:v>
                </c:pt>
                <c:pt idx="773">
                  <c:v>0.34632034631954739</c:v>
                </c:pt>
                <c:pt idx="774">
                  <c:v>0.31601731601674077</c:v>
                </c:pt>
                <c:pt idx="775">
                  <c:v>0.29870129870014822</c:v>
                </c:pt>
                <c:pt idx="776">
                  <c:v>0.2857142857139342</c:v>
                </c:pt>
                <c:pt idx="777">
                  <c:v>0.27272727272772013</c:v>
                </c:pt>
                <c:pt idx="778">
                  <c:v>0.26406926406942388</c:v>
                </c:pt>
                <c:pt idx="779">
                  <c:v>0.24675324675283131</c:v>
                </c:pt>
                <c:pt idx="780">
                  <c:v>0.23376623376661726</c:v>
                </c:pt>
                <c:pt idx="781">
                  <c:v>0.21212121211964619</c:v>
                </c:pt>
                <c:pt idx="782">
                  <c:v>0.19047619047513586</c:v>
                </c:pt>
                <c:pt idx="783">
                  <c:v>0.16883116883062554</c:v>
                </c:pt>
                <c:pt idx="784">
                  <c:v>0.14285714285573672</c:v>
                </c:pt>
                <c:pt idx="785">
                  <c:v>0.12121212121122639</c:v>
                </c:pt>
                <c:pt idx="786">
                  <c:v>0.11688311688330863</c:v>
                </c:pt>
                <c:pt idx="787">
                  <c:v>0.17316017315854332</c:v>
                </c:pt>
                <c:pt idx="788">
                  <c:v>0.44155844155834567</c:v>
                </c:pt>
                <c:pt idx="789">
                  <c:v>0</c:v>
                </c:pt>
                <c:pt idx="790">
                  <c:v>8.6580086582962786E-3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8.6580086582962786E-3</c:v>
                </c:pt>
                <c:pt idx="994">
                  <c:v>5.6277056277695435E-2</c:v>
                </c:pt>
                <c:pt idx="995">
                  <c:v>6.0606060605613195E-2</c:v>
                </c:pt>
                <c:pt idx="996">
                  <c:v>6.0606060605613195E-2</c:v>
                </c:pt>
                <c:pt idx="997">
                  <c:v>3.8961038961102874E-2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04-4E28-B619-A4DC828AF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2020846799"/>
        <c:axId val="2020844719"/>
      </c:lineChart>
      <c:catAx>
        <c:axId val="20208467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Timestamsp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0844719"/>
        <c:crosses val="autoZero"/>
        <c:auto val="1"/>
        <c:lblAlgn val="ctr"/>
        <c:lblOffset val="100"/>
        <c:noMultiLvlLbl val="0"/>
      </c:catAx>
      <c:valAx>
        <c:axId val="2020844719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0846799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'61'!$G$9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'61'!$A$10:$A$1014</c:f>
              <c:numCache>
                <c:formatCode>General</c:formatCode>
                <c:ptCount val="1005"/>
                <c:pt idx="0">
                  <c:v>4488</c:v>
                </c:pt>
                <c:pt idx="1">
                  <c:v>4489</c:v>
                </c:pt>
                <c:pt idx="2">
                  <c:v>4490</c:v>
                </c:pt>
                <c:pt idx="3">
                  <c:v>4491</c:v>
                </c:pt>
                <c:pt idx="4">
                  <c:v>4492</c:v>
                </c:pt>
                <c:pt idx="5">
                  <c:v>4493</c:v>
                </c:pt>
                <c:pt idx="6">
                  <c:v>4494</c:v>
                </c:pt>
                <c:pt idx="7">
                  <c:v>4495</c:v>
                </c:pt>
                <c:pt idx="8">
                  <c:v>4496</c:v>
                </c:pt>
                <c:pt idx="9">
                  <c:v>4497</c:v>
                </c:pt>
                <c:pt idx="10">
                  <c:v>4498</c:v>
                </c:pt>
                <c:pt idx="11">
                  <c:v>4499</c:v>
                </c:pt>
                <c:pt idx="12">
                  <c:v>4500</c:v>
                </c:pt>
                <c:pt idx="13">
                  <c:v>4501</c:v>
                </c:pt>
                <c:pt idx="14">
                  <c:v>4502</c:v>
                </c:pt>
                <c:pt idx="15">
                  <c:v>4503</c:v>
                </c:pt>
                <c:pt idx="16">
                  <c:v>4504</c:v>
                </c:pt>
                <c:pt idx="17">
                  <c:v>4505</c:v>
                </c:pt>
                <c:pt idx="18">
                  <c:v>4506</c:v>
                </c:pt>
                <c:pt idx="19">
                  <c:v>4507</c:v>
                </c:pt>
                <c:pt idx="20">
                  <c:v>4508</c:v>
                </c:pt>
                <c:pt idx="21">
                  <c:v>4509</c:v>
                </c:pt>
                <c:pt idx="22">
                  <c:v>4510</c:v>
                </c:pt>
                <c:pt idx="23">
                  <c:v>4511</c:v>
                </c:pt>
                <c:pt idx="24">
                  <c:v>4512</c:v>
                </c:pt>
                <c:pt idx="25">
                  <c:v>4513</c:v>
                </c:pt>
                <c:pt idx="26">
                  <c:v>4514</c:v>
                </c:pt>
                <c:pt idx="27">
                  <c:v>4515</c:v>
                </c:pt>
                <c:pt idx="28">
                  <c:v>4516</c:v>
                </c:pt>
                <c:pt idx="29">
                  <c:v>4517</c:v>
                </c:pt>
                <c:pt idx="30">
                  <c:v>4518</c:v>
                </c:pt>
                <c:pt idx="31">
                  <c:v>4519</c:v>
                </c:pt>
                <c:pt idx="32">
                  <c:v>4520</c:v>
                </c:pt>
                <c:pt idx="33">
                  <c:v>4521</c:v>
                </c:pt>
                <c:pt idx="34">
                  <c:v>4522</c:v>
                </c:pt>
                <c:pt idx="35">
                  <c:v>4523</c:v>
                </c:pt>
                <c:pt idx="36">
                  <c:v>4524</c:v>
                </c:pt>
                <c:pt idx="37">
                  <c:v>4525</c:v>
                </c:pt>
                <c:pt idx="38">
                  <c:v>4526</c:v>
                </c:pt>
                <c:pt idx="39">
                  <c:v>4527</c:v>
                </c:pt>
                <c:pt idx="40">
                  <c:v>4528</c:v>
                </c:pt>
                <c:pt idx="41">
                  <c:v>4529</c:v>
                </c:pt>
                <c:pt idx="42">
                  <c:v>4530</c:v>
                </c:pt>
                <c:pt idx="43">
                  <c:v>4531</c:v>
                </c:pt>
                <c:pt idx="44">
                  <c:v>4532</c:v>
                </c:pt>
                <c:pt idx="45">
                  <c:v>4533</c:v>
                </c:pt>
                <c:pt idx="46">
                  <c:v>4534</c:v>
                </c:pt>
                <c:pt idx="47">
                  <c:v>4535</c:v>
                </c:pt>
                <c:pt idx="48">
                  <c:v>4536</c:v>
                </c:pt>
                <c:pt idx="49">
                  <c:v>4537</c:v>
                </c:pt>
                <c:pt idx="50">
                  <c:v>4538</c:v>
                </c:pt>
                <c:pt idx="51">
                  <c:v>4539</c:v>
                </c:pt>
                <c:pt idx="52">
                  <c:v>4540</c:v>
                </c:pt>
                <c:pt idx="53">
                  <c:v>4541</c:v>
                </c:pt>
                <c:pt idx="54">
                  <c:v>4542</c:v>
                </c:pt>
                <c:pt idx="55">
                  <c:v>4543</c:v>
                </c:pt>
                <c:pt idx="56">
                  <c:v>4544</c:v>
                </c:pt>
                <c:pt idx="57">
                  <c:v>4545</c:v>
                </c:pt>
                <c:pt idx="58">
                  <c:v>4546</c:v>
                </c:pt>
                <c:pt idx="59">
                  <c:v>4547</c:v>
                </c:pt>
                <c:pt idx="60">
                  <c:v>4548</c:v>
                </c:pt>
                <c:pt idx="61">
                  <c:v>4549</c:v>
                </c:pt>
                <c:pt idx="62">
                  <c:v>4550</c:v>
                </c:pt>
                <c:pt idx="63">
                  <c:v>4551</c:v>
                </c:pt>
                <c:pt idx="64">
                  <c:v>4552</c:v>
                </c:pt>
                <c:pt idx="65">
                  <c:v>4553</c:v>
                </c:pt>
                <c:pt idx="66">
                  <c:v>4554</c:v>
                </c:pt>
                <c:pt idx="67">
                  <c:v>4555</c:v>
                </c:pt>
                <c:pt idx="68">
                  <c:v>4556</c:v>
                </c:pt>
                <c:pt idx="69">
                  <c:v>4557</c:v>
                </c:pt>
                <c:pt idx="70">
                  <c:v>4558</c:v>
                </c:pt>
                <c:pt idx="71">
                  <c:v>4559</c:v>
                </c:pt>
                <c:pt idx="72">
                  <c:v>4560</c:v>
                </c:pt>
                <c:pt idx="73">
                  <c:v>4561</c:v>
                </c:pt>
                <c:pt idx="74">
                  <c:v>4562</c:v>
                </c:pt>
                <c:pt idx="75">
                  <c:v>4563</c:v>
                </c:pt>
                <c:pt idx="76">
                  <c:v>4564</c:v>
                </c:pt>
                <c:pt idx="77">
                  <c:v>4565</c:v>
                </c:pt>
                <c:pt idx="78">
                  <c:v>4566</c:v>
                </c:pt>
                <c:pt idx="79">
                  <c:v>4567</c:v>
                </c:pt>
                <c:pt idx="80">
                  <c:v>4568</c:v>
                </c:pt>
                <c:pt idx="81">
                  <c:v>4569</c:v>
                </c:pt>
                <c:pt idx="82">
                  <c:v>4570</c:v>
                </c:pt>
                <c:pt idx="83">
                  <c:v>4571</c:v>
                </c:pt>
                <c:pt idx="84">
                  <c:v>4572</c:v>
                </c:pt>
                <c:pt idx="85">
                  <c:v>4573</c:v>
                </c:pt>
                <c:pt idx="86">
                  <c:v>4574</c:v>
                </c:pt>
                <c:pt idx="87">
                  <c:v>4575</c:v>
                </c:pt>
                <c:pt idx="88">
                  <c:v>4576</c:v>
                </c:pt>
                <c:pt idx="89">
                  <c:v>4577</c:v>
                </c:pt>
                <c:pt idx="90">
                  <c:v>4578</c:v>
                </c:pt>
                <c:pt idx="91">
                  <c:v>4579</c:v>
                </c:pt>
                <c:pt idx="92">
                  <c:v>4580</c:v>
                </c:pt>
                <c:pt idx="93">
                  <c:v>4581</c:v>
                </c:pt>
                <c:pt idx="94">
                  <c:v>4582</c:v>
                </c:pt>
                <c:pt idx="95">
                  <c:v>4583</c:v>
                </c:pt>
                <c:pt idx="96">
                  <c:v>4584</c:v>
                </c:pt>
                <c:pt idx="97">
                  <c:v>4585</c:v>
                </c:pt>
                <c:pt idx="98">
                  <c:v>4586</c:v>
                </c:pt>
                <c:pt idx="99">
                  <c:v>4587</c:v>
                </c:pt>
                <c:pt idx="100">
                  <c:v>4588</c:v>
                </c:pt>
                <c:pt idx="101">
                  <c:v>4589</c:v>
                </c:pt>
                <c:pt idx="102">
                  <c:v>4590</c:v>
                </c:pt>
                <c:pt idx="103">
                  <c:v>4591</c:v>
                </c:pt>
                <c:pt idx="104">
                  <c:v>4592</c:v>
                </c:pt>
                <c:pt idx="105">
                  <c:v>4593</c:v>
                </c:pt>
                <c:pt idx="106">
                  <c:v>4594</c:v>
                </c:pt>
                <c:pt idx="107">
                  <c:v>4595</c:v>
                </c:pt>
                <c:pt idx="108">
                  <c:v>4596</c:v>
                </c:pt>
                <c:pt idx="109">
                  <c:v>4597</c:v>
                </c:pt>
                <c:pt idx="110">
                  <c:v>4598</c:v>
                </c:pt>
                <c:pt idx="111">
                  <c:v>4599</c:v>
                </c:pt>
                <c:pt idx="112">
                  <c:v>4600</c:v>
                </c:pt>
                <c:pt idx="113">
                  <c:v>4601</c:v>
                </c:pt>
                <c:pt idx="114">
                  <c:v>4602</c:v>
                </c:pt>
                <c:pt idx="115">
                  <c:v>4603</c:v>
                </c:pt>
                <c:pt idx="116">
                  <c:v>4604</c:v>
                </c:pt>
                <c:pt idx="117">
                  <c:v>4605</c:v>
                </c:pt>
                <c:pt idx="118">
                  <c:v>4606</c:v>
                </c:pt>
                <c:pt idx="119">
                  <c:v>4607</c:v>
                </c:pt>
                <c:pt idx="120">
                  <c:v>4608</c:v>
                </c:pt>
                <c:pt idx="121">
                  <c:v>4609</c:v>
                </c:pt>
                <c:pt idx="122">
                  <c:v>4610</c:v>
                </c:pt>
                <c:pt idx="123">
                  <c:v>4611</c:v>
                </c:pt>
                <c:pt idx="124">
                  <c:v>4612</c:v>
                </c:pt>
                <c:pt idx="125">
                  <c:v>4613</c:v>
                </c:pt>
                <c:pt idx="126">
                  <c:v>4614</c:v>
                </c:pt>
                <c:pt idx="127">
                  <c:v>4615</c:v>
                </c:pt>
                <c:pt idx="128">
                  <c:v>4616</c:v>
                </c:pt>
                <c:pt idx="129">
                  <c:v>4617</c:v>
                </c:pt>
                <c:pt idx="130">
                  <c:v>4618</c:v>
                </c:pt>
                <c:pt idx="131">
                  <c:v>4619</c:v>
                </c:pt>
                <c:pt idx="132">
                  <c:v>4620</c:v>
                </c:pt>
                <c:pt idx="133">
                  <c:v>4621</c:v>
                </c:pt>
                <c:pt idx="134">
                  <c:v>4622</c:v>
                </c:pt>
                <c:pt idx="135">
                  <c:v>4623</c:v>
                </c:pt>
                <c:pt idx="136">
                  <c:v>4624</c:v>
                </c:pt>
                <c:pt idx="137">
                  <c:v>4625</c:v>
                </c:pt>
                <c:pt idx="138">
                  <c:v>4626</c:v>
                </c:pt>
                <c:pt idx="139">
                  <c:v>4627</c:v>
                </c:pt>
                <c:pt idx="140">
                  <c:v>4628</c:v>
                </c:pt>
                <c:pt idx="141">
                  <c:v>4629</c:v>
                </c:pt>
                <c:pt idx="142">
                  <c:v>4630</c:v>
                </c:pt>
                <c:pt idx="143">
                  <c:v>4631</c:v>
                </c:pt>
                <c:pt idx="144">
                  <c:v>4632</c:v>
                </c:pt>
                <c:pt idx="145">
                  <c:v>4633</c:v>
                </c:pt>
                <c:pt idx="146">
                  <c:v>4634</c:v>
                </c:pt>
                <c:pt idx="147">
                  <c:v>4635</c:v>
                </c:pt>
                <c:pt idx="148">
                  <c:v>4636</c:v>
                </c:pt>
                <c:pt idx="149">
                  <c:v>4637</c:v>
                </c:pt>
                <c:pt idx="150">
                  <c:v>4638</c:v>
                </c:pt>
                <c:pt idx="151">
                  <c:v>4639</c:v>
                </c:pt>
                <c:pt idx="152">
                  <c:v>4640</c:v>
                </c:pt>
                <c:pt idx="153">
                  <c:v>4641</c:v>
                </c:pt>
                <c:pt idx="154">
                  <c:v>4642</c:v>
                </c:pt>
                <c:pt idx="155">
                  <c:v>4643</c:v>
                </c:pt>
                <c:pt idx="156">
                  <c:v>4644</c:v>
                </c:pt>
                <c:pt idx="157">
                  <c:v>4645</c:v>
                </c:pt>
                <c:pt idx="158">
                  <c:v>4646</c:v>
                </c:pt>
                <c:pt idx="159">
                  <c:v>4647</c:v>
                </c:pt>
                <c:pt idx="160">
                  <c:v>4648</c:v>
                </c:pt>
                <c:pt idx="161">
                  <c:v>4649</c:v>
                </c:pt>
                <c:pt idx="162">
                  <c:v>4650</c:v>
                </c:pt>
                <c:pt idx="163">
                  <c:v>4651</c:v>
                </c:pt>
                <c:pt idx="164">
                  <c:v>4652</c:v>
                </c:pt>
                <c:pt idx="165">
                  <c:v>4653</c:v>
                </c:pt>
                <c:pt idx="166">
                  <c:v>4654</c:v>
                </c:pt>
                <c:pt idx="167">
                  <c:v>4655</c:v>
                </c:pt>
                <c:pt idx="168">
                  <c:v>4656</c:v>
                </c:pt>
                <c:pt idx="169">
                  <c:v>4657</c:v>
                </c:pt>
                <c:pt idx="170">
                  <c:v>4658</c:v>
                </c:pt>
                <c:pt idx="171">
                  <c:v>4659</c:v>
                </c:pt>
                <c:pt idx="172">
                  <c:v>4660</c:v>
                </c:pt>
                <c:pt idx="173">
                  <c:v>4661</c:v>
                </c:pt>
                <c:pt idx="174">
                  <c:v>4662</c:v>
                </c:pt>
                <c:pt idx="175">
                  <c:v>4663</c:v>
                </c:pt>
                <c:pt idx="176">
                  <c:v>4664</c:v>
                </c:pt>
                <c:pt idx="177">
                  <c:v>4665</c:v>
                </c:pt>
                <c:pt idx="178">
                  <c:v>4666</c:v>
                </c:pt>
                <c:pt idx="179">
                  <c:v>4667</c:v>
                </c:pt>
                <c:pt idx="180">
                  <c:v>4668</c:v>
                </c:pt>
                <c:pt idx="181">
                  <c:v>4669</c:v>
                </c:pt>
                <c:pt idx="182">
                  <c:v>4670</c:v>
                </c:pt>
                <c:pt idx="183">
                  <c:v>4671</c:v>
                </c:pt>
                <c:pt idx="184">
                  <c:v>4672</c:v>
                </c:pt>
                <c:pt idx="185">
                  <c:v>4673</c:v>
                </c:pt>
                <c:pt idx="186">
                  <c:v>4674</c:v>
                </c:pt>
                <c:pt idx="187">
                  <c:v>4675</c:v>
                </c:pt>
                <c:pt idx="188">
                  <c:v>4676</c:v>
                </c:pt>
                <c:pt idx="189">
                  <c:v>4677</c:v>
                </c:pt>
                <c:pt idx="190">
                  <c:v>4678</c:v>
                </c:pt>
                <c:pt idx="191">
                  <c:v>4679</c:v>
                </c:pt>
                <c:pt idx="192">
                  <c:v>4680</c:v>
                </c:pt>
                <c:pt idx="193">
                  <c:v>4681</c:v>
                </c:pt>
                <c:pt idx="194">
                  <c:v>4682</c:v>
                </c:pt>
                <c:pt idx="195">
                  <c:v>4683</c:v>
                </c:pt>
                <c:pt idx="196">
                  <c:v>4684</c:v>
                </c:pt>
                <c:pt idx="197">
                  <c:v>4685</c:v>
                </c:pt>
                <c:pt idx="198">
                  <c:v>4686</c:v>
                </c:pt>
                <c:pt idx="199">
                  <c:v>4687</c:v>
                </c:pt>
                <c:pt idx="200">
                  <c:v>4688</c:v>
                </c:pt>
                <c:pt idx="201">
                  <c:v>4689</c:v>
                </c:pt>
                <c:pt idx="202">
                  <c:v>4690</c:v>
                </c:pt>
                <c:pt idx="203">
                  <c:v>4691</c:v>
                </c:pt>
                <c:pt idx="204">
                  <c:v>4692</c:v>
                </c:pt>
                <c:pt idx="205">
                  <c:v>4693</c:v>
                </c:pt>
                <c:pt idx="206">
                  <c:v>4694</c:v>
                </c:pt>
                <c:pt idx="207">
                  <c:v>4695</c:v>
                </c:pt>
                <c:pt idx="208">
                  <c:v>4696</c:v>
                </c:pt>
                <c:pt idx="209">
                  <c:v>4697</c:v>
                </c:pt>
                <c:pt idx="210">
                  <c:v>4698</c:v>
                </c:pt>
                <c:pt idx="211">
                  <c:v>4699</c:v>
                </c:pt>
                <c:pt idx="212">
                  <c:v>4700</c:v>
                </c:pt>
                <c:pt idx="213">
                  <c:v>4701</c:v>
                </c:pt>
                <c:pt idx="214">
                  <c:v>4702</c:v>
                </c:pt>
                <c:pt idx="215">
                  <c:v>4703</c:v>
                </c:pt>
                <c:pt idx="216">
                  <c:v>4704</c:v>
                </c:pt>
                <c:pt idx="217">
                  <c:v>4705</c:v>
                </c:pt>
                <c:pt idx="218">
                  <c:v>4706</c:v>
                </c:pt>
                <c:pt idx="219">
                  <c:v>4707</c:v>
                </c:pt>
                <c:pt idx="220">
                  <c:v>4708</c:v>
                </c:pt>
                <c:pt idx="221">
                  <c:v>4709</c:v>
                </c:pt>
                <c:pt idx="222">
                  <c:v>4710</c:v>
                </c:pt>
                <c:pt idx="223">
                  <c:v>4711</c:v>
                </c:pt>
                <c:pt idx="224">
                  <c:v>4712</c:v>
                </c:pt>
                <c:pt idx="225">
                  <c:v>4713</c:v>
                </c:pt>
                <c:pt idx="226">
                  <c:v>4714</c:v>
                </c:pt>
                <c:pt idx="227">
                  <c:v>4715</c:v>
                </c:pt>
                <c:pt idx="228">
                  <c:v>4716</c:v>
                </c:pt>
                <c:pt idx="229">
                  <c:v>4717</c:v>
                </c:pt>
                <c:pt idx="230">
                  <c:v>4718</c:v>
                </c:pt>
                <c:pt idx="231">
                  <c:v>4719</c:v>
                </c:pt>
                <c:pt idx="232">
                  <c:v>4720</c:v>
                </c:pt>
                <c:pt idx="233">
                  <c:v>4721</c:v>
                </c:pt>
                <c:pt idx="234">
                  <c:v>4722</c:v>
                </c:pt>
                <c:pt idx="235">
                  <c:v>4723</c:v>
                </c:pt>
                <c:pt idx="236">
                  <c:v>4724</c:v>
                </c:pt>
                <c:pt idx="237">
                  <c:v>4725</c:v>
                </c:pt>
                <c:pt idx="238">
                  <c:v>4726</c:v>
                </c:pt>
                <c:pt idx="239">
                  <c:v>4727</c:v>
                </c:pt>
                <c:pt idx="240">
                  <c:v>4728</c:v>
                </c:pt>
                <c:pt idx="241">
                  <c:v>4729</c:v>
                </c:pt>
                <c:pt idx="242">
                  <c:v>4730</c:v>
                </c:pt>
                <c:pt idx="243">
                  <c:v>4731</c:v>
                </c:pt>
                <c:pt idx="244">
                  <c:v>4732</c:v>
                </c:pt>
                <c:pt idx="245">
                  <c:v>4733</c:v>
                </c:pt>
                <c:pt idx="246">
                  <c:v>4734</c:v>
                </c:pt>
                <c:pt idx="247">
                  <c:v>4735</c:v>
                </c:pt>
                <c:pt idx="248">
                  <c:v>4736</c:v>
                </c:pt>
                <c:pt idx="249">
                  <c:v>4737</c:v>
                </c:pt>
                <c:pt idx="250">
                  <c:v>4738</c:v>
                </c:pt>
                <c:pt idx="251">
                  <c:v>4739</c:v>
                </c:pt>
                <c:pt idx="252">
                  <c:v>4740</c:v>
                </c:pt>
                <c:pt idx="253">
                  <c:v>4741</c:v>
                </c:pt>
                <c:pt idx="254">
                  <c:v>4742</c:v>
                </c:pt>
                <c:pt idx="255">
                  <c:v>4743</c:v>
                </c:pt>
                <c:pt idx="256">
                  <c:v>4744</c:v>
                </c:pt>
                <c:pt idx="257">
                  <c:v>4745</c:v>
                </c:pt>
                <c:pt idx="258">
                  <c:v>4746</c:v>
                </c:pt>
                <c:pt idx="259">
                  <c:v>4747</c:v>
                </c:pt>
                <c:pt idx="260">
                  <c:v>4748</c:v>
                </c:pt>
                <c:pt idx="261">
                  <c:v>4749</c:v>
                </c:pt>
                <c:pt idx="262">
                  <c:v>4750</c:v>
                </c:pt>
                <c:pt idx="263">
                  <c:v>4751</c:v>
                </c:pt>
                <c:pt idx="264">
                  <c:v>4752</c:v>
                </c:pt>
                <c:pt idx="265">
                  <c:v>4753</c:v>
                </c:pt>
                <c:pt idx="266">
                  <c:v>4754</c:v>
                </c:pt>
                <c:pt idx="267">
                  <c:v>4755</c:v>
                </c:pt>
                <c:pt idx="268">
                  <c:v>4756</c:v>
                </c:pt>
                <c:pt idx="269">
                  <c:v>4757</c:v>
                </c:pt>
                <c:pt idx="270">
                  <c:v>4758</c:v>
                </c:pt>
                <c:pt idx="271">
                  <c:v>4759</c:v>
                </c:pt>
                <c:pt idx="272">
                  <c:v>4760</c:v>
                </c:pt>
                <c:pt idx="273">
                  <c:v>4761</c:v>
                </c:pt>
                <c:pt idx="274">
                  <c:v>4762</c:v>
                </c:pt>
                <c:pt idx="275">
                  <c:v>4763</c:v>
                </c:pt>
                <c:pt idx="276">
                  <c:v>4764</c:v>
                </c:pt>
                <c:pt idx="277">
                  <c:v>4765</c:v>
                </c:pt>
                <c:pt idx="278">
                  <c:v>4766</c:v>
                </c:pt>
                <c:pt idx="279">
                  <c:v>4767</c:v>
                </c:pt>
                <c:pt idx="280">
                  <c:v>4768</c:v>
                </c:pt>
                <c:pt idx="281">
                  <c:v>4769</c:v>
                </c:pt>
                <c:pt idx="282">
                  <c:v>4770</c:v>
                </c:pt>
                <c:pt idx="283">
                  <c:v>4771</c:v>
                </c:pt>
                <c:pt idx="284">
                  <c:v>4772</c:v>
                </c:pt>
                <c:pt idx="285">
                  <c:v>4773</c:v>
                </c:pt>
                <c:pt idx="286">
                  <c:v>4774</c:v>
                </c:pt>
                <c:pt idx="287">
                  <c:v>4775</c:v>
                </c:pt>
                <c:pt idx="288">
                  <c:v>4776</c:v>
                </c:pt>
                <c:pt idx="289">
                  <c:v>4777</c:v>
                </c:pt>
                <c:pt idx="290">
                  <c:v>4778</c:v>
                </c:pt>
                <c:pt idx="291">
                  <c:v>4779</c:v>
                </c:pt>
                <c:pt idx="292">
                  <c:v>4780</c:v>
                </c:pt>
                <c:pt idx="293">
                  <c:v>4781</c:v>
                </c:pt>
                <c:pt idx="294">
                  <c:v>4782</c:v>
                </c:pt>
                <c:pt idx="295">
                  <c:v>4783</c:v>
                </c:pt>
                <c:pt idx="296">
                  <c:v>4784</c:v>
                </c:pt>
                <c:pt idx="297">
                  <c:v>4785</c:v>
                </c:pt>
                <c:pt idx="298">
                  <c:v>4786</c:v>
                </c:pt>
                <c:pt idx="299">
                  <c:v>4787</c:v>
                </c:pt>
                <c:pt idx="300">
                  <c:v>4788</c:v>
                </c:pt>
                <c:pt idx="301">
                  <c:v>4789</c:v>
                </c:pt>
                <c:pt idx="302">
                  <c:v>4790</c:v>
                </c:pt>
                <c:pt idx="303">
                  <c:v>4791</c:v>
                </c:pt>
                <c:pt idx="304">
                  <c:v>4792</c:v>
                </c:pt>
                <c:pt idx="305">
                  <c:v>4793</c:v>
                </c:pt>
                <c:pt idx="306">
                  <c:v>4794</c:v>
                </c:pt>
                <c:pt idx="307">
                  <c:v>4795</c:v>
                </c:pt>
                <c:pt idx="308">
                  <c:v>4796</c:v>
                </c:pt>
                <c:pt idx="309">
                  <c:v>4797</c:v>
                </c:pt>
                <c:pt idx="310">
                  <c:v>4798</c:v>
                </c:pt>
                <c:pt idx="311">
                  <c:v>4799</c:v>
                </c:pt>
                <c:pt idx="312">
                  <c:v>4800</c:v>
                </c:pt>
                <c:pt idx="313">
                  <c:v>4801</c:v>
                </c:pt>
                <c:pt idx="314">
                  <c:v>4802</c:v>
                </c:pt>
                <c:pt idx="315">
                  <c:v>4803</c:v>
                </c:pt>
                <c:pt idx="316">
                  <c:v>4804</c:v>
                </c:pt>
                <c:pt idx="317">
                  <c:v>4805</c:v>
                </c:pt>
                <c:pt idx="318">
                  <c:v>4806</c:v>
                </c:pt>
                <c:pt idx="319">
                  <c:v>4807</c:v>
                </c:pt>
                <c:pt idx="320">
                  <c:v>4808</c:v>
                </c:pt>
                <c:pt idx="321">
                  <c:v>4809</c:v>
                </c:pt>
                <c:pt idx="322">
                  <c:v>4810</c:v>
                </c:pt>
                <c:pt idx="323">
                  <c:v>4811</c:v>
                </c:pt>
                <c:pt idx="324">
                  <c:v>4812</c:v>
                </c:pt>
                <c:pt idx="325">
                  <c:v>4813</c:v>
                </c:pt>
                <c:pt idx="326">
                  <c:v>4814</c:v>
                </c:pt>
                <c:pt idx="327">
                  <c:v>4815</c:v>
                </c:pt>
                <c:pt idx="328">
                  <c:v>4816</c:v>
                </c:pt>
                <c:pt idx="329">
                  <c:v>4817</c:v>
                </c:pt>
                <c:pt idx="330">
                  <c:v>4818</c:v>
                </c:pt>
                <c:pt idx="331">
                  <c:v>4819</c:v>
                </c:pt>
                <c:pt idx="332">
                  <c:v>4820</c:v>
                </c:pt>
                <c:pt idx="333">
                  <c:v>4821</c:v>
                </c:pt>
                <c:pt idx="334">
                  <c:v>4822</c:v>
                </c:pt>
                <c:pt idx="335">
                  <c:v>4823</c:v>
                </c:pt>
                <c:pt idx="336">
                  <c:v>4824</c:v>
                </c:pt>
                <c:pt idx="337">
                  <c:v>4825</c:v>
                </c:pt>
                <c:pt idx="338">
                  <c:v>4826</c:v>
                </c:pt>
                <c:pt idx="339">
                  <c:v>4827</c:v>
                </c:pt>
                <c:pt idx="340">
                  <c:v>4828</c:v>
                </c:pt>
                <c:pt idx="341">
                  <c:v>4829</c:v>
                </c:pt>
                <c:pt idx="342">
                  <c:v>4830</c:v>
                </c:pt>
                <c:pt idx="343">
                  <c:v>4831</c:v>
                </c:pt>
                <c:pt idx="344">
                  <c:v>4832</c:v>
                </c:pt>
                <c:pt idx="345">
                  <c:v>4833</c:v>
                </c:pt>
                <c:pt idx="346">
                  <c:v>4834</c:v>
                </c:pt>
                <c:pt idx="347">
                  <c:v>4835</c:v>
                </c:pt>
                <c:pt idx="348">
                  <c:v>4836</c:v>
                </c:pt>
                <c:pt idx="349">
                  <c:v>4837</c:v>
                </c:pt>
                <c:pt idx="350">
                  <c:v>4838</c:v>
                </c:pt>
                <c:pt idx="351">
                  <c:v>4839</c:v>
                </c:pt>
                <c:pt idx="352">
                  <c:v>4840</c:v>
                </c:pt>
                <c:pt idx="353">
                  <c:v>4841</c:v>
                </c:pt>
                <c:pt idx="354">
                  <c:v>4842</c:v>
                </c:pt>
                <c:pt idx="355">
                  <c:v>4843</c:v>
                </c:pt>
                <c:pt idx="356">
                  <c:v>4844</c:v>
                </c:pt>
                <c:pt idx="357">
                  <c:v>4845</c:v>
                </c:pt>
                <c:pt idx="358">
                  <c:v>4846</c:v>
                </c:pt>
                <c:pt idx="359">
                  <c:v>4847</c:v>
                </c:pt>
                <c:pt idx="360">
                  <c:v>4848</c:v>
                </c:pt>
                <c:pt idx="361">
                  <c:v>4849</c:v>
                </c:pt>
                <c:pt idx="362">
                  <c:v>4850</c:v>
                </c:pt>
                <c:pt idx="363">
                  <c:v>4851</c:v>
                </c:pt>
                <c:pt idx="364">
                  <c:v>4852</c:v>
                </c:pt>
                <c:pt idx="365">
                  <c:v>4853</c:v>
                </c:pt>
                <c:pt idx="366">
                  <c:v>4854</c:v>
                </c:pt>
                <c:pt idx="367">
                  <c:v>4855</c:v>
                </c:pt>
                <c:pt idx="368">
                  <c:v>4856</c:v>
                </c:pt>
                <c:pt idx="369">
                  <c:v>4857</c:v>
                </c:pt>
                <c:pt idx="370">
                  <c:v>4858</c:v>
                </c:pt>
                <c:pt idx="371">
                  <c:v>4859</c:v>
                </c:pt>
                <c:pt idx="372">
                  <c:v>4860</c:v>
                </c:pt>
                <c:pt idx="373">
                  <c:v>4861</c:v>
                </c:pt>
                <c:pt idx="374">
                  <c:v>4862</c:v>
                </c:pt>
                <c:pt idx="375">
                  <c:v>4863</c:v>
                </c:pt>
                <c:pt idx="376">
                  <c:v>4864</c:v>
                </c:pt>
                <c:pt idx="377">
                  <c:v>4865</c:v>
                </c:pt>
                <c:pt idx="378">
                  <c:v>4866</c:v>
                </c:pt>
                <c:pt idx="379">
                  <c:v>4867</c:v>
                </c:pt>
                <c:pt idx="380">
                  <c:v>4868</c:v>
                </c:pt>
                <c:pt idx="381">
                  <c:v>4869</c:v>
                </c:pt>
                <c:pt idx="382">
                  <c:v>4870</c:v>
                </c:pt>
                <c:pt idx="383">
                  <c:v>4871</c:v>
                </c:pt>
                <c:pt idx="384">
                  <c:v>4872</c:v>
                </c:pt>
                <c:pt idx="385">
                  <c:v>4873</c:v>
                </c:pt>
                <c:pt idx="386">
                  <c:v>4874</c:v>
                </c:pt>
                <c:pt idx="387">
                  <c:v>4875</c:v>
                </c:pt>
                <c:pt idx="388">
                  <c:v>4876</c:v>
                </c:pt>
                <c:pt idx="389">
                  <c:v>4877</c:v>
                </c:pt>
                <c:pt idx="390">
                  <c:v>4878</c:v>
                </c:pt>
                <c:pt idx="391">
                  <c:v>4879</c:v>
                </c:pt>
                <c:pt idx="392">
                  <c:v>4880</c:v>
                </c:pt>
                <c:pt idx="393">
                  <c:v>4881</c:v>
                </c:pt>
                <c:pt idx="394">
                  <c:v>4882</c:v>
                </c:pt>
                <c:pt idx="395">
                  <c:v>4883</c:v>
                </c:pt>
                <c:pt idx="396">
                  <c:v>4884</c:v>
                </c:pt>
                <c:pt idx="397">
                  <c:v>4885</c:v>
                </c:pt>
                <c:pt idx="398">
                  <c:v>4886</c:v>
                </c:pt>
                <c:pt idx="399">
                  <c:v>4887</c:v>
                </c:pt>
                <c:pt idx="400">
                  <c:v>4888</c:v>
                </c:pt>
                <c:pt idx="401">
                  <c:v>4889</c:v>
                </c:pt>
                <c:pt idx="402">
                  <c:v>4890</c:v>
                </c:pt>
                <c:pt idx="403">
                  <c:v>4891</c:v>
                </c:pt>
                <c:pt idx="404">
                  <c:v>4892</c:v>
                </c:pt>
                <c:pt idx="405">
                  <c:v>4893</c:v>
                </c:pt>
                <c:pt idx="406">
                  <c:v>4894</c:v>
                </c:pt>
                <c:pt idx="407">
                  <c:v>4895</c:v>
                </c:pt>
                <c:pt idx="408">
                  <c:v>4896</c:v>
                </c:pt>
                <c:pt idx="409">
                  <c:v>4897</c:v>
                </c:pt>
                <c:pt idx="410">
                  <c:v>4898</c:v>
                </c:pt>
                <c:pt idx="411">
                  <c:v>4899</c:v>
                </c:pt>
                <c:pt idx="412">
                  <c:v>4900</c:v>
                </c:pt>
                <c:pt idx="413">
                  <c:v>4901</c:v>
                </c:pt>
                <c:pt idx="414">
                  <c:v>4902</c:v>
                </c:pt>
                <c:pt idx="415">
                  <c:v>4903</c:v>
                </c:pt>
                <c:pt idx="416">
                  <c:v>4904</c:v>
                </c:pt>
                <c:pt idx="417">
                  <c:v>4905</c:v>
                </c:pt>
                <c:pt idx="418">
                  <c:v>4906</c:v>
                </c:pt>
                <c:pt idx="419">
                  <c:v>4907</c:v>
                </c:pt>
                <c:pt idx="420">
                  <c:v>4908</c:v>
                </c:pt>
                <c:pt idx="421">
                  <c:v>4909</c:v>
                </c:pt>
                <c:pt idx="422">
                  <c:v>4910</c:v>
                </c:pt>
                <c:pt idx="423">
                  <c:v>4911</c:v>
                </c:pt>
                <c:pt idx="424">
                  <c:v>4912</c:v>
                </c:pt>
                <c:pt idx="425">
                  <c:v>4913</c:v>
                </c:pt>
                <c:pt idx="426">
                  <c:v>4914</c:v>
                </c:pt>
                <c:pt idx="427">
                  <c:v>4915</c:v>
                </c:pt>
                <c:pt idx="428">
                  <c:v>4916</c:v>
                </c:pt>
                <c:pt idx="429">
                  <c:v>4917</c:v>
                </c:pt>
                <c:pt idx="430">
                  <c:v>4918</c:v>
                </c:pt>
                <c:pt idx="431">
                  <c:v>4919</c:v>
                </c:pt>
                <c:pt idx="432">
                  <c:v>4920</c:v>
                </c:pt>
                <c:pt idx="433">
                  <c:v>4921</c:v>
                </c:pt>
                <c:pt idx="434">
                  <c:v>4922</c:v>
                </c:pt>
                <c:pt idx="435">
                  <c:v>4923</c:v>
                </c:pt>
                <c:pt idx="436">
                  <c:v>4924</c:v>
                </c:pt>
                <c:pt idx="437">
                  <c:v>4925</c:v>
                </c:pt>
                <c:pt idx="438">
                  <c:v>4926</c:v>
                </c:pt>
                <c:pt idx="439">
                  <c:v>4927</c:v>
                </c:pt>
                <c:pt idx="440">
                  <c:v>4928</c:v>
                </c:pt>
                <c:pt idx="441">
                  <c:v>4929</c:v>
                </c:pt>
                <c:pt idx="442">
                  <c:v>4930</c:v>
                </c:pt>
                <c:pt idx="443">
                  <c:v>4931</c:v>
                </c:pt>
                <c:pt idx="444">
                  <c:v>4932</c:v>
                </c:pt>
                <c:pt idx="445">
                  <c:v>4933</c:v>
                </c:pt>
                <c:pt idx="446">
                  <c:v>4934</c:v>
                </c:pt>
                <c:pt idx="447">
                  <c:v>4935</c:v>
                </c:pt>
                <c:pt idx="448">
                  <c:v>4936</c:v>
                </c:pt>
                <c:pt idx="449">
                  <c:v>4937</c:v>
                </c:pt>
                <c:pt idx="450">
                  <c:v>4938</c:v>
                </c:pt>
                <c:pt idx="451">
                  <c:v>4939</c:v>
                </c:pt>
                <c:pt idx="452">
                  <c:v>4940</c:v>
                </c:pt>
                <c:pt idx="453">
                  <c:v>4941</c:v>
                </c:pt>
                <c:pt idx="454">
                  <c:v>4942</c:v>
                </c:pt>
                <c:pt idx="455">
                  <c:v>4943</c:v>
                </c:pt>
                <c:pt idx="456">
                  <c:v>4944</c:v>
                </c:pt>
                <c:pt idx="457">
                  <c:v>4945</c:v>
                </c:pt>
                <c:pt idx="458">
                  <c:v>4946</c:v>
                </c:pt>
                <c:pt idx="459">
                  <c:v>4947</c:v>
                </c:pt>
                <c:pt idx="460">
                  <c:v>4948</c:v>
                </c:pt>
                <c:pt idx="461">
                  <c:v>4949</c:v>
                </c:pt>
                <c:pt idx="462">
                  <c:v>4950</c:v>
                </c:pt>
                <c:pt idx="463">
                  <c:v>4951</c:v>
                </c:pt>
                <c:pt idx="464">
                  <c:v>4952</c:v>
                </c:pt>
                <c:pt idx="465">
                  <c:v>4953</c:v>
                </c:pt>
                <c:pt idx="466">
                  <c:v>4954</c:v>
                </c:pt>
                <c:pt idx="467">
                  <c:v>4955</c:v>
                </c:pt>
                <c:pt idx="468">
                  <c:v>4956</c:v>
                </c:pt>
                <c:pt idx="469">
                  <c:v>4957</c:v>
                </c:pt>
                <c:pt idx="470">
                  <c:v>4958</c:v>
                </c:pt>
                <c:pt idx="471">
                  <c:v>4959</c:v>
                </c:pt>
                <c:pt idx="472">
                  <c:v>4960</c:v>
                </c:pt>
                <c:pt idx="473">
                  <c:v>4961</c:v>
                </c:pt>
                <c:pt idx="474">
                  <c:v>4962</c:v>
                </c:pt>
                <c:pt idx="475">
                  <c:v>4963</c:v>
                </c:pt>
                <c:pt idx="476">
                  <c:v>4964</c:v>
                </c:pt>
                <c:pt idx="477">
                  <c:v>4965</c:v>
                </c:pt>
                <c:pt idx="478">
                  <c:v>4966</c:v>
                </c:pt>
                <c:pt idx="479">
                  <c:v>4967</c:v>
                </c:pt>
                <c:pt idx="480">
                  <c:v>4968</c:v>
                </c:pt>
                <c:pt idx="481">
                  <c:v>4969</c:v>
                </c:pt>
                <c:pt idx="482">
                  <c:v>4970</c:v>
                </c:pt>
                <c:pt idx="483">
                  <c:v>4971</c:v>
                </c:pt>
                <c:pt idx="484">
                  <c:v>4972</c:v>
                </c:pt>
                <c:pt idx="485">
                  <c:v>4973</c:v>
                </c:pt>
                <c:pt idx="486">
                  <c:v>4974</c:v>
                </c:pt>
                <c:pt idx="487">
                  <c:v>4975</c:v>
                </c:pt>
                <c:pt idx="488">
                  <c:v>4976</c:v>
                </c:pt>
                <c:pt idx="489">
                  <c:v>4977</c:v>
                </c:pt>
                <c:pt idx="490">
                  <c:v>4978</c:v>
                </c:pt>
                <c:pt idx="491">
                  <c:v>4979</c:v>
                </c:pt>
                <c:pt idx="492">
                  <c:v>4980</c:v>
                </c:pt>
                <c:pt idx="493">
                  <c:v>4981</c:v>
                </c:pt>
                <c:pt idx="494">
                  <c:v>4982</c:v>
                </c:pt>
                <c:pt idx="495">
                  <c:v>4983</c:v>
                </c:pt>
                <c:pt idx="496">
                  <c:v>4984</c:v>
                </c:pt>
                <c:pt idx="497">
                  <c:v>4985</c:v>
                </c:pt>
                <c:pt idx="498">
                  <c:v>4986</c:v>
                </c:pt>
                <c:pt idx="499">
                  <c:v>4987</c:v>
                </c:pt>
                <c:pt idx="500">
                  <c:v>4988</c:v>
                </c:pt>
                <c:pt idx="501">
                  <c:v>4989</c:v>
                </c:pt>
                <c:pt idx="502">
                  <c:v>4990</c:v>
                </c:pt>
                <c:pt idx="503">
                  <c:v>4991</c:v>
                </c:pt>
                <c:pt idx="504">
                  <c:v>4992</c:v>
                </c:pt>
                <c:pt idx="505">
                  <c:v>4993</c:v>
                </c:pt>
                <c:pt idx="506">
                  <c:v>4994</c:v>
                </c:pt>
                <c:pt idx="507">
                  <c:v>4995</c:v>
                </c:pt>
                <c:pt idx="508">
                  <c:v>4996</c:v>
                </c:pt>
                <c:pt idx="509">
                  <c:v>4997</c:v>
                </c:pt>
                <c:pt idx="510">
                  <c:v>4998</c:v>
                </c:pt>
                <c:pt idx="511">
                  <c:v>4999</c:v>
                </c:pt>
                <c:pt idx="512">
                  <c:v>5000</c:v>
                </c:pt>
                <c:pt idx="513">
                  <c:v>5001</c:v>
                </c:pt>
                <c:pt idx="514">
                  <c:v>5002</c:v>
                </c:pt>
                <c:pt idx="515">
                  <c:v>5003</c:v>
                </c:pt>
                <c:pt idx="516">
                  <c:v>5004</c:v>
                </c:pt>
                <c:pt idx="517">
                  <c:v>5005</c:v>
                </c:pt>
                <c:pt idx="518">
                  <c:v>5006</c:v>
                </c:pt>
                <c:pt idx="519">
                  <c:v>5007</c:v>
                </c:pt>
                <c:pt idx="520">
                  <c:v>5008</c:v>
                </c:pt>
                <c:pt idx="521">
                  <c:v>5009</c:v>
                </c:pt>
                <c:pt idx="522">
                  <c:v>5010</c:v>
                </c:pt>
                <c:pt idx="523">
                  <c:v>5011</c:v>
                </c:pt>
                <c:pt idx="524">
                  <c:v>5012</c:v>
                </c:pt>
                <c:pt idx="525">
                  <c:v>5013</c:v>
                </c:pt>
                <c:pt idx="526">
                  <c:v>5014</c:v>
                </c:pt>
                <c:pt idx="527">
                  <c:v>5015</c:v>
                </c:pt>
                <c:pt idx="528">
                  <c:v>5016</c:v>
                </c:pt>
                <c:pt idx="529">
                  <c:v>5017</c:v>
                </c:pt>
                <c:pt idx="530">
                  <c:v>5018</c:v>
                </c:pt>
                <c:pt idx="531">
                  <c:v>5019</c:v>
                </c:pt>
                <c:pt idx="532">
                  <c:v>5020</c:v>
                </c:pt>
                <c:pt idx="533">
                  <c:v>5021</c:v>
                </c:pt>
                <c:pt idx="534">
                  <c:v>5022</c:v>
                </c:pt>
                <c:pt idx="535">
                  <c:v>5023</c:v>
                </c:pt>
                <c:pt idx="536">
                  <c:v>5024</c:v>
                </c:pt>
                <c:pt idx="537">
                  <c:v>5025</c:v>
                </c:pt>
                <c:pt idx="538">
                  <c:v>5026</c:v>
                </c:pt>
                <c:pt idx="539">
                  <c:v>5027</c:v>
                </c:pt>
                <c:pt idx="540">
                  <c:v>5028</c:v>
                </c:pt>
                <c:pt idx="541">
                  <c:v>5029</c:v>
                </c:pt>
                <c:pt idx="542">
                  <c:v>5030</c:v>
                </c:pt>
                <c:pt idx="543">
                  <c:v>5031</c:v>
                </c:pt>
                <c:pt idx="544">
                  <c:v>5032</c:v>
                </c:pt>
                <c:pt idx="545">
                  <c:v>5033</c:v>
                </c:pt>
                <c:pt idx="546">
                  <c:v>5034</c:v>
                </c:pt>
                <c:pt idx="547">
                  <c:v>5035</c:v>
                </c:pt>
                <c:pt idx="548">
                  <c:v>5036</c:v>
                </c:pt>
                <c:pt idx="549">
                  <c:v>5037</c:v>
                </c:pt>
                <c:pt idx="550">
                  <c:v>5038</c:v>
                </c:pt>
                <c:pt idx="551">
                  <c:v>5039</c:v>
                </c:pt>
                <c:pt idx="552">
                  <c:v>5040</c:v>
                </c:pt>
                <c:pt idx="553">
                  <c:v>5041</c:v>
                </c:pt>
                <c:pt idx="554">
                  <c:v>5042</c:v>
                </c:pt>
                <c:pt idx="555">
                  <c:v>5043</c:v>
                </c:pt>
                <c:pt idx="556">
                  <c:v>5044</c:v>
                </c:pt>
                <c:pt idx="557">
                  <c:v>5045</c:v>
                </c:pt>
                <c:pt idx="558">
                  <c:v>5046</c:v>
                </c:pt>
                <c:pt idx="559">
                  <c:v>5047</c:v>
                </c:pt>
                <c:pt idx="560">
                  <c:v>5048</c:v>
                </c:pt>
                <c:pt idx="561">
                  <c:v>5049</c:v>
                </c:pt>
                <c:pt idx="562">
                  <c:v>5050</c:v>
                </c:pt>
                <c:pt idx="563">
                  <c:v>5051</c:v>
                </c:pt>
                <c:pt idx="564">
                  <c:v>5052</c:v>
                </c:pt>
                <c:pt idx="565">
                  <c:v>5053</c:v>
                </c:pt>
                <c:pt idx="566">
                  <c:v>5054</c:v>
                </c:pt>
                <c:pt idx="567">
                  <c:v>5055</c:v>
                </c:pt>
                <c:pt idx="568">
                  <c:v>5056</c:v>
                </c:pt>
                <c:pt idx="569">
                  <c:v>5057</c:v>
                </c:pt>
                <c:pt idx="570">
                  <c:v>5058</c:v>
                </c:pt>
                <c:pt idx="571">
                  <c:v>5059</c:v>
                </c:pt>
                <c:pt idx="572">
                  <c:v>5060</c:v>
                </c:pt>
                <c:pt idx="573">
                  <c:v>5061</c:v>
                </c:pt>
                <c:pt idx="574">
                  <c:v>5062</c:v>
                </c:pt>
                <c:pt idx="575">
                  <c:v>5063</c:v>
                </c:pt>
                <c:pt idx="576">
                  <c:v>5064</c:v>
                </c:pt>
                <c:pt idx="577">
                  <c:v>5065</c:v>
                </c:pt>
                <c:pt idx="578">
                  <c:v>5066</c:v>
                </c:pt>
                <c:pt idx="579">
                  <c:v>5067</c:v>
                </c:pt>
                <c:pt idx="580">
                  <c:v>5068</c:v>
                </c:pt>
                <c:pt idx="581">
                  <c:v>5069</c:v>
                </c:pt>
                <c:pt idx="582">
                  <c:v>5070</c:v>
                </c:pt>
                <c:pt idx="583">
                  <c:v>5071</c:v>
                </c:pt>
                <c:pt idx="584">
                  <c:v>5072</c:v>
                </c:pt>
                <c:pt idx="585">
                  <c:v>5073</c:v>
                </c:pt>
                <c:pt idx="586">
                  <c:v>5074</c:v>
                </c:pt>
                <c:pt idx="587">
                  <c:v>5075</c:v>
                </c:pt>
                <c:pt idx="588">
                  <c:v>5076</c:v>
                </c:pt>
                <c:pt idx="589">
                  <c:v>5077</c:v>
                </c:pt>
                <c:pt idx="590">
                  <c:v>5078</c:v>
                </c:pt>
                <c:pt idx="591">
                  <c:v>5079</c:v>
                </c:pt>
                <c:pt idx="592">
                  <c:v>5080</c:v>
                </c:pt>
                <c:pt idx="593">
                  <c:v>5081</c:v>
                </c:pt>
                <c:pt idx="594">
                  <c:v>5082</c:v>
                </c:pt>
                <c:pt idx="595">
                  <c:v>5083</c:v>
                </c:pt>
                <c:pt idx="596">
                  <c:v>5084</c:v>
                </c:pt>
                <c:pt idx="597">
                  <c:v>5085</c:v>
                </c:pt>
                <c:pt idx="598">
                  <c:v>5086</c:v>
                </c:pt>
                <c:pt idx="599">
                  <c:v>5087</c:v>
                </c:pt>
                <c:pt idx="600">
                  <c:v>5088</c:v>
                </c:pt>
                <c:pt idx="601">
                  <c:v>5089</c:v>
                </c:pt>
                <c:pt idx="602">
                  <c:v>5090</c:v>
                </c:pt>
                <c:pt idx="603">
                  <c:v>5091</c:v>
                </c:pt>
                <c:pt idx="604">
                  <c:v>5092</c:v>
                </c:pt>
                <c:pt idx="605">
                  <c:v>5093</c:v>
                </c:pt>
                <c:pt idx="606">
                  <c:v>5094</c:v>
                </c:pt>
                <c:pt idx="607">
                  <c:v>5095</c:v>
                </c:pt>
                <c:pt idx="608">
                  <c:v>5096</c:v>
                </c:pt>
                <c:pt idx="609">
                  <c:v>5097</c:v>
                </c:pt>
                <c:pt idx="610">
                  <c:v>5098</c:v>
                </c:pt>
                <c:pt idx="611">
                  <c:v>5099</c:v>
                </c:pt>
                <c:pt idx="612">
                  <c:v>5100</c:v>
                </c:pt>
                <c:pt idx="613">
                  <c:v>5101</c:v>
                </c:pt>
                <c:pt idx="614">
                  <c:v>5102</c:v>
                </c:pt>
                <c:pt idx="615">
                  <c:v>5103</c:v>
                </c:pt>
                <c:pt idx="616">
                  <c:v>5104</c:v>
                </c:pt>
                <c:pt idx="617">
                  <c:v>5105</c:v>
                </c:pt>
                <c:pt idx="618">
                  <c:v>5106</c:v>
                </c:pt>
                <c:pt idx="619">
                  <c:v>5107</c:v>
                </c:pt>
                <c:pt idx="620">
                  <c:v>5108</c:v>
                </c:pt>
                <c:pt idx="621">
                  <c:v>5109</c:v>
                </c:pt>
                <c:pt idx="622">
                  <c:v>5110</c:v>
                </c:pt>
                <c:pt idx="623">
                  <c:v>5111</c:v>
                </c:pt>
                <c:pt idx="624">
                  <c:v>5112</c:v>
                </c:pt>
                <c:pt idx="625">
                  <c:v>5113</c:v>
                </c:pt>
                <c:pt idx="626">
                  <c:v>5114</c:v>
                </c:pt>
                <c:pt idx="627">
                  <c:v>5115</c:v>
                </c:pt>
                <c:pt idx="628">
                  <c:v>5116</c:v>
                </c:pt>
                <c:pt idx="629">
                  <c:v>5117</c:v>
                </c:pt>
                <c:pt idx="630">
                  <c:v>5118</c:v>
                </c:pt>
                <c:pt idx="631">
                  <c:v>5119</c:v>
                </c:pt>
                <c:pt idx="632">
                  <c:v>5120</c:v>
                </c:pt>
                <c:pt idx="633">
                  <c:v>5121</c:v>
                </c:pt>
                <c:pt idx="634">
                  <c:v>5122</c:v>
                </c:pt>
                <c:pt idx="635">
                  <c:v>5123</c:v>
                </c:pt>
                <c:pt idx="636">
                  <c:v>5124</c:v>
                </c:pt>
                <c:pt idx="637">
                  <c:v>5125</c:v>
                </c:pt>
                <c:pt idx="638">
                  <c:v>5126</c:v>
                </c:pt>
                <c:pt idx="639">
                  <c:v>5127</c:v>
                </c:pt>
                <c:pt idx="640">
                  <c:v>5128</c:v>
                </c:pt>
                <c:pt idx="641">
                  <c:v>5129</c:v>
                </c:pt>
                <c:pt idx="642">
                  <c:v>5130</c:v>
                </c:pt>
                <c:pt idx="643">
                  <c:v>5131</c:v>
                </c:pt>
                <c:pt idx="644">
                  <c:v>5132</c:v>
                </c:pt>
                <c:pt idx="645">
                  <c:v>5133</c:v>
                </c:pt>
                <c:pt idx="646">
                  <c:v>5134</c:v>
                </c:pt>
                <c:pt idx="647">
                  <c:v>5135</c:v>
                </c:pt>
                <c:pt idx="648">
                  <c:v>5136</c:v>
                </c:pt>
                <c:pt idx="649">
                  <c:v>5137</c:v>
                </c:pt>
                <c:pt idx="650">
                  <c:v>5138</c:v>
                </c:pt>
                <c:pt idx="651">
                  <c:v>5139</c:v>
                </c:pt>
                <c:pt idx="652">
                  <c:v>5140</c:v>
                </c:pt>
                <c:pt idx="653">
                  <c:v>5141</c:v>
                </c:pt>
                <c:pt idx="654">
                  <c:v>5142</c:v>
                </c:pt>
                <c:pt idx="655">
                  <c:v>5143</c:v>
                </c:pt>
                <c:pt idx="656">
                  <c:v>5144</c:v>
                </c:pt>
                <c:pt idx="657">
                  <c:v>5145</c:v>
                </c:pt>
                <c:pt idx="658">
                  <c:v>5146</c:v>
                </c:pt>
                <c:pt idx="659">
                  <c:v>5147</c:v>
                </c:pt>
                <c:pt idx="660">
                  <c:v>5148</c:v>
                </c:pt>
                <c:pt idx="661">
                  <c:v>5149</c:v>
                </c:pt>
                <c:pt idx="662">
                  <c:v>5150</c:v>
                </c:pt>
                <c:pt idx="663">
                  <c:v>5151</c:v>
                </c:pt>
                <c:pt idx="664">
                  <c:v>5152</c:v>
                </c:pt>
                <c:pt idx="665">
                  <c:v>5153</c:v>
                </c:pt>
                <c:pt idx="666">
                  <c:v>5154</c:v>
                </c:pt>
                <c:pt idx="667">
                  <c:v>5155</c:v>
                </c:pt>
                <c:pt idx="668">
                  <c:v>5156</c:v>
                </c:pt>
                <c:pt idx="669">
                  <c:v>5157</c:v>
                </c:pt>
                <c:pt idx="670">
                  <c:v>5158</c:v>
                </c:pt>
                <c:pt idx="671">
                  <c:v>5159</c:v>
                </c:pt>
                <c:pt idx="672">
                  <c:v>5160</c:v>
                </c:pt>
                <c:pt idx="673">
                  <c:v>5161</c:v>
                </c:pt>
                <c:pt idx="674">
                  <c:v>5162</c:v>
                </c:pt>
                <c:pt idx="675">
                  <c:v>5163</c:v>
                </c:pt>
                <c:pt idx="676">
                  <c:v>5164</c:v>
                </c:pt>
                <c:pt idx="677">
                  <c:v>5165</c:v>
                </c:pt>
                <c:pt idx="678">
                  <c:v>5166</c:v>
                </c:pt>
                <c:pt idx="679">
                  <c:v>5167</c:v>
                </c:pt>
                <c:pt idx="680">
                  <c:v>5168</c:v>
                </c:pt>
                <c:pt idx="681">
                  <c:v>5169</c:v>
                </c:pt>
                <c:pt idx="682">
                  <c:v>5170</c:v>
                </c:pt>
                <c:pt idx="683">
                  <c:v>5171</c:v>
                </c:pt>
                <c:pt idx="684">
                  <c:v>5172</c:v>
                </c:pt>
                <c:pt idx="685">
                  <c:v>5173</c:v>
                </c:pt>
                <c:pt idx="686">
                  <c:v>5174</c:v>
                </c:pt>
                <c:pt idx="687">
                  <c:v>5175</c:v>
                </c:pt>
                <c:pt idx="688">
                  <c:v>5176</c:v>
                </c:pt>
                <c:pt idx="689">
                  <c:v>5177</c:v>
                </c:pt>
                <c:pt idx="690">
                  <c:v>5178</c:v>
                </c:pt>
                <c:pt idx="691">
                  <c:v>5179</c:v>
                </c:pt>
                <c:pt idx="692">
                  <c:v>5180</c:v>
                </c:pt>
                <c:pt idx="693">
                  <c:v>5181</c:v>
                </c:pt>
                <c:pt idx="694">
                  <c:v>5182</c:v>
                </c:pt>
                <c:pt idx="695">
                  <c:v>5183</c:v>
                </c:pt>
                <c:pt idx="696">
                  <c:v>5184</c:v>
                </c:pt>
                <c:pt idx="697">
                  <c:v>5185</c:v>
                </c:pt>
                <c:pt idx="698">
                  <c:v>5186</c:v>
                </c:pt>
                <c:pt idx="699">
                  <c:v>5187</c:v>
                </c:pt>
                <c:pt idx="700">
                  <c:v>5188</c:v>
                </c:pt>
                <c:pt idx="701">
                  <c:v>5189</c:v>
                </c:pt>
                <c:pt idx="702">
                  <c:v>5190</c:v>
                </c:pt>
                <c:pt idx="703">
                  <c:v>5191</c:v>
                </c:pt>
                <c:pt idx="704">
                  <c:v>5192</c:v>
                </c:pt>
                <c:pt idx="705">
                  <c:v>5193</c:v>
                </c:pt>
                <c:pt idx="706">
                  <c:v>5194</c:v>
                </c:pt>
                <c:pt idx="707">
                  <c:v>5195</c:v>
                </c:pt>
                <c:pt idx="708">
                  <c:v>5196</c:v>
                </c:pt>
                <c:pt idx="709">
                  <c:v>5197</c:v>
                </c:pt>
                <c:pt idx="710">
                  <c:v>5198</c:v>
                </c:pt>
                <c:pt idx="711">
                  <c:v>5199</c:v>
                </c:pt>
                <c:pt idx="712">
                  <c:v>5200</c:v>
                </c:pt>
                <c:pt idx="713">
                  <c:v>5201</c:v>
                </c:pt>
                <c:pt idx="714">
                  <c:v>5202</c:v>
                </c:pt>
                <c:pt idx="715">
                  <c:v>5203</c:v>
                </c:pt>
                <c:pt idx="716">
                  <c:v>5204</c:v>
                </c:pt>
                <c:pt idx="717">
                  <c:v>5205</c:v>
                </c:pt>
                <c:pt idx="718">
                  <c:v>5206</c:v>
                </c:pt>
                <c:pt idx="719">
                  <c:v>5207</c:v>
                </c:pt>
                <c:pt idx="720">
                  <c:v>5208</c:v>
                </c:pt>
                <c:pt idx="721">
                  <c:v>5209</c:v>
                </c:pt>
                <c:pt idx="722">
                  <c:v>5210</c:v>
                </c:pt>
                <c:pt idx="723">
                  <c:v>5211</c:v>
                </c:pt>
                <c:pt idx="724">
                  <c:v>5212</c:v>
                </c:pt>
                <c:pt idx="725">
                  <c:v>5213</c:v>
                </c:pt>
                <c:pt idx="726">
                  <c:v>5214</c:v>
                </c:pt>
                <c:pt idx="727">
                  <c:v>5215</c:v>
                </c:pt>
                <c:pt idx="728">
                  <c:v>5216</c:v>
                </c:pt>
                <c:pt idx="729">
                  <c:v>5217</c:v>
                </c:pt>
                <c:pt idx="730">
                  <c:v>5218</c:v>
                </c:pt>
                <c:pt idx="731">
                  <c:v>5219</c:v>
                </c:pt>
                <c:pt idx="732">
                  <c:v>5220</c:v>
                </c:pt>
                <c:pt idx="733">
                  <c:v>5221</c:v>
                </c:pt>
                <c:pt idx="734">
                  <c:v>5222</c:v>
                </c:pt>
                <c:pt idx="735">
                  <c:v>5223</c:v>
                </c:pt>
                <c:pt idx="736">
                  <c:v>5224</c:v>
                </c:pt>
                <c:pt idx="737">
                  <c:v>5225</c:v>
                </c:pt>
                <c:pt idx="738">
                  <c:v>5226</c:v>
                </c:pt>
                <c:pt idx="739">
                  <c:v>5227</c:v>
                </c:pt>
                <c:pt idx="740">
                  <c:v>5228</c:v>
                </c:pt>
                <c:pt idx="741">
                  <c:v>5229</c:v>
                </c:pt>
                <c:pt idx="742">
                  <c:v>5230</c:v>
                </c:pt>
                <c:pt idx="743">
                  <c:v>5231</c:v>
                </c:pt>
                <c:pt idx="744">
                  <c:v>5232</c:v>
                </c:pt>
                <c:pt idx="745">
                  <c:v>5233</c:v>
                </c:pt>
                <c:pt idx="746">
                  <c:v>5234</c:v>
                </c:pt>
                <c:pt idx="747">
                  <c:v>5235</c:v>
                </c:pt>
                <c:pt idx="748">
                  <c:v>5236</c:v>
                </c:pt>
                <c:pt idx="749">
                  <c:v>5237</c:v>
                </c:pt>
                <c:pt idx="750">
                  <c:v>5238</c:v>
                </c:pt>
                <c:pt idx="751">
                  <c:v>5239</c:v>
                </c:pt>
                <c:pt idx="752">
                  <c:v>5240</c:v>
                </c:pt>
                <c:pt idx="753">
                  <c:v>5241</c:v>
                </c:pt>
                <c:pt idx="754">
                  <c:v>5242</c:v>
                </c:pt>
                <c:pt idx="755">
                  <c:v>5243</c:v>
                </c:pt>
                <c:pt idx="756">
                  <c:v>5244</c:v>
                </c:pt>
                <c:pt idx="757">
                  <c:v>5245</c:v>
                </c:pt>
                <c:pt idx="758">
                  <c:v>5246</c:v>
                </c:pt>
                <c:pt idx="759">
                  <c:v>5247</c:v>
                </c:pt>
                <c:pt idx="760">
                  <c:v>5248</c:v>
                </c:pt>
                <c:pt idx="761">
                  <c:v>5249</c:v>
                </c:pt>
                <c:pt idx="762">
                  <c:v>5250</c:v>
                </c:pt>
                <c:pt idx="763">
                  <c:v>5251</c:v>
                </c:pt>
                <c:pt idx="764">
                  <c:v>5252</c:v>
                </c:pt>
                <c:pt idx="765">
                  <c:v>5253</c:v>
                </c:pt>
                <c:pt idx="766">
                  <c:v>5254</c:v>
                </c:pt>
                <c:pt idx="767">
                  <c:v>5255</c:v>
                </c:pt>
                <c:pt idx="768">
                  <c:v>5256</c:v>
                </c:pt>
                <c:pt idx="769">
                  <c:v>5257</c:v>
                </c:pt>
                <c:pt idx="770">
                  <c:v>5258</c:v>
                </c:pt>
                <c:pt idx="771">
                  <c:v>5259</c:v>
                </c:pt>
                <c:pt idx="772">
                  <c:v>5260</c:v>
                </c:pt>
                <c:pt idx="773">
                  <c:v>5261</c:v>
                </c:pt>
                <c:pt idx="774">
                  <c:v>5262</c:v>
                </c:pt>
                <c:pt idx="775">
                  <c:v>5263</c:v>
                </c:pt>
                <c:pt idx="776">
                  <c:v>5264</c:v>
                </c:pt>
                <c:pt idx="777">
                  <c:v>5265</c:v>
                </c:pt>
                <c:pt idx="778">
                  <c:v>5266</c:v>
                </c:pt>
                <c:pt idx="779">
                  <c:v>5267</c:v>
                </c:pt>
                <c:pt idx="780">
                  <c:v>5268</c:v>
                </c:pt>
                <c:pt idx="781">
                  <c:v>5269</c:v>
                </c:pt>
                <c:pt idx="782">
                  <c:v>5270</c:v>
                </c:pt>
                <c:pt idx="783">
                  <c:v>5271</c:v>
                </c:pt>
                <c:pt idx="784">
                  <c:v>5272</c:v>
                </c:pt>
                <c:pt idx="785">
                  <c:v>5273</c:v>
                </c:pt>
                <c:pt idx="786">
                  <c:v>5274</c:v>
                </c:pt>
                <c:pt idx="787">
                  <c:v>5275</c:v>
                </c:pt>
                <c:pt idx="788">
                  <c:v>5276</c:v>
                </c:pt>
                <c:pt idx="789">
                  <c:v>5277</c:v>
                </c:pt>
                <c:pt idx="790">
                  <c:v>5278</c:v>
                </c:pt>
                <c:pt idx="791">
                  <c:v>5279</c:v>
                </c:pt>
                <c:pt idx="792">
                  <c:v>5280</c:v>
                </c:pt>
                <c:pt idx="793">
                  <c:v>5281</c:v>
                </c:pt>
                <c:pt idx="794">
                  <c:v>5282</c:v>
                </c:pt>
                <c:pt idx="795">
                  <c:v>5283</c:v>
                </c:pt>
                <c:pt idx="796">
                  <c:v>5284</c:v>
                </c:pt>
                <c:pt idx="797">
                  <c:v>5285</c:v>
                </c:pt>
                <c:pt idx="798">
                  <c:v>5286</c:v>
                </c:pt>
                <c:pt idx="799">
                  <c:v>5287</c:v>
                </c:pt>
                <c:pt idx="800">
                  <c:v>5288</c:v>
                </c:pt>
                <c:pt idx="801">
                  <c:v>5289</c:v>
                </c:pt>
                <c:pt idx="802">
                  <c:v>5290</c:v>
                </c:pt>
                <c:pt idx="803">
                  <c:v>5291</c:v>
                </c:pt>
                <c:pt idx="804">
                  <c:v>5292</c:v>
                </c:pt>
                <c:pt idx="805">
                  <c:v>5293</c:v>
                </c:pt>
                <c:pt idx="806">
                  <c:v>5294</c:v>
                </c:pt>
                <c:pt idx="807">
                  <c:v>5295</c:v>
                </c:pt>
                <c:pt idx="808">
                  <c:v>5296</c:v>
                </c:pt>
                <c:pt idx="809">
                  <c:v>5297</c:v>
                </c:pt>
                <c:pt idx="810">
                  <c:v>5298</c:v>
                </c:pt>
                <c:pt idx="811">
                  <c:v>5299</c:v>
                </c:pt>
                <c:pt idx="812">
                  <c:v>5300</c:v>
                </c:pt>
                <c:pt idx="813">
                  <c:v>5301</c:v>
                </c:pt>
                <c:pt idx="814">
                  <c:v>5302</c:v>
                </c:pt>
                <c:pt idx="815">
                  <c:v>5303</c:v>
                </c:pt>
                <c:pt idx="816">
                  <c:v>5304</c:v>
                </c:pt>
                <c:pt idx="817">
                  <c:v>5305</c:v>
                </c:pt>
                <c:pt idx="818">
                  <c:v>5306</c:v>
                </c:pt>
                <c:pt idx="819">
                  <c:v>5307</c:v>
                </c:pt>
                <c:pt idx="820">
                  <c:v>5308</c:v>
                </c:pt>
                <c:pt idx="821">
                  <c:v>5309</c:v>
                </c:pt>
                <c:pt idx="822">
                  <c:v>5310</c:v>
                </c:pt>
                <c:pt idx="823">
                  <c:v>5311</c:v>
                </c:pt>
                <c:pt idx="824">
                  <c:v>5312</c:v>
                </c:pt>
                <c:pt idx="825">
                  <c:v>5313</c:v>
                </c:pt>
                <c:pt idx="826">
                  <c:v>5314</c:v>
                </c:pt>
                <c:pt idx="827">
                  <c:v>5315</c:v>
                </c:pt>
                <c:pt idx="828">
                  <c:v>5316</c:v>
                </c:pt>
                <c:pt idx="829">
                  <c:v>5317</c:v>
                </c:pt>
                <c:pt idx="830">
                  <c:v>5318</c:v>
                </c:pt>
                <c:pt idx="831">
                  <c:v>5319</c:v>
                </c:pt>
                <c:pt idx="832">
                  <c:v>5320</c:v>
                </c:pt>
                <c:pt idx="833">
                  <c:v>5321</c:v>
                </c:pt>
                <c:pt idx="834">
                  <c:v>5322</c:v>
                </c:pt>
                <c:pt idx="835">
                  <c:v>5323</c:v>
                </c:pt>
                <c:pt idx="836">
                  <c:v>5324</c:v>
                </c:pt>
                <c:pt idx="837">
                  <c:v>5325</c:v>
                </c:pt>
                <c:pt idx="838">
                  <c:v>5326</c:v>
                </c:pt>
                <c:pt idx="839">
                  <c:v>5327</c:v>
                </c:pt>
                <c:pt idx="840">
                  <c:v>5328</c:v>
                </c:pt>
                <c:pt idx="841">
                  <c:v>5329</c:v>
                </c:pt>
                <c:pt idx="842">
                  <c:v>5330</c:v>
                </c:pt>
                <c:pt idx="843">
                  <c:v>5331</c:v>
                </c:pt>
                <c:pt idx="844">
                  <c:v>5332</c:v>
                </c:pt>
                <c:pt idx="845">
                  <c:v>5333</c:v>
                </c:pt>
                <c:pt idx="846">
                  <c:v>5334</c:v>
                </c:pt>
                <c:pt idx="847">
                  <c:v>5335</c:v>
                </c:pt>
                <c:pt idx="848">
                  <c:v>5336</c:v>
                </c:pt>
                <c:pt idx="849">
                  <c:v>5337</c:v>
                </c:pt>
                <c:pt idx="850">
                  <c:v>5338</c:v>
                </c:pt>
                <c:pt idx="851">
                  <c:v>5339</c:v>
                </c:pt>
                <c:pt idx="852">
                  <c:v>5340</c:v>
                </c:pt>
                <c:pt idx="853">
                  <c:v>5341</c:v>
                </c:pt>
                <c:pt idx="854">
                  <c:v>5342</c:v>
                </c:pt>
                <c:pt idx="855">
                  <c:v>5343</c:v>
                </c:pt>
                <c:pt idx="856">
                  <c:v>5344</c:v>
                </c:pt>
                <c:pt idx="857">
                  <c:v>5345</c:v>
                </c:pt>
                <c:pt idx="858">
                  <c:v>5346</c:v>
                </c:pt>
                <c:pt idx="859">
                  <c:v>5347</c:v>
                </c:pt>
                <c:pt idx="860">
                  <c:v>5348</c:v>
                </c:pt>
                <c:pt idx="861">
                  <c:v>5349</c:v>
                </c:pt>
                <c:pt idx="862">
                  <c:v>5350</c:v>
                </c:pt>
                <c:pt idx="863">
                  <c:v>5351</c:v>
                </c:pt>
                <c:pt idx="864">
                  <c:v>5352</c:v>
                </c:pt>
                <c:pt idx="865">
                  <c:v>5353</c:v>
                </c:pt>
                <c:pt idx="866">
                  <c:v>5354</c:v>
                </c:pt>
                <c:pt idx="867">
                  <c:v>5355</c:v>
                </c:pt>
                <c:pt idx="868">
                  <c:v>5356</c:v>
                </c:pt>
                <c:pt idx="869">
                  <c:v>5357</c:v>
                </c:pt>
                <c:pt idx="870">
                  <c:v>5358</c:v>
                </c:pt>
                <c:pt idx="871">
                  <c:v>5359</c:v>
                </c:pt>
                <c:pt idx="872">
                  <c:v>5360</c:v>
                </c:pt>
                <c:pt idx="873">
                  <c:v>5361</c:v>
                </c:pt>
                <c:pt idx="874">
                  <c:v>5362</c:v>
                </c:pt>
                <c:pt idx="875">
                  <c:v>5363</c:v>
                </c:pt>
                <c:pt idx="876">
                  <c:v>5364</c:v>
                </c:pt>
                <c:pt idx="877">
                  <c:v>5365</c:v>
                </c:pt>
                <c:pt idx="878">
                  <c:v>5366</c:v>
                </c:pt>
                <c:pt idx="879">
                  <c:v>5367</c:v>
                </c:pt>
                <c:pt idx="880">
                  <c:v>5368</c:v>
                </c:pt>
                <c:pt idx="881">
                  <c:v>5369</c:v>
                </c:pt>
                <c:pt idx="882">
                  <c:v>5370</c:v>
                </c:pt>
                <c:pt idx="883">
                  <c:v>5371</c:v>
                </c:pt>
                <c:pt idx="884">
                  <c:v>5372</c:v>
                </c:pt>
                <c:pt idx="885">
                  <c:v>5373</c:v>
                </c:pt>
                <c:pt idx="886">
                  <c:v>5374</c:v>
                </c:pt>
                <c:pt idx="887">
                  <c:v>5375</c:v>
                </c:pt>
                <c:pt idx="888">
                  <c:v>5376</c:v>
                </c:pt>
                <c:pt idx="889">
                  <c:v>5377</c:v>
                </c:pt>
                <c:pt idx="890">
                  <c:v>5378</c:v>
                </c:pt>
                <c:pt idx="891">
                  <c:v>5379</c:v>
                </c:pt>
                <c:pt idx="892">
                  <c:v>5380</c:v>
                </c:pt>
                <c:pt idx="893">
                  <c:v>5381</c:v>
                </c:pt>
                <c:pt idx="894">
                  <c:v>5382</c:v>
                </c:pt>
                <c:pt idx="895">
                  <c:v>5383</c:v>
                </c:pt>
                <c:pt idx="896">
                  <c:v>5384</c:v>
                </c:pt>
                <c:pt idx="897">
                  <c:v>5385</c:v>
                </c:pt>
                <c:pt idx="898">
                  <c:v>5386</c:v>
                </c:pt>
                <c:pt idx="899">
                  <c:v>5387</c:v>
                </c:pt>
                <c:pt idx="900">
                  <c:v>5388</c:v>
                </c:pt>
                <c:pt idx="901">
                  <c:v>5389</c:v>
                </c:pt>
                <c:pt idx="902">
                  <c:v>5390</c:v>
                </c:pt>
                <c:pt idx="903">
                  <c:v>5391</c:v>
                </c:pt>
                <c:pt idx="904">
                  <c:v>5392</c:v>
                </c:pt>
                <c:pt idx="905">
                  <c:v>5393</c:v>
                </c:pt>
                <c:pt idx="906">
                  <c:v>5394</c:v>
                </c:pt>
                <c:pt idx="907">
                  <c:v>5395</c:v>
                </c:pt>
                <c:pt idx="908">
                  <c:v>5396</c:v>
                </c:pt>
                <c:pt idx="909">
                  <c:v>5397</c:v>
                </c:pt>
                <c:pt idx="910">
                  <c:v>5398</c:v>
                </c:pt>
                <c:pt idx="911">
                  <c:v>5399</c:v>
                </c:pt>
                <c:pt idx="912">
                  <c:v>5400</c:v>
                </c:pt>
                <c:pt idx="913">
                  <c:v>5401</c:v>
                </c:pt>
                <c:pt idx="914">
                  <c:v>5402</c:v>
                </c:pt>
                <c:pt idx="915">
                  <c:v>5403</c:v>
                </c:pt>
                <c:pt idx="916">
                  <c:v>5404</c:v>
                </c:pt>
                <c:pt idx="917">
                  <c:v>5405</c:v>
                </c:pt>
                <c:pt idx="918">
                  <c:v>5406</c:v>
                </c:pt>
                <c:pt idx="919">
                  <c:v>5407</c:v>
                </c:pt>
                <c:pt idx="920">
                  <c:v>5408</c:v>
                </c:pt>
                <c:pt idx="921">
                  <c:v>5409</c:v>
                </c:pt>
                <c:pt idx="922">
                  <c:v>5410</c:v>
                </c:pt>
                <c:pt idx="923">
                  <c:v>5411</c:v>
                </c:pt>
                <c:pt idx="924">
                  <c:v>5412</c:v>
                </c:pt>
                <c:pt idx="925">
                  <c:v>5413</c:v>
                </c:pt>
                <c:pt idx="926">
                  <c:v>5414</c:v>
                </c:pt>
                <c:pt idx="927">
                  <c:v>5415</c:v>
                </c:pt>
                <c:pt idx="928">
                  <c:v>5416</c:v>
                </c:pt>
                <c:pt idx="929">
                  <c:v>5417</c:v>
                </c:pt>
                <c:pt idx="930">
                  <c:v>5418</c:v>
                </c:pt>
                <c:pt idx="931">
                  <c:v>5419</c:v>
                </c:pt>
                <c:pt idx="932">
                  <c:v>5420</c:v>
                </c:pt>
                <c:pt idx="933">
                  <c:v>5421</c:v>
                </c:pt>
                <c:pt idx="934">
                  <c:v>5422</c:v>
                </c:pt>
                <c:pt idx="935">
                  <c:v>5423</c:v>
                </c:pt>
                <c:pt idx="936">
                  <c:v>5424</c:v>
                </c:pt>
                <c:pt idx="937">
                  <c:v>5425</c:v>
                </c:pt>
                <c:pt idx="938">
                  <c:v>5426</c:v>
                </c:pt>
                <c:pt idx="939">
                  <c:v>5427</c:v>
                </c:pt>
                <c:pt idx="940">
                  <c:v>5428</c:v>
                </c:pt>
                <c:pt idx="941">
                  <c:v>5429</c:v>
                </c:pt>
                <c:pt idx="942">
                  <c:v>5430</c:v>
                </c:pt>
                <c:pt idx="943">
                  <c:v>5431</c:v>
                </c:pt>
                <c:pt idx="944">
                  <c:v>5432</c:v>
                </c:pt>
                <c:pt idx="945">
                  <c:v>5433</c:v>
                </c:pt>
                <c:pt idx="946">
                  <c:v>5434</c:v>
                </c:pt>
                <c:pt idx="947">
                  <c:v>5435</c:v>
                </c:pt>
                <c:pt idx="948">
                  <c:v>5436</c:v>
                </c:pt>
                <c:pt idx="949">
                  <c:v>5437</c:v>
                </c:pt>
                <c:pt idx="950">
                  <c:v>5438</c:v>
                </c:pt>
                <c:pt idx="951">
                  <c:v>5439</c:v>
                </c:pt>
                <c:pt idx="952">
                  <c:v>5440</c:v>
                </c:pt>
                <c:pt idx="953">
                  <c:v>5441</c:v>
                </c:pt>
                <c:pt idx="954">
                  <c:v>5442</c:v>
                </c:pt>
                <c:pt idx="955">
                  <c:v>5443</c:v>
                </c:pt>
                <c:pt idx="956">
                  <c:v>5444</c:v>
                </c:pt>
                <c:pt idx="957">
                  <c:v>5445</c:v>
                </c:pt>
                <c:pt idx="958">
                  <c:v>5446</c:v>
                </c:pt>
                <c:pt idx="959">
                  <c:v>5447</c:v>
                </c:pt>
                <c:pt idx="960">
                  <c:v>5448</c:v>
                </c:pt>
                <c:pt idx="961">
                  <c:v>5449</c:v>
                </c:pt>
                <c:pt idx="962">
                  <c:v>5450</c:v>
                </c:pt>
                <c:pt idx="963">
                  <c:v>5451</c:v>
                </c:pt>
                <c:pt idx="964">
                  <c:v>5452</c:v>
                </c:pt>
                <c:pt idx="965">
                  <c:v>5453</c:v>
                </c:pt>
                <c:pt idx="966">
                  <c:v>5454</c:v>
                </c:pt>
                <c:pt idx="967">
                  <c:v>5455</c:v>
                </c:pt>
                <c:pt idx="968">
                  <c:v>5456</c:v>
                </c:pt>
                <c:pt idx="969">
                  <c:v>5457</c:v>
                </c:pt>
                <c:pt idx="970">
                  <c:v>5458</c:v>
                </c:pt>
                <c:pt idx="971">
                  <c:v>5459</c:v>
                </c:pt>
                <c:pt idx="972">
                  <c:v>5460</c:v>
                </c:pt>
                <c:pt idx="973">
                  <c:v>5461</c:v>
                </c:pt>
                <c:pt idx="974">
                  <c:v>5462</c:v>
                </c:pt>
                <c:pt idx="975">
                  <c:v>5463</c:v>
                </c:pt>
                <c:pt idx="976">
                  <c:v>5464</c:v>
                </c:pt>
                <c:pt idx="977">
                  <c:v>5465</c:v>
                </c:pt>
                <c:pt idx="978">
                  <c:v>5466</c:v>
                </c:pt>
                <c:pt idx="979">
                  <c:v>5467</c:v>
                </c:pt>
                <c:pt idx="980">
                  <c:v>5468</c:v>
                </c:pt>
                <c:pt idx="981">
                  <c:v>5469</c:v>
                </c:pt>
                <c:pt idx="982">
                  <c:v>5470</c:v>
                </c:pt>
                <c:pt idx="983">
                  <c:v>5471</c:v>
                </c:pt>
                <c:pt idx="984">
                  <c:v>5472</c:v>
                </c:pt>
                <c:pt idx="985">
                  <c:v>5473</c:v>
                </c:pt>
                <c:pt idx="986">
                  <c:v>5474</c:v>
                </c:pt>
                <c:pt idx="987">
                  <c:v>5475</c:v>
                </c:pt>
                <c:pt idx="988">
                  <c:v>5476</c:v>
                </c:pt>
                <c:pt idx="989">
                  <c:v>5477</c:v>
                </c:pt>
                <c:pt idx="990">
                  <c:v>5478</c:v>
                </c:pt>
                <c:pt idx="991">
                  <c:v>5479</c:v>
                </c:pt>
                <c:pt idx="992">
                  <c:v>5480</c:v>
                </c:pt>
                <c:pt idx="993">
                  <c:v>5481</c:v>
                </c:pt>
                <c:pt idx="994">
                  <c:v>5482</c:v>
                </c:pt>
                <c:pt idx="995">
                  <c:v>5483</c:v>
                </c:pt>
                <c:pt idx="996">
                  <c:v>5484</c:v>
                </c:pt>
                <c:pt idx="997">
                  <c:v>5485</c:v>
                </c:pt>
                <c:pt idx="998">
                  <c:v>5486</c:v>
                </c:pt>
                <c:pt idx="999">
                  <c:v>5487</c:v>
                </c:pt>
                <c:pt idx="1000">
                  <c:v>5488</c:v>
                </c:pt>
                <c:pt idx="1001">
                  <c:v>5489</c:v>
                </c:pt>
                <c:pt idx="1002">
                  <c:v>5490</c:v>
                </c:pt>
                <c:pt idx="1003">
                  <c:v>5491</c:v>
                </c:pt>
                <c:pt idx="1004">
                  <c:v>5492</c:v>
                </c:pt>
              </c:numCache>
            </c:numRef>
          </c:xVal>
          <c:yVal>
            <c:numRef>
              <c:f>'61'!$G$10:$G$1014</c:f>
              <c:numCache>
                <c:formatCode>General</c:formatCode>
                <c:ptCount val="100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4.3290043279177624E-3</c:v>
                </c:pt>
                <c:pt idx="20">
                  <c:v>4.3290043279177624E-3</c:v>
                </c:pt>
                <c:pt idx="21">
                  <c:v>4.3290043279177624E-3</c:v>
                </c:pt>
                <c:pt idx="22">
                  <c:v>4.3290043279177624E-3</c:v>
                </c:pt>
                <c:pt idx="23">
                  <c:v>4.3290043279177624E-3</c:v>
                </c:pt>
                <c:pt idx="24">
                  <c:v>4.3290043279177624E-3</c:v>
                </c:pt>
                <c:pt idx="25">
                  <c:v>4.3290043279177624E-3</c:v>
                </c:pt>
                <c:pt idx="26">
                  <c:v>4.3290043279177624E-3</c:v>
                </c:pt>
                <c:pt idx="27">
                  <c:v>4.3290043279177624E-3</c:v>
                </c:pt>
                <c:pt idx="28">
                  <c:v>4.3290043279177624E-3</c:v>
                </c:pt>
                <c:pt idx="29">
                  <c:v>4.3290043279177624E-3</c:v>
                </c:pt>
                <c:pt idx="30">
                  <c:v>4.3290043279177624E-3</c:v>
                </c:pt>
                <c:pt idx="31">
                  <c:v>4.3290043279177624E-3</c:v>
                </c:pt>
                <c:pt idx="32">
                  <c:v>4.3290043279177624E-3</c:v>
                </c:pt>
                <c:pt idx="33">
                  <c:v>4.3290043279177624E-3</c:v>
                </c:pt>
                <c:pt idx="34">
                  <c:v>4.3290043279177624E-3</c:v>
                </c:pt>
                <c:pt idx="35">
                  <c:v>4.3290043279177624E-3</c:v>
                </c:pt>
                <c:pt idx="36">
                  <c:v>4.3290043279177624E-3</c:v>
                </c:pt>
                <c:pt idx="37">
                  <c:v>4.3290043279177624E-3</c:v>
                </c:pt>
                <c:pt idx="38">
                  <c:v>4.3290043279177624E-3</c:v>
                </c:pt>
                <c:pt idx="39">
                  <c:v>4.3290043279177624E-3</c:v>
                </c:pt>
                <c:pt idx="40">
                  <c:v>4.3290043279177624E-3</c:v>
                </c:pt>
                <c:pt idx="41">
                  <c:v>4.3290043279177624E-3</c:v>
                </c:pt>
                <c:pt idx="42">
                  <c:v>4.3290043279177624E-3</c:v>
                </c:pt>
                <c:pt idx="43">
                  <c:v>4.3290043279177624E-3</c:v>
                </c:pt>
                <c:pt idx="44">
                  <c:v>4.3290043279177624E-3</c:v>
                </c:pt>
                <c:pt idx="45">
                  <c:v>4.3290043279177624E-3</c:v>
                </c:pt>
                <c:pt idx="46">
                  <c:v>4.3290043279177624E-3</c:v>
                </c:pt>
                <c:pt idx="47">
                  <c:v>4.3290043279177624E-3</c:v>
                </c:pt>
                <c:pt idx="48">
                  <c:v>4.3290043279177624E-3</c:v>
                </c:pt>
                <c:pt idx="49">
                  <c:v>4.3290043279177624E-3</c:v>
                </c:pt>
                <c:pt idx="50">
                  <c:v>4.3290043279177624E-3</c:v>
                </c:pt>
                <c:pt idx="51">
                  <c:v>4.3290043279177624E-3</c:v>
                </c:pt>
                <c:pt idx="52">
                  <c:v>4.3290043279177624E-3</c:v>
                </c:pt>
                <c:pt idx="53">
                  <c:v>4.3290043279177624E-3</c:v>
                </c:pt>
                <c:pt idx="54">
                  <c:v>4.3290043279177624E-3</c:v>
                </c:pt>
                <c:pt idx="55">
                  <c:v>4.3290043279177624E-3</c:v>
                </c:pt>
                <c:pt idx="56">
                  <c:v>4.3290043279177624E-3</c:v>
                </c:pt>
                <c:pt idx="57">
                  <c:v>4.3290043279177624E-3</c:v>
                </c:pt>
                <c:pt idx="58">
                  <c:v>4.3290043279177624E-3</c:v>
                </c:pt>
                <c:pt idx="59">
                  <c:v>4.3290043279177624E-3</c:v>
                </c:pt>
                <c:pt idx="60">
                  <c:v>4.3290043279177624E-3</c:v>
                </c:pt>
                <c:pt idx="61">
                  <c:v>4.3290043279177624E-3</c:v>
                </c:pt>
                <c:pt idx="62">
                  <c:v>4.3290043279177624E-3</c:v>
                </c:pt>
                <c:pt idx="63">
                  <c:v>8.6580086582962786E-3</c:v>
                </c:pt>
                <c:pt idx="64">
                  <c:v>8.6580086582962786E-3</c:v>
                </c:pt>
                <c:pt idx="65">
                  <c:v>8.6580086582962786E-3</c:v>
                </c:pt>
                <c:pt idx="66">
                  <c:v>8.6580086582962786E-3</c:v>
                </c:pt>
                <c:pt idx="67">
                  <c:v>8.6580086582962786E-3</c:v>
                </c:pt>
                <c:pt idx="68">
                  <c:v>8.6580086582962786E-3</c:v>
                </c:pt>
                <c:pt idx="69">
                  <c:v>8.6580086582962786E-3</c:v>
                </c:pt>
                <c:pt idx="70">
                  <c:v>8.6580086582962786E-3</c:v>
                </c:pt>
                <c:pt idx="71">
                  <c:v>8.6580086582962786E-3</c:v>
                </c:pt>
                <c:pt idx="72">
                  <c:v>8.6580086582962786E-3</c:v>
                </c:pt>
                <c:pt idx="73">
                  <c:v>8.6580086582962786E-3</c:v>
                </c:pt>
                <c:pt idx="74">
                  <c:v>8.6580086582962786E-3</c:v>
                </c:pt>
                <c:pt idx="75">
                  <c:v>8.6580086582962786E-3</c:v>
                </c:pt>
                <c:pt idx="76">
                  <c:v>8.6580086582962786E-3</c:v>
                </c:pt>
                <c:pt idx="77">
                  <c:v>8.6580086582962786E-3</c:v>
                </c:pt>
                <c:pt idx="78">
                  <c:v>8.6580086582962786E-3</c:v>
                </c:pt>
                <c:pt idx="79">
                  <c:v>8.6580086582962786E-3</c:v>
                </c:pt>
                <c:pt idx="80">
                  <c:v>8.6580086582962786E-3</c:v>
                </c:pt>
                <c:pt idx="81">
                  <c:v>8.6580086582962786E-3</c:v>
                </c:pt>
                <c:pt idx="82">
                  <c:v>1.298701298621404E-2</c:v>
                </c:pt>
                <c:pt idx="83">
                  <c:v>2.1645021644510321E-2</c:v>
                </c:pt>
                <c:pt idx="84">
                  <c:v>3.4632034630724361E-2</c:v>
                </c:pt>
                <c:pt idx="85">
                  <c:v>4.3290043289020641E-2</c:v>
                </c:pt>
                <c:pt idx="86">
                  <c:v>4.7619047619399155E-2</c:v>
                </c:pt>
                <c:pt idx="87">
                  <c:v>5.1948051947316914E-2</c:v>
                </c:pt>
                <c:pt idx="88">
                  <c:v>5.1948051947316914E-2</c:v>
                </c:pt>
                <c:pt idx="89">
                  <c:v>6.4935064933530962E-2</c:v>
                </c:pt>
                <c:pt idx="90">
                  <c:v>7.7922077922205749E-2</c:v>
                </c:pt>
                <c:pt idx="91">
                  <c:v>8.6580086580502036E-2</c:v>
                </c:pt>
                <c:pt idx="92">
                  <c:v>9.5238095238798309E-2</c:v>
                </c:pt>
                <c:pt idx="93">
                  <c:v>9.9567099566716069E-2</c:v>
                </c:pt>
                <c:pt idx="94">
                  <c:v>0.11255411255293012</c:v>
                </c:pt>
                <c:pt idx="95">
                  <c:v>0.12121212121122639</c:v>
                </c:pt>
                <c:pt idx="96">
                  <c:v>0.12121212121122639</c:v>
                </c:pt>
                <c:pt idx="97">
                  <c:v>0.12121212121122639</c:v>
                </c:pt>
                <c:pt idx="98">
                  <c:v>0.12121212121122639</c:v>
                </c:pt>
                <c:pt idx="99">
                  <c:v>0.12121212121122639</c:v>
                </c:pt>
                <c:pt idx="100">
                  <c:v>0.12121212121122639</c:v>
                </c:pt>
                <c:pt idx="101">
                  <c:v>0.12121212121122639</c:v>
                </c:pt>
                <c:pt idx="102">
                  <c:v>0.12121212121122639</c:v>
                </c:pt>
                <c:pt idx="103">
                  <c:v>0.12121212121122639</c:v>
                </c:pt>
                <c:pt idx="104">
                  <c:v>0.1255411255416049</c:v>
                </c:pt>
                <c:pt idx="105">
                  <c:v>0.1255411255416049</c:v>
                </c:pt>
                <c:pt idx="106">
                  <c:v>0.1255411255416049</c:v>
                </c:pt>
                <c:pt idx="107">
                  <c:v>0.1255411255416049</c:v>
                </c:pt>
                <c:pt idx="108">
                  <c:v>0.1255411255416049</c:v>
                </c:pt>
                <c:pt idx="109">
                  <c:v>0.1255411255416049</c:v>
                </c:pt>
                <c:pt idx="110">
                  <c:v>0.1255411255416049</c:v>
                </c:pt>
                <c:pt idx="111">
                  <c:v>0.1255411255416049</c:v>
                </c:pt>
                <c:pt idx="112">
                  <c:v>0.12987012986952268</c:v>
                </c:pt>
                <c:pt idx="113">
                  <c:v>0.12987012986952268</c:v>
                </c:pt>
                <c:pt idx="114">
                  <c:v>0.12987012986952268</c:v>
                </c:pt>
                <c:pt idx="115">
                  <c:v>0.12987012986952268</c:v>
                </c:pt>
                <c:pt idx="116">
                  <c:v>0.12987012986952268</c:v>
                </c:pt>
                <c:pt idx="117">
                  <c:v>0.12987012986952268</c:v>
                </c:pt>
                <c:pt idx="118">
                  <c:v>0.12987012986952268</c:v>
                </c:pt>
                <c:pt idx="119">
                  <c:v>0.12987012986952268</c:v>
                </c:pt>
                <c:pt idx="120">
                  <c:v>0.13419913419990118</c:v>
                </c:pt>
                <c:pt idx="121">
                  <c:v>0.13419913419990118</c:v>
                </c:pt>
                <c:pt idx="122">
                  <c:v>0.13419913419990118</c:v>
                </c:pt>
                <c:pt idx="123">
                  <c:v>0.13419913419990118</c:v>
                </c:pt>
                <c:pt idx="124">
                  <c:v>0.13419913419990118</c:v>
                </c:pt>
                <c:pt idx="125">
                  <c:v>0.13419913419990118</c:v>
                </c:pt>
                <c:pt idx="126">
                  <c:v>0.13419913419990118</c:v>
                </c:pt>
                <c:pt idx="127">
                  <c:v>0.13419913419990118</c:v>
                </c:pt>
                <c:pt idx="128">
                  <c:v>0.13419913419990118</c:v>
                </c:pt>
                <c:pt idx="129">
                  <c:v>0.13852813852781895</c:v>
                </c:pt>
                <c:pt idx="130">
                  <c:v>0.16017316017232927</c:v>
                </c:pt>
                <c:pt idx="131">
                  <c:v>0.17748917748892182</c:v>
                </c:pt>
                <c:pt idx="132">
                  <c:v>0.19913419913343214</c:v>
                </c:pt>
                <c:pt idx="133">
                  <c:v>0.27272727272772013</c:v>
                </c:pt>
                <c:pt idx="134">
                  <c:v>0.34632034631954739</c:v>
                </c:pt>
                <c:pt idx="135">
                  <c:v>0.38095238095273248</c:v>
                </c:pt>
                <c:pt idx="136">
                  <c:v>0.38961038961102878</c:v>
                </c:pt>
                <c:pt idx="137">
                  <c:v>0.38961038961102878</c:v>
                </c:pt>
                <c:pt idx="138">
                  <c:v>0.39826839826686428</c:v>
                </c:pt>
                <c:pt idx="139">
                  <c:v>0.4025974025972428</c:v>
                </c:pt>
                <c:pt idx="140">
                  <c:v>0.42857142857213165</c:v>
                </c:pt>
                <c:pt idx="141">
                  <c:v>0.43290043290004943</c:v>
                </c:pt>
                <c:pt idx="142">
                  <c:v>0.40692640692516058</c:v>
                </c:pt>
                <c:pt idx="143">
                  <c:v>0.37662337662235396</c:v>
                </c:pt>
                <c:pt idx="144">
                  <c:v>0.32467532467503707</c:v>
                </c:pt>
                <c:pt idx="145">
                  <c:v>0.29004329004185192</c:v>
                </c:pt>
                <c:pt idx="146">
                  <c:v>0.22077922077794246</c:v>
                </c:pt>
                <c:pt idx="147">
                  <c:v>0.1255411255416049</c:v>
                </c:pt>
                <c:pt idx="148">
                  <c:v>3.8961038961102874E-2</c:v>
                </c:pt>
                <c:pt idx="149">
                  <c:v>0</c:v>
                </c:pt>
                <c:pt idx="150">
                  <c:v>0</c:v>
                </c:pt>
                <c:pt idx="151">
                  <c:v>1.298701298621404E-2</c:v>
                </c:pt>
                <c:pt idx="152">
                  <c:v>6.9264069263909475E-2</c:v>
                </c:pt>
                <c:pt idx="153">
                  <c:v>0.13852813852781895</c:v>
                </c:pt>
                <c:pt idx="154">
                  <c:v>0.22943722943623873</c:v>
                </c:pt>
                <c:pt idx="155">
                  <c:v>0.34632034631954739</c:v>
                </c:pt>
                <c:pt idx="156">
                  <c:v>0.40692640692516058</c:v>
                </c:pt>
                <c:pt idx="157">
                  <c:v>0.41991341991383535</c:v>
                </c:pt>
                <c:pt idx="158">
                  <c:v>0.41991341991383535</c:v>
                </c:pt>
                <c:pt idx="159">
                  <c:v>0.4025974025972428</c:v>
                </c:pt>
                <c:pt idx="160">
                  <c:v>0.38095238095273248</c:v>
                </c:pt>
                <c:pt idx="161">
                  <c:v>0.35497835497784364</c:v>
                </c:pt>
                <c:pt idx="162">
                  <c:v>0.32900432900295484</c:v>
                </c:pt>
                <c:pt idx="163">
                  <c:v>0.30303030303052675</c:v>
                </c:pt>
                <c:pt idx="164">
                  <c:v>0.2770562770556379</c:v>
                </c:pt>
                <c:pt idx="165">
                  <c:v>0.25541125541112758</c:v>
                </c:pt>
                <c:pt idx="166">
                  <c:v>0.23376623376661726</c:v>
                </c:pt>
                <c:pt idx="167">
                  <c:v>0.21212121211964619</c:v>
                </c:pt>
                <c:pt idx="168">
                  <c:v>0.19047619047513586</c:v>
                </c:pt>
                <c:pt idx="169">
                  <c:v>0.17316017315854332</c:v>
                </c:pt>
                <c:pt idx="170">
                  <c:v>0.1558441558444115</c:v>
                </c:pt>
                <c:pt idx="171">
                  <c:v>0.13852813852781895</c:v>
                </c:pt>
                <c:pt idx="172">
                  <c:v>0.12121212121122639</c:v>
                </c:pt>
                <c:pt idx="173">
                  <c:v>0.10822510822501236</c:v>
                </c:pt>
                <c:pt idx="174">
                  <c:v>9.0909090908419796E-2</c:v>
                </c:pt>
                <c:pt idx="175">
                  <c:v>8.2251082250123522E-2</c:v>
                </c:pt>
                <c:pt idx="176">
                  <c:v>7.7922077922205749E-2</c:v>
                </c:pt>
                <c:pt idx="177">
                  <c:v>6.9264069263909475E-2</c:v>
                </c:pt>
                <c:pt idx="178">
                  <c:v>8.2251082250123522E-2</c:v>
                </c:pt>
                <c:pt idx="179">
                  <c:v>0.18181818181683959</c:v>
                </c:pt>
                <c:pt idx="180">
                  <c:v>0.10822510822501236</c:v>
                </c:pt>
                <c:pt idx="181">
                  <c:v>7.7922077922205749E-2</c:v>
                </c:pt>
                <c:pt idx="182">
                  <c:v>0.1558441558444115</c:v>
                </c:pt>
                <c:pt idx="183">
                  <c:v>0.14285714285573672</c:v>
                </c:pt>
                <c:pt idx="184">
                  <c:v>0.61471861471934974</c:v>
                </c:pt>
                <c:pt idx="185">
                  <c:v>0.67099567099458446</c:v>
                </c:pt>
                <c:pt idx="186">
                  <c:v>8.6580086582962786E-3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3.0303030302806597E-2</c:v>
                </c:pt>
                <c:pt idx="283">
                  <c:v>5.1948051947316914E-2</c:v>
                </c:pt>
                <c:pt idx="284">
                  <c:v>6.0606060605613195E-2</c:v>
                </c:pt>
                <c:pt idx="285">
                  <c:v>5.1948051947316914E-2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4.3290043279177624E-3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2.1645021644510321E-2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2.1645021644510321E-2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4.3290043279177624E-3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8.6580086582962786E-3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4.7619047619399155E-2</c:v>
                </c:pt>
                <c:pt idx="561">
                  <c:v>3.8961038961102874E-2</c:v>
                </c:pt>
                <c:pt idx="562">
                  <c:v>2.1645021644510321E-2</c:v>
                </c:pt>
                <c:pt idx="563">
                  <c:v>4.3290043279177624E-3</c:v>
                </c:pt>
                <c:pt idx="564">
                  <c:v>3.8961038961102874E-2</c:v>
                </c:pt>
                <c:pt idx="565">
                  <c:v>6.4935064933530962E-2</c:v>
                </c:pt>
                <c:pt idx="566">
                  <c:v>4.3290043289020641E-2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2.597402597242808E-2</c:v>
                </c:pt>
                <c:pt idx="694">
                  <c:v>3.0303030302806597E-2</c:v>
                </c:pt>
                <c:pt idx="695">
                  <c:v>3.4632034630724361E-2</c:v>
                </c:pt>
                <c:pt idx="696">
                  <c:v>5.6277056277695435E-2</c:v>
                </c:pt>
                <c:pt idx="697">
                  <c:v>0.11255411255293012</c:v>
                </c:pt>
                <c:pt idx="698">
                  <c:v>0.14718614718611522</c:v>
                </c:pt>
                <c:pt idx="699">
                  <c:v>0.18181818181683959</c:v>
                </c:pt>
                <c:pt idx="700">
                  <c:v>0.13852813852781895</c:v>
                </c:pt>
                <c:pt idx="701">
                  <c:v>9.0909090908419796E-2</c:v>
                </c:pt>
                <c:pt idx="702">
                  <c:v>6.0606060605613195E-2</c:v>
                </c:pt>
                <c:pt idx="703">
                  <c:v>3.4632034630724361E-2</c:v>
                </c:pt>
                <c:pt idx="704">
                  <c:v>1.298701298621404E-2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4.3290043279177624E-3</c:v>
                </c:pt>
                <c:pt idx="739">
                  <c:v>4.3290043279177624E-3</c:v>
                </c:pt>
                <c:pt idx="740">
                  <c:v>4.3290043279177624E-3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4.3290043279177624E-3</c:v>
                </c:pt>
                <c:pt idx="749">
                  <c:v>2.1645021644510321E-2</c:v>
                </c:pt>
                <c:pt idx="750">
                  <c:v>2.1645021644510321E-2</c:v>
                </c:pt>
                <c:pt idx="751">
                  <c:v>2.1645021644510321E-2</c:v>
                </c:pt>
                <c:pt idx="752">
                  <c:v>2.1645021644510321E-2</c:v>
                </c:pt>
                <c:pt idx="753">
                  <c:v>2.597402597242808E-2</c:v>
                </c:pt>
                <c:pt idx="754">
                  <c:v>3.0303030302806597E-2</c:v>
                </c:pt>
                <c:pt idx="755">
                  <c:v>2.597402597242808E-2</c:v>
                </c:pt>
                <c:pt idx="756">
                  <c:v>2.597402597242808E-2</c:v>
                </c:pt>
                <c:pt idx="757">
                  <c:v>2.1645021644510321E-2</c:v>
                </c:pt>
                <c:pt idx="758">
                  <c:v>2.1645021644510321E-2</c:v>
                </c:pt>
                <c:pt idx="759">
                  <c:v>1.7316017316592557E-2</c:v>
                </c:pt>
                <c:pt idx="760">
                  <c:v>1.7316017316592557E-2</c:v>
                </c:pt>
                <c:pt idx="761">
                  <c:v>1.7316017316592557E-2</c:v>
                </c:pt>
                <c:pt idx="762">
                  <c:v>1.7316017316592557E-2</c:v>
                </c:pt>
                <c:pt idx="763">
                  <c:v>1.298701298621404E-2</c:v>
                </c:pt>
                <c:pt idx="764">
                  <c:v>1.298701298621404E-2</c:v>
                </c:pt>
                <c:pt idx="765">
                  <c:v>1.298701298621404E-2</c:v>
                </c:pt>
                <c:pt idx="766">
                  <c:v>1.298701298621404E-2</c:v>
                </c:pt>
                <c:pt idx="767">
                  <c:v>1.298701298621404E-2</c:v>
                </c:pt>
                <c:pt idx="768">
                  <c:v>1.7316017316592557E-2</c:v>
                </c:pt>
                <c:pt idx="769">
                  <c:v>1.7316017316592557E-2</c:v>
                </c:pt>
                <c:pt idx="770">
                  <c:v>1.7316017316592557E-2</c:v>
                </c:pt>
                <c:pt idx="771">
                  <c:v>1.7316017316592557E-2</c:v>
                </c:pt>
                <c:pt idx="772">
                  <c:v>1.7316017316592557E-2</c:v>
                </c:pt>
                <c:pt idx="773">
                  <c:v>1.7316017316592557E-2</c:v>
                </c:pt>
                <c:pt idx="774">
                  <c:v>1.7316017316592557E-2</c:v>
                </c:pt>
                <c:pt idx="775">
                  <c:v>1.7316017316592557E-2</c:v>
                </c:pt>
                <c:pt idx="776">
                  <c:v>2.1645021644510321E-2</c:v>
                </c:pt>
                <c:pt idx="777">
                  <c:v>2.1645021644510321E-2</c:v>
                </c:pt>
                <c:pt idx="778">
                  <c:v>2.1645021644510321E-2</c:v>
                </c:pt>
                <c:pt idx="779">
                  <c:v>2.1645021644510321E-2</c:v>
                </c:pt>
                <c:pt idx="780">
                  <c:v>2.1645021644510321E-2</c:v>
                </c:pt>
                <c:pt idx="781">
                  <c:v>2.1645021644510321E-2</c:v>
                </c:pt>
                <c:pt idx="782">
                  <c:v>2.1645021644510321E-2</c:v>
                </c:pt>
                <c:pt idx="783">
                  <c:v>3.0303030302806597E-2</c:v>
                </c:pt>
                <c:pt idx="784">
                  <c:v>3.8961038961102874E-2</c:v>
                </c:pt>
                <c:pt idx="785">
                  <c:v>7.3593073591827235E-2</c:v>
                </c:pt>
                <c:pt idx="786">
                  <c:v>0.12121212121122639</c:v>
                </c:pt>
                <c:pt idx="787">
                  <c:v>0.22077922077794246</c:v>
                </c:pt>
                <c:pt idx="788">
                  <c:v>0.2683982683973416</c:v>
                </c:pt>
                <c:pt idx="789">
                  <c:v>0.14285714285573672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4.3290043279177624E-3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2.597402597242808E-2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728-407B-81EA-A2BEFBFEBF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5492"/>
          <c:min val="448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</a:t>
            </a:r>
            <a:r>
              <a:rPr lang="en-US" baseline="0"/>
              <a:t> DISCHARGE LEVEL EVOLUTION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'61'!$G$10:$G$1014</c:f>
              <c:numCache>
                <c:formatCode>General</c:formatCode>
                <c:ptCount val="100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4.3290043279177624E-3</c:v>
                </c:pt>
                <c:pt idx="20">
                  <c:v>4.3290043279177624E-3</c:v>
                </c:pt>
                <c:pt idx="21">
                  <c:v>4.3290043279177624E-3</c:v>
                </c:pt>
                <c:pt idx="22">
                  <c:v>4.3290043279177624E-3</c:v>
                </c:pt>
                <c:pt idx="23">
                  <c:v>4.3290043279177624E-3</c:v>
                </c:pt>
                <c:pt idx="24">
                  <c:v>4.3290043279177624E-3</c:v>
                </c:pt>
                <c:pt idx="25">
                  <c:v>4.3290043279177624E-3</c:v>
                </c:pt>
                <c:pt idx="26">
                  <c:v>4.3290043279177624E-3</c:v>
                </c:pt>
                <c:pt idx="27">
                  <c:v>4.3290043279177624E-3</c:v>
                </c:pt>
                <c:pt idx="28">
                  <c:v>4.3290043279177624E-3</c:v>
                </c:pt>
                <c:pt idx="29">
                  <c:v>4.3290043279177624E-3</c:v>
                </c:pt>
                <c:pt idx="30">
                  <c:v>4.3290043279177624E-3</c:v>
                </c:pt>
                <c:pt idx="31">
                  <c:v>4.3290043279177624E-3</c:v>
                </c:pt>
                <c:pt idx="32">
                  <c:v>4.3290043279177624E-3</c:v>
                </c:pt>
                <c:pt idx="33">
                  <c:v>4.3290043279177624E-3</c:v>
                </c:pt>
                <c:pt idx="34">
                  <c:v>4.3290043279177624E-3</c:v>
                </c:pt>
                <c:pt idx="35">
                  <c:v>4.3290043279177624E-3</c:v>
                </c:pt>
                <c:pt idx="36">
                  <c:v>4.3290043279177624E-3</c:v>
                </c:pt>
                <c:pt idx="37">
                  <c:v>4.3290043279177624E-3</c:v>
                </c:pt>
                <c:pt idx="38">
                  <c:v>4.3290043279177624E-3</c:v>
                </c:pt>
                <c:pt idx="39">
                  <c:v>4.3290043279177624E-3</c:v>
                </c:pt>
                <c:pt idx="40">
                  <c:v>4.3290043279177624E-3</c:v>
                </c:pt>
                <c:pt idx="41">
                  <c:v>4.3290043279177624E-3</c:v>
                </c:pt>
                <c:pt idx="42">
                  <c:v>4.3290043279177624E-3</c:v>
                </c:pt>
                <c:pt idx="43">
                  <c:v>4.3290043279177624E-3</c:v>
                </c:pt>
                <c:pt idx="44">
                  <c:v>4.3290043279177624E-3</c:v>
                </c:pt>
                <c:pt idx="45">
                  <c:v>4.3290043279177624E-3</c:v>
                </c:pt>
                <c:pt idx="46">
                  <c:v>4.3290043279177624E-3</c:v>
                </c:pt>
                <c:pt idx="47">
                  <c:v>4.3290043279177624E-3</c:v>
                </c:pt>
                <c:pt idx="48">
                  <c:v>4.3290043279177624E-3</c:v>
                </c:pt>
                <c:pt idx="49">
                  <c:v>4.3290043279177624E-3</c:v>
                </c:pt>
                <c:pt idx="50">
                  <c:v>4.3290043279177624E-3</c:v>
                </c:pt>
                <c:pt idx="51">
                  <c:v>4.3290043279177624E-3</c:v>
                </c:pt>
                <c:pt idx="52">
                  <c:v>4.3290043279177624E-3</c:v>
                </c:pt>
                <c:pt idx="53">
                  <c:v>4.3290043279177624E-3</c:v>
                </c:pt>
                <c:pt idx="54">
                  <c:v>4.3290043279177624E-3</c:v>
                </c:pt>
                <c:pt idx="55">
                  <c:v>4.3290043279177624E-3</c:v>
                </c:pt>
                <c:pt idx="56">
                  <c:v>4.3290043279177624E-3</c:v>
                </c:pt>
                <c:pt idx="57">
                  <c:v>4.3290043279177624E-3</c:v>
                </c:pt>
                <c:pt idx="58">
                  <c:v>4.3290043279177624E-3</c:v>
                </c:pt>
                <c:pt idx="59">
                  <c:v>4.3290043279177624E-3</c:v>
                </c:pt>
                <c:pt idx="60">
                  <c:v>4.3290043279177624E-3</c:v>
                </c:pt>
                <c:pt idx="61">
                  <c:v>4.3290043279177624E-3</c:v>
                </c:pt>
                <c:pt idx="62">
                  <c:v>4.3290043279177624E-3</c:v>
                </c:pt>
                <c:pt idx="63">
                  <c:v>8.6580086582962786E-3</c:v>
                </c:pt>
                <c:pt idx="64">
                  <c:v>8.6580086582962786E-3</c:v>
                </c:pt>
                <c:pt idx="65">
                  <c:v>8.6580086582962786E-3</c:v>
                </c:pt>
                <c:pt idx="66">
                  <c:v>8.6580086582962786E-3</c:v>
                </c:pt>
                <c:pt idx="67">
                  <c:v>8.6580086582962786E-3</c:v>
                </c:pt>
                <c:pt idx="68">
                  <c:v>8.6580086582962786E-3</c:v>
                </c:pt>
                <c:pt idx="69">
                  <c:v>8.6580086582962786E-3</c:v>
                </c:pt>
                <c:pt idx="70">
                  <c:v>8.6580086582962786E-3</c:v>
                </c:pt>
                <c:pt idx="71">
                  <c:v>8.6580086582962786E-3</c:v>
                </c:pt>
                <c:pt idx="72">
                  <c:v>8.6580086582962786E-3</c:v>
                </c:pt>
                <c:pt idx="73">
                  <c:v>8.6580086582962786E-3</c:v>
                </c:pt>
                <c:pt idx="74">
                  <c:v>8.6580086582962786E-3</c:v>
                </c:pt>
                <c:pt idx="75">
                  <c:v>8.6580086582962786E-3</c:v>
                </c:pt>
                <c:pt idx="76">
                  <c:v>8.6580086582962786E-3</c:v>
                </c:pt>
                <c:pt idx="77">
                  <c:v>8.6580086582962786E-3</c:v>
                </c:pt>
                <c:pt idx="78">
                  <c:v>8.6580086582962786E-3</c:v>
                </c:pt>
                <c:pt idx="79">
                  <c:v>8.6580086582962786E-3</c:v>
                </c:pt>
                <c:pt idx="80">
                  <c:v>8.6580086582962786E-3</c:v>
                </c:pt>
                <c:pt idx="81">
                  <c:v>8.6580086582962786E-3</c:v>
                </c:pt>
                <c:pt idx="82">
                  <c:v>1.298701298621404E-2</c:v>
                </c:pt>
                <c:pt idx="83">
                  <c:v>2.1645021644510321E-2</c:v>
                </c:pt>
                <c:pt idx="84">
                  <c:v>3.4632034630724361E-2</c:v>
                </c:pt>
                <c:pt idx="85">
                  <c:v>4.3290043289020641E-2</c:v>
                </c:pt>
                <c:pt idx="86">
                  <c:v>4.7619047619399155E-2</c:v>
                </c:pt>
                <c:pt idx="87">
                  <c:v>5.1948051947316914E-2</c:v>
                </c:pt>
                <c:pt idx="88">
                  <c:v>5.1948051947316914E-2</c:v>
                </c:pt>
                <c:pt idx="89">
                  <c:v>6.4935064933530962E-2</c:v>
                </c:pt>
                <c:pt idx="90">
                  <c:v>7.7922077922205749E-2</c:v>
                </c:pt>
                <c:pt idx="91">
                  <c:v>8.6580086580502036E-2</c:v>
                </c:pt>
                <c:pt idx="92">
                  <c:v>9.5238095238798309E-2</c:v>
                </c:pt>
                <c:pt idx="93">
                  <c:v>9.9567099566716069E-2</c:v>
                </c:pt>
                <c:pt idx="94">
                  <c:v>0.11255411255293012</c:v>
                </c:pt>
                <c:pt idx="95">
                  <c:v>0.12121212121122639</c:v>
                </c:pt>
                <c:pt idx="96">
                  <c:v>0.12121212121122639</c:v>
                </c:pt>
                <c:pt idx="97">
                  <c:v>0.12121212121122639</c:v>
                </c:pt>
                <c:pt idx="98">
                  <c:v>0.12121212121122639</c:v>
                </c:pt>
                <c:pt idx="99">
                  <c:v>0.12121212121122639</c:v>
                </c:pt>
                <c:pt idx="100">
                  <c:v>0.12121212121122639</c:v>
                </c:pt>
                <c:pt idx="101">
                  <c:v>0.12121212121122639</c:v>
                </c:pt>
                <c:pt idx="102">
                  <c:v>0.12121212121122639</c:v>
                </c:pt>
                <c:pt idx="103">
                  <c:v>0.12121212121122639</c:v>
                </c:pt>
                <c:pt idx="104">
                  <c:v>0.1255411255416049</c:v>
                </c:pt>
                <c:pt idx="105">
                  <c:v>0.1255411255416049</c:v>
                </c:pt>
                <c:pt idx="106">
                  <c:v>0.1255411255416049</c:v>
                </c:pt>
                <c:pt idx="107">
                  <c:v>0.1255411255416049</c:v>
                </c:pt>
                <c:pt idx="108">
                  <c:v>0.1255411255416049</c:v>
                </c:pt>
                <c:pt idx="109">
                  <c:v>0.1255411255416049</c:v>
                </c:pt>
                <c:pt idx="110">
                  <c:v>0.1255411255416049</c:v>
                </c:pt>
                <c:pt idx="111">
                  <c:v>0.1255411255416049</c:v>
                </c:pt>
                <c:pt idx="112">
                  <c:v>0.12987012986952268</c:v>
                </c:pt>
                <c:pt idx="113">
                  <c:v>0.12987012986952268</c:v>
                </c:pt>
                <c:pt idx="114">
                  <c:v>0.12987012986952268</c:v>
                </c:pt>
                <c:pt idx="115">
                  <c:v>0.12987012986952268</c:v>
                </c:pt>
                <c:pt idx="116">
                  <c:v>0.12987012986952268</c:v>
                </c:pt>
                <c:pt idx="117">
                  <c:v>0.12987012986952268</c:v>
                </c:pt>
                <c:pt idx="118">
                  <c:v>0.12987012986952268</c:v>
                </c:pt>
                <c:pt idx="119">
                  <c:v>0.12987012986952268</c:v>
                </c:pt>
                <c:pt idx="120">
                  <c:v>0.13419913419990118</c:v>
                </c:pt>
                <c:pt idx="121">
                  <c:v>0.13419913419990118</c:v>
                </c:pt>
                <c:pt idx="122">
                  <c:v>0.13419913419990118</c:v>
                </c:pt>
                <c:pt idx="123">
                  <c:v>0.13419913419990118</c:v>
                </c:pt>
                <c:pt idx="124">
                  <c:v>0.13419913419990118</c:v>
                </c:pt>
                <c:pt idx="125">
                  <c:v>0.13419913419990118</c:v>
                </c:pt>
                <c:pt idx="126">
                  <c:v>0.13419913419990118</c:v>
                </c:pt>
                <c:pt idx="127">
                  <c:v>0.13419913419990118</c:v>
                </c:pt>
                <c:pt idx="128">
                  <c:v>0.13419913419990118</c:v>
                </c:pt>
                <c:pt idx="129">
                  <c:v>0.13852813852781895</c:v>
                </c:pt>
                <c:pt idx="130">
                  <c:v>0.16017316017232927</c:v>
                </c:pt>
                <c:pt idx="131">
                  <c:v>0.17748917748892182</c:v>
                </c:pt>
                <c:pt idx="132">
                  <c:v>0.19913419913343214</c:v>
                </c:pt>
                <c:pt idx="133">
                  <c:v>0.27272727272772013</c:v>
                </c:pt>
                <c:pt idx="134">
                  <c:v>0.34632034631954739</c:v>
                </c:pt>
                <c:pt idx="135">
                  <c:v>0.38095238095273248</c:v>
                </c:pt>
                <c:pt idx="136">
                  <c:v>0.38961038961102878</c:v>
                </c:pt>
                <c:pt idx="137">
                  <c:v>0.38961038961102878</c:v>
                </c:pt>
                <c:pt idx="138">
                  <c:v>0.39826839826686428</c:v>
                </c:pt>
                <c:pt idx="139">
                  <c:v>0.4025974025972428</c:v>
                </c:pt>
                <c:pt idx="140">
                  <c:v>0.42857142857213165</c:v>
                </c:pt>
                <c:pt idx="141">
                  <c:v>0.43290043290004943</c:v>
                </c:pt>
                <c:pt idx="142">
                  <c:v>0.40692640692516058</c:v>
                </c:pt>
                <c:pt idx="143">
                  <c:v>0.37662337662235396</c:v>
                </c:pt>
                <c:pt idx="144">
                  <c:v>0.32467532467503707</c:v>
                </c:pt>
                <c:pt idx="145">
                  <c:v>0.29004329004185192</c:v>
                </c:pt>
                <c:pt idx="146">
                  <c:v>0.22077922077794246</c:v>
                </c:pt>
                <c:pt idx="147">
                  <c:v>0.1255411255416049</c:v>
                </c:pt>
                <c:pt idx="148">
                  <c:v>3.8961038961102874E-2</c:v>
                </c:pt>
                <c:pt idx="149">
                  <c:v>0</c:v>
                </c:pt>
                <c:pt idx="150">
                  <c:v>0</c:v>
                </c:pt>
                <c:pt idx="151">
                  <c:v>1.298701298621404E-2</c:v>
                </c:pt>
                <c:pt idx="152">
                  <c:v>6.9264069263909475E-2</c:v>
                </c:pt>
                <c:pt idx="153">
                  <c:v>0.13852813852781895</c:v>
                </c:pt>
                <c:pt idx="154">
                  <c:v>0.22943722943623873</c:v>
                </c:pt>
                <c:pt idx="155">
                  <c:v>0.34632034631954739</c:v>
                </c:pt>
                <c:pt idx="156">
                  <c:v>0.40692640692516058</c:v>
                </c:pt>
                <c:pt idx="157">
                  <c:v>0.41991341991383535</c:v>
                </c:pt>
                <c:pt idx="158">
                  <c:v>0.41991341991383535</c:v>
                </c:pt>
                <c:pt idx="159">
                  <c:v>0.4025974025972428</c:v>
                </c:pt>
                <c:pt idx="160">
                  <c:v>0.38095238095273248</c:v>
                </c:pt>
                <c:pt idx="161">
                  <c:v>0.35497835497784364</c:v>
                </c:pt>
                <c:pt idx="162">
                  <c:v>0.32900432900295484</c:v>
                </c:pt>
                <c:pt idx="163">
                  <c:v>0.30303030303052675</c:v>
                </c:pt>
                <c:pt idx="164">
                  <c:v>0.2770562770556379</c:v>
                </c:pt>
                <c:pt idx="165">
                  <c:v>0.25541125541112758</c:v>
                </c:pt>
                <c:pt idx="166">
                  <c:v>0.23376623376661726</c:v>
                </c:pt>
                <c:pt idx="167">
                  <c:v>0.21212121211964619</c:v>
                </c:pt>
                <c:pt idx="168">
                  <c:v>0.19047619047513586</c:v>
                </c:pt>
                <c:pt idx="169">
                  <c:v>0.17316017315854332</c:v>
                </c:pt>
                <c:pt idx="170">
                  <c:v>0.1558441558444115</c:v>
                </c:pt>
                <c:pt idx="171">
                  <c:v>0.13852813852781895</c:v>
                </c:pt>
                <c:pt idx="172">
                  <c:v>0.12121212121122639</c:v>
                </c:pt>
                <c:pt idx="173">
                  <c:v>0.10822510822501236</c:v>
                </c:pt>
                <c:pt idx="174">
                  <c:v>9.0909090908419796E-2</c:v>
                </c:pt>
                <c:pt idx="175">
                  <c:v>8.2251082250123522E-2</c:v>
                </c:pt>
                <c:pt idx="176">
                  <c:v>7.7922077922205749E-2</c:v>
                </c:pt>
                <c:pt idx="177">
                  <c:v>6.9264069263909475E-2</c:v>
                </c:pt>
                <c:pt idx="178">
                  <c:v>8.2251082250123522E-2</c:v>
                </c:pt>
                <c:pt idx="179">
                  <c:v>0.18181818181683959</c:v>
                </c:pt>
                <c:pt idx="180">
                  <c:v>0.10822510822501236</c:v>
                </c:pt>
                <c:pt idx="181">
                  <c:v>7.7922077922205749E-2</c:v>
                </c:pt>
                <c:pt idx="182">
                  <c:v>0.1558441558444115</c:v>
                </c:pt>
                <c:pt idx="183">
                  <c:v>0.14285714285573672</c:v>
                </c:pt>
                <c:pt idx="184">
                  <c:v>0.61471861471934974</c:v>
                </c:pt>
                <c:pt idx="185">
                  <c:v>0.67099567099458446</c:v>
                </c:pt>
                <c:pt idx="186">
                  <c:v>8.6580086582962786E-3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3.0303030302806597E-2</c:v>
                </c:pt>
                <c:pt idx="283">
                  <c:v>5.1948051947316914E-2</c:v>
                </c:pt>
                <c:pt idx="284">
                  <c:v>6.0606060605613195E-2</c:v>
                </c:pt>
                <c:pt idx="285">
                  <c:v>5.1948051947316914E-2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4.3290043279177624E-3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2.1645021644510321E-2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2.1645021644510321E-2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4.3290043279177624E-3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8.6580086582962786E-3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4.7619047619399155E-2</c:v>
                </c:pt>
                <c:pt idx="561">
                  <c:v>3.8961038961102874E-2</c:v>
                </c:pt>
                <c:pt idx="562">
                  <c:v>2.1645021644510321E-2</c:v>
                </c:pt>
                <c:pt idx="563">
                  <c:v>4.3290043279177624E-3</c:v>
                </c:pt>
                <c:pt idx="564">
                  <c:v>3.8961038961102874E-2</c:v>
                </c:pt>
                <c:pt idx="565">
                  <c:v>6.4935064933530962E-2</c:v>
                </c:pt>
                <c:pt idx="566">
                  <c:v>4.3290043289020641E-2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2.597402597242808E-2</c:v>
                </c:pt>
                <c:pt idx="694">
                  <c:v>3.0303030302806597E-2</c:v>
                </c:pt>
                <c:pt idx="695">
                  <c:v>3.4632034630724361E-2</c:v>
                </c:pt>
                <c:pt idx="696">
                  <c:v>5.6277056277695435E-2</c:v>
                </c:pt>
                <c:pt idx="697">
                  <c:v>0.11255411255293012</c:v>
                </c:pt>
                <c:pt idx="698">
                  <c:v>0.14718614718611522</c:v>
                </c:pt>
                <c:pt idx="699">
                  <c:v>0.18181818181683959</c:v>
                </c:pt>
                <c:pt idx="700">
                  <c:v>0.13852813852781895</c:v>
                </c:pt>
                <c:pt idx="701">
                  <c:v>9.0909090908419796E-2</c:v>
                </c:pt>
                <c:pt idx="702">
                  <c:v>6.0606060605613195E-2</c:v>
                </c:pt>
                <c:pt idx="703">
                  <c:v>3.4632034630724361E-2</c:v>
                </c:pt>
                <c:pt idx="704">
                  <c:v>1.298701298621404E-2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4.3290043279177624E-3</c:v>
                </c:pt>
                <c:pt idx="739">
                  <c:v>4.3290043279177624E-3</c:v>
                </c:pt>
                <c:pt idx="740">
                  <c:v>4.3290043279177624E-3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4.3290043279177624E-3</c:v>
                </c:pt>
                <c:pt idx="749">
                  <c:v>2.1645021644510321E-2</c:v>
                </c:pt>
                <c:pt idx="750">
                  <c:v>2.1645021644510321E-2</c:v>
                </c:pt>
                <c:pt idx="751">
                  <c:v>2.1645021644510321E-2</c:v>
                </c:pt>
                <c:pt idx="752">
                  <c:v>2.1645021644510321E-2</c:v>
                </c:pt>
                <c:pt idx="753">
                  <c:v>2.597402597242808E-2</c:v>
                </c:pt>
                <c:pt idx="754">
                  <c:v>3.0303030302806597E-2</c:v>
                </c:pt>
                <c:pt idx="755">
                  <c:v>2.597402597242808E-2</c:v>
                </c:pt>
                <c:pt idx="756">
                  <c:v>2.597402597242808E-2</c:v>
                </c:pt>
                <c:pt idx="757">
                  <c:v>2.1645021644510321E-2</c:v>
                </c:pt>
                <c:pt idx="758">
                  <c:v>2.1645021644510321E-2</c:v>
                </c:pt>
                <c:pt idx="759">
                  <c:v>1.7316017316592557E-2</c:v>
                </c:pt>
                <c:pt idx="760">
                  <c:v>1.7316017316592557E-2</c:v>
                </c:pt>
                <c:pt idx="761">
                  <c:v>1.7316017316592557E-2</c:v>
                </c:pt>
                <c:pt idx="762">
                  <c:v>1.7316017316592557E-2</c:v>
                </c:pt>
                <c:pt idx="763">
                  <c:v>1.298701298621404E-2</c:v>
                </c:pt>
                <c:pt idx="764">
                  <c:v>1.298701298621404E-2</c:v>
                </c:pt>
                <c:pt idx="765">
                  <c:v>1.298701298621404E-2</c:v>
                </c:pt>
                <c:pt idx="766">
                  <c:v>1.298701298621404E-2</c:v>
                </c:pt>
                <c:pt idx="767">
                  <c:v>1.298701298621404E-2</c:v>
                </c:pt>
                <c:pt idx="768">
                  <c:v>1.7316017316592557E-2</c:v>
                </c:pt>
                <c:pt idx="769">
                  <c:v>1.7316017316592557E-2</c:v>
                </c:pt>
                <c:pt idx="770">
                  <c:v>1.7316017316592557E-2</c:v>
                </c:pt>
                <c:pt idx="771">
                  <c:v>1.7316017316592557E-2</c:v>
                </c:pt>
                <c:pt idx="772">
                  <c:v>1.7316017316592557E-2</c:v>
                </c:pt>
                <c:pt idx="773">
                  <c:v>1.7316017316592557E-2</c:v>
                </c:pt>
                <c:pt idx="774">
                  <c:v>1.7316017316592557E-2</c:v>
                </c:pt>
                <c:pt idx="775">
                  <c:v>1.7316017316592557E-2</c:v>
                </c:pt>
                <c:pt idx="776">
                  <c:v>2.1645021644510321E-2</c:v>
                </c:pt>
                <c:pt idx="777">
                  <c:v>2.1645021644510321E-2</c:v>
                </c:pt>
                <c:pt idx="778">
                  <c:v>2.1645021644510321E-2</c:v>
                </c:pt>
                <c:pt idx="779">
                  <c:v>2.1645021644510321E-2</c:v>
                </c:pt>
                <c:pt idx="780">
                  <c:v>2.1645021644510321E-2</c:v>
                </c:pt>
                <c:pt idx="781">
                  <c:v>2.1645021644510321E-2</c:v>
                </c:pt>
                <c:pt idx="782">
                  <c:v>2.1645021644510321E-2</c:v>
                </c:pt>
                <c:pt idx="783">
                  <c:v>3.0303030302806597E-2</c:v>
                </c:pt>
                <c:pt idx="784">
                  <c:v>3.8961038961102874E-2</c:v>
                </c:pt>
                <c:pt idx="785">
                  <c:v>7.3593073591827235E-2</c:v>
                </c:pt>
                <c:pt idx="786">
                  <c:v>0.12121212121122639</c:v>
                </c:pt>
                <c:pt idx="787">
                  <c:v>0.22077922077794246</c:v>
                </c:pt>
                <c:pt idx="788">
                  <c:v>0.2683982683973416</c:v>
                </c:pt>
                <c:pt idx="789">
                  <c:v>0.14285714285573672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4.3290043279177624E-3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2.597402597242808E-2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2A-48BD-886A-8C9ADA7D7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2109332783"/>
        <c:axId val="2109334031"/>
      </c:lineChart>
      <c:catAx>
        <c:axId val="210933278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9334031"/>
        <c:crosses val="autoZero"/>
        <c:auto val="1"/>
        <c:lblAlgn val="ctr"/>
        <c:lblOffset val="100"/>
        <c:noMultiLvlLbl val="0"/>
      </c:catAx>
      <c:valAx>
        <c:axId val="210933403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9332783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'71'!$G$9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'71'!$A$10:$A$656</c:f>
              <c:numCache>
                <c:formatCode>General</c:formatCode>
                <c:ptCount val="647"/>
                <c:pt idx="0">
                  <c:v>5493</c:v>
                </c:pt>
                <c:pt idx="1">
                  <c:v>5494</c:v>
                </c:pt>
                <c:pt idx="2">
                  <c:v>5495</c:v>
                </c:pt>
                <c:pt idx="3">
                  <c:v>5496</c:v>
                </c:pt>
                <c:pt idx="4">
                  <c:v>5497</c:v>
                </c:pt>
                <c:pt idx="5">
                  <c:v>5498</c:v>
                </c:pt>
                <c:pt idx="6">
                  <c:v>5499</c:v>
                </c:pt>
                <c:pt idx="7">
                  <c:v>5500</c:v>
                </c:pt>
                <c:pt idx="8">
                  <c:v>5501</c:v>
                </c:pt>
                <c:pt idx="9">
                  <c:v>5502</c:v>
                </c:pt>
                <c:pt idx="10">
                  <c:v>5503</c:v>
                </c:pt>
                <c:pt idx="11">
                  <c:v>5504</c:v>
                </c:pt>
                <c:pt idx="12">
                  <c:v>5505</c:v>
                </c:pt>
                <c:pt idx="13">
                  <c:v>5506</c:v>
                </c:pt>
                <c:pt idx="14">
                  <c:v>5507</c:v>
                </c:pt>
                <c:pt idx="15">
                  <c:v>5508</c:v>
                </c:pt>
                <c:pt idx="16">
                  <c:v>5509</c:v>
                </c:pt>
                <c:pt idx="17">
                  <c:v>5510</c:v>
                </c:pt>
                <c:pt idx="18">
                  <c:v>5511</c:v>
                </c:pt>
                <c:pt idx="19">
                  <c:v>5512</c:v>
                </c:pt>
                <c:pt idx="20">
                  <c:v>5513</c:v>
                </c:pt>
                <c:pt idx="21">
                  <c:v>5514</c:v>
                </c:pt>
                <c:pt idx="22">
                  <c:v>5515</c:v>
                </c:pt>
                <c:pt idx="23">
                  <c:v>5516</c:v>
                </c:pt>
                <c:pt idx="24">
                  <c:v>5517</c:v>
                </c:pt>
                <c:pt idx="25">
                  <c:v>5518</c:v>
                </c:pt>
                <c:pt idx="26">
                  <c:v>5519</c:v>
                </c:pt>
                <c:pt idx="27">
                  <c:v>5520</c:v>
                </c:pt>
                <c:pt idx="28">
                  <c:v>5521</c:v>
                </c:pt>
                <c:pt idx="29">
                  <c:v>5522</c:v>
                </c:pt>
                <c:pt idx="30">
                  <c:v>5523</c:v>
                </c:pt>
                <c:pt idx="31">
                  <c:v>5524</c:v>
                </c:pt>
                <c:pt idx="32">
                  <c:v>5525</c:v>
                </c:pt>
                <c:pt idx="33">
                  <c:v>5526</c:v>
                </c:pt>
                <c:pt idx="34">
                  <c:v>5527</c:v>
                </c:pt>
                <c:pt idx="35">
                  <c:v>5528</c:v>
                </c:pt>
                <c:pt idx="36">
                  <c:v>5529</c:v>
                </c:pt>
                <c:pt idx="37">
                  <c:v>5530</c:v>
                </c:pt>
                <c:pt idx="38">
                  <c:v>5531</c:v>
                </c:pt>
                <c:pt idx="39">
                  <c:v>5532</c:v>
                </c:pt>
                <c:pt idx="40">
                  <c:v>5533</c:v>
                </c:pt>
                <c:pt idx="41">
                  <c:v>5534</c:v>
                </c:pt>
                <c:pt idx="42">
                  <c:v>5535</c:v>
                </c:pt>
                <c:pt idx="43">
                  <c:v>5536</c:v>
                </c:pt>
                <c:pt idx="44">
                  <c:v>5537</c:v>
                </c:pt>
                <c:pt idx="45">
                  <c:v>5538</c:v>
                </c:pt>
                <c:pt idx="46">
                  <c:v>5539</c:v>
                </c:pt>
                <c:pt idx="47">
                  <c:v>5540</c:v>
                </c:pt>
                <c:pt idx="48">
                  <c:v>5541</c:v>
                </c:pt>
                <c:pt idx="49">
                  <c:v>5542</c:v>
                </c:pt>
                <c:pt idx="50">
                  <c:v>5543</c:v>
                </c:pt>
                <c:pt idx="51">
                  <c:v>5544</c:v>
                </c:pt>
                <c:pt idx="52">
                  <c:v>5545</c:v>
                </c:pt>
                <c:pt idx="53">
                  <c:v>5546</c:v>
                </c:pt>
                <c:pt idx="54">
                  <c:v>5547</c:v>
                </c:pt>
                <c:pt idx="55">
                  <c:v>5548</c:v>
                </c:pt>
                <c:pt idx="56">
                  <c:v>5549</c:v>
                </c:pt>
                <c:pt idx="57">
                  <c:v>5550</c:v>
                </c:pt>
                <c:pt idx="58">
                  <c:v>5551</c:v>
                </c:pt>
                <c:pt idx="59">
                  <c:v>5552</c:v>
                </c:pt>
                <c:pt idx="60">
                  <c:v>5553</c:v>
                </c:pt>
                <c:pt idx="61">
                  <c:v>5554</c:v>
                </c:pt>
                <c:pt idx="62">
                  <c:v>5555</c:v>
                </c:pt>
                <c:pt idx="63">
                  <c:v>5556</c:v>
                </c:pt>
                <c:pt idx="64">
                  <c:v>5557</c:v>
                </c:pt>
                <c:pt idx="65">
                  <c:v>5558</c:v>
                </c:pt>
                <c:pt idx="66">
                  <c:v>5559</c:v>
                </c:pt>
                <c:pt idx="67">
                  <c:v>5560</c:v>
                </c:pt>
                <c:pt idx="68">
                  <c:v>5561</c:v>
                </c:pt>
                <c:pt idx="69">
                  <c:v>5562</c:v>
                </c:pt>
                <c:pt idx="70">
                  <c:v>5563</c:v>
                </c:pt>
                <c:pt idx="71">
                  <c:v>5564</c:v>
                </c:pt>
                <c:pt idx="72">
                  <c:v>5565</c:v>
                </c:pt>
                <c:pt idx="73">
                  <c:v>5566</c:v>
                </c:pt>
                <c:pt idx="74">
                  <c:v>5567</c:v>
                </c:pt>
                <c:pt idx="75">
                  <c:v>5568</c:v>
                </c:pt>
                <c:pt idx="76">
                  <c:v>5569</c:v>
                </c:pt>
                <c:pt idx="77">
                  <c:v>5570</c:v>
                </c:pt>
                <c:pt idx="78">
                  <c:v>5571</c:v>
                </c:pt>
                <c:pt idx="79">
                  <c:v>5572</c:v>
                </c:pt>
                <c:pt idx="80">
                  <c:v>5573</c:v>
                </c:pt>
                <c:pt idx="81">
                  <c:v>5574</c:v>
                </c:pt>
                <c:pt idx="82">
                  <c:v>5575</c:v>
                </c:pt>
                <c:pt idx="83">
                  <c:v>5576</c:v>
                </c:pt>
                <c:pt idx="84">
                  <c:v>5577</c:v>
                </c:pt>
                <c:pt idx="85">
                  <c:v>5578</c:v>
                </c:pt>
                <c:pt idx="86">
                  <c:v>5579</c:v>
                </c:pt>
                <c:pt idx="87">
                  <c:v>5580</c:v>
                </c:pt>
                <c:pt idx="88">
                  <c:v>5581</c:v>
                </c:pt>
                <c:pt idx="89">
                  <c:v>5582</c:v>
                </c:pt>
                <c:pt idx="90">
                  <c:v>5583</c:v>
                </c:pt>
                <c:pt idx="91">
                  <c:v>5584</c:v>
                </c:pt>
                <c:pt idx="92">
                  <c:v>5585</c:v>
                </c:pt>
                <c:pt idx="93">
                  <c:v>5586</c:v>
                </c:pt>
                <c:pt idx="94">
                  <c:v>5587</c:v>
                </c:pt>
                <c:pt idx="95">
                  <c:v>5588</c:v>
                </c:pt>
                <c:pt idx="96">
                  <c:v>5589</c:v>
                </c:pt>
                <c:pt idx="97">
                  <c:v>5590</c:v>
                </c:pt>
                <c:pt idx="98">
                  <c:v>5591</c:v>
                </c:pt>
                <c:pt idx="99">
                  <c:v>5592</c:v>
                </c:pt>
                <c:pt idx="100">
                  <c:v>5593</c:v>
                </c:pt>
                <c:pt idx="101">
                  <c:v>5594</c:v>
                </c:pt>
                <c:pt idx="102">
                  <c:v>5595</c:v>
                </c:pt>
                <c:pt idx="103">
                  <c:v>5596</c:v>
                </c:pt>
                <c:pt idx="104">
                  <c:v>5597</c:v>
                </c:pt>
                <c:pt idx="105">
                  <c:v>5598</c:v>
                </c:pt>
                <c:pt idx="106">
                  <c:v>5599</c:v>
                </c:pt>
                <c:pt idx="107">
                  <c:v>5600</c:v>
                </c:pt>
                <c:pt idx="108">
                  <c:v>5601</c:v>
                </c:pt>
                <c:pt idx="109">
                  <c:v>5602</c:v>
                </c:pt>
                <c:pt idx="110">
                  <c:v>5603</c:v>
                </c:pt>
                <c:pt idx="111">
                  <c:v>5604</c:v>
                </c:pt>
                <c:pt idx="112">
                  <c:v>5605</c:v>
                </c:pt>
                <c:pt idx="113">
                  <c:v>5606</c:v>
                </c:pt>
                <c:pt idx="114">
                  <c:v>5607</c:v>
                </c:pt>
                <c:pt idx="115">
                  <c:v>5608</c:v>
                </c:pt>
                <c:pt idx="116">
                  <c:v>5609</c:v>
                </c:pt>
                <c:pt idx="117">
                  <c:v>5610</c:v>
                </c:pt>
                <c:pt idx="118">
                  <c:v>5611</c:v>
                </c:pt>
                <c:pt idx="119">
                  <c:v>5612</c:v>
                </c:pt>
                <c:pt idx="120">
                  <c:v>5613</c:v>
                </c:pt>
                <c:pt idx="121">
                  <c:v>5614</c:v>
                </c:pt>
                <c:pt idx="122">
                  <c:v>5615</c:v>
                </c:pt>
                <c:pt idx="123">
                  <c:v>5616</c:v>
                </c:pt>
                <c:pt idx="124">
                  <c:v>5617</c:v>
                </c:pt>
                <c:pt idx="125">
                  <c:v>5618</c:v>
                </c:pt>
                <c:pt idx="126">
                  <c:v>5619</c:v>
                </c:pt>
                <c:pt idx="127">
                  <c:v>5620</c:v>
                </c:pt>
                <c:pt idx="128">
                  <c:v>5621</c:v>
                </c:pt>
                <c:pt idx="129">
                  <c:v>5622</c:v>
                </c:pt>
                <c:pt idx="130">
                  <c:v>5623</c:v>
                </c:pt>
                <c:pt idx="131">
                  <c:v>5624</c:v>
                </c:pt>
                <c:pt idx="132">
                  <c:v>5625</c:v>
                </c:pt>
                <c:pt idx="133">
                  <c:v>5626</c:v>
                </c:pt>
                <c:pt idx="134">
                  <c:v>5627</c:v>
                </c:pt>
                <c:pt idx="135">
                  <c:v>5628</c:v>
                </c:pt>
                <c:pt idx="136">
                  <c:v>5629</c:v>
                </c:pt>
                <c:pt idx="137">
                  <c:v>5630</c:v>
                </c:pt>
                <c:pt idx="138">
                  <c:v>5631</c:v>
                </c:pt>
                <c:pt idx="139">
                  <c:v>5632</c:v>
                </c:pt>
                <c:pt idx="140">
                  <c:v>5633</c:v>
                </c:pt>
                <c:pt idx="141">
                  <c:v>5634</c:v>
                </c:pt>
                <c:pt idx="142">
                  <c:v>5635</c:v>
                </c:pt>
                <c:pt idx="143">
                  <c:v>5636</c:v>
                </c:pt>
                <c:pt idx="144">
                  <c:v>5637</c:v>
                </c:pt>
                <c:pt idx="145">
                  <c:v>5638</c:v>
                </c:pt>
                <c:pt idx="146">
                  <c:v>5639</c:v>
                </c:pt>
                <c:pt idx="147">
                  <c:v>5640</c:v>
                </c:pt>
                <c:pt idx="148">
                  <c:v>5641</c:v>
                </c:pt>
                <c:pt idx="149">
                  <c:v>5642</c:v>
                </c:pt>
                <c:pt idx="150">
                  <c:v>5643</c:v>
                </c:pt>
                <c:pt idx="151">
                  <c:v>5644</c:v>
                </c:pt>
                <c:pt idx="152">
                  <c:v>5645</c:v>
                </c:pt>
                <c:pt idx="153">
                  <c:v>5646</c:v>
                </c:pt>
                <c:pt idx="154">
                  <c:v>5647</c:v>
                </c:pt>
                <c:pt idx="155">
                  <c:v>5648</c:v>
                </c:pt>
                <c:pt idx="156">
                  <c:v>5649</c:v>
                </c:pt>
                <c:pt idx="157">
                  <c:v>5650</c:v>
                </c:pt>
                <c:pt idx="158">
                  <c:v>5651</c:v>
                </c:pt>
                <c:pt idx="159">
                  <c:v>5652</c:v>
                </c:pt>
                <c:pt idx="160">
                  <c:v>5653</c:v>
                </c:pt>
                <c:pt idx="161">
                  <c:v>5654</c:v>
                </c:pt>
                <c:pt idx="162">
                  <c:v>5655</c:v>
                </c:pt>
                <c:pt idx="163">
                  <c:v>5656</c:v>
                </c:pt>
                <c:pt idx="164">
                  <c:v>5657</c:v>
                </c:pt>
                <c:pt idx="165">
                  <c:v>5658</c:v>
                </c:pt>
                <c:pt idx="166">
                  <c:v>5659</c:v>
                </c:pt>
                <c:pt idx="167">
                  <c:v>5660</c:v>
                </c:pt>
                <c:pt idx="168">
                  <c:v>5661</c:v>
                </c:pt>
                <c:pt idx="169">
                  <c:v>5662</c:v>
                </c:pt>
                <c:pt idx="170">
                  <c:v>5663</c:v>
                </c:pt>
                <c:pt idx="171">
                  <c:v>5664</c:v>
                </c:pt>
                <c:pt idx="172">
                  <c:v>5665</c:v>
                </c:pt>
                <c:pt idx="173">
                  <c:v>5666</c:v>
                </c:pt>
                <c:pt idx="174">
                  <c:v>5667</c:v>
                </c:pt>
                <c:pt idx="175">
                  <c:v>5668</c:v>
                </c:pt>
                <c:pt idx="176">
                  <c:v>5669</c:v>
                </c:pt>
                <c:pt idx="177">
                  <c:v>5670</c:v>
                </c:pt>
                <c:pt idx="178">
                  <c:v>5671</c:v>
                </c:pt>
                <c:pt idx="179">
                  <c:v>5672</c:v>
                </c:pt>
                <c:pt idx="180">
                  <c:v>5673</c:v>
                </c:pt>
                <c:pt idx="181">
                  <c:v>5674</c:v>
                </c:pt>
                <c:pt idx="182">
                  <c:v>5675</c:v>
                </c:pt>
                <c:pt idx="183">
                  <c:v>5676</c:v>
                </c:pt>
                <c:pt idx="184">
                  <c:v>5677</c:v>
                </c:pt>
                <c:pt idx="185">
                  <c:v>5678</c:v>
                </c:pt>
                <c:pt idx="186">
                  <c:v>5679</c:v>
                </c:pt>
                <c:pt idx="187">
                  <c:v>5680</c:v>
                </c:pt>
                <c:pt idx="188">
                  <c:v>5681</c:v>
                </c:pt>
                <c:pt idx="189">
                  <c:v>5682</c:v>
                </c:pt>
                <c:pt idx="190">
                  <c:v>5683</c:v>
                </c:pt>
                <c:pt idx="191">
                  <c:v>5684</c:v>
                </c:pt>
                <c:pt idx="192">
                  <c:v>5685</c:v>
                </c:pt>
                <c:pt idx="193">
                  <c:v>5686</c:v>
                </c:pt>
                <c:pt idx="194">
                  <c:v>5687</c:v>
                </c:pt>
                <c:pt idx="195">
                  <c:v>5688</c:v>
                </c:pt>
                <c:pt idx="196">
                  <c:v>5689</c:v>
                </c:pt>
                <c:pt idx="197">
                  <c:v>5690</c:v>
                </c:pt>
                <c:pt idx="198">
                  <c:v>5691</c:v>
                </c:pt>
                <c:pt idx="199">
                  <c:v>5692</c:v>
                </c:pt>
                <c:pt idx="200">
                  <c:v>5693</c:v>
                </c:pt>
                <c:pt idx="201">
                  <c:v>5694</c:v>
                </c:pt>
                <c:pt idx="202">
                  <c:v>5695</c:v>
                </c:pt>
                <c:pt idx="203">
                  <c:v>5696</c:v>
                </c:pt>
                <c:pt idx="204">
                  <c:v>5697</c:v>
                </c:pt>
                <c:pt idx="205">
                  <c:v>5698</c:v>
                </c:pt>
                <c:pt idx="206">
                  <c:v>5699</c:v>
                </c:pt>
                <c:pt idx="207">
                  <c:v>5700</c:v>
                </c:pt>
                <c:pt idx="208">
                  <c:v>5701</c:v>
                </c:pt>
                <c:pt idx="209">
                  <c:v>5702</c:v>
                </c:pt>
                <c:pt idx="210">
                  <c:v>5703</c:v>
                </c:pt>
                <c:pt idx="211">
                  <c:v>5704</c:v>
                </c:pt>
                <c:pt idx="212">
                  <c:v>5705</c:v>
                </c:pt>
                <c:pt idx="213">
                  <c:v>5706</c:v>
                </c:pt>
                <c:pt idx="214">
                  <c:v>5707</c:v>
                </c:pt>
                <c:pt idx="215">
                  <c:v>5708</c:v>
                </c:pt>
                <c:pt idx="216">
                  <c:v>5709</c:v>
                </c:pt>
                <c:pt idx="217">
                  <c:v>5710</c:v>
                </c:pt>
                <c:pt idx="218">
                  <c:v>5711</c:v>
                </c:pt>
                <c:pt idx="219">
                  <c:v>5712</c:v>
                </c:pt>
                <c:pt idx="220">
                  <c:v>5713</c:v>
                </c:pt>
                <c:pt idx="221">
                  <c:v>5714</c:v>
                </c:pt>
                <c:pt idx="222">
                  <c:v>5715</c:v>
                </c:pt>
                <c:pt idx="223">
                  <c:v>5716</c:v>
                </c:pt>
                <c:pt idx="224">
                  <c:v>5717</c:v>
                </c:pt>
                <c:pt idx="225">
                  <c:v>5718</c:v>
                </c:pt>
                <c:pt idx="226">
                  <c:v>5719</c:v>
                </c:pt>
                <c:pt idx="227">
                  <c:v>5720</c:v>
                </c:pt>
                <c:pt idx="228">
                  <c:v>5721</c:v>
                </c:pt>
                <c:pt idx="229">
                  <c:v>5722</c:v>
                </c:pt>
                <c:pt idx="230">
                  <c:v>5723</c:v>
                </c:pt>
                <c:pt idx="231">
                  <c:v>5724</c:v>
                </c:pt>
                <c:pt idx="232">
                  <c:v>5725</c:v>
                </c:pt>
                <c:pt idx="233">
                  <c:v>5726</c:v>
                </c:pt>
                <c:pt idx="234">
                  <c:v>5727</c:v>
                </c:pt>
                <c:pt idx="235">
                  <c:v>5728</c:v>
                </c:pt>
                <c:pt idx="236">
                  <c:v>5729</c:v>
                </c:pt>
                <c:pt idx="237">
                  <c:v>5730</c:v>
                </c:pt>
                <c:pt idx="238">
                  <c:v>5731</c:v>
                </c:pt>
                <c:pt idx="239">
                  <c:v>5732</c:v>
                </c:pt>
                <c:pt idx="240">
                  <c:v>5733</c:v>
                </c:pt>
                <c:pt idx="241">
                  <c:v>5734</c:v>
                </c:pt>
                <c:pt idx="242">
                  <c:v>5735</c:v>
                </c:pt>
                <c:pt idx="243">
                  <c:v>5736</c:v>
                </c:pt>
                <c:pt idx="244">
                  <c:v>5737</c:v>
                </c:pt>
                <c:pt idx="245">
                  <c:v>5738</c:v>
                </c:pt>
                <c:pt idx="246">
                  <c:v>5739</c:v>
                </c:pt>
                <c:pt idx="247">
                  <c:v>5740</c:v>
                </c:pt>
                <c:pt idx="248">
                  <c:v>5741</c:v>
                </c:pt>
                <c:pt idx="249">
                  <c:v>5742</c:v>
                </c:pt>
                <c:pt idx="250">
                  <c:v>5743</c:v>
                </c:pt>
                <c:pt idx="251">
                  <c:v>5744</c:v>
                </c:pt>
                <c:pt idx="252">
                  <c:v>5745</c:v>
                </c:pt>
                <c:pt idx="253">
                  <c:v>5746</c:v>
                </c:pt>
                <c:pt idx="254">
                  <c:v>5747</c:v>
                </c:pt>
                <c:pt idx="255">
                  <c:v>5748</c:v>
                </c:pt>
                <c:pt idx="256">
                  <c:v>5749</c:v>
                </c:pt>
                <c:pt idx="257">
                  <c:v>5750</c:v>
                </c:pt>
                <c:pt idx="258">
                  <c:v>5751</c:v>
                </c:pt>
                <c:pt idx="259">
                  <c:v>5752</c:v>
                </c:pt>
                <c:pt idx="260">
                  <c:v>5753</c:v>
                </c:pt>
                <c:pt idx="261">
                  <c:v>5754</c:v>
                </c:pt>
                <c:pt idx="262">
                  <c:v>5755</c:v>
                </c:pt>
                <c:pt idx="263">
                  <c:v>5756</c:v>
                </c:pt>
                <c:pt idx="264">
                  <c:v>5757</c:v>
                </c:pt>
                <c:pt idx="265">
                  <c:v>5758</c:v>
                </c:pt>
                <c:pt idx="266">
                  <c:v>5759</c:v>
                </c:pt>
                <c:pt idx="267">
                  <c:v>5760</c:v>
                </c:pt>
                <c:pt idx="268">
                  <c:v>5761</c:v>
                </c:pt>
                <c:pt idx="269">
                  <c:v>5762</c:v>
                </c:pt>
                <c:pt idx="270">
                  <c:v>5763</c:v>
                </c:pt>
                <c:pt idx="271">
                  <c:v>5764</c:v>
                </c:pt>
                <c:pt idx="272">
                  <c:v>5765</c:v>
                </c:pt>
                <c:pt idx="273">
                  <c:v>5766</c:v>
                </c:pt>
                <c:pt idx="274">
                  <c:v>5767</c:v>
                </c:pt>
                <c:pt idx="275">
                  <c:v>5768</c:v>
                </c:pt>
                <c:pt idx="276">
                  <c:v>5769</c:v>
                </c:pt>
                <c:pt idx="277">
                  <c:v>5770</c:v>
                </c:pt>
                <c:pt idx="278">
                  <c:v>5771</c:v>
                </c:pt>
                <c:pt idx="279">
                  <c:v>5772</c:v>
                </c:pt>
                <c:pt idx="280">
                  <c:v>5773</c:v>
                </c:pt>
                <c:pt idx="281">
                  <c:v>5774</c:v>
                </c:pt>
                <c:pt idx="282">
                  <c:v>5775</c:v>
                </c:pt>
                <c:pt idx="283">
                  <c:v>5776</c:v>
                </c:pt>
                <c:pt idx="284">
                  <c:v>5777</c:v>
                </c:pt>
                <c:pt idx="285">
                  <c:v>5778</c:v>
                </c:pt>
                <c:pt idx="286">
                  <c:v>5779</c:v>
                </c:pt>
                <c:pt idx="287">
                  <c:v>5780</c:v>
                </c:pt>
                <c:pt idx="288">
                  <c:v>5781</c:v>
                </c:pt>
                <c:pt idx="289">
                  <c:v>5782</c:v>
                </c:pt>
                <c:pt idx="290">
                  <c:v>5783</c:v>
                </c:pt>
                <c:pt idx="291">
                  <c:v>5784</c:v>
                </c:pt>
                <c:pt idx="292">
                  <c:v>5785</c:v>
                </c:pt>
                <c:pt idx="293">
                  <c:v>5786</c:v>
                </c:pt>
                <c:pt idx="294">
                  <c:v>5787</c:v>
                </c:pt>
                <c:pt idx="295">
                  <c:v>5788</c:v>
                </c:pt>
                <c:pt idx="296">
                  <c:v>5789</c:v>
                </c:pt>
                <c:pt idx="297">
                  <c:v>5790</c:v>
                </c:pt>
                <c:pt idx="298">
                  <c:v>5791</c:v>
                </c:pt>
                <c:pt idx="299">
                  <c:v>5792</c:v>
                </c:pt>
                <c:pt idx="300">
                  <c:v>5793</c:v>
                </c:pt>
                <c:pt idx="301">
                  <c:v>5794</c:v>
                </c:pt>
                <c:pt idx="302">
                  <c:v>5795</c:v>
                </c:pt>
                <c:pt idx="303">
                  <c:v>5796</c:v>
                </c:pt>
                <c:pt idx="304">
                  <c:v>5797</c:v>
                </c:pt>
                <c:pt idx="305">
                  <c:v>5798</c:v>
                </c:pt>
                <c:pt idx="306">
                  <c:v>5799</c:v>
                </c:pt>
                <c:pt idx="307">
                  <c:v>5800</c:v>
                </c:pt>
                <c:pt idx="308">
                  <c:v>5801</c:v>
                </c:pt>
                <c:pt idx="309">
                  <c:v>5802</c:v>
                </c:pt>
                <c:pt idx="310">
                  <c:v>5803</c:v>
                </c:pt>
                <c:pt idx="311">
                  <c:v>5804</c:v>
                </c:pt>
                <c:pt idx="312">
                  <c:v>5805</c:v>
                </c:pt>
                <c:pt idx="313">
                  <c:v>5806</c:v>
                </c:pt>
                <c:pt idx="314">
                  <c:v>5807</c:v>
                </c:pt>
                <c:pt idx="315">
                  <c:v>5808</c:v>
                </c:pt>
                <c:pt idx="316">
                  <c:v>5809</c:v>
                </c:pt>
                <c:pt idx="317">
                  <c:v>5810</c:v>
                </c:pt>
                <c:pt idx="318">
                  <c:v>5811</c:v>
                </c:pt>
                <c:pt idx="319">
                  <c:v>5812</c:v>
                </c:pt>
                <c:pt idx="320">
                  <c:v>5813</c:v>
                </c:pt>
                <c:pt idx="321">
                  <c:v>5814</c:v>
                </c:pt>
                <c:pt idx="322">
                  <c:v>5815</c:v>
                </c:pt>
                <c:pt idx="323">
                  <c:v>5816</c:v>
                </c:pt>
                <c:pt idx="324">
                  <c:v>5817</c:v>
                </c:pt>
                <c:pt idx="325">
                  <c:v>5818</c:v>
                </c:pt>
                <c:pt idx="326">
                  <c:v>5819</c:v>
                </c:pt>
                <c:pt idx="327">
                  <c:v>5820</c:v>
                </c:pt>
                <c:pt idx="328">
                  <c:v>5821</c:v>
                </c:pt>
                <c:pt idx="329">
                  <c:v>5822</c:v>
                </c:pt>
                <c:pt idx="330">
                  <c:v>5823</c:v>
                </c:pt>
                <c:pt idx="331">
                  <c:v>5824</c:v>
                </c:pt>
                <c:pt idx="332">
                  <c:v>5825</c:v>
                </c:pt>
                <c:pt idx="333">
                  <c:v>5826</c:v>
                </c:pt>
                <c:pt idx="334">
                  <c:v>5827</c:v>
                </c:pt>
                <c:pt idx="335">
                  <c:v>5828</c:v>
                </c:pt>
                <c:pt idx="336">
                  <c:v>5829</c:v>
                </c:pt>
                <c:pt idx="337">
                  <c:v>5830</c:v>
                </c:pt>
                <c:pt idx="338">
                  <c:v>5831</c:v>
                </c:pt>
                <c:pt idx="339">
                  <c:v>5832</c:v>
                </c:pt>
                <c:pt idx="340">
                  <c:v>5833</c:v>
                </c:pt>
                <c:pt idx="341">
                  <c:v>5834</c:v>
                </c:pt>
                <c:pt idx="342">
                  <c:v>5835</c:v>
                </c:pt>
                <c:pt idx="343">
                  <c:v>5836</c:v>
                </c:pt>
                <c:pt idx="344">
                  <c:v>5837</c:v>
                </c:pt>
                <c:pt idx="345">
                  <c:v>5838</c:v>
                </c:pt>
                <c:pt idx="346">
                  <c:v>5839</c:v>
                </c:pt>
                <c:pt idx="347">
                  <c:v>5840</c:v>
                </c:pt>
                <c:pt idx="348">
                  <c:v>5841</c:v>
                </c:pt>
                <c:pt idx="349">
                  <c:v>5842</c:v>
                </c:pt>
                <c:pt idx="350">
                  <c:v>5843</c:v>
                </c:pt>
                <c:pt idx="351">
                  <c:v>5844</c:v>
                </c:pt>
                <c:pt idx="352">
                  <c:v>5845</c:v>
                </c:pt>
                <c:pt idx="353">
                  <c:v>5846</c:v>
                </c:pt>
                <c:pt idx="354">
                  <c:v>5847</c:v>
                </c:pt>
                <c:pt idx="355">
                  <c:v>5848</c:v>
                </c:pt>
                <c:pt idx="356">
                  <c:v>5849</c:v>
                </c:pt>
                <c:pt idx="357">
                  <c:v>5850</c:v>
                </c:pt>
                <c:pt idx="358">
                  <c:v>5851</c:v>
                </c:pt>
                <c:pt idx="359">
                  <c:v>5852</c:v>
                </c:pt>
                <c:pt idx="360">
                  <c:v>5853</c:v>
                </c:pt>
                <c:pt idx="361">
                  <c:v>5854</c:v>
                </c:pt>
                <c:pt idx="362">
                  <c:v>5855</c:v>
                </c:pt>
                <c:pt idx="363">
                  <c:v>5856</c:v>
                </c:pt>
                <c:pt idx="364">
                  <c:v>5857</c:v>
                </c:pt>
                <c:pt idx="365">
                  <c:v>5858</c:v>
                </c:pt>
                <c:pt idx="366">
                  <c:v>5859</c:v>
                </c:pt>
                <c:pt idx="367">
                  <c:v>5860</c:v>
                </c:pt>
                <c:pt idx="368">
                  <c:v>5861</c:v>
                </c:pt>
                <c:pt idx="369">
                  <c:v>5862</c:v>
                </c:pt>
                <c:pt idx="370">
                  <c:v>5863</c:v>
                </c:pt>
                <c:pt idx="371">
                  <c:v>5864</c:v>
                </c:pt>
                <c:pt idx="372">
                  <c:v>5865</c:v>
                </c:pt>
                <c:pt idx="373">
                  <c:v>5866</c:v>
                </c:pt>
                <c:pt idx="374">
                  <c:v>5867</c:v>
                </c:pt>
                <c:pt idx="375">
                  <c:v>5868</c:v>
                </c:pt>
                <c:pt idx="376">
                  <c:v>5869</c:v>
                </c:pt>
                <c:pt idx="377">
                  <c:v>5870</c:v>
                </c:pt>
                <c:pt idx="378">
                  <c:v>5871</c:v>
                </c:pt>
                <c:pt idx="379">
                  <c:v>5872</c:v>
                </c:pt>
                <c:pt idx="380">
                  <c:v>5873</c:v>
                </c:pt>
                <c:pt idx="381">
                  <c:v>5874</c:v>
                </c:pt>
                <c:pt idx="382">
                  <c:v>5875</c:v>
                </c:pt>
                <c:pt idx="383">
                  <c:v>5876</c:v>
                </c:pt>
                <c:pt idx="384">
                  <c:v>5877</c:v>
                </c:pt>
                <c:pt idx="385">
                  <c:v>5878</c:v>
                </c:pt>
                <c:pt idx="386">
                  <c:v>5879</c:v>
                </c:pt>
                <c:pt idx="387">
                  <c:v>5880</c:v>
                </c:pt>
                <c:pt idx="388">
                  <c:v>5881</c:v>
                </c:pt>
                <c:pt idx="389">
                  <c:v>5882</c:v>
                </c:pt>
                <c:pt idx="390">
                  <c:v>5883</c:v>
                </c:pt>
                <c:pt idx="391">
                  <c:v>5884</c:v>
                </c:pt>
                <c:pt idx="392">
                  <c:v>5885</c:v>
                </c:pt>
                <c:pt idx="393">
                  <c:v>5886</c:v>
                </c:pt>
                <c:pt idx="394">
                  <c:v>5887</c:v>
                </c:pt>
                <c:pt idx="395">
                  <c:v>5888</c:v>
                </c:pt>
                <c:pt idx="396">
                  <c:v>5889</c:v>
                </c:pt>
                <c:pt idx="397">
                  <c:v>5890</c:v>
                </c:pt>
                <c:pt idx="398">
                  <c:v>5891</c:v>
                </c:pt>
                <c:pt idx="399">
                  <c:v>5892</c:v>
                </c:pt>
                <c:pt idx="400">
                  <c:v>5893</c:v>
                </c:pt>
                <c:pt idx="401">
                  <c:v>5894</c:v>
                </c:pt>
                <c:pt idx="402">
                  <c:v>5895</c:v>
                </c:pt>
                <c:pt idx="403">
                  <c:v>5896</c:v>
                </c:pt>
                <c:pt idx="404">
                  <c:v>5897</c:v>
                </c:pt>
                <c:pt idx="405">
                  <c:v>5898</c:v>
                </c:pt>
                <c:pt idx="406">
                  <c:v>5899</c:v>
                </c:pt>
                <c:pt idx="407">
                  <c:v>5900</c:v>
                </c:pt>
                <c:pt idx="408">
                  <c:v>5901</c:v>
                </c:pt>
                <c:pt idx="409">
                  <c:v>5902</c:v>
                </c:pt>
                <c:pt idx="410">
                  <c:v>5903</c:v>
                </c:pt>
                <c:pt idx="411">
                  <c:v>5904</c:v>
                </c:pt>
                <c:pt idx="412">
                  <c:v>5905</c:v>
                </c:pt>
                <c:pt idx="413">
                  <c:v>5906</c:v>
                </c:pt>
                <c:pt idx="414">
                  <c:v>5907</c:v>
                </c:pt>
                <c:pt idx="415">
                  <c:v>5908</c:v>
                </c:pt>
                <c:pt idx="416">
                  <c:v>5909</c:v>
                </c:pt>
                <c:pt idx="417">
                  <c:v>5910</c:v>
                </c:pt>
                <c:pt idx="418">
                  <c:v>5911</c:v>
                </c:pt>
                <c:pt idx="419">
                  <c:v>5912</c:v>
                </c:pt>
                <c:pt idx="420">
                  <c:v>5913</c:v>
                </c:pt>
                <c:pt idx="421">
                  <c:v>5914</c:v>
                </c:pt>
                <c:pt idx="422">
                  <c:v>5915</c:v>
                </c:pt>
                <c:pt idx="423">
                  <c:v>5916</c:v>
                </c:pt>
                <c:pt idx="424">
                  <c:v>5917</c:v>
                </c:pt>
                <c:pt idx="425">
                  <c:v>5918</c:v>
                </c:pt>
                <c:pt idx="426">
                  <c:v>5919</c:v>
                </c:pt>
                <c:pt idx="427">
                  <c:v>5920</c:v>
                </c:pt>
                <c:pt idx="428">
                  <c:v>5921</c:v>
                </c:pt>
                <c:pt idx="429">
                  <c:v>5922</c:v>
                </c:pt>
                <c:pt idx="430">
                  <c:v>5923</c:v>
                </c:pt>
                <c:pt idx="431">
                  <c:v>5924</c:v>
                </c:pt>
                <c:pt idx="432">
                  <c:v>5925</c:v>
                </c:pt>
                <c:pt idx="433">
                  <c:v>5926</c:v>
                </c:pt>
                <c:pt idx="434">
                  <c:v>5927</c:v>
                </c:pt>
                <c:pt idx="435">
                  <c:v>5928</c:v>
                </c:pt>
                <c:pt idx="436">
                  <c:v>5929</c:v>
                </c:pt>
                <c:pt idx="437">
                  <c:v>5930</c:v>
                </c:pt>
                <c:pt idx="438">
                  <c:v>5931</c:v>
                </c:pt>
                <c:pt idx="439">
                  <c:v>5932</c:v>
                </c:pt>
                <c:pt idx="440">
                  <c:v>5933</c:v>
                </c:pt>
                <c:pt idx="441">
                  <c:v>5934</c:v>
                </c:pt>
                <c:pt idx="442">
                  <c:v>5935</c:v>
                </c:pt>
                <c:pt idx="443">
                  <c:v>5936</c:v>
                </c:pt>
                <c:pt idx="444">
                  <c:v>5937</c:v>
                </c:pt>
                <c:pt idx="445">
                  <c:v>5938</c:v>
                </c:pt>
                <c:pt idx="446">
                  <c:v>5939</c:v>
                </c:pt>
                <c:pt idx="447">
                  <c:v>5940</c:v>
                </c:pt>
                <c:pt idx="448">
                  <c:v>5941</c:v>
                </c:pt>
                <c:pt idx="449">
                  <c:v>5942</c:v>
                </c:pt>
                <c:pt idx="450">
                  <c:v>5943</c:v>
                </c:pt>
                <c:pt idx="451">
                  <c:v>5944</c:v>
                </c:pt>
                <c:pt idx="452">
                  <c:v>5945</c:v>
                </c:pt>
                <c:pt idx="453">
                  <c:v>5946</c:v>
                </c:pt>
                <c:pt idx="454">
                  <c:v>5947</c:v>
                </c:pt>
                <c:pt idx="455">
                  <c:v>5948</c:v>
                </c:pt>
                <c:pt idx="456">
                  <c:v>5949</c:v>
                </c:pt>
                <c:pt idx="457">
                  <c:v>5950</c:v>
                </c:pt>
                <c:pt idx="458">
                  <c:v>5951</c:v>
                </c:pt>
                <c:pt idx="459">
                  <c:v>5952</c:v>
                </c:pt>
                <c:pt idx="460">
                  <c:v>5953</c:v>
                </c:pt>
                <c:pt idx="461">
                  <c:v>5954</c:v>
                </c:pt>
                <c:pt idx="462">
                  <c:v>5955</c:v>
                </c:pt>
                <c:pt idx="463">
                  <c:v>5956</c:v>
                </c:pt>
                <c:pt idx="464">
                  <c:v>5957</c:v>
                </c:pt>
                <c:pt idx="465">
                  <c:v>5958</c:v>
                </c:pt>
                <c:pt idx="466">
                  <c:v>5959</c:v>
                </c:pt>
                <c:pt idx="467">
                  <c:v>5960</c:v>
                </c:pt>
                <c:pt idx="468">
                  <c:v>5961</c:v>
                </c:pt>
                <c:pt idx="469">
                  <c:v>5962</c:v>
                </c:pt>
                <c:pt idx="470">
                  <c:v>5963</c:v>
                </c:pt>
                <c:pt idx="471">
                  <c:v>5964</c:v>
                </c:pt>
                <c:pt idx="472">
                  <c:v>5965</c:v>
                </c:pt>
                <c:pt idx="473">
                  <c:v>5966</c:v>
                </c:pt>
                <c:pt idx="474">
                  <c:v>5967</c:v>
                </c:pt>
                <c:pt idx="475">
                  <c:v>5968</c:v>
                </c:pt>
                <c:pt idx="476">
                  <c:v>5969</c:v>
                </c:pt>
                <c:pt idx="477">
                  <c:v>5970</c:v>
                </c:pt>
                <c:pt idx="478">
                  <c:v>5971</c:v>
                </c:pt>
                <c:pt idx="479">
                  <c:v>5972</c:v>
                </c:pt>
                <c:pt idx="480">
                  <c:v>5973</c:v>
                </c:pt>
                <c:pt idx="481">
                  <c:v>5974</c:v>
                </c:pt>
                <c:pt idx="482">
                  <c:v>5975</c:v>
                </c:pt>
                <c:pt idx="483">
                  <c:v>5976</c:v>
                </c:pt>
                <c:pt idx="484">
                  <c:v>5977</c:v>
                </c:pt>
                <c:pt idx="485">
                  <c:v>5978</c:v>
                </c:pt>
                <c:pt idx="486">
                  <c:v>5979</c:v>
                </c:pt>
                <c:pt idx="487">
                  <c:v>5980</c:v>
                </c:pt>
                <c:pt idx="488">
                  <c:v>5981</c:v>
                </c:pt>
                <c:pt idx="489">
                  <c:v>5982</c:v>
                </c:pt>
                <c:pt idx="490">
                  <c:v>5983</c:v>
                </c:pt>
                <c:pt idx="491">
                  <c:v>5984</c:v>
                </c:pt>
                <c:pt idx="492">
                  <c:v>5985</c:v>
                </c:pt>
                <c:pt idx="493">
                  <c:v>5986</c:v>
                </c:pt>
                <c:pt idx="494">
                  <c:v>5987</c:v>
                </c:pt>
                <c:pt idx="495">
                  <c:v>5988</c:v>
                </c:pt>
                <c:pt idx="496">
                  <c:v>5989</c:v>
                </c:pt>
                <c:pt idx="497">
                  <c:v>5990</c:v>
                </c:pt>
                <c:pt idx="498">
                  <c:v>5991</c:v>
                </c:pt>
                <c:pt idx="499">
                  <c:v>5992</c:v>
                </c:pt>
                <c:pt idx="500">
                  <c:v>5993</c:v>
                </c:pt>
                <c:pt idx="501">
                  <c:v>5994</c:v>
                </c:pt>
                <c:pt idx="502">
                  <c:v>5995</c:v>
                </c:pt>
                <c:pt idx="503">
                  <c:v>5996</c:v>
                </c:pt>
                <c:pt idx="504">
                  <c:v>5997</c:v>
                </c:pt>
                <c:pt idx="505">
                  <c:v>5998</c:v>
                </c:pt>
                <c:pt idx="506">
                  <c:v>5999</c:v>
                </c:pt>
                <c:pt idx="507">
                  <c:v>6000</c:v>
                </c:pt>
                <c:pt idx="508">
                  <c:v>6001</c:v>
                </c:pt>
                <c:pt idx="509">
                  <c:v>6002</c:v>
                </c:pt>
                <c:pt idx="510">
                  <c:v>6003</c:v>
                </c:pt>
                <c:pt idx="511">
                  <c:v>6004</c:v>
                </c:pt>
                <c:pt idx="512">
                  <c:v>6005</c:v>
                </c:pt>
                <c:pt idx="513">
                  <c:v>6006</c:v>
                </c:pt>
                <c:pt idx="514">
                  <c:v>6007</c:v>
                </c:pt>
                <c:pt idx="515">
                  <c:v>6008</c:v>
                </c:pt>
                <c:pt idx="516">
                  <c:v>6009</c:v>
                </c:pt>
                <c:pt idx="517">
                  <c:v>6010</c:v>
                </c:pt>
                <c:pt idx="518">
                  <c:v>6011</c:v>
                </c:pt>
                <c:pt idx="519">
                  <c:v>6012</c:v>
                </c:pt>
                <c:pt idx="520">
                  <c:v>6013</c:v>
                </c:pt>
                <c:pt idx="521">
                  <c:v>6014</c:v>
                </c:pt>
                <c:pt idx="522">
                  <c:v>6015</c:v>
                </c:pt>
                <c:pt idx="523">
                  <c:v>6016</c:v>
                </c:pt>
                <c:pt idx="524">
                  <c:v>6017</c:v>
                </c:pt>
                <c:pt idx="525">
                  <c:v>6018</c:v>
                </c:pt>
                <c:pt idx="526">
                  <c:v>6019</c:v>
                </c:pt>
                <c:pt idx="527">
                  <c:v>6020</c:v>
                </c:pt>
                <c:pt idx="528">
                  <c:v>6021</c:v>
                </c:pt>
                <c:pt idx="529">
                  <c:v>6022</c:v>
                </c:pt>
                <c:pt idx="530">
                  <c:v>6023</c:v>
                </c:pt>
                <c:pt idx="531">
                  <c:v>6024</c:v>
                </c:pt>
                <c:pt idx="532">
                  <c:v>6025</c:v>
                </c:pt>
                <c:pt idx="533">
                  <c:v>6026</c:v>
                </c:pt>
                <c:pt idx="534">
                  <c:v>6027</c:v>
                </c:pt>
                <c:pt idx="535">
                  <c:v>6028</c:v>
                </c:pt>
                <c:pt idx="536">
                  <c:v>6029</c:v>
                </c:pt>
                <c:pt idx="537">
                  <c:v>6030</c:v>
                </c:pt>
                <c:pt idx="538">
                  <c:v>6031</c:v>
                </c:pt>
                <c:pt idx="539">
                  <c:v>6032</c:v>
                </c:pt>
                <c:pt idx="540">
                  <c:v>6033</c:v>
                </c:pt>
                <c:pt idx="541">
                  <c:v>6034</c:v>
                </c:pt>
                <c:pt idx="542">
                  <c:v>6035</c:v>
                </c:pt>
                <c:pt idx="543">
                  <c:v>6036</c:v>
                </c:pt>
                <c:pt idx="544">
                  <c:v>6037</c:v>
                </c:pt>
                <c:pt idx="545">
                  <c:v>6038</c:v>
                </c:pt>
                <c:pt idx="546">
                  <c:v>6039</c:v>
                </c:pt>
                <c:pt idx="547">
                  <c:v>6040</c:v>
                </c:pt>
                <c:pt idx="548">
                  <c:v>6041</c:v>
                </c:pt>
                <c:pt idx="549">
                  <c:v>6042</c:v>
                </c:pt>
                <c:pt idx="550">
                  <c:v>6043</c:v>
                </c:pt>
                <c:pt idx="551">
                  <c:v>6044</c:v>
                </c:pt>
                <c:pt idx="552">
                  <c:v>6045</c:v>
                </c:pt>
                <c:pt idx="553">
                  <c:v>6046</c:v>
                </c:pt>
                <c:pt idx="554">
                  <c:v>6047</c:v>
                </c:pt>
                <c:pt idx="555">
                  <c:v>6048</c:v>
                </c:pt>
                <c:pt idx="556">
                  <c:v>6049</c:v>
                </c:pt>
                <c:pt idx="557">
                  <c:v>6050</c:v>
                </c:pt>
                <c:pt idx="558">
                  <c:v>6051</c:v>
                </c:pt>
                <c:pt idx="559">
                  <c:v>6052</c:v>
                </c:pt>
                <c:pt idx="560">
                  <c:v>6053</c:v>
                </c:pt>
                <c:pt idx="561">
                  <c:v>6054</c:v>
                </c:pt>
                <c:pt idx="562">
                  <c:v>6055</c:v>
                </c:pt>
                <c:pt idx="563">
                  <c:v>6056</c:v>
                </c:pt>
                <c:pt idx="564">
                  <c:v>6057</c:v>
                </c:pt>
                <c:pt idx="565">
                  <c:v>6058</c:v>
                </c:pt>
                <c:pt idx="566">
                  <c:v>6059</c:v>
                </c:pt>
                <c:pt idx="567">
                  <c:v>6060</c:v>
                </c:pt>
                <c:pt idx="568">
                  <c:v>6061</c:v>
                </c:pt>
                <c:pt idx="569">
                  <c:v>6062</c:v>
                </c:pt>
                <c:pt idx="570">
                  <c:v>6063</c:v>
                </c:pt>
                <c:pt idx="571">
                  <c:v>6064</c:v>
                </c:pt>
                <c:pt idx="572">
                  <c:v>6065</c:v>
                </c:pt>
                <c:pt idx="573">
                  <c:v>6066</c:v>
                </c:pt>
                <c:pt idx="574">
                  <c:v>6067</c:v>
                </c:pt>
                <c:pt idx="575">
                  <c:v>6068</c:v>
                </c:pt>
                <c:pt idx="576">
                  <c:v>6069</c:v>
                </c:pt>
                <c:pt idx="577">
                  <c:v>6070</c:v>
                </c:pt>
                <c:pt idx="578">
                  <c:v>6071</c:v>
                </c:pt>
                <c:pt idx="579">
                  <c:v>6072</c:v>
                </c:pt>
                <c:pt idx="580">
                  <c:v>6073</c:v>
                </c:pt>
                <c:pt idx="581">
                  <c:v>6074</c:v>
                </c:pt>
                <c:pt idx="582">
                  <c:v>6075</c:v>
                </c:pt>
                <c:pt idx="583">
                  <c:v>6076</c:v>
                </c:pt>
                <c:pt idx="584">
                  <c:v>6077</c:v>
                </c:pt>
                <c:pt idx="585">
                  <c:v>6078</c:v>
                </c:pt>
                <c:pt idx="586">
                  <c:v>6079</c:v>
                </c:pt>
                <c:pt idx="587">
                  <c:v>6080</c:v>
                </c:pt>
                <c:pt idx="588">
                  <c:v>6081</c:v>
                </c:pt>
                <c:pt idx="589">
                  <c:v>6082</c:v>
                </c:pt>
                <c:pt idx="590">
                  <c:v>6083</c:v>
                </c:pt>
                <c:pt idx="591">
                  <c:v>6084</c:v>
                </c:pt>
                <c:pt idx="592">
                  <c:v>6085</c:v>
                </c:pt>
                <c:pt idx="593">
                  <c:v>6086</c:v>
                </c:pt>
                <c:pt idx="594">
                  <c:v>6087</c:v>
                </c:pt>
                <c:pt idx="595">
                  <c:v>6088</c:v>
                </c:pt>
                <c:pt idx="596">
                  <c:v>6089</c:v>
                </c:pt>
                <c:pt idx="597">
                  <c:v>6090</c:v>
                </c:pt>
                <c:pt idx="598">
                  <c:v>6091</c:v>
                </c:pt>
                <c:pt idx="599">
                  <c:v>6092</c:v>
                </c:pt>
                <c:pt idx="600">
                  <c:v>6093</c:v>
                </c:pt>
                <c:pt idx="601">
                  <c:v>6094</c:v>
                </c:pt>
                <c:pt idx="602">
                  <c:v>6095</c:v>
                </c:pt>
                <c:pt idx="603">
                  <c:v>6096</c:v>
                </c:pt>
                <c:pt idx="604">
                  <c:v>6097</c:v>
                </c:pt>
                <c:pt idx="605">
                  <c:v>6098</c:v>
                </c:pt>
                <c:pt idx="606">
                  <c:v>6099</c:v>
                </c:pt>
                <c:pt idx="607">
                  <c:v>6100</c:v>
                </c:pt>
                <c:pt idx="608">
                  <c:v>6101</c:v>
                </c:pt>
                <c:pt idx="609">
                  <c:v>6102</c:v>
                </c:pt>
                <c:pt idx="610">
                  <c:v>6103</c:v>
                </c:pt>
                <c:pt idx="611">
                  <c:v>6104</c:v>
                </c:pt>
                <c:pt idx="612">
                  <c:v>6105</c:v>
                </c:pt>
                <c:pt idx="613">
                  <c:v>6106</c:v>
                </c:pt>
                <c:pt idx="614">
                  <c:v>6107</c:v>
                </c:pt>
                <c:pt idx="615">
                  <c:v>6108</c:v>
                </c:pt>
                <c:pt idx="616">
                  <c:v>6109</c:v>
                </c:pt>
                <c:pt idx="617">
                  <c:v>6110</c:v>
                </c:pt>
                <c:pt idx="618">
                  <c:v>6111</c:v>
                </c:pt>
                <c:pt idx="619">
                  <c:v>6112</c:v>
                </c:pt>
                <c:pt idx="620">
                  <c:v>6113</c:v>
                </c:pt>
                <c:pt idx="621">
                  <c:v>6114</c:v>
                </c:pt>
                <c:pt idx="622">
                  <c:v>6115</c:v>
                </c:pt>
                <c:pt idx="623">
                  <c:v>6116</c:v>
                </c:pt>
                <c:pt idx="624">
                  <c:v>6117</c:v>
                </c:pt>
                <c:pt idx="625">
                  <c:v>6118</c:v>
                </c:pt>
                <c:pt idx="626">
                  <c:v>6119</c:v>
                </c:pt>
                <c:pt idx="627">
                  <c:v>6120</c:v>
                </c:pt>
                <c:pt idx="628">
                  <c:v>6121</c:v>
                </c:pt>
                <c:pt idx="629">
                  <c:v>6122</c:v>
                </c:pt>
                <c:pt idx="630">
                  <c:v>6123</c:v>
                </c:pt>
                <c:pt idx="631">
                  <c:v>6124</c:v>
                </c:pt>
                <c:pt idx="632">
                  <c:v>6125</c:v>
                </c:pt>
                <c:pt idx="633">
                  <c:v>6126</c:v>
                </c:pt>
                <c:pt idx="634">
                  <c:v>6127</c:v>
                </c:pt>
                <c:pt idx="635">
                  <c:v>6128</c:v>
                </c:pt>
                <c:pt idx="636">
                  <c:v>6129</c:v>
                </c:pt>
                <c:pt idx="637">
                  <c:v>6130</c:v>
                </c:pt>
                <c:pt idx="638">
                  <c:v>6131</c:v>
                </c:pt>
                <c:pt idx="639">
                  <c:v>6132</c:v>
                </c:pt>
                <c:pt idx="640">
                  <c:v>6133</c:v>
                </c:pt>
                <c:pt idx="641">
                  <c:v>6134</c:v>
                </c:pt>
                <c:pt idx="642">
                  <c:v>6135</c:v>
                </c:pt>
                <c:pt idx="643">
                  <c:v>6136</c:v>
                </c:pt>
                <c:pt idx="644">
                  <c:v>6137</c:v>
                </c:pt>
                <c:pt idx="645">
                  <c:v>6138</c:v>
                </c:pt>
                <c:pt idx="646">
                  <c:v>6139</c:v>
                </c:pt>
              </c:numCache>
            </c:numRef>
          </c:xVal>
          <c:yVal>
            <c:numRef>
              <c:f>'71'!$G$10:$G$656</c:f>
              <c:numCache>
                <c:formatCode>General</c:formatCode>
                <c:ptCount val="64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4.3290043279177624E-3</c:v>
                </c:pt>
                <c:pt idx="7">
                  <c:v>8.6580086582962786E-3</c:v>
                </c:pt>
                <c:pt idx="8">
                  <c:v>1.7316017316592557E-2</c:v>
                </c:pt>
                <c:pt idx="9">
                  <c:v>2.597402597242808E-2</c:v>
                </c:pt>
                <c:pt idx="10">
                  <c:v>3.0303030302806597E-2</c:v>
                </c:pt>
                <c:pt idx="11">
                  <c:v>3.4632034630724361E-2</c:v>
                </c:pt>
                <c:pt idx="12">
                  <c:v>4.7619047619399155E-2</c:v>
                </c:pt>
                <c:pt idx="13">
                  <c:v>4.7619047619399155E-2</c:v>
                </c:pt>
                <c:pt idx="14">
                  <c:v>6.0606060605613195E-2</c:v>
                </c:pt>
                <c:pt idx="15">
                  <c:v>0.12987012986952268</c:v>
                </c:pt>
                <c:pt idx="16">
                  <c:v>0.17748917748892182</c:v>
                </c:pt>
                <c:pt idx="17">
                  <c:v>0.22943722943623873</c:v>
                </c:pt>
                <c:pt idx="18">
                  <c:v>0.26406926406942388</c:v>
                </c:pt>
                <c:pt idx="19">
                  <c:v>0.33333333333333331</c:v>
                </c:pt>
                <c:pt idx="20">
                  <c:v>0.34632034631954739</c:v>
                </c:pt>
                <c:pt idx="21">
                  <c:v>0.35497835497784364</c:v>
                </c:pt>
                <c:pt idx="22">
                  <c:v>0.36363636363613994</c:v>
                </c:pt>
                <c:pt idx="23">
                  <c:v>0.4025974025972428</c:v>
                </c:pt>
                <c:pt idx="24">
                  <c:v>0.40692640692516058</c:v>
                </c:pt>
                <c:pt idx="25">
                  <c:v>0.41991341991383535</c:v>
                </c:pt>
                <c:pt idx="26">
                  <c:v>0.41991341991383535</c:v>
                </c:pt>
                <c:pt idx="27">
                  <c:v>0.40692640692516058</c:v>
                </c:pt>
                <c:pt idx="28">
                  <c:v>0.3939393939389465</c:v>
                </c:pt>
                <c:pt idx="29">
                  <c:v>0.37229437229443624</c:v>
                </c:pt>
                <c:pt idx="30">
                  <c:v>0.34199134199162962</c:v>
                </c:pt>
                <c:pt idx="31">
                  <c:v>0.31168831168882299</c:v>
                </c:pt>
                <c:pt idx="32">
                  <c:v>0.2770562770556379</c:v>
                </c:pt>
                <c:pt idx="33">
                  <c:v>0.24242424242491353</c:v>
                </c:pt>
                <c:pt idx="34">
                  <c:v>0.20779220779172841</c:v>
                </c:pt>
                <c:pt idx="35">
                  <c:v>0.17748917748892182</c:v>
                </c:pt>
                <c:pt idx="36">
                  <c:v>0.151515151514033</c:v>
                </c:pt>
                <c:pt idx="37">
                  <c:v>0.13419913419990118</c:v>
                </c:pt>
                <c:pt idx="38">
                  <c:v>0.11255411255293012</c:v>
                </c:pt>
                <c:pt idx="39">
                  <c:v>9.0909090908419796E-2</c:v>
                </c:pt>
                <c:pt idx="40">
                  <c:v>7.3593073591827235E-2</c:v>
                </c:pt>
                <c:pt idx="41">
                  <c:v>5.6277056277695435E-2</c:v>
                </c:pt>
                <c:pt idx="42">
                  <c:v>4.3290043289020641E-2</c:v>
                </c:pt>
                <c:pt idx="43">
                  <c:v>5.1948051947316914E-2</c:v>
                </c:pt>
                <c:pt idx="44">
                  <c:v>0.1645021645027078</c:v>
                </c:pt>
                <c:pt idx="45">
                  <c:v>0.25974025973904535</c:v>
                </c:pt>
                <c:pt idx="46">
                  <c:v>0.11255411255293012</c:v>
                </c:pt>
                <c:pt idx="47">
                  <c:v>0</c:v>
                </c:pt>
                <c:pt idx="48">
                  <c:v>1.298701298621404E-2</c:v>
                </c:pt>
                <c:pt idx="49">
                  <c:v>2.1645021644510321E-2</c:v>
                </c:pt>
                <c:pt idx="50">
                  <c:v>5.1948051947316914E-2</c:v>
                </c:pt>
                <c:pt idx="51">
                  <c:v>9.5238095238798309E-2</c:v>
                </c:pt>
                <c:pt idx="52">
                  <c:v>0.1558441558444115</c:v>
                </c:pt>
                <c:pt idx="53">
                  <c:v>0.24675324675283131</c:v>
                </c:pt>
                <c:pt idx="54">
                  <c:v>0.36363636363613994</c:v>
                </c:pt>
                <c:pt idx="55">
                  <c:v>0.46320346320285599</c:v>
                </c:pt>
                <c:pt idx="56">
                  <c:v>0.51948051948055141</c:v>
                </c:pt>
                <c:pt idx="57">
                  <c:v>0.52813852813884776</c:v>
                </c:pt>
                <c:pt idx="58">
                  <c:v>0.49783549783604114</c:v>
                </c:pt>
                <c:pt idx="59">
                  <c:v>0.44588744588626344</c:v>
                </c:pt>
                <c:pt idx="60">
                  <c:v>0.38528138528065026</c:v>
                </c:pt>
                <c:pt idx="61">
                  <c:v>0.32900432900295484</c:v>
                </c:pt>
                <c:pt idx="62">
                  <c:v>0.2770562770556379</c:v>
                </c:pt>
                <c:pt idx="63">
                  <c:v>0.23376623376661726</c:v>
                </c:pt>
                <c:pt idx="64">
                  <c:v>0.19480519480551439</c:v>
                </c:pt>
                <c:pt idx="65">
                  <c:v>0.16017316017232927</c:v>
                </c:pt>
                <c:pt idx="66">
                  <c:v>0.13419913419990118</c:v>
                </c:pt>
                <c:pt idx="67">
                  <c:v>0.11255411255293012</c:v>
                </c:pt>
                <c:pt idx="68">
                  <c:v>9.5238095238798309E-2</c:v>
                </c:pt>
                <c:pt idx="69">
                  <c:v>7.7922077922205749E-2</c:v>
                </c:pt>
                <c:pt idx="70">
                  <c:v>6.4935064933530962E-2</c:v>
                </c:pt>
                <c:pt idx="71">
                  <c:v>5.6277056277695435E-2</c:v>
                </c:pt>
                <c:pt idx="72">
                  <c:v>4.3290043289020641E-2</c:v>
                </c:pt>
                <c:pt idx="73">
                  <c:v>3.4632034630724361E-2</c:v>
                </c:pt>
                <c:pt idx="74">
                  <c:v>2.597402597242808E-2</c:v>
                </c:pt>
                <c:pt idx="75">
                  <c:v>2.1645021644510321E-2</c:v>
                </c:pt>
                <c:pt idx="76">
                  <c:v>1.7316017316592557E-2</c:v>
                </c:pt>
                <c:pt idx="77">
                  <c:v>1.7316017316592557E-2</c:v>
                </c:pt>
                <c:pt idx="78">
                  <c:v>1.7316017316592557E-2</c:v>
                </c:pt>
                <c:pt idx="79">
                  <c:v>1.7316017316592557E-2</c:v>
                </c:pt>
                <c:pt idx="80">
                  <c:v>1.7316017316592557E-2</c:v>
                </c:pt>
                <c:pt idx="81">
                  <c:v>1.7316017316592557E-2</c:v>
                </c:pt>
                <c:pt idx="82">
                  <c:v>1.7316017316592557E-2</c:v>
                </c:pt>
                <c:pt idx="83">
                  <c:v>1.7316017316592557E-2</c:v>
                </c:pt>
                <c:pt idx="84">
                  <c:v>1.7316017316592557E-2</c:v>
                </c:pt>
                <c:pt idx="85">
                  <c:v>1.7316017316592557E-2</c:v>
                </c:pt>
                <c:pt idx="86">
                  <c:v>1.298701298621404E-2</c:v>
                </c:pt>
                <c:pt idx="87">
                  <c:v>1.298701298621404E-2</c:v>
                </c:pt>
                <c:pt idx="88">
                  <c:v>1.7316017316592557E-2</c:v>
                </c:pt>
                <c:pt idx="89">
                  <c:v>2.1645021644510321E-2</c:v>
                </c:pt>
                <c:pt idx="90">
                  <c:v>1.7316017316592557E-2</c:v>
                </c:pt>
                <c:pt idx="91">
                  <c:v>1.7316017316592557E-2</c:v>
                </c:pt>
                <c:pt idx="92">
                  <c:v>1.298701298621404E-2</c:v>
                </c:pt>
                <c:pt idx="93">
                  <c:v>2.1645021644510321E-2</c:v>
                </c:pt>
                <c:pt idx="94">
                  <c:v>0.11255411255293012</c:v>
                </c:pt>
                <c:pt idx="95">
                  <c:v>0.16883116883062554</c:v>
                </c:pt>
                <c:pt idx="96">
                  <c:v>0.151515151514033</c:v>
                </c:pt>
                <c:pt idx="97">
                  <c:v>7.7922077922205749E-2</c:v>
                </c:pt>
                <c:pt idx="98">
                  <c:v>4.7619047619399155E-2</c:v>
                </c:pt>
                <c:pt idx="99">
                  <c:v>8.6580086580502036E-2</c:v>
                </c:pt>
                <c:pt idx="100">
                  <c:v>0.10822510822501236</c:v>
                </c:pt>
                <c:pt idx="101">
                  <c:v>0.45021645021664197</c:v>
                </c:pt>
                <c:pt idx="102">
                  <c:v>0.35497835497784364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4.3290043279177624E-3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3.4632034630724361E-2</c:v>
                </c:pt>
                <c:pt idx="573">
                  <c:v>4.7619047619399155E-2</c:v>
                </c:pt>
                <c:pt idx="574">
                  <c:v>5.1948051947316914E-2</c:v>
                </c:pt>
                <c:pt idx="575">
                  <c:v>8.2251082250123522E-2</c:v>
                </c:pt>
                <c:pt idx="576">
                  <c:v>8.6580086582962786E-3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98-49E0-B360-0E145D338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6139"/>
          <c:min val="549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WATER</a:t>
            </a:r>
            <a:r>
              <a:rPr lang="en-GB" baseline="0"/>
              <a:t> DISCHARGE LEVEL EVOLUTION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'71'!$G$10:$G$656</c:f>
              <c:numCache>
                <c:formatCode>General</c:formatCode>
                <c:ptCount val="64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4.3290043279177624E-3</c:v>
                </c:pt>
                <c:pt idx="7">
                  <c:v>8.6580086582962786E-3</c:v>
                </c:pt>
                <c:pt idx="8">
                  <c:v>1.7316017316592557E-2</c:v>
                </c:pt>
                <c:pt idx="9">
                  <c:v>2.597402597242808E-2</c:v>
                </c:pt>
                <c:pt idx="10">
                  <c:v>3.0303030302806597E-2</c:v>
                </c:pt>
                <c:pt idx="11">
                  <c:v>3.4632034630724361E-2</c:v>
                </c:pt>
                <c:pt idx="12">
                  <c:v>4.7619047619399155E-2</c:v>
                </c:pt>
                <c:pt idx="13">
                  <c:v>4.7619047619399155E-2</c:v>
                </c:pt>
                <c:pt idx="14">
                  <c:v>6.0606060605613195E-2</c:v>
                </c:pt>
                <c:pt idx="15">
                  <c:v>0.12987012986952268</c:v>
                </c:pt>
                <c:pt idx="16">
                  <c:v>0.17748917748892182</c:v>
                </c:pt>
                <c:pt idx="17">
                  <c:v>0.22943722943623873</c:v>
                </c:pt>
                <c:pt idx="18">
                  <c:v>0.26406926406942388</c:v>
                </c:pt>
                <c:pt idx="19">
                  <c:v>0.33333333333333331</c:v>
                </c:pt>
                <c:pt idx="20">
                  <c:v>0.34632034631954739</c:v>
                </c:pt>
                <c:pt idx="21">
                  <c:v>0.35497835497784364</c:v>
                </c:pt>
                <c:pt idx="22">
                  <c:v>0.36363636363613994</c:v>
                </c:pt>
                <c:pt idx="23">
                  <c:v>0.4025974025972428</c:v>
                </c:pt>
                <c:pt idx="24">
                  <c:v>0.40692640692516058</c:v>
                </c:pt>
                <c:pt idx="25">
                  <c:v>0.41991341991383535</c:v>
                </c:pt>
                <c:pt idx="26">
                  <c:v>0.41991341991383535</c:v>
                </c:pt>
                <c:pt idx="27">
                  <c:v>0.40692640692516058</c:v>
                </c:pt>
                <c:pt idx="28">
                  <c:v>0.3939393939389465</c:v>
                </c:pt>
                <c:pt idx="29">
                  <c:v>0.37229437229443624</c:v>
                </c:pt>
                <c:pt idx="30">
                  <c:v>0.34199134199162962</c:v>
                </c:pt>
                <c:pt idx="31">
                  <c:v>0.31168831168882299</c:v>
                </c:pt>
                <c:pt idx="32">
                  <c:v>0.2770562770556379</c:v>
                </c:pt>
                <c:pt idx="33">
                  <c:v>0.24242424242491353</c:v>
                </c:pt>
                <c:pt idx="34">
                  <c:v>0.20779220779172841</c:v>
                </c:pt>
                <c:pt idx="35">
                  <c:v>0.17748917748892182</c:v>
                </c:pt>
                <c:pt idx="36">
                  <c:v>0.151515151514033</c:v>
                </c:pt>
                <c:pt idx="37">
                  <c:v>0.13419913419990118</c:v>
                </c:pt>
                <c:pt idx="38">
                  <c:v>0.11255411255293012</c:v>
                </c:pt>
                <c:pt idx="39">
                  <c:v>9.0909090908419796E-2</c:v>
                </c:pt>
                <c:pt idx="40">
                  <c:v>7.3593073591827235E-2</c:v>
                </c:pt>
                <c:pt idx="41">
                  <c:v>5.6277056277695435E-2</c:v>
                </c:pt>
                <c:pt idx="42">
                  <c:v>4.3290043289020641E-2</c:v>
                </c:pt>
                <c:pt idx="43">
                  <c:v>5.1948051947316914E-2</c:v>
                </c:pt>
                <c:pt idx="44">
                  <c:v>0.1645021645027078</c:v>
                </c:pt>
                <c:pt idx="45">
                  <c:v>0.25974025973904535</c:v>
                </c:pt>
                <c:pt idx="46">
                  <c:v>0.11255411255293012</c:v>
                </c:pt>
                <c:pt idx="47">
                  <c:v>0</c:v>
                </c:pt>
                <c:pt idx="48">
                  <c:v>1.298701298621404E-2</c:v>
                </c:pt>
                <c:pt idx="49">
                  <c:v>2.1645021644510321E-2</c:v>
                </c:pt>
                <c:pt idx="50">
                  <c:v>5.1948051947316914E-2</c:v>
                </c:pt>
                <c:pt idx="51">
                  <c:v>9.5238095238798309E-2</c:v>
                </c:pt>
                <c:pt idx="52">
                  <c:v>0.1558441558444115</c:v>
                </c:pt>
                <c:pt idx="53">
                  <c:v>0.24675324675283131</c:v>
                </c:pt>
                <c:pt idx="54">
                  <c:v>0.36363636363613994</c:v>
                </c:pt>
                <c:pt idx="55">
                  <c:v>0.46320346320285599</c:v>
                </c:pt>
                <c:pt idx="56">
                  <c:v>0.51948051948055141</c:v>
                </c:pt>
                <c:pt idx="57">
                  <c:v>0.52813852813884776</c:v>
                </c:pt>
                <c:pt idx="58">
                  <c:v>0.49783549783604114</c:v>
                </c:pt>
                <c:pt idx="59">
                  <c:v>0.44588744588626344</c:v>
                </c:pt>
                <c:pt idx="60">
                  <c:v>0.38528138528065026</c:v>
                </c:pt>
                <c:pt idx="61">
                  <c:v>0.32900432900295484</c:v>
                </c:pt>
                <c:pt idx="62">
                  <c:v>0.2770562770556379</c:v>
                </c:pt>
                <c:pt idx="63">
                  <c:v>0.23376623376661726</c:v>
                </c:pt>
                <c:pt idx="64">
                  <c:v>0.19480519480551439</c:v>
                </c:pt>
                <c:pt idx="65">
                  <c:v>0.16017316017232927</c:v>
                </c:pt>
                <c:pt idx="66">
                  <c:v>0.13419913419990118</c:v>
                </c:pt>
                <c:pt idx="67">
                  <c:v>0.11255411255293012</c:v>
                </c:pt>
                <c:pt idx="68">
                  <c:v>9.5238095238798309E-2</c:v>
                </c:pt>
                <c:pt idx="69">
                  <c:v>7.7922077922205749E-2</c:v>
                </c:pt>
                <c:pt idx="70">
                  <c:v>6.4935064933530962E-2</c:v>
                </c:pt>
                <c:pt idx="71">
                  <c:v>5.6277056277695435E-2</c:v>
                </c:pt>
                <c:pt idx="72">
                  <c:v>4.3290043289020641E-2</c:v>
                </c:pt>
                <c:pt idx="73">
                  <c:v>3.4632034630724361E-2</c:v>
                </c:pt>
                <c:pt idx="74">
                  <c:v>2.597402597242808E-2</c:v>
                </c:pt>
                <c:pt idx="75">
                  <c:v>2.1645021644510321E-2</c:v>
                </c:pt>
                <c:pt idx="76">
                  <c:v>1.7316017316592557E-2</c:v>
                </c:pt>
                <c:pt idx="77">
                  <c:v>1.7316017316592557E-2</c:v>
                </c:pt>
                <c:pt idx="78">
                  <c:v>1.7316017316592557E-2</c:v>
                </c:pt>
                <c:pt idx="79">
                  <c:v>1.7316017316592557E-2</c:v>
                </c:pt>
                <c:pt idx="80">
                  <c:v>1.7316017316592557E-2</c:v>
                </c:pt>
                <c:pt idx="81">
                  <c:v>1.7316017316592557E-2</c:v>
                </c:pt>
                <c:pt idx="82">
                  <c:v>1.7316017316592557E-2</c:v>
                </c:pt>
                <c:pt idx="83">
                  <c:v>1.7316017316592557E-2</c:v>
                </c:pt>
                <c:pt idx="84">
                  <c:v>1.7316017316592557E-2</c:v>
                </c:pt>
                <c:pt idx="85">
                  <c:v>1.7316017316592557E-2</c:v>
                </c:pt>
                <c:pt idx="86">
                  <c:v>1.298701298621404E-2</c:v>
                </c:pt>
                <c:pt idx="87">
                  <c:v>1.298701298621404E-2</c:v>
                </c:pt>
                <c:pt idx="88">
                  <c:v>1.7316017316592557E-2</c:v>
                </c:pt>
                <c:pt idx="89">
                  <c:v>2.1645021644510321E-2</c:v>
                </c:pt>
                <c:pt idx="90">
                  <c:v>1.7316017316592557E-2</c:v>
                </c:pt>
                <c:pt idx="91">
                  <c:v>1.7316017316592557E-2</c:v>
                </c:pt>
                <c:pt idx="92">
                  <c:v>1.298701298621404E-2</c:v>
                </c:pt>
                <c:pt idx="93">
                  <c:v>2.1645021644510321E-2</c:v>
                </c:pt>
                <c:pt idx="94">
                  <c:v>0.11255411255293012</c:v>
                </c:pt>
                <c:pt idx="95">
                  <c:v>0.16883116883062554</c:v>
                </c:pt>
                <c:pt idx="96">
                  <c:v>0.151515151514033</c:v>
                </c:pt>
                <c:pt idx="97">
                  <c:v>7.7922077922205749E-2</c:v>
                </c:pt>
                <c:pt idx="98">
                  <c:v>4.7619047619399155E-2</c:v>
                </c:pt>
                <c:pt idx="99">
                  <c:v>8.6580086580502036E-2</c:v>
                </c:pt>
                <c:pt idx="100">
                  <c:v>0.10822510822501236</c:v>
                </c:pt>
                <c:pt idx="101">
                  <c:v>0.45021645021664197</c:v>
                </c:pt>
                <c:pt idx="102">
                  <c:v>0.35497835497784364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4.3290043279177624E-3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3.4632034630724361E-2</c:v>
                </c:pt>
                <c:pt idx="573">
                  <c:v>4.7619047619399155E-2</c:v>
                </c:pt>
                <c:pt idx="574">
                  <c:v>5.1948051947316914E-2</c:v>
                </c:pt>
                <c:pt idx="575">
                  <c:v>8.2251082250123522E-2</c:v>
                </c:pt>
                <c:pt idx="576">
                  <c:v>8.6580086582962786E-3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9C-479F-B46E-CA9DFFDFE0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2116105839"/>
        <c:axId val="2116106255"/>
      </c:lineChart>
      <c:catAx>
        <c:axId val="211610583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6106255"/>
        <c:crosses val="autoZero"/>
        <c:auto val="1"/>
        <c:lblAlgn val="ctr"/>
        <c:lblOffset val="100"/>
        <c:noMultiLvlLbl val="0"/>
      </c:catAx>
      <c:valAx>
        <c:axId val="21161062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16105839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'81-82'!$G$9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'81-82'!$A$10:$A$616</c:f>
              <c:numCache>
                <c:formatCode>General</c:formatCode>
                <c:ptCount val="607"/>
                <c:pt idx="0">
                  <c:v>6140</c:v>
                </c:pt>
                <c:pt idx="1">
                  <c:v>6141</c:v>
                </c:pt>
                <c:pt idx="2">
                  <c:v>6142</c:v>
                </c:pt>
                <c:pt idx="3">
                  <c:v>6143</c:v>
                </c:pt>
                <c:pt idx="4">
                  <c:v>6144</c:v>
                </c:pt>
                <c:pt idx="5">
                  <c:v>6145</c:v>
                </c:pt>
                <c:pt idx="6">
                  <c:v>6146</c:v>
                </c:pt>
                <c:pt idx="7">
                  <c:v>6147</c:v>
                </c:pt>
                <c:pt idx="8">
                  <c:v>6148</c:v>
                </c:pt>
                <c:pt idx="9">
                  <c:v>6149</c:v>
                </c:pt>
                <c:pt idx="10">
                  <c:v>6150</c:v>
                </c:pt>
                <c:pt idx="11">
                  <c:v>6151</c:v>
                </c:pt>
                <c:pt idx="12">
                  <c:v>6152</c:v>
                </c:pt>
                <c:pt idx="13">
                  <c:v>6153</c:v>
                </c:pt>
                <c:pt idx="14">
                  <c:v>6154</c:v>
                </c:pt>
                <c:pt idx="15">
                  <c:v>6155</c:v>
                </c:pt>
                <c:pt idx="16">
                  <c:v>6156</c:v>
                </c:pt>
                <c:pt idx="17">
                  <c:v>6157</c:v>
                </c:pt>
                <c:pt idx="18">
                  <c:v>6158</c:v>
                </c:pt>
                <c:pt idx="19">
                  <c:v>6159</c:v>
                </c:pt>
                <c:pt idx="20">
                  <c:v>6160</c:v>
                </c:pt>
                <c:pt idx="21">
                  <c:v>6161</c:v>
                </c:pt>
                <c:pt idx="22">
                  <c:v>6162</c:v>
                </c:pt>
                <c:pt idx="23">
                  <c:v>6163</c:v>
                </c:pt>
                <c:pt idx="24">
                  <c:v>6164</c:v>
                </c:pt>
                <c:pt idx="25">
                  <c:v>6165</c:v>
                </c:pt>
                <c:pt idx="26">
                  <c:v>6166</c:v>
                </c:pt>
                <c:pt idx="27">
                  <c:v>6167</c:v>
                </c:pt>
                <c:pt idx="28">
                  <c:v>6168</c:v>
                </c:pt>
                <c:pt idx="29">
                  <c:v>6169</c:v>
                </c:pt>
                <c:pt idx="30">
                  <c:v>6170</c:v>
                </c:pt>
                <c:pt idx="31">
                  <c:v>6171</c:v>
                </c:pt>
                <c:pt idx="32">
                  <c:v>6172</c:v>
                </c:pt>
                <c:pt idx="33">
                  <c:v>6173</c:v>
                </c:pt>
                <c:pt idx="34">
                  <c:v>6174</c:v>
                </c:pt>
                <c:pt idx="35">
                  <c:v>6175</c:v>
                </c:pt>
                <c:pt idx="36">
                  <c:v>6176</c:v>
                </c:pt>
                <c:pt idx="37">
                  <c:v>6177</c:v>
                </c:pt>
                <c:pt idx="38">
                  <c:v>6178</c:v>
                </c:pt>
                <c:pt idx="39">
                  <c:v>6179</c:v>
                </c:pt>
                <c:pt idx="40">
                  <c:v>6180</c:v>
                </c:pt>
                <c:pt idx="41">
                  <c:v>6181</c:v>
                </c:pt>
                <c:pt idx="42">
                  <c:v>6182</c:v>
                </c:pt>
                <c:pt idx="43">
                  <c:v>6183</c:v>
                </c:pt>
                <c:pt idx="44">
                  <c:v>6184</c:v>
                </c:pt>
                <c:pt idx="45">
                  <c:v>6185</c:v>
                </c:pt>
                <c:pt idx="46">
                  <c:v>6186</c:v>
                </c:pt>
                <c:pt idx="47">
                  <c:v>6187</c:v>
                </c:pt>
                <c:pt idx="48">
                  <c:v>6188</c:v>
                </c:pt>
                <c:pt idx="49">
                  <c:v>6189</c:v>
                </c:pt>
                <c:pt idx="50">
                  <c:v>6190</c:v>
                </c:pt>
                <c:pt idx="51">
                  <c:v>6191</c:v>
                </c:pt>
                <c:pt idx="52">
                  <c:v>6192</c:v>
                </c:pt>
                <c:pt idx="53">
                  <c:v>6193</c:v>
                </c:pt>
                <c:pt idx="54">
                  <c:v>6194</c:v>
                </c:pt>
                <c:pt idx="55">
                  <c:v>6195</c:v>
                </c:pt>
                <c:pt idx="56">
                  <c:v>6196</c:v>
                </c:pt>
                <c:pt idx="57">
                  <c:v>6197</c:v>
                </c:pt>
                <c:pt idx="58">
                  <c:v>6198</c:v>
                </c:pt>
                <c:pt idx="59">
                  <c:v>6199</c:v>
                </c:pt>
                <c:pt idx="60">
                  <c:v>6200</c:v>
                </c:pt>
                <c:pt idx="61">
                  <c:v>6201</c:v>
                </c:pt>
                <c:pt idx="62">
                  <c:v>6202</c:v>
                </c:pt>
                <c:pt idx="63">
                  <c:v>6203</c:v>
                </c:pt>
                <c:pt idx="64">
                  <c:v>6204</c:v>
                </c:pt>
                <c:pt idx="65">
                  <c:v>6205</c:v>
                </c:pt>
                <c:pt idx="66">
                  <c:v>6206</c:v>
                </c:pt>
                <c:pt idx="67">
                  <c:v>6207</c:v>
                </c:pt>
                <c:pt idx="68">
                  <c:v>6208</c:v>
                </c:pt>
                <c:pt idx="69">
                  <c:v>6209</c:v>
                </c:pt>
                <c:pt idx="70">
                  <c:v>6210</c:v>
                </c:pt>
                <c:pt idx="71">
                  <c:v>6211</c:v>
                </c:pt>
                <c:pt idx="72">
                  <c:v>6212</c:v>
                </c:pt>
                <c:pt idx="73">
                  <c:v>6213</c:v>
                </c:pt>
                <c:pt idx="74">
                  <c:v>6214</c:v>
                </c:pt>
                <c:pt idx="75">
                  <c:v>6215</c:v>
                </c:pt>
                <c:pt idx="76">
                  <c:v>6216</c:v>
                </c:pt>
                <c:pt idx="77">
                  <c:v>6217</c:v>
                </c:pt>
                <c:pt idx="78">
                  <c:v>6218</c:v>
                </c:pt>
                <c:pt idx="79">
                  <c:v>6219</c:v>
                </c:pt>
                <c:pt idx="80">
                  <c:v>6220</c:v>
                </c:pt>
                <c:pt idx="81">
                  <c:v>6221</c:v>
                </c:pt>
                <c:pt idx="82">
                  <c:v>6222</c:v>
                </c:pt>
                <c:pt idx="83">
                  <c:v>6223</c:v>
                </c:pt>
                <c:pt idx="84">
                  <c:v>6224</c:v>
                </c:pt>
                <c:pt idx="85">
                  <c:v>6225</c:v>
                </c:pt>
                <c:pt idx="86">
                  <c:v>6226</c:v>
                </c:pt>
                <c:pt idx="87">
                  <c:v>6227</c:v>
                </c:pt>
                <c:pt idx="88">
                  <c:v>6228</c:v>
                </c:pt>
                <c:pt idx="89">
                  <c:v>6229</c:v>
                </c:pt>
                <c:pt idx="90">
                  <c:v>6230</c:v>
                </c:pt>
                <c:pt idx="91">
                  <c:v>6231</c:v>
                </c:pt>
                <c:pt idx="92">
                  <c:v>6232</c:v>
                </c:pt>
                <c:pt idx="93">
                  <c:v>6233</c:v>
                </c:pt>
                <c:pt idx="94">
                  <c:v>6234</c:v>
                </c:pt>
                <c:pt idx="95">
                  <c:v>6235</c:v>
                </c:pt>
                <c:pt idx="96">
                  <c:v>6236</c:v>
                </c:pt>
                <c:pt idx="97">
                  <c:v>6237</c:v>
                </c:pt>
                <c:pt idx="98">
                  <c:v>6238</c:v>
                </c:pt>
                <c:pt idx="99">
                  <c:v>6239</c:v>
                </c:pt>
                <c:pt idx="100">
                  <c:v>6240</c:v>
                </c:pt>
                <c:pt idx="101">
                  <c:v>6241</c:v>
                </c:pt>
                <c:pt idx="102">
                  <c:v>6242</c:v>
                </c:pt>
                <c:pt idx="103">
                  <c:v>6243</c:v>
                </c:pt>
                <c:pt idx="104">
                  <c:v>6244</c:v>
                </c:pt>
                <c:pt idx="105">
                  <c:v>6245</c:v>
                </c:pt>
                <c:pt idx="106">
                  <c:v>6246</c:v>
                </c:pt>
                <c:pt idx="107">
                  <c:v>6247</c:v>
                </c:pt>
                <c:pt idx="108">
                  <c:v>6248</c:v>
                </c:pt>
                <c:pt idx="109">
                  <c:v>6249</c:v>
                </c:pt>
                <c:pt idx="110">
                  <c:v>6250</c:v>
                </c:pt>
                <c:pt idx="111">
                  <c:v>6251</c:v>
                </c:pt>
                <c:pt idx="112">
                  <c:v>6252</c:v>
                </c:pt>
                <c:pt idx="113">
                  <c:v>6253</c:v>
                </c:pt>
                <c:pt idx="114">
                  <c:v>6254</c:v>
                </c:pt>
                <c:pt idx="115">
                  <c:v>6255</c:v>
                </c:pt>
                <c:pt idx="116">
                  <c:v>6256</c:v>
                </c:pt>
                <c:pt idx="117">
                  <c:v>6257</c:v>
                </c:pt>
                <c:pt idx="118">
                  <c:v>6258</c:v>
                </c:pt>
                <c:pt idx="119">
                  <c:v>6259</c:v>
                </c:pt>
                <c:pt idx="120">
                  <c:v>6260</c:v>
                </c:pt>
                <c:pt idx="121">
                  <c:v>6261</c:v>
                </c:pt>
                <c:pt idx="122">
                  <c:v>6262</c:v>
                </c:pt>
                <c:pt idx="123">
                  <c:v>6263</c:v>
                </c:pt>
                <c:pt idx="124">
                  <c:v>6264</c:v>
                </c:pt>
                <c:pt idx="125">
                  <c:v>6265</c:v>
                </c:pt>
                <c:pt idx="126">
                  <c:v>6266</c:v>
                </c:pt>
                <c:pt idx="127">
                  <c:v>6267</c:v>
                </c:pt>
                <c:pt idx="128">
                  <c:v>6268</c:v>
                </c:pt>
                <c:pt idx="129">
                  <c:v>6269</c:v>
                </c:pt>
                <c:pt idx="130">
                  <c:v>6270</c:v>
                </c:pt>
                <c:pt idx="131">
                  <c:v>6271</c:v>
                </c:pt>
                <c:pt idx="132">
                  <c:v>6272</c:v>
                </c:pt>
                <c:pt idx="133">
                  <c:v>6273</c:v>
                </c:pt>
                <c:pt idx="134">
                  <c:v>6274</c:v>
                </c:pt>
                <c:pt idx="135">
                  <c:v>6275</c:v>
                </c:pt>
                <c:pt idx="136">
                  <c:v>6276</c:v>
                </c:pt>
                <c:pt idx="137">
                  <c:v>6277</c:v>
                </c:pt>
                <c:pt idx="138">
                  <c:v>6278</c:v>
                </c:pt>
                <c:pt idx="139">
                  <c:v>6279</c:v>
                </c:pt>
                <c:pt idx="140">
                  <c:v>6280</c:v>
                </c:pt>
                <c:pt idx="141">
                  <c:v>6281</c:v>
                </c:pt>
                <c:pt idx="142">
                  <c:v>6282</c:v>
                </c:pt>
                <c:pt idx="143">
                  <c:v>6283</c:v>
                </c:pt>
                <c:pt idx="144">
                  <c:v>6284</c:v>
                </c:pt>
                <c:pt idx="145">
                  <c:v>6285</c:v>
                </c:pt>
                <c:pt idx="146">
                  <c:v>6286</c:v>
                </c:pt>
                <c:pt idx="147">
                  <c:v>6287</c:v>
                </c:pt>
                <c:pt idx="148">
                  <c:v>6288</c:v>
                </c:pt>
                <c:pt idx="149">
                  <c:v>6289</c:v>
                </c:pt>
                <c:pt idx="150">
                  <c:v>6290</c:v>
                </c:pt>
                <c:pt idx="151">
                  <c:v>6291</c:v>
                </c:pt>
                <c:pt idx="152">
                  <c:v>6292</c:v>
                </c:pt>
                <c:pt idx="153">
                  <c:v>6293</c:v>
                </c:pt>
                <c:pt idx="154">
                  <c:v>6294</c:v>
                </c:pt>
                <c:pt idx="155">
                  <c:v>6295</c:v>
                </c:pt>
                <c:pt idx="156">
                  <c:v>6296</c:v>
                </c:pt>
                <c:pt idx="157">
                  <c:v>6297</c:v>
                </c:pt>
                <c:pt idx="158">
                  <c:v>6298</c:v>
                </c:pt>
                <c:pt idx="159">
                  <c:v>6299</c:v>
                </c:pt>
                <c:pt idx="160">
                  <c:v>6300</c:v>
                </c:pt>
                <c:pt idx="161">
                  <c:v>6301</c:v>
                </c:pt>
                <c:pt idx="162">
                  <c:v>6302</c:v>
                </c:pt>
                <c:pt idx="163">
                  <c:v>6303</c:v>
                </c:pt>
                <c:pt idx="164">
                  <c:v>6304</c:v>
                </c:pt>
                <c:pt idx="165">
                  <c:v>6305</c:v>
                </c:pt>
                <c:pt idx="166">
                  <c:v>6306</c:v>
                </c:pt>
                <c:pt idx="167">
                  <c:v>6307</c:v>
                </c:pt>
                <c:pt idx="168">
                  <c:v>6308</c:v>
                </c:pt>
                <c:pt idx="169">
                  <c:v>6309</c:v>
                </c:pt>
                <c:pt idx="170">
                  <c:v>6310</c:v>
                </c:pt>
                <c:pt idx="171">
                  <c:v>6311</c:v>
                </c:pt>
                <c:pt idx="172">
                  <c:v>6312</c:v>
                </c:pt>
                <c:pt idx="173">
                  <c:v>6313</c:v>
                </c:pt>
                <c:pt idx="174">
                  <c:v>6314</c:v>
                </c:pt>
                <c:pt idx="175">
                  <c:v>6315</c:v>
                </c:pt>
                <c:pt idx="176">
                  <c:v>6316</c:v>
                </c:pt>
                <c:pt idx="177">
                  <c:v>6317</c:v>
                </c:pt>
                <c:pt idx="178">
                  <c:v>6318</c:v>
                </c:pt>
                <c:pt idx="179">
                  <c:v>6319</c:v>
                </c:pt>
                <c:pt idx="180">
                  <c:v>6320</c:v>
                </c:pt>
                <c:pt idx="181">
                  <c:v>6321</c:v>
                </c:pt>
                <c:pt idx="182">
                  <c:v>6322</c:v>
                </c:pt>
                <c:pt idx="183">
                  <c:v>6323</c:v>
                </c:pt>
                <c:pt idx="184">
                  <c:v>6324</c:v>
                </c:pt>
                <c:pt idx="185">
                  <c:v>6325</c:v>
                </c:pt>
                <c:pt idx="186">
                  <c:v>6326</c:v>
                </c:pt>
                <c:pt idx="187">
                  <c:v>6327</c:v>
                </c:pt>
                <c:pt idx="188">
                  <c:v>6328</c:v>
                </c:pt>
                <c:pt idx="189">
                  <c:v>6329</c:v>
                </c:pt>
                <c:pt idx="190">
                  <c:v>6330</c:v>
                </c:pt>
                <c:pt idx="191">
                  <c:v>6331</c:v>
                </c:pt>
                <c:pt idx="192">
                  <c:v>6332</c:v>
                </c:pt>
                <c:pt idx="193">
                  <c:v>6333</c:v>
                </c:pt>
                <c:pt idx="194">
                  <c:v>6334</c:v>
                </c:pt>
                <c:pt idx="195">
                  <c:v>6335</c:v>
                </c:pt>
                <c:pt idx="196">
                  <c:v>6336</c:v>
                </c:pt>
                <c:pt idx="197">
                  <c:v>6337</c:v>
                </c:pt>
                <c:pt idx="198">
                  <c:v>6338</c:v>
                </c:pt>
                <c:pt idx="199">
                  <c:v>6339</c:v>
                </c:pt>
                <c:pt idx="200">
                  <c:v>6340</c:v>
                </c:pt>
                <c:pt idx="201">
                  <c:v>6341</c:v>
                </c:pt>
                <c:pt idx="202">
                  <c:v>6342</c:v>
                </c:pt>
                <c:pt idx="203">
                  <c:v>6343</c:v>
                </c:pt>
                <c:pt idx="204">
                  <c:v>6344</c:v>
                </c:pt>
                <c:pt idx="205">
                  <c:v>6345</c:v>
                </c:pt>
                <c:pt idx="206">
                  <c:v>6346</c:v>
                </c:pt>
                <c:pt idx="207">
                  <c:v>6347</c:v>
                </c:pt>
                <c:pt idx="208">
                  <c:v>6348</c:v>
                </c:pt>
                <c:pt idx="209">
                  <c:v>6349</c:v>
                </c:pt>
                <c:pt idx="210">
                  <c:v>6350</c:v>
                </c:pt>
                <c:pt idx="211">
                  <c:v>6351</c:v>
                </c:pt>
                <c:pt idx="212">
                  <c:v>6352</c:v>
                </c:pt>
                <c:pt idx="213">
                  <c:v>6353</c:v>
                </c:pt>
                <c:pt idx="214">
                  <c:v>6354</c:v>
                </c:pt>
                <c:pt idx="215">
                  <c:v>6355</c:v>
                </c:pt>
                <c:pt idx="216">
                  <c:v>6356</c:v>
                </c:pt>
                <c:pt idx="217">
                  <c:v>6357</c:v>
                </c:pt>
                <c:pt idx="218">
                  <c:v>6358</c:v>
                </c:pt>
                <c:pt idx="219">
                  <c:v>6359</c:v>
                </c:pt>
                <c:pt idx="220">
                  <c:v>6360</c:v>
                </c:pt>
                <c:pt idx="221">
                  <c:v>6361</c:v>
                </c:pt>
                <c:pt idx="222">
                  <c:v>6362</c:v>
                </c:pt>
                <c:pt idx="223">
                  <c:v>6363</c:v>
                </c:pt>
                <c:pt idx="224">
                  <c:v>6364</c:v>
                </c:pt>
                <c:pt idx="225">
                  <c:v>6365</c:v>
                </c:pt>
                <c:pt idx="226">
                  <c:v>6366</c:v>
                </c:pt>
                <c:pt idx="227">
                  <c:v>6367</c:v>
                </c:pt>
                <c:pt idx="228">
                  <c:v>6368</c:v>
                </c:pt>
                <c:pt idx="229">
                  <c:v>6369</c:v>
                </c:pt>
                <c:pt idx="230">
                  <c:v>6370</c:v>
                </c:pt>
                <c:pt idx="231">
                  <c:v>6371</c:v>
                </c:pt>
                <c:pt idx="232">
                  <c:v>6372</c:v>
                </c:pt>
                <c:pt idx="233">
                  <c:v>6373</c:v>
                </c:pt>
                <c:pt idx="234">
                  <c:v>6374</c:v>
                </c:pt>
                <c:pt idx="235">
                  <c:v>6375</c:v>
                </c:pt>
                <c:pt idx="236">
                  <c:v>6376</c:v>
                </c:pt>
                <c:pt idx="237">
                  <c:v>6377</c:v>
                </c:pt>
                <c:pt idx="238">
                  <c:v>6378</c:v>
                </c:pt>
                <c:pt idx="239">
                  <c:v>6379</c:v>
                </c:pt>
                <c:pt idx="240">
                  <c:v>6380</c:v>
                </c:pt>
                <c:pt idx="241">
                  <c:v>6381</c:v>
                </c:pt>
                <c:pt idx="242">
                  <c:v>6382</c:v>
                </c:pt>
                <c:pt idx="243">
                  <c:v>6383</c:v>
                </c:pt>
                <c:pt idx="244">
                  <c:v>6384</c:v>
                </c:pt>
                <c:pt idx="245">
                  <c:v>6385</c:v>
                </c:pt>
                <c:pt idx="246">
                  <c:v>6386</c:v>
                </c:pt>
                <c:pt idx="247">
                  <c:v>6387</c:v>
                </c:pt>
                <c:pt idx="248">
                  <c:v>6388</c:v>
                </c:pt>
                <c:pt idx="249">
                  <c:v>6389</c:v>
                </c:pt>
                <c:pt idx="250">
                  <c:v>6390</c:v>
                </c:pt>
                <c:pt idx="251">
                  <c:v>6391</c:v>
                </c:pt>
                <c:pt idx="252">
                  <c:v>6392</c:v>
                </c:pt>
                <c:pt idx="253">
                  <c:v>6393</c:v>
                </c:pt>
                <c:pt idx="254">
                  <c:v>6394</c:v>
                </c:pt>
                <c:pt idx="255">
                  <c:v>6395</c:v>
                </c:pt>
                <c:pt idx="256">
                  <c:v>6396</c:v>
                </c:pt>
                <c:pt idx="257">
                  <c:v>6397</c:v>
                </c:pt>
                <c:pt idx="258">
                  <c:v>6398</c:v>
                </c:pt>
                <c:pt idx="259">
                  <c:v>6399</c:v>
                </c:pt>
                <c:pt idx="260">
                  <c:v>6400</c:v>
                </c:pt>
                <c:pt idx="261">
                  <c:v>6401</c:v>
                </c:pt>
                <c:pt idx="262">
                  <c:v>6402</c:v>
                </c:pt>
                <c:pt idx="263">
                  <c:v>6403</c:v>
                </c:pt>
                <c:pt idx="264">
                  <c:v>6404</c:v>
                </c:pt>
                <c:pt idx="265">
                  <c:v>6405</c:v>
                </c:pt>
                <c:pt idx="266">
                  <c:v>6406</c:v>
                </c:pt>
                <c:pt idx="267">
                  <c:v>6407</c:v>
                </c:pt>
                <c:pt idx="268">
                  <c:v>6408</c:v>
                </c:pt>
                <c:pt idx="269">
                  <c:v>6409</c:v>
                </c:pt>
                <c:pt idx="270">
                  <c:v>6410</c:v>
                </c:pt>
                <c:pt idx="271">
                  <c:v>6411</c:v>
                </c:pt>
                <c:pt idx="272">
                  <c:v>6412</c:v>
                </c:pt>
                <c:pt idx="273">
                  <c:v>6413</c:v>
                </c:pt>
                <c:pt idx="274">
                  <c:v>6414</c:v>
                </c:pt>
                <c:pt idx="275">
                  <c:v>6415</c:v>
                </c:pt>
                <c:pt idx="276">
                  <c:v>6416</c:v>
                </c:pt>
                <c:pt idx="277">
                  <c:v>6417</c:v>
                </c:pt>
                <c:pt idx="278">
                  <c:v>6418</c:v>
                </c:pt>
                <c:pt idx="279">
                  <c:v>6419</c:v>
                </c:pt>
                <c:pt idx="280">
                  <c:v>6420</c:v>
                </c:pt>
                <c:pt idx="281">
                  <c:v>6421</c:v>
                </c:pt>
                <c:pt idx="282">
                  <c:v>6422</c:v>
                </c:pt>
                <c:pt idx="283">
                  <c:v>6423</c:v>
                </c:pt>
                <c:pt idx="284">
                  <c:v>6424</c:v>
                </c:pt>
                <c:pt idx="285">
                  <c:v>6425</c:v>
                </c:pt>
                <c:pt idx="286">
                  <c:v>6426</c:v>
                </c:pt>
                <c:pt idx="287">
                  <c:v>6427</c:v>
                </c:pt>
                <c:pt idx="288">
                  <c:v>6428</c:v>
                </c:pt>
                <c:pt idx="289">
                  <c:v>6429</c:v>
                </c:pt>
                <c:pt idx="290">
                  <c:v>6430</c:v>
                </c:pt>
                <c:pt idx="291">
                  <c:v>6431</c:v>
                </c:pt>
                <c:pt idx="292">
                  <c:v>6432</c:v>
                </c:pt>
                <c:pt idx="293">
                  <c:v>6433</c:v>
                </c:pt>
                <c:pt idx="294">
                  <c:v>6434</c:v>
                </c:pt>
                <c:pt idx="295">
                  <c:v>6435</c:v>
                </c:pt>
                <c:pt idx="296">
                  <c:v>6436</c:v>
                </c:pt>
                <c:pt idx="297">
                  <c:v>6437</c:v>
                </c:pt>
                <c:pt idx="298">
                  <c:v>6438</c:v>
                </c:pt>
                <c:pt idx="299">
                  <c:v>6439</c:v>
                </c:pt>
                <c:pt idx="300">
                  <c:v>6440</c:v>
                </c:pt>
                <c:pt idx="301">
                  <c:v>6441</c:v>
                </c:pt>
                <c:pt idx="302">
                  <c:v>6442</c:v>
                </c:pt>
                <c:pt idx="303">
                  <c:v>6443</c:v>
                </c:pt>
                <c:pt idx="304">
                  <c:v>6444</c:v>
                </c:pt>
                <c:pt idx="305">
                  <c:v>6445</c:v>
                </c:pt>
                <c:pt idx="306">
                  <c:v>6446</c:v>
                </c:pt>
                <c:pt idx="307">
                  <c:v>6447</c:v>
                </c:pt>
                <c:pt idx="308">
                  <c:v>6448</c:v>
                </c:pt>
                <c:pt idx="309">
                  <c:v>6449</c:v>
                </c:pt>
                <c:pt idx="310">
                  <c:v>6450</c:v>
                </c:pt>
                <c:pt idx="311">
                  <c:v>6451</c:v>
                </c:pt>
                <c:pt idx="312">
                  <c:v>6452</c:v>
                </c:pt>
                <c:pt idx="313">
                  <c:v>6453</c:v>
                </c:pt>
                <c:pt idx="314">
                  <c:v>6454</c:v>
                </c:pt>
                <c:pt idx="315">
                  <c:v>6455</c:v>
                </c:pt>
                <c:pt idx="316">
                  <c:v>6456</c:v>
                </c:pt>
                <c:pt idx="317">
                  <c:v>6457</c:v>
                </c:pt>
                <c:pt idx="318">
                  <c:v>6458</c:v>
                </c:pt>
                <c:pt idx="319">
                  <c:v>6459</c:v>
                </c:pt>
                <c:pt idx="320">
                  <c:v>6460</c:v>
                </c:pt>
                <c:pt idx="321">
                  <c:v>6461</c:v>
                </c:pt>
                <c:pt idx="322">
                  <c:v>6462</c:v>
                </c:pt>
                <c:pt idx="323">
                  <c:v>6463</c:v>
                </c:pt>
                <c:pt idx="324">
                  <c:v>6464</c:v>
                </c:pt>
                <c:pt idx="325">
                  <c:v>6465</c:v>
                </c:pt>
                <c:pt idx="326">
                  <c:v>6466</c:v>
                </c:pt>
                <c:pt idx="327">
                  <c:v>6467</c:v>
                </c:pt>
                <c:pt idx="328">
                  <c:v>6468</c:v>
                </c:pt>
                <c:pt idx="329">
                  <c:v>6469</c:v>
                </c:pt>
                <c:pt idx="330">
                  <c:v>6470</c:v>
                </c:pt>
                <c:pt idx="331">
                  <c:v>6471</c:v>
                </c:pt>
                <c:pt idx="332">
                  <c:v>6472</c:v>
                </c:pt>
                <c:pt idx="333">
                  <c:v>6473</c:v>
                </c:pt>
                <c:pt idx="334">
                  <c:v>6474</c:v>
                </c:pt>
                <c:pt idx="335">
                  <c:v>6475</c:v>
                </c:pt>
                <c:pt idx="336">
                  <c:v>6476</c:v>
                </c:pt>
                <c:pt idx="337">
                  <c:v>6477</c:v>
                </c:pt>
                <c:pt idx="338">
                  <c:v>6478</c:v>
                </c:pt>
                <c:pt idx="339">
                  <c:v>6479</c:v>
                </c:pt>
                <c:pt idx="340">
                  <c:v>6480</c:v>
                </c:pt>
                <c:pt idx="341">
                  <c:v>6481</c:v>
                </c:pt>
                <c:pt idx="342">
                  <c:v>6482</c:v>
                </c:pt>
                <c:pt idx="343">
                  <c:v>6483</c:v>
                </c:pt>
                <c:pt idx="344">
                  <c:v>6484</c:v>
                </c:pt>
                <c:pt idx="345">
                  <c:v>6485</c:v>
                </c:pt>
                <c:pt idx="346">
                  <c:v>6486</c:v>
                </c:pt>
                <c:pt idx="347">
                  <c:v>6487</c:v>
                </c:pt>
                <c:pt idx="348">
                  <c:v>6488</c:v>
                </c:pt>
                <c:pt idx="349">
                  <c:v>6489</c:v>
                </c:pt>
                <c:pt idx="350">
                  <c:v>6490</c:v>
                </c:pt>
                <c:pt idx="351">
                  <c:v>6491</c:v>
                </c:pt>
                <c:pt idx="352">
                  <c:v>6492</c:v>
                </c:pt>
                <c:pt idx="353">
                  <c:v>6493</c:v>
                </c:pt>
                <c:pt idx="354">
                  <c:v>6494</c:v>
                </c:pt>
                <c:pt idx="355">
                  <c:v>6495</c:v>
                </c:pt>
                <c:pt idx="356">
                  <c:v>6496</c:v>
                </c:pt>
                <c:pt idx="357">
                  <c:v>6497</c:v>
                </c:pt>
                <c:pt idx="358">
                  <c:v>6498</c:v>
                </c:pt>
                <c:pt idx="359">
                  <c:v>6499</c:v>
                </c:pt>
                <c:pt idx="360">
                  <c:v>6500</c:v>
                </c:pt>
                <c:pt idx="361">
                  <c:v>6501</c:v>
                </c:pt>
                <c:pt idx="362">
                  <c:v>6502</c:v>
                </c:pt>
                <c:pt idx="363">
                  <c:v>6503</c:v>
                </c:pt>
                <c:pt idx="364">
                  <c:v>6504</c:v>
                </c:pt>
                <c:pt idx="365">
                  <c:v>6505</c:v>
                </c:pt>
                <c:pt idx="366">
                  <c:v>6506</c:v>
                </c:pt>
                <c:pt idx="367">
                  <c:v>6507</c:v>
                </c:pt>
                <c:pt idx="368">
                  <c:v>6508</c:v>
                </c:pt>
                <c:pt idx="369">
                  <c:v>6509</c:v>
                </c:pt>
                <c:pt idx="370">
                  <c:v>6510</c:v>
                </c:pt>
                <c:pt idx="371">
                  <c:v>6511</c:v>
                </c:pt>
                <c:pt idx="372">
                  <c:v>6512</c:v>
                </c:pt>
                <c:pt idx="373">
                  <c:v>6513</c:v>
                </c:pt>
                <c:pt idx="374">
                  <c:v>6514</c:v>
                </c:pt>
                <c:pt idx="375">
                  <c:v>6515</c:v>
                </c:pt>
                <c:pt idx="376">
                  <c:v>6516</c:v>
                </c:pt>
                <c:pt idx="377">
                  <c:v>6517</c:v>
                </c:pt>
                <c:pt idx="378">
                  <c:v>6518</c:v>
                </c:pt>
                <c:pt idx="379">
                  <c:v>6519</c:v>
                </c:pt>
                <c:pt idx="380">
                  <c:v>6520</c:v>
                </c:pt>
                <c:pt idx="381">
                  <c:v>6521</c:v>
                </c:pt>
                <c:pt idx="382">
                  <c:v>6522</c:v>
                </c:pt>
                <c:pt idx="383">
                  <c:v>6523</c:v>
                </c:pt>
                <c:pt idx="384">
                  <c:v>6524</c:v>
                </c:pt>
                <c:pt idx="385">
                  <c:v>6525</c:v>
                </c:pt>
                <c:pt idx="386">
                  <c:v>6526</c:v>
                </c:pt>
                <c:pt idx="387">
                  <c:v>6527</c:v>
                </c:pt>
                <c:pt idx="388">
                  <c:v>6528</c:v>
                </c:pt>
                <c:pt idx="389">
                  <c:v>6529</c:v>
                </c:pt>
                <c:pt idx="390">
                  <c:v>6530</c:v>
                </c:pt>
                <c:pt idx="391">
                  <c:v>6531</c:v>
                </c:pt>
                <c:pt idx="392">
                  <c:v>6532</c:v>
                </c:pt>
                <c:pt idx="393">
                  <c:v>6533</c:v>
                </c:pt>
                <c:pt idx="394">
                  <c:v>6534</c:v>
                </c:pt>
                <c:pt idx="395">
                  <c:v>6535</c:v>
                </c:pt>
                <c:pt idx="396">
                  <c:v>6536</c:v>
                </c:pt>
                <c:pt idx="397">
                  <c:v>6537</c:v>
                </c:pt>
                <c:pt idx="398">
                  <c:v>6538</c:v>
                </c:pt>
                <c:pt idx="399">
                  <c:v>6539</c:v>
                </c:pt>
                <c:pt idx="400">
                  <c:v>6540</c:v>
                </c:pt>
                <c:pt idx="401">
                  <c:v>6541</c:v>
                </c:pt>
                <c:pt idx="402">
                  <c:v>6542</c:v>
                </c:pt>
                <c:pt idx="403">
                  <c:v>6543</c:v>
                </c:pt>
                <c:pt idx="404">
                  <c:v>6544</c:v>
                </c:pt>
                <c:pt idx="405">
                  <c:v>6545</c:v>
                </c:pt>
                <c:pt idx="406">
                  <c:v>6546</c:v>
                </c:pt>
                <c:pt idx="407">
                  <c:v>6547</c:v>
                </c:pt>
                <c:pt idx="408">
                  <c:v>6548</c:v>
                </c:pt>
                <c:pt idx="409">
                  <c:v>6549</c:v>
                </c:pt>
                <c:pt idx="410">
                  <c:v>6550</c:v>
                </c:pt>
                <c:pt idx="411">
                  <c:v>6551</c:v>
                </c:pt>
                <c:pt idx="412">
                  <c:v>6552</c:v>
                </c:pt>
                <c:pt idx="413">
                  <c:v>6553</c:v>
                </c:pt>
                <c:pt idx="414">
                  <c:v>6554</c:v>
                </c:pt>
                <c:pt idx="415">
                  <c:v>6555</c:v>
                </c:pt>
                <c:pt idx="416">
                  <c:v>6556</c:v>
                </c:pt>
                <c:pt idx="417">
                  <c:v>6557</c:v>
                </c:pt>
                <c:pt idx="418">
                  <c:v>6558</c:v>
                </c:pt>
                <c:pt idx="419">
                  <c:v>6559</c:v>
                </c:pt>
                <c:pt idx="420">
                  <c:v>6560</c:v>
                </c:pt>
                <c:pt idx="421">
                  <c:v>6561</c:v>
                </c:pt>
                <c:pt idx="422">
                  <c:v>6562</c:v>
                </c:pt>
                <c:pt idx="423">
                  <c:v>6563</c:v>
                </c:pt>
                <c:pt idx="424">
                  <c:v>6564</c:v>
                </c:pt>
                <c:pt idx="425">
                  <c:v>6565</c:v>
                </c:pt>
                <c:pt idx="426">
                  <c:v>6566</c:v>
                </c:pt>
                <c:pt idx="427">
                  <c:v>6567</c:v>
                </c:pt>
                <c:pt idx="428">
                  <c:v>6568</c:v>
                </c:pt>
                <c:pt idx="429">
                  <c:v>6569</c:v>
                </c:pt>
                <c:pt idx="430">
                  <c:v>6570</c:v>
                </c:pt>
                <c:pt idx="431">
                  <c:v>6571</c:v>
                </c:pt>
                <c:pt idx="432">
                  <c:v>6572</c:v>
                </c:pt>
                <c:pt idx="433">
                  <c:v>6573</c:v>
                </c:pt>
                <c:pt idx="434">
                  <c:v>6574</c:v>
                </c:pt>
                <c:pt idx="435">
                  <c:v>6575</c:v>
                </c:pt>
                <c:pt idx="436">
                  <c:v>6576</c:v>
                </c:pt>
                <c:pt idx="437">
                  <c:v>6577</c:v>
                </c:pt>
                <c:pt idx="438">
                  <c:v>6578</c:v>
                </c:pt>
                <c:pt idx="439">
                  <c:v>6579</c:v>
                </c:pt>
                <c:pt idx="440">
                  <c:v>6580</c:v>
                </c:pt>
                <c:pt idx="441">
                  <c:v>6581</c:v>
                </c:pt>
                <c:pt idx="442">
                  <c:v>6582</c:v>
                </c:pt>
                <c:pt idx="443">
                  <c:v>6583</c:v>
                </c:pt>
                <c:pt idx="444">
                  <c:v>6584</c:v>
                </c:pt>
                <c:pt idx="445">
                  <c:v>6585</c:v>
                </c:pt>
                <c:pt idx="446">
                  <c:v>6586</c:v>
                </c:pt>
                <c:pt idx="447">
                  <c:v>6587</c:v>
                </c:pt>
                <c:pt idx="448">
                  <c:v>6588</c:v>
                </c:pt>
                <c:pt idx="449">
                  <c:v>6589</c:v>
                </c:pt>
                <c:pt idx="450">
                  <c:v>6590</c:v>
                </c:pt>
                <c:pt idx="451">
                  <c:v>6591</c:v>
                </c:pt>
                <c:pt idx="452">
                  <c:v>6592</c:v>
                </c:pt>
                <c:pt idx="453">
                  <c:v>6593</c:v>
                </c:pt>
                <c:pt idx="454">
                  <c:v>6594</c:v>
                </c:pt>
                <c:pt idx="455">
                  <c:v>6595</c:v>
                </c:pt>
                <c:pt idx="456">
                  <c:v>6596</c:v>
                </c:pt>
                <c:pt idx="457">
                  <c:v>6597</c:v>
                </c:pt>
                <c:pt idx="458">
                  <c:v>6598</c:v>
                </c:pt>
                <c:pt idx="459">
                  <c:v>6599</c:v>
                </c:pt>
                <c:pt idx="460">
                  <c:v>6600</c:v>
                </c:pt>
                <c:pt idx="461">
                  <c:v>6601</c:v>
                </c:pt>
                <c:pt idx="462">
                  <c:v>6602</c:v>
                </c:pt>
                <c:pt idx="463">
                  <c:v>6603</c:v>
                </c:pt>
                <c:pt idx="464">
                  <c:v>6604</c:v>
                </c:pt>
                <c:pt idx="465">
                  <c:v>6605</c:v>
                </c:pt>
                <c:pt idx="466">
                  <c:v>6606</c:v>
                </c:pt>
                <c:pt idx="467">
                  <c:v>6607</c:v>
                </c:pt>
                <c:pt idx="468">
                  <c:v>6608</c:v>
                </c:pt>
                <c:pt idx="469">
                  <c:v>6609</c:v>
                </c:pt>
                <c:pt idx="470">
                  <c:v>6610</c:v>
                </c:pt>
                <c:pt idx="471">
                  <c:v>6611</c:v>
                </c:pt>
                <c:pt idx="472">
                  <c:v>6612</c:v>
                </c:pt>
                <c:pt idx="473">
                  <c:v>6613</c:v>
                </c:pt>
                <c:pt idx="474">
                  <c:v>6614</c:v>
                </c:pt>
                <c:pt idx="475">
                  <c:v>6615</c:v>
                </c:pt>
                <c:pt idx="476">
                  <c:v>6616</c:v>
                </c:pt>
                <c:pt idx="477">
                  <c:v>6617</c:v>
                </c:pt>
                <c:pt idx="478">
                  <c:v>6618</c:v>
                </c:pt>
                <c:pt idx="479">
                  <c:v>6619</c:v>
                </c:pt>
                <c:pt idx="480">
                  <c:v>6620</c:v>
                </c:pt>
                <c:pt idx="481">
                  <c:v>6621</c:v>
                </c:pt>
                <c:pt idx="482">
                  <c:v>6622</c:v>
                </c:pt>
                <c:pt idx="483">
                  <c:v>6623</c:v>
                </c:pt>
                <c:pt idx="484">
                  <c:v>6624</c:v>
                </c:pt>
                <c:pt idx="485">
                  <c:v>6625</c:v>
                </c:pt>
                <c:pt idx="486">
                  <c:v>6626</c:v>
                </c:pt>
                <c:pt idx="487">
                  <c:v>6627</c:v>
                </c:pt>
                <c:pt idx="488">
                  <c:v>6628</c:v>
                </c:pt>
                <c:pt idx="489">
                  <c:v>6629</c:v>
                </c:pt>
                <c:pt idx="490">
                  <c:v>6630</c:v>
                </c:pt>
                <c:pt idx="491">
                  <c:v>6631</c:v>
                </c:pt>
                <c:pt idx="492">
                  <c:v>6632</c:v>
                </c:pt>
                <c:pt idx="493">
                  <c:v>6633</c:v>
                </c:pt>
                <c:pt idx="494">
                  <c:v>6634</c:v>
                </c:pt>
                <c:pt idx="495">
                  <c:v>6635</c:v>
                </c:pt>
                <c:pt idx="496">
                  <c:v>6636</c:v>
                </c:pt>
                <c:pt idx="497">
                  <c:v>6637</c:v>
                </c:pt>
                <c:pt idx="498">
                  <c:v>6638</c:v>
                </c:pt>
                <c:pt idx="499">
                  <c:v>6639</c:v>
                </c:pt>
                <c:pt idx="500">
                  <c:v>6640</c:v>
                </c:pt>
                <c:pt idx="501">
                  <c:v>6641</c:v>
                </c:pt>
                <c:pt idx="502">
                  <c:v>6642</c:v>
                </c:pt>
                <c:pt idx="503">
                  <c:v>6643</c:v>
                </c:pt>
                <c:pt idx="504">
                  <c:v>6644</c:v>
                </c:pt>
                <c:pt idx="505">
                  <c:v>6645</c:v>
                </c:pt>
                <c:pt idx="506">
                  <c:v>6646</c:v>
                </c:pt>
                <c:pt idx="507">
                  <c:v>6647</c:v>
                </c:pt>
                <c:pt idx="508">
                  <c:v>6648</c:v>
                </c:pt>
                <c:pt idx="509">
                  <c:v>6649</c:v>
                </c:pt>
                <c:pt idx="510">
                  <c:v>6650</c:v>
                </c:pt>
                <c:pt idx="511">
                  <c:v>6651</c:v>
                </c:pt>
                <c:pt idx="512">
                  <c:v>6652</c:v>
                </c:pt>
                <c:pt idx="513">
                  <c:v>6653</c:v>
                </c:pt>
                <c:pt idx="514">
                  <c:v>6654</c:v>
                </c:pt>
                <c:pt idx="515">
                  <c:v>6655</c:v>
                </c:pt>
                <c:pt idx="516">
                  <c:v>6656</c:v>
                </c:pt>
                <c:pt idx="517">
                  <c:v>6657</c:v>
                </c:pt>
                <c:pt idx="518">
                  <c:v>6658</c:v>
                </c:pt>
                <c:pt idx="519">
                  <c:v>6659</c:v>
                </c:pt>
                <c:pt idx="520">
                  <c:v>6660</c:v>
                </c:pt>
                <c:pt idx="521">
                  <c:v>6661</c:v>
                </c:pt>
                <c:pt idx="522">
                  <c:v>6662</c:v>
                </c:pt>
                <c:pt idx="523">
                  <c:v>6663</c:v>
                </c:pt>
                <c:pt idx="524">
                  <c:v>6664</c:v>
                </c:pt>
                <c:pt idx="525">
                  <c:v>6665</c:v>
                </c:pt>
                <c:pt idx="526">
                  <c:v>6666</c:v>
                </c:pt>
                <c:pt idx="527">
                  <c:v>6667</c:v>
                </c:pt>
                <c:pt idx="528">
                  <c:v>6668</c:v>
                </c:pt>
                <c:pt idx="529">
                  <c:v>6669</c:v>
                </c:pt>
                <c:pt idx="530">
                  <c:v>6670</c:v>
                </c:pt>
                <c:pt idx="531">
                  <c:v>6671</c:v>
                </c:pt>
                <c:pt idx="532">
                  <c:v>6672</c:v>
                </c:pt>
                <c:pt idx="533">
                  <c:v>6673</c:v>
                </c:pt>
                <c:pt idx="534">
                  <c:v>6674</c:v>
                </c:pt>
                <c:pt idx="535">
                  <c:v>6675</c:v>
                </c:pt>
                <c:pt idx="536">
                  <c:v>6676</c:v>
                </c:pt>
                <c:pt idx="537">
                  <c:v>6677</c:v>
                </c:pt>
                <c:pt idx="538">
                  <c:v>6678</c:v>
                </c:pt>
                <c:pt idx="539">
                  <c:v>6679</c:v>
                </c:pt>
                <c:pt idx="540">
                  <c:v>6680</c:v>
                </c:pt>
                <c:pt idx="541">
                  <c:v>6681</c:v>
                </c:pt>
                <c:pt idx="542">
                  <c:v>6682</c:v>
                </c:pt>
                <c:pt idx="543">
                  <c:v>6683</c:v>
                </c:pt>
                <c:pt idx="544">
                  <c:v>6684</c:v>
                </c:pt>
                <c:pt idx="545">
                  <c:v>6685</c:v>
                </c:pt>
                <c:pt idx="546">
                  <c:v>6686</c:v>
                </c:pt>
                <c:pt idx="547">
                  <c:v>6687</c:v>
                </c:pt>
                <c:pt idx="548">
                  <c:v>6688</c:v>
                </c:pt>
                <c:pt idx="549">
                  <c:v>6689</c:v>
                </c:pt>
                <c:pt idx="550">
                  <c:v>6690</c:v>
                </c:pt>
                <c:pt idx="551">
                  <c:v>6691</c:v>
                </c:pt>
                <c:pt idx="552">
                  <c:v>6692</c:v>
                </c:pt>
                <c:pt idx="553">
                  <c:v>6693</c:v>
                </c:pt>
                <c:pt idx="554">
                  <c:v>6694</c:v>
                </c:pt>
                <c:pt idx="555">
                  <c:v>6695</c:v>
                </c:pt>
                <c:pt idx="556">
                  <c:v>6696</c:v>
                </c:pt>
                <c:pt idx="557">
                  <c:v>6697</c:v>
                </c:pt>
                <c:pt idx="558">
                  <c:v>6698</c:v>
                </c:pt>
                <c:pt idx="559">
                  <c:v>6699</c:v>
                </c:pt>
                <c:pt idx="560">
                  <c:v>6700</c:v>
                </c:pt>
                <c:pt idx="561">
                  <c:v>6701</c:v>
                </c:pt>
                <c:pt idx="562">
                  <c:v>6702</c:v>
                </c:pt>
                <c:pt idx="563">
                  <c:v>6703</c:v>
                </c:pt>
                <c:pt idx="564">
                  <c:v>6704</c:v>
                </c:pt>
                <c:pt idx="565">
                  <c:v>6705</c:v>
                </c:pt>
                <c:pt idx="566">
                  <c:v>6706</c:v>
                </c:pt>
                <c:pt idx="567">
                  <c:v>6707</c:v>
                </c:pt>
                <c:pt idx="568">
                  <c:v>6708</c:v>
                </c:pt>
                <c:pt idx="569">
                  <c:v>6709</c:v>
                </c:pt>
                <c:pt idx="570">
                  <c:v>6710</c:v>
                </c:pt>
                <c:pt idx="571">
                  <c:v>6711</c:v>
                </c:pt>
                <c:pt idx="572">
                  <c:v>6712</c:v>
                </c:pt>
                <c:pt idx="573">
                  <c:v>6713</c:v>
                </c:pt>
                <c:pt idx="574">
                  <c:v>6714</c:v>
                </c:pt>
                <c:pt idx="575">
                  <c:v>6715</c:v>
                </c:pt>
                <c:pt idx="576">
                  <c:v>6716</c:v>
                </c:pt>
                <c:pt idx="577">
                  <c:v>6717</c:v>
                </c:pt>
                <c:pt idx="578">
                  <c:v>6718</c:v>
                </c:pt>
                <c:pt idx="579">
                  <c:v>6719</c:v>
                </c:pt>
                <c:pt idx="580">
                  <c:v>6720</c:v>
                </c:pt>
                <c:pt idx="581">
                  <c:v>6721</c:v>
                </c:pt>
                <c:pt idx="582">
                  <c:v>6722</c:v>
                </c:pt>
                <c:pt idx="583">
                  <c:v>6723</c:v>
                </c:pt>
                <c:pt idx="584">
                  <c:v>6724</c:v>
                </c:pt>
                <c:pt idx="585">
                  <c:v>6725</c:v>
                </c:pt>
                <c:pt idx="586">
                  <c:v>6726</c:v>
                </c:pt>
                <c:pt idx="587">
                  <c:v>6727</c:v>
                </c:pt>
                <c:pt idx="588">
                  <c:v>6728</c:v>
                </c:pt>
                <c:pt idx="589">
                  <c:v>6729</c:v>
                </c:pt>
                <c:pt idx="590">
                  <c:v>6730</c:v>
                </c:pt>
                <c:pt idx="591">
                  <c:v>6731</c:v>
                </c:pt>
                <c:pt idx="592">
                  <c:v>6732</c:v>
                </c:pt>
                <c:pt idx="593">
                  <c:v>6733</c:v>
                </c:pt>
                <c:pt idx="594">
                  <c:v>6734</c:v>
                </c:pt>
                <c:pt idx="595">
                  <c:v>6735</c:v>
                </c:pt>
                <c:pt idx="596">
                  <c:v>6736</c:v>
                </c:pt>
                <c:pt idx="597">
                  <c:v>6737</c:v>
                </c:pt>
                <c:pt idx="598">
                  <c:v>6738</c:v>
                </c:pt>
                <c:pt idx="599">
                  <c:v>6739</c:v>
                </c:pt>
                <c:pt idx="600">
                  <c:v>6740</c:v>
                </c:pt>
                <c:pt idx="601">
                  <c:v>6741</c:v>
                </c:pt>
                <c:pt idx="602">
                  <c:v>6742</c:v>
                </c:pt>
                <c:pt idx="603">
                  <c:v>6743</c:v>
                </c:pt>
                <c:pt idx="604">
                  <c:v>6744</c:v>
                </c:pt>
                <c:pt idx="605">
                  <c:v>6745</c:v>
                </c:pt>
                <c:pt idx="606">
                  <c:v>6746</c:v>
                </c:pt>
              </c:numCache>
            </c:numRef>
          </c:xVal>
          <c:yVal>
            <c:numRef>
              <c:f>'81-82'!$G$10:$G$616</c:f>
              <c:numCache>
                <c:formatCode>General</c:formatCode>
                <c:ptCount val="607"/>
                <c:pt idx="0">
                  <c:v>0</c:v>
                </c:pt>
                <c:pt idx="1">
                  <c:v>0</c:v>
                </c:pt>
                <c:pt idx="2">
                  <c:v>4.3290043279177624E-3</c:v>
                </c:pt>
                <c:pt idx="3">
                  <c:v>1.7316017316592557E-2</c:v>
                </c:pt>
                <c:pt idx="4">
                  <c:v>3.8961038961102874E-2</c:v>
                </c:pt>
                <c:pt idx="5">
                  <c:v>3.8961038961102874E-2</c:v>
                </c:pt>
                <c:pt idx="6">
                  <c:v>6.4935064933530962E-2</c:v>
                </c:pt>
                <c:pt idx="7">
                  <c:v>0.13419913419990118</c:v>
                </c:pt>
                <c:pt idx="8">
                  <c:v>0.17748917748892182</c:v>
                </c:pt>
                <c:pt idx="9">
                  <c:v>0.21645021645002471</c:v>
                </c:pt>
                <c:pt idx="10">
                  <c:v>0.25108225108074905</c:v>
                </c:pt>
                <c:pt idx="11">
                  <c:v>0.34632034631954739</c:v>
                </c:pt>
                <c:pt idx="12">
                  <c:v>0.48051948051944854</c:v>
                </c:pt>
                <c:pt idx="13">
                  <c:v>0.62337662337518529</c:v>
                </c:pt>
                <c:pt idx="14">
                  <c:v>0.6796536796528807</c:v>
                </c:pt>
                <c:pt idx="15">
                  <c:v>0.29437229437223045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8.6580086582962786E-3</c:v>
                </c:pt>
                <c:pt idx="20">
                  <c:v>9.9567099566716069E-2</c:v>
                </c:pt>
                <c:pt idx="21">
                  <c:v>0.12121212121122639</c:v>
                </c:pt>
                <c:pt idx="22">
                  <c:v>0.19480519480551439</c:v>
                </c:pt>
                <c:pt idx="23">
                  <c:v>0.25108225108074905</c:v>
                </c:pt>
                <c:pt idx="24">
                  <c:v>0.33333333333333331</c:v>
                </c:pt>
                <c:pt idx="25">
                  <c:v>0.40692640692516058</c:v>
                </c:pt>
                <c:pt idx="26">
                  <c:v>0.52813852813884776</c:v>
                </c:pt>
                <c:pt idx="27">
                  <c:v>0.55844155844165433</c:v>
                </c:pt>
                <c:pt idx="28">
                  <c:v>0.55844155844165433</c:v>
                </c:pt>
                <c:pt idx="29">
                  <c:v>0.52813852813884776</c:v>
                </c:pt>
                <c:pt idx="30">
                  <c:v>0.48484848484736631</c:v>
                </c:pt>
                <c:pt idx="31">
                  <c:v>0.44588744588626344</c:v>
                </c:pt>
                <c:pt idx="32">
                  <c:v>0.39826839826686428</c:v>
                </c:pt>
                <c:pt idx="33">
                  <c:v>0.35064935064992592</c:v>
                </c:pt>
                <c:pt idx="34">
                  <c:v>0.30303030303052675</c:v>
                </c:pt>
                <c:pt idx="35">
                  <c:v>0.26406926406942388</c:v>
                </c:pt>
                <c:pt idx="36">
                  <c:v>0.23376623376661726</c:v>
                </c:pt>
                <c:pt idx="37">
                  <c:v>0.20779220779172841</c:v>
                </c:pt>
                <c:pt idx="38">
                  <c:v>0.18181818181683959</c:v>
                </c:pt>
                <c:pt idx="39">
                  <c:v>0.1558441558444115</c:v>
                </c:pt>
                <c:pt idx="40">
                  <c:v>0.13852813852781895</c:v>
                </c:pt>
                <c:pt idx="41">
                  <c:v>0.12987012986952268</c:v>
                </c:pt>
                <c:pt idx="42">
                  <c:v>0.13419913419990118</c:v>
                </c:pt>
                <c:pt idx="43">
                  <c:v>0.151515151514033</c:v>
                </c:pt>
                <c:pt idx="44">
                  <c:v>0.1558441558444115</c:v>
                </c:pt>
                <c:pt idx="45">
                  <c:v>0.11255411255293012</c:v>
                </c:pt>
                <c:pt idx="46">
                  <c:v>0.10389610389463383</c:v>
                </c:pt>
                <c:pt idx="47">
                  <c:v>9.0909090908419796E-2</c:v>
                </c:pt>
                <c:pt idx="48">
                  <c:v>7.7922077922205749E-2</c:v>
                </c:pt>
                <c:pt idx="49">
                  <c:v>0.10389610389463383</c:v>
                </c:pt>
                <c:pt idx="50">
                  <c:v>0.12121212121122639</c:v>
                </c:pt>
                <c:pt idx="51">
                  <c:v>0.13852813852781895</c:v>
                </c:pt>
                <c:pt idx="52">
                  <c:v>0.16883116883062554</c:v>
                </c:pt>
                <c:pt idx="53">
                  <c:v>0.21212121211964619</c:v>
                </c:pt>
                <c:pt idx="54">
                  <c:v>0.28138528138601643</c:v>
                </c:pt>
                <c:pt idx="55">
                  <c:v>0.32900432900295484</c:v>
                </c:pt>
                <c:pt idx="56">
                  <c:v>0.39826839826686428</c:v>
                </c:pt>
                <c:pt idx="57">
                  <c:v>0.4025974025972428</c:v>
                </c:pt>
                <c:pt idx="58">
                  <c:v>0.35930735930576141</c:v>
                </c:pt>
                <c:pt idx="59">
                  <c:v>0.30735930735844452</c:v>
                </c:pt>
                <c:pt idx="60">
                  <c:v>0.27272727272772013</c:v>
                </c:pt>
                <c:pt idx="61">
                  <c:v>0.32900432900295484</c:v>
                </c:pt>
                <c:pt idx="62">
                  <c:v>0.23376623376661726</c:v>
                </c:pt>
                <c:pt idx="63">
                  <c:v>5.6277056277695435E-2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3.8961038961102874E-2</c:v>
                </c:pt>
                <c:pt idx="211">
                  <c:v>8.6580086580502036E-2</c:v>
                </c:pt>
                <c:pt idx="212">
                  <c:v>0.10822510822501236</c:v>
                </c:pt>
                <c:pt idx="213">
                  <c:v>7.7922077922205749E-2</c:v>
                </c:pt>
                <c:pt idx="214">
                  <c:v>3.4632034630724361E-2</c:v>
                </c:pt>
                <c:pt idx="215">
                  <c:v>4.3290043279177624E-3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2.597402597242808E-2</c:v>
                </c:pt>
                <c:pt idx="390">
                  <c:v>7.3593073591827235E-2</c:v>
                </c:pt>
                <c:pt idx="391">
                  <c:v>9.5238095238798309E-2</c:v>
                </c:pt>
                <c:pt idx="392">
                  <c:v>0.11255411255293012</c:v>
                </c:pt>
                <c:pt idx="393">
                  <c:v>0.1255411255416049</c:v>
                </c:pt>
                <c:pt idx="394">
                  <c:v>0.1255411255416049</c:v>
                </c:pt>
                <c:pt idx="395">
                  <c:v>0.12987012986952268</c:v>
                </c:pt>
                <c:pt idx="396">
                  <c:v>0.12987012986952268</c:v>
                </c:pt>
                <c:pt idx="397">
                  <c:v>0.14285714285573672</c:v>
                </c:pt>
                <c:pt idx="398">
                  <c:v>0.1558441558444115</c:v>
                </c:pt>
                <c:pt idx="399">
                  <c:v>0.16883116883062554</c:v>
                </c:pt>
                <c:pt idx="400">
                  <c:v>0.18181818181683959</c:v>
                </c:pt>
                <c:pt idx="401">
                  <c:v>0.19480519480551439</c:v>
                </c:pt>
                <c:pt idx="402">
                  <c:v>0.20346320346381067</c:v>
                </c:pt>
                <c:pt idx="403">
                  <c:v>0.23376623376661726</c:v>
                </c:pt>
                <c:pt idx="404">
                  <c:v>0.24675324675283131</c:v>
                </c:pt>
                <c:pt idx="405">
                  <c:v>0.25974025973904535</c:v>
                </c:pt>
                <c:pt idx="406">
                  <c:v>0.25974025973904535</c:v>
                </c:pt>
                <c:pt idx="407">
                  <c:v>0.27272727272772013</c:v>
                </c:pt>
                <c:pt idx="408">
                  <c:v>0.28138528138601643</c:v>
                </c:pt>
                <c:pt idx="409">
                  <c:v>0.29004329004185192</c:v>
                </c:pt>
                <c:pt idx="410">
                  <c:v>0.30303030303052675</c:v>
                </c:pt>
                <c:pt idx="411">
                  <c:v>0.30735930735844452</c:v>
                </c:pt>
                <c:pt idx="412">
                  <c:v>0.30735930735844452</c:v>
                </c:pt>
                <c:pt idx="413">
                  <c:v>0.30735930735844452</c:v>
                </c:pt>
                <c:pt idx="414">
                  <c:v>0.31168831168882299</c:v>
                </c:pt>
                <c:pt idx="415">
                  <c:v>0.31168831168882299</c:v>
                </c:pt>
                <c:pt idx="416">
                  <c:v>0.31601731601674077</c:v>
                </c:pt>
                <c:pt idx="417">
                  <c:v>0.31601731601674077</c:v>
                </c:pt>
                <c:pt idx="418">
                  <c:v>0.31168831168882299</c:v>
                </c:pt>
                <c:pt idx="419">
                  <c:v>0.30735930735844452</c:v>
                </c:pt>
                <c:pt idx="420">
                  <c:v>0.30303030303052675</c:v>
                </c:pt>
                <c:pt idx="421">
                  <c:v>0.29870129870014822</c:v>
                </c:pt>
                <c:pt idx="422">
                  <c:v>0.29870129870014822</c:v>
                </c:pt>
                <c:pt idx="423">
                  <c:v>0.29870129870014822</c:v>
                </c:pt>
                <c:pt idx="424">
                  <c:v>0.29870129870014822</c:v>
                </c:pt>
                <c:pt idx="425">
                  <c:v>0.32034632034465854</c:v>
                </c:pt>
                <c:pt idx="426">
                  <c:v>0.35497835497784364</c:v>
                </c:pt>
                <c:pt idx="427">
                  <c:v>0.37229437229443624</c:v>
                </c:pt>
                <c:pt idx="428">
                  <c:v>0.38961038961102878</c:v>
                </c:pt>
                <c:pt idx="429">
                  <c:v>0.41125541125553911</c:v>
                </c:pt>
                <c:pt idx="430">
                  <c:v>0.29437229437223045</c:v>
                </c:pt>
                <c:pt idx="431">
                  <c:v>0.11255411255293012</c:v>
                </c:pt>
                <c:pt idx="432">
                  <c:v>1.7316017316592557E-2</c:v>
                </c:pt>
                <c:pt idx="433">
                  <c:v>0</c:v>
                </c:pt>
                <c:pt idx="434">
                  <c:v>1.298701298621404E-2</c:v>
                </c:pt>
                <c:pt idx="435">
                  <c:v>7.7922077922205749E-2</c:v>
                </c:pt>
                <c:pt idx="436">
                  <c:v>0.14285714285573672</c:v>
                </c:pt>
                <c:pt idx="437">
                  <c:v>0.22943722943623873</c:v>
                </c:pt>
                <c:pt idx="438">
                  <c:v>0.32467532467503707</c:v>
                </c:pt>
                <c:pt idx="439">
                  <c:v>0.45454545454455975</c:v>
                </c:pt>
                <c:pt idx="440">
                  <c:v>0.58008658008616465</c:v>
                </c:pt>
                <c:pt idx="441">
                  <c:v>0.59307359307237872</c:v>
                </c:pt>
                <c:pt idx="442">
                  <c:v>0.58008658008616465</c:v>
                </c:pt>
                <c:pt idx="443">
                  <c:v>0.58008658008616465</c:v>
                </c:pt>
                <c:pt idx="444">
                  <c:v>0.57575757575824682</c:v>
                </c:pt>
                <c:pt idx="445">
                  <c:v>0.71861471861398363</c:v>
                </c:pt>
                <c:pt idx="446">
                  <c:v>0.6796536796528807</c:v>
                </c:pt>
                <c:pt idx="447">
                  <c:v>0.55844155844165433</c:v>
                </c:pt>
                <c:pt idx="448">
                  <c:v>0.48484848484736631</c:v>
                </c:pt>
                <c:pt idx="449">
                  <c:v>0.45021645021664197</c:v>
                </c:pt>
                <c:pt idx="450">
                  <c:v>0.43290043290004943</c:v>
                </c:pt>
                <c:pt idx="451">
                  <c:v>0.39826839826686428</c:v>
                </c:pt>
                <c:pt idx="452">
                  <c:v>0.37229437229443624</c:v>
                </c:pt>
                <c:pt idx="453">
                  <c:v>0.18181818181683959</c:v>
                </c:pt>
                <c:pt idx="454">
                  <c:v>3.0303030302806597E-2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1.298701298621404E-2</c:v>
                </c:pt>
                <c:pt idx="471">
                  <c:v>0</c:v>
                </c:pt>
                <c:pt idx="472">
                  <c:v>0</c:v>
                </c:pt>
                <c:pt idx="473">
                  <c:v>1.298701298621404E-2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4.3290043279177624E-3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81-4FF9-ACC4-A1258168A3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6746"/>
          <c:min val="614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WATER</a:t>
            </a:r>
            <a:r>
              <a:rPr lang="en-GB" baseline="0"/>
              <a:t> DISCHARGE LEVEL EVOLUTION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'81-82'!$G$10:$G$616</c:f>
              <c:numCache>
                <c:formatCode>General</c:formatCode>
                <c:ptCount val="607"/>
                <c:pt idx="0">
                  <c:v>0</c:v>
                </c:pt>
                <c:pt idx="1">
                  <c:v>0</c:v>
                </c:pt>
                <c:pt idx="2">
                  <c:v>4.3290043279177624E-3</c:v>
                </c:pt>
                <c:pt idx="3">
                  <c:v>1.7316017316592557E-2</c:v>
                </c:pt>
                <c:pt idx="4">
                  <c:v>3.8961038961102874E-2</c:v>
                </c:pt>
                <c:pt idx="5">
                  <c:v>3.8961038961102874E-2</c:v>
                </c:pt>
                <c:pt idx="6">
                  <c:v>6.4935064933530962E-2</c:v>
                </c:pt>
                <c:pt idx="7">
                  <c:v>0.13419913419990118</c:v>
                </c:pt>
                <c:pt idx="8">
                  <c:v>0.17748917748892182</c:v>
                </c:pt>
                <c:pt idx="9">
                  <c:v>0.21645021645002471</c:v>
                </c:pt>
                <c:pt idx="10">
                  <c:v>0.25108225108074905</c:v>
                </c:pt>
                <c:pt idx="11">
                  <c:v>0.34632034631954739</c:v>
                </c:pt>
                <c:pt idx="12">
                  <c:v>0.48051948051944854</c:v>
                </c:pt>
                <c:pt idx="13">
                  <c:v>0.62337662337518529</c:v>
                </c:pt>
                <c:pt idx="14">
                  <c:v>0.6796536796528807</c:v>
                </c:pt>
                <c:pt idx="15">
                  <c:v>0.29437229437223045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8.6580086582962786E-3</c:v>
                </c:pt>
                <c:pt idx="20">
                  <c:v>9.9567099566716069E-2</c:v>
                </c:pt>
                <c:pt idx="21">
                  <c:v>0.12121212121122639</c:v>
                </c:pt>
                <c:pt idx="22">
                  <c:v>0.19480519480551439</c:v>
                </c:pt>
                <c:pt idx="23">
                  <c:v>0.25108225108074905</c:v>
                </c:pt>
                <c:pt idx="24">
                  <c:v>0.33333333333333331</c:v>
                </c:pt>
                <c:pt idx="25">
                  <c:v>0.40692640692516058</c:v>
                </c:pt>
                <c:pt idx="26">
                  <c:v>0.52813852813884776</c:v>
                </c:pt>
                <c:pt idx="27">
                  <c:v>0.55844155844165433</c:v>
                </c:pt>
                <c:pt idx="28">
                  <c:v>0.55844155844165433</c:v>
                </c:pt>
                <c:pt idx="29">
                  <c:v>0.52813852813884776</c:v>
                </c:pt>
                <c:pt idx="30">
                  <c:v>0.48484848484736631</c:v>
                </c:pt>
                <c:pt idx="31">
                  <c:v>0.44588744588626344</c:v>
                </c:pt>
                <c:pt idx="32">
                  <c:v>0.39826839826686428</c:v>
                </c:pt>
                <c:pt idx="33">
                  <c:v>0.35064935064992592</c:v>
                </c:pt>
                <c:pt idx="34">
                  <c:v>0.30303030303052675</c:v>
                </c:pt>
                <c:pt idx="35">
                  <c:v>0.26406926406942388</c:v>
                </c:pt>
                <c:pt idx="36">
                  <c:v>0.23376623376661726</c:v>
                </c:pt>
                <c:pt idx="37">
                  <c:v>0.20779220779172841</c:v>
                </c:pt>
                <c:pt idx="38">
                  <c:v>0.18181818181683959</c:v>
                </c:pt>
                <c:pt idx="39">
                  <c:v>0.1558441558444115</c:v>
                </c:pt>
                <c:pt idx="40">
                  <c:v>0.13852813852781895</c:v>
                </c:pt>
                <c:pt idx="41">
                  <c:v>0.12987012986952268</c:v>
                </c:pt>
                <c:pt idx="42">
                  <c:v>0.13419913419990118</c:v>
                </c:pt>
                <c:pt idx="43">
                  <c:v>0.151515151514033</c:v>
                </c:pt>
                <c:pt idx="44">
                  <c:v>0.1558441558444115</c:v>
                </c:pt>
                <c:pt idx="45">
                  <c:v>0.11255411255293012</c:v>
                </c:pt>
                <c:pt idx="46">
                  <c:v>0.10389610389463383</c:v>
                </c:pt>
                <c:pt idx="47">
                  <c:v>9.0909090908419796E-2</c:v>
                </c:pt>
                <c:pt idx="48">
                  <c:v>7.7922077922205749E-2</c:v>
                </c:pt>
                <c:pt idx="49">
                  <c:v>0.10389610389463383</c:v>
                </c:pt>
                <c:pt idx="50">
                  <c:v>0.12121212121122639</c:v>
                </c:pt>
                <c:pt idx="51">
                  <c:v>0.13852813852781895</c:v>
                </c:pt>
                <c:pt idx="52">
                  <c:v>0.16883116883062554</c:v>
                </c:pt>
                <c:pt idx="53">
                  <c:v>0.21212121211964619</c:v>
                </c:pt>
                <c:pt idx="54">
                  <c:v>0.28138528138601643</c:v>
                </c:pt>
                <c:pt idx="55">
                  <c:v>0.32900432900295484</c:v>
                </c:pt>
                <c:pt idx="56">
                  <c:v>0.39826839826686428</c:v>
                </c:pt>
                <c:pt idx="57">
                  <c:v>0.4025974025972428</c:v>
                </c:pt>
                <c:pt idx="58">
                  <c:v>0.35930735930576141</c:v>
                </c:pt>
                <c:pt idx="59">
                  <c:v>0.30735930735844452</c:v>
                </c:pt>
                <c:pt idx="60">
                  <c:v>0.27272727272772013</c:v>
                </c:pt>
                <c:pt idx="61">
                  <c:v>0.32900432900295484</c:v>
                </c:pt>
                <c:pt idx="62">
                  <c:v>0.23376623376661726</c:v>
                </c:pt>
                <c:pt idx="63">
                  <c:v>5.6277056277695435E-2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3.8961038961102874E-2</c:v>
                </c:pt>
                <c:pt idx="211">
                  <c:v>8.6580086580502036E-2</c:v>
                </c:pt>
                <c:pt idx="212">
                  <c:v>0.10822510822501236</c:v>
                </c:pt>
                <c:pt idx="213">
                  <c:v>7.7922077922205749E-2</c:v>
                </c:pt>
                <c:pt idx="214">
                  <c:v>3.4632034630724361E-2</c:v>
                </c:pt>
                <c:pt idx="215">
                  <c:v>4.3290043279177624E-3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2.597402597242808E-2</c:v>
                </c:pt>
                <c:pt idx="390">
                  <c:v>7.3593073591827235E-2</c:v>
                </c:pt>
                <c:pt idx="391">
                  <c:v>9.5238095238798309E-2</c:v>
                </c:pt>
                <c:pt idx="392">
                  <c:v>0.11255411255293012</c:v>
                </c:pt>
                <c:pt idx="393">
                  <c:v>0.1255411255416049</c:v>
                </c:pt>
                <c:pt idx="394">
                  <c:v>0.1255411255416049</c:v>
                </c:pt>
                <c:pt idx="395">
                  <c:v>0.12987012986952268</c:v>
                </c:pt>
                <c:pt idx="396">
                  <c:v>0.12987012986952268</c:v>
                </c:pt>
                <c:pt idx="397">
                  <c:v>0.14285714285573672</c:v>
                </c:pt>
                <c:pt idx="398">
                  <c:v>0.1558441558444115</c:v>
                </c:pt>
                <c:pt idx="399">
                  <c:v>0.16883116883062554</c:v>
                </c:pt>
                <c:pt idx="400">
                  <c:v>0.18181818181683959</c:v>
                </c:pt>
                <c:pt idx="401">
                  <c:v>0.19480519480551439</c:v>
                </c:pt>
                <c:pt idx="402">
                  <c:v>0.20346320346381067</c:v>
                </c:pt>
                <c:pt idx="403">
                  <c:v>0.23376623376661726</c:v>
                </c:pt>
                <c:pt idx="404">
                  <c:v>0.24675324675283131</c:v>
                </c:pt>
                <c:pt idx="405">
                  <c:v>0.25974025973904535</c:v>
                </c:pt>
                <c:pt idx="406">
                  <c:v>0.25974025973904535</c:v>
                </c:pt>
                <c:pt idx="407">
                  <c:v>0.27272727272772013</c:v>
                </c:pt>
                <c:pt idx="408">
                  <c:v>0.28138528138601643</c:v>
                </c:pt>
                <c:pt idx="409">
                  <c:v>0.29004329004185192</c:v>
                </c:pt>
                <c:pt idx="410">
                  <c:v>0.30303030303052675</c:v>
                </c:pt>
                <c:pt idx="411">
                  <c:v>0.30735930735844452</c:v>
                </c:pt>
                <c:pt idx="412">
                  <c:v>0.30735930735844452</c:v>
                </c:pt>
                <c:pt idx="413">
                  <c:v>0.30735930735844452</c:v>
                </c:pt>
                <c:pt idx="414">
                  <c:v>0.31168831168882299</c:v>
                </c:pt>
                <c:pt idx="415">
                  <c:v>0.31168831168882299</c:v>
                </c:pt>
                <c:pt idx="416">
                  <c:v>0.31601731601674077</c:v>
                </c:pt>
                <c:pt idx="417">
                  <c:v>0.31601731601674077</c:v>
                </c:pt>
                <c:pt idx="418">
                  <c:v>0.31168831168882299</c:v>
                </c:pt>
                <c:pt idx="419">
                  <c:v>0.30735930735844452</c:v>
                </c:pt>
                <c:pt idx="420">
                  <c:v>0.30303030303052675</c:v>
                </c:pt>
                <c:pt idx="421">
                  <c:v>0.29870129870014822</c:v>
                </c:pt>
                <c:pt idx="422">
                  <c:v>0.29870129870014822</c:v>
                </c:pt>
                <c:pt idx="423">
                  <c:v>0.29870129870014822</c:v>
                </c:pt>
                <c:pt idx="424">
                  <c:v>0.29870129870014822</c:v>
                </c:pt>
                <c:pt idx="425">
                  <c:v>0.32034632034465854</c:v>
                </c:pt>
                <c:pt idx="426">
                  <c:v>0.35497835497784364</c:v>
                </c:pt>
                <c:pt idx="427">
                  <c:v>0.37229437229443624</c:v>
                </c:pt>
                <c:pt idx="428">
                  <c:v>0.38961038961102878</c:v>
                </c:pt>
                <c:pt idx="429">
                  <c:v>0.41125541125553911</c:v>
                </c:pt>
                <c:pt idx="430">
                  <c:v>0.29437229437223045</c:v>
                </c:pt>
                <c:pt idx="431">
                  <c:v>0.11255411255293012</c:v>
                </c:pt>
                <c:pt idx="432">
                  <c:v>1.7316017316592557E-2</c:v>
                </c:pt>
                <c:pt idx="433">
                  <c:v>0</c:v>
                </c:pt>
                <c:pt idx="434">
                  <c:v>1.298701298621404E-2</c:v>
                </c:pt>
                <c:pt idx="435">
                  <c:v>7.7922077922205749E-2</c:v>
                </c:pt>
                <c:pt idx="436">
                  <c:v>0.14285714285573672</c:v>
                </c:pt>
                <c:pt idx="437">
                  <c:v>0.22943722943623873</c:v>
                </c:pt>
                <c:pt idx="438">
                  <c:v>0.32467532467503707</c:v>
                </c:pt>
                <c:pt idx="439">
                  <c:v>0.45454545454455975</c:v>
                </c:pt>
                <c:pt idx="440">
                  <c:v>0.58008658008616465</c:v>
                </c:pt>
                <c:pt idx="441">
                  <c:v>0.59307359307237872</c:v>
                </c:pt>
                <c:pt idx="442">
                  <c:v>0.58008658008616465</c:v>
                </c:pt>
                <c:pt idx="443">
                  <c:v>0.58008658008616465</c:v>
                </c:pt>
                <c:pt idx="444">
                  <c:v>0.57575757575824682</c:v>
                </c:pt>
                <c:pt idx="445">
                  <c:v>0.71861471861398363</c:v>
                </c:pt>
                <c:pt idx="446">
                  <c:v>0.6796536796528807</c:v>
                </c:pt>
                <c:pt idx="447">
                  <c:v>0.55844155844165433</c:v>
                </c:pt>
                <c:pt idx="448">
                  <c:v>0.48484848484736631</c:v>
                </c:pt>
                <c:pt idx="449">
                  <c:v>0.45021645021664197</c:v>
                </c:pt>
                <c:pt idx="450">
                  <c:v>0.43290043290004943</c:v>
                </c:pt>
                <c:pt idx="451">
                  <c:v>0.39826839826686428</c:v>
                </c:pt>
                <c:pt idx="452">
                  <c:v>0.37229437229443624</c:v>
                </c:pt>
                <c:pt idx="453">
                  <c:v>0.18181818181683959</c:v>
                </c:pt>
                <c:pt idx="454">
                  <c:v>3.0303030302806597E-2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1.298701298621404E-2</c:v>
                </c:pt>
                <c:pt idx="471">
                  <c:v>0</c:v>
                </c:pt>
                <c:pt idx="472">
                  <c:v>0</c:v>
                </c:pt>
                <c:pt idx="473">
                  <c:v>1.298701298621404E-2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4.3290043279177624E-3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04-435E-8902-7357C610A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63391935"/>
        <c:axId val="63416895"/>
      </c:lineChart>
      <c:catAx>
        <c:axId val="63391935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416895"/>
        <c:crosses val="autoZero"/>
        <c:auto val="1"/>
        <c:lblAlgn val="ctr"/>
        <c:lblOffset val="100"/>
        <c:noMultiLvlLbl val="0"/>
      </c:catAx>
      <c:valAx>
        <c:axId val="6341689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91935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'91-92'!$G$9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'91-92'!$A$10:$A$858</c:f>
              <c:numCache>
                <c:formatCode>General</c:formatCode>
                <c:ptCount val="849"/>
                <c:pt idx="0">
                  <c:v>6747</c:v>
                </c:pt>
                <c:pt idx="1">
                  <c:v>6748</c:v>
                </c:pt>
                <c:pt idx="2">
                  <c:v>6749</c:v>
                </c:pt>
                <c:pt idx="3">
                  <c:v>6750</c:v>
                </c:pt>
                <c:pt idx="4">
                  <c:v>6751</c:v>
                </c:pt>
                <c:pt idx="5">
                  <c:v>6752</c:v>
                </c:pt>
                <c:pt idx="6">
                  <c:v>6753</c:v>
                </c:pt>
                <c:pt idx="7">
                  <c:v>6754</c:v>
                </c:pt>
                <c:pt idx="8">
                  <c:v>6755</c:v>
                </c:pt>
                <c:pt idx="9">
                  <c:v>6756</c:v>
                </c:pt>
                <c:pt idx="10">
                  <c:v>6757</c:v>
                </c:pt>
                <c:pt idx="11">
                  <c:v>6758</c:v>
                </c:pt>
                <c:pt idx="12">
                  <c:v>6759</c:v>
                </c:pt>
                <c:pt idx="13">
                  <c:v>6760</c:v>
                </c:pt>
                <c:pt idx="14">
                  <c:v>6761</c:v>
                </c:pt>
                <c:pt idx="15">
                  <c:v>6762</c:v>
                </c:pt>
                <c:pt idx="16">
                  <c:v>6763</c:v>
                </c:pt>
                <c:pt idx="17">
                  <c:v>6764</c:v>
                </c:pt>
                <c:pt idx="18">
                  <c:v>6765</c:v>
                </c:pt>
                <c:pt idx="19">
                  <c:v>6766</c:v>
                </c:pt>
                <c:pt idx="20">
                  <c:v>6767</c:v>
                </c:pt>
                <c:pt idx="21">
                  <c:v>6768</c:v>
                </c:pt>
                <c:pt idx="22">
                  <c:v>6769</c:v>
                </c:pt>
                <c:pt idx="23">
                  <c:v>6770</c:v>
                </c:pt>
                <c:pt idx="24">
                  <c:v>6771</c:v>
                </c:pt>
                <c:pt idx="25">
                  <c:v>6772</c:v>
                </c:pt>
                <c:pt idx="26">
                  <c:v>6773</c:v>
                </c:pt>
                <c:pt idx="27">
                  <c:v>6774</c:v>
                </c:pt>
                <c:pt idx="28">
                  <c:v>6775</c:v>
                </c:pt>
                <c:pt idx="29">
                  <c:v>6776</c:v>
                </c:pt>
                <c:pt idx="30">
                  <c:v>6777</c:v>
                </c:pt>
                <c:pt idx="31">
                  <c:v>6778</c:v>
                </c:pt>
                <c:pt idx="32">
                  <c:v>6779</c:v>
                </c:pt>
                <c:pt idx="33">
                  <c:v>6780</c:v>
                </c:pt>
                <c:pt idx="34">
                  <c:v>6781</c:v>
                </c:pt>
                <c:pt idx="35">
                  <c:v>6782</c:v>
                </c:pt>
                <c:pt idx="36">
                  <c:v>6783</c:v>
                </c:pt>
                <c:pt idx="37">
                  <c:v>6784</c:v>
                </c:pt>
                <c:pt idx="38">
                  <c:v>6785</c:v>
                </c:pt>
                <c:pt idx="39">
                  <c:v>6786</c:v>
                </c:pt>
                <c:pt idx="40">
                  <c:v>6787</c:v>
                </c:pt>
                <c:pt idx="41">
                  <c:v>6788</c:v>
                </c:pt>
                <c:pt idx="42">
                  <c:v>6789</c:v>
                </c:pt>
                <c:pt idx="43">
                  <c:v>6790</c:v>
                </c:pt>
                <c:pt idx="44">
                  <c:v>6791</c:v>
                </c:pt>
                <c:pt idx="45">
                  <c:v>6792</c:v>
                </c:pt>
                <c:pt idx="46">
                  <c:v>6793</c:v>
                </c:pt>
                <c:pt idx="47">
                  <c:v>6794</c:v>
                </c:pt>
                <c:pt idx="48">
                  <c:v>6795</c:v>
                </c:pt>
                <c:pt idx="49">
                  <c:v>6796</c:v>
                </c:pt>
                <c:pt idx="50">
                  <c:v>6797</c:v>
                </c:pt>
                <c:pt idx="51">
                  <c:v>6798</c:v>
                </c:pt>
                <c:pt idx="52">
                  <c:v>6799</c:v>
                </c:pt>
                <c:pt idx="53">
                  <c:v>6800</c:v>
                </c:pt>
                <c:pt idx="54">
                  <c:v>6801</c:v>
                </c:pt>
                <c:pt idx="55">
                  <c:v>6802</c:v>
                </c:pt>
                <c:pt idx="56">
                  <c:v>6803</c:v>
                </c:pt>
                <c:pt idx="57">
                  <c:v>6804</c:v>
                </c:pt>
                <c:pt idx="58">
                  <c:v>6805</c:v>
                </c:pt>
                <c:pt idx="59">
                  <c:v>6806</c:v>
                </c:pt>
                <c:pt idx="60">
                  <c:v>6807</c:v>
                </c:pt>
                <c:pt idx="61">
                  <c:v>6808</c:v>
                </c:pt>
                <c:pt idx="62">
                  <c:v>6809</c:v>
                </c:pt>
                <c:pt idx="63">
                  <c:v>6810</c:v>
                </c:pt>
                <c:pt idx="64">
                  <c:v>6811</c:v>
                </c:pt>
                <c:pt idx="65">
                  <c:v>6812</c:v>
                </c:pt>
                <c:pt idx="66">
                  <c:v>6813</c:v>
                </c:pt>
                <c:pt idx="67">
                  <c:v>6814</c:v>
                </c:pt>
                <c:pt idx="68">
                  <c:v>6815</c:v>
                </c:pt>
                <c:pt idx="69">
                  <c:v>6816</c:v>
                </c:pt>
                <c:pt idx="70">
                  <c:v>6817</c:v>
                </c:pt>
                <c:pt idx="71">
                  <c:v>6818</c:v>
                </c:pt>
                <c:pt idx="72">
                  <c:v>6819</c:v>
                </c:pt>
                <c:pt idx="73">
                  <c:v>6820</c:v>
                </c:pt>
                <c:pt idx="74">
                  <c:v>6821</c:v>
                </c:pt>
                <c:pt idx="75">
                  <c:v>6822</c:v>
                </c:pt>
                <c:pt idx="76">
                  <c:v>6823</c:v>
                </c:pt>
                <c:pt idx="77">
                  <c:v>6824</c:v>
                </c:pt>
                <c:pt idx="78">
                  <c:v>6825</c:v>
                </c:pt>
                <c:pt idx="79">
                  <c:v>6826</c:v>
                </c:pt>
                <c:pt idx="80">
                  <c:v>6827</c:v>
                </c:pt>
                <c:pt idx="81">
                  <c:v>6828</c:v>
                </c:pt>
                <c:pt idx="82">
                  <c:v>6829</c:v>
                </c:pt>
                <c:pt idx="83">
                  <c:v>6830</c:v>
                </c:pt>
                <c:pt idx="84">
                  <c:v>6831</c:v>
                </c:pt>
                <c:pt idx="85">
                  <c:v>6832</c:v>
                </c:pt>
                <c:pt idx="86">
                  <c:v>6833</c:v>
                </c:pt>
                <c:pt idx="87">
                  <c:v>6834</c:v>
                </c:pt>
                <c:pt idx="88">
                  <c:v>6835</c:v>
                </c:pt>
                <c:pt idx="89">
                  <c:v>6836</c:v>
                </c:pt>
                <c:pt idx="90">
                  <c:v>6837</c:v>
                </c:pt>
                <c:pt idx="91">
                  <c:v>6838</c:v>
                </c:pt>
                <c:pt idx="92">
                  <c:v>6839</c:v>
                </c:pt>
                <c:pt idx="93">
                  <c:v>6840</c:v>
                </c:pt>
                <c:pt idx="94">
                  <c:v>6841</c:v>
                </c:pt>
                <c:pt idx="95">
                  <c:v>6842</c:v>
                </c:pt>
                <c:pt idx="96">
                  <c:v>6843</c:v>
                </c:pt>
                <c:pt idx="97">
                  <c:v>6844</c:v>
                </c:pt>
                <c:pt idx="98">
                  <c:v>6845</c:v>
                </c:pt>
                <c:pt idx="99">
                  <c:v>6846</c:v>
                </c:pt>
                <c:pt idx="100">
                  <c:v>6847</c:v>
                </c:pt>
                <c:pt idx="101">
                  <c:v>6848</c:v>
                </c:pt>
                <c:pt idx="102">
                  <c:v>6849</c:v>
                </c:pt>
                <c:pt idx="103">
                  <c:v>6850</c:v>
                </c:pt>
                <c:pt idx="104">
                  <c:v>6851</c:v>
                </c:pt>
                <c:pt idx="105">
                  <c:v>6852</c:v>
                </c:pt>
                <c:pt idx="106">
                  <c:v>6853</c:v>
                </c:pt>
                <c:pt idx="107">
                  <c:v>6854</c:v>
                </c:pt>
                <c:pt idx="108">
                  <c:v>6855</c:v>
                </c:pt>
                <c:pt idx="109">
                  <c:v>6856</c:v>
                </c:pt>
                <c:pt idx="110">
                  <c:v>6857</c:v>
                </c:pt>
                <c:pt idx="111">
                  <c:v>6858</c:v>
                </c:pt>
                <c:pt idx="112">
                  <c:v>6859</c:v>
                </c:pt>
                <c:pt idx="113">
                  <c:v>6860</c:v>
                </c:pt>
                <c:pt idx="114">
                  <c:v>6861</c:v>
                </c:pt>
                <c:pt idx="115">
                  <c:v>6862</c:v>
                </c:pt>
                <c:pt idx="116">
                  <c:v>6863</c:v>
                </c:pt>
                <c:pt idx="117">
                  <c:v>6864</c:v>
                </c:pt>
                <c:pt idx="118">
                  <c:v>6865</c:v>
                </c:pt>
                <c:pt idx="119">
                  <c:v>6866</c:v>
                </c:pt>
                <c:pt idx="120">
                  <c:v>6867</c:v>
                </c:pt>
                <c:pt idx="121">
                  <c:v>6868</c:v>
                </c:pt>
                <c:pt idx="122">
                  <c:v>6869</c:v>
                </c:pt>
                <c:pt idx="123">
                  <c:v>6870</c:v>
                </c:pt>
                <c:pt idx="124">
                  <c:v>6871</c:v>
                </c:pt>
                <c:pt idx="125">
                  <c:v>6872</c:v>
                </c:pt>
                <c:pt idx="126">
                  <c:v>6873</c:v>
                </c:pt>
                <c:pt idx="127">
                  <c:v>6874</c:v>
                </c:pt>
                <c:pt idx="128">
                  <c:v>6875</c:v>
                </c:pt>
                <c:pt idx="129">
                  <c:v>6876</c:v>
                </c:pt>
                <c:pt idx="130">
                  <c:v>6877</c:v>
                </c:pt>
                <c:pt idx="131">
                  <c:v>6878</c:v>
                </c:pt>
                <c:pt idx="132">
                  <c:v>6879</c:v>
                </c:pt>
                <c:pt idx="133">
                  <c:v>6880</c:v>
                </c:pt>
                <c:pt idx="134">
                  <c:v>6881</c:v>
                </c:pt>
                <c:pt idx="135">
                  <c:v>6882</c:v>
                </c:pt>
                <c:pt idx="136">
                  <c:v>6883</c:v>
                </c:pt>
                <c:pt idx="137">
                  <c:v>6884</c:v>
                </c:pt>
                <c:pt idx="138">
                  <c:v>6885</c:v>
                </c:pt>
                <c:pt idx="139">
                  <c:v>6886</c:v>
                </c:pt>
                <c:pt idx="140">
                  <c:v>6887</c:v>
                </c:pt>
                <c:pt idx="141">
                  <c:v>6888</c:v>
                </c:pt>
                <c:pt idx="142">
                  <c:v>6889</c:v>
                </c:pt>
                <c:pt idx="143">
                  <c:v>6890</c:v>
                </c:pt>
                <c:pt idx="144">
                  <c:v>6891</c:v>
                </c:pt>
                <c:pt idx="145">
                  <c:v>6892</c:v>
                </c:pt>
                <c:pt idx="146">
                  <c:v>6893</c:v>
                </c:pt>
                <c:pt idx="147">
                  <c:v>6894</c:v>
                </c:pt>
                <c:pt idx="148">
                  <c:v>6895</c:v>
                </c:pt>
                <c:pt idx="149">
                  <c:v>6896</c:v>
                </c:pt>
                <c:pt idx="150">
                  <c:v>6897</c:v>
                </c:pt>
                <c:pt idx="151">
                  <c:v>6898</c:v>
                </c:pt>
                <c:pt idx="152">
                  <c:v>6899</c:v>
                </c:pt>
                <c:pt idx="153">
                  <c:v>6900</c:v>
                </c:pt>
                <c:pt idx="154">
                  <c:v>6901</c:v>
                </c:pt>
                <c:pt idx="155">
                  <c:v>6902</c:v>
                </c:pt>
                <c:pt idx="156">
                  <c:v>6903</c:v>
                </c:pt>
                <c:pt idx="157">
                  <c:v>6904</c:v>
                </c:pt>
                <c:pt idx="158">
                  <c:v>6905</c:v>
                </c:pt>
                <c:pt idx="159">
                  <c:v>6906</c:v>
                </c:pt>
                <c:pt idx="160">
                  <c:v>6907</c:v>
                </c:pt>
                <c:pt idx="161">
                  <c:v>6908</c:v>
                </c:pt>
                <c:pt idx="162">
                  <c:v>6909</c:v>
                </c:pt>
                <c:pt idx="163">
                  <c:v>6910</c:v>
                </c:pt>
                <c:pt idx="164">
                  <c:v>6911</c:v>
                </c:pt>
                <c:pt idx="165">
                  <c:v>6912</c:v>
                </c:pt>
                <c:pt idx="166">
                  <c:v>6913</c:v>
                </c:pt>
                <c:pt idx="167">
                  <c:v>6914</c:v>
                </c:pt>
                <c:pt idx="168">
                  <c:v>6915</c:v>
                </c:pt>
                <c:pt idx="169">
                  <c:v>6916</c:v>
                </c:pt>
                <c:pt idx="170">
                  <c:v>6917</c:v>
                </c:pt>
                <c:pt idx="171">
                  <c:v>6918</c:v>
                </c:pt>
                <c:pt idx="172">
                  <c:v>6919</c:v>
                </c:pt>
                <c:pt idx="173">
                  <c:v>6920</c:v>
                </c:pt>
                <c:pt idx="174">
                  <c:v>6921</c:v>
                </c:pt>
                <c:pt idx="175">
                  <c:v>6922</c:v>
                </c:pt>
                <c:pt idx="176">
                  <c:v>6923</c:v>
                </c:pt>
                <c:pt idx="177">
                  <c:v>6924</c:v>
                </c:pt>
                <c:pt idx="178">
                  <c:v>6925</c:v>
                </c:pt>
                <c:pt idx="179">
                  <c:v>6926</c:v>
                </c:pt>
                <c:pt idx="180">
                  <c:v>6927</c:v>
                </c:pt>
                <c:pt idx="181">
                  <c:v>6928</c:v>
                </c:pt>
                <c:pt idx="182">
                  <c:v>6929</c:v>
                </c:pt>
                <c:pt idx="183">
                  <c:v>6930</c:v>
                </c:pt>
                <c:pt idx="184">
                  <c:v>6931</c:v>
                </c:pt>
                <c:pt idx="185">
                  <c:v>6932</c:v>
                </c:pt>
                <c:pt idx="186">
                  <c:v>6933</c:v>
                </c:pt>
                <c:pt idx="187">
                  <c:v>6934</c:v>
                </c:pt>
                <c:pt idx="188">
                  <c:v>6935</c:v>
                </c:pt>
                <c:pt idx="189">
                  <c:v>6936</c:v>
                </c:pt>
                <c:pt idx="190">
                  <c:v>6937</c:v>
                </c:pt>
                <c:pt idx="191">
                  <c:v>6938</c:v>
                </c:pt>
                <c:pt idx="192">
                  <c:v>6939</c:v>
                </c:pt>
                <c:pt idx="193">
                  <c:v>6940</c:v>
                </c:pt>
                <c:pt idx="194">
                  <c:v>6941</c:v>
                </c:pt>
                <c:pt idx="195">
                  <c:v>6942</c:v>
                </c:pt>
                <c:pt idx="196">
                  <c:v>6943</c:v>
                </c:pt>
                <c:pt idx="197">
                  <c:v>6944</c:v>
                </c:pt>
                <c:pt idx="198">
                  <c:v>6945</c:v>
                </c:pt>
                <c:pt idx="199">
                  <c:v>6946</c:v>
                </c:pt>
                <c:pt idx="200">
                  <c:v>6947</c:v>
                </c:pt>
                <c:pt idx="201">
                  <c:v>6948</c:v>
                </c:pt>
                <c:pt idx="202">
                  <c:v>6949</c:v>
                </c:pt>
                <c:pt idx="203">
                  <c:v>6950</c:v>
                </c:pt>
                <c:pt idx="204">
                  <c:v>6951</c:v>
                </c:pt>
                <c:pt idx="205">
                  <c:v>6952</c:v>
                </c:pt>
                <c:pt idx="206">
                  <c:v>6953</c:v>
                </c:pt>
                <c:pt idx="207">
                  <c:v>6954</c:v>
                </c:pt>
                <c:pt idx="208">
                  <c:v>6955</c:v>
                </c:pt>
                <c:pt idx="209">
                  <c:v>6956</c:v>
                </c:pt>
                <c:pt idx="210">
                  <c:v>6957</c:v>
                </c:pt>
                <c:pt idx="211">
                  <c:v>6958</c:v>
                </c:pt>
                <c:pt idx="212">
                  <c:v>6959</c:v>
                </c:pt>
                <c:pt idx="213">
                  <c:v>6960</c:v>
                </c:pt>
                <c:pt idx="214">
                  <c:v>6961</c:v>
                </c:pt>
                <c:pt idx="215">
                  <c:v>6962</c:v>
                </c:pt>
                <c:pt idx="216">
                  <c:v>6963</c:v>
                </c:pt>
                <c:pt idx="217">
                  <c:v>6964</c:v>
                </c:pt>
                <c:pt idx="218">
                  <c:v>6965</c:v>
                </c:pt>
                <c:pt idx="219">
                  <c:v>6966</c:v>
                </c:pt>
                <c:pt idx="220">
                  <c:v>6967</c:v>
                </c:pt>
                <c:pt idx="221">
                  <c:v>6968</c:v>
                </c:pt>
                <c:pt idx="222">
                  <c:v>6969</c:v>
                </c:pt>
                <c:pt idx="223">
                  <c:v>6970</c:v>
                </c:pt>
                <c:pt idx="224">
                  <c:v>6971</c:v>
                </c:pt>
                <c:pt idx="225">
                  <c:v>6972</c:v>
                </c:pt>
                <c:pt idx="226">
                  <c:v>6973</c:v>
                </c:pt>
                <c:pt idx="227">
                  <c:v>6974</c:v>
                </c:pt>
                <c:pt idx="228">
                  <c:v>6975</c:v>
                </c:pt>
                <c:pt idx="229">
                  <c:v>6976</c:v>
                </c:pt>
                <c:pt idx="230">
                  <c:v>6977</c:v>
                </c:pt>
                <c:pt idx="231">
                  <c:v>6978</c:v>
                </c:pt>
                <c:pt idx="232">
                  <c:v>6979</c:v>
                </c:pt>
                <c:pt idx="233">
                  <c:v>6980</c:v>
                </c:pt>
                <c:pt idx="234">
                  <c:v>6981</c:v>
                </c:pt>
                <c:pt idx="235">
                  <c:v>6982</c:v>
                </c:pt>
                <c:pt idx="236">
                  <c:v>6983</c:v>
                </c:pt>
                <c:pt idx="237">
                  <c:v>6984</c:v>
                </c:pt>
                <c:pt idx="238">
                  <c:v>6985</c:v>
                </c:pt>
                <c:pt idx="239">
                  <c:v>6986</c:v>
                </c:pt>
                <c:pt idx="240">
                  <c:v>6987</c:v>
                </c:pt>
                <c:pt idx="241">
                  <c:v>6988</c:v>
                </c:pt>
                <c:pt idx="242">
                  <c:v>6989</c:v>
                </c:pt>
                <c:pt idx="243">
                  <c:v>6990</c:v>
                </c:pt>
                <c:pt idx="244">
                  <c:v>6991</c:v>
                </c:pt>
                <c:pt idx="245">
                  <c:v>6992</c:v>
                </c:pt>
                <c:pt idx="246">
                  <c:v>6993</c:v>
                </c:pt>
                <c:pt idx="247">
                  <c:v>6994</c:v>
                </c:pt>
                <c:pt idx="248">
                  <c:v>6995</c:v>
                </c:pt>
                <c:pt idx="249">
                  <c:v>6996</c:v>
                </c:pt>
                <c:pt idx="250">
                  <c:v>6997</c:v>
                </c:pt>
                <c:pt idx="251">
                  <c:v>6998</c:v>
                </c:pt>
                <c:pt idx="252">
                  <c:v>6999</c:v>
                </c:pt>
                <c:pt idx="253">
                  <c:v>7000</c:v>
                </c:pt>
                <c:pt idx="254">
                  <c:v>7001</c:v>
                </c:pt>
                <c:pt idx="255">
                  <c:v>7002</c:v>
                </c:pt>
                <c:pt idx="256">
                  <c:v>7003</c:v>
                </c:pt>
                <c:pt idx="257">
                  <c:v>7004</c:v>
                </c:pt>
                <c:pt idx="258">
                  <c:v>7005</c:v>
                </c:pt>
                <c:pt idx="259">
                  <c:v>7006</c:v>
                </c:pt>
                <c:pt idx="260">
                  <c:v>7007</c:v>
                </c:pt>
                <c:pt idx="261">
                  <c:v>7008</c:v>
                </c:pt>
                <c:pt idx="262">
                  <c:v>7009</c:v>
                </c:pt>
                <c:pt idx="263">
                  <c:v>7010</c:v>
                </c:pt>
                <c:pt idx="264">
                  <c:v>7011</c:v>
                </c:pt>
                <c:pt idx="265">
                  <c:v>7012</c:v>
                </c:pt>
                <c:pt idx="266">
                  <c:v>7013</c:v>
                </c:pt>
                <c:pt idx="267">
                  <c:v>7014</c:v>
                </c:pt>
                <c:pt idx="268">
                  <c:v>7015</c:v>
                </c:pt>
                <c:pt idx="269">
                  <c:v>7016</c:v>
                </c:pt>
                <c:pt idx="270">
                  <c:v>7017</c:v>
                </c:pt>
                <c:pt idx="271">
                  <c:v>7018</c:v>
                </c:pt>
                <c:pt idx="272">
                  <c:v>7019</c:v>
                </c:pt>
                <c:pt idx="273">
                  <c:v>7020</c:v>
                </c:pt>
                <c:pt idx="274">
                  <c:v>7021</c:v>
                </c:pt>
                <c:pt idx="275">
                  <c:v>7022</c:v>
                </c:pt>
                <c:pt idx="276">
                  <c:v>7023</c:v>
                </c:pt>
                <c:pt idx="277">
                  <c:v>7024</c:v>
                </c:pt>
                <c:pt idx="278">
                  <c:v>7025</c:v>
                </c:pt>
                <c:pt idx="279">
                  <c:v>7026</c:v>
                </c:pt>
                <c:pt idx="280">
                  <c:v>7027</c:v>
                </c:pt>
                <c:pt idx="281">
                  <c:v>7028</c:v>
                </c:pt>
                <c:pt idx="282">
                  <c:v>7029</c:v>
                </c:pt>
                <c:pt idx="283">
                  <c:v>7030</c:v>
                </c:pt>
                <c:pt idx="284">
                  <c:v>7031</c:v>
                </c:pt>
                <c:pt idx="285">
                  <c:v>7032</c:v>
                </c:pt>
                <c:pt idx="286">
                  <c:v>7033</c:v>
                </c:pt>
                <c:pt idx="287">
                  <c:v>7034</c:v>
                </c:pt>
                <c:pt idx="288">
                  <c:v>7035</c:v>
                </c:pt>
                <c:pt idx="289">
                  <c:v>7036</c:v>
                </c:pt>
                <c:pt idx="290">
                  <c:v>7037</c:v>
                </c:pt>
                <c:pt idx="291">
                  <c:v>7038</c:v>
                </c:pt>
                <c:pt idx="292">
                  <c:v>7039</c:v>
                </c:pt>
                <c:pt idx="293">
                  <c:v>7040</c:v>
                </c:pt>
                <c:pt idx="294">
                  <c:v>7041</c:v>
                </c:pt>
                <c:pt idx="295">
                  <c:v>7042</c:v>
                </c:pt>
                <c:pt idx="296">
                  <c:v>7043</c:v>
                </c:pt>
                <c:pt idx="297">
                  <c:v>7044</c:v>
                </c:pt>
                <c:pt idx="298">
                  <c:v>7045</c:v>
                </c:pt>
                <c:pt idx="299">
                  <c:v>7046</c:v>
                </c:pt>
                <c:pt idx="300">
                  <c:v>7047</c:v>
                </c:pt>
                <c:pt idx="301">
                  <c:v>7048</c:v>
                </c:pt>
                <c:pt idx="302">
                  <c:v>7049</c:v>
                </c:pt>
                <c:pt idx="303">
                  <c:v>7050</c:v>
                </c:pt>
                <c:pt idx="304">
                  <c:v>7051</c:v>
                </c:pt>
                <c:pt idx="305">
                  <c:v>7052</c:v>
                </c:pt>
                <c:pt idx="306">
                  <c:v>7053</c:v>
                </c:pt>
                <c:pt idx="307">
                  <c:v>7054</c:v>
                </c:pt>
                <c:pt idx="308">
                  <c:v>7055</c:v>
                </c:pt>
                <c:pt idx="309">
                  <c:v>7056</c:v>
                </c:pt>
                <c:pt idx="310">
                  <c:v>7057</c:v>
                </c:pt>
                <c:pt idx="311">
                  <c:v>7058</c:v>
                </c:pt>
                <c:pt idx="312">
                  <c:v>7059</c:v>
                </c:pt>
                <c:pt idx="313">
                  <c:v>7060</c:v>
                </c:pt>
                <c:pt idx="314">
                  <c:v>7061</c:v>
                </c:pt>
                <c:pt idx="315">
                  <c:v>7062</c:v>
                </c:pt>
                <c:pt idx="316">
                  <c:v>7063</c:v>
                </c:pt>
                <c:pt idx="317">
                  <c:v>7064</c:v>
                </c:pt>
                <c:pt idx="318">
                  <c:v>7065</c:v>
                </c:pt>
                <c:pt idx="319">
                  <c:v>7066</c:v>
                </c:pt>
                <c:pt idx="320">
                  <c:v>7067</c:v>
                </c:pt>
                <c:pt idx="321">
                  <c:v>7068</c:v>
                </c:pt>
                <c:pt idx="322">
                  <c:v>7069</c:v>
                </c:pt>
                <c:pt idx="323">
                  <c:v>7070</c:v>
                </c:pt>
                <c:pt idx="324">
                  <c:v>7071</c:v>
                </c:pt>
                <c:pt idx="325">
                  <c:v>7072</c:v>
                </c:pt>
                <c:pt idx="326">
                  <c:v>7073</c:v>
                </c:pt>
                <c:pt idx="327">
                  <c:v>7074</c:v>
                </c:pt>
                <c:pt idx="328">
                  <c:v>7075</c:v>
                </c:pt>
                <c:pt idx="329">
                  <c:v>7076</c:v>
                </c:pt>
                <c:pt idx="330">
                  <c:v>7077</c:v>
                </c:pt>
                <c:pt idx="331">
                  <c:v>7078</c:v>
                </c:pt>
                <c:pt idx="332">
                  <c:v>7079</c:v>
                </c:pt>
                <c:pt idx="333">
                  <c:v>7080</c:v>
                </c:pt>
                <c:pt idx="334">
                  <c:v>7081</c:v>
                </c:pt>
                <c:pt idx="335">
                  <c:v>7082</c:v>
                </c:pt>
                <c:pt idx="336">
                  <c:v>7083</c:v>
                </c:pt>
                <c:pt idx="337">
                  <c:v>7084</c:v>
                </c:pt>
                <c:pt idx="338">
                  <c:v>7085</c:v>
                </c:pt>
                <c:pt idx="339">
                  <c:v>7086</c:v>
                </c:pt>
                <c:pt idx="340">
                  <c:v>7087</c:v>
                </c:pt>
                <c:pt idx="341">
                  <c:v>7088</c:v>
                </c:pt>
                <c:pt idx="342">
                  <c:v>7089</c:v>
                </c:pt>
                <c:pt idx="343">
                  <c:v>7090</c:v>
                </c:pt>
                <c:pt idx="344">
                  <c:v>7091</c:v>
                </c:pt>
                <c:pt idx="345">
                  <c:v>7092</c:v>
                </c:pt>
                <c:pt idx="346">
                  <c:v>7093</c:v>
                </c:pt>
                <c:pt idx="347">
                  <c:v>7094</c:v>
                </c:pt>
                <c:pt idx="348">
                  <c:v>7095</c:v>
                </c:pt>
                <c:pt idx="349">
                  <c:v>7096</c:v>
                </c:pt>
                <c:pt idx="350">
                  <c:v>7097</c:v>
                </c:pt>
                <c:pt idx="351">
                  <c:v>7098</c:v>
                </c:pt>
                <c:pt idx="352">
                  <c:v>7099</c:v>
                </c:pt>
                <c:pt idx="353">
                  <c:v>7100</c:v>
                </c:pt>
                <c:pt idx="354">
                  <c:v>7101</c:v>
                </c:pt>
                <c:pt idx="355">
                  <c:v>7102</c:v>
                </c:pt>
                <c:pt idx="356">
                  <c:v>7103</c:v>
                </c:pt>
                <c:pt idx="357">
                  <c:v>7104</c:v>
                </c:pt>
                <c:pt idx="358">
                  <c:v>7105</c:v>
                </c:pt>
                <c:pt idx="359">
                  <c:v>7106</c:v>
                </c:pt>
                <c:pt idx="360">
                  <c:v>7107</c:v>
                </c:pt>
                <c:pt idx="361">
                  <c:v>7108</c:v>
                </c:pt>
                <c:pt idx="362">
                  <c:v>7109</c:v>
                </c:pt>
                <c:pt idx="363">
                  <c:v>7110</c:v>
                </c:pt>
                <c:pt idx="364">
                  <c:v>7111</c:v>
                </c:pt>
                <c:pt idx="365">
                  <c:v>7112</c:v>
                </c:pt>
                <c:pt idx="366">
                  <c:v>7113</c:v>
                </c:pt>
                <c:pt idx="367">
                  <c:v>7114</c:v>
                </c:pt>
                <c:pt idx="368">
                  <c:v>7115</c:v>
                </c:pt>
                <c:pt idx="369">
                  <c:v>7116</c:v>
                </c:pt>
                <c:pt idx="370">
                  <c:v>7117</c:v>
                </c:pt>
                <c:pt idx="371">
                  <c:v>7118</c:v>
                </c:pt>
                <c:pt idx="372">
                  <c:v>7119</c:v>
                </c:pt>
                <c:pt idx="373">
                  <c:v>7120</c:v>
                </c:pt>
                <c:pt idx="374">
                  <c:v>7121</c:v>
                </c:pt>
                <c:pt idx="375">
                  <c:v>7122</c:v>
                </c:pt>
                <c:pt idx="376">
                  <c:v>7123</c:v>
                </c:pt>
                <c:pt idx="377">
                  <c:v>7124</c:v>
                </c:pt>
                <c:pt idx="378">
                  <c:v>7125</c:v>
                </c:pt>
                <c:pt idx="379">
                  <c:v>7126</c:v>
                </c:pt>
                <c:pt idx="380">
                  <c:v>7127</c:v>
                </c:pt>
                <c:pt idx="381">
                  <c:v>7128</c:v>
                </c:pt>
                <c:pt idx="382">
                  <c:v>7129</c:v>
                </c:pt>
                <c:pt idx="383">
                  <c:v>7130</c:v>
                </c:pt>
                <c:pt idx="384">
                  <c:v>7131</c:v>
                </c:pt>
                <c:pt idx="385">
                  <c:v>7132</c:v>
                </c:pt>
                <c:pt idx="386">
                  <c:v>7133</c:v>
                </c:pt>
                <c:pt idx="387">
                  <c:v>7134</c:v>
                </c:pt>
                <c:pt idx="388">
                  <c:v>7135</c:v>
                </c:pt>
                <c:pt idx="389">
                  <c:v>7136</c:v>
                </c:pt>
                <c:pt idx="390">
                  <c:v>7137</c:v>
                </c:pt>
                <c:pt idx="391">
                  <c:v>7138</c:v>
                </c:pt>
                <c:pt idx="392">
                  <c:v>7139</c:v>
                </c:pt>
                <c:pt idx="393">
                  <c:v>7140</c:v>
                </c:pt>
                <c:pt idx="394">
                  <c:v>7141</c:v>
                </c:pt>
                <c:pt idx="395">
                  <c:v>7142</c:v>
                </c:pt>
                <c:pt idx="396">
                  <c:v>7143</c:v>
                </c:pt>
                <c:pt idx="397">
                  <c:v>7144</c:v>
                </c:pt>
                <c:pt idx="398">
                  <c:v>7145</c:v>
                </c:pt>
                <c:pt idx="399">
                  <c:v>7146</c:v>
                </c:pt>
                <c:pt idx="400">
                  <c:v>7147</c:v>
                </c:pt>
                <c:pt idx="401">
                  <c:v>7148</c:v>
                </c:pt>
                <c:pt idx="402">
                  <c:v>7149</c:v>
                </c:pt>
                <c:pt idx="403">
                  <c:v>7150</c:v>
                </c:pt>
                <c:pt idx="404">
                  <c:v>7151</c:v>
                </c:pt>
                <c:pt idx="405">
                  <c:v>7152</c:v>
                </c:pt>
                <c:pt idx="406">
                  <c:v>7153</c:v>
                </c:pt>
                <c:pt idx="407">
                  <c:v>7154</c:v>
                </c:pt>
                <c:pt idx="408">
                  <c:v>7155</c:v>
                </c:pt>
                <c:pt idx="409">
                  <c:v>7156</c:v>
                </c:pt>
                <c:pt idx="410">
                  <c:v>7157</c:v>
                </c:pt>
                <c:pt idx="411">
                  <c:v>7158</c:v>
                </c:pt>
                <c:pt idx="412">
                  <c:v>7159</c:v>
                </c:pt>
                <c:pt idx="413">
                  <c:v>7160</c:v>
                </c:pt>
                <c:pt idx="414">
                  <c:v>7161</c:v>
                </c:pt>
                <c:pt idx="415">
                  <c:v>7162</c:v>
                </c:pt>
                <c:pt idx="416">
                  <c:v>7163</c:v>
                </c:pt>
                <c:pt idx="417">
                  <c:v>7164</c:v>
                </c:pt>
                <c:pt idx="418">
                  <c:v>7165</c:v>
                </c:pt>
                <c:pt idx="419">
                  <c:v>7166</c:v>
                </c:pt>
                <c:pt idx="420">
                  <c:v>7167</c:v>
                </c:pt>
                <c:pt idx="421">
                  <c:v>7168</c:v>
                </c:pt>
                <c:pt idx="422">
                  <c:v>7169</c:v>
                </c:pt>
                <c:pt idx="423">
                  <c:v>7170</c:v>
                </c:pt>
                <c:pt idx="424">
                  <c:v>7171</c:v>
                </c:pt>
                <c:pt idx="425">
                  <c:v>7172</c:v>
                </c:pt>
                <c:pt idx="426">
                  <c:v>7173</c:v>
                </c:pt>
                <c:pt idx="427">
                  <c:v>7174</c:v>
                </c:pt>
                <c:pt idx="428">
                  <c:v>7175</c:v>
                </c:pt>
                <c:pt idx="429">
                  <c:v>7176</c:v>
                </c:pt>
                <c:pt idx="430">
                  <c:v>7177</c:v>
                </c:pt>
                <c:pt idx="431">
                  <c:v>7178</c:v>
                </c:pt>
                <c:pt idx="432">
                  <c:v>7179</c:v>
                </c:pt>
                <c:pt idx="433">
                  <c:v>7180</c:v>
                </c:pt>
                <c:pt idx="434">
                  <c:v>7181</c:v>
                </c:pt>
                <c:pt idx="435">
                  <c:v>7182</c:v>
                </c:pt>
                <c:pt idx="436">
                  <c:v>7183</c:v>
                </c:pt>
                <c:pt idx="437">
                  <c:v>7184</c:v>
                </c:pt>
                <c:pt idx="438">
                  <c:v>7185</c:v>
                </c:pt>
                <c:pt idx="439">
                  <c:v>7186</c:v>
                </c:pt>
                <c:pt idx="440">
                  <c:v>7187</c:v>
                </c:pt>
                <c:pt idx="441">
                  <c:v>7188</c:v>
                </c:pt>
                <c:pt idx="442">
                  <c:v>7189</c:v>
                </c:pt>
                <c:pt idx="443">
                  <c:v>7190</c:v>
                </c:pt>
                <c:pt idx="444">
                  <c:v>7191</c:v>
                </c:pt>
                <c:pt idx="445">
                  <c:v>7192</c:v>
                </c:pt>
                <c:pt idx="446">
                  <c:v>7193</c:v>
                </c:pt>
                <c:pt idx="447">
                  <c:v>7194</c:v>
                </c:pt>
                <c:pt idx="448">
                  <c:v>7195</c:v>
                </c:pt>
                <c:pt idx="449">
                  <c:v>7196</c:v>
                </c:pt>
                <c:pt idx="450">
                  <c:v>7197</c:v>
                </c:pt>
                <c:pt idx="451">
                  <c:v>7198</c:v>
                </c:pt>
                <c:pt idx="452">
                  <c:v>7199</c:v>
                </c:pt>
                <c:pt idx="453">
                  <c:v>7200</c:v>
                </c:pt>
                <c:pt idx="454">
                  <c:v>7201</c:v>
                </c:pt>
                <c:pt idx="455">
                  <c:v>7202</c:v>
                </c:pt>
                <c:pt idx="456">
                  <c:v>7203</c:v>
                </c:pt>
                <c:pt idx="457">
                  <c:v>7204</c:v>
                </c:pt>
                <c:pt idx="458">
                  <c:v>7205</c:v>
                </c:pt>
                <c:pt idx="459">
                  <c:v>7206</c:v>
                </c:pt>
                <c:pt idx="460">
                  <c:v>7207</c:v>
                </c:pt>
                <c:pt idx="461">
                  <c:v>7208</c:v>
                </c:pt>
                <c:pt idx="462">
                  <c:v>7209</c:v>
                </c:pt>
                <c:pt idx="463">
                  <c:v>7210</c:v>
                </c:pt>
                <c:pt idx="464">
                  <c:v>7211</c:v>
                </c:pt>
                <c:pt idx="465">
                  <c:v>7212</c:v>
                </c:pt>
                <c:pt idx="466">
                  <c:v>7213</c:v>
                </c:pt>
                <c:pt idx="467">
                  <c:v>7214</c:v>
                </c:pt>
                <c:pt idx="468">
                  <c:v>7215</c:v>
                </c:pt>
                <c:pt idx="469">
                  <c:v>7216</c:v>
                </c:pt>
                <c:pt idx="470">
                  <c:v>7217</c:v>
                </c:pt>
                <c:pt idx="471">
                  <c:v>7218</c:v>
                </c:pt>
                <c:pt idx="472">
                  <c:v>7219</c:v>
                </c:pt>
                <c:pt idx="473">
                  <c:v>7220</c:v>
                </c:pt>
                <c:pt idx="474">
                  <c:v>7221</c:v>
                </c:pt>
                <c:pt idx="475">
                  <c:v>7222</c:v>
                </c:pt>
                <c:pt idx="476">
                  <c:v>7223</c:v>
                </c:pt>
                <c:pt idx="477">
                  <c:v>7224</c:v>
                </c:pt>
                <c:pt idx="478">
                  <c:v>7225</c:v>
                </c:pt>
                <c:pt idx="479">
                  <c:v>7226</c:v>
                </c:pt>
                <c:pt idx="480">
                  <c:v>7227</c:v>
                </c:pt>
                <c:pt idx="481">
                  <c:v>7228</c:v>
                </c:pt>
                <c:pt idx="482">
                  <c:v>7229</c:v>
                </c:pt>
                <c:pt idx="483">
                  <c:v>7230</c:v>
                </c:pt>
                <c:pt idx="484">
                  <c:v>7231</c:v>
                </c:pt>
                <c:pt idx="485">
                  <c:v>7232</c:v>
                </c:pt>
                <c:pt idx="486">
                  <c:v>7233</c:v>
                </c:pt>
                <c:pt idx="487">
                  <c:v>7234</c:v>
                </c:pt>
                <c:pt idx="488">
                  <c:v>7235</c:v>
                </c:pt>
                <c:pt idx="489">
                  <c:v>7236</c:v>
                </c:pt>
                <c:pt idx="490">
                  <c:v>7237</c:v>
                </c:pt>
                <c:pt idx="491">
                  <c:v>7238</c:v>
                </c:pt>
                <c:pt idx="492">
                  <c:v>7239</c:v>
                </c:pt>
                <c:pt idx="493">
                  <c:v>7240</c:v>
                </c:pt>
                <c:pt idx="494">
                  <c:v>7241</c:v>
                </c:pt>
                <c:pt idx="495">
                  <c:v>7242</c:v>
                </c:pt>
                <c:pt idx="496">
                  <c:v>7243</c:v>
                </c:pt>
                <c:pt idx="497">
                  <c:v>7244</c:v>
                </c:pt>
                <c:pt idx="498">
                  <c:v>7245</c:v>
                </c:pt>
                <c:pt idx="499">
                  <c:v>7246</c:v>
                </c:pt>
                <c:pt idx="500">
                  <c:v>7247</c:v>
                </c:pt>
                <c:pt idx="501">
                  <c:v>7248</c:v>
                </c:pt>
                <c:pt idx="502">
                  <c:v>7249</c:v>
                </c:pt>
                <c:pt idx="503">
                  <c:v>7250</c:v>
                </c:pt>
                <c:pt idx="504">
                  <c:v>7251</c:v>
                </c:pt>
                <c:pt idx="505">
                  <c:v>7252</c:v>
                </c:pt>
                <c:pt idx="506">
                  <c:v>7253</c:v>
                </c:pt>
                <c:pt idx="507">
                  <c:v>7254</c:v>
                </c:pt>
                <c:pt idx="508">
                  <c:v>7255</c:v>
                </c:pt>
                <c:pt idx="509">
                  <c:v>7256</c:v>
                </c:pt>
                <c:pt idx="510">
                  <c:v>7257</c:v>
                </c:pt>
                <c:pt idx="511">
                  <c:v>7258</c:v>
                </c:pt>
                <c:pt idx="512">
                  <c:v>7259</c:v>
                </c:pt>
                <c:pt idx="513">
                  <c:v>7260</c:v>
                </c:pt>
                <c:pt idx="514">
                  <c:v>7261</c:v>
                </c:pt>
                <c:pt idx="515">
                  <c:v>7262</c:v>
                </c:pt>
                <c:pt idx="516">
                  <c:v>7263</c:v>
                </c:pt>
                <c:pt idx="517">
                  <c:v>7264</c:v>
                </c:pt>
                <c:pt idx="518">
                  <c:v>7265</c:v>
                </c:pt>
                <c:pt idx="519">
                  <c:v>7266</c:v>
                </c:pt>
                <c:pt idx="520">
                  <c:v>7267</c:v>
                </c:pt>
                <c:pt idx="521">
                  <c:v>7268</c:v>
                </c:pt>
                <c:pt idx="522">
                  <c:v>7269</c:v>
                </c:pt>
                <c:pt idx="523">
                  <c:v>7270</c:v>
                </c:pt>
                <c:pt idx="524">
                  <c:v>7271</c:v>
                </c:pt>
                <c:pt idx="525">
                  <c:v>7272</c:v>
                </c:pt>
                <c:pt idx="526">
                  <c:v>7273</c:v>
                </c:pt>
                <c:pt idx="527">
                  <c:v>7274</c:v>
                </c:pt>
                <c:pt idx="528">
                  <c:v>7275</c:v>
                </c:pt>
                <c:pt idx="529">
                  <c:v>7276</c:v>
                </c:pt>
                <c:pt idx="530">
                  <c:v>7277</c:v>
                </c:pt>
                <c:pt idx="531">
                  <c:v>7278</c:v>
                </c:pt>
                <c:pt idx="532">
                  <c:v>7279</c:v>
                </c:pt>
                <c:pt idx="533">
                  <c:v>7280</c:v>
                </c:pt>
                <c:pt idx="534">
                  <c:v>7281</c:v>
                </c:pt>
                <c:pt idx="535">
                  <c:v>7282</c:v>
                </c:pt>
                <c:pt idx="536">
                  <c:v>7283</c:v>
                </c:pt>
                <c:pt idx="537">
                  <c:v>7284</c:v>
                </c:pt>
                <c:pt idx="538">
                  <c:v>7285</c:v>
                </c:pt>
                <c:pt idx="539">
                  <c:v>7286</c:v>
                </c:pt>
                <c:pt idx="540">
                  <c:v>7287</c:v>
                </c:pt>
                <c:pt idx="541">
                  <c:v>7288</c:v>
                </c:pt>
                <c:pt idx="542">
                  <c:v>7289</c:v>
                </c:pt>
                <c:pt idx="543">
                  <c:v>7290</c:v>
                </c:pt>
                <c:pt idx="544">
                  <c:v>7291</c:v>
                </c:pt>
                <c:pt idx="545">
                  <c:v>7292</c:v>
                </c:pt>
                <c:pt idx="546">
                  <c:v>7293</c:v>
                </c:pt>
                <c:pt idx="547">
                  <c:v>7294</c:v>
                </c:pt>
                <c:pt idx="548">
                  <c:v>7295</c:v>
                </c:pt>
                <c:pt idx="549">
                  <c:v>7296</c:v>
                </c:pt>
                <c:pt idx="550">
                  <c:v>7297</c:v>
                </c:pt>
                <c:pt idx="551">
                  <c:v>7298</c:v>
                </c:pt>
                <c:pt idx="552">
                  <c:v>7299</c:v>
                </c:pt>
                <c:pt idx="553">
                  <c:v>7300</c:v>
                </c:pt>
                <c:pt idx="554">
                  <c:v>7301</c:v>
                </c:pt>
                <c:pt idx="555">
                  <c:v>7302</c:v>
                </c:pt>
                <c:pt idx="556">
                  <c:v>7303</c:v>
                </c:pt>
                <c:pt idx="557">
                  <c:v>7304</c:v>
                </c:pt>
                <c:pt idx="558">
                  <c:v>7305</c:v>
                </c:pt>
                <c:pt idx="559">
                  <c:v>7306</c:v>
                </c:pt>
                <c:pt idx="560">
                  <c:v>7307</c:v>
                </c:pt>
                <c:pt idx="561">
                  <c:v>7308</c:v>
                </c:pt>
                <c:pt idx="562">
                  <c:v>7309</c:v>
                </c:pt>
                <c:pt idx="563">
                  <c:v>7310</c:v>
                </c:pt>
                <c:pt idx="564">
                  <c:v>7311</c:v>
                </c:pt>
                <c:pt idx="565">
                  <c:v>7312</c:v>
                </c:pt>
                <c:pt idx="566">
                  <c:v>7313</c:v>
                </c:pt>
                <c:pt idx="567">
                  <c:v>7314</c:v>
                </c:pt>
                <c:pt idx="568">
                  <c:v>7315</c:v>
                </c:pt>
                <c:pt idx="569">
                  <c:v>7316</c:v>
                </c:pt>
                <c:pt idx="570">
                  <c:v>7317</c:v>
                </c:pt>
                <c:pt idx="571">
                  <c:v>7318</c:v>
                </c:pt>
                <c:pt idx="572">
                  <c:v>7319</c:v>
                </c:pt>
                <c:pt idx="573">
                  <c:v>7320</c:v>
                </c:pt>
                <c:pt idx="574">
                  <c:v>7321</c:v>
                </c:pt>
                <c:pt idx="575">
                  <c:v>7322</c:v>
                </c:pt>
                <c:pt idx="576">
                  <c:v>7323</c:v>
                </c:pt>
                <c:pt idx="577">
                  <c:v>7324</c:v>
                </c:pt>
                <c:pt idx="578">
                  <c:v>7325</c:v>
                </c:pt>
                <c:pt idx="579">
                  <c:v>7326</c:v>
                </c:pt>
                <c:pt idx="580">
                  <c:v>7327</c:v>
                </c:pt>
                <c:pt idx="581">
                  <c:v>7328</c:v>
                </c:pt>
                <c:pt idx="582">
                  <c:v>7329</c:v>
                </c:pt>
                <c:pt idx="583">
                  <c:v>7330</c:v>
                </c:pt>
                <c:pt idx="584">
                  <c:v>7331</c:v>
                </c:pt>
                <c:pt idx="585">
                  <c:v>7332</c:v>
                </c:pt>
                <c:pt idx="586">
                  <c:v>7333</c:v>
                </c:pt>
                <c:pt idx="587">
                  <c:v>7334</c:v>
                </c:pt>
                <c:pt idx="588">
                  <c:v>7335</c:v>
                </c:pt>
                <c:pt idx="589">
                  <c:v>7336</c:v>
                </c:pt>
                <c:pt idx="590">
                  <c:v>7337</c:v>
                </c:pt>
                <c:pt idx="591">
                  <c:v>7338</c:v>
                </c:pt>
                <c:pt idx="592">
                  <c:v>7339</c:v>
                </c:pt>
                <c:pt idx="593">
                  <c:v>7340</c:v>
                </c:pt>
                <c:pt idx="594">
                  <c:v>7341</c:v>
                </c:pt>
                <c:pt idx="595">
                  <c:v>7342</c:v>
                </c:pt>
                <c:pt idx="596">
                  <c:v>7343</c:v>
                </c:pt>
                <c:pt idx="597">
                  <c:v>7344</c:v>
                </c:pt>
                <c:pt idx="598">
                  <c:v>7345</c:v>
                </c:pt>
                <c:pt idx="599">
                  <c:v>7346</c:v>
                </c:pt>
                <c:pt idx="600">
                  <c:v>7347</c:v>
                </c:pt>
                <c:pt idx="601">
                  <c:v>7348</c:v>
                </c:pt>
                <c:pt idx="602">
                  <c:v>7349</c:v>
                </c:pt>
                <c:pt idx="603">
                  <c:v>7350</c:v>
                </c:pt>
                <c:pt idx="604">
                  <c:v>7351</c:v>
                </c:pt>
                <c:pt idx="605">
                  <c:v>7352</c:v>
                </c:pt>
                <c:pt idx="606">
                  <c:v>7353</c:v>
                </c:pt>
                <c:pt idx="607">
                  <c:v>7354</c:v>
                </c:pt>
                <c:pt idx="608">
                  <c:v>7355</c:v>
                </c:pt>
                <c:pt idx="609">
                  <c:v>7356</c:v>
                </c:pt>
                <c:pt idx="610">
                  <c:v>7357</c:v>
                </c:pt>
                <c:pt idx="611">
                  <c:v>7358</c:v>
                </c:pt>
                <c:pt idx="612">
                  <c:v>7359</c:v>
                </c:pt>
                <c:pt idx="613">
                  <c:v>7360</c:v>
                </c:pt>
                <c:pt idx="614">
                  <c:v>7361</c:v>
                </c:pt>
                <c:pt idx="615">
                  <c:v>7362</c:v>
                </c:pt>
                <c:pt idx="616">
                  <c:v>7363</c:v>
                </c:pt>
                <c:pt idx="617">
                  <c:v>7364</c:v>
                </c:pt>
                <c:pt idx="618">
                  <c:v>7365</c:v>
                </c:pt>
                <c:pt idx="619">
                  <c:v>7366</c:v>
                </c:pt>
                <c:pt idx="620">
                  <c:v>7367</c:v>
                </c:pt>
                <c:pt idx="621">
                  <c:v>7368</c:v>
                </c:pt>
                <c:pt idx="622">
                  <c:v>7369</c:v>
                </c:pt>
                <c:pt idx="623">
                  <c:v>7370</c:v>
                </c:pt>
                <c:pt idx="624">
                  <c:v>7371</c:v>
                </c:pt>
                <c:pt idx="625">
                  <c:v>7372</c:v>
                </c:pt>
                <c:pt idx="626">
                  <c:v>7373</c:v>
                </c:pt>
                <c:pt idx="627">
                  <c:v>7374</c:v>
                </c:pt>
                <c:pt idx="628">
                  <c:v>7375</c:v>
                </c:pt>
                <c:pt idx="629">
                  <c:v>7376</c:v>
                </c:pt>
                <c:pt idx="630">
                  <c:v>7377</c:v>
                </c:pt>
                <c:pt idx="631">
                  <c:v>7378</c:v>
                </c:pt>
                <c:pt idx="632">
                  <c:v>7379</c:v>
                </c:pt>
                <c:pt idx="633">
                  <c:v>7380</c:v>
                </c:pt>
                <c:pt idx="634">
                  <c:v>7381</c:v>
                </c:pt>
                <c:pt idx="635">
                  <c:v>7382</c:v>
                </c:pt>
                <c:pt idx="636">
                  <c:v>7383</c:v>
                </c:pt>
                <c:pt idx="637">
                  <c:v>7384</c:v>
                </c:pt>
                <c:pt idx="638">
                  <c:v>7385</c:v>
                </c:pt>
                <c:pt idx="639">
                  <c:v>7386</c:v>
                </c:pt>
                <c:pt idx="640">
                  <c:v>7387</c:v>
                </c:pt>
                <c:pt idx="641">
                  <c:v>7388</c:v>
                </c:pt>
                <c:pt idx="642">
                  <c:v>7389</c:v>
                </c:pt>
                <c:pt idx="643">
                  <c:v>7390</c:v>
                </c:pt>
                <c:pt idx="644">
                  <c:v>7391</c:v>
                </c:pt>
                <c:pt idx="645">
                  <c:v>7392</c:v>
                </c:pt>
                <c:pt idx="646">
                  <c:v>7393</c:v>
                </c:pt>
                <c:pt idx="647">
                  <c:v>7394</c:v>
                </c:pt>
                <c:pt idx="648">
                  <c:v>7395</c:v>
                </c:pt>
                <c:pt idx="649">
                  <c:v>7396</c:v>
                </c:pt>
                <c:pt idx="650">
                  <c:v>7397</c:v>
                </c:pt>
                <c:pt idx="651">
                  <c:v>7398</c:v>
                </c:pt>
                <c:pt idx="652">
                  <c:v>7399</c:v>
                </c:pt>
                <c:pt idx="653">
                  <c:v>7400</c:v>
                </c:pt>
                <c:pt idx="654">
                  <c:v>7401</c:v>
                </c:pt>
                <c:pt idx="655">
                  <c:v>7402</c:v>
                </c:pt>
                <c:pt idx="656">
                  <c:v>7403</c:v>
                </c:pt>
                <c:pt idx="657">
                  <c:v>7404</c:v>
                </c:pt>
                <c:pt idx="658">
                  <c:v>7405</c:v>
                </c:pt>
                <c:pt idx="659">
                  <c:v>7406</c:v>
                </c:pt>
                <c:pt idx="660">
                  <c:v>7407</c:v>
                </c:pt>
                <c:pt idx="661">
                  <c:v>7408</c:v>
                </c:pt>
                <c:pt idx="662">
                  <c:v>7409</c:v>
                </c:pt>
                <c:pt idx="663">
                  <c:v>7410</c:v>
                </c:pt>
                <c:pt idx="664">
                  <c:v>7411</c:v>
                </c:pt>
                <c:pt idx="665">
                  <c:v>7412</c:v>
                </c:pt>
                <c:pt idx="666">
                  <c:v>7413</c:v>
                </c:pt>
                <c:pt idx="667">
                  <c:v>7414</c:v>
                </c:pt>
                <c:pt idx="668">
                  <c:v>7415</c:v>
                </c:pt>
                <c:pt idx="669">
                  <c:v>7416</c:v>
                </c:pt>
                <c:pt idx="670">
                  <c:v>7417</c:v>
                </c:pt>
                <c:pt idx="671">
                  <c:v>7418</c:v>
                </c:pt>
                <c:pt idx="672">
                  <c:v>7419</c:v>
                </c:pt>
                <c:pt idx="673">
                  <c:v>7420</c:v>
                </c:pt>
                <c:pt idx="674">
                  <c:v>7421</c:v>
                </c:pt>
                <c:pt idx="675">
                  <c:v>7422</c:v>
                </c:pt>
                <c:pt idx="676">
                  <c:v>7423</c:v>
                </c:pt>
                <c:pt idx="677">
                  <c:v>7424</c:v>
                </c:pt>
                <c:pt idx="678">
                  <c:v>7425</c:v>
                </c:pt>
                <c:pt idx="679">
                  <c:v>7426</c:v>
                </c:pt>
                <c:pt idx="680">
                  <c:v>7427</c:v>
                </c:pt>
                <c:pt idx="681">
                  <c:v>7428</c:v>
                </c:pt>
                <c:pt idx="682">
                  <c:v>7429</c:v>
                </c:pt>
                <c:pt idx="683">
                  <c:v>7430</c:v>
                </c:pt>
                <c:pt idx="684">
                  <c:v>7431</c:v>
                </c:pt>
                <c:pt idx="685">
                  <c:v>7432</c:v>
                </c:pt>
                <c:pt idx="686">
                  <c:v>7433</c:v>
                </c:pt>
                <c:pt idx="687">
                  <c:v>7434</c:v>
                </c:pt>
                <c:pt idx="688">
                  <c:v>7435</c:v>
                </c:pt>
                <c:pt idx="689">
                  <c:v>7436</c:v>
                </c:pt>
                <c:pt idx="690">
                  <c:v>7437</c:v>
                </c:pt>
                <c:pt idx="691">
                  <c:v>7438</c:v>
                </c:pt>
                <c:pt idx="692">
                  <c:v>7439</c:v>
                </c:pt>
                <c:pt idx="693">
                  <c:v>7440</c:v>
                </c:pt>
                <c:pt idx="694">
                  <c:v>7441</c:v>
                </c:pt>
                <c:pt idx="695">
                  <c:v>7442</c:v>
                </c:pt>
                <c:pt idx="696">
                  <c:v>7443</c:v>
                </c:pt>
                <c:pt idx="697">
                  <c:v>7444</c:v>
                </c:pt>
                <c:pt idx="698">
                  <c:v>7445</c:v>
                </c:pt>
                <c:pt idx="699">
                  <c:v>7446</c:v>
                </c:pt>
                <c:pt idx="700">
                  <c:v>7447</c:v>
                </c:pt>
                <c:pt idx="701">
                  <c:v>7448</c:v>
                </c:pt>
                <c:pt idx="702">
                  <c:v>7449</c:v>
                </c:pt>
                <c:pt idx="703">
                  <c:v>7450</c:v>
                </c:pt>
                <c:pt idx="704">
                  <c:v>7451</c:v>
                </c:pt>
                <c:pt idx="705">
                  <c:v>7452</c:v>
                </c:pt>
                <c:pt idx="706">
                  <c:v>7453</c:v>
                </c:pt>
                <c:pt idx="707">
                  <c:v>7454</c:v>
                </c:pt>
                <c:pt idx="708">
                  <c:v>7455</c:v>
                </c:pt>
                <c:pt idx="709">
                  <c:v>7456</c:v>
                </c:pt>
                <c:pt idx="710">
                  <c:v>7457</c:v>
                </c:pt>
                <c:pt idx="711">
                  <c:v>7458</c:v>
                </c:pt>
                <c:pt idx="712">
                  <c:v>7459</c:v>
                </c:pt>
                <c:pt idx="713">
                  <c:v>7460</c:v>
                </c:pt>
                <c:pt idx="714">
                  <c:v>7461</c:v>
                </c:pt>
                <c:pt idx="715">
                  <c:v>7462</c:v>
                </c:pt>
                <c:pt idx="716">
                  <c:v>7463</c:v>
                </c:pt>
                <c:pt idx="717">
                  <c:v>7464</c:v>
                </c:pt>
                <c:pt idx="718">
                  <c:v>7465</c:v>
                </c:pt>
                <c:pt idx="719">
                  <c:v>7466</c:v>
                </c:pt>
                <c:pt idx="720">
                  <c:v>7467</c:v>
                </c:pt>
                <c:pt idx="721">
                  <c:v>7468</c:v>
                </c:pt>
                <c:pt idx="722">
                  <c:v>7469</c:v>
                </c:pt>
                <c:pt idx="723">
                  <c:v>7470</c:v>
                </c:pt>
                <c:pt idx="724">
                  <c:v>7471</c:v>
                </c:pt>
                <c:pt idx="725">
                  <c:v>7472</c:v>
                </c:pt>
                <c:pt idx="726">
                  <c:v>7473</c:v>
                </c:pt>
                <c:pt idx="727">
                  <c:v>7474</c:v>
                </c:pt>
                <c:pt idx="728">
                  <c:v>7475</c:v>
                </c:pt>
                <c:pt idx="729">
                  <c:v>7476</c:v>
                </c:pt>
                <c:pt idx="730">
                  <c:v>7477</c:v>
                </c:pt>
                <c:pt idx="731">
                  <c:v>7478</c:v>
                </c:pt>
                <c:pt idx="732">
                  <c:v>7479</c:v>
                </c:pt>
                <c:pt idx="733">
                  <c:v>7480</c:v>
                </c:pt>
                <c:pt idx="734">
                  <c:v>7481</c:v>
                </c:pt>
                <c:pt idx="735">
                  <c:v>7482</c:v>
                </c:pt>
                <c:pt idx="736">
                  <c:v>7483</c:v>
                </c:pt>
                <c:pt idx="737">
                  <c:v>7484</c:v>
                </c:pt>
                <c:pt idx="738">
                  <c:v>7485</c:v>
                </c:pt>
                <c:pt idx="739">
                  <c:v>7486</c:v>
                </c:pt>
                <c:pt idx="740">
                  <c:v>7487</c:v>
                </c:pt>
                <c:pt idx="741">
                  <c:v>7488</c:v>
                </c:pt>
                <c:pt idx="742">
                  <c:v>7489</c:v>
                </c:pt>
                <c:pt idx="743">
                  <c:v>7490</c:v>
                </c:pt>
                <c:pt idx="744">
                  <c:v>7491</c:v>
                </c:pt>
                <c:pt idx="745">
                  <c:v>7492</c:v>
                </c:pt>
                <c:pt idx="746">
                  <c:v>7493</c:v>
                </c:pt>
                <c:pt idx="747">
                  <c:v>7494</c:v>
                </c:pt>
                <c:pt idx="748">
                  <c:v>7495</c:v>
                </c:pt>
                <c:pt idx="749">
                  <c:v>7496</c:v>
                </c:pt>
                <c:pt idx="750">
                  <c:v>7497</c:v>
                </c:pt>
                <c:pt idx="751">
                  <c:v>7498</c:v>
                </c:pt>
                <c:pt idx="752">
                  <c:v>7499</c:v>
                </c:pt>
                <c:pt idx="753">
                  <c:v>7500</c:v>
                </c:pt>
                <c:pt idx="754">
                  <c:v>7501</c:v>
                </c:pt>
                <c:pt idx="755">
                  <c:v>7502</c:v>
                </c:pt>
                <c:pt idx="756">
                  <c:v>7503</c:v>
                </c:pt>
                <c:pt idx="757">
                  <c:v>7504</c:v>
                </c:pt>
                <c:pt idx="758">
                  <c:v>7505</c:v>
                </c:pt>
                <c:pt idx="759">
                  <c:v>7506</c:v>
                </c:pt>
                <c:pt idx="760">
                  <c:v>7507</c:v>
                </c:pt>
                <c:pt idx="761">
                  <c:v>7508</c:v>
                </c:pt>
                <c:pt idx="762">
                  <c:v>7509</c:v>
                </c:pt>
                <c:pt idx="763">
                  <c:v>7510</c:v>
                </c:pt>
                <c:pt idx="764">
                  <c:v>7511</c:v>
                </c:pt>
                <c:pt idx="765">
                  <c:v>7512</c:v>
                </c:pt>
                <c:pt idx="766">
                  <c:v>7513</c:v>
                </c:pt>
                <c:pt idx="767">
                  <c:v>7514</c:v>
                </c:pt>
                <c:pt idx="768">
                  <c:v>7515</c:v>
                </c:pt>
                <c:pt idx="769">
                  <c:v>7516</c:v>
                </c:pt>
                <c:pt idx="770">
                  <c:v>7517</c:v>
                </c:pt>
                <c:pt idx="771">
                  <c:v>7518</c:v>
                </c:pt>
                <c:pt idx="772">
                  <c:v>7519</c:v>
                </c:pt>
                <c:pt idx="773">
                  <c:v>7520</c:v>
                </c:pt>
                <c:pt idx="774">
                  <c:v>7521</c:v>
                </c:pt>
                <c:pt idx="775">
                  <c:v>7522</c:v>
                </c:pt>
                <c:pt idx="776">
                  <c:v>7523</c:v>
                </c:pt>
                <c:pt idx="777">
                  <c:v>7524</c:v>
                </c:pt>
                <c:pt idx="778">
                  <c:v>7525</c:v>
                </c:pt>
                <c:pt idx="779">
                  <c:v>7526</c:v>
                </c:pt>
                <c:pt idx="780">
                  <c:v>7527</c:v>
                </c:pt>
                <c:pt idx="781">
                  <c:v>7528</c:v>
                </c:pt>
                <c:pt idx="782">
                  <c:v>7529</c:v>
                </c:pt>
                <c:pt idx="783">
                  <c:v>7530</c:v>
                </c:pt>
                <c:pt idx="784">
                  <c:v>7531</c:v>
                </c:pt>
                <c:pt idx="785">
                  <c:v>7532</c:v>
                </c:pt>
                <c:pt idx="786">
                  <c:v>7533</c:v>
                </c:pt>
                <c:pt idx="787">
                  <c:v>7534</c:v>
                </c:pt>
                <c:pt idx="788">
                  <c:v>7535</c:v>
                </c:pt>
                <c:pt idx="789">
                  <c:v>7536</c:v>
                </c:pt>
                <c:pt idx="790">
                  <c:v>7537</c:v>
                </c:pt>
                <c:pt idx="791">
                  <c:v>7538</c:v>
                </c:pt>
                <c:pt idx="792">
                  <c:v>7539</c:v>
                </c:pt>
                <c:pt idx="793">
                  <c:v>7540</c:v>
                </c:pt>
                <c:pt idx="794">
                  <c:v>7541</c:v>
                </c:pt>
                <c:pt idx="795">
                  <c:v>7542</c:v>
                </c:pt>
                <c:pt idx="796">
                  <c:v>7543</c:v>
                </c:pt>
                <c:pt idx="797">
                  <c:v>7544</c:v>
                </c:pt>
                <c:pt idx="798">
                  <c:v>7545</c:v>
                </c:pt>
                <c:pt idx="799">
                  <c:v>7546</c:v>
                </c:pt>
                <c:pt idx="800">
                  <c:v>7547</c:v>
                </c:pt>
                <c:pt idx="801">
                  <c:v>7548</c:v>
                </c:pt>
                <c:pt idx="802">
                  <c:v>7549</c:v>
                </c:pt>
                <c:pt idx="803">
                  <c:v>7550</c:v>
                </c:pt>
                <c:pt idx="804">
                  <c:v>7551</c:v>
                </c:pt>
                <c:pt idx="805">
                  <c:v>7552</c:v>
                </c:pt>
                <c:pt idx="806">
                  <c:v>7553</c:v>
                </c:pt>
                <c:pt idx="807">
                  <c:v>7554</c:v>
                </c:pt>
                <c:pt idx="808">
                  <c:v>7555</c:v>
                </c:pt>
                <c:pt idx="809">
                  <c:v>7556</c:v>
                </c:pt>
                <c:pt idx="810">
                  <c:v>7557</c:v>
                </c:pt>
                <c:pt idx="811">
                  <c:v>7558</c:v>
                </c:pt>
                <c:pt idx="812">
                  <c:v>7559</c:v>
                </c:pt>
                <c:pt idx="813">
                  <c:v>7560</c:v>
                </c:pt>
                <c:pt idx="814">
                  <c:v>7561</c:v>
                </c:pt>
                <c:pt idx="815">
                  <c:v>7562</c:v>
                </c:pt>
                <c:pt idx="816">
                  <c:v>7563</c:v>
                </c:pt>
                <c:pt idx="817">
                  <c:v>7564</c:v>
                </c:pt>
                <c:pt idx="818">
                  <c:v>7565</c:v>
                </c:pt>
                <c:pt idx="819">
                  <c:v>7566</c:v>
                </c:pt>
                <c:pt idx="820">
                  <c:v>7567</c:v>
                </c:pt>
                <c:pt idx="821">
                  <c:v>7568</c:v>
                </c:pt>
                <c:pt idx="822">
                  <c:v>7569</c:v>
                </c:pt>
                <c:pt idx="823">
                  <c:v>7570</c:v>
                </c:pt>
                <c:pt idx="824">
                  <c:v>7571</c:v>
                </c:pt>
                <c:pt idx="825">
                  <c:v>7572</c:v>
                </c:pt>
                <c:pt idx="826">
                  <c:v>7573</c:v>
                </c:pt>
                <c:pt idx="827">
                  <c:v>7574</c:v>
                </c:pt>
                <c:pt idx="828">
                  <c:v>7575</c:v>
                </c:pt>
                <c:pt idx="829">
                  <c:v>7576</c:v>
                </c:pt>
                <c:pt idx="830">
                  <c:v>7577</c:v>
                </c:pt>
                <c:pt idx="831">
                  <c:v>7578</c:v>
                </c:pt>
                <c:pt idx="832">
                  <c:v>7579</c:v>
                </c:pt>
                <c:pt idx="833">
                  <c:v>7580</c:v>
                </c:pt>
                <c:pt idx="834">
                  <c:v>7581</c:v>
                </c:pt>
                <c:pt idx="835">
                  <c:v>7582</c:v>
                </c:pt>
                <c:pt idx="836">
                  <c:v>7583</c:v>
                </c:pt>
                <c:pt idx="837">
                  <c:v>7584</c:v>
                </c:pt>
                <c:pt idx="838">
                  <c:v>7585</c:v>
                </c:pt>
                <c:pt idx="839">
                  <c:v>7586</c:v>
                </c:pt>
                <c:pt idx="840">
                  <c:v>7587</c:v>
                </c:pt>
                <c:pt idx="841">
                  <c:v>7588</c:v>
                </c:pt>
                <c:pt idx="842">
                  <c:v>7589</c:v>
                </c:pt>
                <c:pt idx="843">
                  <c:v>7590</c:v>
                </c:pt>
                <c:pt idx="844">
                  <c:v>7591</c:v>
                </c:pt>
                <c:pt idx="845">
                  <c:v>7592</c:v>
                </c:pt>
                <c:pt idx="846">
                  <c:v>7593</c:v>
                </c:pt>
                <c:pt idx="847">
                  <c:v>7594</c:v>
                </c:pt>
                <c:pt idx="848">
                  <c:v>7595</c:v>
                </c:pt>
              </c:numCache>
            </c:numRef>
          </c:xVal>
          <c:yVal>
            <c:numRef>
              <c:f>'91-92'!$G$10:$G$858</c:f>
              <c:numCache>
                <c:formatCode>General</c:formatCode>
                <c:ptCount val="849"/>
                <c:pt idx="0">
                  <c:v>0</c:v>
                </c:pt>
                <c:pt idx="1">
                  <c:v>0</c:v>
                </c:pt>
                <c:pt idx="2">
                  <c:v>4.3290043279177624E-3</c:v>
                </c:pt>
                <c:pt idx="3">
                  <c:v>4.3290043279177624E-3</c:v>
                </c:pt>
                <c:pt idx="4">
                  <c:v>4.3290043279177624E-3</c:v>
                </c:pt>
                <c:pt idx="5">
                  <c:v>1.7316017316592557E-2</c:v>
                </c:pt>
                <c:pt idx="6">
                  <c:v>3.0303030302806597E-2</c:v>
                </c:pt>
                <c:pt idx="7">
                  <c:v>5.1948051947316914E-2</c:v>
                </c:pt>
                <c:pt idx="8">
                  <c:v>5.1948051947316914E-2</c:v>
                </c:pt>
                <c:pt idx="9">
                  <c:v>5.6277056277695435E-2</c:v>
                </c:pt>
                <c:pt idx="10">
                  <c:v>7.7922077922205749E-2</c:v>
                </c:pt>
                <c:pt idx="11">
                  <c:v>9.9567099566716069E-2</c:v>
                </c:pt>
                <c:pt idx="12">
                  <c:v>0.17748917748892182</c:v>
                </c:pt>
                <c:pt idx="13">
                  <c:v>0.30303030303052675</c:v>
                </c:pt>
                <c:pt idx="14">
                  <c:v>0.47619047618907007</c:v>
                </c:pt>
                <c:pt idx="15">
                  <c:v>0.69696969696947331</c:v>
                </c:pt>
                <c:pt idx="16">
                  <c:v>0.58874458874446089</c:v>
                </c:pt>
                <c:pt idx="17">
                  <c:v>0</c:v>
                </c:pt>
                <c:pt idx="18">
                  <c:v>0</c:v>
                </c:pt>
                <c:pt idx="19">
                  <c:v>2.597402597242808E-2</c:v>
                </c:pt>
                <c:pt idx="20">
                  <c:v>4.3290043279177624E-3</c:v>
                </c:pt>
                <c:pt idx="21">
                  <c:v>0</c:v>
                </c:pt>
                <c:pt idx="22">
                  <c:v>0.32467532467503707</c:v>
                </c:pt>
                <c:pt idx="23">
                  <c:v>0.2857142857139342</c:v>
                </c:pt>
                <c:pt idx="24">
                  <c:v>0.31168831168882299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8.6580086582962786E-3</c:v>
                </c:pt>
                <c:pt idx="214">
                  <c:v>2.597402597242808E-2</c:v>
                </c:pt>
                <c:pt idx="215">
                  <c:v>8.6580086580502036E-2</c:v>
                </c:pt>
                <c:pt idx="216">
                  <c:v>0.12121212121122639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4.7619047619399155E-2</c:v>
                </c:pt>
                <c:pt idx="324">
                  <c:v>0.151515151514033</c:v>
                </c:pt>
                <c:pt idx="325">
                  <c:v>0.151515151514033</c:v>
                </c:pt>
                <c:pt idx="326">
                  <c:v>0.14718614718611522</c:v>
                </c:pt>
                <c:pt idx="327">
                  <c:v>0.14718614718611522</c:v>
                </c:pt>
                <c:pt idx="328">
                  <c:v>0.14718614718611522</c:v>
                </c:pt>
                <c:pt idx="329">
                  <c:v>0.14718614718611522</c:v>
                </c:pt>
                <c:pt idx="330">
                  <c:v>0.14718614718611522</c:v>
                </c:pt>
                <c:pt idx="331">
                  <c:v>0.151515151514033</c:v>
                </c:pt>
                <c:pt idx="332">
                  <c:v>0.1558441558444115</c:v>
                </c:pt>
                <c:pt idx="333">
                  <c:v>0.1558441558444115</c:v>
                </c:pt>
                <c:pt idx="334">
                  <c:v>0.1558441558444115</c:v>
                </c:pt>
                <c:pt idx="335">
                  <c:v>0.1558441558444115</c:v>
                </c:pt>
                <c:pt idx="336">
                  <c:v>0.16017316017232927</c:v>
                </c:pt>
                <c:pt idx="337">
                  <c:v>0.16017316017232927</c:v>
                </c:pt>
                <c:pt idx="338">
                  <c:v>0.16017316017232927</c:v>
                </c:pt>
                <c:pt idx="339">
                  <c:v>0.16017316017232927</c:v>
                </c:pt>
                <c:pt idx="340">
                  <c:v>0.1645021645027078</c:v>
                </c:pt>
                <c:pt idx="341">
                  <c:v>0.1645021645027078</c:v>
                </c:pt>
                <c:pt idx="342">
                  <c:v>0.1645021645027078</c:v>
                </c:pt>
                <c:pt idx="343">
                  <c:v>0.1645021645027078</c:v>
                </c:pt>
                <c:pt idx="344">
                  <c:v>0.16883116883062554</c:v>
                </c:pt>
                <c:pt idx="345">
                  <c:v>0.16883116883062554</c:v>
                </c:pt>
                <c:pt idx="346">
                  <c:v>0.16883116883062554</c:v>
                </c:pt>
                <c:pt idx="347">
                  <c:v>0.16883116883062554</c:v>
                </c:pt>
                <c:pt idx="348">
                  <c:v>0.16883116883062554</c:v>
                </c:pt>
                <c:pt idx="349">
                  <c:v>0.16883116883062554</c:v>
                </c:pt>
                <c:pt idx="350">
                  <c:v>0.16883116883062554</c:v>
                </c:pt>
                <c:pt idx="351">
                  <c:v>0.16883116883062554</c:v>
                </c:pt>
                <c:pt idx="352">
                  <c:v>0.16883116883062554</c:v>
                </c:pt>
                <c:pt idx="353">
                  <c:v>0.17316017315854332</c:v>
                </c:pt>
                <c:pt idx="354">
                  <c:v>0.17316017315854332</c:v>
                </c:pt>
                <c:pt idx="355">
                  <c:v>0.17316017315854332</c:v>
                </c:pt>
                <c:pt idx="356">
                  <c:v>0.17316017315854332</c:v>
                </c:pt>
                <c:pt idx="357">
                  <c:v>0.17316017315854332</c:v>
                </c:pt>
                <c:pt idx="358">
                  <c:v>0.17316017315854332</c:v>
                </c:pt>
                <c:pt idx="359">
                  <c:v>0.17316017315854332</c:v>
                </c:pt>
                <c:pt idx="360">
                  <c:v>0.17316017315854332</c:v>
                </c:pt>
                <c:pt idx="361">
                  <c:v>0.17316017315854332</c:v>
                </c:pt>
                <c:pt idx="362">
                  <c:v>0.17316017315854332</c:v>
                </c:pt>
                <c:pt idx="363">
                  <c:v>0.17316017315854332</c:v>
                </c:pt>
                <c:pt idx="364">
                  <c:v>0.17316017315854332</c:v>
                </c:pt>
                <c:pt idx="365">
                  <c:v>0.17316017315854332</c:v>
                </c:pt>
                <c:pt idx="366">
                  <c:v>0.17316017315854332</c:v>
                </c:pt>
                <c:pt idx="367">
                  <c:v>0.16883116883062554</c:v>
                </c:pt>
                <c:pt idx="368">
                  <c:v>0.16883116883062554</c:v>
                </c:pt>
                <c:pt idx="369">
                  <c:v>0.16883116883062554</c:v>
                </c:pt>
                <c:pt idx="370">
                  <c:v>0.16883116883062554</c:v>
                </c:pt>
                <c:pt idx="371">
                  <c:v>0.16883116883062554</c:v>
                </c:pt>
                <c:pt idx="372">
                  <c:v>0.16883116883062554</c:v>
                </c:pt>
                <c:pt idx="373">
                  <c:v>0.16883116883062554</c:v>
                </c:pt>
                <c:pt idx="374">
                  <c:v>0.17316017315854332</c:v>
                </c:pt>
                <c:pt idx="375">
                  <c:v>0.17748917748892182</c:v>
                </c:pt>
                <c:pt idx="376">
                  <c:v>0.22510822510832099</c:v>
                </c:pt>
                <c:pt idx="377">
                  <c:v>0.22077922077794246</c:v>
                </c:pt>
                <c:pt idx="378">
                  <c:v>0.22077922077794246</c:v>
                </c:pt>
                <c:pt idx="379">
                  <c:v>0.22077922077794246</c:v>
                </c:pt>
                <c:pt idx="380">
                  <c:v>0.22077922077794246</c:v>
                </c:pt>
                <c:pt idx="381">
                  <c:v>0.21645021645002471</c:v>
                </c:pt>
                <c:pt idx="382">
                  <c:v>0.22077922077794246</c:v>
                </c:pt>
                <c:pt idx="383">
                  <c:v>0.22077922077794246</c:v>
                </c:pt>
                <c:pt idx="384">
                  <c:v>0.22077922077794246</c:v>
                </c:pt>
                <c:pt idx="385">
                  <c:v>0.21645021645002471</c:v>
                </c:pt>
                <c:pt idx="386">
                  <c:v>0.22077922077794246</c:v>
                </c:pt>
                <c:pt idx="387">
                  <c:v>0.22077922077794246</c:v>
                </c:pt>
                <c:pt idx="388">
                  <c:v>0.22077922077794246</c:v>
                </c:pt>
                <c:pt idx="389">
                  <c:v>0.22077922077794246</c:v>
                </c:pt>
                <c:pt idx="390">
                  <c:v>0.21645021645002471</c:v>
                </c:pt>
                <c:pt idx="391">
                  <c:v>0.21645021645002471</c:v>
                </c:pt>
                <c:pt idx="392">
                  <c:v>0.21212121211964619</c:v>
                </c:pt>
                <c:pt idx="393">
                  <c:v>0.20779220779172841</c:v>
                </c:pt>
                <c:pt idx="394">
                  <c:v>0.20779220779172841</c:v>
                </c:pt>
                <c:pt idx="395">
                  <c:v>0.20346320346381067</c:v>
                </c:pt>
                <c:pt idx="396">
                  <c:v>0.19913419913343214</c:v>
                </c:pt>
                <c:pt idx="397">
                  <c:v>0.19913419913343214</c:v>
                </c:pt>
                <c:pt idx="398">
                  <c:v>0.19480519480551439</c:v>
                </c:pt>
                <c:pt idx="399">
                  <c:v>0.19047619047513586</c:v>
                </c:pt>
                <c:pt idx="400">
                  <c:v>0.18614718614721812</c:v>
                </c:pt>
                <c:pt idx="401">
                  <c:v>0.18181818181683959</c:v>
                </c:pt>
                <c:pt idx="402">
                  <c:v>0.17748917748892182</c:v>
                </c:pt>
                <c:pt idx="403">
                  <c:v>0.17316017315854332</c:v>
                </c:pt>
                <c:pt idx="404">
                  <c:v>0.16883116883062554</c:v>
                </c:pt>
                <c:pt idx="405">
                  <c:v>0.16883116883062554</c:v>
                </c:pt>
                <c:pt idx="406">
                  <c:v>0.1645021645027078</c:v>
                </c:pt>
                <c:pt idx="407">
                  <c:v>0.16017316017232927</c:v>
                </c:pt>
                <c:pt idx="408">
                  <c:v>0.1558441558444115</c:v>
                </c:pt>
                <c:pt idx="409">
                  <c:v>0.151515151514033</c:v>
                </c:pt>
                <c:pt idx="410">
                  <c:v>0.14718614718611522</c:v>
                </c:pt>
                <c:pt idx="411">
                  <c:v>0.14718614718611522</c:v>
                </c:pt>
                <c:pt idx="412">
                  <c:v>0.14285714285573672</c:v>
                </c:pt>
                <c:pt idx="413">
                  <c:v>0.13852813852781895</c:v>
                </c:pt>
                <c:pt idx="414">
                  <c:v>0.13419913419990118</c:v>
                </c:pt>
                <c:pt idx="415">
                  <c:v>0.13419913419990118</c:v>
                </c:pt>
                <c:pt idx="416">
                  <c:v>0.12987012986952268</c:v>
                </c:pt>
                <c:pt idx="417">
                  <c:v>0.1255411255416049</c:v>
                </c:pt>
                <c:pt idx="418">
                  <c:v>0.12121212121122639</c:v>
                </c:pt>
                <c:pt idx="419">
                  <c:v>0.1255411255416049</c:v>
                </c:pt>
                <c:pt idx="420">
                  <c:v>0.1255411255416049</c:v>
                </c:pt>
                <c:pt idx="421">
                  <c:v>0.1255411255416049</c:v>
                </c:pt>
                <c:pt idx="422">
                  <c:v>0.1255411255416049</c:v>
                </c:pt>
                <c:pt idx="423">
                  <c:v>0.1255411255416049</c:v>
                </c:pt>
                <c:pt idx="424">
                  <c:v>0.12121212121122639</c:v>
                </c:pt>
                <c:pt idx="425">
                  <c:v>0.12121212121122639</c:v>
                </c:pt>
                <c:pt idx="426">
                  <c:v>0.11688311688330863</c:v>
                </c:pt>
                <c:pt idx="427">
                  <c:v>0.1255411255416049</c:v>
                </c:pt>
                <c:pt idx="428">
                  <c:v>0.1255411255416049</c:v>
                </c:pt>
                <c:pt idx="429">
                  <c:v>0.12987012986952268</c:v>
                </c:pt>
                <c:pt idx="430">
                  <c:v>0.13852813852781895</c:v>
                </c:pt>
                <c:pt idx="431">
                  <c:v>0.14285714285573672</c:v>
                </c:pt>
                <c:pt idx="432">
                  <c:v>0.1558441558444115</c:v>
                </c:pt>
                <c:pt idx="433">
                  <c:v>0.17748917748892182</c:v>
                </c:pt>
                <c:pt idx="434">
                  <c:v>0.18614718614721812</c:v>
                </c:pt>
                <c:pt idx="435">
                  <c:v>0.18614718614721812</c:v>
                </c:pt>
                <c:pt idx="436">
                  <c:v>0.20346320346381067</c:v>
                </c:pt>
                <c:pt idx="437">
                  <c:v>0.22510822510832099</c:v>
                </c:pt>
                <c:pt idx="438">
                  <c:v>0.22943722943623873</c:v>
                </c:pt>
                <c:pt idx="439">
                  <c:v>0.23376623376661726</c:v>
                </c:pt>
                <c:pt idx="440">
                  <c:v>0.23809523809453503</c:v>
                </c:pt>
                <c:pt idx="441">
                  <c:v>0.26406926406942388</c:v>
                </c:pt>
                <c:pt idx="442">
                  <c:v>0.29004329004185192</c:v>
                </c:pt>
                <c:pt idx="443">
                  <c:v>0.29437229437223045</c:v>
                </c:pt>
                <c:pt idx="444">
                  <c:v>0.29437229437223045</c:v>
                </c:pt>
                <c:pt idx="445">
                  <c:v>0.2770562770556379</c:v>
                </c:pt>
                <c:pt idx="446">
                  <c:v>0.25541125541112758</c:v>
                </c:pt>
                <c:pt idx="447">
                  <c:v>0.22510822510832099</c:v>
                </c:pt>
                <c:pt idx="448">
                  <c:v>0.18181818181683959</c:v>
                </c:pt>
                <c:pt idx="449">
                  <c:v>0.13852813852781895</c:v>
                </c:pt>
                <c:pt idx="450">
                  <c:v>0.10389610389463383</c:v>
                </c:pt>
                <c:pt idx="451">
                  <c:v>7.3593073591827235E-2</c:v>
                </c:pt>
                <c:pt idx="452">
                  <c:v>5.1948051947316914E-2</c:v>
                </c:pt>
                <c:pt idx="453">
                  <c:v>3.4632034630724361E-2</c:v>
                </c:pt>
                <c:pt idx="454">
                  <c:v>2.1645021644510321E-2</c:v>
                </c:pt>
                <c:pt idx="455">
                  <c:v>1.7316017316592557E-2</c:v>
                </c:pt>
                <c:pt idx="456">
                  <c:v>1.7316017316592557E-2</c:v>
                </c:pt>
                <c:pt idx="457">
                  <c:v>2.1645021644510321E-2</c:v>
                </c:pt>
                <c:pt idx="458">
                  <c:v>3.0303030302806597E-2</c:v>
                </c:pt>
                <c:pt idx="459">
                  <c:v>4.3290043289020641E-2</c:v>
                </c:pt>
                <c:pt idx="460">
                  <c:v>5.6277056277695435E-2</c:v>
                </c:pt>
                <c:pt idx="461">
                  <c:v>6.4935064933530962E-2</c:v>
                </c:pt>
                <c:pt idx="462">
                  <c:v>7.3593073591827235E-2</c:v>
                </c:pt>
                <c:pt idx="463">
                  <c:v>8.6580086580502036E-2</c:v>
                </c:pt>
                <c:pt idx="464">
                  <c:v>0.12987012986952268</c:v>
                </c:pt>
                <c:pt idx="465">
                  <c:v>0.14285714285573672</c:v>
                </c:pt>
                <c:pt idx="466">
                  <c:v>0.19913419913343214</c:v>
                </c:pt>
                <c:pt idx="467">
                  <c:v>0.31601731601674077</c:v>
                </c:pt>
                <c:pt idx="468">
                  <c:v>0.2683982683973416</c:v>
                </c:pt>
                <c:pt idx="469">
                  <c:v>0.1255411255416049</c:v>
                </c:pt>
                <c:pt idx="470">
                  <c:v>0.32034632034465854</c:v>
                </c:pt>
                <c:pt idx="471">
                  <c:v>0.12987012986952268</c:v>
                </c:pt>
                <c:pt idx="472">
                  <c:v>0.16883116883062554</c:v>
                </c:pt>
                <c:pt idx="473">
                  <c:v>0.31168831168882299</c:v>
                </c:pt>
                <c:pt idx="474">
                  <c:v>0.35497835497784364</c:v>
                </c:pt>
                <c:pt idx="475">
                  <c:v>0.31601731601674077</c:v>
                </c:pt>
                <c:pt idx="476">
                  <c:v>0.30735930735844452</c:v>
                </c:pt>
                <c:pt idx="477">
                  <c:v>0.30735930735844452</c:v>
                </c:pt>
                <c:pt idx="478">
                  <c:v>0.37229437229443624</c:v>
                </c:pt>
                <c:pt idx="479">
                  <c:v>0.44588744588626344</c:v>
                </c:pt>
                <c:pt idx="480">
                  <c:v>0.48484848484736631</c:v>
                </c:pt>
                <c:pt idx="481">
                  <c:v>0.47186147186115229</c:v>
                </c:pt>
                <c:pt idx="482">
                  <c:v>0.41991341991383535</c:v>
                </c:pt>
                <c:pt idx="483">
                  <c:v>0.38528138528065026</c:v>
                </c:pt>
                <c:pt idx="484">
                  <c:v>0.35064935064992592</c:v>
                </c:pt>
                <c:pt idx="485">
                  <c:v>0.30303030303052675</c:v>
                </c:pt>
                <c:pt idx="486">
                  <c:v>0.2770562770556379</c:v>
                </c:pt>
                <c:pt idx="487">
                  <c:v>0.23376623376661726</c:v>
                </c:pt>
                <c:pt idx="488">
                  <c:v>0.19913419913343214</c:v>
                </c:pt>
                <c:pt idx="489">
                  <c:v>0.151515151514033</c:v>
                </c:pt>
                <c:pt idx="490">
                  <c:v>6.0606060605613195E-2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1.298701298621404E-2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2.597402597242808E-2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3.8961038961102874E-2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4.3290043279177624E-3</c:v>
                </c:pt>
                <c:pt idx="715">
                  <c:v>0</c:v>
                </c:pt>
                <c:pt idx="716">
                  <c:v>0</c:v>
                </c:pt>
                <c:pt idx="717">
                  <c:v>4.3290043279177624E-3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2.597402597242808E-2</c:v>
                </c:pt>
                <c:pt idx="729">
                  <c:v>4.3290043279177624E-3</c:v>
                </c:pt>
                <c:pt idx="730">
                  <c:v>2.1645021644510321E-2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7.3593073591827235E-2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3.8961038961102874E-2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4F-4091-8FAA-5A839AE235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7595"/>
          <c:min val="6747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WATER DISCHARGE LEVEL EVOLUTION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'91-92'!$G$10:$G$858</c:f>
              <c:numCache>
                <c:formatCode>General</c:formatCode>
                <c:ptCount val="849"/>
                <c:pt idx="0">
                  <c:v>0</c:v>
                </c:pt>
                <c:pt idx="1">
                  <c:v>0</c:v>
                </c:pt>
                <c:pt idx="2">
                  <c:v>4.3290043279177624E-3</c:v>
                </c:pt>
                <c:pt idx="3">
                  <c:v>4.3290043279177624E-3</c:v>
                </c:pt>
                <c:pt idx="4">
                  <c:v>4.3290043279177624E-3</c:v>
                </c:pt>
                <c:pt idx="5">
                  <c:v>1.7316017316592557E-2</c:v>
                </c:pt>
                <c:pt idx="6">
                  <c:v>3.0303030302806597E-2</c:v>
                </c:pt>
                <c:pt idx="7">
                  <c:v>5.1948051947316914E-2</c:v>
                </c:pt>
                <c:pt idx="8">
                  <c:v>5.1948051947316914E-2</c:v>
                </c:pt>
                <c:pt idx="9">
                  <c:v>5.6277056277695435E-2</c:v>
                </c:pt>
                <c:pt idx="10">
                  <c:v>7.7922077922205749E-2</c:v>
                </c:pt>
                <c:pt idx="11">
                  <c:v>9.9567099566716069E-2</c:v>
                </c:pt>
                <c:pt idx="12">
                  <c:v>0.17748917748892182</c:v>
                </c:pt>
                <c:pt idx="13">
                  <c:v>0.30303030303052675</c:v>
                </c:pt>
                <c:pt idx="14">
                  <c:v>0.47619047618907007</c:v>
                </c:pt>
                <c:pt idx="15">
                  <c:v>0.69696969696947331</c:v>
                </c:pt>
                <c:pt idx="16">
                  <c:v>0.58874458874446089</c:v>
                </c:pt>
                <c:pt idx="17">
                  <c:v>0</c:v>
                </c:pt>
                <c:pt idx="18">
                  <c:v>0</c:v>
                </c:pt>
                <c:pt idx="19">
                  <c:v>2.597402597242808E-2</c:v>
                </c:pt>
                <c:pt idx="20">
                  <c:v>4.3290043279177624E-3</c:v>
                </c:pt>
                <c:pt idx="21">
                  <c:v>0</c:v>
                </c:pt>
                <c:pt idx="22">
                  <c:v>0.32467532467503707</c:v>
                </c:pt>
                <c:pt idx="23">
                  <c:v>0.2857142857139342</c:v>
                </c:pt>
                <c:pt idx="24">
                  <c:v>0.31168831168882299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8.6580086582962786E-3</c:v>
                </c:pt>
                <c:pt idx="214">
                  <c:v>2.597402597242808E-2</c:v>
                </c:pt>
                <c:pt idx="215">
                  <c:v>8.6580086580502036E-2</c:v>
                </c:pt>
                <c:pt idx="216">
                  <c:v>0.12121212121122639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4.7619047619399155E-2</c:v>
                </c:pt>
                <c:pt idx="324">
                  <c:v>0.151515151514033</c:v>
                </c:pt>
                <c:pt idx="325">
                  <c:v>0.151515151514033</c:v>
                </c:pt>
                <c:pt idx="326">
                  <c:v>0.14718614718611522</c:v>
                </c:pt>
                <c:pt idx="327">
                  <c:v>0.14718614718611522</c:v>
                </c:pt>
                <c:pt idx="328">
                  <c:v>0.14718614718611522</c:v>
                </c:pt>
                <c:pt idx="329">
                  <c:v>0.14718614718611522</c:v>
                </c:pt>
                <c:pt idx="330">
                  <c:v>0.14718614718611522</c:v>
                </c:pt>
                <c:pt idx="331">
                  <c:v>0.151515151514033</c:v>
                </c:pt>
                <c:pt idx="332">
                  <c:v>0.1558441558444115</c:v>
                </c:pt>
                <c:pt idx="333">
                  <c:v>0.1558441558444115</c:v>
                </c:pt>
                <c:pt idx="334">
                  <c:v>0.1558441558444115</c:v>
                </c:pt>
                <c:pt idx="335">
                  <c:v>0.1558441558444115</c:v>
                </c:pt>
                <c:pt idx="336">
                  <c:v>0.16017316017232927</c:v>
                </c:pt>
                <c:pt idx="337">
                  <c:v>0.16017316017232927</c:v>
                </c:pt>
                <c:pt idx="338">
                  <c:v>0.16017316017232927</c:v>
                </c:pt>
                <c:pt idx="339">
                  <c:v>0.16017316017232927</c:v>
                </c:pt>
                <c:pt idx="340">
                  <c:v>0.1645021645027078</c:v>
                </c:pt>
                <c:pt idx="341">
                  <c:v>0.1645021645027078</c:v>
                </c:pt>
                <c:pt idx="342">
                  <c:v>0.1645021645027078</c:v>
                </c:pt>
                <c:pt idx="343">
                  <c:v>0.1645021645027078</c:v>
                </c:pt>
                <c:pt idx="344">
                  <c:v>0.16883116883062554</c:v>
                </c:pt>
                <c:pt idx="345">
                  <c:v>0.16883116883062554</c:v>
                </c:pt>
                <c:pt idx="346">
                  <c:v>0.16883116883062554</c:v>
                </c:pt>
                <c:pt idx="347">
                  <c:v>0.16883116883062554</c:v>
                </c:pt>
                <c:pt idx="348">
                  <c:v>0.16883116883062554</c:v>
                </c:pt>
                <c:pt idx="349">
                  <c:v>0.16883116883062554</c:v>
                </c:pt>
                <c:pt idx="350">
                  <c:v>0.16883116883062554</c:v>
                </c:pt>
                <c:pt idx="351">
                  <c:v>0.16883116883062554</c:v>
                </c:pt>
                <c:pt idx="352">
                  <c:v>0.16883116883062554</c:v>
                </c:pt>
                <c:pt idx="353">
                  <c:v>0.17316017315854332</c:v>
                </c:pt>
                <c:pt idx="354">
                  <c:v>0.17316017315854332</c:v>
                </c:pt>
                <c:pt idx="355">
                  <c:v>0.17316017315854332</c:v>
                </c:pt>
                <c:pt idx="356">
                  <c:v>0.17316017315854332</c:v>
                </c:pt>
                <c:pt idx="357">
                  <c:v>0.17316017315854332</c:v>
                </c:pt>
                <c:pt idx="358">
                  <c:v>0.17316017315854332</c:v>
                </c:pt>
                <c:pt idx="359">
                  <c:v>0.17316017315854332</c:v>
                </c:pt>
                <c:pt idx="360">
                  <c:v>0.17316017315854332</c:v>
                </c:pt>
                <c:pt idx="361">
                  <c:v>0.17316017315854332</c:v>
                </c:pt>
                <c:pt idx="362">
                  <c:v>0.17316017315854332</c:v>
                </c:pt>
                <c:pt idx="363">
                  <c:v>0.17316017315854332</c:v>
                </c:pt>
                <c:pt idx="364">
                  <c:v>0.17316017315854332</c:v>
                </c:pt>
                <c:pt idx="365">
                  <c:v>0.17316017315854332</c:v>
                </c:pt>
                <c:pt idx="366">
                  <c:v>0.17316017315854332</c:v>
                </c:pt>
                <c:pt idx="367">
                  <c:v>0.16883116883062554</c:v>
                </c:pt>
                <c:pt idx="368">
                  <c:v>0.16883116883062554</c:v>
                </c:pt>
                <c:pt idx="369">
                  <c:v>0.16883116883062554</c:v>
                </c:pt>
                <c:pt idx="370">
                  <c:v>0.16883116883062554</c:v>
                </c:pt>
                <c:pt idx="371">
                  <c:v>0.16883116883062554</c:v>
                </c:pt>
                <c:pt idx="372">
                  <c:v>0.16883116883062554</c:v>
                </c:pt>
                <c:pt idx="373">
                  <c:v>0.16883116883062554</c:v>
                </c:pt>
                <c:pt idx="374">
                  <c:v>0.17316017315854332</c:v>
                </c:pt>
                <c:pt idx="375">
                  <c:v>0.17748917748892182</c:v>
                </c:pt>
                <c:pt idx="376">
                  <c:v>0.22510822510832099</c:v>
                </c:pt>
                <c:pt idx="377">
                  <c:v>0.22077922077794246</c:v>
                </c:pt>
                <c:pt idx="378">
                  <c:v>0.22077922077794246</c:v>
                </c:pt>
                <c:pt idx="379">
                  <c:v>0.22077922077794246</c:v>
                </c:pt>
                <c:pt idx="380">
                  <c:v>0.22077922077794246</c:v>
                </c:pt>
                <c:pt idx="381">
                  <c:v>0.21645021645002471</c:v>
                </c:pt>
                <c:pt idx="382">
                  <c:v>0.22077922077794246</c:v>
                </c:pt>
                <c:pt idx="383">
                  <c:v>0.22077922077794246</c:v>
                </c:pt>
                <c:pt idx="384">
                  <c:v>0.22077922077794246</c:v>
                </c:pt>
                <c:pt idx="385">
                  <c:v>0.21645021645002471</c:v>
                </c:pt>
                <c:pt idx="386">
                  <c:v>0.22077922077794246</c:v>
                </c:pt>
                <c:pt idx="387">
                  <c:v>0.22077922077794246</c:v>
                </c:pt>
                <c:pt idx="388">
                  <c:v>0.22077922077794246</c:v>
                </c:pt>
                <c:pt idx="389">
                  <c:v>0.22077922077794246</c:v>
                </c:pt>
                <c:pt idx="390">
                  <c:v>0.21645021645002471</c:v>
                </c:pt>
                <c:pt idx="391">
                  <c:v>0.21645021645002471</c:v>
                </c:pt>
                <c:pt idx="392">
                  <c:v>0.21212121211964619</c:v>
                </c:pt>
                <c:pt idx="393">
                  <c:v>0.20779220779172841</c:v>
                </c:pt>
                <c:pt idx="394">
                  <c:v>0.20779220779172841</c:v>
                </c:pt>
                <c:pt idx="395">
                  <c:v>0.20346320346381067</c:v>
                </c:pt>
                <c:pt idx="396">
                  <c:v>0.19913419913343214</c:v>
                </c:pt>
                <c:pt idx="397">
                  <c:v>0.19913419913343214</c:v>
                </c:pt>
                <c:pt idx="398">
                  <c:v>0.19480519480551439</c:v>
                </c:pt>
                <c:pt idx="399">
                  <c:v>0.19047619047513586</c:v>
                </c:pt>
                <c:pt idx="400">
                  <c:v>0.18614718614721812</c:v>
                </c:pt>
                <c:pt idx="401">
                  <c:v>0.18181818181683959</c:v>
                </c:pt>
                <c:pt idx="402">
                  <c:v>0.17748917748892182</c:v>
                </c:pt>
                <c:pt idx="403">
                  <c:v>0.17316017315854332</c:v>
                </c:pt>
                <c:pt idx="404">
                  <c:v>0.16883116883062554</c:v>
                </c:pt>
                <c:pt idx="405">
                  <c:v>0.16883116883062554</c:v>
                </c:pt>
                <c:pt idx="406">
                  <c:v>0.1645021645027078</c:v>
                </c:pt>
                <c:pt idx="407">
                  <c:v>0.16017316017232927</c:v>
                </c:pt>
                <c:pt idx="408">
                  <c:v>0.1558441558444115</c:v>
                </c:pt>
                <c:pt idx="409">
                  <c:v>0.151515151514033</c:v>
                </c:pt>
                <c:pt idx="410">
                  <c:v>0.14718614718611522</c:v>
                </c:pt>
                <c:pt idx="411">
                  <c:v>0.14718614718611522</c:v>
                </c:pt>
                <c:pt idx="412">
                  <c:v>0.14285714285573672</c:v>
                </c:pt>
                <c:pt idx="413">
                  <c:v>0.13852813852781895</c:v>
                </c:pt>
                <c:pt idx="414">
                  <c:v>0.13419913419990118</c:v>
                </c:pt>
                <c:pt idx="415">
                  <c:v>0.13419913419990118</c:v>
                </c:pt>
                <c:pt idx="416">
                  <c:v>0.12987012986952268</c:v>
                </c:pt>
                <c:pt idx="417">
                  <c:v>0.1255411255416049</c:v>
                </c:pt>
                <c:pt idx="418">
                  <c:v>0.12121212121122639</c:v>
                </c:pt>
                <c:pt idx="419">
                  <c:v>0.1255411255416049</c:v>
                </c:pt>
                <c:pt idx="420">
                  <c:v>0.1255411255416049</c:v>
                </c:pt>
                <c:pt idx="421">
                  <c:v>0.1255411255416049</c:v>
                </c:pt>
                <c:pt idx="422">
                  <c:v>0.1255411255416049</c:v>
                </c:pt>
                <c:pt idx="423">
                  <c:v>0.1255411255416049</c:v>
                </c:pt>
                <c:pt idx="424">
                  <c:v>0.12121212121122639</c:v>
                </c:pt>
                <c:pt idx="425">
                  <c:v>0.12121212121122639</c:v>
                </c:pt>
                <c:pt idx="426">
                  <c:v>0.11688311688330863</c:v>
                </c:pt>
                <c:pt idx="427">
                  <c:v>0.1255411255416049</c:v>
                </c:pt>
                <c:pt idx="428">
                  <c:v>0.1255411255416049</c:v>
                </c:pt>
                <c:pt idx="429">
                  <c:v>0.12987012986952268</c:v>
                </c:pt>
                <c:pt idx="430">
                  <c:v>0.13852813852781895</c:v>
                </c:pt>
                <c:pt idx="431">
                  <c:v>0.14285714285573672</c:v>
                </c:pt>
                <c:pt idx="432">
                  <c:v>0.1558441558444115</c:v>
                </c:pt>
                <c:pt idx="433">
                  <c:v>0.17748917748892182</c:v>
                </c:pt>
                <c:pt idx="434">
                  <c:v>0.18614718614721812</c:v>
                </c:pt>
                <c:pt idx="435">
                  <c:v>0.18614718614721812</c:v>
                </c:pt>
                <c:pt idx="436">
                  <c:v>0.20346320346381067</c:v>
                </c:pt>
                <c:pt idx="437">
                  <c:v>0.22510822510832099</c:v>
                </c:pt>
                <c:pt idx="438">
                  <c:v>0.22943722943623873</c:v>
                </c:pt>
                <c:pt idx="439">
                  <c:v>0.23376623376661726</c:v>
                </c:pt>
                <c:pt idx="440">
                  <c:v>0.23809523809453503</c:v>
                </c:pt>
                <c:pt idx="441">
                  <c:v>0.26406926406942388</c:v>
                </c:pt>
                <c:pt idx="442">
                  <c:v>0.29004329004185192</c:v>
                </c:pt>
                <c:pt idx="443">
                  <c:v>0.29437229437223045</c:v>
                </c:pt>
                <c:pt idx="444">
                  <c:v>0.29437229437223045</c:v>
                </c:pt>
                <c:pt idx="445">
                  <c:v>0.2770562770556379</c:v>
                </c:pt>
                <c:pt idx="446">
                  <c:v>0.25541125541112758</c:v>
                </c:pt>
                <c:pt idx="447">
                  <c:v>0.22510822510832099</c:v>
                </c:pt>
                <c:pt idx="448">
                  <c:v>0.18181818181683959</c:v>
                </c:pt>
                <c:pt idx="449">
                  <c:v>0.13852813852781895</c:v>
                </c:pt>
                <c:pt idx="450">
                  <c:v>0.10389610389463383</c:v>
                </c:pt>
                <c:pt idx="451">
                  <c:v>7.3593073591827235E-2</c:v>
                </c:pt>
                <c:pt idx="452">
                  <c:v>5.1948051947316914E-2</c:v>
                </c:pt>
                <c:pt idx="453">
                  <c:v>3.4632034630724361E-2</c:v>
                </c:pt>
                <c:pt idx="454">
                  <c:v>2.1645021644510321E-2</c:v>
                </c:pt>
                <c:pt idx="455">
                  <c:v>1.7316017316592557E-2</c:v>
                </c:pt>
                <c:pt idx="456">
                  <c:v>1.7316017316592557E-2</c:v>
                </c:pt>
                <c:pt idx="457">
                  <c:v>2.1645021644510321E-2</c:v>
                </c:pt>
                <c:pt idx="458">
                  <c:v>3.0303030302806597E-2</c:v>
                </c:pt>
                <c:pt idx="459">
                  <c:v>4.3290043289020641E-2</c:v>
                </c:pt>
                <c:pt idx="460">
                  <c:v>5.6277056277695435E-2</c:v>
                </c:pt>
                <c:pt idx="461">
                  <c:v>6.4935064933530962E-2</c:v>
                </c:pt>
                <c:pt idx="462">
                  <c:v>7.3593073591827235E-2</c:v>
                </c:pt>
                <c:pt idx="463">
                  <c:v>8.6580086580502036E-2</c:v>
                </c:pt>
                <c:pt idx="464">
                  <c:v>0.12987012986952268</c:v>
                </c:pt>
                <c:pt idx="465">
                  <c:v>0.14285714285573672</c:v>
                </c:pt>
                <c:pt idx="466">
                  <c:v>0.19913419913343214</c:v>
                </c:pt>
                <c:pt idx="467">
                  <c:v>0.31601731601674077</c:v>
                </c:pt>
                <c:pt idx="468">
                  <c:v>0.2683982683973416</c:v>
                </c:pt>
                <c:pt idx="469">
                  <c:v>0.1255411255416049</c:v>
                </c:pt>
                <c:pt idx="470">
                  <c:v>0.32034632034465854</c:v>
                </c:pt>
                <c:pt idx="471">
                  <c:v>0.12987012986952268</c:v>
                </c:pt>
                <c:pt idx="472">
                  <c:v>0.16883116883062554</c:v>
                </c:pt>
                <c:pt idx="473">
                  <c:v>0.31168831168882299</c:v>
                </c:pt>
                <c:pt idx="474">
                  <c:v>0.35497835497784364</c:v>
                </c:pt>
                <c:pt idx="475">
                  <c:v>0.31601731601674077</c:v>
                </c:pt>
                <c:pt idx="476">
                  <c:v>0.30735930735844452</c:v>
                </c:pt>
                <c:pt idx="477">
                  <c:v>0.30735930735844452</c:v>
                </c:pt>
                <c:pt idx="478">
                  <c:v>0.37229437229443624</c:v>
                </c:pt>
                <c:pt idx="479">
                  <c:v>0.44588744588626344</c:v>
                </c:pt>
                <c:pt idx="480">
                  <c:v>0.48484848484736631</c:v>
                </c:pt>
                <c:pt idx="481">
                  <c:v>0.47186147186115229</c:v>
                </c:pt>
                <c:pt idx="482">
                  <c:v>0.41991341991383535</c:v>
                </c:pt>
                <c:pt idx="483">
                  <c:v>0.38528138528065026</c:v>
                </c:pt>
                <c:pt idx="484">
                  <c:v>0.35064935064992592</c:v>
                </c:pt>
                <c:pt idx="485">
                  <c:v>0.30303030303052675</c:v>
                </c:pt>
                <c:pt idx="486">
                  <c:v>0.2770562770556379</c:v>
                </c:pt>
                <c:pt idx="487">
                  <c:v>0.23376623376661726</c:v>
                </c:pt>
                <c:pt idx="488">
                  <c:v>0.19913419913343214</c:v>
                </c:pt>
                <c:pt idx="489">
                  <c:v>0.151515151514033</c:v>
                </c:pt>
                <c:pt idx="490">
                  <c:v>6.0606060605613195E-2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1.298701298621404E-2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2.597402597242808E-2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3.8961038961102874E-2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4.3290043279177624E-3</c:v>
                </c:pt>
                <c:pt idx="715">
                  <c:v>0</c:v>
                </c:pt>
                <c:pt idx="716">
                  <c:v>0</c:v>
                </c:pt>
                <c:pt idx="717">
                  <c:v>4.3290043279177624E-3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2.597402597242808E-2</c:v>
                </c:pt>
                <c:pt idx="729">
                  <c:v>4.3290043279177624E-3</c:v>
                </c:pt>
                <c:pt idx="730">
                  <c:v>2.1645021644510321E-2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7.3593073591827235E-2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3.8961038961102874E-2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7A-44C3-800D-4EFF0B5798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63485951"/>
        <c:axId val="63394431"/>
      </c:lineChart>
      <c:catAx>
        <c:axId val="6348595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394431"/>
        <c:crosses val="autoZero"/>
        <c:auto val="1"/>
        <c:lblAlgn val="ctr"/>
        <c:lblOffset val="100"/>
        <c:noMultiLvlLbl val="0"/>
      </c:catAx>
      <c:valAx>
        <c:axId val="6339443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485951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'101'!$G$9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'101'!$A$10:$A$636</c:f>
              <c:numCache>
                <c:formatCode>General</c:formatCode>
                <c:ptCount val="627"/>
                <c:pt idx="0">
                  <c:v>7596</c:v>
                </c:pt>
                <c:pt idx="1">
                  <c:v>7597</c:v>
                </c:pt>
                <c:pt idx="2">
                  <c:v>7598</c:v>
                </c:pt>
                <c:pt idx="3">
                  <c:v>7599</c:v>
                </c:pt>
                <c:pt idx="4">
                  <c:v>7600</c:v>
                </c:pt>
                <c:pt idx="5">
                  <c:v>7601</c:v>
                </c:pt>
                <c:pt idx="6">
                  <c:v>7602</c:v>
                </c:pt>
                <c:pt idx="7">
                  <c:v>7603</c:v>
                </c:pt>
                <c:pt idx="8">
                  <c:v>7604</c:v>
                </c:pt>
                <c:pt idx="9">
                  <c:v>7605</c:v>
                </c:pt>
                <c:pt idx="10">
                  <c:v>7606</c:v>
                </c:pt>
                <c:pt idx="11">
                  <c:v>7607</c:v>
                </c:pt>
                <c:pt idx="12">
                  <c:v>7608</c:v>
                </c:pt>
                <c:pt idx="13">
                  <c:v>7609</c:v>
                </c:pt>
                <c:pt idx="14">
                  <c:v>7610</c:v>
                </c:pt>
                <c:pt idx="15">
                  <c:v>7611</c:v>
                </c:pt>
                <c:pt idx="16">
                  <c:v>7612</c:v>
                </c:pt>
                <c:pt idx="17">
                  <c:v>7613</c:v>
                </c:pt>
                <c:pt idx="18">
                  <c:v>7614</c:v>
                </c:pt>
                <c:pt idx="19">
                  <c:v>7615</c:v>
                </c:pt>
                <c:pt idx="20">
                  <c:v>7616</c:v>
                </c:pt>
                <c:pt idx="21">
                  <c:v>7617</c:v>
                </c:pt>
                <c:pt idx="22">
                  <c:v>7618</c:v>
                </c:pt>
                <c:pt idx="23">
                  <c:v>7619</c:v>
                </c:pt>
                <c:pt idx="24">
                  <c:v>7620</c:v>
                </c:pt>
                <c:pt idx="25">
                  <c:v>7621</c:v>
                </c:pt>
                <c:pt idx="26">
                  <c:v>7622</c:v>
                </c:pt>
                <c:pt idx="27">
                  <c:v>7623</c:v>
                </c:pt>
                <c:pt idx="28">
                  <c:v>7624</c:v>
                </c:pt>
                <c:pt idx="29">
                  <c:v>7625</c:v>
                </c:pt>
                <c:pt idx="30">
                  <c:v>7626</c:v>
                </c:pt>
                <c:pt idx="31">
                  <c:v>7627</c:v>
                </c:pt>
                <c:pt idx="32">
                  <c:v>7628</c:v>
                </c:pt>
                <c:pt idx="33">
                  <c:v>7629</c:v>
                </c:pt>
                <c:pt idx="34">
                  <c:v>7630</c:v>
                </c:pt>
                <c:pt idx="35">
                  <c:v>7631</c:v>
                </c:pt>
                <c:pt idx="36">
                  <c:v>7632</c:v>
                </c:pt>
                <c:pt idx="37">
                  <c:v>7633</c:v>
                </c:pt>
                <c:pt idx="38">
                  <c:v>7634</c:v>
                </c:pt>
                <c:pt idx="39">
                  <c:v>7635</c:v>
                </c:pt>
                <c:pt idx="40">
                  <c:v>7636</c:v>
                </c:pt>
                <c:pt idx="41">
                  <c:v>7637</c:v>
                </c:pt>
                <c:pt idx="42">
                  <c:v>7638</c:v>
                </c:pt>
                <c:pt idx="43">
                  <c:v>7639</c:v>
                </c:pt>
                <c:pt idx="44">
                  <c:v>7640</c:v>
                </c:pt>
                <c:pt idx="45">
                  <c:v>7641</c:v>
                </c:pt>
                <c:pt idx="46">
                  <c:v>7642</c:v>
                </c:pt>
                <c:pt idx="47">
                  <c:v>7643</c:v>
                </c:pt>
                <c:pt idx="48">
                  <c:v>7644</c:v>
                </c:pt>
                <c:pt idx="49">
                  <c:v>7645</c:v>
                </c:pt>
                <c:pt idx="50">
                  <c:v>7646</c:v>
                </c:pt>
                <c:pt idx="51">
                  <c:v>7647</c:v>
                </c:pt>
                <c:pt idx="52">
                  <c:v>7648</c:v>
                </c:pt>
                <c:pt idx="53">
                  <c:v>7649</c:v>
                </c:pt>
                <c:pt idx="54">
                  <c:v>7650</c:v>
                </c:pt>
                <c:pt idx="55">
                  <c:v>7651</c:v>
                </c:pt>
                <c:pt idx="56">
                  <c:v>7652</c:v>
                </c:pt>
                <c:pt idx="57">
                  <c:v>7653</c:v>
                </c:pt>
                <c:pt idx="58">
                  <c:v>7654</c:v>
                </c:pt>
                <c:pt idx="59">
                  <c:v>7655</c:v>
                </c:pt>
                <c:pt idx="60">
                  <c:v>7656</c:v>
                </c:pt>
                <c:pt idx="61">
                  <c:v>7657</c:v>
                </c:pt>
                <c:pt idx="62">
                  <c:v>7658</c:v>
                </c:pt>
                <c:pt idx="63">
                  <c:v>7659</c:v>
                </c:pt>
                <c:pt idx="64">
                  <c:v>7660</c:v>
                </c:pt>
                <c:pt idx="65">
                  <c:v>7661</c:v>
                </c:pt>
                <c:pt idx="66">
                  <c:v>7662</c:v>
                </c:pt>
                <c:pt idx="67">
                  <c:v>7663</c:v>
                </c:pt>
                <c:pt idx="68">
                  <c:v>7664</c:v>
                </c:pt>
                <c:pt idx="69">
                  <c:v>7665</c:v>
                </c:pt>
                <c:pt idx="70">
                  <c:v>7666</c:v>
                </c:pt>
                <c:pt idx="71">
                  <c:v>7667</c:v>
                </c:pt>
                <c:pt idx="72">
                  <c:v>7668</c:v>
                </c:pt>
                <c:pt idx="73">
                  <c:v>7669</c:v>
                </c:pt>
                <c:pt idx="74">
                  <c:v>7670</c:v>
                </c:pt>
                <c:pt idx="75">
                  <c:v>7671</c:v>
                </c:pt>
                <c:pt idx="76">
                  <c:v>7672</c:v>
                </c:pt>
                <c:pt idx="77">
                  <c:v>7673</c:v>
                </c:pt>
                <c:pt idx="78">
                  <c:v>7674</c:v>
                </c:pt>
                <c:pt idx="79">
                  <c:v>7675</c:v>
                </c:pt>
                <c:pt idx="80">
                  <c:v>7676</c:v>
                </c:pt>
                <c:pt idx="81">
                  <c:v>7677</c:v>
                </c:pt>
                <c:pt idx="82">
                  <c:v>7678</c:v>
                </c:pt>
                <c:pt idx="83">
                  <c:v>7679</c:v>
                </c:pt>
                <c:pt idx="84">
                  <c:v>7680</c:v>
                </c:pt>
                <c:pt idx="85">
                  <c:v>7681</c:v>
                </c:pt>
                <c:pt idx="86">
                  <c:v>7682</c:v>
                </c:pt>
                <c:pt idx="87">
                  <c:v>7683</c:v>
                </c:pt>
                <c:pt idx="88">
                  <c:v>7684</c:v>
                </c:pt>
                <c:pt idx="89">
                  <c:v>7685</c:v>
                </c:pt>
                <c:pt idx="90">
                  <c:v>7686</c:v>
                </c:pt>
                <c:pt idx="91">
                  <c:v>7687</c:v>
                </c:pt>
                <c:pt idx="92">
                  <c:v>7688</c:v>
                </c:pt>
                <c:pt idx="93">
                  <c:v>7689</c:v>
                </c:pt>
                <c:pt idx="94">
                  <c:v>7690</c:v>
                </c:pt>
                <c:pt idx="95">
                  <c:v>7691</c:v>
                </c:pt>
                <c:pt idx="96">
                  <c:v>7692</c:v>
                </c:pt>
                <c:pt idx="97">
                  <c:v>7693</c:v>
                </c:pt>
                <c:pt idx="98">
                  <c:v>7694</c:v>
                </c:pt>
                <c:pt idx="99">
                  <c:v>7695</c:v>
                </c:pt>
                <c:pt idx="100">
                  <c:v>7696</c:v>
                </c:pt>
                <c:pt idx="101">
                  <c:v>7697</c:v>
                </c:pt>
                <c:pt idx="102">
                  <c:v>7698</c:v>
                </c:pt>
                <c:pt idx="103">
                  <c:v>7699</c:v>
                </c:pt>
                <c:pt idx="104">
                  <c:v>7700</c:v>
                </c:pt>
                <c:pt idx="105">
                  <c:v>7701</c:v>
                </c:pt>
                <c:pt idx="106">
                  <c:v>7702</c:v>
                </c:pt>
                <c:pt idx="107">
                  <c:v>7703</c:v>
                </c:pt>
                <c:pt idx="108">
                  <c:v>7704</c:v>
                </c:pt>
                <c:pt idx="109">
                  <c:v>7705</c:v>
                </c:pt>
                <c:pt idx="110">
                  <c:v>7706</c:v>
                </c:pt>
                <c:pt idx="111">
                  <c:v>7707</c:v>
                </c:pt>
                <c:pt idx="112">
                  <c:v>7708</c:v>
                </c:pt>
                <c:pt idx="113">
                  <c:v>7709</c:v>
                </c:pt>
                <c:pt idx="114">
                  <c:v>7710</c:v>
                </c:pt>
                <c:pt idx="115">
                  <c:v>7711</c:v>
                </c:pt>
                <c:pt idx="116">
                  <c:v>7712</c:v>
                </c:pt>
                <c:pt idx="117">
                  <c:v>7713</c:v>
                </c:pt>
                <c:pt idx="118">
                  <c:v>7714</c:v>
                </c:pt>
                <c:pt idx="119">
                  <c:v>7715</c:v>
                </c:pt>
                <c:pt idx="120">
                  <c:v>7716</c:v>
                </c:pt>
                <c:pt idx="121">
                  <c:v>7717</c:v>
                </c:pt>
                <c:pt idx="122">
                  <c:v>7718</c:v>
                </c:pt>
                <c:pt idx="123">
                  <c:v>7719</c:v>
                </c:pt>
                <c:pt idx="124">
                  <c:v>7720</c:v>
                </c:pt>
                <c:pt idx="125">
                  <c:v>7721</c:v>
                </c:pt>
                <c:pt idx="126">
                  <c:v>7722</c:v>
                </c:pt>
                <c:pt idx="127">
                  <c:v>7723</c:v>
                </c:pt>
                <c:pt idx="128">
                  <c:v>7724</c:v>
                </c:pt>
                <c:pt idx="129">
                  <c:v>7725</c:v>
                </c:pt>
                <c:pt idx="130">
                  <c:v>7726</c:v>
                </c:pt>
                <c:pt idx="131">
                  <c:v>7727</c:v>
                </c:pt>
                <c:pt idx="132">
                  <c:v>7728</c:v>
                </c:pt>
                <c:pt idx="133">
                  <c:v>7729</c:v>
                </c:pt>
                <c:pt idx="134">
                  <c:v>7730</c:v>
                </c:pt>
                <c:pt idx="135">
                  <c:v>7731</c:v>
                </c:pt>
                <c:pt idx="136">
                  <c:v>7732</c:v>
                </c:pt>
                <c:pt idx="137">
                  <c:v>7733</c:v>
                </c:pt>
                <c:pt idx="138">
                  <c:v>7734</c:v>
                </c:pt>
                <c:pt idx="139">
                  <c:v>7735</c:v>
                </c:pt>
                <c:pt idx="140">
                  <c:v>7736</c:v>
                </c:pt>
                <c:pt idx="141">
                  <c:v>7737</c:v>
                </c:pt>
                <c:pt idx="142">
                  <c:v>7738</c:v>
                </c:pt>
                <c:pt idx="143">
                  <c:v>7739</c:v>
                </c:pt>
                <c:pt idx="144">
                  <c:v>7740</c:v>
                </c:pt>
                <c:pt idx="145">
                  <c:v>7741</c:v>
                </c:pt>
                <c:pt idx="146">
                  <c:v>7742</c:v>
                </c:pt>
                <c:pt idx="147">
                  <c:v>7743</c:v>
                </c:pt>
                <c:pt idx="148">
                  <c:v>7744</c:v>
                </c:pt>
                <c:pt idx="149">
                  <c:v>7745</c:v>
                </c:pt>
                <c:pt idx="150">
                  <c:v>7746</c:v>
                </c:pt>
                <c:pt idx="151">
                  <c:v>7747</c:v>
                </c:pt>
                <c:pt idx="152">
                  <c:v>7748</c:v>
                </c:pt>
                <c:pt idx="153">
                  <c:v>7749</c:v>
                </c:pt>
                <c:pt idx="154">
                  <c:v>7750</c:v>
                </c:pt>
                <c:pt idx="155">
                  <c:v>7751</c:v>
                </c:pt>
                <c:pt idx="156">
                  <c:v>7752</c:v>
                </c:pt>
                <c:pt idx="157">
                  <c:v>7753</c:v>
                </c:pt>
                <c:pt idx="158">
                  <c:v>7754</c:v>
                </c:pt>
                <c:pt idx="159">
                  <c:v>7755</c:v>
                </c:pt>
                <c:pt idx="160">
                  <c:v>7756</c:v>
                </c:pt>
                <c:pt idx="161">
                  <c:v>7757</c:v>
                </c:pt>
                <c:pt idx="162">
                  <c:v>7758</c:v>
                </c:pt>
                <c:pt idx="163">
                  <c:v>7759</c:v>
                </c:pt>
                <c:pt idx="164">
                  <c:v>7760</c:v>
                </c:pt>
                <c:pt idx="165">
                  <c:v>7761</c:v>
                </c:pt>
                <c:pt idx="166">
                  <c:v>7762</c:v>
                </c:pt>
                <c:pt idx="167">
                  <c:v>7763</c:v>
                </c:pt>
                <c:pt idx="168">
                  <c:v>7764</c:v>
                </c:pt>
                <c:pt idx="169">
                  <c:v>7765</c:v>
                </c:pt>
                <c:pt idx="170">
                  <c:v>7766</c:v>
                </c:pt>
                <c:pt idx="171">
                  <c:v>7767</c:v>
                </c:pt>
                <c:pt idx="172">
                  <c:v>7768</c:v>
                </c:pt>
                <c:pt idx="173">
                  <c:v>7769</c:v>
                </c:pt>
                <c:pt idx="174">
                  <c:v>7770</c:v>
                </c:pt>
                <c:pt idx="175">
                  <c:v>7771</c:v>
                </c:pt>
                <c:pt idx="176">
                  <c:v>7772</c:v>
                </c:pt>
                <c:pt idx="177">
                  <c:v>7773</c:v>
                </c:pt>
                <c:pt idx="178">
                  <c:v>7774</c:v>
                </c:pt>
                <c:pt idx="179">
                  <c:v>7775</c:v>
                </c:pt>
                <c:pt idx="180">
                  <c:v>7776</c:v>
                </c:pt>
                <c:pt idx="181">
                  <c:v>7777</c:v>
                </c:pt>
                <c:pt idx="182">
                  <c:v>7778</c:v>
                </c:pt>
                <c:pt idx="183">
                  <c:v>7779</c:v>
                </c:pt>
                <c:pt idx="184">
                  <c:v>7780</c:v>
                </c:pt>
                <c:pt idx="185">
                  <c:v>7781</c:v>
                </c:pt>
                <c:pt idx="186">
                  <c:v>7782</c:v>
                </c:pt>
                <c:pt idx="187">
                  <c:v>7783</c:v>
                </c:pt>
                <c:pt idx="188">
                  <c:v>7784</c:v>
                </c:pt>
                <c:pt idx="189">
                  <c:v>7785</c:v>
                </c:pt>
                <c:pt idx="190">
                  <c:v>7786</c:v>
                </c:pt>
                <c:pt idx="191">
                  <c:v>7787</c:v>
                </c:pt>
                <c:pt idx="192">
                  <c:v>7788</c:v>
                </c:pt>
                <c:pt idx="193">
                  <c:v>7789</c:v>
                </c:pt>
                <c:pt idx="194">
                  <c:v>7790</c:v>
                </c:pt>
                <c:pt idx="195">
                  <c:v>7791</c:v>
                </c:pt>
                <c:pt idx="196">
                  <c:v>7792</c:v>
                </c:pt>
                <c:pt idx="197">
                  <c:v>7793</c:v>
                </c:pt>
                <c:pt idx="198">
                  <c:v>7794</c:v>
                </c:pt>
                <c:pt idx="199">
                  <c:v>7795</c:v>
                </c:pt>
                <c:pt idx="200">
                  <c:v>7796</c:v>
                </c:pt>
                <c:pt idx="201">
                  <c:v>7797</c:v>
                </c:pt>
                <c:pt idx="202">
                  <c:v>7798</c:v>
                </c:pt>
                <c:pt idx="203">
                  <c:v>7799</c:v>
                </c:pt>
                <c:pt idx="204">
                  <c:v>7800</c:v>
                </c:pt>
                <c:pt idx="205">
                  <c:v>7801</c:v>
                </c:pt>
                <c:pt idx="206">
                  <c:v>7802</c:v>
                </c:pt>
                <c:pt idx="207">
                  <c:v>7803</c:v>
                </c:pt>
                <c:pt idx="208">
                  <c:v>7804</c:v>
                </c:pt>
                <c:pt idx="209">
                  <c:v>7805</c:v>
                </c:pt>
                <c:pt idx="210">
                  <c:v>7806</c:v>
                </c:pt>
                <c:pt idx="211">
                  <c:v>7807</c:v>
                </c:pt>
                <c:pt idx="212">
                  <c:v>7808</c:v>
                </c:pt>
                <c:pt idx="213">
                  <c:v>7809</c:v>
                </c:pt>
                <c:pt idx="214">
                  <c:v>7810</c:v>
                </c:pt>
                <c:pt idx="215">
                  <c:v>7811</c:v>
                </c:pt>
                <c:pt idx="216">
                  <c:v>7812</c:v>
                </c:pt>
                <c:pt idx="217">
                  <c:v>7813</c:v>
                </c:pt>
                <c:pt idx="218">
                  <c:v>7814</c:v>
                </c:pt>
                <c:pt idx="219">
                  <c:v>7815</c:v>
                </c:pt>
                <c:pt idx="220">
                  <c:v>7816</c:v>
                </c:pt>
                <c:pt idx="221">
                  <c:v>7817</c:v>
                </c:pt>
                <c:pt idx="222">
                  <c:v>7818</c:v>
                </c:pt>
                <c:pt idx="223">
                  <c:v>7819</c:v>
                </c:pt>
                <c:pt idx="224">
                  <c:v>7820</c:v>
                </c:pt>
                <c:pt idx="225">
                  <c:v>7821</c:v>
                </c:pt>
                <c:pt idx="226">
                  <c:v>7822</c:v>
                </c:pt>
                <c:pt idx="227">
                  <c:v>7823</c:v>
                </c:pt>
                <c:pt idx="228">
                  <c:v>7824</c:v>
                </c:pt>
                <c:pt idx="229">
                  <c:v>7825</c:v>
                </c:pt>
                <c:pt idx="230">
                  <c:v>7826</c:v>
                </c:pt>
                <c:pt idx="231">
                  <c:v>7827</c:v>
                </c:pt>
                <c:pt idx="232">
                  <c:v>7828</c:v>
                </c:pt>
                <c:pt idx="233">
                  <c:v>7829</c:v>
                </c:pt>
                <c:pt idx="234">
                  <c:v>7830</c:v>
                </c:pt>
                <c:pt idx="235">
                  <c:v>7831</c:v>
                </c:pt>
                <c:pt idx="236">
                  <c:v>7832</c:v>
                </c:pt>
                <c:pt idx="237">
                  <c:v>7833</c:v>
                </c:pt>
                <c:pt idx="238">
                  <c:v>7834</c:v>
                </c:pt>
                <c:pt idx="239">
                  <c:v>7835</c:v>
                </c:pt>
                <c:pt idx="240">
                  <c:v>7836</c:v>
                </c:pt>
                <c:pt idx="241">
                  <c:v>7837</c:v>
                </c:pt>
                <c:pt idx="242">
                  <c:v>7838</c:v>
                </c:pt>
                <c:pt idx="243">
                  <c:v>7839</c:v>
                </c:pt>
                <c:pt idx="244">
                  <c:v>7840</c:v>
                </c:pt>
                <c:pt idx="245">
                  <c:v>7841</c:v>
                </c:pt>
                <c:pt idx="246">
                  <c:v>7842</c:v>
                </c:pt>
                <c:pt idx="247">
                  <c:v>7843</c:v>
                </c:pt>
                <c:pt idx="248">
                  <c:v>7844</c:v>
                </c:pt>
                <c:pt idx="249">
                  <c:v>7845</c:v>
                </c:pt>
                <c:pt idx="250">
                  <c:v>7846</c:v>
                </c:pt>
                <c:pt idx="251">
                  <c:v>7847</c:v>
                </c:pt>
                <c:pt idx="252">
                  <c:v>7848</c:v>
                </c:pt>
                <c:pt idx="253">
                  <c:v>7849</c:v>
                </c:pt>
                <c:pt idx="254">
                  <c:v>7850</c:v>
                </c:pt>
                <c:pt idx="255">
                  <c:v>7851</c:v>
                </c:pt>
                <c:pt idx="256">
                  <c:v>7852</c:v>
                </c:pt>
                <c:pt idx="257">
                  <c:v>7853</c:v>
                </c:pt>
                <c:pt idx="258">
                  <c:v>7854</c:v>
                </c:pt>
                <c:pt idx="259">
                  <c:v>7855</c:v>
                </c:pt>
                <c:pt idx="260">
                  <c:v>7856</c:v>
                </c:pt>
                <c:pt idx="261">
                  <c:v>7857</c:v>
                </c:pt>
                <c:pt idx="262">
                  <c:v>7858</c:v>
                </c:pt>
                <c:pt idx="263">
                  <c:v>7859</c:v>
                </c:pt>
                <c:pt idx="264">
                  <c:v>7860</c:v>
                </c:pt>
                <c:pt idx="265">
                  <c:v>7861</c:v>
                </c:pt>
                <c:pt idx="266">
                  <c:v>7862</c:v>
                </c:pt>
                <c:pt idx="267">
                  <c:v>7863</c:v>
                </c:pt>
                <c:pt idx="268">
                  <c:v>7864</c:v>
                </c:pt>
                <c:pt idx="269">
                  <c:v>7865</c:v>
                </c:pt>
                <c:pt idx="270">
                  <c:v>7866</c:v>
                </c:pt>
                <c:pt idx="271">
                  <c:v>7867</c:v>
                </c:pt>
                <c:pt idx="272">
                  <c:v>7868</c:v>
                </c:pt>
                <c:pt idx="273">
                  <c:v>7869</c:v>
                </c:pt>
                <c:pt idx="274">
                  <c:v>7870</c:v>
                </c:pt>
                <c:pt idx="275">
                  <c:v>7871</c:v>
                </c:pt>
                <c:pt idx="276">
                  <c:v>7872</c:v>
                </c:pt>
                <c:pt idx="277">
                  <c:v>7873</c:v>
                </c:pt>
                <c:pt idx="278">
                  <c:v>7874</c:v>
                </c:pt>
                <c:pt idx="279">
                  <c:v>7875</c:v>
                </c:pt>
                <c:pt idx="280">
                  <c:v>7876</c:v>
                </c:pt>
                <c:pt idx="281">
                  <c:v>7877</c:v>
                </c:pt>
                <c:pt idx="282">
                  <c:v>7878</c:v>
                </c:pt>
                <c:pt idx="283">
                  <c:v>7879</c:v>
                </c:pt>
                <c:pt idx="284">
                  <c:v>7880</c:v>
                </c:pt>
                <c:pt idx="285">
                  <c:v>7881</c:v>
                </c:pt>
                <c:pt idx="286">
                  <c:v>7882</c:v>
                </c:pt>
                <c:pt idx="287">
                  <c:v>7883</c:v>
                </c:pt>
                <c:pt idx="288">
                  <c:v>7884</c:v>
                </c:pt>
                <c:pt idx="289">
                  <c:v>7885</c:v>
                </c:pt>
                <c:pt idx="290">
                  <c:v>7886</c:v>
                </c:pt>
                <c:pt idx="291">
                  <c:v>7887</c:v>
                </c:pt>
                <c:pt idx="292">
                  <c:v>7888</c:v>
                </c:pt>
                <c:pt idx="293">
                  <c:v>7889</c:v>
                </c:pt>
                <c:pt idx="294">
                  <c:v>7890</c:v>
                </c:pt>
                <c:pt idx="295">
                  <c:v>7891</c:v>
                </c:pt>
                <c:pt idx="296">
                  <c:v>7892</c:v>
                </c:pt>
                <c:pt idx="297">
                  <c:v>7893</c:v>
                </c:pt>
                <c:pt idx="298">
                  <c:v>7894</c:v>
                </c:pt>
                <c:pt idx="299">
                  <c:v>7895</c:v>
                </c:pt>
                <c:pt idx="300">
                  <c:v>7896</c:v>
                </c:pt>
                <c:pt idx="301">
                  <c:v>7897</c:v>
                </c:pt>
                <c:pt idx="302">
                  <c:v>7898</c:v>
                </c:pt>
                <c:pt idx="303">
                  <c:v>7899</c:v>
                </c:pt>
                <c:pt idx="304">
                  <c:v>7900</c:v>
                </c:pt>
                <c:pt idx="305">
                  <c:v>7901</c:v>
                </c:pt>
                <c:pt idx="306">
                  <c:v>7902</c:v>
                </c:pt>
                <c:pt idx="307">
                  <c:v>7903</c:v>
                </c:pt>
                <c:pt idx="308">
                  <c:v>7904</c:v>
                </c:pt>
                <c:pt idx="309">
                  <c:v>7905</c:v>
                </c:pt>
                <c:pt idx="310">
                  <c:v>7906</c:v>
                </c:pt>
                <c:pt idx="311">
                  <c:v>7907</c:v>
                </c:pt>
                <c:pt idx="312">
                  <c:v>7908</c:v>
                </c:pt>
                <c:pt idx="313">
                  <c:v>7909</c:v>
                </c:pt>
                <c:pt idx="314">
                  <c:v>7910</c:v>
                </c:pt>
                <c:pt idx="315">
                  <c:v>7911</c:v>
                </c:pt>
                <c:pt idx="316">
                  <c:v>7912</c:v>
                </c:pt>
                <c:pt idx="317">
                  <c:v>7913</c:v>
                </c:pt>
                <c:pt idx="318">
                  <c:v>7914</c:v>
                </c:pt>
                <c:pt idx="319">
                  <c:v>7915</c:v>
                </c:pt>
                <c:pt idx="320">
                  <c:v>7916</c:v>
                </c:pt>
                <c:pt idx="321">
                  <c:v>7917</c:v>
                </c:pt>
                <c:pt idx="322">
                  <c:v>7918</c:v>
                </c:pt>
                <c:pt idx="323">
                  <c:v>7919</c:v>
                </c:pt>
                <c:pt idx="324">
                  <c:v>7920</c:v>
                </c:pt>
                <c:pt idx="325">
                  <c:v>7921</c:v>
                </c:pt>
                <c:pt idx="326">
                  <c:v>7922</c:v>
                </c:pt>
                <c:pt idx="327">
                  <c:v>7923</c:v>
                </c:pt>
                <c:pt idx="328">
                  <c:v>7924</c:v>
                </c:pt>
                <c:pt idx="329">
                  <c:v>7925</c:v>
                </c:pt>
                <c:pt idx="330">
                  <c:v>7926</c:v>
                </c:pt>
                <c:pt idx="331">
                  <c:v>7927</c:v>
                </c:pt>
                <c:pt idx="332">
                  <c:v>7928</c:v>
                </c:pt>
                <c:pt idx="333">
                  <c:v>7929</c:v>
                </c:pt>
                <c:pt idx="334">
                  <c:v>7930</c:v>
                </c:pt>
                <c:pt idx="335">
                  <c:v>7931</c:v>
                </c:pt>
                <c:pt idx="336">
                  <c:v>7932</c:v>
                </c:pt>
                <c:pt idx="337">
                  <c:v>7933</c:v>
                </c:pt>
                <c:pt idx="338">
                  <c:v>7934</c:v>
                </c:pt>
                <c:pt idx="339">
                  <c:v>7935</c:v>
                </c:pt>
                <c:pt idx="340">
                  <c:v>7936</c:v>
                </c:pt>
                <c:pt idx="341">
                  <c:v>7937</c:v>
                </c:pt>
                <c:pt idx="342">
                  <c:v>7938</c:v>
                </c:pt>
                <c:pt idx="343">
                  <c:v>7939</c:v>
                </c:pt>
                <c:pt idx="344">
                  <c:v>7940</c:v>
                </c:pt>
                <c:pt idx="345">
                  <c:v>7941</c:v>
                </c:pt>
                <c:pt idx="346">
                  <c:v>7942</c:v>
                </c:pt>
                <c:pt idx="347">
                  <c:v>7943</c:v>
                </c:pt>
                <c:pt idx="348">
                  <c:v>7944</c:v>
                </c:pt>
                <c:pt idx="349">
                  <c:v>7945</c:v>
                </c:pt>
                <c:pt idx="350">
                  <c:v>7946</c:v>
                </c:pt>
                <c:pt idx="351">
                  <c:v>7947</c:v>
                </c:pt>
                <c:pt idx="352">
                  <c:v>7948</c:v>
                </c:pt>
                <c:pt idx="353">
                  <c:v>7949</c:v>
                </c:pt>
                <c:pt idx="354">
                  <c:v>7950</c:v>
                </c:pt>
                <c:pt idx="355">
                  <c:v>7951</c:v>
                </c:pt>
                <c:pt idx="356">
                  <c:v>7952</c:v>
                </c:pt>
                <c:pt idx="357">
                  <c:v>7953</c:v>
                </c:pt>
                <c:pt idx="358">
                  <c:v>7954</c:v>
                </c:pt>
                <c:pt idx="359">
                  <c:v>7955</c:v>
                </c:pt>
                <c:pt idx="360">
                  <c:v>7956</c:v>
                </c:pt>
                <c:pt idx="361">
                  <c:v>7957</c:v>
                </c:pt>
                <c:pt idx="362">
                  <c:v>7958</c:v>
                </c:pt>
                <c:pt idx="363">
                  <c:v>7959</c:v>
                </c:pt>
                <c:pt idx="364">
                  <c:v>7960</c:v>
                </c:pt>
                <c:pt idx="365">
                  <c:v>7961</c:v>
                </c:pt>
                <c:pt idx="366">
                  <c:v>7962</c:v>
                </c:pt>
                <c:pt idx="367">
                  <c:v>7963</c:v>
                </c:pt>
                <c:pt idx="368">
                  <c:v>7964</c:v>
                </c:pt>
                <c:pt idx="369">
                  <c:v>7965</c:v>
                </c:pt>
                <c:pt idx="370">
                  <c:v>7966</c:v>
                </c:pt>
                <c:pt idx="371">
                  <c:v>7967</c:v>
                </c:pt>
                <c:pt idx="372">
                  <c:v>7968</c:v>
                </c:pt>
                <c:pt idx="373">
                  <c:v>7969</c:v>
                </c:pt>
                <c:pt idx="374">
                  <c:v>7970</c:v>
                </c:pt>
                <c:pt idx="375">
                  <c:v>7971</c:v>
                </c:pt>
                <c:pt idx="376">
                  <c:v>7972</c:v>
                </c:pt>
                <c:pt idx="377">
                  <c:v>7973</c:v>
                </c:pt>
                <c:pt idx="378">
                  <c:v>7974</c:v>
                </c:pt>
                <c:pt idx="379">
                  <c:v>7975</c:v>
                </c:pt>
                <c:pt idx="380">
                  <c:v>7976</c:v>
                </c:pt>
                <c:pt idx="381">
                  <c:v>7977</c:v>
                </c:pt>
                <c:pt idx="382">
                  <c:v>7978</c:v>
                </c:pt>
                <c:pt idx="383">
                  <c:v>7979</c:v>
                </c:pt>
                <c:pt idx="384">
                  <c:v>7980</c:v>
                </c:pt>
                <c:pt idx="385">
                  <c:v>7981</c:v>
                </c:pt>
                <c:pt idx="386">
                  <c:v>7982</c:v>
                </c:pt>
                <c:pt idx="387">
                  <c:v>7983</c:v>
                </c:pt>
                <c:pt idx="388">
                  <c:v>7984</c:v>
                </c:pt>
                <c:pt idx="389">
                  <c:v>7985</c:v>
                </c:pt>
                <c:pt idx="390">
                  <c:v>7986</c:v>
                </c:pt>
                <c:pt idx="391">
                  <c:v>7987</c:v>
                </c:pt>
                <c:pt idx="392">
                  <c:v>7988</c:v>
                </c:pt>
                <c:pt idx="393">
                  <c:v>7989</c:v>
                </c:pt>
                <c:pt idx="394">
                  <c:v>7990</c:v>
                </c:pt>
                <c:pt idx="395">
                  <c:v>7991</c:v>
                </c:pt>
                <c:pt idx="396">
                  <c:v>7992</c:v>
                </c:pt>
                <c:pt idx="397">
                  <c:v>7993</c:v>
                </c:pt>
                <c:pt idx="398">
                  <c:v>7994</c:v>
                </c:pt>
                <c:pt idx="399">
                  <c:v>7995</c:v>
                </c:pt>
                <c:pt idx="400">
                  <c:v>7996</c:v>
                </c:pt>
                <c:pt idx="401">
                  <c:v>7997</c:v>
                </c:pt>
                <c:pt idx="402">
                  <c:v>7998</c:v>
                </c:pt>
                <c:pt idx="403">
                  <c:v>7999</c:v>
                </c:pt>
                <c:pt idx="404">
                  <c:v>8000</c:v>
                </c:pt>
                <c:pt idx="405">
                  <c:v>8001</c:v>
                </c:pt>
                <c:pt idx="406">
                  <c:v>8002</c:v>
                </c:pt>
                <c:pt idx="407">
                  <c:v>8003</c:v>
                </c:pt>
                <c:pt idx="408">
                  <c:v>8004</c:v>
                </c:pt>
                <c:pt idx="409">
                  <c:v>8005</c:v>
                </c:pt>
                <c:pt idx="410">
                  <c:v>8006</c:v>
                </c:pt>
                <c:pt idx="411">
                  <c:v>8007</c:v>
                </c:pt>
                <c:pt idx="412">
                  <c:v>8008</c:v>
                </c:pt>
                <c:pt idx="413">
                  <c:v>8009</c:v>
                </c:pt>
                <c:pt idx="414">
                  <c:v>8010</c:v>
                </c:pt>
                <c:pt idx="415">
                  <c:v>8011</c:v>
                </c:pt>
                <c:pt idx="416">
                  <c:v>8012</c:v>
                </c:pt>
                <c:pt idx="417">
                  <c:v>8013</c:v>
                </c:pt>
                <c:pt idx="418">
                  <c:v>8014</c:v>
                </c:pt>
                <c:pt idx="419">
                  <c:v>8015</c:v>
                </c:pt>
                <c:pt idx="420">
                  <c:v>8016</c:v>
                </c:pt>
                <c:pt idx="421">
                  <c:v>8017</c:v>
                </c:pt>
                <c:pt idx="422">
                  <c:v>8018</c:v>
                </c:pt>
                <c:pt idx="423">
                  <c:v>8019</c:v>
                </c:pt>
                <c:pt idx="424">
                  <c:v>8020</c:v>
                </c:pt>
                <c:pt idx="425">
                  <c:v>8021</c:v>
                </c:pt>
                <c:pt idx="426">
                  <c:v>8022</c:v>
                </c:pt>
                <c:pt idx="427">
                  <c:v>8023</c:v>
                </c:pt>
                <c:pt idx="428">
                  <c:v>8024</c:v>
                </c:pt>
                <c:pt idx="429">
                  <c:v>8025</c:v>
                </c:pt>
                <c:pt idx="430">
                  <c:v>8026</c:v>
                </c:pt>
                <c:pt idx="431">
                  <c:v>8027</c:v>
                </c:pt>
                <c:pt idx="432">
                  <c:v>8028</c:v>
                </c:pt>
                <c:pt idx="433">
                  <c:v>8029</c:v>
                </c:pt>
                <c:pt idx="434">
                  <c:v>8030</c:v>
                </c:pt>
                <c:pt idx="435">
                  <c:v>8031</c:v>
                </c:pt>
                <c:pt idx="436">
                  <c:v>8032</c:v>
                </c:pt>
                <c:pt idx="437">
                  <c:v>8033</c:v>
                </c:pt>
                <c:pt idx="438">
                  <c:v>8034</c:v>
                </c:pt>
                <c:pt idx="439">
                  <c:v>8035</c:v>
                </c:pt>
                <c:pt idx="440">
                  <c:v>8036</c:v>
                </c:pt>
                <c:pt idx="441">
                  <c:v>8037</c:v>
                </c:pt>
                <c:pt idx="442">
                  <c:v>8038</c:v>
                </c:pt>
                <c:pt idx="443">
                  <c:v>8039</c:v>
                </c:pt>
                <c:pt idx="444">
                  <c:v>8040</c:v>
                </c:pt>
                <c:pt idx="445">
                  <c:v>8041</c:v>
                </c:pt>
                <c:pt idx="446">
                  <c:v>8042</c:v>
                </c:pt>
                <c:pt idx="447">
                  <c:v>8043</c:v>
                </c:pt>
                <c:pt idx="448">
                  <c:v>8044</c:v>
                </c:pt>
                <c:pt idx="449">
                  <c:v>8045</c:v>
                </c:pt>
                <c:pt idx="450">
                  <c:v>8046</c:v>
                </c:pt>
                <c:pt idx="451">
                  <c:v>8047</c:v>
                </c:pt>
                <c:pt idx="452">
                  <c:v>8048</c:v>
                </c:pt>
                <c:pt idx="453">
                  <c:v>8049</c:v>
                </c:pt>
                <c:pt idx="454">
                  <c:v>8050</c:v>
                </c:pt>
                <c:pt idx="455">
                  <c:v>8051</c:v>
                </c:pt>
                <c:pt idx="456">
                  <c:v>8052</c:v>
                </c:pt>
                <c:pt idx="457">
                  <c:v>8053</c:v>
                </c:pt>
                <c:pt idx="458">
                  <c:v>8054</c:v>
                </c:pt>
                <c:pt idx="459">
                  <c:v>8055</c:v>
                </c:pt>
                <c:pt idx="460">
                  <c:v>8056</c:v>
                </c:pt>
                <c:pt idx="461">
                  <c:v>8057</c:v>
                </c:pt>
                <c:pt idx="462">
                  <c:v>8058</c:v>
                </c:pt>
                <c:pt idx="463">
                  <c:v>8059</c:v>
                </c:pt>
                <c:pt idx="464">
                  <c:v>8060</c:v>
                </c:pt>
                <c:pt idx="465">
                  <c:v>8061</c:v>
                </c:pt>
                <c:pt idx="466">
                  <c:v>8062</c:v>
                </c:pt>
                <c:pt idx="467">
                  <c:v>8063</c:v>
                </c:pt>
                <c:pt idx="468">
                  <c:v>8064</c:v>
                </c:pt>
                <c:pt idx="469">
                  <c:v>8065</c:v>
                </c:pt>
                <c:pt idx="470">
                  <c:v>8066</c:v>
                </c:pt>
                <c:pt idx="471">
                  <c:v>8067</c:v>
                </c:pt>
                <c:pt idx="472">
                  <c:v>8068</c:v>
                </c:pt>
                <c:pt idx="473">
                  <c:v>8069</c:v>
                </c:pt>
                <c:pt idx="474">
                  <c:v>8070</c:v>
                </c:pt>
                <c:pt idx="475">
                  <c:v>8071</c:v>
                </c:pt>
                <c:pt idx="476">
                  <c:v>8072</c:v>
                </c:pt>
                <c:pt idx="477">
                  <c:v>8073</c:v>
                </c:pt>
                <c:pt idx="478">
                  <c:v>8074</c:v>
                </c:pt>
                <c:pt idx="479">
                  <c:v>8075</c:v>
                </c:pt>
                <c:pt idx="480">
                  <c:v>8076</c:v>
                </c:pt>
                <c:pt idx="481">
                  <c:v>8077</c:v>
                </c:pt>
                <c:pt idx="482">
                  <c:v>8078</c:v>
                </c:pt>
                <c:pt idx="483">
                  <c:v>8079</c:v>
                </c:pt>
                <c:pt idx="484">
                  <c:v>8080</c:v>
                </c:pt>
                <c:pt idx="485">
                  <c:v>8081</c:v>
                </c:pt>
                <c:pt idx="486">
                  <c:v>8082</c:v>
                </c:pt>
                <c:pt idx="487">
                  <c:v>8083</c:v>
                </c:pt>
                <c:pt idx="488">
                  <c:v>8084</c:v>
                </c:pt>
                <c:pt idx="489">
                  <c:v>8085</c:v>
                </c:pt>
                <c:pt idx="490">
                  <c:v>8086</c:v>
                </c:pt>
                <c:pt idx="491">
                  <c:v>8087</c:v>
                </c:pt>
                <c:pt idx="492">
                  <c:v>8088</c:v>
                </c:pt>
                <c:pt idx="493">
                  <c:v>8089</c:v>
                </c:pt>
                <c:pt idx="494">
                  <c:v>8090</c:v>
                </c:pt>
                <c:pt idx="495">
                  <c:v>8091</c:v>
                </c:pt>
                <c:pt idx="496">
                  <c:v>8092</c:v>
                </c:pt>
                <c:pt idx="497">
                  <c:v>8093</c:v>
                </c:pt>
                <c:pt idx="498">
                  <c:v>8094</c:v>
                </c:pt>
                <c:pt idx="499">
                  <c:v>8095</c:v>
                </c:pt>
                <c:pt idx="500">
                  <c:v>8096</c:v>
                </c:pt>
                <c:pt idx="501">
                  <c:v>8097</c:v>
                </c:pt>
                <c:pt idx="502">
                  <c:v>8098</c:v>
                </c:pt>
                <c:pt idx="503">
                  <c:v>8099</c:v>
                </c:pt>
                <c:pt idx="504">
                  <c:v>8100</c:v>
                </c:pt>
                <c:pt idx="505">
                  <c:v>8101</c:v>
                </c:pt>
                <c:pt idx="506">
                  <c:v>8102</c:v>
                </c:pt>
                <c:pt idx="507">
                  <c:v>8103</c:v>
                </c:pt>
                <c:pt idx="508">
                  <c:v>8104</c:v>
                </c:pt>
                <c:pt idx="509">
                  <c:v>8105</c:v>
                </c:pt>
                <c:pt idx="510">
                  <c:v>8106</c:v>
                </c:pt>
                <c:pt idx="511">
                  <c:v>8107</c:v>
                </c:pt>
                <c:pt idx="512">
                  <c:v>8108</c:v>
                </c:pt>
                <c:pt idx="513">
                  <c:v>8109</c:v>
                </c:pt>
                <c:pt idx="514">
                  <c:v>8110</c:v>
                </c:pt>
                <c:pt idx="515">
                  <c:v>8111</c:v>
                </c:pt>
                <c:pt idx="516">
                  <c:v>8112</c:v>
                </c:pt>
                <c:pt idx="517">
                  <c:v>8113</c:v>
                </c:pt>
                <c:pt idx="518">
                  <c:v>8114</c:v>
                </c:pt>
                <c:pt idx="519">
                  <c:v>8115</c:v>
                </c:pt>
                <c:pt idx="520">
                  <c:v>8116</c:v>
                </c:pt>
                <c:pt idx="521">
                  <c:v>8117</c:v>
                </c:pt>
                <c:pt idx="522">
                  <c:v>8118</c:v>
                </c:pt>
                <c:pt idx="523">
                  <c:v>8119</c:v>
                </c:pt>
                <c:pt idx="524">
                  <c:v>8120</c:v>
                </c:pt>
                <c:pt idx="525">
                  <c:v>8121</c:v>
                </c:pt>
                <c:pt idx="526">
                  <c:v>8122</c:v>
                </c:pt>
                <c:pt idx="527">
                  <c:v>8123</c:v>
                </c:pt>
                <c:pt idx="528">
                  <c:v>8124</c:v>
                </c:pt>
                <c:pt idx="529">
                  <c:v>8125</c:v>
                </c:pt>
                <c:pt idx="530">
                  <c:v>8126</c:v>
                </c:pt>
                <c:pt idx="531">
                  <c:v>8127</c:v>
                </c:pt>
                <c:pt idx="532">
                  <c:v>8128</c:v>
                </c:pt>
                <c:pt idx="533">
                  <c:v>8129</c:v>
                </c:pt>
                <c:pt idx="534">
                  <c:v>8130</c:v>
                </c:pt>
                <c:pt idx="535">
                  <c:v>8131</c:v>
                </c:pt>
                <c:pt idx="536">
                  <c:v>8132</c:v>
                </c:pt>
                <c:pt idx="537">
                  <c:v>8133</c:v>
                </c:pt>
                <c:pt idx="538">
                  <c:v>8134</c:v>
                </c:pt>
                <c:pt idx="539">
                  <c:v>8135</c:v>
                </c:pt>
                <c:pt idx="540">
                  <c:v>8136</c:v>
                </c:pt>
                <c:pt idx="541">
                  <c:v>8137</c:v>
                </c:pt>
                <c:pt idx="542">
                  <c:v>8138</c:v>
                </c:pt>
                <c:pt idx="543">
                  <c:v>8139</c:v>
                </c:pt>
                <c:pt idx="544">
                  <c:v>8140</c:v>
                </c:pt>
                <c:pt idx="545">
                  <c:v>8141</c:v>
                </c:pt>
                <c:pt idx="546">
                  <c:v>8142</c:v>
                </c:pt>
                <c:pt idx="547">
                  <c:v>8143</c:v>
                </c:pt>
                <c:pt idx="548">
                  <c:v>8144</c:v>
                </c:pt>
                <c:pt idx="549">
                  <c:v>8145</c:v>
                </c:pt>
                <c:pt idx="550">
                  <c:v>8146</c:v>
                </c:pt>
                <c:pt idx="551">
                  <c:v>8147</c:v>
                </c:pt>
                <c:pt idx="552">
                  <c:v>8148</c:v>
                </c:pt>
                <c:pt idx="553">
                  <c:v>8149</c:v>
                </c:pt>
                <c:pt idx="554">
                  <c:v>8150</c:v>
                </c:pt>
                <c:pt idx="555">
                  <c:v>8151</c:v>
                </c:pt>
                <c:pt idx="556">
                  <c:v>8152</c:v>
                </c:pt>
                <c:pt idx="557">
                  <c:v>8153</c:v>
                </c:pt>
                <c:pt idx="558">
                  <c:v>8154</c:v>
                </c:pt>
                <c:pt idx="559">
                  <c:v>8155</c:v>
                </c:pt>
                <c:pt idx="560">
                  <c:v>8156</c:v>
                </c:pt>
                <c:pt idx="561">
                  <c:v>8157</c:v>
                </c:pt>
                <c:pt idx="562">
                  <c:v>8158</c:v>
                </c:pt>
                <c:pt idx="563">
                  <c:v>8159</c:v>
                </c:pt>
                <c:pt idx="564">
                  <c:v>8160</c:v>
                </c:pt>
                <c:pt idx="565">
                  <c:v>8161</c:v>
                </c:pt>
                <c:pt idx="566">
                  <c:v>8162</c:v>
                </c:pt>
                <c:pt idx="567">
                  <c:v>8163</c:v>
                </c:pt>
                <c:pt idx="568">
                  <c:v>8164</c:v>
                </c:pt>
                <c:pt idx="569">
                  <c:v>8165</c:v>
                </c:pt>
                <c:pt idx="570">
                  <c:v>8166</c:v>
                </c:pt>
                <c:pt idx="571">
                  <c:v>8167</c:v>
                </c:pt>
                <c:pt idx="572">
                  <c:v>8168</c:v>
                </c:pt>
                <c:pt idx="573">
                  <c:v>8169</c:v>
                </c:pt>
                <c:pt idx="574">
                  <c:v>8170</c:v>
                </c:pt>
                <c:pt idx="575">
                  <c:v>8171</c:v>
                </c:pt>
                <c:pt idx="576">
                  <c:v>8172</c:v>
                </c:pt>
                <c:pt idx="577">
                  <c:v>8173</c:v>
                </c:pt>
                <c:pt idx="578">
                  <c:v>8174</c:v>
                </c:pt>
                <c:pt idx="579">
                  <c:v>8175</c:v>
                </c:pt>
                <c:pt idx="580">
                  <c:v>8176</c:v>
                </c:pt>
                <c:pt idx="581">
                  <c:v>8177</c:v>
                </c:pt>
                <c:pt idx="582">
                  <c:v>8178</c:v>
                </c:pt>
                <c:pt idx="583">
                  <c:v>8179</c:v>
                </c:pt>
                <c:pt idx="584">
                  <c:v>8180</c:v>
                </c:pt>
                <c:pt idx="585">
                  <c:v>8181</c:v>
                </c:pt>
                <c:pt idx="586">
                  <c:v>8182</c:v>
                </c:pt>
                <c:pt idx="587">
                  <c:v>8183</c:v>
                </c:pt>
                <c:pt idx="588">
                  <c:v>8184</c:v>
                </c:pt>
                <c:pt idx="589">
                  <c:v>8185</c:v>
                </c:pt>
                <c:pt idx="590">
                  <c:v>8186</c:v>
                </c:pt>
                <c:pt idx="591">
                  <c:v>8187</c:v>
                </c:pt>
                <c:pt idx="592">
                  <c:v>8188</c:v>
                </c:pt>
                <c:pt idx="593">
                  <c:v>8189</c:v>
                </c:pt>
                <c:pt idx="594">
                  <c:v>8190</c:v>
                </c:pt>
                <c:pt idx="595">
                  <c:v>8191</c:v>
                </c:pt>
                <c:pt idx="596">
                  <c:v>8192</c:v>
                </c:pt>
                <c:pt idx="597">
                  <c:v>8193</c:v>
                </c:pt>
                <c:pt idx="598">
                  <c:v>8194</c:v>
                </c:pt>
                <c:pt idx="599">
                  <c:v>8195</c:v>
                </c:pt>
                <c:pt idx="600">
                  <c:v>8196</c:v>
                </c:pt>
                <c:pt idx="601">
                  <c:v>8197</c:v>
                </c:pt>
                <c:pt idx="602">
                  <c:v>8198</c:v>
                </c:pt>
                <c:pt idx="603">
                  <c:v>8199</c:v>
                </c:pt>
                <c:pt idx="604">
                  <c:v>8200</c:v>
                </c:pt>
                <c:pt idx="605">
                  <c:v>8201</c:v>
                </c:pt>
                <c:pt idx="606">
                  <c:v>8202</c:v>
                </c:pt>
                <c:pt idx="607">
                  <c:v>8203</c:v>
                </c:pt>
                <c:pt idx="608">
                  <c:v>8204</c:v>
                </c:pt>
                <c:pt idx="609">
                  <c:v>8205</c:v>
                </c:pt>
                <c:pt idx="610">
                  <c:v>8206</c:v>
                </c:pt>
                <c:pt idx="611">
                  <c:v>8207</c:v>
                </c:pt>
                <c:pt idx="612">
                  <c:v>8208</c:v>
                </c:pt>
                <c:pt idx="613">
                  <c:v>8209</c:v>
                </c:pt>
                <c:pt idx="614">
                  <c:v>8210</c:v>
                </c:pt>
                <c:pt idx="615">
                  <c:v>8211</c:v>
                </c:pt>
                <c:pt idx="616">
                  <c:v>8212</c:v>
                </c:pt>
                <c:pt idx="617">
                  <c:v>8213</c:v>
                </c:pt>
                <c:pt idx="618">
                  <c:v>8214</c:v>
                </c:pt>
                <c:pt idx="619">
                  <c:v>8215</c:v>
                </c:pt>
                <c:pt idx="620">
                  <c:v>8216</c:v>
                </c:pt>
                <c:pt idx="621">
                  <c:v>8217</c:v>
                </c:pt>
                <c:pt idx="622">
                  <c:v>8218</c:v>
                </c:pt>
                <c:pt idx="623">
                  <c:v>8219</c:v>
                </c:pt>
                <c:pt idx="624">
                  <c:v>8220</c:v>
                </c:pt>
                <c:pt idx="625">
                  <c:v>8221</c:v>
                </c:pt>
                <c:pt idx="626">
                  <c:v>8222</c:v>
                </c:pt>
              </c:numCache>
            </c:numRef>
          </c:xVal>
          <c:yVal>
            <c:numRef>
              <c:f>'101'!$G$10:$G$636</c:f>
              <c:numCache>
                <c:formatCode>General</c:formatCode>
                <c:ptCount val="627"/>
                <c:pt idx="0">
                  <c:v>0</c:v>
                </c:pt>
                <c:pt idx="1">
                  <c:v>0</c:v>
                </c:pt>
                <c:pt idx="2">
                  <c:v>4.3290043279177624E-3</c:v>
                </c:pt>
                <c:pt idx="3">
                  <c:v>1.7316017316592557E-2</c:v>
                </c:pt>
                <c:pt idx="4">
                  <c:v>6.9264069263909475E-2</c:v>
                </c:pt>
                <c:pt idx="5">
                  <c:v>0.13852813852781895</c:v>
                </c:pt>
                <c:pt idx="6">
                  <c:v>0.18614718614721812</c:v>
                </c:pt>
                <c:pt idx="7">
                  <c:v>0.24242424242491353</c:v>
                </c:pt>
                <c:pt idx="8">
                  <c:v>0.24675324675283131</c:v>
                </c:pt>
                <c:pt idx="9">
                  <c:v>0.2770562770556379</c:v>
                </c:pt>
                <c:pt idx="10">
                  <c:v>0.29004329004185192</c:v>
                </c:pt>
                <c:pt idx="11">
                  <c:v>0.31601731601674077</c:v>
                </c:pt>
                <c:pt idx="12">
                  <c:v>0.36363636363613994</c:v>
                </c:pt>
                <c:pt idx="13">
                  <c:v>0.38528138528065026</c:v>
                </c:pt>
                <c:pt idx="14">
                  <c:v>0.39826839826686428</c:v>
                </c:pt>
                <c:pt idx="15">
                  <c:v>0.4025974025972428</c:v>
                </c:pt>
                <c:pt idx="16">
                  <c:v>0.43722943722796714</c:v>
                </c:pt>
                <c:pt idx="17">
                  <c:v>0.42857142857213165</c:v>
                </c:pt>
                <c:pt idx="18">
                  <c:v>0.44155844155834567</c:v>
                </c:pt>
                <c:pt idx="19">
                  <c:v>0.45454545454455975</c:v>
                </c:pt>
                <c:pt idx="20">
                  <c:v>0.45454545454455975</c:v>
                </c:pt>
                <c:pt idx="21">
                  <c:v>0.37229437229443624</c:v>
                </c:pt>
                <c:pt idx="22">
                  <c:v>0.27272727272772013</c:v>
                </c:pt>
                <c:pt idx="23">
                  <c:v>0.19480519480551439</c:v>
                </c:pt>
                <c:pt idx="24">
                  <c:v>0.13419913419990118</c:v>
                </c:pt>
                <c:pt idx="25">
                  <c:v>9.0909090908419796E-2</c:v>
                </c:pt>
                <c:pt idx="26">
                  <c:v>5.1948051947316914E-2</c:v>
                </c:pt>
                <c:pt idx="27">
                  <c:v>2.1645021644510321E-2</c:v>
                </c:pt>
                <c:pt idx="28">
                  <c:v>8.6580086582962786E-3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4.3290043279177624E-3</c:v>
                </c:pt>
                <c:pt idx="34">
                  <c:v>1.298701298621404E-2</c:v>
                </c:pt>
                <c:pt idx="35">
                  <c:v>2.1645021644510321E-2</c:v>
                </c:pt>
                <c:pt idx="36">
                  <c:v>3.4632034630724361E-2</c:v>
                </c:pt>
                <c:pt idx="37">
                  <c:v>4.7619047619399155E-2</c:v>
                </c:pt>
                <c:pt idx="38">
                  <c:v>6.0606060605613195E-2</c:v>
                </c:pt>
                <c:pt idx="39">
                  <c:v>8.2251082250123522E-2</c:v>
                </c:pt>
                <c:pt idx="40">
                  <c:v>9.9567099566716069E-2</c:v>
                </c:pt>
                <c:pt idx="41">
                  <c:v>0.11255411255293012</c:v>
                </c:pt>
                <c:pt idx="42">
                  <c:v>0.1255411255416049</c:v>
                </c:pt>
                <c:pt idx="43">
                  <c:v>0.13419913419990118</c:v>
                </c:pt>
                <c:pt idx="44">
                  <c:v>0.13852813852781895</c:v>
                </c:pt>
                <c:pt idx="45">
                  <c:v>0.14285714285573672</c:v>
                </c:pt>
                <c:pt idx="46">
                  <c:v>0.151515151514033</c:v>
                </c:pt>
                <c:pt idx="47">
                  <c:v>0.16017316017232927</c:v>
                </c:pt>
                <c:pt idx="48">
                  <c:v>0.17316017315854332</c:v>
                </c:pt>
                <c:pt idx="49">
                  <c:v>0.19480519480551439</c:v>
                </c:pt>
                <c:pt idx="50">
                  <c:v>0.20779220779172841</c:v>
                </c:pt>
                <c:pt idx="51">
                  <c:v>0.21645021645002471</c:v>
                </c:pt>
                <c:pt idx="52">
                  <c:v>0.23809523809453503</c:v>
                </c:pt>
                <c:pt idx="53">
                  <c:v>0.23809523809453503</c:v>
                </c:pt>
                <c:pt idx="54">
                  <c:v>0.23809523809453503</c:v>
                </c:pt>
                <c:pt idx="55">
                  <c:v>0.22943722943623873</c:v>
                </c:pt>
                <c:pt idx="56">
                  <c:v>0.22077922077794246</c:v>
                </c:pt>
                <c:pt idx="57">
                  <c:v>0.21212121211964619</c:v>
                </c:pt>
                <c:pt idx="58">
                  <c:v>0.20346320346381067</c:v>
                </c:pt>
                <c:pt idx="59">
                  <c:v>0.19480519480551439</c:v>
                </c:pt>
                <c:pt idx="60">
                  <c:v>0.18614718614721812</c:v>
                </c:pt>
                <c:pt idx="61">
                  <c:v>0.17748917748892182</c:v>
                </c:pt>
                <c:pt idx="62">
                  <c:v>0.16883116883062554</c:v>
                </c:pt>
                <c:pt idx="63">
                  <c:v>0.16017316017232927</c:v>
                </c:pt>
                <c:pt idx="64">
                  <c:v>0.151515151514033</c:v>
                </c:pt>
                <c:pt idx="65">
                  <c:v>0.14285714285573672</c:v>
                </c:pt>
                <c:pt idx="66">
                  <c:v>0.13419913419990118</c:v>
                </c:pt>
                <c:pt idx="67">
                  <c:v>0.1255411255416049</c:v>
                </c:pt>
                <c:pt idx="68">
                  <c:v>0.1255411255416049</c:v>
                </c:pt>
                <c:pt idx="69">
                  <c:v>0.12121212121122639</c:v>
                </c:pt>
                <c:pt idx="70">
                  <c:v>0.11255411255293012</c:v>
                </c:pt>
                <c:pt idx="71">
                  <c:v>0.10822510822501236</c:v>
                </c:pt>
                <c:pt idx="72">
                  <c:v>9.9567099566716069E-2</c:v>
                </c:pt>
                <c:pt idx="73">
                  <c:v>9.0909090908419796E-2</c:v>
                </c:pt>
                <c:pt idx="74">
                  <c:v>8.6580086580502036E-2</c:v>
                </c:pt>
                <c:pt idx="75">
                  <c:v>8.6580086580502036E-2</c:v>
                </c:pt>
                <c:pt idx="76">
                  <c:v>8.2251082250123522E-2</c:v>
                </c:pt>
                <c:pt idx="77">
                  <c:v>8.6580086580502036E-2</c:v>
                </c:pt>
                <c:pt idx="78">
                  <c:v>8.2251082250123522E-2</c:v>
                </c:pt>
                <c:pt idx="79">
                  <c:v>9.5238095238798309E-2</c:v>
                </c:pt>
                <c:pt idx="80">
                  <c:v>0.11688311688330863</c:v>
                </c:pt>
                <c:pt idx="81">
                  <c:v>0.17748917748892182</c:v>
                </c:pt>
                <c:pt idx="82">
                  <c:v>0.21645021645002471</c:v>
                </c:pt>
                <c:pt idx="83">
                  <c:v>0.21645021645002471</c:v>
                </c:pt>
                <c:pt idx="84">
                  <c:v>0.18614718614721812</c:v>
                </c:pt>
                <c:pt idx="85">
                  <c:v>0.13852813852781895</c:v>
                </c:pt>
                <c:pt idx="86">
                  <c:v>0.11255411255293012</c:v>
                </c:pt>
                <c:pt idx="87">
                  <c:v>0.10822510822501236</c:v>
                </c:pt>
                <c:pt idx="88">
                  <c:v>0.13419913419990118</c:v>
                </c:pt>
                <c:pt idx="89">
                  <c:v>0.14718614718611522</c:v>
                </c:pt>
                <c:pt idx="90">
                  <c:v>0.19480519480551439</c:v>
                </c:pt>
                <c:pt idx="91">
                  <c:v>0.25974025973904535</c:v>
                </c:pt>
                <c:pt idx="92">
                  <c:v>0.35497835497784364</c:v>
                </c:pt>
                <c:pt idx="93">
                  <c:v>0.54545454545297956</c:v>
                </c:pt>
                <c:pt idx="94">
                  <c:v>0.65800865800837038</c:v>
                </c:pt>
                <c:pt idx="95">
                  <c:v>0.57575757575824682</c:v>
                </c:pt>
                <c:pt idx="96">
                  <c:v>0.44155844155834567</c:v>
                </c:pt>
                <c:pt idx="97">
                  <c:v>0.34199134199162962</c:v>
                </c:pt>
                <c:pt idx="98">
                  <c:v>0.2770562770556379</c:v>
                </c:pt>
                <c:pt idx="99">
                  <c:v>0.23376623376661726</c:v>
                </c:pt>
                <c:pt idx="100">
                  <c:v>0.19913419913343214</c:v>
                </c:pt>
                <c:pt idx="101">
                  <c:v>0.16883116883062554</c:v>
                </c:pt>
                <c:pt idx="102">
                  <c:v>0.151515151514033</c:v>
                </c:pt>
                <c:pt idx="103">
                  <c:v>0.13419913419990118</c:v>
                </c:pt>
                <c:pt idx="104">
                  <c:v>0.10822510822501236</c:v>
                </c:pt>
                <c:pt idx="105">
                  <c:v>8.2251082250123522E-2</c:v>
                </c:pt>
                <c:pt idx="106">
                  <c:v>6.4935064933530962E-2</c:v>
                </c:pt>
                <c:pt idx="107">
                  <c:v>4.7619047619399155E-2</c:v>
                </c:pt>
                <c:pt idx="108">
                  <c:v>3.8961038961102874E-2</c:v>
                </c:pt>
                <c:pt idx="109">
                  <c:v>3.0303030302806597E-2</c:v>
                </c:pt>
                <c:pt idx="110">
                  <c:v>2.597402597242808E-2</c:v>
                </c:pt>
                <c:pt idx="111">
                  <c:v>2.597402597242808E-2</c:v>
                </c:pt>
                <c:pt idx="112">
                  <c:v>2.1645021644510321E-2</c:v>
                </c:pt>
                <c:pt idx="113">
                  <c:v>3.4632034630724361E-2</c:v>
                </c:pt>
                <c:pt idx="114">
                  <c:v>4.3290043289020641E-2</c:v>
                </c:pt>
                <c:pt idx="115">
                  <c:v>4.3290043289020641E-2</c:v>
                </c:pt>
                <c:pt idx="116">
                  <c:v>3.4632034630724361E-2</c:v>
                </c:pt>
                <c:pt idx="117">
                  <c:v>2.597402597242808E-2</c:v>
                </c:pt>
                <c:pt idx="118">
                  <c:v>1.298701298621404E-2</c:v>
                </c:pt>
                <c:pt idx="119">
                  <c:v>4.3290043279177624E-3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4.3290043279177624E-3</c:v>
                </c:pt>
                <c:pt idx="129">
                  <c:v>2.597402597242808E-2</c:v>
                </c:pt>
                <c:pt idx="130">
                  <c:v>4.7619047619399155E-2</c:v>
                </c:pt>
                <c:pt idx="131">
                  <c:v>1.298701298621404E-2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4.3290043279177624E-3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3.8961038961102874E-2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1.7316017316592557E-2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2.1645021644510321E-2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4.3290043279177624E-3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3.0303030302806597E-2</c:v>
                </c:pt>
                <c:pt idx="584">
                  <c:v>3.0303030302806597E-2</c:v>
                </c:pt>
                <c:pt idx="585">
                  <c:v>2.1645021644510321E-2</c:v>
                </c:pt>
                <c:pt idx="586">
                  <c:v>1.298701298621404E-2</c:v>
                </c:pt>
                <c:pt idx="587">
                  <c:v>6.4935064933530962E-2</c:v>
                </c:pt>
                <c:pt idx="588">
                  <c:v>0.10822510822501236</c:v>
                </c:pt>
                <c:pt idx="589">
                  <c:v>0.10822510822501236</c:v>
                </c:pt>
                <c:pt idx="590">
                  <c:v>9.9567099566716069E-2</c:v>
                </c:pt>
                <c:pt idx="591">
                  <c:v>7.3593073591827235E-2</c:v>
                </c:pt>
                <c:pt idx="592">
                  <c:v>1.7316017316592557E-2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1.7316017316592557E-2</c:v>
                </c:pt>
                <c:pt idx="601">
                  <c:v>0</c:v>
                </c:pt>
                <c:pt idx="602">
                  <c:v>1.7316017316592557E-2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5FA-4482-8260-C782BD727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8222"/>
          <c:min val="759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WATER DISCHARGE LEVEL EVOLUTION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'101'!$G$10:$G$636</c:f>
              <c:numCache>
                <c:formatCode>General</c:formatCode>
                <c:ptCount val="627"/>
                <c:pt idx="0">
                  <c:v>0</c:v>
                </c:pt>
                <c:pt idx="1">
                  <c:v>0</c:v>
                </c:pt>
                <c:pt idx="2">
                  <c:v>4.3290043279177624E-3</c:v>
                </c:pt>
                <c:pt idx="3">
                  <c:v>1.7316017316592557E-2</c:v>
                </c:pt>
                <c:pt idx="4">
                  <c:v>6.9264069263909475E-2</c:v>
                </c:pt>
                <c:pt idx="5">
                  <c:v>0.13852813852781895</c:v>
                </c:pt>
                <c:pt idx="6">
                  <c:v>0.18614718614721812</c:v>
                </c:pt>
                <c:pt idx="7">
                  <c:v>0.24242424242491353</c:v>
                </c:pt>
                <c:pt idx="8">
                  <c:v>0.24675324675283131</c:v>
                </c:pt>
                <c:pt idx="9">
                  <c:v>0.2770562770556379</c:v>
                </c:pt>
                <c:pt idx="10">
                  <c:v>0.29004329004185192</c:v>
                </c:pt>
                <c:pt idx="11">
                  <c:v>0.31601731601674077</c:v>
                </c:pt>
                <c:pt idx="12">
                  <c:v>0.36363636363613994</c:v>
                </c:pt>
                <c:pt idx="13">
                  <c:v>0.38528138528065026</c:v>
                </c:pt>
                <c:pt idx="14">
                  <c:v>0.39826839826686428</c:v>
                </c:pt>
                <c:pt idx="15">
                  <c:v>0.4025974025972428</c:v>
                </c:pt>
                <c:pt idx="16">
                  <c:v>0.43722943722796714</c:v>
                </c:pt>
                <c:pt idx="17">
                  <c:v>0.42857142857213165</c:v>
                </c:pt>
                <c:pt idx="18">
                  <c:v>0.44155844155834567</c:v>
                </c:pt>
                <c:pt idx="19">
                  <c:v>0.45454545454455975</c:v>
                </c:pt>
                <c:pt idx="20">
                  <c:v>0.45454545454455975</c:v>
                </c:pt>
                <c:pt idx="21">
                  <c:v>0.37229437229443624</c:v>
                </c:pt>
                <c:pt idx="22">
                  <c:v>0.27272727272772013</c:v>
                </c:pt>
                <c:pt idx="23">
                  <c:v>0.19480519480551439</c:v>
                </c:pt>
                <c:pt idx="24">
                  <c:v>0.13419913419990118</c:v>
                </c:pt>
                <c:pt idx="25">
                  <c:v>9.0909090908419796E-2</c:v>
                </c:pt>
                <c:pt idx="26">
                  <c:v>5.1948051947316914E-2</c:v>
                </c:pt>
                <c:pt idx="27">
                  <c:v>2.1645021644510321E-2</c:v>
                </c:pt>
                <c:pt idx="28">
                  <c:v>8.6580086582962786E-3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4.3290043279177624E-3</c:v>
                </c:pt>
                <c:pt idx="34">
                  <c:v>1.298701298621404E-2</c:v>
                </c:pt>
                <c:pt idx="35">
                  <c:v>2.1645021644510321E-2</c:v>
                </c:pt>
                <c:pt idx="36">
                  <c:v>3.4632034630724361E-2</c:v>
                </c:pt>
                <c:pt idx="37">
                  <c:v>4.7619047619399155E-2</c:v>
                </c:pt>
                <c:pt idx="38">
                  <c:v>6.0606060605613195E-2</c:v>
                </c:pt>
                <c:pt idx="39">
                  <c:v>8.2251082250123522E-2</c:v>
                </c:pt>
                <c:pt idx="40">
                  <c:v>9.9567099566716069E-2</c:v>
                </c:pt>
                <c:pt idx="41">
                  <c:v>0.11255411255293012</c:v>
                </c:pt>
                <c:pt idx="42">
                  <c:v>0.1255411255416049</c:v>
                </c:pt>
                <c:pt idx="43">
                  <c:v>0.13419913419990118</c:v>
                </c:pt>
                <c:pt idx="44">
                  <c:v>0.13852813852781895</c:v>
                </c:pt>
                <c:pt idx="45">
                  <c:v>0.14285714285573672</c:v>
                </c:pt>
                <c:pt idx="46">
                  <c:v>0.151515151514033</c:v>
                </c:pt>
                <c:pt idx="47">
                  <c:v>0.16017316017232927</c:v>
                </c:pt>
                <c:pt idx="48">
                  <c:v>0.17316017315854332</c:v>
                </c:pt>
                <c:pt idx="49">
                  <c:v>0.19480519480551439</c:v>
                </c:pt>
                <c:pt idx="50">
                  <c:v>0.20779220779172841</c:v>
                </c:pt>
                <c:pt idx="51">
                  <c:v>0.21645021645002471</c:v>
                </c:pt>
                <c:pt idx="52">
                  <c:v>0.23809523809453503</c:v>
                </c:pt>
                <c:pt idx="53">
                  <c:v>0.23809523809453503</c:v>
                </c:pt>
                <c:pt idx="54">
                  <c:v>0.23809523809453503</c:v>
                </c:pt>
                <c:pt idx="55">
                  <c:v>0.22943722943623873</c:v>
                </c:pt>
                <c:pt idx="56">
                  <c:v>0.22077922077794246</c:v>
                </c:pt>
                <c:pt idx="57">
                  <c:v>0.21212121211964619</c:v>
                </c:pt>
                <c:pt idx="58">
                  <c:v>0.20346320346381067</c:v>
                </c:pt>
                <c:pt idx="59">
                  <c:v>0.19480519480551439</c:v>
                </c:pt>
                <c:pt idx="60">
                  <c:v>0.18614718614721812</c:v>
                </c:pt>
                <c:pt idx="61">
                  <c:v>0.17748917748892182</c:v>
                </c:pt>
                <c:pt idx="62">
                  <c:v>0.16883116883062554</c:v>
                </c:pt>
                <c:pt idx="63">
                  <c:v>0.16017316017232927</c:v>
                </c:pt>
                <c:pt idx="64">
                  <c:v>0.151515151514033</c:v>
                </c:pt>
                <c:pt idx="65">
                  <c:v>0.14285714285573672</c:v>
                </c:pt>
                <c:pt idx="66">
                  <c:v>0.13419913419990118</c:v>
                </c:pt>
                <c:pt idx="67">
                  <c:v>0.1255411255416049</c:v>
                </c:pt>
                <c:pt idx="68">
                  <c:v>0.1255411255416049</c:v>
                </c:pt>
                <c:pt idx="69">
                  <c:v>0.12121212121122639</c:v>
                </c:pt>
                <c:pt idx="70">
                  <c:v>0.11255411255293012</c:v>
                </c:pt>
                <c:pt idx="71">
                  <c:v>0.10822510822501236</c:v>
                </c:pt>
                <c:pt idx="72">
                  <c:v>9.9567099566716069E-2</c:v>
                </c:pt>
                <c:pt idx="73">
                  <c:v>9.0909090908419796E-2</c:v>
                </c:pt>
                <c:pt idx="74">
                  <c:v>8.6580086580502036E-2</c:v>
                </c:pt>
                <c:pt idx="75">
                  <c:v>8.6580086580502036E-2</c:v>
                </c:pt>
                <c:pt idx="76">
                  <c:v>8.2251082250123522E-2</c:v>
                </c:pt>
                <c:pt idx="77">
                  <c:v>8.6580086580502036E-2</c:v>
                </c:pt>
                <c:pt idx="78">
                  <c:v>8.2251082250123522E-2</c:v>
                </c:pt>
                <c:pt idx="79">
                  <c:v>9.5238095238798309E-2</c:v>
                </c:pt>
                <c:pt idx="80">
                  <c:v>0.11688311688330863</c:v>
                </c:pt>
                <c:pt idx="81">
                  <c:v>0.17748917748892182</c:v>
                </c:pt>
                <c:pt idx="82">
                  <c:v>0.21645021645002471</c:v>
                </c:pt>
                <c:pt idx="83">
                  <c:v>0.21645021645002471</c:v>
                </c:pt>
                <c:pt idx="84">
                  <c:v>0.18614718614721812</c:v>
                </c:pt>
                <c:pt idx="85">
                  <c:v>0.13852813852781895</c:v>
                </c:pt>
                <c:pt idx="86">
                  <c:v>0.11255411255293012</c:v>
                </c:pt>
                <c:pt idx="87">
                  <c:v>0.10822510822501236</c:v>
                </c:pt>
                <c:pt idx="88">
                  <c:v>0.13419913419990118</c:v>
                </c:pt>
                <c:pt idx="89">
                  <c:v>0.14718614718611522</c:v>
                </c:pt>
                <c:pt idx="90">
                  <c:v>0.19480519480551439</c:v>
                </c:pt>
                <c:pt idx="91">
                  <c:v>0.25974025973904535</c:v>
                </c:pt>
                <c:pt idx="92">
                  <c:v>0.35497835497784364</c:v>
                </c:pt>
                <c:pt idx="93">
                  <c:v>0.54545454545297956</c:v>
                </c:pt>
                <c:pt idx="94">
                  <c:v>0.65800865800837038</c:v>
                </c:pt>
                <c:pt idx="95">
                  <c:v>0.57575757575824682</c:v>
                </c:pt>
                <c:pt idx="96">
                  <c:v>0.44155844155834567</c:v>
                </c:pt>
                <c:pt idx="97">
                  <c:v>0.34199134199162962</c:v>
                </c:pt>
                <c:pt idx="98">
                  <c:v>0.2770562770556379</c:v>
                </c:pt>
                <c:pt idx="99">
                  <c:v>0.23376623376661726</c:v>
                </c:pt>
                <c:pt idx="100">
                  <c:v>0.19913419913343214</c:v>
                </c:pt>
                <c:pt idx="101">
                  <c:v>0.16883116883062554</c:v>
                </c:pt>
                <c:pt idx="102">
                  <c:v>0.151515151514033</c:v>
                </c:pt>
                <c:pt idx="103">
                  <c:v>0.13419913419990118</c:v>
                </c:pt>
                <c:pt idx="104">
                  <c:v>0.10822510822501236</c:v>
                </c:pt>
                <c:pt idx="105">
                  <c:v>8.2251082250123522E-2</c:v>
                </c:pt>
                <c:pt idx="106">
                  <c:v>6.4935064933530962E-2</c:v>
                </c:pt>
                <c:pt idx="107">
                  <c:v>4.7619047619399155E-2</c:v>
                </c:pt>
                <c:pt idx="108">
                  <c:v>3.8961038961102874E-2</c:v>
                </c:pt>
                <c:pt idx="109">
                  <c:v>3.0303030302806597E-2</c:v>
                </c:pt>
                <c:pt idx="110">
                  <c:v>2.597402597242808E-2</c:v>
                </c:pt>
                <c:pt idx="111">
                  <c:v>2.597402597242808E-2</c:v>
                </c:pt>
                <c:pt idx="112">
                  <c:v>2.1645021644510321E-2</c:v>
                </c:pt>
                <c:pt idx="113">
                  <c:v>3.4632034630724361E-2</c:v>
                </c:pt>
                <c:pt idx="114">
                  <c:v>4.3290043289020641E-2</c:v>
                </c:pt>
                <c:pt idx="115">
                  <c:v>4.3290043289020641E-2</c:v>
                </c:pt>
                <c:pt idx="116">
                  <c:v>3.4632034630724361E-2</c:v>
                </c:pt>
                <c:pt idx="117">
                  <c:v>2.597402597242808E-2</c:v>
                </c:pt>
                <c:pt idx="118">
                  <c:v>1.298701298621404E-2</c:v>
                </c:pt>
                <c:pt idx="119">
                  <c:v>4.3290043279177624E-3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4.3290043279177624E-3</c:v>
                </c:pt>
                <c:pt idx="129">
                  <c:v>2.597402597242808E-2</c:v>
                </c:pt>
                <c:pt idx="130">
                  <c:v>4.7619047619399155E-2</c:v>
                </c:pt>
                <c:pt idx="131">
                  <c:v>1.298701298621404E-2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4.3290043279177624E-3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3.8961038961102874E-2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1.7316017316592557E-2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2.1645021644510321E-2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4.3290043279177624E-3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3.0303030302806597E-2</c:v>
                </c:pt>
                <c:pt idx="584">
                  <c:v>3.0303030302806597E-2</c:v>
                </c:pt>
                <c:pt idx="585">
                  <c:v>2.1645021644510321E-2</c:v>
                </c:pt>
                <c:pt idx="586">
                  <c:v>1.298701298621404E-2</c:v>
                </c:pt>
                <c:pt idx="587">
                  <c:v>6.4935064933530962E-2</c:v>
                </c:pt>
                <c:pt idx="588">
                  <c:v>0.10822510822501236</c:v>
                </c:pt>
                <c:pt idx="589">
                  <c:v>0.10822510822501236</c:v>
                </c:pt>
                <c:pt idx="590">
                  <c:v>9.9567099566716069E-2</c:v>
                </c:pt>
                <c:pt idx="591">
                  <c:v>7.3593073591827235E-2</c:v>
                </c:pt>
                <c:pt idx="592">
                  <c:v>1.7316017316592557E-2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1.7316017316592557E-2</c:v>
                </c:pt>
                <c:pt idx="601">
                  <c:v>0</c:v>
                </c:pt>
                <c:pt idx="602">
                  <c:v>1.7316017316592557E-2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ACE-8825-C017A62E0F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69732447"/>
        <c:axId val="169737023"/>
      </c:lineChart>
      <c:catAx>
        <c:axId val="16973244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737023"/>
        <c:crosses val="autoZero"/>
        <c:auto val="1"/>
        <c:lblAlgn val="ctr"/>
        <c:lblOffset val="100"/>
        <c:noMultiLvlLbl val="0"/>
      </c:catAx>
      <c:valAx>
        <c:axId val="169737023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732447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'111-112'!$G$9</c:f>
              <c:strCache>
                <c:ptCount val="1"/>
                <c:pt idx="0">
                  <c:v>Cambo-les-bains3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'111-112'!$A$10:$A$1014</c:f>
              <c:numCache>
                <c:formatCode>General</c:formatCode>
                <c:ptCount val="1005"/>
                <c:pt idx="0">
                  <c:v>8223</c:v>
                </c:pt>
                <c:pt idx="1">
                  <c:v>8224</c:v>
                </c:pt>
                <c:pt idx="2">
                  <c:v>8225</c:v>
                </c:pt>
                <c:pt idx="3">
                  <c:v>8226</c:v>
                </c:pt>
                <c:pt idx="4">
                  <c:v>8227</c:v>
                </c:pt>
                <c:pt idx="5">
                  <c:v>8228</c:v>
                </c:pt>
                <c:pt idx="6">
                  <c:v>8229</c:v>
                </c:pt>
                <c:pt idx="7">
                  <c:v>8230</c:v>
                </c:pt>
                <c:pt idx="8">
                  <c:v>8231</c:v>
                </c:pt>
                <c:pt idx="9">
                  <c:v>8232</c:v>
                </c:pt>
                <c:pt idx="10">
                  <c:v>8233</c:v>
                </c:pt>
                <c:pt idx="11">
                  <c:v>8234</c:v>
                </c:pt>
                <c:pt idx="12">
                  <c:v>8235</c:v>
                </c:pt>
                <c:pt idx="13">
                  <c:v>8236</c:v>
                </c:pt>
                <c:pt idx="14">
                  <c:v>8237</c:v>
                </c:pt>
                <c:pt idx="15">
                  <c:v>8238</c:v>
                </c:pt>
                <c:pt idx="16">
                  <c:v>8239</c:v>
                </c:pt>
                <c:pt idx="17">
                  <c:v>8240</c:v>
                </c:pt>
                <c:pt idx="18">
                  <c:v>8241</c:v>
                </c:pt>
                <c:pt idx="19">
                  <c:v>8242</c:v>
                </c:pt>
                <c:pt idx="20">
                  <c:v>8243</c:v>
                </c:pt>
                <c:pt idx="21">
                  <c:v>8244</c:v>
                </c:pt>
                <c:pt idx="22">
                  <c:v>8245</c:v>
                </c:pt>
                <c:pt idx="23">
                  <c:v>8246</c:v>
                </c:pt>
                <c:pt idx="24">
                  <c:v>8247</c:v>
                </c:pt>
                <c:pt idx="25">
                  <c:v>8248</c:v>
                </c:pt>
                <c:pt idx="26">
                  <c:v>8249</c:v>
                </c:pt>
                <c:pt idx="27">
                  <c:v>8250</c:v>
                </c:pt>
                <c:pt idx="28">
                  <c:v>8251</c:v>
                </c:pt>
                <c:pt idx="29">
                  <c:v>8252</c:v>
                </c:pt>
                <c:pt idx="30">
                  <c:v>8253</c:v>
                </c:pt>
                <c:pt idx="31">
                  <c:v>8254</c:v>
                </c:pt>
                <c:pt idx="32">
                  <c:v>8255</c:v>
                </c:pt>
                <c:pt idx="33">
                  <c:v>8256</c:v>
                </c:pt>
                <c:pt idx="34">
                  <c:v>8257</c:v>
                </c:pt>
                <c:pt idx="35">
                  <c:v>8258</c:v>
                </c:pt>
                <c:pt idx="36">
                  <c:v>8259</c:v>
                </c:pt>
                <c:pt idx="37">
                  <c:v>8260</c:v>
                </c:pt>
                <c:pt idx="38">
                  <c:v>8261</c:v>
                </c:pt>
                <c:pt idx="39">
                  <c:v>8262</c:v>
                </c:pt>
                <c:pt idx="40">
                  <c:v>8263</c:v>
                </c:pt>
                <c:pt idx="41">
                  <c:v>8264</c:v>
                </c:pt>
                <c:pt idx="42">
                  <c:v>8265</c:v>
                </c:pt>
                <c:pt idx="43">
                  <c:v>8266</c:v>
                </c:pt>
                <c:pt idx="44">
                  <c:v>8267</c:v>
                </c:pt>
                <c:pt idx="45">
                  <c:v>8268</c:v>
                </c:pt>
                <c:pt idx="46">
                  <c:v>8269</c:v>
                </c:pt>
                <c:pt idx="47">
                  <c:v>8270</c:v>
                </c:pt>
                <c:pt idx="48">
                  <c:v>8271</c:v>
                </c:pt>
                <c:pt idx="49">
                  <c:v>8272</c:v>
                </c:pt>
                <c:pt idx="50">
                  <c:v>8273</c:v>
                </c:pt>
                <c:pt idx="51">
                  <c:v>8274</c:v>
                </c:pt>
                <c:pt idx="52">
                  <c:v>8275</c:v>
                </c:pt>
                <c:pt idx="53">
                  <c:v>8276</c:v>
                </c:pt>
                <c:pt idx="54">
                  <c:v>8277</c:v>
                </c:pt>
                <c:pt idx="55">
                  <c:v>8278</c:v>
                </c:pt>
                <c:pt idx="56">
                  <c:v>8279</c:v>
                </c:pt>
                <c:pt idx="57">
                  <c:v>8280</c:v>
                </c:pt>
                <c:pt idx="58">
                  <c:v>8281</c:v>
                </c:pt>
                <c:pt idx="59">
                  <c:v>8282</c:v>
                </c:pt>
                <c:pt idx="60">
                  <c:v>8283</c:v>
                </c:pt>
                <c:pt idx="61">
                  <c:v>8284</c:v>
                </c:pt>
                <c:pt idx="62">
                  <c:v>8285</c:v>
                </c:pt>
                <c:pt idx="63">
                  <c:v>8286</c:v>
                </c:pt>
                <c:pt idx="64">
                  <c:v>8287</c:v>
                </c:pt>
                <c:pt idx="65">
                  <c:v>8288</c:v>
                </c:pt>
                <c:pt idx="66">
                  <c:v>8289</c:v>
                </c:pt>
                <c:pt idx="67">
                  <c:v>8290</c:v>
                </c:pt>
                <c:pt idx="68">
                  <c:v>8291</c:v>
                </c:pt>
                <c:pt idx="69">
                  <c:v>8292</c:v>
                </c:pt>
                <c:pt idx="70">
                  <c:v>8293</c:v>
                </c:pt>
                <c:pt idx="71">
                  <c:v>8294</c:v>
                </c:pt>
                <c:pt idx="72">
                  <c:v>8295</c:v>
                </c:pt>
                <c:pt idx="73">
                  <c:v>8296</c:v>
                </c:pt>
                <c:pt idx="74">
                  <c:v>8297</c:v>
                </c:pt>
                <c:pt idx="75">
                  <c:v>8298</c:v>
                </c:pt>
                <c:pt idx="76">
                  <c:v>8299</c:v>
                </c:pt>
                <c:pt idx="77">
                  <c:v>8300</c:v>
                </c:pt>
                <c:pt idx="78">
                  <c:v>8301</c:v>
                </c:pt>
                <c:pt idx="79">
                  <c:v>8302</c:v>
                </c:pt>
                <c:pt idx="80">
                  <c:v>8303</c:v>
                </c:pt>
                <c:pt idx="81">
                  <c:v>8304</c:v>
                </c:pt>
                <c:pt idx="82">
                  <c:v>8305</c:v>
                </c:pt>
                <c:pt idx="83">
                  <c:v>8306</c:v>
                </c:pt>
                <c:pt idx="84">
                  <c:v>8307</c:v>
                </c:pt>
                <c:pt idx="85">
                  <c:v>8308</c:v>
                </c:pt>
                <c:pt idx="86">
                  <c:v>8309</c:v>
                </c:pt>
                <c:pt idx="87">
                  <c:v>8310</c:v>
                </c:pt>
                <c:pt idx="88">
                  <c:v>8311</c:v>
                </c:pt>
                <c:pt idx="89">
                  <c:v>8312</c:v>
                </c:pt>
                <c:pt idx="90">
                  <c:v>8313</c:v>
                </c:pt>
                <c:pt idx="91">
                  <c:v>8314</c:v>
                </c:pt>
                <c:pt idx="92">
                  <c:v>8315</c:v>
                </c:pt>
                <c:pt idx="93">
                  <c:v>8316</c:v>
                </c:pt>
                <c:pt idx="94">
                  <c:v>8317</c:v>
                </c:pt>
                <c:pt idx="95">
                  <c:v>8318</c:v>
                </c:pt>
                <c:pt idx="96">
                  <c:v>8319</c:v>
                </c:pt>
                <c:pt idx="97">
                  <c:v>8320</c:v>
                </c:pt>
                <c:pt idx="98">
                  <c:v>8321</c:v>
                </c:pt>
                <c:pt idx="99">
                  <c:v>8322</c:v>
                </c:pt>
                <c:pt idx="100">
                  <c:v>8323</c:v>
                </c:pt>
                <c:pt idx="101">
                  <c:v>8324</c:v>
                </c:pt>
                <c:pt idx="102">
                  <c:v>8325</c:v>
                </c:pt>
                <c:pt idx="103">
                  <c:v>8326</c:v>
                </c:pt>
                <c:pt idx="104">
                  <c:v>8327</c:v>
                </c:pt>
                <c:pt idx="105">
                  <c:v>8328</c:v>
                </c:pt>
                <c:pt idx="106">
                  <c:v>8329</c:v>
                </c:pt>
                <c:pt idx="107">
                  <c:v>8330</c:v>
                </c:pt>
                <c:pt idx="108">
                  <c:v>8331</c:v>
                </c:pt>
                <c:pt idx="109">
                  <c:v>8332</c:v>
                </c:pt>
                <c:pt idx="110">
                  <c:v>8333</c:v>
                </c:pt>
                <c:pt idx="111">
                  <c:v>8334</c:v>
                </c:pt>
                <c:pt idx="112">
                  <c:v>8335</c:v>
                </c:pt>
                <c:pt idx="113">
                  <c:v>8336</c:v>
                </c:pt>
                <c:pt idx="114">
                  <c:v>8337</c:v>
                </c:pt>
                <c:pt idx="115">
                  <c:v>8338</c:v>
                </c:pt>
                <c:pt idx="116">
                  <c:v>8339</c:v>
                </c:pt>
                <c:pt idx="117">
                  <c:v>8340</c:v>
                </c:pt>
                <c:pt idx="118">
                  <c:v>8341</c:v>
                </c:pt>
                <c:pt idx="119">
                  <c:v>8342</c:v>
                </c:pt>
                <c:pt idx="120">
                  <c:v>8343</c:v>
                </c:pt>
                <c:pt idx="121">
                  <c:v>8344</c:v>
                </c:pt>
                <c:pt idx="122">
                  <c:v>8345</c:v>
                </c:pt>
                <c:pt idx="123">
                  <c:v>8346</c:v>
                </c:pt>
                <c:pt idx="124">
                  <c:v>8347</c:v>
                </c:pt>
                <c:pt idx="125">
                  <c:v>8348</c:v>
                </c:pt>
                <c:pt idx="126">
                  <c:v>8349</c:v>
                </c:pt>
                <c:pt idx="127">
                  <c:v>8350</c:v>
                </c:pt>
                <c:pt idx="128">
                  <c:v>8351</c:v>
                </c:pt>
                <c:pt idx="129">
                  <c:v>8352</c:v>
                </c:pt>
                <c:pt idx="130">
                  <c:v>8353</c:v>
                </c:pt>
                <c:pt idx="131">
                  <c:v>8354</c:v>
                </c:pt>
                <c:pt idx="132">
                  <c:v>8355</c:v>
                </c:pt>
                <c:pt idx="133">
                  <c:v>8356</c:v>
                </c:pt>
                <c:pt idx="134">
                  <c:v>8357</c:v>
                </c:pt>
                <c:pt idx="135">
                  <c:v>8358</c:v>
                </c:pt>
                <c:pt idx="136">
                  <c:v>8359</c:v>
                </c:pt>
                <c:pt idx="137">
                  <c:v>8360</c:v>
                </c:pt>
                <c:pt idx="138">
                  <c:v>8361</c:v>
                </c:pt>
                <c:pt idx="139">
                  <c:v>8362</c:v>
                </c:pt>
                <c:pt idx="140">
                  <c:v>8363</c:v>
                </c:pt>
                <c:pt idx="141">
                  <c:v>8364</c:v>
                </c:pt>
                <c:pt idx="142">
                  <c:v>8365</c:v>
                </c:pt>
                <c:pt idx="143">
                  <c:v>8366</c:v>
                </c:pt>
                <c:pt idx="144">
                  <c:v>8367</c:v>
                </c:pt>
                <c:pt idx="145">
                  <c:v>8368</c:v>
                </c:pt>
                <c:pt idx="146">
                  <c:v>8369</c:v>
                </c:pt>
                <c:pt idx="147">
                  <c:v>8370</c:v>
                </c:pt>
                <c:pt idx="148">
                  <c:v>8371</c:v>
                </c:pt>
                <c:pt idx="149">
                  <c:v>8372</c:v>
                </c:pt>
                <c:pt idx="150">
                  <c:v>8373</c:v>
                </c:pt>
                <c:pt idx="151">
                  <c:v>8374</c:v>
                </c:pt>
                <c:pt idx="152">
                  <c:v>8375</c:v>
                </c:pt>
                <c:pt idx="153">
                  <c:v>8376</c:v>
                </c:pt>
                <c:pt idx="154">
                  <c:v>8377</c:v>
                </c:pt>
                <c:pt idx="155">
                  <c:v>8378</c:v>
                </c:pt>
                <c:pt idx="156">
                  <c:v>8379</c:v>
                </c:pt>
                <c:pt idx="157">
                  <c:v>8380</c:v>
                </c:pt>
                <c:pt idx="158">
                  <c:v>8381</c:v>
                </c:pt>
                <c:pt idx="159">
                  <c:v>8382</c:v>
                </c:pt>
                <c:pt idx="160">
                  <c:v>8383</c:v>
                </c:pt>
                <c:pt idx="161">
                  <c:v>8384</c:v>
                </c:pt>
                <c:pt idx="162">
                  <c:v>8385</c:v>
                </c:pt>
                <c:pt idx="163">
                  <c:v>8386</c:v>
                </c:pt>
                <c:pt idx="164">
                  <c:v>8387</c:v>
                </c:pt>
                <c:pt idx="165">
                  <c:v>8388</c:v>
                </c:pt>
                <c:pt idx="166">
                  <c:v>8389</c:v>
                </c:pt>
                <c:pt idx="167">
                  <c:v>8390</c:v>
                </c:pt>
                <c:pt idx="168">
                  <c:v>8391</c:v>
                </c:pt>
                <c:pt idx="169">
                  <c:v>8392</c:v>
                </c:pt>
                <c:pt idx="170">
                  <c:v>8393</c:v>
                </c:pt>
                <c:pt idx="171">
                  <c:v>8394</c:v>
                </c:pt>
                <c:pt idx="172">
                  <c:v>8395</c:v>
                </c:pt>
                <c:pt idx="173">
                  <c:v>8396</c:v>
                </c:pt>
                <c:pt idx="174">
                  <c:v>8397</c:v>
                </c:pt>
                <c:pt idx="175">
                  <c:v>8398</c:v>
                </c:pt>
                <c:pt idx="176">
                  <c:v>8399</c:v>
                </c:pt>
                <c:pt idx="177">
                  <c:v>8400</c:v>
                </c:pt>
                <c:pt idx="178">
                  <c:v>8401</c:v>
                </c:pt>
                <c:pt idx="179">
                  <c:v>8402</c:v>
                </c:pt>
                <c:pt idx="180">
                  <c:v>8403</c:v>
                </c:pt>
                <c:pt idx="181">
                  <c:v>8404</c:v>
                </c:pt>
                <c:pt idx="182">
                  <c:v>8405</c:v>
                </c:pt>
                <c:pt idx="183">
                  <c:v>8406</c:v>
                </c:pt>
                <c:pt idx="184">
                  <c:v>8407</c:v>
                </c:pt>
                <c:pt idx="185">
                  <c:v>8408</c:v>
                </c:pt>
                <c:pt idx="186">
                  <c:v>8409</c:v>
                </c:pt>
                <c:pt idx="187">
                  <c:v>8410</c:v>
                </c:pt>
                <c:pt idx="188">
                  <c:v>8411</c:v>
                </c:pt>
                <c:pt idx="189">
                  <c:v>8412</c:v>
                </c:pt>
                <c:pt idx="190">
                  <c:v>8413</c:v>
                </c:pt>
                <c:pt idx="191">
                  <c:v>8414</c:v>
                </c:pt>
                <c:pt idx="192">
                  <c:v>8415</c:v>
                </c:pt>
                <c:pt idx="193">
                  <c:v>8416</c:v>
                </c:pt>
                <c:pt idx="194">
                  <c:v>8417</c:v>
                </c:pt>
                <c:pt idx="195">
                  <c:v>8418</c:v>
                </c:pt>
                <c:pt idx="196">
                  <c:v>8419</c:v>
                </c:pt>
                <c:pt idx="197">
                  <c:v>8420</c:v>
                </c:pt>
                <c:pt idx="198">
                  <c:v>8421</c:v>
                </c:pt>
                <c:pt idx="199">
                  <c:v>8422</c:v>
                </c:pt>
                <c:pt idx="200">
                  <c:v>8423</c:v>
                </c:pt>
                <c:pt idx="201">
                  <c:v>8424</c:v>
                </c:pt>
                <c:pt idx="202">
                  <c:v>8425</c:v>
                </c:pt>
                <c:pt idx="203">
                  <c:v>8426</c:v>
                </c:pt>
                <c:pt idx="204">
                  <c:v>8427</c:v>
                </c:pt>
                <c:pt idx="205">
                  <c:v>8428</c:v>
                </c:pt>
                <c:pt idx="206">
                  <c:v>8429</c:v>
                </c:pt>
                <c:pt idx="207">
                  <c:v>8430</c:v>
                </c:pt>
                <c:pt idx="208">
                  <c:v>8431</c:v>
                </c:pt>
                <c:pt idx="209">
                  <c:v>8432</c:v>
                </c:pt>
                <c:pt idx="210">
                  <c:v>8433</c:v>
                </c:pt>
                <c:pt idx="211">
                  <c:v>8434</c:v>
                </c:pt>
                <c:pt idx="212">
                  <c:v>8435</c:v>
                </c:pt>
                <c:pt idx="213">
                  <c:v>8436</c:v>
                </c:pt>
                <c:pt idx="214">
                  <c:v>8437</c:v>
                </c:pt>
                <c:pt idx="215">
                  <c:v>8438</c:v>
                </c:pt>
                <c:pt idx="216">
                  <c:v>8439</c:v>
                </c:pt>
                <c:pt idx="217">
                  <c:v>8440</c:v>
                </c:pt>
                <c:pt idx="218">
                  <c:v>8441</c:v>
                </c:pt>
                <c:pt idx="219">
                  <c:v>8442</c:v>
                </c:pt>
                <c:pt idx="220">
                  <c:v>8443</c:v>
                </c:pt>
                <c:pt idx="221">
                  <c:v>8444</c:v>
                </c:pt>
                <c:pt idx="222">
                  <c:v>8445</c:v>
                </c:pt>
                <c:pt idx="223">
                  <c:v>8446</c:v>
                </c:pt>
                <c:pt idx="224">
                  <c:v>8447</c:v>
                </c:pt>
                <c:pt idx="225">
                  <c:v>8448</c:v>
                </c:pt>
                <c:pt idx="226">
                  <c:v>8449</c:v>
                </c:pt>
                <c:pt idx="227">
                  <c:v>8450</c:v>
                </c:pt>
                <c:pt idx="228">
                  <c:v>8451</c:v>
                </c:pt>
                <c:pt idx="229">
                  <c:v>8452</c:v>
                </c:pt>
                <c:pt idx="230">
                  <c:v>8453</c:v>
                </c:pt>
                <c:pt idx="231">
                  <c:v>8454</c:v>
                </c:pt>
                <c:pt idx="232">
                  <c:v>8455</c:v>
                </c:pt>
                <c:pt idx="233">
                  <c:v>8456</c:v>
                </c:pt>
                <c:pt idx="234">
                  <c:v>8457</c:v>
                </c:pt>
                <c:pt idx="235">
                  <c:v>8458</c:v>
                </c:pt>
                <c:pt idx="236">
                  <c:v>8459</c:v>
                </c:pt>
                <c:pt idx="237">
                  <c:v>8460</c:v>
                </c:pt>
                <c:pt idx="238">
                  <c:v>8461</c:v>
                </c:pt>
                <c:pt idx="239">
                  <c:v>8462</c:v>
                </c:pt>
                <c:pt idx="240">
                  <c:v>8463</c:v>
                </c:pt>
                <c:pt idx="241">
                  <c:v>8464</c:v>
                </c:pt>
                <c:pt idx="242">
                  <c:v>8465</c:v>
                </c:pt>
                <c:pt idx="243">
                  <c:v>8466</c:v>
                </c:pt>
                <c:pt idx="244">
                  <c:v>8467</c:v>
                </c:pt>
                <c:pt idx="245">
                  <c:v>8468</c:v>
                </c:pt>
                <c:pt idx="246">
                  <c:v>8469</c:v>
                </c:pt>
                <c:pt idx="247">
                  <c:v>8470</c:v>
                </c:pt>
                <c:pt idx="248">
                  <c:v>8471</c:v>
                </c:pt>
                <c:pt idx="249">
                  <c:v>8472</c:v>
                </c:pt>
                <c:pt idx="250">
                  <c:v>8473</c:v>
                </c:pt>
                <c:pt idx="251">
                  <c:v>8474</c:v>
                </c:pt>
                <c:pt idx="252">
                  <c:v>8475</c:v>
                </c:pt>
                <c:pt idx="253">
                  <c:v>8476</c:v>
                </c:pt>
                <c:pt idx="254">
                  <c:v>8477</c:v>
                </c:pt>
                <c:pt idx="255">
                  <c:v>8478</c:v>
                </c:pt>
                <c:pt idx="256">
                  <c:v>8479</c:v>
                </c:pt>
                <c:pt idx="257">
                  <c:v>8480</c:v>
                </c:pt>
                <c:pt idx="258">
                  <c:v>8481</c:v>
                </c:pt>
                <c:pt idx="259">
                  <c:v>8482</c:v>
                </c:pt>
                <c:pt idx="260">
                  <c:v>8483</c:v>
                </c:pt>
                <c:pt idx="261">
                  <c:v>8484</c:v>
                </c:pt>
                <c:pt idx="262">
                  <c:v>8485</c:v>
                </c:pt>
                <c:pt idx="263">
                  <c:v>8486</c:v>
                </c:pt>
                <c:pt idx="264">
                  <c:v>8487</c:v>
                </c:pt>
                <c:pt idx="265">
                  <c:v>8488</c:v>
                </c:pt>
                <c:pt idx="266">
                  <c:v>8489</c:v>
                </c:pt>
                <c:pt idx="267">
                  <c:v>8490</c:v>
                </c:pt>
                <c:pt idx="268">
                  <c:v>8491</c:v>
                </c:pt>
                <c:pt idx="269">
                  <c:v>8492</c:v>
                </c:pt>
                <c:pt idx="270">
                  <c:v>8493</c:v>
                </c:pt>
                <c:pt idx="271">
                  <c:v>8494</c:v>
                </c:pt>
                <c:pt idx="272">
                  <c:v>8495</c:v>
                </c:pt>
                <c:pt idx="273">
                  <c:v>8496</c:v>
                </c:pt>
                <c:pt idx="274">
                  <c:v>8497</c:v>
                </c:pt>
                <c:pt idx="275">
                  <c:v>8498</c:v>
                </c:pt>
                <c:pt idx="276">
                  <c:v>8499</c:v>
                </c:pt>
                <c:pt idx="277">
                  <c:v>8500</c:v>
                </c:pt>
                <c:pt idx="278">
                  <c:v>8501</c:v>
                </c:pt>
                <c:pt idx="279">
                  <c:v>8502</c:v>
                </c:pt>
                <c:pt idx="280">
                  <c:v>8503</c:v>
                </c:pt>
                <c:pt idx="281">
                  <c:v>8504</c:v>
                </c:pt>
                <c:pt idx="282">
                  <c:v>8505</c:v>
                </c:pt>
                <c:pt idx="283">
                  <c:v>8506</c:v>
                </c:pt>
                <c:pt idx="284">
                  <c:v>8507</c:v>
                </c:pt>
                <c:pt idx="285">
                  <c:v>8508</c:v>
                </c:pt>
                <c:pt idx="286">
                  <c:v>8509</c:v>
                </c:pt>
                <c:pt idx="287">
                  <c:v>8510</c:v>
                </c:pt>
                <c:pt idx="288">
                  <c:v>8511</c:v>
                </c:pt>
                <c:pt idx="289">
                  <c:v>8512</c:v>
                </c:pt>
                <c:pt idx="290">
                  <c:v>8513</c:v>
                </c:pt>
                <c:pt idx="291">
                  <c:v>8514</c:v>
                </c:pt>
                <c:pt idx="292">
                  <c:v>8515</c:v>
                </c:pt>
                <c:pt idx="293">
                  <c:v>8516</c:v>
                </c:pt>
                <c:pt idx="294">
                  <c:v>8517</c:v>
                </c:pt>
                <c:pt idx="295">
                  <c:v>8518</c:v>
                </c:pt>
                <c:pt idx="296">
                  <c:v>8519</c:v>
                </c:pt>
                <c:pt idx="297">
                  <c:v>8520</c:v>
                </c:pt>
                <c:pt idx="298">
                  <c:v>8521</c:v>
                </c:pt>
                <c:pt idx="299">
                  <c:v>8522</c:v>
                </c:pt>
                <c:pt idx="300">
                  <c:v>8523</c:v>
                </c:pt>
                <c:pt idx="301">
                  <c:v>8524</c:v>
                </c:pt>
                <c:pt idx="302">
                  <c:v>8525</c:v>
                </c:pt>
                <c:pt idx="303">
                  <c:v>8526</c:v>
                </c:pt>
                <c:pt idx="304">
                  <c:v>8527</c:v>
                </c:pt>
                <c:pt idx="305">
                  <c:v>8528</c:v>
                </c:pt>
                <c:pt idx="306">
                  <c:v>8529</c:v>
                </c:pt>
                <c:pt idx="307">
                  <c:v>8530</c:v>
                </c:pt>
                <c:pt idx="308">
                  <c:v>8531</c:v>
                </c:pt>
                <c:pt idx="309">
                  <c:v>8532</c:v>
                </c:pt>
                <c:pt idx="310">
                  <c:v>8533</c:v>
                </c:pt>
                <c:pt idx="311">
                  <c:v>8534</c:v>
                </c:pt>
                <c:pt idx="312">
                  <c:v>8535</c:v>
                </c:pt>
                <c:pt idx="313">
                  <c:v>8536</c:v>
                </c:pt>
                <c:pt idx="314">
                  <c:v>8537</c:v>
                </c:pt>
                <c:pt idx="315">
                  <c:v>8538</c:v>
                </c:pt>
                <c:pt idx="316">
                  <c:v>8539</c:v>
                </c:pt>
                <c:pt idx="317">
                  <c:v>8540</c:v>
                </c:pt>
                <c:pt idx="318">
                  <c:v>8541</c:v>
                </c:pt>
                <c:pt idx="319">
                  <c:v>8542</c:v>
                </c:pt>
                <c:pt idx="320">
                  <c:v>8543</c:v>
                </c:pt>
                <c:pt idx="321">
                  <c:v>8544</c:v>
                </c:pt>
                <c:pt idx="322">
                  <c:v>8545</c:v>
                </c:pt>
                <c:pt idx="323">
                  <c:v>8546</c:v>
                </c:pt>
                <c:pt idx="324">
                  <c:v>8547</c:v>
                </c:pt>
                <c:pt idx="325">
                  <c:v>8548</c:v>
                </c:pt>
                <c:pt idx="326">
                  <c:v>8549</c:v>
                </c:pt>
                <c:pt idx="327">
                  <c:v>8550</c:v>
                </c:pt>
                <c:pt idx="328">
                  <c:v>8551</c:v>
                </c:pt>
                <c:pt idx="329">
                  <c:v>8552</c:v>
                </c:pt>
                <c:pt idx="330">
                  <c:v>8553</c:v>
                </c:pt>
                <c:pt idx="331">
                  <c:v>8554</c:v>
                </c:pt>
                <c:pt idx="332">
                  <c:v>8555</c:v>
                </c:pt>
                <c:pt idx="333">
                  <c:v>8556</c:v>
                </c:pt>
                <c:pt idx="334">
                  <c:v>8557</c:v>
                </c:pt>
                <c:pt idx="335">
                  <c:v>8558</c:v>
                </c:pt>
                <c:pt idx="336">
                  <c:v>8559</c:v>
                </c:pt>
                <c:pt idx="337">
                  <c:v>8560</c:v>
                </c:pt>
                <c:pt idx="338">
                  <c:v>8561</c:v>
                </c:pt>
                <c:pt idx="339">
                  <c:v>8562</c:v>
                </c:pt>
                <c:pt idx="340">
                  <c:v>8563</c:v>
                </c:pt>
                <c:pt idx="341">
                  <c:v>8564</c:v>
                </c:pt>
                <c:pt idx="342">
                  <c:v>8565</c:v>
                </c:pt>
                <c:pt idx="343">
                  <c:v>8566</c:v>
                </c:pt>
                <c:pt idx="344">
                  <c:v>8567</c:v>
                </c:pt>
                <c:pt idx="345">
                  <c:v>8568</c:v>
                </c:pt>
                <c:pt idx="346">
                  <c:v>8569</c:v>
                </c:pt>
                <c:pt idx="347">
                  <c:v>8570</c:v>
                </c:pt>
                <c:pt idx="348">
                  <c:v>8571</c:v>
                </c:pt>
                <c:pt idx="349">
                  <c:v>8572</c:v>
                </c:pt>
                <c:pt idx="350">
                  <c:v>8573</c:v>
                </c:pt>
                <c:pt idx="351">
                  <c:v>8574</c:v>
                </c:pt>
                <c:pt idx="352">
                  <c:v>8575</c:v>
                </c:pt>
                <c:pt idx="353">
                  <c:v>8576</c:v>
                </c:pt>
                <c:pt idx="354">
                  <c:v>8577</c:v>
                </c:pt>
                <c:pt idx="355">
                  <c:v>8578</c:v>
                </c:pt>
                <c:pt idx="356">
                  <c:v>8579</c:v>
                </c:pt>
                <c:pt idx="357">
                  <c:v>8580</c:v>
                </c:pt>
                <c:pt idx="358">
                  <c:v>8581</c:v>
                </c:pt>
                <c:pt idx="359">
                  <c:v>8582</c:v>
                </c:pt>
                <c:pt idx="360">
                  <c:v>8583</c:v>
                </c:pt>
                <c:pt idx="361">
                  <c:v>8584</c:v>
                </c:pt>
                <c:pt idx="362">
                  <c:v>8585</c:v>
                </c:pt>
                <c:pt idx="363">
                  <c:v>8586</c:v>
                </c:pt>
                <c:pt idx="364">
                  <c:v>8587</c:v>
                </c:pt>
                <c:pt idx="365">
                  <c:v>8588</c:v>
                </c:pt>
                <c:pt idx="366">
                  <c:v>8589</c:v>
                </c:pt>
                <c:pt idx="367">
                  <c:v>8590</c:v>
                </c:pt>
                <c:pt idx="368">
                  <c:v>8591</c:v>
                </c:pt>
                <c:pt idx="369">
                  <c:v>8592</c:v>
                </c:pt>
                <c:pt idx="370">
                  <c:v>8593</c:v>
                </c:pt>
                <c:pt idx="371">
                  <c:v>8594</c:v>
                </c:pt>
                <c:pt idx="372">
                  <c:v>8595</c:v>
                </c:pt>
                <c:pt idx="373">
                  <c:v>8596</c:v>
                </c:pt>
                <c:pt idx="374">
                  <c:v>8597</c:v>
                </c:pt>
                <c:pt idx="375">
                  <c:v>8598</c:v>
                </c:pt>
                <c:pt idx="376">
                  <c:v>8599</c:v>
                </c:pt>
                <c:pt idx="377">
                  <c:v>8600</c:v>
                </c:pt>
                <c:pt idx="378">
                  <c:v>8601</c:v>
                </c:pt>
                <c:pt idx="379">
                  <c:v>8602</c:v>
                </c:pt>
                <c:pt idx="380">
                  <c:v>8603</c:v>
                </c:pt>
                <c:pt idx="381">
                  <c:v>8604</c:v>
                </c:pt>
                <c:pt idx="382">
                  <c:v>8605</c:v>
                </c:pt>
                <c:pt idx="383">
                  <c:v>8606</c:v>
                </c:pt>
                <c:pt idx="384">
                  <c:v>8607</c:v>
                </c:pt>
                <c:pt idx="385">
                  <c:v>8608</c:v>
                </c:pt>
                <c:pt idx="386">
                  <c:v>8609</c:v>
                </c:pt>
                <c:pt idx="387">
                  <c:v>8610</c:v>
                </c:pt>
                <c:pt idx="388">
                  <c:v>8611</c:v>
                </c:pt>
                <c:pt idx="389">
                  <c:v>8612</c:v>
                </c:pt>
                <c:pt idx="390">
                  <c:v>8613</c:v>
                </c:pt>
                <c:pt idx="391">
                  <c:v>8614</c:v>
                </c:pt>
                <c:pt idx="392">
                  <c:v>8615</c:v>
                </c:pt>
                <c:pt idx="393">
                  <c:v>8616</c:v>
                </c:pt>
                <c:pt idx="394">
                  <c:v>8617</c:v>
                </c:pt>
                <c:pt idx="395">
                  <c:v>8618</c:v>
                </c:pt>
                <c:pt idx="396">
                  <c:v>8619</c:v>
                </c:pt>
                <c:pt idx="397">
                  <c:v>8620</c:v>
                </c:pt>
                <c:pt idx="398">
                  <c:v>8621</c:v>
                </c:pt>
                <c:pt idx="399">
                  <c:v>8622</c:v>
                </c:pt>
                <c:pt idx="400">
                  <c:v>8623</c:v>
                </c:pt>
                <c:pt idx="401">
                  <c:v>8624</c:v>
                </c:pt>
                <c:pt idx="402">
                  <c:v>8625</c:v>
                </c:pt>
                <c:pt idx="403">
                  <c:v>8626</c:v>
                </c:pt>
                <c:pt idx="404">
                  <c:v>8627</c:v>
                </c:pt>
                <c:pt idx="405">
                  <c:v>8628</c:v>
                </c:pt>
                <c:pt idx="406">
                  <c:v>8629</c:v>
                </c:pt>
                <c:pt idx="407">
                  <c:v>8630</c:v>
                </c:pt>
                <c:pt idx="408">
                  <c:v>8631</c:v>
                </c:pt>
                <c:pt idx="409">
                  <c:v>8632</c:v>
                </c:pt>
                <c:pt idx="410">
                  <c:v>8633</c:v>
                </c:pt>
                <c:pt idx="411">
                  <c:v>8634</c:v>
                </c:pt>
                <c:pt idx="412">
                  <c:v>8635</c:v>
                </c:pt>
                <c:pt idx="413">
                  <c:v>8636</c:v>
                </c:pt>
                <c:pt idx="414">
                  <c:v>8637</c:v>
                </c:pt>
                <c:pt idx="415">
                  <c:v>8638</c:v>
                </c:pt>
                <c:pt idx="416">
                  <c:v>8639</c:v>
                </c:pt>
                <c:pt idx="417">
                  <c:v>8640</c:v>
                </c:pt>
                <c:pt idx="418">
                  <c:v>8641</c:v>
                </c:pt>
                <c:pt idx="419">
                  <c:v>8642</c:v>
                </c:pt>
                <c:pt idx="420">
                  <c:v>8643</c:v>
                </c:pt>
                <c:pt idx="421">
                  <c:v>8644</c:v>
                </c:pt>
                <c:pt idx="422">
                  <c:v>8645</c:v>
                </c:pt>
                <c:pt idx="423">
                  <c:v>8646</c:v>
                </c:pt>
                <c:pt idx="424">
                  <c:v>8647</c:v>
                </c:pt>
                <c:pt idx="425">
                  <c:v>8648</c:v>
                </c:pt>
                <c:pt idx="426">
                  <c:v>8649</c:v>
                </c:pt>
                <c:pt idx="427">
                  <c:v>8650</c:v>
                </c:pt>
                <c:pt idx="428">
                  <c:v>8651</c:v>
                </c:pt>
                <c:pt idx="429">
                  <c:v>8652</c:v>
                </c:pt>
                <c:pt idx="430">
                  <c:v>8653</c:v>
                </c:pt>
                <c:pt idx="431">
                  <c:v>8654</c:v>
                </c:pt>
                <c:pt idx="432">
                  <c:v>8655</c:v>
                </c:pt>
                <c:pt idx="433">
                  <c:v>8656</c:v>
                </c:pt>
                <c:pt idx="434">
                  <c:v>8657</c:v>
                </c:pt>
                <c:pt idx="435">
                  <c:v>8658</c:v>
                </c:pt>
                <c:pt idx="436">
                  <c:v>8659</c:v>
                </c:pt>
                <c:pt idx="437">
                  <c:v>8660</c:v>
                </c:pt>
                <c:pt idx="438">
                  <c:v>8661</c:v>
                </c:pt>
                <c:pt idx="439">
                  <c:v>8662</c:v>
                </c:pt>
                <c:pt idx="440">
                  <c:v>8663</c:v>
                </c:pt>
                <c:pt idx="441">
                  <c:v>8664</c:v>
                </c:pt>
                <c:pt idx="442">
                  <c:v>8665</c:v>
                </c:pt>
                <c:pt idx="443">
                  <c:v>8666</c:v>
                </c:pt>
                <c:pt idx="444">
                  <c:v>8667</c:v>
                </c:pt>
                <c:pt idx="445">
                  <c:v>8668</c:v>
                </c:pt>
                <c:pt idx="446">
                  <c:v>8669</c:v>
                </c:pt>
                <c:pt idx="447">
                  <c:v>8670</c:v>
                </c:pt>
                <c:pt idx="448">
                  <c:v>8671</c:v>
                </c:pt>
                <c:pt idx="449">
                  <c:v>8672</c:v>
                </c:pt>
                <c:pt idx="450">
                  <c:v>8673</c:v>
                </c:pt>
                <c:pt idx="451">
                  <c:v>8674</c:v>
                </c:pt>
                <c:pt idx="452">
                  <c:v>8675</c:v>
                </c:pt>
                <c:pt idx="453">
                  <c:v>8676</c:v>
                </c:pt>
                <c:pt idx="454">
                  <c:v>8677</c:v>
                </c:pt>
                <c:pt idx="455">
                  <c:v>8678</c:v>
                </c:pt>
                <c:pt idx="456">
                  <c:v>8679</c:v>
                </c:pt>
                <c:pt idx="457">
                  <c:v>8680</c:v>
                </c:pt>
                <c:pt idx="458">
                  <c:v>8681</c:v>
                </c:pt>
                <c:pt idx="459">
                  <c:v>8682</c:v>
                </c:pt>
                <c:pt idx="460">
                  <c:v>8683</c:v>
                </c:pt>
                <c:pt idx="461">
                  <c:v>8684</c:v>
                </c:pt>
                <c:pt idx="462">
                  <c:v>8685</c:v>
                </c:pt>
                <c:pt idx="463">
                  <c:v>8686</c:v>
                </c:pt>
                <c:pt idx="464">
                  <c:v>8687</c:v>
                </c:pt>
                <c:pt idx="465">
                  <c:v>8688</c:v>
                </c:pt>
                <c:pt idx="466">
                  <c:v>8689</c:v>
                </c:pt>
                <c:pt idx="467">
                  <c:v>8690</c:v>
                </c:pt>
                <c:pt idx="468">
                  <c:v>8691</c:v>
                </c:pt>
                <c:pt idx="469">
                  <c:v>8692</c:v>
                </c:pt>
                <c:pt idx="470">
                  <c:v>8693</c:v>
                </c:pt>
                <c:pt idx="471">
                  <c:v>8694</c:v>
                </c:pt>
                <c:pt idx="472">
                  <c:v>8695</c:v>
                </c:pt>
                <c:pt idx="473">
                  <c:v>8696</c:v>
                </c:pt>
                <c:pt idx="474">
                  <c:v>8697</c:v>
                </c:pt>
                <c:pt idx="475">
                  <c:v>8698</c:v>
                </c:pt>
                <c:pt idx="476">
                  <c:v>8699</c:v>
                </c:pt>
                <c:pt idx="477">
                  <c:v>8700</c:v>
                </c:pt>
                <c:pt idx="478">
                  <c:v>8701</c:v>
                </c:pt>
                <c:pt idx="479">
                  <c:v>8702</c:v>
                </c:pt>
                <c:pt idx="480">
                  <c:v>8703</c:v>
                </c:pt>
                <c:pt idx="481">
                  <c:v>8704</c:v>
                </c:pt>
                <c:pt idx="482">
                  <c:v>8705</c:v>
                </c:pt>
                <c:pt idx="483">
                  <c:v>8706</c:v>
                </c:pt>
                <c:pt idx="484">
                  <c:v>8707</c:v>
                </c:pt>
                <c:pt idx="485">
                  <c:v>8708</c:v>
                </c:pt>
                <c:pt idx="486">
                  <c:v>8709</c:v>
                </c:pt>
                <c:pt idx="487">
                  <c:v>8710</c:v>
                </c:pt>
                <c:pt idx="488">
                  <c:v>8711</c:v>
                </c:pt>
                <c:pt idx="489">
                  <c:v>8712</c:v>
                </c:pt>
                <c:pt idx="490">
                  <c:v>8713</c:v>
                </c:pt>
                <c:pt idx="491">
                  <c:v>8714</c:v>
                </c:pt>
                <c:pt idx="492">
                  <c:v>8715</c:v>
                </c:pt>
                <c:pt idx="493">
                  <c:v>8716</c:v>
                </c:pt>
                <c:pt idx="494">
                  <c:v>8717</c:v>
                </c:pt>
                <c:pt idx="495">
                  <c:v>8718</c:v>
                </c:pt>
                <c:pt idx="496">
                  <c:v>8719</c:v>
                </c:pt>
                <c:pt idx="497">
                  <c:v>8720</c:v>
                </c:pt>
                <c:pt idx="498">
                  <c:v>8721</c:v>
                </c:pt>
                <c:pt idx="499">
                  <c:v>8722</c:v>
                </c:pt>
                <c:pt idx="500">
                  <c:v>8723</c:v>
                </c:pt>
                <c:pt idx="501">
                  <c:v>8724</c:v>
                </c:pt>
                <c:pt idx="502">
                  <c:v>8725</c:v>
                </c:pt>
                <c:pt idx="503">
                  <c:v>8726</c:v>
                </c:pt>
                <c:pt idx="504">
                  <c:v>8727</c:v>
                </c:pt>
                <c:pt idx="505">
                  <c:v>8728</c:v>
                </c:pt>
                <c:pt idx="506">
                  <c:v>8729</c:v>
                </c:pt>
                <c:pt idx="507">
                  <c:v>8730</c:v>
                </c:pt>
                <c:pt idx="508">
                  <c:v>8731</c:v>
                </c:pt>
                <c:pt idx="509">
                  <c:v>8732</c:v>
                </c:pt>
                <c:pt idx="510">
                  <c:v>8733</c:v>
                </c:pt>
                <c:pt idx="511">
                  <c:v>8734</c:v>
                </c:pt>
                <c:pt idx="512">
                  <c:v>8735</c:v>
                </c:pt>
                <c:pt idx="513">
                  <c:v>8736</c:v>
                </c:pt>
                <c:pt idx="514">
                  <c:v>8737</c:v>
                </c:pt>
                <c:pt idx="515">
                  <c:v>8738</c:v>
                </c:pt>
                <c:pt idx="516">
                  <c:v>8739</c:v>
                </c:pt>
                <c:pt idx="517">
                  <c:v>8740</c:v>
                </c:pt>
                <c:pt idx="518">
                  <c:v>8741</c:v>
                </c:pt>
                <c:pt idx="519">
                  <c:v>8742</c:v>
                </c:pt>
                <c:pt idx="520">
                  <c:v>8743</c:v>
                </c:pt>
                <c:pt idx="521">
                  <c:v>8744</c:v>
                </c:pt>
                <c:pt idx="522">
                  <c:v>8745</c:v>
                </c:pt>
                <c:pt idx="523">
                  <c:v>8746</c:v>
                </c:pt>
                <c:pt idx="524">
                  <c:v>8747</c:v>
                </c:pt>
                <c:pt idx="525">
                  <c:v>8748</c:v>
                </c:pt>
                <c:pt idx="526">
                  <c:v>8749</c:v>
                </c:pt>
                <c:pt idx="527">
                  <c:v>8750</c:v>
                </c:pt>
                <c:pt idx="528">
                  <c:v>8751</c:v>
                </c:pt>
                <c:pt idx="529">
                  <c:v>8752</c:v>
                </c:pt>
                <c:pt idx="530">
                  <c:v>8753</c:v>
                </c:pt>
                <c:pt idx="531">
                  <c:v>8754</c:v>
                </c:pt>
                <c:pt idx="532">
                  <c:v>8755</c:v>
                </c:pt>
                <c:pt idx="533">
                  <c:v>8756</c:v>
                </c:pt>
                <c:pt idx="534">
                  <c:v>8757</c:v>
                </c:pt>
                <c:pt idx="535">
                  <c:v>8758</c:v>
                </c:pt>
                <c:pt idx="536">
                  <c:v>8759</c:v>
                </c:pt>
                <c:pt idx="537">
                  <c:v>8760</c:v>
                </c:pt>
                <c:pt idx="538">
                  <c:v>8761</c:v>
                </c:pt>
                <c:pt idx="539">
                  <c:v>8762</c:v>
                </c:pt>
                <c:pt idx="540">
                  <c:v>8763</c:v>
                </c:pt>
                <c:pt idx="541">
                  <c:v>8764</c:v>
                </c:pt>
                <c:pt idx="542">
                  <c:v>8765</c:v>
                </c:pt>
                <c:pt idx="543">
                  <c:v>8766</c:v>
                </c:pt>
                <c:pt idx="544">
                  <c:v>8767</c:v>
                </c:pt>
                <c:pt idx="545">
                  <c:v>8768</c:v>
                </c:pt>
                <c:pt idx="546">
                  <c:v>8769</c:v>
                </c:pt>
                <c:pt idx="547">
                  <c:v>8770</c:v>
                </c:pt>
                <c:pt idx="548">
                  <c:v>8771</c:v>
                </c:pt>
                <c:pt idx="549">
                  <c:v>8772</c:v>
                </c:pt>
                <c:pt idx="550">
                  <c:v>8773</c:v>
                </c:pt>
                <c:pt idx="551">
                  <c:v>8774</c:v>
                </c:pt>
                <c:pt idx="552">
                  <c:v>8775</c:v>
                </c:pt>
                <c:pt idx="553">
                  <c:v>8776</c:v>
                </c:pt>
                <c:pt idx="554">
                  <c:v>8777</c:v>
                </c:pt>
                <c:pt idx="555">
                  <c:v>8778</c:v>
                </c:pt>
                <c:pt idx="556">
                  <c:v>8779</c:v>
                </c:pt>
                <c:pt idx="557">
                  <c:v>8780</c:v>
                </c:pt>
                <c:pt idx="558">
                  <c:v>8781</c:v>
                </c:pt>
                <c:pt idx="559">
                  <c:v>8782</c:v>
                </c:pt>
                <c:pt idx="560">
                  <c:v>8783</c:v>
                </c:pt>
                <c:pt idx="561">
                  <c:v>8784</c:v>
                </c:pt>
                <c:pt idx="562">
                  <c:v>8785</c:v>
                </c:pt>
                <c:pt idx="563">
                  <c:v>8786</c:v>
                </c:pt>
                <c:pt idx="564">
                  <c:v>8787</c:v>
                </c:pt>
                <c:pt idx="565">
                  <c:v>8788</c:v>
                </c:pt>
                <c:pt idx="566">
                  <c:v>8789</c:v>
                </c:pt>
                <c:pt idx="567">
                  <c:v>8790</c:v>
                </c:pt>
                <c:pt idx="568">
                  <c:v>8791</c:v>
                </c:pt>
                <c:pt idx="569">
                  <c:v>8792</c:v>
                </c:pt>
                <c:pt idx="570">
                  <c:v>8793</c:v>
                </c:pt>
                <c:pt idx="571">
                  <c:v>8794</c:v>
                </c:pt>
                <c:pt idx="572">
                  <c:v>8795</c:v>
                </c:pt>
                <c:pt idx="573">
                  <c:v>8796</c:v>
                </c:pt>
                <c:pt idx="574">
                  <c:v>8797</c:v>
                </c:pt>
                <c:pt idx="575">
                  <c:v>8798</c:v>
                </c:pt>
                <c:pt idx="576">
                  <c:v>8799</c:v>
                </c:pt>
                <c:pt idx="577">
                  <c:v>8800</c:v>
                </c:pt>
                <c:pt idx="578">
                  <c:v>8801</c:v>
                </c:pt>
                <c:pt idx="579">
                  <c:v>8802</c:v>
                </c:pt>
                <c:pt idx="580">
                  <c:v>8803</c:v>
                </c:pt>
                <c:pt idx="581">
                  <c:v>8804</c:v>
                </c:pt>
                <c:pt idx="582">
                  <c:v>8805</c:v>
                </c:pt>
                <c:pt idx="583">
                  <c:v>8806</c:v>
                </c:pt>
                <c:pt idx="584">
                  <c:v>8807</c:v>
                </c:pt>
                <c:pt idx="585">
                  <c:v>8808</c:v>
                </c:pt>
                <c:pt idx="586">
                  <c:v>8809</c:v>
                </c:pt>
                <c:pt idx="587">
                  <c:v>8810</c:v>
                </c:pt>
                <c:pt idx="588">
                  <c:v>8811</c:v>
                </c:pt>
                <c:pt idx="589">
                  <c:v>8812</c:v>
                </c:pt>
                <c:pt idx="590">
                  <c:v>8813</c:v>
                </c:pt>
                <c:pt idx="591">
                  <c:v>8814</c:v>
                </c:pt>
                <c:pt idx="592">
                  <c:v>8815</c:v>
                </c:pt>
                <c:pt idx="593">
                  <c:v>8816</c:v>
                </c:pt>
                <c:pt idx="594">
                  <c:v>8817</c:v>
                </c:pt>
                <c:pt idx="595">
                  <c:v>8818</c:v>
                </c:pt>
                <c:pt idx="596">
                  <c:v>8819</c:v>
                </c:pt>
                <c:pt idx="597">
                  <c:v>8820</c:v>
                </c:pt>
                <c:pt idx="598">
                  <c:v>8821</c:v>
                </c:pt>
                <c:pt idx="599">
                  <c:v>8822</c:v>
                </c:pt>
                <c:pt idx="600">
                  <c:v>8823</c:v>
                </c:pt>
                <c:pt idx="601">
                  <c:v>8824</c:v>
                </c:pt>
                <c:pt idx="602">
                  <c:v>8825</c:v>
                </c:pt>
                <c:pt idx="603">
                  <c:v>8826</c:v>
                </c:pt>
                <c:pt idx="604">
                  <c:v>8827</c:v>
                </c:pt>
                <c:pt idx="605">
                  <c:v>8828</c:v>
                </c:pt>
                <c:pt idx="606">
                  <c:v>8829</c:v>
                </c:pt>
                <c:pt idx="607">
                  <c:v>8830</c:v>
                </c:pt>
                <c:pt idx="608">
                  <c:v>8831</c:v>
                </c:pt>
                <c:pt idx="609">
                  <c:v>8832</c:v>
                </c:pt>
                <c:pt idx="610">
                  <c:v>8833</c:v>
                </c:pt>
                <c:pt idx="611">
                  <c:v>8834</c:v>
                </c:pt>
                <c:pt idx="612">
                  <c:v>8835</c:v>
                </c:pt>
                <c:pt idx="613">
                  <c:v>8836</c:v>
                </c:pt>
                <c:pt idx="614">
                  <c:v>8837</c:v>
                </c:pt>
                <c:pt idx="615">
                  <c:v>8838</c:v>
                </c:pt>
                <c:pt idx="616">
                  <c:v>8839</c:v>
                </c:pt>
                <c:pt idx="617">
                  <c:v>8840</c:v>
                </c:pt>
                <c:pt idx="618">
                  <c:v>8841</c:v>
                </c:pt>
                <c:pt idx="619">
                  <c:v>8842</c:v>
                </c:pt>
                <c:pt idx="620">
                  <c:v>8843</c:v>
                </c:pt>
                <c:pt idx="621">
                  <c:v>8844</c:v>
                </c:pt>
                <c:pt idx="622">
                  <c:v>8845</c:v>
                </c:pt>
                <c:pt idx="623">
                  <c:v>8846</c:v>
                </c:pt>
                <c:pt idx="624">
                  <c:v>8847</c:v>
                </c:pt>
                <c:pt idx="625">
                  <c:v>8848</c:v>
                </c:pt>
                <c:pt idx="626">
                  <c:v>8849</c:v>
                </c:pt>
                <c:pt idx="627">
                  <c:v>8850</c:v>
                </c:pt>
                <c:pt idx="628">
                  <c:v>8851</c:v>
                </c:pt>
                <c:pt idx="629">
                  <c:v>8852</c:v>
                </c:pt>
                <c:pt idx="630">
                  <c:v>8853</c:v>
                </c:pt>
                <c:pt idx="631">
                  <c:v>8854</c:v>
                </c:pt>
                <c:pt idx="632">
                  <c:v>8855</c:v>
                </c:pt>
                <c:pt idx="633">
                  <c:v>8856</c:v>
                </c:pt>
                <c:pt idx="634">
                  <c:v>8857</c:v>
                </c:pt>
                <c:pt idx="635">
                  <c:v>8858</c:v>
                </c:pt>
                <c:pt idx="636">
                  <c:v>8859</c:v>
                </c:pt>
                <c:pt idx="637">
                  <c:v>8860</c:v>
                </c:pt>
                <c:pt idx="638">
                  <c:v>8861</c:v>
                </c:pt>
                <c:pt idx="639">
                  <c:v>8862</c:v>
                </c:pt>
                <c:pt idx="640">
                  <c:v>8863</c:v>
                </c:pt>
                <c:pt idx="641">
                  <c:v>8864</c:v>
                </c:pt>
                <c:pt idx="642">
                  <c:v>8865</c:v>
                </c:pt>
                <c:pt idx="643">
                  <c:v>8866</c:v>
                </c:pt>
                <c:pt idx="644">
                  <c:v>8867</c:v>
                </c:pt>
                <c:pt idx="645">
                  <c:v>8868</c:v>
                </c:pt>
                <c:pt idx="646">
                  <c:v>8869</c:v>
                </c:pt>
                <c:pt idx="647">
                  <c:v>8870</c:v>
                </c:pt>
                <c:pt idx="648">
                  <c:v>8871</c:v>
                </c:pt>
                <c:pt idx="649">
                  <c:v>8872</c:v>
                </c:pt>
                <c:pt idx="650">
                  <c:v>8873</c:v>
                </c:pt>
                <c:pt idx="651">
                  <c:v>8874</c:v>
                </c:pt>
                <c:pt idx="652">
                  <c:v>8875</c:v>
                </c:pt>
                <c:pt idx="653">
                  <c:v>8876</c:v>
                </c:pt>
                <c:pt idx="654">
                  <c:v>8877</c:v>
                </c:pt>
                <c:pt idx="655">
                  <c:v>8878</c:v>
                </c:pt>
                <c:pt idx="656">
                  <c:v>8879</c:v>
                </c:pt>
                <c:pt idx="657">
                  <c:v>8880</c:v>
                </c:pt>
                <c:pt idx="658">
                  <c:v>8881</c:v>
                </c:pt>
                <c:pt idx="659">
                  <c:v>8882</c:v>
                </c:pt>
                <c:pt idx="660">
                  <c:v>8883</c:v>
                </c:pt>
                <c:pt idx="661">
                  <c:v>8884</c:v>
                </c:pt>
                <c:pt idx="662">
                  <c:v>8885</c:v>
                </c:pt>
                <c:pt idx="663">
                  <c:v>8886</c:v>
                </c:pt>
                <c:pt idx="664">
                  <c:v>8887</c:v>
                </c:pt>
                <c:pt idx="665">
                  <c:v>8888</c:v>
                </c:pt>
                <c:pt idx="666">
                  <c:v>8889</c:v>
                </c:pt>
                <c:pt idx="667">
                  <c:v>8890</c:v>
                </c:pt>
                <c:pt idx="668">
                  <c:v>8891</c:v>
                </c:pt>
                <c:pt idx="669">
                  <c:v>8892</c:v>
                </c:pt>
                <c:pt idx="670">
                  <c:v>8893</c:v>
                </c:pt>
                <c:pt idx="671">
                  <c:v>8894</c:v>
                </c:pt>
                <c:pt idx="672">
                  <c:v>8895</c:v>
                </c:pt>
                <c:pt idx="673">
                  <c:v>8896</c:v>
                </c:pt>
                <c:pt idx="674">
                  <c:v>8897</c:v>
                </c:pt>
                <c:pt idx="675">
                  <c:v>8898</c:v>
                </c:pt>
                <c:pt idx="676">
                  <c:v>8899</c:v>
                </c:pt>
                <c:pt idx="677">
                  <c:v>8900</c:v>
                </c:pt>
                <c:pt idx="678">
                  <c:v>8901</c:v>
                </c:pt>
                <c:pt idx="679">
                  <c:v>8902</c:v>
                </c:pt>
                <c:pt idx="680">
                  <c:v>8903</c:v>
                </c:pt>
                <c:pt idx="681">
                  <c:v>8904</c:v>
                </c:pt>
                <c:pt idx="682">
                  <c:v>8905</c:v>
                </c:pt>
                <c:pt idx="683">
                  <c:v>8906</c:v>
                </c:pt>
                <c:pt idx="684">
                  <c:v>8907</c:v>
                </c:pt>
                <c:pt idx="685">
                  <c:v>8908</c:v>
                </c:pt>
                <c:pt idx="686">
                  <c:v>8909</c:v>
                </c:pt>
                <c:pt idx="687">
                  <c:v>8910</c:v>
                </c:pt>
                <c:pt idx="688">
                  <c:v>8911</c:v>
                </c:pt>
                <c:pt idx="689">
                  <c:v>8912</c:v>
                </c:pt>
                <c:pt idx="690">
                  <c:v>8913</c:v>
                </c:pt>
                <c:pt idx="691">
                  <c:v>8914</c:v>
                </c:pt>
                <c:pt idx="692">
                  <c:v>8915</c:v>
                </c:pt>
                <c:pt idx="693">
                  <c:v>8916</c:v>
                </c:pt>
                <c:pt idx="694">
                  <c:v>8917</c:v>
                </c:pt>
                <c:pt idx="695">
                  <c:v>8918</c:v>
                </c:pt>
                <c:pt idx="696">
                  <c:v>8919</c:v>
                </c:pt>
                <c:pt idx="697">
                  <c:v>8920</c:v>
                </c:pt>
                <c:pt idx="698">
                  <c:v>8921</c:v>
                </c:pt>
                <c:pt idx="699">
                  <c:v>8922</c:v>
                </c:pt>
                <c:pt idx="700">
                  <c:v>8923</c:v>
                </c:pt>
                <c:pt idx="701">
                  <c:v>8924</c:v>
                </c:pt>
                <c:pt idx="702">
                  <c:v>8925</c:v>
                </c:pt>
                <c:pt idx="703">
                  <c:v>8926</c:v>
                </c:pt>
                <c:pt idx="704">
                  <c:v>8927</c:v>
                </c:pt>
                <c:pt idx="705">
                  <c:v>8928</c:v>
                </c:pt>
                <c:pt idx="706">
                  <c:v>8929</c:v>
                </c:pt>
                <c:pt idx="707">
                  <c:v>8930</c:v>
                </c:pt>
                <c:pt idx="708">
                  <c:v>8931</c:v>
                </c:pt>
                <c:pt idx="709">
                  <c:v>8932</c:v>
                </c:pt>
                <c:pt idx="710">
                  <c:v>8933</c:v>
                </c:pt>
                <c:pt idx="711">
                  <c:v>8934</c:v>
                </c:pt>
                <c:pt idx="712">
                  <c:v>8935</c:v>
                </c:pt>
                <c:pt idx="713">
                  <c:v>8936</c:v>
                </c:pt>
                <c:pt idx="714">
                  <c:v>8937</c:v>
                </c:pt>
                <c:pt idx="715">
                  <c:v>8938</c:v>
                </c:pt>
                <c:pt idx="716">
                  <c:v>8939</c:v>
                </c:pt>
                <c:pt idx="717">
                  <c:v>8940</c:v>
                </c:pt>
                <c:pt idx="718">
                  <c:v>8941</c:v>
                </c:pt>
                <c:pt idx="719">
                  <c:v>8942</c:v>
                </c:pt>
                <c:pt idx="720">
                  <c:v>8943</c:v>
                </c:pt>
                <c:pt idx="721">
                  <c:v>8944</c:v>
                </c:pt>
                <c:pt idx="722">
                  <c:v>8945</c:v>
                </c:pt>
                <c:pt idx="723">
                  <c:v>8946</c:v>
                </c:pt>
                <c:pt idx="724">
                  <c:v>8947</c:v>
                </c:pt>
                <c:pt idx="725">
                  <c:v>8948</c:v>
                </c:pt>
                <c:pt idx="726">
                  <c:v>8949</c:v>
                </c:pt>
                <c:pt idx="727">
                  <c:v>8950</c:v>
                </c:pt>
                <c:pt idx="728">
                  <c:v>8951</c:v>
                </c:pt>
                <c:pt idx="729">
                  <c:v>8952</c:v>
                </c:pt>
                <c:pt idx="730">
                  <c:v>8953</c:v>
                </c:pt>
                <c:pt idx="731">
                  <c:v>8954</c:v>
                </c:pt>
                <c:pt idx="732">
                  <c:v>8955</c:v>
                </c:pt>
                <c:pt idx="733">
                  <c:v>8956</c:v>
                </c:pt>
                <c:pt idx="734">
                  <c:v>8957</c:v>
                </c:pt>
                <c:pt idx="735">
                  <c:v>8958</c:v>
                </c:pt>
                <c:pt idx="736">
                  <c:v>8959</c:v>
                </c:pt>
                <c:pt idx="737">
                  <c:v>8960</c:v>
                </c:pt>
                <c:pt idx="738">
                  <c:v>8961</c:v>
                </c:pt>
                <c:pt idx="739">
                  <c:v>8962</c:v>
                </c:pt>
                <c:pt idx="740">
                  <c:v>8963</c:v>
                </c:pt>
                <c:pt idx="741">
                  <c:v>8964</c:v>
                </c:pt>
                <c:pt idx="742">
                  <c:v>8965</c:v>
                </c:pt>
                <c:pt idx="743">
                  <c:v>8966</c:v>
                </c:pt>
                <c:pt idx="744">
                  <c:v>8967</c:v>
                </c:pt>
                <c:pt idx="745">
                  <c:v>8968</c:v>
                </c:pt>
                <c:pt idx="746">
                  <c:v>8969</c:v>
                </c:pt>
                <c:pt idx="747">
                  <c:v>8970</c:v>
                </c:pt>
                <c:pt idx="748">
                  <c:v>8971</c:v>
                </c:pt>
                <c:pt idx="749">
                  <c:v>8972</c:v>
                </c:pt>
                <c:pt idx="750">
                  <c:v>8973</c:v>
                </c:pt>
                <c:pt idx="751">
                  <c:v>8974</c:v>
                </c:pt>
                <c:pt idx="752">
                  <c:v>8975</c:v>
                </c:pt>
                <c:pt idx="753">
                  <c:v>8976</c:v>
                </c:pt>
                <c:pt idx="754">
                  <c:v>8977</c:v>
                </c:pt>
                <c:pt idx="755">
                  <c:v>8978</c:v>
                </c:pt>
                <c:pt idx="756">
                  <c:v>8979</c:v>
                </c:pt>
                <c:pt idx="757">
                  <c:v>8980</c:v>
                </c:pt>
                <c:pt idx="758">
                  <c:v>8981</c:v>
                </c:pt>
                <c:pt idx="759">
                  <c:v>8982</c:v>
                </c:pt>
                <c:pt idx="760">
                  <c:v>8983</c:v>
                </c:pt>
                <c:pt idx="761">
                  <c:v>8984</c:v>
                </c:pt>
                <c:pt idx="762">
                  <c:v>8985</c:v>
                </c:pt>
                <c:pt idx="763">
                  <c:v>8986</c:v>
                </c:pt>
                <c:pt idx="764">
                  <c:v>8987</c:v>
                </c:pt>
                <c:pt idx="765">
                  <c:v>8988</c:v>
                </c:pt>
                <c:pt idx="766">
                  <c:v>8989</c:v>
                </c:pt>
                <c:pt idx="767">
                  <c:v>8990</c:v>
                </c:pt>
                <c:pt idx="768">
                  <c:v>8991</c:v>
                </c:pt>
                <c:pt idx="769">
                  <c:v>8992</c:v>
                </c:pt>
                <c:pt idx="770">
                  <c:v>8993</c:v>
                </c:pt>
                <c:pt idx="771">
                  <c:v>8994</c:v>
                </c:pt>
                <c:pt idx="772">
                  <c:v>8995</c:v>
                </c:pt>
                <c:pt idx="773">
                  <c:v>8996</c:v>
                </c:pt>
                <c:pt idx="774">
                  <c:v>8997</c:v>
                </c:pt>
                <c:pt idx="775">
                  <c:v>8998</c:v>
                </c:pt>
                <c:pt idx="776">
                  <c:v>8999</c:v>
                </c:pt>
                <c:pt idx="777">
                  <c:v>9000</c:v>
                </c:pt>
                <c:pt idx="778">
                  <c:v>9001</c:v>
                </c:pt>
                <c:pt idx="779">
                  <c:v>9002</c:v>
                </c:pt>
                <c:pt idx="780">
                  <c:v>9003</c:v>
                </c:pt>
                <c:pt idx="781">
                  <c:v>9004</c:v>
                </c:pt>
                <c:pt idx="782">
                  <c:v>9005</c:v>
                </c:pt>
                <c:pt idx="783">
                  <c:v>9006</c:v>
                </c:pt>
                <c:pt idx="784">
                  <c:v>9007</c:v>
                </c:pt>
                <c:pt idx="785">
                  <c:v>9008</c:v>
                </c:pt>
                <c:pt idx="786">
                  <c:v>9009</c:v>
                </c:pt>
                <c:pt idx="787">
                  <c:v>9010</c:v>
                </c:pt>
                <c:pt idx="788">
                  <c:v>9011</c:v>
                </c:pt>
                <c:pt idx="789">
                  <c:v>9012</c:v>
                </c:pt>
                <c:pt idx="790">
                  <c:v>9013</c:v>
                </c:pt>
                <c:pt idx="791">
                  <c:v>9014</c:v>
                </c:pt>
                <c:pt idx="792">
                  <c:v>9015</c:v>
                </c:pt>
                <c:pt idx="793">
                  <c:v>9016</c:v>
                </c:pt>
                <c:pt idx="794">
                  <c:v>9017</c:v>
                </c:pt>
                <c:pt idx="795">
                  <c:v>9018</c:v>
                </c:pt>
                <c:pt idx="796">
                  <c:v>9019</c:v>
                </c:pt>
                <c:pt idx="797">
                  <c:v>9020</c:v>
                </c:pt>
                <c:pt idx="798">
                  <c:v>9021</c:v>
                </c:pt>
                <c:pt idx="799">
                  <c:v>9022</c:v>
                </c:pt>
                <c:pt idx="800">
                  <c:v>9023</c:v>
                </c:pt>
                <c:pt idx="801">
                  <c:v>9024</c:v>
                </c:pt>
                <c:pt idx="802">
                  <c:v>9025</c:v>
                </c:pt>
                <c:pt idx="803">
                  <c:v>9026</c:v>
                </c:pt>
                <c:pt idx="804">
                  <c:v>9027</c:v>
                </c:pt>
                <c:pt idx="805">
                  <c:v>9028</c:v>
                </c:pt>
                <c:pt idx="806">
                  <c:v>9029</c:v>
                </c:pt>
                <c:pt idx="807">
                  <c:v>9030</c:v>
                </c:pt>
                <c:pt idx="808">
                  <c:v>9031</c:v>
                </c:pt>
                <c:pt idx="809">
                  <c:v>9032</c:v>
                </c:pt>
                <c:pt idx="810">
                  <c:v>9033</c:v>
                </c:pt>
                <c:pt idx="811">
                  <c:v>9034</c:v>
                </c:pt>
                <c:pt idx="812">
                  <c:v>9035</c:v>
                </c:pt>
                <c:pt idx="813">
                  <c:v>9036</c:v>
                </c:pt>
                <c:pt idx="814">
                  <c:v>9037</c:v>
                </c:pt>
                <c:pt idx="815">
                  <c:v>9038</c:v>
                </c:pt>
                <c:pt idx="816">
                  <c:v>9039</c:v>
                </c:pt>
                <c:pt idx="817">
                  <c:v>9040</c:v>
                </c:pt>
                <c:pt idx="818">
                  <c:v>9041</c:v>
                </c:pt>
                <c:pt idx="819">
                  <c:v>9042</c:v>
                </c:pt>
                <c:pt idx="820">
                  <c:v>9043</c:v>
                </c:pt>
                <c:pt idx="821">
                  <c:v>9044</c:v>
                </c:pt>
                <c:pt idx="822">
                  <c:v>9045</c:v>
                </c:pt>
                <c:pt idx="823">
                  <c:v>9046</c:v>
                </c:pt>
                <c:pt idx="824">
                  <c:v>9047</c:v>
                </c:pt>
                <c:pt idx="825">
                  <c:v>9048</c:v>
                </c:pt>
                <c:pt idx="826">
                  <c:v>9049</c:v>
                </c:pt>
                <c:pt idx="827">
                  <c:v>9050</c:v>
                </c:pt>
                <c:pt idx="828">
                  <c:v>9051</c:v>
                </c:pt>
                <c:pt idx="829">
                  <c:v>9052</c:v>
                </c:pt>
                <c:pt idx="830">
                  <c:v>9053</c:v>
                </c:pt>
                <c:pt idx="831">
                  <c:v>9054</c:v>
                </c:pt>
                <c:pt idx="832">
                  <c:v>9055</c:v>
                </c:pt>
                <c:pt idx="833">
                  <c:v>9056</c:v>
                </c:pt>
                <c:pt idx="834">
                  <c:v>9057</c:v>
                </c:pt>
                <c:pt idx="835">
                  <c:v>9058</c:v>
                </c:pt>
                <c:pt idx="836">
                  <c:v>9059</c:v>
                </c:pt>
                <c:pt idx="837">
                  <c:v>9060</c:v>
                </c:pt>
                <c:pt idx="838">
                  <c:v>9061</c:v>
                </c:pt>
                <c:pt idx="839">
                  <c:v>9062</c:v>
                </c:pt>
                <c:pt idx="840">
                  <c:v>9063</c:v>
                </c:pt>
                <c:pt idx="841">
                  <c:v>9064</c:v>
                </c:pt>
                <c:pt idx="842">
                  <c:v>9065</c:v>
                </c:pt>
                <c:pt idx="843">
                  <c:v>9066</c:v>
                </c:pt>
                <c:pt idx="844">
                  <c:v>9067</c:v>
                </c:pt>
                <c:pt idx="845">
                  <c:v>9068</c:v>
                </c:pt>
                <c:pt idx="846">
                  <c:v>9069</c:v>
                </c:pt>
                <c:pt idx="847">
                  <c:v>9070</c:v>
                </c:pt>
                <c:pt idx="848">
                  <c:v>9071</c:v>
                </c:pt>
                <c:pt idx="849">
                  <c:v>9072</c:v>
                </c:pt>
                <c:pt idx="850">
                  <c:v>9073</c:v>
                </c:pt>
                <c:pt idx="851">
                  <c:v>9074</c:v>
                </c:pt>
                <c:pt idx="852">
                  <c:v>9075</c:v>
                </c:pt>
                <c:pt idx="853">
                  <c:v>9076</c:v>
                </c:pt>
                <c:pt idx="854">
                  <c:v>9077</c:v>
                </c:pt>
                <c:pt idx="855">
                  <c:v>9078</c:v>
                </c:pt>
                <c:pt idx="856">
                  <c:v>9079</c:v>
                </c:pt>
                <c:pt idx="857">
                  <c:v>9080</c:v>
                </c:pt>
                <c:pt idx="858">
                  <c:v>9081</c:v>
                </c:pt>
                <c:pt idx="859">
                  <c:v>9082</c:v>
                </c:pt>
                <c:pt idx="860">
                  <c:v>9083</c:v>
                </c:pt>
                <c:pt idx="861">
                  <c:v>9084</c:v>
                </c:pt>
                <c:pt idx="862">
                  <c:v>9085</c:v>
                </c:pt>
                <c:pt idx="863">
                  <c:v>9086</c:v>
                </c:pt>
                <c:pt idx="864">
                  <c:v>9087</c:v>
                </c:pt>
                <c:pt idx="865">
                  <c:v>9088</c:v>
                </c:pt>
                <c:pt idx="866">
                  <c:v>9089</c:v>
                </c:pt>
                <c:pt idx="867">
                  <c:v>9090</c:v>
                </c:pt>
                <c:pt idx="868">
                  <c:v>9091</c:v>
                </c:pt>
                <c:pt idx="869">
                  <c:v>9092</c:v>
                </c:pt>
                <c:pt idx="870">
                  <c:v>9093</c:v>
                </c:pt>
                <c:pt idx="871">
                  <c:v>9094</c:v>
                </c:pt>
                <c:pt idx="872">
                  <c:v>9095</c:v>
                </c:pt>
                <c:pt idx="873">
                  <c:v>9096</c:v>
                </c:pt>
                <c:pt idx="874">
                  <c:v>9097</c:v>
                </c:pt>
                <c:pt idx="875">
                  <c:v>9098</c:v>
                </c:pt>
                <c:pt idx="876">
                  <c:v>9099</c:v>
                </c:pt>
                <c:pt idx="877">
                  <c:v>9100</c:v>
                </c:pt>
                <c:pt idx="878">
                  <c:v>9101</c:v>
                </c:pt>
                <c:pt idx="879">
                  <c:v>9102</c:v>
                </c:pt>
                <c:pt idx="880">
                  <c:v>9103</c:v>
                </c:pt>
                <c:pt idx="881">
                  <c:v>9104</c:v>
                </c:pt>
                <c:pt idx="882">
                  <c:v>9105</c:v>
                </c:pt>
                <c:pt idx="883">
                  <c:v>9106</c:v>
                </c:pt>
                <c:pt idx="884">
                  <c:v>9107</c:v>
                </c:pt>
                <c:pt idx="885">
                  <c:v>9108</c:v>
                </c:pt>
                <c:pt idx="886">
                  <c:v>9109</c:v>
                </c:pt>
                <c:pt idx="887">
                  <c:v>9110</c:v>
                </c:pt>
                <c:pt idx="888">
                  <c:v>9111</c:v>
                </c:pt>
                <c:pt idx="889">
                  <c:v>9112</c:v>
                </c:pt>
                <c:pt idx="890">
                  <c:v>9113</c:v>
                </c:pt>
                <c:pt idx="891">
                  <c:v>9114</c:v>
                </c:pt>
                <c:pt idx="892">
                  <c:v>9115</c:v>
                </c:pt>
                <c:pt idx="893">
                  <c:v>9116</c:v>
                </c:pt>
                <c:pt idx="894">
                  <c:v>9117</c:v>
                </c:pt>
                <c:pt idx="895">
                  <c:v>9118</c:v>
                </c:pt>
                <c:pt idx="896">
                  <c:v>9119</c:v>
                </c:pt>
                <c:pt idx="897">
                  <c:v>9120</c:v>
                </c:pt>
                <c:pt idx="898">
                  <c:v>9121</c:v>
                </c:pt>
                <c:pt idx="899">
                  <c:v>9122</c:v>
                </c:pt>
                <c:pt idx="900">
                  <c:v>9123</c:v>
                </c:pt>
                <c:pt idx="901">
                  <c:v>9124</c:v>
                </c:pt>
                <c:pt idx="902">
                  <c:v>9125</c:v>
                </c:pt>
                <c:pt idx="903">
                  <c:v>9126</c:v>
                </c:pt>
                <c:pt idx="904">
                  <c:v>9127</c:v>
                </c:pt>
                <c:pt idx="905">
                  <c:v>9128</c:v>
                </c:pt>
                <c:pt idx="906">
                  <c:v>9129</c:v>
                </c:pt>
                <c:pt idx="907">
                  <c:v>9130</c:v>
                </c:pt>
                <c:pt idx="908">
                  <c:v>9131</c:v>
                </c:pt>
                <c:pt idx="909">
                  <c:v>9132</c:v>
                </c:pt>
                <c:pt idx="910">
                  <c:v>9133</c:v>
                </c:pt>
                <c:pt idx="911">
                  <c:v>9134</c:v>
                </c:pt>
                <c:pt idx="912">
                  <c:v>9135</c:v>
                </c:pt>
                <c:pt idx="913">
                  <c:v>9136</c:v>
                </c:pt>
                <c:pt idx="914">
                  <c:v>9137</c:v>
                </c:pt>
                <c:pt idx="915">
                  <c:v>9138</c:v>
                </c:pt>
                <c:pt idx="916">
                  <c:v>9139</c:v>
                </c:pt>
                <c:pt idx="917">
                  <c:v>9140</c:v>
                </c:pt>
                <c:pt idx="918">
                  <c:v>9141</c:v>
                </c:pt>
                <c:pt idx="919">
                  <c:v>9142</c:v>
                </c:pt>
                <c:pt idx="920">
                  <c:v>9143</c:v>
                </c:pt>
                <c:pt idx="921">
                  <c:v>9144</c:v>
                </c:pt>
                <c:pt idx="922">
                  <c:v>9145</c:v>
                </c:pt>
                <c:pt idx="923">
                  <c:v>9146</c:v>
                </c:pt>
                <c:pt idx="924">
                  <c:v>9147</c:v>
                </c:pt>
                <c:pt idx="925">
                  <c:v>9148</c:v>
                </c:pt>
                <c:pt idx="926">
                  <c:v>9149</c:v>
                </c:pt>
                <c:pt idx="927">
                  <c:v>9150</c:v>
                </c:pt>
                <c:pt idx="928">
                  <c:v>9151</c:v>
                </c:pt>
                <c:pt idx="929">
                  <c:v>9152</c:v>
                </c:pt>
                <c:pt idx="930">
                  <c:v>9153</c:v>
                </c:pt>
                <c:pt idx="931">
                  <c:v>9154</c:v>
                </c:pt>
                <c:pt idx="932">
                  <c:v>9155</c:v>
                </c:pt>
                <c:pt idx="933">
                  <c:v>9156</c:v>
                </c:pt>
                <c:pt idx="934">
                  <c:v>9157</c:v>
                </c:pt>
                <c:pt idx="935">
                  <c:v>9158</c:v>
                </c:pt>
                <c:pt idx="936">
                  <c:v>9159</c:v>
                </c:pt>
                <c:pt idx="937">
                  <c:v>9160</c:v>
                </c:pt>
                <c:pt idx="938">
                  <c:v>9161</c:v>
                </c:pt>
                <c:pt idx="939">
                  <c:v>9162</c:v>
                </c:pt>
                <c:pt idx="940">
                  <c:v>9163</c:v>
                </c:pt>
                <c:pt idx="941">
                  <c:v>9164</c:v>
                </c:pt>
                <c:pt idx="942">
                  <c:v>9165</c:v>
                </c:pt>
                <c:pt idx="943">
                  <c:v>9166</c:v>
                </c:pt>
                <c:pt idx="944">
                  <c:v>9167</c:v>
                </c:pt>
                <c:pt idx="945">
                  <c:v>9168</c:v>
                </c:pt>
                <c:pt idx="946">
                  <c:v>9169</c:v>
                </c:pt>
                <c:pt idx="947">
                  <c:v>9170</c:v>
                </c:pt>
                <c:pt idx="948">
                  <c:v>9171</c:v>
                </c:pt>
                <c:pt idx="949">
                  <c:v>9172</c:v>
                </c:pt>
                <c:pt idx="950">
                  <c:v>9173</c:v>
                </c:pt>
                <c:pt idx="951">
                  <c:v>9174</c:v>
                </c:pt>
                <c:pt idx="952">
                  <c:v>9175</c:v>
                </c:pt>
                <c:pt idx="953">
                  <c:v>9176</c:v>
                </c:pt>
                <c:pt idx="954">
                  <c:v>9177</c:v>
                </c:pt>
                <c:pt idx="955">
                  <c:v>9178</c:v>
                </c:pt>
                <c:pt idx="956">
                  <c:v>9179</c:v>
                </c:pt>
                <c:pt idx="957">
                  <c:v>9180</c:v>
                </c:pt>
                <c:pt idx="958">
                  <c:v>9181</c:v>
                </c:pt>
                <c:pt idx="959">
                  <c:v>9182</c:v>
                </c:pt>
                <c:pt idx="960">
                  <c:v>9183</c:v>
                </c:pt>
                <c:pt idx="961">
                  <c:v>9184</c:v>
                </c:pt>
                <c:pt idx="962">
                  <c:v>9185</c:v>
                </c:pt>
                <c:pt idx="963">
                  <c:v>9186</c:v>
                </c:pt>
                <c:pt idx="964">
                  <c:v>9187</c:v>
                </c:pt>
                <c:pt idx="965">
                  <c:v>9188</c:v>
                </c:pt>
                <c:pt idx="966">
                  <c:v>9189</c:v>
                </c:pt>
                <c:pt idx="967">
                  <c:v>9190</c:v>
                </c:pt>
                <c:pt idx="968">
                  <c:v>9191</c:v>
                </c:pt>
                <c:pt idx="969">
                  <c:v>9192</c:v>
                </c:pt>
                <c:pt idx="970">
                  <c:v>9193</c:v>
                </c:pt>
                <c:pt idx="971">
                  <c:v>9194</c:v>
                </c:pt>
                <c:pt idx="972">
                  <c:v>9195</c:v>
                </c:pt>
                <c:pt idx="973">
                  <c:v>9196</c:v>
                </c:pt>
                <c:pt idx="974">
                  <c:v>9197</c:v>
                </c:pt>
                <c:pt idx="975">
                  <c:v>9198</c:v>
                </c:pt>
                <c:pt idx="976">
                  <c:v>9199</c:v>
                </c:pt>
                <c:pt idx="977">
                  <c:v>9200</c:v>
                </c:pt>
                <c:pt idx="978">
                  <c:v>9201</c:v>
                </c:pt>
                <c:pt idx="979">
                  <c:v>9202</c:v>
                </c:pt>
                <c:pt idx="980">
                  <c:v>9203</c:v>
                </c:pt>
                <c:pt idx="981">
                  <c:v>9204</c:v>
                </c:pt>
                <c:pt idx="982">
                  <c:v>9205</c:v>
                </c:pt>
                <c:pt idx="983">
                  <c:v>9206</c:v>
                </c:pt>
                <c:pt idx="984">
                  <c:v>9207</c:v>
                </c:pt>
                <c:pt idx="985">
                  <c:v>9208</c:v>
                </c:pt>
                <c:pt idx="986">
                  <c:v>9209</c:v>
                </c:pt>
                <c:pt idx="987">
                  <c:v>9210</c:v>
                </c:pt>
                <c:pt idx="988">
                  <c:v>9211</c:v>
                </c:pt>
                <c:pt idx="989">
                  <c:v>9212</c:v>
                </c:pt>
                <c:pt idx="990">
                  <c:v>9213</c:v>
                </c:pt>
                <c:pt idx="991">
                  <c:v>9214</c:v>
                </c:pt>
                <c:pt idx="992">
                  <c:v>9215</c:v>
                </c:pt>
                <c:pt idx="993">
                  <c:v>9216</c:v>
                </c:pt>
                <c:pt idx="994">
                  <c:v>9217</c:v>
                </c:pt>
                <c:pt idx="995">
                  <c:v>9218</c:v>
                </c:pt>
                <c:pt idx="996">
                  <c:v>9219</c:v>
                </c:pt>
                <c:pt idx="997">
                  <c:v>9220</c:v>
                </c:pt>
                <c:pt idx="998">
                  <c:v>9221</c:v>
                </c:pt>
                <c:pt idx="999">
                  <c:v>9222</c:v>
                </c:pt>
                <c:pt idx="1000">
                  <c:v>9223</c:v>
                </c:pt>
                <c:pt idx="1001">
                  <c:v>9224</c:v>
                </c:pt>
                <c:pt idx="1002">
                  <c:v>9225</c:v>
                </c:pt>
                <c:pt idx="1003">
                  <c:v>9226</c:v>
                </c:pt>
                <c:pt idx="1004">
                  <c:v>9227</c:v>
                </c:pt>
              </c:numCache>
            </c:numRef>
          </c:xVal>
          <c:yVal>
            <c:numRef>
              <c:f>'111-112'!$G$10:$G$1014</c:f>
              <c:numCache>
                <c:formatCode>General</c:formatCode>
                <c:ptCount val="100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4.3290043279177624E-3</c:v>
                </c:pt>
                <c:pt idx="20">
                  <c:v>4.3290043279177624E-3</c:v>
                </c:pt>
                <c:pt idx="21">
                  <c:v>4.3290043279177624E-3</c:v>
                </c:pt>
                <c:pt idx="22">
                  <c:v>4.3290043279177624E-3</c:v>
                </c:pt>
                <c:pt idx="23">
                  <c:v>4.3290043279177624E-3</c:v>
                </c:pt>
                <c:pt idx="24">
                  <c:v>4.3290043279177624E-3</c:v>
                </c:pt>
                <c:pt idx="25">
                  <c:v>4.3290043279177624E-3</c:v>
                </c:pt>
                <c:pt idx="26">
                  <c:v>4.3290043279177624E-3</c:v>
                </c:pt>
                <c:pt idx="27">
                  <c:v>4.3290043279177624E-3</c:v>
                </c:pt>
                <c:pt idx="28">
                  <c:v>4.3290043279177624E-3</c:v>
                </c:pt>
                <c:pt idx="29">
                  <c:v>4.3290043279177624E-3</c:v>
                </c:pt>
                <c:pt idx="30">
                  <c:v>4.3290043279177624E-3</c:v>
                </c:pt>
                <c:pt idx="31">
                  <c:v>4.3290043279177624E-3</c:v>
                </c:pt>
                <c:pt idx="32">
                  <c:v>4.3290043279177624E-3</c:v>
                </c:pt>
                <c:pt idx="33">
                  <c:v>4.3290043279177624E-3</c:v>
                </c:pt>
                <c:pt idx="34">
                  <c:v>4.3290043279177624E-3</c:v>
                </c:pt>
                <c:pt idx="35">
                  <c:v>4.3290043279177624E-3</c:v>
                </c:pt>
                <c:pt idx="36">
                  <c:v>4.3290043279177624E-3</c:v>
                </c:pt>
                <c:pt idx="37">
                  <c:v>4.3290043279177624E-3</c:v>
                </c:pt>
                <c:pt idx="38">
                  <c:v>4.3290043279177624E-3</c:v>
                </c:pt>
                <c:pt idx="39">
                  <c:v>4.3290043279177624E-3</c:v>
                </c:pt>
                <c:pt idx="40">
                  <c:v>4.3290043279177624E-3</c:v>
                </c:pt>
                <c:pt idx="41">
                  <c:v>4.3290043279177624E-3</c:v>
                </c:pt>
                <c:pt idx="42">
                  <c:v>4.3290043279177624E-3</c:v>
                </c:pt>
                <c:pt idx="43">
                  <c:v>4.3290043279177624E-3</c:v>
                </c:pt>
                <c:pt idx="44">
                  <c:v>4.3290043279177624E-3</c:v>
                </c:pt>
                <c:pt idx="45">
                  <c:v>4.3290043279177624E-3</c:v>
                </c:pt>
                <c:pt idx="46">
                  <c:v>4.3290043279177624E-3</c:v>
                </c:pt>
                <c:pt idx="47">
                  <c:v>4.3290043279177624E-3</c:v>
                </c:pt>
                <c:pt idx="48">
                  <c:v>4.3290043279177624E-3</c:v>
                </c:pt>
                <c:pt idx="49">
                  <c:v>4.3290043279177624E-3</c:v>
                </c:pt>
                <c:pt idx="50">
                  <c:v>4.3290043279177624E-3</c:v>
                </c:pt>
                <c:pt idx="51">
                  <c:v>4.3290043279177624E-3</c:v>
                </c:pt>
                <c:pt idx="52">
                  <c:v>4.3290043279177624E-3</c:v>
                </c:pt>
                <c:pt idx="53">
                  <c:v>4.3290043279177624E-3</c:v>
                </c:pt>
                <c:pt idx="54">
                  <c:v>4.3290043279177624E-3</c:v>
                </c:pt>
                <c:pt idx="55">
                  <c:v>4.3290043279177624E-3</c:v>
                </c:pt>
                <c:pt idx="56">
                  <c:v>4.3290043279177624E-3</c:v>
                </c:pt>
                <c:pt idx="57">
                  <c:v>4.3290043279177624E-3</c:v>
                </c:pt>
                <c:pt idx="58">
                  <c:v>4.3290043279177624E-3</c:v>
                </c:pt>
                <c:pt idx="59">
                  <c:v>4.3290043279177624E-3</c:v>
                </c:pt>
                <c:pt idx="60">
                  <c:v>4.3290043279177624E-3</c:v>
                </c:pt>
                <c:pt idx="61">
                  <c:v>4.3290043279177624E-3</c:v>
                </c:pt>
                <c:pt idx="62">
                  <c:v>4.3290043279177624E-3</c:v>
                </c:pt>
                <c:pt idx="63">
                  <c:v>8.6580086582962786E-3</c:v>
                </c:pt>
                <c:pt idx="64">
                  <c:v>8.6580086582962786E-3</c:v>
                </c:pt>
                <c:pt idx="65">
                  <c:v>8.6580086582962786E-3</c:v>
                </c:pt>
                <c:pt idx="66">
                  <c:v>8.6580086582962786E-3</c:v>
                </c:pt>
                <c:pt idx="67">
                  <c:v>8.6580086582962786E-3</c:v>
                </c:pt>
                <c:pt idx="68">
                  <c:v>8.6580086582962786E-3</c:v>
                </c:pt>
                <c:pt idx="69">
                  <c:v>8.6580086582962786E-3</c:v>
                </c:pt>
                <c:pt idx="70">
                  <c:v>8.6580086582962786E-3</c:v>
                </c:pt>
                <c:pt idx="71">
                  <c:v>8.6580086582962786E-3</c:v>
                </c:pt>
                <c:pt idx="72">
                  <c:v>8.6580086582962786E-3</c:v>
                </c:pt>
                <c:pt idx="73">
                  <c:v>8.6580086582962786E-3</c:v>
                </c:pt>
                <c:pt idx="74">
                  <c:v>8.6580086582962786E-3</c:v>
                </c:pt>
                <c:pt idx="75">
                  <c:v>8.6580086582962786E-3</c:v>
                </c:pt>
                <c:pt idx="76">
                  <c:v>8.6580086582962786E-3</c:v>
                </c:pt>
                <c:pt idx="77">
                  <c:v>8.6580086582962786E-3</c:v>
                </c:pt>
                <c:pt idx="78">
                  <c:v>8.6580086582962786E-3</c:v>
                </c:pt>
                <c:pt idx="79">
                  <c:v>8.6580086582962786E-3</c:v>
                </c:pt>
                <c:pt idx="80">
                  <c:v>8.6580086582962786E-3</c:v>
                </c:pt>
                <c:pt idx="81">
                  <c:v>8.6580086582962786E-3</c:v>
                </c:pt>
                <c:pt idx="82">
                  <c:v>1.298701298621404E-2</c:v>
                </c:pt>
                <c:pt idx="83">
                  <c:v>2.1645021644510321E-2</c:v>
                </c:pt>
                <c:pt idx="84">
                  <c:v>3.4632034630724361E-2</c:v>
                </c:pt>
                <c:pt idx="85">
                  <c:v>4.3290043289020641E-2</c:v>
                </c:pt>
                <c:pt idx="86">
                  <c:v>4.7619047619399155E-2</c:v>
                </c:pt>
                <c:pt idx="87">
                  <c:v>5.1948051947316914E-2</c:v>
                </c:pt>
                <c:pt idx="88">
                  <c:v>5.1948051947316914E-2</c:v>
                </c:pt>
                <c:pt idx="89">
                  <c:v>6.4935064933530962E-2</c:v>
                </c:pt>
                <c:pt idx="90">
                  <c:v>7.7922077922205749E-2</c:v>
                </c:pt>
                <c:pt idx="91">
                  <c:v>8.6580086580502036E-2</c:v>
                </c:pt>
                <c:pt idx="92">
                  <c:v>9.5238095238798309E-2</c:v>
                </c:pt>
                <c:pt idx="93">
                  <c:v>9.9567099566716069E-2</c:v>
                </c:pt>
                <c:pt idx="94">
                  <c:v>0.11255411255293012</c:v>
                </c:pt>
                <c:pt idx="95">
                  <c:v>0.12121212121122639</c:v>
                </c:pt>
                <c:pt idx="96">
                  <c:v>0.12121212121122639</c:v>
                </c:pt>
                <c:pt idx="97">
                  <c:v>0.12121212121122639</c:v>
                </c:pt>
                <c:pt idx="98">
                  <c:v>0.12121212121122639</c:v>
                </c:pt>
                <c:pt idx="99">
                  <c:v>0.12121212121122639</c:v>
                </c:pt>
                <c:pt idx="100">
                  <c:v>0.12121212121122639</c:v>
                </c:pt>
                <c:pt idx="101">
                  <c:v>0.12121212121122639</c:v>
                </c:pt>
                <c:pt idx="102">
                  <c:v>0.12121212121122639</c:v>
                </c:pt>
                <c:pt idx="103">
                  <c:v>0.12121212121122639</c:v>
                </c:pt>
                <c:pt idx="104">
                  <c:v>0.1255411255416049</c:v>
                </c:pt>
                <c:pt idx="105">
                  <c:v>0.1255411255416049</c:v>
                </c:pt>
                <c:pt idx="106">
                  <c:v>0.1255411255416049</c:v>
                </c:pt>
                <c:pt idx="107">
                  <c:v>0.1255411255416049</c:v>
                </c:pt>
                <c:pt idx="108">
                  <c:v>0.1255411255416049</c:v>
                </c:pt>
                <c:pt idx="109">
                  <c:v>0.1255411255416049</c:v>
                </c:pt>
                <c:pt idx="110">
                  <c:v>0.1255411255416049</c:v>
                </c:pt>
                <c:pt idx="111">
                  <c:v>0.1255411255416049</c:v>
                </c:pt>
                <c:pt idx="112">
                  <c:v>0.12987012986952268</c:v>
                </c:pt>
                <c:pt idx="113">
                  <c:v>0.12987012986952268</c:v>
                </c:pt>
                <c:pt idx="114">
                  <c:v>0.12987012986952268</c:v>
                </c:pt>
                <c:pt idx="115">
                  <c:v>0.12987012986952268</c:v>
                </c:pt>
                <c:pt idx="116">
                  <c:v>0.12987012986952268</c:v>
                </c:pt>
                <c:pt idx="117">
                  <c:v>0.12987012986952268</c:v>
                </c:pt>
                <c:pt idx="118">
                  <c:v>0.12987012986952268</c:v>
                </c:pt>
                <c:pt idx="119">
                  <c:v>0.12987012986952268</c:v>
                </c:pt>
                <c:pt idx="120">
                  <c:v>0.13419913419990118</c:v>
                </c:pt>
                <c:pt idx="121">
                  <c:v>0.13419913419990118</c:v>
                </c:pt>
                <c:pt idx="122">
                  <c:v>0.13419913419990118</c:v>
                </c:pt>
                <c:pt idx="123">
                  <c:v>0.13419913419990118</c:v>
                </c:pt>
                <c:pt idx="124">
                  <c:v>0.13419913419990118</c:v>
                </c:pt>
                <c:pt idx="125">
                  <c:v>0.13419913419990118</c:v>
                </c:pt>
                <c:pt idx="126">
                  <c:v>0.13419913419990118</c:v>
                </c:pt>
                <c:pt idx="127">
                  <c:v>0.13419913419990118</c:v>
                </c:pt>
                <c:pt idx="128">
                  <c:v>0.13419913419990118</c:v>
                </c:pt>
                <c:pt idx="129">
                  <c:v>0.13852813852781895</c:v>
                </c:pt>
                <c:pt idx="130">
                  <c:v>0.16017316017232927</c:v>
                </c:pt>
                <c:pt idx="131">
                  <c:v>0.17748917748892182</c:v>
                </c:pt>
                <c:pt idx="132">
                  <c:v>0.19913419913343214</c:v>
                </c:pt>
                <c:pt idx="133">
                  <c:v>0.27272727272772013</c:v>
                </c:pt>
                <c:pt idx="134">
                  <c:v>0.34632034631954739</c:v>
                </c:pt>
                <c:pt idx="135">
                  <c:v>0.38095238095273248</c:v>
                </c:pt>
                <c:pt idx="136">
                  <c:v>0.38961038961102878</c:v>
                </c:pt>
                <c:pt idx="137">
                  <c:v>0.38961038961102878</c:v>
                </c:pt>
                <c:pt idx="138">
                  <c:v>0.39826839826686428</c:v>
                </c:pt>
                <c:pt idx="139">
                  <c:v>0.4025974025972428</c:v>
                </c:pt>
                <c:pt idx="140">
                  <c:v>0.42857142857213165</c:v>
                </c:pt>
                <c:pt idx="141">
                  <c:v>0.43290043290004943</c:v>
                </c:pt>
                <c:pt idx="142">
                  <c:v>0.40692640692516058</c:v>
                </c:pt>
                <c:pt idx="143">
                  <c:v>0.37662337662235396</c:v>
                </c:pt>
                <c:pt idx="144">
                  <c:v>0.32467532467503707</c:v>
                </c:pt>
                <c:pt idx="145">
                  <c:v>0.29004329004185192</c:v>
                </c:pt>
                <c:pt idx="146">
                  <c:v>0.22077922077794246</c:v>
                </c:pt>
                <c:pt idx="147">
                  <c:v>0.1255411255416049</c:v>
                </c:pt>
                <c:pt idx="148">
                  <c:v>3.8961038961102874E-2</c:v>
                </c:pt>
                <c:pt idx="149">
                  <c:v>0</c:v>
                </c:pt>
                <c:pt idx="150">
                  <c:v>0</c:v>
                </c:pt>
                <c:pt idx="151">
                  <c:v>1.298701298621404E-2</c:v>
                </c:pt>
                <c:pt idx="152">
                  <c:v>6.9264069263909475E-2</c:v>
                </c:pt>
                <c:pt idx="153">
                  <c:v>0.13852813852781895</c:v>
                </c:pt>
                <c:pt idx="154">
                  <c:v>0.22943722943623873</c:v>
                </c:pt>
                <c:pt idx="155">
                  <c:v>0.34632034631954739</c:v>
                </c:pt>
                <c:pt idx="156">
                  <c:v>0.40692640692516058</c:v>
                </c:pt>
                <c:pt idx="157">
                  <c:v>0.41991341991383535</c:v>
                </c:pt>
                <c:pt idx="158">
                  <c:v>0.41991341991383535</c:v>
                </c:pt>
                <c:pt idx="159">
                  <c:v>0.4025974025972428</c:v>
                </c:pt>
                <c:pt idx="160">
                  <c:v>0.38095238095273248</c:v>
                </c:pt>
                <c:pt idx="161">
                  <c:v>0.35497835497784364</c:v>
                </c:pt>
                <c:pt idx="162">
                  <c:v>0.32900432900295484</c:v>
                </c:pt>
                <c:pt idx="163">
                  <c:v>0.30303030303052675</c:v>
                </c:pt>
                <c:pt idx="164">
                  <c:v>0.2770562770556379</c:v>
                </c:pt>
                <c:pt idx="165">
                  <c:v>0.25541125541112758</c:v>
                </c:pt>
                <c:pt idx="166">
                  <c:v>0.23376623376661726</c:v>
                </c:pt>
                <c:pt idx="167">
                  <c:v>0.21212121211964619</c:v>
                </c:pt>
                <c:pt idx="168">
                  <c:v>0.19047619047513586</c:v>
                </c:pt>
                <c:pt idx="169">
                  <c:v>0.17316017315854332</c:v>
                </c:pt>
                <c:pt idx="170">
                  <c:v>0.1558441558444115</c:v>
                </c:pt>
                <c:pt idx="171">
                  <c:v>0.13852813852781895</c:v>
                </c:pt>
                <c:pt idx="172">
                  <c:v>0.12121212121122639</c:v>
                </c:pt>
                <c:pt idx="173">
                  <c:v>0.10822510822501236</c:v>
                </c:pt>
                <c:pt idx="174">
                  <c:v>9.0909090908419796E-2</c:v>
                </c:pt>
                <c:pt idx="175">
                  <c:v>8.2251082250123522E-2</c:v>
                </c:pt>
                <c:pt idx="176">
                  <c:v>7.7922077922205749E-2</c:v>
                </c:pt>
                <c:pt idx="177">
                  <c:v>6.9264069263909475E-2</c:v>
                </c:pt>
                <c:pt idx="178">
                  <c:v>8.2251082250123522E-2</c:v>
                </c:pt>
                <c:pt idx="179">
                  <c:v>0.18181818181683959</c:v>
                </c:pt>
                <c:pt idx="180">
                  <c:v>0.10822510822501236</c:v>
                </c:pt>
                <c:pt idx="181">
                  <c:v>7.7922077922205749E-2</c:v>
                </c:pt>
                <c:pt idx="182">
                  <c:v>0.1558441558444115</c:v>
                </c:pt>
                <c:pt idx="183">
                  <c:v>0.14285714285573672</c:v>
                </c:pt>
                <c:pt idx="184">
                  <c:v>0.61471861471934974</c:v>
                </c:pt>
                <c:pt idx="185">
                  <c:v>0.67099567099458446</c:v>
                </c:pt>
                <c:pt idx="186">
                  <c:v>8.6580086582962786E-3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3.0303030302806597E-2</c:v>
                </c:pt>
                <c:pt idx="283">
                  <c:v>5.1948051947316914E-2</c:v>
                </c:pt>
                <c:pt idx="284">
                  <c:v>6.0606060605613195E-2</c:v>
                </c:pt>
                <c:pt idx="285">
                  <c:v>5.1948051947316914E-2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4.3290043279177624E-3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2.1645021644510321E-2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2.1645021644510321E-2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4.3290043279177624E-3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8.6580086582962786E-3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6.0606060605613195E-2</c:v>
                </c:pt>
                <c:pt idx="561">
                  <c:v>6.9264069263909475E-2</c:v>
                </c:pt>
                <c:pt idx="562">
                  <c:v>6.9264069263909475E-2</c:v>
                </c:pt>
                <c:pt idx="563">
                  <c:v>6.9264069263909475E-2</c:v>
                </c:pt>
                <c:pt idx="564">
                  <c:v>0.1255411255416049</c:v>
                </c:pt>
                <c:pt idx="565">
                  <c:v>0.18614718614721812</c:v>
                </c:pt>
                <c:pt idx="566">
                  <c:v>0.22943722943623873</c:v>
                </c:pt>
                <c:pt idx="567">
                  <c:v>0.22943722943623873</c:v>
                </c:pt>
                <c:pt idx="568">
                  <c:v>0.24675324675283131</c:v>
                </c:pt>
                <c:pt idx="569">
                  <c:v>0.2683982683973416</c:v>
                </c:pt>
                <c:pt idx="570">
                  <c:v>0.29870129870014822</c:v>
                </c:pt>
                <c:pt idx="571">
                  <c:v>0.32467532467503707</c:v>
                </c:pt>
                <c:pt idx="572">
                  <c:v>0.34632034631954739</c:v>
                </c:pt>
                <c:pt idx="573">
                  <c:v>0.35497835497784364</c:v>
                </c:pt>
                <c:pt idx="574">
                  <c:v>0.35930735930576141</c:v>
                </c:pt>
                <c:pt idx="575">
                  <c:v>0.36796536796405771</c:v>
                </c:pt>
                <c:pt idx="576">
                  <c:v>0.37662337662235396</c:v>
                </c:pt>
                <c:pt idx="577">
                  <c:v>0.37662337662235396</c:v>
                </c:pt>
                <c:pt idx="578">
                  <c:v>0.38095238095273248</c:v>
                </c:pt>
                <c:pt idx="579">
                  <c:v>0.38528138528065026</c:v>
                </c:pt>
                <c:pt idx="580">
                  <c:v>0.4025974025972428</c:v>
                </c:pt>
                <c:pt idx="581">
                  <c:v>0.41991341991383535</c:v>
                </c:pt>
                <c:pt idx="582">
                  <c:v>0.40692640692516058</c:v>
                </c:pt>
                <c:pt idx="583">
                  <c:v>0.38961038961102878</c:v>
                </c:pt>
                <c:pt idx="584">
                  <c:v>0.36363636363613994</c:v>
                </c:pt>
                <c:pt idx="585">
                  <c:v>0.28138528138601643</c:v>
                </c:pt>
                <c:pt idx="586">
                  <c:v>0.20346320346381067</c:v>
                </c:pt>
                <c:pt idx="587">
                  <c:v>0.13852813852781895</c:v>
                </c:pt>
                <c:pt idx="588">
                  <c:v>8.6580086580502036E-2</c:v>
                </c:pt>
                <c:pt idx="589">
                  <c:v>5.1948051947316914E-2</c:v>
                </c:pt>
                <c:pt idx="590">
                  <c:v>2.597402597242808E-2</c:v>
                </c:pt>
                <c:pt idx="591">
                  <c:v>8.6580086582962786E-3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4.3290043279177624E-3</c:v>
                </c:pt>
                <c:pt idx="597">
                  <c:v>8.6580086582962786E-3</c:v>
                </c:pt>
                <c:pt idx="598">
                  <c:v>8.6580086582962786E-3</c:v>
                </c:pt>
                <c:pt idx="599">
                  <c:v>1.7316017316592557E-2</c:v>
                </c:pt>
                <c:pt idx="600">
                  <c:v>2.1645021644510321E-2</c:v>
                </c:pt>
                <c:pt idx="601">
                  <c:v>3.0303030302806597E-2</c:v>
                </c:pt>
                <c:pt idx="602">
                  <c:v>4.3290043289020641E-2</c:v>
                </c:pt>
                <c:pt idx="603">
                  <c:v>5.6277056277695435E-2</c:v>
                </c:pt>
                <c:pt idx="604">
                  <c:v>6.9264069263909475E-2</c:v>
                </c:pt>
                <c:pt idx="605">
                  <c:v>8.2251082250123522E-2</c:v>
                </c:pt>
                <c:pt idx="606">
                  <c:v>9.5238095238798309E-2</c:v>
                </c:pt>
                <c:pt idx="607">
                  <c:v>9.9567099566716069E-2</c:v>
                </c:pt>
                <c:pt idx="608">
                  <c:v>0.10822510822501236</c:v>
                </c:pt>
                <c:pt idx="609">
                  <c:v>0.11255411255293012</c:v>
                </c:pt>
                <c:pt idx="610">
                  <c:v>0.12121212121122639</c:v>
                </c:pt>
                <c:pt idx="611">
                  <c:v>0.1255411255416049</c:v>
                </c:pt>
                <c:pt idx="612">
                  <c:v>0.13419913419990118</c:v>
                </c:pt>
                <c:pt idx="613">
                  <c:v>0.13852813852781895</c:v>
                </c:pt>
                <c:pt idx="614">
                  <c:v>0.14718614718611522</c:v>
                </c:pt>
                <c:pt idx="615">
                  <c:v>0.151515151514033</c:v>
                </c:pt>
                <c:pt idx="616">
                  <c:v>0.16883116883062554</c:v>
                </c:pt>
                <c:pt idx="617">
                  <c:v>0.17316017315854332</c:v>
                </c:pt>
                <c:pt idx="618">
                  <c:v>0.19047619047513586</c:v>
                </c:pt>
                <c:pt idx="619">
                  <c:v>0.22077922077794246</c:v>
                </c:pt>
                <c:pt idx="620">
                  <c:v>0.23809523809453503</c:v>
                </c:pt>
                <c:pt idx="621">
                  <c:v>0.26406926406942388</c:v>
                </c:pt>
                <c:pt idx="622">
                  <c:v>0.2770562770556379</c:v>
                </c:pt>
                <c:pt idx="623">
                  <c:v>0.2683982683973416</c:v>
                </c:pt>
                <c:pt idx="624">
                  <c:v>0.25974025973904535</c:v>
                </c:pt>
                <c:pt idx="625">
                  <c:v>0.24675324675283131</c:v>
                </c:pt>
                <c:pt idx="626">
                  <c:v>0.23376623376661726</c:v>
                </c:pt>
                <c:pt idx="627">
                  <c:v>0.23376623376661726</c:v>
                </c:pt>
                <c:pt idx="628">
                  <c:v>0.26406926406942388</c:v>
                </c:pt>
                <c:pt idx="629">
                  <c:v>0.26406926406942388</c:v>
                </c:pt>
                <c:pt idx="630">
                  <c:v>0.19047619047513586</c:v>
                </c:pt>
                <c:pt idx="631">
                  <c:v>0.13852813852781895</c:v>
                </c:pt>
                <c:pt idx="632">
                  <c:v>0.10822510822501236</c:v>
                </c:pt>
                <c:pt idx="633">
                  <c:v>9.0909090908419796E-2</c:v>
                </c:pt>
                <c:pt idx="634">
                  <c:v>8.2251082250123522E-2</c:v>
                </c:pt>
                <c:pt idx="635">
                  <c:v>6.9264069263909475E-2</c:v>
                </c:pt>
                <c:pt idx="636">
                  <c:v>6.0606060605613195E-2</c:v>
                </c:pt>
                <c:pt idx="637">
                  <c:v>5.1948051947316914E-2</c:v>
                </c:pt>
                <c:pt idx="638">
                  <c:v>5.1948051947316914E-2</c:v>
                </c:pt>
                <c:pt idx="639">
                  <c:v>5.6277056277695435E-2</c:v>
                </c:pt>
                <c:pt idx="640">
                  <c:v>6.0606060605613195E-2</c:v>
                </c:pt>
                <c:pt idx="641">
                  <c:v>6.9264069263909475E-2</c:v>
                </c:pt>
                <c:pt idx="642">
                  <c:v>7.7922077922205749E-2</c:v>
                </c:pt>
                <c:pt idx="643">
                  <c:v>9.0909090908419796E-2</c:v>
                </c:pt>
                <c:pt idx="644">
                  <c:v>9.5238095238798309E-2</c:v>
                </c:pt>
                <c:pt idx="645">
                  <c:v>9.9567099566716069E-2</c:v>
                </c:pt>
                <c:pt idx="646">
                  <c:v>0.10389610389463383</c:v>
                </c:pt>
                <c:pt idx="647">
                  <c:v>0.10822510822501236</c:v>
                </c:pt>
                <c:pt idx="648">
                  <c:v>0.10389610389463383</c:v>
                </c:pt>
                <c:pt idx="649">
                  <c:v>0.10389610389463383</c:v>
                </c:pt>
                <c:pt idx="650">
                  <c:v>9.9567099566716069E-2</c:v>
                </c:pt>
                <c:pt idx="651">
                  <c:v>9.9567099566716069E-2</c:v>
                </c:pt>
                <c:pt idx="652">
                  <c:v>9.5238095238798309E-2</c:v>
                </c:pt>
                <c:pt idx="653">
                  <c:v>9.5238095238798309E-2</c:v>
                </c:pt>
                <c:pt idx="654">
                  <c:v>9.0909090908419796E-2</c:v>
                </c:pt>
                <c:pt idx="655">
                  <c:v>8.6580086580502036E-2</c:v>
                </c:pt>
                <c:pt idx="656">
                  <c:v>8.2251082250123522E-2</c:v>
                </c:pt>
                <c:pt idx="657">
                  <c:v>7.7922077922205749E-2</c:v>
                </c:pt>
                <c:pt idx="658">
                  <c:v>7.7922077922205749E-2</c:v>
                </c:pt>
                <c:pt idx="659">
                  <c:v>7.3593073591827235E-2</c:v>
                </c:pt>
                <c:pt idx="660">
                  <c:v>6.9264069263909475E-2</c:v>
                </c:pt>
                <c:pt idx="661">
                  <c:v>6.9264069263909475E-2</c:v>
                </c:pt>
                <c:pt idx="662">
                  <c:v>6.4935064933530962E-2</c:v>
                </c:pt>
                <c:pt idx="663">
                  <c:v>6.4935064933530962E-2</c:v>
                </c:pt>
                <c:pt idx="664">
                  <c:v>6.4935064933530962E-2</c:v>
                </c:pt>
                <c:pt idx="665">
                  <c:v>6.4935064933530962E-2</c:v>
                </c:pt>
                <c:pt idx="666">
                  <c:v>6.0606060605613195E-2</c:v>
                </c:pt>
                <c:pt idx="667">
                  <c:v>6.4935064933530962E-2</c:v>
                </c:pt>
                <c:pt idx="668">
                  <c:v>6.4935064933530962E-2</c:v>
                </c:pt>
                <c:pt idx="669">
                  <c:v>6.4935064933530962E-2</c:v>
                </c:pt>
                <c:pt idx="670">
                  <c:v>6.4935064933530962E-2</c:v>
                </c:pt>
                <c:pt idx="671">
                  <c:v>6.4935064933530962E-2</c:v>
                </c:pt>
                <c:pt idx="672">
                  <c:v>6.4935064933530962E-2</c:v>
                </c:pt>
                <c:pt idx="673">
                  <c:v>6.4935064933530962E-2</c:v>
                </c:pt>
                <c:pt idx="674">
                  <c:v>6.9264069263909475E-2</c:v>
                </c:pt>
                <c:pt idx="675">
                  <c:v>6.9264069263909475E-2</c:v>
                </c:pt>
                <c:pt idx="676">
                  <c:v>6.9264069263909475E-2</c:v>
                </c:pt>
                <c:pt idx="677">
                  <c:v>6.9264069263909475E-2</c:v>
                </c:pt>
                <c:pt idx="678">
                  <c:v>6.9264069263909475E-2</c:v>
                </c:pt>
                <c:pt idx="679">
                  <c:v>6.9264069263909475E-2</c:v>
                </c:pt>
                <c:pt idx="680">
                  <c:v>7.3593073591827235E-2</c:v>
                </c:pt>
                <c:pt idx="681">
                  <c:v>7.3593073591827235E-2</c:v>
                </c:pt>
                <c:pt idx="682">
                  <c:v>7.3593073591827235E-2</c:v>
                </c:pt>
                <c:pt idx="683">
                  <c:v>7.3593073591827235E-2</c:v>
                </c:pt>
                <c:pt idx="684">
                  <c:v>7.3593073591827235E-2</c:v>
                </c:pt>
                <c:pt idx="685">
                  <c:v>7.3593073591827235E-2</c:v>
                </c:pt>
                <c:pt idx="686">
                  <c:v>7.3593073591827235E-2</c:v>
                </c:pt>
                <c:pt idx="687">
                  <c:v>7.3593073591827235E-2</c:v>
                </c:pt>
                <c:pt idx="688">
                  <c:v>7.3593073591827235E-2</c:v>
                </c:pt>
                <c:pt idx="689">
                  <c:v>7.3593073591827235E-2</c:v>
                </c:pt>
                <c:pt idx="690">
                  <c:v>7.7922077922205749E-2</c:v>
                </c:pt>
                <c:pt idx="691">
                  <c:v>7.7922077922205749E-2</c:v>
                </c:pt>
                <c:pt idx="692">
                  <c:v>7.7922077922205749E-2</c:v>
                </c:pt>
                <c:pt idx="693">
                  <c:v>0.10389610389463383</c:v>
                </c:pt>
                <c:pt idx="694">
                  <c:v>0.10822510822501236</c:v>
                </c:pt>
                <c:pt idx="695">
                  <c:v>0.11255411255293012</c:v>
                </c:pt>
                <c:pt idx="696">
                  <c:v>0.13419913419990118</c:v>
                </c:pt>
                <c:pt idx="697">
                  <c:v>0.18614718614721812</c:v>
                </c:pt>
                <c:pt idx="698">
                  <c:v>0.22510822510832099</c:v>
                </c:pt>
                <c:pt idx="699">
                  <c:v>0.26406926406942388</c:v>
                </c:pt>
                <c:pt idx="700">
                  <c:v>0.25108225108074905</c:v>
                </c:pt>
                <c:pt idx="701">
                  <c:v>0.21645021645002471</c:v>
                </c:pt>
                <c:pt idx="702">
                  <c:v>0.18181818181683959</c:v>
                </c:pt>
                <c:pt idx="703">
                  <c:v>0.14718614718611522</c:v>
                </c:pt>
                <c:pt idx="704">
                  <c:v>0.12121212121122639</c:v>
                </c:pt>
                <c:pt idx="705">
                  <c:v>0.10389610389463383</c:v>
                </c:pt>
                <c:pt idx="706">
                  <c:v>9.0909090908419796E-2</c:v>
                </c:pt>
                <c:pt idx="707">
                  <c:v>7.7922077922205749E-2</c:v>
                </c:pt>
                <c:pt idx="708">
                  <c:v>7.3593073591827235E-2</c:v>
                </c:pt>
                <c:pt idx="709">
                  <c:v>6.4935064933530962E-2</c:v>
                </c:pt>
                <c:pt idx="710">
                  <c:v>6.0606060605613195E-2</c:v>
                </c:pt>
                <c:pt idx="711">
                  <c:v>5.6277056277695435E-2</c:v>
                </c:pt>
                <c:pt idx="712">
                  <c:v>5.6277056277695435E-2</c:v>
                </c:pt>
                <c:pt idx="713">
                  <c:v>5.1948051947316914E-2</c:v>
                </c:pt>
                <c:pt idx="714">
                  <c:v>5.1948051947316914E-2</c:v>
                </c:pt>
                <c:pt idx="715">
                  <c:v>4.7619047619399155E-2</c:v>
                </c:pt>
                <c:pt idx="716">
                  <c:v>4.7619047619399155E-2</c:v>
                </c:pt>
                <c:pt idx="717">
                  <c:v>4.3290043289020641E-2</c:v>
                </c:pt>
                <c:pt idx="718">
                  <c:v>4.3290043289020641E-2</c:v>
                </c:pt>
                <c:pt idx="719">
                  <c:v>4.3290043289020641E-2</c:v>
                </c:pt>
                <c:pt idx="720">
                  <c:v>4.3290043289020641E-2</c:v>
                </c:pt>
                <c:pt idx="721">
                  <c:v>4.3290043289020641E-2</c:v>
                </c:pt>
                <c:pt idx="722">
                  <c:v>4.3290043289020641E-2</c:v>
                </c:pt>
                <c:pt idx="723">
                  <c:v>3.8961038961102874E-2</c:v>
                </c:pt>
                <c:pt idx="724">
                  <c:v>3.8961038961102874E-2</c:v>
                </c:pt>
                <c:pt idx="725">
                  <c:v>3.4632034630724361E-2</c:v>
                </c:pt>
                <c:pt idx="726">
                  <c:v>3.4632034630724361E-2</c:v>
                </c:pt>
                <c:pt idx="727">
                  <c:v>3.4632034630724361E-2</c:v>
                </c:pt>
                <c:pt idx="728">
                  <c:v>3.4632034630724361E-2</c:v>
                </c:pt>
                <c:pt idx="729">
                  <c:v>3.4632034630724361E-2</c:v>
                </c:pt>
                <c:pt idx="730">
                  <c:v>3.4632034630724361E-2</c:v>
                </c:pt>
                <c:pt idx="731">
                  <c:v>3.4632034630724361E-2</c:v>
                </c:pt>
                <c:pt idx="732">
                  <c:v>3.4632034630724361E-2</c:v>
                </c:pt>
                <c:pt idx="733">
                  <c:v>3.4632034630724361E-2</c:v>
                </c:pt>
                <c:pt idx="734">
                  <c:v>3.4632034630724361E-2</c:v>
                </c:pt>
                <c:pt idx="735">
                  <c:v>3.8961038961102874E-2</c:v>
                </c:pt>
                <c:pt idx="736">
                  <c:v>3.8961038961102874E-2</c:v>
                </c:pt>
                <c:pt idx="737">
                  <c:v>3.8961038961102874E-2</c:v>
                </c:pt>
                <c:pt idx="738">
                  <c:v>4.3290043289020641E-2</c:v>
                </c:pt>
                <c:pt idx="739">
                  <c:v>4.7619047619399155E-2</c:v>
                </c:pt>
                <c:pt idx="740">
                  <c:v>4.7619047619399155E-2</c:v>
                </c:pt>
                <c:pt idx="741">
                  <c:v>4.7619047619399155E-2</c:v>
                </c:pt>
                <c:pt idx="742">
                  <c:v>5.1948051947316914E-2</c:v>
                </c:pt>
                <c:pt idx="743">
                  <c:v>5.1948051947316914E-2</c:v>
                </c:pt>
                <c:pt idx="744">
                  <c:v>5.1948051947316914E-2</c:v>
                </c:pt>
                <c:pt idx="745">
                  <c:v>5.6277056277695435E-2</c:v>
                </c:pt>
                <c:pt idx="746">
                  <c:v>5.6277056277695435E-2</c:v>
                </c:pt>
                <c:pt idx="747">
                  <c:v>5.6277056277695435E-2</c:v>
                </c:pt>
                <c:pt idx="748">
                  <c:v>6.0606060605613195E-2</c:v>
                </c:pt>
                <c:pt idx="749">
                  <c:v>8.2251082250123522E-2</c:v>
                </c:pt>
                <c:pt idx="750">
                  <c:v>8.2251082250123522E-2</c:v>
                </c:pt>
                <c:pt idx="751">
                  <c:v>8.2251082250123522E-2</c:v>
                </c:pt>
                <c:pt idx="752">
                  <c:v>8.2251082250123522E-2</c:v>
                </c:pt>
                <c:pt idx="753">
                  <c:v>8.6580086580502036E-2</c:v>
                </c:pt>
                <c:pt idx="754">
                  <c:v>9.0909090908419796E-2</c:v>
                </c:pt>
                <c:pt idx="755">
                  <c:v>8.6580086580502036E-2</c:v>
                </c:pt>
                <c:pt idx="756">
                  <c:v>8.6580086580502036E-2</c:v>
                </c:pt>
                <c:pt idx="757">
                  <c:v>8.2251082250123522E-2</c:v>
                </c:pt>
                <c:pt idx="758">
                  <c:v>8.2251082250123522E-2</c:v>
                </c:pt>
                <c:pt idx="759">
                  <c:v>8.2251082250123522E-2</c:v>
                </c:pt>
                <c:pt idx="760">
                  <c:v>7.7922077922205749E-2</c:v>
                </c:pt>
                <c:pt idx="761">
                  <c:v>7.7922077922205749E-2</c:v>
                </c:pt>
                <c:pt idx="762">
                  <c:v>7.7922077922205749E-2</c:v>
                </c:pt>
                <c:pt idx="763">
                  <c:v>7.7922077922205749E-2</c:v>
                </c:pt>
                <c:pt idx="764">
                  <c:v>7.3593073591827235E-2</c:v>
                </c:pt>
                <c:pt idx="765">
                  <c:v>7.3593073591827235E-2</c:v>
                </c:pt>
                <c:pt idx="766">
                  <c:v>7.3593073591827235E-2</c:v>
                </c:pt>
                <c:pt idx="767">
                  <c:v>7.3593073591827235E-2</c:v>
                </c:pt>
                <c:pt idx="768">
                  <c:v>7.3593073591827235E-2</c:v>
                </c:pt>
                <c:pt idx="769">
                  <c:v>6.9264069263909475E-2</c:v>
                </c:pt>
                <c:pt idx="770">
                  <c:v>6.9264069263909475E-2</c:v>
                </c:pt>
                <c:pt idx="771">
                  <c:v>6.9264069263909475E-2</c:v>
                </c:pt>
                <c:pt idx="772">
                  <c:v>6.9264069263909475E-2</c:v>
                </c:pt>
                <c:pt idx="773">
                  <c:v>6.9264069263909475E-2</c:v>
                </c:pt>
                <c:pt idx="774">
                  <c:v>6.9264069263909475E-2</c:v>
                </c:pt>
                <c:pt idx="775">
                  <c:v>6.9264069263909475E-2</c:v>
                </c:pt>
                <c:pt idx="776">
                  <c:v>6.9264069263909475E-2</c:v>
                </c:pt>
                <c:pt idx="777">
                  <c:v>6.9264069263909475E-2</c:v>
                </c:pt>
                <c:pt idx="778">
                  <c:v>6.9264069263909475E-2</c:v>
                </c:pt>
                <c:pt idx="779">
                  <c:v>6.9264069263909475E-2</c:v>
                </c:pt>
                <c:pt idx="780">
                  <c:v>7.3593073591827235E-2</c:v>
                </c:pt>
                <c:pt idx="781">
                  <c:v>7.3593073591827235E-2</c:v>
                </c:pt>
                <c:pt idx="782">
                  <c:v>7.3593073591827235E-2</c:v>
                </c:pt>
                <c:pt idx="783">
                  <c:v>8.2251082250123522E-2</c:v>
                </c:pt>
                <c:pt idx="784">
                  <c:v>9.0909090908419796E-2</c:v>
                </c:pt>
                <c:pt idx="785">
                  <c:v>0.1255411255416049</c:v>
                </c:pt>
                <c:pt idx="786">
                  <c:v>0.17316017315854332</c:v>
                </c:pt>
                <c:pt idx="787">
                  <c:v>0.27272727272772013</c:v>
                </c:pt>
                <c:pt idx="788">
                  <c:v>0.33333333333333331</c:v>
                </c:pt>
                <c:pt idx="789">
                  <c:v>0.17748917748892182</c:v>
                </c:pt>
                <c:pt idx="790">
                  <c:v>2.597402597242808E-2</c:v>
                </c:pt>
                <c:pt idx="791">
                  <c:v>0.24242424242491353</c:v>
                </c:pt>
                <c:pt idx="792">
                  <c:v>1.298701298621404E-2</c:v>
                </c:pt>
                <c:pt idx="793">
                  <c:v>0</c:v>
                </c:pt>
                <c:pt idx="794">
                  <c:v>8.6580086582962786E-3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2.597402597242808E-2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B1C-425D-BF35-03EDAC4C8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1230991"/>
        <c:axId val="1851231407"/>
      </c:scatterChart>
      <c:valAx>
        <c:axId val="1851230991"/>
        <c:scaling>
          <c:orientation val="minMax"/>
          <c:max val="9227"/>
          <c:min val="822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1407"/>
        <c:crosses val="autoZero"/>
        <c:crossBetween val="midCat"/>
      </c:valAx>
      <c:valAx>
        <c:axId val="1851231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512309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WATER</a:t>
            </a:r>
            <a:r>
              <a:rPr lang="en-GB" baseline="0"/>
              <a:t> DISCHARGE LEVEL EVOLUTION</a:t>
            </a:r>
            <a:endParaRPr lang="en-GB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'111-112'!$G$10:$G$1014</c:f>
              <c:numCache>
                <c:formatCode>General</c:formatCode>
                <c:ptCount val="100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4.3290043279177624E-3</c:v>
                </c:pt>
                <c:pt idx="20">
                  <c:v>4.3290043279177624E-3</c:v>
                </c:pt>
                <c:pt idx="21">
                  <c:v>4.3290043279177624E-3</c:v>
                </c:pt>
                <c:pt idx="22">
                  <c:v>4.3290043279177624E-3</c:v>
                </c:pt>
                <c:pt idx="23">
                  <c:v>4.3290043279177624E-3</c:v>
                </c:pt>
                <c:pt idx="24">
                  <c:v>4.3290043279177624E-3</c:v>
                </c:pt>
                <c:pt idx="25">
                  <c:v>4.3290043279177624E-3</c:v>
                </c:pt>
                <c:pt idx="26">
                  <c:v>4.3290043279177624E-3</c:v>
                </c:pt>
                <c:pt idx="27">
                  <c:v>4.3290043279177624E-3</c:v>
                </c:pt>
                <c:pt idx="28">
                  <c:v>4.3290043279177624E-3</c:v>
                </c:pt>
                <c:pt idx="29">
                  <c:v>4.3290043279177624E-3</c:v>
                </c:pt>
                <c:pt idx="30">
                  <c:v>4.3290043279177624E-3</c:v>
                </c:pt>
                <c:pt idx="31">
                  <c:v>4.3290043279177624E-3</c:v>
                </c:pt>
                <c:pt idx="32">
                  <c:v>4.3290043279177624E-3</c:v>
                </c:pt>
                <c:pt idx="33">
                  <c:v>4.3290043279177624E-3</c:v>
                </c:pt>
                <c:pt idx="34">
                  <c:v>4.3290043279177624E-3</c:v>
                </c:pt>
                <c:pt idx="35">
                  <c:v>4.3290043279177624E-3</c:v>
                </c:pt>
                <c:pt idx="36">
                  <c:v>4.3290043279177624E-3</c:v>
                </c:pt>
                <c:pt idx="37">
                  <c:v>4.3290043279177624E-3</c:v>
                </c:pt>
                <c:pt idx="38">
                  <c:v>4.3290043279177624E-3</c:v>
                </c:pt>
                <c:pt idx="39">
                  <c:v>4.3290043279177624E-3</c:v>
                </c:pt>
                <c:pt idx="40">
                  <c:v>4.3290043279177624E-3</c:v>
                </c:pt>
                <c:pt idx="41">
                  <c:v>4.3290043279177624E-3</c:v>
                </c:pt>
                <c:pt idx="42">
                  <c:v>4.3290043279177624E-3</c:v>
                </c:pt>
                <c:pt idx="43">
                  <c:v>4.3290043279177624E-3</c:v>
                </c:pt>
                <c:pt idx="44">
                  <c:v>4.3290043279177624E-3</c:v>
                </c:pt>
                <c:pt idx="45">
                  <c:v>4.3290043279177624E-3</c:v>
                </c:pt>
                <c:pt idx="46">
                  <c:v>4.3290043279177624E-3</c:v>
                </c:pt>
                <c:pt idx="47">
                  <c:v>4.3290043279177624E-3</c:v>
                </c:pt>
                <c:pt idx="48">
                  <c:v>4.3290043279177624E-3</c:v>
                </c:pt>
                <c:pt idx="49">
                  <c:v>4.3290043279177624E-3</c:v>
                </c:pt>
                <c:pt idx="50">
                  <c:v>4.3290043279177624E-3</c:v>
                </c:pt>
                <c:pt idx="51">
                  <c:v>4.3290043279177624E-3</c:v>
                </c:pt>
                <c:pt idx="52">
                  <c:v>4.3290043279177624E-3</c:v>
                </c:pt>
                <c:pt idx="53">
                  <c:v>4.3290043279177624E-3</c:v>
                </c:pt>
                <c:pt idx="54">
                  <c:v>4.3290043279177624E-3</c:v>
                </c:pt>
                <c:pt idx="55">
                  <c:v>4.3290043279177624E-3</c:v>
                </c:pt>
                <c:pt idx="56">
                  <c:v>4.3290043279177624E-3</c:v>
                </c:pt>
                <c:pt idx="57">
                  <c:v>4.3290043279177624E-3</c:v>
                </c:pt>
                <c:pt idx="58">
                  <c:v>4.3290043279177624E-3</c:v>
                </c:pt>
                <c:pt idx="59">
                  <c:v>4.3290043279177624E-3</c:v>
                </c:pt>
                <c:pt idx="60">
                  <c:v>4.3290043279177624E-3</c:v>
                </c:pt>
                <c:pt idx="61">
                  <c:v>4.3290043279177624E-3</c:v>
                </c:pt>
                <c:pt idx="62">
                  <c:v>4.3290043279177624E-3</c:v>
                </c:pt>
                <c:pt idx="63">
                  <c:v>8.6580086582962786E-3</c:v>
                </c:pt>
                <c:pt idx="64">
                  <c:v>8.6580086582962786E-3</c:v>
                </c:pt>
                <c:pt idx="65">
                  <c:v>8.6580086582962786E-3</c:v>
                </c:pt>
                <c:pt idx="66">
                  <c:v>8.6580086582962786E-3</c:v>
                </c:pt>
                <c:pt idx="67">
                  <c:v>8.6580086582962786E-3</c:v>
                </c:pt>
                <c:pt idx="68">
                  <c:v>8.6580086582962786E-3</c:v>
                </c:pt>
                <c:pt idx="69">
                  <c:v>8.6580086582962786E-3</c:v>
                </c:pt>
                <c:pt idx="70">
                  <c:v>8.6580086582962786E-3</c:v>
                </c:pt>
                <c:pt idx="71">
                  <c:v>8.6580086582962786E-3</c:v>
                </c:pt>
                <c:pt idx="72">
                  <c:v>8.6580086582962786E-3</c:v>
                </c:pt>
                <c:pt idx="73">
                  <c:v>8.6580086582962786E-3</c:v>
                </c:pt>
                <c:pt idx="74">
                  <c:v>8.6580086582962786E-3</c:v>
                </c:pt>
                <c:pt idx="75">
                  <c:v>8.6580086582962786E-3</c:v>
                </c:pt>
                <c:pt idx="76">
                  <c:v>8.6580086582962786E-3</c:v>
                </c:pt>
                <c:pt idx="77">
                  <c:v>8.6580086582962786E-3</c:v>
                </c:pt>
                <c:pt idx="78">
                  <c:v>8.6580086582962786E-3</c:v>
                </c:pt>
                <c:pt idx="79">
                  <c:v>8.6580086582962786E-3</c:v>
                </c:pt>
                <c:pt idx="80">
                  <c:v>8.6580086582962786E-3</c:v>
                </c:pt>
                <c:pt idx="81">
                  <c:v>8.6580086582962786E-3</c:v>
                </c:pt>
                <c:pt idx="82">
                  <c:v>1.298701298621404E-2</c:v>
                </c:pt>
                <c:pt idx="83">
                  <c:v>2.1645021644510321E-2</c:v>
                </c:pt>
                <c:pt idx="84">
                  <c:v>3.4632034630724361E-2</c:v>
                </c:pt>
                <c:pt idx="85">
                  <c:v>4.3290043289020641E-2</c:v>
                </c:pt>
                <c:pt idx="86">
                  <c:v>4.7619047619399155E-2</c:v>
                </c:pt>
                <c:pt idx="87">
                  <c:v>5.1948051947316914E-2</c:v>
                </c:pt>
                <c:pt idx="88">
                  <c:v>5.1948051947316914E-2</c:v>
                </c:pt>
                <c:pt idx="89">
                  <c:v>6.4935064933530962E-2</c:v>
                </c:pt>
                <c:pt idx="90">
                  <c:v>7.7922077922205749E-2</c:v>
                </c:pt>
                <c:pt idx="91">
                  <c:v>8.6580086580502036E-2</c:v>
                </c:pt>
                <c:pt idx="92">
                  <c:v>9.5238095238798309E-2</c:v>
                </c:pt>
                <c:pt idx="93">
                  <c:v>9.9567099566716069E-2</c:v>
                </c:pt>
                <c:pt idx="94">
                  <c:v>0.11255411255293012</c:v>
                </c:pt>
                <c:pt idx="95">
                  <c:v>0.12121212121122639</c:v>
                </c:pt>
                <c:pt idx="96">
                  <c:v>0.12121212121122639</c:v>
                </c:pt>
                <c:pt idx="97">
                  <c:v>0.12121212121122639</c:v>
                </c:pt>
                <c:pt idx="98">
                  <c:v>0.12121212121122639</c:v>
                </c:pt>
                <c:pt idx="99">
                  <c:v>0.12121212121122639</c:v>
                </c:pt>
                <c:pt idx="100">
                  <c:v>0.12121212121122639</c:v>
                </c:pt>
                <c:pt idx="101">
                  <c:v>0.12121212121122639</c:v>
                </c:pt>
                <c:pt idx="102">
                  <c:v>0.12121212121122639</c:v>
                </c:pt>
                <c:pt idx="103">
                  <c:v>0.12121212121122639</c:v>
                </c:pt>
                <c:pt idx="104">
                  <c:v>0.1255411255416049</c:v>
                </c:pt>
                <c:pt idx="105">
                  <c:v>0.1255411255416049</c:v>
                </c:pt>
                <c:pt idx="106">
                  <c:v>0.1255411255416049</c:v>
                </c:pt>
                <c:pt idx="107">
                  <c:v>0.1255411255416049</c:v>
                </c:pt>
                <c:pt idx="108">
                  <c:v>0.1255411255416049</c:v>
                </c:pt>
                <c:pt idx="109">
                  <c:v>0.1255411255416049</c:v>
                </c:pt>
                <c:pt idx="110">
                  <c:v>0.1255411255416049</c:v>
                </c:pt>
                <c:pt idx="111">
                  <c:v>0.1255411255416049</c:v>
                </c:pt>
                <c:pt idx="112">
                  <c:v>0.12987012986952268</c:v>
                </c:pt>
                <c:pt idx="113">
                  <c:v>0.12987012986952268</c:v>
                </c:pt>
                <c:pt idx="114">
                  <c:v>0.12987012986952268</c:v>
                </c:pt>
                <c:pt idx="115">
                  <c:v>0.12987012986952268</c:v>
                </c:pt>
                <c:pt idx="116">
                  <c:v>0.12987012986952268</c:v>
                </c:pt>
                <c:pt idx="117">
                  <c:v>0.12987012986952268</c:v>
                </c:pt>
                <c:pt idx="118">
                  <c:v>0.12987012986952268</c:v>
                </c:pt>
                <c:pt idx="119">
                  <c:v>0.12987012986952268</c:v>
                </c:pt>
                <c:pt idx="120">
                  <c:v>0.13419913419990118</c:v>
                </c:pt>
                <c:pt idx="121">
                  <c:v>0.13419913419990118</c:v>
                </c:pt>
                <c:pt idx="122">
                  <c:v>0.13419913419990118</c:v>
                </c:pt>
                <c:pt idx="123">
                  <c:v>0.13419913419990118</c:v>
                </c:pt>
                <c:pt idx="124">
                  <c:v>0.13419913419990118</c:v>
                </c:pt>
                <c:pt idx="125">
                  <c:v>0.13419913419990118</c:v>
                </c:pt>
                <c:pt idx="126">
                  <c:v>0.13419913419990118</c:v>
                </c:pt>
                <c:pt idx="127">
                  <c:v>0.13419913419990118</c:v>
                </c:pt>
                <c:pt idx="128">
                  <c:v>0.13419913419990118</c:v>
                </c:pt>
                <c:pt idx="129">
                  <c:v>0.13852813852781895</c:v>
                </c:pt>
                <c:pt idx="130">
                  <c:v>0.16017316017232927</c:v>
                </c:pt>
                <c:pt idx="131">
                  <c:v>0.17748917748892182</c:v>
                </c:pt>
                <c:pt idx="132">
                  <c:v>0.19913419913343214</c:v>
                </c:pt>
                <c:pt idx="133">
                  <c:v>0.27272727272772013</c:v>
                </c:pt>
                <c:pt idx="134">
                  <c:v>0.34632034631954739</c:v>
                </c:pt>
                <c:pt idx="135">
                  <c:v>0.38095238095273248</c:v>
                </c:pt>
                <c:pt idx="136">
                  <c:v>0.38961038961102878</c:v>
                </c:pt>
                <c:pt idx="137">
                  <c:v>0.38961038961102878</c:v>
                </c:pt>
                <c:pt idx="138">
                  <c:v>0.39826839826686428</c:v>
                </c:pt>
                <c:pt idx="139">
                  <c:v>0.4025974025972428</c:v>
                </c:pt>
                <c:pt idx="140">
                  <c:v>0.42857142857213165</c:v>
                </c:pt>
                <c:pt idx="141">
                  <c:v>0.43290043290004943</c:v>
                </c:pt>
                <c:pt idx="142">
                  <c:v>0.40692640692516058</c:v>
                </c:pt>
                <c:pt idx="143">
                  <c:v>0.37662337662235396</c:v>
                </c:pt>
                <c:pt idx="144">
                  <c:v>0.32467532467503707</c:v>
                </c:pt>
                <c:pt idx="145">
                  <c:v>0.29004329004185192</c:v>
                </c:pt>
                <c:pt idx="146">
                  <c:v>0.22077922077794246</c:v>
                </c:pt>
                <c:pt idx="147">
                  <c:v>0.1255411255416049</c:v>
                </c:pt>
                <c:pt idx="148">
                  <c:v>3.8961038961102874E-2</c:v>
                </c:pt>
                <c:pt idx="149">
                  <c:v>0</c:v>
                </c:pt>
                <c:pt idx="150">
                  <c:v>0</c:v>
                </c:pt>
                <c:pt idx="151">
                  <c:v>1.298701298621404E-2</c:v>
                </c:pt>
                <c:pt idx="152">
                  <c:v>6.9264069263909475E-2</c:v>
                </c:pt>
                <c:pt idx="153">
                  <c:v>0.13852813852781895</c:v>
                </c:pt>
                <c:pt idx="154">
                  <c:v>0.22943722943623873</c:v>
                </c:pt>
                <c:pt idx="155">
                  <c:v>0.34632034631954739</c:v>
                </c:pt>
                <c:pt idx="156">
                  <c:v>0.40692640692516058</c:v>
                </c:pt>
                <c:pt idx="157">
                  <c:v>0.41991341991383535</c:v>
                </c:pt>
                <c:pt idx="158">
                  <c:v>0.41991341991383535</c:v>
                </c:pt>
                <c:pt idx="159">
                  <c:v>0.4025974025972428</c:v>
                </c:pt>
                <c:pt idx="160">
                  <c:v>0.38095238095273248</c:v>
                </c:pt>
                <c:pt idx="161">
                  <c:v>0.35497835497784364</c:v>
                </c:pt>
                <c:pt idx="162">
                  <c:v>0.32900432900295484</c:v>
                </c:pt>
                <c:pt idx="163">
                  <c:v>0.30303030303052675</c:v>
                </c:pt>
                <c:pt idx="164">
                  <c:v>0.2770562770556379</c:v>
                </c:pt>
                <c:pt idx="165">
                  <c:v>0.25541125541112758</c:v>
                </c:pt>
                <c:pt idx="166">
                  <c:v>0.23376623376661726</c:v>
                </c:pt>
                <c:pt idx="167">
                  <c:v>0.21212121211964619</c:v>
                </c:pt>
                <c:pt idx="168">
                  <c:v>0.19047619047513586</c:v>
                </c:pt>
                <c:pt idx="169">
                  <c:v>0.17316017315854332</c:v>
                </c:pt>
                <c:pt idx="170">
                  <c:v>0.1558441558444115</c:v>
                </c:pt>
                <c:pt idx="171">
                  <c:v>0.13852813852781895</c:v>
                </c:pt>
                <c:pt idx="172">
                  <c:v>0.12121212121122639</c:v>
                </c:pt>
                <c:pt idx="173">
                  <c:v>0.10822510822501236</c:v>
                </c:pt>
                <c:pt idx="174">
                  <c:v>9.0909090908419796E-2</c:v>
                </c:pt>
                <c:pt idx="175">
                  <c:v>8.2251082250123522E-2</c:v>
                </c:pt>
                <c:pt idx="176">
                  <c:v>7.7922077922205749E-2</c:v>
                </c:pt>
                <c:pt idx="177">
                  <c:v>6.9264069263909475E-2</c:v>
                </c:pt>
                <c:pt idx="178">
                  <c:v>8.2251082250123522E-2</c:v>
                </c:pt>
                <c:pt idx="179">
                  <c:v>0.18181818181683959</c:v>
                </c:pt>
                <c:pt idx="180">
                  <c:v>0.10822510822501236</c:v>
                </c:pt>
                <c:pt idx="181">
                  <c:v>7.7922077922205749E-2</c:v>
                </c:pt>
                <c:pt idx="182">
                  <c:v>0.1558441558444115</c:v>
                </c:pt>
                <c:pt idx="183">
                  <c:v>0.14285714285573672</c:v>
                </c:pt>
                <c:pt idx="184">
                  <c:v>0.61471861471934974</c:v>
                </c:pt>
                <c:pt idx="185">
                  <c:v>0.67099567099458446</c:v>
                </c:pt>
                <c:pt idx="186">
                  <c:v>8.6580086582962786E-3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3.0303030302806597E-2</c:v>
                </c:pt>
                <c:pt idx="283">
                  <c:v>5.1948051947316914E-2</c:v>
                </c:pt>
                <c:pt idx="284">
                  <c:v>6.0606060605613195E-2</c:v>
                </c:pt>
                <c:pt idx="285">
                  <c:v>5.1948051947316914E-2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4.3290043279177624E-3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2.1645021644510321E-2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2.1645021644510321E-2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4.3290043279177624E-3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8.6580086582962786E-3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6.0606060605613195E-2</c:v>
                </c:pt>
                <c:pt idx="561">
                  <c:v>6.9264069263909475E-2</c:v>
                </c:pt>
                <c:pt idx="562">
                  <c:v>6.9264069263909475E-2</c:v>
                </c:pt>
                <c:pt idx="563">
                  <c:v>6.9264069263909475E-2</c:v>
                </c:pt>
                <c:pt idx="564">
                  <c:v>0.1255411255416049</c:v>
                </c:pt>
                <c:pt idx="565">
                  <c:v>0.18614718614721812</c:v>
                </c:pt>
                <c:pt idx="566">
                  <c:v>0.22943722943623873</c:v>
                </c:pt>
                <c:pt idx="567">
                  <c:v>0.22943722943623873</c:v>
                </c:pt>
                <c:pt idx="568">
                  <c:v>0.24675324675283131</c:v>
                </c:pt>
                <c:pt idx="569">
                  <c:v>0.2683982683973416</c:v>
                </c:pt>
                <c:pt idx="570">
                  <c:v>0.29870129870014822</c:v>
                </c:pt>
                <c:pt idx="571">
                  <c:v>0.32467532467503707</c:v>
                </c:pt>
                <c:pt idx="572">
                  <c:v>0.34632034631954739</c:v>
                </c:pt>
                <c:pt idx="573">
                  <c:v>0.35497835497784364</c:v>
                </c:pt>
                <c:pt idx="574">
                  <c:v>0.35930735930576141</c:v>
                </c:pt>
                <c:pt idx="575">
                  <c:v>0.36796536796405771</c:v>
                </c:pt>
                <c:pt idx="576">
                  <c:v>0.37662337662235396</c:v>
                </c:pt>
                <c:pt idx="577">
                  <c:v>0.37662337662235396</c:v>
                </c:pt>
                <c:pt idx="578">
                  <c:v>0.38095238095273248</c:v>
                </c:pt>
                <c:pt idx="579">
                  <c:v>0.38528138528065026</c:v>
                </c:pt>
                <c:pt idx="580">
                  <c:v>0.4025974025972428</c:v>
                </c:pt>
                <c:pt idx="581">
                  <c:v>0.41991341991383535</c:v>
                </c:pt>
                <c:pt idx="582">
                  <c:v>0.40692640692516058</c:v>
                </c:pt>
                <c:pt idx="583">
                  <c:v>0.38961038961102878</c:v>
                </c:pt>
                <c:pt idx="584">
                  <c:v>0.36363636363613994</c:v>
                </c:pt>
                <c:pt idx="585">
                  <c:v>0.28138528138601643</c:v>
                </c:pt>
                <c:pt idx="586">
                  <c:v>0.20346320346381067</c:v>
                </c:pt>
                <c:pt idx="587">
                  <c:v>0.13852813852781895</c:v>
                </c:pt>
                <c:pt idx="588">
                  <c:v>8.6580086580502036E-2</c:v>
                </c:pt>
                <c:pt idx="589">
                  <c:v>5.1948051947316914E-2</c:v>
                </c:pt>
                <c:pt idx="590">
                  <c:v>2.597402597242808E-2</c:v>
                </c:pt>
                <c:pt idx="591">
                  <c:v>8.6580086582962786E-3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4.3290043279177624E-3</c:v>
                </c:pt>
                <c:pt idx="597">
                  <c:v>8.6580086582962786E-3</c:v>
                </c:pt>
                <c:pt idx="598">
                  <c:v>8.6580086582962786E-3</c:v>
                </c:pt>
                <c:pt idx="599">
                  <c:v>1.7316017316592557E-2</c:v>
                </c:pt>
                <c:pt idx="600">
                  <c:v>2.1645021644510321E-2</c:v>
                </c:pt>
                <c:pt idx="601">
                  <c:v>3.0303030302806597E-2</c:v>
                </c:pt>
                <c:pt idx="602">
                  <c:v>4.3290043289020641E-2</c:v>
                </c:pt>
                <c:pt idx="603">
                  <c:v>5.6277056277695435E-2</c:v>
                </c:pt>
                <c:pt idx="604">
                  <c:v>6.9264069263909475E-2</c:v>
                </c:pt>
                <c:pt idx="605">
                  <c:v>8.2251082250123522E-2</c:v>
                </c:pt>
                <c:pt idx="606">
                  <c:v>9.5238095238798309E-2</c:v>
                </c:pt>
                <c:pt idx="607">
                  <c:v>9.9567099566716069E-2</c:v>
                </c:pt>
                <c:pt idx="608">
                  <c:v>0.10822510822501236</c:v>
                </c:pt>
                <c:pt idx="609">
                  <c:v>0.11255411255293012</c:v>
                </c:pt>
                <c:pt idx="610">
                  <c:v>0.12121212121122639</c:v>
                </c:pt>
                <c:pt idx="611">
                  <c:v>0.1255411255416049</c:v>
                </c:pt>
                <c:pt idx="612">
                  <c:v>0.13419913419990118</c:v>
                </c:pt>
                <c:pt idx="613">
                  <c:v>0.13852813852781895</c:v>
                </c:pt>
                <c:pt idx="614">
                  <c:v>0.14718614718611522</c:v>
                </c:pt>
                <c:pt idx="615">
                  <c:v>0.151515151514033</c:v>
                </c:pt>
                <c:pt idx="616">
                  <c:v>0.16883116883062554</c:v>
                </c:pt>
                <c:pt idx="617">
                  <c:v>0.17316017315854332</c:v>
                </c:pt>
                <c:pt idx="618">
                  <c:v>0.19047619047513586</c:v>
                </c:pt>
                <c:pt idx="619">
                  <c:v>0.22077922077794246</c:v>
                </c:pt>
                <c:pt idx="620">
                  <c:v>0.23809523809453503</c:v>
                </c:pt>
                <c:pt idx="621">
                  <c:v>0.26406926406942388</c:v>
                </c:pt>
                <c:pt idx="622">
                  <c:v>0.2770562770556379</c:v>
                </c:pt>
                <c:pt idx="623">
                  <c:v>0.2683982683973416</c:v>
                </c:pt>
                <c:pt idx="624">
                  <c:v>0.25974025973904535</c:v>
                </c:pt>
                <c:pt idx="625">
                  <c:v>0.24675324675283131</c:v>
                </c:pt>
                <c:pt idx="626">
                  <c:v>0.23376623376661726</c:v>
                </c:pt>
                <c:pt idx="627">
                  <c:v>0.23376623376661726</c:v>
                </c:pt>
                <c:pt idx="628">
                  <c:v>0.26406926406942388</c:v>
                </c:pt>
                <c:pt idx="629">
                  <c:v>0.26406926406942388</c:v>
                </c:pt>
                <c:pt idx="630">
                  <c:v>0.19047619047513586</c:v>
                </c:pt>
                <c:pt idx="631">
                  <c:v>0.13852813852781895</c:v>
                </c:pt>
                <c:pt idx="632">
                  <c:v>0.10822510822501236</c:v>
                </c:pt>
                <c:pt idx="633">
                  <c:v>9.0909090908419796E-2</c:v>
                </c:pt>
                <c:pt idx="634">
                  <c:v>8.2251082250123522E-2</c:v>
                </c:pt>
                <c:pt idx="635">
                  <c:v>6.9264069263909475E-2</c:v>
                </c:pt>
                <c:pt idx="636">
                  <c:v>6.0606060605613195E-2</c:v>
                </c:pt>
                <c:pt idx="637">
                  <c:v>5.1948051947316914E-2</c:v>
                </c:pt>
                <c:pt idx="638">
                  <c:v>5.1948051947316914E-2</c:v>
                </c:pt>
                <c:pt idx="639">
                  <c:v>5.6277056277695435E-2</c:v>
                </c:pt>
                <c:pt idx="640">
                  <c:v>6.0606060605613195E-2</c:v>
                </c:pt>
                <c:pt idx="641">
                  <c:v>6.9264069263909475E-2</c:v>
                </c:pt>
                <c:pt idx="642">
                  <c:v>7.7922077922205749E-2</c:v>
                </c:pt>
                <c:pt idx="643">
                  <c:v>9.0909090908419796E-2</c:v>
                </c:pt>
                <c:pt idx="644">
                  <c:v>9.5238095238798309E-2</c:v>
                </c:pt>
                <c:pt idx="645">
                  <c:v>9.9567099566716069E-2</c:v>
                </c:pt>
                <c:pt idx="646">
                  <c:v>0.10389610389463383</c:v>
                </c:pt>
                <c:pt idx="647">
                  <c:v>0.10822510822501236</c:v>
                </c:pt>
                <c:pt idx="648">
                  <c:v>0.10389610389463383</c:v>
                </c:pt>
                <c:pt idx="649">
                  <c:v>0.10389610389463383</c:v>
                </c:pt>
                <c:pt idx="650">
                  <c:v>9.9567099566716069E-2</c:v>
                </c:pt>
                <c:pt idx="651">
                  <c:v>9.9567099566716069E-2</c:v>
                </c:pt>
                <c:pt idx="652">
                  <c:v>9.5238095238798309E-2</c:v>
                </c:pt>
                <c:pt idx="653">
                  <c:v>9.5238095238798309E-2</c:v>
                </c:pt>
                <c:pt idx="654">
                  <c:v>9.0909090908419796E-2</c:v>
                </c:pt>
                <c:pt idx="655">
                  <c:v>8.6580086580502036E-2</c:v>
                </c:pt>
                <c:pt idx="656">
                  <c:v>8.2251082250123522E-2</c:v>
                </c:pt>
                <c:pt idx="657">
                  <c:v>7.7922077922205749E-2</c:v>
                </c:pt>
                <c:pt idx="658">
                  <c:v>7.7922077922205749E-2</c:v>
                </c:pt>
                <c:pt idx="659">
                  <c:v>7.3593073591827235E-2</c:v>
                </c:pt>
                <c:pt idx="660">
                  <c:v>6.9264069263909475E-2</c:v>
                </c:pt>
                <c:pt idx="661">
                  <c:v>6.9264069263909475E-2</c:v>
                </c:pt>
                <c:pt idx="662">
                  <c:v>6.4935064933530962E-2</c:v>
                </c:pt>
                <c:pt idx="663">
                  <c:v>6.4935064933530962E-2</c:v>
                </c:pt>
                <c:pt idx="664">
                  <c:v>6.4935064933530962E-2</c:v>
                </c:pt>
                <c:pt idx="665">
                  <c:v>6.4935064933530962E-2</c:v>
                </c:pt>
                <c:pt idx="666">
                  <c:v>6.0606060605613195E-2</c:v>
                </c:pt>
                <c:pt idx="667">
                  <c:v>6.4935064933530962E-2</c:v>
                </c:pt>
                <c:pt idx="668">
                  <c:v>6.4935064933530962E-2</c:v>
                </c:pt>
                <c:pt idx="669">
                  <c:v>6.4935064933530962E-2</c:v>
                </c:pt>
                <c:pt idx="670">
                  <c:v>6.4935064933530962E-2</c:v>
                </c:pt>
                <c:pt idx="671">
                  <c:v>6.4935064933530962E-2</c:v>
                </c:pt>
                <c:pt idx="672">
                  <c:v>6.4935064933530962E-2</c:v>
                </c:pt>
                <c:pt idx="673">
                  <c:v>6.4935064933530962E-2</c:v>
                </c:pt>
                <c:pt idx="674">
                  <c:v>6.9264069263909475E-2</c:v>
                </c:pt>
                <c:pt idx="675">
                  <c:v>6.9264069263909475E-2</c:v>
                </c:pt>
                <c:pt idx="676">
                  <c:v>6.9264069263909475E-2</c:v>
                </c:pt>
                <c:pt idx="677">
                  <c:v>6.9264069263909475E-2</c:v>
                </c:pt>
                <c:pt idx="678">
                  <c:v>6.9264069263909475E-2</c:v>
                </c:pt>
                <c:pt idx="679">
                  <c:v>6.9264069263909475E-2</c:v>
                </c:pt>
                <c:pt idx="680">
                  <c:v>7.3593073591827235E-2</c:v>
                </c:pt>
                <c:pt idx="681">
                  <c:v>7.3593073591827235E-2</c:v>
                </c:pt>
                <c:pt idx="682">
                  <c:v>7.3593073591827235E-2</c:v>
                </c:pt>
                <c:pt idx="683">
                  <c:v>7.3593073591827235E-2</c:v>
                </c:pt>
                <c:pt idx="684">
                  <c:v>7.3593073591827235E-2</c:v>
                </c:pt>
                <c:pt idx="685">
                  <c:v>7.3593073591827235E-2</c:v>
                </c:pt>
                <c:pt idx="686">
                  <c:v>7.3593073591827235E-2</c:v>
                </c:pt>
                <c:pt idx="687">
                  <c:v>7.3593073591827235E-2</c:v>
                </c:pt>
                <c:pt idx="688">
                  <c:v>7.3593073591827235E-2</c:v>
                </c:pt>
                <c:pt idx="689">
                  <c:v>7.3593073591827235E-2</c:v>
                </c:pt>
                <c:pt idx="690">
                  <c:v>7.7922077922205749E-2</c:v>
                </c:pt>
                <c:pt idx="691">
                  <c:v>7.7922077922205749E-2</c:v>
                </c:pt>
                <c:pt idx="692">
                  <c:v>7.7922077922205749E-2</c:v>
                </c:pt>
                <c:pt idx="693">
                  <c:v>0.10389610389463383</c:v>
                </c:pt>
                <c:pt idx="694">
                  <c:v>0.10822510822501236</c:v>
                </c:pt>
                <c:pt idx="695">
                  <c:v>0.11255411255293012</c:v>
                </c:pt>
                <c:pt idx="696">
                  <c:v>0.13419913419990118</c:v>
                </c:pt>
                <c:pt idx="697">
                  <c:v>0.18614718614721812</c:v>
                </c:pt>
                <c:pt idx="698">
                  <c:v>0.22510822510832099</c:v>
                </c:pt>
                <c:pt idx="699">
                  <c:v>0.26406926406942388</c:v>
                </c:pt>
                <c:pt idx="700">
                  <c:v>0.25108225108074905</c:v>
                </c:pt>
                <c:pt idx="701">
                  <c:v>0.21645021645002471</c:v>
                </c:pt>
                <c:pt idx="702">
                  <c:v>0.18181818181683959</c:v>
                </c:pt>
                <c:pt idx="703">
                  <c:v>0.14718614718611522</c:v>
                </c:pt>
                <c:pt idx="704">
                  <c:v>0.12121212121122639</c:v>
                </c:pt>
                <c:pt idx="705">
                  <c:v>0.10389610389463383</c:v>
                </c:pt>
                <c:pt idx="706">
                  <c:v>9.0909090908419796E-2</c:v>
                </c:pt>
                <c:pt idx="707">
                  <c:v>7.7922077922205749E-2</c:v>
                </c:pt>
                <c:pt idx="708">
                  <c:v>7.3593073591827235E-2</c:v>
                </c:pt>
                <c:pt idx="709">
                  <c:v>6.4935064933530962E-2</c:v>
                </c:pt>
                <c:pt idx="710">
                  <c:v>6.0606060605613195E-2</c:v>
                </c:pt>
                <c:pt idx="711">
                  <c:v>5.6277056277695435E-2</c:v>
                </c:pt>
                <c:pt idx="712">
                  <c:v>5.6277056277695435E-2</c:v>
                </c:pt>
                <c:pt idx="713">
                  <c:v>5.1948051947316914E-2</c:v>
                </c:pt>
                <c:pt idx="714">
                  <c:v>5.1948051947316914E-2</c:v>
                </c:pt>
                <c:pt idx="715">
                  <c:v>4.7619047619399155E-2</c:v>
                </c:pt>
                <c:pt idx="716">
                  <c:v>4.7619047619399155E-2</c:v>
                </c:pt>
                <c:pt idx="717">
                  <c:v>4.3290043289020641E-2</c:v>
                </c:pt>
                <c:pt idx="718">
                  <c:v>4.3290043289020641E-2</c:v>
                </c:pt>
                <c:pt idx="719">
                  <c:v>4.3290043289020641E-2</c:v>
                </c:pt>
                <c:pt idx="720">
                  <c:v>4.3290043289020641E-2</c:v>
                </c:pt>
                <c:pt idx="721">
                  <c:v>4.3290043289020641E-2</c:v>
                </c:pt>
                <c:pt idx="722">
                  <c:v>4.3290043289020641E-2</c:v>
                </c:pt>
                <c:pt idx="723">
                  <c:v>3.8961038961102874E-2</c:v>
                </c:pt>
                <c:pt idx="724">
                  <c:v>3.8961038961102874E-2</c:v>
                </c:pt>
                <c:pt idx="725">
                  <c:v>3.4632034630724361E-2</c:v>
                </c:pt>
                <c:pt idx="726">
                  <c:v>3.4632034630724361E-2</c:v>
                </c:pt>
                <c:pt idx="727">
                  <c:v>3.4632034630724361E-2</c:v>
                </c:pt>
                <c:pt idx="728">
                  <c:v>3.4632034630724361E-2</c:v>
                </c:pt>
                <c:pt idx="729">
                  <c:v>3.4632034630724361E-2</c:v>
                </c:pt>
                <c:pt idx="730">
                  <c:v>3.4632034630724361E-2</c:v>
                </c:pt>
                <c:pt idx="731">
                  <c:v>3.4632034630724361E-2</c:v>
                </c:pt>
                <c:pt idx="732">
                  <c:v>3.4632034630724361E-2</c:v>
                </c:pt>
                <c:pt idx="733">
                  <c:v>3.4632034630724361E-2</c:v>
                </c:pt>
                <c:pt idx="734">
                  <c:v>3.4632034630724361E-2</c:v>
                </c:pt>
                <c:pt idx="735">
                  <c:v>3.8961038961102874E-2</c:v>
                </c:pt>
                <c:pt idx="736">
                  <c:v>3.8961038961102874E-2</c:v>
                </c:pt>
                <c:pt idx="737">
                  <c:v>3.8961038961102874E-2</c:v>
                </c:pt>
                <c:pt idx="738">
                  <c:v>4.3290043289020641E-2</c:v>
                </c:pt>
                <c:pt idx="739">
                  <c:v>4.7619047619399155E-2</c:v>
                </c:pt>
                <c:pt idx="740">
                  <c:v>4.7619047619399155E-2</c:v>
                </c:pt>
                <c:pt idx="741">
                  <c:v>4.7619047619399155E-2</c:v>
                </c:pt>
                <c:pt idx="742">
                  <c:v>5.1948051947316914E-2</c:v>
                </c:pt>
                <c:pt idx="743">
                  <c:v>5.1948051947316914E-2</c:v>
                </c:pt>
                <c:pt idx="744">
                  <c:v>5.1948051947316914E-2</c:v>
                </c:pt>
                <c:pt idx="745">
                  <c:v>5.6277056277695435E-2</c:v>
                </c:pt>
                <c:pt idx="746">
                  <c:v>5.6277056277695435E-2</c:v>
                </c:pt>
                <c:pt idx="747">
                  <c:v>5.6277056277695435E-2</c:v>
                </c:pt>
                <c:pt idx="748">
                  <c:v>6.0606060605613195E-2</c:v>
                </c:pt>
                <c:pt idx="749">
                  <c:v>8.2251082250123522E-2</c:v>
                </c:pt>
                <c:pt idx="750">
                  <c:v>8.2251082250123522E-2</c:v>
                </c:pt>
                <c:pt idx="751">
                  <c:v>8.2251082250123522E-2</c:v>
                </c:pt>
                <c:pt idx="752">
                  <c:v>8.2251082250123522E-2</c:v>
                </c:pt>
                <c:pt idx="753">
                  <c:v>8.6580086580502036E-2</c:v>
                </c:pt>
                <c:pt idx="754">
                  <c:v>9.0909090908419796E-2</c:v>
                </c:pt>
                <c:pt idx="755">
                  <c:v>8.6580086580502036E-2</c:v>
                </c:pt>
                <c:pt idx="756">
                  <c:v>8.6580086580502036E-2</c:v>
                </c:pt>
                <c:pt idx="757">
                  <c:v>8.2251082250123522E-2</c:v>
                </c:pt>
                <c:pt idx="758">
                  <c:v>8.2251082250123522E-2</c:v>
                </c:pt>
                <c:pt idx="759">
                  <c:v>8.2251082250123522E-2</c:v>
                </c:pt>
                <c:pt idx="760">
                  <c:v>7.7922077922205749E-2</c:v>
                </c:pt>
                <c:pt idx="761">
                  <c:v>7.7922077922205749E-2</c:v>
                </c:pt>
                <c:pt idx="762">
                  <c:v>7.7922077922205749E-2</c:v>
                </c:pt>
                <c:pt idx="763">
                  <c:v>7.7922077922205749E-2</c:v>
                </c:pt>
                <c:pt idx="764">
                  <c:v>7.3593073591827235E-2</c:v>
                </c:pt>
                <c:pt idx="765">
                  <c:v>7.3593073591827235E-2</c:v>
                </c:pt>
                <c:pt idx="766">
                  <c:v>7.3593073591827235E-2</c:v>
                </c:pt>
                <c:pt idx="767">
                  <c:v>7.3593073591827235E-2</c:v>
                </c:pt>
                <c:pt idx="768">
                  <c:v>7.3593073591827235E-2</c:v>
                </c:pt>
                <c:pt idx="769">
                  <c:v>6.9264069263909475E-2</c:v>
                </c:pt>
                <c:pt idx="770">
                  <c:v>6.9264069263909475E-2</c:v>
                </c:pt>
                <c:pt idx="771">
                  <c:v>6.9264069263909475E-2</c:v>
                </c:pt>
                <c:pt idx="772">
                  <c:v>6.9264069263909475E-2</c:v>
                </c:pt>
                <c:pt idx="773">
                  <c:v>6.9264069263909475E-2</c:v>
                </c:pt>
                <c:pt idx="774">
                  <c:v>6.9264069263909475E-2</c:v>
                </c:pt>
                <c:pt idx="775">
                  <c:v>6.9264069263909475E-2</c:v>
                </c:pt>
                <c:pt idx="776">
                  <c:v>6.9264069263909475E-2</c:v>
                </c:pt>
                <c:pt idx="777">
                  <c:v>6.9264069263909475E-2</c:v>
                </c:pt>
                <c:pt idx="778">
                  <c:v>6.9264069263909475E-2</c:v>
                </c:pt>
                <c:pt idx="779">
                  <c:v>6.9264069263909475E-2</c:v>
                </c:pt>
                <c:pt idx="780">
                  <c:v>7.3593073591827235E-2</c:v>
                </c:pt>
                <c:pt idx="781">
                  <c:v>7.3593073591827235E-2</c:v>
                </c:pt>
                <c:pt idx="782">
                  <c:v>7.3593073591827235E-2</c:v>
                </c:pt>
                <c:pt idx="783">
                  <c:v>8.2251082250123522E-2</c:v>
                </c:pt>
                <c:pt idx="784">
                  <c:v>9.0909090908419796E-2</c:v>
                </c:pt>
                <c:pt idx="785">
                  <c:v>0.1255411255416049</c:v>
                </c:pt>
                <c:pt idx="786">
                  <c:v>0.17316017315854332</c:v>
                </c:pt>
                <c:pt idx="787">
                  <c:v>0.27272727272772013</c:v>
                </c:pt>
                <c:pt idx="788">
                  <c:v>0.33333333333333331</c:v>
                </c:pt>
                <c:pt idx="789">
                  <c:v>0.17748917748892182</c:v>
                </c:pt>
                <c:pt idx="790">
                  <c:v>2.597402597242808E-2</c:v>
                </c:pt>
                <c:pt idx="791">
                  <c:v>0.24242424242491353</c:v>
                </c:pt>
                <c:pt idx="792">
                  <c:v>1.298701298621404E-2</c:v>
                </c:pt>
                <c:pt idx="793">
                  <c:v>0</c:v>
                </c:pt>
                <c:pt idx="794">
                  <c:v>8.6580086582962786E-3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2.597402597242808E-2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FF-4D3A-857C-5D1D7A9B3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69736607"/>
        <c:axId val="169769055"/>
      </c:lineChart>
      <c:catAx>
        <c:axId val="16973660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Timestamps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769055"/>
        <c:crosses val="autoZero"/>
        <c:auto val="1"/>
        <c:lblAlgn val="ctr"/>
        <c:lblOffset val="100"/>
        <c:noMultiLvlLbl val="0"/>
      </c:catAx>
      <c:valAx>
        <c:axId val="1697690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cap="all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Water discharge level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736607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seleccion_N_Clusters!$B$1</c:f>
              <c:strCache>
                <c:ptCount val="1"/>
                <c:pt idx="0">
                  <c:v>inertia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seleccion_N_Clusters!$A$2:$A$13</c:f>
              <c:numCache>
                <c:formatCode>General</c:formatCode>
                <c:ptCount val="12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20</c:v>
                </c:pt>
                <c:pt idx="10">
                  <c:v>22</c:v>
                </c:pt>
                <c:pt idx="11">
                  <c:v>24</c:v>
                </c:pt>
              </c:numCache>
            </c:numRef>
          </c:xVal>
          <c:yVal>
            <c:numRef>
              <c:f>seleccion_N_Clusters!$B$2:$B$13</c:f>
              <c:numCache>
                <c:formatCode>General</c:formatCode>
                <c:ptCount val="12"/>
                <c:pt idx="0">
                  <c:v>1034</c:v>
                </c:pt>
                <c:pt idx="1">
                  <c:v>850</c:v>
                </c:pt>
                <c:pt idx="2">
                  <c:v>723</c:v>
                </c:pt>
                <c:pt idx="3">
                  <c:v>646</c:v>
                </c:pt>
                <c:pt idx="4">
                  <c:v>578</c:v>
                </c:pt>
                <c:pt idx="5">
                  <c:v>540</c:v>
                </c:pt>
                <c:pt idx="6">
                  <c:v>503</c:v>
                </c:pt>
                <c:pt idx="7">
                  <c:v>479</c:v>
                </c:pt>
                <c:pt idx="8">
                  <c:v>450</c:v>
                </c:pt>
                <c:pt idx="9">
                  <c:v>430</c:v>
                </c:pt>
                <c:pt idx="10">
                  <c:v>419</c:v>
                </c:pt>
                <c:pt idx="11">
                  <c:v>400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B5-42E0-B9F3-4895D3A899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232559"/>
        <c:axId val="1460233391"/>
      </c:scatterChart>
      <c:valAx>
        <c:axId val="146023255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60233391"/>
        <c:crosses val="autoZero"/>
        <c:crossBetween val="midCat"/>
      </c:valAx>
      <c:valAx>
        <c:axId val="14602333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6023255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9525</xdr:colOff>
      <xdr:row>3</xdr:row>
      <xdr:rowOff>9525</xdr:rowOff>
    </xdr:from>
    <xdr:to>
      <xdr:col>25</xdr:col>
      <xdr:colOff>752475</xdr:colOff>
      <xdr:row>17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60DED8B-5BAC-4631-A333-B796DBF925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552450</xdr:colOff>
      <xdr:row>4</xdr:row>
      <xdr:rowOff>95250</xdr:rowOff>
    </xdr:from>
    <xdr:to>
      <xdr:col>24</xdr:col>
      <xdr:colOff>219075</xdr:colOff>
      <xdr:row>19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75D1D27F-D304-48D5-A729-4C9F118819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21</xdr:row>
      <xdr:rowOff>180975</xdr:rowOff>
    </xdr:from>
    <xdr:to>
      <xdr:col>25</xdr:col>
      <xdr:colOff>752476</xdr:colOff>
      <xdr:row>36</xdr:row>
      <xdr:rowOff>180975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B32B131-D841-4751-8C79-E367CEE35D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561975</xdr:colOff>
      <xdr:row>8</xdr:row>
      <xdr:rowOff>28575</xdr:rowOff>
    </xdr:from>
    <xdr:to>
      <xdr:col>36</xdr:col>
      <xdr:colOff>133350</xdr:colOff>
      <xdr:row>23</xdr:row>
      <xdr:rowOff>9525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0B48F65-3E4D-42E5-A38F-D0BD96EB04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26</xdr:row>
      <xdr:rowOff>0</xdr:rowOff>
    </xdr:from>
    <xdr:to>
      <xdr:col>26</xdr:col>
      <xdr:colOff>11206</xdr:colOff>
      <xdr:row>40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460FF1B-E3F4-4C16-A639-DD4C05C2A8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460375</xdr:colOff>
      <xdr:row>8</xdr:row>
      <xdr:rowOff>139700</xdr:rowOff>
    </xdr:from>
    <xdr:to>
      <xdr:col>33</xdr:col>
      <xdr:colOff>31750</xdr:colOff>
      <xdr:row>23</xdr:row>
      <xdr:rowOff>120650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7010F94-3006-4F98-86F9-C5723A7D8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761999</xdr:colOff>
      <xdr:row>27</xdr:row>
      <xdr:rowOff>0</xdr:rowOff>
    </xdr:from>
    <xdr:to>
      <xdr:col>26</xdr:col>
      <xdr:colOff>0</xdr:colOff>
      <xdr:row>41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C193C96-65E9-41C6-89A8-2E66B7627C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676275</xdr:colOff>
      <xdr:row>9</xdr:row>
      <xdr:rowOff>180975</xdr:rowOff>
    </xdr:from>
    <xdr:to>
      <xdr:col>33</xdr:col>
      <xdr:colOff>247650</xdr:colOff>
      <xdr:row>24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21A55D4-ADB6-483C-A97A-B11019A13F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761999</xdr:colOff>
      <xdr:row>29</xdr:row>
      <xdr:rowOff>0</xdr:rowOff>
    </xdr:from>
    <xdr:to>
      <xdr:col>26</xdr:col>
      <xdr:colOff>9524</xdr:colOff>
      <xdr:row>43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DED63FC-EF68-4BEB-A039-CB22481A59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514350</xdr:colOff>
      <xdr:row>11</xdr:row>
      <xdr:rowOff>107950</xdr:rowOff>
    </xdr:from>
    <xdr:to>
      <xdr:col>33</xdr:col>
      <xdr:colOff>85725</xdr:colOff>
      <xdr:row>26</xdr:row>
      <xdr:rowOff>88900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0508A92-F9F7-4E26-83F4-01EC32A97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31</xdr:row>
      <xdr:rowOff>0</xdr:rowOff>
    </xdr:from>
    <xdr:to>
      <xdr:col>26</xdr:col>
      <xdr:colOff>0</xdr:colOff>
      <xdr:row>45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B674B86D-EF83-47DA-B702-19D12AA52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704850</xdr:colOff>
      <xdr:row>9</xdr:row>
      <xdr:rowOff>174625</xdr:rowOff>
    </xdr:from>
    <xdr:to>
      <xdr:col>36</xdr:col>
      <xdr:colOff>311150</xdr:colOff>
      <xdr:row>24</xdr:row>
      <xdr:rowOff>155575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B405CCC-062B-4054-82F5-FC82FAB912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761999</xdr:colOff>
      <xdr:row>27</xdr:row>
      <xdr:rowOff>0</xdr:rowOff>
    </xdr:from>
    <xdr:to>
      <xdr:col>25</xdr:col>
      <xdr:colOff>752474</xdr:colOff>
      <xdr:row>41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68341C07-5977-4A71-913A-769D72A12A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47625</xdr:colOff>
      <xdr:row>10</xdr:row>
      <xdr:rowOff>136525</xdr:rowOff>
    </xdr:from>
    <xdr:to>
      <xdr:col>37</xdr:col>
      <xdr:colOff>415925</xdr:colOff>
      <xdr:row>25</xdr:row>
      <xdr:rowOff>117475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C1501B6-E08B-4D76-9047-F8EC34BC5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761999</xdr:colOff>
      <xdr:row>29</xdr:row>
      <xdr:rowOff>0</xdr:rowOff>
    </xdr:from>
    <xdr:to>
      <xdr:col>25</xdr:col>
      <xdr:colOff>752474</xdr:colOff>
      <xdr:row>43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965988D-24FE-4C4E-A0F9-A40E4AE60D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552450</xdr:colOff>
      <xdr:row>11</xdr:row>
      <xdr:rowOff>69850</xdr:rowOff>
    </xdr:from>
    <xdr:to>
      <xdr:col>36</xdr:col>
      <xdr:colOff>158750</xdr:colOff>
      <xdr:row>26</xdr:row>
      <xdr:rowOff>50800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19BB879-83E4-4941-9002-9A1E6B780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761999</xdr:colOff>
      <xdr:row>27</xdr:row>
      <xdr:rowOff>0</xdr:rowOff>
    </xdr:from>
    <xdr:to>
      <xdr:col>25</xdr:col>
      <xdr:colOff>752474</xdr:colOff>
      <xdr:row>41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6DD00EED-4955-44A6-B415-38541420E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171450</xdr:colOff>
      <xdr:row>10</xdr:row>
      <xdr:rowOff>168275</xdr:rowOff>
    </xdr:from>
    <xdr:to>
      <xdr:col>34</xdr:col>
      <xdr:colOff>504825</xdr:colOff>
      <xdr:row>25</xdr:row>
      <xdr:rowOff>149225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825C59B-DB39-4FB8-B7E1-481B33FD2E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28</xdr:row>
      <xdr:rowOff>0</xdr:rowOff>
    </xdr:from>
    <xdr:to>
      <xdr:col>26</xdr:col>
      <xdr:colOff>0</xdr:colOff>
      <xdr:row>42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8FD7CE50-0C0A-42D3-8CDF-94EA50979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746125</xdr:colOff>
      <xdr:row>10</xdr:row>
      <xdr:rowOff>0</xdr:rowOff>
    </xdr:from>
    <xdr:to>
      <xdr:col>32</xdr:col>
      <xdr:colOff>317500</xdr:colOff>
      <xdr:row>24</xdr:row>
      <xdr:rowOff>171450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D866CBC-57B6-46F3-9D27-99BD9CF756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29</xdr:row>
      <xdr:rowOff>0</xdr:rowOff>
    </xdr:from>
    <xdr:to>
      <xdr:col>26</xdr:col>
      <xdr:colOff>0</xdr:colOff>
      <xdr:row>43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2B058278-E049-43B5-A07B-9C784883B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536575</xdr:colOff>
      <xdr:row>2</xdr:row>
      <xdr:rowOff>127000</xdr:rowOff>
    </xdr:from>
    <xdr:to>
      <xdr:col>10</xdr:col>
      <xdr:colOff>536575</xdr:colOff>
      <xdr:row>18</xdr:row>
      <xdr:rowOff>107950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D7BEB03-D51D-43E8-B6CC-E3E4D24927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F973B6F-CB97-4036-848F-00EE83577CC8}" name="Tabla1" displayName="Tabla1" ref="A8:N9235" totalsRowShown="0" headerRowDxfId="1">
  <autoFilter ref="A8:N9235" xr:uid="{CF973B6F-CB97-4036-848F-00EE83577CC8}"/>
  <tableColumns count="14">
    <tableColumn id="1" xr3:uid="{D3E7974E-71F7-4E0B-821E-2A07E616FCBE}" name="GID"/>
    <tableColumn id="2" xr3:uid="{E049C939-2570-4CCD-AD86-8005019C071E}" name="H (s)"/>
    <tableColumn id="3" xr3:uid="{697570F2-1813-4C49-8789-427EDE50547C}" name="Rainfall (mm)"/>
    <tableColumn id="4" xr3:uid="{BBCC1879-7DBD-4917-A57C-059247F0AC81}" name="rain file" dataDxfId="0"/>
    <tableColumn id="5" xr3:uid="{836739E5-2521-4D70-A11C-BF3FE9DA147E}" name="Osses"/>
    <tableColumn id="6" xr3:uid="{67724E60-BFCF-4747-A876-892CCF662BD5}" name="Osses2"/>
    <tableColumn id="7" xr3:uid="{4D46E226-224D-4514-859D-29F64F393B8B}" name="Cambo-les-bains"/>
    <tableColumn id="8" xr3:uid="{3BAB1C53-66FD-4DD1-9885-BA5105A99977}" name="Cambo-les-bains3"/>
    <tableColumn id="9" xr3:uid="{70195240-A224-4030-AB70-5D55783D107C}" name="Itxassou"/>
    <tableColumn id="10" xr3:uid="{7EE318BA-44A5-491B-A1A5-DB5652EAA448}" name="Itxassou4"/>
    <tableColumn id="11" xr3:uid="{50EE2D04-2C9A-4C84-9289-37C34CE079DD}" name="Baigorry"/>
    <tableColumn id="12" xr3:uid="{1B18D94E-D47C-4B4D-8C24-866A580049A0}" name="Baigorry5"/>
    <tableColumn id="13" xr3:uid="{9BABACED-34EC-41BC-9075-1CB45C3C4670}" name="St Jean Pied de Port"/>
    <tableColumn id="14" xr3:uid="{12538EE3-187B-41B3-973F-A4A618C55401}" name="St Jean Pied de Port6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235"/>
  <sheetViews>
    <sheetView workbookViewId="0">
      <selection activeCell="D1" sqref="D1"/>
    </sheetView>
  </sheetViews>
  <sheetFormatPr baseColWidth="10" defaultColWidth="11.42578125" defaultRowHeight="15" x14ac:dyDescent="0.25"/>
  <cols>
    <col min="3" max="3" width="14" customWidth="1"/>
    <col min="4" max="4" width="11.5703125" style="1"/>
    <col min="7" max="7" width="16.7109375" customWidth="1"/>
    <col min="8" max="8" width="17.7109375" customWidth="1"/>
    <col min="9" max="12" width="0" hidden="1" customWidth="1"/>
    <col min="13" max="13" width="19.42578125" hidden="1" customWidth="1"/>
    <col min="14" max="14" width="20.42578125" hidden="1" customWidth="1"/>
  </cols>
  <sheetData>
    <row r="1" spans="1:14" x14ac:dyDescent="0.25">
      <c r="A1" t="s">
        <v>0</v>
      </c>
      <c r="C1" s="2">
        <f>MAX(Tabla1[Rainfall (mm)])</f>
        <v>40.481000000000002</v>
      </c>
      <c r="E1" s="2">
        <f>MAX(Tabla1[Osses])</f>
        <v>7.0469999999999997</v>
      </c>
      <c r="F1" s="2">
        <f>MAX(Tabla1[Osses2])</f>
        <v>109.38200000000001</v>
      </c>
      <c r="G1" s="2">
        <f>MAX(Tabla1[Cambo-les-bains])</f>
        <v>2.3099999999999999E-2</v>
      </c>
      <c r="H1" s="2">
        <f>MAX(Tabla1[Cambo-les-bains3])</f>
        <v>293.79140000000001</v>
      </c>
    </row>
    <row r="2" spans="1:14" x14ac:dyDescent="0.25">
      <c r="A2" t="s">
        <v>1</v>
      </c>
      <c r="C2" s="2">
        <f>MIN(Tabla1[Rainfall (mm)])</f>
        <v>0</v>
      </c>
      <c r="E2" s="2">
        <f>MIN(Tabla1[Osses])</f>
        <v>0</v>
      </c>
      <c r="F2" s="2">
        <f>MIN(Tabla1[Osses2])</f>
        <v>102.33499999999999</v>
      </c>
      <c r="G2" s="2">
        <f>MIN(Tabla1[Cambo-les-bains])</f>
        <v>0</v>
      </c>
      <c r="H2" s="2">
        <f>MIN(Tabla1[Cambo-les-bains3])</f>
        <v>293.76830000000001</v>
      </c>
    </row>
    <row r="3" spans="1:14" x14ac:dyDescent="0.25">
      <c r="A3" t="s">
        <v>2</v>
      </c>
      <c r="C3" s="2">
        <f>AVERAGE(Tabla1[Rainfall (mm)])</f>
        <v>0.48299490624534291</v>
      </c>
      <c r="E3" s="2">
        <f>AVERAGE(Tabla1[Osses])</f>
        <v>0.42830820418337429</v>
      </c>
      <c r="F3" s="2">
        <f>AVERAGE(Tabla1[Osses2])</f>
        <v>102.76330790072436</v>
      </c>
      <c r="G3" s="2">
        <f>AVERAGE(Tabla1[Cambo-les-bains])</f>
        <v>8.0795491492359234E-4</v>
      </c>
      <c r="H3" s="2">
        <f>AVERAGE(Tabla1[Cambo-les-bains3])</f>
        <v>293.76910990576056</v>
      </c>
    </row>
    <row r="4" spans="1:14" x14ac:dyDescent="0.25">
      <c r="A4" t="s">
        <v>3</v>
      </c>
      <c r="C4" s="2">
        <f>MEDIAN(Tabla1[Rainfall (mm)])</f>
        <v>0</v>
      </c>
      <c r="E4" s="2">
        <f>MEDIAN(Tabla1[Osses])</f>
        <v>0.16569999999999999</v>
      </c>
      <c r="F4" s="2">
        <f>MEDIAN(Tabla1[Osses2])</f>
        <v>102.50069999999999</v>
      </c>
      <c r="G4" s="2">
        <f>MEDIAN(Tabla1[Cambo-les-bains])</f>
        <v>0</v>
      </c>
      <c r="H4" s="2">
        <f>MEDIAN(Tabla1[Cambo-les-bains3])</f>
        <v>293.76830000000001</v>
      </c>
    </row>
    <row r="5" spans="1:14" x14ac:dyDescent="0.25">
      <c r="A5" t="s">
        <v>4</v>
      </c>
      <c r="C5" s="2">
        <f>STDEVA(Tabla1[Rainfall (mm)])</f>
        <v>1.1855008910457641</v>
      </c>
      <c r="E5" s="2">
        <f>STDEVA(Tabla1[Osses])</f>
        <v>0.55603411747784182</v>
      </c>
      <c r="F5" s="2">
        <f>STDEVA(Tabla1[Osses2])</f>
        <v>0.55603401613077197</v>
      </c>
      <c r="G5" s="2">
        <f>STDEVA(Tabla1[Cambo-les-bains])</f>
        <v>2.2254848946675304E-3</v>
      </c>
      <c r="H5" s="2">
        <f>STDEVA(Tabla1[Cambo-les-bains3])</f>
        <v>2.2281998942867412E-3</v>
      </c>
    </row>
    <row r="6" spans="1:14" x14ac:dyDescent="0.25">
      <c r="B6" s="1"/>
      <c r="C6" s="1"/>
      <c r="E6" s="1" t="s">
        <v>5</v>
      </c>
      <c r="F6" s="1" t="s">
        <v>6</v>
      </c>
      <c r="G6" s="1" t="s">
        <v>5</v>
      </c>
      <c r="H6" s="1" t="s">
        <v>6</v>
      </c>
      <c r="I6" s="1" t="s">
        <v>5</v>
      </c>
      <c r="J6" s="1" t="s">
        <v>6</v>
      </c>
      <c r="K6" s="1"/>
    </row>
    <row r="7" spans="1:14" x14ac:dyDescent="0.25">
      <c r="B7" s="1"/>
      <c r="C7" s="1"/>
      <c r="E7" s="1" t="s">
        <v>7</v>
      </c>
      <c r="F7" s="1" t="s">
        <v>8</v>
      </c>
      <c r="G7" s="1" t="s">
        <v>9</v>
      </c>
      <c r="H7" s="1" t="s">
        <v>10</v>
      </c>
      <c r="I7" s="1" t="s">
        <v>11</v>
      </c>
      <c r="J7" s="1" t="s">
        <v>12</v>
      </c>
      <c r="K7" s="1" t="s">
        <v>13</v>
      </c>
      <c r="L7" s="1" t="s">
        <v>14</v>
      </c>
      <c r="M7" s="1" t="s">
        <v>15</v>
      </c>
      <c r="N7" s="1" t="s">
        <v>16</v>
      </c>
    </row>
    <row r="8" spans="1:14" x14ac:dyDescent="0.25">
      <c r="A8" s="1" t="s">
        <v>17</v>
      </c>
      <c r="B8" s="1" t="s">
        <v>18</v>
      </c>
      <c r="C8" s="1" t="s">
        <v>19</v>
      </c>
      <c r="D8" s="1" t="s">
        <v>20</v>
      </c>
      <c r="E8" s="1" t="s">
        <v>21</v>
      </c>
      <c r="F8" s="1" t="s">
        <v>22</v>
      </c>
      <c r="G8" s="1" t="s">
        <v>23</v>
      </c>
      <c r="H8" s="1" t="s">
        <v>24</v>
      </c>
      <c r="I8" s="1" t="s">
        <v>25</v>
      </c>
      <c r="J8" s="1" t="s">
        <v>26</v>
      </c>
      <c r="K8" s="1" t="s">
        <v>27</v>
      </c>
      <c r="L8" t="s">
        <v>28</v>
      </c>
      <c r="M8" s="1" t="s">
        <v>29</v>
      </c>
      <c r="N8" t="s">
        <v>30</v>
      </c>
    </row>
    <row r="9" spans="1:14" x14ac:dyDescent="0.25">
      <c r="A9">
        <v>1</v>
      </c>
      <c r="B9">
        <v>0</v>
      </c>
      <c r="C9">
        <v>0</v>
      </c>
      <c r="D9" s="1" t="s">
        <v>31</v>
      </c>
      <c r="E9">
        <v>0</v>
      </c>
      <c r="F9">
        <v>102.33499999999999</v>
      </c>
      <c r="G9">
        <v>0</v>
      </c>
      <c r="H9">
        <v>293.76830000000001</v>
      </c>
      <c r="I9">
        <v>0</v>
      </c>
      <c r="J9">
        <v>38.506500000000003</v>
      </c>
      <c r="K9">
        <v>0</v>
      </c>
      <c r="L9">
        <v>145.1</v>
      </c>
      <c r="M9">
        <v>0</v>
      </c>
      <c r="N9">
        <v>164.36250000000001</v>
      </c>
    </row>
    <row r="10" spans="1:14" x14ac:dyDescent="0.25">
      <c r="A10">
        <v>2</v>
      </c>
      <c r="B10">
        <v>3600</v>
      </c>
      <c r="C10">
        <v>0</v>
      </c>
      <c r="E10">
        <v>0</v>
      </c>
      <c r="F10">
        <v>102.33499999999999</v>
      </c>
      <c r="G10">
        <v>0</v>
      </c>
      <c r="H10">
        <v>293.76830000000001</v>
      </c>
      <c r="I10">
        <v>0</v>
      </c>
      <c r="J10">
        <v>38.506500000000003</v>
      </c>
      <c r="K10">
        <v>0</v>
      </c>
      <c r="L10">
        <v>145.1</v>
      </c>
      <c r="M10">
        <v>0</v>
      </c>
      <c r="N10">
        <v>164.36250000000001</v>
      </c>
    </row>
    <row r="11" spans="1:14" x14ac:dyDescent="0.25">
      <c r="A11">
        <v>3</v>
      </c>
      <c r="B11">
        <v>7200</v>
      </c>
      <c r="C11">
        <v>0.14799999999999999</v>
      </c>
      <c r="E11">
        <v>1E-4</v>
      </c>
      <c r="F11">
        <v>102.3351</v>
      </c>
      <c r="G11">
        <v>1E-4</v>
      </c>
      <c r="H11">
        <v>293.76850000000002</v>
      </c>
      <c r="I11">
        <v>1E-4</v>
      </c>
      <c r="J11">
        <v>38.506599999999999</v>
      </c>
      <c r="K11">
        <v>1E-4</v>
      </c>
      <c r="L11">
        <v>145.1002</v>
      </c>
      <c r="M11">
        <v>1E-4</v>
      </c>
      <c r="N11">
        <v>164.36269999999999</v>
      </c>
    </row>
    <row r="12" spans="1:14" x14ac:dyDescent="0.25">
      <c r="A12">
        <v>4</v>
      </c>
      <c r="B12">
        <v>10800</v>
      </c>
      <c r="C12">
        <v>3.6999999999999998E-2</v>
      </c>
      <c r="E12">
        <v>2.0000000000000001E-4</v>
      </c>
      <c r="F12">
        <v>102.3352</v>
      </c>
      <c r="G12">
        <v>2.0000000000000001E-4</v>
      </c>
      <c r="H12">
        <v>293.76850000000002</v>
      </c>
      <c r="I12">
        <v>2.0000000000000001E-4</v>
      </c>
      <c r="J12">
        <v>38.506599999999999</v>
      </c>
      <c r="K12">
        <v>2.0000000000000001E-4</v>
      </c>
      <c r="L12">
        <v>145.1002</v>
      </c>
      <c r="M12">
        <v>2.0000000000000001E-4</v>
      </c>
      <c r="N12">
        <v>164.36269999999999</v>
      </c>
    </row>
    <row r="13" spans="1:14" x14ac:dyDescent="0.25">
      <c r="A13">
        <v>5</v>
      </c>
      <c r="B13">
        <v>14400</v>
      </c>
      <c r="C13">
        <v>3.6999999999999998E-2</v>
      </c>
      <c r="E13">
        <v>2.0000000000000001E-4</v>
      </c>
      <c r="F13">
        <v>102.3352</v>
      </c>
      <c r="G13">
        <v>2.0000000000000001E-4</v>
      </c>
      <c r="H13">
        <v>293.76850000000002</v>
      </c>
      <c r="I13">
        <v>2.0000000000000001E-4</v>
      </c>
      <c r="J13">
        <v>38.506700000000002</v>
      </c>
      <c r="K13">
        <v>2.0000000000000001E-4</v>
      </c>
      <c r="L13">
        <v>145.1002</v>
      </c>
      <c r="M13">
        <v>2.0000000000000001E-4</v>
      </c>
      <c r="N13">
        <v>164.36269999999999</v>
      </c>
    </row>
    <row r="14" spans="1:14" x14ac:dyDescent="0.25">
      <c r="A14">
        <v>6</v>
      </c>
      <c r="B14">
        <v>18000</v>
      </c>
      <c r="C14">
        <v>0</v>
      </c>
      <c r="E14">
        <v>2.0000000000000001E-4</v>
      </c>
      <c r="F14">
        <v>102.3352</v>
      </c>
      <c r="G14">
        <v>2.0000000000000001E-4</v>
      </c>
      <c r="H14">
        <v>293.76850000000002</v>
      </c>
      <c r="I14">
        <v>2.0000000000000001E-4</v>
      </c>
      <c r="J14">
        <v>38.506700000000002</v>
      </c>
      <c r="K14">
        <v>2.0000000000000001E-4</v>
      </c>
      <c r="L14">
        <v>145.1003</v>
      </c>
      <c r="M14">
        <v>2.0000000000000001E-4</v>
      </c>
      <c r="N14">
        <v>164.36269999999999</v>
      </c>
    </row>
    <row r="15" spans="1:14" x14ac:dyDescent="0.25">
      <c r="A15">
        <v>7</v>
      </c>
      <c r="B15">
        <v>21600</v>
      </c>
      <c r="C15">
        <v>0</v>
      </c>
      <c r="E15">
        <v>2.0000000000000001E-4</v>
      </c>
      <c r="F15">
        <v>102.3352</v>
      </c>
      <c r="G15">
        <v>2.0000000000000001E-4</v>
      </c>
      <c r="H15">
        <v>293.76850000000002</v>
      </c>
      <c r="I15">
        <v>2.0000000000000001E-4</v>
      </c>
      <c r="J15">
        <v>38.506700000000002</v>
      </c>
      <c r="K15">
        <v>2.0000000000000001E-4</v>
      </c>
      <c r="L15">
        <v>145.1003</v>
      </c>
      <c r="M15">
        <v>2.0000000000000001E-4</v>
      </c>
      <c r="N15">
        <v>164.36269999999999</v>
      </c>
    </row>
    <row r="16" spans="1:14" x14ac:dyDescent="0.25">
      <c r="A16">
        <v>8</v>
      </c>
      <c r="B16">
        <v>25200</v>
      </c>
      <c r="C16">
        <v>3.6999999999999998E-2</v>
      </c>
      <c r="E16">
        <v>2.9999999999999997E-4</v>
      </c>
      <c r="F16">
        <v>102.3353</v>
      </c>
      <c r="G16">
        <v>2.9999999999999997E-4</v>
      </c>
      <c r="H16">
        <v>293.76859999999999</v>
      </c>
      <c r="I16">
        <v>2.9999999999999997E-4</v>
      </c>
      <c r="J16">
        <v>38.506700000000002</v>
      </c>
      <c r="K16">
        <v>2.9999999999999997E-4</v>
      </c>
      <c r="L16">
        <v>145.1003</v>
      </c>
      <c r="M16">
        <v>2.9999999999999997E-4</v>
      </c>
      <c r="N16">
        <v>164.36279999999999</v>
      </c>
    </row>
    <row r="17" spans="1:14" x14ac:dyDescent="0.25">
      <c r="A17">
        <v>9</v>
      </c>
      <c r="B17">
        <v>28800</v>
      </c>
      <c r="C17">
        <v>0.25900000000000001</v>
      </c>
      <c r="E17">
        <v>5.0000000000000001E-4</v>
      </c>
      <c r="F17">
        <v>102.3355</v>
      </c>
      <c r="G17">
        <v>5.0000000000000001E-4</v>
      </c>
      <c r="H17">
        <v>293.7688</v>
      </c>
      <c r="I17">
        <v>5.0000000000000001E-4</v>
      </c>
      <c r="J17">
        <v>38.506999999999998</v>
      </c>
      <c r="K17">
        <v>5.9999999999999995E-4</v>
      </c>
      <c r="L17">
        <v>145.10059999999999</v>
      </c>
      <c r="M17">
        <v>5.0000000000000001E-4</v>
      </c>
      <c r="N17">
        <v>164.363</v>
      </c>
    </row>
    <row r="18" spans="1:14" x14ac:dyDescent="0.25">
      <c r="A18">
        <v>10</v>
      </c>
      <c r="B18">
        <v>32400</v>
      </c>
      <c r="C18">
        <v>0.14799999999999999</v>
      </c>
      <c r="E18">
        <v>5.9999999999999995E-4</v>
      </c>
      <c r="F18">
        <v>102.3356</v>
      </c>
      <c r="G18">
        <v>6.9999999999999999E-4</v>
      </c>
      <c r="H18">
        <v>293.76900000000001</v>
      </c>
      <c r="I18">
        <v>6.9999999999999999E-4</v>
      </c>
      <c r="J18">
        <v>38.507100000000001</v>
      </c>
      <c r="K18">
        <v>8.9999999999999998E-4</v>
      </c>
      <c r="L18">
        <v>145.1009</v>
      </c>
      <c r="M18">
        <v>6.9999999999999999E-4</v>
      </c>
      <c r="N18">
        <v>164.36320000000001</v>
      </c>
    </row>
    <row r="19" spans="1:14" x14ac:dyDescent="0.25">
      <c r="A19">
        <v>11</v>
      </c>
      <c r="B19">
        <v>36000</v>
      </c>
      <c r="C19">
        <v>0.111</v>
      </c>
      <c r="E19">
        <v>6.9999999999999999E-4</v>
      </c>
      <c r="F19">
        <v>102.3357</v>
      </c>
      <c r="G19">
        <v>8.0000000000000004E-4</v>
      </c>
      <c r="H19">
        <v>293.76909999999998</v>
      </c>
      <c r="I19">
        <v>8.0000000000000004E-4</v>
      </c>
      <c r="J19">
        <v>38.507300000000001</v>
      </c>
      <c r="K19">
        <v>1.1999999999999999E-3</v>
      </c>
      <c r="L19">
        <v>145.10120000000001</v>
      </c>
      <c r="M19">
        <v>8.0000000000000004E-4</v>
      </c>
      <c r="N19">
        <v>164.36330000000001</v>
      </c>
    </row>
    <row r="20" spans="1:14" x14ac:dyDescent="0.25">
      <c r="A20">
        <v>12</v>
      </c>
      <c r="B20">
        <v>39600</v>
      </c>
      <c r="C20">
        <v>0.185</v>
      </c>
      <c r="E20">
        <v>6.9999999999999999E-4</v>
      </c>
      <c r="F20">
        <v>102.3357</v>
      </c>
      <c r="G20">
        <v>1E-3</v>
      </c>
      <c r="H20">
        <v>293.76929999999999</v>
      </c>
      <c r="I20">
        <v>1E-3</v>
      </c>
      <c r="J20">
        <v>38.5075</v>
      </c>
      <c r="K20">
        <v>1.6999999999999999E-3</v>
      </c>
      <c r="L20">
        <v>145.10169999999999</v>
      </c>
      <c r="M20">
        <v>1E-3</v>
      </c>
      <c r="N20">
        <v>164.36349999999999</v>
      </c>
    </row>
    <row r="21" spans="1:14" x14ac:dyDescent="0.25">
      <c r="A21">
        <v>13</v>
      </c>
      <c r="B21">
        <v>43200</v>
      </c>
      <c r="C21">
        <v>0.42549999999999999</v>
      </c>
      <c r="E21">
        <v>8.9999999999999998E-4</v>
      </c>
      <c r="F21">
        <v>102.3359</v>
      </c>
      <c r="G21">
        <v>1.4E-3</v>
      </c>
      <c r="H21">
        <v>293.7697</v>
      </c>
      <c r="I21">
        <v>1.5E-3</v>
      </c>
      <c r="J21">
        <v>38.508000000000003</v>
      </c>
      <c r="K21">
        <v>2.5000000000000001E-3</v>
      </c>
      <c r="L21">
        <v>145.10249999999999</v>
      </c>
      <c r="M21">
        <v>1.5E-3</v>
      </c>
      <c r="N21">
        <v>164.364</v>
      </c>
    </row>
    <row r="22" spans="1:14" x14ac:dyDescent="0.25">
      <c r="A22">
        <v>14</v>
      </c>
      <c r="B22">
        <v>46800</v>
      </c>
      <c r="C22">
        <v>0.40699999999999997</v>
      </c>
      <c r="E22">
        <v>1E-3</v>
      </c>
      <c r="F22">
        <v>102.336</v>
      </c>
      <c r="G22">
        <v>1.8E-3</v>
      </c>
      <c r="H22">
        <v>293.77010000000001</v>
      </c>
      <c r="I22">
        <v>2.0999999999999999E-3</v>
      </c>
      <c r="J22">
        <v>38.508499999999998</v>
      </c>
      <c r="K22">
        <v>3.5999999999999999E-3</v>
      </c>
      <c r="L22">
        <v>145.1036</v>
      </c>
      <c r="M22">
        <v>1.9E-3</v>
      </c>
      <c r="N22">
        <v>164.36439999999999</v>
      </c>
    </row>
    <row r="23" spans="1:14" x14ac:dyDescent="0.25">
      <c r="A23">
        <v>15</v>
      </c>
      <c r="B23">
        <v>50400</v>
      </c>
      <c r="C23">
        <v>7.3999999999999996E-2</v>
      </c>
      <c r="E23">
        <v>8.0000000000000004E-4</v>
      </c>
      <c r="F23">
        <v>102.33580000000001</v>
      </c>
      <c r="G23">
        <v>1.9E-3</v>
      </c>
      <c r="H23">
        <v>293.77019999999999</v>
      </c>
      <c r="I23">
        <v>2.3E-3</v>
      </c>
      <c r="J23">
        <v>38.508800000000001</v>
      </c>
      <c r="K23">
        <v>4.1000000000000003E-3</v>
      </c>
      <c r="L23">
        <v>145.10409999999999</v>
      </c>
      <c r="M23">
        <v>2E-3</v>
      </c>
      <c r="N23">
        <v>164.36449999999999</v>
      </c>
    </row>
    <row r="24" spans="1:14" x14ac:dyDescent="0.25">
      <c r="A24">
        <v>16</v>
      </c>
      <c r="B24">
        <v>54000</v>
      </c>
      <c r="C24">
        <v>0</v>
      </c>
      <c r="E24">
        <v>5.9999999999999995E-4</v>
      </c>
      <c r="F24">
        <v>102.3355</v>
      </c>
      <c r="G24">
        <v>1.9E-3</v>
      </c>
      <c r="H24">
        <v>293.77019999999999</v>
      </c>
      <c r="I24">
        <v>2.5000000000000001E-3</v>
      </c>
      <c r="J24">
        <v>38.508899999999997</v>
      </c>
      <c r="K24">
        <v>4.7000000000000002E-3</v>
      </c>
      <c r="L24">
        <v>145.10470000000001</v>
      </c>
      <c r="M24">
        <v>1.9E-3</v>
      </c>
      <c r="N24">
        <v>164.36439999999999</v>
      </c>
    </row>
    <row r="25" spans="1:14" x14ac:dyDescent="0.25">
      <c r="A25">
        <v>17</v>
      </c>
      <c r="B25">
        <v>57600</v>
      </c>
      <c r="C25">
        <v>0</v>
      </c>
      <c r="E25">
        <v>4.0000000000000002E-4</v>
      </c>
      <c r="F25">
        <v>102.33540000000001</v>
      </c>
      <c r="G25">
        <v>1.8E-3</v>
      </c>
      <c r="H25">
        <v>293.77010000000001</v>
      </c>
      <c r="I25">
        <v>2.5000000000000001E-3</v>
      </c>
      <c r="J25">
        <v>38.508899999999997</v>
      </c>
      <c r="K25">
        <v>4.7999999999999996E-3</v>
      </c>
      <c r="L25">
        <v>145.10480000000001</v>
      </c>
      <c r="M25">
        <v>1.8E-3</v>
      </c>
      <c r="N25">
        <v>164.36429999999999</v>
      </c>
    </row>
    <row r="26" spans="1:14" x14ac:dyDescent="0.25">
      <c r="A26">
        <v>18</v>
      </c>
      <c r="B26">
        <v>61200</v>
      </c>
      <c r="C26">
        <v>0.17499999999999999</v>
      </c>
      <c r="E26">
        <v>4.0000000000000002E-4</v>
      </c>
      <c r="F26">
        <v>102.33540000000001</v>
      </c>
      <c r="G26">
        <v>2E-3</v>
      </c>
      <c r="H26">
        <v>293.77030000000002</v>
      </c>
      <c r="I26">
        <v>2.5999999999999999E-3</v>
      </c>
      <c r="J26">
        <v>38.509</v>
      </c>
      <c r="K26">
        <v>4.8999999999999998E-3</v>
      </c>
      <c r="L26">
        <v>145.10489999999999</v>
      </c>
      <c r="M26">
        <v>1.8E-3</v>
      </c>
      <c r="N26">
        <v>164.36429999999999</v>
      </c>
    </row>
    <row r="27" spans="1:14" x14ac:dyDescent="0.25">
      <c r="A27">
        <v>19</v>
      </c>
      <c r="B27">
        <v>64800</v>
      </c>
      <c r="C27">
        <v>0.39500000000000002</v>
      </c>
      <c r="E27">
        <v>5.9999999999999995E-4</v>
      </c>
      <c r="F27">
        <v>102.3356</v>
      </c>
      <c r="G27">
        <v>2.3999999999999998E-3</v>
      </c>
      <c r="H27">
        <v>293.77069999999998</v>
      </c>
      <c r="I27">
        <v>2.8E-3</v>
      </c>
      <c r="J27">
        <v>38.509300000000003</v>
      </c>
      <c r="K27">
        <v>5.5999999999999999E-3</v>
      </c>
      <c r="L27">
        <v>145.10570000000001</v>
      </c>
      <c r="M27">
        <v>1.9E-3</v>
      </c>
      <c r="N27">
        <v>164.36439999999999</v>
      </c>
    </row>
    <row r="28" spans="1:14" x14ac:dyDescent="0.25">
      <c r="A28">
        <v>20</v>
      </c>
      <c r="B28">
        <v>68400</v>
      </c>
      <c r="C28">
        <v>0</v>
      </c>
      <c r="E28">
        <v>4.0000000000000002E-4</v>
      </c>
      <c r="F28">
        <v>102.33540000000001</v>
      </c>
      <c r="G28">
        <v>2.3999999999999998E-3</v>
      </c>
      <c r="H28">
        <v>293.77069999999998</v>
      </c>
      <c r="I28">
        <v>2.5999999999999999E-3</v>
      </c>
      <c r="J28">
        <v>38.509099999999997</v>
      </c>
      <c r="K28">
        <v>5.4999999999999997E-3</v>
      </c>
      <c r="L28">
        <v>145.10550000000001</v>
      </c>
      <c r="M28">
        <v>1.6000000000000001E-3</v>
      </c>
      <c r="N28">
        <v>164.36410000000001</v>
      </c>
    </row>
    <row r="29" spans="1:14" x14ac:dyDescent="0.25">
      <c r="A29">
        <v>21</v>
      </c>
      <c r="B29">
        <v>72000</v>
      </c>
      <c r="C29">
        <v>5.2999999999999999E-2</v>
      </c>
      <c r="E29">
        <v>2.9999999999999997E-4</v>
      </c>
      <c r="F29">
        <v>102.3353</v>
      </c>
      <c r="G29">
        <v>2.3999999999999998E-3</v>
      </c>
      <c r="H29">
        <v>293.77080000000001</v>
      </c>
      <c r="I29">
        <v>2.5000000000000001E-3</v>
      </c>
      <c r="J29">
        <v>38.508899999999997</v>
      </c>
      <c r="K29">
        <v>5.4000000000000003E-3</v>
      </c>
      <c r="L29">
        <v>145.1054</v>
      </c>
      <c r="M29">
        <v>1.4E-3</v>
      </c>
      <c r="N29">
        <v>164.3639</v>
      </c>
    </row>
    <row r="30" spans="1:14" x14ac:dyDescent="0.25">
      <c r="A30">
        <v>22</v>
      </c>
      <c r="B30">
        <v>75600</v>
      </c>
      <c r="C30">
        <v>0</v>
      </c>
      <c r="E30">
        <v>2.0000000000000001E-4</v>
      </c>
      <c r="F30">
        <v>102.3352</v>
      </c>
      <c r="G30">
        <v>2.3999999999999998E-3</v>
      </c>
      <c r="H30">
        <v>293.77069999999998</v>
      </c>
      <c r="I30">
        <v>2.5000000000000001E-3</v>
      </c>
      <c r="J30">
        <v>38.509</v>
      </c>
      <c r="K30">
        <v>5.4000000000000003E-3</v>
      </c>
      <c r="L30">
        <v>145.1054</v>
      </c>
      <c r="M30">
        <v>1.1000000000000001E-3</v>
      </c>
      <c r="N30">
        <v>164.36359999999999</v>
      </c>
    </row>
    <row r="31" spans="1:14" x14ac:dyDescent="0.25">
      <c r="A31">
        <v>23</v>
      </c>
      <c r="B31">
        <v>79200</v>
      </c>
      <c r="C31">
        <v>0.35499999999999998</v>
      </c>
      <c r="E31">
        <v>4.0000000000000002E-4</v>
      </c>
      <c r="F31">
        <v>102.33540000000001</v>
      </c>
      <c r="G31">
        <v>2.8E-3</v>
      </c>
      <c r="H31">
        <v>293.77109999999999</v>
      </c>
      <c r="I31">
        <v>2.7000000000000001E-3</v>
      </c>
      <c r="J31">
        <v>38.5092</v>
      </c>
      <c r="K31">
        <v>6.1000000000000004E-3</v>
      </c>
      <c r="L31">
        <v>145.1061</v>
      </c>
      <c r="M31">
        <v>1.2999999999999999E-3</v>
      </c>
      <c r="N31">
        <v>164.3638</v>
      </c>
    </row>
    <row r="32" spans="1:14" x14ac:dyDescent="0.25">
      <c r="A32">
        <v>24</v>
      </c>
      <c r="B32">
        <v>82800</v>
      </c>
      <c r="C32">
        <v>1.4470000000000001</v>
      </c>
      <c r="E32">
        <v>1.1999999999999999E-3</v>
      </c>
      <c r="F32">
        <v>102.33620000000001</v>
      </c>
      <c r="G32">
        <v>4.1999999999999997E-3</v>
      </c>
      <c r="H32">
        <v>293.77249999999998</v>
      </c>
      <c r="I32">
        <v>4.8999999999999998E-3</v>
      </c>
      <c r="J32">
        <v>38.511400000000002</v>
      </c>
      <c r="K32">
        <v>1.01E-2</v>
      </c>
      <c r="L32">
        <v>145.11009999999999</v>
      </c>
      <c r="M32">
        <v>2.3999999999999998E-3</v>
      </c>
      <c r="N32">
        <v>164.36490000000001</v>
      </c>
    </row>
    <row r="33" spans="1:14" x14ac:dyDescent="0.25">
      <c r="A33">
        <v>25</v>
      </c>
      <c r="B33">
        <v>86400</v>
      </c>
      <c r="C33">
        <v>1.145</v>
      </c>
      <c r="E33">
        <v>1.1000000000000001E-3</v>
      </c>
      <c r="F33">
        <v>102.3361</v>
      </c>
      <c r="G33">
        <v>5.4000000000000003E-3</v>
      </c>
      <c r="H33">
        <v>293.77370000000002</v>
      </c>
      <c r="I33">
        <v>1.1299999999999999E-2</v>
      </c>
      <c r="J33">
        <v>38.517699999999998</v>
      </c>
      <c r="K33">
        <v>1.3299999999999999E-2</v>
      </c>
      <c r="L33">
        <v>145.11330000000001</v>
      </c>
      <c r="M33">
        <v>2.5999999999999999E-3</v>
      </c>
      <c r="N33">
        <v>164.36510000000001</v>
      </c>
    </row>
    <row r="34" spans="1:14" x14ac:dyDescent="0.25">
      <c r="A34">
        <v>26</v>
      </c>
      <c r="B34">
        <v>90000</v>
      </c>
      <c r="C34">
        <v>0</v>
      </c>
      <c r="E34">
        <v>5.9999999999999995E-4</v>
      </c>
      <c r="F34">
        <v>102.3356</v>
      </c>
      <c r="G34">
        <v>5.4000000000000003E-3</v>
      </c>
      <c r="H34">
        <v>293.77370000000002</v>
      </c>
      <c r="I34">
        <v>1.3100000000000001E-2</v>
      </c>
      <c r="J34">
        <v>38.519599999999997</v>
      </c>
      <c r="K34">
        <v>1.4500000000000001E-2</v>
      </c>
      <c r="L34">
        <v>145.11449999999999</v>
      </c>
      <c r="M34">
        <v>1.6999999999999999E-3</v>
      </c>
      <c r="N34">
        <v>164.36420000000001</v>
      </c>
    </row>
    <row r="35" spans="1:14" x14ac:dyDescent="0.25">
      <c r="A35">
        <v>27</v>
      </c>
      <c r="B35">
        <v>93600</v>
      </c>
      <c r="C35">
        <v>0</v>
      </c>
      <c r="E35">
        <v>5.0000000000000001E-4</v>
      </c>
      <c r="F35">
        <v>102.33540000000001</v>
      </c>
      <c r="G35">
        <v>5.4999999999999997E-3</v>
      </c>
      <c r="H35">
        <v>293.77379999999999</v>
      </c>
      <c r="I35">
        <v>1.52E-2</v>
      </c>
      <c r="J35">
        <v>38.521700000000003</v>
      </c>
      <c r="K35">
        <v>1.6400000000000001E-2</v>
      </c>
      <c r="L35">
        <v>145.1164</v>
      </c>
      <c r="M35">
        <v>6.9999999999999999E-4</v>
      </c>
      <c r="N35">
        <v>164.36320000000001</v>
      </c>
    </row>
    <row r="36" spans="1:14" x14ac:dyDescent="0.25">
      <c r="A36">
        <v>28</v>
      </c>
      <c r="B36">
        <v>97200</v>
      </c>
      <c r="C36">
        <v>0</v>
      </c>
      <c r="E36">
        <v>2.9999999999999997E-4</v>
      </c>
      <c r="F36">
        <v>102.3353</v>
      </c>
      <c r="G36">
        <v>5.5999999999999999E-3</v>
      </c>
      <c r="H36">
        <v>293.77390000000003</v>
      </c>
      <c r="I36">
        <v>1.38E-2</v>
      </c>
      <c r="J36">
        <v>38.520299999999999</v>
      </c>
      <c r="K36">
        <v>1.7500000000000002E-2</v>
      </c>
      <c r="L36">
        <v>145.11750000000001</v>
      </c>
      <c r="M36">
        <v>0</v>
      </c>
      <c r="N36">
        <v>164.36250000000001</v>
      </c>
    </row>
    <row r="37" spans="1:14" x14ac:dyDescent="0.25">
      <c r="A37">
        <v>29</v>
      </c>
      <c r="B37">
        <v>100800</v>
      </c>
      <c r="C37">
        <v>0</v>
      </c>
      <c r="E37">
        <v>5.9999999999999995E-4</v>
      </c>
      <c r="F37">
        <v>102.3356</v>
      </c>
      <c r="G37">
        <v>5.5999999999999999E-3</v>
      </c>
      <c r="H37">
        <v>293.774</v>
      </c>
      <c r="I37">
        <v>1.2999999999999999E-2</v>
      </c>
      <c r="J37">
        <v>38.519399999999997</v>
      </c>
      <c r="K37">
        <v>1.77E-2</v>
      </c>
      <c r="L37">
        <v>145.11770000000001</v>
      </c>
      <c r="M37">
        <v>0</v>
      </c>
      <c r="N37">
        <v>164.36250000000001</v>
      </c>
    </row>
    <row r="38" spans="1:14" x14ac:dyDescent="0.25">
      <c r="A38">
        <v>30</v>
      </c>
      <c r="B38">
        <v>104400</v>
      </c>
      <c r="C38">
        <v>0.67500000000000004</v>
      </c>
      <c r="E38">
        <v>6.9999999999999999E-4</v>
      </c>
      <c r="F38">
        <v>102.3357</v>
      </c>
      <c r="G38">
        <v>6.4000000000000003E-3</v>
      </c>
      <c r="H38">
        <v>293.7747</v>
      </c>
      <c r="I38">
        <v>2.9100000000000001E-2</v>
      </c>
      <c r="J38">
        <v>38.535600000000002</v>
      </c>
      <c r="K38">
        <v>1.8700000000000001E-2</v>
      </c>
      <c r="L38">
        <v>145.11879999999999</v>
      </c>
      <c r="M38">
        <v>2.0000000000000001E-4</v>
      </c>
      <c r="N38">
        <v>164.36269999999999</v>
      </c>
    </row>
    <row r="39" spans="1:14" x14ac:dyDescent="0.25">
      <c r="A39">
        <v>31</v>
      </c>
      <c r="B39">
        <v>108000</v>
      </c>
      <c r="C39">
        <v>0</v>
      </c>
      <c r="E39">
        <v>5.0000000000000001E-4</v>
      </c>
      <c r="F39">
        <v>102.3355</v>
      </c>
      <c r="G39">
        <v>6.4999999999999997E-3</v>
      </c>
      <c r="H39">
        <v>293.77480000000003</v>
      </c>
      <c r="I39">
        <v>2.8400000000000002E-2</v>
      </c>
      <c r="J39">
        <v>38.5349</v>
      </c>
      <c r="K39">
        <v>1.8499999999999999E-2</v>
      </c>
      <c r="L39">
        <v>145.11850000000001</v>
      </c>
      <c r="M39">
        <v>6.9999999999999999E-4</v>
      </c>
      <c r="N39">
        <v>164.36320000000001</v>
      </c>
    </row>
    <row r="40" spans="1:14" x14ac:dyDescent="0.25">
      <c r="A40">
        <v>32</v>
      </c>
      <c r="B40">
        <v>111600</v>
      </c>
      <c r="C40">
        <v>0</v>
      </c>
      <c r="E40">
        <v>4.0000000000000002E-4</v>
      </c>
      <c r="F40">
        <v>102.33540000000001</v>
      </c>
      <c r="G40">
        <v>6.6E-3</v>
      </c>
      <c r="H40">
        <v>293.7749</v>
      </c>
      <c r="I40">
        <v>2.87E-2</v>
      </c>
      <c r="J40">
        <v>38.535200000000003</v>
      </c>
      <c r="K40">
        <v>1.8800000000000001E-2</v>
      </c>
      <c r="L40">
        <v>145.1189</v>
      </c>
      <c r="M40">
        <v>8.0000000000000004E-4</v>
      </c>
      <c r="N40">
        <v>164.36330000000001</v>
      </c>
    </row>
    <row r="41" spans="1:14" x14ac:dyDescent="0.25">
      <c r="A41">
        <v>33</v>
      </c>
      <c r="B41">
        <v>115200</v>
      </c>
      <c r="C41">
        <v>0</v>
      </c>
      <c r="E41">
        <v>2.9999999999999997E-4</v>
      </c>
      <c r="F41">
        <v>102.33540000000001</v>
      </c>
      <c r="G41">
        <v>6.7000000000000002E-3</v>
      </c>
      <c r="H41">
        <v>293.77499999999998</v>
      </c>
      <c r="I41">
        <v>2.81E-2</v>
      </c>
      <c r="J41">
        <v>38.534599999999998</v>
      </c>
      <c r="K41">
        <v>1.9300000000000001E-2</v>
      </c>
      <c r="L41">
        <v>145.11930000000001</v>
      </c>
      <c r="M41">
        <v>8.0000000000000004E-4</v>
      </c>
      <c r="N41">
        <v>164.36330000000001</v>
      </c>
    </row>
    <row r="42" spans="1:14" x14ac:dyDescent="0.25">
      <c r="A42">
        <v>34</v>
      </c>
      <c r="B42">
        <v>118800</v>
      </c>
      <c r="C42">
        <v>0</v>
      </c>
      <c r="E42">
        <v>2.9999999999999997E-4</v>
      </c>
      <c r="F42">
        <v>102.3353</v>
      </c>
      <c r="G42">
        <v>6.7000000000000002E-3</v>
      </c>
      <c r="H42">
        <v>293.77510000000001</v>
      </c>
      <c r="I42">
        <v>2.7900000000000001E-2</v>
      </c>
      <c r="J42">
        <v>38.534300000000002</v>
      </c>
      <c r="K42">
        <v>1.9099999999999999E-2</v>
      </c>
      <c r="L42">
        <v>145.1191</v>
      </c>
      <c r="M42">
        <v>6.9999999999999999E-4</v>
      </c>
      <c r="N42">
        <v>164.36320000000001</v>
      </c>
    </row>
    <row r="43" spans="1:14" x14ac:dyDescent="0.25">
      <c r="A43">
        <v>35</v>
      </c>
      <c r="B43">
        <v>122400</v>
      </c>
      <c r="C43">
        <v>0</v>
      </c>
      <c r="E43">
        <v>2.9999999999999997E-4</v>
      </c>
      <c r="F43">
        <v>102.3353</v>
      </c>
      <c r="G43">
        <v>6.7999999999999996E-3</v>
      </c>
      <c r="H43">
        <v>293.77510000000001</v>
      </c>
      <c r="I43">
        <v>2.7300000000000001E-2</v>
      </c>
      <c r="J43">
        <v>38.533799999999999</v>
      </c>
      <c r="K43">
        <v>1.8800000000000001E-2</v>
      </c>
      <c r="L43">
        <v>145.11879999999999</v>
      </c>
      <c r="M43">
        <v>5.9999999999999995E-4</v>
      </c>
      <c r="N43">
        <v>164.3631</v>
      </c>
    </row>
    <row r="44" spans="1:14" x14ac:dyDescent="0.25">
      <c r="A44">
        <v>36</v>
      </c>
      <c r="B44">
        <v>126000</v>
      </c>
      <c r="C44">
        <v>0</v>
      </c>
      <c r="E44">
        <v>2.9999999999999997E-4</v>
      </c>
      <c r="F44">
        <v>102.3353</v>
      </c>
      <c r="G44">
        <v>6.7999999999999996E-3</v>
      </c>
      <c r="H44">
        <v>293.77510000000001</v>
      </c>
      <c r="I44">
        <v>2.6700000000000002E-2</v>
      </c>
      <c r="J44">
        <v>38.533200000000001</v>
      </c>
      <c r="K44">
        <v>1.8499999999999999E-2</v>
      </c>
      <c r="L44">
        <v>145.11850000000001</v>
      </c>
      <c r="M44">
        <v>5.9999999999999995E-4</v>
      </c>
      <c r="N44">
        <v>164.3631</v>
      </c>
    </row>
    <row r="45" spans="1:14" x14ac:dyDescent="0.25">
      <c r="A45">
        <v>37</v>
      </c>
      <c r="B45">
        <v>129600</v>
      </c>
      <c r="C45">
        <v>0.159</v>
      </c>
      <c r="E45">
        <v>2.9999999999999997E-4</v>
      </c>
      <c r="F45">
        <v>102.3353</v>
      </c>
      <c r="G45">
        <v>7.0000000000000001E-3</v>
      </c>
      <c r="H45">
        <v>293.77530000000002</v>
      </c>
      <c r="I45">
        <v>2.6499999999999999E-2</v>
      </c>
      <c r="J45">
        <v>38.533000000000001</v>
      </c>
      <c r="K45">
        <v>1.84E-2</v>
      </c>
      <c r="L45">
        <v>145.11840000000001</v>
      </c>
      <c r="M45">
        <v>8.0000000000000004E-4</v>
      </c>
      <c r="N45">
        <v>164.36330000000001</v>
      </c>
    </row>
    <row r="46" spans="1:14" x14ac:dyDescent="0.25">
      <c r="A46">
        <v>38</v>
      </c>
      <c r="B46">
        <v>133200</v>
      </c>
      <c r="C46">
        <v>0.20100000000000001</v>
      </c>
      <c r="E46">
        <v>2.9999999999999997E-4</v>
      </c>
      <c r="F46">
        <v>102.3353</v>
      </c>
      <c r="G46">
        <v>7.1999999999999998E-3</v>
      </c>
      <c r="H46">
        <v>293.77550000000002</v>
      </c>
      <c r="I46">
        <v>2.6800000000000001E-2</v>
      </c>
      <c r="J46">
        <v>38.533299999999997</v>
      </c>
      <c r="K46">
        <v>1.83E-2</v>
      </c>
      <c r="L46">
        <v>145.1183</v>
      </c>
      <c r="M46">
        <v>4.7999999999999996E-3</v>
      </c>
      <c r="N46">
        <v>164.3673</v>
      </c>
    </row>
    <row r="47" spans="1:14" x14ac:dyDescent="0.25">
      <c r="A47">
        <v>39</v>
      </c>
      <c r="B47">
        <v>136800</v>
      </c>
      <c r="C47">
        <v>0.70099999999999996</v>
      </c>
      <c r="E47">
        <v>4.0000000000000002E-4</v>
      </c>
      <c r="F47">
        <v>102.33540000000001</v>
      </c>
      <c r="G47">
        <v>7.9000000000000008E-3</v>
      </c>
      <c r="H47">
        <v>293.77620000000002</v>
      </c>
      <c r="I47">
        <v>2.8899999999999999E-2</v>
      </c>
      <c r="J47">
        <v>38.535400000000003</v>
      </c>
      <c r="K47">
        <v>1.9099999999999999E-2</v>
      </c>
      <c r="L47">
        <v>145.1191</v>
      </c>
      <c r="M47">
        <v>9.5999999999999992E-3</v>
      </c>
      <c r="N47">
        <v>164.37209999999999</v>
      </c>
    </row>
    <row r="48" spans="1:14" x14ac:dyDescent="0.25">
      <c r="A48">
        <v>40</v>
      </c>
      <c r="B48">
        <v>140400</v>
      </c>
      <c r="C48">
        <v>0.71299999999999997</v>
      </c>
      <c r="E48">
        <v>4.0000000000000002E-4</v>
      </c>
      <c r="F48">
        <v>102.33540000000001</v>
      </c>
      <c r="G48">
        <v>8.6E-3</v>
      </c>
      <c r="H48">
        <v>293.77690000000001</v>
      </c>
      <c r="I48">
        <v>4.3799999999999999E-2</v>
      </c>
      <c r="J48">
        <v>38.550199999999997</v>
      </c>
      <c r="K48">
        <v>2.0299999999999999E-2</v>
      </c>
      <c r="L48">
        <v>145.12029999999999</v>
      </c>
      <c r="M48">
        <v>4.6899999999999997E-2</v>
      </c>
      <c r="N48">
        <v>164.40940000000001</v>
      </c>
    </row>
    <row r="49" spans="1:14" x14ac:dyDescent="0.25">
      <c r="A49">
        <v>41</v>
      </c>
      <c r="B49">
        <v>144000</v>
      </c>
      <c r="C49">
        <v>1.0169999999999999</v>
      </c>
      <c r="E49">
        <v>5.9999999999999995E-4</v>
      </c>
      <c r="F49">
        <v>102.3356</v>
      </c>
      <c r="G49">
        <v>9.5999999999999992E-3</v>
      </c>
      <c r="H49">
        <v>293.77789999999999</v>
      </c>
      <c r="I49">
        <v>5.0999999999999997E-2</v>
      </c>
      <c r="J49">
        <v>38.557400000000001</v>
      </c>
      <c r="K49">
        <v>2.18E-2</v>
      </c>
      <c r="L49">
        <v>145.12180000000001</v>
      </c>
      <c r="M49">
        <v>7.2099999999999997E-2</v>
      </c>
      <c r="N49">
        <v>164.43459999999999</v>
      </c>
    </row>
    <row r="50" spans="1:14" x14ac:dyDescent="0.25">
      <c r="A50">
        <v>42</v>
      </c>
      <c r="B50">
        <v>147600</v>
      </c>
      <c r="C50">
        <v>0.8</v>
      </c>
      <c r="E50">
        <v>5.9999999999999995E-4</v>
      </c>
      <c r="F50">
        <v>102.3356</v>
      </c>
      <c r="G50">
        <v>1.03E-2</v>
      </c>
      <c r="H50">
        <v>293.77859999999998</v>
      </c>
      <c r="I50">
        <v>6.7299999999999999E-2</v>
      </c>
      <c r="J50">
        <v>38.573700000000002</v>
      </c>
      <c r="K50">
        <v>2.3199999999999998E-2</v>
      </c>
      <c r="L50">
        <v>145.1232</v>
      </c>
      <c r="M50">
        <v>9.06E-2</v>
      </c>
      <c r="N50">
        <v>164.45310000000001</v>
      </c>
    </row>
    <row r="51" spans="1:14" x14ac:dyDescent="0.25">
      <c r="A51">
        <v>43</v>
      </c>
      <c r="B51">
        <v>151200</v>
      </c>
      <c r="C51">
        <v>1.3420000000000001</v>
      </c>
      <c r="E51">
        <v>2.2000000000000001E-3</v>
      </c>
      <c r="F51">
        <v>102.3372</v>
      </c>
      <c r="G51">
        <v>1.14E-2</v>
      </c>
      <c r="H51">
        <v>293.77969999999999</v>
      </c>
      <c r="I51">
        <v>0.08</v>
      </c>
      <c r="J51">
        <v>38.586399999999998</v>
      </c>
      <c r="K51">
        <v>3.1399999999999997E-2</v>
      </c>
      <c r="L51">
        <v>145.13140000000001</v>
      </c>
      <c r="M51">
        <v>0.1116</v>
      </c>
      <c r="N51">
        <v>164.47409999999999</v>
      </c>
    </row>
    <row r="52" spans="1:14" x14ac:dyDescent="0.25">
      <c r="A52">
        <v>44</v>
      </c>
      <c r="B52">
        <v>154800</v>
      </c>
      <c r="C52">
        <v>1.496</v>
      </c>
      <c r="E52">
        <v>1.6999999999999999E-3</v>
      </c>
      <c r="F52">
        <v>102.33669999999999</v>
      </c>
      <c r="G52">
        <v>1.1900000000000001E-2</v>
      </c>
      <c r="H52">
        <v>293.78030000000001</v>
      </c>
      <c r="I52">
        <v>0.1016</v>
      </c>
      <c r="J52">
        <v>38.6081</v>
      </c>
      <c r="K52">
        <v>5.0299999999999997E-2</v>
      </c>
      <c r="L52">
        <v>145.15029999999999</v>
      </c>
      <c r="M52">
        <v>0.13100000000000001</v>
      </c>
      <c r="N52">
        <v>164.49350000000001</v>
      </c>
    </row>
    <row r="53" spans="1:14" x14ac:dyDescent="0.25">
      <c r="A53">
        <v>45</v>
      </c>
      <c r="B53">
        <v>158400</v>
      </c>
      <c r="C53">
        <v>1.7905</v>
      </c>
      <c r="E53">
        <v>8.0000000000000004E-4</v>
      </c>
      <c r="F53">
        <v>102.33580000000001</v>
      </c>
      <c r="G53">
        <v>7.1000000000000004E-3</v>
      </c>
      <c r="H53">
        <v>293.77539999999999</v>
      </c>
      <c r="I53">
        <v>0.12970000000000001</v>
      </c>
      <c r="J53">
        <v>38.636200000000002</v>
      </c>
      <c r="K53">
        <v>9.1200000000000003E-2</v>
      </c>
      <c r="L53">
        <v>145.19130000000001</v>
      </c>
      <c r="M53">
        <v>0.17180000000000001</v>
      </c>
      <c r="N53">
        <v>164.5343</v>
      </c>
    </row>
    <row r="54" spans="1:14" x14ac:dyDescent="0.25">
      <c r="A54">
        <v>46</v>
      </c>
      <c r="B54">
        <v>162000</v>
      </c>
      <c r="C54">
        <v>0.83699999999999997</v>
      </c>
      <c r="E54">
        <v>4.0000000000000002E-4</v>
      </c>
      <c r="F54">
        <v>102.33540000000001</v>
      </c>
      <c r="G54">
        <v>1.6999999999999999E-3</v>
      </c>
      <c r="H54">
        <v>293.77010000000001</v>
      </c>
      <c r="I54">
        <v>0.1671</v>
      </c>
      <c r="J54">
        <v>38.6736</v>
      </c>
      <c r="K54">
        <v>0.33679999999999999</v>
      </c>
      <c r="L54">
        <v>145.43680000000001</v>
      </c>
      <c r="M54">
        <v>0.2452</v>
      </c>
      <c r="N54">
        <v>164.60769999999999</v>
      </c>
    </row>
    <row r="55" spans="1:14" x14ac:dyDescent="0.25">
      <c r="A55">
        <v>47</v>
      </c>
      <c r="B55">
        <v>165600</v>
      </c>
      <c r="C55">
        <v>0.46700000000000003</v>
      </c>
      <c r="E55">
        <v>1E-4</v>
      </c>
      <c r="F55">
        <v>102.3351</v>
      </c>
      <c r="G55">
        <v>0</v>
      </c>
      <c r="H55">
        <v>293.76830000000001</v>
      </c>
      <c r="I55">
        <v>0.2024</v>
      </c>
      <c r="J55">
        <v>38.7089</v>
      </c>
      <c r="K55">
        <v>0.4178</v>
      </c>
      <c r="L55">
        <v>145.51779999999999</v>
      </c>
      <c r="M55">
        <v>0.36599999999999999</v>
      </c>
      <c r="N55">
        <v>164.7285</v>
      </c>
    </row>
    <row r="56" spans="1:14" x14ac:dyDescent="0.25">
      <c r="A56">
        <v>48</v>
      </c>
      <c r="B56">
        <v>169200</v>
      </c>
      <c r="C56">
        <v>0.93799999999999994</v>
      </c>
      <c r="E56">
        <v>0</v>
      </c>
      <c r="F56">
        <v>102.33499999999999</v>
      </c>
      <c r="G56">
        <v>1E-4</v>
      </c>
      <c r="H56">
        <v>293.76839999999999</v>
      </c>
      <c r="I56">
        <v>0.2472</v>
      </c>
      <c r="J56">
        <v>38.753700000000002</v>
      </c>
      <c r="K56">
        <v>0.47939999999999999</v>
      </c>
      <c r="L56">
        <v>145.5795</v>
      </c>
      <c r="M56">
        <v>0.45069999999999999</v>
      </c>
      <c r="N56">
        <v>164.81319999999999</v>
      </c>
    </row>
    <row r="57" spans="1:14" x14ac:dyDescent="0.25">
      <c r="A57">
        <v>49</v>
      </c>
      <c r="B57">
        <v>172800</v>
      </c>
      <c r="C57">
        <v>0.50049999999999994</v>
      </c>
      <c r="E57">
        <v>0</v>
      </c>
      <c r="F57">
        <v>102.33499999999999</v>
      </c>
      <c r="G57">
        <v>2.0000000000000001E-4</v>
      </c>
      <c r="H57">
        <v>293.76850000000002</v>
      </c>
      <c r="I57">
        <v>0.27560000000000001</v>
      </c>
      <c r="J57">
        <v>38.7821</v>
      </c>
      <c r="K57">
        <v>0.55159999999999998</v>
      </c>
      <c r="L57">
        <v>145.6516</v>
      </c>
      <c r="M57">
        <v>0.53569999999999995</v>
      </c>
      <c r="N57">
        <v>164.8982</v>
      </c>
    </row>
    <row r="58" spans="1:14" x14ac:dyDescent="0.25">
      <c r="A58">
        <v>50</v>
      </c>
      <c r="B58">
        <v>176400</v>
      </c>
      <c r="C58">
        <v>0.25700000000000001</v>
      </c>
      <c r="E58">
        <v>0.02</v>
      </c>
      <c r="F58">
        <v>102.355</v>
      </c>
      <c r="G58">
        <v>8.0000000000000004E-4</v>
      </c>
      <c r="H58">
        <v>293.76909999999998</v>
      </c>
      <c r="I58">
        <v>0.33629999999999999</v>
      </c>
      <c r="J58">
        <v>38.842799999999997</v>
      </c>
      <c r="K58">
        <v>0.96020000000000005</v>
      </c>
      <c r="L58">
        <v>146.06020000000001</v>
      </c>
      <c r="M58">
        <v>0.65069999999999995</v>
      </c>
      <c r="N58">
        <v>165.01320000000001</v>
      </c>
    </row>
    <row r="59" spans="1:14" x14ac:dyDescent="0.25">
      <c r="A59">
        <v>51</v>
      </c>
      <c r="B59">
        <v>180000</v>
      </c>
      <c r="C59">
        <v>0.09</v>
      </c>
      <c r="E59">
        <v>0.2334</v>
      </c>
      <c r="F59">
        <v>102.5684</v>
      </c>
      <c r="G59">
        <v>2E-3</v>
      </c>
      <c r="H59">
        <v>293.77030000000002</v>
      </c>
      <c r="I59">
        <v>0.44169999999999998</v>
      </c>
      <c r="J59">
        <v>38.9482</v>
      </c>
      <c r="K59">
        <v>1.2258</v>
      </c>
      <c r="L59">
        <v>146.32579999999999</v>
      </c>
      <c r="M59">
        <v>0.69710000000000005</v>
      </c>
      <c r="N59">
        <v>165.05959999999999</v>
      </c>
    </row>
    <row r="60" spans="1:14" x14ac:dyDescent="0.25">
      <c r="A60">
        <v>52</v>
      </c>
      <c r="B60">
        <v>183600</v>
      </c>
      <c r="C60">
        <v>0.09</v>
      </c>
      <c r="E60">
        <v>0.44550000000000001</v>
      </c>
      <c r="F60">
        <v>102.7805</v>
      </c>
      <c r="G60">
        <v>4.0000000000000001E-3</v>
      </c>
      <c r="H60">
        <v>293.77229999999997</v>
      </c>
      <c r="I60">
        <v>0.52510000000000001</v>
      </c>
      <c r="J60">
        <v>39.031599999999997</v>
      </c>
      <c r="K60">
        <v>1.2556</v>
      </c>
      <c r="L60">
        <v>146.35560000000001</v>
      </c>
      <c r="M60">
        <v>0.71789999999999998</v>
      </c>
      <c r="N60">
        <v>165.0804</v>
      </c>
    </row>
    <row r="61" spans="1:14" x14ac:dyDescent="0.25">
      <c r="A61">
        <v>53</v>
      </c>
      <c r="B61">
        <v>187200</v>
      </c>
      <c r="C61">
        <v>0.46100000000000002</v>
      </c>
      <c r="E61">
        <v>0.63580000000000003</v>
      </c>
      <c r="F61">
        <v>102.9708</v>
      </c>
      <c r="G61">
        <v>7.0000000000000001E-3</v>
      </c>
      <c r="H61">
        <v>293.77530000000002</v>
      </c>
      <c r="I61">
        <v>0.58950000000000002</v>
      </c>
      <c r="J61">
        <v>39.095999999999997</v>
      </c>
      <c r="K61">
        <v>1.2613000000000001</v>
      </c>
      <c r="L61">
        <v>146.3613</v>
      </c>
      <c r="M61">
        <v>0.7107</v>
      </c>
      <c r="N61">
        <v>165.07320000000001</v>
      </c>
    </row>
    <row r="62" spans="1:14" x14ac:dyDescent="0.25">
      <c r="A62">
        <v>54</v>
      </c>
      <c r="B62">
        <v>190800</v>
      </c>
      <c r="C62">
        <v>2.4460000000000002</v>
      </c>
      <c r="E62">
        <v>0.70450000000000002</v>
      </c>
      <c r="F62">
        <v>103.0395</v>
      </c>
      <c r="G62">
        <v>1.2500000000000001E-2</v>
      </c>
      <c r="H62">
        <v>293.7808</v>
      </c>
      <c r="I62">
        <v>0.68430000000000002</v>
      </c>
      <c r="J62">
        <v>39.1907</v>
      </c>
      <c r="K62">
        <v>1.2786999999999999</v>
      </c>
      <c r="L62">
        <v>146.37870000000001</v>
      </c>
      <c r="M62">
        <v>0.69899999999999995</v>
      </c>
      <c r="N62">
        <v>165.0615</v>
      </c>
    </row>
    <row r="63" spans="1:14" x14ac:dyDescent="0.25">
      <c r="A63">
        <v>55</v>
      </c>
      <c r="B63">
        <v>194400</v>
      </c>
      <c r="C63">
        <v>1.0649999999999999</v>
      </c>
      <c r="E63">
        <v>0.72850000000000004</v>
      </c>
      <c r="F63">
        <v>103.0635</v>
      </c>
      <c r="G63">
        <v>1.3299999999999999E-2</v>
      </c>
      <c r="H63">
        <v>293.78160000000003</v>
      </c>
      <c r="I63">
        <v>1.6922999999999999</v>
      </c>
      <c r="J63">
        <v>40.198700000000002</v>
      </c>
      <c r="K63">
        <v>1.2687999999999999</v>
      </c>
      <c r="L63">
        <v>146.36879999999999</v>
      </c>
      <c r="M63">
        <v>0.68810000000000004</v>
      </c>
      <c r="N63">
        <v>165.0506</v>
      </c>
    </row>
    <row r="64" spans="1:14" x14ac:dyDescent="0.25">
      <c r="A64">
        <v>56</v>
      </c>
      <c r="B64">
        <v>198000</v>
      </c>
      <c r="C64">
        <v>2.0720000000000001</v>
      </c>
      <c r="E64">
        <v>0.752</v>
      </c>
      <c r="F64">
        <v>103.087</v>
      </c>
      <c r="G64">
        <v>1.3599999999999999E-2</v>
      </c>
      <c r="H64">
        <v>293.78190000000001</v>
      </c>
      <c r="I64">
        <v>2.4809999999999999</v>
      </c>
      <c r="J64">
        <v>40.987400000000001</v>
      </c>
      <c r="K64">
        <v>1.2744</v>
      </c>
      <c r="L64">
        <v>146.37450000000001</v>
      </c>
      <c r="M64">
        <v>0.70620000000000005</v>
      </c>
      <c r="N64">
        <v>165.06870000000001</v>
      </c>
    </row>
    <row r="65" spans="1:14" x14ac:dyDescent="0.25">
      <c r="A65">
        <v>57</v>
      </c>
      <c r="B65">
        <v>201600</v>
      </c>
      <c r="C65">
        <v>2.1324999999999998</v>
      </c>
      <c r="E65">
        <v>0.77700000000000002</v>
      </c>
      <c r="F65">
        <v>103.11199999999999</v>
      </c>
      <c r="G65">
        <v>1.15E-2</v>
      </c>
      <c r="H65">
        <v>293.77980000000002</v>
      </c>
      <c r="I65">
        <v>2.7847</v>
      </c>
      <c r="J65">
        <v>41.291200000000003</v>
      </c>
      <c r="K65">
        <v>1.3386</v>
      </c>
      <c r="L65">
        <v>146.43860000000001</v>
      </c>
      <c r="M65">
        <v>0.75560000000000005</v>
      </c>
      <c r="N65">
        <v>165.1181</v>
      </c>
    </row>
    <row r="66" spans="1:14" x14ac:dyDescent="0.25">
      <c r="A66">
        <v>58</v>
      </c>
      <c r="B66">
        <v>205200</v>
      </c>
      <c r="C66">
        <v>1.02</v>
      </c>
      <c r="E66">
        <v>0.82789999999999997</v>
      </c>
      <c r="F66">
        <v>103.16289999999999</v>
      </c>
      <c r="G66">
        <v>9.9000000000000008E-3</v>
      </c>
      <c r="H66">
        <v>293.77820000000003</v>
      </c>
      <c r="I66">
        <v>2.9361999999999999</v>
      </c>
      <c r="J66">
        <v>41.442599999999999</v>
      </c>
      <c r="K66">
        <v>1.4162999999999999</v>
      </c>
      <c r="L66">
        <v>146.5163</v>
      </c>
      <c r="M66">
        <v>0.84240000000000004</v>
      </c>
      <c r="N66">
        <v>165.20490000000001</v>
      </c>
    </row>
    <row r="67" spans="1:14" x14ac:dyDescent="0.25">
      <c r="A67">
        <v>59</v>
      </c>
      <c r="B67">
        <v>208800</v>
      </c>
      <c r="C67">
        <v>2.246</v>
      </c>
      <c r="E67">
        <v>0.8841</v>
      </c>
      <c r="F67">
        <v>103.2191</v>
      </c>
      <c r="G67">
        <v>8.3000000000000001E-3</v>
      </c>
      <c r="H67">
        <v>293.77659999999997</v>
      </c>
      <c r="I67">
        <v>3.0781999999999998</v>
      </c>
      <c r="J67">
        <v>41.584699999999998</v>
      </c>
      <c r="K67">
        <v>1.5906</v>
      </c>
      <c r="L67">
        <v>146.69059999999999</v>
      </c>
      <c r="M67">
        <v>0.93489999999999995</v>
      </c>
      <c r="N67">
        <v>165.29740000000001</v>
      </c>
    </row>
    <row r="68" spans="1:14" x14ac:dyDescent="0.25">
      <c r="A68">
        <v>60</v>
      </c>
      <c r="B68">
        <v>212400</v>
      </c>
      <c r="C68">
        <v>2.262</v>
      </c>
      <c r="E68">
        <v>0.93220000000000003</v>
      </c>
      <c r="F68">
        <v>103.2672</v>
      </c>
      <c r="G68">
        <v>8.6E-3</v>
      </c>
      <c r="H68">
        <v>293.77690000000001</v>
      </c>
      <c r="I68">
        <v>3.2347999999999999</v>
      </c>
      <c r="J68">
        <v>41.741300000000003</v>
      </c>
      <c r="K68">
        <v>1.6577</v>
      </c>
      <c r="L68">
        <v>146.7577</v>
      </c>
      <c r="M68">
        <v>1.008</v>
      </c>
      <c r="N68">
        <v>165.37049999999999</v>
      </c>
    </row>
    <row r="69" spans="1:14" x14ac:dyDescent="0.25">
      <c r="A69">
        <v>61</v>
      </c>
      <c r="B69">
        <v>216000</v>
      </c>
      <c r="C69">
        <v>2.0185</v>
      </c>
      <c r="E69">
        <v>1.1254999999999999</v>
      </c>
      <c r="F69">
        <v>103.4605</v>
      </c>
      <c r="G69">
        <v>1.38E-2</v>
      </c>
      <c r="H69">
        <v>293.78210000000001</v>
      </c>
      <c r="I69">
        <v>3.4721000000000002</v>
      </c>
      <c r="J69">
        <v>41.978499999999997</v>
      </c>
      <c r="K69">
        <v>1.7095</v>
      </c>
      <c r="L69">
        <v>146.80950000000001</v>
      </c>
      <c r="M69">
        <v>1.0581</v>
      </c>
      <c r="N69">
        <v>165.42070000000001</v>
      </c>
    </row>
    <row r="70" spans="1:14" x14ac:dyDescent="0.25">
      <c r="A70">
        <v>62</v>
      </c>
      <c r="B70">
        <v>219600</v>
      </c>
      <c r="C70">
        <v>1.9890000000000001</v>
      </c>
      <c r="E70">
        <v>1.2291000000000001</v>
      </c>
      <c r="F70">
        <v>103.5641</v>
      </c>
      <c r="G70">
        <v>1.41E-2</v>
      </c>
      <c r="H70">
        <v>293.7824</v>
      </c>
      <c r="I70">
        <v>3.7961999999999998</v>
      </c>
      <c r="J70">
        <v>42.302599999999998</v>
      </c>
      <c r="K70">
        <v>1.7427999999999999</v>
      </c>
      <c r="L70">
        <v>146.84280000000001</v>
      </c>
      <c r="M70">
        <v>1.135</v>
      </c>
      <c r="N70">
        <v>165.4975</v>
      </c>
    </row>
    <row r="71" spans="1:14" x14ac:dyDescent="0.25">
      <c r="A71">
        <v>63</v>
      </c>
      <c r="B71">
        <v>223200</v>
      </c>
      <c r="C71">
        <v>1.1675</v>
      </c>
      <c r="E71">
        <v>1.3169999999999999</v>
      </c>
      <c r="F71">
        <v>103.652</v>
      </c>
      <c r="G71">
        <v>1.0699999999999999E-2</v>
      </c>
      <c r="H71">
        <v>293.779</v>
      </c>
      <c r="I71">
        <v>4.2171000000000003</v>
      </c>
      <c r="J71">
        <v>42.723599999999998</v>
      </c>
      <c r="K71">
        <v>1.7739</v>
      </c>
      <c r="L71">
        <v>146.87389999999999</v>
      </c>
      <c r="M71">
        <v>1.1718</v>
      </c>
      <c r="N71">
        <v>165.5343</v>
      </c>
    </row>
    <row r="72" spans="1:14" x14ac:dyDescent="0.25">
      <c r="A72">
        <v>64</v>
      </c>
      <c r="B72">
        <v>226800</v>
      </c>
      <c r="C72">
        <v>1.492</v>
      </c>
      <c r="E72">
        <v>1.3754999999999999</v>
      </c>
      <c r="F72">
        <v>103.7105</v>
      </c>
      <c r="G72">
        <v>1.2800000000000001E-2</v>
      </c>
      <c r="H72">
        <v>293.78109999999998</v>
      </c>
      <c r="I72">
        <v>4.6166</v>
      </c>
      <c r="J72">
        <v>43.123100000000001</v>
      </c>
      <c r="K72">
        <v>1.7987</v>
      </c>
      <c r="L72">
        <v>146.89869999999999</v>
      </c>
      <c r="M72">
        <v>1.1857</v>
      </c>
      <c r="N72">
        <v>165.54820000000001</v>
      </c>
    </row>
    <row r="73" spans="1:14" x14ac:dyDescent="0.25">
      <c r="A73">
        <v>65</v>
      </c>
      <c r="B73">
        <v>230400</v>
      </c>
      <c r="C73">
        <v>3.5550000000000002</v>
      </c>
      <c r="E73">
        <v>1.4187000000000001</v>
      </c>
      <c r="F73">
        <v>103.75369999999999</v>
      </c>
      <c r="G73">
        <v>8.2000000000000007E-3</v>
      </c>
      <c r="H73">
        <v>293.7765</v>
      </c>
      <c r="I73">
        <v>4.9398</v>
      </c>
      <c r="J73">
        <v>43.446300000000001</v>
      </c>
      <c r="K73">
        <v>1.8005</v>
      </c>
      <c r="L73">
        <v>146.90049999999999</v>
      </c>
      <c r="M73">
        <v>1.1855</v>
      </c>
      <c r="N73">
        <v>165.548</v>
      </c>
    </row>
    <row r="74" spans="1:14" x14ac:dyDescent="0.25">
      <c r="A74">
        <v>66</v>
      </c>
      <c r="B74">
        <v>234000</v>
      </c>
      <c r="C74">
        <v>0.253</v>
      </c>
      <c r="E74">
        <v>1.4476</v>
      </c>
      <c r="F74">
        <v>103.7826</v>
      </c>
      <c r="G74">
        <v>0</v>
      </c>
      <c r="H74">
        <v>293.76830000000001</v>
      </c>
      <c r="I74">
        <v>5.1246</v>
      </c>
      <c r="J74">
        <v>43.631100000000004</v>
      </c>
      <c r="K74">
        <v>1.7992999999999999</v>
      </c>
      <c r="L74">
        <v>146.89930000000001</v>
      </c>
      <c r="M74">
        <v>1.1839</v>
      </c>
      <c r="N74">
        <v>165.54640000000001</v>
      </c>
    </row>
    <row r="75" spans="1:14" x14ac:dyDescent="0.25">
      <c r="A75">
        <v>67</v>
      </c>
      <c r="B75">
        <v>237600</v>
      </c>
      <c r="C75">
        <v>0.91549999999999998</v>
      </c>
      <c r="E75">
        <v>1.4541999999999999</v>
      </c>
      <c r="F75">
        <v>103.78919999999999</v>
      </c>
      <c r="G75">
        <v>0</v>
      </c>
      <c r="H75">
        <v>293.76830000000001</v>
      </c>
      <c r="I75">
        <v>5.2701000000000002</v>
      </c>
      <c r="J75">
        <v>43.776600000000002</v>
      </c>
      <c r="K75">
        <v>1.7914000000000001</v>
      </c>
      <c r="L75">
        <v>146.8914</v>
      </c>
      <c r="M75">
        <v>1.1933</v>
      </c>
      <c r="N75">
        <v>165.5558</v>
      </c>
    </row>
    <row r="76" spans="1:14" x14ac:dyDescent="0.25">
      <c r="A76">
        <v>68</v>
      </c>
      <c r="B76">
        <v>241200</v>
      </c>
      <c r="C76">
        <v>0.4</v>
      </c>
      <c r="E76">
        <v>1.4422999999999999</v>
      </c>
      <c r="F76">
        <v>103.7773</v>
      </c>
      <c r="G76">
        <v>0</v>
      </c>
      <c r="H76">
        <v>293.76830000000001</v>
      </c>
      <c r="I76">
        <v>5.3276000000000003</v>
      </c>
      <c r="J76">
        <v>43.834099999999999</v>
      </c>
      <c r="K76">
        <v>1.7786999999999999</v>
      </c>
      <c r="L76">
        <v>146.87870000000001</v>
      </c>
      <c r="M76">
        <v>1.1866000000000001</v>
      </c>
      <c r="N76">
        <v>165.54910000000001</v>
      </c>
    </row>
    <row r="77" spans="1:14" x14ac:dyDescent="0.25">
      <c r="A77">
        <v>69</v>
      </c>
      <c r="B77">
        <v>244800</v>
      </c>
      <c r="C77">
        <v>0.58899999999999997</v>
      </c>
      <c r="E77">
        <v>1.4195</v>
      </c>
      <c r="F77">
        <v>103.75449999999999</v>
      </c>
      <c r="G77">
        <v>0</v>
      </c>
      <c r="H77">
        <v>293.76830000000001</v>
      </c>
      <c r="I77">
        <v>5.3127000000000004</v>
      </c>
      <c r="J77">
        <v>43.819200000000002</v>
      </c>
      <c r="K77">
        <v>1.7624</v>
      </c>
      <c r="L77">
        <v>146.86240000000001</v>
      </c>
      <c r="M77">
        <v>1.1513</v>
      </c>
      <c r="N77">
        <v>165.5138</v>
      </c>
    </row>
    <row r="78" spans="1:14" x14ac:dyDescent="0.25">
      <c r="A78">
        <v>70</v>
      </c>
      <c r="B78">
        <v>248400</v>
      </c>
      <c r="C78">
        <v>0.20799999999999999</v>
      </c>
      <c r="E78">
        <v>1.3877999999999999</v>
      </c>
      <c r="F78">
        <v>103.72280000000001</v>
      </c>
      <c r="G78">
        <v>0</v>
      </c>
      <c r="H78">
        <v>293.76830000000001</v>
      </c>
      <c r="I78">
        <v>5.2485999999999997</v>
      </c>
      <c r="J78">
        <v>43.755000000000003</v>
      </c>
      <c r="K78">
        <v>1.7103999999999999</v>
      </c>
      <c r="L78">
        <v>146.81039999999999</v>
      </c>
      <c r="M78">
        <v>1.0855999999999999</v>
      </c>
      <c r="N78">
        <v>165.44820000000001</v>
      </c>
    </row>
    <row r="79" spans="1:14" x14ac:dyDescent="0.25">
      <c r="A79">
        <v>71</v>
      </c>
      <c r="B79">
        <v>252000</v>
      </c>
      <c r="C79">
        <v>0.54500000000000004</v>
      </c>
      <c r="E79">
        <v>1.3220000000000001</v>
      </c>
      <c r="F79">
        <v>103.657</v>
      </c>
      <c r="G79">
        <v>0</v>
      </c>
      <c r="H79">
        <v>293.76830000000001</v>
      </c>
      <c r="I79">
        <v>5.1566000000000001</v>
      </c>
      <c r="J79">
        <v>43.6631</v>
      </c>
      <c r="K79">
        <v>1.6584000000000001</v>
      </c>
      <c r="L79">
        <v>146.75839999999999</v>
      </c>
      <c r="M79">
        <v>1.0083</v>
      </c>
      <c r="N79">
        <v>165.3708</v>
      </c>
    </row>
    <row r="80" spans="1:14" x14ac:dyDescent="0.25">
      <c r="A80">
        <v>72</v>
      </c>
      <c r="B80">
        <v>255600</v>
      </c>
      <c r="C80">
        <v>0</v>
      </c>
      <c r="E80">
        <v>1.2273000000000001</v>
      </c>
      <c r="F80">
        <v>103.56229999999999</v>
      </c>
      <c r="G80">
        <v>0</v>
      </c>
      <c r="H80">
        <v>293.76830000000001</v>
      </c>
      <c r="I80">
        <v>5.0223000000000004</v>
      </c>
      <c r="J80">
        <v>43.528799999999997</v>
      </c>
      <c r="K80">
        <v>1.6177999999999999</v>
      </c>
      <c r="L80">
        <v>146.71780000000001</v>
      </c>
      <c r="M80">
        <v>0.9405</v>
      </c>
      <c r="N80">
        <v>165.303</v>
      </c>
    </row>
    <row r="81" spans="1:14" x14ac:dyDescent="0.25">
      <c r="A81">
        <v>73</v>
      </c>
      <c r="B81">
        <v>259200</v>
      </c>
      <c r="C81">
        <v>0.26500000000000001</v>
      </c>
      <c r="E81">
        <v>1.1417999999999999</v>
      </c>
      <c r="F81">
        <v>103.4768</v>
      </c>
      <c r="G81">
        <v>0</v>
      </c>
      <c r="H81">
        <v>293.76830000000001</v>
      </c>
      <c r="I81">
        <v>4.7992999999999997</v>
      </c>
      <c r="J81">
        <v>43.305700000000002</v>
      </c>
      <c r="K81">
        <v>1.5457000000000001</v>
      </c>
      <c r="L81">
        <v>146.64570000000001</v>
      </c>
      <c r="M81">
        <v>0.87450000000000006</v>
      </c>
      <c r="N81">
        <v>165.23699999999999</v>
      </c>
    </row>
    <row r="82" spans="1:14" x14ac:dyDescent="0.25">
      <c r="A82">
        <v>74</v>
      </c>
      <c r="B82">
        <v>262800</v>
      </c>
      <c r="C82">
        <v>0.26500000000000001</v>
      </c>
      <c r="E82">
        <v>1.0201</v>
      </c>
      <c r="F82">
        <v>103.35509999999999</v>
      </c>
      <c r="G82">
        <v>0</v>
      </c>
      <c r="H82">
        <v>293.76830000000001</v>
      </c>
      <c r="I82">
        <v>4.4882999999999997</v>
      </c>
      <c r="J82">
        <v>42.994799999999998</v>
      </c>
      <c r="K82">
        <v>1.4321999999999999</v>
      </c>
      <c r="L82">
        <v>146.53219999999999</v>
      </c>
      <c r="M82">
        <v>0.8165</v>
      </c>
      <c r="N82">
        <v>165.179</v>
      </c>
    </row>
    <row r="83" spans="1:14" x14ac:dyDescent="0.25">
      <c r="A83">
        <v>75</v>
      </c>
      <c r="B83">
        <v>266400</v>
      </c>
      <c r="C83">
        <v>0.63600000000000001</v>
      </c>
      <c r="E83">
        <v>0.95550000000000002</v>
      </c>
      <c r="F83">
        <v>103.29049999999999</v>
      </c>
      <c r="G83">
        <v>0</v>
      </c>
      <c r="H83">
        <v>293.76830000000001</v>
      </c>
      <c r="I83">
        <v>4.1932999999999998</v>
      </c>
      <c r="J83">
        <v>42.699800000000003</v>
      </c>
      <c r="K83">
        <v>1.3757999999999999</v>
      </c>
      <c r="L83">
        <v>146.47579999999999</v>
      </c>
      <c r="M83">
        <v>0.76819999999999999</v>
      </c>
      <c r="N83">
        <v>165.13069999999999</v>
      </c>
    </row>
    <row r="84" spans="1:14" x14ac:dyDescent="0.25">
      <c r="A84">
        <v>76</v>
      </c>
      <c r="B84">
        <v>270000</v>
      </c>
      <c r="C84">
        <v>4.4999999999999998E-2</v>
      </c>
      <c r="E84">
        <v>0.8881</v>
      </c>
      <c r="F84">
        <v>103.2231</v>
      </c>
      <c r="G84">
        <v>0</v>
      </c>
      <c r="H84">
        <v>293.76830000000001</v>
      </c>
      <c r="I84">
        <v>3.8912</v>
      </c>
      <c r="J84">
        <v>42.3977</v>
      </c>
      <c r="K84">
        <v>1.3181</v>
      </c>
      <c r="L84">
        <v>146.41810000000001</v>
      </c>
      <c r="M84">
        <v>0.72609999999999997</v>
      </c>
      <c r="N84">
        <v>165.08860000000001</v>
      </c>
    </row>
    <row r="85" spans="1:14" x14ac:dyDescent="0.25">
      <c r="A85">
        <v>77</v>
      </c>
      <c r="B85">
        <v>273600</v>
      </c>
      <c r="C85">
        <v>6.5000000000000002E-2</v>
      </c>
      <c r="E85">
        <v>0.84730000000000005</v>
      </c>
      <c r="F85">
        <v>103.1823</v>
      </c>
      <c r="G85">
        <v>0</v>
      </c>
      <c r="H85">
        <v>293.76830000000001</v>
      </c>
      <c r="I85">
        <v>3.6299000000000001</v>
      </c>
      <c r="J85">
        <v>42.136400000000002</v>
      </c>
      <c r="K85">
        <v>1.26</v>
      </c>
      <c r="L85">
        <v>146.36000000000001</v>
      </c>
      <c r="M85">
        <v>0.69610000000000005</v>
      </c>
      <c r="N85">
        <v>165.05860000000001</v>
      </c>
    </row>
    <row r="86" spans="1:14" x14ac:dyDescent="0.25">
      <c r="A86">
        <v>78</v>
      </c>
      <c r="B86">
        <v>277200</v>
      </c>
      <c r="C86">
        <v>2.9415</v>
      </c>
      <c r="E86">
        <v>0.81010000000000004</v>
      </c>
      <c r="F86">
        <v>103.1451</v>
      </c>
      <c r="G86">
        <v>0</v>
      </c>
      <c r="H86">
        <v>293.76830000000001</v>
      </c>
      <c r="I86">
        <v>3.4329999999999998</v>
      </c>
      <c r="J86">
        <v>41.939399999999999</v>
      </c>
      <c r="K86">
        <v>1.2299</v>
      </c>
      <c r="L86">
        <v>146.32990000000001</v>
      </c>
      <c r="M86">
        <v>0.67979999999999996</v>
      </c>
      <c r="N86">
        <v>165.04230000000001</v>
      </c>
    </row>
    <row r="87" spans="1:14" x14ac:dyDescent="0.25">
      <c r="A87">
        <v>79</v>
      </c>
      <c r="B87">
        <v>280800</v>
      </c>
      <c r="C87">
        <v>0</v>
      </c>
      <c r="E87">
        <v>0.77390000000000003</v>
      </c>
      <c r="F87">
        <v>103.10890000000001</v>
      </c>
      <c r="G87">
        <v>0</v>
      </c>
      <c r="H87">
        <v>293.76830000000001</v>
      </c>
      <c r="I87">
        <v>3.2477999999999998</v>
      </c>
      <c r="J87">
        <v>41.754199999999997</v>
      </c>
      <c r="K87">
        <v>1.2158</v>
      </c>
      <c r="L87">
        <v>146.3158</v>
      </c>
      <c r="M87">
        <v>0.67059999999999997</v>
      </c>
      <c r="N87">
        <v>165.03309999999999</v>
      </c>
    </row>
    <row r="88" spans="1:14" x14ac:dyDescent="0.25">
      <c r="A88">
        <v>80</v>
      </c>
      <c r="B88">
        <v>284400</v>
      </c>
      <c r="C88">
        <v>0</v>
      </c>
      <c r="E88">
        <v>0.75719999999999998</v>
      </c>
      <c r="F88">
        <v>103.09220000000001</v>
      </c>
      <c r="G88">
        <v>0</v>
      </c>
      <c r="H88">
        <v>293.76830000000001</v>
      </c>
      <c r="I88">
        <v>3.1076000000000001</v>
      </c>
      <c r="J88">
        <v>41.613999999999997</v>
      </c>
      <c r="K88">
        <v>1.2186999999999999</v>
      </c>
      <c r="L88">
        <v>146.31870000000001</v>
      </c>
      <c r="M88">
        <v>0.67500000000000004</v>
      </c>
      <c r="N88">
        <v>165.03749999999999</v>
      </c>
    </row>
    <row r="89" spans="1:14" x14ac:dyDescent="0.25">
      <c r="A89">
        <v>81</v>
      </c>
      <c r="B89">
        <v>288000</v>
      </c>
      <c r="C89">
        <v>0</v>
      </c>
      <c r="E89">
        <v>0.74739999999999995</v>
      </c>
      <c r="F89">
        <v>103.08240000000001</v>
      </c>
      <c r="G89">
        <v>0</v>
      </c>
      <c r="H89">
        <v>293.76830000000001</v>
      </c>
      <c r="I89">
        <v>2.9870000000000001</v>
      </c>
      <c r="J89">
        <v>41.493400000000001</v>
      </c>
      <c r="K89">
        <v>1.226</v>
      </c>
      <c r="L89">
        <v>146.32599999999999</v>
      </c>
      <c r="M89">
        <v>0.68969999999999998</v>
      </c>
      <c r="N89">
        <v>165.0522</v>
      </c>
    </row>
    <row r="90" spans="1:14" x14ac:dyDescent="0.25">
      <c r="A90">
        <v>82</v>
      </c>
      <c r="B90">
        <v>291600</v>
      </c>
      <c r="C90">
        <v>0</v>
      </c>
      <c r="E90">
        <v>0.7419</v>
      </c>
      <c r="F90">
        <v>103.07689999999999</v>
      </c>
      <c r="G90">
        <v>0</v>
      </c>
      <c r="H90">
        <v>293.76830000000001</v>
      </c>
      <c r="I90">
        <v>2.8938999999999999</v>
      </c>
      <c r="J90">
        <v>41.400399999999998</v>
      </c>
      <c r="K90">
        <v>1.2234</v>
      </c>
      <c r="L90">
        <v>146.32339999999999</v>
      </c>
      <c r="M90">
        <v>0.71830000000000005</v>
      </c>
      <c r="N90">
        <v>165.08070000000001</v>
      </c>
    </row>
    <row r="91" spans="1:14" x14ac:dyDescent="0.25">
      <c r="A91">
        <v>83</v>
      </c>
      <c r="B91">
        <v>295200</v>
      </c>
      <c r="C91">
        <v>0</v>
      </c>
      <c r="E91">
        <v>0.73529999999999995</v>
      </c>
      <c r="F91">
        <v>103.0703</v>
      </c>
      <c r="G91">
        <v>0</v>
      </c>
      <c r="H91">
        <v>293.76830000000001</v>
      </c>
      <c r="I91">
        <v>2.8359999999999999</v>
      </c>
      <c r="J91">
        <v>41.342500000000001</v>
      </c>
      <c r="K91">
        <v>1.2302</v>
      </c>
      <c r="L91">
        <v>146.33019999999999</v>
      </c>
      <c r="M91">
        <v>0.70630000000000004</v>
      </c>
      <c r="N91">
        <v>165.06880000000001</v>
      </c>
    </row>
    <row r="92" spans="1:14" x14ac:dyDescent="0.25">
      <c r="A92">
        <v>84</v>
      </c>
      <c r="B92">
        <v>298800</v>
      </c>
      <c r="C92">
        <v>0</v>
      </c>
      <c r="E92">
        <v>0.72689999999999999</v>
      </c>
      <c r="F92">
        <v>103.062</v>
      </c>
      <c r="G92">
        <v>0</v>
      </c>
      <c r="H92">
        <v>293.76830000000001</v>
      </c>
      <c r="I92">
        <v>2.7866</v>
      </c>
      <c r="J92">
        <v>41.292999999999999</v>
      </c>
      <c r="K92">
        <v>1.2293000000000001</v>
      </c>
      <c r="L92">
        <v>146.32929999999999</v>
      </c>
      <c r="M92">
        <v>0.67090000000000005</v>
      </c>
      <c r="N92">
        <v>165.0334</v>
      </c>
    </row>
    <row r="93" spans="1:14" x14ac:dyDescent="0.25">
      <c r="A93">
        <v>85</v>
      </c>
      <c r="B93">
        <v>302400</v>
      </c>
      <c r="C93">
        <v>0</v>
      </c>
      <c r="E93">
        <v>0.71799999999999997</v>
      </c>
      <c r="F93">
        <v>103.053</v>
      </c>
      <c r="G93">
        <v>0</v>
      </c>
      <c r="H93">
        <v>293.76830000000001</v>
      </c>
      <c r="I93">
        <v>2.7456999999999998</v>
      </c>
      <c r="J93">
        <v>41.252200000000002</v>
      </c>
      <c r="K93">
        <v>1.1801999999999999</v>
      </c>
      <c r="L93">
        <v>146.28030000000001</v>
      </c>
      <c r="M93">
        <v>0.64070000000000005</v>
      </c>
      <c r="N93">
        <v>165.00319999999999</v>
      </c>
    </row>
    <row r="94" spans="1:14" x14ac:dyDescent="0.25">
      <c r="A94">
        <v>86</v>
      </c>
      <c r="B94">
        <v>306000</v>
      </c>
      <c r="C94">
        <v>0</v>
      </c>
      <c r="E94">
        <v>0.69940000000000002</v>
      </c>
      <c r="F94">
        <v>103.03440000000001</v>
      </c>
      <c r="G94">
        <v>0</v>
      </c>
      <c r="H94">
        <v>293.76830000000001</v>
      </c>
      <c r="I94">
        <v>2.7088999999999999</v>
      </c>
      <c r="J94">
        <v>41.215400000000002</v>
      </c>
      <c r="K94">
        <v>1.1332</v>
      </c>
      <c r="L94">
        <v>146.23320000000001</v>
      </c>
      <c r="M94">
        <v>0.60680000000000001</v>
      </c>
      <c r="N94">
        <v>164.9693</v>
      </c>
    </row>
    <row r="95" spans="1:14" x14ac:dyDescent="0.25">
      <c r="A95">
        <v>87</v>
      </c>
      <c r="B95">
        <v>309600</v>
      </c>
      <c r="C95">
        <v>0</v>
      </c>
      <c r="E95">
        <v>0.65859999999999996</v>
      </c>
      <c r="F95">
        <v>102.9936</v>
      </c>
      <c r="G95">
        <v>0</v>
      </c>
      <c r="H95">
        <v>293.76830000000001</v>
      </c>
      <c r="I95">
        <v>2.6715</v>
      </c>
      <c r="J95">
        <v>41.177999999999997</v>
      </c>
      <c r="K95">
        <v>1.0896999999999999</v>
      </c>
      <c r="L95">
        <v>146.18969999999999</v>
      </c>
      <c r="M95">
        <v>0.5746</v>
      </c>
      <c r="N95">
        <v>164.93709999999999</v>
      </c>
    </row>
    <row r="96" spans="1:14" x14ac:dyDescent="0.25">
      <c r="A96">
        <v>88</v>
      </c>
      <c r="B96">
        <v>313200</v>
      </c>
      <c r="C96">
        <v>0</v>
      </c>
      <c r="E96">
        <v>0.62319999999999998</v>
      </c>
      <c r="F96">
        <v>102.95820000000001</v>
      </c>
      <c r="G96">
        <v>0</v>
      </c>
      <c r="H96">
        <v>293.76830000000001</v>
      </c>
      <c r="I96">
        <v>2.6272000000000002</v>
      </c>
      <c r="J96">
        <v>41.133699999999997</v>
      </c>
      <c r="K96">
        <v>1.0552999999999999</v>
      </c>
      <c r="L96">
        <v>146.15530000000001</v>
      </c>
      <c r="M96">
        <v>0.54510000000000003</v>
      </c>
      <c r="N96">
        <v>164.9076</v>
      </c>
    </row>
    <row r="97" spans="1:14" x14ac:dyDescent="0.25">
      <c r="A97">
        <v>89</v>
      </c>
      <c r="B97">
        <v>316800</v>
      </c>
      <c r="C97">
        <v>0</v>
      </c>
      <c r="E97">
        <v>0.56999999999999995</v>
      </c>
      <c r="F97">
        <v>102.905</v>
      </c>
      <c r="G97">
        <v>0</v>
      </c>
      <c r="H97">
        <v>293.76830000000001</v>
      </c>
      <c r="I97">
        <v>2.5571999999999999</v>
      </c>
      <c r="J97">
        <v>41.063699999999997</v>
      </c>
      <c r="K97">
        <v>1.0308999999999999</v>
      </c>
      <c r="L97">
        <v>146.131</v>
      </c>
      <c r="M97">
        <v>0.52270000000000005</v>
      </c>
      <c r="N97">
        <v>164.8852</v>
      </c>
    </row>
    <row r="98" spans="1:14" x14ac:dyDescent="0.25">
      <c r="A98">
        <v>90</v>
      </c>
      <c r="B98">
        <v>320400</v>
      </c>
      <c r="C98">
        <v>0</v>
      </c>
      <c r="E98">
        <v>0.51790000000000003</v>
      </c>
      <c r="F98">
        <v>102.85290000000001</v>
      </c>
      <c r="G98">
        <v>0</v>
      </c>
      <c r="H98">
        <v>293.76830000000001</v>
      </c>
      <c r="I98">
        <v>2.4588999999999999</v>
      </c>
      <c r="J98">
        <v>40.965299999999999</v>
      </c>
      <c r="K98">
        <v>0.98250000000000004</v>
      </c>
      <c r="L98">
        <v>146.08250000000001</v>
      </c>
      <c r="M98">
        <v>0.50590000000000002</v>
      </c>
      <c r="N98">
        <v>164.86850000000001</v>
      </c>
    </row>
    <row r="99" spans="1:14" x14ac:dyDescent="0.25">
      <c r="A99">
        <v>91</v>
      </c>
      <c r="B99">
        <v>324000</v>
      </c>
      <c r="C99">
        <v>0</v>
      </c>
      <c r="E99">
        <v>0.47220000000000001</v>
      </c>
      <c r="F99">
        <v>102.80719999999999</v>
      </c>
      <c r="G99">
        <v>0</v>
      </c>
      <c r="H99">
        <v>293.76830000000001</v>
      </c>
      <c r="I99">
        <v>2.3529</v>
      </c>
      <c r="J99">
        <v>40.859299999999998</v>
      </c>
      <c r="K99">
        <v>0.94110000000000005</v>
      </c>
      <c r="L99">
        <v>146.0411</v>
      </c>
      <c r="M99">
        <v>0.48770000000000002</v>
      </c>
      <c r="N99">
        <v>164.8502</v>
      </c>
    </row>
    <row r="100" spans="1:14" x14ac:dyDescent="0.25">
      <c r="A100">
        <v>92</v>
      </c>
      <c r="B100">
        <v>327600</v>
      </c>
      <c r="C100">
        <v>0</v>
      </c>
      <c r="E100">
        <v>0.43440000000000001</v>
      </c>
      <c r="F100">
        <v>102.7694</v>
      </c>
      <c r="G100">
        <v>0</v>
      </c>
      <c r="H100">
        <v>293.76830000000001</v>
      </c>
      <c r="I100">
        <v>2.2517999999999998</v>
      </c>
      <c r="J100">
        <v>40.758299999999998</v>
      </c>
      <c r="K100">
        <v>0.90480000000000005</v>
      </c>
      <c r="L100">
        <v>146.00479999999999</v>
      </c>
      <c r="M100">
        <v>0.47470000000000001</v>
      </c>
      <c r="N100">
        <v>164.8372</v>
      </c>
    </row>
    <row r="101" spans="1:14" x14ac:dyDescent="0.25">
      <c r="A101">
        <v>93</v>
      </c>
      <c r="B101">
        <v>331200</v>
      </c>
      <c r="C101">
        <v>0</v>
      </c>
      <c r="E101">
        <v>0.39410000000000001</v>
      </c>
      <c r="F101">
        <v>102.7291</v>
      </c>
      <c r="G101">
        <v>0</v>
      </c>
      <c r="H101">
        <v>293.76830000000001</v>
      </c>
      <c r="I101">
        <v>2.1615000000000002</v>
      </c>
      <c r="J101">
        <v>40.667999999999999</v>
      </c>
      <c r="K101">
        <v>0.87590000000000001</v>
      </c>
      <c r="L101">
        <v>145.9759</v>
      </c>
      <c r="M101">
        <v>0.4627</v>
      </c>
      <c r="N101">
        <v>164.8252</v>
      </c>
    </row>
    <row r="102" spans="1:14" x14ac:dyDescent="0.25">
      <c r="A102">
        <v>94</v>
      </c>
      <c r="B102">
        <v>334800</v>
      </c>
      <c r="C102">
        <v>0</v>
      </c>
      <c r="E102">
        <v>0.35770000000000002</v>
      </c>
      <c r="F102">
        <v>102.6927</v>
      </c>
      <c r="G102">
        <v>0</v>
      </c>
      <c r="H102">
        <v>293.76830000000001</v>
      </c>
      <c r="I102">
        <v>2.0779999999999998</v>
      </c>
      <c r="J102">
        <v>40.584400000000002</v>
      </c>
      <c r="K102">
        <v>0.8377</v>
      </c>
      <c r="L102">
        <v>145.93770000000001</v>
      </c>
      <c r="M102">
        <v>0.45179999999999998</v>
      </c>
      <c r="N102">
        <v>164.8143</v>
      </c>
    </row>
    <row r="103" spans="1:14" x14ac:dyDescent="0.25">
      <c r="A103">
        <v>95</v>
      </c>
      <c r="B103">
        <v>338400</v>
      </c>
      <c r="C103">
        <v>0</v>
      </c>
      <c r="E103">
        <v>0.32490000000000002</v>
      </c>
      <c r="F103">
        <v>102.65989999999999</v>
      </c>
      <c r="G103">
        <v>0</v>
      </c>
      <c r="H103">
        <v>293.76830000000001</v>
      </c>
      <c r="I103">
        <v>2.0003000000000002</v>
      </c>
      <c r="J103">
        <v>40.506799999999998</v>
      </c>
      <c r="K103">
        <v>0.80889999999999995</v>
      </c>
      <c r="L103">
        <v>145.90889999999999</v>
      </c>
      <c r="M103">
        <v>0.44109999999999999</v>
      </c>
      <c r="N103">
        <v>164.80359999999999</v>
      </c>
    </row>
    <row r="104" spans="1:14" x14ac:dyDescent="0.25">
      <c r="A104">
        <v>96</v>
      </c>
      <c r="B104">
        <v>342000</v>
      </c>
      <c r="C104">
        <v>0</v>
      </c>
      <c r="E104">
        <v>0.2888</v>
      </c>
      <c r="F104">
        <v>102.6238</v>
      </c>
      <c r="G104">
        <v>0</v>
      </c>
      <c r="H104">
        <v>293.76830000000001</v>
      </c>
      <c r="I104">
        <v>1.9257</v>
      </c>
      <c r="J104">
        <v>40.432099999999998</v>
      </c>
      <c r="K104">
        <v>0.7863</v>
      </c>
      <c r="L104">
        <v>145.88630000000001</v>
      </c>
      <c r="M104">
        <v>0.42959999999999998</v>
      </c>
      <c r="N104">
        <v>164.7921</v>
      </c>
    </row>
    <row r="105" spans="1:14" x14ac:dyDescent="0.25">
      <c r="A105">
        <v>97</v>
      </c>
      <c r="B105">
        <v>345600</v>
      </c>
      <c r="C105">
        <v>0</v>
      </c>
      <c r="E105">
        <v>0.25819999999999999</v>
      </c>
      <c r="F105">
        <v>102.5932</v>
      </c>
      <c r="G105">
        <v>0</v>
      </c>
      <c r="H105">
        <v>293.76830000000001</v>
      </c>
      <c r="I105">
        <v>1.8543000000000001</v>
      </c>
      <c r="J105">
        <v>40.360799999999998</v>
      </c>
      <c r="K105">
        <v>0.76919999999999999</v>
      </c>
      <c r="L105">
        <v>145.86920000000001</v>
      </c>
      <c r="M105">
        <v>0.4178</v>
      </c>
      <c r="N105">
        <v>164.78030000000001</v>
      </c>
    </row>
    <row r="106" spans="1:14" x14ac:dyDescent="0.25">
      <c r="A106">
        <v>98</v>
      </c>
      <c r="B106">
        <v>349200</v>
      </c>
      <c r="C106">
        <v>0.32300000000000001</v>
      </c>
      <c r="E106">
        <v>0.23419999999999999</v>
      </c>
      <c r="F106">
        <v>102.5692</v>
      </c>
      <c r="G106">
        <v>0</v>
      </c>
      <c r="H106">
        <v>293.76830000000001</v>
      </c>
      <c r="I106">
        <v>1.7923</v>
      </c>
      <c r="J106">
        <v>40.2988</v>
      </c>
      <c r="K106">
        <v>0.75849999999999995</v>
      </c>
      <c r="L106">
        <v>145.85849999999999</v>
      </c>
      <c r="M106">
        <v>0.40899999999999997</v>
      </c>
      <c r="N106">
        <v>164.7715</v>
      </c>
    </row>
    <row r="107" spans="1:14" x14ac:dyDescent="0.25">
      <c r="A107">
        <v>99</v>
      </c>
      <c r="B107">
        <v>352800</v>
      </c>
      <c r="C107">
        <v>0.84899999999999998</v>
      </c>
      <c r="E107">
        <v>0.2114</v>
      </c>
      <c r="F107">
        <v>102.54640000000001</v>
      </c>
      <c r="G107">
        <v>0</v>
      </c>
      <c r="H107">
        <v>293.76830000000001</v>
      </c>
      <c r="I107">
        <v>1.7424999999999999</v>
      </c>
      <c r="J107">
        <v>40.248899999999999</v>
      </c>
      <c r="K107">
        <v>0.73899999999999999</v>
      </c>
      <c r="L107">
        <v>145.839</v>
      </c>
      <c r="M107">
        <v>0.40210000000000001</v>
      </c>
      <c r="N107">
        <v>164.7646</v>
      </c>
    </row>
    <row r="108" spans="1:14" x14ac:dyDescent="0.25">
      <c r="A108">
        <v>100</v>
      </c>
      <c r="B108">
        <v>356400</v>
      </c>
      <c r="C108">
        <v>1.327</v>
      </c>
      <c r="E108">
        <v>0.19750000000000001</v>
      </c>
      <c r="F108">
        <v>102.5325</v>
      </c>
      <c r="G108">
        <v>0</v>
      </c>
      <c r="H108">
        <v>293.76830000000001</v>
      </c>
      <c r="I108">
        <v>1.7002999999999999</v>
      </c>
      <c r="J108">
        <v>40.206800000000001</v>
      </c>
      <c r="K108">
        <v>0.73329999999999995</v>
      </c>
      <c r="L108">
        <v>145.83330000000001</v>
      </c>
      <c r="M108">
        <v>0.39989999999999998</v>
      </c>
      <c r="N108">
        <v>164.76240000000001</v>
      </c>
    </row>
    <row r="109" spans="1:14" x14ac:dyDescent="0.25">
      <c r="A109">
        <v>101</v>
      </c>
      <c r="B109">
        <v>360000</v>
      </c>
      <c r="C109">
        <v>1.3959999999999999</v>
      </c>
      <c r="E109">
        <v>0.19070000000000001</v>
      </c>
      <c r="F109">
        <v>102.5257</v>
      </c>
      <c r="G109">
        <v>0</v>
      </c>
      <c r="H109">
        <v>293.76830000000001</v>
      </c>
      <c r="I109">
        <v>1.6671</v>
      </c>
      <c r="J109">
        <v>40.173499999999997</v>
      </c>
      <c r="K109">
        <v>0.749</v>
      </c>
      <c r="L109">
        <v>145.84899999999999</v>
      </c>
      <c r="M109">
        <v>0.40250000000000002</v>
      </c>
      <c r="N109">
        <v>164.76499999999999</v>
      </c>
    </row>
    <row r="110" spans="1:14" x14ac:dyDescent="0.25">
      <c r="A110">
        <v>102</v>
      </c>
      <c r="B110">
        <v>363600</v>
      </c>
      <c r="C110">
        <v>1.83</v>
      </c>
      <c r="E110">
        <v>0.1961</v>
      </c>
      <c r="F110">
        <v>102.5311</v>
      </c>
      <c r="G110">
        <v>0</v>
      </c>
      <c r="H110">
        <v>293.76830000000001</v>
      </c>
      <c r="I110">
        <v>1.6512</v>
      </c>
      <c r="J110">
        <v>40.157699999999998</v>
      </c>
      <c r="K110">
        <v>0.77370000000000005</v>
      </c>
      <c r="L110">
        <v>145.87370000000001</v>
      </c>
      <c r="M110">
        <v>0.41670000000000001</v>
      </c>
      <c r="N110">
        <v>164.7792</v>
      </c>
    </row>
    <row r="111" spans="1:14" x14ac:dyDescent="0.25">
      <c r="A111">
        <v>103</v>
      </c>
      <c r="B111">
        <v>367200</v>
      </c>
      <c r="C111">
        <v>0.436</v>
      </c>
      <c r="E111">
        <v>0.2135</v>
      </c>
      <c r="F111">
        <v>102.5485</v>
      </c>
      <c r="G111">
        <v>0</v>
      </c>
      <c r="H111">
        <v>293.76830000000001</v>
      </c>
      <c r="I111">
        <v>1.6468</v>
      </c>
      <c r="J111">
        <v>40.153199999999998</v>
      </c>
      <c r="K111">
        <v>0.81089999999999995</v>
      </c>
      <c r="L111">
        <v>145.9109</v>
      </c>
      <c r="M111">
        <v>0.44069999999999998</v>
      </c>
      <c r="N111">
        <v>164.8032</v>
      </c>
    </row>
    <row r="112" spans="1:14" x14ac:dyDescent="0.25">
      <c r="A112">
        <v>104</v>
      </c>
      <c r="B112">
        <v>370800</v>
      </c>
      <c r="C112">
        <v>0.86899999999999999</v>
      </c>
      <c r="E112">
        <v>0.24940000000000001</v>
      </c>
      <c r="F112">
        <v>102.5844</v>
      </c>
      <c r="G112">
        <v>0</v>
      </c>
      <c r="H112">
        <v>293.76830000000001</v>
      </c>
      <c r="I112">
        <v>1.6540999999999999</v>
      </c>
      <c r="J112">
        <v>40.160499999999999</v>
      </c>
      <c r="K112">
        <v>0.8861</v>
      </c>
      <c r="L112">
        <v>145.98609999999999</v>
      </c>
      <c r="M112">
        <v>0.47770000000000001</v>
      </c>
      <c r="N112">
        <v>164.84020000000001</v>
      </c>
    </row>
    <row r="113" spans="1:14" x14ac:dyDescent="0.25">
      <c r="A113">
        <v>105</v>
      </c>
      <c r="B113">
        <v>374400</v>
      </c>
      <c r="C113">
        <v>0.61599999999999999</v>
      </c>
      <c r="E113">
        <v>0.31309999999999999</v>
      </c>
      <c r="F113">
        <v>102.6481</v>
      </c>
      <c r="G113">
        <v>0</v>
      </c>
      <c r="H113">
        <v>293.76830000000001</v>
      </c>
      <c r="I113">
        <v>1.6839999999999999</v>
      </c>
      <c r="J113">
        <v>40.190399999999997</v>
      </c>
      <c r="K113">
        <v>0.97150000000000003</v>
      </c>
      <c r="L113">
        <v>146.07149999999999</v>
      </c>
      <c r="M113">
        <v>0.53439999999999999</v>
      </c>
      <c r="N113">
        <v>164.89689999999999</v>
      </c>
    </row>
    <row r="114" spans="1:14" x14ac:dyDescent="0.25">
      <c r="A114">
        <v>106</v>
      </c>
      <c r="B114">
        <v>378000</v>
      </c>
      <c r="C114">
        <v>1.2775000000000001</v>
      </c>
      <c r="E114">
        <v>0.39410000000000001</v>
      </c>
      <c r="F114">
        <v>102.7291</v>
      </c>
      <c r="G114">
        <v>0</v>
      </c>
      <c r="H114">
        <v>293.76830000000001</v>
      </c>
      <c r="I114">
        <v>1.7302999999999999</v>
      </c>
      <c r="J114">
        <v>40.236800000000002</v>
      </c>
      <c r="K114">
        <v>1.0611999999999999</v>
      </c>
      <c r="L114">
        <v>146.16120000000001</v>
      </c>
      <c r="M114">
        <v>0.62360000000000004</v>
      </c>
      <c r="N114">
        <v>164.98609999999999</v>
      </c>
    </row>
    <row r="115" spans="1:14" x14ac:dyDescent="0.25">
      <c r="A115">
        <v>107</v>
      </c>
      <c r="B115">
        <v>381600</v>
      </c>
      <c r="C115">
        <v>0.90900000000000003</v>
      </c>
      <c r="E115">
        <v>0.47510000000000002</v>
      </c>
      <c r="F115">
        <v>102.81010000000001</v>
      </c>
      <c r="G115">
        <v>0</v>
      </c>
      <c r="H115">
        <v>293.76830000000001</v>
      </c>
      <c r="I115">
        <v>1.7906</v>
      </c>
      <c r="J115">
        <v>40.2971</v>
      </c>
      <c r="K115">
        <v>1.1588000000000001</v>
      </c>
      <c r="L115">
        <v>146.25880000000001</v>
      </c>
      <c r="M115">
        <v>0.67310000000000003</v>
      </c>
      <c r="N115">
        <v>165.03559999999999</v>
      </c>
    </row>
    <row r="116" spans="1:14" x14ac:dyDescent="0.25">
      <c r="A116">
        <v>108</v>
      </c>
      <c r="B116">
        <v>385200</v>
      </c>
      <c r="C116">
        <v>0.498</v>
      </c>
      <c r="E116">
        <v>0.5827</v>
      </c>
      <c r="F116">
        <v>102.9177</v>
      </c>
      <c r="G116">
        <v>0</v>
      </c>
      <c r="H116">
        <v>293.76830000000001</v>
      </c>
      <c r="I116">
        <v>1.8962000000000001</v>
      </c>
      <c r="J116">
        <v>40.4026</v>
      </c>
      <c r="K116">
        <v>1.2554000000000001</v>
      </c>
      <c r="L116">
        <v>146.3554</v>
      </c>
      <c r="M116">
        <v>0.71519999999999995</v>
      </c>
      <c r="N116">
        <v>165.07769999999999</v>
      </c>
    </row>
    <row r="117" spans="1:14" x14ac:dyDescent="0.25">
      <c r="A117">
        <v>109</v>
      </c>
      <c r="B117">
        <v>388800</v>
      </c>
      <c r="C117">
        <v>0.93100000000000005</v>
      </c>
      <c r="E117">
        <v>0.6804</v>
      </c>
      <c r="F117">
        <v>103.0154</v>
      </c>
      <c r="G117">
        <v>0</v>
      </c>
      <c r="H117">
        <v>293.76830000000001</v>
      </c>
      <c r="I117">
        <v>2.0489000000000002</v>
      </c>
      <c r="J117">
        <v>40.555300000000003</v>
      </c>
      <c r="K117">
        <v>1.3159000000000001</v>
      </c>
      <c r="L117">
        <v>146.41589999999999</v>
      </c>
      <c r="M117">
        <v>0.75560000000000005</v>
      </c>
      <c r="N117">
        <v>165.1181</v>
      </c>
    </row>
    <row r="118" spans="1:14" x14ac:dyDescent="0.25">
      <c r="A118">
        <v>110</v>
      </c>
      <c r="B118">
        <v>392400</v>
      </c>
      <c r="C118">
        <v>2.0449999999999999</v>
      </c>
      <c r="E118">
        <v>0.76080000000000003</v>
      </c>
      <c r="F118">
        <v>103.0958</v>
      </c>
      <c r="G118">
        <v>0</v>
      </c>
      <c r="H118">
        <v>293.76830000000001</v>
      </c>
      <c r="I118">
        <v>2.2313999999999998</v>
      </c>
      <c r="J118">
        <v>40.737900000000003</v>
      </c>
      <c r="K118">
        <v>1.3737999999999999</v>
      </c>
      <c r="L118">
        <v>146.47380000000001</v>
      </c>
      <c r="M118">
        <v>0.79949999999999999</v>
      </c>
      <c r="N118">
        <v>165.16200000000001</v>
      </c>
    </row>
    <row r="119" spans="1:14" x14ac:dyDescent="0.25">
      <c r="A119">
        <v>111</v>
      </c>
      <c r="B119">
        <v>396000</v>
      </c>
      <c r="C119">
        <v>3.2254999999999998</v>
      </c>
      <c r="E119">
        <v>0.83330000000000004</v>
      </c>
      <c r="F119">
        <v>103.1683</v>
      </c>
      <c r="G119">
        <v>0</v>
      </c>
      <c r="H119">
        <v>293.76830000000001</v>
      </c>
      <c r="I119">
        <v>2.516</v>
      </c>
      <c r="J119">
        <v>41.022399999999998</v>
      </c>
      <c r="K119">
        <v>1.4513</v>
      </c>
      <c r="L119">
        <v>146.5513</v>
      </c>
      <c r="M119">
        <v>0.84209999999999996</v>
      </c>
      <c r="N119">
        <v>165.2046</v>
      </c>
    </row>
    <row r="120" spans="1:14" x14ac:dyDescent="0.25">
      <c r="A120">
        <v>112</v>
      </c>
      <c r="B120">
        <v>399600</v>
      </c>
      <c r="C120">
        <v>2.0840000000000001</v>
      </c>
      <c r="E120">
        <v>0.89200000000000002</v>
      </c>
      <c r="F120">
        <v>103.227</v>
      </c>
      <c r="G120">
        <v>0</v>
      </c>
      <c r="H120">
        <v>293.76830000000001</v>
      </c>
      <c r="I120">
        <v>2.8866999999999998</v>
      </c>
      <c r="J120">
        <v>41.3932</v>
      </c>
      <c r="K120">
        <v>1.6004</v>
      </c>
      <c r="L120">
        <v>146.7004</v>
      </c>
      <c r="M120">
        <v>0.91349999999999998</v>
      </c>
      <c r="N120">
        <v>165.27600000000001</v>
      </c>
    </row>
    <row r="121" spans="1:14" x14ac:dyDescent="0.25">
      <c r="A121">
        <v>113</v>
      </c>
      <c r="B121">
        <v>403200</v>
      </c>
      <c r="C121">
        <v>1.585</v>
      </c>
      <c r="E121">
        <v>0.96519999999999995</v>
      </c>
      <c r="F121">
        <v>103.3002</v>
      </c>
      <c r="G121">
        <v>0</v>
      </c>
      <c r="H121">
        <v>293.76830000000001</v>
      </c>
      <c r="I121">
        <v>3.2608999999999999</v>
      </c>
      <c r="J121">
        <v>41.767299999999999</v>
      </c>
      <c r="K121">
        <v>1.6606000000000001</v>
      </c>
      <c r="L121">
        <v>146.76060000000001</v>
      </c>
      <c r="M121">
        <v>1.0212000000000001</v>
      </c>
      <c r="N121">
        <v>165.3837</v>
      </c>
    </row>
    <row r="122" spans="1:14" x14ac:dyDescent="0.25">
      <c r="A122">
        <v>114</v>
      </c>
      <c r="B122">
        <v>406800</v>
      </c>
      <c r="C122">
        <v>1.28</v>
      </c>
      <c r="E122">
        <v>1.129</v>
      </c>
      <c r="F122">
        <v>103.464</v>
      </c>
      <c r="G122">
        <v>0</v>
      </c>
      <c r="H122">
        <v>293.76830000000001</v>
      </c>
      <c r="I122">
        <v>3.5956000000000001</v>
      </c>
      <c r="J122">
        <v>42.101999999999997</v>
      </c>
      <c r="K122">
        <v>1.7316</v>
      </c>
      <c r="L122">
        <v>146.83160000000001</v>
      </c>
      <c r="M122">
        <v>1.1427</v>
      </c>
      <c r="N122">
        <v>165.5052</v>
      </c>
    </row>
    <row r="123" spans="1:14" x14ac:dyDescent="0.25">
      <c r="A123">
        <v>115</v>
      </c>
      <c r="B123">
        <v>410400</v>
      </c>
      <c r="C123">
        <v>0.155</v>
      </c>
      <c r="E123">
        <v>1.2478</v>
      </c>
      <c r="F123">
        <v>103.58280000000001</v>
      </c>
      <c r="G123">
        <v>0</v>
      </c>
      <c r="H123">
        <v>293.76830000000001</v>
      </c>
      <c r="I123">
        <v>3.9287999999999998</v>
      </c>
      <c r="J123">
        <v>42.435299999999998</v>
      </c>
      <c r="K123">
        <v>1.7827</v>
      </c>
      <c r="L123">
        <v>146.8827</v>
      </c>
      <c r="M123">
        <v>1.1789000000000001</v>
      </c>
      <c r="N123">
        <v>165.54140000000001</v>
      </c>
    </row>
    <row r="124" spans="1:14" x14ac:dyDescent="0.25">
      <c r="A124">
        <v>116</v>
      </c>
      <c r="B124">
        <v>414000</v>
      </c>
      <c r="C124">
        <v>0.76200000000000001</v>
      </c>
      <c r="E124">
        <v>1.3391</v>
      </c>
      <c r="F124">
        <v>103.6741</v>
      </c>
      <c r="G124">
        <v>0</v>
      </c>
      <c r="H124">
        <v>293.76830000000001</v>
      </c>
      <c r="I124">
        <v>4.2737999999999996</v>
      </c>
      <c r="J124">
        <v>42.780299999999997</v>
      </c>
      <c r="K124">
        <v>1.7882</v>
      </c>
      <c r="L124">
        <v>146.88820000000001</v>
      </c>
      <c r="M124">
        <v>1.1739999999999999</v>
      </c>
      <c r="N124">
        <v>165.53649999999999</v>
      </c>
    </row>
    <row r="125" spans="1:14" x14ac:dyDescent="0.25">
      <c r="A125">
        <v>117</v>
      </c>
      <c r="B125">
        <v>417600</v>
      </c>
      <c r="C125">
        <v>0.41799999999999998</v>
      </c>
      <c r="E125">
        <v>1.3818999999999999</v>
      </c>
      <c r="F125">
        <v>103.7169</v>
      </c>
      <c r="G125">
        <v>0</v>
      </c>
      <c r="H125">
        <v>293.76830000000001</v>
      </c>
      <c r="I125">
        <v>4.6177999999999999</v>
      </c>
      <c r="J125">
        <v>43.124299999999998</v>
      </c>
      <c r="K125">
        <v>1.7567999999999999</v>
      </c>
      <c r="L125">
        <v>146.85679999999999</v>
      </c>
      <c r="M125">
        <v>1.1429</v>
      </c>
      <c r="N125">
        <v>165.50540000000001</v>
      </c>
    </row>
    <row r="126" spans="1:14" x14ac:dyDescent="0.25">
      <c r="A126">
        <v>118</v>
      </c>
      <c r="B126">
        <v>421200</v>
      </c>
      <c r="C126">
        <v>1.3965000000000001</v>
      </c>
      <c r="E126">
        <v>1.3680000000000001</v>
      </c>
      <c r="F126">
        <v>103.703</v>
      </c>
      <c r="G126">
        <v>0</v>
      </c>
      <c r="H126">
        <v>293.76830000000001</v>
      </c>
      <c r="I126">
        <v>4.9150999999999998</v>
      </c>
      <c r="J126">
        <v>43.421599999999998</v>
      </c>
      <c r="K126">
        <v>1.7214</v>
      </c>
      <c r="L126">
        <v>146.82140000000001</v>
      </c>
      <c r="M126">
        <v>1.0819000000000001</v>
      </c>
      <c r="N126">
        <v>165.4444</v>
      </c>
    </row>
    <row r="127" spans="1:14" x14ac:dyDescent="0.25">
      <c r="A127">
        <v>119</v>
      </c>
      <c r="B127">
        <v>424800</v>
      </c>
      <c r="C127">
        <v>0.99199999999999999</v>
      </c>
      <c r="E127">
        <v>1.3192999999999999</v>
      </c>
      <c r="F127">
        <v>103.65430000000001</v>
      </c>
      <c r="G127">
        <v>0</v>
      </c>
      <c r="H127">
        <v>293.76830000000001</v>
      </c>
      <c r="I127">
        <v>5.0479000000000003</v>
      </c>
      <c r="J127">
        <v>43.554299999999998</v>
      </c>
      <c r="K127">
        <v>1.68</v>
      </c>
      <c r="L127">
        <v>146.78</v>
      </c>
      <c r="M127">
        <v>1.0169999999999999</v>
      </c>
      <c r="N127">
        <v>165.37950000000001</v>
      </c>
    </row>
    <row r="128" spans="1:14" x14ac:dyDescent="0.25">
      <c r="A128">
        <v>120</v>
      </c>
      <c r="B128">
        <v>428400</v>
      </c>
      <c r="C128">
        <v>2.3889999999999998</v>
      </c>
      <c r="E128">
        <v>1.2603</v>
      </c>
      <c r="F128">
        <v>103.59529999999999</v>
      </c>
      <c r="G128">
        <v>0</v>
      </c>
      <c r="H128">
        <v>293.76830000000001</v>
      </c>
      <c r="I128">
        <v>5.0316999999999998</v>
      </c>
      <c r="J128">
        <v>43.5381</v>
      </c>
      <c r="K128">
        <v>1.6575</v>
      </c>
      <c r="L128">
        <v>146.75749999999999</v>
      </c>
      <c r="M128">
        <v>0.98819999999999997</v>
      </c>
      <c r="N128">
        <v>165.35069999999999</v>
      </c>
    </row>
    <row r="129" spans="1:14" x14ac:dyDescent="0.25">
      <c r="A129">
        <v>121</v>
      </c>
      <c r="B129">
        <v>432000</v>
      </c>
      <c r="C129">
        <v>1.6639999999999999</v>
      </c>
      <c r="E129">
        <v>1.2082999999999999</v>
      </c>
      <c r="F129">
        <v>103.5433</v>
      </c>
      <c r="G129">
        <v>0</v>
      </c>
      <c r="H129">
        <v>293.76830000000001</v>
      </c>
      <c r="I129">
        <v>4.9177999999999997</v>
      </c>
      <c r="J129">
        <v>43.424300000000002</v>
      </c>
      <c r="K129">
        <v>1.6523000000000001</v>
      </c>
      <c r="L129">
        <v>146.75229999999999</v>
      </c>
      <c r="M129">
        <v>0.98850000000000005</v>
      </c>
      <c r="N129">
        <v>165.351</v>
      </c>
    </row>
    <row r="130" spans="1:14" x14ac:dyDescent="0.25">
      <c r="A130">
        <v>122</v>
      </c>
      <c r="B130">
        <v>435600</v>
      </c>
      <c r="C130">
        <v>1.72</v>
      </c>
      <c r="E130">
        <v>1.1929000000000001</v>
      </c>
      <c r="F130">
        <v>103.5279</v>
      </c>
      <c r="G130">
        <v>0</v>
      </c>
      <c r="H130">
        <v>293.76830000000001</v>
      </c>
      <c r="I130">
        <v>4.7732999999999999</v>
      </c>
      <c r="J130">
        <v>43.279699999999998</v>
      </c>
      <c r="K130">
        <v>1.6697</v>
      </c>
      <c r="L130">
        <v>146.7697</v>
      </c>
      <c r="M130">
        <v>1.0148999999999999</v>
      </c>
      <c r="N130">
        <v>165.37739999999999</v>
      </c>
    </row>
    <row r="131" spans="1:14" x14ac:dyDescent="0.25">
      <c r="A131">
        <v>123</v>
      </c>
      <c r="B131">
        <v>439200</v>
      </c>
      <c r="C131">
        <v>1.2184999999999999</v>
      </c>
      <c r="E131">
        <v>1.2059</v>
      </c>
      <c r="F131">
        <v>103.54089999999999</v>
      </c>
      <c r="G131">
        <v>0</v>
      </c>
      <c r="H131">
        <v>293.76830000000001</v>
      </c>
      <c r="I131">
        <v>4.6361999999999997</v>
      </c>
      <c r="J131">
        <v>43.142699999999998</v>
      </c>
      <c r="K131">
        <v>1.7015</v>
      </c>
      <c r="L131">
        <v>146.8015</v>
      </c>
      <c r="M131">
        <v>1.0607</v>
      </c>
      <c r="N131">
        <v>165.42320000000001</v>
      </c>
    </row>
    <row r="132" spans="1:14" x14ac:dyDescent="0.25">
      <c r="A132">
        <v>124</v>
      </c>
      <c r="B132">
        <v>442800</v>
      </c>
      <c r="C132">
        <v>1.5065</v>
      </c>
      <c r="E132">
        <v>1.2438</v>
      </c>
      <c r="F132">
        <v>103.5788</v>
      </c>
      <c r="G132">
        <v>0</v>
      </c>
      <c r="H132">
        <v>293.76830000000001</v>
      </c>
      <c r="I132">
        <v>4.5815999999999999</v>
      </c>
      <c r="J132">
        <v>43.088000000000001</v>
      </c>
      <c r="K132">
        <v>1.7355</v>
      </c>
      <c r="L132">
        <v>146.8355</v>
      </c>
      <c r="M132">
        <v>1.1155999999999999</v>
      </c>
      <c r="N132">
        <v>165.47810000000001</v>
      </c>
    </row>
    <row r="133" spans="1:14" x14ac:dyDescent="0.25">
      <c r="A133">
        <v>125</v>
      </c>
      <c r="B133">
        <v>446400</v>
      </c>
      <c r="C133">
        <v>0.51300000000000001</v>
      </c>
      <c r="E133">
        <v>1.2887</v>
      </c>
      <c r="F133">
        <v>103.6237</v>
      </c>
      <c r="G133">
        <v>0</v>
      </c>
      <c r="H133">
        <v>293.76830000000001</v>
      </c>
      <c r="I133">
        <v>4.5941999999999998</v>
      </c>
      <c r="J133">
        <v>43.100700000000003</v>
      </c>
      <c r="K133">
        <v>1.7504</v>
      </c>
      <c r="L133">
        <v>146.85040000000001</v>
      </c>
      <c r="M133">
        <v>1.1308</v>
      </c>
      <c r="N133">
        <v>165.4933</v>
      </c>
    </row>
    <row r="134" spans="1:14" x14ac:dyDescent="0.25">
      <c r="A134">
        <v>126</v>
      </c>
      <c r="B134">
        <v>450000</v>
      </c>
      <c r="C134">
        <v>7.3259999999999996</v>
      </c>
      <c r="E134">
        <v>1.3403</v>
      </c>
      <c r="F134">
        <v>103.67529999999999</v>
      </c>
      <c r="G134">
        <v>2.2000000000000001E-3</v>
      </c>
      <c r="H134">
        <v>293.77050000000003</v>
      </c>
      <c r="I134">
        <v>4.7610000000000001</v>
      </c>
      <c r="J134">
        <v>43.267499999999998</v>
      </c>
      <c r="K134">
        <v>1.7721</v>
      </c>
      <c r="L134">
        <v>146.87209999999999</v>
      </c>
      <c r="M134">
        <v>1.1392</v>
      </c>
      <c r="N134">
        <v>165.5018</v>
      </c>
    </row>
    <row r="135" spans="1:14" x14ac:dyDescent="0.25">
      <c r="A135">
        <v>127</v>
      </c>
      <c r="B135">
        <v>453600</v>
      </c>
      <c r="C135">
        <v>0.59299999999999997</v>
      </c>
      <c r="E135">
        <v>1.3985000000000001</v>
      </c>
      <c r="F135">
        <v>103.7336</v>
      </c>
      <c r="G135">
        <v>0</v>
      </c>
      <c r="H135">
        <v>293.76830000000001</v>
      </c>
      <c r="I135">
        <v>4.9843999999999999</v>
      </c>
      <c r="J135">
        <v>43.490900000000003</v>
      </c>
      <c r="K135">
        <v>1.8092999999999999</v>
      </c>
      <c r="L135">
        <v>146.9093</v>
      </c>
      <c r="M135">
        <v>1.1700999999999999</v>
      </c>
      <c r="N135">
        <v>165.5326</v>
      </c>
    </row>
    <row r="136" spans="1:14" x14ac:dyDescent="0.25">
      <c r="A136">
        <v>128</v>
      </c>
      <c r="B136">
        <v>457200</v>
      </c>
      <c r="C136">
        <v>0.185</v>
      </c>
      <c r="E136">
        <v>1.4587000000000001</v>
      </c>
      <c r="F136">
        <v>103.7937</v>
      </c>
      <c r="G136">
        <v>0</v>
      </c>
      <c r="H136">
        <v>293.76830000000001</v>
      </c>
      <c r="I136">
        <v>5.1817000000000002</v>
      </c>
      <c r="J136">
        <v>43.688099999999999</v>
      </c>
      <c r="K136">
        <v>1.8492</v>
      </c>
      <c r="L136">
        <v>146.94919999999999</v>
      </c>
      <c r="M136">
        <v>1.2356</v>
      </c>
      <c r="N136">
        <v>165.59809999999999</v>
      </c>
    </row>
    <row r="137" spans="1:14" x14ac:dyDescent="0.25">
      <c r="A137">
        <v>129</v>
      </c>
      <c r="B137">
        <v>460800</v>
      </c>
      <c r="C137">
        <v>0.65800000000000003</v>
      </c>
      <c r="E137">
        <v>1.5138</v>
      </c>
      <c r="F137">
        <v>103.8488</v>
      </c>
      <c r="G137">
        <v>0</v>
      </c>
      <c r="H137">
        <v>293.76830000000001</v>
      </c>
      <c r="I137">
        <v>5.3262999999999998</v>
      </c>
      <c r="J137">
        <v>43.832700000000003</v>
      </c>
      <c r="K137">
        <v>1.8975</v>
      </c>
      <c r="L137">
        <v>146.9975</v>
      </c>
      <c r="M137">
        <v>1.2617</v>
      </c>
      <c r="N137">
        <v>165.6242</v>
      </c>
    </row>
    <row r="138" spans="1:14" x14ac:dyDescent="0.25">
      <c r="A138">
        <v>130</v>
      </c>
      <c r="B138">
        <v>464400</v>
      </c>
      <c r="C138">
        <v>1.413</v>
      </c>
      <c r="E138">
        <v>1.5626</v>
      </c>
      <c r="F138">
        <v>103.8976</v>
      </c>
      <c r="G138">
        <v>0</v>
      </c>
      <c r="H138">
        <v>293.76830000000001</v>
      </c>
      <c r="I138">
        <v>5.4489000000000001</v>
      </c>
      <c r="J138">
        <v>43.955300000000001</v>
      </c>
      <c r="K138">
        <v>1.8891</v>
      </c>
      <c r="L138">
        <v>146.98910000000001</v>
      </c>
      <c r="M138">
        <v>1.2223999999999999</v>
      </c>
      <c r="N138">
        <v>165.5849</v>
      </c>
    </row>
    <row r="139" spans="1:14" x14ac:dyDescent="0.25">
      <c r="A139">
        <v>131</v>
      </c>
      <c r="B139">
        <v>468000</v>
      </c>
      <c r="C139">
        <v>1.1274999999999999</v>
      </c>
      <c r="E139">
        <v>1.5825</v>
      </c>
      <c r="F139">
        <v>103.9175</v>
      </c>
      <c r="G139">
        <v>0</v>
      </c>
      <c r="H139">
        <v>293.76830000000001</v>
      </c>
      <c r="I139">
        <v>5.5777000000000001</v>
      </c>
      <c r="J139">
        <v>44.084200000000003</v>
      </c>
      <c r="K139">
        <v>1.8209</v>
      </c>
      <c r="L139">
        <v>146.92089999999999</v>
      </c>
      <c r="M139">
        <v>1.1789000000000001</v>
      </c>
      <c r="N139">
        <v>165.54140000000001</v>
      </c>
    </row>
    <row r="140" spans="1:14" x14ac:dyDescent="0.25">
      <c r="A140">
        <v>132</v>
      </c>
      <c r="B140">
        <v>471600</v>
      </c>
      <c r="C140">
        <v>0.33600000000000002</v>
      </c>
      <c r="E140">
        <v>1.5081</v>
      </c>
      <c r="F140">
        <v>103.84310000000001</v>
      </c>
      <c r="G140">
        <v>0</v>
      </c>
      <c r="H140">
        <v>293.76830000000001</v>
      </c>
      <c r="I140">
        <v>5.7233999999999998</v>
      </c>
      <c r="J140">
        <v>44.229799999999997</v>
      </c>
      <c r="K140">
        <v>1.7605</v>
      </c>
      <c r="L140">
        <v>146.8605</v>
      </c>
      <c r="M140">
        <v>1.1324000000000001</v>
      </c>
      <c r="N140">
        <v>165.4949</v>
      </c>
    </row>
    <row r="141" spans="1:14" x14ac:dyDescent="0.25">
      <c r="A141">
        <v>133</v>
      </c>
      <c r="B141">
        <v>475200</v>
      </c>
      <c r="C141">
        <v>0.35899999999999999</v>
      </c>
      <c r="E141">
        <v>1.4246000000000001</v>
      </c>
      <c r="F141">
        <v>103.75960000000001</v>
      </c>
      <c r="G141">
        <v>0</v>
      </c>
      <c r="H141">
        <v>293.76830000000001</v>
      </c>
      <c r="I141">
        <v>5.7321</v>
      </c>
      <c r="J141">
        <v>44.238500000000002</v>
      </c>
      <c r="K141">
        <v>1.7162999999999999</v>
      </c>
      <c r="L141">
        <v>146.81630000000001</v>
      </c>
      <c r="M141">
        <v>1.0748</v>
      </c>
      <c r="N141">
        <v>165.43729999999999</v>
      </c>
    </row>
    <row r="142" spans="1:14" x14ac:dyDescent="0.25">
      <c r="A142">
        <v>134</v>
      </c>
      <c r="B142">
        <v>478800</v>
      </c>
      <c r="C142">
        <v>0.498</v>
      </c>
      <c r="E142">
        <v>1.3433999999999999</v>
      </c>
      <c r="F142">
        <v>103.6784</v>
      </c>
      <c r="G142">
        <v>0</v>
      </c>
      <c r="H142">
        <v>293.76830000000001</v>
      </c>
      <c r="I142">
        <v>5.5094000000000003</v>
      </c>
      <c r="J142">
        <v>44.015900000000002</v>
      </c>
      <c r="K142">
        <v>1.6817</v>
      </c>
      <c r="L142">
        <v>146.7817</v>
      </c>
      <c r="M142">
        <v>1.0225</v>
      </c>
      <c r="N142">
        <v>165.38499999999999</v>
      </c>
    </row>
    <row r="143" spans="1:14" x14ac:dyDescent="0.25">
      <c r="A143">
        <v>135</v>
      </c>
      <c r="B143">
        <v>482400</v>
      </c>
      <c r="C143">
        <v>1.4530000000000001</v>
      </c>
      <c r="E143">
        <v>1.2581</v>
      </c>
      <c r="F143">
        <v>103.59310000000001</v>
      </c>
      <c r="G143">
        <v>0</v>
      </c>
      <c r="H143">
        <v>293.76830000000001</v>
      </c>
      <c r="I143">
        <v>5.2473999999999998</v>
      </c>
      <c r="J143">
        <v>43.753900000000002</v>
      </c>
      <c r="K143">
        <v>1.6560999999999999</v>
      </c>
      <c r="L143">
        <v>146.7561</v>
      </c>
      <c r="M143">
        <v>0.97850000000000004</v>
      </c>
      <c r="N143">
        <v>165.34100000000001</v>
      </c>
    </row>
    <row r="144" spans="1:14" x14ac:dyDescent="0.25">
      <c r="A144">
        <v>136</v>
      </c>
      <c r="B144">
        <v>486000</v>
      </c>
      <c r="C144">
        <v>0.91800000000000004</v>
      </c>
      <c r="E144">
        <v>1.1857</v>
      </c>
      <c r="F144">
        <v>103.52070000000001</v>
      </c>
      <c r="G144">
        <v>0</v>
      </c>
      <c r="H144">
        <v>293.76830000000001</v>
      </c>
      <c r="I144">
        <v>4.9737999999999998</v>
      </c>
      <c r="J144">
        <v>43.4803</v>
      </c>
      <c r="K144">
        <v>1.6349</v>
      </c>
      <c r="L144">
        <v>146.73490000000001</v>
      </c>
      <c r="M144">
        <v>0.93269999999999997</v>
      </c>
      <c r="N144">
        <v>165.29519999999999</v>
      </c>
    </row>
    <row r="145" spans="1:14" x14ac:dyDescent="0.25">
      <c r="A145">
        <v>137</v>
      </c>
      <c r="B145">
        <v>489600</v>
      </c>
      <c r="C145">
        <v>0.96699999999999997</v>
      </c>
      <c r="E145">
        <v>1.1285000000000001</v>
      </c>
      <c r="F145">
        <v>103.4635</v>
      </c>
      <c r="G145">
        <v>0</v>
      </c>
      <c r="H145">
        <v>293.76830000000001</v>
      </c>
      <c r="I145">
        <v>4.6954000000000002</v>
      </c>
      <c r="J145">
        <v>43.201900000000002</v>
      </c>
      <c r="K145">
        <v>1.6122000000000001</v>
      </c>
      <c r="L145">
        <v>146.7122</v>
      </c>
      <c r="M145">
        <v>0.90620000000000001</v>
      </c>
      <c r="N145">
        <v>165.2687</v>
      </c>
    </row>
    <row r="146" spans="1:14" x14ac:dyDescent="0.25">
      <c r="A146">
        <v>138</v>
      </c>
      <c r="B146">
        <v>493200</v>
      </c>
      <c r="C146">
        <v>0.41399999999999998</v>
      </c>
      <c r="E146">
        <v>1.0834999999999999</v>
      </c>
      <c r="F146">
        <v>103.41849999999999</v>
      </c>
      <c r="G146">
        <v>0</v>
      </c>
      <c r="H146">
        <v>293.76830000000001</v>
      </c>
      <c r="I146">
        <v>4.4622000000000002</v>
      </c>
      <c r="J146">
        <v>42.968699999999998</v>
      </c>
      <c r="K146">
        <v>1.5965</v>
      </c>
      <c r="L146">
        <v>146.69649999999999</v>
      </c>
      <c r="M146">
        <v>0.90100000000000002</v>
      </c>
      <c r="N146">
        <v>165.26349999999999</v>
      </c>
    </row>
    <row r="147" spans="1:14" x14ac:dyDescent="0.25">
      <c r="A147">
        <v>139</v>
      </c>
      <c r="B147">
        <v>496800</v>
      </c>
      <c r="C147">
        <v>0.28199999999999997</v>
      </c>
      <c r="E147">
        <v>1.0456000000000001</v>
      </c>
      <c r="F147">
        <v>103.3806</v>
      </c>
      <c r="G147">
        <v>0</v>
      </c>
      <c r="H147">
        <v>293.76830000000001</v>
      </c>
      <c r="I147">
        <v>4.2789000000000001</v>
      </c>
      <c r="J147">
        <v>42.785400000000003</v>
      </c>
      <c r="K147">
        <v>1.5895999999999999</v>
      </c>
      <c r="L147">
        <v>146.68960000000001</v>
      </c>
      <c r="M147">
        <v>0.90329999999999999</v>
      </c>
      <c r="N147">
        <v>165.26580000000001</v>
      </c>
    </row>
    <row r="148" spans="1:14" x14ac:dyDescent="0.25">
      <c r="A148">
        <v>140</v>
      </c>
      <c r="B148">
        <v>500400</v>
      </c>
      <c r="C148">
        <v>0.64800000000000002</v>
      </c>
      <c r="E148">
        <v>1.0145</v>
      </c>
      <c r="F148">
        <v>103.34950000000001</v>
      </c>
      <c r="G148">
        <v>0</v>
      </c>
      <c r="H148">
        <v>293.76830000000001</v>
      </c>
      <c r="I148">
        <v>4.1012000000000004</v>
      </c>
      <c r="J148">
        <v>42.607599999999998</v>
      </c>
      <c r="K148">
        <v>1.5793999999999999</v>
      </c>
      <c r="L148">
        <v>146.67939999999999</v>
      </c>
      <c r="M148">
        <v>0.89180000000000004</v>
      </c>
      <c r="N148">
        <v>165.2543</v>
      </c>
    </row>
    <row r="149" spans="1:14" x14ac:dyDescent="0.25">
      <c r="A149">
        <v>141</v>
      </c>
      <c r="B149">
        <v>504000</v>
      </c>
      <c r="C149">
        <v>1.1659999999999999</v>
      </c>
      <c r="E149">
        <v>0.99990000000000001</v>
      </c>
      <c r="F149">
        <v>103.3349</v>
      </c>
      <c r="G149">
        <v>0</v>
      </c>
      <c r="H149">
        <v>293.76830000000001</v>
      </c>
      <c r="I149">
        <v>3.9657</v>
      </c>
      <c r="J149">
        <v>42.472200000000001</v>
      </c>
      <c r="K149">
        <v>1.5622</v>
      </c>
      <c r="L149">
        <v>146.66220000000001</v>
      </c>
      <c r="M149">
        <v>0.87170000000000003</v>
      </c>
      <c r="N149">
        <v>165.23419999999999</v>
      </c>
    </row>
    <row r="150" spans="1:14" x14ac:dyDescent="0.25">
      <c r="A150">
        <v>142</v>
      </c>
      <c r="B150">
        <v>507600</v>
      </c>
      <c r="C150">
        <v>0.39600000000000002</v>
      </c>
      <c r="E150">
        <v>0.98160000000000003</v>
      </c>
      <c r="F150">
        <v>103.31659999999999</v>
      </c>
      <c r="G150">
        <v>0</v>
      </c>
      <c r="H150">
        <v>293.76830000000001</v>
      </c>
      <c r="I150">
        <v>3.8631000000000002</v>
      </c>
      <c r="J150">
        <v>42.369599999999998</v>
      </c>
      <c r="K150">
        <v>1.5329999999999999</v>
      </c>
      <c r="L150">
        <v>146.63300000000001</v>
      </c>
      <c r="M150">
        <v>0.84589999999999999</v>
      </c>
      <c r="N150">
        <v>165.20840000000001</v>
      </c>
    </row>
    <row r="151" spans="1:14" x14ac:dyDescent="0.25">
      <c r="A151">
        <v>143</v>
      </c>
      <c r="B151">
        <v>511200</v>
      </c>
      <c r="C151">
        <v>0.52249999999999996</v>
      </c>
      <c r="E151">
        <v>0.96109999999999995</v>
      </c>
      <c r="F151">
        <v>103.2961</v>
      </c>
      <c r="G151">
        <v>0</v>
      </c>
      <c r="H151">
        <v>293.76830000000001</v>
      </c>
      <c r="I151">
        <v>3.7928999999999999</v>
      </c>
      <c r="J151">
        <v>42.299399999999999</v>
      </c>
      <c r="K151">
        <v>1.4662999999999999</v>
      </c>
      <c r="L151">
        <v>146.56630000000001</v>
      </c>
      <c r="M151">
        <v>0.82950000000000002</v>
      </c>
      <c r="N151">
        <v>165.19200000000001</v>
      </c>
    </row>
    <row r="152" spans="1:14" x14ac:dyDescent="0.25">
      <c r="A152">
        <v>144</v>
      </c>
      <c r="B152">
        <v>514800</v>
      </c>
      <c r="C152">
        <v>1.33</v>
      </c>
      <c r="E152">
        <v>0.9395</v>
      </c>
      <c r="F152">
        <v>103.2745</v>
      </c>
      <c r="G152">
        <v>0</v>
      </c>
      <c r="H152">
        <v>293.76830000000001</v>
      </c>
      <c r="I152">
        <v>3.742</v>
      </c>
      <c r="J152">
        <v>42.248399999999997</v>
      </c>
      <c r="K152">
        <v>1.4472</v>
      </c>
      <c r="L152">
        <v>146.5472</v>
      </c>
      <c r="M152">
        <v>0.82730000000000004</v>
      </c>
      <c r="N152">
        <v>165.18979999999999</v>
      </c>
    </row>
    <row r="153" spans="1:14" x14ac:dyDescent="0.25">
      <c r="A153">
        <v>145</v>
      </c>
      <c r="B153">
        <v>518400</v>
      </c>
      <c r="C153">
        <v>1.0495000000000001</v>
      </c>
      <c r="E153">
        <v>0.90690000000000004</v>
      </c>
      <c r="F153">
        <v>103.2419</v>
      </c>
      <c r="G153">
        <v>0</v>
      </c>
      <c r="H153">
        <v>293.76830000000001</v>
      </c>
      <c r="I153">
        <v>3.6956000000000002</v>
      </c>
      <c r="J153">
        <v>42.202100000000002</v>
      </c>
      <c r="K153">
        <v>1.4458</v>
      </c>
      <c r="L153">
        <v>146.54580000000001</v>
      </c>
      <c r="M153">
        <v>0.82840000000000003</v>
      </c>
      <c r="N153">
        <v>165.1909</v>
      </c>
    </row>
    <row r="154" spans="1:14" x14ac:dyDescent="0.25">
      <c r="A154">
        <v>146</v>
      </c>
      <c r="B154">
        <v>522000</v>
      </c>
      <c r="C154">
        <v>0.67100000000000004</v>
      </c>
      <c r="E154">
        <v>0.91300000000000003</v>
      </c>
      <c r="F154">
        <v>103.248</v>
      </c>
      <c r="G154">
        <v>0</v>
      </c>
      <c r="H154">
        <v>293.76830000000001</v>
      </c>
      <c r="I154">
        <v>3.6459999999999999</v>
      </c>
      <c r="J154">
        <v>42.152500000000003</v>
      </c>
      <c r="K154">
        <v>1.4579</v>
      </c>
      <c r="L154">
        <v>146.55789999999999</v>
      </c>
      <c r="M154">
        <v>0.83099999999999996</v>
      </c>
      <c r="N154">
        <v>165.1935</v>
      </c>
    </row>
    <row r="155" spans="1:14" x14ac:dyDescent="0.25">
      <c r="A155">
        <v>147</v>
      </c>
      <c r="B155">
        <v>525600</v>
      </c>
      <c r="C155">
        <v>1.0569999999999999</v>
      </c>
      <c r="E155">
        <v>0.90549999999999997</v>
      </c>
      <c r="F155">
        <v>103.2405</v>
      </c>
      <c r="G155">
        <v>0</v>
      </c>
      <c r="H155">
        <v>293.76830000000001</v>
      </c>
      <c r="I155">
        <v>3.6057999999999999</v>
      </c>
      <c r="J155">
        <v>42.112299999999998</v>
      </c>
      <c r="K155">
        <v>1.4704999999999999</v>
      </c>
      <c r="L155">
        <v>146.57050000000001</v>
      </c>
      <c r="M155">
        <v>0.84819999999999995</v>
      </c>
      <c r="N155">
        <v>165.21080000000001</v>
      </c>
    </row>
    <row r="156" spans="1:14" x14ac:dyDescent="0.25">
      <c r="A156">
        <v>148</v>
      </c>
      <c r="B156">
        <v>529200</v>
      </c>
      <c r="C156">
        <v>0.41699999999999998</v>
      </c>
      <c r="E156">
        <v>0.89490000000000003</v>
      </c>
      <c r="F156">
        <v>103.2299</v>
      </c>
      <c r="G156">
        <v>0</v>
      </c>
      <c r="H156">
        <v>293.76830000000001</v>
      </c>
      <c r="I156">
        <v>3.5771000000000002</v>
      </c>
      <c r="J156">
        <v>42.083500000000001</v>
      </c>
      <c r="K156">
        <v>1.4873000000000001</v>
      </c>
      <c r="L156">
        <v>146.5873</v>
      </c>
      <c r="M156">
        <v>0.87050000000000005</v>
      </c>
      <c r="N156">
        <v>165.233</v>
      </c>
    </row>
    <row r="157" spans="1:14" x14ac:dyDescent="0.25">
      <c r="A157">
        <v>149</v>
      </c>
      <c r="B157">
        <v>532800</v>
      </c>
      <c r="C157">
        <v>0.76400000000000001</v>
      </c>
      <c r="E157">
        <v>0.89980000000000004</v>
      </c>
      <c r="F157">
        <v>103.23480000000001</v>
      </c>
      <c r="G157">
        <v>0</v>
      </c>
      <c r="H157">
        <v>293.76830000000001</v>
      </c>
      <c r="I157">
        <v>3.5756000000000001</v>
      </c>
      <c r="J157">
        <v>42.082000000000001</v>
      </c>
      <c r="K157">
        <v>1.5484</v>
      </c>
      <c r="L157">
        <v>146.64850000000001</v>
      </c>
      <c r="M157">
        <v>0.87839999999999996</v>
      </c>
      <c r="N157">
        <v>165.24090000000001</v>
      </c>
    </row>
    <row r="158" spans="1:14" x14ac:dyDescent="0.25">
      <c r="A158">
        <v>150</v>
      </c>
      <c r="B158">
        <v>536400</v>
      </c>
      <c r="C158">
        <v>5.96</v>
      </c>
      <c r="E158">
        <v>0.95389999999999997</v>
      </c>
      <c r="F158">
        <v>103.2889</v>
      </c>
      <c r="G158">
        <v>0</v>
      </c>
      <c r="H158">
        <v>293.76830000000001</v>
      </c>
      <c r="I158">
        <v>3.6457000000000002</v>
      </c>
      <c r="J158">
        <v>42.152099999999997</v>
      </c>
      <c r="K158">
        <v>1.6153</v>
      </c>
      <c r="L158">
        <v>146.71530000000001</v>
      </c>
      <c r="M158">
        <v>0.9</v>
      </c>
      <c r="N158">
        <v>165.26249999999999</v>
      </c>
    </row>
    <row r="159" spans="1:14" x14ac:dyDescent="0.25">
      <c r="A159">
        <v>151</v>
      </c>
      <c r="B159">
        <v>540000</v>
      </c>
      <c r="C159">
        <v>2.1535000000000002</v>
      </c>
      <c r="E159">
        <v>1.0310999999999999</v>
      </c>
      <c r="F159">
        <v>103.3661</v>
      </c>
      <c r="G159">
        <v>0</v>
      </c>
      <c r="H159">
        <v>293.76830000000001</v>
      </c>
      <c r="I159">
        <v>3.7747000000000002</v>
      </c>
      <c r="J159">
        <v>42.281199999999998</v>
      </c>
      <c r="K159">
        <v>1.6556</v>
      </c>
      <c r="L159">
        <v>146.75559999999999</v>
      </c>
      <c r="M159">
        <v>0.9607</v>
      </c>
      <c r="N159">
        <v>165.32320000000001</v>
      </c>
    </row>
    <row r="160" spans="1:14" x14ac:dyDescent="0.25">
      <c r="A160">
        <v>152</v>
      </c>
      <c r="B160">
        <v>543600</v>
      </c>
      <c r="C160">
        <v>2.5030000000000001</v>
      </c>
      <c r="E160">
        <v>1.1595</v>
      </c>
      <c r="F160">
        <v>103.4945</v>
      </c>
      <c r="G160">
        <v>0</v>
      </c>
      <c r="H160">
        <v>293.76830000000001</v>
      </c>
      <c r="I160">
        <v>3.9975000000000001</v>
      </c>
      <c r="J160">
        <v>42.503900000000002</v>
      </c>
      <c r="K160">
        <v>1.7302</v>
      </c>
      <c r="L160">
        <v>146.83019999999999</v>
      </c>
      <c r="M160">
        <v>1.0688</v>
      </c>
      <c r="N160">
        <v>165.43129999999999</v>
      </c>
    </row>
    <row r="161" spans="1:14" x14ac:dyDescent="0.25">
      <c r="A161">
        <v>153</v>
      </c>
      <c r="B161">
        <v>547200</v>
      </c>
      <c r="C161">
        <v>2.02</v>
      </c>
      <c r="E161">
        <v>1.2915000000000001</v>
      </c>
      <c r="F161">
        <v>103.62649999999999</v>
      </c>
      <c r="G161">
        <v>0</v>
      </c>
      <c r="H161">
        <v>293.76830000000001</v>
      </c>
      <c r="I161">
        <v>4.3</v>
      </c>
      <c r="J161">
        <v>42.806399999999996</v>
      </c>
      <c r="K161">
        <v>1.8165</v>
      </c>
      <c r="L161">
        <v>146.91650000000001</v>
      </c>
      <c r="M161">
        <v>1.2223999999999999</v>
      </c>
      <c r="N161">
        <v>165.5849</v>
      </c>
    </row>
    <row r="162" spans="1:14" x14ac:dyDescent="0.25">
      <c r="A162">
        <v>154</v>
      </c>
      <c r="B162">
        <v>550800</v>
      </c>
      <c r="C162">
        <v>1.42</v>
      </c>
      <c r="E162">
        <v>1.4187000000000001</v>
      </c>
      <c r="F162">
        <v>103.75369999999999</v>
      </c>
      <c r="G162">
        <v>0</v>
      </c>
      <c r="H162">
        <v>293.76830000000001</v>
      </c>
      <c r="I162">
        <v>4.6628999999999996</v>
      </c>
      <c r="J162">
        <v>43.169400000000003</v>
      </c>
      <c r="K162">
        <v>1.9087000000000001</v>
      </c>
      <c r="L162">
        <v>147.00880000000001</v>
      </c>
      <c r="M162">
        <v>1.2588999999999999</v>
      </c>
      <c r="N162">
        <v>165.62139999999999</v>
      </c>
    </row>
    <row r="163" spans="1:14" x14ac:dyDescent="0.25">
      <c r="A163">
        <v>155</v>
      </c>
      <c r="B163">
        <v>554400</v>
      </c>
      <c r="C163">
        <v>0.90900000000000003</v>
      </c>
      <c r="E163">
        <v>1.5549999999999999</v>
      </c>
      <c r="F163">
        <v>103.89</v>
      </c>
      <c r="G163">
        <v>0</v>
      </c>
      <c r="H163">
        <v>293.76830000000001</v>
      </c>
      <c r="I163">
        <v>5.0419</v>
      </c>
      <c r="J163">
        <v>43.548400000000001</v>
      </c>
      <c r="K163">
        <v>1.9172</v>
      </c>
      <c r="L163">
        <v>147.0172</v>
      </c>
      <c r="M163">
        <v>1.2565999999999999</v>
      </c>
      <c r="N163">
        <v>165.6191</v>
      </c>
    </row>
    <row r="164" spans="1:14" x14ac:dyDescent="0.25">
      <c r="A164">
        <v>156</v>
      </c>
      <c r="B164">
        <v>558000</v>
      </c>
      <c r="C164">
        <v>1.9125000000000001</v>
      </c>
      <c r="E164">
        <v>1.6206</v>
      </c>
      <c r="F164">
        <v>103.9556</v>
      </c>
      <c r="G164">
        <v>0</v>
      </c>
      <c r="H164">
        <v>293.76830000000001</v>
      </c>
      <c r="I164">
        <v>5.3776000000000002</v>
      </c>
      <c r="J164">
        <v>43.884099999999997</v>
      </c>
      <c r="K164">
        <v>1.8895</v>
      </c>
      <c r="L164">
        <v>146.98949999999999</v>
      </c>
      <c r="M164">
        <v>1.2353000000000001</v>
      </c>
      <c r="N164">
        <v>165.59780000000001</v>
      </c>
    </row>
    <row r="165" spans="1:14" x14ac:dyDescent="0.25">
      <c r="A165">
        <v>157</v>
      </c>
      <c r="B165">
        <v>561600</v>
      </c>
      <c r="C165">
        <v>2.7685</v>
      </c>
      <c r="E165">
        <v>1.6188</v>
      </c>
      <c r="F165">
        <v>103.9538</v>
      </c>
      <c r="G165">
        <v>0</v>
      </c>
      <c r="H165">
        <v>293.76830000000001</v>
      </c>
      <c r="I165">
        <v>5.7807000000000004</v>
      </c>
      <c r="J165">
        <v>44.287199999999999</v>
      </c>
      <c r="K165">
        <v>1.8607</v>
      </c>
      <c r="L165">
        <v>146.9607</v>
      </c>
      <c r="M165">
        <v>1.2155</v>
      </c>
      <c r="N165">
        <v>165.578</v>
      </c>
    </row>
    <row r="166" spans="1:14" x14ac:dyDescent="0.25">
      <c r="A166">
        <v>158</v>
      </c>
      <c r="B166">
        <v>565200</v>
      </c>
      <c r="C166">
        <v>3.895</v>
      </c>
      <c r="E166">
        <v>1.5965</v>
      </c>
      <c r="F166">
        <v>103.9315</v>
      </c>
      <c r="G166">
        <v>0</v>
      </c>
      <c r="H166">
        <v>293.76830000000001</v>
      </c>
      <c r="I166">
        <v>6.0763999999999996</v>
      </c>
      <c r="J166">
        <v>44.582900000000002</v>
      </c>
      <c r="K166">
        <v>1.8494999999999999</v>
      </c>
      <c r="L166">
        <v>146.9495</v>
      </c>
      <c r="M166">
        <v>1.2085999999999999</v>
      </c>
      <c r="N166">
        <v>165.5711</v>
      </c>
    </row>
    <row r="167" spans="1:14" x14ac:dyDescent="0.25">
      <c r="A167">
        <v>159</v>
      </c>
      <c r="B167">
        <v>568800</v>
      </c>
      <c r="C167">
        <v>6.0579999999999998</v>
      </c>
      <c r="E167">
        <v>1.5981000000000001</v>
      </c>
      <c r="F167">
        <v>103.9331</v>
      </c>
      <c r="G167">
        <v>0</v>
      </c>
      <c r="H167">
        <v>293.76830000000001</v>
      </c>
      <c r="I167">
        <v>6.1875999999999998</v>
      </c>
      <c r="J167">
        <v>44.694099999999999</v>
      </c>
      <c r="K167">
        <v>1.8835999999999999</v>
      </c>
      <c r="L167">
        <v>146.9836</v>
      </c>
      <c r="M167">
        <v>1.2325999999999999</v>
      </c>
      <c r="N167">
        <v>165.5951</v>
      </c>
    </row>
    <row r="168" spans="1:14" x14ac:dyDescent="0.25">
      <c r="A168">
        <v>160</v>
      </c>
      <c r="B168">
        <v>572400</v>
      </c>
      <c r="C168">
        <v>6.2629999999999999</v>
      </c>
      <c r="E168">
        <v>1.6691</v>
      </c>
      <c r="F168">
        <v>104.00409999999999</v>
      </c>
      <c r="G168">
        <v>0</v>
      </c>
      <c r="H168">
        <v>293.76830000000001</v>
      </c>
      <c r="I168">
        <v>6.3196000000000003</v>
      </c>
      <c r="J168">
        <v>44.826000000000001</v>
      </c>
      <c r="K168">
        <v>1.9874000000000001</v>
      </c>
      <c r="L168">
        <v>147.0874</v>
      </c>
      <c r="M168">
        <v>1.3069999999999999</v>
      </c>
      <c r="N168">
        <v>165.6695</v>
      </c>
    </row>
    <row r="169" spans="1:14" x14ac:dyDescent="0.25">
      <c r="A169">
        <v>161</v>
      </c>
      <c r="B169">
        <v>576000</v>
      </c>
      <c r="C169">
        <v>4.8460000000000001</v>
      </c>
      <c r="E169">
        <v>1.7901</v>
      </c>
      <c r="F169">
        <v>104.1251</v>
      </c>
      <c r="G169">
        <v>0</v>
      </c>
      <c r="H169">
        <v>293.76830000000001</v>
      </c>
      <c r="I169">
        <v>6.6120000000000001</v>
      </c>
      <c r="J169">
        <v>45.118499999999997</v>
      </c>
      <c r="K169">
        <v>2.1667999999999998</v>
      </c>
      <c r="L169">
        <v>147.26679999999999</v>
      </c>
      <c r="M169">
        <v>1.4410000000000001</v>
      </c>
      <c r="N169">
        <v>165.80359999999999</v>
      </c>
    </row>
    <row r="170" spans="1:14" x14ac:dyDescent="0.25">
      <c r="A170">
        <v>162</v>
      </c>
      <c r="B170">
        <v>579600</v>
      </c>
      <c r="C170">
        <v>3.3384999999999998</v>
      </c>
      <c r="E170">
        <v>2.077</v>
      </c>
      <c r="F170">
        <v>104.41200000000001</v>
      </c>
      <c r="G170">
        <v>0</v>
      </c>
      <c r="H170">
        <v>293.76830000000001</v>
      </c>
      <c r="I170">
        <v>7.0582000000000003</v>
      </c>
      <c r="J170">
        <v>45.564599999999999</v>
      </c>
      <c r="K170">
        <v>2.3702999999999999</v>
      </c>
      <c r="L170">
        <v>147.47030000000001</v>
      </c>
      <c r="M170">
        <v>1.5376000000000001</v>
      </c>
      <c r="N170">
        <v>165.90010000000001</v>
      </c>
    </row>
    <row r="171" spans="1:14" x14ac:dyDescent="0.25">
      <c r="A171">
        <v>163</v>
      </c>
      <c r="B171">
        <v>583200</v>
      </c>
      <c r="C171">
        <v>2.4750000000000001</v>
      </c>
      <c r="E171">
        <v>2.2848000000000002</v>
      </c>
      <c r="F171">
        <v>104.6198</v>
      </c>
      <c r="G171">
        <v>0</v>
      </c>
      <c r="H171">
        <v>293.76830000000001</v>
      </c>
      <c r="I171">
        <v>7.6825999999999999</v>
      </c>
      <c r="J171">
        <v>46.189</v>
      </c>
      <c r="K171">
        <v>2.3771</v>
      </c>
      <c r="L171">
        <v>147.47710000000001</v>
      </c>
      <c r="M171">
        <v>1.4954000000000001</v>
      </c>
      <c r="N171">
        <v>165.8579</v>
      </c>
    </row>
    <row r="172" spans="1:14" x14ac:dyDescent="0.25">
      <c r="A172">
        <v>164</v>
      </c>
      <c r="B172">
        <v>586800</v>
      </c>
      <c r="C172">
        <v>1.0589999999999999</v>
      </c>
      <c r="E172">
        <v>2.2976999999999999</v>
      </c>
      <c r="F172">
        <v>104.6327</v>
      </c>
      <c r="G172">
        <v>0</v>
      </c>
      <c r="H172">
        <v>293.76830000000001</v>
      </c>
      <c r="I172">
        <v>8.3817000000000004</v>
      </c>
      <c r="J172">
        <v>46.888199999999998</v>
      </c>
      <c r="K172">
        <v>2.2553999999999998</v>
      </c>
      <c r="L172">
        <v>147.3554</v>
      </c>
      <c r="M172">
        <v>1.4077999999999999</v>
      </c>
      <c r="N172">
        <v>165.7704</v>
      </c>
    </row>
    <row r="173" spans="1:14" x14ac:dyDescent="0.25">
      <c r="A173">
        <v>165</v>
      </c>
      <c r="B173">
        <v>590400</v>
      </c>
      <c r="C173">
        <v>0.93600000000000005</v>
      </c>
      <c r="E173">
        <v>2.2496999999999998</v>
      </c>
      <c r="F173">
        <v>104.5847</v>
      </c>
      <c r="G173">
        <v>0</v>
      </c>
      <c r="H173">
        <v>293.76830000000001</v>
      </c>
      <c r="I173">
        <v>8.8297000000000008</v>
      </c>
      <c r="J173">
        <v>47.336100000000002</v>
      </c>
      <c r="K173">
        <v>2.1217999999999999</v>
      </c>
      <c r="L173">
        <v>147.2218</v>
      </c>
      <c r="M173">
        <v>1.3081</v>
      </c>
      <c r="N173">
        <v>165.67060000000001</v>
      </c>
    </row>
    <row r="174" spans="1:14" x14ac:dyDescent="0.25">
      <c r="A174">
        <v>166</v>
      </c>
      <c r="B174">
        <v>594000</v>
      </c>
      <c r="C174">
        <v>1.389</v>
      </c>
      <c r="E174">
        <v>2.0312000000000001</v>
      </c>
      <c r="F174">
        <v>104.36620000000001</v>
      </c>
      <c r="G174">
        <v>8.0000000000000004E-4</v>
      </c>
      <c r="H174">
        <v>293.76909999999998</v>
      </c>
      <c r="I174">
        <v>8.8292000000000002</v>
      </c>
      <c r="J174">
        <v>47.335700000000003</v>
      </c>
      <c r="K174">
        <v>2.0137</v>
      </c>
      <c r="L174">
        <v>147.11369999999999</v>
      </c>
      <c r="M174">
        <v>1.2879</v>
      </c>
      <c r="N174">
        <v>165.65049999999999</v>
      </c>
    </row>
    <row r="175" spans="1:14" x14ac:dyDescent="0.25">
      <c r="A175">
        <v>167</v>
      </c>
      <c r="B175">
        <v>597600</v>
      </c>
      <c r="C175">
        <v>2.63</v>
      </c>
      <c r="E175">
        <v>1.84</v>
      </c>
      <c r="F175">
        <v>104.175</v>
      </c>
      <c r="G175">
        <v>0</v>
      </c>
      <c r="H175">
        <v>293.76830000000001</v>
      </c>
      <c r="I175">
        <v>8.4517000000000007</v>
      </c>
      <c r="J175">
        <v>46.958199999999998</v>
      </c>
      <c r="K175">
        <v>1.9157999999999999</v>
      </c>
      <c r="L175">
        <v>147.01580000000001</v>
      </c>
      <c r="M175">
        <v>1.2406999999999999</v>
      </c>
      <c r="N175">
        <v>165.60319999999999</v>
      </c>
    </row>
    <row r="176" spans="1:14" x14ac:dyDescent="0.25">
      <c r="A176">
        <v>168</v>
      </c>
      <c r="B176">
        <v>601200</v>
      </c>
      <c r="C176">
        <v>3.0110000000000001</v>
      </c>
      <c r="E176">
        <v>1.7081</v>
      </c>
      <c r="F176">
        <v>104.0431</v>
      </c>
      <c r="G176">
        <v>0</v>
      </c>
      <c r="H176">
        <v>293.76830000000001</v>
      </c>
      <c r="I176">
        <v>7.8673999999999999</v>
      </c>
      <c r="J176">
        <v>46.373899999999999</v>
      </c>
      <c r="K176">
        <v>1.8632</v>
      </c>
      <c r="L176">
        <v>146.9632</v>
      </c>
      <c r="M176">
        <v>1.214</v>
      </c>
      <c r="N176">
        <v>165.57650000000001</v>
      </c>
    </row>
    <row r="177" spans="1:14" x14ac:dyDescent="0.25">
      <c r="A177">
        <v>169</v>
      </c>
      <c r="B177">
        <v>604800</v>
      </c>
      <c r="C177">
        <v>2.2890000000000001</v>
      </c>
      <c r="E177">
        <v>1.6451</v>
      </c>
      <c r="F177">
        <v>103.98009999999999</v>
      </c>
      <c r="G177">
        <v>0</v>
      </c>
      <c r="H177">
        <v>293.76830000000001</v>
      </c>
      <c r="I177">
        <v>7.2172000000000001</v>
      </c>
      <c r="J177">
        <v>45.723700000000001</v>
      </c>
      <c r="K177">
        <v>1.8492999999999999</v>
      </c>
      <c r="L177">
        <v>146.9494</v>
      </c>
      <c r="M177">
        <v>1.2135</v>
      </c>
      <c r="N177">
        <v>165.57599999999999</v>
      </c>
    </row>
    <row r="178" spans="1:14" x14ac:dyDescent="0.25">
      <c r="A178">
        <v>170</v>
      </c>
      <c r="B178">
        <v>608400</v>
      </c>
      <c r="C178">
        <v>1.5565</v>
      </c>
      <c r="E178">
        <v>1.5988</v>
      </c>
      <c r="F178">
        <v>103.93380000000001</v>
      </c>
      <c r="G178">
        <v>0</v>
      </c>
      <c r="H178">
        <v>293.76830000000001</v>
      </c>
      <c r="I178">
        <v>6.6555</v>
      </c>
      <c r="J178">
        <v>45.161900000000003</v>
      </c>
      <c r="K178">
        <v>1.8638999999999999</v>
      </c>
      <c r="L178">
        <v>146.9639</v>
      </c>
      <c r="M178">
        <v>1.2314000000000001</v>
      </c>
      <c r="N178">
        <v>165.59389999999999</v>
      </c>
    </row>
    <row r="179" spans="1:14" x14ac:dyDescent="0.25">
      <c r="A179">
        <v>171</v>
      </c>
      <c r="B179">
        <v>612000</v>
      </c>
      <c r="C179">
        <v>1.7250000000000001</v>
      </c>
      <c r="E179">
        <v>1.5929</v>
      </c>
      <c r="F179">
        <v>103.92789999999999</v>
      </c>
      <c r="G179">
        <v>0</v>
      </c>
      <c r="H179">
        <v>293.76830000000001</v>
      </c>
      <c r="I179">
        <v>6.2596999999999996</v>
      </c>
      <c r="J179">
        <v>44.766100000000002</v>
      </c>
      <c r="K179">
        <v>1.8923000000000001</v>
      </c>
      <c r="L179">
        <v>146.9923</v>
      </c>
      <c r="M179">
        <v>1.248</v>
      </c>
      <c r="N179">
        <v>165.6105</v>
      </c>
    </row>
    <row r="180" spans="1:14" x14ac:dyDescent="0.25">
      <c r="A180">
        <v>172</v>
      </c>
      <c r="B180">
        <v>615600</v>
      </c>
      <c r="C180">
        <v>1.4350000000000001</v>
      </c>
      <c r="E180">
        <v>1.6039000000000001</v>
      </c>
      <c r="F180">
        <v>103.9389</v>
      </c>
      <c r="G180">
        <v>0</v>
      </c>
      <c r="H180">
        <v>293.76830000000001</v>
      </c>
      <c r="I180">
        <v>6.0548000000000002</v>
      </c>
      <c r="J180">
        <v>44.561300000000003</v>
      </c>
      <c r="K180">
        <v>1.8972</v>
      </c>
      <c r="L180">
        <v>146.99719999999999</v>
      </c>
      <c r="M180">
        <v>1.2383999999999999</v>
      </c>
      <c r="N180">
        <v>165.6009</v>
      </c>
    </row>
    <row r="181" spans="1:14" x14ac:dyDescent="0.25">
      <c r="A181">
        <v>173</v>
      </c>
      <c r="B181">
        <v>619200</v>
      </c>
      <c r="C181">
        <v>1.222</v>
      </c>
      <c r="E181">
        <v>1.6164000000000001</v>
      </c>
      <c r="F181">
        <v>103.95140000000001</v>
      </c>
      <c r="G181">
        <v>0</v>
      </c>
      <c r="H181">
        <v>293.76830000000001</v>
      </c>
      <c r="I181">
        <v>5.9947999999999997</v>
      </c>
      <c r="J181">
        <v>44.501300000000001</v>
      </c>
      <c r="K181">
        <v>1.8743000000000001</v>
      </c>
      <c r="L181">
        <v>146.9743</v>
      </c>
      <c r="M181">
        <v>1.2233000000000001</v>
      </c>
      <c r="N181">
        <v>165.58580000000001</v>
      </c>
    </row>
    <row r="182" spans="1:14" x14ac:dyDescent="0.25">
      <c r="A182">
        <v>174</v>
      </c>
      <c r="B182">
        <v>622800</v>
      </c>
      <c r="C182">
        <v>15.003500000000001</v>
      </c>
      <c r="E182">
        <v>1.6329</v>
      </c>
      <c r="F182">
        <v>103.9679</v>
      </c>
      <c r="G182">
        <v>0</v>
      </c>
      <c r="H182">
        <v>293.76830000000001</v>
      </c>
      <c r="I182">
        <v>6.1741999999999999</v>
      </c>
      <c r="J182">
        <v>44.680700000000002</v>
      </c>
      <c r="K182">
        <v>1.9016999999999999</v>
      </c>
      <c r="L182">
        <v>147.0018</v>
      </c>
      <c r="M182">
        <v>1.2270000000000001</v>
      </c>
      <c r="N182">
        <v>165.58949999999999</v>
      </c>
    </row>
    <row r="183" spans="1:14" x14ac:dyDescent="0.25">
      <c r="A183">
        <v>175</v>
      </c>
      <c r="B183">
        <v>626400</v>
      </c>
      <c r="C183">
        <v>1.9650000000000001</v>
      </c>
      <c r="E183">
        <v>1.7060999999999999</v>
      </c>
      <c r="F183">
        <v>104.0411</v>
      </c>
      <c r="G183">
        <v>0</v>
      </c>
      <c r="H183">
        <v>293.76830000000001</v>
      </c>
      <c r="I183">
        <v>6.5711000000000004</v>
      </c>
      <c r="J183">
        <v>45.077500000000001</v>
      </c>
      <c r="K183">
        <v>2.0375999999999999</v>
      </c>
      <c r="L183">
        <v>147.13759999999999</v>
      </c>
      <c r="M183">
        <v>1.3123</v>
      </c>
      <c r="N183">
        <v>165.6748</v>
      </c>
    </row>
    <row r="184" spans="1:14" x14ac:dyDescent="0.25">
      <c r="A184">
        <v>176</v>
      </c>
      <c r="B184">
        <v>630000</v>
      </c>
      <c r="C184">
        <v>2.867</v>
      </c>
      <c r="E184">
        <v>1.877</v>
      </c>
      <c r="F184">
        <v>104.212</v>
      </c>
      <c r="G184">
        <v>0</v>
      </c>
      <c r="H184">
        <v>293.76830000000001</v>
      </c>
      <c r="I184">
        <v>6.9965999999999999</v>
      </c>
      <c r="J184">
        <v>45.503</v>
      </c>
      <c r="K184">
        <v>2.3130000000000002</v>
      </c>
      <c r="L184">
        <v>147.41300000000001</v>
      </c>
      <c r="M184">
        <v>1.6653</v>
      </c>
      <c r="N184">
        <v>166.02780000000001</v>
      </c>
    </row>
    <row r="185" spans="1:14" x14ac:dyDescent="0.25">
      <c r="A185">
        <v>177</v>
      </c>
      <c r="B185">
        <v>633600</v>
      </c>
      <c r="C185">
        <v>3.6825000000000001</v>
      </c>
      <c r="E185">
        <v>2.2488000000000001</v>
      </c>
      <c r="F185">
        <v>104.5838</v>
      </c>
      <c r="G185">
        <v>0</v>
      </c>
      <c r="H185">
        <v>293.76830000000001</v>
      </c>
      <c r="I185">
        <v>7.3632999999999997</v>
      </c>
      <c r="J185">
        <v>45.869799999999998</v>
      </c>
      <c r="K185">
        <v>2.4851000000000001</v>
      </c>
      <c r="L185">
        <v>147.58510000000001</v>
      </c>
      <c r="M185">
        <v>1.5356000000000001</v>
      </c>
      <c r="N185">
        <v>165.8981</v>
      </c>
    </row>
    <row r="186" spans="1:14" x14ac:dyDescent="0.25">
      <c r="A186">
        <v>178</v>
      </c>
      <c r="B186">
        <v>637200</v>
      </c>
      <c r="C186">
        <v>2.5895000000000001</v>
      </c>
      <c r="E186">
        <v>2.3239000000000001</v>
      </c>
      <c r="F186">
        <v>104.6589</v>
      </c>
      <c r="G186">
        <v>0</v>
      </c>
      <c r="H186">
        <v>293.76830000000001</v>
      </c>
      <c r="I186">
        <v>7.9467999999999996</v>
      </c>
      <c r="J186">
        <v>46.453299999999999</v>
      </c>
      <c r="K186">
        <v>2.2591000000000001</v>
      </c>
      <c r="L186">
        <v>147.35910000000001</v>
      </c>
      <c r="M186">
        <v>1.411</v>
      </c>
      <c r="N186">
        <v>165.77350000000001</v>
      </c>
    </row>
    <row r="187" spans="1:14" x14ac:dyDescent="0.25">
      <c r="A187">
        <v>179</v>
      </c>
      <c r="B187">
        <v>640800</v>
      </c>
      <c r="C187">
        <v>1.2649999999999999</v>
      </c>
      <c r="E187">
        <v>2.2814000000000001</v>
      </c>
      <c r="F187">
        <v>104.6164</v>
      </c>
      <c r="G187">
        <v>0</v>
      </c>
      <c r="H187">
        <v>293.76830000000001</v>
      </c>
      <c r="I187">
        <v>8.7955000000000005</v>
      </c>
      <c r="J187">
        <v>47.301900000000003</v>
      </c>
      <c r="K187">
        <v>2.133</v>
      </c>
      <c r="L187">
        <v>147.233</v>
      </c>
      <c r="M187">
        <v>1.3363</v>
      </c>
      <c r="N187">
        <v>165.69880000000001</v>
      </c>
    </row>
    <row r="188" spans="1:14" x14ac:dyDescent="0.25">
      <c r="A188">
        <v>180</v>
      </c>
      <c r="B188">
        <v>644400</v>
      </c>
      <c r="C188">
        <v>0.13900000000000001</v>
      </c>
      <c r="E188">
        <v>2.1362999999999999</v>
      </c>
      <c r="F188">
        <v>104.4713</v>
      </c>
      <c r="G188">
        <v>0</v>
      </c>
      <c r="H188">
        <v>293.76830000000001</v>
      </c>
      <c r="I188">
        <v>9.0418000000000003</v>
      </c>
      <c r="J188">
        <v>47.548299999999998</v>
      </c>
      <c r="K188">
        <v>2.0623</v>
      </c>
      <c r="L188">
        <v>147.16229999999999</v>
      </c>
      <c r="M188">
        <v>1.2923</v>
      </c>
      <c r="N188">
        <v>165.65479999999999</v>
      </c>
    </row>
    <row r="189" spans="1:14" x14ac:dyDescent="0.25">
      <c r="A189">
        <v>181</v>
      </c>
      <c r="B189">
        <v>648000</v>
      </c>
      <c r="C189">
        <v>0</v>
      </c>
      <c r="E189">
        <v>1.9013</v>
      </c>
      <c r="F189">
        <v>104.2363</v>
      </c>
      <c r="G189">
        <v>0</v>
      </c>
      <c r="H189">
        <v>293.76830000000001</v>
      </c>
      <c r="I189">
        <v>8.6790000000000003</v>
      </c>
      <c r="J189">
        <v>47.185400000000001</v>
      </c>
      <c r="K189">
        <v>1.9725999999999999</v>
      </c>
      <c r="L189">
        <v>147.07259999999999</v>
      </c>
      <c r="M189">
        <v>1.2736000000000001</v>
      </c>
      <c r="N189">
        <v>165.6361</v>
      </c>
    </row>
    <row r="190" spans="1:14" x14ac:dyDescent="0.25">
      <c r="A190">
        <v>182</v>
      </c>
      <c r="B190">
        <v>651600</v>
      </c>
      <c r="C190">
        <v>0</v>
      </c>
      <c r="E190">
        <v>1.7572000000000001</v>
      </c>
      <c r="F190">
        <v>104.09220000000001</v>
      </c>
      <c r="G190">
        <v>0</v>
      </c>
      <c r="H190">
        <v>293.76830000000001</v>
      </c>
      <c r="I190">
        <v>8.0167999999999999</v>
      </c>
      <c r="J190">
        <v>46.523299999999999</v>
      </c>
      <c r="K190">
        <v>1.8743000000000001</v>
      </c>
      <c r="L190">
        <v>146.9743</v>
      </c>
      <c r="M190">
        <v>1.2164999999999999</v>
      </c>
      <c r="N190">
        <v>165.57900000000001</v>
      </c>
    </row>
    <row r="191" spans="1:14" x14ac:dyDescent="0.25">
      <c r="A191">
        <v>183</v>
      </c>
      <c r="B191">
        <v>655200</v>
      </c>
      <c r="C191">
        <v>0</v>
      </c>
      <c r="E191">
        <v>1.6439999999999999</v>
      </c>
      <c r="F191">
        <v>103.979</v>
      </c>
      <c r="G191">
        <v>0</v>
      </c>
      <c r="H191">
        <v>293.76830000000001</v>
      </c>
      <c r="I191">
        <v>7.3326000000000002</v>
      </c>
      <c r="J191">
        <v>45.839100000000002</v>
      </c>
      <c r="K191">
        <v>1.7937000000000001</v>
      </c>
      <c r="L191">
        <v>146.8937</v>
      </c>
      <c r="M191">
        <v>1.1554</v>
      </c>
      <c r="N191">
        <v>165.5179</v>
      </c>
    </row>
    <row r="192" spans="1:14" x14ac:dyDescent="0.25">
      <c r="A192">
        <v>184</v>
      </c>
      <c r="B192">
        <v>658800</v>
      </c>
      <c r="C192">
        <v>0</v>
      </c>
      <c r="E192">
        <v>1.4958</v>
      </c>
      <c r="F192">
        <v>103.8308</v>
      </c>
      <c r="G192">
        <v>0</v>
      </c>
      <c r="H192">
        <v>293.76830000000001</v>
      </c>
      <c r="I192">
        <v>6.6021999999999998</v>
      </c>
      <c r="J192">
        <v>45.108699999999999</v>
      </c>
      <c r="K192">
        <v>1.7075</v>
      </c>
      <c r="L192">
        <v>146.8075</v>
      </c>
      <c r="M192">
        <v>1.0458000000000001</v>
      </c>
      <c r="N192">
        <v>165.4083</v>
      </c>
    </row>
    <row r="193" spans="1:14" x14ac:dyDescent="0.25">
      <c r="A193">
        <v>185</v>
      </c>
      <c r="B193">
        <v>662400</v>
      </c>
      <c r="C193">
        <v>0</v>
      </c>
      <c r="E193">
        <v>1.3574999999999999</v>
      </c>
      <c r="F193">
        <v>103.6925</v>
      </c>
      <c r="G193">
        <v>0</v>
      </c>
      <c r="H193">
        <v>293.76830000000001</v>
      </c>
      <c r="I193">
        <v>5.9653999999999998</v>
      </c>
      <c r="J193">
        <v>44.471899999999998</v>
      </c>
      <c r="K193">
        <v>1.6389</v>
      </c>
      <c r="L193">
        <v>146.7389</v>
      </c>
      <c r="M193">
        <v>0.93720000000000003</v>
      </c>
      <c r="N193">
        <v>165.2997</v>
      </c>
    </row>
    <row r="194" spans="1:14" x14ac:dyDescent="0.25">
      <c r="A194">
        <v>186</v>
      </c>
      <c r="B194">
        <v>666000</v>
      </c>
      <c r="C194">
        <v>0</v>
      </c>
      <c r="E194">
        <v>1.2013</v>
      </c>
      <c r="F194">
        <v>103.5363</v>
      </c>
      <c r="G194">
        <v>0</v>
      </c>
      <c r="H194">
        <v>293.76830000000001</v>
      </c>
      <c r="I194">
        <v>5.4268999999999998</v>
      </c>
      <c r="J194">
        <v>43.933300000000003</v>
      </c>
      <c r="K194">
        <v>1.5471999999999999</v>
      </c>
      <c r="L194">
        <v>146.6472</v>
      </c>
      <c r="M194">
        <v>0.83989999999999998</v>
      </c>
      <c r="N194">
        <v>165.20249999999999</v>
      </c>
    </row>
    <row r="195" spans="1:14" x14ac:dyDescent="0.25">
      <c r="A195">
        <v>187</v>
      </c>
      <c r="B195">
        <v>669600</v>
      </c>
      <c r="C195">
        <v>0</v>
      </c>
      <c r="E195">
        <v>1.0447</v>
      </c>
      <c r="F195">
        <v>103.3797</v>
      </c>
      <c r="G195">
        <v>0</v>
      </c>
      <c r="H195">
        <v>293.76830000000001</v>
      </c>
      <c r="I195">
        <v>4.9856999999999996</v>
      </c>
      <c r="J195">
        <v>43.492100000000001</v>
      </c>
      <c r="K195">
        <v>1.3985000000000001</v>
      </c>
      <c r="L195">
        <v>146.49850000000001</v>
      </c>
      <c r="M195">
        <v>0.75870000000000004</v>
      </c>
      <c r="N195">
        <v>165.12119999999999</v>
      </c>
    </row>
    <row r="196" spans="1:14" x14ac:dyDescent="0.25">
      <c r="A196">
        <v>188</v>
      </c>
      <c r="B196">
        <v>673200</v>
      </c>
      <c r="C196">
        <v>0.18</v>
      </c>
      <c r="E196">
        <v>0.92210000000000003</v>
      </c>
      <c r="F196">
        <v>103.25709999999999</v>
      </c>
      <c r="G196">
        <v>0</v>
      </c>
      <c r="H196">
        <v>293.76830000000001</v>
      </c>
      <c r="I196">
        <v>4.4722</v>
      </c>
      <c r="J196">
        <v>42.9786</v>
      </c>
      <c r="K196">
        <v>1.3064</v>
      </c>
      <c r="L196">
        <v>146.40639999999999</v>
      </c>
      <c r="M196">
        <v>0.69899999999999995</v>
      </c>
      <c r="N196">
        <v>165.0616</v>
      </c>
    </row>
    <row r="197" spans="1:14" x14ac:dyDescent="0.25">
      <c r="A197">
        <v>189</v>
      </c>
      <c r="B197">
        <v>676800</v>
      </c>
      <c r="C197">
        <v>1.28</v>
      </c>
      <c r="E197">
        <v>0.85340000000000005</v>
      </c>
      <c r="F197">
        <v>103.1884</v>
      </c>
      <c r="G197">
        <v>1E-4</v>
      </c>
      <c r="H197">
        <v>293.76839999999999</v>
      </c>
      <c r="I197">
        <v>4.0166000000000004</v>
      </c>
      <c r="J197">
        <v>42.523099999999999</v>
      </c>
      <c r="K197">
        <v>1.242</v>
      </c>
      <c r="L197">
        <v>146.34200000000001</v>
      </c>
      <c r="M197">
        <v>0.65980000000000005</v>
      </c>
      <c r="N197">
        <v>165.0223</v>
      </c>
    </row>
    <row r="198" spans="1:14" x14ac:dyDescent="0.25">
      <c r="A198">
        <v>190</v>
      </c>
      <c r="B198">
        <v>680400</v>
      </c>
      <c r="C198">
        <v>1.9530000000000001</v>
      </c>
      <c r="E198">
        <v>0.79169999999999996</v>
      </c>
      <c r="F198">
        <v>103.1267</v>
      </c>
      <c r="G198">
        <v>0</v>
      </c>
      <c r="H198">
        <v>293.76830000000001</v>
      </c>
      <c r="I198">
        <v>3.6375999999999999</v>
      </c>
      <c r="J198">
        <v>42.143999999999998</v>
      </c>
      <c r="K198">
        <v>1.1995</v>
      </c>
      <c r="L198">
        <v>146.29949999999999</v>
      </c>
      <c r="M198">
        <v>0.63500000000000001</v>
      </c>
      <c r="N198">
        <v>164.9975</v>
      </c>
    </row>
    <row r="199" spans="1:14" x14ac:dyDescent="0.25">
      <c r="A199">
        <v>191</v>
      </c>
      <c r="B199">
        <v>684000</v>
      </c>
      <c r="C199">
        <v>1.6485000000000001</v>
      </c>
      <c r="E199">
        <v>0.751</v>
      </c>
      <c r="F199">
        <v>103.086</v>
      </c>
      <c r="G199">
        <v>0</v>
      </c>
      <c r="H199">
        <v>293.76830000000001</v>
      </c>
      <c r="I199">
        <v>3.3660000000000001</v>
      </c>
      <c r="J199">
        <v>41.872500000000002</v>
      </c>
      <c r="K199">
        <v>1.1869000000000001</v>
      </c>
      <c r="L199">
        <v>146.2869</v>
      </c>
      <c r="M199">
        <v>0.63060000000000005</v>
      </c>
      <c r="N199">
        <v>164.9931</v>
      </c>
    </row>
    <row r="200" spans="1:14" x14ac:dyDescent="0.25">
      <c r="A200">
        <v>192</v>
      </c>
      <c r="B200">
        <v>687600</v>
      </c>
      <c r="C200">
        <v>0.70599999999999996</v>
      </c>
      <c r="E200">
        <v>0.73229999999999995</v>
      </c>
      <c r="F200">
        <v>103.0673</v>
      </c>
      <c r="G200">
        <v>0</v>
      </c>
      <c r="H200">
        <v>293.76830000000001</v>
      </c>
      <c r="I200">
        <v>3.1686999999999999</v>
      </c>
      <c r="J200">
        <v>41.675199999999997</v>
      </c>
      <c r="K200">
        <v>1.202</v>
      </c>
      <c r="L200">
        <v>146.30199999999999</v>
      </c>
      <c r="M200">
        <v>0.64839999999999998</v>
      </c>
      <c r="N200">
        <v>165.01089999999999</v>
      </c>
    </row>
    <row r="201" spans="1:14" x14ac:dyDescent="0.25">
      <c r="A201">
        <v>193</v>
      </c>
      <c r="B201">
        <v>691200</v>
      </c>
      <c r="C201">
        <v>0.34799999999999998</v>
      </c>
      <c r="E201">
        <v>0.73519999999999996</v>
      </c>
      <c r="F201">
        <v>103.0702</v>
      </c>
      <c r="G201">
        <v>0</v>
      </c>
      <c r="H201">
        <v>293.76830000000001</v>
      </c>
      <c r="I201">
        <v>3.0371000000000001</v>
      </c>
      <c r="J201">
        <v>41.543599999999998</v>
      </c>
      <c r="K201">
        <v>1.2472000000000001</v>
      </c>
      <c r="L201">
        <v>146.34719999999999</v>
      </c>
      <c r="M201">
        <v>0.69330000000000003</v>
      </c>
      <c r="N201">
        <v>165.0558</v>
      </c>
    </row>
    <row r="202" spans="1:14" x14ac:dyDescent="0.25">
      <c r="A202">
        <v>194</v>
      </c>
      <c r="B202">
        <v>694800</v>
      </c>
      <c r="C202">
        <v>0.26600000000000001</v>
      </c>
      <c r="E202">
        <v>0.75539999999999996</v>
      </c>
      <c r="F202">
        <v>103.0904</v>
      </c>
      <c r="G202">
        <v>0</v>
      </c>
      <c r="H202">
        <v>293.76830000000001</v>
      </c>
      <c r="I202">
        <v>2.9538000000000002</v>
      </c>
      <c r="J202">
        <v>41.460299999999997</v>
      </c>
      <c r="K202">
        <v>1.3158000000000001</v>
      </c>
      <c r="L202">
        <v>146.41579999999999</v>
      </c>
      <c r="M202">
        <v>0.77070000000000005</v>
      </c>
      <c r="N202">
        <v>165.13319999999999</v>
      </c>
    </row>
    <row r="203" spans="1:14" x14ac:dyDescent="0.25">
      <c r="A203">
        <v>195</v>
      </c>
      <c r="B203">
        <v>698400</v>
      </c>
      <c r="C203">
        <v>0.26100000000000001</v>
      </c>
      <c r="E203">
        <v>0.78400000000000003</v>
      </c>
      <c r="F203">
        <v>103.1189</v>
      </c>
      <c r="G203">
        <v>0</v>
      </c>
      <c r="H203">
        <v>293.76830000000001</v>
      </c>
      <c r="I203">
        <v>2.9127000000000001</v>
      </c>
      <c r="J203">
        <v>41.4191</v>
      </c>
      <c r="K203">
        <v>1.3997999999999999</v>
      </c>
      <c r="L203">
        <v>146.49979999999999</v>
      </c>
      <c r="M203">
        <v>0.81030000000000002</v>
      </c>
      <c r="N203">
        <v>165.1728</v>
      </c>
    </row>
    <row r="204" spans="1:14" x14ac:dyDescent="0.25">
      <c r="A204">
        <v>196</v>
      </c>
      <c r="B204">
        <v>702000</v>
      </c>
      <c r="C204">
        <v>0.38</v>
      </c>
      <c r="E204">
        <v>0.82569999999999999</v>
      </c>
      <c r="F204">
        <v>103.16070000000001</v>
      </c>
      <c r="G204">
        <v>0</v>
      </c>
      <c r="H204">
        <v>293.76830000000001</v>
      </c>
      <c r="I204">
        <v>2.9148999999999998</v>
      </c>
      <c r="J204">
        <v>41.421399999999998</v>
      </c>
      <c r="K204">
        <v>1.4276</v>
      </c>
      <c r="L204">
        <v>146.52760000000001</v>
      </c>
      <c r="M204">
        <v>0.80710000000000004</v>
      </c>
      <c r="N204">
        <v>165.1696</v>
      </c>
    </row>
    <row r="205" spans="1:14" x14ac:dyDescent="0.25">
      <c r="A205">
        <v>197</v>
      </c>
      <c r="B205">
        <v>705600</v>
      </c>
      <c r="C205">
        <v>0.10199999999999999</v>
      </c>
      <c r="E205">
        <v>0.85589999999999999</v>
      </c>
      <c r="F205">
        <v>103.1909</v>
      </c>
      <c r="G205">
        <v>0</v>
      </c>
      <c r="H205">
        <v>293.76830000000001</v>
      </c>
      <c r="I205">
        <v>2.9569000000000001</v>
      </c>
      <c r="J205">
        <v>41.463299999999997</v>
      </c>
      <c r="K205">
        <v>1.4173</v>
      </c>
      <c r="L205">
        <v>146.51730000000001</v>
      </c>
      <c r="M205">
        <v>0.7843</v>
      </c>
      <c r="N205">
        <v>165.14680000000001</v>
      </c>
    </row>
    <row r="206" spans="1:14" x14ac:dyDescent="0.25">
      <c r="A206">
        <v>198</v>
      </c>
      <c r="B206">
        <v>709200</v>
      </c>
      <c r="C206">
        <v>6.157</v>
      </c>
      <c r="E206">
        <v>0.87680000000000002</v>
      </c>
      <c r="F206">
        <v>103.2118</v>
      </c>
      <c r="G206">
        <v>0</v>
      </c>
      <c r="H206">
        <v>293.76830000000001</v>
      </c>
      <c r="I206">
        <v>3.0996999999999999</v>
      </c>
      <c r="J206">
        <v>41.606099999999998</v>
      </c>
      <c r="K206">
        <v>1.4252</v>
      </c>
      <c r="L206">
        <v>146.52520000000001</v>
      </c>
      <c r="M206">
        <v>0.7833</v>
      </c>
      <c r="N206">
        <v>165.14580000000001</v>
      </c>
    </row>
    <row r="207" spans="1:14" x14ac:dyDescent="0.25">
      <c r="A207">
        <v>199</v>
      </c>
      <c r="B207">
        <v>712800</v>
      </c>
      <c r="C207">
        <v>3.6999999999999998E-2</v>
      </c>
      <c r="E207">
        <v>0.88629999999999998</v>
      </c>
      <c r="F207">
        <v>103.2213</v>
      </c>
      <c r="G207">
        <v>0</v>
      </c>
      <c r="H207">
        <v>293.76830000000001</v>
      </c>
      <c r="I207">
        <v>3.2976999999999999</v>
      </c>
      <c r="J207">
        <v>41.804099999999998</v>
      </c>
      <c r="K207">
        <v>1.4491000000000001</v>
      </c>
      <c r="L207">
        <v>146.54910000000001</v>
      </c>
      <c r="M207">
        <v>0.80669999999999997</v>
      </c>
      <c r="N207">
        <v>165.16919999999999</v>
      </c>
    </row>
    <row r="208" spans="1:14" x14ac:dyDescent="0.25">
      <c r="A208">
        <v>200</v>
      </c>
      <c r="B208">
        <v>716400</v>
      </c>
      <c r="C208">
        <v>6.5000000000000002E-2</v>
      </c>
      <c r="E208">
        <v>0.92589999999999995</v>
      </c>
      <c r="F208">
        <v>103.26090000000001</v>
      </c>
      <c r="G208">
        <v>0</v>
      </c>
      <c r="H208">
        <v>293.76830000000001</v>
      </c>
      <c r="I208">
        <v>3.4872000000000001</v>
      </c>
      <c r="J208">
        <v>41.993600000000001</v>
      </c>
      <c r="K208">
        <v>1.5883</v>
      </c>
      <c r="L208">
        <v>146.6883</v>
      </c>
      <c r="M208">
        <v>0.88500000000000001</v>
      </c>
      <c r="N208">
        <v>165.2475</v>
      </c>
    </row>
    <row r="209" spans="1:14" x14ac:dyDescent="0.25">
      <c r="A209">
        <v>201</v>
      </c>
      <c r="B209">
        <v>720000</v>
      </c>
      <c r="C209">
        <v>0</v>
      </c>
      <c r="E209">
        <v>0.96879999999999999</v>
      </c>
      <c r="F209">
        <v>103.3038</v>
      </c>
      <c r="G209">
        <v>0</v>
      </c>
      <c r="H209">
        <v>293.76830000000001</v>
      </c>
      <c r="I209">
        <v>3.5924</v>
      </c>
      <c r="J209">
        <v>42.0989</v>
      </c>
      <c r="K209">
        <v>1.6357999999999999</v>
      </c>
      <c r="L209">
        <v>146.73580000000001</v>
      </c>
      <c r="M209">
        <v>1.0074000000000001</v>
      </c>
      <c r="N209">
        <v>165.3699</v>
      </c>
    </row>
    <row r="210" spans="1:14" x14ac:dyDescent="0.25">
      <c r="A210">
        <v>202</v>
      </c>
      <c r="B210">
        <v>723600</v>
      </c>
      <c r="C210">
        <v>0</v>
      </c>
      <c r="E210">
        <v>1.0301</v>
      </c>
      <c r="F210">
        <v>103.3651</v>
      </c>
      <c r="G210">
        <v>0</v>
      </c>
      <c r="H210">
        <v>293.76830000000001</v>
      </c>
      <c r="I210">
        <v>3.6709000000000001</v>
      </c>
      <c r="J210">
        <v>42.177300000000002</v>
      </c>
      <c r="K210">
        <v>1.6839</v>
      </c>
      <c r="L210">
        <v>146.78389999999999</v>
      </c>
      <c r="M210">
        <v>1.0447</v>
      </c>
      <c r="N210">
        <v>165.40719999999999</v>
      </c>
    </row>
    <row r="211" spans="1:14" x14ac:dyDescent="0.25">
      <c r="A211">
        <v>203</v>
      </c>
      <c r="B211">
        <v>727200</v>
      </c>
      <c r="C211">
        <v>5.2999999999999999E-2</v>
      </c>
      <c r="E211">
        <v>1.1005</v>
      </c>
      <c r="F211">
        <v>103.4355</v>
      </c>
      <c r="G211">
        <v>0</v>
      </c>
      <c r="H211">
        <v>293.76830000000001</v>
      </c>
      <c r="I211">
        <v>3.7422</v>
      </c>
      <c r="J211">
        <v>42.248699999999999</v>
      </c>
      <c r="K211">
        <v>1.6753</v>
      </c>
      <c r="L211">
        <v>146.77529999999999</v>
      </c>
      <c r="M211">
        <v>0.99639999999999995</v>
      </c>
      <c r="N211">
        <v>165.35890000000001</v>
      </c>
    </row>
    <row r="212" spans="1:14" x14ac:dyDescent="0.25">
      <c r="A212">
        <v>204</v>
      </c>
      <c r="B212">
        <v>730800</v>
      </c>
      <c r="C212">
        <v>0</v>
      </c>
      <c r="E212">
        <v>1.1165</v>
      </c>
      <c r="F212">
        <v>103.4515</v>
      </c>
      <c r="G212">
        <v>0</v>
      </c>
      <c r="H212">
        <v>293.76830000000001</v>
      </c>
      <c r="I212">
        <v>3.8572000000000002</v>
      </c>
      <c r="J212">
        <v>42.363700000000001</v>
      </c>
      <c r="K212">
        <v>1.6322000000000001</v>
      </c>
      <c r="L212">
        <v>146.73220000000001</v>
      </c>
      <c r="M212">
        <v>0.92420000000000002</v>
      </c>
      <c r="N212">
        <v>165.2867</v>
      </c>
    </row>
    <row r="213" spans="1:14" x14ac:dyDescent="0.25">
      <c r="A213">
        <v>205</v>
      </c>
      <c r="B213">
        <v>734400</v>
      </c>
      <c r="C213">
        <v>0</v>
      </c>
      <c r="E213">
        <v>1.0904</v>
      </c>
      <c r="F213">
        <v>103.4254</v>
      </c>
      <c r="G213">
        <v>0</v>
      </c>
      <c r="H213">
        <v>293.76830000000001</v>
      </c>
      <c r="I213">
        <v>3.9847000000000001</v>
      </c>
      <c r="J213">
        <v>42.491100000000003</v>
      </c>
      <c r="K213">
        <v>1.5518000000000001</v>
      </c>
      <c r="L213">
        <v>146.65180000000001</v>
      </c>
      <c r="M213">
        <v>0.84530000000000005</v>
      </c>
      <c r="N213">
        <v>165.20779999999999</v>
      </c>
    </row>
    <row r="214" spans="1:14" x14ac:dyDescent="0.25">
      <c r="A214">
        <v>206</v>
      </c>
      <c r="B214">
        <v>738000</v>
      </c>
      <c r="C214">
        <v>0</v>
      </c>
      <c r="E214">
        <v>0.99260000000000004</v>
      </c>
      <c r="F214">
        <v>103.3276</v>
      </c>
      <c r="G214">
        <v>0</v>
      </c>
      <c r="H214">
        <v>293.76830000000001</v>
      </c>
      <c r="I214">
        <v>4.0693000000000001</v>
      </c>
      <c r="J214">
        <v>42.575800000000001</v>
      </c>
      <c r="K214">
        <v>1.4136</v>
      </c>
      <c r="L214">
        <v>146.5136</v>
      </c>
      <c r="M214">
        <v>0.77629999999999999</v>
      </c>
      <c r="N214">
        <v>165.1388</v>
      </c>
    </row>
    <row r="215" spans="1:14" x14ac:dyDescent="0.25">
      <c r="A215">
        <v>207</v>
      </c>
      <c r="B215">
        <v>741600</v>
      </c>
      <c r="C215">
        <v>0</v>
      </c>
      <c r="E215">
        <v>0.89890000000000003</v>
      </c>
      <c r="F215">
        <v>103.23390000000001</v>
      </c>
      <c r="G215">
        <v>0</v>
      </c>
      <c r="H215">
        <v>293.76830000000001</v>
      </c>
      <c r="I215">
        <v>3.9883999999999999</v>
      </c>
      <c r="J215">
        <v>42.494799999999998</v>
      </c>
      <c r="K215">
        <v>1.3241000000000001</v>
      </c>
      <c r="L215">
        <v>146.42410000000001</v>
      </c>
      <c r="M215">
        <v>0.72060000000000002</v>
      </c>
      <c r="N215">
        <v>165.0831</v>
      </c>
    </row>
    <row r="216" spans="1:14" x14ac:dyDescent="0.25">
      <c r="A216">
        <v>208</v>
      </c>
      <c r="B216">
        <v>745200</v>
      </c>
      <c r="C216">
        <v>5.2999999999999999E-2</v>
      </c>
      <c r="E216">
        <v>0.84760000000000002</v>
      </c>
      <c r="F216">
        <v>103.18259999999999</v>
      </c>
      <c r="G216">
        <v>0</v>
      </c>
      <c r="H216">
        <v>293.76830000000001</v>
      </c>
      <c r="I216">
        <v>3.7627000000000002</v>
      </c>
      <c r="J216">
        <v>42.269100000000002</v>
      </c>
      <c r="K216">
        <v>1.2522</v>
      </c>
      <c r="L216">
        <v>146.35220000000001</v>
      </c>
      <c r="M216">
        <v>0.67230000000000001</v>
      </c>
      <c r="N216">
        <v>165.03479999999999</v>
      </c>
    </row>
    <row r="217" spans="1:14" x14ac:dyDescent="0.25">
      <c r="A217">
        <v>209</v>
      </c>
      <c r="B217">
        <v>748800</v>
      </c>
      <c r="C217">
        <v>0.11</v>
      </c>
      <c r="E217">
        <v>0.7833</v>
      </c>
      <c r="F217">
        <v>103.1183</v>
      </c>
      <c r="G217">
        <v>0</v>
      </c>
      <c r="H217">
        <v>293.76830000000001</v>
      </c>
      <c r="I217">
        <v>3.5095000000000001</v>
      </c>
      <c r="J217">
        <v>42.015900000000002</v>
      </c>
      <c r="K217">
        <v>1.1893</v>
      </c>
      <c r="L217">
        <v>146.2893</v>
      </c>
      <c r="M217">
        <v>0.63819999999999999</v>
      </c>
      <c r="N217">
        <v>165.00069999999999</v>
      </c>
    </row>
    <row r="218" spans="1:14" x14ac:dyDescent="0.25">
      <c r="A218">
        <v>210</v>
      </c>
      <c r="B218">
        <v>752400</v>
      </c>
      <c r="C218">
        <v>0</v>
      </c>
      <c r="E218">
        <v>0.72750000000000004</v>
      </c>
      <c r="F218">
        <v>103.0625</v>
      </c>
      <c r="G218">
        <v>0</v>
      </c>
      <c r="H218">
        <v>293.76830000000001</v>
      </c>
      <c r="I218">
        <v>3.2589000000000001</v>
      </c>
      <c r="J218">
        <v>41.765300000000003</v>
      </c>
      <c r="K218">
        <v>1.137</v>
      </c>
      <c r="L218">
        <v>146.23699999999999</v>
      </c>
      <c r="M218">
        <v>0.60299999999999998</v>
      </c>
      <c r="N218">
        <v>164.96549999999999</v>
      </c>
    </row>
    <row r="219" spans="1:14" x14ac:dyDescent="0.25">
      <c r="A219">
        <v>211</v>
      </c>
      <c r="B219">
        <v>756000</v>
      </c>
      <c r="C219">
        <v>0.21199999999999999</v>
      </c>
      <c r="E219">
        <v>0.67900000000000005</v>
      </c>
      <c r="F219">
        <v>103.014</v>
      </c>
      <c r="G219">
        <v>0</v>
      </c>
      <c r="H219">
        <v>293.76830000000001</v>
      </c>
      <c r="I219">
        <v>3.0327999999999999</v>
      </c>
      <c r="J219">
        <v>41.539299999999997</v>
      </c>
      <c r="K219">
        <v>1.0963000000000001</v>
      </c>
      <c r="L219">
        <v>146.19630000000001</v>
      </c>
      <c r="M219">
        <v>0.57289999999999996</v>
      </c>
      <c r="N219">
        <v>164.93539999999999</v>
      </c>
    </row>
    <row r="220" spans="1:14" x14ac:dyDescent="0.25">
      <c r="A220">
        <v>212</v>
      </c>
      <c r="B220">
        <v>759600</v>
      </c>
      <c r="C220">
        <v>0.88500000000000001</v>
      </c>
      <c r="E220">
        <v>0.62949999999999995</v>
      </c>
      <c r="F220">
        <v>102.9644</v>
      </c>
      <c r="G220">
        <v>0</v>
      </c>
      <c r="H220">
        <v>293.76830000000001</v>
      </c>
      <c r="I220">
        <v>2.847</v>
      </c>
      <c r="J220">
        <v>41.353499999999997</v>
      </c>
      <c r="K220">
        <v>1.0671999999999999</v>
      </c>
      <c r="L220">
        <v>146.16720000000001</v>
      </c>
      <c r="M220">
        <v>0.54479999999999995</v>
      </c>
      <c r="N220">
        <v>164.90729999999999</v>
      </c>
    </row>
    <row r="221" spans="1:14" x14ac:dyDescent="0.25">
      <c r="A221">
        <v>213</v>
      </c>
      <c r="B221">
        <v>763200</v>
      </c>
      <c r="C221">
        <v>1.5269999999999999</v>
      </c>
      <c r="E221">
        <v>0.58760000000000001</v>
      </c>
      <c r="F221">
        <v>102.9226</v>
      </c>
      <c r="G221">
        <v>0</v>
      </c>
      <c r="H221">
        <v>293.76830000000001</v>
      </c>
      <c r="I221">
        <v>2.7033</v>
      </c>
      <c r="J221">
        <v>41.209699999999998</v>
      </c>
      <c r="K221">
        <v>1.0526</v>
      </c>
      <c r="L221">
        <v>146.15260000000001</v>
      </c>
      <c r="M221">
        <v>0.53010000000000002</v>
      </c>
      <c r="N221">
        <v>164.89259999999999</v>
      </c>
    </row>
    <row r="222" spans="1:14" x14ac:dyDescent="0.25">
      <c r="A222">
        <v>214</v>
      </c>
      <c r="B222">
        <v>766800</v>
      </c>
      <c r="C222">
        <v>1.887</v>
      </c>
      <c r="E222">
        <v>0.56120000000000003</v>
      </c>
      <c r="F222">
        <v>102.8961</v>
      </c>
      <c r="G222">
        <v>0</v>
      </c>
      <c r="H222">
        <v>293.76830000000001</v>
      </c>
      <c r="I222">
        <v>2.5943000000000001</v>
      </c>
      <c r="J222">
        <v>41.100700000000003</v>
      </c>
      <c r="K222">
        <v>1.0518000000000001</v>
      </c>
      <c r="L222">
        <v>146.15180000000001</v>
      </c>
      <c r="M222">
        <v>0.53029999999999999</v>
      </c>
      <c r="N222">
        <v>164.89279999999999</v>
      </c>
    </row>
    <row r="223" spans="1:14" x14ac:dyDescent="0.25">
      <c r="A223">
        <v>215</v>
      </c>
      <c r="B223">
        <v>770400</v>
      </c>
      <c r="C223">
        <v>2.7250000000000001</v>
      </c>
      <c r="E223">
        <v>0.55969999999999998</v>
      </c>
      <c r="F223">
        <v>102.8947</v>
      </c>
      <c r="G223">
        <v>0</v>
      </c>
      <c r="H223">
        <v>293.76830000000001</v>
      </c>
      <c r="I223">
        <v>2.5261</v>
      </c>
      <c r="J223">
        <v>41.032600000000002</v>
      </c>
      <c r="K223">
        <v>1.0804</v>
      </c>
      <c r="L223">
        <v>146.18039999999999</v>
      </c>
      <c r="M223">
        <v>0.56020000000000003</v>
      </c>
      <c r="N223">
        <v>164.92269999999999</v>
      </c>
    </row>
    <row r="224" spans="1:14" x14ac:dyDescent="0.25">
      <c r="A224">
        <v>216</v>
      </c>
      <c r="B224">
        <v>774000</v>
      </c>
      <c r="C224">
        <v>0.80100000000000005</v>
      </c>
      <c r="E224">
        <v>0.59809999999999997</v>
      </c>
      <c r="F224">
        <v>102.9331</v>
      </c>
      <c r="G224">
        <v>0</v>
      </c>
      <c r="H224">
        <v>293.76830000000001</v>
      </c>
      <c r="I224">
        <v>2.504</v>
      </c>
      <c r="J224">
        <v>41.0105</v>
      </c>
      <c r="K224">
        <v>1.1435</v>
      </c>
      <c r="L224">
        <v>146.24350000000001</v>
      </c>
      <c r="M224">
        <v>0.62229999999999996</v>
      </c>
      <c r="N224">
        <v>164.98480000000001</v>
      </c>
    </row>
    <row r="225" spans="1:14" x14ac:dyDescent="0.25">
      <c r="A225">
        <v>217</v>
      </c>
      <c r="B225">
        <v>777600</v>
      </c>
      <c r="C225">
        <v>1.0549999999999999</v>
      </c>
      <c r="E225">
        <v>0.66359999999999997</v>
      </c>
      <c r="F225">
        <v>102.9986</v>
      </c>
      <c r="G225">
        <v>0</v>
      </c>
      <c r="H225">
        <v>293.76830000000001</v>
      </c>
      <c r="I225">
        <v>2.5291999999999999</v>
      </c>
      <c r="J225">
        <v>41.035699999999999</v>
      </c>
      <c r="K225">
        <v>1.2533000000000001</v>
      </c>
      <c r="L225">
        <v>146.35329999999999</v>
      </c>
      <c r="M225">
        <v>0.72150000000000003</v>
      </c>
      <c r="N225">
        <v>165.084</v>
      </c>
    </row>
    <row r="226" spans="1:14" x14ac:dyDescent="0.25">
      <c r="A226">
        <v>218</v>
      </c>
      <c r="B226">
        <v>781200</v>
      </c>
      <c r="C226">
        <v>1.2070000000000001</v>
      </c>
      <c r="E226">
        <v>0.74060000000000004</v>
      </c>
      <c r="F226">
        <v>103.07559999999999</v>
      </c>
      <c r="G226">
        <v>0</v>
      </c>
      <c r="H226">
        <v>293.76830000000001</v>
      </c>
      <c r="I226">
        <v>2.5958999999999999</v>
      </c>
      <c r="J226">
        <v>41.1023</v>
      </c>
      <c r="K226">
        <v>1.4047000000000001</v>
      </c>
      <c r="L226">
        <v>146.50470000000001</v>
      </c>
      <c r="M226">
        <v>0.85980000000000001</v>
      </c>
      <c r="N226">
        <v>165.22229999999999</v>
      </c>
    </row>
    <row r="227" spans="1:14" x14ac:dyDescent="0.25">
      <c r="A227">
        <v>219</v>
      </c>
      <c r="B227">
        <v>784800</v>
      </c>
      <c r="C227">
        <v>0.66100000000000003</v>
      </c>
      <c r="E227">
        <v>0.8367</v>
      </c>
      <c r="F227">
        <v>103.1717</v>
      </c>
      <c r="G227">
        <v>0</v>
      </c>
      <c r="H227">
        <v>293.76830000000001</v>
      </c>
      <c r="I227">
        <v>2.7134</v>
      </c>
      <c r="J227">
        <v>41.219900000000003</v>
      </c>
      <c r="K227">
        <v>1.5992</v>
      </c>
      <c r="L227">
        <v>146.69919999999999</v>
      </c>
      <c r="M227">
        <v>0.94020000000000004</v>
      </c>
      <c r="N227">
        <v>165.30269999999999</v>
      </c>
    </row>
    <row r="228" spans="1:14" x14ac:dyDescent="0.25">
      <c r="A228">
        <v>220</v>
      </c>
      <c r="B228">
        <v>788400</v>
      </c>
      <c r="C228">
        <v>0.98299999999999998</v>
      </c>
      <c r="E228">
        <v>0.91400000000000003</v>
      </c>
      <c r="F228">
        <v>103.249</v>
      </c>
      <c r="G228">
        <v>0</v>
      </c>
      <c r="H228">
        <v>293.76830000000001</v>
      </c>
      <c r="I228">
        <v>2.9015</v>
      </c>
      <c r="J228">
        <v>41.408000000000001</v>
      </c>
      <c r="K228">
        <v>1.6469</v>
      </c>
      <c r="L228">
        <v>146.74690000000001</v>
      </c>
      <c r="M228">
        <v>0.97399999999999998</v>
      </c>
      <c r="N228">
        <v>165.3365</v>
      </c>
    </row>
    <row r="229" spans="1:14" x14ac:dyDescent="0.25">
      <c r="A229">
        <v>221</v>
      </c>
      <c r="B229">
        <v>792000</v>
      </c>
      <c r="C229">
        <v>1.627</v>
      </c>
      <c r="E229">
        <v>1.0361</v>
      </c>
      <c r="F229">
        <v>103.3711</v>
      </c>
      <c r="G229">
        <v>0</v>
      </c>
      <c r="H229">
        <v>293.76830000000001</v>
      </c>
      <c r="I229">
        <v>3.1677</v>
      </c>
      <c r="J229">
        <v>41.674199999999999</v>
      </c>
      <c r="K229">
        <v>1.6560999999999999</v>
      </c>
      <c r="L229">
        <v>146.7561</v>
      </c>
      <c r="M229">
        <v>0.99429999999999996</v>
      </c>
      <c r="N229">
        <v>165.35679999999999</v>
      </c>
    </row>
    <row r="230" spans="1:14" x14ac:dyDescent="0.25">
      <c r="A230">
        <v>222</v>
      </c>
      <c r="B230">
        <v>795600</v>
      </c>
      <c r="C230">
        <v>4.0540000000000003</v>
      </c>
      <c r="E230">
        <v>1.1195999999999999</v>
      </c>
      <c r="F230">
        <v>103.4546</v>
      </c>
      <c r="G230">
        <v>0</v>
      </c>
      <c r="H230">
        <v>293.76830000000001</v>
      </c>
      <c r="I230">
        <v>3.5933000000000002</v>
      </c>
      <c r="J230">
        <v>42.099800000000002</v>
      </c>
      <c r="K230">
        <v>1.6775</v>
      </c>
      <c r="L230">
        <v>146.7775</v>
      </c>
      <c r="M230">
        <v>1.0078</v>
      </c>
      <c r="N230">
        <v>165.37029999999999</v>
      </c>
    </row>
    <row r="231" spans="1:14" x14ac:dyDescent="0.25">
      <c r="A231">
        <v>223</v>
      </c>
      <c r="B231">
        <v>799200</v>
      </c>
      <c r="C231">
        <v>2.6924999999999999</v>
      </c>
      <c r="E231">
        <v>1.1891</v>
      </c>
      <c r="F231">
        <v>103.5241</v>
      </c>
      <c r="G231">
        <v>0</v>
      </c>
      <c r="H231">
        <v>293.76830000000001</v>
      </c>
      <c r="I231">
        <v>4.0536000000000003</v>
      </c>
      <c r="J231">
        <v>42.560099999999998</v>
      </c>
      <c r="K231">
        <v>1.7151000000000001</v>
      </c>
      <c r="L231">
        <v>146.8151</v>
      </c>
      <c r="M231">
        <v>1.0448999999999999</v>
      </c>
      <c r="N231">
        <v>165.4074</v>
      </c>
    </row>
    <row r="232" spans="1:14" x14ac:dyDescent="0.25">
      <c r="A232">
        <v>224</v>
      </c>
      <c r="B232">
        <v>802800</v>
      </c>
      <c r="C232">
        <v>2.2925</v>
      </c>
      <c r="E232">
        <v>1.2825</v>
      </c>
      <c r="F232">
        <v>103.6174</v>
      </c>
      <c r="G232">
        <v>0</v>
      </c>
      <c r="H232">
        <v>293.76830000000001</v>
      </c>
      <c r="I232">
        <v>4.4755000000000003</v>
      </c>
      <c r="J232">
        <v>42.981900000000003</v>
      </c>
      <c r="K232">
        <v>1.7736000000000001</v>
      </c>
      <c r="L232">
        <v>146.87360000000001</v>
      </c>
      <c r="M232">
        <v>1.1541999999999999</v>
      </c>
      <c r="N232">
        <v>165.51679999999999</v>
      </c>
    </row>
    <row r="233" spans="1:14" x14ac:dyDescent="0.25">
      <c r="A233">
        <v>225</v>
      </c>
      <c r="B233">
        <v>806400</v>
      </c>
      <c r="C233">
        <v>2.4820000000000002</v>
      </c>
      <c r="E233">
        <v>1.3865000000000001</v>
      </c>
      <c r="F233">
        <v>103.72150000000001</v>
      </c>
      <c r="G233">
        <v>0</v>
      </c>
      <c r="H233">
        <v>293.76830000000001</v>
      </c>
      <c r="I233">
        <v>4.8331999999999997</v>
      </c>
      <c r="J233">
        <v>43.339599999999997</v>
      </c>
      <c r="K233">
        <v>1.8506</v>
      </c>
      <c r="L233">
        <v>146.95060000000001</v>
      </c>
      <c r="M233">
        <v>1.2321</v>
      </c>
      <c r="N233">
        <v>165.59460000000001</v>
      </c>
    </row>
    <row r="234" spans="1:14" x14ac:dyDescent="0.25">
      <c r="A234">
        <v>226</v>
      </c>
      <c r="B234">
        <v>810000</v>
      </c>
      <c r="C234">
        <v>2.2240000000000002</v>
      </c>
      <c r="E234">
        <v>1.4914000000000001</v>
      </c>
      <c r="F234">
        <v>103.82640000000001</v>
      </c>
      <c r="G234">
        <v>0</v>
      </c>
      <c r="H234">
        <v>293.76830000000001</v>
      </c>
      <c r="I234">
        <v>5.1158000000000001</v>
      </c>
      <c r="J234">
        <v>43.622300000000003</v>
      </c>
      <c r="K234">
        <v>1.9234</v>
      </c>
      <c r="L234">
        <v>147.02340000000001</v>
      </c>
      <c r="M234">
        <v>1.2645999999999999</v>
      </c>
      <c r="N234">
        <v>165.62710000000001</v>
      </c>
    </row>
    <row r="235" spans="1:14" x14ac:dyDescent="0.25">
      <c r="A235">
        <v>227</v>
      </c>
      <c r="B235">
        <v>813600</v>
      </c>
      <c r="C235">
        <v>1.84</v>
      </c>
      <c r="E235">
        <v>1.6122000000000001</v>
      </c>
      <c r="F235">
        <v>103.9472</v>
      </c>
      <c r="G235">
        <v>0</v>
      </c>
      <c r="H235">
        <v>293.76830000000001</v>
      </c>
      <c r="I235">
        <v>5.3887</v>
      </c>
      <c r="J235">
        <v>43.895200000000003</v>
      </c>
      <c r="K235">
        <v>1.9431</v>
      </c>
      <c r="L235">
        <v>147.04310000000001</v>
      </c>
      <c r="M235">
        <v>1.27</v>
      </c>
      <c r="N235">
        <v>165.63249999999999</v>
      </c>
    </row>
    <row r="236" spans="1:14" x14ac:dyDescent="0.25">
      <c r="A236">
        <v>228</v>
      </c>
      <c r="B236">
        <v>817200</v>
      </c>
      <c r="C236">
        <v>2.4169999999999998</v>
      </c>
      <c r="E236">
        <v>1.6795</v>
      </c>
      <c r="F236">
        <v>104.0145</v>
      </c>
      <c r="G236">
        <v>0</v>
      </c>
      <c r="H236">
        <v>293.76830000000001</v>
      </c>
      <c r="I236">
        <v>5.7404999999999999</v>
      </c>
      <c r="J236">
        <v>44.247</v>
      </c>
      <c r="K236">
        <v>1.9386000000000001</v>
      </c>
      <c r="L236">
        <v>147.0386</v>
      </c>
      <c r="M236">
        <v>1.2665999999999999</v>
      </c>
      <c r="N236">
        <v>165.62909999999999</v>
      </c>
    </row>
    <row r="237" spans="1:14" x14ac:dyDescent="0.25">
      <c r="A237">
        <v>229</v>
      </c>
      <c r="B237">
        <v>820800</v>
      </c>
      <c r="C237">
        <v>2.8980000000000001</v>
      </c>
      <c r="E237">
        <v>1.6795</v>
      </c>
      <c r="F237">
        <v>104.0145</v>
      </c>
      <c r="G237">
        <v>0</v>
      </c>
      <c r="H237">
        <v>293.76830000000001</v>
      </c>
      <c r="I237">
        <v>6.1654</v>
      </c>
      <c r="J237">
        <v>44.671900000000001</v>
      </c>
      <c r="K237">
        <v>1.9327000000000001</v>
      </c>
      <c r="L237">
        <v>147.03270000000001</v>
      </c>
      <c r="M237">
        <v>1.2611000000000001</v>
      </c>
      <c r="N237">
        <v>165.62360000000001</v>
      </c>
    </row>
    <row r="238" spans="1:14" x14ac:dyDescent="0.25">
      <c r="A238">
        <v>230</v>
      </c>
      <c r="B238">
        <v>824400</v>
      </c>
      <c r="C238">
        <v>2.4744999999999999</v>
      </c>
      <c r="E238">
        <v>1.6826000000000001</v>
      </c>
      <c r="F238">
        <v>104.0176</v>
      </c>
      <c r="G238">
        <v>0</v>
      </c>
      <c r="H238">
        <v>293.76830000000001</v>
      </c>
      <c r="I238">
        <v>6.4718</v>
      </c>
      <c r="J238">
        <v>44.978200000000001</v>
      </c>
      <c r="K238">
        <v>1.9296</v>
      </c>
      <c r="L238">
        <v>147.02959999999999</v>
      </c>
      <c r="M238">
        <v>1.2617</v>
      </c>
      <c r="N238">
        <v>165.6242</v>
      </c>
    </row>
    <row r="239" spans="1:14" x14ac:dyDescent="0.25">
      <c r="A239">
        <v>231</v>
      </c>
      <c r="B239">
        <v>828000</v>
      </c>
      <c r="C239">
        <v>1.2569999999999999</v>
      </c>
      <c r="E239">
        <v>1.6800999999999999</v>
      </c>
      <c r="F239">
        <v>104.0151</v>
      </c>
      <c r="G239">
        <v>0</v>
      </c>
      <c r="H239">
        <v>293.76830000000001</v>
      </c>
      <c r="I239">
        <v>6.5746000000000002</v>
      </c>
      <c r="J239">
        <v>45.081099999999999</v>
      </c>
      <c r="K239">
        <v>1.9298999999999999</v>
      </c>
      <c r="L239">
        <v>147.0299</v>
      </c>
      <c r="M239">
        <v>1.2681</v>
      </c>
      <c r="N239">
        <v>165.63059999999999</v>
      </c>
    </row>
    <row r="240" spans="1:14" x14ac:dyDescent="0.25">
      <c r="A240">
        <v>232</v>
      </c>
      <c r="B240">
        <v>831600</v>
      </c>
      <c r="C240">
        <v>2.4929999999999999</v>
      </c>
      <c r="E240">
        <v>1.6792</v>
      </c>
      <c r="F240">
        <v>104.0142</v>
      </c>
      <c r="G240">
        <v>0</v>
      </c>
      <c r="H240">
        <v>293.76830000000001</v>
      </c>
      <c r="I240">
        <v>6.5799000000000003</v>
      </c>
      <c r="J240">
        <v>45.086399999999998</v>
      </c>
      <c r="K240">
        <v>1.9379</v>
      </c>
      <c r="L240">
        <v>147.03790000000001</v>
      </c>
      <c r="M240">
        <v>1.2685999999999999</v>
      </c>
      <c r="N240">
        <v>165.6311</v>
      </c>
    </row>
    <row r="241" spans="1:14" x14ac:dyDescent="0.25">
      <c r="A241">
        <v>233</v>
      </c>
      <c r="B241">
        <v>835200</v>
      </c>
      <c r="C241">
        <v>2.6480000000000001</v>
      </c>
      <c r="E241">
        <v>1.6818</v>
      </c>
      <c r="F241">
        <v>104.0168</v>
      </c>
      <c r="G241">
        <v>0</v>
      </c>
      <c r="H241">
        <v>293.76830000000001</v>
      </c>
      <c r="I241">
        <v>6.5602999999999998</v>
      </c>
      <c r="J241">
        <v>45.066699999999997</v>
      </c>
      <c r="K241">
        <v>1.9329000000000001</v>
      </c>
      <c r="L241">
        <v>147.03290000000001</v>
      </c>
      <c r="M241">
        <v>1.2581</v>
      </c>
      <c r="N241">
        <v>165.6206</v>
      </c>
    </row>
    <row r="242" spans="1:14" x14ac:dyDescent="0.25">
      <c r="A242">
        <v>234</v>
      </c>
      <c r="B242">
        <v>838800</v>
      </c>
      <c r="C242">
        <v>3.5659999999999998</v>
      </c>
      <c r="E242">
        <v>1.6820999999999999</v>
      </c>
      <c r="F242">
        <v>104.0171</v>
      </c>
      <c r="G242">
        <v>0</v>
      </c>
      <c r="H242">
        <v>293.76830000000001</v>
      </c>
      <c r="I242">
        <v>6.5773000000000001</v>
      </c>
      <c r="J242">
        <v>45.0837</v>
      </c>
      <c r="K242">
        <v>1.9242999999999999</v>
      </c>
      <c r="L242">
        <v>147.02430000000001</v>
      </c>
      <c r="M242">
        <v>1.2558</v>
      </c>
      <c r="N242">
        <v>165.6183</v>
      </c>
    </row>
    <row r="243" spans="1:14" x14ac:dyDescent="0.25">
      <c r="A243">
        <v>235</v>
      </c>
      <c r="B243">
        <v>842400</v>
      </c>
      <c r="C243">
        <v>3.6894999999999998</v>
      </c>
      <c r="E243">
        <v>1.6865000000000001</v>
      </c>
      <c r="F243">
        <v>104.0215</v>
      </c>
      <c r="G243">
        <v>0</v>
      </c>
      <c r="H243">
        <v>293.76830000000001</v>
      </c>
      <c r="I243">
        <v>6.6436000000000002</v>
      </c>
      <c r="J243">
        <v>45.150100000000002</v>
      </c>
      <c r="K243">
        <v>1.9424999999999999</v>
      </c>
      <c r="L243">
        <v>147.04249999999999</v>
      </c>
      <c r="M243">
        <v>1.2709999999999999</v>
      </c>
      <c r="N243">
        <v>165.6335</v>
      </c>
    </row>
    <row r="244" spans="1:14" x14ac:dyDescent="0.25">
      <c r="A244">
        <v>236</v>
      </c>
      <c r="B244">
        <v>846000</v>
      </c>
      <c r="C244">
        <v>2.9895</v>
      </c>
      <c r="E244">
        <v>1.7090000000000001</v>
      </c>
      <c r="F244">
        <v>104.044</v>
      </c>
      <c r="G244">
        <v>0</v>
      </c>
      <c r="H244">
        <v>293.76830000000001</v>
      </c>
      <c r="I244">
        <v>6.7119999999999997</v>
      </c>
      <c r="J244">
        <v>45.218400000000003</v>
      </c>
      <c r="K244">
        <v>1.9911000000000001</v>
      </c>
      <c r="L244">
        <v>147.09110000000001</v>
      </c>
      <c r="M244">
        <v>1.2944</v>
      </c>
      <c r="N244">
        <v>165.65690000000001</v>
      </c>
    </row>
    <row r="245" spans="1:14" x14ac:dyDescent="0.25">
      <c r="A245">
        <v>237</v>
      </c>
      <c r="B245">
        <v>849600</v>
      </c>
      <c r="C245">
        <v>1.92</v>
      </c>
      <c r="E245">
        <v>1.7547999999999999</v>
      </c>
      <c r="F245">
        <v>104.0898</v>
      </c>
      <c r="G245">
        <v>0</v>
      </c>
      <c r="H245">
        <v>293.76830000000001</v>
      </c>
      <c r="I245">
        <v>6.7744</v>
      </c>
      <c r="J245">
        <v>45.280799999999999</v>
      </c>
      <c r="K245">
        <v>2.0533000000000001</v>
      </c>
      <c r="L245">
        <v>147.1533</v>
      </c>
      <c r="M245">
        <v>1.2936000000000001</v>
      </c>
      <c r="N245">
        <v>165.65620000000001</v>
      </c>
    </row>
    <row r="246" spans="1:14" x14ac:dyDescent="0.25">
      <c r="A246">
        <v>238</v>
      </c>
      <c r="B246">
        <v>853200</v>
      </c>
      <c r="C246">
        <v>1.522</v>
      </c>
      <c r="E246">
        <v>1.8105</v>
      </c>
      <c r="F246">
        <v>104.1455</v>
      </c>
      <c r="G246">
        <v>0</v>
      </c>
      <c r="H246">
        <v>293.76830000000001</v>
      </c>
      <c r="I246">
        <v>6.8616999999999999</v>
      </c>
      <c r="J246">
        <v>45.368099999999998</v>
      </c>
      <c r="K246">
        <v>2.0672000000000001</v>
      </c>
      <c r="L246">
        <v>147.16720000000001</v>
      </c>
      <c r="M246">
        <v>1.2923</v>
      </c>
      <c r="N246">
        <v>165.65479999999999</v>
      </c>
    </row>
    <row r="247" spans="1:14" x14ac:dyDescent="0.25">
      <c r="A247">
        <v>239</v>
      </c>
      <c r="B247">
        <v>856800</v>
      </c>
      <c r="C247">
        <v>1.52</v>
      </c>
      <c r="E247">
        <v>1.8286</v>
      </c>
      <c r="F247">
        <v>104.1636</v>
      </c>
      <c r="G247">
        <v>0</v>
      </c>
      <c r="H247">
        <v>293.76830000000001</v>
      </c>
      <c r="I247">
        <v>7.0220000000000002</v>
      </c>
      <c r="J247">
        <v>45.528399999999998</v>
      </c>
      <c r="K247">
        <v>2.0249000000000001</v>
      </c>
      <c r="L247">
        <v>147.1249</v>
      </c>
      <c r="M247">
        <v>1.2888999999999999</v>
      </c>
      <c r="N247">
        <v>165.6514</v>
      </c>
    </row>
    <row r="248" spans="1:14" x14ac:dyDescent="0.25">
      <c r="A248">
        <v>240</v>
      </c>
      <c r="B248">
        <v>860400</v>
      </c>
      <c r="C248">
        <v>1.2410000000000001</v>
      </c>
      <c r="E248">
        <v>1.7887</v>
      </c>
      <c r="F248">
        <v>104.1237</v>
      </c>
      <c r="G248">
        <v>0</v>
      </c>
      <c r="H248">
        <v>293.76830000000001</v>
      </c>
      <c r="I248">
        <v>7.1570999999999998</v>
      </c>
      <c r="J248">
        <v>45.663600000000002</v>
      </c>
      <c r="K248">
        <v>1.9547000000000001</v>
      </c>
      <c r="L248">
        <v>147.0547</v>
      </c>
      <c r="M248">
        <v>1.2649999999999999</v>
      </c>
      <c r="N248">
        <v>165.6275</v>
      </c>
    </row>
    <row r="249" spans="1:14" x14ac:dyDescent="0.25">
      <c r="A249">
        <v>241</v>
      </c>
      <c r="B249">
        <v>864000</v>
      </c>
      <c r="C249">
        <v>1.6439999999999999</v>
      </c>
      <c r="E249">
        <v>1.7201</v>
      </c>
      <c r="F249">
        <v>104.0551</v>
      </c>
      <c r="G249">
        <v>0</v>
      </c>
      <c r="H249">
        <v>293.76830000000001</v>
      </c>
      <c r="I249">
        <v>7.1481000000000003</v>
      </c>
      <c r="J249">
        <v>45.654600000000002</v>
      </c>
      <c r="K249">
        <v>1.8940999999999999</v>
      </c>
      <c r="L249">
        <v>146.9941</v>
      </c>
      <c r="M249">
        <v>1.2339</v>
      </c>
      <c r="N249">
        <v>165.59649999999999</v>
      </c>
    </row>
    <row r="250" spans="1:14" x14ac:dyDescent="0.25">
      <c r="A250">
        <v>242</v>
      </c>
      <c r="B250">
        <v>867600</v>
      </c>
      <c r="C250">
        <v>2.15</v>
      </c>
      <c r="E250">
        <v>1.6560999999999999</v>
      </c>
      <c r="F250">
        <v>103.9911</v>
      </c>
      <c r="G250">
        <v>0</v>
      </c>
      <c r="H250">
        <v>293.76830000000001</v>
      </c>
      <c r="I250">
        <v>6.9424000000000001</v>
      </c>
      <c r="J250">
        <v>45.448900000000002</v>
      </c>
      <c r="K250">
        <v>1.8571</v>
      </c>
      <c r="L250">
        <v>146.9571</v>
      </c>
      <c r="M250">
        <v>1.2131000000000001</v>
      </c>
      <c r="N250">
        <v>165.57560000000001</v>
      </c>
    </row>
    <row r="251" spans="1:14" x14ac:dyDescent="0.25">
      <c r="A251">
        <v>243</v>
      </c>
      <c r="B251">
        <v>871200</v>
      </c>
      <c r="C251">
        <v>1.9535</v>
      </c>
      <c r="E251">
        <v>1.6040000000000001</v>
      </c>
      <c r="F251">
        <v>103.93899999999999</v>
      </c>
      <c r="G251">
        <v>0</v>
      </c>
      <c r="H251">
        <v>293.76830000000001</v>
      </c>
      <c r="I251">
        <v>6.6424000000000003</v>
      </c>
      <c r="J251">
        <v>45.148800000000001</v>
      </c>
      <c r="K251">
        <v>1.8334999999999999</v>
      </c>
      <c r="L251">
        <v>146.93350000000001</v>
      </c>
      <c r="M251">
        <v>1.2003999999999999</v>
      </c>
      <c r="N251">
        <v>165.56290000000001</v>
      </c>
    </row>
    <row r="252" spans="1:14" x14ac:dyDescent="0.25">
      <c r="A252">
        <v>244</v>
      </c>
      <c r="B252">
        <v>874800</v>
      </c>
      <c r="C252">
        <v>1.097</v>
      </c>
      <c r="E252">
        <v>1.5472999999999999</v>
      </c>
      <c r="F252">
        <v>103.8823</v>
      </c>
      <c r="G252">
        <v>0</v>
      </c>
      <c r="H252">
        <v>293.76830000000001</v>
      </c>
      <c r="I252">
        <v>6.2930000000000001</v>
      </c>
      <c r="J252">
        <v>44.799399999999999</v>
      </c>
      <c r="K252">
        <v>1.8249</v>
      </c>
      <c r="L252">
        <v>146.92490000000001</v>
      </c>
      <c r="M252">
        <v>1.1958</v>
      </c>
      <c r="N252">
        <v>165.5583</v>
      </c>
    </row>
    <row r="253" spans="1:14" x14ac:dyDescent="0.25">
      <c r="A253">
        <v>245</v>
      </c>
      <c r="B253">
        <v>878400</v>
      </c>
      <c r="C253">
        <v>0.93100000000000005</v>
      </c>
      <c r="E253">
        <v>1.5113000000000001</v>
      </c>
      <c r="F253">
        <v>103.8463</v>
      </c>
      <c r="G253">
        <v>0</v>
      </c>
      <c r="H253">
        <v>293.76830000000001</v>
      </c>
      <c r="I253">
        <v>6.0137</v>
      </c>
      <c r="J253">
        <v>44.520099999999999</v>
      </c>
      <c r="K253">
        <v>1.8219000000000001</v>
      </c>
      <c r="L253">
        <v>146.92189999999999</v>
      </c>
      <c r="M253">
        <v>1.1975</v>
      </c>
      <c r="N253">
        <v>165.56</v>
      </c>
    </row>
    <row r="254" spans="1:14" x14ac:dyDescent="0.25">
      <c r="A254">
        <v>246</v>
      </c>
      <c r="B254">
        <v>882000</v>
      </c>
      <c r="C254">
        <v>10.9125</v>
      </c>
      <c r="E254">
        <v>1.5145999999999999</v>
      </c>
      <c r="F254">
        <v>103.8496</v>
      </c>
      <c r="G254">
        <v>0</v>
      </c>
      <c r="H254">
        <v>293.76830000000001</v>
      </c>
      <c r="I254">
        <v>5.8962000000000003</v>
      </c>
      <c r="J254">
        <v>44.402700000000003</v>
      </c>
      <c r="K254">
        <v>1.8535999999999999</v>
      </c>
      <c r="L254">
        <v>146.95359999999999</v>
      </c>
      <c r="M254">
        <v>1.206</v>
      </c>
      <c r="N254">
        <v>165.5685</v>
      </c>
    </row>
    <row r="255" spans="1:14" x14ac:dyDescent="0.25">
      <c r="A255">
        <v>247</v>
      </c>
      <c r="B255">
        <v>885600</v>
      </c>
      <c r="C255">
        <v>0</v>
      </c>
      <c r="E255">
        <v>1.5855999999999999</v>
      </c>
      <c r="F255">
        <v>103.92059999999999</v>
      </c>
      <c r="G255">
        <v>0</v>
      </c>
      <c r="H255">
        <v>293.76830000000001</v>
      </c>
      <c r="I255">
        <v>5.9463999999999997</v>
      </c>
      <c r="J255">
        <v>44.452800000000003</v>
      </c>
      <c r="K255">
        <v>1.9147000000000001</v>
      </c>
      <c r="L255">
        <v>147.0147</v>
      </c>
      <c r="M255">
        <v>1.2447999999999999</v>
      </c>
      <c r="N255">
        <v>165.60730000000001</v>
      </c>
    </row>
    <row r="256" spans="1:14" x14ac:dyDescent="0.25">
      <c r="A256">
        <v>248</v>
      </c>
      <c r="B256">
        <v>889200</v>
      </c>
      <c r="C256">
        <v>0</v>
      </c>
      <c r="E256">
        <v>1.677</v>
      </c>
      <c r="F256">
        <v>104.012</v>
      </c>
      <c r="G256">
        <v>0</v>
      </c>
      <c r="H256">
        <v>293.76830000000001</v>
      </c>
      <c r="I256">
        <v>6.0933000000000002</v>
      </c>
      <c r="J256">
        <v>44.599800000000002</v>
      </c>
      <c r="K256">
        <v>2.0095000000000001</v>
      </c>
      <c r="L256">
        <v>147.1096</v>
      </c>
      <c r="M256">
        <v>1.3456999999999999</v>
      </c>
      <c r="N256">
        <v>165.70820000000001</v>
      </c>
    </row>
    <row r="257" spans="1:14" x14ac:dyDescent="0.25">
      <c r="A257">
        <v>249</v>
      </c>
      <c r="B257">
        <v>892800</v>
      </c>
      <c r="C257">
        <v>0</v>
      </c>
      <c r="E257">
        <v>1.7508999999999999</v>
      </c>
      <c r="F257">
        <v>104.0859</v>
      </c>
      <c r="G257">
        <v>0</v>
      </c>
      <c r="H257">
        <v>293.76830000000001</v>
      </c>
      <c r="I257">
        <v>6.2297000000000002</v>
      </c>
      <c r="J257">
        <v>44.736199999999997</v>
      </c>
      <c r="K257">
        <v>2.1438999999999999</v>
      </c>
      <c r="L257">
        <v>147.2439</v>
      </c>
      <c r="M257">
        <v>1.3066</v>
      </c>
      <c r="N257">
        <v>165.66909999999999</v>
      </c>
    </row>
    <row r="258" spans="1:14" x14ac:dyDescent="0.25">
      <c r="A258">
        <v>250</v>
      </c>
      <c r="B258">
        <v>896400</v>
      </c>
      <c r="C258">
        <v>0</v>
      </c>
      <c r="E258">
        <v>1.8412999999999999</v>
      </c>
      <c r="F258">
        <v>104.1763</v>
      </c>
      <c r="G258">
        <v>0</v>
      </c>
      <c r="H258">
        <v>293.76830000000001</v>
      </c>
      <c r="I258">
        <v>6.4264999999999999</v>
      </c>
      <c r="J258">
        <v>44.932899999999997</v>
      </c>
      <c r="K258">
        <v>2.0011000000000001</v>
      </c>
      <c r="L258">
        <v>147.1011</v>
      </c>
      <c r="M258">
        <v>1.2699</v>
      </c>
      <c r="N258">
        <v>165.63239999999999</v>
      </c>
    </row>
    <row r="259" spans="1:14" x14ac:dyDescent="0.25">
      <c r="A259">
        <v>251</v>
      </c>
      <c r="B259">
        <v>900000</v>
      </c>
      <c r="C259">
        <v>0</v>
      </c>
      <c r="E259">
        <v>1.7519</v>
      </c>
      <c r="F259">
        <v>104.0869</v>
      </c>
      <c r="G259">
        <v>0</v>
      </c>
      <c r="H259">
        <v>293.76830000000001</v>
      </c>
      <c r="I259">
        <v>6.7736000000000001</v>
      </c>
      <c r="J259">
        <v>45.28</v>
      </c>
      <c r="K259">
        <v>1.8532</v>
      </c>
      <c r="L259">
        <v>146.95320000000001</v>
      </c>
      <c r="M259">
        <v>1.2019</v>
      </c>
      <c r="N259">
        <v>165.56440000000001</v>
      </c>
    </row>
    <row r="260" spans="1:14" x14ac:dyDescent="0.25">
      <c r="A260">
        <v>252</v>
      </c>
      <c r="B260">
        <v>903600</v>
      </c>
      <c r="C260">
        <v>0</v>
      </c>
      <c r="E260">
        <v>1.6217999999999999</v>
      </c>
      <c r="F260">
        <v>103.9568</v>
      </c>
      <c r="G260">
        <v>0</v>
      </c>
      <c r="H260">
        <v>293.76830000000001</v>
      </c>
      <c r="I260">
        <v>6.9439000000000002</v>
      </c>
      <c r="J260">
        <v>45.450299999999999</v>
      </c>
      <c r="K260">
        <v>1.7499</v>
      </c>
      <c r="L260">
        <v>146.84989999999999</v>
      </c>
      <c r="M260">
        <v>1.1253</v>
      </c>
      <c r="N260">
        <v>165.48779999999999</v>
      </c>
    </row>
    <row r="261" spans="1:14" x14ac:dyDescent="0.25">
      <c r="A261">
        <v>253</v>
      </c>
      <c r="B261">
        <v>907200</v>
      </c>
      <c r="C261">
        <v>0</v>
      </c>
      <c r="E261">
        <v>1.4555</v>
      </c>
      <c r="F261">
        <v>103.79049999999999</v>
      </c>
      <c r="G261">
        <v>0</v>
      </c>
      <c r="H261">
        <v>293.76830000000001</v>
      </c>
      <c r="I261">
        <v>6.5304000000000002</v>
      </c>
      <c r="J261">
        <v>45.036900000000003</v>
      </c>
      <c r="K261">
        <v>1.6634</v>
      </c>
      <c r="L261">
        <v>146.76339999999999</v>
      </c>
      <c r="M261">
        <v>0.99109999999999998</v>
      </c>
      <c r="N261">
        <v>165.3536</v>
      </c>
    </row>
    <row r="262" spans="1:14" x14ac:dyDescent="0.25">
      <c r="A262">
        <v>254</v>
      </c>
      <c r="B262">
        <v>910800</v>
      </c>
      <c r="C262">
        <v>0.23300000000000001</v>
      </c>
      <c r="E262">
        <v>1.2949999999999999</v>
      </c>
      <c r="F262">
        <v>103.63</v>
      </c>
      <c r="G262">
        <v>0</v>
      </c>
      <c r="H262">
        <v>293.76830000000001</v>
      </c>
      <c r="I262">
        <v>5.8719999999999999</v>
      </c>
      <c r="J262">
        <v>44.378500000000003</v>
      </c>
      <c r="K262">
        <v>1.5945</v>
      </c>
      <c r="L262">
        <v>146.69450000000001</v>
      </c>
      <c r="M262">
        <v>0.87860000000000005</v>
      </c>
      <c r="N262">
        <v>165.24109999999999</v>
      </c>
    </row>
    <row r="263" spans="1:14" x14ac:dyDescent="0.25">
      <c r="A263">
        <v>255</v>
      </c>
      <c r="B263">
        <v>914400</v>
      </c>
      <c r="C263">
        <v>0.45100000000000001</v>
      </c>
      <c r="E263">
        <v>1.1234999999999999</v>
      </c>
      <c r="F263">
        <v>103.4585</v>
      </c>
      <c r="G263">
        <v>0</v>
      </c>
      <c r="H263">
        <v>293.76830000000001</v>
      </c>
      <c r="I263">
        <v>5.3037000000000001</v>
      </c>
      <c r="J263">
        <v>43.810200000000002</v>
      </c>
      <c r="K263">
        <v>1.4287000000000001</v>
      </c>
      <c r="L263">
        <v>146.52869999999999</v>
      </c>
      <c r="M263">
        <v>0.79049999999999998</v>
      </c>
      <c r="N263">
        <v>165.15299999999999</v>
      </c>
    </row>
    <row r="264" spans="1:14" x14ac:dyDescent="0.25">
      <c r="A264">
        <v>256</v>
      </c>
      <c r="B264">
        <v>918000</v>
      </c>
      <c r="C264">
        <v>0.61399999999999999</v>
      </c>
      <c r="E264">
        <v>0.97789999999999999</v>
      </c>
      <c r="F264">
        <v>103.3129</v>
      </c>
      <c r="G264">
        <v>0</v>
      </c>
      <c r="H264">
        <v>293.76830000000001</v>
      </c>
      <c r="I264">
        <v>4.7972999999999999</v>
      </c>
      <c r="J264">
        <v>43.303699999999999</v>
      </c>
      <c r="K264">
        <v>1.3404</v>
      </c>
      <c r="L264">
        <v>146.44040000000001</v>
      </c>
      <c r="M264">
        <v>0.72860000000000003</v>
      </c>
      <c r="N264">
        <v>165.09110000000001</v>
      </c>
    </row>
    <row r="265" spans="1:14" x14ac:dyDescent="0.25">
      <c r="A265">
        <v>257</v>
      </c>
      <c r="B265">
        <v>921600</v>
      </c>
      <c r="C265">
        <v>0</v>
      </c>
      <c r="E265">
        <v>0.88280000000000003</v>
      </c>
      <c r="F265">
        <v>103.2178</v>
      </c>
      <c r="G265">
        <v>0</v>
      </c>
      <c r="H265">
        <v>293.76830000000001</v>
      </c>
      <c r="I265">
        <v>4.2693000000000003</v>
      </c>
      <c r="J265">
        <v>42.775799999999997</v>
      </c>
      <c r="K265">
        <v>1.27</v>
      </c>
      <c r="L265">
        <v>146.37</v>
      </c>
      <c r="M265">
        <v>0.68440000000000001</v>
      </c>
      <c r="N265">
        <v>165.047</v>
      </c>
    </row>
    <row r="266" spans="1:14" x14ac:dyDescent="0.25">
      <c r="A266">
        <v>258</v>
      </c>
      <c r="B266">
        <v>925200</v>
      </c>
      <c r="C266">
        <v>0</v>
      </c>
      <c r="E266">
        <v>0.82630000000000003</v>
      </c>
      <c r="F266">
        <v>103.1613</v>
      </c>
      <c r="G266">
        <v>0</v>
      </c>
      <c r="H266">
        <v>293.76830000000001</v>
      </c>
      <c r="I266">
        <v>3.8054999999999999</v>
      </c>
      <c r="J266">
        <v>42.311900000000001</v>
      </c>
      <c r="K266">
        <v>1.2107000000000001</v>
      </c>
      <c r="L266">
        <v>146.3107</v>
      </c>
      <c r="M266">
        <v>0.65610000000000002</v>
      </c>
      <c r="N266">
        <v>165.01859999999999</v>
      </c>
    </row>
    <row r="267" spans="1:14" x14ac:dyDescent="0.25">
      <c r="A267">
        <v>259</v>
      </c>
      <c r="B267">
        <v>928800</v>
      </c>
      <c r="C267">
        <v>1.431</v>
      </c>
      <c r="E267">
        <v>0.76829999999999998</v>
      </c>
      <c r="F267">
        <v>103.1033</v>
      </c>
      <c r="G267">
        <v>0</v>
      </c>
      <c r="H267">
        <v>293.76830000000001</v>
      </c>
      <c r="I267">
        <v>3.4636</v>
      </c>
      <c r="J267">
        <v>41.970100000000002</v>
      </c>
      <c r="K267">
        <v>1.1800999999999999</v>
      </c>
      <c r="L267">
        <v>146.2801</v>
      </c>
      <c r="M267">
        <v>0.64</v>
      </c>
      <c r="N267">
        <v>165.0025</v>
      </c>
    </row>
    <row r="268" spans="1:14" x14ac:dyDescent="0.25">
      <c r="A268">
        <v>260</v>
      </c>
      <c r="B268">
        <v>932400</v>
      </c>
      <c r="C268">
        <v>2.4910000000000001</v>
      </c>
      <c r="E268">
        <v>0.73309999999999997</v>
      </c>
      <c r="F268">
        <v>103.0681</v>
      </c>
      <c r="G268">
        <v>0</v>
      </c>
      <c r="H268">
        <v>293.76830000000001</v>
      </c>
      <c r="I268">
        <v>3.2218</v>
      </c>
      <c r="J268">
        <v>41.728200000000001</v>
      </c>
      <c r="K268">
        <v>1.1777</v>
      </c>
      <c r="L268">
        <v>146.27770000000001</v>
      </c>
      <c r="M268">
        <v>0.63719999999999999</v>
      </c>
      <c r="N268">
        <v>164.99969999999999</v>
      </c>
    </row>
    <row r="269" spans="1:14" x14ac:dyDescent="0.25">
      <c r="A269">
        <v>261</v>
      </c>
      <c r="B269">
        <v>936000</v>
      </c>
      <c r="C269">
        <v>0.4</v>
      </c>
      <c r="E269">
        <v>0.71360000000000001</v>
      </c>
      <c r="F269">
        <v>103.04859999999999</v>
      </c>
      <c r="G269">
        <v>0</v>
      </c>
      <c r="H269">
        <v>293.76830000000001</v>
      </c>
      <c r="I269">
        <v>3.0489999999999999</v>
      </c>
      <c r="J269">
        <v>41.555399999999999</v>
      </c>
      <c r="K269">
        <v>1.1883999999999999</v>
      </c>
      <c r="L269">
        <v>146.2884</v>
      </c>
      <c r="M269">
        <v>0.6391</v>
      </c>
      <c r="N269">
        <v>165.0016</v>
      </c>
    </row>
    <row r="270" spans="1:14" x14ac:dyDescent="0.25">
      <c r="A270">
        <v>262</v>
      </c>
      <c r="B270">
        <v>939600</v>
      </c>
      <c r="C270">
        <v>0</v>
      </c>
      <c r="E270">
        <v>0.7167</v>
      </c>
      <c r="F270">
        <v>103.0518</v>
      </c>
      <c r="G270">
        <v>0</v>
      </c>
      <c r="H270">
        <v>293.76830000000001</v>
      </c>
      <c r="I270">
        <v>2.9337</v>
      </c>
      <c r="J270">
        <v>41.440199999999997</v>
      </c>
      <c r="K270">
        <v>1.2170000000000001</v>
      </c>
      <c r="L270">
        <v>146.31700000000001</v>
      </c>
      <c r="M270">
        <v>0.65969999999999995</v>
      </c>
      <c r="N270">
        <v>165.0222</v>
      </c>
    </row>
    <row r="271" spans="1:14" x14ac:dyDescent="0.25">
      <c r="A271">
        <v>263</v>
      </c>
      <c r="B271">
        <v>943200</v>
      </c>
      <c r="C271">
        <v>0</v>
      </c>
      <c r="E271">
        <v>0.72760000000000002</v>
      </c>
      <c r="F271">
        <v>103.0626</v>
      </c>
      <c r="G271">
        <v>0</v>
      </c>
      <c r="H271">
        <v>293.76830000000001</v>
      </c>
      <c r="I271">
        <v>2.8624000000000001</v>
      </c>
      <c r="J271">
        <v>41.3688</v>
      </c>
      <c r="K271">
        <v>1.2519</v>
      </c>
      <c r="L271">
        <v>146.352</v>
      </c>
      <c r="M271">
        <v>0.70169999999999999</v>
      </c>
      <c r="N271">
        <v>165.0643</v>
      </c>
    </row>
    <row r="272" spans="1:14" x14ac:dyDescent="0.25">
      <c r="A272">
        <v>264</v>
      </c>
      <c r="B272">
        <v>946800</v>
      </c>
      <c r="C272">
        <v>0</v>
      </c>
      <c r="E272">
        <v>0.74339999999999995</v>
      </c>
      <c r="F272">
        <v>103.0784</v>
      </c>
      <c r="G272">
        <v>0</v>
      </c>
      <c r="H272">
        <v>293.76830000000001</v>
      </c>
      <c r="I272">
        <v>2.8140999999999998</v>
      </c>
      <c r="J272">
        <v>41.320599999999999</v>
      </c>
      <c r="K272">
        <v>1.2901</v>
      </c>
      <c r="L272">
        <v>146.39009999999999</v>
      </c>
      <c r="M272">
        <v>0.748</v>
      </c>
      <c r="N272">
        <v>165.1105</v>
      </c>
    </row>
    <row r="273" spans="1:14" x14ac:dyDescent="0.25">
      <c r="A273">
        <v>265</v>
      </c>
      <c r="B273">
        <v>950400</v>
      </c>
      <c r="C273">
        <v>0</v>
      </c>
      <c r="E273">
        <v>0.75490000000000002</v>
      </c>
      <c r="F273">
        <v>103.0899</v>
      </c>
      <c r="G273">
        <v>0</v>
      </c>
      <c r="H273">
        <v>293.76830000000001</v>
      </c>
      <c r="I273">
        <v>2.8035000000000001</v>
      </c>
      <c r="J273">
        <v>41.309899999999999</v>
      </c>
      <c r="K273">
        <v>1.3445</v>
      </c>
      <c r="L273">
        <v>146.44450000000001</v>
      </c>
      <c r="M273">
        <v>0.74370000000000003</v>
      </c>
      <c r="N273">
        <v>165.1062</v>
      </c>
    </row>
    <row r="274" spans="1:14" x14ac:dyDescent="0.25">
      <c r="A274">
        <v>266</v>
      </c>
      <c r="B274">
        <v>954000</v>
      </c>
      <c r="C274">
        <v>0</v>
      </c>
      <c r="E274">
        <v>0.76939999999999997</v>
      </c>
      <c r="F274">
        <v>103.1044</v>
      </c>
      <c r="G274">
        <v>0</v>
      </c>
      <c r="H274">
        <v>293.76830000000001</v>
      </c>
      <c r="I274">
        <v>2.8073999999999999</v>
      </c>
      <c r="J274">
        <v>41.313800000000001</v>
      </c>
      <c r="K274">
        <v>1.3259000000000001</v>
      </c>
      <c r="L274">
        <v>146.42590000000001</v>
      </c>
      <c r="M274">
        <v>0.7097</v>
      </c>
      <c r="N274">
        <v>165.07220000000001</v>
      </c>
    </row>
    <row r="275" spans="1:14" x14ac:dyDescent="0.25">
      <c r="A275">
        <v>267</v>
      </c>
      <c r="B275">
        <v>957600</v>
      </c>
      <c r="C275">
        <v>0</v>
      </c>
      <c r="E275">
        <v>0.7782</v>
      </c>
      <c r="F275">
        <v>103.11320000000001</v>
      </c>
      <c r="G275">
        <v>0</v>
      </c>
      <c r="H275">
        <v>293.76830000000001</v>
      </c>
      <c r="I275">
        <v>2.8256000000000001</v>
      </c>
      <c r="J275">
        <v>41.332000000000001</v>
      </c>
      <c r="K275">
        <v>1.2688999999999999</v>
      </c>
      <c r="L275">
        <v>146.369</v>
      </c>
      <c r="M275">
        <v>0.6754</v>
      </c>
      <c r="N275">
        <v>165.03790000000001</v>
      </c>
    </row>
    <row r="276" spans="1:14" x14ac:dyDescent="0.25">
      <c r="A276">
        <v>268</v>
      </c>
      <c r="B276">
        <v>961200</v>
      </c>
      <c r="C276">
        <v>0</v>
      </c>
      <c r="E276">
        <v>0.75639999999999996</v>
      </c>
      <c r="F276">
        <v>103.09139999999999</v>
      </c>
      <c r="G276">
        <v>0</v>
      </c>
      <c r="H276">
        <v>293.76830000000001</v>
      </c>
      <c r="I276">
        <v>2.8498999999999999</v>
      </c>
      <c r="J276">
        <v>41.356400000000001</v>
      </c>
      <c r="K276">
        <v>1.2105999999999999</v>
      </c>
      <c r="L276">
        <v>146.31059999999999</v>
      </c>
      <c r="M276">
        <v>0.64600000000000002</v>
      </c>
      <c r="N276">
        <v>165.0085</v>
      </c>
    </row>
    <row r="277" spans="1:14" x14ac:dyDescent="0.25">
      <c r="A277">
        <v>269</v>
      </c>
      <c r="B277">
        <v>964800</v>
      </c>
      <c r="C277">
        <v>0</v>
      </c>
      <c r="E277">
        <v>0.72150000000000003</v>
      </c>
      <c r="F277">
        <v>103.0565</v>
      </c>
      <c r="G277">
        <v>0</v>
      </c>
      <c r="H277">
        <v>293.76830000000001</v>
      </c>
      <c r="I277">
        <v>2.8733</v>
      </c>
      <c r="J277">
        <v>41.3797</v>
      </c>
      <c r="K277">
        <v>1.1611</v>
      </c>
      <c r="L277">
        <v>146.2611</v>
      </c>
      <c r="M277">
        <v>0.61460000000000004</v>
      </c>
      <c r="N277">
        <v>164.97710000000001</v>
      </c>
    </row>
    <row r="278" spans="1:14" x14ac:dyDescent="0.25">
      <c r="A278">
        <v>270</v>
      </c>
      <c r="B278">
        <v>968400</v>
      </c>
      <c r="C278">
        <v>0.76500000000000001</v>
      </c>
      <c r="E278">
        <v>0.68440000000000001</v>
      </c>
      <c r="F278">
        <v>103.0194</v>
      </c>
      <c r="G278">
        <v>0</v>
      </c>
      <c r="H278">
        <v>293.76830000000001</v>
      </c>
      <c r="I278">
        <v>2.8641999999999999</v>
      </c>
      <c r="J278">
        <v>41.370699999999999</v>
      </c>
      <c r="K278">
        <v>1.1226</v>
      </c>
      <c r="L278">
        <v>146.2227</v>
      </c>
      <c r="M278">
        <v>0.58460000000000001</v>
      </c>
      <c r="N278">
        <v>164.94710000000001</v>
      </c>
    </row>
    <row r="279" spans="1:14" x14ac:dyDescent="0.25">
      <c r="A279">
        <v>271</v>
      </c>
      <c r="B279">
        <v>972000</v>
      </c>
      <c r="C279">
        <v>0</v>
      </c>
      <c r="E279">
        <v>0.64019999999999999</v>
      </c>
      <c r="F279">
        <v>102.9752</v>
      </c>
      <c r="G279">
        <v>0</v>
      </c>
      <c r="H279">
        <v>293.76830000000001</v>
      </c>
      <c r="I279">
        <v>2.7907000000000002</v>
      </c>
      <c r="J279">
        <v>41.297199999999997</v>
      </c>
      <c r="K279">
        <v>1.0883</v>
      </c>
      <c r="L279">
        <v>146.1883</v>
      </c>
      <c r="M279">
        <v>0.55969999999999998</v>
      </c>
      <c r="N279">
        <v>164.9222</v>
      </c>
    </row>
    <row r="280" spans="1:14" x14ac:dyDescent="0.25">
      <c r="A280">
        <v>272</v>
      </c>
      <c r="B280">
        <v>975600</v>
      </c>
      <c r="C280">
        <v>0</v>
      </c>
      <c r="E280">
        <v>0.61029999999999995</v>
      </c>
      <c r="F280">
        <v>102.9453</v>
      </c>
      <c r="G280">
        <v>0</v>
      </c>
      <c r="H280">
        <v>293.76830000000001</v>
      </c>
      <c r="I280">
        <v>2.6856</v>
      </c>
      <c r="J280">
        <v>41.192100000000003</v>
      </c>
      <c r="K280">
        <v>1.0596000000000001</v>
      </c>
      <c r="L280">
        <v>146.15960000000001</v>
      </c>
      <c r="M280">
        <v>0.53639999999999999</v>
      </c>
      <c r="N280">
        <v>164.8989</v>
      </c>
    </row>
    <row r="281" spans="1:14" x14ac:dyDescent="0.25">
      <c r="A281">
        <v>273</v>
      </c>
      <c r="B281">
        <v>979200</v>
      </c>
      <c r="C281">
        <v>0</v>
      </c>
      <c r="E281">
        <v>0.56179999999999997</v>
      </c>
      <c r="F281">
        <v>102.8968</v>
      </c>
      <c r="G281">
        <v>0</v>
      </c>
      <c r="H281">
        <v>293.76830000000001</v>
      </c>
      <c r="I281">
        <v>2.5745</v>
      </c>
      <c r="J281">
        <v>41.0809</v>
      </c>
      <c r="K281">
        <v>1.0412999999999999</v>
      </c>
      <c r="L281">
        <v>146.1413</v>
      </c>
      <c r="M281">
        <v>0.52270000000000005</v>
      </c>
      <c r="N281">
        <v>164.8852</v>
      </c>
    </row>
    <row r="282" spans="1:14" x14ac:dyDescent="0.25">
      <c r="A282">
        <v>274</v>
      </c>
      <c r="B282">
        <v>982800</v>
      </c>
      <c r="C282">
        <v>0</v>
      </c>
      <c r="E282">
        <v>0.51829999999999998</v>
      </c>
      <c r="F282">
        <v>102.8533</v>
      </c>
      <c r="G282">
        <v>0</v>
      </c>
      <c r="H282">
        <v>293.76830000000001</v>
      </c>
      <c r="I282">
        <v>2.4660000000000002</v>
      </c>
      <c r="J282">
        <v>40.972499999999997</v>
      </c>
      <c r="K282">
        <v>1.0232000000000001</v>
      </c>
      <c r="L282">
        <v>146.1232</v>
      </c>
      <c r="M282">
        <v>0.51480000000000004</v>
      </c>
      <c r="N282">
        <v>164.87729999999999</v>
      </c>
    </row>
    <row r="283" spans="1:14" x14ac:dyDescent="0.25">
      <c r="A283">
        <v>275</v>
      </c>
      <c r="B283">
        <v>986400</v>
      </c>
      <c r="C283">
        <v>0</v>
      </c>
      <c r="E283">
        <v>0.48549999999999999</v>
      </c>
      <c r="F283">
        <v>102.8205</v>
      </c>
      <c r="G283">
        <v>0</v>
      </c>
      <c r="H283">
        <v>293.76830000000001</v>
      </c>
      <c r="I283">
        <v>2.3690000000000002</v>
      </c>
      <c r="J283">
        <v>40.875500000000002</v>
      </c>
      <c r="K283">
        <v>0.99650000000000005</v>
      </c>
      <c r="L283">
        <v>146.0966</v>
      </c>
      <c r="M283">
        <v>0.50719999999999998</v>
      </c>
      <c r="N283">
        <v>164.86969999999999</v>
      </c>
    </row>
    <row r="284" spans="1:14" x14ac:dyDescent="0.25">
      <c r="A284">
        <v>276</v>
      </c>
      <c r="B284">
        <v>990000</v>
      </c>
      <c r="C284">
        <v>0</v>
      </c>
      <c r="E284">
        <v>0.45569999999999999</v>
      </c>
      <c r="F284">
        <v>102.7907</v>
      </c>
      <c r="G284">
        <v>0</v>
      </c>
      <c r="H284">
        <v>293.76830000000001</v>
      </c>
      <c r="I284">
        <v>2.2826</v>
      </c>
      <c r="J284">
        <v>40.789099999999998</v>
      </c>
      <c r="K284">
        <v>0.96950000000000003</v>
      </c>
      <c r="L284">
        <v>146.06950000000001</v>
      </c>
      <c r="M284">
        <v>0.49809999999999999</v>
      </c>
      <c r="N284">
        <v>164.86060000000001</v>
      </c>
    </row>
    <row r="285" spans="1:14" x14ac:dyDescent="0.25">
      <c r="A285">
        <v>277</v>
      </c>
      <c r="B285">
        <v>993600</v>
      </c>
      <c r="C285">
        <v>0</v>
      </c>
      <c r="E285">
        <v>0.43159999999999998</v>
      </c>
      <c r="F285">
        <v>102.7666</v>
      </c>
      <c r="G285">
        <v>0</v>
      </c>
      <c r="H285">
        <v>293.76830000000001</v>
      </c>
      <c r="I285">
        <v>2.2014999999999998</v>
      </c>
      <c r="J285">
        <v>40.707999999999998</v>
      </c>
      <c r="K285">
        <v>0.94850000000000001</v>
      </c>
      <c r="L285">
        <v>146.04859999999999</v>
      </c>
      <c r="M285">
        <v>0.4854</v>
      </c>
      <c r="N285">
        <v>164.84790000000001</v>
      </c>
    </row>
    <row r="286" spans="1:14" x14ac:dyDescent="0.25">
      <c r="A286">
        <v>278</v>
      </c>
      <c r="B286">
        <v>997200</v>
      </c>
      <c r="C286">
        <v>0</v>
      </c>
      <c r="E286">
        <v>0.40410000000000001</v>
      </c>
      <c r="F286">
        <v>102.73909999999999</v>
      </c>
      <c r="G286">
        <v>0</v>
      </c>
      <c r="H286">
        <v>293.76830000000001</v>
      </c>
      <c r="I286">
        <v>2.1328999999999998</v>
      </c>
      <c r="J286">
        <v>40.639299999999999</v>
      </c>
      <c r="K286">
        <v>0.91830000000000001</v>
      </c>
      <c r="L286">
        <v>146.01830000000001</v>
      </c>
      <c r="M286">
        <v>0.47560000000000002</v>
      </c>
      <c r="N286">
        <v>164.8381</v>
      </c>
    </row>
    <row r="287" spans="1:14" x14ac:dyDescent="0.25">
      <c r="A287">
        <v>279</v>
      </c>
      <c r="B287">
        <v>1000800</v>
      </c>
      <c r="C287">
        <v>0.318</v>
      </c>
      <c r="E287">
        <v>0.37869999999999998</v>
      </c>
      <c r="F287">
        <v>102.7137</v>
      </c>
      <c r="G287">
        <v>0</v>
      </c>
      <c r="H287">
        <v>293.76830000000001</v>
      </c>
      <c r="I287">
        <v>2.0728</v>
      </c>
      <c r="J287">
        <v>40.579300000000003</v>
      </c>
      <c r="K287">
        <v>0.89549999999999996</v>
      </c>
      <c r="L287">
        <v>145.99549999999999</v>
      </c>
      <c r="M287">
        <v>0.4662</v>
      </c>
      <c r="N287">
        <v>164.8287</v>
      </c>
    </row>
    <row r="288" spans="1:14" x14ac:dyDescent="0.25">
      <c r="A288">
        <v>280</v>
      </c>
      <c r="B288">
        <v>1004400</v>
      </c>
      <c r="C288">
        <v>0.34699999999999998</v>
      </c>
      <c r="E288">
        <v>0.35520000000000002</v>
      </c>
      <c r="F288">
        <v>102.6902</v>
      </c>
      <c r="G288">
        <v>0</v>
      </c>
      <c r="H288">
        <v>293.76830000000001</v>
      </c>
      <c r="I288">
        <v>2.0215000000000001</v>
      </c>
      <c r="J288">
        <v>40.527999999999999</v>
      </c>
      <c r="K288">
        <v>0.87590000000000001</v>
      </c>
      <c r="L288">
        <v>145.9759</v>
      </c>
      <c r="M288">
        <v>0.45650000000000002</v>
      </c>
      <c r="N288">
        <v>164.81899999999999</v>
      </c>
    </row>
    <row r="289" spans="1:14" x14ac:dyDescent="0.25">
      <c r="A289">
        <v>281</v>
      </c>
      <c r="B289">
        <v>1008000</v>
      </c>
      <c r="C289">
        <v>0.40799999999999997</v>
      </c>
      <c r="E289">
        <v>0.3332</v>
      </c>
      <c r="F289">
        <v>102.6682</v>
      </c>
      <c r="G289">
        <v>0</v>
      </c>
      <c r="H289">
        <v>293.76830000000001</v>
      </c>
      <c r="I289">
        <v>1.9748000000000001</v>
      </c>
      <c r="J289">
        <v>40.481299999999997</v>
      </c>
      <c r="K289">
        <v>0.85019999999999996</v>
      </c>
      <c r="L289">
        <v>145.9502</v>
      </c>
      <c r="M289">
        <v>0.44979999999999998</v>
      </c>
      <c r="N289">
        <v>164.81229999999999</v>
      </c>
    </row>
    <row r="290" spans="1:14" x14ac:dyDescent="0.25">
      <c r="A290">
        <v>282</v>
      </c>
      <c r="B290">
        <v>1011600</v>
      </c>
      <c r="C290">
        <v>0.16300000000000001</v>
      </c>
      <c r="E290">
        <v>0.30930000000000002</v>
      </c>
      <c r="F290">
        <v>102.6443</v>
      </c>
      <c r="G290">
        <v>0</v>
      </c>
      <c r="H290">
        <v>293.76830000000001</v>
      </c>
      <c r="I290">
        <v>1.9287000000000001</v>
      </c>
      <c r="J290">
        <v>40.435099999999998</v>
      </c>
      <c r="K290">
        <v>0.83609999999999995</v>
      </c>
      <c r="L290">
        <v>145.93610000000001</v>
      </c>
      <c r="M290">
        <v>0.4451</v>
      </c>
      <c r="N290">
        <v>164.80760000000001</v>
      </c>
    </row>
    <row r="291" spans="1:14" x14ac:dyDescent="0.25">
      <c r="A291">
        <v>283</v>
      </c>
      <c r="B291">
        <v>1015200</v>
      </c>
      <c r="C291">
        <v>0.88500000000000001</v>
      </c>
      <c r="E291">
        <v>0.29120000000000001</v>
      </c>
      <c r="F291">
        <v>102.6262</v>
      </c>
      <c r="G291">
        <v>0</v>
      </c>
      <c r="H291">
        <v>293.76830000000001</v>
      </c>
      <c r="I291">
        <v>1.8886000000000001</v>
      </c>
      <c r="J291">
        <v>40.395000000000003</v>
      </c>
      <c r="K291">
        <v>0.83040000000000003</v>
      </c>
      <c r="L291">
        <v>145.93039999999999</v>
      </c>
      <c r="M291">
        <v>0.44369999999999998</v>
      </c>
      <c r="N291">
        <v>164.80619999999999</v>
      </c>
    </row>
    <row r="292" spans="1:14" x14ac:dyDescent="0.25">
      <c r="A292">
        <v>284</v>
      </c>
      <c r="B292">
        <v>1018800</v>
      </c>
      <c r="C292">
        <v>0.89700000000000002</v>
      </c>
      <c r="E292">
        <v>0.28239999999999998</v>
      </c>
      <c r="F292">
        <v>102.6174</v>
      </c>
      <c r="G292">
        <v>0</v>
      </c>
      <c r="H292">
        <v>293.76830000000001</v>
      </c>
      <c r="I292">
        <v>1.8553999999999999</v>
      </c>
      <c r="J292">
        <v>40.361800000000002</v>
      </c>
      <c r="K292">
        <v>0.83699999999999997</v>
      </c>
      <c r="L292">
        <v>145.93709999999999</v>
      </c>
      <c r="M292">
        <v>0.44600000000000001</v>
      </c>
      <c r="N292">
        <v>164.80850000000001</v>
      </c>
    </row>
    <row r="293" spans="1:14" x14ac:dyDescent="0.25">
      <c r="A293">
        <v>285</v>
      </c>
      <c r="B293">
        <v>1022400</v>
      </c>
      <c r="C293">
        <v>0.56899999999999995</v>
      </c>
      <c r="E293">
        <v>0.28260000000000002</v>
      </c>
      <c r="F293">
        <v>102.6176</v>
      </c>
      <c r="G293">
        <v>0</v>
      </c>
      <c r="H293">
        <v>293.76830000000001</v>
      </c>
      <c r="I293">
        <v>1.8305</v>
      </c>
      <c r="J293">
        <v>40.3369</v>
      </c>
      <c r="K293">
        <v>0.85270000000000001</v>
      </c>
      <c r="L293">
        <v>145.95269999999999</v>
      </c>
      <c r="M293">
        <v>0.4531</v>
      </c>
      <c r="N293">
        <v>164.81559999999999</v>
      </c>
    </row>
    <row r="294" spans="1:14" x14ac:dyDescent="0.25">
      <c r="A294">
        <v>286</v>
      </c>
      <c r="B294">
        <v>1026000</v>
      </c>
      <c r="C294">
        <v>0.19600000000000001</v>
      </c>
      <c r="E294">
        <v>0.29149999999999998</v>
      </c>
      <c r="F294">
        <v>102.62649999999999</v>
      </c>
      <c r="G294">
        <v>0</v>
      </c>
      <c r="H294">
        <v>293.76830000000001</v>
      </c>
      <c r="I294">
        <v>1.8115000000000001</v>
      </c>
      <c r="J294">
        <v>40.317900000000002</v>
      </c>
      <c r="K294">
        <v>0.8669</v>
      </c>
      <c r="L294">
        <v>145.96690000000001</v>
      </c>
      <c r="M294">
        <v>0.46510000000000001</v>
      </c>
      <c r="N294">
        <v>164.82759999999999</v>
      </c>
    </row>
    <row r="295" spans="1:14" x14ac:dyDescent="0.25">
      <c r="A295">
        <v>287</v>
      </c>
      <c r="B295">
        <v>1029600</v>
      </c>
      <c r="C295">
        <v>0.60799999999999998</v>
      </c>
      <c r="E295">
        <v>0.30690000000000001</v>
      </c>
      <c r="F295">
        <v>102.64190000000001</v>
      </c>
      <c r="G295">
        <v>0</v>
      </c>
      <c r="H295">
        <v>293.76830000000001</v>
      </c>
      <c r="I295">
        <v>1.802</v>
      </c>
      <c r="J295">
        <v>40.308399999999999</v>
      </c>
      <c r="K295">
        <v>0.90329999999999999</v>
      </c>
      <c r="L295">
        <v>146.0033</v>
      </c>
      <c r="M295">
        <v>0.48039999999999999</v>
      </c>
      <c r="N295">
        <v>164.84289999999999</v>
      </c>
    </row>
    <row r="296" spans="1:14" x14ac:dyDescent="0.25">
      <c r="A296">
        <v>288</v>
      </c>
      <c r="B296">
        <v>1033200</v>
      </c>
      <c r="C296">
        <v>0.3135</v>
      </c>
      <c r="E296">
        <v>0.33239999999999997</v>
      </c>
      <c r="F296">
        <v>102.6674</v>
      </c>
      <c r="G296">
        <v>0</v>
      </c>
      <c r="H296">
        <v>293.76830000000001</v>
      </c>
      <c r="I296">
        <v>1.8039000000000001</v>
      </c>
      <c r="J296">
        <v>40.310299999999998</v>
      </c>
      <c r="K296">
        <v>0.93659999999999999</v>
      </c>
      <c r="L296">
        <v>146.03659999999999</v>
      </c>
      <c r="M296">
        <v>0.49919999999999998</v>
      </c>
      <c r="N296">
        <v>164.86170000000001</v>
      </c>
    </row>
    <row r="297" spans="1:14" x14ac:dyDescent="0.25">
      <c r="A297">
        <v>289</v>
      </c>
      <c r="B297">
        <v>1036800</v>
      </c>
      <c r="C297">
        <v>1.06</v>
      </c>
      <c r="E297">
        <v>0.36349999999999999</v>
      </c>
      <c r="F297">
        <v>102.6985</v>
      </c>
      <c r="G297">
        <v>0</v>
      </c>
      <c r="H297">
        <v>293.76830000000001</v>
      </c>
      <c r="I297">
        <v>1.8216000000000001</v>
      </c>
      <c r="J297">
        <v>40.328099999999999</v>
      </c>
      <c r="K297">
        <v>0.98360000000000003</v>
      </c>
      <c r="L297">
        <v>146.08359999999999</v>
      </c>
      <c r="M297">
        <v>0.51870000000000005</v>
      </c>
      <c r="N297">
        <v>164.88120000000001</v>
      </c>
    </row>
    <row r="298" spans="1:14" x14ac:dyDescent="0.25">
      <c r="A298">
        <v>290</v>
      </c>
      <c r="B298">
        <v>1040400</v>
      </c>
      <c r="C298">
        <v>1.6479999999999999</v>
      </c>
      <c r="E298">
        <v>0.40229999999999999</v>
      </c>
      <c r="F298">
        <v>102.7373</v>
      </c>
      <c r="G298">
        <v>0</v>
      </c>
      <c r="H298">
        <v>293.76830000000001</v>
      </c>
      <c r="I298">
        <v>1.8620000000000001</v>
      </c>
      <c r="J298">
        <v>40.368400000000001</v>
      </c>
      <c r="K298">
        <v>1.0410999999999999</v>
      </c>
      <c r="L298">
        <v>146.14109999999999</v>
      </c>
      <c r="M298">
        <v>0.54059999999999997</v>
      </c>
      <c r="N298">
        <v>164.90309999999999</v>
      </c>
    </row>
    <row r="299" spans="1:14" x14ac:dyDescent="0.25">
      <c r="A299">
        <v>291</v>
      </c>
      <c r="B299">
        <v>1044000</v>
      </c>
      <c r="C299">
        <v>2.2490000000000001</v>
      </c>
      <c r="E299">
        <v>0.45490000000000003</v>
      </c>
      <c r="F299">
        <v>102.7899</v>
      </c>
      <c r="G299">
        <v>0</v>
      </c>
      <c r="H299">
        <v>293.76830000000001</v>
      </c>
      <c r="I299">
        <v>1.9296</v>
      </c>
      <c r="J299">
        <v>40.436100000000003</v>
      </c>
      <c r="K299">
        <v>1.0931999999999999</v>
      </c>
      <c r="L299">
        <v>146.19319999999999</v>
      </c>
      <c r="M299">
        <v>0.57489999999999997</v>
      </c>
      <c r="N299">
        <v>164.9374</v>
      </c>
    </row>
    <row r="300" spans="1:14" x14ac:dyDescent="0.25">
      <c r="A300">
        <v>292</v>
      </c>
      <c r="B300">
        <v>1047600</v>
      </c>
      <c r="C300">
        <v>1.8080000000000001</v>
      </c>
      <c r="E300">
        <v>0.52959999999999996</v>
      </c>
      <c r="F300">
        <v>102.8646</v>
      </c>
      <c r="G300">
        <v>0</v>
      </c>
      <c r="H300">
        <v>293.76830000000001</v>
      </c>
      <c r="I300">
        <v>2.0402</v>
      </c>
      <c r="J300">
        <v>40.546599999999998</v>
      </c>
      <c r="K300">
        <v>1.1667000000000001</v>
      </c>
      <c r="L300">
        <v>146.26669999999999</v>
      </c>
      <c r="M300">
        <v>0.63239999999999996</v>
      </c>
      <c r="N300">
        <v>164.9949</v>
      </c>
    </row>
    <row r="301" spans="1:14" x14ac:dyDescent="0.25">
      <c r="A301">
        <v>293</v>
      </c>
      <c r="B301">
        <v>1051200</v>
      </c>
      <c r="C301">
        <v>0.65700000000000003</v>
      </c>
      <c r="E301">
        <v>0.63580000000000003</v>
      </c>
      <c r="F301">
        <v>102.9708</v>
      </c>
      <c r="G301">
        <v>0</v>
      </c>
      <c r="H301">
        <v>293.76830000000001</v>
      </c>
      <c r="I301">
        <v>2.1756000000000002</v>
      </c>
      <c r="J301">
        <v>40.682000000000002</v>
      </c>
      <c r="K301">
        <v>1.2765</v>
      </c>
      <c r="L301">
        <v>146.37649999999999</v>
      </c>
      <c r="M301">
        <v>0.71020000000000005</v>
      </c>
      <c r="N301">
        <v>165.0727</v>
      </c>
    </row>
    <row r="302" spans="1:14" x14ac:dyDescent="0.25">
      <c r="A302">
        <v>294</v>
      </c>
      <c r="B302">
        <v>1054800</v>
      </c>
      <c r="C302">
        <v>1.4345000000000001</v>
      </c>
      <c r="E302">
        <v>0.73309999999999997</v>
      </c>
      <c r="F302">
        <v>103.0681</v>
      </c>
      <c r="G302">
        <v>0</v>
      </c>
      <c r="H302">
        <v>293.76830000000001</v>
      </c>
      <c r="I302">
        <v>2.3592</v>
      </c>
      <c r="J302">
        <v>40.865699999999997</v>
      </c>
      <c r="K302">
        <v>1.4135</v>
      </c>
      <c r="L302">
        <v>146.51349999999999</v>
      </c>
      <c r="M302">
        <v>0.84340000000000004</v>
      </c>
      <c r="N302">
        <v>165.20590000000001</v>
      </c>
    </row>
    <row r="303" spans="1:14" x14ac:dyDescent="0.25">
      <c r="A303">
        <v>295</v>
      </c>
      <c r="B303">
        <v>1058400</v>
      </c>
      <c r="C303">
        <v>0.65</v>
      </c>
      <c r="E303">
        <v>0.83250000000000002</v>
      </c>
      <c r="F303">
        <v>103.1674</v>
      </c>
      <c r="G303">
        <v>0</v>
      </c>
      <c r="H303">
        <v>293.76830000000001</v>
      </c>
      <c r="I303">
        <v>2.5754999999999999</v>
      </c>
      <c r="J303">
        <v>41.081899999999997</v>
      </c>
      <c r="K303">
        <v>1.5914999999999999</v>
      </c>
      <c r="L303">
        <v>146.69149999999999</v>
      </c>
      <c r="M303">
        <v>0.94540000000000002</v>
      </c>
      <c r="N303">
        <v>165.30789999999999</v>
      </c>
    </row>
    <row r="304" spans="1:14" x14ac:dyDescent="0.25">
      <c r="A304">
        <v>296</v>
      </c>
      <c r="B304">
        <v>1062000</v>
      </c>
      <c r="C304">
        <v>0.87549999999999994</v>
      </c>
      <c r="E304">
        <v>0.90800000000000003</v>
      </c>
      <c r="F304">
        <v>103.24299999999999</v>
      </c>
      <c r="G304">
        <v>0</v>
      </c>
      <c r="H304">
        <v>293.76830000000001</v>
      </c>
      <c r="I304">
        <v>2.8473000000000002</v>
      </c>
      <c r="J304">
        <v>41.353700000000003</v>
      </c>
      <c r="K304">
        <v>1.6534</v>
      </c>
      <c r="L304">
        <v>146.7534</v>
      </c>
      <c r="M304">
        <v>0.99119999999999997</v>
      </c>
      <c r="N304">
        <v>165.3537</v>
      </c>
    </row>
    <row r="305" spans="1:14" x14ac:dyDescent="0.25">
      <c r="A305">
        <v>297</v>
      </c>
      <c r="B305">
        <v>1065600</v>
      </c>
      <c r="C305">
        <v>0.55800000000000005</v>
      </c>
      <c r="E305">
        <v>1.0323</v>
      </c>
      <c r="F305">
        <v>103.3673</v>
      </c>
      <c r="G305">
        <v>0</v>
      </c>
      <c r="H305">
        <v>293.76830000000001</v>
      </c>
      <c r="I305">
        <v>3.1453000000000002</v>
      </c>
      <c r="J305">
        <v>41.651699999999998</v>
      </c>
      <c r="K305">
        <v>1.6621999999999999</v>
      </c>
      <c r="L305">
        <v>146.76220000000001</v>
      </c>
      <c r="M305">
        <v>1.0025999999999999</v>
      </c>
      <c r="N305">
        <v>165.36510000000001</v>
      </c>
    </row>
    <row r="306" spans="1:14" x14ac:dyDescent="0.25">
      <c r="A306">
        <v>298</v>
      </c>
      <c r="B306">
        <v>1069200</v>
      </c>
      <c r="C306">
        <v>1.014</v>
      </c>
      <c r="E306">
        <v>1.1148</v>
      </c>
      <c r="F306">
        <v>103.4498</v>
      </c>
      <c r="G306">
        <v>0</v>
      </c>
      <c r="H306">
        <v>293.76830000000001</v>
      </c>
      <c r="I306">
        <v>3.5068000000000001</v>
      </c>
      <c r="J306">
        <v>42.013300000000001</v>
      </c>
      <c r="K306">
        <v>1.6645000000000001</v>
      </c>
      <c r="L306">
        <v>146.7645</v>
      </c>
      <c r="M306">
        <v>1.0003</v>
      </c>
      <c r="N306">
        <v>165.36269999999999</v>
      </c>
    </row>
    <row r="307" spans="1:14" x14ac:dyDescent="0.25">
      <c r="A307">
        <v>299</v>
      </c>
      <c r="B307">
        <v>1072800</v>
      </c>
      <c r="C307">
        <v>1.278</v>
      </c>
      <c r="E307">
        <v>1.1243000000000001</v>
      </c>
      <c r="F307">
        <v>103.4593</v>
      </c>
      <c r="G307">
        <v>0</v>
      </c>
      <c r="H307">
        <v>293.76830000000001</v>
      </c>
      <c r="I307">
        <v>3.8618000000000001</v>
      </c>
      <c r="J307">
        <v>42.368200000000002</v>
      </c>
      <c r="K307">
        <v>1.6594</v>
      </c>
      <c r="L307">
        <v>146.7594</v>
      </c>
      <c r="M307">
        <v>0.98780000000000001</v>
      </c>
      <c r="N307">
        <v>165.3503</v>
      </c>
    </row>
    <row r="308" spans="1:14" x14ac:dyDescent="0.25">
      <c r="A308">
        <v>300</v>
      </c>
      <c r="B308">
        <v>1076400</v>
      </c>
      <c r="C308">
        <v>1.66</v>
      </c>
      <c r="E308">
        <v>1.1392</v>
      </c>
      <c r="F308">
        <v>103.4742</v>
      </c>
      <c r="G308">
        <v>0</v>
      </c>
      <c r="H308">
        <v>293.76830000000001</v>
      </c>
      <c r="I308">
        <v>4.1523000000000003</v>
      </c>
      <c r="J308">
        <v>42.658799999999999</v>
      </c>
      <c r="K308">
        <v>1.6541999999999999</v>
      </c>
      <c r="L308">
        <v>146.7542</v>
      </c>
      <c r="M308">
        <v>0.97719999999999996</v>
      </c>
      <c r="N308">
        <v>165.33969999999999</v>
      </c>
    </row>
    <row r="309" spans="1:14" x14ac:dyDescent="0.25">
      <c r="A309">
        <v>301</v>
      </c>
      <c r="B309">
        <v>1080000</v>
      </c>
      <c r="C309">
        <v>2.3624999999999998</v>
      </c>
      <c r="E309">
        <v>1.1517999999999999</v>
      </c>
      <c r="F309">
        <v>103.4868</v>
      </c>
      <c r="G309">
        <v>0</v>
      </c>
      <c r="H309">
        <v>293.76830000000001</v>
      </c>
      <c r="I309">
        <v>4.3274999999999997</v>
      </c>
      <c r="J309">
        <v>42.8339</v>
      </c>
      <c r="K309">
        <v>1.6571</v>
      </c>
      <c r="L309">
        <v>146.75710000000001</v>
      </c>
      <c r="M309">
        <v>0.98399999999999999</v>
      </c>
      <c r="N309">
        <v>165.34649999999999</v>
      </c>
    </row>
    <row r="310" spans="1:14" x14ac:dyDescent="0.25">
      <c r="A310">
        <v>302</v>
      </c>
      <c r="B310">
        <v>1083600</v>
      </c>
      <c r="C310">
        <v>3.6999999999999998E-2</v>
      </c>
      <c r="E310">
        <v>1.1573</v>
      </c>
      <c r="F310">
        <v>103.4923</v>
      </c>
      <c r="G310">
        <v>0</v>
      </c>
      <c r="H310">
        <v>293.76830000000001</v>
      </c>
      <c r="I310">
        <v>4.3956999999999997</v>
      </c>
      <c r="J310">
        <v>42.902200000000001</v>
      </c>
      <c r="K310">
        <v>1.6693</v>
      </c>
      <c r="L310">
        <v>146.76929999999999</v>
      </c>
      <c r="M310">
        <v>1.0096000000000001</v>
      </c>
      <c r="N310">
        <v>165.37209999999999</v>
      </c>
    </row>
    <row r="311" spans="1:14" x14ac:dyDescent="0.25">
      <c r="A311">
        <v>303</v>
      </c>
      <c r="B311">
        <v>1087200</v>
      </c>
      <c r="C311">
        <v>0.67300000000000004</v>
      </c>
      <c r="E311">
        <v>1.1760999999999999</v>
      </c>
      <c r="F311">
        <v>103.5111</v>
      </c>
      <c r="G311">
        <v>0</v>
      </c>
      <c r="H311">
        <v>293.76830000000001</v>
      </c>
      <c r="I311">
        <v>4.4227999999999996</v>
      </c>
      <c r="J311">
        <v>42.929200000000002</v>
      </c>
      <c r="K311">
        <v>1.6884999999999999</v>
      </c>
      <c r="L311">
        <v>146.7885</v>
      </c>
      <c r="M311">
        <v>1.0426</v>
      </c>
      <c r="N311">
        <v>165.4051</v>
      </c>
    </row>
    <row r="312" spans="1:14" x14ac:dyDescent="0.25">
      <c r="A312">
        <v>304</v>
      </c>
      <c r="B312">
        <v>1090800</v>
      </c>
      <c r="C312">
        <v>0.156</v>
      </c>
      <c r="E312">
        <v>1.1938</v>
      </c>
      <c r="F312">
        <v>103.5288</v>
      </c>
      <c r="G312">
        <v>0</v>
      </c>
      <c r="H312">
        <v>293.76830000000001</v>
      </c>
      <c r="I312">
        <v>4.4223999999999997</v>
      </c>
      <c r="J312">
        <v>42.928800000000003</v>
      </c>
      <c r="K312">
        <v>1.6948000000000001</v>
      </c>
      <c r="L312">
        <v>146.79480000000001</v>
      </c>
      <c r="M312">
        <v>1.0662</v>
      </c>
      <c r="N312">
        <v>165.42869999999999</v>
      </c>
    </row>
    <row r="313" spans="1:14" x14ac:dyDescent="0.25">
      <c r="A313">
        <v>305</v>
      </c>
      <c r="B313">
        <v>1094400</v>
      </c>
      <c r="C313">
        <v>1.1779999999999999</v>
      </c>
      <c r="E313">
        <v>1.2092000000000001</v>
      </c>
      <c r="F313">
        <v>103.5442</v>
      </c>
      <c r="G313">
        <v>0</v>
      </c>
      <c r="H313">
        <v>293.76830000000001</v>
      </c>
      <c r="I313">
        <v>4.4428000000000001</v>
      </c>
      <c r="J313">
        <v>42.949300000000001</v>
      </c>
      <c r="K313">
        <v>1.694</v>
      </c>
      <c r="L313">
        <v>146.79409999999999</v>
      </c>
      <c r="M313">
        <v>1.0359</v>
      </c>
      <c r="N313">
        <v>165.39840000000001</v>
      </c>
    </row>
    <row r="314" spans="1:14" x14ac:dyDescent="0.25">
      <c r="A314">
        <v>306</v>
      </c>
      <c r="B314">
        <v>1098000</v>
      </c>
      <c r="C314">
        <v>2.0110000000000001</v>
      </c>
      <c r="E314">
        <v>1.2131000000000001</v>
      </c>
      <c r="F314">
        <v>103.54810000000001</v>
      </c>
      <c r="G314">
        <v>0</v>
      </c>
      <c r="H314">
        <v>293.76830000000001</v>
      </c>
      <c r="I314">
        <v>4.4828000000000001</v>
      </c>
      <c r="J314">
        <v>42.9893</v>
      </c>
      <c r="K314">
        <v>1.6713</v>
      </c>
      <c r="L314">
        <v>146.7713</v>
      </c>
      <c r="M314">
        <v>0.99739999999999995</v>
      </c>
      <c r="N314">
        <v>165.35990000000001</v>
      </c>
    </row>
    <row r="315" spans="1:14" x14ac:dyDescent="0.25">
      <c r="A315">
        <v>307</v>
      </c>
      <c r="B315">
        <v>1101600</v>
      </c>
      <c r="C315">
        <v>1.099</v>
      </c>
      <c r="E315">
        <v>1.1984999999999999</v>
      </c>
      <c r="F315">
        <v>103.5335</v>
      </c>
      <c r="G315">
        <v>0</v>
      </c>
      <c r="H315">
        <v>293.76830000000001</v>
      </c>
      <c r="I315">
        <v>4.5456000000000003</v>
      </c>
      <c r="J315">
        <v>43.052100000000003</v>
      </c>
      <c r="K315">
        <v>1.6565000000000001</v>
      </c>
      <c r="L315">
        <v>146.75649999999999</v>
      </c>
      <c r="M315">
        <v>0.96809999999999996</v>
      </c>
      <c r="N315">
        <v>165.3306</v>
      </c>
    </row>
    <row r="316" spans="1:14" x14ac:dyDescent="0.25">
      <c r="A316">
        <v>308</v>
      </c>
      <c r="B316">
        <v>1105200</v>
      </c>
      <c r="C316">
        <v>1.294</v>
      </c>
      <c r="E316">
        <v>1.1747000000000001</v>
      </c>
      <c r="F316">
        <v>103.5097</v>
      </c>
      <c r="G316">
        <v>0</v>
      </c>
      <c r="H316">
        <v>293.76830000000001</v>
      </c>
      <c r="I316">
        <v>4.5822000000000003</v>
      </c>
      <c r="J316">
        <v>43.0886</v>
      </c>
      <c r="K316">
        <v>1.6520999999999999</v>
      </c>
      <c r="L316">
        <v>146.75210000000001</v>
      </c>
      <c r="M316">
        <v>0.97189999999999999</v>
      </c>
      <c r="N316">
        <v>165.33439999999999</v>
      </c>
    </row>
    <row r="317" spans="1:14" x14ac:dyDescent="0.25">
      <c r="A317">
        <v>309</v>
      </c>
      <c r="B317">
        <v>1108800</v>
      </c>
      <c r="C317">
        <v>0.26600000000000001</v>
      </c>
      <c r="E317">
        <v>1.1547000000000001</v>
      </c>
      <c r="F317">
        <v>103.4897</v>
      </c>
      <c r="G317">
        <v>0</v>
      </c>
      <c r="H317">
        <v>293.76830000000001</v>
      </c>
      <c r="I317">
        <v>4.5583</v>
      </c>
      <c r="J317">
        <v>43.064799999999998</v>
      </c>
      <c r="K317">
        <v>1.655</v>
      </c>
      <c r="L317">
        <v>146.755</v>
      </c>
      <c r="M317">
        <v>0.99990000000000001</v>
      </c>
      <c r="N317">
        <v>165.36240000000001</v>
      </c>
    </row>
    <row r="318" spans="1:14" x14ac:dyDescent="0.25">
      <c r="A318">
        <v>310</v>
      </c>
      <c r="B318">
        <v>1112400</v>
      </c>
      <c r="C318">
        <v>7.3999999999999996E-2</v>
      </c>
      <c r="E318">
        <v>1.1440999999999999</v>
      </c>
      <c r="F318">
        <v>103.4791</v>
      </c>
      <c r="G318">
        <v>0</v>
      </c>
      <c r="H318">
        <v>293.76830000000001</v>
      </c>
      <c r="I318">
        <v>4.4768999999999997</v>
      </c>
      <c r="J318">
        <v>42.983400000000003</v>
      </c>
      <c r="K318">
        <v>1.6635</v>
      </c>
      <c r="L318">
        <v>146.76349999999999</v>
      </c>
      <c r="M318">
        <v>1.0113000000000001</v>
      </c>
      <c r="N318">
        <v>165.37379999999999</v>
      </c>
    </row>
    <row r="319" spans="1:14" x14ac:dyDescent="0.25">
      <c r="A319">
        <v>311</v>
      </c>
      <c r="B319">
        <v>1116000</v>
      </c>
      <c r="C319">
        <v>0.29399999999999998</v>
      </c>
      <c r="E319">
        <v>1.1491</v>
      </c>
      <c r="F319">
        <v>103.4841</v>
      </c>
      <c r="G319">
        <v>0</v>
      </c>
      <c r="H319">
        <v>293.76830000000001</v>
      </c>
      <c r="I319">
        <v>4.3865999999999996</v>
      </c>
      <c r="J319">
        <v>42.893000000000001</v>
      </c>
      <c r="K319">
        <v>1.6589</v>
      </c>
      <c r="L319">
        <v>146.75890000000001</v>
      </c>
      <c r="M319">
        <v>1.0016</v>
      </c>
      <c r="N319">
        <v>165.36410000000001</v>
      </c>
    </row>
    <row r="320" spans="1:14" x14ac:dyDescent="0.25">
      <c r="A320">
        <v>312</v>
      </c>
      <c r="B320">
        <v>1119600</v>
      </c>
      <c r="C320">
        <v>0.98250000000000004</v>
      </c>
      <c r="E320">
        <v>1.1455</v>
      </c>
      <c r="F320">
        <v>103.48050000000001</v>
      </c>
      <c r="G320">
        <v>0</v>
      </c>
      <c r="H320">
        <v>293.76830000000001</v>
      </c>
      <c r="I320">
        <v>4.3179999999999996</v>
      </c>
      <c r="J320">
        <v>42.824399999999997</v>
      </c>
      <c r="K320">
        <v>1.6456999999999999</v>
      </c>
      <c r="L320">
        <v>146.7457</v>
      </c>
      <c r="M320">
        <v>0.96330000000000005</v>
      </c>
      <c r="N320">
        <v>165.32579999999999</v>
      </c>
    </row>
    <row r="321" spans="1:14" x14ac:dyDescent="0.25">
      <c r="A321">
        <v>313</v>
      </c>
      <c r="B321">
        <v>1123200</v>
      </c>
      <c r="C321">
        <v>1.46</v>
      </c>
      <c r="E321">
        <v>1.1103000000000001</v>
      </c>
      <c r="F321">
        <v>103.4453</v>
      </c>
      <c r="G321">
        <v>0</v>
      </c>
      <c r="H321">
        <v>293.76830000000001</v>
      </c>
      <c r="I321">
        <v>4.2878999999999996</v>
      </c>
      <c r="J321">
        <v>42.794400000000003</v>
      </c>
      <c r="K321">
        <v>1.6258999999999999</v>
      </c>
      <c r="L321">
        <v>146.7259</v>
      </c>
      <c r="M321">
        <v>0.91069999999999995</v>
      </c>
      <c r="N321">
        <v>165.2732</v>
      </c>
    </row>
    <row r="322" spans="1:14" x14ac:dyDescent="0.25">
      <c r="A322">
        <v>314</v>
      </c>
      <c r="B322">
        <v>1126800</v>
      </c>
      <c r="C322">
        <v>0.50600000000000001</v>
      </c>
      <c r="E322">
        <v>1.0892999999999999</v>
      </c>
      <c r="F322">
        <v>103.4243</v>
      </c>
      <c r="G322">
        <v>0</v>
      </c>
      <c r="H322">
        <v>293.76830000000001</v>
      </c>
      <c r="I322">
        <v>4.2641999999999998</v>
      </c>
      <c r="J322">
        <v>42.770699999999998</v>
      </c>
      <c r="K322">
        <v>1.5928</v>
      </c>
      <c r="L322">
        <v>146.69280000000001</v>
      </c>
      <c r="M322">
        <v>0.87490000000000001</v>
      </c>
      <c r="N322">
        <v>165.23740000000001</v>
      </c>
    </row>
    <row r="323" spans="1:14" x14ac:dyDescent="0.25">
      <c r="A323">
        <v>315</v>
      </c>
      <c r="B323">
        <v>1130400</v>
      </c>
      <c r="C323">
        <v>0.9</v>
      </c>
      <c r="E323">
        <v>1.0222</v>
      </c>
      <c r="F323">
        <v>103.35720000000001</v>
      </c>
      <c r="G323">
        <v>0</v>
      </c>
      <c r="H323">
        <v>293.76830000000001</v>
      </c>
      <c r="I323">
        <v>4.2129000000000003</v>
      </c>
      <c r="J323">
        <v>42.7194</v>
      </c>
      <c r="K323">
        <v>1.5564</v>
      </c>
      <c r="L323">
        <v>146.65639999999999</v>
      </c>
      <c r="M323">
        <v>0.8659</v>
      </c>
      <c r="N323">
        <v>165.22839999999999</v>
      </c>
    </row>
    <row r="324" spans="1:14" x14ac:dyDescent="0.25">
      <c r="A324">
        <v>316</v>
      </c>
      <c r="B324">
        <v>1134000</v>
      </c>
      <c r="C324">
        <v>0.48599999999999999</v>
      </c>
      <c r="E324">
        <v>1.0038</v>
      </c>
      <c r="F324">
        <v>103.33880000000001</v>
      </c>
      <c r="G324">
        <v>0</v>
      </c>
      <c r="H324">
        <v>293.76830000000001</v>
      </c>
      <c r="I324">
        <v>4.1153000000000004</v>
      </c>
      <c r="J324">
        <v>42.621699999999997</v>
      </c>
      <c r="K324">
        <v>1.5466</v>
      </c>
      <c r="L324">
        <v>146.64660000000001</v>
      </c>
      <c r="M324">
        <v>0.87490000000000001</v>
      </c>
      <c r="N324">
        <v>165.23740000000001</v>
      </c>
    </row>
    <row r="325" spans="1:14" x14ac:dyDescent="0.25">
      <c r="A325">
        <v>317</v>
      </c>
      <c r="B325">
        <v>1137600</v>
      </c>
      <c r="C325">
        <v>0.58799999999999997</v>
      </c>
      <c r="E325">
        <v>0.98350000000000004</v>
      </c>
      <c r="F325">
        <v>103.3185</v>
      </c>
      <c r="G325">
        <v>0</v>
      </c>
      <c r="H325">
        <v>293.76830000000001</v>
      </c>
      <c r="I325">
        <v>3.9923999999999999</v>
      </c>
      <c r="J325">
        <v>42.498899999999999</v>
      </c>
      <c r="K325">
        <v>1.5541</v>
      </c>
      <c r="L325">
        <v>146.6541</v>
      </c>
      <c r="M325">
        <v>0.87890000000000001</v>
      </c>
      <c r="N325">
        <v>165.2414</v>
      </c>
    </row>
    <row r="326" spans="1:14" x14ac:dyDescent="0.25">
      <c r="A326">
        <v>318</v>
      </c>
      <c r="B326">
        <v>1141200</v>
      </c>
      <c r="C326">
        <v>4.774</v>
      </c>
      <c r="E326">
        <v>0.98680000000000001</v>
      </c>
      <c r="F326">
        <v>103.3218</v>
      </c>
      <c r="G326">
        <v>0</v>
      </c>
      <c r="H326">
        <v>293.76830000000001</v>
      </c>
      <c r="I326">
        <v>3.9178999999999999</v>
      </c>
      <c r="J326">
        <v>42.424399999999999</v>
      </c>
      <c r="K326">
        <v>1.5969</v>
      </c>
      <c r="L326">
        <v>146.6969</v>
      </c>
      <c r="M326">
        <v>0.88790000000000002</v>
      </c>
      <c r="N326">
        <v>165.25040000000001</v>
      </c>
    </row>
    <row r="327" spans="1:14" x14ac:dyDescent="0.25">
      <c r="A327">
        <v>319</v>
      </c>
      <c r="B327">
        <v>1144800</v>
      </c>
      <c r="C327">
        <v>0.59199999999999997</v>
      </c>
      <c r="E327">
        <v>1.0184</v>
      </c>
      <c r="F327">
        <v>103.35339999999999</v>
      </c>
      <c r="G327">
        <v>0</v>
      </c>
      <c r="H327">
        <v>293.76830000000001</v>
      </c>
      <c r="I327">
        <v>3.8978999999999999</v>
      </c>
      <c r="J327">
        <v>42.404400000000003</v>
      </c>
      <c r="K327">
        <v>1.627</v>
      </c>
      <c r="L327">
        <v>146.727</v>
      </c>
      <c r="M327">
        <v>0.91639999999999999</v>
      </c>
      <c r="N327">
        <v>165.27889999999999</v>
      </c>
    </row>
    <row r="328" spans="1:14" x14ac:dyDescent="0.25">
      <c r="A328">
        <v>320</v>
      </c>
      <c r="B328">
        <v>1148400</v>
      </c>
      <c r="C328">
        <v>0.32700000000000001</v>
      </c>
      <c r="E328">
        <v>1.0717000000000001</v>
      </c>
      <c r="F328">
        <v>103.4067</v>
      </c>
      <c r="G328">
        <v>0</v>
      </c>
      <c r="H328">
        <v>293.76830000000001</v>
      </c>
      <c r="I328">
        <v>3.9428000000000001</v>
      </c>
      <c r="J328">
        <v>42.449199999999998</v>
      </c>
      <c r="K328">
        <v>1.6565000000000001</v>
      </c>
      <c r="L328">
        <v>146.75649999999999</v>
      </c>
      <c r="M328">
        <v>0.98519999999999996</v>
      </c>
      <c r="N328">
        <v>165.3477</v>
      </c>
    </row>
    <row r="329" spans="1:14" x14ac:dyDescent="0.25">
      <c r="A329">
        <v>321</v>
      </c>
      <c r="B329">
        <v>1152000</v>
      </c>
      <c r="C329">
        <v>0.55400000000000005</v>
      </c>
      <c r="E329">
        <v>1.1216999999999999</v>
      </c>
      <c r="F329">
        <v>103.4567</v>
      </c>
      <c r="G329">
        <v>0</v>
      </c>
      <c r="H329">
        <v>293.76830000000001</v>
      </c>
      <c r="I329">
        <v>4.0204000000000004</v>
      </c>
      <c r="J329">
        <v>42.526800000000001</v>
      </c>
      <c r="K329">
        <v>1.6816</v>
      </c>
      <c r="L329">
        <v>146.7816</v>
      </c>
      <c r="M329">
        <v>1.0665</v>
      </c>
      <c r="N329">
        <v>165.429</v>
      </c>
    </row>
    <row r="330" spans="1:14" x14ac:dyDescent="0.25">
      <c r="A330">
        <v>322</v>
      </c>
      <c r="B330">
        <v>1155600</v>
      </c>
      <c r="C330">
        <v>0.21199999999999999</v>
      </c>
      <c r="E330">
        <v>1.1748000000000001</v>
      </c>
      <c r="F330">
        <v>103.5098</v>
      </c>
      <c r="G330">
        <v>0</v>
      </c>
      <c r="H330">
        <v>293.76830000000001</v>
      </c>
      <c r="I330">
        <v>4.1375999999999999</v>
      </c>
      <c r="J330">
        <v>42.643999999999998</v>
      </c>
      <c r="K330">
        <v>1.724</v>
      </c>
      <c r="L330">
        <v>146.82400000000001</v>
      </c>
      <c r="M330">
        <v>1.0966</v>
      </c>
      <c r="N330">
        <v>165.45910000000001</v>
      </c>
    </row>
    <row r="331" spans="1:14" x14ac:dyDescent="0.25">
      <c r="A331">
        <v>323</v>
      </c>
      <c r="B331">
        <v>1159200</v>
      </c>
      <c r="C331">
        <v>0</v>
      </c>
      <c r="E331">
        <v>1.2119</v>
      </c>
      <c r="F331">
        <v>103.54689999999999</v>
      </c>
      <c r="G331">
        <v>0</v>
      </c>
      <c r="H331">
        <v>293.76830000000001</v>
      </c>
      <c r="I331">
        <v>4.2389000000000001</v>
      </c>
      <c r="J331">
        <v>42.745399999999997</v>
      </c>
      <c r="K331">
        <v>1.7059</v>
      </c>
      <c r="L331">
        <v>146.80590000000001</v>
      </c>
      <c r="M331">
        <v>1.0450999999999999</v>
      </c>
      <c r="N331">
        <v>165.4076</v>
      </c>
    </row>
    <row r="332" spans="1:14" x14ac:dyDescent="0.25">
      <c r="A332">
        <v>324</v>
      </c>
      <c r="B332">
        <v>1162800</v>
      </c>
      <c r="C332">
        <v>0</v>
      </c>
      <c r="E332">
        <v>1.2206999999999999</v>
      </c>
      <c r="F332">
        <v>103.5557</v>
      </c>
      <c r="G332">
        <v>0</v>
      </c>
      <c r="H332">
        <v>293.76830000000001</v>
      </c>
      <c r="I332">
        <v>4.3601000000000001</v>
      </c>
      <c r="J332">
        <v>42.866500000000002</v>
      </c>
      <c r="K332">
        <v>1.6597999999999999</v>
      </c>
      <c r="L332">
        <v>146.75980000000001</v>
      </c>
      <c r="M332">
        <v>0.98599999999999999</v>
      </c>
      <c r="N332">
        <v>165.3485</v>
      </c>
    </row>
    <row r="333" spans="1:14" x14ac:dyDescent="0.25">
      <c r="A333">
        <v>325</v>
      </c>
      <c r="B333">
        <v>1166400</v>
      </c>
      <c r="C333">
        <v>0</v>
      </c>
      <c r="E333">
        <v>1.1679999999999999</v>
      </c>
      <c r="F333">
        <v>103.503</v>
      </c>
      <c r="G333">
        <v>0</v>
      </c>
      <c r="H333">
        <v>293.76830000000001</v>
      </c>
      <c r="I333">
        <v>4.4385000000000003</v>
      </c>
      <c r="J333">
        <v>42.944899999999997</v>
      </c>
      <c r="K333">
        <v>1.6228</v>
      </c>
      <c r="L333">
        <v>146.72280000000001</v>
      </c>
      <c r="M333">
        <v>0.91390000000000005</v>
      </c>
      <c r="N333">
        <v>165.2764</v>
      </c>
    </row>
    <row r="334" spans="1:14" x14ac:dyDescent="0.25">
      <c r="A334">
        <v>326</v>
      </c>
      <c r="B334">
        <v>1170000</v>
      </c>
      <c r="C334">
        <v>0</v>
      </c>
      <c r="E334">
        <v>1.0949</v>
      </c>
      <c r="F334">
        <v>103.4299</v>
      </c>
      <c r="G334">
        <v>0</v>
      </c>
      <c r="H334">
        <v>293.76830000000001</v>
      </c>
      <c r="I334">
        <v>4.4497999999999998</v>
      </c>
      <c r="J334">
        <v>42.956200000000003</v>
      </c>
      <c r="K334">
        <v>1.5405</v>
      </c>
      <c r="L334">
        <v>146.6405</v>
      </c>
      <c r="M334">
        <v>0.84199999999999997</v>
      </c>
      <c r="N334">
        <v>165.2045</v>
      </c>
    </row>
    <row r="335" spans="1:14" x14ac:dyDescent="0.25">
      <c r="A335">
        <v>327</v>
      </c>
      <c r="B335">
        <v>1173600</v>
      </c>
      <c r="C335">
        <v>0</v>
      </c>
      <c r="E335">
        <v>0.99299999999999999</v>
      </c>
      <c r="F335">
        <v>103.328</v>
      </c>
      <c r="G335">
        <v>0</v>
      </c>
      <c r="H335">
        <v>293.76830000000001</v>
      </c>
      <c r="I335">
        <v>4.3097000000000003</v>
      </c>
      <c r="J335">
        <v>42.816200000000002</v>
      </c>
      <c r="K335">
        <v>1.4144000000000001</v>
      </c>
      <c r="L335">
        <v>146.51439999999999</v>
      </c>
      <c r="M335">
        <v>0.77200000000000002</v>
      </c>
      <c r="N335">
        <v>165.1345</v>
      </c>
    </row>
    <row r="336" spans="1:14" x14ac:dyDescent="0.25">
      <c r="A336">
        <v>328</v>
      </c>
      <c r="B336">
        <v>1177200</v>
      </c>
      <c r="C336">
        <v>0</v>
      </c>
      <c r="E336">
        <v>0.89649999999999996</v>
      </c>
      <c r="F336">
        <v>103.2315</v>
      </c>
      <c r="G336">
        <v>0</v>
      </c>
      <c r="H336">
        <v>293.76830000000001</v>
      </c>
      <c r="I336">
        <v>4.0548999999999999</v>
      </c>
      <c r="J336">
        <v>42.561399999999999</v>
      </c>
      <c r="K336">
        <v>1.3282</v>
      </c>
      <c r="L336">
        <v>146.4282</v>
      </c>
      <c r="M336">
        <v>0.71630000000000005</v>
      </c>
      <c r="N336">
        <v>165.0788</v>
      </c>
    </row>
    <row r="337" spans="1:14" x14ac:dyDescent="0.25">
      <c r="A337">
        <v>329</v>
      </c>
      <c r="B337">
        <v>1180800</v>
      </c>
      <c r="C337">
        <v>0</v>
      </c>
      <c r="E337">
        <v>0.85029999999999994</v>
      </c>
      <c r="F337">
        <v>103.1853</v>
      </c>
      <c r="G337">
        <v>0</v>
      </c>
      <c r="H337">
        <v>293.76830000000001</v>
      </c>
      <c r="I337">
        <v>3.7732000000000001</v>
      </c>
      <c r="J337">
        <v>42.279699999999998</v>
      </c>
      <c r="K337">
        <v>1.2524999999999999</v>
      </c>
      <c r="L337">
        <v>146.35249999999999</v>
      </c>
      <c r="M337">
        <v>0.66920000000000002</v>
      </c>
      <c r="N337">
        <v>165.0317</v>
      </c>
    </row>
    <row r="338" spans="1:14" x14ac:dyDescent="0.25">
      <c r="A338">
        <v>330</v>
      </c>
      <c r="B338">
        <v>1184400</v>
      </c>
      <c r="C338">
        <v>0</v>
      </c>
      <c r="E338">
        <v>0.78680000000000005</v>
      </c>
      <c r="F338">
        <v>103.12179999999999</v>
      </c>
      <c r="G338">
        <v>0</v>
      </c>
      <c r="H338">
        <v>293.76830000000001</v>
      </c>
      <c r="I338">
        <v>3.5091000000000001</v>
      </c>
      <c r="J338">
        <v>42.015599999999999</v>
      </c>
      <c r="K338">
        <v>1.1869000000000001</v>
      </c>
      <c r="L338">
        <v>146.2869</v>
      </c>
      <c r="M338">
        <v>0.63460000000000005</v>
      </c>
      <c r="N338">
        <v>164.99709999999999</v>
      </c>
    </row>
    <row r="339" spans="1:14" x14ac:dyDescent="0.25">
      <c r="A339">
        <v>331</v>
      </c>
      <c r="B339">
        <v>1188000</v>
      </c>
      <c r="C339">
        <v>0</v>
      </c>
      <c r="E339">
        <v>0.72960000000000003</v>
      </c>
      <c r="F339">
        <v>103.0646</v>
      </c>
      <c r="G339">
        <v>0</v>
      </c>
      <c r="H339">
        <v>293.76830000000001</v>
      </c>
      <c r="I339">
        <v>3.2595999999999998</v>
      </c>
      <c r="J339">
        <v>41.765999999999998</v>
      </c>
      <c r="K339">
        <v>1.1349</v>
      </c>
      <c r="L339">
        <v>146.23490000000001</v>
      </c>
      <c r="M339">
        <v>0.59750000000000003</v>
      </c>
      <c r="N339">
        <v>164.96</v>
      </c>
    </row>
    <row r="340" spans="1:14" x14ac:dyDescent="0.25">
      <c r="A340">
        <v>332</v>
      </c>
      <c r="B340">
        <v>1191600</v>
      </c>
      <c r="C340">
        <v>0</v>
      </c>
      <c r="E340">
        <v>0.67969999999999997</v>
      </c>
      <c r="F340">
        <v>103.0147</v>
      </c>
      <c r="G340">
        <v>0</v>
      </c>
      <c r="H340">
        <v>293.76830000000001</v>
      </c>
      <c r="I340">
        <v>3.0335000000000001</v>
      </c>
      <c r="J340">
        <v>41.539900000000003</v>
      </c>
      <c r="K340">
        <v>1.0895999999999999</v>
      </c>
      <c r="L340">
        <v>146.18960000000001</v>
      </c>
      <c r="M340">
        <v>0.56640000000000001</v>
      </c>
      <c r="N340">
        <v>164.9289</v>
      </c>
    </row>
    <row r="341" spans="1:14" x14ac:dyDescent="0.25">
      <c r="A341">
        <v>333</v>
      </c>
      <c r="B341">
        <v>0</v>
      </c>
      <c r="C341">
        <v>0</v>
      </c>
      <c r="D341" s="1" t="s">
        <v>32</v>
      </c>
      <c r="E341">
        <v>0</v>
      </c>
      <c r="F341">
        <v>102.33499999999999</v>
      </c>
      <c r="G341">
        <v>0</v>
      </c>
      <c r="H341">
        <v>293.76830000000001</v>
      </c>
      <c r="I341">
        <v>0</v>
      </c>
      <c r="J341">
        <v>38.506500000000003</v>
      </c>
      <c r="K341">
        <v>0</v>
      </c>
      <c r="L341">
        <v>145.1</v>
      </c>
      <c r="M341">
        <v>0</v>
      </c>
      <c r="N341">
        <v>164.36250000000001</v>
      </c>
    </row>
    <row r="342" spans="1:14" x14ac:dyDescent="0.25">
      <c r="A342">
        <v>334</v>
      </c>
      <c r="B342">
        <v>3600</v>
      </c>
      <c r="C342">
        <v>0</v>
      </c>
      <c r="E342">
        <v>0</v>
      </c>
      <c r="F342">
        <v>102.33499999999999</v>
      </c>
      <c r="G342">
        <v>0</v>
      </c>
      <c r="H342">
        <v>293.76830000000001</v>
      </c>
      <c r="I342">
        <v>0</v>
      </c>
      <c r="J342">
        <v>38.506500000000003</v>
      </c>
      <c r="K342">
        <v>0</v>
      </c>
      <c r="L342">
        <v>145.1</v>
      </c>
      <c r="M342">
        <v>0</v>
      </c>
      <c r="N342">
        <v>164.36250000000001</v>
      </c>
    </row>
    <row r="343" spans="1:14" x14ac:dyDescent="0.25">
      <c r="A343">
        <v>335</v>
      </c>
      <c r="B343">
        <v>7200</v>
      </c>
      <c r="C343">
        <v>0</v>
      </c>
      <c r="E343">
        <v>0</v>
      </c>
      <c r="F343">
        <v>102.33499999999999</v>
      </c>
      <c r="G343">
        <v>0</v>
      </c>
      <c r="H343">
        <v>293.76830000000001</v>
      </c>
      <c r="I343">
        <v>0</v>
      </c>
      <c r="J343">
        <v>38.506500000000003</v>
      </c>
      <c r="K343">
        <v>0</v>
      </c>
      <c r="L343">
        <v>145.1</v>
      </c>
      <c r="M343">
        <v>0</v>
      </c>
      <c r="N343">
        <v>164.36250000000001</v>
      </c>
    </row>
    <row r="344" spans="1:14" x14ac:dyDescent="0.25">
      <c r="A344">
        <v>336</v>
      </c>
      <c r="B344">
        <v>10800</v>
      </c>
      <c r="C344">
        <v>0</v>
      </c>
      <c r="E344">
        <v>0</v>
      </c>
      <c r="F344">
        <v>102.33499999999999</v>
      </c>
      <c r="G344">
        <v>0</v>
      </c>
      <c r="H344">
        <v>293.76830000000001</v>
      </c>
      <c r="I344">
        <v>0</v>
      </c>
      <c r="J344">
        <v>38.506500000000003</v>
      </c>
      <c r="K344">
        <v>0</v>
      </c>
      <c r="L344">
        <v>145.1</v>
      </c>
      <c r="M344">
        <v>0</v>
      </c>
      <c r="N344">
        <v>164.36250000000001</v>
      </c>
    </row>
    <row r="345" spans="1:14" x14ac:dyDescent="0.25">
      <c r="A345">
        <v>337</v>
      </c>
      <c r="B345">
        <v>14400</v>
      </c>
      <c r="C345">
        <v>0</v>
      </c>
      <c r="E345">
        <v>0</v>
      </c>
      <c r="F345">
        <v>102.33499999999999</v>
      </c>
      <c r="G345">
        <v>0</v>
      </c>
      <c r="H345">
        <v>293.76830000000001</v>
      </c>
      <c r="I345">
        <v>0</v>
      </c>
      <c r="J345">
        <v>38.506500000000003</v>
      </c>
      <c r="K345">
        <v>0</v>
      </c>
      <c r="L345">
        <v>145.1</v>
      </c>
      <c r="M345">
        <v>0</v>
      </c>
      <c r="N345">
        <v>164.36250000000001</v>
      </c>
    </row>
    <row r="346" spans="1:14" x14ac:dyDescent="0.25">
      <c r="A346">
        <v>338</v>
      </c>
      <c r="B346">
        <v>18000</v>
      </c>
      <c r="C346">
        <v>0</v>
      </c>
      <c r="E346">
        <v>0</v>
      </c>
      <c r="F346">
        <v>102.33499999999999</v>
      </c>
      <c r="G346">
        <v>0</v>
      </c>
      <c r="H346">
        <v>293.76830000000001</v>
      </c>
      <c r="I346">
        <v>0</v>
      </c>
      <c r="J346">
        <v>38.506500000000003</v>
      </c>
      <c r="K346">
        <v>0</v>
      </c>
      <c r="L346">
        <v>145.1</v>
      </c>
      <c r="M346">
        <v>0</v>
      </c>
      <c r="N346">
        <v>164.36250000000001</v>
      </c>
    </row>
    <row r="347" spans="1:14" x14ac:dyDescent="0.25">
      <c r="A347">
        <v>339</v>
      </c>
      <c r="B347">
        <v>21600</v>
      </c>
      <c r="C347">
        <v>0</v>
      </c>
      <c r="E347">
        <v>0</v>
      </c>
      <c r="F347">
        <v>102.33499999999999</v>
      </c>
      <c r="G347">
        <v>0</v>
      </c>
      <c r="H347">
        <v>293.76830000000001</v>
      </c>
      <c r="I347">
        <v>0</v>
      </c>
      <c r="J347">
        <v>38.506500000000003</v>
      </c>
      <c r="K347">
        <v>0</v>
      </c>
      <c r="L347">
        <v>145.1</v>
      </c>
      <c r="M347">
        <v>0</v>
      </c>
      <c r="N347">
        <v>164.36250000000001</v>
      </c>
    </row>
    <row r="348" spans="1:14" x14ac:dyDescent="0.25">
      <c r="A348">
        <v>340</v>
      </c>
      <c r="B348">
        <v>25200</v>
      </c>
      <c r="C348">
        <v>0.47699999999999998</v>
      </c>
      <c r="E348">
        <v>5.0000000000000001E-4</v>
      </c>
      <c r="F348">
        <v>102.3355</v>
      </c>
      <c r="G348">
        <v>5.0000000000000001E-4</v>
      </c>
      <c r="H348">
        <v>293.7688</v>
      </c>
      <c r="I348">
        <v>5.0000000000000001E-4</v>
      </c>
      <c r="J348">
        <v>38.506900000000002</v>
      </c>
      <c r="K348">
        <v>5.0000000000000001E-4</v>
      </c>
      <c r="L348">
        <v>145.10050000000001</v>
      </c>
      <c r="M348">
        <v>5.0000000000000001E-4</v>
      </c>
      <c r="N348">
        <v>164.363</v>
      </c>
    </row>
    <row r="349" spans="1:14" x14ac:dyDescent="0.25">
      <c r="A349">
        <v>341</v>
      </c>
      <c r="B349">
        <v>28800</v>
      </c>
      <c r="C349">
        <v>0.90600000000000003</v>
      </c>
      <c r="E349">
        <v>1.2999999999999999E-3</v>
      </c>
      <c r="F349">
        <v>102.33629999999999</v>
      </c>
      <c r="G349">
        <v>1.4E-3</v>
      </c>
      <c r="H349">
        <v>293.7697</v>
      </c>
      <c r="I349">
        <v>1.4E-3</v>
      </c>
      <c r="J349">
        <v>38.507899999999999</v>
      </c>
      <c r="K349">
        <v>1.9E-3</v>
      </c>
      <c r="L349">
        <v>145.1019</v>
      </c>
      <c r="M349">
        <v>1.4E-3</v>
      </c>
      <c r="N349">
        <v>164.3639</v>
      </c>
    </row>
    <row r="350" spans="1:14" x14ac:dyDescent="0.25">
      <c r="A350">
        <v>342</v>
      </c>
      <c r="B350">
        <v>32400</v>
      </c>
      <c r="C350">
        <v>1.8120000000000001</v>
      </c>
      <c r="E350">
        <v>1.8E-3</v>
      </c>
      <c r="F350">
        <v>102.3368</v>
      </c>
      <c r="G350">
        <v>3.2000000000000002E-3</v>
      </c>
      <c r="H350">
        <v>293.7715</v>
      </c>
      <c r="I350">
        <v>3.7000000000000002E-3</v>
      </c>
      <c r="J350">
        <v>38.510199999999998</v>
      </c>
      <c r="K350">
        <v>6.3E-3</v>
      </c>
      <c r="L350">
        <v>145.1063</v>
      </c>
      <c r="M350">
        <v>3.3999999999999998E-3</v>
      </c>
      <c r="N350">
        <v>164.36590000000001</v>
      </c>
    </row>
    <row r="351" spans="1:14" x14ac:dyDescent="0.25">
      <c r="A351">
        <v>343</v>
      </c>
      <c r="B351">
        <v>36000</v>
      </c>
      <c r="C351">
        <v>0.86499999999999999</v>
      </c>
      <c r="E351">
        <v>1.2999999999999999E-3</v>
      </c>
      <c r="F351">
        <v>102.33629999999999</v>
      </c>
      <c r="G351">
        <v>4.0000000000000001E-3</v>
      </c>
      <c r="H351">
        <v>293.77229999999997</v>
      </c>
      <c r="I351">
        <v>5.3E-3</v>
      </c>
      <c r="J351">
        <v>38.511699999999998</v>
      </c>
      <c r="K351">
        <v>1.1299999999999999E-2</v>
      </c>
      <c r="L351">
        <v>145.1113</v>
      </c>
      <c r="M351">
        <v>3.7000000000000002E-3</v>
      </c>
      <c r="N351">
        <v>164.36619999999999</v>
      </c>
    </row>
    <row r="352" spans="1:14" x14ac:dyDescent="0.25">
      <c r="A352">
        <v>344</v>
      </c>
      <c r="B352">
        <v>39600</v>
      </c>
      <c r="C352">
        <v>1.367</v>
      </c>
      <c r="E352">
        <v>1.1999999999999999E-3</v>
      </c>
      <c r="F352">
        <v>102.33620000000001</v>
      </c>
      <c r="G352">
        <v>5.3E-3</v>
      </c>
      <c r="H352">
        <v>293.77359999999999</v>
      </c>
      <c r="I352">
        <v>6.6E-3</v>
      </c>
      <c r="J352">
        <v>38.513100000000001</v>
      </c>
      <c r="K352">
        <v>1.2999999999999999E-2</v>
      </c>
      <c r="L352">
        <v>145.113</v>
      </c>
      <c r="M352">
        <v>3.8E-3</v>
      </c>
      <c r="N352">
        <v>164.3663</v>
      </c>
    </row>
    <row r="353" spans="1:14" x14ac:dyDescent="0.25">
      <c r="A353">
        <v>345</v>
      </c>
      <c r="B353">
        <v>43200</v>
      </c>
      <c r="C353">
        <v>1.3574999999999999</v>
      </c>
      <c r="E353">
        <v>1.1999999999999999E-3</v>
      </c>
      <c r="F353">
        <v>102.33620000000001</v>
      </c>
      <c r="G353">
        <v>6.7000000000000002E-3</v>
      </c>
      <c r="H353">
        <v>293.77499999999998</v>
      </c>
      <c r="I353">
        <v>1.7999999999999999E-2</v>
      </c>
      <c r="J353">
        <v>38.5244</v>
      </c>
      <c r="K353">
        <v>1.66E-2</v>
      </c>
      <c r="L353">
        <v>145.11660000000001</v>
      </c>
      <c r="M353">
        <v>4.0000000000000001E-3</v>
      </c>
      <c r="N353">
        <v>164.3665</v>
      </c>
    </row>
    <row r="354" spans="1:14" x14ac:dyDescent="0.25">
      <c r="A354">
        <v>346</v>
      </c>
      <c r="B354">
        <v>46800</v>
      </c>
      <c r="C354">
        <v>0.71799999999999997</v>
      </c>
      <c r="E354">
        <v>1E-3</v>
      </c>
      <c r="F354">
        <v>102.336</v>
      </c>
      <c r="G354">
        <v>7.4999999999999997E-3</v>
      </c>
      <c r="H354">
        <v>293.7758</v>
      </c>
      <c r="I354">
        <v>1.7899999999999999E-2</v>
      </c>
      <c r="J354">
        <v>38.524299999999997</v>
      </c>
      <c r="K354">
        <v>1.7500000000000002E-2</v>
      </c>
      <c r="L354">
        <v>145.11750000000001</v>
      </c>
      <c r="M354">
        <v>1.5E-3</v>
      </c>
      <c r="N354">
        <v>164.364</v>
      </c>
    </row>
    <row r="355" spans="1:14" x14ac:dyDescent="0.25">
      <c r="A355">
        <v>347</v>
      </c>
      <c r="B355">
        <v>50400</v>
      </c>
      <c r="C355">
        <v>0.80649999999999999</v>
      </c>
      <c r="E355">
        <v>8.0000000000000004E-4</v>
      </c>
      <c r="F355">
        <v>102.33580000000001</v>
      </c>
      <c r="G355">
        <v>8.5000000000000006E-3</v>
      </c>
      <c r="H355">
        <v>293.77690000000001</v>
      </c>
      <c r="I355">
        <v>2.1499999999999998E-2</v>
      </c>
      <c r="J355">
        <v>38.527900000000002</v>
      </c>
      <c r="K355">
        <v>2.2599999999999999E-2</v>
      </c>
      <c r="L355">
        <v>145.12260000000001</v>
      </c>
      <c r="M355">
        <v>2.2000000000000001E-3</v>
      </c>
      <c r="N355">
        <v>164.3647</v>
      </c>
    </row>
    <row r="356" spans="1:14" x14ac:dyDescent="0.25">
      <c r="A356">
        <v>348</v>
      </c>
      <c r="B356">
        <v>54000</v>
      </c>
      <c r="C356">
        <v>1.3939999999999999</v>
      </c>
      <c r="E356">
        <v>1.2999999999999999E-3</v>
      </c>
      <c r="F356">
        <v>102.33629999999999</v>
      </c>
      <c r="G356">
        <v>1.0200000000000001E-2</v>
      </c>
      <c r="H356">
        <v>293.77850000000001</v>
      </c>
      <c r="I356">
        <v>5.7799999999999997E-2</v>
      </c>
      <c r="J356">
        <v>38.564300000000003</v>
      </c>
      <c r="K356">
        <v>2.93E-2</v>
      </c>
      <c r="L356">
        <v>145.1293</v>
      </c>
      <c r="M356">
        <v>5.4999999999999997E-3</v>
      </c>
      <c r="N356">
        <v>164.36799999999999</v>
      </c>
    </row>
    <row r="357" spans="1:14" x14ac:dyDescent="0.25">
      <c r="A357">
        <v>349</v>
      </c>
      <c r="B357">
        <v>57600</v>
      </c>
      <c r="C357">
        <v>2.2210000000000001</v>
      </c>
      <c r="E357">
        <v>1.6999999999999999E-3</v>
      </c>
      <c r="F357">
        <v>102.33669999999999</v>
      </c>
      <c r="G357">
        <v>1.2699999999999999E-2</v>
      </c>
      <c r="H357">
        <v>293.78100000000001</v>
      </c>
      <c r="I357">
        <v>7.6799999999999993E-2</v>
      </c>
      <c r="J357">
        <v>38.583300000000001</v>
      </c>
      <c r="K357">
        <v>4.6399999999999997E-2</v>
      </c>
      <c r="L357">
        <v>145.1464</v>
      </c>
      <c r="M357">
        <v>8.3000000000000001E-3</v>
      </c>
      <c r="N357">
        <v>164.3708</v>
      </c>
    </row>
    <row r="358" spans="1:14" x14ac:dyDescent="0.25">
      <c r="A358">
        <v>350</v>
      </c>
      <c r="B358">
        <v>61200</v>
      </c>
      <c r="C358">
        <v>1.956</v>
      </c>
      <c r="E358">
        <v>1.4E-3</v>
      </c>
      <c r="F358">
        <v>102.3364</v>
      </c>
      <c r="G358">
        <v>1.49E-2</v>
      </c>
      <c r="H358">
        <v>293.78320000000002</v>
      </c>
      <c r="I358">
        <v>0.10630000000000001</v>
      </c>
      <c r="J358">
        <v>38.612699999999997</v>
      </c>
      <c r="K358">
        <v>8.72E-2</v>
      </c>
      <c r="L358">
        <v>145.18719999999999</v>
      </c>
      <c r="M358">
        <v>1.1599999999999999E-2</v>
      </c>
      <c r="N358">
        <v>164.3741</v>
      </c>
    </row>
    <row r="359" spans="1:14" x14ac:dyDescent="0.25">
      <c r="A359">
        <v>351</v>
      </c>
      <c r="B359">
        <v>64800</v>
      </c>
      <c r="C359">
        <v>2.2229999999999999</v>
      </c>
      <c r="E359">
        <v>1.5E-3</v>
      </c>
      <c r="F359">
        <v>102.3365</v>
      </c>
      <c r="G359">
        <v>1.0699999999999999E-2</v>
      </c>
      <c r="H359">
        <v>293.779</v>
      </c>
      <c r="I359">
        <v>0.14580000000000001</v>
      </c>
      <c r="J359">
        <v>38.652200000000001</v>
      </c>
      <c r="K359">
        <v>0.13350000000000001</v>
      </c>
      <c r="L359">
        <v>145.2336</v>
      </c>
      <c r="M359">
        <v>3.2099999999999997E-2</v>
      </c>
      <c r="N359">
        <v>164.3946</v>
      </c>
    </row>
    <row r="360" spans="1:14" x14ac:dyDescent="0.25">
      <c r="A360">
        <v>352</v>
      </c>
      <c r="B360">
        <v>68400</v>
      </c>
      <c r="C360">
        <v>1.5980000000000001</v>
      </c>
      <c r="E360">
        <v>1.1000000000000001E-3</v>
      </c>
      <c r="F360">
        <v>102.3361</v>
      </c>
      <c r="G360">
        <v>0</v>
      </c>
      <c r="H360">
        <v>293.76830000000001</v>
      </c>
      <c r="I360">
        <v>0.20280000000000001</v>
      </c>
      <c r="J360">
        <v>38.709299999999999</v>
      </c>
      <c r="K360">
        <v>0.1963</v>
      </c>
      <c r="L360">
        <v>145.2963</v>
      </c>
      <c r="M360">
        <v>9.7699999999999995E-2</v>
      </c>
      <c r="N360">
        <v>164.46019999999999</v>
      </c>
    </row>
    <row r="361" spans="1:14" x14ac:dyDescent="0.25">
      <c r="A361">
        <v>353</v>
      </c>
      <c r="B361">
        <v>72000</v>
      </c>
      <c r="C361">
        <v>1.7555000000000001</v>
      </c>
      <c r="E361">
        <v>1E-3</v>
      </c>
      <c r="F361">
        <v>102.336</v>
      </c>
      <c r="G361">
        <v>0</v>
      </c>
      <c r="H361">
        <v>293.76830000000001</v>
      </c>
      <c r="I361">
        <v>0.3105</v>
      </c>
      <c r="J361">
        <v>38.817</v>
      </c>
      <c r="K361">
        <v>0.3402</v>
      </c>
      <c r="L361">
        <v>145.4402</v>
      </c>
      <c r="M361">
        <v>0.39360000000000001</v>
      </c>
      <c r="N361">
        <v>164.7561</v>
      </c>
    </row>
    <row r="362" spans="1:14" x14ac:dyDescent="0.25">
      <c r="A362">
        <v>354</v>
      </c>
      <c r="B362">
        <v>75600</v>
      </c>
      <c r="C362">
        <v>0.89400000000000002</v>
      </c>
      <c r="E362">
        <v>2.0000000000000001E-4</v>
      </c>
      <c r="F362">
        <v>102.3352</v>
      </c>
      <c r="G362">
        <v>0</v>
      </c>
      <c r="H362">
        <v>293.76830000000001</v>
      </c>
      <c r="I362">
        <v>0.39290000000000003</v>
      </c>
      <c r="J362">
        <v>38.899299999999997</v>
      </c>
      <c r="K362">
        <v>0.43090000000000001</v>
      </c>
      <c r="L362">
        <v>145.5309</v>
      </c>
      <c r="M362">
        <v>0.59819999999999995</v>
      </c>
      <c r="N362">
        <v>164.9607</v>
      </c>
    </row>
    <row r="363" spans="1:14" x14ac:dyDescent="0.25">
      <c r="A363">
        <v>355</v>
      </c>
      <c r="B363">
        <v>79200</v>
      </c>
      <c r="C363">
        <v>2.1160000000000001</v>
      </c>
      <c r="E363">
        <v>2.9999999999999997E-4</v>
      </c>
      <c r="F363">
        <v>102.3353</v>
      </c>
      <c r="G363">
        <v>5.0000000000000001E-4</v>
      </c>
      <c r="H363">
        <v>293.7688</v>
      </c>
      <c r="I363">
        <v>0.5504</v>
      </c>
      <c r="J363">
        <v>39.056800000000003</v>
      </c>
      <c r="K363">
        <v>0.62519999999999998</v>
      </c>
      <c r="L363">
        <v>145.7252</v>
      </c>
      <c r="M363">
        <v>0.84650000000000003</v>
      </c>
      <c r="N363">
        <v>165.209</v>
      </c>
    </row>
    <row r="364" spans="1:14" x14ac:dyDescent="0.25">
      <c r="A364">
        <v>356</v>
      </c>
      <c r="B364">
        <v>82800</v>
      </c>
      <c r="C364">
        <v>1.3105</v>
      </c>
      <c r="E364">
        <v>0.37630000000000002</v>
      </c>
      <c r="F364">
        <v>102.71129999999999</v>
      </c>
      <c r="G364">
        <v>1E-3</v>
      </c>
      <c r="H364">
        <v>293.76929999999999</v>
      </c>
      <c r="I364">
        <v>0.70169999999999999</v>
      </c>
      <c r="J364">
        <v>39.208100000000002</v>
      </c>
      <c r="K364">
        <v>1.6355</v>
      </c>
      <c r="L364">
        <v>146.7355</v>
      </c>
      <c r="M364">
        <v>0.99339999999999995</v>
      </c>
      <c r="N364">
        <v>165.35589999999999</v>
      </c>
    </row>
    <row r="365" spans="1:14" x14ac:dyDescent="0.25">
      <c r="A365">
        <v>357</v>
      </c>
      <c r="B365">
        <v>86400</v>
      </c>
      <c r="C365">
        <v>1.4350000000000001</v>
      </c>
      <c r="E365">
        <v>0.75639999999999996</v>
      </c>
      <c r="F365">
        <v>103.09139999999999</v>
      </c>
      <c r="G365">
        <v>2E-3</v>
      </c>
      <c r="H365">
        <v>293.77030000000002</v>
      </c>
      <c r="I365">
        <v>0.89029999999999998</v>
      </c>
      <c r="J365">
        <v>39.396799999999999</v>
      </c>
      <c r="K365">
        <v>1.6893</v>
      </c>
      <c r="L365">
        <v>146.7893</v>
      </c>
      <c r="M365">
        <v>1.0403</v>
      </c>
      <c r="N365">
        <v>165.40280000000001</v>
      </c>
    </row>
    <row r="366" spans="1:14" x14ac:dyDescent="0.25">
      <c r="A366">
        <v>358</v>
      </c>
      <c r="B366">
        <v>90000</v>
      </c>
      <c r="C366">
        <v>2.484</v>
      </c>
      <c r="E366">
        <v>1.0929</v>
      </c>
      <c r="F366">
        <v>103.42789999999999</v>
      </c>
      <c r="G366">
        <v>3.3E-3</v>
      </c>
      <c r="H366">
        <v>293.77159999999998</v>
      </c>
      <c r="I366">
        <v>1.0488</v>
      </c>
      <c r="J366">
        <v>39.555199999999999</v>
      </c>
      <c r="K366">
        <v>1.7184999999999999</v>
      </c>
      <c r="L366">
        <v>146.8185</v>
      </c>
      <c r="M366">
        <v>1.071</v>
      </c>
      <c r="N366">
        <v>165.43350000000001</v>
      </c>
    </row>
    <row r="367" spans="1:14" x14ac:dyDescent="0.25">
      <c r="A367">
        <v>359</v>
      </c>
      <c r="B367">
        <v>93600</v>
      </c>
      <c r="C367">
        <v>1.2975000000000001</v>
      </c>
      <c r="E367">
        <v>1.2264999999999999</v>
      </c>
      <c r="F367">
        <v>103.5615</v>
      </c>
      <c r="G367">
        <v>3.3999999999999998E-3</v>
      </c>
      <c r="H367">
        <v>293.77170000000001</v>
      </c>
      <c r="I367">
        <v>1.5313000000000001</v>
      </c>
      <c r="J367">
        <v>40.037700000000001</v>
      </c>
      <c r="K367">
        <v>1.7355</v>
      </c>
      <c r="L367">
        <v>146.8355</v>
      </c>
      <c r="M367">
        <v>1.1032</v>
      </c>
      <c r="N367">
        <v>165.4657</v>
      </c>
    </row>
    <row r="368" spans="1:14" x14ac:dyDescent="0.25">
      <c r="A368">
        <v>360</v>
      </c>
      <c r="B368">
        <v>97200</v>
      </c>
      <c r="C368">
        <v>0.72199999999999998</v>
      </c>
      <c r="E368">
        <v>1.2861</v>
      </c>
      <c r="F368">
        <v>103.6211</v>
      </c>
      <c r="G368">
        <v>3.5000000000000001E-3</v>
      </c>
      <c r="H368">
        <v>293.77179999999998</v>
      </c>
      <c r="I368">
        <v>3.7271000000000001</v>
      </c>
      <c r="J368">
        <v>42.233600000000003</v>
      </c>
      <c r="K368">
        <v>1.7453000000000001</v>
      </c>
      <c r="L368">
        <v>146.84530000000001</v>
      </c>
      <c r="M368">
        <v>1.1173</v>
      </c>
      <c r="N368">
        <v>165.47980000000001</v>
      </c>
    </row>
    <row r="369" spans="1:14" x14ac:dyDescent="0.25">
      <c r="A369">
        <v>361</v>
      </c>
      <c r="B369">
        <v>100800</v>
      </c>
      <c r="C369">
        <v>0.34799999999999998</v>
      </c>
      <c r="E369">
        <v>1.3131999999999999</v>
      </c>
      <c r="F369">
        <v>103.6482</v>
      </c>
      <c r="G369">
        <v>4.1000000000000003E-3</v>
      </c>
      <c r="H369">
        <v>293.7724</v>
      </c>
      <c r="I369">
        <v>4.4970999999999997</v>
      </c>
      <c r="J369">
        <v>43.003500000000003</v>
      </c>
      <c r="K369">
        <v>1.7416</v>
      </c>
      <c r="L369">
        <v>146.8416</v>
      </c>
      <c r="M369">
        <v>1.1272</v>
      </c>
      <c r="N369">
        <v>165.4897</v>
      </c>
    </row>
    <row r="370" spans="1:14" x14ac:dyDescent="0.25">
      <c r="A370">
        <v>362</v>
      </c>
      <c r="B370">
        <v>104400</v>
      </c>
      <c r="C370">
        <v>7.3999999999999996E-2</v>
      </c>
      <c r="E370">
        <v>1.3162</v>
      </c>
      <c r="F370">
        <v>103.6512</v>
      </c>
      <c r="G370">
        <v>6.4000000000000003E-3</v>
      </c>
      <c r="H370">
        <v>293.7747</v>
      </c>
      <c r="I370">
        <v>4.7263999999999999</v>
      </c>
      <c r="J370">
        <v>43.232900000000001</v>
      </c>
      <c r="K370">
        <v>1.7265999999999999</v>
      </c>
      <c r="L370">
        <v>146.82660000000001</v>
      </c>
      <c r="M370">
        <v>1.1060000000000001</v>
      </c>
      <c r="N370">
        <v>165.46850000000001</v>
      </c>
    </row>
    <row r="371" spans="1:14" x14ac:dyDescent="0.25">
      <c r="A371">
        <v>363</v>
      </c>
      <c r="B371">
        <v>108000</v>
      </c>
      <c r="C371">
        <v>0.159</v>
      </c>
      <c r="E371">
        <v>1.2935000000000001</v>
      </c>
      <c r="F371">
        <v>103.6285</v>
      </c>
      <c r="G371">
        <v>1.14E-2</v>
      </c>
      <c r="H371">
        <v>293.77969999999999</v>
      </c>
      <c r="I371">
        <v>4.782</v>
      </c>
      <c r="J371">
        <v>43.288499999999999</v>
      </c>
      <c r="K371">
        <v>1.6874</v>
      </c>
      <c r="L371">
        <v>146.78739999999999</v>
      </c>
      <c r="M371">
        <v>1.0516000000000001</v>
      </c>
      <c r="N371">
        <v>165.41409999999999</v>
      </c>
    </row>
    <row r="372" spans="1:14" x14ac:dyDescent="0.25">
      <c r="A372">
        <v>364</v>
      </c>
      <c r="B372">
        <v>111600</v>
      </c>
      <c r="C372">
        <v>0.57099999999999995</v>
      </c>
      <c r="E372">
        <v>1.2452000000000001</v>
      </c>
      <c r="F372">
        <v>103.5802</v>
      </c>
      <c r="G372">
        <v>1.55E-2</v>
      </c>
      <c r="H372">
        <v>293.78379999999999</v>
      </c>
      <c r="I372">
        <v>4.7672999999999996</v>
      </c>
      <c r="J372">
        <v>43.273800000000001</v>
      </c>
      <c r="K372">
        <v>1.6447000000000001</v>
      </c>
      <c r="L372">
        <v>146.74469999999999</v>
      </c>
      <c r="M372">
        <v>0.97970000000000002</v>
      </c>
      <c r="N372">
        <v>165.34219999999999</v>
      </c>
    </row>
    <row r="373" spans="1:14" x14ac:dyDescent="0.25">
      <c r="A373">
        <v>365</v>
      </c>
      <c r="B373">
        <v>115200</v>
      </c>
      <c r="C373">
        <v>0.20899999999999999</v>
      </c>
      <c r="E373">
        <v>1.1729000000000001</v>
      </c>
      <c r="F373">
        <v>103.50790000000001</v>
      </c>
      <c r="G373">
        <v>1.46E-2</v>
      </c>
      <c r="H373">
        <v>293.78289999999998</v>
      </c>
      <c r="I373">
        <v>4.6702000000000004</v>
      </c>
      <c r="J373">
        <v>43.176600000000001</v>
      </c>
      <c r="K373">
        <v>1.5920000000000001</v>
      </c>
      <c r="L373">
        <v>146.69200000000001</v>
      </c>
      <c r="M373">
        <v>0.89800000000000002</v>
      </c>
      <c r="N373">
        <v>165.26050000000001</v>
      </c>
    </row>
    <row r="374" spans="1:14" x14ac:dyDescent="0.25">
      <c r="A374">
        <v>366</v>
      </c>
      <c r="B374">
        <v>118800</v>
      </c>
      <c r="C374">
        <v>5.5720000000000001</v>
      </c>
      <c r="E374">
        <v>1.1067</v>
      </c>
      <c r="F374">
        <v>103.4417</v>
      </c>
      <c r="G374">
        <v>1.3100000000000001E-2</v>
      </c>
      <c r="H374">
        <v>293.78140000000002</v>
      </c>
      <c r="I374">
        <v>4.5498000000000003</v>
      </c>
      <c r="J374">
        <v>43.056199999999997</v>
      </c>
      <c r="K374">
        <v>1.5464</v>
      </c>
      <c r="L374">
        <v>146.6464</v>
      </c>
      <c r="M374">
        <v>0.84919999999999995</v>
      </c>
      <c r="N374">
        <v>165.21170000000001</v>
      </c>
    </row>
    <row r="375" spans="1:14" x14ac:dyDescent="0.25">
      <c r="A375">
        <v>367</v>
      </c>
      <c r="B375">
        <v>122400</v>
      </c>
      <c r="C375">
        <v>7.3999999999999996E-2</v>
      </c>
      <c r="E375">
        <v>1.0239</v>
      </c>
      <c r="F375">
        <v>103.35890000000001</v>
      </c>
      <c r="G375">
        <v>0</v>
      </c>
      <c r="H375">
        <v>293.76830000000001</v>
      </c>
      <c r="I375">
        <v>4.3890000000000002</v>
      </c>
      <c r="J375">
        <v>42.895400000000002</v>
      </c>
      <c r="K375">
        <v>1.5143</v>
      </c>
      <c r="L375">
        <v>146.61429999999999</v>
      </c>
      <c r="M375">
        <v>0.84540000000000004</v>
      </c>
      <c r="N375">
        <v>165.2079</v>
      </c>
    </row>
    <row r="376" spans="1:14" x14ac:dyDescent="0.25">
      <c r="A376">
        <v>368</v>
      </c>
      <c r="B376">
        <v>126000</v>
      </c>
      <c r="C376">
        <v>0</v>
      </c>
      <c r="E376">
        <v>1.0258</v>
      </c>
      <c r="F376">
        <v>103.3608</v>
      </c>
      <c r="G376">
        <v>2.0999999999999999E-3</v>
      </c>
      <c r="H376">
        <v>293.7704</v>
      </c>
      <c r="I376">
        <v>4.2043999999999997</v>
      </c>
      <c r="J376">
        <v>42.710799999999999</v>
      </c>
      <c r="K376">
        <v>1.5746</v>
      </c>
      <c r="L376">
        <v>146.6746</v>
      </c>
      <c r="M376">
        <v>0.90720000000000001</v>
      </c>
      <c r="N376">
        <v>165.2697</v>
      </c>
    </row>
    <row r="377" spans="1:14" x14ac:dyDescent="0.25">
      <c r="A377">
        <v>369</v>
      </c>
      <c r="B377">
        <v>129600</v>
      </c>
      <c r="C377">
        <v>0.127</v>
      </c>
      <c r="E377">
        <v>1.0258</v>
      </c>
      <c r="F377">
        <v>103.3608</v>
      </c>
      <c r="G377">
        <v>0</v>
      </c>
      <c r="H377">
        <v>293.76830000000001</v>
      </c>
      <c r="I377">
        <v>4.0133999999999999</v>
      </c>
      <c r="J377">
        <v>42.5199</v>
      </c>
      <c r="K377">
        <v>1.599</v>
      </c>
      <c r="L377">
        <v>146.69900000000001</v>
      </c>
      <c r="M377">
        <v>1.0038</v>
      </c>
      <c r="N377">
        <v>165.3663</v>
      </c>
    </row>
    <row r="378" spans="1:14" x14ac:dyDescent="0.25">
      <c r="A378">
        <v>370</v>
      </c>
      <c r="B378">
        <v>133200</v>
      </c>
      <c r="C378">
        <v>0.185</v>
      </c>
      <c r="E378">
        <v>1.0474000000000001</v>
      </c>
      <c r="F378">
        <v>103.3824</v>
      </c>
      <c r="G378">
        <v>0</v>
      </c>
      <c r="H378">
        <v>293.76830000000001</v>
      </c>
      <c r="I378">
        <v>3.8914</v>
      </c>
      <c r="J378">
        <v>42.397799999999997</v>
      </c>
      <c r="K378">
        <v>1.6378999999999999</v>
      </c>
      <c r="L378">
        <v>146.7379</v>
      </c>
      <c r="M378">
        <v>1.0162</v>
      </c>
      <c r="N378">
        <v>165.37870000000001</v>
      </c>
    </row>
    <row r="379" spans="1:14" x14ac:dyDescent="0.25">
      <c r="A379">
        <v>371</v>
      </c>
      <c r="B379">
        <v>136800</v>
      </c>
      <c r="C379">
        <v>3.6999999999999998E-2</v>
      </c>
      <c r="E379">
        <v>1.0671999999999999</v>
      </c>
      <c r="F379">
        <v>103.40219999999999</v>
      </c>
      <c r="G379">
        <v>0</v>
      </c>
      <c r="H379">
        <v>293.76830000000001</v>
      </c>
      <c r="I379">
        <v>3.8168000000000002</v>
      </c>
      <c r="J379">
        <v>42.323300000000003</v>
      </c>
      <c r="K379">
        <v>1.6359999999999999</v>
      </c>
      <c r="L379">
        <v>146.73599999999999</v>
      </c>
      <c r="M379">
        <v>0.96120000000000005</v>
      </c>
      <c r="N379">
        <v>165.3237</v>
      </c>
    </row>
    <row r="380" spans="1:14" x14ac:dyDescent="0.25">
      <c r="A380">
        <v>372</v>
      </c>
      <c r="B380">
        <v>140400</v>
      </c>
      <c r="C380">
        <v>0</v>
      </c>
      <c r="E380">
        <v>1.0580000000000001</v>
      </c>
      <c r="F380">
        <v>103.393</v>
      </c>
      <c r="G380">
        <v>0</v>
      </c>
      <c r="H380">
        <v>293.76830000000001</v>
      </c>
      <c r="I380">
        <v>3.8046000000000002</v>
      </c>
      <c r="J380">
        <v>42.311</v>
      </c>
      <c r="K380">
        <v>1.5686</v>
      </c>
      <c r="L380">
        <v>146.6686</v>
      </c>
      <c r="M380">
        <v>0.88439999999999996</v>
      </c>
      <c r="N380">
        <v>165.24690000000001</v>
      </c>
    </row>
    <row r="381" spans="1:14" x14ac:dyDescent="0.25">
      <c r="A381">
        <v>373</v>
      </c>
      <c r="B381">
        <v>144000</v>
      </c>
      <c r="C381">
        <v>0</v>
      </c>
      <c r="E381">
        <v>1.0261</v>
      </c>
      <c r="F381">
        <v>103.36109999999999</v>
      </c>
      <c r="G381">
        <v>0</v>
      </c>
      <c r="H381">
        <v>293.76830000000001</v>
      </c>
      <c r="I381">
        <v>3.8271000000000002</v>
      </c>
      <c r="J381">
        <v>42.333500000000001</v>
      </c>
      <c r="K381">
        <v>1.4213</v>
      </c>
      <c r="L381">
        <v>146.5213</v>
      </c>
      <c r="M381">
        <v>0.80920000000000003</v>
      </c>
      <c r="N381">
        <v>165.17169999999999</v>
      </c>
    </row>
    <row r="382" spans="1:14" x14ac:dyDescent="0.25">
      <c r="A382">
        <v>374</v>
      </c>
      <c r="B382">
        <v>147600</v>
      </c>
      <c r="C382">
        <v>0</v>
      </c>
      <c r="E382">
        <v>0.93340000000000001</v>
      </c>
      <c r="F382">
        <v>103.2684</v>
      </c>
      <c r="G382">
        <v>0</v>
      </c>
      <c r="H382">
        <v>293.76830000000001</v>
      </c>
      <c r="I382">
        <v>3.8372000000000002</v>
      </c>
      <c r="J382">
        <v>42.343699999999998</v>
      </c>
      <c r="K382">
        <v>1.3360000000000001</v>
      </c>
      <c r="L382">
        <v>146.43600000000001</v>
      </c>
      <c r="M382">
        <v>0.751</v>
      </c>
      <c r="N382">
        <v>165.11349999999999</v>
      </c>
    </row>
    <row r="383" spans="1:14" x14ac:dyDescent="0.25">
      <c r="A383">
        <v>375</v>
      </c>
      <c r="B383">
        <v>151200</v>
      </c>
      <c r="C383">
        <v>0</v>
      </c>
      <c r="E383">
        <v>0.87139999999999995</v>
      </c>
      <c r="F383">
        <v>103.2064</v>
      </c>
      <c r="G383">
        <v>0</v>
      </c>
      <c r="H383">
        <v>293.76830000000001</v>
      </c>
      <c r="I383">
        <v>3.7416</v>
      </c>
      <c r="J383">
        <v>42.248100000000001</v>
      </c>
      <c r="K383">
        <v>1.2588999999999999</v>
      </c>
      <c r="L383">
        <v>146.35890000000001</v>
      </c>
      <c r="M383">
        <v>0.69769999999999999</v>
      </c>
      <c r="N383">
        <v>165.06020000000001</v>
      </c>
    </row>
    <row r="384" spans="1:14" x14ac:dyDescent="0.25">
      <c r="A384">
        <v>376</v>
      </c>
      <c r="B384">
        <v>154800</v>
      </c>
      <c r="C384">
        <v>0</v>
      </c>
      <c r="E384">
        <v>0.80769999999999997</v>
      </c>
      <c r="F384">
        <v>103.1427</v>
      </c>
      <c r="G384">
        <v>0</v>
      </c>
      <c r="H384">
        <v>293.76830000000001</v>
      </c>
      <c r="I384">
        <v>3.5346000000000002</v>
      </c>
      <c r="J384">
        <v>42.0411</v>
      </c>
      <c r="K384">
        <v>1.1857</v>
      </c>
      <c r="L384">
        <v>146.28569999999999</v>
      </c>
      <c r="M384">
        <v>0.65759999999999996</v>
      </c>
      <c r="N384">
        <v>165.02010000000001</v>
      </c>
    </row>
    <row r="385" spans="1:14" x14ac:dyDescent="0.25">
      <c r="A385">
        <v>377</v>
      </c>
      <c r="B385">
        <v>158400</v>
      </c>
      <c r="C385">
        <v>0</v>
      </c>
      <c r="E385">
        <v>0.74550000000000005</v>
      </c>
      <c r="F385">
        <v>103.0805</v>
      </c>
      <c r="G385">
        <v>0</v>
      </c>
      <c r="H385">
        <v>293.76830000000001</v>
      </c>
      <c r="I385">
        <v>3.2909999999999999</v>
      </c>
      <c r="J385">
        <v>41.797400000000003</v>
      </c>
      <c r="K385">
        <v>1.1264000000000001</v>
      </c>
      <c r="L385">
        <v>146.22640000000001</v>
      </c>
      <c r="M385">
        <v>0.61950000000000005</v>
      </c>
      <c r="N385">
        <v>164.9821</v>
      </c>
    </row>
    <row r="386" spans="1:14" x14ac:dyDescent="0.25">
      <c r="A386">
        <v>378</v>
      </c>
      <c r="B386">
        <v>162000</v>
      </c>
      <c r="C386">
        <v>0</v>
      </c>
      <c r="E386">
        <v>0.69350000000000001</v>
      </c>
      <c r="F386">
        <v>103.02849999999999</v>
      </c>
      <c r="G386">
        <v>0</v>
      </c>
      <c r="H386">
        <v>293.76830000000001</v>
      </c>
      <c r="I386">
        <v>3.0541</v>
      </c>
      <c r="J386">
        <v>41.560600000000001</v>
      </c>
      <c r="K386">
        <v>1.0791999999999999</v>
      </c>
      <c r="L386">
        <v>146.17920000000001</v>
      </c>
      <c r="M386">
        <v>0.58189999999999997</v>
      </c>
      <c r="N386">
        <v>164.9444</v>
      </c>
    </row>
    <row r="387" spans="1:14" x14ac:dyDescent="0.25">
      <c r="A387">
        <v>379</v>
      </c>
      <c r="B387">
        <v>165600</v>
      </c>
      <c r="C387">
        <v>0</v>
      </c>
      <c r="E387">
        <v>0.63739999999999997</v>
      </c>
      <c r="F387">
        <v>102.97239999999999</v>
      </c>
      <c r="G387">
        <v>0</v>
      </c>
      <c r="H387">
        <v>293.76830000000001</v>
      </c>
      <c r="I387">
        <v>2.8508</v>
      </c>
      <c r="J387">
        <v>41.357199999999999</v>
      </c>
      <c r="K387">
        <v>1.0448999999999999</v>
      </c>
      <c r="L387">
        <v>146.14490000000001</v>
      </c>
      <c r="M387">
        <v>0.54830000000000001</v>
      </c>
      <c r="N387">
        <v>164.91079999999999</v>
      </c>
    </row>
    <row r="388" spans="1:14" x14ac:dyDescent="0.25">
      <c r="A388">
        <v>380</v>
      </c>
      <c r="B388">
        <v>169200</v>
      </c>
      <c r="C388">
        <v>0</v>
      </c>
      <c r="E388">
        <v>0.5796</v>
      </c>
      <c r="F388">
        <v>102.91459999999999</v>
      </c>
      <c r="G388">
        <v>0</v>
      </c>
      <c r="H388">
        <v>293.76830000000001</v>
      </c>
      <c r="I388">
        <v>2.6798999999999999</v>
      </c>
      <c r="J388">
        <v>41.186399999999999</v>
      </c>
      <c r="K388">
        <v>1.0076000000000001</v>
      </c>
      <c r="L388">
        <v>146.10759999999999</v>
      </c>
      <c r="M388">
        <v>0.52129999999999999</v>
      </c>
      <c r="N388">
        <v>164.88380000000001</v>
      </c>
    </row>
    <row r="389" spans="1:14" x14ac:dyDescent="0.25">
      <c r="A389">
        <v>381</v>
      </c>
      <c r="B389">
        <v>172800</v>
      </c>
      <c r="C389">
        <v>0</v>
      </c>
      <c r="E389">
        <v>0.52270000000000005</v>
      </c>
      <c r="F389">
        <v>102.85769999999999</v>
      </c>
      <c r="G389">
        <v>0</v>
      </c>
      <c r="H389">
        <v>293.76830000000001</v>
      </c>
      <c r="I389">
        <v>2.5274999999999999</v>
      </c>
      <c r="J389">
        <v>41.033900000000003</v>
      </c>
      <c r="K389">
        <v>0.95820000000000005</v>
      </c>
      <c r="L389">
        <v>146.0582</v>
      </c>
      <c r="M389">
        <v>0.50370000000000004</v>
      </c>
      <c r="N389">
        <v>164.86619999999999</v>
      </c>
    </row>
    <row r="390" spans="1:14" x14ac:dyDescent="0.25">
      <c r="A390">
        <v>382</v>
      </c>
      <c r="B390">
        <v>176400</v>
      </c>
      <c r="C390">
        <v>0</v>
      </c>
      <c r="E390">
        <v>0.47249999999999998</v>
      </c>
      <c r="F390">
        <v>102.8075</v>
      </c>
      <c r="G390">
        <v>0</v>
      </c>
      <c r="H390">
        <v>293.76830000000001</v>
      </c>
      <c r="I390">
        <v>2.3914</v>
      </c>
      <c r="J390">
        <v>40.8979</v>
      </c>
      <c r="K390">
        <v>0.90890000000000004</v>
      </c>
      <c r="L390">
        <v>146.00890000000001</v>
      </c>
      <c r="M390">
        <v>0.48580000000000001</v>
      </c>
      <c r="N390">
        <v>164.84829999999999</v>
      </c>
    </row>
    <row r="391" spans="1:14" x14ac:dyDescent="0.25">
      <c r="A391">
        <v>383</v>
      </c>
      <c r="B391">
        <v>180000</v>
      </c>
      <c r="C391">
        <v>0</v>
      </c>
      <c r="E391">
        <v>0.43149999999999999</v>
      </c>
      <c r="F391">
        <v>102.76649999999999</v>
      </c>
      <c r="G391">
        <v>0</v>
      </c>
      <c r="H391">
        <v>293.76830000000001</v>
      </c>
      <c r="I391">
        <v>2.2643</v>
      </c>
      <c r="J391">
        <v>40.770699999999998</v>
      </c>
      <c r="K391">
        <v>0.87819999999999998</v>
      </c>
      <c r="L391">
        <v>145.97819999999999</v>
      </c>
      <c r="M391">
        <v>0.4733</v>
      </c>
      <c r="N391">
        <v>164.83580000000001</v>
      </c>
    </row>
    <row r="392" spans="1:14" x14ac:dyDescent="0.25">
      <c r="A392">
        <v>384</v>
      </c>
      <c r="B392">
        <v>183600</v>
      </c>
      <c r="C392">
        <v>0</v>
      </c>
      <c r="E392">
        <v>0.38769999999999999</v>
      </c>
      <c r="F392">
        <v>102.7227</v>
      </c>
      <c r="G392">
        <v>0</v>
      </c>
      <c r="H392">
        <v>293.76830000000001</v>
      </c>
      <c r="I392">
        <v>2.1631</v>
      </c>
      <c r="J392">
        <v>40.669600000000003</v>
      </c>
      <c r="K392">
        <v>0.83730000000000004</v>
      </c>
      <c r="L392">
        <v>145.93729999999999</v>
      </c>
      <c r="M392">
        <v>0.46089999999999998</v>
      </c>
      <c r="N392">
        <v>164.82339999999999</v>
      </c>
    </row>
    <row r="393" spans="1:14" x14ac:dyDescent="0.25">
      <c r="A393">
        <v>385</v>
      </c>
      <c r="B393">
        <v>187200</v>
      </c>
      <c r="C393">
        <v>0</v>
      </c>
      <c r="E393">
        <v>0.34960000000000002</v>
      </c>
      <c r="F393">
        <v>102.6846</v>
      </c>
      <c r="G393">
        <v>0</v>
      </c>
      <c r="H393">
        <v>293.76830000000001</v>
      </c>
      <c r="I393">
        <v>2.073</v>
      </c>
      <c r="J393">
        <v>40.579500000000003</v>
      </c>
      <c r="K393">
        <v>0.80940000000000001</v>
      </c>
      <c r="L393">
        <v>145.90940000000001</v>
      </c>
      <c r="M393">
        <v>0.44890000000000002</v>
      </c>
      <c r="N393">
        <v>164.81139999999999</v>
      </c>
    </row>
    <row r="394" spans="1:14" x14ac:dyDescent="0.25">
      <c r="A394">
        <v>386</v>
      </c>
      <c r="B394">
        <v>190800</v>
      </c>
      <c r="C394">
        <v>0</v>
      </c>
      <c r="E394">
        <v>0.3095</v>
      </c>
      <c r="F394">
        <v>102.64449999999999</v>
      </c>
      <c r="G394">
        <v>0</v>
      </c>
      <c r="H394">
        <v>293.76830000000001</v>
      </c>
      <c r="I394">
        <v>1.9891000000000001</v>
      </c>
      <c r="J394">
        <v>40.495600000000003</v>
      </c>
      <c r="K394">
        <v>0.78490000000000004</v>
      </c>
      <c r="L394">
        <v>145.88489999999999</v>
      </c>
      <c r="M394">
        <v>0.43769999999999998</v>
      </c>
      <c r="N394">
        <v>164.80019999999999</v>
      </c>
    </row>
    <row r="395" spans="1:14" x14ac:dyDescent="0.25">
      <c r="A395">
        <v>387</v>
      </c>
      <c r="B395">
        <v>194400</v>
      </c>
      <c r="C395">
        <v>0</v>
      </c>
      <c r="E395">
        <v>0.27489999999999998</v>
      </c>
      <c r="F395">
        <v>102.6099</v>
      </c>
      <c r="G395">
        <v>0</v>
      </c>
      <c r="H395">
        <v>293.76830000000001</v>
      </c>
      <c r="I395">
        <v>1.9101999999999999</v>
      </c>
      <c r="J395">
        <v>40.416600000000003</v>
      </c>
      <c r="K395">
        <v>0.76780000000000004</v>
      </c>
      <c r="L395">
        <v>145.86779999999999</v>
      </c>
      <c r="M395">
        <v>0.42549999999999999</v>
      </c>
      <c r="N395">
        <v>164.78800000000001</v>
      </c>
    </row>
    <row r="396" spans="1:14" x14ac:dyDescent="0.25">
      <c r="A396">
        <v>388</v>
      </c>
      <c r="B396">
        <v>198000</v>
      </c>
      <c r="C396">
        <v>0</v>
      </c>
      <c r="E396">
        <v>0.24429999999999999</v>
      </c>
      <c r="F396">
        <v>102.5793</v>
      </c>
      <c r="G396">
        <v>0</v>
      </c>
      <c r="H396">
        <v>293.76830000000001</v>
      </c>
      <c r="I396">
        <v>1.8346</v>
      </c>
      <c r="J396">
        <v>40.341099999999997</v>
      </c>
      <c r="K396">
        <v>0.75380000000000003</v>
      </c>
      <c r="L396">
        <v>145.85380000000001</v>
      </c>
      <c r="M396">
        <v>0.41539999999999999</v>
      </c>
      <c r="N396">
        <v>164.77789999999999</v>
      </c>
    </row>
    <row r="397" spans="1:14" x14ac:dyDescent="0.25">
      <c r="A397">
        <v>389</v>
      </c>
      <c r="B397">
        <v>201600</v>
      </c>
      <c r="C397">
        <v>9.8000000000000004E-2</v>
      </c>
      <c r="E397">
        <v>0.21970000000000001</v>
      </c>
      <c r="F397">
        <v>102.5547</v>
      </c>
      <c r="G397">
        <v>0</v>
      </c>
      <c r="H397">
        <v>293.76830000000001</v>
      </c>
      <c r="I397">
        <v>1.7701</v>
      </c>
      <c r="J397">
        <v>40.276600000000002</v>
      </c>
      <c r="K397">
        <v>0.71909999999999996</v>
      </c>
      <c r="L397">
        <v>145.81909999999999</v>
      </c>
      <c r="M397">
        <v>0.40510000000000002</v>
      </c>
      <c r="N397">
        <v>164.76759999999999</v>
      </c>
    </row>
    <row r="398" spans="1:14" x14ac:dyDescent="0.25">
      <c r="A398">
        <v>390</v>
      </c>
      <c r="B398">
        <v>205200</v>
      </c>
      <c r="C398">
        <v>0</v>
      </c>
      <c r="E398">
        <v>0.19589999999999999</v>
      </c>
      <c r="F398">
        <v>102.5309</v>
      </c>
      <c r="G398">
        <v>0</v>
      </c>
      <c r="H398">
        <v>293.76830000000001</v>
      </c>
      <c r="I398">
        <v>1.7130000000000001</v>
      </c>
      <c r="J398">
        <v>40.2194</v>
      </c>
      <c r="K398">
        <v>0.69199999999999995</v>
      </c>
      <c r="L398">
        <v>145.792</v>
      </c>
      <c r="M398">
        <v>0.39629999999999999</v>
      </c>
      <c r="N398">
        <v>164.75880000000001</v>
      </c>
    </row>
    <row r="399" spans="1:14" x14ac:dyDescent="0.25">
      <c r="A399">
        <v>391</v>
      </c>
      <c r="B399">
        <v>208800</v>
      </c>
      <c r="C399">
        <v>0</v>
      </c>
      <c r="E399">
        <v>0.17369999999999999</v>
      </c>
      <c r="F399">
        <v>102.5087</v>
      </c>
      <c r="G399">
        <v>0</v>
      </c>
      <c r="H399">
        <v>293.76830000000001</v>
      </c>
      <c r="I399">
        <v>1.6603000000000001</v>
      </c>
      <c r="J399">
        <v>40.166800000000002</v>
      </c>
      <c r="K399">
        <v>0.66369999999999996</v>
      </c>
      <c r="L399">
        <v>145.7637</v>
      </c>
      <c r="M399">
        <v>0.40529999999999999</v>
      </c>
      <c r="N399">
        <v>164.76779999999999</v>
      </c>
    </row>
    <row r="400" spans="1:14" x14ac:dyDescent="0.25">
      <c r="A400">
        <v>392</v>
      </c>
      <c r="B400">
        <v>212400</v>
      </c>
      <c r="C400">
        <v>0</v>
      </c>
      <c r="E400">
        <v>0.15409999999999999</v>
      </c>
      <c r="F400">
        <v>102.48909999999999</v>
      </c>
      <c r="G400">
        <v>0</v>
      </c>
      <c r="H400">
        <v>293.76830000000001</v>
      </c>
      <c r="I400">
        <v>1.6255999999999999</v>
      </c>
      <c r="J400">
        <v>40.132100000000001</v>
      </c>
      <c r="K400">
        <v>0.6421</v>
      </c>
      <c r="L400">
        <v>145.74209999999999</v>
      </c>
      <c r="M400">
        <v>0.39739999999999998</v>
      </c>
      <c r="N400">
        <v>164.75989999999999</v>
      </c>
    </row>
    <row r="401" spans="1:14" x14ac:dyDescent="0.25">
      <c r="A401">
        <v>393</v>
      </c>
      <c r="B401">
        <v>216000</v>
      </c>
      <c r="C401">
        <v>5.2999999999999999E-2</v>
      </c>
      <c r="E401">
        <v>0.1341</v>
      </c>
      <c r="F401">
        <v>102.46899999999999</v>
      </c>
      <c r="G401">
        <v>0</v>
      </c>
      <c r="H401">
        <v>293.76830000000001</v>
      </c>
      <c r="I401">
        <v>1.5840000000000001</v>
      </c>
      <c r="J401">
        <v>40.090400000000002</v>
      </c>
      <c r="K401">
        <v>0.63049999999999995</v>
      </c>
      <c r="L401">
        <v>145.73050000000001</v>
      </c>
      <c r="M401">
        <v>0.38850000000000001</v>
      </c>
      <c r="N401">
        <v>164.75110000000001</v>
      </c>
    </row>
    <row r="402" spans="1:14" x14ac:dyDescent="0.25">
      <c r="A402">
        <v>394</v>
      </c>
      <c r="B402">
        <v>219600</v>
      </c>
      <c r="C402">
        <v>0.64400000000000002</v>
      </c>
      <c r="E402">
        <v>0.1167</v>
      </c>
      <c r="F402">
        <v>102.4517</v>
      </c>
      <c r="G402">
        <v>0</v>
      </c>
      <c r="H402">
        <v>293.76830000000001</v>
      </c>
      <c r="I402">
        <v>1.5386</v>
      </c>
      <c r="J402">
        <v>40.045099999999998</v>
      </c>
      <c r="K402">
        <v>0.62270000000000003</v>
      </c>
      <c r="L402">
        <v>145.7227</v>
      </c>
      <c r="M402">
        <v>0.38300000000000001</v>
      </c>
      <c r="N402">
        <v>164.74549999999999</v>
      </c>
    </row>
    <row r="403" spans="1:14" x14ac:dyDescent="0.25">
      <c r="A403">
        <v>395</v>
      </c>
      <c r="B403">
        <v>223200</v>
      </c>
      <c r="C403">
        <v>3.6999999999999998E-2</v>
      </c>
      <c r="E403">
        <v>0.1021</v>
      </c>
      <c r="F403">
        <v>102.4371</v>
      </c>
      <c r="G403">
        <v>0</v>
      </c>
      <c r="H403">
        <v>293.76830000000001</v>
      </c>
      <c r="I403">
        <v>1.4950000000000001</v>
      </c>
      <c r="J403">
        <v>40.0015</v>
      </c>
      <c r="K403">
        <v>0.61219999999999997</v>
      </c>
      <c r="L403">
        <v>145.7122</v>
      </c>
      <c r="M403">
        <v>0.37769999999999998</v>
      </c>
      <c r="N403">
        <v>164.74019999999999</v>
      </c>
    </row>
    <row r="404" spans="1:14" x14ac:dyDescent="0.25">
      <c r="A404">
        <v>396</v>
      </c>
      <c r="B404">
        <v>226800</v>
      </c>
      <c r="C404">
        <v>0</v>
      </c>
      <c r="E404">
        <v>8.7400000000000005E-2</v>
      </c>
      <c r="F404">
        <v>102.4224</v>
      </c>
      <c r="G404">
        <v>0</v>
      </c>
      <c r="H404">
        <v>293.76830000000001</v>
      </c>
      <c r="I404">
        <v>1.4507000000000001</v>
      </c>
      <c r="J404">
        <v>39.957099999999997</v>
      </c>
      <c r="K404">
        <v>0.60529999999999995</v>
      </c>
      <c r="L404">
        <v>145.70529999999999</v>
      </c>
      <c r="M404">
        <v>0.37359999999999999</v>
      </c>
      <c r="N404">
        <v>164.73609999999999</v>
      </c>
    </row>
    <row r="405" spans="1:14" x14ac:dyDescent="0.25">
      <c r="A405">
        <v>397</v>
      </c>
      <c r="B405">
        <v>230400</v>
      </c>
      <c r="C405">
        <v>0</v>
      </c>
      <c r="E405">
        <v>7.7799999999999994E-2</v>
      </c>
      <c r="F405">
        <v>102.4128</v>
      </c>
      <c r="G405">
        <v>0</v>
      </c>
      <c r="H405">
        <v>293.76830000000001</v>
      </c>
      <c r="I405">
        <v>1.41</v>
      </c>
      <c r="J405">
        <v>39.916499999999999</v>
      </c>
      <c r="K405">
        <v>0.59919999999999995</v>
      </c>
      <c r="L405">
        <v>145.69919999999999</v>
      </c>
      <c r="M405">
        <v>0.37330000000000002</v>
      </c>
      <c r="N405">
        <v>164.73580000000001</v>
      </c>
    </row>
    <row r="406" spans="1:14" x14ac:dyDescent="0.25">
      <c r="A406">
        <v>398</v>
      </c>
      <c r="B406">
        <v>234000</v>
      </c>
      <c r="C406">
        <v>0</v>
      </c>
      <c r="E406">
        <v>6.6900000000000001E-2</v>
      </c>
      <c r="F406">
        <v>102.4019</v>
      </c>
      <c r="G406">
        <v>0</v>
      </c>
      <c r="H406">
        <v>293.76830000000001</v>
      </c>
      <c r="I406">
        <v>1.3722000000000001</v>
      </c>
      <c r="J406">
        <v>39.878700000000002</v>
      </c>
      <c r="K406">
        <v>0.59540000000000004</v>
      </c>
      <c r="L406">
        <v>145.69540000000001</v>
      </c>
      <c r="M406">
        <v>0.37159999999999999</v>
      </c>
      <c r="N406">
        <v>164.73410000000001</v>
      </c>
    </row>
    <row r="407" spans="1:14" x14ac:dyDescent="0.25">
      <c r="A407">
        <v>399</v>
      </c>
      <c r="B407">
        <v>237600</v>
      </c>
      <c r="C407">
        <v>0</v>
      </c>
      <c r="E407">
        <v>5.7799999999999997E-2</v>
      </c>
      <c r="F407">
        <v>102.39279999999999</v>
      </c>
      <c r="G407">
        <v>0</v>
      </c>
      <c r="H407">
        <v>293.76830000000001</v>
      </c>
      <c r="I407">
        <v>1.3402000000000001</v>
      </c>
      <c r="J407">
        <v>39.846699999999998</v>
      </c>
      <c r="K407">
        <v>0.58989999999999998</v>
      </c>
      <c r="L407">
        <v>145.68989999999999</v>
      </c>
      <c r="M407">
        <v>0.37109999999999999</v>
      </c>
      <c r="N407">
        <v>164.7336</v>
      </c>
    </row>
    <row r="408" spans="1:14" x14ac:dyDescent="0.25">
      <c r="A408">
        <v>400</v>
      </c>
      <c r="B408">
        <v>241200</v>
      </c>
      <c r="C408">
        <v>0</v>
      </c>
      <c r="E408">
        <v>5.0500000000000003E-2</v>
      </c>
      <c r="F408">
        <v>102.38549999999999</v>
      </c>
      <c r="G408">
        <v>0</v>
      </c>
      <c r="H408">
        <v>293.76830000000001</v>
      </c>
      <c r="I408">
        <v>1.3140000000000001</v>
      </c>
      <c r="J408">
        <v>39.820500000000003</v>
      </c>
      <c r="K408">
        <v>0.58250000000000002</v>
      </c>
      <c r="L408">
        <v>145.6825</v>
      </c>
      <c r="M408">
        <v>0.37140000000000001</v>
      </c>
      <c r="N408">
        <v>164.73390000000001</v>
      </c>
    </row>
    <row r="409" spans="1:14" x14ac:dyDescent="0.25">
      <c r="A409">
        <v>401</v>
      </c>
      <c r="B409">
        <v>244800</v>
      </c>
      <c r="C409">
        <v>0</v>
      </c>
      <c r="E409">
        <v>4.6199999999999998E-2</v>
      </c>
      <c r="F409">
        <v>102.38120000000001</v>
      </c>
      <c r="G409">
        <v>0</v>
      </c>
      <c r="H409">
        <v>293.76830000000001</v>
      </c>
      <c r="I409">
        <v>1.2904</v>
      </c>
      <c r="J409">
        <v>39.796799999999998</v>
      </c>
      <c r="K409">
        <v>0.57369999999999999</v>
      </c>
      <c r="L409">
        <v>145.6737</v>
      </c>
      <c r="M409">
        <v>0.37109999999999999</v>
      </c>
      <c r="N409">
        <v>164.7336</v>
      </c>
    </row>
    <row r="410" spans="1:14" x14ac:dyDescent="0.25">
      <c r="A410">
        <v>402</v>
      </c>
      <c r="B410">
        <v>248400</v>
      </c>
      <c r="C410">
        <v>0</v>
      </c>
      <c r="E410">
        <v>4.1000000000000002E-2</v>
      </c>
      <c r="F410">
        <v>102.376</v>
      </c>
      <c r="G410">
        <v>0</v>
      </c>
      <c r="H410">
        <v>293.76830000000001</v>
      </c>
      <c r="I410">
        <v>1.2682</v>
      </c>
      <c r="J410">
        <v>39.774700000000003</v>
      </c>
      <c r="K410">
        <v>0.56950000000000001</v>
      </c>
      <c r="L410">
        <v>145.6695</v>
      </c>
      <c r="M410">
        <v>0.36930000000000002</v>
      </c>
      <c r="N410">
        <v>164.73179999999999</v>
      </c>
    </row>
    <row r="411" spans="1:14" x14ac:dyDescent="0.25">
      <c r="A411">
        <v>403</v>
      </c>
      <c r="B411">
        <v>252000</v>
      </c>
      <c r="C411">
        <v>5.2999999999999999E-2</v>
      </c>
      <c r="E411">
        <v>3.49E-2</v>
      </c>
      <c r="F411">
        <v>102.3699</v>
      </c>
      <c r="G411">
        <v>0</v>
      </c>
      <c r="H411">
        <v>293.76830000000001</v>
      </c>
      <c r="I411">
        <v>1.2473000000000001</v>
      </c>
      <c r="J411">
        <v>39.753700000000002</v>
      </c>
      <c r="K411">
        <v>0.55820000000000003</v>
      </c>
      <c r="L411">
        <v>145.65819999999999</v>
      </c>
      <c r="M411">
        <v>0.36630000000000001</v>
      </c>
      <c r="N411">
        <v>164.72880000000001</v>
      </c>
    </row>
    <row r="412" spans="1:14" x14ac:dyDescent="0.25">
      <c r="A412">
        <v>404</v>
      </c>
      <c r="B412">
        <v>255600</v>
      </c>
      <c r="C412">
        <v>0</v>
      </c>
      <c r="E412">
        <v>2.92E-2</v>
      </c>
      <c r="F412">
        <v>102.3643</v>
      </c>
      <c r="G412">
        <v>0</v>
      </c>
      <c r="H412">
        <v>293.76830000000001</v>
      </c>
      <c r="I412">
        <v>1.2273000000000001</v>
      </c>
      <c r="J412">
        <v>39.733800000000002</v>
      </c>
      <c r="K412">
        <v>0.55220000000000002</v>
      </c>
      <c r="L412">
        <v>145.65219999999999</v>
      </c>
      <c r="M412">
        <v>0.3629</v>
      </c>
      <c r="N412">
        <v>164.72540000000001</v>
      </c>
    </row>
    <row r="413" spans="1:14" x14ac:dyDescent="0.25">
      <c r="A413">
        <v>405</v>
      </c>
      <c r="B413">
        <v>259200</v>
      </c>
      <c r="C413">
        <v>0.17499999999999999</v>
      </c>
      <c r="E413">
        <v>2.4299999999999999E-2</v>
      </c>
      <c r="F413">
        <v>102.3593</v>
      </c>
      <c r="G413">
        <v>0</v>
      </c>
      <c r="H413">
        <v>293.76830000000001</v>
      </c>
      <c r="I413">
        <v>1.2123999999999999</v>
      </c>
      <c r="J413">
        <v>39.718899999999998</v>
      </c>
      <c r="K413">
        <v>0.54890000000000005</v>
      </c>
      <c r="L413">
        <v>145.6489</v>
      </c>
      <c r="M413">
        <v>0.3599</v>
      </c>
      <c r="N413">
        <v>164.72239999999999</v>
      </c>
    </row>
    <row r="414" spans="1:14" x14ac:dyDescent="0.25">
      <c r="A414">
        <v>406</v>
      </c>
      <c r="B414">
        <v>262800</v>
      </c>
      <c r="C414">
        <v>0</v>
      </c>
      <c r="E414">
        <v>1.7899999999999999E-2</v>
      </c>
      <c r="F414">
        <v>102.35290000000001</v>
      </c>
      <c r="G414">
        <v>0</v>
      </c>
      <c r="H414">
        <v>293.76830000000001</v>
      </c>
      <c r="I414">
        <v>1.1992</v>
      </c>
      <c r="J414">
        <v>39.705599999999997</v>
      </c>
      <c r="K414">
        <v>0.54310000000000003</v>
      </c>
      <c r="L414">
        <v>145.64320000000001</v>
      </c>
      <c r="M414">
        <v>0.35170000000000001</v>
      </c>
      <c r="N414">
        <v>164.71420000000001</v>
      </c>
    </row>
    <row r="415" spans="1:14" x14ac:dyDescent="0.25">
      <c r="A415">
        <v>407</v>
      </c>
      <c r="B415">
        <v>266400</v>
      </c>
      <c r="C415">
        <v>0</v>
      </c>
      <c r="E415">
        <v>1.1599999999999999E-2</v>
      </c>
      <c r="F415">
        <v>102.3466</v>
      </c>
      <c r="G415">
        <v>0</v>
      </c>
      <c r="H415">
        <v>293.76830000000001</v>
      </c>
      <c r="I415">
        <v>1.1879999999999999</v>
      </c>
      <c r="J415">
        <v>39.694499999999998</v>
      </c>
      <c r="K415">
        <v>0.53190000000000004</v>
      </c>
      <c r="L415">
        <v>145.6319</v>
      </c>
      <c r="M415">
        <v>0.34310000000000002</v>
      </c>
      <c r="N415">
        <v>164.7056</v>
      </c>
    </row>
    <row r="416" spans="1:14" x14ac:dyDescent="0.25">
      <c r="A416">
        <v>408</v>
      </c>
      <c r="B416">
        <v>270000</v>
      </c>
      <c r="C416">
        <v>0</v>
      </c>
      <c r="E416">
        <v>6.0000000000000001E-3</v>
      </c>
      <c r="F416">
        <v>102.34099999999999</v>
      </c>
      <c r="G416">
        <v>0</v>
      </c>
      <c r="H416">
        <v>293.76830000000001</v>
      </c>
      <c r="I416">
        <v>1.1752</v>
      </c>
      <c r="J416">
        <v>39.681699999999999</v>
      </c>
      <c r="K416">
        <v>0.52090000000000003</v>
      </c>
      <c r="L416">
        <v>145.62090000000001</v>
      </c>
      <c r="M416">
        <v>0.33350000000000002</v>
      </c>
      <c r="N416">
        <v>164.696</v>
      </c>
    </row>
    <row r="417" spans="1:14" x14ac:dyDescent="0.25">
      <c r="A417">
        <v>409</v>
      </c>
      <c r="B417">
        <v>273600</v>
      </c>
      <c r="C417">
        <v>0</v>
      </c>
      <c r="E417">
        <v>8.9999999999999998E-4</v>
      </c>
      <c r="F417">
        <v>102.3359</v>
      </c>
      <c r="G417">
        <v>0</v>
      </c>
      <c r="H417">
        <v>293.76830000000001</v>
      </c>
      <c r="I417">
        <v>1.1626000000000001</v>
      </c>
      <c r="J417">
        <v>39.6691</v>
      </c>
      <c r="K417">
        <v>0.51359999999999995</v>
      </c>
      <c r="L417">
        <v>145.61359999999999</v>
      </c>
      <c r="M417">
        <v>0.32779999999999998</v>
      </c>
      <c r="N417">
        <v>164.69030000000001</v>
      </c>
    </row>
    <row r="418" spans="1:14" x14ac:dyDescent="0.25">
      <c r="A418">
        <v>410</v>
      </c>
      <c r="B418">
        <v>277200</v>
      </c>
      <c r="C418">
        <v>0</v>
      </c>
      <c r="E418">
        <v>0</v>
      </c>
      <c r="F418">
        <v>102.33499999999999</v>
      </c>
      <c r="G418">
        <v>0</v>
      </c>
      <c r="H418">
        <v>293.76830000000001</v>
      </c>
      <c r="I418">
        <v>1.151</v>
      </c>
      <c r="J418">
        <v>39.657400000000003</v>
      </c>
      <c r="K418">
        <v>0.50990000000000002</v>
      </c>
      <c r="L418">
        <v>145.60990000000001</v>
      </c>
      <c r="M418">
        <v>0.31900000000000001</v>
      </c>
      <c r="N418">
        <v>164.6815</v>
      </c>
    </row>
    <row r="419" spans="1:14" x14ac:dyDescent="0.25">
      <c r="A419">
        <v>411</v>
      </c>
      <c r="B419">
        <v>280800</v>
      </c>
      <c r="C419">
        <v>0</v>
      </c>
      <c r="E419">
        <v>0</v>
      </c>
      <c r="F419">
        <v>102.33499999999999</v>
      </c>
      <c r="G419">
        <v>0</v>
      </c>
      <c r="H419">
        <v>293.76830000000001</v>
      </c>
      <c r="I419">
        <v>1.1376999999999999</v>
      </c>
      <c r="J419">
        <v>39.644100000000002</v>
      </c>
      <c r="K419">
        <v>0.50309999999999999</v>
      </c>
      <c r="L419">
        <v>145.60310000000001</v>
      </c>
      <c r="M419">
        <v>0.3115</v>
      </c>
      <c r="N419">
        <v>164.67400000000001</v>
      </c>
    </row>
    <row r="420" spans="1:14" x14ac:dyDescent="0.25">
      <c r="A420">
        <v>412</v>
      </c>
      <c r="B420">
        <v>284400</v>
      </c>
      <c r="C420">
        <v>0</v>
      </c>
      <c r="E420">
        <v>0</v>
      </c>
      <c r="F420">
        <v>102.33499999999999</v>
      </c>
      <c r="G420">
        <v>0</v>
      </c>
      <c r="H420">
        <v>293.76830000000001</v>
      </c>
      <c r="I420">
        <v>1.1254</v>
      </c>
      <c r="J420">
        <v>39.631900000000002</v>
      </c>
      <c r="K420">
        <v>0.49690000000000001</v>
      </c>
      <c r="L420">
        <v>145.59690000000001</v>
      </c>
      <c r="M420">
        <v>0.30549999999999999</v>
      </c>
      <c r="N420">
        <v>164.66800000000001</v>
      </c>
    </row>
    <row r="421" spans="1:14" x14ac:dyDescent="0.25">
      <c r="A421">
        <v>413</v>
      </c>
      <c r="B421">
        <v>288000</v>
      </c>
      <c r="C421">
        <v>0</v>
      </c>
      <c r="E421">
        <v>0</v>
      </c>
      <c r="F421">
        <v>102.33499999999999</v>
      </c>
      <c r="G421">
        <v>0</v>
      </c>
      <c r="H421">
        <v>293.76830000000001</v>
      </c>
      <c r="I421">
        <v>1.1119000000000001</v>
      </c>
      <c r="J421">
        <v>39.618299999999998</v>
      </c>
      <c r="K421">
        <v>0.49340000000000001</v>
      </c>
      <c r="L421">
        <v>145.5934</v>
      </c>
      <c r="M421">
        <v>0.29880000000000001</v>
      </c>
      <c r="N421">
        <v>164.66130000000001</v>
      </c>
    </row>
    <row r="422" spans="1:14" x14ac:dyDescent="0.25">
      <c r="A422">
        <v>414</v>
      </c>
      <c r="B422">
        <v>291600</v>
      </c>
      <c r="C422">
        <v>0</v>
      </c>
      <c r="E422">
        <v>0</v>
      </c>
      <c r="F422">
        <v>102.33499999999999</v>
      </c>
      <c r="G422">
        <v>0</v>
      </c>
      <c r="H422">
        <v>293.76830000000001</v>
      </c>
      <c r="I422">
        <v>1.1000000000000001</v>
      </c>
      <c r="J422">
        <v>39.606499999999997</v>
      </c>
      <c r="K422">
        <v>0.48909999999999998</v>
      </c>
      <c r="L422">
        <v>145.5891</v>
      </c>
      <c r="M422">
        <v>0.29320000000000002</v>
      </c>
      <c r="N422">
        <v>164.6557</v>
      </c>
    </row>
    <row r="423" spans="1:14" x14ac:dyDescent="0.25">
      <c r="A423">
        <v>415</v>
      </c>
      <c r="B423">
        <v>295200</v>
      </c>
      <c r="C423">
        <v>0</v>
      </c>
      <c r="E423">
        <v>0</v>
      </c>
      <c r="F423">
        <v>102.33499999999999</v>
      </c>
      <c r="G423">
        <v>0</v>
      </c>
      <c r="H423">
        <v>293.76830000000001</v>
      </c>
      <c r="I423">
        <v>1.0882000000000001</v>
      </c>
      <c r="J423">
        <v>39.594700000000003</v>
      </c>
      <c r="K423">
        <v>0.48609999999999998</v>
      </c>
      <c r="L423">
        <v>145.58619999999999</v>
      </c>
      <c r="M423">
        <v>0.2878</v>
      </c>
      <c r="N423">
        <v>164.65029999999999</v>
      </c>
    </row>
    <row r="424" spans="1:14" x14ac:dyDescent="0.25">
      <c r="A424">
        <v>416</v>
      </c>
      <c r="B424">
        <v>298800</v>
      </c>
      <c r="C424">
        <v>0</v>
      </c>
      <c r="E424">
        <v>0</v>
      </c>
      <c r="F424">
        <v>102.33499999999999</v>
      </c>
      <c r="G424">
        <v>0</v>
      </c>
      <c r="H424">
        <v>293.76830000000001</v>
      </c>
      <c r="I424">
        <v>1.0743</v>
      </c>
      <c r="J424">
        <v>39.5807</v>
      </c>
      <c r="K424">
        <v>0.48380000000000001</v>
      </c>
      <c r="L424">
        <v>145.5838</v>
      </c>
      <c r="M424">
        <v>0.28029999999999999</v>
      </c>
      <c r="N424">
        <v>164.64279999999999</v>
      </c>
    </row>
    <row r="425" spans="1:14" x14ac:dyDescent="0.25">
      <c r="A425">
        <v>417</v>
      </c>
      <c r="B425">
        <v>302400</v>
      </c>
      <c r="C425">
        <v>0</v>
      </c>
      <c r="E425">
        <v>0</v>
      </c>
      <c r="F425">
        <v>102.33499999999999</v>
      </c>
      <c r="G425">
        <v>0</v>
      </c>
      <c r="H425">
        <v>293.76830000000001</v>
      </c>
      <c r="I425">
        <v>1.0611999999999999</v>
      </c>
      <c r="J425">
        <v>39.567700000000002</v>
      </c>
      <c r="K425">
        <v>0.48120000000000002</v>
      </c>
      <c r="L425">
        <v>145.5813</v>
      </c>
      <c r="M425">
        <v>0.27250000000000002</v>
      </c>
      <c r="N425">
        <v>164.63499999999999</v>
      </c>
    </row>
    <row r="426" spans="1:14" x14ac:dyDescent="0.25">
      <c r="A426">
        <v>418</v>
      </c>
      <c r="B426">
        <v>306000</v>
      </c>
      <c r="C426">
        <v>0</v>
      </c>
      <c r="E426">
        <v>0</v>
      </c>
      <c r="F426">
        <v>102.33499999999999</v>
      </c>
      <c r="G426">
        <v>0</v>
      </c>
      <c r="H426">
        <v>293.76830000000001</v>
      </c>
      <c r="I426">
        <v>1.0470999999999999</v>
      </c>
      <c r="J426">
        <v>39.553600000000003</v>
      </c>
      <c r="K426">
        <v>0.47899999999999998</v>
      </c>
      <c r="L426">
        <v>145.57900000000001</v>
      </c>
      <c r="M426">
        <v>0.26469999999999999</v>
      </c>
      <c r="N426">
        <v>164.62719999999999</v>
      </c>
    </row>
    <row r="427" spans="1:14" x14ac:dyDescent="0.25">
      <c r="A427">
        <v>419</v>
      </c>
      <c r="B427">
        <v>309600</v>
      </c>
      <c r="C427">
        <v>0</v>
      </c>
      <c r="E427">
        <v>0</v>
      </c>
      <c r="F427">
        <v>102.33499999999999</v>
      </c>
      <c r="G427">
        <v>0</v>
      </c>
      <c r="H427">
        <v>293.76830000000001</v>
      </c>
      <c r="I427">
        <v>1.0359</v>
      </c>
      <c r="J427">
        <v>39.542299999999997</v>
      </c>
      <c r="K427">
        <v>0.47749999999999998</v>
      </c>
      <c r="L427">
        <v>145.57749999999999</v>
      </c>
      <c r="M427">
        <v>0.26050000000000001</v>
      </c>
      <c r="N427">
        <v>164.62299999999999</v>
      </c>
    </row>
    <row r="428" spans="1:14" x14ac:dyDescent="0.25">
      <c r="A428">
        <v>420</v>
      </c>
      <c r="B428">
        <v>313200</v>
      </c>
      <c r="C428">
        <v>0</v>
      </c>
      <c r="E428">
        <v>0</v>
      </c>
      <c r="F428">
        <v>102.33499999999999</v>
      </c>
      <c r="G428">
        <v>0</v>
      </c>
      <c r="H428">
        <v>293.76830000000001</v>
      </c>
      <c r="I428">
        <v>1.0237000000000001</v>
      </c>
      <c r="J428">
        <v>39.530200000000001</v>
      </c>
      <c r="K428">
        <v>0.47849999999999998</v>
      </c>
      <c r="L428">
        <v>145.57849999999999</v>
      </c>
      <c r="M428">
        <v>0.2545</v>
      </c>
      <c r="N428">
        <v>164.61699999999999</v>
      </c>
    </row>
    <row r="429" spans="1:14" x14ac:dyDescent="0.25">
      <c r="A429">
        <v>421</v>
      </c>
      <c r="B429">
        <v>316800</v>
      </c>
      <c r="C429">
        <v>0</v>
      </c>
      <c r="E429">
        <v>0</v>
      </c>
      <c r="F429">
        <v>102.33499999999999</v>
      </c>
      <c r="G429">
        <v>0</v>
      </c>
      <c r="H429">
        <v>293.76830000000001</v>
      </c>
      <c r="I429">
        <v>1.0112000000000001</v>
      </c>
      <c r="J429">
        <v>39.517699999999998</v>
      </c>
      <c r="K429">
        <v>0.47949999999999998</v>
      </c>
      <c r="L429">
        <v>145.5795</v>
      </c>
      <c r="M429">
        <v>0.24859999999999999</v>
      </c>
      <c r="N429">
        <v>164.61109999999999</v>
      </c>
    </row>
    <row r="430" spans="1:14" x14ac:dyDescent="0.25">
      <c r="A430">
        <v>422</v>
      </c>
      <c r="B430">
        <v>320400</v>
      </c>
      <c r="C430">
        <v>0</v>
      </c>
      <c r="E430">
        <v>2.0000000000000001E-4</v>
      </c>
      <c r="F430">
        <v>102.3353</v>
      </c>
      <c r="G430">
        <v>0</v>
      </c>
      <c r="H430">
        <v>293.76830000000001</v>
      </c>
      <c r="I430">
        <v>0.99950000000000006</v>
      </c>
      <c r="J430">
        <v>39.505899999999997</v>
      </c>
      <c r="K430">
        <v>0.4672</v>
      </c>
      <c r="L430">
        <v>145.56720000000001</v>
      </c>
      <c r="M430">
        <v>0.24340000000000001</v>
      </c>
      <c r="N430">
        <v>164.60589999999999</v>
      </c>
    </row>
    <row r="431" spans="1:14" x14ac:dyDescent="0.25">
      <c r="A431">
        <v>423</v>
      </c>
      <c r="B431">
        <v>324000</v>
      </c>
      <c r="C431">
        <v>0</v>
      </c>
      <c r="E431">
        <v>2.9999999999999997E-4</v>
      </c>
      <c r="F431">
        <v>102.3353</v>
      </c>
      <c r="G431">
        <v>0</v>
      </c>
      <c r="H431">
        <v>293.76830000000001</v>
      </c>
      <c r="I431">
        <v>0.98939999999999995</v>
      </c>
      <c r="J431">
        <v>39.495800000000003</v>
      </c>
      <c r="K431">
        <v>0.45729999999999998</v>
      </c>
      <c r="L431">
        <v>145.5574</v>
      </c>
      <c r="M431">
        <v>0.2389</v>
      </c>
      <c r="N431">
        <v>164.60140000000001</v>
      </c>
    </row>
    <row r="432" spans="1:14" x14ac:dyDescent="0.25">
      <c r="A432">
        <v>424</v>
      </c>
      <c r="B432">
        <v>327600</v>
      </c>
      <c r="C432">
        <v>0</v>
      </c>
      <c r="E432">
        <v>2.9999999999999997E-4</v>
      </c>
      <c r="F432">
        <v>102.3353</v>
      </c>
      <c r="G432">
        <v>0</v>
      </c>
      <c r="H432">
        <v>293.76830000000001</v>
      </c>
      <c r="I432">
        <v>0.97870000000000001</v>
      </c>
      <c r="J432">
        <v>39.485199999999999</v>
      </c>
      <c r="K432">
        <v>0.4476</v>
      </c>
      <c r="L432">
        <v>145.54759999999999</v>
      </c>
      <c r="M432">
        <v>0.23400000000000001</v>
      </c>
      <c r="N432">
        <v>164.59649999999999</v>
      </c>
    </row>
    <row r="433" spans="1:14" x14ac:dyDescent="0.25">
      <c r="A433">
        <v>425</v>
      </c>
      <c r="B433">
        <v>331200</v>
      </c>
      <c r="C433">
        <v>0</v>
      </c>
      <c r="E433">
        <v>5.9999999999999995E-4</v>
      </c>
      <c r="F433">
        <v>102.3356</v>
      </c>
      <c r="G433">
        <v>0</v>
      </c>
      <c r="H433">
        <v>293.76830000000001</v>
      </c>
      <c r="I433">
        <v>0.96789999999999998</v>
      </c>
      <c r="J433">
        <v>39.474299999999999</v>
      </c>
      <c r="K433">
        <v>0.44159999999999999</v>
      </c>
      <c r="L433">
        <v>145.54159999999999</v>
      </c>
      <c r="M433">
        <v>0.22950000000000001</v>
      </c>
      <c r="N433">
        <v>164.59200000000001</v>
      </c>
    </row>
    <row r="434" spans="1:14" x14ac:dyDescent="0.25">
      <c r="A434">
        <v>426</v>
      </c>
      <c r="B434">
        <v>334800</v>
      </c>
      <c r="C434">
        <v>0.111</v>
      </c>
      <c r="E434">
        <v>8.0000000000000004E-4</v>
      </c>
      <c r="F434">
        <v>102.33580000000001</v>
      </c>
      <c r="G434">
        <v>0</v>
      </c>
      <c r="H434">
        <v>293.76830000000001</v>
      </c>
      <c r="I434">
        <v>0.95940000000000003</v>
      </c>
      <c r="J434">
        <v>39.465899999999998</v>
      </c>
      <c r="K434">
        <v>0.435</v>
      </c>
      <c r="L434">
        <v>145.535</v>
      </c>
      <c r="M434">
        <v>0.2238</v>
      </c>
      <c r="N434">
        <v>164.58629999999999</v>
      </c>
    </row>
    <row r="435" spans="1:14" x14ac:dyDescent="0.25">
      <c r="A435">
        <v>427</v>
      </c>
      <c r="B435">
        <v>338400</v>
      </c>
      <c r="C435">
        <v>7.3999999999999996E-2</v>
      </c>
      <c r="E435">
        <v>8.9999999999999998E-4</v>
      </c>
      <c r="F435">
        <v>102.3359</v>
      </c>
      <c r="G435">
        <v>0</v>
      </c>
      <c r="H435">
        <v>293.76830000000001</v>
      </c>
      <c r="I435">
        <v>0.94810000000000005</v>
      </c>
      <c r="J435">
        <v>39.454500000000003</v>
      </c>
      <c r="K435">
        <v>0.42830000000000001</v>
      </c>
      <c r="L435">
        <v>145.5283</v>
      </c>
      <c r="M435">
        <v>0.21790000000000001</v>
      </c>
      <c r="N435">
        <v>164.5804</v>
      </c>
    </row>
    <row r="436" spans="1:14" x14ac:dyDescent="0.25">
      <c r="A436">
        <v>428</v>
      </c>
      <c r="B436">
        <v>342000</v>
      </c>
      <c r="C436">
        <v>0.10199999999999999</v>
      </c>
      <c r="E436">
        <v>8.9999999999999998E-4</v>
      </c>
      <c r="F436">
        <v>102.3359</v>
      </c>
      <c r="G436">
        <v>0</v>
      </c>
      <c r="H436">
        <v>293.76830000000001</v>
      </c>
      <c r="I436">
        <v>0.93689999999999996</v>
      </c>
      <c r="J436">
        <v>39.443300000000001</v>
      </c>
      <c r="K436">
        <v>0.42459999999999998</v>
      </c>
      <c r="L436">
        <v>145.52459999999999</v>
      </c>
      <c r="M436">
        <v>0.2089</v>
      </c>
      <c r="N436">
        <v>164.57140000000001</v>
      </c>
    </row>
    <row r="437" spans="1:14" x14ac:dyDescent="0.25">
      <c r="A437">
        <v>429</v>
      </c>
      <c r="B437">
        <v>345600</v>
      </c>
      <c r="C437">
        <v>0</v>
      </c>
      <c r="E437">
        <v>8.9999999999999998E-4</v>
      </c>
      <c r="F437">
        <v>102.3359</v>
      </c>
      <c r="G437">
        <v>0</v>
      </c>
      <c r="H437">
        <v>293.76830000000001</v>
      </c>
      <c r="I437">
        <v>0.92800000000000005</v>
      </c>
      <c r="J437">
        <v>39.4345</v>
      </c>
      <c r="K437">
        <v>0.4199</v>
      </c>
      <c r="L437">
        <v>145.51990000000001</v>
      </c>
      <c r="M437">
        <v>0.2036</v>
      </c>
      <c r="N437">
        <v>164.56610000000001</v>
      </c>
    </row>
    <row r="438" spans="1:14" x14ac:dyDescent="0.25">
      <c r="A438">
        <v>430</v>
      </c>
      <c r="B438">
        <v>349200</v>
      </c>
      <c r="C438">
        <v>0.13900000000000001</v>
      </c>
      <c r="E438">
        <v>8.9999999999999998E-4</v>
      </c>
      <c r="F438">
        <v>102.3359</v>
      </c>
      <c r="G438">
        <v>0</v>
      </c>
      <c r="H438">
        <v>293.76830000000001</v>
      </c>
      <c r="I438">
        <v>0.91769999999999996</v>
      </c>
      <c r="J438">
        <v>39.424100000000003</v>
      </c>
      <c r="K438">
        <v>0.41510000000000002</v>
      </c>
      <c r="L438">
        <v>145.51509999999999</v>
      </c>
      <c r="M438">
        <v>0.2011</v>
      </c>
      <c r="N438">
        <v>164.56360000000001</v>
      </c>
    </row>
    <row r="439" spans="1:14" x14ac:dyDescent="0.25">
      <c r="A439">
        <v>431</v>
      </c>
      <c r="B439">
        <v>352800</v>
      </c>
      <c r="C439">
        <v>7.3999999999999996E-2</v>
      </c>
      <c r="E439">
        <v>8.9999999999999998E-4</v>
      </c>
      <c r="F439">
        <v>102.3359</v>
      </c>
      <c r="G439">
        <v>0</v>
      </c>
      <c r="H439">
        <v>293.76830000000001</v>
      </c>
      <c r="I439">
        <v>0.90769999999999995</v>
      </c>
      <c r="J439">
        <v>39.414099999999998</v>
      </c>
      <c r="K439">
        <v>0.40920000000000001</v>
      </c>
      <c r="L439">
        <v>145.50919999999999</v>
      </c>
      <c r="M439">
        <v>0.19869999999999999</v>
      </c>
      <c r="N439">
        <v>164.56120000000001</v>
      </c>
    </row>
    <row r="440" spans="1:14" x14ac:dyDescent="0.25">
      <c r="A440">
        <v>432</v>
      </c>
      <c r="B440">
        <v>356400</v>
      </c>
      <c r="C440">
        <v>0.14799999999999999</v>
      </c>
      <c r="E440">
        <v>8.9999999999999998E-4</v>
      </c>
      <c r="F440">
        <v>102.3359</v>
      </c>
      <c r="G440">
        <v>0</v>
      </c>
      <c r="H440">
        <v>293.76830000000001</v>
      </c>
      <c r="I440">
        <v>0.89870000000000005</v>
      </c>
      <c r="J440">
        <v>39.405200000000001</v>
      </c>
      <c r="K440">
        <v>0.4078</v>
      </c>
      <c r="L440">
        <v>145.5078</v>
      </c>
      <c r="M440">
        <v>0.19700000000000001</v>
      </c>
      <c r="N440">
        <v>164.55950000000001</v>
      </c>
    </row>
    <row r="441" spans="1:14" x14ac:dyDescent="0.25">
      <c r="A441">
        <v>433</v>
      </c>
      <c r="B441">
        <v>360000</v>
      </c>
      <c r="C441">
        <v>0.14799999999999999</v>
      </c>
      <c r="E441">
        <v>8.9999999999999998E-4</v>
      </c>
      <c r="F441">
        <v>102.3359</v>
      </c>
      <c r="G441">
        <v>0</v>
      </c>
      <c r="H441">
        <v>293.76830000000001</v>
      </c>
      <c r="I441">
        <v>0.89059999999999995</v>
      </c>
      <c r="J441">
        <v>39.397100000000002</v>
      </c>
      <c r="K441">
        <v>0.40699999999999997</v>
      </c>
      <c r="L441">
        <v>145.50700000000001</v>
      </c>
      <c r="M441">
        <v>0.19620000000000001</v>
      </c>
      <c r="N441">
        <v>164.55869999999999</v>
      </c>
    </row>
    <row r="442" spans="1:14" x14ac:dyDescent="0.25">
      <c r="A442">
        <v>434</v>
      </c>
      <c r="B442">
        <v>363600</v>
      </c>
      <c r="C442">
        <v>0.222</v>
      </c>
      <c r="E442">
        <v>8.9999999999999998E-4</v>
      </c>
      <c r="F442">
        <v>102.3359</v>
      </c>
      <c r="G442">
        <v>0</v>
      </c>
      <c r="H442">
        <v>293.76830000000001</v>
      </c>
      <c r="I442">
        <v>0.88360000000000005</v>
      </c>
      <c r="J442">
        <v>39.39</v>
      </c>
      <c r="K442">
        <v>0.4083</v>
      </c>
      <c r="L442">
        <v>145.50829999999999</v>
      </c>
      <c r="M442">
        <v>0.1961</v>
      </c>
      <c r="N442">
        <v>164.55860000000001</v>
      </c>
    </row>
    <row r="443" spans="1:14" x14ac:dyDescent="0.25">
      <c r="A443">
        <v>435</v>
      </c>
      <c r="B443">
        <v>367200</v>
      </c>
      <c r="C443">
        <v>0.377</v>
      </c>
      <c r="E443">
        <v>8.9999999999999998E-4</v>
      </c>
      <c r="F443">
        <v>102.3359</v>
      </c>
      <c r="G443">
        <v>0</v>
      </c>
      <c r="H443">
        <v>293.76830000000001</v>
      </c>
      <c r="I443">
        <v>0.87729999999999997</v>
      </c>
      <c r="J443">
        <v>39.383800000000001</v>
      </c>
      <c r="K443">
        <v>0.41270000000000001</v>
      </c>
      <c r="L443">
        <v>145.5127</v>
      </c>
      <c r="M443">
        <v>0.1976</v>
      </c>
      <c r="N443">
        <v>164.56010000000001</v>
      </c>
    </row>
    <row r="444" spans="1:14" x14ac:dyDescent="0.25">
      <c r="A444">
        <v>436</v>
      </c>
      <c r="B444">
        <v>370800</v>
      </c>
      <c r="C444">
        <v>0.26850000000000002</v>
      </c>
      <c r="E444">
        <v>8.9999999999999998E-4</v>
      </c>
      <c r="F444">
        <v>102.3359</v>
      </c>
      <c r="G444">
        <v>0</v>
      </c>
      <c r="H444">
        <v>293.76830000000001</v>
      </c>
      <c r="I444">
        <v>0.87250000000000005</v>
      </c>
      <c r="J444">
        <v>39.378999999999998</v>
      </c>
      <c r="K444">
        <v>0.41959999999999997</v>
      </c>
      <c r="L444">
        <v>145.5197</v>
      </c>
      <c r="M444">
        <v>0.20180000000000001</v>
      </c>
      <c r="N444">
        <v>164.5643</v>
      </c>
    </row>
    <row r="445" spans="1:14" x14ac:dyDescent="0.25">
      <c r="A445">
        <v>437</v>
      </c>
      <c r="B445">
        <v>374400</v>
      </c>
      <c r="C445">
        <v>0</v>
      </c>
      <c r="E445">
        <v>8.9999999999999998E-4</v>
      </c>
      <c r="F445">
        <v>102.3359</v>
      </c>
      <c r="G445">
        <v>0</v>
      </c>
      <c r="H445">
        <v>293.76830000000001</v>
      </c>
      <c r="I445">
        <v>0.86750000000000005</v>
      </c>
      <c r="J445">
        <v>39.374000000000002</v>
      </c>
      <c r="K445">
        <v>0.42359999999999998</v>
      </c>
      <c r="L445">
        <v>145.52369999999999</v>
      </c>
      <c r="M445">
        <v>0.20649999999999999</v>
      </c>
      <c r="N445">
        <v>164.56899999999999</v>
      </c>
    </row>
    <row r="446" spans="1:14" x14ac:dyDescent="0.25">
      <c r="A446">
        <v>438</v>
      </c>
      <c r="B446">
        <v>378000</v>
      </c>
      <c r="C446">
        <v>0</v>
      </c>
      <c r="E446">
        <v>8.9999999999999998E-4</v>
      </c>
      <c r="F446">
        <v>102.3359</v>
      </c>
      <c r="G446">
        <v>0</v>
      </c>
      <c r="H446">
        <v>293.76830000000001</v>
      </c>
      <c r="I446">
        <v>0.86229999999999996</v>
      </c>
      <c r="J446">
        <v>39.3688</v>
      </c>
      <c r="K446">
        <v>0.42630000000000001</v>
      </c>
      <c r="L446">
        <v>145.52629999999999</v>
      </c>
      <c r="M446">
        <v>0.21260000000000001</v>
      </c>
      <c r="N446">
        <v>164.57509999999999</v>
      </c>
    </row>
    <row r="447" spans="1:14" x14ac:dyDescent="0.25">
      <c r="A447">
        <v>439</v>
      </c>
      <c r="B447">
        <v>381600</v>
      </c>
      <c r="C447">
        <v>0</v>
      </c>
      <c r="E447">
        <v>8.9999999999999998E-4</v>
      </c>
      <c r="F447">
        <v>102.3359</v>
      </c>
      <c r="G447">
        <v>0</v>
      </c>
      <c r="H447">
        <v>293.76830000000001</v>
      </c>
      <c r="I447">
        <v>0.85750000000000004</v>
      </c>
      <c r="J447">
        <v>39.363999999999997</v>
      </c>
      <c r="K447">
        <v>0.43140000000000001</v>
      </c>
      <c r="L447">
        <v>145.53139999999999</v>
      </c>
      <c r="M447">
        <v>0.21929999999999999</v>
      </c>
      <c r="N447">
        <v>164.58179999999999</v>
      </c>
    </row>
    <row r="448" spans="1:14" x14ac:dyDescent="0.25">
      <c r="A448">
        <v>440</v>
      </c>
      <c r="B448">
        <v>385200</v>
      </c>
      <c r="C448">
        <v>0</v>
      </c>
      <c r="E448">
        <v>8.9999999999999998E-4</v>
      </c>
      <c r="F448">
        <v>102.3359</v>
      </c>
      <c r="G448">
        <v>0</v>
      </c>
      <c r="H448">
        <v>293.76830000000001</v>
      </c>
      <c r="I448">
        <v>0.85350000000000004</v>
      </c>
      <c r="J448">
        <v>39.36</v>
      </c>
      <c r="K448">
        <v>0.4365</v>
      </c>
      <c r="L448">
        <v>145.53649999999999</v>
      </c>
      <c r="M448">
        <v>0.22409999999999999</v>
      </c>
      <c r="N448">
        <v>164.58670000000001</v>
      </c>
    </row>
    <row r="449" spans="1:14" x14ac:dyDescent="0.25">
      <c r="A449">
        <v>441</v>
      </c>
      <c r="B449">
        <v>388800</v>
      </c>
      <c r="C449">
        <v>0</v>
      </c>
      <c r="E449">
        <v>8.9999999999999998E-4</v>
      </c>
      <c r="F449">
        <v>102.3359</v>
      </c>
      <c r="G449">
        <v>0</v>
      </c>
      <c r="H449">
        <v>293.76830000000001</v>
      </c>
      <c r="I449">
        <v>0.85019999999999996</v>
      </c>
      <c r="J449">
        <v>39.356699999999996</v>
      </c>
      <c r="K449">
        <v>0.44500000000000001</v>
      </c>
      <c r="L449">
        <v>145.54499999999999</v>
      </c>
      <c r="M449">
        <v>0.2288</v>
      </c>
      <c r="N449">
        <v>164.59129999999999</v>
      </c>
    </row>
    <row r="450" spans="1:14" x14ac:dyDescent="0.25">
      <c r="A450">
        <v>442</v>
      </c>
      <c r="B450">
        <v>392400</v>
      </c>
      <c r="C450">
        <v>0</v>
      </c>
      <c r="E450">
        <v>8.9999999999999998E-4</v>
      </c>
      <c r="F450">
        <v>102.3359</v>
      </c>
      <c r="G450">
        <v>0</v>
      </c>
      <c r="H450">
        <v>293.76830000000001</v>
      </c>
      <c r="I450">
        <v>0.8478</v>
      </c>
      <c r="J450">
        <v>39.354300000000002</v>
      </c>
      <c r="K450">
        <v>0.45</v>
      </c>
      <c r="L450">
        <v>145.55000000000001</v>
      </c>
      <c r="M450">
        <v>0.2334</v>
      </c>
      <c r="N450">
        <v>164.5959</v>
      </c>
    </row>
    <row r="451" spans="1:14" x14ac:dyDescent="0.25">
      <c r="A451">
        <v>443</v>
      </c>
      <c r="B451">
        <v>396000</v>
      </c>
      <c r="C451">
        <v>0</v>
      </c>
      <c r="E451">
        <v>8.9999999999999998E-4</v>
      </c>
      <c r="F451">
        <v>102.3359</v>
      </c>
      <c r="G451">
        <v>0</v>
      </c>
      <c r="H451">
        <v>293.76830000000001</v>
      </c>
      <c r="I451">
        <v>0.84660000000000002</v>
      </c>
      <c r="J451">
        <v>39.353099999999998</v>
      </c>
      <c r="K451">
        <v>0.45579999999999998</v>
      </c>
      <c r="L451">
        <v>145.5558</v>
      </c>
      <c r="M451">
        <v>0.23860000000000001</v>
      </c>
      <c r="N451">
        <v>164.6011</v>
      </c>
    </row>
    <row r="452" spans="1:14" x14ac:dyDescent="0.25">
      <c r="A452">
        <v>444</v>
      </c>
      <c r="B452">
        <v>399600</v>
      </c>
      <c r="C452">
        <v>0</v>
      </c>
      <c r="E452">
        <v>8.9999999999999998E-4</v>
      </c>
      <c r="F452">
        <v>102.3359</v>
      </c>
      <c r="G452">
        <v>0</v>
      </c>
      <c r="H452">
        <v>293.76830000000001</v>
      </c>
      <c r="I452">
        <v>0.84719999999999995</v>
      </c>
      <c r="J452">
        <v>39.353700000000003</v>
      </c>
      <c r="K452">
        <v>0.46139999999999998</v>
      </c>
      <c r="L452">
        <v>145.56139999999999</v>
      </c>
      <c r="M452">
        <v>0.2389</v>
      </c>
      <c r="N452">
        <v>164.60140000000001</v>
      </c>
    </row>
    <row r="453" spans="1:14" x14ac:dyDescent="0.25">
      <c r="A453">
        <v>445</v>
      </c>
      <c r="B453">
        <v>403200</v>
      </c>
      <c r="C453">
        <v>0</v>
      </c>
      <c r="E453">
        <v>8.9999999999999998E-4</v>
      </c>
      <c r="F453">
        <v>102.3359</v>
      </c>
      <c r="G453">
        <v>0</v>
      </c>
      <c r="H453">
        <v>293.76830000000001</v>
      </c>
      <c r="I453">
        <v>0.84850000000000003</v>
      </c>
      <c r="J453">
        <v>39.354999999999997</v>
      </c>
      <c r="K453">
        <v>0.46379999999999999</v>
      </c>
      <c r="L453">
        <v>145.56379999999999</v>
      </c>
      <c r="M453">
        <v>0.23810000000000001</v>
      </c>
      <c r="N453">
        <v>164.60059999999999</v>
      </c>
    </row>
    <row r="454" spans="1:14" x14ac:dyDescent="0.25">
      <c r="A454">
        <v>446</v>
      </c>
      <c r="B454">
        <v>406800</v>
      </c>
      <c r="C454">
        <v>0</v>
      </c>
      <c r="E454">
        <v>8.9999999999999998E-4</v>
      </c>
      <c r="F454">
        <v>102.3359</v>
      </c>
      <c r="G454">
        <v>0</v>
      </c>
      <c r="H454">
        <v>293.76830000000001</v>
      </c>
      <c r="I454">
        <v>0.85</v>
      </c>
      <c r="J454">
        <v>39.356400000000001</v>
      </c>
      <c r="K454">
        <v>0.4637</v>
      </c>
      <c r="L454">
        <v>145.56370000000001</v>
      </c>
      <c r="M454">
        <v>0.2359</v>
      </c>
      <c r="N454">
        <v>164.5984</v>
      </c>
    </row>
    <row r="455" spans="1:14" x14ac:dyDescent="0.25">
      <c r="A455">
        <v>447</v>
      </c>
      <c r="B455">
        <v>410400</v>
      </c>
      <c r="C455">
        <v>0</v>
      </c>
      <c r="E455">
        <v>8.9999999999999998E-4</v>
      </c>
      <c r="F455">
        <v>102.3359</v>
      </c>
      <c r="G455">
        <v>0</v>
      </c>
      <c r="H455">
        <v>293.76830000000001</v>
      </c>
      <c r="I455">
        <v>0.85170000000000001</v>
      </c>
      <c r="J455">
        <v>39.3581</v>
      </c>
      <c r="K455">
        <v>0.46300000000000002</v>
      </c>
      <c r="L455">
        <v>145.56299999999999</v>
      </c>
      <c r="M455">
        <v>0.2331</v>
      </c>
      <c r="N455">
        <v>164.59559999999999</v>
      </c>
    </row>
    <row r="456" spans="1:14" x14ac:dyDescent="0.25">
      <c r="A456">
        <v>448</v>
      </c>
      <c r="B456">
        <v>414000</v>
      </c>
      <c r="C456">
        <v>0</v>
      </c>
      <c r="E456">
        <v>8.9999999999999998E-4</v>
      </c>
      <c r="F456">
        <v>102.3359</v>
      </c>
      <c r="G456">
        <v>0</v>
      </c>
      <c r="H456">
        <v>293.76830000000001</v>
      </c>
      <c r="I456">
        <v>0.85340000000000005</v>
      </c>
      <c r="J456">
        <v>39.3598</v>
      </c>
      <c r="K456">
        <v>0.4617</v>
      </c>
      <c r="L456">
        <v>145.56180000000001</v>
      </c>
      <c r="M456">
        <v>0.23019999999999999</v>
      </c>
      <c r="N456">
        <v>164.59270000000001</v>
      </c>
    </row>
    <row r="457" spans="1:14" x14ac:dyDescent="0.25">
      <c r="A457">
        <v>449</v>
      </c>
      <c r="B457">
        <v>417600</v>
      </c>
      <c r="C457">
        <v>0</v>
      </c>
      <c r="E457">
        <v>8.9999999999999998E-4</v>
      </c>
      <c r="F457">
        <v>102.3359</v>
      </c>
      <c r="G457">
        <v>0</v>
      </c>
      <c r="H457">
        <v>293.76830000000001</v>
      </c>
      <c r="I457">
        <v>0.85509999999999997</v>
      </c>
      <c r="J457">
        <v>39.361600000000003</v>
      </c>
      <c r="K457">
        <v>0.45529999999999998</v>
      </c>
      <c r="L457">
        <v>145.55529999999999</v>
      </c>
      <c r="M457">
        <v>0.2258</v>
      </c>
      <c r="N457">
        <v>164.5883</v>
      </c>
    </row>
    <row r="458" spans="1:14" x14ac:dyDescent="0.25">
      <c r="A458">
        <v>450</v>
      </c>
      <c r="B458">
        <v>421200</v>
      </c>
      <c r="C458">
        <v>0</v>
      </c>
      <c r="E458">
        <v>8.9999999999999998E-4</v>
      </c>
      <c r="F458">
        <v>102.3359</v>
      </c>
      <c r="G458">
        <v>0</v>
      </c>
      <c r="H458">
        <v>293.76830000000001</v>
      </c>
      <c r="I458">
        <v>0.8569</v>
      </c>
      <c r="J458">
        <v>39.363399999999999</v>
      </c>
      <c r="K458">
        <v>0.44900000000000001</v>
      </c>
      <c r="L458">
        <v>145.54900000000001</v>
      </c>
      <c r="M458">
        <v>0.22239999999999999</v>
      </c>
      <c r="N458">
        <v>164.5849</v>
      </c>
    </row>
    <row r="459" spans="1:14" x14ac:dyDescent="0.25">
      <c r="A459">
        <v>451</v>
      </c>
      <c r="B459">
        <v>424800</v>
      </c>
      <c r="C459">
        <v>0</v>
      </c>
      <c r="E459">
        <v>8.9999999999999998E-4</v>
      </c>
      <c r="F459">
        <v>102.3359</v>
      </c>
      <c r="G459">
        <v>0</v>
      </c>
      <c r="H459">
        <v>293.76830000000001</v>
      </c>
      <c r="I459">
        <v>0.85960000000000003</v>
      </c>
      <c r="J459">
        <v>39.366100000000003</v>
      </c>
      <c r="K459">
        <v>0.43980000000000002</v>
      </c>
      <c r="L459">
        <v>145.53989999999999</v>
      </c>
      <c r="M459">
        <v>0.21879999999999999</v>
      </c>
      <c r="N459">
        <v>164.5813</v>
      </c>
    </row>
    <row r="460" spans="1:14" x14ac:dyDescent="0.25">
      <c r="A460">
        <v>452</v>
      </c>
      <c r="B460">
        <v>428400</v>
      </c>
      <c r="C460">
        <v>0</v>
      </c>
      <c r="E460">
        <v>8.9999999999999998E-4</v>
      </c>
      <c r="F460">
        <v>102.3359</v>
      </c>
      <c r="G460">
        <v>0</v>
      </c>
      <c r="H460">
        <v>293.76830000000001</v>
      </c>
      <c r="I460">
        <v>0.8629</v>
      </c>
      <c r="J460">
        <v>39.369300000000003</v>
      </c>
      <c r="K460">
        <v>0.43230000000000002</v>
      </c>
      <c r="L460">
        <v>145.53229999999999</v>
      </c>
      <c r="M460">
        <v>0.214</v>
      </c>
      <c r="N460">
        <v>164.57650000000001</v>
      </c>
    </row>
    <row r="461" spans="1:14" x14ac:dyDescent="0.25">
      <c r="A461">
        <v>453</v>
      </c>
      <c r="B461">
        <v>432000</v>
      </c>
      <c r="C461">
        <v>0</v>
      </c>
      <c r="E461">
        <v>8.9999999999999998E-4</v>
      </c>
      <c r="F461">
        <v>102.3359</v>
      </c>
      <c r="G461">
        <v>0</v>
      </c>
      <c r="H461">
        <v>293.76830000000001</v>
      </c>
      <c r="I461">
        <v>0.86519999999999997</v>
      </c>
      <c r="J461">
        <v>39.371600000000001</v>
      </c>
      <c r="K461">
        <v>0.42909999999999998</v>
      </c>
      <c r="L461">
        <v>145.5291</v>
      </c>
      <c r="M461">
        <v>0.20880000000000001</v>
      </c>
      <c r="N461">
        <v>164.57130000000001</v>
      </c>
    </row>
    <row r="462" spans="1:14" x14ac:dyDescent="0.25">
      <c r="A462">
        <v>454</v>
      </c>
      <c r="B462">
        <v>435600</v>
      </c>
      <c r="C462">
        <v>0</v>
      </c>
      <c r="E462">
        <v>8.9999999999999998E-4</v>
      </c>
      <c r="F462">
        <v>102.3359</v>
      </c>
      <c r="G462">
        <v>0</v>
      </c>
      <c r="H462">
        <v>293.76830000000001</v>
      </c>
      <c r="I462">
        <v>0.86629999999999996</v>
      </c>
      <c r="J462">
        <v>39.372799999999998</v>
      </c>
      <c r="K462">
        <v>0.42299999999999999</v>
      </c>
      <c r="L462">
        <v>145.523</v>
      </c>
      <c r="M462">
        <v>0.20369999999999999</v>
      </c>
      <c r="N462">
        <v>164.56620000000001</v>
      </c>
    </row>
    <row r="463" spans="1:14" x14ac:dyDescent="0.25">
      <c r="A463">
        <v>455</v>
      </c>
      <c r="B463">
        <v>439200</v>
      </c>
      <c r="C463">
        <v>0</v>
      </c>
      <c r="E463">
        <v>8.9999999999999998E-4</v>
      </c>
      <c r="F463">
        <v>102.3359</v>
      </c>
      <c r="G463">
        <v>0</v>
      </c>
      <c r="H463">
        <v>293.76830000000001</v>
      </c>
      <c r="I463">
        <v>0.86670000000000003</v>
      </c>
      <c r="J463">
        <v>39.373100000000001</v>
      </c>
      <c r="K463">
        <v>0.41739999999999999</v>
      </c>
      <c r="L463">
        <v>145.51740000000001</v>
      </c>
      <c r="M463">
        <v>0.2001</v>
      </c>
      <c r="N463">
        <v>164.5626</v>
      </c>
    </row>
    <row r="464" spans="1:14" x14ac:dyDescent="0.25">
      <c r="A464">
        <v>456</v>
      </c>
      <c r="B464">
        <v>442800</v>
      </c>
      <c r="C464">
        <v>0</v>
      </c>
      <c r="E464">
        <v>8.9999999999999998E-4</v>
      </c>
      <c r="F464">
        <v>102.3359</v>
      </c>
      <c r="G464">
        <v>0</v>
      </c>
      <c r="H464">
        <v>293.76830000000001</v>
      </c>
      <c r="I464">
        <v>0.86599999999999999</v>
      </c>
      <c r="J464">
        <v>39.372399999999999</v>
      </c>
      <c r="K464">
        <v>0.41020000000000001</v>
      </c>
      <c r="L464">
        <v>145.5102</v>
      </c>
      <c r="M464">
        <v>0.1961</v>
      </c>
      <c r="N464">
        <v>164.55860000000001</v>
      </c>
    </row>
    <row r="465" spans="1:14" x14ac:dyDescent="0.25">
      <c r="A465">
        <v>457</v>
      </c>
      <c r="B465">
        <v>446400</v>
      </c>
      <c r="C465">
        <v>0</v>
      </c>
      <c r="E465">
        <v>8.9999999999999998E-4</v>
      </c>
      <c r="F465">
        <v>102.3359</v>
      </c>
      <c r="G465">
        <v>0</v>
      </c>
      <c r="H465">
        <v>293.76830000000001</v>
      </c>
      <c r="I465">
        <v>0.86450000000000005</v>
      </c>
      <c r="J465">
        <v>39.370899999999999</v>
      </c>
      <c r="K465">
        <v>0.4042</v>
      </c>
      <c r="L465">
        <v>145.5042</v>
      </c>
      <c r="M465">
        <v>0.1923</v>
      </c>
      <c r="N465">
        <v>164.5548</v>
      </c>
    </row>
    <row r="466" spans="1:14" x14ac:dyDescent="0.25">
      <c r="A466">
        <v>458</v>
      </c>
      <c r="B466">
        <v>450000</v>
      </c>
      <c r="C466">
        <v>0</v>
      </c>
      <c r="E466">
        <v>8.0000000000000004E-4</v>
      </c>
      <c r="F466">
        <v>102.33580000000001</v>
      </c>
      <c r="G466">
        <v>0</v>
      </c>
      <c r="H466">
        <v>293.76830000000001</v>
      </c>
      <c r="I466">
        <v>0.86160000000000003</v>
      </c>
      <c r="J466">
        <v>39.368099999999998</v>
      </c>
      <c r="K466">
        <v>0.39879999999999999</v>
      </c>
      <c r="L466">
        <v>145.49879999999999</v>
      </c>
      <c r="M466">
        <v>0.18779999999999999</v>
      </c>
      <c r="N466">
        <v>164.55029999999999</v>
      </c>
    </row>
    <row r="467" spans="1:14" x14ac:dyDescent="0.25">
      <c r="A467">
        <v>459</v>
      </c>
      <c r="B467">
        <v>453600</v>
      </c>
      <c r="C467">
        <v>0</v>
      </c>
      <c r="E467">
        <v>8.0000000000000004E-4</v>
      </c>
      <c r="F467">
        <v>102.33580000000001</v>
      </c>
      <c r="G467">
        <v>0</v>
      </c>
      <c r="H467">
        <v>293.76830000000001</v>
      </c>
      <c r="I467">
        <v>0.85760000000000003</v>
      </c>
      <c r="J467">
        <v>39.364100000000001</v>
      </c>
      <c r="K467">
        <v>0.3921</v>
      </c>
      <c r="L467">
        <v>145.49209999999999</v>
      </c>
      <c r="M467">
        <v>0.18379999999999999</v>
      </c>
      <c r="N467">
        <v>164.5463</v>
      </c>
    </row>
    <row r="468" spans="1:14" x14ac:dyDescent="0.25">
      <c r="A468">
        <v>460</v>
      </c>
      <c r="B468">
        <v>457200</v>
      </c>
      <c r="C468">
        <v>0</v>
      </c>
      <c r="E468">
        <v>8.0000000000000004E-4</v>
      </c>
      <c r="F468">
        <v>102.33580000000001</v>
      </c>
      <c r="G468">
        <v>0</v>
      </c>
      <c r="H468">
        <v>293.76830000000001</v>
      </c>
      <c r="I468">
        <v>0.85250000000000004</v>
      </c>
      <c r="J468">
        <v>39.359000000000002</v>
      </c>
      <c r="K468">
        <v>0.38640000000000002</v>
      </c>
      <c r="L468">
        <v>145.48650000000001</v>
      </c>
      <c r="M468">
        <v>0.17979999999999999</v>
      </c>
      <c r="N468">
        <v>164.54230000000001</v>
      </c>
    </row>
    <row r="469" spans="1:14" x14ac:dyDescent="0.25">
      <c r="A469">
        <v>461</v>
      </c>
      <c r="B469">
        <v>460800</v>
      </c>
      <c r="C469">
        <v>0</v>
      </c>
      <c r="E469">
        <v>8.0000000000000004E-4</v>
      </c>
      <c r="F469">
        <v>102.33580000000001</v>
      </c>
      <c r="G469">
        <v>0</v>
      </c>
      <c r="H469">
        <v>293.76830000000001</v>
      </c>
      <c r="I469">
        <v>0.84619999999999995</v>
      </c>
      <c r="J469">
        <v>39.352699999999999</v>
      </c>
      <c r="K469">
        <v>0.38250000000000001</v>
      </c>
      <c r="L469">
        <v>145.48249999999999</v>
      </c>
      <c r="M469">
        <v>0.1764</v>
      </c>
      <c r="N469">
        <v>164.53890000000001</v>
      </c>
    </row>
    <row r="470" spans="1:14" x14ac:dyDescent="0.25">
      <c r="A470">
        <v>462</v>
      </c>
      <c r="B470">
        <v>464400</v>
      </c>
      <c r="C470">
        <v>0</v>
      </c>
      <c r="E470">
        <v>8.0000000000000004E-4</v>
      </c>
      <c r="F470">
        <v>102.33580000000001</v>
      </c>
      <c r="G470">
        <v>0</v>
      </c>
      <c r="H470">
        <v>293.76830000000001</v>
      </c>
      <c r="I470">
        <v>0.83899999999999997</v>
      </c>
      <c r="J470">
        <v>39.345399999999998</v>
      </c>
      <c r="K470">
        <v>0.3775</v>
      </c>
      <c r="L470">
        <v>145.47749999999999</v>
      </c>
      <c r="M470">
        <v>0.17369999999999999</v>
      </c>
      <c r="N470">
        <v>164.53620000000001</v>
      </c>
    </row>
    <row r="471" spans="1:14" x14ac:dyDescent="0.25">
      <c r="A471">
        <v>463</v>
      </c>
      <c r="B471">
        <v>468000</v>
      </c>
      <c r="C471">
        <v>0</v>
      </c>
      <c r="E471">
        <v>8.0000000000000004E-4</v>
      </c>
      <c r="F471">
        <v>102.33580000000001</v>
      </c>
      <c r="G471">
        <v>0</v>
      </c>
      <c r="H471">
        <v>293.76830000000001</v>
      </c>
      <c r="I471">
        <v>0.83160000000000001</v>
      </c>
      <c r="J471">
        <v>39.338099999999997</v>
      </c>
      <c r="K471">
        <v>0.37140000000000001</v>
      </c>
      <c r="L471">
        <v>145.47139999999999</v>
      </c>
      <c r="M471">
        <v>0.17019999999999999</v>
      </c>
      <c r="N471">
        <v>164.53270000000001</v>
      </c>
    </row>
    <row r="472" spans="1:14" x14ac:dyDescent="0.25">
      <c r="A472">
        <v>464</v>
      </c>
      <c r="B472">
        <v>471600</v>
      </c>
      <c r="C472">
        <v>0</v>
      </c>
      <c r="E472">
        <v>8.0000000000000004E-4</v>
      </c>
      <c r="F472">
        <v>102.33580000000001</v>
      </c>
      <c r="G472">
        <v>0</v>
      </c>
      <c r="H472">
        <v>293.76830000000001</v>
      </c>
      <c r="I472">
        <v>0.82440000000000002</v>
      </c>
      <c r="J472">
        <v>39.3309</v>
      </c>
      <c r="K472">
        <v>0.3664</v>
      </c>
      <c r="L472">
        <v>145.46639999999999</v>
      </c>
      <c r="M472">
        <v>0.16739999999999999</v>
      </c>
      <c r="N472">
        <v>164.5299</v>
      </c>
    </row>
    <row r="473" spans="1:14" x14ac:dyDescent="0.25">
      <c r="A473">
        <v>465</v>
      </c>
      <c r="B473">
        <v>475200</v>
      </c>
      <c r="C473">
        <v>0</v>
      </c>
      <c r="E473">
        <v>8.0000000000000004E-4</v>
      </c>
      <c r="F473">
        <v>102.33580000000001</v>
      </c>
      <c r="G473">
        <v>0</v>
      </c>
      <c r="H473">
        <v>293.76830000000001</v>
      </c>
      <c r="I473">
        <v>0.81740000000000002</v>
      </c>
      <c r="J473">
        <v>39.323900000000002</v>
      </c>
      <c r="K473">
        <v>0.36320000000000002</v>
      </c>
      <c r="L473">
        <v>145.4632</v>
      </c>
      <c r="M473">
        <v>0.1636</v>
      </c>
      <c r="N473">
        <v>164.52610000000001</v>
      </c>
    </row>
    <row r="474" spans="1:14" x14ac:dyDescent="0.25">
      <c r="A474">
        <v>466</v>
      </c>
      <c r="B474">
        <v>478800</v>
      </c>
      <c r="C474">
        <v>0</v>
      </c>
      <c r="E474">
        <v>6.9999999999999999E-4</v>
      </c>
      <c r="F474">
        <v>102.3357</v>
      </c>
      <c r="G474">
        <v>0</v>
      </c>
      <c r="H474">
        <v>293.76830000000001</v>
      </c>
      <c r="I474">
        <v>0.80989999999999995</v>
      </c>
      <c r="J474">
        <v>39.316400000000002</v>
      </c>
      <c r="K474">
        <v>0.3584</v>
      </c>
      <c r="L474">
        <v>145.45840000000001</v>
      </c>
      <c r="M474">
        <v>0.15989999999999999</v>
      </c>
      <c r="N474">
        <v>164.5224</v>
      </c>
    </row>
    <row r="475" spans="1:14" x14ac:dyDescent="0.25">
      <c r="A475">
        <v>467</v>
      </c>
      <c r="B475">
        <v>482400</v>
      </c>
      <c r="C475">
        <v>0</v>
      </c>
      <c r="E475">
        <v>5.9999999999999995E-4</v>
      </c>
      <c r="F475">
        <v>102.3356</v>
      </c>
      <c r="G475">
        <v>0</v>
      </c>
      <c r="H475">
        <v>293.76830000000001</v>
      </c>
      <c r="I475">
        <v>0.8024</v>
      </c>
      <c r="J475">
        <v>39.308900000000001</v>
      </c>
      <c r="K475">
        <v>0.35039999999999999</v>
      </c>
      <c r="L475">
        <v>145.4504</v>
      </c>
      <c r="M475">
        <v>0.15720000000000001</v>
      </c>
      <c r="N475">
        <v>164.5197</v>
      </c>
    </row>
    <row r="476" spans="1:14" x14ac:dyDescent="0.25">
      <c r="A476">
        <v>468</v>
      </c>
      <c r="B476">
        <v>486000</v>
      </c>
      <c r="C476">
        <v>0</v>
      </c>
      <c r="E476">
        <v>5.9999999999999995E-4</v>
      </c>
      <c r="F476">
        <v>102.3356</v>
      </c>
      <c r="G476">
        <v>0</v>
      </c>
      <c r="H476">
        <v>293.76830000000001</v>
      </c>
      <c r="I476">
        <v>0.79530000000000001</v>
      </c>
      <c r="J476">
        <v>39.301699999999997</v>
      </c>
      <c r="K476">
        <v>0.35039999999999999</v>
      </c>
      <c r="L476">
        <v>145.4504</v>
      </c>
      <c r="M476">
        <v>0.15479999999999999</v>
      </c>
      <c r="N476">
        <v>164.51730000000001</v>
      </c>
    </row>
    <row r="477" spans="1:14" x14ac:dyDescent="0.25">
      <c r="A477">
        <v>469</v>
      </c>
      <c r="B477">
        <v>489600</v>
      </c>
      <c r="C477">
        <v>0</v>
      </c>
      <c r="E477">
        <v>5.0000000000000001E-4</v>
      </c>
      <c r="F477">
        <v>102.3355</v>
      </c>
      <c r="G477">
        <v>0</v>
      </c>
      <c r="H477">
        <v>293.76830000000001</v>
      </c>
      <c r="I477">
        <v>0.7883</v>
      </c>
      <c r="J477">
        <v>39.294699999999999</v>
      </c>
      <c r="K477">
        <v>0.34160000000000001</v>
      </c>
      <c r="L477">
        <v>145.44159999999999</v>
      </c>
      <c r="M477">
        <v>0.1515</v>
      </c>
      <c r="N477">
        <v>164.51400000000001</v>
      </c>
    </row>
    <row r="478" spans="1:14" x14ac:dyDescent="0.25">
      <c r="A478">
        <v>470</v>
      </c>
      <c r="B478">
        <v>493200</v>
      </c>
      <c r="C478">
        <v>0</v>
      </c>
      <c r="E478">
        <v>4.0000000000000002E-4</v>
      </c>
      <c r="F478">
        <v>102.33540000000001</v>
      </c>
      <c r="G478">
        <v>0</v>
      </c>
      <c r="H478">
        <v>293.76830000000001</v>
      </c>
      <c r="I478">
        <v>0.78149999999999997</v>
      </c>
      <c r="J478">
        <v>39.2879</v>
      </c>
      <c r="K478">
        <v>0.33450000000000002</v>
      </c>
      <c r="L478">
        <v>145.43450000000001</v>
      </c>
      <c r="M478">
        <v>0.14879999999999999</v>
      </c>
      <c r="N478">
        <v>164.51130000000001</v>
      </c>
    </row>
    <row r="479" spans="1:14" x14ac:dyDescent="0.25">
      <c r="A479">
        <v>471</v>
      </c>
      <c r="B479">
        <v>496800</v>
      </c>
      <c r="C479">
        <v>0</v>
      </c>
      <c r="E479">
        <v>2.9999999999999997E-4</v>
      </c>
      <c r="F479">
        <v>102.3353</v>
      </c>
      <c r="G479">
        <v>0</v>
      </c>
      <c r="H479">
        <v>293.76830000000001</v>
      </c>
      <c r="I479">
        <v>0.77590000000000003</v>
      </c>
      <c r="J479">
        <v>39.282400000000003</v>
      </c>
      <c r="K479">
        <v>0.32879999999999998</v>
      </c>
      <c r="L479">
        <v>145.4288</v>
      </c>
      <c r="M479">
        <v>0.1464</v>
      </c>
      <c r="N479">
        <v>164.50890000000001</v>
      </c>
    </row>
    <row r="480" spans="1:14" x14ac:dyDescent="0.25">
      <c r="A480">
        <v>472</v>
      </c>
      <c r="B480">
        <v>500400</v>
      </c>
      <c r="C480">
        <v>0</v>
      </c>
      <c r="E480">
        <v>2.0000000000000001E-4</v>
      </c>
      <c r="F480">
        <v>102.3352</v>
      </c>
      <c r="G480">
        <v>0</v>
      </c>
      <c r="H480">
        <v>293.76830000000001</v>
      </c>
      <c r="I480">
        <v>0.76970000000000005</v>
      </c>
      <c r="J480">
        <v>39.276200000000003</v>
      </c>
      <c r="K480">
        <v>0.3241</v>
      </c>
      <c r="L480">
        <v>145.42410000000001</v>
      </c>
      <c r="M480">
        <v>0.14349999999999999</v>
      </c>
      <c r="N480">
        <v>164.506</v>
      </c>
    </row>
    <row r="481" spans="1:14" x14ac:dyDescent="0.25">
      <c r="A481">
        <v>473</v>
      </c>
      <c r="B481">
        <v>504000</v>
      </c>
      <c r="C481">
        <v>0</v>
      </c>
      <c r="E481">
        <v>2.0000000000000001E-4</v>
      </c>
      <c r="F481">
        <v>102.3352</v>
      </c>
      <c r="G481">
        <v>0</v>
      </c>
      <c r="H481">
        <v>293.76830000000001</v>
      </c>
      <c r="I481">
        <v>0.76300000000000001</v>
      </c>
      <c r="J481">
        <v>39.269500000000001</v>
      </c>
      <c r="K481">
        <v>0.3196</v>
      </c>
      <c r="L481">
        <v>145.4196</v>
      </c>
      <c r="M481">
        <v>0.14030000000000001</v>
      </c>
      <c r="N481">
        <v>164.50280000000001</v>
      </c>
    </row>
    <row r="482" spans="1:14" x14ac:dyDescent="0.25">
      <c r="A482">
        <v>474</v>
      </c>
      <c r="B482">
        <v>507600</v>
      </c>
      <c r="C482">
        <v>0</v>
      </c>
      <c r="E482">
        <v>1E-4</v>
      </c>
      <c r="F482">
        <v>102.3352</v>
      </c>
      <c r="G482">
        <v>0</v>
      </c>
      <c r="H482">
        <v>293.76830000000001</v>
      </c>
      <c r="I482">
        <v>0.75619999999999998</v>
      </c>
      <c r="J482">
        <v>39.262599999999999</v>
      </c>
      <c r="K482">
        <v>0.31530000000000002</v>
      </c>
      <c r="L482">
        <v>145.4153</v>
      </c>
      <c r="M482">
        <v>0.13830000000000001</v>
      </c>
      <c r="N482">
        <v>164.5008</v>
      </c>
    </row>
    <row r="483" spans="1:14" x14ac:dyDescent="0.25">
      <c r="A483">
        <v>475</v>
      </c>
      <c r="B483">
        <v>511200</v>
      </c>
      <c r="C483">
        <v>0</v>
      </c>
      <c r="E483">
        <v>1E-4</v>
      </c>
      <c r="F483">
        <v>102.3351</v>
      </c>
      <c r="G483">
        <v>0</v>
      </c>
      <c r="H483">
        <v>293.76830000000001</v>
      </c>
      <c r="I483">
        <v>0.74960000000000004</v>
      </c>
      <c r="J483">
        <v>39.256</v>
      </c>
      <c r="K483">
        <v>0.31430000000000002</v>
      </c>
      <c r="L483">
        <v>145.4143</v>
      </c>
      <c r="M483">
        <v>0.13650000000000001</v>
      </c>
      <c r="N483">
        <v>164.499</v>
      </c>
    </row>
    <row r="484" spans="1:14" x14ac:dyDescent="0.25">
      <c r="A484">
        <v>476</v>
      </c>
      <c r="B484">
        <v>514800</v>
      </c>
      <c r="C484">
        <v>0.71866666960000003</v>
      </c>
      <c r="E484">
        <v>1E-4</v>
      </c>
      <c r="F484">
        <v>102.3351</v>
      </c>
      <c r="G484">
        <v>5.0000000000000001E-4</v>
      </c>
      <c r="H484">
        <v>293.7688</v>
      </c>
      <c r="I484">
        <v>0.74619999999999997</v>
      </c>
      <c r="J484">
        <v>39.252699999999997</v>
      </c>
      <c r="K484">
        <v>0.315</v>
      </c>
      <c r="L484">
        <v>145.41499999999999</v>
      </c>
      <c r="M484">
        <v>0.13619999999999999</v>
      </c>
      <c r="N484">
        <v>164.49870000000001</v>
      </c>
    </row>
    <row r="485" spans="1:14" x14ac:dyDescent="0.25">
      <c r="A485">
        <v>477</v>
      </c>
      <c r="B485">
        <v>518400</v>
      </c>
      <c r="C485">
        <v>1.350666661</v>
      </c>
      <c r="E485">
        <v>1E-4</v>
      </c>
      <c r="F485">
        <v>102.3351</v>
      </c>
      <c r="G485">
        <v>1.6000000000000001E-3</v>
      </c>
      <c r="H485">
        <v>293.76990000000001</v>
      </c>
      <c r="I485">
        <v>0.74709999999999999</v>
      </c>
      <c r="J485">
        <v>39.253500000000003</v>
      </c>
      <c r="K485">
        <v>0.32329999999999998</v>
      </c>
      <c r="L485">
        <v>145.42330000000001</v>
      </c>
      <c r="M485">
        <v>0.13980000000000001</v>
      </c>
      <c r="N485">
        <v>164.50229999999999</v>
      </c>
    </row>
    <row r="486" spans="1:14" x14ac:dyDescent="0.25">
      <c r="A486">
        <v>478</v>
      </c>
      <c r="B486">
        <v>522000</v>
      </c>
      <c r="C486">
        <v>1.04</v>
      </c>
      <c r="E486">
        <v>0</v>
      </c>
      <c r="F486">
        <v>102.33499999999999</v>
      </c>
      <c r="G486">
        <v>2.3E-3</v>
      </c>
      <c r="H486">
        <v>293.7706</v>
      </c>
      <c r="I486">
        <v>0.74960000000000004</v>
      </c>
      <c r="J486">
        <v>39.256</v>
      </c>
      <c r="K486">
        <v>0.3417</v>
      </c>
      <c r="L486">
        <v>145.4417</v>
      </c>
      <c r="M486">
        <v>0.14499999999999999</v>
      </c>
      <c r="N486">
        <v>164.5076</v>
      </c>
    </row>
    <row r="487" spans="1:14" x14ac:dyDescent="0.25">
      <c r="A487">
        <v>479</v>
      </c>
      <c r="B487">
        <v>525600</v>
      </c>
      <c r="C487">
        <v>0</v>
      </c>
      <c r="E487">
        <v>1E-4</v>
      </c>
      <c r="F487">
        <v>102.3351</v>
      </c>
      <c r="G487">
        <v>1.9E-3</v>
      </c>
      <c r="H487">
        <v>293.77019999999999</v>
      </c>
      <c r="I487">
        <v>0.74919999999999998</v>
      </c>
      <c r="J487">
        <v>39.255600000000001</v>
      </c>
      <c r="K487">
        <v>0.35460000000000003</v>
      </c>
      <c r="L487">
        <v>145.4546</v>
      </c>
      <c r="M487">
        <v>0.15010000000000001</v>
      </c>
      <c r="N487">
        <v>164.51259999999999</v>
      </c>
    </row>
    <row r="488" spans="1:14" x14ac:dyDescent="0.25">
      <c r="A488">
        <v>480</v>
      </c>
      <c r="B488">
        <v>529200</v>
      </c>
      <c r="C488">
        <v>0</v>
      </c>
      <c r="E488">
        <v>1E-4</v>
      </c>
      <c r="F488">
        <v>102.3351</v>
      </c>
      <c r="G488">
        <v>1.4E-3</v>
      </c>
      <c r="H488">
        <v>293.7697</v>
      </c>
      <c r="I488">
        <v>0.74590000000000001</v>
      </c>
      <c r="J488">
        <v>39.252400000000002</v>
      </c>
      <c r="K488">
        <v>0.3599</v>
      </c>
      <c r="L488">
        <v>145.4599</v>
      </c>
      <c r="M488">
        <v>0.15679999999999999</v>
      </c>
      <c r="N488">
        <v>164.51929999999999</v>
      </c>
    </row>
    <row r="489" spans="1:14" x14ac:dyDescent="0.25">
      <c r="A489">
        <v>481</v>
      </c>
      <c r="B489">
        <v>532800</v>
      </c>
      <c r="C489">
        <v>0</v>
      </c>
      <c r="E489">
        <v>2.0000000000000001E-4</v>
      </c>
      <c r="F489">
        <v>102.3352</v>
      </c>
      <c r="G489">
        <v>8.0000000000000004E-4</v>
      </c>
      <c r="H489">
        <v>293.76909999999998</v>
      </c>
      <c r="I489">
        <v>0.74360000000000004</v>
      </c>
      <c r="J489">
        <v>39.25</v>
      </c>
      <c r="K489">
        <v>0.36919999999999997</v>
      </c>
      <c r="L489">
        <v>145.4692</v>
      </c>
      <c r="M489">
        <v>0.17369999999999999</v>
      </c>
      <c r="N489">
        <v>164.53630000000001</v>
      </c>
    </row>
    <row r="490" spans="1:14" x14ac:dyDescent="0.25">
      <c r="A490">
        <v>482</v>
      </c>
      <c r="B490">
        <v>536400</v>
      </c>
      <c r="C490">
        <v>0.26133333479999998</v>
      </c>
      <c r="E490">
        <v>4.0000000000000002E-4</v>
      </c>
      <c r="F490">
        <v>102.33540000000001</v>
      </c>
      <c r="G490">
        <v>4.0000000000000002E-4</v>
      </c>
      <c r="H490">
        <v>293.76870000000002</v>
      </c>
      <c r="I490">
        <v>0.74670000000000003</v>
      </c>
      <c r="J490">
        <v>39.2532</v>
      </c>
      <c r="K490">
        <v>0.39240000000000003</v>
      </c>
      <c r="L490">
        <v>145.4924</v>
      </c>
      <c r="M490">
        <v>0.20580000000000001</v>
      </c>
      <c r="N490">
        <v>164.56829999999999</v>
      </c>
    </row>
    <row r="491" spans="1:14" x14ac:dyDescent="0.25">
      <c r="A491">
        <v>483</v>
      </c>
      <c r="B491">
        <v>540000</v>
      </c>
      <c r="C491">
        <v>0.84933333919999998</v>
      </c>
      <c r="E491">
        <v>6.9999999999999999E-4</v>
      </c>
      <c r="F491">
        <v>102.3357</v>
      </c>
      <c r="G491">
        <v>4.0000000000000002E-4</v>
      </c>
      <c r="H491">
        <v>293.76870000000002</v>
      </c>
      <c r="I491">
        <v>0.75629999999999997</v>
      </c>
      <c r="J491">
        <v>39.262799999999999</v>
      </c>
      <c r="K491">
        <v>0.4209</v>
      </c>
      <c r="L491">
        <v>145.52090000000001</v>
      </c>
      <c r="M491">
        <v>0.23469999999999999</v>
      </c>
      <c r="N491">
        <v>164.59719999999999</v>
      </c>
    </row>
    <row r="492" spans="1:14" x14ac:dyDescent="0.25">
      <c r="A492">
        <v>484</v>
      </c>
      <c r="B492">
        <v>543600</v>
      </c>
      <c r="C492">
        <v>2.2480000000000002</v>
      </c>
      <c r="E492">
        <v>6.9999999999999999E-4</v>
      </c>
      <c r="F492">
        <v>102.3357</v>
      </c>
      <c r="G492">
        <v>1E-3</v>
      </c>
      <c r="H492">
        <v>293.76929999999999</v>
      </c>
      <c r="I492">
        <v>0.77790000000000004</v>
      </c>
      <c r="J492">
        <v>39.284300000000002</v>
      </c>
      <c r="K492">
        <v>0.47970000000000002</v>
      </c>
      <c r="L492">
        <v>145.5797</v>
      </c>
      <c r="M492">
        <v>0.27239999999999998</v>
      </c>
      <c r="N492">
        <v>164.63489999999999</v>
      </c>
    </row>
    <row r="493" spans="1:14" x14ac:dyDescent="0.25">
      <c r="A493">
        <v>485</v>
      </c>
      <c r="B493">
        <v>547200</v>
      </c>
      <c r="C493">
        <v>1.8813333219999999</v>
      </c>
      <c r="E493">
        <v>6.9999999999999999E-4</v>
      </c>
      <c r="F493">
        <v>102.3357</v>
      </c>
      <c r="G493">
        <v>0</v>
      </c>
      <c r="H493">
        <v>293.76830000000001</v>
      </c>
      <c r="I493">
        <v>0.80389999999999995</v>
      </c>
      <c r="J493">
        <v>39.310299999999998</v>
      </c>
      <c r="K493">
        <v>0.50639999999999996</v>
      </c>
      <c r="L493">
        <v>145.60640000000001</v>
      </c>
      <c r="M493">
        <v>0.3291</v>
      </c>
      <c r="N493">
        <v>164.69159999999999</v>
      </c>
    </row>
    <row r="494" spans="1:14" x14ac:dyDescent="0.25">
      <c r="A494">
        <v>486</v>
      </c>
      <c r="B494">
        <v>550800</v>
      </c>
      <c r="C494">
        <v>1.976</v>
      </c>
      <c r="E494">
        <v>2.9999999999999997E-4</v>
      </c>
      <c r="F494">
        <v>102.33540000000001</v>
      </c>
      <c r="G494">
        <v>0</v>
      </c>
      <c r="H494">
        <v>293.76830000000001</v>
      </c>
      <c r="I494">
        <v>0.84530000000000005</v>
      </c>
      <c r="J494">
        <v>39.351700000000001</v>
      </c>
      <c r="K494">
        <v>0.5867</v>
      </c>
      <c r="L494">
        <v>145.6867</v>
      </c>
      <c r="M494">
        <v>0.37109999999999999</v>
      </c>
      <c r="N494">
        <v>164.7336</v>
      </c>
    </row>
    <row r="495" spans="1:14" x14ac:dyDescent="0.25">
      <c r="A495">
        <v>487</v>
      </c>
      <c r="B495">
        <v>554400</v>
      </c>
      <c r="C495">
        <v>1.6946666779999999</v>
      </c>
      <c r="E495">
        <v>0</v>
      </c>
      <c r="F495">
        <v>102.33499999999999</v>
      </c>
      <c r="G495">
        <v>0</v>
      </c>
      <c r="H495">
        <v>293.76830000000001</v>
      </c>
      <c r="I495">
        <v>0.90449999999999997</v>
      </c>
      <c r="J495">
        <v>39.411000000000001</v>
      </c>
      <c r="K495">
        <v>0.68510000000000004</v>
      </c>
      <c r="L495">
        <v>145.7851</v>
      </c>
      <c r="M495">
        <v>0.4128</v>
      </c>
      <c r="N495">
        <v>164.77529999999999</v>
      </c>
    </row>
    <row r="496" spans="1:14" x14ac:dyDescent="0.25">
      <c r="A496">
        <v>488</v>
      </c>
      <c r="B496">
        <v>558000</v>
      </c>
      <c r="C496">
        <v>0</v>
      </c>
      <c r="E496">
        <v>5.8200000000000002E-2</v>
      </c>
      <c r="F496">
        <v>102.39319999999999</v>
      </c>
      <c r="G496">
        <v>0</v>
      </c>
      <c r="H496">
        <v>293.76830000000001</v>
      </c>
      <c r="I496">
        <v>0.97619999999999996</v>
      </c>
      <c r="J496">
        <v>39.482599999999998</v>
      </c>
      <c r="K496">
        <v>0.83919999999999995</v>
      </c>
      <c r="L496">
        <v>145.9392</v>
      </c>
      <c r="M496">
        <v>0.47699999999999998</v>
      </c>
      <c r="N496">
        <v>164.83949999999999</v>
      </c>
    </row>
    <row r="497" spans="1:14" x14ac:dyDescent="0.25">
      <c r="A497">
        <v>489</v>
      </c>
      <c r="B497">
        <v>561600</v>
      </c>
      <c r="C497">
        <v>0</v>
      </c>
      <c r="E497">
        <v>0.18390000000000001</v>
      </c>
      <c r="F497">
        <v>102.5189</v>
      </c>
      <c r="G497">
        <v>0</v>
      </c>
      <c r="H497">
        <v>293.76830000000001</v>
      </c>
      <c r="I497">
        <v>1.0583</v>
      </c>
      <c r="J497">
        <v>39.564700000000002</v>
      </c>
      <c r="K497">
        <v>1.0202</v>
      </c>
      <c r="L497">
        <v>146.12020000000001</v>
      </c>
      <c r="M497">
        <v>0.59440000000000004</v>
      </c>
      <c r="N497">
        <v>164.95689999999999</v>
      </c>
    </row>
    <row r="498" spans="1:14" x14ac:dyDescent="0.25">
      <c r="A498">
        <v>490</v>
      </c>
      <c r="B498">
        <v>565200</v>
      </c>
      <c r="C498">
        <v>0</v>
      </c>
      <c r="E498">
        <v>0.3543</v>
      </c>
      <c r="F498">
        <v>102.6893</v>
      </c>
      <c r="G498">
        <v>0</v>
      </c>
      <c r="H498">
        <v>293.76830000000001</v>
      </c>
      <c r="I498">
        <v>1.1616</v>
      </c>
      <c r="J498">
        <v>39.668100000000003</v>
      </c>
      <c r="K498">
        <v>1.1294</v>
      </c>
      <c r="L498">
        <v>146.2294</v>
      </c>
      <c r="M498">
        <v>0.71509999999999996</v>
      </c>
      <c r="N498">
        <v>165.07759999999999</v>
      </c>
    </row>
    <row r="499" spans="1:14" x14ac:dyDescent="0.25">
      <c r="A499">
        <v>491</v>
      </c>
      <c r="B499">
        <v>568800</v>
      </c>
      <c r="C499">
        <v>0</v>
      </c>
      <c r="E499">
        <v>0.50309999999999999</v>
      </c>
      <c r="F499">
        <v>102.8381</v>
      </c>
      <c r="G499">
        <v>0</v>
      </c>
      <c r="H499">
        <v>293.76830000000001</v>
      </c>
      <c r="I499">
        <v>1.2795000000000001</v>
      </c>
      <c r="J499">
        <v>39.786000000000001</v>
      </c>
      <c r="K499">
        <v>1.3164</v>
      </c>
      <c r="L499">
        <v>146.41640000000001</v>
      </c>
      <c r="M499">
        <v>0.78029999999999999</v>
      </c>
      <c r="N499">
        <v>165.14279999999999</v>
      </c>
    </row>
    <row r="500" spans="1:14" x14ac:dyDescent="0.25">
      <c r="A500">
        <v>492</v>
      </c>
      <c r="B500">
        <v>572400</v>
      </c>
      <c r="C500">
        <v>0</v>
      </c>
      <c r="E500">
        <v>0.63129999999999997</v>
      </c>
      <c r="F500">
        <v>102.9663</v>
      </c>
      <c r="G500">
        <v>0</v>
      </c>
      <c r="H500">
        <v>293.76830000000001</v>
      </c>
      <c r="I500">
        <v>1.4420999999999999</v>
      </c>
      <c r="J500">
        <v>39.948500000000003</v>
      </c>
      <c r="K500">
        <v>1.3825000000000001</v>
      </c>
      <c r="L500">
        <v>146.48249999999999</v>
      </c>
      <c r="M500">
        <v>0.76439999999999997</v>
      </c>
      <c r="N500">
        <v>165.12690000000001</v>
      </c>
    </row>
    <row r="501" spans="1:14" x14ac:dyDescent="0.25">
      <c r="A501">
        <v>493</v>
      </c>
      <c r="B501">
        <v>576000</v>
      </c>
      <c r="C501">
        <v>0</v>
      </c>
      <c r="E501">
        <v>0.74109999999999998</v>
      </c>
      <c r="F501">
        <v>103.0761</v>
      </c>
      <c r="G501">
        <v>0</v>
      </c>
      <c r="H501">
        <v>293.76830000000001</v>
      </c>
      <c r="I501">
        <v>1.7250000000000001</v>
      </c>
      <c r="J501">
        <v>40.231400000000001</v>
      </c>
      <c r="K501">
        <v>1.3391999999999999</v>
      </c>
      <c r="L501">
        <v>146.4392</v>
      </c>
      <c r="M501">
        <v>0.73029999999999995</v>
      </c>
      <c r="N501">
        <v>165.09280000000001</v>
      </c>
    </row>
    <row r="502" spans="1:14" x14ac:dyDescent="0.25">
      <c r="A502">
        <v>494</v>
      </c>
      <c r="B502">
        <v>579600</v>
      </c>
      <c r="C502">
        <v>0</v>
      </c>
      <c r="E502">
        <v>0.77539999999999998</v>
      </c>
      <c r="F502">
        <v>103.1104</v>
      </c>
      <c r="G502">
        <v>0</v>
      </c>
      <c r="H502">
        <v>293.76830000000001</v>
      </c>
      <c r="I502">
        <v>2.0994000000000002</v>
      </c>
      <c r="J502">
        <v>40.605800000000002</v>
      </c>
      <c r="K502">
        <v>1.2785</v>
      </c>
      <c r="L502">
        <v>146.3785</v>
      </c>
      <c r="M502">
        <v>0.69469999999999998</v>
      </c>
      <c r="N502">
        <v>165.05719999999999</v>
      </c>
    </row>
    <row r="503" spans="1:14" x14ac:dyDescent="0.25">
      <c r="A503">
        <v>495</v>
      </c>
      <c r="B503">
        <v>583200</v>
      </c>
      <c r="C503">
        <v>0</v>
      </c>
      <c r="E503">
        <v>0.75590000000000002</v>
      </c>
      <c r="F503">
        <v>103.0909</v>
      </c>
      <c r="G503">
        <v>0</v>
      </c>
      <c r="H503">
        <v>293.76830000000001</v>
      </c>
      <c r="I503">
        <v>2.4491999999999998</v>
      </c>
      <c r="J503">
        <v>40.9557</v>
      </c>
      <c r="K503">
        <v>1.228</v>
      </c>
      <c r="L503">
        <v>146.328</v>
      </c>
      <c r="M503">
        <v>0.6643</v>
      </c>
      <c r="N503">
        <v>165.02680000000001</v>
      </c>
    </row>
    <row r="504" spans="1:14" x14ac:dyDescent="0.25">
      <c r="A504">
        <v>496</v>
      </c>
      <c r="B504">
        <v>586800</v>
      </c>
      <c r="C504">
        <v>0</v>
      </c>
      <c r="E504">
        <v>0.72160000000000002</v>
      </c>
      <c r="F504">
        <v>103.0566</v>
      </c>
      <c r="G504">
        <v>0</v>
      </c>
      <c r="H504">
        <v>293.76830000000001</v>
      </c>
      <c r="I504">
        <v>2.7532999999999999</v>
      </c>
      <c r="J504">
        <v>41.259799999999998</v>
      </c>
      <c r="K504">
        <v>1.1765000000000001</v>
      </c>
      <c r="L504">
        <v>146.2765</v>
      </c>
      <c r="M504">
        <v>0.63229999999999997</v>
      </c>
      <c r="N504">
        <v>164.9949</v>
      </c>
    </row>
    <row r="505" spans="1:14" x14ac:dyDescent="0.25">
      <c r="A505">
        <v>497</v>
      </c>
      <c r="B505">
        <v>590400</v>
      </c>
      <c r="C505">
        <v>0</v>
      </c>
      <c r="E505">
        <v>0.68469999999999998</v>
      </c>
      <c r="F505">
        <v>103.0197</v>
      </c>
      <c r="G505">
        <v>0</v>
      </c>
      <c r="H505">
        <v>293.76830000000001</v>
      </c>
      <c r="I505">
        <v>2.8165</v>
      </c>
      <c r="J505">
        <v>41.323</v>
      </c>
      <c r="K505">
        <v>1.1305000000000001</v>
      </c>
      <c r="L505">
        <v>146.23050000000001</v>
      </c>
      <c r="M505">
        <v>0.59689999999999999</v>
      </c>
      <c r="N505">
        <v>164.95939999999999</v>
      </c>
    </row>
    <row r="506" spans="1:14" x14ac:dyDescent="0.25">
      <c r="A506">
        <v>498</v>
      </c>
      <c r="B506">
        <v>594000</v>
      </c>
      <c r="C506">
        <v>0</v>
      </c>
      <c r="E506">
        <v>0.63800000000000001</v>
      </c>
      <c r="F506">
        <v>102.973</v>
      </c>
      <c r="G506">
        <v>0</v>
      </c>
      <c r="H506">
        <v>293.76830000000001</v>
      </c>
      <c r="I506">
        <v>2.7486000000000002</v>
      </c>
      <c r="J506">
        <v>41.255000000000003</v>
      </c>
      <c r="K506">
        <v>1.0868</v>
      </c>
      <c r="L506">
        <v>146.18680000000001</v>
      </c>
      <c r="M506">
        <v>0.56830000000000003</v>
      </c>
      <c r="N506">
        <v>164.9308</v>
      </c>
    </row>
    <row r="507" spans="1:14" x14ac:dyDescent="0.25">
      <c r="A507">
        <v>499</v>
      </c>
      <c r="B507">
        <v>597600</v>
      </c>
      <c r="C507">
        <v>0</v>
      </c>
      <c r="E507">
        <v>0.59899999999999998</v>
      </c>
      <c r="F507">
        <v>102.934</v>
      </c>
      <c r="G507">
        <v>0</v>
      </c>
      <c r="H507">
        <v>293.76830000000001</v>
      </c>
      <c r="I507">
        <v>2.6341000000000001</v>
      </c>
      <c r="J507">
        <v>41.140599999999999</v>
      </c>
      <c r="K507">
        <v>1.0544</v>
      </c>
      <c r="L507">
        <v>146.15440000000001</v>
      </c>
      <c r="M507">
        <v>0.53759999999999997</v>
      </c>
      <c r="N507">
        <v>164.90010000000001</v>
      </c>
    </row>
    <row r="508" spans="1:14" x14ac:dyDescent="0.25">
      <c r="A508">
        <v>500</v>
      </c>
      <c r="B508">
        <v>601200</v>
      </c>
      <c r="C508">
        <v>0</v>
      </c>
      <c r="E508">
        <v>0.54359999999999997</v>
      </c>
      <c r="F508">
        <v>102.87860000000001</v>
      </c>
      <c r="G508">
        <v>0</v>
      </c>
      <c r="H508">
        <v>293.76830000000001</v>
      </c>
      <c r="I508">
        <v>2.5228999999999999</v>
      </c>
      <c r="J508">
        <v>41.029400000000003</v>
      </c>
      <c r="K508">
        <v>1.0283</v>
      </c>
      <c r="L508">
        <v>146.1283</v>
      </c>
      <c r="M508">
        <v>0.51659999999999995</v>
      </c>
      <c r="N508">
        <v>164.87909999999999</v>
      </c>
    </row>
    <row r="509" spans="1:14" x14ac:dyDescent="0.25">
      <c r="A509">
        <v>501</v>
      </c>
      <c r="B509">
        <v>604800</v>
      </c>
      <c r="C509">
        <v>0</v>
      </c>
      <c r="E509">
        <v>0.4975</v>
      </c>
      <c r="F509">
        <v>102.8325</v>
      </c>
      <c r="G509">
        <v>0</v>
      </c>
      <c r="H509">
        <v>293.76830000000001</v>
      </c>
      <c r="I509">
        <v>2.4121000000000001</v>
      </c>
      <c r="J509">
        <v>40.918500000000002</v>
      </c>
      <c r="K509">
        <v>0.97430000000000005</v>
      </c>
      <c r="L509">
        <v>146.07429999999999</v>
      </c>
      <c r="M509">
        <v>0.49990000000000001</v>
      </c>
      <c r="N509">
        <v>164.86240000000001</v>
      </c>
    </row>
    <row r="510" spans="1:14" x14ac:dyDescent="0.25">
      <c r="A510">
        <v>502</v>
      </c>
      <c r="B510">
        <v>608400</v>
      </c>
      <c r="C510">
        <v>0</v>
      </c>
      <c r="E510">
        <v>0.45540000000000003</v>
      </c>
      <c r="F510">
        <v>102.79040000000001</v>
      </c>
      <c r="G510">
        <v>0</v>
      </c>
      <c r="H510">
        <v>293.76830000000001</v>
      </c>
      <c r="I510">
        <v>2.3045</v>
      </c>
      <c r="J510">
        <v>40.811</v>
      </c>
      <c r="K510">
        <v>0.93559999999999999</v>
      </c>
      <c r="L510">
        <v>146.03559999999999</v>
      </c>
      <c r="M510">
        <v>0.48320000000000002</v>
      </c>
      <c r="N510">
        <v>164.84569999999999</v>
      </c>
    </row>
    <row r="511" spans="1:14" x14ac:dyDescent="0.25">
      <c r="A511">
        <v>503</v>
      </c>
      <c r="B511">
        <v>612000</v>
      </c>
      <c r="C511">
        <v>0</v>
      </c>
      <c r="E511">
        <v>0.41739999999999999</v>
      </c>
      <c r="F511">
        <v>102.75239999999999</v>
      </c>
      <c r="G511">
        <v>0</v>
      </c>
      <c r="H511">
        <v>293.76830000000001</v>
      </c>
      <c r="I511">
        <v>2.2128000000000001</v>
      </c>
      <c r="J511">
        <v>40.719299999999997</v>
      </c>
      <c r="K511">
        <v>0.89590000000000003</v>
      </c>
      <c r="L511">
        <v>145.99590000000001</v>
      </c>
      <c r="M511">
        <v>0.47099999999999997</v>
      </c>
      <c r="N511">
        <v>164.83349999999999</v>
      </c>
    </row>
    <row r="512" spans="1:14" x14ac:dyDescent="0.25">
      <c r="A512">
        <v>504</v>
      </c>
      <c r="B512">
        <v>615600</v>
      </c>
      <c r="C512">
        <v>0</v>
      </c>
      <c r="E512">
        <v>0.37830000000000003</v>
      </c>
      <c r="F512">
        <v>102.7133</v>
      </c>
      <c r="G512">
        <v>0</v>
      </c>
      <c r="H512">
        <v>293.76830000000001</v>
      </c>
      <c r="I512">
        <v>2.1284000000000001</v>
      </c>
      <c r="J512">
        <v>40.634799999999998</v>
      </c>
      <c r="K512">
        <v>0.8639</v>
      </c>
      <c r="L512">
        <v>145.9639</v>
      </c>
      <c r="M512">
        <v>0.46029999999999999</v>
      </c>
      <c r="N512">
        <v>164.8228</v>
      </c>
    </row>
    <row r="513" spans="1:14" x14ac:dyDescent="0.25">
      <c r="A513">
        <v>505</v>
      </c>
      <c r="B513">
        <v>619200</v>
      </c>
      <c r="C513">
        <v>0</v>
      </c>
      <c r="E513">
        <v>0.34420000000000001</v>
      </c>
      <c r="F513">
        <v>102.67919999999999</v>
      </c>
      <c r="G513">
        <v>0</v>
      </c>
      <c r="H513">
        <v>293.76830000000001</v>
      </c>
      <c r="I513">
        <v>2.0499000000000001</v>
      </c>
      <c r="J513">
        <v>40.556399999999996</v>
      </c>
      <c r="K513">
        <v>0.83030000000000004</v>
      </c>
      <c r="L513">
        <v>145.93029999999999</v>
      </c>
      <c r="M513">
        <v>0.4491</v>
      </c>
      <c r="N513">
        <v>164.8116</v>
      </c>
    </row>
    <row r="514" spans="1:14" x14ac:dyDescent="0.25">
      <c r="A514">
        <v>506</v>
      </c>
      <c r="B514">
        <v>622800</v>
      </c>
      <c r="C514">
        <v>0</v>
      </c>
      <c r="E514">
        <v>0.30869999999999997</v>
      </c>
      <c r="F514">
        <v>102.6437</v>
      </c>
      <c r="G514">
        <v>0</v>
      </c>
      <c r="H514">
        <v>293.76830000000001</v>
      </c>
      <c r="I514">
        <v>1.9752000000000001</v>
      </c>
      <c r="J514">
        <v>40.4816</v>
      </c>
      <c r="K514">
        <v>0.80769999999999997</v>
      </c>
      <c r="L514">
        <v>145.90770000000001</v>
      </c>
      <c r="M514">
        <v>0.43819999999999998</v>
      </c>
      <c r="N514">
        <v>164.80070000000001</v>
      </c>
    </row>
    <row r="515" spans="1:14" x14ac:dyDescent="0.25">
      <c r="A515">
        <v>507</v>
      </c>
      <c r="B515">
        <v>626400</v>
      </c>
      <c r="C515">
        <v>0</v>
      </c>
      <c r="E515">
        <v>0.27710000000000001</v>
      </c>
      <c r="F515">
        <v>102.6121</v>
      </c>
      <c r="G515">
        <v>0</v>
      </c>
      <c r="H515">
        <v>293.76830000000001</v>
      </c>
      <c r="I515">
        <v>1.9</v>
      </c>
      <c r="J515">
        <v>40.406399999999998</v>
      </c>
      <c r="K515">
        <v>0.78559999999999997</v>
      </c>
      <c r="L515">
        <v>145.88570000000001</v>
      </c>
      <c r="M515">
        <v>0.42730000000000001</v>
      </c>
      <c r="N515">
        <v>164.78980000000001</v>
      </c>
    </row>
    <row r="516" spans="1:14" x14ac:dyDescent="0.25">
      <c r="A516">
        <v>508</v>
      </c>
      <c r="B516">
        <v>630000</v>
      </c>
      <c r="C516">
        <v>0</v>
      </c>
      <c r="E516">
        <v>0.249</v>
      </c>
      <c r="F516">
        <v>102.584</v>
      </c>
      <c r="G516">
        <v>0</v>
      </c>
      <c r="H516">
        <v>293.76830000000001</v>
      </c>
      <c r="I516">
        <v>1.8310999999999999</v>
      </c>
      <c r="J516">
        <v>40.337600000000002</v>
      </c>
      <c r="K516">
        <v>0.76659999999999995</v>
      </c>
      <c r="L516">
        <v>145.86660000000001</v>
      </c>
      <c r="M516">
        <v>0.41560000000000002</v>
      </c>
      <c r="N516">
        <v>164.77809999999999</v>
      </c>
    </row>
    <row r="517" spans="1:14" x14ac:dyDescent="0.25">
      <c r="A517">
        <v>509</v>
      </c>
      <c r="B517">
        <v>633600</v>
      </c>
      <c r="C517">
        <v>0</v>
      </c>
      <c r="E517">
        <v>0.22670000000000001</v>
      </c>
      <c r="F517">
        <v>102.5617</v>
      </c>
      <c r="G517">
        <v>0</v>
      </c>
      <c r="H517">
        <v>293.76830000000001</v>
      </c>
      <c r="I517">
        <v>1.7721</v>
      </c>
      <c r="J517">
        <v>40.278500000000001</v>
      </c>
      <c r="K517">
        <v>0.75019999999999998</v>
      </c>
      <c r="L517">
        <v>145.8503</v>
      </c>
      <c r="M517">
        <v>0.40400000000000003</v>
      </c>
      <c r="N517">
        <v>164.76650000000001</v>
      </c>
    </row>
    <row r="518" spans="1:14" x14ac:dyDescent="0.25">
      <c r="A518">
        <v>510</v>
      </c>
      <c r="B518">
        <v>637200</v>
      </c>
      <c r="C518">
        <v>5.7333333700000003E-2</v>
      </c>
      <c r="E518">
        <v>0.20250000000000001</v>
      </c>
      <c r="F518">
        <v>102.53749999999999</v>
      </c>
      <c r="G518">
        <v>0</v>
      </c>
      <c r="H518">
        <v>293.76830000000001</v>
      </c>
      <c r="I518">
        <v>1.7194</v>
      </c>
      <c r="J518">
        <v>40.225900000000003</v>
      </c>
      <c r="K518">
        <v>0.72119999999999995</v>
      </c>
      <c r="L518">
        <v>145.8212</v>
      </c>
      <c r="M518">
        <v>0.39489999999999997</v>
      </c>
      <c r="N518">
        <v>164.75739999999999</v>
      </c>
    </row>
    <row r="519" spans="1:14" x14ac:dyDescent="0.25">
      <c r="A519">
        <v>511</v>
      </c>
      <c r="B519">
        <v>640800</v>
      </c>
      <c r="C519">
        <v>0.19600000000000001</v>
      </c>
      <c r="E519">
        <v>0.18190000000000001</v>
      </c>
      <c r="F519">
        <v>102.51690000000001</v>
      </c>
      <c r="G519">
        <v>0</v>
      </c>
      <c r="H519">
        <v>293.76830000000001</v>
      </c>
      <c r="I519">
        <v>1.6706000000000001</v>
      </c>
      <c r="J519">
        <v>40.177100000000003</v>
      </c>
      <c r="K519">
        <v>0.69489999999999996</v>
      </c>
      <c r="L519">
        <v>145.79490000000001</v>
      </c>
      <c r="M519">
        <v>0.40560000000000002</v>
      </c>
      <c r="N519">
        <v>164.7681</v>
      </c>
    </row>
    <row r="520" spans="1:14" x14ac:dyDescent="0.25">
      <c r="A520">
        <v>512</v>
      </c>
      <c r="B520">
        <v>644400</v>
      </c>
      <c r="C520">
        <v>0.15466666740000001</v>
      </c>
      <c r="E520">
        <v>0.1636</v>
      </c>
      <c r="F520">
        <v>102.4986</v>
      </c>
      <c r="G520">
        <v>0</v>
      </c>
      <c r="H520">
        <v>293.76830000000001</v>
      </c>
      <c r="I520">
        <v>1.6355999999999999</v>
      </c>
      <c r="J520">
        <v>40.142099999999999</v>
      </c>
      <c r="K520">
        <v>0.67190000000000005</v>
      </c>
      <c r="L520">
        <v>145.77189999999999</v>
      </c>
      <c r="M520">
        <v>0.39929999999999999</v>
      </c>
      <c r="N520">
        <v>164.76179999999999</v>
      </c>
    </row>
    <row r="521" spans="1:14" x14ac:dyDescent="0.25">
      <c r="A521">
        <v>513</v>
      </c>
      <c r="B521">
        <v>648000</v>
      </c>
      <c r="C521">
        <v>0</v>
      </c>
      <c r="E521">
        <v>0.14610000000000001</v>
      </c>
      <c r="F521">
        <v>102.4811</v>
      </c>
      <c r="G521">
        <v>0</v>
      </c>
      <c r="H521">
        <v>293.76830000000001</v>
      </c>
      <c r="I521">
        <v>1.6033999999999999</v>
      </c>
      <c r="J521">
        <v>40.1098</v>
      </c>
      <c r="K521">
        <v>0.65200000000000002</v>
      </c>
      <c r="L521">
        <v>145.75200000000001</v>
      </c>
      <c r="M521">
        <v>0.39240000000000003</v>
      </c>
      <c r="N521">
        <v>164.75489999999999</v>
      </c>
    </row>
    <row r="522" spans="1:14" x14ac:dyDescent="0.25">
      <c r="A522">
        <v>514</v>
      </c>
      <c r="B522">
        <v>651600</v>
      </c>
      <c r="C522">
        <v>0</v>
      </c>
      <c r="E522">
        <v>0.12920000000000001</v>
      </c>
      <c r="F522">
        <v>102.46420000000001</v>
      </c>
      <c r="G522">
        <v>0</v>
      </c>
      <c r="H522">
        <v>293.76830000000001</v>
      </c>
      <c r="I522">
        <v>1.5582</v>
      </c>
      <c r="J522">
        <v>40.064599999999999</v>
      </c>
      <c r="K522">
        <v>0.63619999999999999</v>
      </c>
      <c r="L522">
        <v>145.7362</v>
      </c>
      <c r="M522">
        <v>0.3866</v>
      </c>
      <c r="N522">
        <v>164.7491</v>
      </c>
    </row>
    <row r="523" spans="1:14" x14ac:dyDescent="0.25">
      <c r="A523">
        <v>515</v>
      </c>
      <c r="B523">
        <v>655200</v>
      </c>
      <c r="C523">
        <v>0</v>
      </c>
      <c r="E523">
        <v>0.1153</v>
      </c>
      <c r="F523">
        <v>102.4503</v>
      </c>
      <c r="G523">
        <v>0</v>
      </c>
      <c r="H523">
        <v>293.76830000000001</v>
      </c>
      <c r="I523">
        <v>1.5148999999999999</v>
      </c>
      <c r="J523">
        <v>40.0214</v>
      </c>
      <c r="K523">
        <v>0.62329999999999997</v>
      </c>
      <c r="L523">
        <v>145.7234</v>
      </c>
      <c r="M523">
        <v>0.38219999999999998</v>
      </c>
      <c r="N523">
        <v>164.74469999999999</v>
      </c>
    </row>
    <row r="524" spans="1:14" x14ac:dyDescent="0.25">
      <c r="A524">
        <v>516</v>
      </c>
      <c r="B524">
        <v>658800</v>
      </c>
      <c r="C524">
        <v>6.5333333699999996E-2</v>
      </c>
      <c r="E524">
        <v>0.1018</v>
      </c>
      <c r="F524">
        <v>102.43680000000001</v>
      </c>
      <c r="G524">
        <v>0</v>
      </c>
      <c r="H524">
        <v>293.76830000000001</v>
      </c>
      <c r="I524">
        <v>1.4739</v>
      </c>
      <c r="J524">
        <v>39.980400000000003</v>
      </c>
      <c r="K524">
        <v>0.61770000000000003</v>
      </c>
      <c r="L524">
        <v>145.71770000000001</v>
      </c>
      <c r="M524">
        <v>0.37819999999999998</v>
      </c>
      <c r="N524">
        <v>164.7407</v>
      </c>
    </row>
    <row r="525" spans="1:14" x14ac:dyDescent="0.25">
      <c r="A525">
        <v>517</v>
      </c>
      <c r="B525">
        <v>662400</v>
      </c>
      <c r="C525">
        <v>0.26133333479999998</v>
      </c>
      <c r="E525">
        <v>8.7300000000000003E-2</v>
      </c>
      <c r="F525">
        <v>102.42230000000001</v>
      </c>
      <c r="G525">
        <v>0</v>
      </c>
      <c r="H525">
        <v>293.76830000000001</v>
      </c>
      <c r="I525">
        <v>1.4360999999999999</v>
      </c>
      <c r="J525">
        <v>39.942599999999999</v>
      </c>
      <c r="K525">
        <v>0.61299999999999999</v>
      </c>
      <c r="L525">
        <v>145.71299999999999</v>
      </c>
      <c r="M525">
        <v>0.376</v>
      </c>
      <c r="N525">
        <v>164.73849999999999</v>
      </c>
    </row>
    <row r="526" spans="1:14" x14ac:dyDescent="0.25">
      <c r="A526">
        <v>518</v>
      </c>
      <c r="B526">
        <v>666000</v>
      </c>
      <c r="C526">
        <v>1.113333339</v>
      </c>
      <c r="E526">
        <v>8.0699999999999994E-2</v>
      </c>
      <c r="F526">
        <v>102.4157</v>
      </c>
      <c r="G526">
        <v>0</v>
      </c>
      <c r="H526">
        <v>293.76830000000001</v>
      </c>
      <c r="I526">
        <v>1.4047000000000001</v>
      </c>
      <c r="J526">
        <v>39.911099999999998</v>
      </c>
      <c r="K526">
        <v>0.61460000000000004</v>
      </c>
      <c r="L526">
        <v>145.71459999999999</v>
      </c>
      <c r="M526">
        <v>0.37459999999999999</v>
      </c>
      <c r="N526">
        <v>164.7371</v>
      </c>
    </row>
    <row r="527" spans="1:14" x14ac:dyDescent="0.25">
      <c r="A527">
        <v>519</v>
      </c>
      <c r="B527">
        <v>669600</v>
      </c>
      <c r="C527">
        <v>0.8733333392</v>
      </c>
      <c r="E527">
        <v>7.7399999999999997E-2</v>
      </c>
      <c r="F527">
        <v>102.41240000000001</v>
      </c>
      <c r="G527">
        <v>0</v>
      </c>
      <c r="H527">
        <v>293.76830000000001</v>
      </c>
      <c r="I527">
        <v>1.3798999999999999</v>
      </c>
      <c r="J527">
        <v>39.886400000000002</v>
      </c>
      <c r="K527">
        <v>0.61809999999999998</v>
      </c>
      <c r="L527">
        <v>145.71809999999999</v>
      </c>
      <c r="M527">
        <v>0.3745</v>
      </c>
      <c r="N527">
        <v>164.73699999999999</v>
      </c>
    </row>
    <row r="528" spans="1:14" x14ac:dyDescent="0.25">
      <c r="A528">
        <v>520</v>
      </c>
      <c r="B528">
        <v>673200</v>
      </c>
      <c r="C528">
        <v>1.0773333389999999</v>
      </c>
      <c r="E528">
        <v>7.7100000000000002E-2</v>
      </c>
      <c r="F528">
        <v>102.4121</v>
      </c>
      <c r="G528">
        <v>0</v>
      </c>
      <c r="H528">
        <v>293.76830000000001</v>
      </c>
      <c r="I528">
        <v>1.3649</v>
      </c>
      <c r="J528">
        <v>39.871400000000001</v>
      </c>
      <c r="K528">
        <v>0.63039999999999996</v>
      </c>
      <c r="L528">
        <v>145.7304</v>
      </c>
      <c r="M528">
        <v>0.37709999999999999</v>
      </c>
      <c r="N528">
        <v>164.7396</v>
      </c>
    </row>
    <row r="529" spans="1:14" x14ac:dyDescent="0.25">
      <c r="A529">
        <v>521</v>
      </c>
      <c r="B529">
        <v>676800</v>
      </c>
      <c r="C529">
        <v>0.96799999999999997</v>
      </c>
      <c r="E529">
        <v>8.5800000000000001E-2</v>
      </c>
      <c r="F529">
        <v>102.4208</v>
      </c>
      <c r="G529">
        <v>0</v>
      </c>
      <c r="H529">
        <v>293.76830000000001</v>
      </c>
      <c r="I529">
        <v>1.357</v>
      </c>
      <c r="J529">
        <v>39.863399999999999</v>
      </c>
      <c r="K529">
        <v>0.6462</v>
      </c>
      <c r="L529">
        <v>145.74619999999999</v>
      </c>
      <c r="M529">
        <v>0.38650000000000001</v>
      </c>
      <c r="N529">
        <v>164.749</v>
      </c>
    </row>
    <row r="530" spans="1:14" x14ac:dyDescent="0.25">
      <c r="A530">
        <v>522</v>
      </c>
      <c r="B530">
        <v>680400</v>
      </c>
      <c r="C530">
        <v>1.224</v>
      </c>
      <c r="E530">
        <v>0.1027</v>
      </c>
      <c r="F530">
        <v>102.43770000000001</v>
      </c>
      <c r="G530">
        <v>0</v>
      </c>
      <c r="H530">
        <v>293.76830000000001</v>
      </c>
      <c r="I530">
        <v>1.3613</v>
      </c>
      <c r="J530">
        <v>39.867800000000003</v>
      </c>
      <c r="K530">
        <v>0.69020000000000004</v>
      </c>
      <c r="L530">
        <v>145.7902</v>
      </c>
      <c r="M530">
        <v>0.40460000000000002</v>
      </c>
      <c r="N530">
        <v>164.7671</v>
      </c>
    </row>
    <row r="531" spans="1:14" x14ac:dyDescent="0.25">
      <c r="A531">
        <v>523</v>
      </c>
      <c r="B531">
        <v>684000</v>
      </c>
      <c r="C531">
        <v>0.36533333480000002</v>
      </c>
      <c r="E531">
        <v>0.13009999999999999</v>
      </c>
      <c r="F531">
        <v>102.46510000000001</v>
      </c>
      <c r="G531">
        <v>0</v>
      </c>
      <c r="H531">
        <v>293.76830000000001</v>
      </c>
      <c r="I531">
        <v>1.3776999999999999</v>
      </c>
      <c r="J531">
        <v>39.8842</v>
      </c>
      <c r="K531">
        <v>0.75929999999999997</v>
      </c>
      <c r="L531">
        <v>145.85929999999999</v>
      </c>
      <c r="M531">
        <v>0.42209999999999998</v>
      </c>
      <c r="N531">
        <v>164.78460000000001</v>
      </c>
    </row>
    <row r="532" spans="1:14" x14ac:dyDescent="0.25">
      <c r="A532">
        <v>524</v>
      </c>
      <c r="B532">
        <v>687600</v>
      </c>
      <c r="C532">
        <v>0.13066666739999999</v>
      </c>
      <c r="E532">
        <v>0.17019999999999999</v>
      </c>
      <c r="F532">
        <v>102.5052</v>
      </c>
      <c r="G532">
        <v>0</v>
      </c>
      <c r="H532">
        <v>293.76830000000001</v>
      </c>
      <c r="I532">
        <v>1.4039999999999999</v>
      </c>
      <c r="J532">
        <v>39.910400000000003</v>
      </c>
      <c r="K532">
        <v>0.81230000000000002</v>
      </c>
      <c r="L532">
        <v>145.91229999999999</v>
      </c>
      <c r="M532">
        <v>0.45550000000000002</v>
      </c>
      <c r="N532">
        <v>164.81800000000001</v>
      </c>
    </row>
    <row r="533" spans="1:14" x14ac:dyDescent="0.25">
      <c r="A533">
        <v>525</v>
      </c>
      <c r="B533">
        <v>691200</v>
      </c>
      <c r="C533">
        <v>0.25733333479999998</v>
      </c>
      <c r="E533">
        <v>0.21870000000000001</v>
      </c>
      <c r="F533">
        <v>102.55370000000001</v>
      </c>
      <c r="G533">
        <v>0</v>
      </c>
      <c r="H533">
        <v>293.76830000000001</v>
      </c>
      <c r="I533">
        <v>1.4486000000000001</v>
      </c>
      <c r="J533">
        <v>39.954999999999998</v>
      </c>
      <c r="K533">
        <v>0.88719999999999999</v>
      </c>
      <c r="L533">
        <v>145.9872</v>
      </c>
      <c r="M533">
        <v>0.49109999999999998</v>
      </c>
      <c r="N533">
        <v>164.8536</v>
      </c>
    </row>
    <row r="534" spans="1:14" x14ac:dyDescent="0.25">
      <c r="A534">
        <v>526</v>
      </c>
      <c r="B534">
        <v>694800</v>
      </c>
      <c r="C534">
        <v>0.28933333480000001</v>
      </c>
      <c r="E534">
        <v>0.27160000000000001</v>
      </c>
      <c r="F534">
        <v>102.6066</v>
      </c>
      <c r="G534">
        <v>0</v>
      </c>
      <c r="H534">
        <v>293.76830000000001</v>
      </c>
      <c r="I534">
        <v>1.5025999999999999</v>
      </c>
      <c r="J534">
        <v>40.009099999999997</v>
      </c>
      <c r="K534">
        <v>0.9446</v>
      </c>
      <c r="L534">
        <v>146.0446</v>
      </c>
      <c r="M534">
        <v>0.52439999999999998</v>
      </c>
      <c r="N534">
        <v>164.8869</v>
      </c>
    </row>
    <row r="535" spans="1:14" x14ac:dyDescent="0.25">
      <c r="A535">
        <v>527</v>
      </c>
      <c r="B535">
        <v>698400</v>
      </c>
      <c r="C535">
        <v>6.5333333699999996E-2</v>
      </c>
      <c r="E535">
        <v>0.34050000000000002</v>
      </c>
      <c r="F535">
        <v>102.6755</v>
      </c>
      <c r="G535">
        <v>0</v>
      </c>
      <c r="H535">
        <v>293.76830000000001</v>
      </c>
      <c r="I535">
        <v>1.5562</v>
      </c>
      <c r="J535">
        <v>40.0627</v>
      </c>
      <c r="K535">
        <v>1.0314000000000001</v>
      </c>
      <c r="L535">
        <v>146.13140000000001</v>
      </c>
      <c r="M535">
        <v>0.55289999999999995</v>
      </c>
      <c r="N535">
        <v>164.91540000000001</v>
      </c>
    </row>
    <row r="536" spans="1:14" x14ac:dyDescent="0.25">
      <c r="A536">
        <v>528</v>
      </c>
      <c r="B536">
        <v>702000</v>
      </c>
      <c r="C536">
        <v>0</v>
      </c>
      <c r="E536">
        <v>0.38969999999999999</v>
      </c>
      <c r="F536">
        <v>102.7247</v>
      </c>
      <c r="G536">
        <v>0</v>
      </c>
      <c r="H536">
        <v>293.76830000000001</v>
      </c>
      <c r="I536">
        <v>1.6209</v>
      </c>
      <c r="J536">
        <v>40.127400000000002</v>
      </c>
      <c r="K536">
        <v>1.0608</v>
      </c>
      <c r="L536">
        <v>146.1609</v>
      </c>
      <c r="M536">
        <v>0.55959999999999999</v>
      </c>
      <c r="N536">
        <v>164.9221</v>
      </c>
    </row>
    <row r="537" spans="1:14" x14ac:dyDescent="0.25">
      <c r="A537">
        <v>529</v>
      </c>
      <c r="B537">
        <v>705600</v>
      </c>
      <c r="C537">
        <v>0</v>
      </c>
      <c r="E537">
        <v>0.43959999999999999</v>
      </c>
      <c r="F537">
        <v>102.7747</v>
      </c>
      <c r="G537">
        <v>0</v>
      </c>
      <c r="H537">
        <v>293.76830000000001</v>
      </c>
      <c r="I537">
        <v>1.679</v>
      </c>
      <c r="J537">
        <v>40.185400000000001</v>
      </c>
      <c r="K537">
        <v>1.0631999999999999</v>
      </c>
      <c r="L537">
        <v>146.16319999999999</v>
      </c>
      <c r="M537">
        <v>0.55810000000000004</v>
      </c>
      <c r="N537">
        <v>164.92070000000001</v>
      </c>
    </row>
    <row r="538" spans="1:14" x14ac:dyDescent="0.25">
      <c r="A538">
        <v>530</v>
      </c>
      <c r="B538">
        <v>709200</v>
      </c>
      <c r="C538">
        <v>0</v>
      </c>
      <c r="E538">
        <v>0.4758</v>
      </c>
      <c r="F538">
        <v>102.8108</v>
      </c>
      <c r="G538">
        <v>0</v>
      </c>
      <c r="H538">
        <v>293.76830000000001</v>
      </c>
      <c r="I538">
        <v>1.7674000000000001</v>
      </c>
      <c r="J538">
        <v>40.273800000000001</v>
      </c>
      <c r="K538">
        <v>1.0531999999999999</v>
      </c>
      <c r="L538">
        <v>146.1532</v>
      </c>
      <c r="M538">
        <v>0.5524</v>
      </c>
      <c r="N538">
        <v>164.91489999999999</v>
      </c>
    </row>
    <row r="539" spans="1:14" x14ac:dyDescent="0.25">
      <c r="A539">
        <v>531</v>
      </c>
      <c r="B539">
        <v>712800</v>
      </c>
      <c r="C539">
        <v>0</v>
      </c>
      <c r="E539">
        <v>0.49330000000000002</v>
      </c>
      <c r="F539">
        <v>102.8283</v>
      </c>
      <c r="G539">
        <v>0</v>
      </c>
      <c r="H539">
        <v>293.76830000000001</v>
      </c>
      <c r="I539">
        <v>1.8728</v>
      </c>
      <c r="J539">
        <v>40.379300000000001</v>
      </c>
      <c r="K539">
        <v>1.0430999999999999</v>
      </c>
      <c r="L539">
        <v>146.1431</v>
      </c>
      <c r="M539">
        <v>0.53920000000000001</v>
      </c>
      <c r="N539">
        <v>164.90170000000001</v>
      </c>
    </row>
    <row r="540" spans="1:14" x14ac:dyDescent="0.25">
      <c r="A540">
        <v>532</v>
      </c>
      <c r="B540">
        <v>716400</v>
      </c>
      <c r="C540">
        <v>0</v>
      </c>
      <c r="E540">
        <v>0.48580000000000001</v>
      </c>
      <c r="F540">
        <v>102.82080000000001</v>
      </c>
      <c r="G540">
        <v>0</v>
      </c>
      <c r="H540">
        <v>293.76830000000001</v>
      </c>
      <c r="I540">
        <v>1.9775</v>
      </c>
      <c r="J540">
        <v>40.483899999999998</v>
      </c>
      <c r="K540">
        <v>1.0324</v>
      </c>
      <c r="L540">
        <v>146.13239999999999</v>
      </c>
      <c r="M540">
        <v>0.52490000000000003</v>
      </c>
      <c r="N540">
        <v>164.88740000000001</v>
      </c>
    </row>
    <row r="541" spans="1:14" x14ac:dyDescent="0.25">
      <c r="A541">
        <v>533</v>
      </c>
      <c r="B541">
        <v>720000</v>
      </c>
      <c r="C541">
        <v>0</v>
      </c>
      <c r="E541">
        <v>0.46939999999999998</v>
      </c>
      <c r="F541">
        <v>102.8044</v>
      </c>
      <c r="G541">
        <v>0</v>
      </c>
      <c r="H541">
        <v>293.76830000000001</v>
      </c>
      <c r="I541">
        <v>2.0596000000000001</v>
      </c>
      <c r="J541">
        <v>40.566000000000003</v>
      </c>
      <c r="K541">
        <v>0.99729999999999996</v>
      </c>
      <c r="L541">
        <v>146.09729999999999</v>
      </c>
      <c r="M541">
        <v>0.51119999999999999</v>
      </c>
      <c r="N541">
        <v>164.87370000000001</v>
      </c>
    </row>
    <row r="542" spans="1:14" x14ac:dyDescent="0.25">
      <c r="A542">
        <v>534</v>
      </c>
      <c r="B542">
        <v>723600</v>
      </c>
      <c r="C542">
        <v>1.433333322</v>
      </c>
      <c r="E542">
        <v>0.45429999999999998</v>
      </c>
      <c r="F542">
        <v>102.7893</v>
      </c>
      <c r="G542">
        <v>0</v>
      </c>
      <c r="H542">
        <v>293.76830000000001</v>
      </c>
      <c r="I542">
        <v>2.1101999999999999</v>
      </c>
      <c r="J542">
        <v>40.616700000000002</v>
      </c>
      <c r="K542">
        <v>0.97260000000000002</v>
      </c>
      <c r="L542">
        <v>146.07259999999999</v>
      </c>
      <c r="M542">
        <v>0.50160000000000005</v>
      </c>
      <c r="N542">
        <v>164.86410000000001</v>
      </c>
    </row>
    <row r="543" spans="1:14" x14ac:dyDescent="0.25">
      <c r="A543">
        <v>535</v>
      </c>
      <c r="B543">
        <v>727200</v>
      </c>
      <c r="C543">
        <v>0</v>
      </c>
      <c r="E543">
        <v>0.43630000000000002</v>
      </c>
      <c r="F543">
        <v>102.7713</v>
      </c>
      <c r="G543">
        <v>0</v>
      </c>
      <c r="H543">
        <v>293.76830000000001</v>
      </c>
      <c r="I543">
        <v>2.1105999999999998</v>
      </c>
      <c r="J543">
        <v>40.617100000000001</v>
      </c>
      <c r="K543">
        <v>0.9486</v>
      </c>
      <c r="L543">
        <v>146.04859999999999</v>
      </c>
      <c r="M543">
        <v>0.49209999999999998</v>
      </c>
      <c r="N543">
        <v>164.8546</v>
      </c>
    </row>
    <row r="544" spans="1:14" x14ac:dyDescent="0.25">
      <c r="A544">
        <v>536</v>
      </c>
      <c r="B544">
        <v>730800</v>
      </c>
      <c r="C544">
        <v>0</v>
      </c>
      <c r="E544">
        <v>0.41670000000000001</v>
      </c>
      <c r="F544">
        <v>102.7517</v>
      </c>
      <c r="G544">
        <v>0</v>
      </c>
      <c r="H544">
        <v>293.76830000000001</v>
      </c>
      <c r="I544">
        <v>2.0872999999999999</v>
      </c>
      <c r="J544">
        <v>40.593699999999998</v>
      </c>
      <c r="K544">
        <v>0.9294</v>
      </c>
      <c r="L544">
        <v>146.02940000000001</v>
      </c>
      <c r="M544">
        <v>0.48620000000000002</v>
      </c>
      <c r="N544">
        <v>164.84870000000001</v>
      </c>
    </row>
    <row r="545" spans="1:14" x14ac:dyDescent="0.25">
      <c r="A545">
        <v>537</v>
      </c>
      <c r="B545">
        <v>734400</v>
      </c>
      <c r="C545">
        <v>0</v>
      </c>
      <c r="E545">
        <v>0.39700000000000002</v>
      </c>
      <c r="F545">
        <v>102.732</v>
      </c>
      <c r="G545">
        <v>0</v>
      </c>
      <c r="H545">
        <v>293.76830000000001</v>
      </c>
      <c r="I545">
        <v>2.0588000000000002</v>
      </c>
      <c r="J545">
        <v>40.565300000000001</v>
      </c>
      <c r="K545">
        <v>0.91359999999999997</v>
      </c>
      <c r="L545">
        <v>146.0136</v>
      </c>
      <c r="M545">
        <v>0.48530000000000001</v>
      </c>
      <c r="N545">
        <v>164.84780000000001</v>
      </c>
    </row>
    <row r="546" spans="1:14" x14ac:dyDescent="0.25">
      <c r="A546">
        <v>538</v>
      </c>
      <c r="B546">
        <v>738000</v>
      </c>
      <c r="C546">
        <v>0</v>
      </c>
      <c r="E546">
        <v>0.38109999999999999</v>
      </c>
      <c r="F546">
        <v>102.7161</v>
      </c>
      <c r="G546">
        <v>0</v>
      </c>
      <c r="H546">
        <v>293.76830000000001</v>
      </c>
      <c r="I546">
        <v>2.0249999999999999</v>
      </c>
      <c r="J546">
        <v>40.531500000000001</v>
      </c>
      <c r="K546">
        <v>0.90449999999999997</v>
      </c>
      <c r="L546">
        <v>146.00450000000001</v>
      </c>
      <c r="M546">
        <v>0.48570000000000002</v>
      </c>
      <c r="N546">
        <v>164.84819999999999</v>
      </c>
    </row>
    <row r="547" spans="1:14" x14ac:dyDescent="0.25">
      <c r="A547">
        <v>539</v>
      </c>
      <c r="B547">
        <v>741600</v>
      </c>
      <c r="C547">
        <v>0</v>
      </c>
      <c r="E547">
        <v>0.3674</v>
      </c>
      <c r="F547">
        <v>102.7024</v>
      </c>
      <c r="G547">
        <v>0</v>
      </c>
      <c r="H547">
        <v>293.76830000000001</v>
      </c>
      <c r="I547">
        <v>1.9883</v>
      </c>
      <c r="J547">
        <v>40.494799999999998</v>
      </c>
      <c r="K547">
        <v>0.89959999999999996</v>
      </c>
      <c r="L547">
        <v>145.99959999999999</v>
      </c>
      <c r="M547">
        <v>0.48830000000000001</v>
      </c>
      <c r="N547">
        <v>164.85079999999999</v>
      </c>
    </row>
    <row r="548" spans="1:14" x14ac:dyDescent="0.25">
      <c r="A548">
        <v>540</v>
      </c>
      <c r="B548">
        <v>745200</v>
      </c>
      <c r="C548">
        <v>0</v>
      </c>
      <c r="E548">
        <v>0.3574</v>
      </c>
      <c r="F548">
        <v>102.69240000000001</v>
      </c>
      <c r="G548">
        <v>0</v>
      </c>
      <c r="H548">
        <v>293.76830000000001</v>
      </c>
      <c r="I548">
        <v>1.9510000000000001</v>
      </c>
      <c r="J548">
        <v>40.4574</v>
      </c>
      <c r="K548">
        <v>0.8901</v>
      </c>
      <c r="L548">
        <v>145.99010000000001</v>
      </c>
      <c r="M548">
        <v>0.48830000000000001</v>
      </c>
      <c r="N548">
        <v>164.85079999999999</v>
      </c>
    </row>
    <row r="549" spans="1:14" x14ac:dyDescent="0.25">
      <c r="A549">
        <v>541</v>
      </c>
      <c r="B549">
        <v>748800</v>
      </c>
      <c r="C549">
        <v>0</v>
      </c>
      <c r="E549">
        <v>0.34560000000000002</v>
      </c>
      <c r="F549">
        <v>102.68049999999999</v>
      </c>
      <c r="G549">
        <v>0</v>
      </c>
      <c r="H549">
        <v>293.76830000000001</v>
      </c>
      <c r="I549">
        <v>1.913</v>
      </c>
      <c r="J549">
        <v>40.419400000000003</v>
      </c>
      <c r="K549">
        <v>0.88680000000000003</v>
      </c>
      <c r="L549">
        <v>145.98679999999999</v>
      </c>
      <c r="M549">
        <v>0.48</v>
      </c>
      <c r="N549">
        <v>164.8425</v>
      </c>
    </row>
    <row r="550" spans="1:14" x14ac:dyDescent="0.25">
      <c r="A550">
        <v>542</v>
      </c>
      <c r="B550">
        <v>752400</v>
      </c>
      <c r="C550">
        <v>0</v>
      </c>
      <c r="E550">
        <v>0.33300000000000002</v>
      </c>
      <c r="F550">
        <v>102.66800000000001</v>
      </c>
      <c r="G550">
        <v>0</v>
      </c>
      <c r="H550">
        <v>293.76830000000001</v>
      </c>
      <c r="I550">
        <v>1.8769</v>
      </c>
      <c r="J550">
        <v>40.383400000000002</v>
      </c>
      <c r="K550">
        <v>0.87939999999999996</v>
      </c>
      <c r="L550">
        <v>145.9794</v>
      </c>
      <c r="M550">
        <v>0.46899999999999997</v>
      </c>
      <c r="N550">
        <v>164.83150000000001</v>
      </c>
    </row>
    <row r="551" spans="1:14" x14ac:dyDescent="0.25">
      <c r="A551">
        <v>543</v>
      </c>
      <c r="B551">
        <v>756000</v>
      </c>
      <c r="C551">
        <v>0</v>
      </c>
      <c r="E551">
        <v>0.31690000000000002</v>
      </c>
      <c r="F551">
        <v>102.65179999999999</v>
      </c>
      <c r="G551">
        <v>0</v>
      </c>
      <c r="H551">
        <v>293.76830000000001</v>
      </c>
      <c r="I551">
        <v>1.8449</v>
      </c>
      <c r="J551">
        <v>40.351399999999998</v>
      </c>
      <c r="K551">
        <v>0.85880000000000001</v>
      </c>
      <c r="L551">
        <v>145.9588</v>
      </c>
      <c r="M551">
        <v>0.45950000000000002</v>
      </c>
      <c r="N551">
        <v>164.822</v>
      </c>
    </row>
    <row r="552" spans="1:14" x14ac:dyDescent="0.25">
      <c r="A552">
        <v>544</v>
      </c>
      <c r="B552">
        <v>759600</v>
      </c>
      <c r="C552">
        <v>0</v>
      </c>
      <c r="E552">
        <v>0.30349999999999999</v>
      </c>
      <c r="F552">
        <v>102.63849999999999</v>
      </c>
      <c r="G552">
        <v>0</v>
      </c>
      <c r="H552">
        <v>293.76830000000001</v>
      </c>
      <c r="I552">
        <v>1.8172999999999999</v>
      </c>
      <c r="J552">
        <v>40.323799999999999</v>
      </c>
      <c r="K552">
        <v>0.82909999999999995</v>
      </c>
      <c r="L552">
        <v>145.92910000000001</v>
      </c>
      <c r="M552">
        <v>0.4501</v>
      </c>
      <c r="N552">
        <v>164.8126</v>
      </c>
    </row>
    <row r="553" spans="1:14" x14ac:dyDescent="0.25">
      <c r="A553">
        <v>545</v>
      </c>
      <c r="B553">
        <v>763200</v>
      </c>
      <c r="C553">
        <v>0</v>
      </c>
      <c r="E553">
        <v>0.28799999999999998</v>
      </c>
      <c r="F553">
        <v>102.623</v>
      </c>
      <c r="G553">
        <v>0</v>
      </c>
      <c r="H553">
        <v>293.76830000000001</v>
      </c>
      <c r="I553">
        <v>1.7917000000000001</v>
      </c>
      <c r="J553">
        <v>40.298099999999998</v>
      </c>
      <c r="K553">
        <v>0.80559999999999998</v>
      </c>
      <c r="L553">
        <v>145.90559999999999</v>
      </c>
      <c r="M553">
        <v>0.44009999999999999</v>
      </c>
      <c r="N553">
        <v>164.80260000000001</v>
      </c>
    </row>
    <row r="554" spans="1:14" x14ac:dyDescent="0.25">
      <c r="A554">
        <v>546</v>
      </c>
      <c r="B554">
        <v>766800</v>
      </c>
      <c r="C554">
        <v>0</v>
      </c>
      <c r="E554">
        <v>0.26490000000000002</v>
      </c>
      <c r="F554">
        <v>102.59990000000001</v>
      </c>
      <c r="G554">
        <v>0</v>
      </c>
      <c r="H554">
        <v>293.76830000000001</v>
      </c>
      <c r="I554">
        <v>1.7675000000000001</v>
      </c>
      <c r="J554">
        <v>40.273899999999998</v>
      </c>
      <c r="K554">
        <v>0.78649999999999998</v>
      </c>
      <c r="L554">
        <v>145.88650000000001</v>
      </c>
      <c r="M554">
        <v>0.43049999999999999</v>
      </c>
      <c r="N554">
        <v>164.79300000000001</v>
      </c>
    </row>
    <row r="555" spans="1:14" x14ac:dyDescent="0.25">
      <c r="A555">
        <v>547</v>
      </c>
      <c r="B555">
        <v>770400</v>
      </c>
      <c r="C555">
        <v>0</v>
      </c>
      <c r="E555">
        <v>0.2424</v>
      </c>
      <c r="F555">
        <v>102.5774</v>
      </c>
      <c r="G555">
        <v>0</v>
      </c>
      <c r="H555">
        <v>293.76830000000001</v>
      </c>
      <c r="I555">
        <v>1.7431000000000001</v>
      </c>
      <c r="J555">
        <v>40.249499999999998</v>
      </c>
      <c r="K555">
        <v>0.76749999999999996</v>
      </c>
      <c r="L555">
        <v>145.86750000000001</v>
      </c>
      <c r="M555">
        <v>0.4204</v>
      </c>
      <c r="N555">
        <v>164.78290000000001</v>
      </c>
    </row>
    <row r="556" spans="1:14" x14ac:dyDescent="0.25">
      <c r="A556">
        <v>548</v>
      </c>
      <c r="B556">
        <v>774000</v>
      </c>
      <c r="C556">
        <v>0</v>
      </c>
      <c r="E556">
        <v>0.22170000000000001</v>
      </c>
      <c r="F556">
        <v>102.55670000000001</v>
      </c>
      <c r="G556">
        <v>0</v>
      </c>
      <c r="H556">
        <v>293.76830000000001</v>
      </c>
      <c r="I556">
        <v>1.7190000000000001</v>
      </c>
      <c r="J556">
        <v>40.225499999999997</v>
      </c>
      <c r="K556">
        <v>0.75529999999999997</v>
      </c>
      <c r="L556">
        <v>145.8553</v>
      </c>
      <c r="M556">
        <v>0.41139999999999999</v>
      </c>
      <c r="N556">
        <v>164.7739</v>
      </c>
    </row>
    <row r="557" spans="1:14" x14ac:dyDescent="0.25">
      <c r="A557">
        <v>549</v>
      </c>
      <c r="B557">
        <v>777600</v>
      </c>
      <c r="C557">
        <v>0</v>
      </c>
      <c r="E557">
        <v>0.20080000000000001</v>
      </c>
      <c r="F557">
        <v>102.53579999999999</v>
      </c>
      <c r="G557">
        <v>0</v>
      </c>
      <c r="H557">
        <v>293.76830000000001</v>
      </c>
      <c r="I557">
        <v>1.6904999999999999</v>
      </c>
      <c r="J557">
        <v>40.196899999999999</v>
      </c>
      <c r="K557">
        <v>0.72250000000000003</v>
      </c>
      <c r="L557">
        <v>145.82249999999999</v>
      </c>
      <c r="M557">
        <v>0.4022</v>
      </c>
      <c r="N557">
        <v>164.7647</v>
      </c>
    </row>
    <row r="558" spans="1:14" x14ac:dyDescent="0.25">
      <c r="A558">
        <v>550</v>
      </c>
      <c r="B558">
        <v>781200</v>
      </c>
      <c r="C558">
        <v>7.7333333700000007E-2</v>
      </c>
      <c r="E558">
        <v>0.1794</v>
      </c>
      <c r="F558">
        <v>102.51439999999999</v>
      </c>
      <c r="G558">
        <v>0</v>
      </c>
      <c r="H558">
        <v>293.76830000000001</v>
      </c>
      <c r="I558">
        <v>1.6547000000000001</v>
      </c>
      <c r="J558">
        <v>40.161099999999998</v>
      </c>
      <c r="K558">
        <v>0.6996</v>
      </c>
      <c r="L558">
        <v>145.7996</v>
      </c>
      <c r="M558">
        <v>0.39629999999999999</v>
      </c>
      <c r="N558">
        <v>164.75880000000001</v>
      </c>
    </row>
    <row r="559" spans="1:14" x14ac:dyDescent="0.25">
      <c r="A559">
        <v>551</v>
      </c>
      <c r="B559">
        <v>784800</v>
      </c>
      <c r="C559">
        <v>0</v>
      </c>
      <c r="E559">
        <v>0.161</v>
      </c>
      <c r="F559">
        <v>102.496</v>
      </c>
      <c r="G559">
        <v>0</v>
      </c>
      <c r="H559">
        <v>293.76830000000001</v>
      </c>
      <c r="I559">
        <v>1.627</v>
      </c>
      <c r="J559">
        <v>40.133400000000002</v>
      </c>
      <c r="K559">
        <v>0.6784</v>
      </c>
      <c r="L559">
        <v>145.7784</v>
      </c>
      <c r="M559">
        <v>0.40639999999999998</v>
      </c>
      <c r="N559">
        <v>164.7689</v>
      </c>
    </row>
    <row r="560" spans="1:14" x14ac:dyDescent="0.25">
      <c r="A560">
        <v>552</v>
      </c>
      <c r="B560">
        <v>788400</v>
      </c>
      <c r="C560">
        <v>0.23200000000000001</v>
      </c>
      <c r="E560">
        <v>0.14510000000000001</v>
      </c>
      <c r="F560">
        <v>102.48</v>
      </c>
      <c r="G560">
        <v>0</v>
      </c>
      <c r="H560">
        <v>293.76830000000001</v>
      </c>
      <c r="I560">
        <v>1.5941000000000001</v>
      </c>
      <c r="J560">
        <v>40.1006</v>
      </c>
      <c r="K560">
        <v>0.65939999999999999</v>
      </c>
      <c r="L560">
        <v>145.7594</v>
      </c>
      <c r="M560">
        <v>0.39929999999999999</v>
      </c>
      <c r="N560">
        <v>164.76179999999999</v>
      </c>
    </row>
    <row r="561" spans="1:14" x14ac:dyDescent="0.25">
      <c r="A561">
        <v>553</v>
      </c>
      <c r="B561">
        <v>792000</v>
      </c>
      <c r="C561">
        <v>0</v>
      </c>
      <c r="E561">
        <v>0.1298</v>
      </c>
      <c r="F561">
        <v>102.4648</v>
      </c>
      <c r="G561">
        <v>0</v>
      </c>
      <c r="H561">
        <v>293.76830000000001</v>
      </c>
      <c r="I561">
        <v>1.5522</v>
      </c>
      <c r="J561">
        <v>40.058700000000002</v>
      </c>
      <c r="K561">
        <v>0.64019999999999999</v>
      </c>
      <c r="L561">
        <v>145.74019999999999</v>
      </c>
      <c r="M561">
        <v>0.39300000000000002</v>
      </c>
      <c r="N561">
        <v>164.75550000000001</v>
      </c>
    </row>
    <row r="562" spans="1:14" x14ac:dyDescent="0.25">
      <c r="A562">
        <v>554</v>
      </c>
      <c r="B562">
        <v>795600</v>
      </c>
      <c r="C562">
        <v>0</v>
      </c>
      <c r="E562">
        <v>0.1171</v>
      </c>
      <c r="F562">
        <v>102.4521</v>
      </c>
      <c r="G562">
        <v>0</v>
      </c>
      <c r="H562">
        <v>293.76830000000001</v>
      </c>
      <c r="I562">
        <v>1.5092000000000001</v>
      </c>
      <c r="J562">
        <v>40.015599999999999</v>
      </c>
      <c r="K562">
        <v>0.62619999999999998</v>
      </c>
      <c r="L562">
        <v>145.72620000000001</v>
      </c>
      <c r="M562">
        <v>0.38619999999999999</v>
      </c>
      <c r="N562">
        <v>164.74870000000001</v>
      </c>
    </row>
    <row r="563" spans="1:14" x14ac:dyDescent="0.25">
      <c r="A563">
        <v>555</v>
      </c>
      <c r="B563">
        <v>799200</v>
      </c>
      <c r="C563">
        <v>0</v>
      </c>
      <c r="E563">
        <v>0.10440000000000001</v>
      </c>
      <c r="F563">
        <v>102.43940000000001</v>
      </c>
      <c r="G563">
        <v>0</v>
      </c>
      <c r="H563">
        <v>293.76830000000001</v>
      </c>
      <c r="I563">
        <v>1.4678</v>
      </c>
      <c r="J563">
        <v>39.974299999999999</v>
      </c>
      <c r="K563">
        <v>0.61880000000000002</v>
      </c>
      <c r="L563">
        <v>145.71879999999999</v>
      </c>
      <c r="M563">
        <v>0.38190000000000002</v>
      </c>
      <c r="N563">
        <v>164.74440000000001</v>
      </c>
    </row>
    <row r="564" spans="1:14" x14ac:dyDescent="0.25">
      <c r="A564">
        <v>556</v>
      </c>
      <c r="B564">
        <v>802800</v>
      </c>
      <c r="C564">
        <v>0.26133333479999998</v>
      </c>
      <c r="E564">
        <v>8.9899999999999994E-2</v>
      </c>
      <c r="F564">
        <v>102.42489999999999</v>
      </c>
      <c r="G564">
        <v>0</v>
      </c>
      <c r="H564">
        <v>293.76830000000001</v>
      </c>
      <c r="I564">
        <v>1.4327000000000001</v>
      </c>
      <c r="J564">
        <v>39.9392</v>
      </c>
      <c r="K564">
        <v>0.61529999999999996</v>
      </c>
      <c r="L564">
        <v>145.71530000000001</v>
      </c>
      <c r="M564">
        <v>0.37759999999999999</v>
      </c>
      <c r="N564">
        <v>164.74010000000001</v>
      </c>
    </row>
    <row r="565" spans="1:14" x14ac:dyDescent="0.25">
      <c r="A565">
        <v>557</v>
      </c>
      <c r="B565">
        <v>806400</v>
      </c>
      <c r="C565">
        <v>1.3026666609999999</v>
      </c>
      <c r="E565">
        <v>8.1799999999999998E-2</v>
      </c>
      <c r="F565">
        <v>102.41679999999999</v>
      </c>
      <c r="G565">
        <v>0</v>
      </c>
      <c r="H565">
        <v>293.76830000000001</v>
      </c>
      <c r="I565">
        <v>1.4036999999999999</v>
      </c>
      <c r="J565">
        <v>39.9101</v>
      </c>
      <c r="K565">
        <v>0.61629999999999996</v>
      </c>
      <c r="L565">
        <v>145.71629999999999</v>
      </c>
      <c r="M565">
        <v>0.37769999999999998</v>
      </c>
      <c r="N565">
        <v>164.74019999999999</v>
      </c>
    </row>
    <row r="566" spans="1:14" x14ac:dyDescent="0.25">
      <c r="A566">
        <v>558</v>
      </c>
      <c r="B566">
        <v>810000</v>
      </c>
      <c r="C566">
        <v>1.3759999999999999</v>
      </c>
      <c r="E566">
        <v>7.9000000000000001E-2</v>
      </c>
      <c r="F566">
        <v>102.414</v>
      </c>
      <c r="G566">
        <v>0</v>
      </c>
      <c r="H566">
        <v>293.76830000000001</v>
      </c>
      <c r="I566">
        <v>1.3851</v>
      </c>
      <c r="J566">
        <v>39.891500000000001</v>
      </c>
      <c r="K566">
        <v>0.62390000000000001</v>
      </c>
      <c r="L566">
        <v>145.72389999999999</v>
      </c>
      <c r="M566">
        <v>0.3795</v>
      </c>
      <c r="N566">
        <v>164.74199999999999</v>
      </c>
    </row>
    <row r="567" spans="1:14" x14ac:dyDescent="0.25">
      <c r="A567">
        <v>559</v>
      </c>
      <c r="B567">
        <v>813600</v>
      </c>
      <c r="C567">
        <v>3.1226666779999999</v>
      </c>
      <c r="E567">
        <v>8.7599999999999997E-2</v>
      </c>
      <c r="F567">
        <v>102.4226</v>
      </c>
      <c r="G567">
        <v>0</v>
      </c>
      <c r="H567">
        <v>293.76830000000001</v>
      </c>
      <c r="I567">
        <v>1.3895999999999999</v>
      </c>
      <c r="J567">
        <v>39.896099999999997</v>
      </c>
      <c r="K567">
        <v>0.66490000000000005</v>
      </c>
      <c r="L567">
        <v>145.76490000000001</v>
      </c>
      <c r="M567">
        <v>0.3886</v>
      </c>
      <c r="N567">
        <v>164.75110000000001</v>
      </c>
    </row>
    <row r="568" spans="1:14" x14ac:dyDescent="0.25">
      <c r="A568">
        <v>560</v>
      </c>
      <c r="B568">
        <v>817200</v>
      </c>
      <c r="C568">
        <v>3.7146666430000002</v>
      </c>
      <c r="E568">
        <v>0.1227</v>
      </c>
      <c r="F568">
        <v>102.4577</v>
      </c>
      <c r="G568">
        <v>0</v>
      </c>
      <c r="H568">
        <v>293.76830000000001</v>
      </c>
      <c r="I568">
        <v>1.4367000000000001</v>
      </c>
      <c r="J568">
        <v>39.943100000000001</v>
      </c>
      <c r="K568">
        <v>0.77080000000000004</v>
      </c>
      <c r="L568">
        <v>145.8708</v>
      </c>
      <c r="M568">
        <v>0.41149999999999998</v>
      </c>
      <c r="N568">
        <v>164.774</v>
      </c>
    </row>
    <row r="569" spans="1:14" x14ac:dyDescent="0.25">
      <c r="A569">
        <v>561</v>
      </c>
      <c r="B569">
        <v>820800</v>
      </c>
      <c r="C569">
        <v>3.189333322</v>
      </c>
      <c r="E569">
        <v>0.2009</v>
      </c>
      <c r="F569">
        <v>102.5359</v>
      </c>
      <c r="G569">
        <v>0</v>
      </c>
      <c r="H569">
        <v>293.76830000000001</v>
      </c>
      <c r="I569">
        <v>1.5468999999999999</v>
      </c>
      <c r="J569">
        <v>40.0533</v>
      </c>
      <c r="K569">
        <v>0.92400000000000004</v>
      </c>
      <c r="L569">
        <v>146.024</v>
      </c>
      <c r="M569">
        <v>0.47939999999999999</v>
      </c>
      <c r="N569">
        <v>164.84190000000001</v>
      </c>
    </row>
    <row r="570" spans="1:14" x14ac:dyDescent="0.25">
      <c r="A570">
        <v>562</v>
      </c>
      <c r="B570">
        <v>824400</v>
      </c>
      <c r="C570">
        <v>2.0813333219999999</v>
      </c>
      <c r="E570">
        <v>0.38279999999999997</v>
      </c>
      <c r="F570">
        <v>102.7178</v>
      </c>
      <c r="G570">
        <v>0</v>
      </c>
      <c r="H570">
        <v>293.76830000000001</v>
      </c>
      <c r="I570">
        <v>1.677</v>
      </c>
      <c r="J570">
        <v>40.183500000000002</v>
      </c>
      <c r="K570">
        <v>1.1705000000000001</v>
      </c>
      <c r="L570">
        <v>146.2705</v>
      </c>
      <c r="M570">
        <v>0.6401</v>
      </c>
      <c r="N570">
        <v>165.0026</v>
      </c>
    </row>
    <row r="571" spans="1:14" x14ac:dyDescent="0.25">
      <c r="A571">
        <v>563</v>
      </c>
      <c r="B571">
        <v>828000</v>
      </c>
      <c r="C571">
        <v>1.346666661</v>
      </c>
      <c r="E571">
        <v>0.63980000000000004</v>
      </c>
      <c r="F571">
        <v>102.9748</v>
      </c>
      <c r="G571">
        <v>0</v>
      </c>
      <c r="H571">
        <v>293.76830000000001</v>
      </c>
      <c r="I571">
        <v>1.8918999999999999</v>
      </c>
      <c r="J571">
        <v>40.398400000000002</v>
      </c>
      <c r="K571">
        <v>1.4286000000000001</v>
      </c>
      <c r="L571">
        <v>146.52860000000001</v>
      </c>
      <c r="M571">
        <v>0.94179999999999997</v>
      </c>
      <c r="N571">
        <v>165.30430000000001</v>
      </c>
    </row>
    <row r="572" spans="1:14" x14ac:dyDescent="0.25">
      <c r="A572">
        <v>564</v>
      </c>
      <c r="B572">
        <v>831600</v>
      </c>
      <c r="C572">
        <v>3.1225000000000001</v>
      </c>
      <c r="E572">
        <v>0.86170000000000002</v>
      </c>
      <c r="F572">
        <v>103.19670000000001</v>
      </c>
      <c r="G572">
        <v>0</v>
      </c>
      <c r="H572">
        <v>293.76830000000001</v>
      </c>
      <c r="I572">
        <v>2.1766999999999999</v>
      </c>
      <c r="J572">
        <v>40.683199999999999</v>
      </c>
      <c r="K572">
        <v>1.7303999999999999</v>
      </c>
      <c r="L572">
        <v>146.8304</v>
      </c>
      <c r="M572">
        <v>1.1536999999999999</v>
      </c>
      <c r="N572">
        <v>165.5162</v>
      </c>
    </row>
    <row r="573" spans="1:14" x14ac:dyDescent="0.25">
      <c r="A573">
        <v>565</v>
      </c>
      <c r="B573">
        <v>835200</v>
      </c>
      <c r="C573">
        <v>4.2925000000000004</v>
      </c>
      <c r="E573">
        <v>1.1568000000000001</v>
      </c>
      <c r="F573">
        <v>103.4918</v>
      </c>
      <c r="G573">
        <v>0</v>
      </c>
      <c r="H573">
        <v>293.76830000000001</v>
      </c>
      <c r="I573">
        <v>2.6255000000000002</v>
      </c>
      <c r="J573">
        <v>41.131999999999998</v>
      </c>
      <c r="K573">
        <v>1.8448</v>
      </c>
      <c r="L573">
        <v>146.94489999999999</v>
      </c>
      <c r="M573">
        <v>1.2169000000000001</v>
      </c>
      <c r="N573">
        <v>165.57939999999999</v>
      </c>
    </row>
    <row r="574" spans="1:14" x14ac:dyDescent="0.25">
      <c r="A574">
        <v>566</v>
      </c>
      <c r="B574">
        <v>838800</v>
      </c>
      <c r="C574">
        <v>2.9066666460000001</v>
      </c>
      <c r="E574">
        <v>1.4440999999999999</v>
      </c>
      <c r="F574">
        <v>103.7791</v>
      </c>
      <c r="G574">
        <v>0</v>
      </c>
      <c r="H574">
        <v>293.76830000000001</v>
      </c>
      <c r="I574">
        <v>3.47</v>
      </c>
      <c r="J574">
        <v>41.976500000000001</v>
      </c>
      <c r="K574">
        <v>1.9081999999999999</v>
      </c>
      <c r="L574">
        <v>147.00819999999999</v>
      </c>
      <c r="M574">
        <v>1.258</v>
      </c>
      <c r="N574">
        <v>165.62049999999999</v>
      </c>
    </row>
    <row r="575" spans="1:14" x14ac:dyDescent="0.25">
      <c r="A575">
        <v>567</v>
      </c>
      <c r="B575">
        <v>842400</v>
      </c>
      <c r="C575">
        <v>2.544</v>
      </c>
      <c r="E575">
        <v>1.6105</v>
      </c>
      <c r="F575">
        <v>103.9455</v>
      </c>
      <c r="G575">
        <v>0</v>
      </c>
      <c r="H575">
        <v>293.76830000000001</v>
      </c>
      <c r="I575">
        <v>4.6341999999999999</v>
      </c>
      <c r="J575">
        <v>43.140700000000002</v>
      </c>
      <c r="K575">
        <v>1.9594</v>
      </c>
      <c r="L575">
        <v>147.05940000000001</v>
      </c>
      <c r="M575">
        <v>1.2935000000000001</v>
      </c>
      <c r="N575">
        <v>165.65610000000001</v>
      </c>
    </row>
    <row r="576" spans="1:14" x14ac:dyDescent="0.25">
      <c r="A576">
        <v>568</v>
      </c>
      <c r="B576">
        <v>846000</v>
      </c>
      <c r="C576">
        <v>2.2240000000000002</v>
      </c>
      <c r="E576">
        <v>1.6917</v>
      </c>
      <c r="F576">
        <v>104.02670000000001</v>
      </c>
      <c r="G576">
        <v>0</v>
      </c>
      <c r="H576">
        <v>293.76830000000001</v>
      </c>
      <c r="I576">
        <v>5.5652999999999997</v>
      </c>
      <c r="J576">
        <v>44.071800000000003</v>
      </c>
      <c r="K576">
        <v>2.0356999999999998</v>
      </c>
      <c r="L576">
        <v>147.13570000000001</v>
      </c>
      <c r="M576">
        <v>1.2997000000000001</v>
      </c>
      <c r="N576">
        <v>165.66220000000001</v>
      </c>
    </row>
    <row r="577" spans="1:14" x14ac:dyDescent="0.25">
      <c r="A577">
        <v>569</v>
      </c>
      <c r="B577">
        <v>849600</v>
      </c>
      <c r="C577">
        <v>2.0329999999999999</v>
      </c>
      <c r="E577">
        <v>1.7665</v>
      </c>
      <c r="F577">
        <v>104.1015</v>
      </c>
      <c r="G577">
        <v>0</v>
      </c>
      <c r="H577">
        <v>293.76830000000001</v>
      </c>
      <c r="I577">
        <v>6.1746999999999996</v>
      </c>
      <c r="J577">
        <v>44.681199999999997</v>
      </c>
      <c r="K577">
        <v>2.0280999999999998</v>
      </c>
      <c r="L577">
        <v>147.12809999999999</v>
      </c>
      <c r="M577">
        <v>1.2949999999999999</v>
      </c>
      <c r="N577">
        <v>165.6575</v>
      </c>
    </row>
    <row r="578" spans="1:14" x14ac:dyDescent="0.25">
      <c r="A578">
        <v>570</v>
      </c>
      <c r="B578">
        <v>853200</v>
      </c>
      <c r="C578">
        <v>2.0950000000000002</v>
      </c>
      <c r="E578">
        <v>1.7867</v>
      </c>
      <c r="F578">
        <v>104.1217</v>
      </c>
      <c r="G578">
        <v>0</v>
      </c>
      <c r="H578">
        <v>293.76830000000001</v>
      </c>
      <c r="I578">
        <v>6.6283000000000003</v>
      </c>
      <c r="J578">
        <v>45.134700000000002</v>
      </c>
      <c r="K578">
        <v>1.9872000000000001</v>
      </c>
      <c r="L578">
        <v>147.0872</v>
      </c>
      <c r="M578">
        <v>1.2901</v>
      </c>
      <c r="N578">
        <v>165.65260000000001</v>
      </c>
    </row>
    <row r="579" spans="1:14" x14ac:dyDescent="0.25">
      <c r="A579">
        <v>571</v>
      </c>
      <c r="B579">
        <v>856800</v>
      </c>
      <c r="C579">
        <v>1.8109999999999999</v>
      </c>
      <c r="E579">
        <v>1.7578</v>
      </c>
      <c r="F579">
        <v>104.0928</v>
      </c>
      <c r="G579">
        <v>0</v>
      </c>
      <c r="H579">
        <v>293.76830000000001</v>
      </c>
      <c r="I579">
        <v>6.9302000000000001</v>
      </c>
      <c r="J579">
        <v>45.436599999999999</v>
      </c>
      <c r="K579">
        <v>1.9429000000000001</v>
      </c>
      <c r="L579">
        <v>147.0429</v>
      </c>
      <c r="M579">
        <v>1.2694000000000001</v>
      </c>
      <c r="N579">
        <v>165.6319</v>
      </c>
    </row>
    <row r="580" spans="1:14" x14ac:dyDescent="0.25">
      <c r="A580">
        <v>572</v>
      </c>
      <c r="B580">
        <v>860400</v>
      </c>
      <c r="C580">
        <v>1.631</v>
      </c>
      <c r="E580">
        <v>1.7137</v>
      </c>
      <c r="F580">
        <v>104.0487</v>
      </c>
      <c r="G580">
        <v>0</v>
      </c>
      <c r="H580">
        <v>293.76830000000001</v>
      </c>
      <c r="I580">
        <v>6.9730999999999996</v>
      </c>
      <c r="J580">
        <v>45.479599999999998</v>
      </c>
      <c r="K580">
        <v>1.9149</v>
      </c>
      <c r="L580">
        <v>147.01490000000001</v>
      </c>
      <c r="M580">
        <v>1.2532000000000001</v>
      </c>
      <c r="N580">
        <v>165.6157</v>
      </c>
    </row>
    <row r="581" spans="1:14" x14ac:dyDescent="0.25">
      <c r="A581">
        <v>573</v>
      </c>
      <c r="B581">
        <v>864000</v>
      </c>
      <c r="C581">
        <v>1.3015000000000001</v>
      </c>
      <c r="E581">
        <v>1.6698999999999999</v>
      </c>
      <c r="F581">
        <v>104.00490000000001</v>
      </c>
      <c r="G581">
        <v>0</v>
      </c>
      <c r="H581">
        <v>293.76830000000001</v>
      </c>
      <c r="I581">
        <v>6.8170000000000002</v>
      </c>
      <c r="J581">
        <v>45.323500000000003</v>
      </c>
      <c r="K581">
        <v>1.8834</v>
      </c>
      <c r="L581">
        <v>146.98349999999999</v>
      </c>
      <c r="M581">
        <v>1.2356</v>
      </c>
      <c r="N581">
        <v>165.59809999999999</v>
      </c>
    </row>
    <row r="582" spans="1:14" x14ac:dyDescent="0.25">
      <c r="A582">
        <v>574</v>
      </c>
      <c r="B582">
        <v>867600</v>
      </c>
      <c r="C582">
        <v>0.746</v>
      </c>
      <c r="E582">
        <v>1.6395999999999999</v>
      </c>
      <c r="F582">
        <v>103.9746</v>
      </c>
      <c r="G582">
        <v>0</v>
      </c>
      <c r="H582">
        <v>293.76830000000001</v>
      </c>
      <c r="I582">
        <v>6.5895000000000001</v>
      </c>
      <c r="J582">
        <v>45.0959</v>
      </c>
      <c r="K582">
        <v>1.8552</v>
      </c>
      <c r="L582">
        <v>146.95519999999999</v>
      </c>
      <c r="M582">
        <v>1.2183999999999999</v>
      </c>
      <c r="N582">
        <v>165.58090000000001</v>
      </c>
    </row>
    <row r="583" spans="1:14" x14ac:dyDescent="0.25">
      <c r="A583">
        <v>575</v>
      </c>
      <c r="B583">
        <v>871200</v>
      </c>
      <c r="C583">
        <v>0.502</v>
      </c>
      <c r="E583">
        <v>1.5826</v>
      </c>
      <c r="F583">
        <v>103.91759999999999</v>
      </c>
      <c r="G583">
        <v>0</v>
      </c>
      <c r="H583">
        <v>293.76830000000001</v>
      </c>
      <c r="I583">
        <v>6.3089000000000004</v>
      </c>
      <c r="J583">
        <v>44.815399999999997</v>
      </c>
      <c r="K583">
        <v>1.827</v>
      </c>
      <c r="L583">
        <v>146.92699999999999</v>
      </c>
      <c r="M583">
        <v>1.1963999999999999</v>
      </c>
      <c r="N583">
        <v>165.55889999999999</v>
      </c>
    </row>
    <row r="584" spans="1:14" x14ac:dyDescent="0.25">
      <c r="A584">
        <v>576</v>
      </c>
      <c r="B584">
        <v>874800</v>
      </c>
      <c r="C584">
        <v>0.16700000000000001</v>
      </c>
      <c r="E584">
        <v>1.5179</v>
      </c>
      <c r="F584">
        <v>103.85290000000001</v>
      </c>
      <c r="G584">
        <v>0</v>
      </c>
      <c r="H584">
        <v>293.76830000000001</v>
      </c>
      <c r="I584">
        <v>6.0430999999999999</v>
      </c>
      <c r="J584">
        <v>44.549500000000002</v>
      </c>
      <c r="K584">
        <v>1.7924</v>
      </c>
      <c r="L584">
        <v>146.89240000000001</v>
      </c>
      <c r="M584">
        <v>1.1619999999999999</v>
      </c>
      <c r="N584">
        <v>165.52449999999999</v>
      </c>
    </row>
    <row r="585" spans="1:14" x14ac:dyDescent="0.25">
      <c r="A585">
        <v>577</v>
      </c>
      <c r="B585">
        <v>878400</v>
      </c>
      <c r="C585">
        <v>0</v>
      </c>
      <c r="E585">
        <v>1.4436</v>
      </c>
      <c r="F585">
        <v>103.7786</v>
      </c>
      <c r="G585">
        <v>0</v>
      </c>
      <c r="H585">
        <v>293.76830000000001</v>
      </c>
      <c r="I585">
        <v>5.7736999999999998</v>
      </c>
      <c r="J585">
        <v>44.280200000000001</v>
      </c>
      <c r="K585">
        <v>1.7413000000000001</v>
      </c>
      <c r="L585">
        <v>146.84129999999999</v>
      </c>
      <c r="M585">
        <v>1.107</v>
      </c>
      <c r="N585">
        <v>165.46950000000001</v>
      </c>
    </row>
    <row r="586" spans="1:14" x14ac:dyDescent="0.25">
      <c r="A586">
        <v>578</v>
      </c>
      <c r="B586">
        <v>882000</v>
      </c>
      <c r="C586">
        <v>0</v>
      </c>
      <c r="E586">
        <v>1.3680000000000001</v>
      </c>
      <c r="F586">
        <v>103.703</v>
      </c>
      <c r="G586">
        <v>0</v>
      </c>
      <c r="H586">
        <v>293.76830000000001</v>
      </c>
      <c r="I586">
        <v>5.5167999999999999</v>
      </c>
      <c r="J586">
        <v>44.023299999999999</v>
      </c>
      <c r="K586">
        <v>1.6859999999999999</v>
      </c>
      <c r="L586">
        <v>146.7859</v>
      </c>
      <c r="M586">
        <v>1.0195000000000001</v>
      </c>
      <c r="N586">
        <v>165.38200000000001</v>
      </c>
    </row>
    <row r="587" spans="1:14" x14ac:dyDescent="0.25">
      <c r="A587">
        <v>579</v>
      </c>
      <c r="B587">
        <v>885600</v>
      </c>
      <c r="C587">
        <v>0</v>
      </c>
      <c r="E587">
        <v>1.2677</v>
      </c>
      <c r="F587">
        <v>103.6027</v>
      </c>
      <c r="G587">
        <v>0</v>
      </c>
      <c r="H587">
        <v>293.76830000000001</v>
      </c>
      <c r="I587">
        <v>5.2758000000000003</v>
      </c>
      <c r="J587">
        <v>43.782200000000003</v>
      </c>
      <c r="K587">
        <v>1.6387</v>
      </c>
      <c r="L587">
        <v>146.73869999999999</v>
      </c>
      <c r="M587">
        <v>0.94020000000000004</v>
      </c>
      <c r="N587">
        <v>165.30269999999999</v>
      </c>
    </row>
    <row r="588" spans="1:14" x14ac:dyDescent="0.25">
      <c r="A588">
        <v>580</v>
      </c>
      <c r="B588">
        <v>889200</v>
      </c>
      <c r="C588">
        <v>0</v>
      </c>
      <c r="E588">
        <v>1.1580999999999999</v>
      </c>
      <c r="F588">
        <v>103.4931</v>
      </c>
      <c r="G588">
        <v>0</v>
      </c>
      <c r="H588">
        <v>293.76830000000001</v>
      </c>
      <c r="I588">
        <v>4.9980000000000002</v>
      </c>
      <c r="J588">
        <v>43.504399999999997</v>
      </c>
      <c r="K588">
        <v>1.5679000000000001</v>
      </c>
      <c r="L588">
        <v>146.6679</v>
      </c>
      <c r="M588">
        <v>0.8548</v>
      </c>
      <c r="N588">
        <v>165.21729999999999</v>
      </c>
    </row>
    <row r="589" spans="1:14" x14ac:dyDescent="0.25">
      <c r="A589">
        <v>581</v>
      </c>
      <c r="B589">
        <v>892800</v>
      </c>
      <c r="C589">
        <v>0</v>
      </c>
      <c r="E589">
        <v>1.0364</v>
      </c>
      <c r="F589">
        <v>103.37139999999999</v>
      </c>
      <c r="G589">
        <v>0</v>
      </c>
      <c r="H589">
        <v>293.76830000000001</v>
      </c>
      <c r="I589">
        <v>4.6433</v>
      </c>
      <c r="J589">
        <v>43.149700000000003</v>
      </c>
      <c r="K589">
        <v>1.4234</v>
      </c>
      <c r="L589">
        <v>146.52340000000001</v>
      </c>
      <c r="M589">
        <v>0.77900000000000003</v>
      </c>
      <c r="N589">
        <v>165.14150000000001</v>
      </c>
    </row>
    <row r="590" spans="1:14" x14ac:dyDescent="0.25">
      <c r="A590">
        <v>582</v>
      </c>
      <c r="B590">
        <v>896400</v>
      </c>
      <c r="C590">
        <v>0</v>
      </c>
      <c r="E590">
        <v>0.93689999999999996</v>
      </c>
      <c r="F590">
        <v>103.2719</v>
      </c>
      <c r="G590">
        <v>0</v>
      </c>
      <c r="H590">
        <v>293.76830000000001</v>
      </c>
      <c r="I590">
        <v>4.2933000000000003</v>
      </c>
      <c r="J590">
        <v>42.799700000000001</v>
      </c>
      <c r="K590">
        <v>1.3339000000000001</v>
      </c>
      <c r="L590">
        <v>146.43389999999999</v>
      </c>
      <c r="M590">
        <v>0.71789999999999998</v>
      </c>
      <c r="N590">
        <v>165.0804</v>
      </c>
    </row>
    <row r="591" spans="1:14" x14ac:dyDescent="0.25">
      <c r="A591">
        <v>583</v>
      </c>
      <c r="B591">
        <v>900000</v>
      </c>
      <c r="C591">
        <v>0</v>
      </c>
      <c r="E591">
        <v>0.86809999999999998</v>
      </c>
      <c r="F591">
        <v>103.20310000000001</v>
      </c>
      <c r="G591">
        <v>0</v>
      </c>
      <c r="H591">
        <v>293.76830000000001</v>
      </c>
      <c r="I591">
        <v>3.9333999999999998</v>
      </c>
      <c r="J591">
        <v>42.439799999999998</v>
      </c>
      <c r="K591">
        <v>1.2626999999999999</v>
      </c>
      <c r="L591">
        <v>146.36269999999999</v>
      </c>
      <c r="M591">
        <v>0.67030000000000001</v>
      </c>
      <c r="N591">
        <v>165.03280000000001</v>
      </c>
    </row>
    <row r="592" spans="1:14" x14ac:dyDescent="0.25">
      <c r="A592">
        <v>584</v>
      </c>
      <c r="B592">
        <v>903600</v>
      </c>
      <c r="C592">
        <v>0</v>
      </c>
      <c r="E592">
        <v>0.79879999999999995</v>
      </c>
      <c r="F592">
        <v>103.13379999999999</v>
      </c>
      <c r="G592">
        <v>0</v>
      </c>
      <c r="H592">
        <v>293.76830000000001</v>
      </c>
      <c r="I592">
        <v>3.6082000000000001</v>
      </c>
      <c r="J592">
        <v>42.114699999999999</v>
      </c>
      <c r="K592">
        <v>1.2104999999999999</v>
      </c>
      <c r="L592">
        <v>146.31049999999999</v>
      </c>
      <c r="M592">
        <v>0.63700000000000001</v>
      </c>
      <c r="N592">
        <v>164.99950000000001</v>
      </c>
    </row>
    <row r="593" spans="1:14" x14ac:dyDescent="0.25">
      <c r="A593">
        <v>585</v>
      </c>
      <c r="B593">
        <v>907200</v>
      </c>
      <c r="C593">
        <v>0</v>
      </c>
      <c r="E593">
        <v>0.73960000000000004</v>
      </c>
      <c r="F593">
        <v>103.0746</v>
      </c>
      <c r="G593">
        <v>0</v>
      </c>
      <c r="H593">
        <v>293.76830000000001</v>
      </c>
      <c r="I593">
        <v>3.3296999999999999</v>
      </c>
      <c r="J593">
        <v>41.836100000000002</v>
      </c>
      <c r="K593">
        <v>1.1548</v>
      </c>
      <c r="L593">
        <v>146.25479999999999</v>
      </c>
      <c r="M593">
        <v>0.60240000000000005</v>
      </c>
      <c r="N593">
        <v>164.9649</v>
      </c>
    </row>
    <row r="594" spans="1:14" x14ac:dyDescent="0.25">
      <c r="A594">
        <v>586</v>
      </c>
      <c r="B594">
        <v>910800</v>
      </c>
      <c r="C594">
        <v>0</v>
      </c>
      <c r="E594">
        <v>0.68989999999999996</v>
      </c>
      <c r="F594">
        <v>103.0249</v>
      </c>
      <c r="G594">
        <v>0</v>
      </c>
      <c r="H594">
        <v>293.76830000000001</v>
      </c>
      <c r="I594">
        <v>3.0792000000000002</v>
      </c>
      <c r="J594">
        <v>41.585599999999999</v>
      </c>
      <c r="K594">
        <v>1.1085</v>
      </c>
      <c r="L594">
        <v>146.20849999999999</v>
      </c>
      <c r="M594">
        <v>0.57079999999999997</v>
      </c>
      <c r="N594">
        <v>164.9333</v>
      </c>
    </row>
    <row r="595" spans="1:14" x14ac:dyDescent="0.25">
      <c r="A595">
        <v>587</v>
      </c>
      <c r="B595">
        <v>914400</v>
      </c>
      <c r="C595">
        <v>0.38100000000000001</v>
      </c>
      <c r="E595">
        <v>0.63460000000000005</v>
      </c>
      <c r="F595">
        <v>102.9696</v>
      </c>
      <c r="G595">
        <v>0</v>
      </c>
      <c r="H595">
        <v>293.76830000000001</v>
      </c>
      <c r="I595">
        <v>2.8681000000000001</v>
      </c>
      <c r="J595">
        <v>41.374600000000001</v>
      </c>
      <c r="K595">
        <v>1.071</v>
      </c>
      <c r="L595">
        <v>146.17099999999999</v>
      </c>
      <c r="M595">
        <v>0.54139999999999999</v>
      </c>
      <c r="N595">
        <v>164.90389999999999</v>
      </c>
    </row>
    <row r="596" spans="1:14" x14ac:dyDescent="0.25">
      <c r="A596">
        <v>588</v>
      </c>
      <c r="B596">
        <v>918000</v>
      </c>
      <c r="C596">
        <v>1.018</v>
      </c>
      <c r="E596">
        <v>0.58650000000000002</v>
      </c>
      <c r="F596">
        <v>102.92149999999999</v>
      </c>
      <c r="G596">
        <v>0</v>
      </c>
      <c r="H596">
        <v>293.76830000000001</v>
      </c>
      <c r="I596">
        <v>2.7101000000000002</v>
      </c>
      <c r="J596">
        <v>41.216500000000003</v>
      </c>
      <c r="K596">
        <v>1.0482</v>
      </c>
      <c r="L596">
        <v>146.1482</v>
      </c>
      <c r="M596">
        <v>0.52349999999999997</v>
      </c>
      <c r="N596">
        <v>164.886</v>
      </c>
    </row>
    <row r="597" spans="1:14" x14ac:dyDescent="0.25">
      <c r="A597">
        <v>589</v>
      </c>
      <c r="B597">
        <v>921600</v>
      </c>
      <c r="C597">
        <v>1.25</v>
      </c>
      <c r="E597">
        <v>0.54210000000000003</v>
      </c>
      <c r="F597">
        <v>102.8771</v>
      </c>
      <c r="G597">
        <v>0</v>
      </c>
      <c r="H597">
        <v>293.76830000000001</v>
      </c>
      <c r="I597">
        <v>2.5735999999999999</v>
      </c>
      <c r="J597">
        <v>41.080100000000002</v>
      </c>
      <c r="K597">
        <v>1.0353000000000001</v>
      </c>
      <c r="L597">
        <v>146.1353</v>
      </c>
      <c r="M597">
        <v>0.51780000000000004</v>
      </c>
      <c r="N597">
        <v>164.88030000000001</v>
      </c>
    </row>
    <row r="598" spans="1:14" x14ac:dyDescent="0.25">
      <c r="A598">
        <v>590</v>
      </c>
      <c r="B598">
        <v>925200</v>
      </c>
      <c r="C598">
        <v>0.78200000000000003</v>
      </c>
      <c r="E598">
        <v>0.51100000000000001</v>
      </c>
      <c r="F598">
        <v>102.846</v>
      </c>
      <c r="G598">
        <v>0</v>
      </c>
      <c r="H598">
        <v>293.76830000000001</v>
      </c>
      <c r="I598">
        <v>2.4596</v>
      </c>
      <c r="J598">
        <v>40.966000000000001</v>
      </c>
      <c r="K598">
        <v>1.0270999999999999</v>
      </c>
      <c r="L598">
        <v>146.12719999999999</v>
      </c>
      <c r="M598">
        <v>0.51939999999999997</v>
      </c>
      <c r="N598">
        <v>164.8819</v>
      </c>
    </row>
    <row r="599" spans="1:14" x14ac:dyDescent="0.25">
      <c r="A599">
        <v>591</v>
      </c>
      <c r="B599">
        <v>928800</v>
      </c>
      <c r="C599">
        <v>0</v>
      </c>
      <c r="E599">
        <v>0.49359999999999998</v>
      </c>
      <c r="F599">
        <v>102.82859999999999</v>
      </c>
      <c r="G599">
        <v>0</v>
      </c>
      <c r="H599">
        <v>293.76830000000001</v>
      </c>
      <c r="I599">
        <v>2.3633000000000002</v>
      </c>
      <c r="J599">
        <v>40.869799999999998</v>
      </c>
      <c r="K599">
        <v>1.0223</v>
      </c>
      <c r="L599">
        <v>146.1223</v>
      </c>
      <c r="M599">
        <v>0.52869999999999995</v>
      </c>
      <c r="N599">
        <v>164.8912</v>
      </c>
    </row>
    <row r="600" spans="1:14" x14ac:dyDescent="0.25">
      <c r="A600">
        <v>592</v>
      </c>
      <c r="B600">
        <v>932400</v>
      </c>
      <c r="C600">
        <v>0.19600000000000001</v>
      </c>
      <c r="E600">
        <v>0.48830000000000001</v>
      </c>
      <c r="F600">
        <v>102.8233</v>
      </c>
      <c r="G600">
        <v>0</v>
      </c>
      <c r="H600">
        <v>293.76830000000001</v>
      </c>
      <c r="I600">
        <v>2.294</v>
      </c>
      <c r="J600">
        <v>40.8005</v>
      </c>
      <c r="K600">
        <v>1.0356000000000001</v>
      </c>
      <c r="L600">
        <v>146.13560000000001</v>
      </c>
      <c r="M600">
        <v>0.55149999999999999</v>
      </c>
      <c r="N600">
        <v>164.91399999999999</v>
      </c>
    </row>
    <row r="601" spans="1:14" x14ac:dyDescent="0.25">
      <c r="A601">
        <v>593</v>
      </c>
      <c r="B601">
        <v>936000</v>
      </c>
      <c r="C601">
        <v>0.49399999999999999</v>
      </c>
      <c r="E601">
        <v>0.49309999999999998</v>
      </c>
      <c r="F601">
        <v>102.82810000000001</v>
      </c>
      <c r="G601">
        <v>0</v>
      </c>
      <c r="H601">
        <v>293.76830000000001</v>
      </c>
      <c r="I601">
        <v>2.2433999999999998</v>
      </c>
      <c r="J601">
        <v>40.749899999999997</v>
      </c>
      <c r="K601">
        <v>1.0498000000000001</v>
      </c>
      <c r="L601">
        <v>146.1498</v>
      </c>
      <c r="M601">
        <v>0.58160000000000001</v>
      </c>
      <c r="N601">
        <v>164.94409999999999</v>
      </c>
    </row>
    <row r="602" spans="1:14" x14ac:dyDescent="0.25">
      <c r="A602">
        <v>594</v>
      </c>
      <c r="B602">
        <v>939600</v>
      </c>
      <c r="C602">
        <v>0.57899999999999996</v>
      </c>
      <c r="E602">
        <v>0.50680000000000003</v>
      </c>
      <c r="F602">
        <v>102.84180000000001</v>
      </c>
      <c r="G602">
        <v>0</v>
      </c>
      <c r="H602">
        <v>293.76830000000001</v>
      </c>
      <c r="I602">
        <v>2.2115</v>
      </c>
      <c r="J602">
        <v>40.718000000000004</v>
      </c>
      <c r="K602">
        <v>1.0781000000000001</v>
      </c>
      <c r="L602">
        <v>146.1781</v>
      </c>
      <c r="M602">
        <v>0.60289999999999999</v>
      </c>
      <c r="N602">
        <v>164.96539999999999</v>
      </c>
    </row>
    <row r="603" spans="1:14" x14ac:dyDescent="0.25">
      <c r="A603">
        <v>595</v>
      </c>
      <c r="B603">
        <v>943200</v>
      </c>
      <c r="C603">
        <v>1.347</v>
      </c>
      <c r="E603">
        <v>0.52990000000000004</v>
      </c>
      <c r="F603">
        <v>102.86490000000001</v>
      </c>
      <c r="G603">
        <v>0</v>
      </c>
      <c r="H603">
        <v>293.76830000000001</v>
      </c>
      <c r="I603">
        <v>2.2019000000000002</v>
      </c>
      <c r="J603">
        <v>40.708399999999997</v>
      </c>
      <c r="K603">
        <v>1.1128</v>
      </c>
      <c r="L603">
        <v>146.21279999999999</v>
      </c>
      <c r="M603">
        <v>0.61009999999999998</v>
      </c>
      <c r="N603">
        <v>164.9726</v>
      </c>
    </row>
    <row r="604" spans="1:14" x14ac:dyDescent="0.25">
      <c r="A604">
        <v>596</v>
      </c>
      <c r="B604">
        <v>946800</v>
      </c>
      <c r="C604">
        <v>1.107</v>
      </c>
      <c r="E604">
        <v>0.56669999999999998</v>
      </c>
      <c r="F604">
        <v>102.90170000000001</v>
      </c>
      <c r="G604">
        <v>0</v>
      </c>
      <c r="H604">
        <v>293.76830000000001</v>
      </c>
      <c r="I604">
        <v>2.2168999999999999</v>
      </c>
      <c r="J604">
        <v>40.723399999999998</v>
      </c>
      <c r="K604">
        <v>1.1453</v>
      </c>
      <c r="L604">
        <v>146.24529999999999</v>
      </c>
      <c r="M604">
        <v>0.61660000000000004</v>
      </c>
      <c r="N604">
        <v>164.97919999999999</v>
      </c>
    </row>
    <row r="605" spans="1:14" x14ac:dyDescent="0.25">
      <c r="A605">
        <v>597</v>
      </c>
      <c r="B605">
        <v>950400</v>
      </c>
      <c r="C605">
        <v>1.0820000000000001</v>
      </c>
      <c r="E605">
        <v>0.61609999999999998</v>
      </c>
      <c r="F605">
        <v>102.9511</v>
      </c>
      <c r="G605">
        <v>0</v>
      </c>
      <c r="H605">
        <v>293.76830000000001</v>
      </c>
      <c r="I605">
        <v>2.2591000000000001</v>
      </c>
      <c r="J605">
        <v>40.765500000000003</v>
      </c>
      <c r="K605">
        <v>1.1669</v>
      </c>
      <c r="L605">
        <v>146.26689999999999</v>
      </c>
      <c r="M605">
        <v>0.63470000000000004</v>
      </c>
      <c r="N605">
        <v>164.99719999999999</v>
      </c>
    </row>
    <row r="606" spans="1:14" x14ac:dyDescent="0.25">
      <c r="A606">
        <v>598</v>
      </c>
      <c r="B606">
        <v>954000</v>
      </c>
      <c r="C606">
        <v>0.69199999999999995</v>
      </c>
      <c r="E606">
        <v>0.64939999999999998</v>
      </c>
      <c r="F606">
        <v>102.98439999999999</v>
      </c>
      <c r="G606">
        <v>0</v>
      </c>
      <c r="H606">
        <v>293.76830000000001</v>
      </c>
      <c r="I606">
        <v>2.3321999999999998</v>
      </c>
      <c r="J606">
        <v>40.838700000000003</v>
      </c>
      <c r="K606">
        <v>1.2043999999999999</v>
      </c>
      <c r="L606">
        <v>146.30439999999999</v>
      </c>
      <c r="M606">
        <v>0.66339999999999999</v>
      </c>
      <c r="N606">
        <v>165.02590000000001</v>
      </c>
    </row>
    <row r="607" spans="1:14" x14ac:dyDescent="0.25">
      <c r="A607">
        <v>599</v>
      </c>
      <c r="B607">
        <v>957600</v>
      </c>
      <c r="C607">
        <v>0.159</v>
      </c>
      <c r="E607">
        <v>0.68600000000000005</v>
      </c>
      <c r="F607">
        <v>103.021</v>
      </c>
      <c r="G607">
        <v>0</v>
      </c>
      <c r="H607">
        <v>293.76830000000001</v>
      </c>
      <c r="I607">
        <v>2.4367000000000001</v>
      </c>
      <c r="J607">
        <v>40.943199999999997</v>
      </c>
      <c r="K607">
        <v>1.2492000000000001</v>
      </c>
      <c r="L607">
        <v>146.3492</v>
      </c>
      <c r="M607">
        <v>0.71360000000000001</v>
      </c>
      <c r="N607">
        <v>165.0761</v>
      </c>
    </row>
    <row r="608" spans="1:14" x14ac:dyDescent="0.25">
      <c r="A608">
        <v>600</v>
      </c>
      <c r="B608">
        <v>961200</v>
      </c>
      <c r="C608">
        <v>0.89300000000000002</v>
      </c>
      <c r="E608">
        <v>0.72189999999999999</v>
      </c>
      <c r="F608">
        <v>103.0569</v>
      </c>
      <c r="G608">
        <v>0</v>
      </c>
      <c r="H608">
        <v>293.76830000000001</v>
      </c>
      <c r="I608">
        <v>2.5457000000000001</v>
      </c>
      <c r="J608">
        <v>41.052199999999999</v>
      </c>
      <c r="K608">
        <v>1.3063</v>
      </c>
      <c r="L608">
        <v>146.40629999999999</v>
      </c>
      <c r="M608">
        <v>0.75819999999999999</v>
      </c>
      <c r="N608">
        <v>165.1207</v>
      </c>
    </row>
    <row r="609" spans="1:14" x14ac:dyDescent="0.25">
      <c r="A609">
        <v>601</v>
      </c>
      <c r="B609">
        <v>964800</v>
      </c>
      <c r="C609">
        <v>0</v>
      </c>
      <c r="E609">
        <v>0.75439999999999996</v>
      </c>
      <c r="F609">
        <v>103.0894</v>
      </c>
      <c r="G609">
        <v>0</v>
      </c>
      <c r="H609">
        <v>293.76830000000001</v>
      </c>
      <c r="I609">
        <v>2.6442000000000001</v>
      </c>
      <c r="J609">
        <v>41.150599999999997</v>
      </c>
      <c r="K609">
        <v>1.359</v>
      </c>
      <c r="L609">
        <v>146.459</v>
      </c>
      <c r="M609">
        <v>0.77969999999999995</v>
      </c>
      <c r="N609">
        <v>165.1422</v>
      </c>
    </row>
    <row r="610" spans="1:14" x14ac:dyDescent="0.25">
      <c r="A610">
        <v>602</v>
      </c>
      <c r="B610">
        <v>968400</v>
      </c>
      <c r="C610">
        <v>0</v>
      </c>
      <c r="E610">
        <v>0.79010000000000002</v>
      </c>
      <c r="F610">
        <v>103.1251</v>
      </c>
      <c r="G610">
        <v>0</v>
      </c>
      <c r="H610">
        <v>293.76830000000001</v>
      </c>
      <c r="I610">
        <v>2.7360000000000002</v>
      </c>
      <c r="J610">
        <v>41.2425</v>
      </c>
      <c r="K610">
        <v>1.3832</v>
      </c>
      <c r="L610">
        <v>146.48320000000001</v>
      </c>
      <c r="M610">
        <v>0.77769999999999995</v>
      </c>
      <c r="N610">
        <v>165.14019999999999</v>
      </c>
    </row>
    <row r="611" spans="1:14" x14ac:dyDescent="0.25">
      <c r="A611">
        <v>603</v>
      </c>
      <c r="B611">
        <v>972000</v>
      </c>
      <c r="C611">
        <v>6.5000000000000002E-2</v>
      </c>
      <c r="E611">
        <v>0.8155</v>
      </c>
      <c r="F611">
        <v>103.15049999999999</v>
      </c>
      <c r="G611">
        <v>0</v>
      </c>
      <c r="H611">
        <v>293.76830000000001</v>
      </c>
      <c r="I611">
        <v>2.8197999999999999</v>
      </c>
      <c r="J611">
        <v>41.326300000000003</v>
      </c>
      <c r="K611">
        <v>1.3662000000000001</v>
      </c>
      <c r="L611">
        <v>146.46619999999999</v>
      </c>
      <c r="M611">
        <v>0.76119999999999999</v>
      </c>
      <c r="N611">
        <v>165.12370000000001</v>
      </c>
    </row>
    <row r="612" spans="1:14" x14ac:dyDescent="0.25">
      <c r="A612">
        <v>604</v>
      </c>
      <c r="B612">
        <v>975600</v>
      </c>
      <c r="C612">
        <v>0</v>
      </c>
      <c r="E612">
        <v>0.81879999999999997</v>
      </c>
      <c r="F612">
        <v>103.1538</v>
      </c>
      <c r="G612">
        <v>0</v>
      </c>
      <c r="H612">
        <v>293.76830000000001</v>
      </c>
      <c r="I612">
        <v>2.9022999999999999</v>
      </c>
      <c r="J612">
        <v>41.408799999999999</v>
      </c>
      <c r="K612">
        <v>1.3306</v>
      </c>
      <c r="L612">
        <v>146.4306</v>
      </c>
      <c r="M612">
        <v>0.73740000000000006</v>
      </c>
      <c r="N612">
        <v>165.09989999999999</v>
      </c>
    </row>
    <row r="613" spans="1:14" x14ac:dyDescent="0.25">
      <c r="A613">
        <v>605</v>
      </c>
      <c r="B613">
        <v>979200</v>
      </c>
      <c r="C613">
        <v>0</v>
      </c>
      <c r="E613">
        <v>0.79769999999999996</v>
      </c>
      <c r="F613">
        <v>103.1327</v>
      </c>
      <c r="G613">
        <v>0</v>
      </c>
      <c r="H613">
        <v>293.76830000000001</v>
      </c>
      <c r="I613">
        <v>2.9790999999999999</v>
      </c>
      <c r="J613">
        <v>41.485500000000002</v>
      </c>
      <c r="K613">
        <v>1.2892999999999999</v>
      </c>
      <c r="L613">
        <v>146.38929999999999</v>
      </c>
      <c r="M613">
        <v>0.70520000000000005</v>
      </c>
      <c r="N613">
        <v>165.0677</v>
      </c>
    </row>
    <row r="614" spans="1:14" x14ac:dyDescent="0.25">
      <c r="A614">
        <v>606</v>
      </c>
      <c r="B614">
        <v>982800</v>
      </c>
      <c r="C614">
        <v>5.2999999999999999E-2</v>
      </c>
      <c r="E614">
        <v>0.7712</v>
      </c>
      <c r="F614">
        <v>103.1062</v>
      </c>
      <c r="G614">
        <v>0</v>
      </c>
      <c r="H614">
        <v>293.76830000000001</v>
      </c>
      <c r="I614">
        <v>3.0116000000000001</v>
      </c>
      <c r="J614">
        <v>41.518099999999997</v>
      </c>
      <c r="K614">
        <v>1.2444999999999999</v>
      </c>
      <c r="L614">
        <v>146.34450000000001</v>
      </c>
      <c r="M614">
        <v>0.67079999999999995</v>
      </c>
      <c r="N614">
        <v>165.0333</v>
      </c>
    </row>
    <row r="615" spans="1:14" x14ac:dyDescent="0.25">
      <c r="A615">
        <v>607</v>
      </c>
      <c r="B615">
        <v>986400</v>
      </c>
      <c r="C615">
        <v>0</v>
      </c>
      <c r="E615">
        <v>0.73980000000000001</v>
      </c>
      <c r="F615">
        <v>103.0748</v>
      </c>
      <c r="G615">
        <v>0</v>
      </c>
      <c r="H615">
        <v>293.76830000000001</v>
      </c>
      <c r="I615">
        <v>2.9817999999999998</v>
      </c>
      <c r="J615">
        <v>41.488199999999999</v>
      </c>
      <c r="K615">
        <v>1.1937</v>
      </c>
      <c r="L615">
        <v>146.2937</v>
      </c>
      <c r="M615">
        <v>0.64259999999999995</v>
      </c>
      <c r="N615">
        <v>165.0051</v>
      </c>
    </row>
    <row r="616" spans="1:14" x14ac:dyDescent="0.25">
      <c r="A616">
        <v>608</v>
      </c>
      <c r="B616">
        <v>990000</v>
      </c>
      <c r="C616">
        <v>0</v>
      </c>
      <c r="E616">
        <v>0.70699999999999996</v>
      </c>
      <c r="F616">
        <v>103.042</v>
      </c>
      <c r="G616">
        <v>0</v>
      </c>
      <c r="H616">
        <v>293.76830000000001</v>
      </c>
      <c r="I616">
        <v>2.9098999999999999</v>
      </c>
      <c r="J616">
        <v>41.4163</v>
      </c>
      <c r="K616">
        <v>1.1468</v>
      </c>
      <c r="L616">
        <v>146.24680000000001</v>
      </c>
      <c r="M616">
        <v>0.6119</v>
      </c>
      <c r="N616">
        <v>164.9743</v>
      </c>
    </row>
    <row r="617" spans="1:14" x14ac:dyDescent="0.25">
      <c r="A617">
        <v>609</v>
      </c>
      <c r="B617">
        <v>993600</v>
      </c>
      <c r="C617">
        <v>0</v>
      </c>
      <c r="E617">
        <v>0.6623</v>
      </c>
      <c r="F617">
        <v>102.9973</v>
      </c>
      <c r="G617">
        <v>0</v>
      </c>
      <c r="H617">
        <v>293.76830000000001</v>
      </c>
      <c r="I617">
        <v>2.8212000000000002</v>
      </c>
      <c r="J617">
        <v>41.327599999999997</v>
      </c>
      <c r="K617">
        <v>1.1054999999999999</v>
      </c>
      <c r="L617">
        <v>146.2055</v>
      </c>
      <c r="M617">
        <v>0.58189999999999997</v>
      </c>
      <c r="N617">
        <v>164.9444</v>
      </c>
    </row>
    <row r="618" spans="1:14" x14ac:dyDescent="0.25">
      <c r="A618">
        <v>610</v>
      </c>
      <c r="B618">
        <v>997200</v>
      </c>
      <c r="C618">
        <v>4.4999999999999998E-2</v>
      </c>
      <c r="E618">
        <v>0.62490000000000001</v>
      </c>
      <c r="F618">
        <v>102.9599</v>
      </c>
      <c r="G618">
        <v>0</v>
      </c>
      <c r="H618">
        <v>293.76830000000001</v>
      </c>
      <c r="I618">
        <v>2.7189000000000001</v>
      </c>
      <c r="J618">
        <v>41.2254</v>
      </c>
      <c r="K618">
        <v>1.0664</v>
      </c>
      <c r="L618">
        <v>146.16640000000001</v>
      </c>
      <c r="M618">
        <v>0.55410000000000004</v>
      </c>
      <c r="N618">
        <v>164.91659999999999</v>
      </c>
    </row>
    <row r="619" spans="1:14" x14ac:dyDescent="0.25">
      <c r="A619">
        <v>611</v>
      </c>
      <c r="B619">
        <v>1000800</v>
      </c>
      <c r="C619">
        <v>0</v>
      </c>
      <c r="E619">
        <v>0.5776</v>
      </c>
      <c r="F619">
        <v>102.9126</v>
      </c>
      <c r="G619">
        <v>0</v>
      </c>
      <c r="H619">
        <v>293.76830000000001</v>
      </c>
      <c r="I619">
        <v>2.6032000000000002</v>
      </c>
      <c r="J619">
        <v>41.1096</v>
      </c>
      <c r="K619">
        <v>1.0411999999999999</v>
      </c>
      <c r="L619">
        <v>146.1413</v>
      </c>
      <c r="M619">
        <v>0.52990000000000004</v>
      </c>
      <c r="N619">
        <v>164.89240000000001</v>
      </c>
    </row>
    <row r="620" spans="1:14" x14ac:dyDescent="0.25">
      <c r="A620">
        <v>612</v>
      </c>
      <c r="B620">
        <v>1004400</v>
      </c>
      <c r="C620">
        <v>0</v>
      </c>
      <c r="E620">
        <v>0.52880000000000005</v>
      </c>
      <c r="F620">
        <v>102.8638</v>
      </c>
      <c r="G620">
        <v>0</v>
      </c>
      <c r="H620">
        <v>293.76830000000001</v>
      </c>
      <c r="I620">
        <v>2.4940000000000002</v>
      </c>
      <c r="J620">
        <v>41.000399999999999</v>
      </c>
      <c r="K620">
        <v>1.004</v>
      </c>
      <c r="L620">
        <v>146.10400000000001</v>
      </c>
      <c r="M620">
        <v>0.51890000000000003</v>
      </c>
      <c r="N620">
        <v>164.88140000000001</v>
      </c>
    </row>
    <row r="621" spans="1:14" x14ac:dyDescent="0.25">
      <c r="A621">
        <v>613</v>
      </c>
      <c r="B621">
        <v>1008000</v>
      </c>
      <c r="C621">
        <v>0</v>
      </c>
      <c r="E621">
        <v>0.48599999999999999</v>
      </c>
      <c r="F621">
        <v>102.821</v>
      </c>
      <c r="G621">
        <v>0</v>
      </c>
      <c r="H621">
        <v>293.76830000000001</v>
      </c>
      <c r="I621">
        <v>2.3837999999999999</v>
      </c>
      <c r="J621">
        <v>40.890300000000003</v>
      </c>
      <c r="K621">
        <v>0.9607</v>
      </c>
      <c r="L621">
        <v>146.0607</v>
      </c>
      <c r="M621">
        <v>0.50449999999999995</v>
      </c>
      <c r="N621">
        <v>164.86699999999999</v>
      </c>
    </row>
    <row r="622" spans="1:14" x14ac:dyDescent="0.25">
      <c r="A622">
        <v>614</v>
      </c>
      <c r="B622">
        <v>1011600</v>
      </c>
      <c r="C622">
        <v>0</v>
      </c>
      <c r="E622">
        <v>0.44790000000000002</v>
      </c>
      <c r="F622">
        <v>102.7829</v>
      </c>
      <c r="G622">
        <v>0</v>
      </c>
      <c r="H622">
        <v>293.76830000000001</v>
      </c>
      <c r="I622">
        <v>2.2831000000000001</v>
      </c>
      <c r="J622">
        <v>40.7896</v>
      </c>
      <c r="K622">
        <v>0.92279999999999995</v>
      </c>
      <c r="L622">
        <v>146.02279999999999</v>
      </c>
      <c r="M622">
        <v>0.48920000000000002</v>
      </c>
      <c r="N622">
        <v>164.85169999999999</v>
      </c>
    </row>
    <row r="623" spans="1:14" x14ac:dyDescent="0.25">
      <c r="A623">
        <v>615</v>
      </c>
      <c r="B623">
        <v>1015200</v>
      </c>
      <c r="C623">
        <v>0</v>
      </c>
      <c r="E623">
        <v>0.4143</v>
      </c>
      <c r="F623">
        <v>102.74930000000001</v>
      </c>
      <c r="G623">
        <v>0</v>
      </c>
      <c r="H623">
        <v>293.76830000000001</v>
      </c>
      <c r="I623">
        <v>2.1972</v>
      </c>
      <c r="J623">
        <v>40.703699999999998</v>
      </c>
      <c r="K623">
        <v>0.89070000000000005</v>
      </c>
      <c r="L623">
        <v>145.9907</v>
      </c>
      <c r="M623">
        <v>0.47789999999999999</v>
      </c>
      <c r="N623">
        <v>164.84039999999999</v>
      </c>
    </row>
    <row r="624" spans="1:14" x14ac:dyDescent="0.25">
      <c r="A624">
        <v>616</v>
      </c>
      <c r="B624">
        <v>1018800</v>
      </c>
      <c r="C624">
        <v>5.2999999999999999E-2</v>
      </c>
      <c r="E624">
        <v>0.378</v>
      </c>
      <c r="F624">
        <v>102.71299999999999</v>
      </c>
      <c r="G624">
        <v>0</v>
      </c>
      <c r="H624">
        <v>293.76830000000001</v>
      </c>
      <c r="I624">
        <v>2.1173000000000002</v>
      </c>
      <c r="J624">
        <v>40.623800000000003</v>
      </c>
      <c r="K624">
        <v>0.86609999999999998</v>
      </c>
      <c r="L624">
        <v>145.96610000000001</v>
      </c>
      <c r="M624">
        <v>0.46689999999999998</v>
      </c>
      <c r="N624">
        <v>164.82939999999999</v>
      </c>
    </row>
    <row r="625" spans="1:14" x14ac:dyDescent="0.25">
      <c r="A625">
        <v>617</v>
      </c>
      <c r="B625">
        <v>1022400</v>
      </c>
      <c r="C625">
        <v>7.3999999999999996E-2</v>
      </c>
      <c r="E625">
        <v>0.34599999999999997</v>
      </c>
      <c r="F625">
        <v>102.681</v>
      </c>
      <c r="G625">
        <v>0</v>
      </c>
      <c r="H625">
        <v>293.76830000000001</v>
      </c>
      <c r="I625">
        <v>2.0428999999999999</v>
      </c>
      <c r="J625">
        <v>40.549300000000002</v>
      </c>
      <c r="K625">
        <v>0.83089999999999997</v>
      </c>
      <c r="L625">
        <v>145.93100000000001</v>
      </c>
      <c r="M625">
        <v>0.45519999999999999</v>
      </c>
      <c r="N625">
        <v>164.8177</v>
      </c>
    </row>
    <row r="626" spans="1:14" x14ac:dyDescent="0.25">
      <c r="A626">
        <v>618</v>
      </c>
      <c r="B626">
        <v>1026000</v>
      </c>
      <c r="C626">
        <v>0.09</v>
      </c>
      <c r="E626">
        <v>0.31459999999999999</v>
      </c>
      <c r="F626">
        <v>102.64960000000001</v>
      </c>
      <c r="G626">
        <v>0</v>
      </c>
      <c r="H626">
        <v>293.76830000000001</v>
      </c>
      <c r="I626">
        <v>1.9765999999999999</v>
      </c>
      <c r="J626">
        <v>40.4831</v>
      </c>
      <c r="K626">
        <v>0.80879999999999996</v>
      </c>
      <c r="L626">
        <v>145.90880000000001</v>
      </c>
      <c r="M626">
        <v>0.44550000000000001</v>
      </c>
      <c r="N626">
        <v>164.80799999999999</v>
      </c>
    </row>
    <row r="627" spans="1:14" x14ac:dyDescent="0.25">
      <c r="A627">
        <v>619</v>
      </c>
      <c r="B627">
        <v>1029600</v>
      </c>
      <c r="C627">
        <v>0</v>
      </c>
      <c r="E627">
        <v>0.28270000000000001</v>
      </c>
      <c r="F627">
        <v>102.6177</v>
      </c>
      <c r="G627">
        <v>0</v>
      </c>
      <c r="H627">
        <v>293.76830000000001</v>
      </c>
      <c r="I627">
        <v>1.9076</v>
      </c>
      <c r="J627">
        <v>40.414099999999998</v>
      </c>
      <c r="K627">
        <v>0.79100000000000004</v>
      </c>
      <c r="L627">
        <v>145.89099999999999</v>
      </c>
      <c r="M627">
        <v>0.43609999999999999</v>
      </c>
      <c r="N627">
        <v>164.79859999999999</v>
      </c>
    </row>
    <row r="628" spans="1:14" x14ac:dyDescent="0.25">
      <c r="A628">
        <v>620</v>
      </c>
      <c r="B628">
        <v>1033200</v>
      </c>
      <c r="C628">
        <v>0</v>
      </c>
      <c r="E628">
        <v>0.25629999999999997</v>
      </c>
      <c r="F628">
        <v>102.5913</v>
      </c>
      <c r="G628">
        <v>0</v>
      </c>
      <c r="H628">
        <v>293.76830000000001</v>
      </c>
      <c r="I628">
        <v>1.8434999999999999</v>
      </c>
      <c r="J628">
        <v>40.35</v>
      </c>
      <c r="K628">
        <v>0.77470000000000006</v>
      </c>
      <c r="L628">
        <v>145.87469999999999</v>
      </c>
      <c r="M628">
        <v>0.42780000000000001</v>
      </c>
      <c r="N628">
        <v>164.7903</v>
      </c>
    </row>
    <row r="629" spans="1:14" x14ac:dyDescent="0.25">
      <c r="A629">
        <v>621</v>
      </c>
      <c r="B629">
        <v>1036800</v>
      </c>
      <c r="C629">
        <v>0</v>
      </c>
      <c r="E629">
        <v>0.23580000000000001</v>
      </c>
      <c r="F629">
        <v>102.57080000000001</v>
      </c>
      <c r="G629">
        <v>0</v>
      </c>
      <c r="H629">
        <v>293.76830000000001</v>
      </c>
      <c r="I629">
        <v>1.7886</v>
      </c>
      <c r="J629">
        <v>40.295099999999998</v>
      </c>
      <c r="K629">
        <v>0.76060000000000005</v>
      </c>
      <c r="L629">
        <v>145.86060000000001</v>
      </c>
      <c r="M629">
        <v>0.42059999999999997</v>
      </c>
      <c r="N629">
        <v>164.78309999999999</v>
      </c>
    </row>
    <row r="630" spans="1:14" x14ac:dyDescent="0.25">
      <c r="A630">
        <v>622</v>
      </c>
      <c r="B630">
        <v>1040400</v>
      </c>
      <c r="C630">
        <v>0</v>
      </c>
      <c r="E630">
        <v>0.21360000000000001</v>
      </c>
      <c r="F630">
        <v>102.54859999999999</v>
      </c>
      <c r="G630">
        <v>0</v>
      </c>
      <c r="H630">
        <v>293.76830000000001</v>
      </c>
      <c r="I630">
        <v>1.7401</v>
      </c>
      <c r="J630">
        <v>40.246499999999997</v>
      </c>
      <c r="K630">
        <v>0.74619999999999997</v>
      </c>
      <c r="L630">
        <v>145.84620000000001</v>
      </c>
      <c r="M630">
        <v>0.41439999999999999</v>
      </c>
      <c r="N630">
        <v>164.77690000000001</v>
      </c>
    </row>
    <row r="631" spans="1:14" x14ac:dyDescent="0.25">
      <c r="A631">
        <v>623</v>
      </c>
      <c r="B631">
        <v>1044000</v>
      </c>
      <c r="C631">
        <v>0</v>
      </c>
      <c r="E631">
        <v>0.19550000000000001</v>
      </c>
      <c r="F631">
        <v>102.5305</v>
      </c>
      <c r="G631">
        <v>0</v>
      </c>
      <c r="H631">
        <v>293.76830000000001</v>
      </c>
      <c r="I631">
        <v>1.6937</v>
      </c>
      <c r="J631">
        <v>40.200200000000002</v>
      </c>
      <c r="K631">
        <v>0.71640000000000004</v>
      </c>
      <c r="L631">
        <v>145.81639999999999</v>
      </c>
      <c r="M631">
        <v>0.40699999999999997</v>
      </c>
      <c r="N631">
        <v>164.76949999999999</v>
      </c>
    </row>
    <row r="632" spans="1:14" x14ac:dyDescent="0.25">
      <c r="A632">
        <v>624</v>
      </c>
      <c r="B632">
        <v>1047600</v>
      </c>
      <c r="C632">
        <v>0</v>
      </c>
      <c r="E632">
        <v>0.1772</v>
      </c>
      <c r="F632">
        <v>102.51220000000001</v>
      </c>
      <c r="G632">
        <v>0</v>
      </c>
      <c r="H632">
        <v>293.76830000000001</v>
      </c>
      <c r="I632">
        <v>1.6520999999999999</v>
      </c>
      <c r="J632">
        <v>40.158499999999997</v>
      </c>
      <c r="K632">
        <v>0.70120000000000005</v>
      </c>
      <c r="L632">
        <v>145.80119999999999</v>
      </c>
      <c r="M632">
        <v>0.40029999999999999</v>
      </c>
      <c r="N632">
        <v>164.7628</v>
      </c>
    </row>
    <row r="633" spans="1:14" x14ac:dyDescent="0.25">
      <c r="A633">
        <v>625</v>
      </c>
      <c r="B633">
        <v>1051200</v>
      </c>
      <c r="C633">
        <v>0</v>
      </c>
      <c r="E633">
        <v>0.1608</v>
      </c>
      <c r="F633">
        <v>102.4958</v>
      </c>
      <c r="G633">
        <v>0</v>
      </c>
      <c r="H633">
        <v>293.76830000000001</v>
      </c>
      <c r="I633">
        <v>1.6234999999999999</v>
      </c>
      <c r="J633">
        <v>40.130000000000003</v>
      </c>
      <c r="K633">
        <v>0.68300000000000005</v>
      </c>
      <c r="L633">
        <v>145.78299999999999</v>
      </c>
      <c r="M633">
        <v>0.40949999999999998</v>
      </c>
      <c r="N633">
        <v>164.77199999999999</v>
      </c>
    </row>
    <row r="634" spans="1:14" x14ac:dyDescent="0.25">
      <c r="A634">
        <v>626</v>
      </c>
      <c r="B634">
        <v>1054800</v>
      </c>
      <c r="C634">
        <v>0</v>
      </c>
      <c r="E634">
        <v>0.14480000000000001</v>
      </c>
      <c r="F634">
        <v>102.4798</v>
      </c>
      <c r="G634">
        <v>0</v>
      </c>
      <c r="H634">
        <v>293.76830000000001</v>
      </c>
      <c r="I634">
        <v>1.5891999999999999</v>
      </c>
      <c r="J634">
        <v>40.095700000000001</v>
      </c>
      <c r="K634">
        <v>0.66590000000000005</v>
      </c>
      <c r="L634">
        <v>145.76589999999999</v>
      </c>
      <c r="M634">
        <v>0.40300000000000002</v>
      </c>
      <c r="N634">
        <v>164.7655</v>
      </c>
    </row>
    <row r="635" spans="1:14" x14ac:dyDescent="0.25">
      <c r="A635">
        <v>627</v>
      </c>
      <c r="B635">
        <v>1058400</v>
      </c>
      <c r="C635">
        <v>0</v>
      </c>
      <c r="E635">
        <v>0.13100000000000001</v>
      </c>
      <c r="F635">
        <v>102.46599999999999</v>
      </c>
      <c r="G635">
        <v>0</v>
      </c>
      <c r="H635">
        <v>293.76830000000001</v>
      </c>
      <c r="I635">
        <v>1.5488</v>
      </c>
      <c r="J635">
        <v>40.055300000000003</v>
      </c>
      <c r="K635">
        <v>0.64800000000000002</v>
      </c>
      <c r="L635">
        <v>145.74799999999999</v>
      </c>
      <c r="M635">
        <v>0.39650000000000002</v>
      </c>
      <c r="N635">
        <v>164.75899999999999</v>
      </c>
    </row>
    <row r="636" spans="1:14" x14ac:dyDescent="0.25">
      <c r="A636">
        <v>628</v>
      </c>
      <c r="B636">
        <v>1062000</v>
      </c>
      <c r="C636">
        <v>0</v>
      </c>
      <c r="E636">
        <v>0.11700000000000001</v>
      </c>
      <c r="F636">
        <v>102.452</v>
      </c>
      <c r="G636">
        <v>0</v>
      </c>
      <c r="H636">
        <v>293.76830000000001</v>
      </c>
      <c r="I636">
        <v>1.5101</v>
      </c>
      <c r="J636">
        <v>40.016500000000001</v>
      </c>
      <c r="K636">
        <v>0.6321</v>
      </c>
      <c r="L636">
        <v>145.7321</v>
      </c>
      <c r="M636">
        <v>0.38890000000000002</v>
      </c>
      <c r="N636">
        <v>164.75139999999999</v>
      </c>
    </row>
    <row r="637" spans="1:14" x14ac:dyDescent="0.25">
      <c r="A637">
        <v>629</v>
      </c>
      <c r="B637">
        <v>1065600</v>
      </c>
      <c r="C637">
        <v>0</v>
      </c>
      <c r="E637">
        <v>0.1024</v>
      </c>
      <c r="F637">
        <v>102.4374</v>
      </c>
      <c r="G637">
        <v>0</v>
      </c>
      <c r="H637">
        <v>293.76830000000001</v>
      </c>
      <c r="I637">
        <v>1.4719</v>
      </c>
      <c r="J637">
        <v>39.978400000000001</v>
      </c>
      <c r="K637">
        <v>0.61950000000000005</v>
      </c>
      <c r="L637">
        <v>145.71950000000001</v>
      </c>
      <c r="M637">
        <v>0.38159999999999999</v>
      </c>
      <c r="N637">
        <v>164.7441</v>
      </c>
    </row>
    <row r="638" spans="1:14" x14ac:dyDescent="0.25">
      <c r="A638">
        <v>630</v>
      </c>
      <c r="B638">
        <v>1069200</v>
      </c>
      <c r="C638">
        <v>0</v>
      </c>
      <c r="E638">
        <v>8.6599999999999996E-2</v>
      </c>
      <c r="F638">
        <v>102.4216</v>
      </c>
      <c r="G638">
        <v>0</v>
      </c>
      <c r="H638">
        <v>293.76830000000001</v>
      </c>
      <c r="I638">
        <v>1.4366000000000001</v>
      </c>
      <c r="J638">
        <v>39.943100000000001</v>
      </c>
      <c r="K638">
        <v>0.61109999999999998</v>
      </c>
      <c r="L638">
        <v>145.71109999999999</v>
      </c>
      <c r="M638">
        <v>0.37580000000000002</v>
      </c>
      <c r="N638">
        <v>164.73840000000001</v>
      </c>
    </row>
    <row r="639" spans="1:14" x14ac:dyDescent="0.25">
      <c r="A639">
        <v>631</v>
      </c>
      <c r="B639">
        <v>1072800</v>
      </c>
      <c r="C639">
        <v>0</v>
      </c>
      <c r="E639">
        <v>7.3499999999999996E-2</v>
      </c>
      <c r="F639">
        <v>102.4085</v>
      </c>
      <c r="G639">
        <v>0</v>
      </c>
      <c r="H639">
        <v>293.76830000000001</v>
      </c>
      <c r="I639">
        <v>1.4024000000000001</v>
      </c>
      <c r="J639">
        <v>39.908900000000003</v>
      </c>
      <c r="K639">
        <v>0.60060000000000002</v>
      </c>
      <c r="L639">
        <v>145.70060000000001</v>
      </c>
      <c r="M639">
        <v>0.37</v>
      </c>
      <c r="N639">
        <v>164.73249999999999</v>
      </c>
    </row>
    <row r="640" spans="1:14" x14ac:dyDescent="0.25">
      <c r="A640">
        <v>632</v>
      </c>
      <c r="B640">
        <v>1076400</v>
      </c>
      <c r="C640">
        <v>0</v>
      </c>
      <c r="E640">
        <v>0.06</v>
      </c>
      <c r="F640">
        <v>102.395</v>
      </c>
      <c r="G640">
        <v>0</v>
      </c>
      <c r="H640">
        <v>293.76830000000001</v>
      </c>
      <c r="I640">
        <v>1.3716999999999999</v>
      </c>
      <c r="J640">
        <v>39.8782</v>
      </c>
      <c r="K640">
        <v>0.59060000000000001</v>
      </c>
      <c r="L640">
        <v>145.69059999999999</v>
      </c>
      <c r="M640">
        <v>0.3664</v>
      </c>
      <c r="N640">
        <v>164.72890000000001</v>
      </c>
    </row>
    <row r="641" spans="1:14" x14ac:dyDescent="0.25">
      <c r="A641">
        <v>633</v>
      </c>
      <c r="B641">
        <v>1080000</v>
      </c>
      <c r="C641">
        <v>0</v>
      </c>
      <c r="E641">
        <v>4.8399999999999999E-2</v>
      </c>
      <c r="F641">
        <v>102.38339999999999</v>
      </c>
      <c r="G641">
        <v>0</v>
      </c>
      <c r="H641">
        <v>293.76830000000001</v>
      </c>
      <c r="I641">
        <v>1.3424</v>
      </c>
      <c r="J641">
        <v>39.848799999999997</v>
      </c>
      <c r="K641">
        <v>0.57789999999999997</v>
      </c>
      <c r="L641">
        <v>145.67789999999999</v>
      </c>
      <c r="M641">
        <v>0.36259999999999998</v>
      </c>
      <c r="N641">
        <v>164.7251</v>
      </c>
    </row>
    <row r="642" spans="1:14" x14ac:dyDescent="0.25">
      <c r="A642">
        <v>634</v>
      </c>
      <c r="B642">
        <v>1083600</v>
      </c>
      <c r="C642">
        <v>0</v>
      </c>
      <c r="E642">
        <v>3.9399999999999998E-2</v>
      </c>
      <c r="F642">
        <v>102.37439999999999</v>
      </c>
      <c r="G642">
        <v>0</v>
      </c>
      <c r="H642">
        <v>293.76830000000001</v>
      </c>
      <c r="I642">
        <v>1.3141</v>
      </c>
      <c r="J642">
        <v>39.820599999999999</v>
      </c>
      <c r="K642">
        <v>0.56610000000000005</v>
      </c>
      <c r="L642">
        <v>145.6662</v>
      </c>
      <c r="M642">
        <v>0.35639999999999999</v>
      </c>
      <c r="N642">
        <v>164.71889999999999</v>
      </c>
    </row>
    <row r="643" spans="1:14" x14ac:dyDescent="0.25">
      <c r="A643">
        <v>635</v>
      </c>
      <c r="B643">
        <v>1087200</v>
      </c>
      <c r="C643">
        <v>0.159</v>
      </c>
      <c r="E643">
        <v>2.98E-2</v>
      </c>
      <c r="F643">
        <v>102.3648</v>
      </c>
      <c r="G643">
        <v>0</v>
      </c>
      <c r="H643">
        <v>293.76830000000001</v>
      </c>
      <c r="I643">
        <v>1.2871999999999999</v>
      </c>
      <c r="J643">
        <v>39.793599999999998</v>
      </c>
      <c r="K643">
        <v>0.55310000000000004</v>
      </c>
      <c r="L643">
        <v>145.65309999999999</v>
      </c>
      <c r="M643">
        <v>0.34439999999999998</v>
      </c>
      <c r="N643">
        <v>164.70689999999999</v>
      </c>
    </row>
    <row r="644" spans="1:14" x14ac:dyDescent="0.25">
      <c r="A644">
        <v>636</v>
      </c>
      <c r="B644">
        <v>1090800</v>
      </c>
      <c r="C644">
        <v>4.4999999999999998E-2</v>
      </c>
      <c r="E644">
        <v>2.0299999999999999E-2</v>
      </c>
      <c r="F644">
        <v>102.3553</v>
      </c>
      <c r="G644">
        <v>0</v>
      </c>
      <c r="H644">
        <v>293.76830000000001</v>
      </c>
      <c r="I644">
        <v>1.2604</v>
      </c>
      <c r="J644">
        <v>39.7669</v>
      </c>
      <c r="K644">
        <v>0.54410000000000003</v>
      </c>
      <c r="L644">
        <v>145.64410000000001</v>
      </c>
      <c r="M644">
        <v>0.33479999999999999</v>
      </c>
      <c r="N644">
        <v>164.69730000000001</v>
      </c>
    </row>
    <row r="645" spans="1:14" x14ac:dyDescent="0.25">
      <c r="A645">
        <v>637</v>
      </c>
      <c r="B645">
        <v>1094400</v>
      </c>
      <c r="C645">
        <v>0</v>
      </c>
      <c r="E645">
        <v>1.01E-2</v>
      </c>
      <c r="F645">
        <v>102.3451</v>
      </c>
      <c r="G645">
        <v>0</v>
      </c>
      <c r="H645">
        <v>293.76830000000001</v>
      </c>
      <c r="I645">
        <v>1.2363</v>
      </c>
      <c r="J645">
        <v>39.742800000000003</v>
      </c>
      <c r="K645">
        <v>0.53339999999999999</v>
      </c>
      <c r="L645">
        <v>145.63339999999999</v>
      </c>
      <c r="M645">
        <v>0.32369999999999999</v>
      </c>
      <c r="N645">
        <v>164.68620000000001</v>
      </c>
    </row>
    <row r="646" spans="1:14" x14ac:dyDescent="0.25">
      <c r="A646">
        <v>638</v>
      </c>
      <c r="B646">
        <v>1098000</v>
      </c>
      <c r="C646">
        <v>0</v>
      </c>
      <c r="E646">
        <v>1.6999999999999999E-3</v>
      </c>
      <c r="F646">
        <v>102.33669999999999</v>
      </c>
      <c r="G646">
        <v>0</v>
      </c>
      <c r="H646">
        <v>293.76830000000001</v>
      </c>
      <c r="I646">
        <v>1.2121999999999999</v>
      </c>
      <c r="J646">
        <v>39.718699999999998</v>
      </c>
      <c r="K646">
        <v>0.52749999999999997</v>
      </c>
      <c r="L646">
        <v>145.6275</v>
      </c>
      <c r="M646">
        <v>0.31559999999999999</v>
      </c>
      <c r="N646">
        <v>164.6781</v>
      </c>
    </row>
    <row r="647" spans="1:14" x14ac:dyDescent="0.25">
      <c r="A647">
        <v>639</v>
      </c>
      <c r="B647">
        <v>1101600</v>
      </c>
      <c r="C647">
        <v>5.2999999999999999E-2</v>
      </c>
      <c r="E647">
        <v>0</v>
      </c>
      <c r="F647">
        <v>102.33499999999999</v>
      </c>
      <c r="G647">
        <v>0</v>
      </c>
      <c r="H647">
        <v>293.76830000000001</v>
      </c>
      <c r="I647">
        <v>1.1932</v>
      </c>
      <c r="J647">
        <v>39.6997</v>
      </c>
      <c r="K647">
        <v>0.52</v>
      </c>
      <c r="L647">
        <v>145.62</v>
      </c>
      <c r="M647">
        <v>0.31180000000000002</v>
      </c>
      <c r="N647">
        <v>164.67429999999999</v>
      </c>
    </row>
    <row r="648" spans="1:14" x14ac:dyDescent="0.25">
      <c r="A648">
        <v>640</v>
      </c>
      <c r="B648">
        <v>1105200</v>
      </c>
      <c r="C648">
        <v>0.21199999999999999</v>
      </c>
      <c r="E648">
        <v>0</v>
      </c>
      <c r="F648">
        <v>102.33499999999999</v>
      </c>
      <c r="G648">
        <v>0</v>
      </c>
      <c r="H648">
        <v>293.76830000000001</v>
      </c>
      <c r="I648">
        <v>1.1738</v>
      </c>
      <c r="J648">
        <v>39.680300000000003</v>
      </c>
      <c r="K648">
        <v>0.51619999999999999</v>
      </c>
      <c r="L648">
        <v>145.61619999999999</v>
      </c>
      <c r="M648">
        <v>0.30520000000000003</v>
      </c>
      <c r="N648">
        <v>164.6677</v>
      </c>
    </row>
    <row r="649" spans="1:14" x14ac:dyDescent="0.25">
      <c r="A649">
        <v>641</v>
      </c>
      <c r="B649">
        <v>1108800</v>
      </c>
      <c r="C649">
        <v>0.52</v>
      </c>
      <c r="E649">
        <v>0</v>
      </c>
      <c r="F649">
        <v>102.33499999999999</v>
      </c>
      <c r="G649">
        <v>0</v>
      </c>
      <c r="H649">
        <v>293.76830000000001</v>
      </c>
      <c r="I649">
        <v>1.1577999999999999</v>
      </c>
      <c r="J649">
        <v>39.664299999999997</v>
      </c>
      <c r="K649">
        <v>0.51180000000000003</v>
      </c>
      <c r="L649">
        <v>145.61179999999999</v>
      </c>
      <c r="M649">
        <v>0.30080000000000001</v>
      </c>
      <c r="N649">
        <v>164.66329999999999</v>
      </c>
    </row>
    <row r="650" spans="1:14" x14ac:dyDescent="0.25">
      <c r="A650">
        <v>642</v>
      </c>
      <c r="B650">
        <v>1112400</v>
      </c>
      <c r="C650">
        <v>0.17499999999999999</v>
      </c>
      <c r="E650">
        <v>0</v>
      </c>
      <c r="F650">
        <v>102.33499999999999</v>
      </c>
      <c r="G650">
        <v>0</v>
      </c>
      <c r="H650">
        <v>293.76830000000001</v>
      </c>
      <c r="I650">
        <v>1.1408</v>
      </c>
      <c r="J650">
        <v>39.647199999999998</v>
      </c>
      <c r="K650">
        <v>0.51239999999999997</v>
      </c>
      <c r="L650">
        <v>145.61240000000001</v>
      </c>
      <c r="M650">
        <v>0.29859999999999998</v>
      </c>
      <c r="N650">
        <v>164.6611</v>
      </c>
    </row>
    <row r="651" spans="1:14" x14ac:dyDescent="0.25">
      <c r="A651">
        <v>643</v>
      </c>
      <c r="B651">
        <v>1116000</v>
      </c>
      <c r="C651">
        <v>0</v>
      </c>
      <c r="E651">
        <v>0</v>
      </c>
      <c r="F651">
        <v>102.33499999999999</v>
      </c>
      <c r="G651">
        <v>0</v>
      </c>
      <c r="H651">
        <v>293.76830000000001</v>
      </c>
      <c r="I651">
        <v>1.1244000000000001</v>
      </c>
      <c r="J651">
        <v>39.630899999999997</v>
      </c>
      <c r="K651">
        <v>0.50949999999999995</v>
      </c>
      <c r="L651">
        <v>145.6095</v>
      </c>
      <c r="M651">
        <v>0.29849999999999999</v>
      </c>
      <c r="N651">
        <v>164.661</v>
      </c>
    </row>
    <row r="652" spans="1:14" x14ac:dyDescent="0.25">
      <c r="A652">
        <v>644</v>
      </c>
      <c r="B652">
        <v>1119600</v>
      </c>
      <c r="C652">
        <v>0</v>
      </c>
      <c r="E652">
        <v>0</v>
      </c>
      <c r="F652">
        <v>102.33499999999999</v>
      </c>
      <c r="G652">
        <v>0</v>
      </c>
      <c r="H652">
        <v>293.76830000000001</v>
      </c>
      <c r="I652">
        <v>1.1091</v>
      </c>
      <c r="J652">
        <v>39.615600000000001</v>
      </c>
      <c r="K652">
        <v>0.50729999999999997</v>
      </c>
      <c r="L652">
        <v>145.60730000000001</v>
      </c>
      <c r="M652">
        <v>0.3004</v>
      </c>
      <c r="N652">
        <v>164.66290000000001</v>
      </c>
    </row>
    <row r="653" spans="1:14" x14ac:dyDescent="0.25">
      <c r="A653">
        <v>645</v>
      </c>
      <c r="B653">
        <v>1123200</v>
      </c>
      <c r="C653">
        <v>0</v>
      </c>
      <c r="E653">
        <v>0</v>
      </c>
      <c r="F653">
        <v>102.33499999999999</v>
      </c>
      <c r="G653">
        <v>0</v>
      </c>
      <c r="H653">
        <v>293.76830000000001</v>
      </c>
      <c r="I653">
        <v>1.0971</v>
      </c>
      <c r="J653">
        <v>39.6036</v>
      </c>
      <c r="K653">
        <v>0.50770000000000004</v>
      </c>
      <c r="L653">
        <v>145.60769999999999</v>
      </c>
      <c r="M653">
        <v>0.30320000000000003</v>
      </c>
      <c r="N653">
        <v>164.66569999999999</v>
      </c>
    </row>
    <row r="654" spans="1:14" x14ac:dyDescent="0.25">
      <c r="A654">
        <v>646</v>
      </c>
      <c r="B654">
        <v>1126800</v>
      </c>
      <c r="C654">
        <v>0</v>
      </c>
      <c r="E654">
        <v>0</v>
      </c>
      <c r="F654">
        <v>102.33499999999999</v>
      </c>
      <c r="G654">
        <v>0</v>
      </c>
      <c r="H654">
        <v>293.76830000000001</v>
      </c>
      <c r="I654">
        <v>1.0854999999999999</v>
      </c>
      <c r="J654">
        <v>39.591999999999999</v>
      </c>
      <c r="K654">
        <v>0.50829999999999997</v>
      </c>
      <c r="L654">
        <v>145.60830000000001</v>
      </c>
      <c r="M654">
        <v>0.30680000000000002</v>
      </c>
      <c r="N654">
        <v>164.66929999999999</v>
      </c>
    </row>
    <row r="655" spans="1:14" x14ac:dyDescent="0.25">
      <c r="A655">
        <v>647</v>
      </c>
      <c r="B655">
        <v>1130400</v>
      </c>
      <c r="C655">
        <v>0</v>
      </c>
      <c r="E655">
        <v>0</v>
      </c>
      <c r="F655">
        <v>102.33499999999999</v>
      </c>
      <c r="G655">
        <v>0</v>
      </c>
      <c r="H655">
        <v>293.76830000000001</v>
      </c>
      <c r="I655">
        <v>1.0761000000000001</v>
      </c>
      <c r="J655">
        <v>39.582599999999999</v>
      </c>
      <c r="K655">
        <v>0.5071</v>
      </c>
      <c r="L655">
        <v>145.6071</v>
      </c>
      <c r="M655">
        <v>0.30840000000000001</v>
      </c>
      <c r="N655">
        <v>164.67089999999999</v>
      </c>
    </row>
    <row r="656" spans="1:14" x14ac:dyDescent="0.25">
      <c r="A656">
        <v>648</v>
      </c>
      <c r="B656">
        <v>1134000</v>
      </c>
      <c r="C656">
        <v>3.6999999999999998E-2</v>
      </c>
      <c r="E656">
        <v>0</v>
      </c>
      <c r="F656">
        <v>102.33499999999999</v>
      </c>
      <c r="G656">
        <v>0</v>
      </c>
      <c r="H656">
        <v>293.76830000000001</v>
      </c>
      <c r="I656">
        <v>1.0680000000000001</v>
      </c>
      <c r="J656">
        <v>39.5745</v>
      </c>
      <c r="K656">
        <v>0.50990000000000002</v>
      </c>
      <c r="L656">
        <v>145.60990000000001</v>
      </c>
      <c r="M656">
        <v>0.31119999999999998</v>
      </c>
      <c r="N656">
        <v>164.6737</v>
      </c>
    </row>
    <row r="657" spans="1:14" x14ac:dyDescent="0.25">
      <c r="A657">
        <v>649</v>
      </c>
      <c r="B657">
        <v>1137600</v>
      </c>
      <c r="C657">
        <v>0</v>
      </c>
      <c r="E657">
        <v>0</v>
      </c>
      <c r="F657">
        <v>102.33499999999999</v>
      </c>
      <c r="G657">
        <v>0</v>
      </c>
      <c r="H657">
        <v>293.76830000000001</v>
      </c>
      <c r="I657">
        <v>1.0620000000000001</v>
      </c>
      <c r="J657">
        <v>39.568399999999997</v>
      </c>
      <c r="K657">
        <v>0.50900000000000001</v>
      </c>
      <c r="L657">
        <v>145.60900000000001</v>
      </c>
      <c r="M657">
        <v>0.315</v>
      </c>
      <c r="N657">
        <v>164.67750000000001</v>
      </c>
    </row>
    <row r="658" spans="1:14" x14ac:dyDescent="0.25">
      <c r="A658">
        <v>650</v>
      </c>
      <c r="B658">
        <v>1141200</v>
      </c>
      <c r="C658">
        <v>0</v>
      </c>
      <c r="E658">
        <v>0</v>
      </c>
      <c r="F658">
        <v>102.33499999999999</v>
      </c>
      <c r="G658">
        <v>0</v>
      </c>
      <c r="H658">
        <v>293.76830000000001</v>
      </c>
      <c r="I658">
        <v>1.0562</v>
      </c>
      <c r="J658">
        <v>39.5627</v>
      </c>
      <c r="K658">
        <v>0.50860000000000005</v>
      </c>
      <c r="L658">
        <v>145.6086</v>
      </c>
      <c r="M658">
        <v>0.31090000000000001</v>
      </c>
      <c r="N658">
        <v>164.67339999999999</v>
      </c>
    </row>
    <row r="659" spans="1:14" x14ac:dyDescent="0.25">
      <c r="A659">
        <v>651</v>
      </c>
      <c r="B659">
        <v>1144800</v>
      </c>
      <c r="C659">
        <v>0</v>
      </c>
      <c r="E659">
        <v>0</v>
      </c>
      <c r="F659">
        <v>102.33499999999999</v>
      </c>
      <c r="G659">
        <v>0</v>
      </c>
      <c r="H659">
        <v>293.76830000000001</v>
      </c>
      <c r="I659">
        <v>1.0504</v>
      </c>
      <c r="J659">
        <v>39.556899999999999</v>
      </c>
      <c r="K659">
        <v>0.50839999999999996</v>
      </c>
      <c r="L659">
        <v>145.60839999999999</v>
      </c>
      <c r="M659">
        <v>0.30530000000000002</v>
      </c>
      <c r="N659">
        <v>164.6678</v>
      </c>
    </row>
    <row r="660" spans="1:14" x14ac:dyDescent="0.25">
      <c r="A660">
        <v>652</v>
      </c>
      <c r="B660">
        <v>1148400</v>
      </c>
      <c r="C660">
        <v>0</v>
      </c>
      <c r="E660">
        <v>0</v>
      </c>
      <c r="F660">
        <v>102.33499999999999</v>
      </c>
      <c r="G660">
        <v>0</v>
      </c>
      <c r="H660">
        <v>293.76830000000001</v>
      </c>
      <c r="I660">
        <v>1.0464</v>
      </c>
      <c r="J660">
        <v>39.552799999999998</v>
      </c>
      <c r="K660">
        <v>0.5071</v>
      </c>
      <c r="L660">
        <v>145.6071</v>
      </c>
      <c r="M660">
        <v>0.30099999999999999</v>
      </c>
      <c r="N660">
        <v>164.6635</v>
      </c>
    </row>
    <row r="661" spans="1:14" x14ac:dyDescent="0.25">
      <c r="A661">
        <v>653</v>
      </c>
      <c r="B661">
        <v>1152000</v>
      </c>
      <c r="C661">
        <v>0</v>
      </c>
      <c r="E661">
        <v>0</v>
      </c>
      <c r="F661">
        <v>102.33499999999999</v>
      </c>
      <c r="G661">
        <v>0</v>
      </c>
      <c r="H661">
        <v>293.76830000000001</v>
      </c>
      <c r="I661">
        <v>1.0419</v>
      </c>
      <c r="J661">
        <v>39.548400000000001</v>
      </c>
      <c r="K661">
        <v>0.50429999999999997</v>
      </c>
      <c r="L661">
        <v>145.60429999999999</v>
      </c>
      <c r="M661">
        <v>0.29459999999999997</v>
      </c>
      <c r="N661">
        <v>164.65710000000001</v>
      </c>
    </row>
    <row r="662" spans="1:14" x14ac:dyDescent="0.25">
      <c r="A662">
        <v>654</v>
      </c>
      <c r="B662">
        <v>1155600</v>
      </c>
      <c r="C662">
        <v>0</v>
      </c>
      <c r="E662">
        <v>0</v>
      </c>
      <c r="F662">
        <v>102.33499999999999</v>
      </c>
      <c r="G662">
        <v>0</v>
      </c>
      <c r="H662">
        <v>293.76830000000001</v>
      </c>
      <c r="I662">
        <v>1.0391999999999999</v>
      </c>
      <c r="J662">
        <v>39.5456</v>
      </c>
      <c r="K662">
        <v>0.50070000000000003</v>
      </c>
      <c r="L662">
        <v>145.60069999999999</v>
      </c>
      <c r="M662">
        <v>0.28710000000000002</v>
      </c>
      <c r="N662">
        <v>164.64959999999999</v>
      </c>
    </row>
    <row r="663" spans="1:14" x14ac:dyDescent="0.25">
      <c r="A663">
        <v>655</v>
      </c>
      <c r="B663">
        <v>1159200</v>
      </c>
      <c r="C663">
        <v>0</v>
      </c>
      <c r="E663">
        <v>0</v>
      </c>
      <c r="F663">
        <v>102.33499999999999</v>
      </c>
      <c r="G663">
        <v>0</v>
      </c>
      <c r="H663">
        <v>293.76830000000001</v>
      </c>
      <c r="I663">
        <v>1.0368999999999999</v>
      </c>
      <c r="J663">
        <v>39.543399999999998</v>
      </c>
      <c r="K663">
        <v>0.4955</v>
      </c>
      <c r="L663">
        <v>145.59549999999999</v>
      </c>
      <c r="M663">
        <v>0.28089999999999998</v>
      </c>
      <c r="N663">
        <v>164.64340000000001</v>
      </c>
    </row>
    <row r="664" spans="1:14" x14ac:dyDescent="0.25">
      <c r="A664">
        <v>656</v>
      </c>
      <c r="B664">
        <v>1162800</v>
      </c>
      <c r="C664">
        <v>0</v>
      </c>
      <c r="E664">
        <v>0</v>
      </c>
      <c r="F664">
        <v>102.33499999999999</v>
      </c>
      <c r="G664">
        <v>0</v>
      </c>
      <c r="H664">
        <v>293.76830000000001</v>
      </c>
      <c r="I664">
        <v>1.0349999999999999</v>
      </c>
      <c r="J664">
        <v>39.541499999999999</v>
      </c>
      <c r="K664">
        <v>0.49</v>
      </c>
      <c r="L664">
        <v>145.59</v>
      </c>
      <c r="M664">
        <v>0.2757</v>
      </c>
      <c r="N664">
        <v>164.63820000000001</v>
      </c>
    </row>
    <row r="665" spans="1:14" x14ac:dyDescent="0.25">
      <c r="A665">
        <v>657</v>
      </c>
      <c r="B665">
        <v>1166400</v>
      </c>
      <c r="C665">
        <v>0</v>
      </c>
      <c r="E665">
        <v>0</v>
      </c>
      <c r="F665">
        <v>102.33499999999999</v>
      </c>
      <c r="G665">
        <v>0</v>
      </c>
      <c r="H665">
        <v>293.76830000000001</v>
      </c>
      <c r="I665">
        <v>1.0324</v>
      </c>
      <c r="J665">
        <v>39.538800000000002</v>
      </c>
      <c r="K665">
        <v>0.48520000000000002</v>
      </c>
      <c r="L665">
        <v>145.58519999999999</v>
      </c>
      <c r="M665">
        <v>0.26869999999999999</v>
      </c>
      <c r="N665">
        <v>164.63120000000001</v>
      </c>
    </row>
    <row r="666" spans="1:14" x14ac:dyDescent="0.25">
      <c r="A666">
        <v>658</v>
      </c>
      <c r="B666">
        <v>1170000</v>
      </c>
      <c r="C666">
        <v>0</v>
      </c>
      <c r="E666">
        <v>0</v>
      </c>
      <c r="F666">
        <v>102.33499999999999</v>
      </c>
      <c r="G666">
        <v>0</v>
      </c>
      <c r="H666">
        <v>293.76830000000001</v>
      </c>
      <c r="I666">
        <v>1.0287999999999999</v>
      </c>
      <c r="J666">
        <v>39.535200000000003</v>
      </c>
      <c r="K666">
        <v>0.48209999999999997</v>
      </c>
      <c r="L666">
        <v>145.5821</v>
      </c>
      <c r="M666">
        <v>0.26500000000000001</v>
      </c>
      <c r="N666">
        <v>164.6275</v>
      </c>
    </row>
    <row r="667" spans="1:14" x14ac:dyDescent="0.25">
      <c r="A667">
        <v>659</v>
      </c>
      <c r="B667">
        <v>1173600</v>
      </c>
      <c r="C667">
        <v>0</v>
      </c>
      <c r="E667">
        <v>0</v>
      </c>
      <c r="F667">
        <v>102.33499999999999</v>
      </c>
      <c r="G667">
        <v>0</v>
      </c>
      <c r="H667">
        <v>293.76830000000001</v>
      </c>
      <c r="I667">
        <v>1.0234000000000001</v>
      </c>
      <c r="J667">
        <v>39.529899999999998</v>
      </c>
      <c r="K667">
        <v>0.4793</v>
      </c>
      <c r="L667">
        <v>145.57929999999999</v>
      </c>
      <c r="M667">
        <v>0.2631</v>
      </c>
      <c r="N667">
        <v>164.62569999999999</v>
      </c>
    </row>
    <row r="668" spans="1:14" x14ac:dyDescent="0.25">
      <c r="A668">
        <v>660</v>
      </c>
      <c r="B668">
        <v>1177200</v>
      </c>
      <c r="C668">
        <v>0</v>
      </c>
      <c r="E668">
        <v>0</v>
      </c>
      <c r="F668">
        <v>102.33499999999999</v>
      </c>
      <c r="G668">
        <v>0</v>
      </c>
      <c r="H668">
        <v>293.76830000000001</v>
      </c>
      <c r="I668">
        <v>1.0182</v>
      </c>
      <c r="J668">
        <v>39.524700000000003</v>
      </c>
      <c r="K668">
        <v>0.4793</v>
      </c>
      <c r="L668">
        <v>145.57929999999999</v>
      </c>
      <c r="M668">
        <v>0.26379999999999998</v>
      </c>
      <c r="N668">
        <v>164.62629999999999</v>
      </c>
    </row>
    <row r="669" spans="1:14" x14ac:dyDescent="0.25">
      <c r="A669">
        <v>661</v>
      </c>
      <c r="B669">
        <v>1180800</v>
      </c>
      <c r="C669">
        <v>0</v>
      </c>
      <c r="E669">
        <v>0</v>
      </c>
      <c r="F669">
        <v>102.33499999999999</v>
      </c>
      <c r="G669">
        <v>0</v>
      </c>
      <c r="H669">
        <v>293.76830000000001</v>
      </c>
      <c r="I669">
        <v>1.0125</v>
      </c>
      <c r="J669">
        <v>39.518999999999998</v>
      </c>
      <c r="K669">
        <v>0.47770000000000001</v>
      </c>
      <c r="L669">
        <v>145.5778</v>
      </c>
      <c r="M669">
        <v>0.2596</v>
      </c>
      <c r="N669">
        <v>164.62209999999999</v>
      </c>
    </row>
    <row r="670" spans="1:14" x14ac:dyDescent="0.25">
      <c r="A670">
        <v>662</v>
      </c>
      <c r="B670">
        <v>1184400</v>
      </c>
      <c r="C670">
        <v>0</v>
      </c>
      <c r="E670">
        <v>1E-4</v>
      </c>
      <c r="F670">
        <v>102.3351</v>
      </c>
      <c r="G670">
        <v>0</v>
      </c>
      <c r="H670">
        <v>293.76830000000001</v>
      </c>
      <c r="I670">
        <v>1.0061</v>
      </c>
      <c r="J670">
        <v>39.512500000000003</v>
      </c>
      <c r="K670">
        <v>0.48020000000000002</v>
      </c>
      <c r="L670">
        <v>145.58019999999999</v>
      </c>
      <c r="M670">
        <v>0.25459999999999999</v>
      </c>
      <c r="N670">
        <v>164.61709999999999</v>
      </c>
    </row>
    <row r="671" spans="1:14" x14ac:dyDescent="0.25">
      <c r="A671">
        <v>663</v>
      </c>
      <c r="B671">
        <v>1188000</v>
      </c>
      <c r="C671">
        <v>0</v>
      </c>
      <c r="E671">
        <v>4.0000000000000002E-4</v>
      </c>
      <c r="F671">
        <v>102.33540000000001</v>
      </c>
      <c r="G671">
        <v>0</v>
      </c>
      <c r="H671">
        <v>293.76830000000001</v>
      </c>
      <c r="I671">
        <v>0.99970000000000003</v>
      </c>
      <c r="J671">
        <v>39.506100000000004</v>
      </c>
      <c r="K671">
        <v>0.47299999999999998</v>
      </c>
      <c r="L671">
        <v>145.57300000000001</v>
      </c>
      <c r="M671">
        <v>0.24940000000000001</v>
      </c>
      <c r="N671">
        <v>164.61189999999999</v>
      </c>
    </row>
    <row r="672" spans="1:14" x14ac:dyDescent="0.25">
      <c r="A672">
        <v>664</v>
      </c>
      <c r="B672">
        <v>1191600</v>
      </c>
      <c r="C672">
        <v>0</v>
      </c>
      <c r="E672">
        <v>2.9999999999999997E-4</v>
      </c>
      <c r="F672">
        <v>102.3353</v>
      </c>
      <c r="G672">
        <v>0</v>
      </c>
      <c r="H672">
        <v>293.76830000000001</v>
      </c>
      <c r="I672">
        <v>0.99050000000000005</v>
      </c>
      <c r="J672">
        <v>39.496899999999997</v>
      </c>
      <c r="K672">
        <v>0.46589999999999998</v>
      </c>
      <c r="L672">
        <v>145.5659</v>
      </c>
      <c r="M672">
        <v>0.2452</v>
      </c>
      <c r="N672">
        <v>164.60769999999999</v>
      </c>
    </row>
    <row r="673" spans="1:14" x14ac:dyDescent="0.25">
      <c r="A673">
        <v>665</v>
      </c>
      <c r="B673">
        <v>1195200</v>
      </c>
      <c r="C673">
        <v>0</v>
      </c>
      <c r="E673">
        <v>2.9999999999999997E-4</v>
      </c>
      <c r="F673">
        <v>102.3353</v>
      </c>
      <c r="G673">
        <v>0</v>
      </c>
      <c r="H673">
        <v>293.76830000000001</v>
      </c>
      <c r="I673">
        <v>0.97960000000000003</v>
      </c>
      <c r="J673">
        <v>39.4861</v>
      </c>
      <c r="K673">
        <v>0.4617</v>
      </c>
      <c r="L673">
        <v>145.5617</v>
      </c>
      <c r="M673">
        <v>0.2414</v>
      </c>
      <c r="N673">
        <v>164.60390000000001</v>
      </c>
    </row>
    <row r="674" spans="1:14" x14ac:dyDescent="0.25">
      <c r="A674">
        <v>666</v>
      </c>
      <c r="B674">
        <v>1198800</v>
      </c>
      <c r="C674">
        <v>0</v>
      </c>
      <c r="E674">
        <v>5.9999999999999995E-4</v>
      </c>
      <c r="F674">
        <v>102.3356</v>
      </c>
      <c r="G674">
        <v>0</v>
      </c>
      <c r="H674">
        <v>293.76830000000001</v>
      </c>
      <c r="I674">
        <v>0.96889999999999998</v>
      </c>
      <c r="J674">
        <v>39.475299999999997</v>
      </c>
      <c r="K674">
        <v>0.45369999999999999</v>
      </c>
      <c r="L674">
        <v>145.55369999999999</v>
      </c>
      <c r="M674">
        <v>0.23810000000000001</v>
      </c>
      <c r="N674">
        <v>164.60059999999999</v>
      </c>
    </row>
    <row r="675" spans="1:14" x14ac:dyDescent="0.25">
      <c r="A675">
        <v>667</v>
      </c>
      <c r="B675">
        <v>1202400</v>
      </c>
      <c r="C675">
        <v>0</v>
      </c>
      <c r="E675">
        <v>8.0000000000000004E-4</v>
      </c>
      <c r="F675">
        <v>102.33580000000001</v>
      </c>
      <c r="G675">
        <v>0</v>
      </c>
      <c r="H675">
        <v>293.76830000000001</v>
      </c>
      <c r="I675">
        <v>0.96120000000000005</v>
      </c>
      <c r="J675">
        <v>39.467700000000001</v>
      </c>
      <c r="K675">
        <v>0.44440000000000002</v>
      </c>
      <c r="L675">
        <v>145.5444</v>
      </c>
      <c r="M675">
        <v>0.23369999999999999</v>
      </c>
      <c r="N675">
        <v>164.59620000000001</v>
      </c>
    </row>
    <row r="676" spans="1:14" x14ac:dyDescent="0.25">
      <c r="A676">
        <v>668</v>
      </c>
      <c r="B676">
        <v>1206000</v>
      </c>
      <c r="C676">
        <v>0</v>
      </c>
      <c r="E676">
        <v>8.9999999999999998E-4</v>
      </c>
      <c r="F676">
        <v>102.3359</v>
      </c>
      <c r="G676">
        <v>0</v>
      </c>
      <c r="H676">
        <v>293.76830000000001</v>
      </c>
      <c r="I676">
        <v>0.95209999999999995</v>
      </c>
      <c r="J676">
        <v>39.458500000000001</v>
      </c>
      <c r="K676">
        <v>0.44069999999999998</v>
      </c>
      <c r="L676">
        <v>145.54069999999999</v>
      </c>
      <c r="M676">
        <v>0.23019999999999999</v>
      </c>
      <c r="N676">
        <v>164.59270000000001</v>
      </c>
    </row>
    <row r="677" spans="1:14" x14ac:dyDescent="0.25">
      <c r="A677">
        <v>669</v>
      </c>
      <c r="B677">
        <v>1209600</v>
      </c>
      <c r="C677">
        <v>0</v>
      </c>
      <c r="E677">
        <v>8.9999999999999998E-4</v>
      </c>
      <c r="F677">
        <v>102.3359</v>
      </c>
      <c r="G677">
        <v>0</v>
      </c>
      <c r="H677">
        <v>293.76830000000001</v>
      </c>
      <c r="I677">
        <v>0.94199999999999995</v>
      </c>
      <c r="J677">
        <v>39.448399999999999</v>
      </c>
      <c r="K677">
        <v>0.43330000000000002</v>
      </c>
      <c r="L677">
        <v>145.5333</v>
      </c>
      <c r="M677">
        <v>0.22620000000000001</v>
      </c>
      <c r="N677">
        <v>164.58869999999999</v>
      </c>
    </row>
    <row r="678" spans="1:14" x14ac:dyDescent="0.25">
      <c r="A678">
        <v>670</v>
      </c>
      <c r="B678">
        <v>1213200</v>
      </c>
      <c r="C678">
        <v>0</v>
      </c>
      <c r="E678">
        <v>8.9999999999999998E-4</v>
      </c>
      <c r="F678">
        <v>102.3359</v>
      </c>
      <c r="G678">
        <v>0</v>
      </c>
      <c r="H678">
        <v>293.76830000000001</v>
      </c>
      <c r="I678">
        <v>0.93420000000000003</v>
      </c>
      <c r="J678">
        <v>39.440600000000003</v>
      </c>
      <c r="K678">
        <v>0.43</v>
      </c>
      <c r="L678">
        <v>145.53</v>
      </c>
      <c r="M678">
        <v>0.2233</v>
      </c>
      <c r="N678">
        <v>164.58580000000001</v>
      </c>
    </row>
    <row r="679" spans="1:14" x14ac:dyDescent="0.25">
      <c r="A679">
        <v>671</v>
      </c>
      <c r="B679">
        <v>1216800</v>
      </c>
      <c r="C679">
        <v>3.6999999999999998E-2</v>
      </c>
      <c r="E679">
        <v>8.9999999999999998E-4</v>
      </c>
      <c r="F679">
        <v>102.3359</v>
      </c>
      <c r="G679">
        <v>0</v>
      </c>
      <c r="H679">
        <v>293.76830000000001</v>
      </c>
      <c r="I679">
        <v>0.92490000000000006</v>
      </c>
      <c r="J679">
        <v>39.431399999999996</v>
      </c>
      <c r="K679">
        <v>0.42259999999999998</v>
      </c>
      <c r="L679">
        <v>145.52260000000001</v>
      </c>
      <c r="M679">
        <v>0.21529999999999999</v>
      </c>
      <c r="N679">
        <v>164.5778</v>
      </c>
    </row>
    <row r="680" spans="1:14" x14ac:dyDescent="0.25">
      <c r="A680">
        <v>672</v>
      </c>
      <c r="B680">
        <v>1220400</v>
      </c>
      <c r="C680">
        <v>0.47699999999999998</v>
      </c>
      <c r="E680">
        <v>8.9999999999999998E-4</v>
      </c>
      <c r="F680">
        <v>102.3359</v>
      </c>
      <c r="G680">
        <v>1E-4</v>
      </c>
      <c r="H680">
        <v>293.76839999999999</v>
      </c>
      <c r="I680">
        <v>0.91679999999999995</v>
      </c>
      <c r="J680">
        <v>39.423299999999998</v>
      </c>
      <c r="K680">
        <v>0.4229</v>
      </c>
      <c r="L680">
        <v>145.52289999999999</v>
      </c>
      <c r="M680">
        <v>0.21029999999999999</v>
      </c>
      <c r="N680">
        <v>164.5728</v>
      </c>
    </row>
    <row r="681" spans="1:14" x14ac:dyDescent="0.25">
      <c r="A681">
        <v>673</v>
      </c>
      <c r="B681">
        <v>1224000</v>
      </c>
      <c r="C681">
        <v>0.76200000000000001</v>
      </c>
      <c r="E681">
        <v>8.9999999999999998E-4</v>
      </c>
      <c r="F681">
        <v>102.3359</v>
      </c>
      <c r="G681">
        <v>5.0000000000000001E-4</v>
      </c>
      <c r="H681">
        <v>293.7688</v>
      </c>
      <c r="I681">
        <v>0.91120000000000001</v>
      </c>
      <c r="J681">
        <v>39.417700000000004</v>
      </c>
      <c r="K681">
        <v>0.4214</v>
      </c>
      <c r="L681">
        <v>145.5214</v>
      </c>
      <c r="M681">
        <v>0.20960000000000001</v>
      </c>
      <c r="N681">
        <v>164.57210000000001</v>
      </c>
    </row>
    <row r="682" spans="1:14" x14ac:dyDescent="0.25">
      <c r="A682">
        <v>674</v>
      </c>
      <c r="B682">
        <v>1227600</v>
      </c>
      <c r="C682">
        <v>0.81499999999999995</v>
      </c>
      <c r="E682">
        <v>8.0000000000000004E-4</v>
      </c>
      <c r="F682">
        <v>102.33580000000001</v>
      </c>
      <c r="G682">
        <v>8.0000000000000004E-4</v>
      </c>
      <c r="H682">
        <v>293.76909999999998</v>
      </c>
      <c r="I682">
        <v>0.90769999999999995</v>
      </c>
      <c r="J682">
        <v>39.414200000000001</v>
      </c>
      <c r="K682">
        <v>0.43219999999999997</v>
      </c>
      <c r="L682">
        <v>145.53219999999999</v>
      </c>
      <c r="M682">
        <v>0.21110000000000001</v>
      </c>
      <c r="N682">
        <v>164.5736</v>
      </c>
    </row>
    <row r="683" spans="1:14" x14ac:dyDescent="0.25">
      <c r="A683">
        <v>675</v>
      </c>
      <c r="B683">
        <v>1231200</v>
      </c>
      <c r="C683">
        <v>1.2155</v>
      </c>
      <c r="E683">
        <v>8.0000000000000004E-4</v>
      </c>
      <c r="F683">
        <v>102.33580000000001</v>
      </c>
      <c r="G683">
        <v>1.4E-3</v>
      </c>
      <c r="H683">
        <v>293.7697</v>
      </c>
      <c r="I683">
        <v>0.90920000000000001</v>
      </c>
      <c r="J683">
        <v>39.415700000000001</v>
      </c>
      <c r="K683">
        <v>0.45050000000000001</v>
      </c>
      <c r="L683">
        <v>145.5505</v>
      </c>
      <c r="M683">
        <v>0.21790000000000001</v>
      </c>
      <c r="N683">
        <v>164.5804</v>
      </c>
    </row>
    <row r="684" spans="1:14" x14ac:dyDescent="0.25">
      <c r="A684">
        <v>676</v>
      </c>
      <c r="B684">
        <v>1234800</v>
      </c>
      <c r="C684">
        <v>0.48499999999999999</v>
      </c>
      <c r="E684">
        <v>8.0000000000000004E-4</v>
      </c>
      <c r="F684">
        <v>102.33580000000001</v>
      </c>
      <c r="G684">
        <v>8.9999999999999998E-4</v>
      </c>
      <c r="H684">
        <v>293.76920000000001</v>
      </c>
      <c r="I684">
        <v>0.91139999999999999</v>
      </c>
      <c r="J684">
        <v>39.417900000000003</v>
      </c>
      <c r="K684">
        <v>0.47699999999999998</v>
      </c>
      <c r="L684">
        <v>145.577</v>
      </c>
      <c r="M684">
        <v>0.22409999999999999</v>
      </c>
      <c r="N684">
        <v>164.5866</v>
      </c>
    </row>
    <row r="685" spans="1:14" x14ac:dyDescent="0.25">
      <c r="A685">
        <v>677</v>
      </c>
      <c r="B685">
        <v>1238400</v>
      </c>
      <c r="C685">
        <v>0.106</v>
      </c>
      <c r="E685">
        <v>8.0000000000000004E-4</v>
      </c>
      <c r="F685">
        <v>102.33580000000001</v>
      </c>
      <c r="G685">
        <v>0</v>
      </c>
      <c r="H685">
        <v>293.76830000000001</v>
      </c>
      <c r="I685">
        <v>0.91120000000000001</v>
      </c>
      <c r="J685">
        <v>39.417700000000004</v>
      </c>
      <c r="K685">
        <v>0.47770000000000001</v>
      </c>
      <c r="L685">
        <v>145.57769999999999</v>
      </c>
      <c r="M685">
        <v>0.2354</v>
      </c>
      <c r="N685">
        <v>164.59790000000001</v>
      </c>
    </row>
    <row r="686" spans="1:14" x14ac:dyDescent="0.25">
      <c r="A686">
        <v>678</v>
      </c>
      <c r="B686">
        <v>1242000</v>
      </c>
      <c r="C686">
        <v>0.39500000000000002</v>
      </c>
      <c r="E686">
        <v>6.9999999999999999E-4</v>
      </c>
      <c r="F686">
        <v>102.3357</v>
      </c>
      <c r="G686">
        <v>0</v>
      </c>
      <c r="H686">
        <v>293.76830000000001</v>
      </c>
      <c r="I686">
        <v>0.91500000000000004</v>
      </c>
      <c r="J686">
        <v>39.421399999999998</v>
      </c>
      <c r="K686">
        <v>0.48649999999999999</v>
      </c>
      <c r="L686">
        <v>145.5865</v>
      </c>
      <c r="M686">
        <v>0.26369999999999999</v>
      </c>
      <c r="N686">
        <v>164.62620000000001</v>
      </c>
    </row>
    <row r="687" spans="1:14" x14ac:dyDescent="0.25">
      <c r="A687">
        <v>679</v>
      </c>
      <c r="B687">
        <v>1245600</v>
      </c>
      <c r="C687">
        <v>0.246</v>
      </c>
      <c r="E687">
        <v>2.0000000000000001E-4</v>
      </c>
      <c r="F687">
        <v>102.3352</v>
      </c>
      <c r="G687">
        <v>0</v>
      </c>
      <c r="H687">
        <v>293.76830000000001</v>
      </c>
      <c r="I687">
        <v>0.92349999999999999</v>
      </c>
      <c r="J687">
        <v>39.43</v>
      </c>
      <c r="K687">
        <v>0.50139999999999996</v>
      </c>
      <c r="L687">
        <v>145.60149999999999</v>
      </c>
      <c r="M687">
        <v>0.31259999999999999</v>
      </c>
      <c r="N687">
        <v>164.67509999999999</v>
      </c>
    </row>
    <row r="688" spans="1:14" x14ac:dyDescent="0.25">
      <c r="A688">
        <v>680</v>
      </c>
      <c r="B688">
        <v>1249200</v>
      </c>
      <c r="C688">
        <v>0.30199999999999999</v>
      </c>
      <c r="E688">
        <v>0</v>
      </c>
      <c r="F688">
        <v>102.33499999999999</v>
      </c>
      <c r="G688">
        <v>0</v>
      </c>
      <c r="H688">
        <v>293.76830000000001</v>
      </c>
      <c r="I688">
        <v>0.93769999999999998</v>
      </c>
      <c r="J688">
        <v>39.444200000000002</v>
      </c>
      <c r="K688">
        <v>0.52359999999999995</v>
      </c>
      <c r="L688">
        <v>145.62370000000001</v>
      </c>
      <c r="M688">
        <v>0.36070000000000002</v>
      </c>
      <c r="N688">
        <v>164.72319999999999</v>
      </c>
    </row>
    <row r="689" spans="1:14" x14ac:dyDescent="0.25">
      <c r="A689">
        <v>681</v>
      </c>
      <c r="B689">
        <v>1252800</v>
      </c>
      <c r="C689">
        <v>0.48799999999999999</v>
      </c>
      <c r="E689">
        <v>0</v>
      </c>
      <c r="F689">
        <v>102.33499999999999</v>
      </c>
      <c r="G689">
        <v>0</v>
      </c>
      <c r="H689">
        <v>293.76830000000001</v>
      </c>
      <c r="I689">
        <v>0.95330000000000004</v>
      </c>
      <c r="J689">
        <v>39.459800000000001</v>
      </c>
      <c r="K689">
        <v>0.57609999999999995</v>
      </c>
      <c r="L689">
        <v>145.67609999999999</v>
      </c>
      <c r="M689">
        <v>0.38319999999999999</v>
      </c>
      <c r="N689">
        <v>164.7457</v>
      </c>
    </row>
    <row r="690" spans="1:14" x14ac:dyDescent="0.25">
      <c r="A690">
        <v>682</v>
      </c>
      <c r="B690">
        <v>1256400</v>
      </c>
      <c r="C690">
        <v>0.13</v>
      </c>
      <c r="E690">
        <v>0</v>
      </c>
      <c r="F690">
        <v>102.33499999999999</v>
      </c>
      <c r="G690">
        <v>0</v>
      </c>
      <c r="H690">
        <v>293.76830000000001</v>
      </c>
      <c r="I690">
        <v>0.96879999999999999</v>
      </c>
      <c r="J690">
        <v>39.475200000000001</v>
      </c>
      <c r="K690">
        <v>0.61980000000000002</v>
      </c>
      <c r="L690">
        <v>145.71979999999999</v>
      </c>
      <c r="M690">
        <v>0.40160000000000001</v>
      </c>
      <c r="N690">
        <v>164.76410000000001</v>
      </c>
    </row>
    <row r="691" spans="1:14" x14ac:dyDescent="0.25">
      <c r="A691">
        <v>683</v>
      </c>
      <c r="B691">
        <v>1260000</v>
      </c>
      <c r="C691">
        <v>0</v>
      </c>
      <c r="E691">
        <v>4.3E-3</v>
      </c>
      <c r="F691">
        <v>102.33929999999999</v>
      </c>
      <c r="G691">
        <v>0</v>
      </c>
      <c r="H691">
        <v>293.76830000000001</v>
      </c>
      <c r="I691">
        <v>0.98819999999999997</v>
      </c>
      <c r="J691">
        <v>39.494700000000002</v>
      </c>
      <c r="K691">
        <v>0.66339999999999999</v>
      </c>
      <c r="L691">
        <v>145.76339999999999</v>
      </c>
      <c r="M691">
        <v>0.41649999999999998</v>
      </c>
      <c r="N691">
        <v>164.779</v>
      </c>
    </row>
    <row r="692" spans="1:14" x14ac:dyDescent="0.25">
      <c r="A692">
        <v>684</v>
      </c>
      <c r="B692">
        <v>1263600</v>
      </c>
      <c r="C692">
        <v>0</v>
      </c>
      <c r="E692">
        <v>3.7499999999999999E-2</v>
      </c>
      <c r="F692">
        <v>102.3725</v>
      </c>
      <c r="G692">
        <v>0</v>
      </c>
      <c r="H692">
        <v>293.76830000000001</v>
      </c>
      <c r="I692">
        <v>1.0107999999999999</v>
      </c>
      <c r="J692">
        <v>39.517299999999999</v>
      </c>
      <c r="K692">
        <v>0.72370000000000001</v>
      </c>
      <c r="L692">
        <v>145.8237</v>
      </c>
      <c r="M692">
        <v>0.41339999999999999</v>
      </c>
      <c r="N692">
        <v>164.77590000000001</v>
      </c>
    </row>
    <row r="693" spans="1:14" x14ac:dyDescent="0.25">
      <c r="A693">
        <v>685</v>
      </c>
      <c r="B693">
        <v>1267200</v>
      </c>
      <c r="C693">
        <v>0</v>
      </c>
      <c r="E693">
        <v>7.0999999999999994E-2</v>
      </c>
      <c r="F693">
        <v>102.40600000000001</v>
      </c>
      <c r="G693">
        <v>0</v>
      </c>
      <c r="H693">
        <v>293.76830000000001</v>
      </c>
      <c r="I693">
        <v>1.0406</v>
      </c>
      <c r="J693">
        <v>39.546999999999997</v>
      </c>
      <c r="K693">
        <v>0.77600000000000002</v>
      </c>
      <c r="L693">
        <v>145.876</v>
      </c>
      <c r="M693">
        <v>0.41799999999999998</v>
      </c>
      <c r="N693">
        <v>164.78049999999999</v>
      </c>
    </row>
    <row r="694" spans="1:14" x14ac:dyDescent="0.25">
      <c r="A694">
        <v>686</v>
      </c>
      <c r="B694">
        <v>1270800</v>
      </c>
      <c r="C694">
        <v>0</v>
      </c>
      <c r="E694">
        <v>0.1033</v>
      </c>
      <c r="F694">
        <v>102.4383</v>
      </c>
      <c r="G694">
        <v>0</v>
      </c>
      <c r="H694">
        <v>293.76830000000001</v>
      </c>
      <c r="I694">
        <v>1.0790999999999999</v>
      </c>
      <c r="J694">
        <v>39.585599999999999</v>
      </c>
      <c r="K694">
        <v>0.78769999999999996</v>
      </c>
      <c r="L694">
        <v>145.8877</v>
      </c>
      <c r="M694">
        <v>0.42059999999999997</v>
      </c>
      <c r="N694">
        <v>164.78309999999999</v>
      </c>
    </row>
    <row r="695" spans="1:14" x14ac:dyDescent="0.25">
      <c r="A695">
        <v>687</v>
      </c>
      <c r="B695">
        <v>1274400</v>
      </c>
      <c r="C695">
        <v>0</v>
      </c>
      <c r="E695">
        <v>0.13519999999999999</v>
      </c>
      <c r="F695">
        <v>102.47020000000001</v>
      </c>
      <c r="G695">
        <v>0</v>
      </c>
      <c r="H695">
        <v>293.76830000000001</v>
      </c>
      <c r="I695">
        <v>1.1257999999999999</v>
      </c>
      <c r="J695">
        <v>39.632199999999997</v>
      </c>
      <c r="K695">
        <v>0.78610000000000002</v>
      </c>
      <c r="L695">
        <v>145.8861</v>
      </c>
      <c r="M695">
        <v>0.42020000000000002</v>
      </c>
      <c r="N695">
        <v>164.78270000000001</v>
      </c>
    </row>
    <row r="696" spans="1:14" x14ac:dyDescent="0.25">
      <c r="A696">
        <v>688</v>
      </c>
      <c r="B696">
        <v>1278000</v>
      </c>
      <c r="C696">
        <v>0</v>
      </c>
      <c r="E696">
        <v>0.16389999999999999</v>
      </c>
      <c r="F696">
        <v>102.49890000000001</v>
      </c>
      <c r="G696">
        <v>0</v>
      </c>
      <c r="H696">
        <v>293.76830000000001</v>
      </c>
      <c r="I696">
        <v>1.1771</v>
      </c>
      <c r="J696">
        <v>39.683500000000002</v>
      </c>
      <c r="K696">
        <v>0.78669999999999995</v>
      </c>
      <c r="L696">
        <v>145.88669999999999</v>
      </c>
      <c r="M696">
        <v>0.41820000000000002</v>
      </c>
      <c r="N696">
        <v>164.7807</v>
      </c>
    </row>
    <row r="697" spans="1:14" x14ac:dyDescent="0.25">
      <c r="A697">
        <v>689</v>
      </c>
      <c r="B697">
        <v>1281600</v>
      </c>
      <c r="C697">
        <v>0</v>
      </c>
      <c r="E697">
        <v>0.1711</v>
      </c>
      <c r="F697">
        <v>102.5061</v>
      </c>
      <c r="G697">
        <v>0</v>
      </c>
      <c r="H697">
        <v>293.76830000000001</v>
      </c>
      <c r="I697">
        <v>1.2461</v>
      </c>
      <c r="J697">
        <v>39.752600000000001</v>
      </c>
      <c r="K697">
        <v>0.78410000000000002</v>
      </c>
      <c r="L697">
        <v>145.88409999999999</v>
      </c>
      <c r="M697">
        <v>0.41410000000000002</v>
      </c>
      <c r="N697">
        <v>164.7766</v>
      </c>
    </row>
    <row r="698" spans="1:14" x14ac:dyDescent="0.25">
      <c r="A698">
        <v>690</v>
      </c>
      <c r="B698">
        <v>1285200</v>
      </c>
      <c r="C698">
        <v>0</v>
      </c>
      <c r="E698">
        <v>0.17399999999999999</v>
      </c>
      <c r="F698">
        <v>102.509</v>
      </c>
      <c r="G698">
        <v>0</v>
      </c>
      <c r="H698">
        <v>293.76830000000001</v>
      </c>
      <c r="I698">
        <v>1.321</v>
      </c>
      <c r="J698">
        <v>39.827500000000001</v>
      </c>
      <c r="K698">
        <v>0.77580000000000005</v>
      </c>
      <c r="L698">
        <v>145.8758</v>
      </c>
      <c r="M698">
        <v>0.4103</v>
      </c>
      <c r="N698">
        <v>164.77279999999999</v>
      </c>
    </row>
    <row r="699" spans="1:14" x14ac:dyDescent="0.25">
      <c r="A699">
        <v>691</v>
      </c>
      <c r="B699">
        <v>1288800</v>
      </c>
      <c r="C699">
        <v>0</v>
      </c>
      <c r="E699">
        <v>0.17199999999999999</v>
      </c>
      <c r="F699">
        <v>102.50700000000001</v>
      </c>
      <c r="G699">
        <v>0</v>
      </c>
      <c r="H699">
        <v>293.76830000000001</v>
      </c>
      <c r="I699">
        <v>1.3963000000000001</v>
      </c>
      <c r="J699">
        <v>39.902799999999999</v>
      </c>
      <c r="K699">
        <v>0.76890000000000003</v>
      </c>
      <c r="L699">
        <v>145.8689</v>
      </c>
      <c r="M699">
        <v>0.40739999999999998</v>
      </c>
      <c r="N699">
        <v>164.76990000000001</v>
      </c>
    </row>
    <row r="700" spans="1:14" x14ac:dyDescent="0.25">
      <c r="A700">
        <v>692</v>
      </c>
      <c r="B700">
        <v>1292400</v>
      </c>
      <c r="C700">
        <v>0</v>
      </c>
      <c r="E700">
        <v>0.1661</v>
      </c>
      <c r="F700">
        <v>102.50109999999999</v>
      </c>
      <c r="G700">
        <v>0</v>
      </c>
      <c r="H700">
        <v>293.76830000000001</v>
      </c>
      <c r="I700">
        <v>1.4685999999999999</v>
      </c>
      <c r="J700">
        <v>39.975000000000001</v>
      </c>
      <c r="K700">
        <v>0.75990000000000002</v>
      </c>
      <c r="L700">
        <v>145.85990000000001</v>
      </c>
      <c r="M700">
        <v>0.40189999999999998</v>
      </c>
      <c r="N700">
        <v>164.76439999999999</v>
      </c>
    </row>
    <row r="701" spans="1:14" x14ac:dyDescent="0.25">
      <c r="A701">
        <v>693</v>
      </c>
      <c r="B701">
        <v>1296000</v>
      </c>
      <c r="C701">
        <v>0</v>
      </c>
      <c r="E701">
        <v>0.15809999999999999</v>
      </c>
      <c r="F701">
        <v>102.4931</v>
      </c>
      <c r="G701">
        <v>0</v>
      </c>
      <c r="H701">
        <v>293.76830000000001</v>
      </c>
      <c r="I701">
        <v>1.5011000000000001</v>
      </c>
      <c r="J701">
        <v>40.0075</v>
      </c>
      <c r="K701">
        <v>0.74690000000000001</v>
      </c>
      <c r="L701">
        <v>145.84690000000001</v>
      </c>
      <c r="M701">
        <v>0.39629999999999999</v>
      </c>
      <c r="N701">
        <v>164.75880000000001</v>
      </c>
    </row>
    <row r="702" spans="1:14" x14ac:dyDescent="0.25">
      <c r="A702">
        <v>694</v>
      </c>
      <c r="B702">
        <v>1299600</v>
      </c>
      <c r="C702">
        <v>0</v>
      </c>
      <c r="E702">
        <v>0.14910000000000001</v>
      </c>
      <c r="F702">
        <v>102.4841</v>
      </c>
      <c r="G702">
        <v>0</v>
      </c>
      <c r="H702">
        <v>293.76830000000001</v>
      </c>
      <c r="I702">
        <v>1.5082</v>
      </c>
      <c r="J702">
        <v>40.014699999999998</v>
      </c>
      <c r="K702">
        <v>0.7208</v>
      </c>
      <c r="L702">
        <v>145.82079999999999</v>
      </c>
      <c r="M702">
        <v>0.40749999999999997</v>
      </c>
      <c r="N702">
        <v>164.77</v>
      </c>
    </row>
    <row r="703" spans="1:14" x14ac:dyDescent="0.25">
      <c r="A703">
        <v>695</v>
      </c>
      <c r="B703">
        <v>1303200</v>
      </c>
      <c r="C703">
        <v>0</v>
      </c>
      <c r="E703">
        <v>0.13919999999999999</v>
      </c>
      <c r="F703">
        <v>102.4743</v>
      </c>
      <c r="G703">
        <v>0</v>
      </c>
      <c r="H703">
        <v>293.76830000000001</v>
      </c>
      <c r="I703">
        <v>1.5029999999999999</v>
      </c>
      <c r="J703">
        <v>40.009399999999999</v>
      </c>
      <c r="K703">
        <v>0.70350000000000001</v>
      </c>
      <c r="L703">
        <v>145.80350000000001</v>
      </c>
      <c r="M703">
        <v>0.4017</v>
      </c>
      <c r="N703">
        <v>164.76419999999999</v>
      </c>
    </row>
    <row r="704" spans="1:14" x14ac:dyDescent="0.25">
      <c r="A704">
        <v>696</v>
      </c>
      <c r="B704">
        <v>1306800</v>
      </c>
      <c r="C704">
        <v>0</v>
      </c>
      <c r="E704">
        <v>0.1285</v>
      </c>
      <c r="F704">
        <v>102.4635</v>
      </c>
      <c r="G704">
        <v>0</v>
      </c>
      <c r="H704">
        <v>293.76830000000001</v>
      </c>
      <c r="I704">
        <v>1.4898</v>
      </c>
      <c r="J704">
        <v>39.996200000000002</v>
      </c>
      <c r="K704">
        <v>0.6835</v>
      </c>
      <c r="L704">
        <v>145.7835</v>
      </c>
      <c r="M704">
        <v>0.39750000000000002</v>
      </c>
      <c r="N704">
        <v>164.76</v>
      </c>
    </row>
    <row r="705" spans="1:14" x14ac:dyDescent="0.25">
      <c r="A705">
        <v>697</v>
      </c>
      <c r="B705">
        <v>1310400</v>
      </c>
      <c r="C705">
        <v>0</v>
      </c>
      <c r="E705">
        <v>0.11650000000000001</v>
      </c>
      <c r="F705">
        <v>102.4515</v>
      </c>
      <c r="G705">
        <v>0</v>
      </c>
      <c r="H705">
        <v>293.76830000000001</v>
      </c>
      <c r="I705">
        <v>1.4681</v>
      </c>
      <c r="J705">
        <v>39.974600000000002</v>
      </c>
      <c r="K705">
        <v>0.66490000000000005</v>
      </c>
      <c r="L705">
        <v>145.76490000000001</v>
      </c>
      <c r="M705">
        <v>0.39219999999999999</v>
      </c>
      <c r="N705">
        <v>164.75470000000001</v>
      </c>
    </row>
    <row r="706" spans="1:14" x14ac:dyDescent="0.25">
      <c r="A706">
        <v>698</v>
      </c>
      <c r="B706">
        <v>1314000</v>
      </c>
      <c r="C706">
        <v>0</v>
      </c>
      <c r="E706">
        <v>0.1051</v>
      </c>
      <c r="F706">
        <v>102.4401</v>
      </c>
      <c r="G706">
        <v>0</v>
      </c>
      <c r="H706">
        <v>293.76830000000001</v>
      </c>
      <c r="I706">
        <v>1.446</v>
      </c>
      <c r="J706">
        <v>39.952399999999997</v>
      </c>
      <c r="K706">
        <v>0.64700000000000002</v>
      </c>
      <c r="L706">
        <v>145.74700000000001</v>
      </c>
      <c r="M706">
        <v>0.38679999999999998</v>
      </c>
      <c r="N706">
        <v>164.74930000000001</v>
      </c>
    </row>
    <row r="707" spans="1:14" x14ac:dyDescent="0.25">
      <c r="A707">
        <v>699</v>
      </c>
      <c r="B707">
        <v>1317600</v>
      </c>
      <c r="C707">
        <v>0</v>
      </c>
      <c r="E707">
        <v>9.1800000000000007E-2</v>
      </c>
      <c r="F707">
        <v>102.4268</v>
      </c>
      <c r="G707">
        <v>0</v>
      </c>
      <c r="H707">
        <v>293.76830000000001</v>
      </c>
      <c r="I707">
        <v>1.4231</v>
      </c>
      <c r="J707">
        <v>39.929600000000001</v>
      </c>
      <c r="K707">
        <v>0.63339999999999996</v>
      </c>
      <c r="L707">
        <v>145.73349999999999</v>
      </c>
      <c r="M707">
        <v>0.38140000000000002</v>
      </c>
      <c r="N707">
        <v>164.7439</v>
      </c>
    </row>
    <row r="708" spans="1:14" x14ac:dyDescent="0.25">
      <c r="A708">
        <v>700</v>
      </c>
      <c r="B708">
        <v>1321200</v>
      </c>
      <c r="C708">
        <v>0</v>
      </c>
      <c r="E708">
        <v>8.14E-2</v>
      </c>
      <c r="F708">
        <v>102.4164</v>
      </c>
      <c r="G708">
        <v>0</v>
      </c>
      <c r="H708">
        <v>293.76830000000001</v>
      </c>
      <c r="I708">
        <v>1.3964000000000001</v>
      </c>
      <c r="J708">
        <v>39.902799999999999</v>
      </c>
      <c r="K708">
        <v>0.62350000000000005</v>
      </c>
      <c r="L708">
        <v>145.7235</v>
      </c>
      <c r="M708">
        <v>0.37609999999999999</v>
      </c>
      <c r="N708">
        <v>164.73859999999999</v>
      </c>
    </row>
    <row r="709" spans="1:14" x14ac:dyDescent="0.25">
      <c r="A709">
        <v>701</v>
      </c>
      <c r="B709">
        <v>1324800</v>
      </c>
      <c r="C709">
        <v>0</v>
      </c>
      <c r="E709">
        <v>7.0800000000000002E-2</v>
      </c>
      <c r="F709">
        <v>102.4058</v>
      </c>
      <c r="G709">
        <v>0</v>
      </c>
      <c r="H709">
        <v>293.76830000000001</v>
      </c>
      <c r="I709">
        <v>1.3712</v>
      </c>
      <c r="J709">
        <v>39.877600000000001</v>
      </c>
      <c r="K709">
        <v>0.61509999999999998</v>
      </c>
      <c r="L709">
        <v>145.71510000000001</v>
      </c>
      <c r="M709">
        <v>0.37059999999999998</v>
      </c>
      <c r="N709">
        <v>164.73310000000001</v>
      </c>
    </row>
    <row r="710" spans="1:14" x14ac:dyDescent="0.25">
      <c r="A710">
        <v>702</v>
      </c>
      <c r="B710">
        <v>1328400</v>
      </c>
      <c r="C710">
        <v>0</v>
      </c>
      <c r="E710">
        <v>5.96E-2</v>
      </c>
      <c r="F710">
        <v>102.3946</v>
      </c>
      <c r="G710">
        <v>0</v>
      </c>
      <c r="H710">
        <v>293.76830000000001</v>
      </c>
      <c r="I710">
        <v>1.3464</v>
      </c>
      <c r="J710">
        <v>39.852899999999998</v>
      </c>
      <c r="K710">
        <v>0.60609999999999997</v>
      </c>
      <c r="L710">
        <v>145.70609999999999</v>
      </c>
      <c r="M710">
        <v>0.36759999999999998</v>
      </c>
      <c r="N710">
        <v>164.73009999999999</v>
      </c>
    </row>
    <row r="711" spans="1:14" x14ac:dyDescent="0.25">
      <c r="A711">
        <v>703</v>
      </c>
      <c r="B711">
        <v>1332000</v>
      </c>
      <c r="C711">
        <v>0</v>
      </c>
      <c r="E711">
        <v>5.0200000000000002E-2</v>
      </c>
      <c r="F711">
        <v>102.3852</v>
      </c>
      <c r="G711">
        <v>0</v>
      </c>
      <c r="H711">
        <v>293.76830000000001</v>
      </c>
      <c r="I711">
        <v>1.3218000000000001</v>
      </c>
      <c r="J711">
        <v>39.828299999999999</v>
      </c>
      <c r="K711">
        <v>0.59609999999999996</v>
      </c>
      <c r="L711">
        <v>145.6961</v>
      </c>
      <c r="M711">
        <v>0.36380000000000001</v>
      </c>
      <c r="N711">
        <v>164.72630000000001</v>
      </c>
    </row>
    <row r="712" spans="1:14" x14ac:dyDescent="0.25">
      <c r="A712">
        <v>704</v>
      </c>
      <c r="B712">
        <v>1335600</v>
      </c>
      <c r="C712">
        <v>0</v>
      </c>
      <c r="E712">
        <v>4.0599999999999997E-2</v>
      </c>
      <c r="F712">
        <v>102.37560000000001</v>
      </c>
      <c r="G712">
        <v>0</v>
      </c>
      <c r="H712">
        <v>293.76830000000001</v>
      </c>
      <c r="I712">
        <v>1.2984</v>
      </c>
      <c r="J712">
        <v>39.804900000000004</v>
      </c>
      <c r="K712">
        <v>0.58779999999999999</v>
      </c>
      <c r="L712">
        <v>145.68780000000001</v>
      </c>
      <c r="M712">
        <v>0.36009999999999998</v>
      </c>
      <c r="N712">
        <v>164.7227</v>
      </c>
    </row>
    <row r="713" spans="1:14" x14ac:dyDescent="0.25">
      <c r="A713">
        <v>705</v>
      </c>
      <c r="B713">
        <v>1339200</v>
      </c>
      <c r="C713">
        <v>0</v>
      </c>
      <c r="E713">
        <v>3.2000000000000001E-2</v>
      </c>
      <c r="F713">
        <v>102.367</v>
      </c>
      <c r="G713">
        <v>0</v>
      </c>
      <c r="H713">
        <v>293.76830000000001</v>
      </c>
      <c r="I713">
        <v>1.276</v>
      </c>
      <c r="J713">
        <v>39.782400000000003</v>
      </c>
      <c r="K713">
        <v>0.57489999999999997</v>
      </c>
      <c r="L713">
        <v>145.67490000000001</v>
      </c>
      <c r="M713">
        <v>0.3518</v>
      </c>
      <c r="N713">
        <v>164.71430000000001</v>
      </c>
    </row>
    <row r="714" spans="1:14" x14ac:dyDescent="0.25">
      <c r="A714">
        <v>706</v>
      </c>
      <c r="B714">
        <v>1342800</v>
      </c>
      <c r="C714">
        <v>0</v>
      </c>
      <c r="E714">
        <v>2.46E-2</v>
      </c>
      <c r="F714">
        <v>102.3596</v>
      </c>
      <c r="G714">
        <v>0</v>
      </c>
      <c r="H714">
        <v>293.76830000000001</v>
      </c>
      <c r="I714">
        <v>1.2537</v>
      </c>
      <c r="J714">
        <v>39.760100000000001</v>
      </c>
      <c r="K714">
        <v>0.56340000000000001</v>
      </c>
      <c r="L714">
        <v>145.6634</v>
      </c>
      <c r="M714">
        <v>0.3422</v>
      </c>
      <c r="N714">
        <v>164.7047</v>
      </c>
    </row>
    <row r="715" spans="1:14" x14ac:dyDescent="0.25">
      <c r="A715">
        <v>707</v>
      </c>
      <c r="B715">
        <v>1346400</v>
      </c>
      <c r="C715">
        <v>0</v>
      </c>
      <c r="E715">
        <v>1.5599999999999999E-2</v>
      </c>
      <c r="F715">
        <v>102.3506</v>
      </c>
      <c r="G715">
        <v>0</v>
      </c>
      <c r="H715">
        <v>293.76830000000001</v>
      </c>
      <c r="I715">
        <v>1.2335</v>
      </c>
      <c r="J715">
        <v>39.74</v>
      </c>
      <c r="K715">
        <v>0.54779999999999995</v>
      </c>
      <c r="L715">
        <v>145.64779999999999</v>
      </c>
      <c r="M715">
        <v>0.33329999999999999</v>
      </c>
      <c r="N715">
        <v>164.69579999999999</v>
      </c>
    </row>
    <row r="716" spans="1:14" x14ac:dyDescent="0.25">
      <c r="A716">
        <v>708</v>
      </c>
      <c r="B716">
        <v>1350000</v>
      </c>
      <c r="C716">
        <v>0</v>
      </c>
      <c r="E716">
        <v>6.7999999999999996E-3</v>
      </c>
      <c r="F716">
        <v>102.34180000000001</v>
      </c>
      <c r="G716">
        <v>0</v>
      </c>
      <c r="H716">
        <v>293.76830000000001</v>
      </c>
      <c r="I716">
        <v>1.2115</v>
      </c>
      <c r="J716">
        <v>39.718000000000004</v>
      </c>
      <c r="K716">
        <v>0.54249999999999998</v>
      </c>
      <c r="L716">
        <v>145.64250000000001</v>
      </c>
      <c r="M716">
        <v>0.3236</v>
      </c>
      <c r="N716">
        <v>164.68610000000001</v>
      </c>
    </row>
    <row r="717" spans="1:14" x14ac:dyDescent="0.25">
      <c r="A717">
        <v>709</v>
      </c>
      <c r="B717">
        <v>1353600</v>
      </c>
      <c r="C717">
        <v>0</v>
      </c>
      <c r="E717">
        <v>0</v>
      </c>
      <c r="F717">
        <v>102.33499999999999</v>
      </c>
      <c r="G717">
        <v>0</v>
      </c>
      <c r="H717">
        <v>293.76830000000001</v>
      </c>
      <c r="I717">
        <v>1.1917</v>
      </c>
      <c r="J717">
        <v>39.6982</v>
      </c>
      <c r="K717">
        <v>0.53159999999999996</v>
      </c>
      <c r="L717">
        <v>145.6317</v>
      </c>
      <c r="M717">
        <v>0.31640000000000001</v>
      </c>
      <c r="N717">
        <v>164.6789</v>
      </c>
    </row>
    <row r="718" spans="1:14" x14ac:dyDescent="0.25">
      <c r="A718">
        <v>710</v>
      </c>
      <c r="B718">
        <v>1357200</v>
      </c>
      <c r="C718">
        <v>0</v>
      </c>
      <c r="E718">
        <v>0</v>
      </c>
      <c r="F718">
        <v>102.33499999999999</v>
      </c>
      <c r="G718">
        <v>0</v>
      </c>
      <c r="H718">
        <v>293.76830000000001</v>
      </c>
      <c r="I718">
        <v>1.1736</v>
      </c>
      <c r="J718">
        <v>39.68</v>
      </c>
      <c r="K718">
        <v>0.52339999999999998</v>
      </c>
      <c r="L718">
        <v>145.6234</v>
      </c>
      <c r="M718">
        <v>0.308</v>
      </c>
      <c r="N718">
        <v>164.6705</v>
      </c>
    </row>
    <row r="719" spans="1:14" x14ac:dyDescent="0.25">
      <c r="A719">
        <v>711</v>
      </c>
      <c r="B719">
        <v>0</v>
      </c>
      <c r="C719">
        <v>0</v>
      </c>
      <c r="D719" s="1" t="s">
        <v>33</v>
      </c>
      <c r="E719">
        <v>0</v>
      </c>
      <c r="F719">
        <v>102.33499999999999</v>
      </c>
      <c r="G719">
        <v>0</v>
      </c>
      <c r="H719">
        <v>293.76830000000001</v>
      </c>
      <c r="I719">
        <v>0</v>
      </c>
      <c r="J719">
        <v>38.506500000000003</v>
      </c>
      <c r="K719">
        <v>0</v>
      </c>
      <c r="L719">
        <v>145.1</v>
      </c>
      <c r="M719">
        <v>0</v>
      </c>
      <c r="N719">
        <v>164.36250000000001</v>
      </c>
    </row>
    <row r="720" spans="1:14" x14ac:dyDescent="0.25">
      <c r="A720">
        <v>712</v>
      </c>
      <c r="B720">
        <v>3600</v>
      </c>
      <c r="C720">
        <v>0</v>
      </c>
      <c r="E720">
        <v>0</v>
      </c>
      <c r="F720">
        <v>102.33499999999999</v>
      </c>
      <c r="G720">
        <v>0</v>
      </c>
      <c r="H720">
        <v>293.76830000000001</v>
      </c>
      <c r="I720">
        <v>0</v>
      </c>
      <c r="J720">
        <v>38.506500000000003</v>
      </c>
      <c r="K720">
        <v>0</v>
      </c>
      <c r="L720">
        <v>145.1</v>
      </c>
      <c r="M720">
        <v>0</v>
      </c>
      <c r="N720">
        <v>164.36250000000001</v>
      </c>
    </row>
    <row r="721" spans="1:14" x14ac:dyDescent="0.25">
      <c r="A721">
        <v>713</v>
      </c>
      <c r="B721">
        <v>7200</v>
      </c>
      <c r="C721">
        <v>0</v>
      </c>
      <c r="E721">
        <v>0</v>
      </c>
      <c r="F721">
        <v>102.33499999999999</v>
      </c>
      <c r="G721">
        <v>0</v>
      </c>
      <c r="H721">
        <v>293.76830000000001</v>
      </c>
      <c r="I721">
        <v>0</v>
      </c>
      <c r="J721">
        <v>38.506500000000003</v>
      </c>
      <c r="K721">
        <v>0</v>
      </c>
      <c r="L721">
        <v>145.1</v>
      </c>
      <c r="M721">
        <v>0</v>
      </c>
      <c r="N721">
        <v>164.36250000000001</v>
      </c>
    </row>
    <row r="722" spans="1:14" x14ac:dyDescent="0.25">
      <c r="A722">
        <v>714</v>
      </c>
      <c r="B722">
        <v>10800</v>
      </c>
      <c r="C722">
        <v>0</v>
      </c>
      <c r="E722">
        <v>0</v>
      </c>
      <c r="F722">
        <v>102.33499999999999</v>
      </c>
      <c r="G722">
        <v>0</v>
      </c>
      <c r="H722">
        <v>293.76830000000001</v>
      </c>
      <c r="I722">
        <v>0</v>
      </c>
      <c r="J722">
        <v>38.506500000000003</v>
      </c>
      <c r="K722">
        <v>0</v>
      </c>
      <c r="L722">
        <v>145.1</v>
      </c>
      <c r="M722">
        <v>0</v>
      </c>
      <c r="N722">
        <v>164.36250000000001</v>
      </c>
    </row>
    <row r="723" spans="1:14" x14ac:dyDescent="0.25">
      <c r="A723">
        <v>715</v>
      </c>
      <c r="B723">
        <v>14400</v>
      </c>
      <c r="C723">
        <v>0</v>
      </c>
      <c r="E723">
        <v>0</v>
      </c>
      <c r="F723">
        <v>102.33499999999999</v>
      </c>
      <c r="G723">
        <v>0</v>
      </c>
      <c r="H723">
        <v>293.76830000000001</v>
      </c>
      <c r="I723">
        <v>0</v>
      </c>
      <c r="J723">
        <v>38.506500000000003</v>
      </c>
      <c r="K723">
        <v>0</v>
      </c>
      <c r="L723">
        <v>145.1</v>
      </c>
      <c r="M723">
        <v>0</v>
      </c>
      <c r="N723">
        <v>164.36250000000001</v>
      </c>
    </row>
    <row r="724" spans="1:14" x14ac:dyDescent="0.25">
      <c r="A724">
        <v>716</v>
      </c>
      <c r="B724">
        <v>18000</v>
      </c>
      <c r="C724">
        <v>0</v>
      </c>
      <c r="E724">
        <v>0</v>
      </c>
      <c r="F724">
        <v>102.33499999999999</v>
      </c>
      <c r="G724">
        <v>0</v>
      </c>
      <c r="H724">
        <v>293.76830000000001</v>
      </c>
      <c r="I724">
        <v>0</v>
      </c>
      <c r="J724">
        <v>38.506500000000003</v>
      </c>
      <c r="K724">
        <v>0</v>
      </c>
      <c r="L724">
        <v>145.1</v>
      </c>
      <c r="M724">
        <v>0</v>
      </c>
      <c r="N724">
        <v>164.36250000000001</v>
      </c>
    </row>
    <row r="725" spans="1:14" x14ac:dyDescent="0.25">
      <c r="A725">
        <v>717</v>
      </c>
      <c r="B725">
        <v>21600</v>
      </c>
      <c r="C725">
        <v>0</v>
      </c>
      <c r="E725">
        <v>0</v>
      </c>
      <c r="F725">
        <v>102.33499999999999</v>
      </c>
      <c r="G725">
        <v>0</v>
      </c>
      <c r="H725">
        <v>293.76830000000001</v>
      </c>
      <c r="I725">
        <v>0</v>
      </c>
      <c r="J725">
        <v>38.506500000000003</v>
      </c>
      <c r="K725">
        <v>0</v>
      </c>
      <c r="L725">
        <v>145.1</v>
      </c>
      <c r="M725">
        <v>0</v>
      </c>
      <c r="N725">
        <v>164.36250000000001</v>
      </c>
    </row>
    <row r="726" spans="1:14" x14ac:dyDescent="0.25">
      <c r="A726">
        <v>718</v>
      </c>
      <c r="B726">
        <v>25200</v>
      </c>
      <c r="C726">
        <v>0</v>
      </c>
      <c r="E726">
        <v>0</v>
      </c>
      <c r="F726">
        <v>102.33499999999999</v>
      </c>
      <c r="G726">
        <v>0</v>
      </c>
      <c r="H726">
        <v>293.76830000000001</v>
      </c>
      <c r="I726">
        <v>0</v>
      </c>
      <c r="J726">
        <v>38.506500000000003</v>
      </c>
      <c r="K726">
        <v>0</v>
      </c>
      <c r="L726">
        <v>145.1</v>
      </c>
      <c r="M726">
        <v>0</v>
      </c>
      <c r="N726">
        <v>164.36250000000001</v>
      </c>
    </row>
    <row r="727" spans="1:14" x14ac:dyDescent="0.25">
      <c r="A727">
        <v>719</v>
      </c>
      <c r="B727">
        <v>28800</v>
      </c>
      <c r="C727">
        <v>0</v>
      </c>
      <c r="E727">
        <v>0</v>
      </c>
      <c r="F727">
        <v>102.33499999999999</v>
      </c>
      <c r="G727">
        <v>0</v>
      </c>
      <c r="H727">
        <v>293.76830000000001</v>
      </c>
      <c r="I727">
        <v>0</v>
      </c>
      <c r="J727">
        <v>38.506500000000003</v>
      </c>
      <c r="K727">
        <v>0</v>
      </c>
      <c r="L727">
        <v>145.1</v>
      </c>
      <c r="M727">
        <v>0</v>
      </c>
      <c r="N727">
        <v>164.36250000000001</v>
      </c>
    </row>
    <row r="728" spans="1:14" x14ac:dyDescent="0.25">
      <c r="A728">
        <v>720</v>
      </c>
      <c r="B728">
        <v>32400</v>
      </c>
      <c r="C728">
        <v>0</v>
      </c>
      <c r="E728">
        <v>0</v>
      </c>
      <c r="F728">
        <v>102.33499999999999</v>
      </c>
      <c r="G728">
        <v>0</v>
      </c>
      <c r="H728">
        <v>293.76830000000001</v>
      </c>
      <c r="I728">
        <v>0</v>
      </c>
      <c r="J728">
        <v>38.506500000000003</v>
      </c>
      <c r="K728">
        <v>0</v>
      </c>
      <c r="L728">
        <v>145.1</v>
      </c>
      <c r="M728">
        <v>0</v>
      </c>
      <c r="N728">
        <v>164.36250000000001</v>
      </c>
    </row>
    <row r="729" spans="1:14" x14ac:dyDescent="0.25">
      <c r="A729">
        <v>721</v>
      </c>
      <c r="B729">
        <v>36000</v>
      </c>
      <c r="C729">
        <v>0</v>
      </c>
      <c r="E729">
        <v>0</v>
      </c>
      <c r="F729">
        <v>102.33499999999999</v>
      </c>
      <c r="G729">
        <v>0</v>
      </c>
      <c r="H729">
        <v>293.76830000000001</v>
      </c>
      <c r="I729">
        <v>0</v>
      </c>
      <c r="J729">
        <v>38.506500000000003</v>
      </c>
      <c r="K729">
        <v>0</v>
      </c>
      <c r="L729">
        <v>145.1</v>
      </c>
      <c r="M729">
        <v>0</v>
      </c>
      <c r="N729">
        <v>164.36250000000001</v>
      </c>
    </row>
    <row r="730" spans="1:14" x14ac:dyDescent="0.25">
      <c r="A730">
        <v>722</v>
      </c>
      <c r="B730">
        <v>39600</v>
      </c>
      <c r="C730">
        <v>0.46600000000000003</v>
      </c>
      <c r="E730">
        <v>5.0000000000000001E-4</v>
      </c>
      <c r="F730">
        <v>102.3355</v>
      </c>
      <c r="G730">
        <v>5.0000000000000001E-4</v>
      </c>
      <c r="H730">
        <v>293.7688</v>
      </c>
      <c r="I730">
        <v>5.0000000000000001E-4</v>
      </c>
      <c r="J730">
        <v>38.506900000000002</v>
      </c>
      <c r="K730">
        <v>5.0000000000000001E-4</v>
      </c>
      <c r="L730">
        <v>145.10050000000001</v>
      </c>
      <c r="M730">
        <v>5.0000000000000001E-4</v>
      </c>
      <c r="N730">
        <v>164.363</v>
      </c>
    </row>
    <row r="731" spans="1:14" x14ac:dyDescent="0.25">
      <c r="A731">
        <v>723</v>
      </c>
      <c r="B731">
        <v>43200</v>
      </c>
      <c r="C731">
        <v>1.794</v>
      </c>
      <c r="E731">
        <v>1.8E-3</v>
      </c>
      <c r="F731">
        <v>102.3368</v>
      </c>
      <c r="G731">
        <v>2.3E-3</v>
      </c>
      <c r="H731">
        <v>293.7706</v>
      </c>
      <c r="I731">
        <v>2.3999999999999998E-3</v>
      </c>
      <c r="J731">
        <v>38.508899999999997</v>
      </c>
      <c r="K731">
        <v>3.8E-3</v>
      </c>
      <c r="L731">
        <v>145.10380000000001</v>
      </c>
      <c r="M731">
        <v>2.3E-3</v>
      </c>
      <c r="N731">
        <v>164.36490000000001</v>
      </c>
    </row>
    <row r="732" spans="1:14" x14ac:dyDescent="0.25">
      <c r="A732">
        <v>724</v>
      </c>
      <c r="B732">
        <v>46800</v>
      </c>
      <c r="C732">
        <v>4.5585000000000004</v>
      </c>
      <c r="E732">
        <v>2.3999999999999998E-3</v>
      </c>
      <c r="F732">
        <v>102.3374</v>
      </c>
      <c r="G732">
        <v>6.7000000000000002E-3</v>
      </c>
      <c r="H732">
        <v>293.77499999999998</v>
      </c>
      <c r="I732">
        <v>8.6999999999999994E-3</v>
      </c>
      <c r="J732">
        <v>38.515099999999997</v>
      </c>
      <c r="K732">
        <v>1.67E-2</v>
      </c>
      <c r="L732">
        <v>145.11670000000001</v>
      </c>
      <c r="M732">
        <v>5.7999999999999996E-3</v>
      </c>
      <c r="N732">
        <v>164.3683</v>
      </c>
    </row>
    <row r="733" spans="1:14" x14ac:dyDescent="0.25">
      <c r="A733">
        <v>725</v>
      </c>
      <c r="B733">
        <v>50400</v>
      </c>
      <c r="C733">
        <v>4.3045</v>
      </c>
      <c r="E733">
        <v>2.5000000000000001E-3</v>
      </c>
      <c r="F733">
        <v>102.33750000000001</v>
      </c>
      <c r="G733">
        <v>1.11E-2</v>
      </c>
      <c r="H733">
        <v>293.77940000000001</v>
      </c>
      <c r="I733">
        <v>2.9100000000000001E-2</v>
      </c>
      <c r="J733">
        <v>38.535600000000002</v>
      </c>
      <c r="K733">
        <v>2.3400000000000001E-2</v>
      </c>
      <c r="L733">
        <v>145.1234</v>
      </c>
      <c r="M733">
        <v>3.8E-3</v>
      </c>
      <c r="N733">
        <v>164.3663</v>
      </c>
    </row>
    <row r="734" spans="1:14" x14ac:dyDescent="0.25">
      <c r="A734">
        <v>726</v>
      </c>
      <c r="B734">
        <v>54000</v>
      </c>
      <c r="C734">
        <v>1.766</v>
      </c>
      <c r="E734">
        <v>2E-3</v>
      </c>
      <c r="F734">
        <v>102.337</v>
      </c>
      <c r="G734">
        <v>1.3599999999999999E-2</v>
      </c>
      <c r="H734">
        <v>293.78199999999998</v>
      </c>
      <c r="I734">
        <v>0.1106</v>
      </c>
      <c r="J734">
        <v>38.616999999999997</v>
      </c>
      <c r="K734">
        <v>6.6699999999999995E-2</v>
      </c>
      <c r="L734">
        <v>145.16669999999999</v>
      </c>
      <c r="M734">
        <v>8.8999999999999999E-3</v>
      </c>
      <c r="N734">
        <v>164.37139999999999</v>
      </c>
    </row>
    <row r="735" spans="1:14" x14ac:dyDescent="0.25">
      <c r="A735">
        <v>727</v>
      </c>
      <c r="B735">
        <v>57600</v>
      </c>
      <c r="C735">
        <v>1.8125</v>
      </c>
      <c r="E735">
        <v>1.8E-3</v>
      </c>
      <c r="F735">
        <v>102.3368</v>
      </c>
      <c r="G735">
        <v>1.6E-2</v>
      </c>
      <c r="H735">
        <v>293.78429999999997</v>
      </c>
      <c r="I735">
        <v>0.12939999999999999</v>
      </c>
      <c r="J735">
        <v>38.635899999999999</v>
      </c>
      <c r="K735">
        <v>0.1275</v>
      </c>
      <c r="L735">
        <v>145.22749999999999</v>
      </c>
      <c r="M735">
        <v>1.35E-2</v>
      </c>
      <c r="N735">
        <v>164.376</v>
      </c>
    </row>
    <row r="736" spans="1:14" x14ac:dyDescent="0.25">
      <c r="A736">
        <v>728</v>
      </c>
      <c r="B736">
        <v>61200</v>
      </c>
      <c r="C736">
        <v>1.0960000000000001</v>
      </c>
      <c r="E736">
        <v>1.2999999999999999E-3</v>
      </c>
      <c r="F736">
        <v>102.33629999999999</v>
      </c>
      <c r="G736">
        <v>1.0500000000000001E-2</v>
      </c>
      <c r="H736">
        <v>293.77879999999999</v>
      </c>
      <c r="I736">
        <v>0.14119999999999999</v>
      </c>
      <c r="J736">
        <v>38.6477</v>
      </c>
      <c r="K736">
        <v>0.14219999999999999</v>
      </c>
      <c r="L736">
        <v>145.2422</v>
      </c>
      <c r="M736">
        <v>2.86E-2</v>
      </c>
      <c r="N736">
        <v>164.39109999999999</v>
      </c>
    </row>
    <row r="737" spans="1:14" x14ac:dyDescent="0.25">
      <c r="A737">
        <v>729</v>
      </c>
      <c r="B737">
        <v>64800</v>
      </c>
      <c r="C737">
        <v>0.27700000000000002</v>
      </c>
      <c r="E737">
        <v>8.9999999999999998E-4</v>
      </c>
      <c r="F737">
        <v>102.3359</v>
      </c>
      <c r="G737">
        <v>0</v>
      </c>
      <c r="H737">
        <v>293.76830000000001</v>
      </c>
      <c r="I737">
        <v>0.18440000000000001</v>
      </c>
      <c r="J737">
        <v>38.690800000000003</v>
      </c>
      <c r="K737">
        <v>0.15140000000000001</v>
      </c>
      <c r="L737">
        <v>145.25139999999999</v>
      </c>
      <c r="M737">
        <v>8.0399999999999999E-2</v>
      </c>
      <c r="N737">
        <v>164.44290000000001</v>
      </c>
    </row>
    <row r="738" spans="1:14" x14ac:dyDescent="0.25">
      <c r="A738">
        <v>730</v>
      </c>
      <c r="B738">
        <v>68400</v>
      </c>
      <c r="C738">
        <v>0.33900000000000002</v>
      </c>
      <c r="E738">
        <v>8.9999999999999998E-4</v>
      </c>
      <c r="F738">
        <v>102.3359</v>
      </c>
      <c r="G738">
        <v>0</v>
      </c>
      <c r="H738">
        <v>293.76830000000001</v>
      </c>
      <c r="I738">
        <v>0.249</v>
      </c>
      <c r="J738">
        <v>38.755499999999998</v>
      </c>
      <c r="K738">
        <v>0.23280000000000001</v>
      </c>
      <c r="L738">
        <v>145.33279999999999</v>
      </c>
      <c r="M738">
        <v>0.32879999999999998</v>
      </c>
      <c r="N738">
        <v>164.69130000000001</v>
      </c>
    </row>
    <row r="739" spans="1:14" x14ac:dyDescent="0.25">
      <c r="A739">
        <v>731</v>
      </c>
      <c r="B739">
        <v>72000</v>
      </c>
      <c r="C739">
        <v>1.163</v>
      </c>
      <c r="E739">
        <v>8.0000000000000004E-4</v>
      </c>
      <c r="F739">
        <v>102.33580000000001</v>
      </c>
      <c r="G739">
        <v>2.0000000000000001E-4</v>
      </c>
      <c r="H739">
        <v>293.76850000000002</v>
      </c>
      <c r="I739">
        <v>0.29420000000000002</v>
      </c>
      <c r="J739">
        <v>38.800699999999999</v>
      </c>
      <c r="K739">
        <v>0.30830000000000002</v>
      </c>
      <c r="L739">
        <v>145.4083</v>
      </c>
      <c r="M739">
        <v>0.52370000000000005</v>
      </c>
      <c r="N739">
        <v>164.8862</v>
      </c>
    </row>
    <row r="740" spans="1:14" x14ac:dyDescent="0.25">
      <c r="A740">
        <v>732</v>
      </c>
      <c r="B740">
        <v>75600</v>
      </c>
      <c r="C740">
        <v>1.1779999999999999</v>
      </c>
      <c r="E740">
        <v>0</v>
      </c>
      <c r="F740">
        <v>102.33499999999999</v>
      </c>
      <c r="G740">
        <v>5.9999999999999995E-4</v>
      </c>
      <c r="H740">
        <v>293.76889999999997</v>
      </c>
      <c r="I740">
        <v>0.32429999999999998</v>
      </c>
      <c r="J740">
        <v>38.8307</v>
      </c>
      <c r="K740">
        <v>0.41260000000000002</v>
      </c>
      <c r="L740">
        <v>145.51259999999999</v>
      </c>
      <c r="M740">
        <v>0.67059999999999997</v>
      </c>
      <c r="N740">
        <v>165.03309999999999</v>
      </c>
    </row>
    <row r="741" spans="1:14" x14ac:dyDescent="0.25">
      <c r="A741">
        <v>733</v>
      </c>
      <c r="B741">
        <v>79200</v>
      </c>
      <c r="C741">
        <v>0.66200000000000003</v>
      </c>
      <c r="E741">
        <v>9.5999999999999992E-3</v>
      </c>
      <c r="F741">
        <v>102.3446</v>
      </c>
      <c r="G741">
        <v>1.1999999999999999E-3</v>
      </c>
      <c r="H741">
        <v>293.76949999999999</v>
      </c>
      <c r="I741">
        <v>0.4274</v>
      </c>
      <c r="J741">
        <v>38.933900000000001</v>
      </c>
      <c r="K741">
        <v>1.3048999999999999</v>
      </c>
      <c r="L741">
        <v>146.4049</v>
      </c>
      <c r="M741">
        <v>0.78690000000000004</v>
      </c>
      <c r="N741">
        <v>165.14940000000001</v>
      </c>
    </row>
    <row r="742" spans="1:14" x14ac:dyDescent="0.25">
      <c r="A742">
        <v>734</v>
      </c>
      <c r="B742">
        <v>82800</v>
      </c>
      <c r="C742">
        <v>1.7490000000000001</v>
      </c>
      <c r="E742">
        <v>0.3861</v>
      </c>
      <c r="F742">
        <v>102.72110000000001</v>
      </c>
      <c r="G742">
        <v>3.0000000000000001E-3</v>
      </c>
      <c r="H742">
        <v>293.7713</v>
      </c>
      <c r="I742">
        <v>0.60440000000000005</v>
      </c>
      <c r="J742">
        <v>39.110799999999998</v>
      </c>
      <c r="K742">
        <v>1.4295</v>
      </c>
      <c r="L742">
        <v>146.52959999999999</v>
      </c>
      <c r="M742">
        <v>0.82920000000000005</v>
      </c>
      <c r="N742">
        <v>165.1917</v>
      </c>
    </row>
    <row r="743" spans="1:14" x14ac:dyDescent="0.25">
      <c r="A743">
        <v>735</v>
      </c>
      <c r="B743">
        <v>86400</v>
      </c>
      <c r="C743">
        <v>0.71</v>
      </c>
      <c r="E743">
        <v>0.74670000000000003</v>
      </c>
      <c r="F743">
        <v>103.0817</v>
      </c>
      <c r="G743">
        <v>3.8999999999999998E-3</v>
      </c>
      <c r="H743">
        <v>293.7722</v>
      </c>
      <c r="I743">
        <v>0.72340000000000004</v>
      </c>
      <c r="J743">
        <v>39.229900000000001</v>
      </c>
      <c r="K743">
        <v>1.4492</v>
      </c>
      <c r="L743">
        <v>146.54920000000001</v>
      </c>
      <c r="M743">
        <v>0.85980000000000001</v>
      </c>
      <c r="N743">
        <v>165.22229999999999</v>
      </c>
    </row>
    <row r="744" spans="1:14" x14ac:dyDescent="0.25">
      <c r="A744">
        <v>736</v>
      </c>
      <c r="B744">
        <v>90000</v>
      </c>
      <c r="C744">
        <v>0.42599999999999999</v>
      </c>
      <c r="E744">
        <v>0.8609</v>
      </c>
      <c r="F744">
        <v>103.19580000000001</v>
      </c>
      <c r="G744">
        <v>6.4999999999999997E-3</v>
      </c>
      <c r="H744">
        <v>293.77480000000003</v>
      </c>
      <c r="I744">
        <v>0.81679999999999997</v>
      </c>
      <c r="J744">
        <v>39.3232</v>
      </c>
      <c r="K744">
        <v>1.5327999999999999</v>
      </c>
      <c r="L744">
        <v>146.6328</v>
      </c>
      <c r="M744">
        <v>0.87519999999999998</v>
      </c>
      <c r="N744">
        <v>165.23769999999999</v>
      </c>
    </row>
    <row r="745" spans="1:14" x14ac:dyDescent="0.25">
      <c r="A745">
        <v>737</v>
      </c>
      <c r="B745">
        <v>93600</v>
      </c>
      <c r="C745">
        <v>1.0255000000000001</v>
      </c>
      <c r="E745">
        <v>0.89759999999999995</v>
      </c>
      <c r="F745">
        <v>103.23260000000001</v>
      </c>
      <c r="G745">
        <v>9.9000000000000008E-3</v>
      </c>
      <c r="H745">
        <v>293.77820000000003</v>
      </c>
      <c r="I745">
        <v>1.0499000000000001</v>
      </c>
      <c r="J745">
        <v>39.556399999999996</v>
      </c>
      <c r="K745">
        <v>1.5580000000000001</v>
      </c>
      <c r="L745">
        <v>146.65799999999999</v>
      </c>
      <c r="M745">
        <v>0.89839999999999998</v>
      </c>
      <c r="N745">
        <v>165.26089999999999</v>
      </c>
    </row>
    <row r="746" spans="1:14" x14ac:dyDescent="0.25">
      <c r="A746">
        <v>738</v>
      </c>
      <c r="B746">
        <v>97200</v>
      </c>
      <c r="C746">
        <v>0.36399999999999999</v>
      </c>
      <c r="E746">
        <v>0.92290000000000005</v>
      </c>
      <c r="F746">
        <v>103.25790000000001</v>
      </c>
      <c r="G746">
        <v>1.0999999999999999E-2</v>
      </c>
      <c r="H746">
        <v>293.77929999999998</v>
      </c>
      <c r="I746">
        <v>2.9142000000000001</v>
      </c>
      <c r="J746">
        <v>41.420699999999997</v>
      </c>
      <c r="K746">
        <v>1.5651999999999999</v>
      </c>
      <c r="L746">
        <v>146.6652</v>
      </c>
      <c r="M746">
        <v>0.88759999999999994</v>
      </c>
      <c r="N746">
        <v>165.2501</v>
      </c>
    </row>
    <row r="747" spans="1:14" x14ac:dyDescent="0.25">
      <c r="A747">
        <v>739</v>
      </c>
      <c r="B747">
        <v>100800</v>
      </c>
      <c r="C747">
        <v>0.73599999999999999</v>
      </c>
      <c r="E747">
        <v>0.94179999999999997</v>
      </c>
      <c r="F747">
        <v>103.27679999999999</v>
      </c>
      <c r="G747">
        <v>1.2E-2</v>
      </c>
      <c r="H747">
        <v>293.78030000000001</v>
      </c>
      <c r="I747">
        <v>3.3740000000000001</v>
      </c>
      <c r="J747">
        <v>41.880499999999998</v>
      </c>
      <c r="K747">
        <v>1.554</v>
      </c>
      <c r="L747">
        <v>146.654</v>
      </c>
      <c r="M747">
        <v>0.86809999999999998</v>
      </c>
      <c r="N747">
        <v>165.23060000000001</v>
      </c>
    </row>
    <row r="748" spans="1:14" x14ac:dyDescent="0.25">
      <c r="A748">
        <v>740</v>
      </c>
      <c r="B748">
        <v>104400</v>
      </c>
      <c r="C748">
        <v>0.88500000000000001</v>
      </c>
      <c r="E748">
        <v>0.93410000000000004</v>
      </c>
      <c r="F748">
        <v>103.26909999999999</v>
      </c>
      <c r="G748">
        <v>1.29E-2</v>
      </c>
      <c r="H748">
        <v>293.78120000000001</v>
      </c>
      <c r="I748">
        <v>3.5257999999999998</v>
      </c>
      <c r="J748">
        <v>42.032200000000003</v>
      </c>
      <c r="K748">
        <v>1.4782999999999999</v>
      </c>
      <c r="L748">
        <v>146.57830000000001</v>
      </c>
      <c r="M748">
        <v>0.84630000000000005</v>
      </c>
      <c r="N748">
        <v>165.2088</v>
      </c>
    </row>
    <row r="749" spans="1:14" x14ac:dyDescent="0.25">
      <c r="A749">
        <v>741</v>
      </c>
      <c r="B749">
        <v>108000</v>
      </c>
      <c r="C749">
        <v>0.89400000000000002</v>
      </c>
      <c r="E749">
        <v>0.90659999999999996</v>
      </c>
      <c r="F749">
        <v>103.24160000000001</v>
      </c>
      <c r="G749">
        <v>1.4500000000000001E-2</v>
      </c>
      <c r="H749">
        <v>293.78280000000001</v>
      </c>
      <c r="I749">
        <v>3.5865</v>
      </c>
      <c r="J749">
        <v>42.0929</v>
      </c>
      <c r="K749">
        <v>1.4569000000000001</v>
      </c>
      <c r="L749">
        <v>146.55690000000001</v>
      </c>
      <c r="M749">
        <v>0.83069999999999999</v>
      </c>
      <c r="N749">
        <v>165.19319999999999</v>
      </c>
    </row>
    <row r="750" spans="1:14" x14ac:dyDescent="0.25">
      <c r="A750">
        <v>742</v>
      </c>
      <c r="B750">
        <v>111600</v>
      </c>
      <c r="C750">
        <v>1.306</v>
      </c>
      <c r="E750">
        <v>0.91879999999999995</v>
      </c>
      <c r="F750">
        <v>103.2538</v>
      </c>
      <c r="G750">
        <v>1.55E-2</v>
      </c>
      <c r="H750">
        <v>293.78379999999999</v>
      </c>
      <c r="I750">
        <v>3.6082000000000001</v>
      </c>
      <c r="J750">
        <v>42.114600000000003</v>
      </c>
      <c r="K750">
        <v>1.4393</v>
      </c>
      <c r="L750">
        <v>146.5393</v>
      </c>
      <c r="M750">
        <v>0.82030000000000003</v>
      </c>
      <c r="N750">
        <v>165.18279999999999</v>
      </c>
    </row>
    <row r="751" spans="1:14" x14ac:dyDescent="0.25">
      <c r="A751">
        <v>743</v>
      </c>
      <c r="B751">
        <v>115200</v>
      </c>
      <c r="C751">
        <v>2</v>
      </c>
      <c r="E751">
        <v>0.9123</v>
      </c>
      <c r="F751">
        <v>103.2473</v>
      </c>
      <c r="G751">
        <v>1.4800000000000001E-2</v>
      </c>
      <c r="H751">
        <v>293.78309999999999</v>
      </c>
      <c r="I751">
        <v>3.6151</v>
      </c>
      <c r="J751">
        <v>42.121600000000001</v>
      </c>
      <c r="K751">
        <v>1.4406000000000001</v>
      </c>
      <c r="L751">
        <v>146.54060000000001</v>
      </c>
      <c r="M751">
        <v>0.82850000000000001</v>
      </c>
      <c r="N751">
        <v>165.191</v>
      </c>
    </row>
    <row r="752" spans="1:14" x14ac:dyDescent="0.25">
      <c r="A752">
        <v>744</v>
      </c>
      <c r="B752">
        <v>118800</v>
      </c>
      <c r="C752">
        <v>1.6365000000000001</v>
      </c>
      <c r="E752">
        <v>0.91020000000000001</v>
      </c>
      <c r="F752">
        <v>103.2452</v>
      </c>
      <c r="G752">
        <v>1.2699999999999999E-2</v>
      </c>
      <c r="H752">
        <v>293.78100000000001</v>
      </c>
      <c r="I752">
        <v>3.6069</v>
      </c>
      <c r="J752">
        <v>42.113399999999999</v>
      </c>
      <c r="K752">
        <v>1.4668000000000001</v>
      </c>
      <c r="L752">
        <v>146.5668</v>
      </c>
      <c r="M752">
        <v>0.85740000000000005</v>
      </c>
      <c r="N752">
        <v>165.2199</v>
      </c>
    </row>
    <row r="753" spans="1:14" x14ac:dyDescent="0.25">
      <c r="A753">
        <v>745</v>
      </c>
      <c r="B753">
        <v>122400</v>
      </c>
      <c r="C753">
        <v>2.073</v>
      </c>
      <c r="E753">
        <v>0.95179999999999998</v>
      </c>
      <c r="F753">
        <v>103.2868</v>
      </c>
      <c r="G753">
        <v>1.5699999999999999E-2</v>
      </c>
      <c r="H753">
        <v>293.78399999999999</v>
      </c>
      <c r="I753">
        <v>3.6202999999999999</v>
      </c>
      <c r="J753">
        <v>42.1267</v>
      </c>
      <c r="K753">
        <v>1.5727</v>
      </c>
      <c r="L753">
        <v>146.67269999999999</v>
      </c>
      <c r="M753">
        <v>0.91149999999999998</v>
      </c>
      <c r="N753">
        <v>165.274</v>
      </c>
    </row>
    <row r="754" spans="1:14" x14ac:dyDescent="0.25">
      <c r="A754">
        <v>746</v>
      </c>
      <c r="B754">
        <v>126000</v>
      </c>
      <c r="C754">
        <v>6.9029999999999996</v>
      </c>
      <c r="E754">
        <v>1.0383</v>
      </c>
      <c r="F754">
        <v>103.3733</v>
      </c>
      <c r="G754">
        <v>0</v>
      </c>
      <c r="H754">
        <v>293.76830000000001</v>
      </c>
      <c r="I754">
        <v>3.74</v>
      </c>
      <c r="J754">
        <v>42.246499999999997</v>
      </c>
      <c r="K754">
        <v>1.6526000000000001</v>
      </c>
      <c r="L754">
        <v>146.7526</v>
      </c>
      <c r="M754">
        <v>0.99929999999999997</v>
      </c>
      <c r="N754">
        <v>165.36179999999999</v>
      </c>
    </row>
    <row r="755" spans="1:14" x14ac:dyDescent="0.25">
      <c r="A755">
        <v>747</v>
      </c>
      <c r="B755">
        <v>129600</v>
      </c>
      <c r="C755">
        <v>0.629</v>
      </c>
      <c r="E755">
        <v>1.1696</v>
      </c>
      <c r="F755">
        <v>103.5046</v>
      </c>
      <c r="G755">
        <v>0</v>
      </c>
      <c r="H755">
        <v>293.76830000000001</v>
      </c>
      <c r="I755">
        <v>3.9327999999999999</v>
      </c>
      <c r="J755">
        <v>42.4392</v>
      </c>
      <c r="K755">
        <v>1.7444999999999999</v>
      </c>
      <c r="L755">
        <v>146.84450000000001</v>
      </c>
      <c r="M755">
        <v>1.1156999999999999</v>
      </c>
      <c r="N755">
        <v>165.47819999999999</v>
      </c>
    </row>
    <row r="756" spans="1:14" x14ac:dyDescent="0.25">
      <c r="A756">
        <v>748</v>
      </c>
      <c r="B756">
        <v>133200</v>
      </c>
      <c r="C756">
        <v>0.2</v>
      </c>
      <c r="E756">
        <v>1.3241000000000001</v>
      </c>
      <c r="F756">
        <v>103.6591</v>
      </c>
      <c r="G756">
        <v>0</v>
      </c>
      <c r="H756">
        <v>293.76830000000001</v>
      </c>
      <c r="I756">
        <v>4.2133000000000003</v>
      </c>
      <c r="J756">
        <v>42.719799999999999</v>
      </c>
      <c r="K756">
        <v>1.8265</v>
      </c>
      <c r="L756">
        <v>146.9265</v>
      </c>
      <c r="M756">
        <v>1.238</v>
      </c>
      <c r="N756">
        <v>165.60050000000001</v>
      </c>
    </row>
    <row r="757" spans="1:14" x14ac:dyDescent="0.25">
      <c r="A757">
        <v>749</v>
      </c>
      <c r="B757">
        <v>136800</v>
      </c>
      <c r="C757">
        <v>0.10199999999999999</v>
      </c>
      <c r="E757">
        <v>1.4395</v>
      </c>
      <c r="F757">
        <v>103.7745</v>
      </c>
      <c r="G757">
        <v>0</v>
      </c>
      <c r="H757">
        <v>293.76830000000001</v>
      </c>
      <c r="I757">
        <v>4.5246000000000004</v>
      </c>
      <c r="J757">
        <v>43.031100000000002</v>
      </c>
      <c r="K757">
        <v>1.8851</v>
      </c>
      <c r="L757">
        <v>146.98509999999999</v>
      </c>
      <c r="M757">
        <v>1.2616000000000001</v>
      </c>
      <c r="N757">
        <v>165.6241</v>
      </c>
    </row>
    <row r="758" spans="1:14" x14ac:dyDescent="0.25">
      <c r="A758">
        <v>750</v>
      </c>
      <c r="B758">
        <v>140400</v>
      </c>
      <c r="C758">
        <v>3.6999999999999998E-2</v>
      </c>
      <c r="E758">
        <v>1.5208999999999999</v>
      </c>
      <c r="F758">
        <v>103.85590000000001</v>
      </c>
      <c r="G758">
        <v>0</v>
      </c>
      <c r="H758">
        <v>293.76830000000001</v>
      </c>
      <c r="I758">
        <v>4.9219999999999997</v>
      </c>
      <c r="J758">
        <v>43.428400000000003</v>
      </c>
      <c r="K758">
        <v>1.8624000000000001</v>
      </c>
      <c r="L758">
        <v>146.9624</v>
      </c>
      <c r="M758">
        <v>1.2181</v>
      </c>
      <c r="N758">
        <v>165.5806</v>
      </c>
    </row>
    <row r="759" spans="1:14" x14ac:dyDescent="0.25">
      <c r="A759">
        <v>751</v>
      </c>
      <c r="B759">
        <v>144000</v>
      </c>
      <c r="C759">
        <v>0</v>
      </c>
      <c r="E759">
        <v>1.5414000000000001</v>
      </c>
      <c r="F759">
        <v>103.8764</v>
      </c>
      <c r="G759">
        <v>0</v>
      </c>
      <c r="H759">
        <v>293.76830000000001</v>
      </c>
      <c r="I759">
        <v>5.2092999999999998</v>
      </c>
      <c r="J759">
        <v>43.715800000000002</v>
      </c>
      <c r="K759">
        <v>1.7787999999999999</v>
      </c>
      <c r="L759">
        <v>146.87880000000001</v>
      </c>
      <c r="M759">
        <v>1.1587000000000001</v>
      </c>
      <c r="N759">
        <v>165.52119999999999</v>
      </c>
    </row>
    <row r="760" spans="1:14" x14ac:dyDescent="0.25">
      <c r="A760">
        <v>752</v>
      </c>
      <c r="B760">
        <v>147600</v>
      </c>
      <c r="C760">
        <v>0</v>
      </c>
      <c r="E760">
        <v>1.4505999999999999</v>
      </c>
      <c r="F760">
        <v>103.7856</v>
      </c>
      <c r="G760">
        <v>0</v>
      </c>
      <c r="H760">
        <v>293.76830000000001</v>
      </c>
      <c r="I760">
        <v>5.4416000000000002</v>
      </c>
      <c r="J760">
        <v>43.948099999999997</v>
      </c>
      <c r="K760">
        <v>1.6892</v>
      </c>
      <c r="L760">
        <v>146.78919999999999</v>
      </c>
      <c r="M760">
        <v>1.0528999999999999</v>
      </c>
      <c r="N760">
        <v>165.41540000000001</v>
      </c>
    </row>
    <row r="761" spans="1:14" x14ac:dyDescent="0.25">
      <c r="A761">
        <v>753</v>
      </c>
      <c r="B761">
        <v>151200</v>
      </c>
      <c r="C761">
        <v>0.249</v>
      </c>
      <c r="E761">
        <v>1.3303</v>
      </c>
      <c r="F761">
        <v>103.6653</v>
      </c>
      <c r="G761">
        <v>0</v>
      </c>
      <c r="H761">
        <v>293.76830000000001</v>
      </c>
      <c r="I761">
        <v>5.4565999999999999</v>
      </c>
      <c r="J761">
        <v>43.963000000000001</v>
      </c>
      <c r="K761">
        <v>1.6214999999999999</v>
      </c>
      <c r="L761">
        <v>146.72149999999999</v>
      </c>
      <c r="M761">
        <v>0.94530000000000003</v>
      </c>
      <c r="N761">
        <v>165.30779999999999</v>
      </c>
    </row>
    <row r="762" spans="1:14" x14ac:dyDescent="0.25">
      <c r="A762">
        <v>754</v>
      </c>
      <c r="B762">
        <v>154800</v>
      </c>
      <c r="C762">
        <v>0.84</v>
      </c>
      <c r="E762">
        <v>1.1808000000000001</v>
      </c>
      <c r="F762">
        <v>103.5158</v>
      </c>
      <c r="G762">
        <v>0</v>
      </c>
      <c r="H762">
        <v>293.76830000000001</v>
      </c>
      <c r="I762">
        <v>5.2230999999999996</v>
      </c>
      <c r="J762">
        <v>43.729599999999998</v>
      </c>
      <c r="K762">
        <v>1.4565999999999999</v>
      </c>
      <c r="L762">
        <v>146.5566</v>
      </c>
      <c r="M762">
        <v>0.84609999999999996</v>
      </c>
      <c r="N762">
        <v>165.20859999999999</v>
      </c>
    </row>
    <row r="763" spans="1:14" x14ac:dyDescent="0.25">
      <c r="A763">
        <v>755</v>
      </c>
      <c r="B763">
        <v>158400</v>
      </c>
      <c r="C763">
        <v>1.3380000000000001</v>
      </c>
      <c r="E763">
        <v>1.0368999999999999</v>
      </c>
      <c r="F763">
        <v>103.3719</v>
      </c>
      <c r="G763">
        <v>0</v>
      </c>
      <c r="H763">
        <v>293.76830000000001</v>
      </c>
      <c r="I763">
        <v>4.8403</v>
      </c>
      <c r="J763">
        <v>43.346800000000002</v>
      </c>
      <c r="K763">
        <v>1.3791</v>
      </c>
      <c r="L763">
        <v>146.47909999999999</v>
      </c>
      <c r="M763">
        <v>0.77690000000000003</v>
      </c>
      <c r="N763">
        <v>165.13939999999999</v>
      </c>
    </row>
    <row r="764" spans="1:14" x14ac:dyDescent="0.25">
      <c r="A764">
        <v>756</v>
      </c>
      <c r="B764">
        <v>162000</v>
      </c>
      <c r="C764">
        <v>1.1319999999999999</v>
      </c>
      <c r="E764">
        <v>0.93259999999999998</v>
      </c>
      <c r="F764">
        <v>103.2676</v>
      </c>
      <c r="G764">
        <v>0</v>
      </c>
      <c r="H764">
        <v>293.76830000000001</v>
      </c>
      <c r="I764">
        <v>4.3901000000000003</v>
      </c>
      <c r="J764">
        <v>42.896599999999999</v>
      </c>
      <c r="K764">
        <v>1.3257000000000001</v>
      </c>
      <c r="L764">
        <v>146.42580000000001</v>
      </c>
      <c r="M764">
        <v>0.73560000000000003</v>
      </c>
      <c r="N764">
        <v>165.09809999999999</v>
      </c>
    </row>
    <row r="765" spans="1:14" x14ac:dyDescent="0.25">
      <c r="A765">
        <v>757</v>
      </c>
      <c r="B765">
        <v>165600</v>
      </c>
      <c r="C765">
        <v>0.93200000000000005</v>
      </c>
      <c r="E765">
        <v>0.87919999999999998</v>
      </c>
      <c r="F765">
        <v>103.2141</v>
      </c>
      <c r="G765">
        <v>0</v>
      </c>
      <c r="H765">
        <v>293.76830000000001</v>
      </c>
      <c r="I765">
        <v>3.9857999999999998</v>
      </c>
      <c r="J765">
        <v>42.492199999999997</v>
      </c>
      <c r="K765">
        <v>1.296</v>
      </c>
      <c r="L765">
        <v>146.39599999999999</v>
      </c>
      <c r="M765">
        <v>0.7268</v>
      </c>
      <c r="N765">
        <v>165.08930000000001</v>
      </c>
    </row>
    <row r="766" spans="1:14" x14ac:dyDescent="0.25">
      <c r="A766">
        <v>758</v>
      </c>
      <c r="B766">
        <v>169200</v>
      </c>
      <c r="C766">
        <v>0.69750000000000001</v>
      </c>
      <c r="E766">
        <v>0.85170000000000001</v>
      </c>
      <c r="F766">
        <v>103.1867</v>
      </c>
      <c r="G766">
        <v>0</v>
      </c>
      <c r="H766">
        <v>293.76830000000001</v>
      </c>
      <c r="I766">
        <v>3.6669</v>
      </c>
      <c r="J766">
        <v>42.173400000000001</v>
      </c>
      <c r="K766">
        <v>1.2930999999999999</v>
      </c>
      <c r="L766">
        <v>146.3931</v>
      </c>
      <c r="M766">
        <v>0.74250000000000005</v>
      </c>
      <c r="N766">
        <v>165.10499999999999</v>
      </c>
    </row>
    <row r="767" spans="1:14" x14ac:dyDescent="0.25">
      <c r="A767">
        <v>759</v>
      </c>
      <c r="B767">
        <v>172800</v>
      </c>
      <c r="C767">
        <v>0.434</v>
      </c>
      <c r="E767">
        <v>0.83889999999999998</v>
      </c>
      <c r="F767">
        <v>103.1739</v>
      </c>
      <c r="G767">
        <v>0</v>
      </c>
      <c r="H767">
        <v>293.76830000000001</v>
      </c>
      <c r="I767">
        <v>3.4375</v>
      </c>
      <c r="J767">
        <v>41.943899999999999</v>
      </c>
      <c r="K767">
        <v>1.3157000000000001</v>
      </c>
      <c r="L767">
        <v>146.41569999999999</v>
      </c>
      <c r="M767">
        <v>0.77329999999999999</v>
      </c>
      <c r="N767">
        <v>165.13579999999999</v>
      </c>
    </row>
    <row r="768" spans="1:14" x14ac:dyDescent="0.25">
      <c r="A768">
        <v>760</v>
      </c>
      <c r="B768">
        <v>176400</v>
      </c>
      <c r="C768">
        <v>0.20899999999999999</v>
      </c>
      <c r="E768">
        <v>0.83709999999999996</v>
      </c>
      <c r="F768">
        <v>103.1721</v>
      </c>
      <c r="G768">
        <v>0</v>
      </c>
      <c r="H768">
        <v>293.76830000000001</v>
      </c>
      <c r="I768">
        <v>3.2778999999999998</v>
      </c>
      <c r="J768">
        <v>41.784399999999998</v>
      </c>
      <c r="K768">
        <v>1.3557999999999999</v>
      </c>
      <c r="L768">
        <v>146.45580000000001</v>
      </c>
      <c r="M768">
        <v>0.79530000000000001</v>
      </c>
      <c r="N768">
        <v>165.15780000000001</v>
      </c>
    </row>
    <row r="769" spans="1:14" x14ac:dyDescent="0.25">
      <c r="A769">
        <v>761</v>
      </c>
      <c r="B769">
        <v>180000</v>
      </c>
      <c r="C769">
        <v>7.3999999999999996E-2</v>
      </c>
      <c r="E769">
        <v>0.8417</v>
      </c>
      <c r="F769">
        <v>103.1767</v>
      </c>
      <c r="G769">
        <v>0</v>
      </c>
      <c r="H769">
        <v>293.76830000000001</v>
      </c>
      <c r="I769">
        <v>3.1840000000000002</v>
      </c>
      <c r="J769">
        <v>41.690399999999997</v>
      </c>
      <c r="K769">
        <v>1.3718999999999999</v>
      </c>
      <c r="L769">
        <v>146.47190000000001</v>
      </c>
      <c r="M769">
        <v>0.79420000000000002</v>
      </c>
      <c r="N769">
        <v>165.1567</v>
      </c>
    </row>
    <row r="770" spans="1:14" x14ac:dyDescent="0.25">
      <c r="A770">
        <v>762</v>
      </c>
      <c r="B770">
        <v>183600</v>
      </c>
      <c r="C770">
        <v>0</v>
      </c>
      <c r="E770">
        <v>0.84599999999999997</v>
      </c>
      <c r="F770">
        <v>103.181</v>
      </c>
      <c r="G770">
        <v>0</v>
      </c>
      <c r="H770">
        <v>293.76830000000001</v>
      </c>
      <c r="I770">
        <v>3.1215000000000002</v>
      </c>
      <c r="J770">
        <v>41.627899999999997</v>
      </c>
      <c r="K770">
        <v>1.3583000000000001</v>
      </c>
      <c r="L770">
        <v>146.45830000000001</v>
      </c>
      <c r="M770">
        <v>0.7732</v>
      </c>
      <c r="N770">
        <v>165.13579999999999</v>
      </c>
    </row>
    <row r="771" spans="1:14" x14ac:dyDescent="0.25">
      <c r="A771">
        <v>763</v>
      </c>
      <c r="B771">
        <v>187200</v>
      </c>
      <c r="C771">
        <v>0</v>
      </c>
      <c r="E771">
        <v>0.84119999999999995</v>
      </c>
      <c r="F771">
        <v>103.17619999999999</v>
      </c>
      <c r="G771">
        <v>0</v>
      </c>
      <c r="H771">
        <v>293.76830000000001</v>
      </c>
      <c r="I771">
        <v>3.0981000000000001</v>
      </c>
      <c r="J771">
        <v>41.604500000000002</v>
      </c>
      <c r="K771">
        <v>1.3286</v>
      </c>
      <c r="L771">
        <v>146.42859999999999</v>
      </c>
      <c r="M771">
        <v>0.7429</v>
      </c>
      <c r="N771">
        <v>165.10550000000001</v>
      </c>
    </row>
    <row r="772" spans="1:14" x14ac:dyDescent="0.25">
      <c r="A772">
        <v>764</v>
      </c>
      <c r="B772">
        <v>190800</v>
      </c>
      <c r="C772">
        <v>3.6999999999999998E-2</v>
      </c>
      <c r="E772">
        <v>0.82110000000000005</v>
      </c>
      <c r="F772">
        <v>103.1561</v>
      </c>
      <c r="G772">
        <v>0</v>
      </c>
      <c r="H772">
        <v>293.76830000000001</v>
      </c>
      <c r="I772">
        <v>3.0964999999999998</v>
      </c>
      <c r="J772">
        <v>41.602899999999998</v>
      </c>
      <c r="K772">
        <v>1.2811999999999999</v>
      </c>
      <c r="L772">
        <v>146.38120000000001</v>
      </c>
      <c r="M772">
        <v>0.70540000000000003</v>
      </c>
      <c r="N772">
        <v>165.06790000000001</v>
      </c>
    </row>
    <row r="773" spans="1:14" x14ac:dyDescent="0.25">
      <c r="A773">
        <v>765</v>
      </c>
      <c r="B773">
        <v>194400</v>
      </c>
      <c r="C773">
        <v>0</v>
      </c>
      <c r="E773">
        <v>0.78749999999999998</v>
      </c>
      <c r="F773">
        <v>103.1225</v>
      </c>
      <c r="G773">
        <v>0</v>
      </c>
      <c r="H773">
        <v>293.76830000000001</v>
      </c>
      <c r="I773">
        <v>3.0809000000000002</v>
      </c>
      <c r="J773">
        <v>41.587400000000002</v>
      </c>
      <c r="K773">
        <v>1.2248000000000001</v>
      </c>
      <c r="L773">
        <v>146.32480000000001</v>
      </c>
      <c r="M773">
        <v>0.66810000000000003</v>
      </c>
      <c r="N773">
        <v>165.03059999999999</v>
      </c>
    </row>
    <row r="774" spans="1:14" x14ac:dyDescent="0.25">
      <c r="A774">
        <v>766</v>
      </c>
      <c r="B774">
        <v>198000</v>
      </c>
      <c r="C774">
        <v>6.5000000000000002E-2</v>
      </c>
      <c r="E774">
        <v>0.74939999999999996</v>
      </c>
      <c r="F774">
        <v>103.0844</v>
      </c>
      <c r="G774">
        <v>0</v>
      </c>
      <c r="H774">
        <v>293.76830000000001</v>
      </c>
      <c r="I774">
        <v>3.0247999999999999</v>
      </c>
      <c r="J774">
        <v>41.531300000000002</v>
      </c>
      <c r="K774">
        <v>1.1736</v>
      </c>
      <c r="L774">
        <v>146.27359999999999</v>
      </c>
      <c r="M774">
        <v>0.63749999999999996</v>
      </c>
      <c r="N774">
        <v>165</v>
      </c>
    </row>
    <row r="775" spans="1:14" x14ac:dyDescent="0.25">
      <c r="A775">
        <v>767</v>
      </c>
      <c r="B775">
        <v>201600</v>
      </c>
      <c r="C775">
        <v>3.6999999999999998E-2</v>
      </c>
      <c r="E775">
        <v>0.71</v>
      </c>
      <c r="F775">
        <v>103.045</v>
      </c>
      <c r="G775">
        <v>0</v>
      </c>
      <c r="H775">
        <v>293.76830000000001</v>
      </c>
      <c r="I775">
        <v>2.9336000000000002</v>
      </c>
      <c r="J775">
        <v>41.44</v>
      </c>
      <c r="K775">
        <v>1.1301000000000001</v>
      </c>
      <c r="L775">
        <v>146.23009999999999</v>
      </c>
      <c r="M775">
        <v>0.60519999999999996</v>
      </c>
      <c r="N775">
        <v>164.96770000000001</v>
      </c>
    </row>
    <row r="776" spans="1:14" x14ac:dyDescent="0.25">
      <c r="A776">
        <v>768</v>
      </c>
      <c r="B776">
        <v>205200</v>
      </c>
      <c r="C776">
        <v>0</v>
      </c>
      <c r="E776">
        <v>0.66459999999999997</v>
      </c>
      <c r="F776">
        <v>102.9996</v>
      </c>
      <c r="G776">
        <v>0</v>
      </c>
      <c r="H776">
        <v>293.76830000000001</v>
      </c>
      <c r="I776">
        <v>2.8334999999999999</v>
      </c>
      <c r="J776">
        <v>41.3399</v>
      </c>
      <c r="K776">
        <v>1.0900000000000001</v>
      </c>
      <c r="L776">
        <v>146.19</v>
      </c>
      <c r="M776">
        <v>0.57189999999999996</v>
      </c>
      <c r="N776">
        <v>164.93440000000001</v>
      </c>
    </row>
    <row r="777" spans="1:14" x14ac:dyDescent="0.25">
      <c r="A777">
        <v>769</v>
      </c>
      <c r="B777">
        <v>208800</v>
      </c>
      <c r="C777">
        <v>0</v>
      </c>
      <c r="E777">
        <v>0.62450000000000006</v>
      </c>
      <c r="F777">
        <v>102.95950000000001</v>
      </c>
      <c r="G777">
        <v>0</v>
      </c>
      <c r="H777">
        <v>293.76830000000001</v>
      </c>
      <c r="I777">
        <v>2.7191999999999998</v>
      </c>
      <c r="J777">
        <v>41.2256</v>
      </c>
      <c r="K777">
        <v>1.0552999999999999</v>
      </c>
      <c r="L777">
        <v>146.15530000000001</v>
      </c>
      <c r="M777">
        <v>0.5423</v>
      </c>
      <c r="N777">
        <v>164.90479999999999</v>
      </c>
    </row>
    <row r="778" spans="1:14" x14ac:dyDescent="0.25">
      <c r="A778">
        <v>770</v>
      </c>
      <c r="B778">
        <v>212400</v>
      </c>
      <c r="C778">
        <v>3.3134999999999999</v>
      </c>
      <c r="E778">
        <v>0.57989999999999997</v>
      </c>
      <c r="F778">
        <v>102.9149</v>
      </c>
      <c r="G778">
        <v>0</v>
      </c>
      <c r="H778">
        <v>293.76830000000001</v>
      </c>
      <c r="I778">
        <v>2.6133999999999999</v>
      </c>
      <c r="J778">
        <v>41.119900000000001</v>
      </c>
      <c r="K778">
        <v>1.0458000000000001</v>
      </c>
      <c r="L778">
        <v>146.14580000000001</v>
      </c>
      <c r="M778">
        <v>0.52939999999999998</v>
      </c>
      <c r="N778">
        <v>164.89189999999999</v>
      </c>
    </row>
    <row r="779" spans="1:14" x14ac:dyDescent="0.25">
      <c r="A779">
        <v>771</v>
      </c>
      <c r="B779">
        <v>216000</v>
      </c>
      <c r="C779">
        <v>3.6999999999999998E-2</v>
      </c>
      <c r="E779">
        <v>0.54510000000000003</v>
      </c>
      <c r="F779">
        <v>102.8801</v>
      </c>
      <c r="G779">
        <v>0</v>
      </c>
      <c r="H779">
        <v>293.76830000000001</v>
      </c>
      <c r="I779">
        <v>2.5144000000000002</v>
      </c>
      <c r="J779">
        <v>41.020800000000001</v>
      </c>
      <c r="K779">
        <v>1.0385</v>
      </c>
      <c r="L779">
        <v>146.13849999999999</v>
      </c>
      <c r="M779">
        <v>0.52080000000000004</v>
      </c>
      <c r="N779">
        <v>164.88329999999999</v>
      </c>
    </row>
    <row r="780" spans="1:14" x14ac:dyDescent="0.25">
      <c r="A780">
        <v>772</v>
      </c>
      <c r="B780">
        <v>219600</v>
      </c>
      <c r="C780">
        <v>0</v>
      </c>
      <c r="E780">
        <v>0.52669999999999995</v>
      </c>
      <c r="F780">
        <v>102.8617</v>
      </c>
      <c r="G780">
        <v>0</v>
      </c>
      <c r="H780">
        <v>293.76830000000001</v>
      </c>
      <c r="I780">
        <v>2.4234</v>
      </c>
      <c r="J780">
        <v>40.9298</v>
      </c>
      <c r="K780">
        <v>1.0363</v>
      </c>
      <c r="L780">
        <v>146.13640000000001</v>
      </c>
      <c r="M780">
        <v>0.52490000000000003</v>
      </c>
      <c r="N780">
        <v>164.88740000000001</v>
      </c>
    </row>
    <row r="781" spans="1:14" x14ac:dyDescent="0.25">
      <c r="A781">
        <v>773</v>
      </c>
      <c r="B781">
        <v>223200</v>
      </c>
      <c r="C781">
        <v>0.09</v>
      </c>
      <c r="E781">
        <v>0.51949999999999996</v>
      </c>
      <c r="F781">
        <v>102.8545</v>
      </c>
      <c r="G781">
        <v>0</v>
      </c>
      <c r="H781">
        <v>293.76830000000001</v>
      </c>
      <c r="I781">
        <v>2.3504</v>
      </c>
      <c r="J781">
        <v>40.856900000000003</v>
      </c>
      <c r="K781">
        <v>1.0446</v>
      </c>
      <c r="L781">
        <v>146.1446</v>
      </c>
      <c r="M781">
        <v>0.54449999999999998</v>
      </c>
      <c r="N781">
        <v>164.90700000000001</v>
      </c>
    </row>
    <row r="782" spans="1:14" x14ac:dyDescent="0.25">
      <c r="A782">
        <v>774</v>
      </c>
      <c r="B782">
        <v>226800</v>
      </c>
      <c r="C782">
        <v>3.6999999999999998E-2</v>
      </c>
      <c r="E782">
        <v>0.51759999999999995</v>
      </c>
      <c r="F782">
        <v>102.8526</v>
      </c>
      <c r="G782">
        <v>0</v>
      </c>
      <c r="H782">
        <v>293.76830000000001</v>
      </c>
      <c r="I782">
        <v>2.2867000000000002</v>
      </c>
      <c r="J782">
        <v>40.793199999999999</v>
      </c>
      <c r="K782">
        <v>1.0568</v>
      </c>
      <c r="L782">
        <v>146.1568</v>
      </c>
      <c r="M782">
        <v>0.57950000000000002</v>
      </c>
      <c r="N782">
        <v>164.94200000000001</v>
      </c>
    </row>
    <row r="783" spans="1:14" x14ac:dyDescent="0.25">
      <c r="A783">
        <v>775</v>
      </c>
      <c r="B783">
        <v>230400</v>
      </c>
      <c r="C783">
        <v>0</v>
      </c>
      <c r="E783">
        <v>0.52490000000000003</v>
      </c>
      <c r="F783">
        <v>102.8599</v>
      </c>
      <c r="G783">
        <v>0</v>
      </c>
      <c r="H783">
        <v>293.76830000000001</v>
      </c>
      <c r="I783">
        <v>2.2444999999999999</v>
      </c>
      <c r="J783">
        <v>40.750999999999998</v>
      </c>
      <c r="K783">
        <v>1.0721000000000001</v>
      </c>
      <c r="L783">
        <v>146.1721</v>
      </c>
      <c r="M783">
        <v>0.60929999999999995</v>
      </c>
      <c r="N783">
        <v>164.9718</v>
      </c>
    </row>
    <row r="784" spans="1:14" x14ac:dyDescent="0.25">
      <c r="A784">
        <v>776</v>
      </c>
      <c r="B784">
        <v>234000</v>
      </c>
      <c r="C784">
        <v>0</v>
      </c>
      <c r="E784">
        <v>0.53159999999999996</v>
      </c>
      <c r="F784">
        <v>102.86660000000001</v>
      </c>
      <c r="G784">
        <v>0</v>
      </c>
      <c r="H784">
        <v>293.76830000000001</v>
      </c>
      <c r="I784">
        <v>2.2155</v>
      </c>
      <c r="J784">
        <v>40.721899999999998</v>
      </c>
      <c r="K784">
        <v>1.0911999999999999</v>
      </c>
      <c r="L784">
        <v>146.19120000000001</v>
      </c>
      <c r="M784">
        <v>0.60129999999999995</v>
      </c>
      <c r="N784">
        <v>164.96379999999999</v>
      </c>
    </row>
    <row r="785" spans="1:14" x14ac:dyDescent="0.25">
      <c r="A785">
        <v>777</v>
      </c>
      <c r="B785">
        <v>237600</v>
      </c>
      <c r="C785">
        <v>0</v>
      </c>
      <c r="E785">
        <v>0.5393</v>
      </c>
      <c r="F785">
        <v>102.87430000000001</v>
      </c>
      <c r="G785">
        <v>0</v>
      </c>
      <c r="H785">
        <v>293.76830000000001</v>
      </c>
      <c r="I785">
        <v>2.1936</v>
      </c>
      <c r="J785">
        <v>40.700099999999999</v>
      </c>
      <c r="K785">
        <v>1.0975999999999999</v>
      </c>
      <c r="L785">
        <v>146.19759999999999</v>
      </c>
      <c r="M785">
        <v>0.57950000000000002</v>
      </c>
      <c r="N785">
        <v>164.94200000000001</v>
      </c>
    </row>
    <row r="786" spans="1:14" x14ac:dyDescent="0.25">
      <c r="A786">
        <v>778</v>
      </c>
      <c r="B786">
        <v>241200</v>
      </c>
      <c r="C786">
        <v>0</v>
      </c>
      <c r="E786">
        <v>0.54700000000000004</v>
      </c>
      <c r="F786">
        <v>102.88200000000001</v>
      </c>
      <c r="G786">
        <v>0</v>
      </c>
      <c r="H786">
        <v>293.76830000000001</v>
      </c>
      <c r="I786">
        <v>2.1855000000000002</v>
      </c>
      <c r="J786">
        <v>40.692</v>
      </c>
      <c r="K786">
        <v>1.0643</v>
      </c>
      <c r="L786">
        <v>146.1643</v>
      </c>
      <c r="M786">
        <v>0.55400000000000005</v>
      </c>
      <c r="N786">
        <v>164.91650000000001</v>
      </c>
    </row>
    <row r="787" spans="1:14" x14ac:dyDescent="0.25">
      <c r="A787">
        <v>779</v>
      </c>
      <c r="B787">
        <v>244800</v>
      </c>
      <c r="C787">
        <v>0</v>
      </c>
      <c r="E787">
        <v>0.5423</v>
      </c>
      <c r="F787">
        <v>102.87730000000001</v>
      </c>
      <c r="G787">
        <v>0</v>
      </c>
      <c r="H787">
        <v>293.76830000000001</v>
      </c>
      <c r="I787">
        <v>2.1861999999999999</v>
      </c>
      <c r="J787">
        <v>40.692700000000002</v>
      </c>
      <c r="K787">
        <v>1.0412999999999999</v>
      </c>
      <c r="L787">
        <v>146.1413</v>
      </c>
      <c r="M787">
        <v>0.53090000000000004</v>
      </c>
      <c r="N787">
        <v>164.89340000000001</v>
      </c>
    </row>
    <row r="788" spans="1:14" x14ac:dyDescent="0.25">
      <c r="A788">
        <v>780</v>
      </c>
      <c r="B788">
        <v>248400</v>
      </c>
      <c r="C788">
        <v>0</v>
      </c>
      <c r="E788">
        <v>0.51419999999999999</v>
      </c>
      <c r="F788">
        <v>102.8492</v>
      </c>
      <c r="G788">
        <v>0</v>
      </c>
      <c r="H788">
        <v>293.76830000000001</v>
      </c>
      <c r="I788">
        <v>2.1916000000000002</v>
      </c>
      <c r="J788">
        <v>40.698099999999997</v>
      </c>
      <c r="K788">
        <v>1.0092000000000001</v>
      </c>
      <c r="L788">
        <v>146.10919999999999</v>
      </c>
      <c r="M788">
        <v>0.51519999999999999</v>
      </c>
      <c r="N788">
        <v>164.8777</v>
      </c>
    </row>
    <row r="789" spans="1:14" x14ac:dyDescent="0.25">
      <c r="A789">
        <v>781</v>
      </c>
      <c r="B789">
        <v>252000</v>
      </c>
      <c r="C789">
        <v>5.2999999999999999E-2</v>
      </c>
      <c r="E789">
        <v>0.4793</v>
      </c>
      <c r="F789">
        <v>102.8143</v>
      </c>
      <c r="G789">
        <v>0</v>
      </c>
      <c r="H789">
        <v>293.76830000000001</v>
      </c>
      <c r="I789">
        <v>2.198</v>
      </c>
      <c r="J789">
        <v>40.7044</v>
      </c>
      <c r="K789">
        <v>0.96640000000000004</v>
      </c>
      <c r="L789">
        <v>146.06639999999999</v>
      </c>
      <c r="M789">
        <v>0.49959999999999999</v>
      </c>
      <c r="N789">
        <v>164.8621</v>
      </c>
    </row>
    <row r="790" spans="1:14" x14ac:dyDescent="0.25">
      <c r="A790">
        <v>782</v>
      </c>
      <c r="B790">
        <v>255600</v>
      </c>
      <c r="C790">
        <v>9.8000000000000004E-2</v>
      </c>
      <c r="E790">
        <v>0.44490000000000002</v>
      </c>
      <c r="F790">
        <v>102.7799</v>
      </c>
      <c r="G790">
        <v>0</v>
      </c>
      <c r="H790">
        <v>293.76830000000001</v>
      </c>
      <c r="I790">
        <v>2.1907000000000001</v>
      </c>
      <c r="J790">
        <v>40.697099999999999</v>
      </c>
      <c r="K790">
        <v>0.93189999999999995</v>
      </c>
      <c r="L790">
        <v>146.03190000000001</v>
      </c>
      <c r="M790">
        <v>0.48499999999999999</v>
      </c>
      <c r="N790">
        <v>164.8475</v>
      </c>
    </row>
    <row r="791" spans="1:14" x14ac:dyDescent="0.25">
      <c r="A791">
        <v>783</v>
      </c>
      <c r="B791">
        <v>259200</v>
      </c>
      <c r="C791">
        <v>0.11</v>
      </c>
      <c r="E791">
        <v>0.41199999999999998</v>
      </c>
      <c r="F791">
        <v>102.747</v>
      </c>
      <c r="G791">
        <v>0</v>
      </c>
      <c r="H791">
        <v>293.76830000000001</v>
      </c>
      <c r="I791">
        <v>2.1495000000000002</v>
      </c>
      <c r="J791">
        <v>40.655999999999999</v>
      </c>
      <c r="K791">
        <v>0.89319999999999999</v>
      </c>
      <c r="L791">
        <v>145.9932</v>
      </c>
      <c r="M791">
        <v>0.47449999999999998</v>
      </c>
      <c r="N791">
        <v>164.83699999999999</v>
      </c>
    </row>
    <row r="792" spans="1:14" x14ac:dyDescent="0.25">
      <c r="A792">
        <v>784</v>
      </c>
      <c r="B792">
        <v>262800</v>
      </c>
      <c r="C792">
        <v>3.6999999999999998E-2</v>
      </c>
      <c r="E792">
        <v>0.3765</v>
      </c>
      <c r="F792">
        <v>102.7115</v>
      </c>
      <c r="G792">
        <v>0</v>
      </c>
      <c r="H792">
        <v>293.76830000000001</v>
      </c>
      <c r="I792">
        <v>2.0909</v>
      </c>
      <c r="J792">
        <v>40.5974</v>
      </c>
      <c r="K792">
        <v>0.86619999999999997</v>
      </c>
      <c r="L792">
        <v>145.96619999999999</v>
      </c>
      <c r="M792">
        <v>0.46460000000000001</v>
      </c>
      <c r="N792">
        <v>164.8271</v>
      </c>
    </row>
    <row r="793" spans="1:14" x14ac:dyDescent="0.25">
      <c r="A793">
        <v>785</v>
      </c>
      <c r="B793">
        <v>266400</v>
      </c>
      <c r="C793">
        <v>1.06</v>
      </c>
      <c r="E793">
        <v>0.34760000000000002</v>
      </c>
      <c r="F793">
        <v>102.68259999999999</v>
      </c>
      <c r="G793">
        <v>0</v>
      </c>
      <c r="H793">
        <v>293.76830000000001</v>
      </c>
      <c r="I793">
        <v>2.0306000000000002</v>
      </c>
      <c r="J793">
        <v>40.536999999999999</v>
      </c>
      <c r="K793">
        <v>0.84740000000000004</v>
      </c>
      <c r="L793">
        <v>145.94739999999999</v>
      </c>
      <c r="M793">
        <v>0.45750000000000002</v>
      </c>
      <c r="N793">
        <v>164.82</v>
      </c>
    </row>
    <row r="794" spans="1:14" x14ac:dyDescent="0.25">
      <c r="A794">
        <v>786</v>
      </c>
      <c r="B794">
        <v>270000</v>
      </c>
      <c r="C794">
        <v>2.6124999999999998</v>
      </c>
      <c r="E794">
        <v>0.33179999999999998</v>
      </c>
      <c r="F794">
        <v>102.66679999999999</v>
      </c>
      <c r="G794">
        <v>0</v>
      </c>
      <c r="H794">
        <v>293.76830000000001</v>
      </c>
      <c r="I794">
        <v>1.9859</v>
      </c>
      <c r="J794">
        <v>40.492400000000004</v>
      </c>
      <c r="K794">
        <v>0.85570000000000002</v>
      </c>
      <c r="L794">
        <v>145.95570000000001</v>
      </c>
      <c r="M794">
        <v>0.45739999999999997</v>
      </c>
      <c r="N794">
        <v>164.81989999999999</v>
      </c>
    </row>
    <row r="795" spans="1:14" x14ac:dyDescent="0.25">
      <c r="A795">
        <v>787</v>
      </c>
      <c r="B795">
        <v>273600</v>
      </c>
      <c r="C795">
        <v>3.4380000000000002</v>
      </c>
      <c r="E795">
        <v>0.33789999999999998</v>
      </c>
      <c r="F795">
        <v>102.6729</v>
      </c>
      <c r="G795">
        <v>0</v>
      </c>
      <c r="H795">
        <v>293.76830000000001</v>
      </c>
      <c r="I795">
        <v>1.9670000000000001</v>
      </c>
      <c r="J795">
        <v>40.473399999999998</v>
      </c>
      <c r="K795">
        <v>0.90529999999999999</v>
      </c>
      <c r="L795">
        <v>146.00530000000001</v>
      </c>
      <c r="M795">
        <v>0.46789999999999998</v>
      </c>
      <c r="N795">
        <v>164.8304</v>
      </c>
    </row>
    <row r="796" spans="1:14" x14ac:dyDescent="0.25">
      <c r="A796">
        <v>788</v>
      </c>
      <c r="B796">
        <v>277200</v>
      </c>
      <c r="C796">
        <v>1.7869999999999999</v>
      </c>
      <c r="E796">
        <v>0.376</v>
      </c>
      <c r="F796">
        <v>102.711</v>
      </c>
      <c r="G796">
        <v>0</v>
      </c>
      <c r="H796">
        <v>293.76830000000001</v>
      </c>
      <c r="I796">
        <v>1.9782</v>
      </c>
      <c r="J796">
        <v>40.484699999999997</v>
      </c>
      <c r="K796">
        <v>1.0023</v>
      </c>
      <c r="L796">
        <v>146.10230000000001</v>
      </c>
      <c r="M796">
        <v>0.50449999999999995</v>
      </c>
      <c r="N796">
        <v>164.86699999999999</v>
      </c>
    </row>
    <row r="797" spans="1:14" x14ac:dyDescent="0.25">
      <c r="A797">
        <v>789</v>
      </c>
      <c r="B797">
        <v>280800</v>
      </c>
      <c r="C797">
        <v>1.53</v>
      </c>
      <c r="E797">
        <v>0.46410000000000001</v>
      </c>
      <c r="F797">
        <v>102.7991</v>
      </c>
      <c r="G797">
        <v>0</v>
      </c>
      <c r="H797">
        <v>293.76830000000001</v>
      </c>
      <c r="I797">
        <v>2.0291000000000001</v>
      </c>
      <c r="J797">
        <v>40.535600000000002</v>
      </c>
      <c r="K797">
        <v>1.1221000000000001</v>
      </c>
      <c r="L797">
        <v>146.22210000000001</v>
      </c>
      <c r="M797">
        <v>0.60529999999999995</v>
      </c>
      <c r="N797">
        <v>164.96780000000001</v>
      </c>
    </row>
    <row r="798" spans="1:14" x14ac:dyDescent="0.25">
      <c r="A798">
        <v>790</v>
      </c>
      <c r="B798">
        <v>284400</v>
      </c>
      <c r="C798">
        <v>2.11</v>
      </c>
      <c r="E798">
        <v>0.61339999999999995</v>
      </c>
      <c r="F798">
        <v>102.94840000000001</v>
      </c>
      <c r="G798">
        <v>0</v>
      </c>
      <c r="H798">
        <v>293.76830000000001</v>
      </c>
      <c r="I798">
        <v>2.1404999999999998</v>
      </c>
      <c r="J798">
        <v>40.646900000000002</v>
      </c>
      <c r="K798">
        <v>1.3021</v>
      </c>
      <c r="L798">
        <v>146.40209999999999</v>
      </c>
      <c r="M798">
        <v>0.78979999999999995</v>
      </c>
      <c r="N798">
        <v>165.1523</v>
      </c>
    </row>
    <row r="799" spans="1:14" x14ac:dyDescent="0.25">
      <c r="A799">
        <v>791</v>
      </c>
      <c r="B799">
        <v>288000</v>
      </c>
      <c r="C799">
        <v>1.212</v>
      </c>
      <c r="E799">
        <v>0.75309999999999999</v>
      </c>
      <c r="F799">
        <v>103.0881</v>
      </c>
      <c r="G799">
        <v>0</v>
      </c>
      <c r="H799">
        <v>293.76830000000001</v>
      </c>
      <c r="I799">
        <v>2.2839999999999998</v>
      </c>
      <c r="J799">
        <v>40.790500000000002</v>
      </c>
      <c r="K799">
        <v>1.5618000000000001</v>
      </c>
      <c r="L799">
        <v>146.6618</v>
      </c>
      <c r="M799">
        <v>0.9738</v>
      </c>
      <c r="N799">
        <v>165.33629999999999</v>
      </c>
    </row>
    <row r="800" spans="1:14" x14ac:dyDescent="0.25">
      <c r="A800">
        <v>792</v>
      </c>
      <c r="B800">
        <v>291600</v>
      </c>
      <c r="C800">
        <v>1.242</v>
      </c>
      <c r="E800">
        <v>0.88970000000000005</v>
      </c>
      <c r="F800">
        <v>103.2247</v>
      </c>
      <c r="G800">
        <v>0</v>
      </c>
      <c r="H800">
        <v>293.76830000000001</v>
      </c>
      <c r="I800">
        <v>2.5085999999999999</v>
      </c>
      <c r="J800">
        <v>41.015000000000001</v>
      </c>
      <c r="K800">
        <v>1.6887000000000001</v>
      </c>
      <c r="L800">
        <v>146.78870000000001</v>
      </c>
      <c r="M800">
        <v>1.0546</v>
      </c>
      <c r="N800">
        <v>165.4171</v>
      </c>
    </row>
    <row r="801" spans="1:14" x14ac:dyDescent="0.25">
      <c r="A801">
        <v>793</v>
      </c>
      <c r="B801">
        <v>295200</v>
      </c>
      <c r="C801">
        <v>0.91400000000000003</v>
      </c>
      <c r="E801">
        <v>1.0871</v>
      </c>
      <c r="F801">
        <v>103.4221</v>
      </c>
      <c r="G801">
        <v>0</v>
      </c>
      <c r="H801">
        <v>293.76830000000001</v>
      </c>
      <c r="I801">
        <v>2.8490000000000002</v>
      </c>
      <c r="J801">
        <v>41.355499999999999</v>
      </c>
      <c r="K801">
        <v>1.7304999999999999</v>
      </c>
      <c r="L801">
        <v>146.8305</v>
      </c>
      <c r="M801">
        <v>1.1251</v>
      </c>
      <c r="N801">
        <v>165.48750000000001</v>
      </c>
    </row>
    <row r="802" spans="1:14" x14ac:dyDescent="0.25">
      <c r="A802">
        <v>794</v>
      </c>
      <c r="B802">
        <v>298800</v>
      </c>
      <c r="C802">
        <v>4.0119999999999996</v>
      </c>
      <c r="E802">
        <v>1.2439</v>
      </c>
      <c r="F802">
        <v>103.5789</v>
      </c>
      <c r="G802">
        <v>0</v>
      </c>
      <c r="H802">
        <v>293.76830000000001</v>
      </c>
      <c r="I802">
        <v>3.3843000000000001</v>
      </c>
      <c r="J802">
        <v>41.890799999999999</v>
      </c>
      <c r="K802">
        <v>1.7546999999999999</v>
      </c>
      <c r="L802">
        <v>146.85470000000001</v>
      </c>
      <c r="M802">
        <v>1.1423000000000001</v>
      </c>
      <c r="N802">
        <v>165.50479999999999</v>
      </c>
    </row>
    <row r="803" spans="1:14" x14ac:dyDescent="0.25">
      <c r="A803">
        <v>795</v>
      </c>
      <c r="B803">
        <v>302400</v>
      </c>
      <c r="C803">
        <v>0</v>
      </c>
      <c r="E803">
        <v>1.3284</v>
      </c>
      <c r="F803">
        <v>103.6634</v>
      </c>
      <c r="G803">
        <v>0</v>
      </c>
      <c r="H803">
        <v>293.76830000000001</v>
      </c>
      <c r="I803">
        <v>4.0643000000000002</v>
      </c>
      <c r="J803">
        <v>42.570700000000002</v>
      </c>
      <c r="K803">
        <v>1.7646999999999999</v>
      </c>
      <c r="L803">
        <v>146.8647</v>
      </c>
      <c r="M803">
        <v>1.1464000000000001</v>
      </c>
      <c r="N803">
        <v>165.50899999999999</v>
      </c>
    </row>
    <row r="804" spans="1:14" x14ac:dyDescent="0.25">
      <c r="A804">
        <v>796</v>
      </c>
      <c r="B804">
        <v>306000</v>
      </c>
      <c r="C804">
        <v>0</v>
      </c>
      <c r="E804">
        <v>1.3713</v>
      </c>
      <c r="F804">
        <v>103.7063</v>
      </c>
      <c r="G804">
        <v>0</v>
      </c>
      <c r="H804">
        <v>293.76830000000001</v>
      </c>
      <c r="I804">
        <v>4.6620999999999997</v>
      </c>
      <c r="J804">
        <v>43.168599999999998</v>
      </c>
      <c r="K804">
        <v>1.772</v>
      </c>
      <c r="L804">
        <v>146.87200000000001</v>
      </c>
      <c r="M804">
        <v>1.1645000000000001</v>
      </c>
      <c r="N804">
        <v>165.52699999999999</v>
      </c>
    </row>
    <row r="805" spans="1:14" x14ac:dyDescent="0.25">
      <c r="A805">
        <v>797</v>
      </c>
      <c r="B805">
        <v>309600</v>
      </c>
      <c r="C805">
        <v>0</v>
      </c>
      <c r="E805">
        <v>1.3743000000000001</v>
      </c>
      <c r="F805">
        <v>103.7093</v>
      </c>
      <c r="G805">
        <v>0</v>
      </c>
      <c r="H805">
        <v>293.76830000000001</v>
      </c>
      <c r="I805">
        <v>4.9425999999999997</v>
      </c>
      <c r="J805">
        <v>43.448999999999998</v>
      </c>
      <c r="K805">
        <v>1.7602</v>
      </c>
      <c r="L805">
        <v>146.86019999999999</v>
      </c>
      <c r="M805">
        <v>1.1679999999999999</v>
      </c>
      <c r="N805">
        <v>165.53049999999999</v>
      </c>
    </row>
    <row r="806" spans="1:14" x14ac:dyDescent="0.25">
      <c r="A806">
        <v>798</v>
      </c>
      <c r="B806">
        <v>313200</v>
      </c>
      <c r="C806">
        <v>0</v>
      </c>
      <c r="E806">
        <v>1.3619000000000001</v>
      </c>
      <c r="F806">
        <v>103.6969</v>
      </c>
      <c r="G806">
        <v>0</v>
      </c>
      <c r="H806">
        <v>293.76830000000001</v>
      </c>
      <c r="I806">
        <v>5.0308999999999999</v>
      </c>
      <c r="J806">
        <v>43.537300000000002</v>
      </c>
      <c r="K806">
        <v>1.746</v>
      </c>
      <c r="L806">
        <v>146.846</v>
      </c>
      <c r="M806">
        <v>1.1257999999999999</v>
      </c>
      <c r="N806">
        <v>165.48830000000001</v>
      </c>
    </row>
    <row r="807" spans="1:14" x14ac:dyDescent="0.25">
      <c r="A807">
        <v>799</v>
      </c>
      <c r="B807">
        <v>316800</v>
      </c>
      <c r="C807">
        <v>0</v>
      </c>
      <c r="E807">
        <v>1.3290999999999999</v>
      </c>
      <c r="F807">
        <v>103.6641</v>
      </c>
      <c r="G807">
        <v>0</v>
      </c>
      <c r="H807">
        <v>293.76830000000001</v>
      </c>
      <c r="I807">
        <v>5.0110000000000001</v>
      </c>
      <c r="J807">
        <v>43.517400000000002</v>
      </c>
      <c r="K807">
        <v>1.6866000000000001</v>
      </c>
      <c r="L807">
        <v>146.78659999999999</v>
      </c>
      <c r="M807">
        <v>1.0215000000000001</v>
      </c>
      <c r="N807">
        <v>165.38399999999999</v>
      </c>
    </row>
    <row r="808" spans="1:14" x14ac:dyDescent="0.25">
      <c r="A808">
        <v>800</v>
      </c>
      <c r="B808">
        <v>320400</v>
      </c>
      <c r="C808">
        <v>0</v>
      </c>
      <c r="E808">
        <v>1.2526999999999999</v>
      </c>
      <c r="F808">
        <v>103.5877</v>
      </c>
      <c r="G808">
        <v>0</v>
      </c>
      <c r="H808">
        <v>293.76830000000001</v>
      </c>
      <c r="I808">
        <v>4.9417</v>
      </c>
      <c r="J808">
        <v>43.448099999999997</v>
      </c>
      <c r="K808">
        <v>1.6269</v>
      </c>
      <c r="L808">
        <v>146.7269</v>
      </c>
      <c r="M808">
        <v>0.92579999999999996</v>
      </c>
      <c r="N808">
        <v>165.28829999999999</v>
      </c>
    </row>
    <row r="809" spans="1:14" x14ac:dyDescent="0.25">
      <c r="A809">
        <v>801</v>
      </c>
      <c r="B809">
        <v>324000</v>
      </c>
      <c r="C809">
        <v>5.2999999999999999E-2</v>
      </c>
      <c r="E809">
        <v>1.1454</v>
      </c>
      <c r="F809">
        <v>103.4804</v>
      </c>
      <c r="G809">
        <v>0</v>
      </c>
      <c r="H809">
        <v>293.76830000000001</v>
      </c>
      <c r="I809">
        <v>4.7988999999999997</v>
      </c>
      <c r="J809">
        <v>43.305399999999999</v>
      </c>
      <c r="K809">
        <v>1.4997</v>
      </c>
      <c r="L809">
        <v>146.59970000000001</v>
      </c>
      <c r="M809">
        <v>0.83660000000000001</v>
      </c>
      <c r="N809">
        <v>165.19909999999999</v>
      </c>
    </row>
    <row r="810" spans="1:14" x14ac:dyDescent="0.25">
      <c r="A810">
        <v>802</v>
      </c>
      <c r="B810">
        <v>327600</v>
      </c>
      <c r="C810">
        <v>0.26100000000000001</v>
      </c>
      <c r="E810">
        <v>1.0081</v>
      </c>
      <c r="F810">
        <v>103.34310000000001</v>
      </c>
      <c r="G810">
        <v>0</v>
      </c>
      <c r="H810">
        <v>293.76830000000001</v>
      </c>
      <c r="I810">
        <v>4.5430000000000001</v>
      </c>
      <c r="J810">
        <v>43.049399999999999</v>
      </c>
      <c r="K810">
        <v>1.3875</v>
      </c>
      <c r="L810">
        <v>146.48750000000001</v>
      </c>
      <c r="M810">
        <v>0.76229999999999998</v>
      </c>
      <c r="N810">
        <v>165.12479999999999</v>
      </c>
    </row>
    <row r="811" spans="1:14" x14ac:dyDescent="0.25">
      <c r="A811">
        <v>803</v>
      </c>
      <c r="B811">
        <v>331200</v>
      </c>
      <c r="C811">
        <v>2.1160000000000001</v>
      </c>
      <c r="E811">
        <v>0.90620000000000001</v>
      </c>
      <c r="F811">
        <v>103.24120000000001</v>
      </c>
      <c r="G811">
        <v>0</v>
      </c>
      <c r="H811">
        <v>293.76830000000001</v>
      </c>
      <c r="I811">
        <v>4.2309000000000001</v>
      </c>
      <c r="J811">
        <v>42.737299999999998</v>
      </c>
      <c r="K811">
        <v>1.3170999999999999</v>
      </c>
      <c r="L811">
        <v>146.4171</v>
      </c>
      <c r="M811">
        <v>0.71150000000000002</v>
      </c>
      <c r="N811">
        <v>165.07400000000001</v>
      </c>
    </row>
    <row r="812" spans="1:14" x14ac:dyDescent="0.25">
      <c r="A812">
        <v>804</v>
      </c>
      <c r="B812">
        <v>334800</v>
      </c>
      <c r="C812">
        <v>4.9980000000000002</v>
      </c>
      <c r="E812">
        <v>0.86770000000000003</v>
      </c>
      <c r="F812">
        <v>103.20269999999999</v>
      </c>
      <c r="G812">
        <v>0</v>
      </c>
      <c r="H812">
        <v>293.76830000000001</v>
      </c>
      <c r="I812">
        <v>3.9159000000000002</v>
      </c>
      <c r="J812">
        <v>42.4223</v>
      </c>
      <c r="K812">
        <v>1.3071999999999999</v>
      </c>
      <c r="L812">
        <v>146.40719999999999</v>
      </c>
      <c r="M812">
        <v>0.69899999999999995</v>
      </c>
      <c r="N812">
        <v>165.0615</v>
      </c>
    </row>
    <row r="813" spans="1:14" x14ac:dyDescent="0.25">
      <c r="A813">
        <v>805</v>
      </c>
      <c r="B813">
        <v>338400</v>
      </c>
      <c r="C813">
        <v>4.9740000000000002</v>
      </c>
      <c r="E813">
        <v>0.86109999999999998</v>
      </c>
      <c r="F813">
        <v>103.1961</v>
      </c>
      <c r="G813">
        <v>0</v>
      </c>
      <c r="H813">
        <v>293.76830000000001</v>
      </c>
      <c r="I813">
        <v>3.72</v>
      </c>
      <c r="J813">
        <v>42.226500000000001</v>
      </c>
      <c r="K813">
        <v>1.3958999999999999</v>
      </c>
      <c r="L813">
        <v>146.49590000000001</v>
      </c>
      <c r="M813">
        <v>0.75080000000000002</v>
      </c>
      <c r="N813">
        <v>165.11330000000001</v>
      </c>
    </row>
    <row r="814" spans="1:14" x14ac:dyDescent="0.25">
      <c r="A814">
        <v>806</v>
      </c>
      <c r="B814">
        <v>342000</v>
      </c>
      <c r="C814">
        <v>2.6429999999999998</v>
      </c>
      <c r="E814">
        <v>0.9002</v>
      </c>
      <c r="F814">
        <v>103.23520000000001</v>
      </c>
      <c r="G814">
        <v>0</v>
      </c>
      <c r="H814">
        <v>293.76830000000001</v>
      </c>
      <c r="I814">
        <v>3.6977000000000002</v>
      </c>
      <c r="J814">
        <v>42.204099999999997</v>
      </c>
      <c r="K814">
        <v>1.6422000000000001</v>
      </c>
      <c r="L814">
        <v>146.7422</v>
      </c>
      <c r="M814">
        <v>0.92849999999999999</v>
      </c>
      <c r="N814">
        <v>165.291</v>
      </c>
    </row>
    <row r="815" spans="1:14" x14ac:dyDescent="0.25">
      <c r="A815">
        <v>807</v>
      </c>
      <c r="B815">
        <v>345600</v>
      </c>
      <c r="C815">
        <v>1.127</v>
      </c>
      <c r="E815">
        <v>1.1335999999999999</v>
      </c>
      <c r="F815">
        <v>103.4686</v>
      </c>
      <c r="G815">
        <v>1E-4</v>
      </c>
      <c r="H815">
        <v>293.76839999999999</v>
      </c>
      <c r="I815">
        <v>3.8144</v>
      </c>
      <c r="J815">
        <v>42.320799999999998</v>
      </c>
      <c r="K815">
        <v>1.7638</v>
      </c>
      <c r="L815">
        <v>146.8638</v>
      </c>
      <c r="M815">
        <v>1.1926000000000001</v>
      </c>
      <c r="N815">
        <v>165.55510000000001</v>
      </c>
    </row>
    <row r="816" spans="1:14" x14ac:dyDescent="0.25">
      <c r="A816">
        <v>808</v>
      </c>
      <c r="B816">
        <v>349200</v>
      </c>
      <c r="C816">
        <v>2.2645</v>
      </c>
      <c r="E816">
        <v>1.3431</v>
      </c>
      <c r="F816">
        <v>103.6781</v>
      </c>
      <c r="G816">
        <v>0</v>
      </c>
      <c r="H816">
        <v>293.76830000000001</v>
      </c>
      <c r="I816">
        <v>4.0549999999999997</v>
      </c>
      <c r="J816">
        <v>42.561500000000002</v>
      </c>
      <c r="K816">
        <v>1.9225000000000001</v>
      </c>
      <c r="L816">
        <v>147.02250000000001</v>
      </c>
      <c r="M816">
        <v>1.2803</v>
      </c>
      <c r="N816">
        <v>165.64279999999999</v>
      </c>
    </row>
    <row r="817" spans="1:14" x14ac:dyDescent="0.25">
      <c r="A817">
        <v>809</v>
      </c>
      <c r="B817">
        <v>352800</v>
      </c>
      <c r="C817">
        <v>1.768</v>
      </c>
      <c r="E817">
        <v>1.5342</v>
      </c>
      <c r="F817">
        <v>103.86920000000001</v>
      </c>
      <c r="G817">
        <v>0</v>
      </c>
      <c r="H817">
        <v>293.76830000000001</v>
      </c>
      <c r="I817">
        <v>4.5151000000000003</v>
      </c>
      <c r="J817">
        <v>43.021599999999999</v>
      </c>
      <c r="K817">
        <v>1.9661999999999999</v>
      </c>
      <c r="L817">
        <v>147.06620000000001</v>
      </c>
      <c r="M817">
        <v>1.274</v>
      </c>
      <c r="N817">
        <v>165.63650000000001</v>
      </c>
    </row>
    <row r="818" spans="1:14" x14ac:dyDescent="0.25">
      <c r="A818">
        <v>810</v>
      </c>
      <c r="B818">
        <v>356400</v>
      </c>
      <c r="C818">
        <v>2.3995000000000002</v>
      </c>
      <c r="E818">
        <v>1.6721999999999999</v>
      </c>
      <c r="F818">
        <v>104.0072</v>
      </c>
      <c r="G818">
        <v>0</v>
      </c>
      <c r="H818">
        <v>293.76830000000001</v>
      </c>
      <c r="I818">
        <v>5.1487999999999996</v>
      </c>
      <c r="J818">
        <v>43.655200000000001</v>
      </c>
      <c r="K818">
        <v>1.9226000000000001</v>
      </c>
      <c r="L818">
        <v>147.02260000000001</v>
      </c>
      <c r="M818">
        <v>1.2553000000000001</v>
      </c>
      <c r="N818">
        <v>165.61779999999999</v>
      </c>
    </row>
    <row r="819" spans="1:14" x14ac:dyDescent="0.25">
      <c r="A819">
        <v>811</v>
      </c>
      <c r="B819">
        <v>360000</v>
      </c>
      <c r="C819">
        <v>1.863</v>
      </c>
      <c r="E819">
        <v>1.6853</v>
      </c>
      <c r="F819">
        <v>104.02030000000001</v>
      </c>
      <c r="G819">
        <v>0</v>
      </c>
      <c r="H819">
        <v>293.76830000000001</v>
      </c>
      <c r="I819">
        <v>5.7572000000000001</v>
      </c>
      <c r="J819">
        <v>44.263599999999997</v>
      </c>
      <c r="K819">
        <v>1.8966000000000001</v>
      </c>
      <c r="L819">
        <v>146.9966</v>
      </c>
      <c r="M819">
        <v>1.2416</v>
      </c>
      <c r="N819">
        <v>165.60409999999999</v>
      </c>
    </row>
    <row r="820" spans="1:14" x14ac:dyDescent="0.25">
      <c r="A820">
        <v>812</v>
      </c>
      <c r="B820">
        <v>363600</v>
      </c>
      <c r="C820">
        <v>2.1305000000000001</v>
      </c>
      <c r="E820">
        <v>1.6597</v>
      </c>
      <c r="F820">
        <v>103.99469999999999</v>
      </c>
      <c r="G820">
        <v>0</v>
      </c>
      <c r="H820">
        <v>293.76830000000001</v>
      </c>
      <c r="I820">
        <v>6.2535999999999996</v>
      </c>
      <c r="J820">
        <v>44.76</v>
      </c>
      <c r="K820">
        <v>1.8843000000000001</v>
      </c>
      <c r="L820">
        <v>146.98429999999999</v>
      </c>
      <c r="M820">
        <v>1.2353000000000001</v>
      </c>
      <c r="N820">
        <v>165.59780000000001</v>
      </c>
    </row>
    <row r="821" spans="1:14" x14ac:dyDescent="0.25">
      <c r="A821">
        <v>813</v>
      </c>
      <c r="B821">
        <v>367200</v>
      </c>
      <c r="C821">
        <v>1.46</v>
      </c>
      <c r="E821">
        <v>1.6347</v>
      </c>
      <c r="F821">
        <v>103.9697</v>
      </c>
      <c r="G821">
        <v>0</v>
      </c>
      <c r="H821">
        <v>293.76830000000001</v>
      </c>
      <c r="I821">
        <v>6.3502999999999998</v>
      </c>
      <c r="J821">
        <v>44.856699999999996</v>
      </c>
      <c r="K821">
        <v>1.8767</v>
      </c>
      <c r="L821">
        <v>146.97669999999999</v>
      </c>
      <c r="M821">
        <v>1.2283999999999999</v>
      </c>
      <c r="N821">
        <v>165.5909</v>
      </c>
    </row>
    <row r="822" spans="1:14" x14ac:dyDescent="0.25">
      <c r="A822">
        <v>814</v>
      </c>
      <c r="B822">
        <v>370800</v>
      </c>
      <c r="C822">
        <v>2.2315</v>
      </c>
      <c r="E822">
        <v>1.6144000000000001</v>
      </c>
      <c r="F822">
        <v>103.9494</v>
      </c>
      <c r="G822">
        <v>0</v>
      </c>
      <c r="H822">
        <v>293.76830000000001</v>
      </c>
      <c r="I822">
        <v>6.2378</v>
      </c>
      <c r="J822">
        <v>44.744300000000003</v>
      </c>
      <c r="K822">
        <v>1.8711</v>
      </c>
      <c r="L822">
        <v>146.97110000000001</v>
      </c>
      <c r="M822">
        <v>1.224</v>
      </c>
      <c r="N822">
        <v>165.5865</v>
      </c>
    </row>
    <row r="823" spans="1:14" x14ac:dyDescent="0.25">
      <c r="A823">
        <v>815</v>
      </c>
      <c r="B823">
        <v>374400</v>
      </c>
      <c r="C823">
        <v>2.92</v>
      </c>
      <c r="E823">
        <v>1.6029</v>
      </c>
      <c r="F823">
        <v>103.9379</v>
      </c>
      <c r="G823">
        <v>0</v>
      </c>
      <c r="H823">
        <v>293.76830000000001</v>
      </c>
      <c r="I823">
        <v>6.1468999999999996</v>
      </c>
      <c r="J823">
        <v>44.653399999999998</v>
      </c>
      <c r="K823">
        <v>1.8689</v>
      </c>
      <c r="L823">
        <v>146.96889999999999</v>
      </c>
      <c r="M823">
        <v>1.2214</v>
      </c>
      <c r="N823">
        <v>165.5839</v>
      </c>
    </row>
    <row r="824" spans="1:14" x14ac:dyDescent="0.25">
      <c r="A824">
        <v>816</v>
      </c>
      <c r="B824">
        <v>378000</v>
      </c>
      <c r="C824">
        <v>5.2140000000000004</v>
      </c>
      <c r="E824">
        <v>1.6046</v>
      </c>
      <c r="F824">
        <v>103.9396</v>
      </c>
      <c r="G824">
        <v>0</v>
      </c>
      <c r="H824">
        <v>293.76830000000001</v>
      </c>
      <c r="I824">
        <v>6.1246</v>
      </c>
      <c r="J824">
        <v>44.631100000000004</v>
      </c>
      <c r="K824">
        <v>1.8846000000000001</v>
      </c>
      <c r="L824">
        <v>146.9846</v>
      </c>
      <c r="M824">
        <v>1.2277</v>
      </c>
      <c r="N824">
        <v>165.59020000000001</v>
      </c>
    </row>
    <row r="825" spans="1:14" x14ac:dyDescent="0.25">
      <c r="A825">
        <v>817</v>
      </c>
      <c r="B825">
        <v>381600</v>
      </c>
      <c r="C825">
        <v>2.0394999999999999</v>
      </c>
      <c r="E825">
        <v>1.6377999999999999</v>
      </c>
      <c r="F825">
        <v>103.97280000000001</v>
      </c>
      <c r="G825">
        <v>0</v>
      </c>
      <c r="H825">
        <v>293.76830000000001</v>
      </c>
      <c r="I825">
        <v>6.1641000000000004</v>
      </c>
      <c r="J825">
        <v>44.6706</v>
      </c>
      <c r="K825">
        <v>1.9215</v>
      </c>
      <c r="L825">
        <v>147.0215</v>
      </c>
      <c r="M825">
        <v>1.2664</v>
      </c>
      <c r="N825">
        <v>165.62889999999999</v>
      </c>
    </row>
    <row r="826" spans="1:14" x14ac:dyDescent="0.25">
      <c r="A826">
        <v>818</v>
      </c>
      <c r="B826">
        <v>385200</v>
      </c>
      <c r="C826">
        <v>0.95299999999999996</v>
      </c>
      <c r="E826">
        <v>1.6863999999999999</v>
      </c>
      <c r="F826">
        <v>104.0214</v>
      </c>
      <c r="G826">
        <v>0</v>
      </c>
      <c r="H826">
        <v>293.76830000000001</v>
      </c>
      <c r="I826">
        <v>6.2308000000000003</v>
      </c>
      <c r="J826">
        <v>44.737299999999998</v>
      </c>
      <c r="K826">
        <v>1.9769000000000001</v>
      </c>
      <c r="L826">
        <v>147.07689999999999</v>
      </c>
      <c r="M826">
        <v>1.3015000000000001</v>
      </c>
      <c r="N826">
        <v>165.66399999999999</v>
      </c>
    </row>
    <row r="827" spans="1:14" x14ac:dyDescent="0.25">
      <c r="A827">
        <v>819</v>
      </c>
      <c r="B827">
        <v>388800</v>
      </c>
      <c r="C827">
        <v>2.621</v>
      </c>
      <c r="E827">
        <v>1.7195</v>
      </c>
      <c r="F827">
        <v>104.0545</v>
      </c>
      <c r="G827">
        <v>8.0000000000000004E-4</v>
      </c>
      <c r="H827">
        <v>293.76909999999998</v>
      </c>
      <c r="I827">
        <v>6.3438999999999997</v>
      </c>
      <c r="J827">
        <v>44.8504</v>
      </c>
      <c r="K827">
        <v>2.0366</v>
      </c>
      <c r="L827">
        <v>147.13659999999999</v>
      </c>
      <c r="M827">
        <v>1.2950999999999999</v>
      </c>
      <c r="N827">
        <v>165.6576</v>
      </c>
    </row>
    <row r="828" spans="1:14" x14ac:dyDescent="0.25">
      <c r="A828">
        <v>820</v>
      </c>
      <c r="B828">
        <v>392400</v>
      </c>
      <c r="C828">
        <v>0.96499999999999997</v>
      </c>
      <c r="E828">
        <v>1.7601</v>
      </c>
      <c r="F828">
        <v>104.0951</v>
      </c>
      <c r="G828">
        <v>0</v>
      </c>
      <c r="H828">
        <v>293.76830000000001</v>
      </c>
      <c r="I828">
        <v>6.4889000000000001</v>
      </c>
      <c r="J828">
        <v>44.9953</v>
      </c>
      <c r="K828">
        <v>1.9937</v>
      </c>
      <c r="L828">
        <v>147.09370000000001</v>
      </c>
      <c r="M828">
        <v>1.2793000000000001</v>
      </c>
      <c r="N828">
        <v>165.64179999999999</v>
      </c>
    </row>
    <row r="829" spans="1:14" x14ac:dyDescent="0.25">
      <c r="A829">
        <v>821</v>
      </c>
      <c r="B829">
        <v>396000</v>
      </c>
      <c r="C829">
        <v>1.2190000000000001</v>
      </c>
      <c r="E829">
        <v>1.7351000000000001</v>
      </c>
      <c r="F829">
        <v>104.0701</v>
      </c>
      <c r="G829">
        <v>0</v>
      </c>
      <c r="H829">
        <v>293.76830000000001</v>
      </c>
      <c r="I829">
        <v>6.6905999999999999</v>
      </c>
      <c r="J829">
        <v>45.197099999999999</v>
      </c>
      <c r="K829">
        <v>1.9198</v>
      </c>
      <c r="L829">
        <v>147.0198</v>
      </c>
      <c r="M829">
        <v>1.2501</v>
      </c>
      <c r="N829">
        <v>165.61250000000001</v>
      </c>
    </row>
    <row r="830" spans="1:14" x14ac:dyDescent="0.25">
      <c r="A830">
        <v>822</v>
      </c>
      <c r="B830">
        <v>399600</v>
      </c>
      <c r="C830">
        <v>0.65700000000000003</v>
      </c>
      <c r="E830">
        <v>1.6722999999999999</v>
      </c>
      <c r="F830">
        <v>104.0073</v>
      </c>
      <c r="G830">
        <v>0</v>
      </c>
      <c r="H830">
        <v>293.76830000000001</v>
      </c>
      <c r="I830">
        <v>6.7824</v>
      </c>
      <c r="J830">
        <v>45.288899999999998</v>
      </c>
      <c r="K830">
        <v>1.8693</v>
      </c>
      <c r="L830">
        <v>146.9693</v>
      </c>
      <c r="M830">
        <v>1.2234</v>
      </c>
      <c r="N830">
        <v>165.58590000000001</v>
      </c>
    </row>
    <row r="831" spans="1:14" x14ac:dyDescent="0.25">
      <c r="A831">
        <v>823</v>
      </c>
      <c r="B831">
        <v>403200</v>
      </c>
      <c r="C831">
        <v>2.0266666780000002</v>
      </c>
      <c r="E831">
        <v>1.6160000000000001</v>
      </c>
      <c r="F831">
        <v>103.95099999999999</v>
      </c>
      <c r="G831">
        <v>0</v>
      </c>
      <c r="H831">
        <v>293.76830000000001</v>
      </c>
      <c r="I831">
        <v>6.6283000000000003</v>
      </c>
      <c r="J831">
        <v>45.134799999999998</v>
      </c>
      <c r="K831">
        <v>1.8332999999999999</v>
      </c>
      <c r="L831">
        <v>146.9333</v>
      </c>
      <c r="M831">
        <v>1.2000999999999999</v>
      </c>
      <c r="N831">
        <v>165.5626</v>
      </c>
    </row>
    <row r="832" spans="1:14" x14ac:dyDescent="0.25">
      <c r="A832">
        <v>824</v>
      </c>
      <c r="B832">
        <v>406800</v>
      </c>
      <c r="C832">
        <v>2.4293333220000002</v>
      </c>
      <c r="E832">
        <v>1.5421</v>
      </c>
      <c r="F832">
        <v>103.8771</v>
      </c>
      <c r="G832">
        <v>0</v>
      </c>
      <c r="H832">
        <v>293.76830000000001</v>
      </c>
      <c r="I832">
        <v>6.3148</v>
      </c>
      <c r="J832">
        <v>44.821199999999997</v>
      </c>
      <c r="K832">
        <v>1.8076000000000001</v>
      </c>
      <c r="L832">
        <v>146.9076</v>
      </c>
      <c r="M832">
        <v>1.1706000000000001</v>
      </c>
      <c r="N832">
        <v>165.53309999999999</v>
      </c>
    </row>
    <row r="833" spans="1:14" x14ac:dyDescent="0.25">
      <c r="A833">
        <v>825</v>
      </c>
      <c r="B833">
        <v>410400</v>
      </c>
      <c r="C833">
        <v>1.6653333219999999</v>
      </c>
      <c r="E833">
        <v>1.4869000000000001</v>
      </c>
      <c r="F833">
        <v>103.8219</v>
      </c>
      <c r="G833">
        <v>0</v>
      </c>
      <c r="H833">
        <v>293.76830000000001</v>
      </c>
      <c r="I833">
        <v>6.0118999999999998</v>
      </c>
      <c r="J833">
        <v>44.518300000000004</v>
      </c>
      <c r="K833">
        <v>1.7870999999999999</v>
      </c>
      <c r="L833">
        <v>146.8871</v>
      </c>
      <c r="M833">
        <v>1.1579999999999999</v>
      </c>
      <c r="N833">
        <v>165.5205</v>
      </c>
    </row>
    <row r="834" spans="1:14" x14ac:dyDescent="0.25">
      <c r="A834">
        <v>826</v>
      </c>
      <c r="B834">
        <v>414000</v>
      </c>
      <c r="C834">
        <v>1.6326666780000001</v>
      </c>
      <c r="E834">
        <v>1.4504999999999999</v>
      </c>
      <c r="F834">
        <v>103.7855</v>
      </c>
      <c r="G834">
        <v>0</v>
      </c>
      <c r="H834">
        <v>293.76830000000001</v>
      </c>
      <c r="I834">
        <v>5.7633999999999999</v>
      </c>
      <c r="J834">
        <v>44.269799999999996</v>
      </c>
      <c r="K834">
        <v>1.7849999999999999</v>
      </c>
      <c r="L834">
        <v>146.88499999999999</v>
      </c>
      <c r="M834">
        <v>1.169</v>
      </c>
      <c r="N834">
        <v>165.53149999999999</v>
      </c>
    </row>
    <row r="835" spans="1:14" x14ac:dyDescent="0.25">
      <c r="A835">
        <v>827</v>
      </c>
      <c r="B835">
        <v>417600</v>
      </c>
      <c r="C835">
        <v>0.58799999999999997</v>
      </c>
      <c r="E835">
        <v>1.4334</v>
      </c>
      <c r="F835">
        <v>103.7684</v>
      </c>
      <c r="G835">
        <v>0</v>
      </c>
      <c r="H835">
        <v>293.76830000000001</v>
      </c>
      <c r="I835">
        <v>5.5766999999999998</v>
      </c>
      <c r="J835">
        <v>44.083100000000002</v>
      </c>
      <c r="K835">
        <v>1.7994000000000001</v>
      </c>
      <c r="L835">
        <v>146.89940000000001</v>
      </c>
      <c r="M835">
        <v>1.1845000000000001</v>
      </c>
      <c r="N835">
        <v>165.547</v>
      </c>
    </row>
    <row r="836" spans="1:14" x14ac:dyDescent="0.25">
      <c r="A836">
        <v>828</v>
      </c>
      <c r="B836">
        <v>421200</v>
      </c>
      <c r="C836">
        <v>0.77066666959999997</v>
      </c>
      <c r="E836">
        <v>1.4306000000000001</v>
      </c>
      <c r="F836">
        <v>103.76560000000001</v>
      </c>
      <c r="G836">
        <v>0</v>
      </c>
      <c r="H836">
        <v>293.76830000000001</v>
      </c>
      <c r="I836">
        <v>5.4371999999999998</v>
      </c>
      <c r="J836">
        <v>43.943600000000004</v>
      </c>
      <c r="K836">
        <v>1.8029999999999999</v>
      </c>
      <c r="L836">
        <v>146.90299999999999</v>
      </c>
      <c r="M836">
        <v>1.1819</v>
      </c>
      <c r="N836">
        <v>165.5444</v>
      </c>
    </row>
    <row r="837" spans="1:14" x14ac:dyDescent="0.25">
      <c r="A837">
        <v>829</v>
      </c>
      <c r="B837">
        <v>424800</v>
      </c>
      <c r="C837">
        <v>0.98799999999999999</v>
      </c>
      <c r="E837">
        <v>1.4276</v>
      </c>
      <c r="F837">
        <v>103.76260000000001</v>
      </c>
      <c r="G837">
        <v>0</v>
      </c>
      <c r="H837">
        <v>293.76830000000001</v>
      </c>
      <c r="I837">
        <v>5.3446999999999996</v>
      </c>
      <c r="J837">
        <v>43.851100000000002</v>
      </c>
      <c r="K837">
        <v>1.7876000000000001</v>
      </c>
      <c r="L837">
        <v>146.88759999999999</v>
      </c>
      <c r="M837">
        <v>1.1627000000000001</v>
      </c>
      <c r="N837">
        <v>165.52520000000001</v>
      </c>
    </row>
    <row r="838" spans="1:14" x14ac:dyDescent="0.25">
      <c r="A838">
        <v>830</v>
      </c>
      <c r="B838">
        <v>428400</v>
      </c>
      <c r="C838">
        <v>1.8373333220000001</v>
      </c>
      <c r="E838">
        <v>1.413</v>
      </c>
      <c r="F838">
        <v>103.748</v>
      </c>
      <c r="G838">
        <v>0</v>
      </c>
      <c r="H838">
        <v>293.76830000000001</v>
      </c>
      <c r="I838">
        <v>5.3122999999999996</v>
      </c>
      <c r="J838">
        <v>43.818800000000003</v>
      </c>
      <c r="K838">
        <v>1.7584</v>
      </c>
      <c r="L838">
        <v>146.85839999999999</v>
      </c>
      <c r="M838">
        <v>1.1303000000000001</v>
      </c>
      <c r="N838">
        <v>165.49279999999999</v>
      </c>
    </row>
    <row r="839" spans="1:14" x14ac:dyDescent="0.25">
      <c r="A839">
        <v>831</v>
      </c>
      <c r="B839">
        <v>432000</v>
      </c>
      <c r="C839">
        <v>1.8759999999999999</v>
      </c>
      <c r="E839">
        <v>1.3851</v>
      </c>
      <c r="F839">
        <v>103.7201</v>
      </c>
      <c r="G839">
        <v>0</v>
      </c>
      <c r="H839">
        <v>293.76830000000001</v>
      </c>
      <c r="I839">
        <v>5.3022</v>
      </c>
      <c r="J839">
        <v>43.808700000000002</v>
      </c>
      <c r="K839">
        <v>1.7355</v>
      </c>
      <c r="L839">
        <v>146.8355</v>
      </c>
      <c r="M839">
        <v>1.0912999999999999</v>
      </c>
      <c r="N839">
        <v>165.4538</v>
      </c>
    </row>
    <row r="840" spans="1:14" x14ac:dyDescent="0.25">
      <c r="A840">
        <v>832</v>
      </c>
      <c r="B840">
        <v>435600</v>
      </c>
      <c r="C840">
        <v>1.3919999999999999</v>
      </c>
      <c r="E840">
        <v>1.3516999999999999</v>
      </c>
      <c r="F840">
        <v>103.6867</v>
      </c>
      <c r="G840">
        <v>0</v>
      </c>
      <c r="H840">
        <v>293.76830000000001</v>
      </c>
      <c r="I840">
        <v>5.2720000000000002</v>
      </c>
      <c r="J840">
        <v>43.778500000000001</v>
      </c>
      <c r="K840">
        <v>1.7245999999999999</v>
      </c>
      <c r="L840">
        <v>146.8246</v>
      </c>
      <c r="M840">
        <v>1.0760000000000001</v>
      </c>
      <c r="N840">
        <v>165.4385</v>
      </c>
    </row>
    <row r="841" spans="1:14" x14ac:dyDescent="0.25">
      <c r="A841">
        <v>833</v>
      </c>
      <c r="B841">
        <v>439200</v>
      </c>
      <c r="C841">
        <v>0.53466666959999998</v>
      </c>
      <c r="E841">
        <v>1.3252999999999999</v>
      </c>
      <c r="F841">
        <v>103.66030000000001</v>
      </c>
      <c r="G841">
        <v>0</v>
      </c>
      <c r="H841">
        <v>293.76830000000001</v>
      </c>
      <c r="I841">
        <v>5.1919000000000004</v>
      </c>
      <c r="J841">
        <v>43.698399999999999</v>
      </c>
      <c r="K841">
        <v>1.7256</v>
      </c>
      <c r="L841">
        <v>146.82560000000001</v>
      </c>
      <c r="M841">
        <v>1.0964</v>
      </c>
      <c r="N841">
        <v>165.4589</v>
      </c>
    </row>
    <row r="842" spans="1:14" x14ac:dyDescent="0.25">
      <c r="A842">
        <v>834</v>
      </c>
      <c r="B842">
        <v>442800</v>
      </c>
      <c r="C842">
        <v>0.52666666959999997</v>
      </c>
      <c r="E842">
        <v>1.3104</v>
      </c>
      <c r="F842">
        <v>103.6454</v>
      </c>
      <c r="G842">
        <v>0</v>
      </c>
      <c r="H842">
        <v>293.76830000000001</v>
      </c>
      <c r="I842">
        <v>5.0800999999999998</v>
      </c>
      <c r="J842">
        <v>43.586599999999997</v>
      </c>
      <c r="K842">
        <v>1.7330000000000001</v>
      </c>
      <c r="L842">
        <v>146.833</v>
      </c>
      <c r="M842">
        <v>1.1171</v>
      </c>
      <c r="N842">
        <v>165.4796</v>
      </c>
    </row>
    <row r="843" spans="1:14" x14ac:dyDescent="0.25">
      <c r="A843">
        <v>835</v>
      </c>
      <c r="B843">
        <v>446400</v>
      </c>
      <c r="C843">
        <v>0.40400000000000003</v>
      </c>
      <c r="E843">
        <v>1.3005</v>
      </c>
      <c r="F843">
        <v>103.63549999999999</v>
      </c>
      <c r="G843">
        <v>0</v>
      </c>
      <c r="H843">
        <v>293.76830000000001</v>
      </c>
      <c r="I843">
        <v>4.9766000000000004</v>
      </c>
      <c r="J843">
        <v>43.4831</v>
      </c>
      <c r="K843">
        <v>1.7399</v>
      </c>
      <c r="L843">
        <v>146.8399</v>
      </c>
      <c r="M843">
        <v>1.101</v>
      </c>
      <c r="N843">
        <v>165.46350000000001</v>
      </c>
    </row>
    <row r="844" spans="1:14" x14ac:dyDescent="0.25">
      <c r="A844">
        <v>836</v>
      </c>
      <c r="B844">
        <v>450000</v>
      </c>
      <c r="C844">
        <v>0.39600000000000002</v>
      </c>
      <c r="E844">
        <v>1.2895000000000001</v>
      </c>
      <c r="F844">
        <v>103.6245</v>
      </c>
      <c r="G844">
        <v>0</v>
      </c>
      <c r="H844">
        <v>293.76830000000001</v>
      </c>
      <c r="I844">
        <v>4.8875000000000002</v>
      </c>
      <c r="J844">
        <v>43.393999999999998</v>
      </c>
      <c r="K844">
        <v>1.7121999999999999</v>
      </c>
      <c r="L844">
        <v>146.81219999999999</v>
      </c>
      <c r="M844">
        <v>1.0522</v>
      </c>
      <c r="N844">
        <v>165.41470000000001</v>
      </c>
    </row>
    <row r="845" spans="1:14" x14ac:dyDescent="0.25">
      <c r="A845">
        <v>837</v>
      </c>
      <c r="B845">
        <v>453600</v>
      </c>
      <c r="C845">
        <v>2.8479999999999999</v>
      </c>
      <c r="E845">
        <v>1.2650999999999999</v>
      </c>
      <c r="F845">
        <v>103.6001</v>
      </c>
      <c r="G845">
        <v>0</v>
      </c>
      <c r="H845">
        <v>293.76830000000001</v>
      </c>
      <c r="I845">
        <v>4.8403999999999998</v>
      </c>
      <c r="J845">
        <v>43.346899999999998</v>
      </c>
      <c r="K845">
        <v>1.6821999999999999</v>
      </c>
      <c r="L845">
        <v>146.78229999999999</v>
      </c>
      <c r="M845">
        <v>1.0024</v>
      </c>
      <c r="N845">
        <v>165.36490000000001</v>
      </c>
    </row>
    <row r="846" spans="1:14" x14ac:dyDescent="0.25">
      <c r="A846">
        <v>838</v>
      </c>
      <c r="B846">
        <v>457200</v>
      </c>
      <c r="C846">
        <v>2.8759999999999999</v>
      </c>
      <c r="E846">
        <v>1.2294</v>
      </c>
      <c r="F846">
        <v>103.56440000000001</v>
      </c>
      <c r="G846">
        <v>0</v>
      </c>
      <c r="H846">
        <v>293.76830000000001</v>
      </c>
      <c r="I846">
        <v>4.8352000000000004</v>
      </c>
      <c r="J846">
        <v>43.341700000000003</v>
      </c>
      <c r="K846">
        <v>1.6685000000000001</v>
      </c>
      <c r="L846">
        <v>146.76849999999999</v>
      </c>
      <c r="M846">
        <v>0.97689999999999999</v>
      </c>
      <c r="N846">
        <v>165.33940000000001</v>
      </c>
    </row>
    <row r="847" spans="1:14" x14ac:dyDescent="0.25">
      <c r="A847">
        <v>839</v>
      </c>
      <c r="B847">
        <v>460800</v>
      </c>
      <c r="C847">
        <v>3.3159999999999998</v>
      </c>
      <c r="E847">
        <v>1.2184999999999999</v>
      </c>
      <c r="F847">
        <v>103.5535</v>
      </c>
      <c r="G847">
        <v>0</v>
      </c>
      <c r="H847">
        <v>293.76830000000001</v>
      </c>
      <c r="I847">
        <v>4.8418999999999999</v>
      </c>
      <c r="J847">
        <v>43.348399999999998</v>
      </c>
      <c r="K847">
        <v>1.6895</v>
      </c>
      <c r="L847">
        <v>146.7895</v>
      </c>
      <c r="M847">
        <v>1.0045999999999999</v>
      </c>
      <c r="N847">
        <v>165.36709999999999</v>
      </c>
    </row>
    <row r="848" spans="1:14" x14ac:dyDescent="0.25">
      <c r="A848">
        <v>840</v>
      </c>
      <c r="B848">
        <v>464400</v>
      </c>
      <c r="C848">
        <v>2.9093333220000002</v>
      </c>
      <c r="E848">
        <v>1.2566999999999999</v>
      </c>
      <c r="F848">
        <v>103.5917</v>
      </c>
      <c r="G848">
        <v>0</v>
      </c>
      <c r="H848">
        <v>293.76830000000001</v>
      </c>
      <c r="I848">
        <v>4.8609999999999998</v>
      </c>
      <c r="J848">
        <v>43.3675</v>
      </c>
      <c r="K848">
        <v>1.7419</v>
      </c>
      <c r="L848">
        <v>146.84190000000001</v>
      </c>
      <c r="M848">
        <v>1.1060000000000001</v>
      </c>
      <c r="N848">
        <v>165.46850000000001</v>
      </c>
    </row>
    <row r="849" spans="1:14" x14ac:dyDescent="0.25">
      <c r="A849">
        <v>841</v>
      </c>
      <c r="B849">
        <v>468000</v>
      </c>
      <c r="C849">
        <v>2.1013333219999999</v>
      </c>
      <c r="E849">
        <v>1.3472</v>
      </c>
      <c r="F849">
        <v>103.68219999999999</v>
      </c>
      <c r="G849">
        <v>0</v>
      </c>
      <c r="H849">
        <v>293.76830000000001</v>
      </c>
      <c r="I849">
        <v>4.9337999999999997</v>
      </c>
      <c r="J849">
        <v>43.440300000000001</v>
      </c>
      <c r="K849">
        <v>1.8270999999999999</v>
      </c>
      <c r="L849">
        <v>146.9271</v>
      </c>
      <c r="M849">
        <v>1.22</v>
      </c>
      <c r="N849">
        <v>165.58250000000001</v>
      </c>
    </row>
    <row r="850" spans="1:14" x14ac:dyDescent="0.25">
      <c r="A850">
        <v>842</v>
      </c>
      <c r="B850">
        <v>471600</v>
      </c>
      <c r="C850">
        <v>10.738</v>
      </c>
      <c r="E850">
        <v>1.4861</v>
      </c>
      <c r="F850">
        <v>103.8211</v>
      </c>
      <c r="G850">
        <v>0</v>
      </c>
      <c r="H850">
        <v>293.76830000000001</v>
      </c>
      <c r="I850">
        <v>5.1780999999999997</v>
      </c>
      <c r="J850">
        <v>43.684600000000003</v>
      </c>
      <c r="K850">
        <v>1.9504999999999999</v>
      </c>
      <c r="L850">
        <v>147.0505</v>
      </c>
      <c r="M850">
        <v>1.2816000000000001</v>
      </c>
      <c r="N850">
        <v>165.64410000000001</v>
      </c>
    </row>
    <row r="851" spans="1:14" x14ac:dyDescent="0.25">
      <c r="A851">
        <v>843</v>
      </c>
      <c r="B851">
        <v>475200</v>
      </c>
      <c r="C851">
        <v>1.558666661</v>
      </c>
      <c r="E851">
        <v>1.7110000000000001</v>
      </c>
      <c r="F851">
        <v>104.04600000000001</v>
      </c>
      <c r="G851">
        <v>0</v>
      </c>
      <c r="H851">
        <v>293.76830000000001</v>
      </c>
      <c r="I851">
        <v>5.5890000000000004</v>
      </c>
      <c r="J851">
        <v>44.095399999999998</v>
      </c>
      <c r="K851">
        <v>2.0933000000000002</v>
      </c>
      <c r="L851">
        <v>147.19329999999999</v>
      </c>
      <c r="M851">
        <v>1.3549</v>
      </c>
      <c r="N851">
        <v>165.7174</v>
      </c>
    </row>
    <row r="852" spans="1:14" x14ac:dyDescent="0.25">
      <c r="A852">
        <v>844</v>
      </c>
      <c r="B852">
        <v>478800</v>
      </c>
      <c r="C852">
        <v>1.4813333390000001</v>
      </c>
      <c r="E852">
        <v>1.8875999999999999</v>
      </c>
      <c r="F852">
        <v>104.2226</v>
      </c>
      <c r="G852">
        <v>0</v>
      </c>
      <c r="H852">
        <v>293.76830000000001</v>
      </c>
      <c r="I852">
        <v>6.2270000000000003</v>
      </c>
      <c r="J852">
        <v>44.733499999999999</v>
      </c>
      <c r="K852">
        <v>2.25</v>
      </c>
      <c r="L852">
        <v>147.35</v>
      </c>
      <c r="M852">
        <v>1.5044</v>
      </c>
      <c r="N852">
        <v>165.86689999999999</v>
      </c>
    </row>
    <row r="853" spans="1:14" x14ac:dyDescent="0.25">
      <c r="A853">
        <v>845</v>
      </c>
      <c r="B853">
        <v>482400</v>
      </c>
      <c r="C853">
        <v>1.3093333389999999</v>
      </c>
      <c r="E853">
        <v>2.1456</v>
      </c>
      <c r="F853">
        <v>104.4806</v>
      </c>
      <c r="G853">
        <v>0</v>
      </c>
      <c r="H853">
        <v>293.76830000000001</v>
      </c>
      <c r="I853">
        <v>7.0298999999999996</v>
      </c>
      <c r="J853">
        <v>45.5364</v>
      </c>
      <c r="K853">
        <v>2.3163999999999998</v>
      </c>
      <c r="L853">
        <v>147.41640000000001</v>
      </c>
      <c r="M853">
        <v>1.4220999999999999</v>
      </c>
      <c r="N853">
        <v>165.78460000000001</v>
      </c>
    </row>
    <row r="854" spans="1:14" x14ac:dyDescent="0.25">
      <c r="A854">
        <v>846</v>
      </c>
      <c r="B854">
        <v>486000</v>
      </c>
      <c r="C854">
        <v>0.87066666079999999</v>
      </c>
      <c r="E854">
        <v>2.1840000000000002</v>
      </c>
      <c r="F854">
        <v>104.51900000000001</v>
      </c>
      <c r="G854">
        <v>0</v>
      </c>
      <c r="H854">
        <v>293.76830000000001</v>
      </c>
      <c r="I854">
        <v>7.7092000000000001</v>
      </c>
      <c r="J854">
        <v>46.215600000000002</v>
      </c>
      <c r="K854">
        <v>2.1154999999999999</v>
      </c>
      <c r="L854">
        <v>147.21549999999999</v>
      </c>
      <c r="M854">
        <v>1.2909999999999999</v>
      </c>
      <c r="N854">
        <v>165.65350000000001</v>
      </c>
    </row>
    <row r="855" spans="1:14" x14ac:dyDescent="0.25">
      <c r="A855">
        <v>847</v>
      </c>
      <c r="B855">
        <v>489600</v>
      </c>
      <c r="C855">
        <v>0.44</v>
      </c>
      <c r="E855">
        <v>1.9787999999999999</v>
      </c>
      <c r="F855">
        <v>104.3138</v>
      </c>
      <c r="G855">
        <v>0</v>
      </c>
      <c r="H855">
        <v>293.76830000000001</v>
      </c>
      <c r="I855">
        <v>8.1995000000000005</v>
      </c>
      <c r="J855">
        <v>46.7059</v>
      </c>
      <c r="K855">
        <v>1.9721</v>
      </c>
      <c r="L855">
        <v>147.07220000000001</v>
      </c>
      <c r="M855">
        <v>1.2723</v>
      </c>
      <c r="N855">
        <v>165.63480000000001</v>
      </c>
    </row>
    <row r="856" spans="1:14" x14ac:dyDescent="0.25">
      <c r="A856">
        <v>848</v>
      </c>
      <c r="B856">
        <v>493200</v>
      </c>
      <c r="C856">
        <v>0.77866666959999997</v>
      </c>
      <c r="E856">
        <v>1.7939000000000001</v>
      </c>
      <c r="F856">
        <v>104.1289</v>
      </c>
      <c r="G856">
        <v>0</v>
      </c>
      <c r="H856">
        <v>293.76830000000001</v>
      </c>
      <c r="I856">
        <v>8.1776999999999997</v>
      </c>
      <c r="J856">
        <v>46.684100000000001</v>
      </c>
      <c r="K856">
        <v>1.8677999999999999</v>
      </c>
      <c r="L856">
        <v>146.96780000000001</v>
      </c>
      <c r="M856">
        <v>1.2189000000000001</v>
      </c>
      <c r="N856">
        <v>165.5814</v>
      </c>
    </row>
    <row r="857" spans="1:14" x14ac:dyDescent="0.25">
      <c r="A857">
        <v>849</v>
      </c>
      <c r="B857">
        <v>496800</v>
      </c>
      <c r="C857">
        <v>6.5333333699999996E-2</v>
      </c>
      <c r="E857">
        <v>1.6489</v>
      </c>
      <c r="F857">
        <v>103.98390000000001</v>
      </c>
      <c r="G857">
        <v>0</v>
      </c>
      <c r="H857">
        <v>293.76830000000001</v>
      </c>
      <c r="I857">
        <v>7.6365999999999996</v>
      </c>
      <c r="J857">
        <v>46.143000000000001</v>
      </c>
      <c r="K857">
        <v>1.8009999999999999</v>
      </c>
      <c r="L857">
        <v>146.90100000000001</v>
      </c>
      <c r="M857">
        <v>1.1726000000000001</v>
      </c>
      <c r="N857">
        <v>165.5351</v>
      </c>
    </row>
    <row r="858" spans="1:14" x14ac:dyDescent="0.25">
      <c r="A858">
        <v>850</v>
      </c>
      <c r="B858">
        <v>500400</v>
      </c>
      <c r="C858">
        <v>0.15466666740000001</v>
      </c>
      <c r="E858">
        <v>1.5176000000000001</v>
      </c>
      <c r="F858">
        <v>103.8526</v>
      </c>
      <c r="G858">
        <v>0</v>
      </c>
      <c r="H858">
        <v>293.76830000000001</v>
      </c>
      <c r="I858">
        <v>6.8018999999999998</v>
      </c>
      <c r="J858">
        <v>45.308300000000003</v>
      </c>
      <c r="K858">
        <v>1.7352000000000001</v>
      </c>
      <c r="L858">
        <v>146.83519999999999</v>
      </c>
      <c r="M858">
        <v>1.1064000000000001</v>
      </c>
      <c r="N858">
        <v>165.46889999999999</v>
      </c>
    </row>
    <row r="859" spans="1:14" x14ac:dyDescent="0.25">
      <c r="A859">
        <v>851</v>
      </c>
      <c r="B859">
        <v>504000</v>
      </c>
      <c r="C859">
        <v>0</v>
      </c>
      <c r="E859">
        <v>1.3994</v>
      </c>
      <c r="F859">
        <v>103.73439999999999</v>
      </c>
      <c r="G859">
        <v>0</v>
      </c>
      <c r="H859">
        <v>293.76830000000001</v>
      </c>
      <c r="I859">
        <v>6.0819999999999999</v>
      </c>
      <c r="J859">
        <v>44.588500000000003</v>
      </c>
      <c r="K859">
        <v>1.6760999999999999</v>
      </c>
      <c r="L859">
        <v>146.77610000000001</v>
      </c>
      <c r="M859">
        <v>1.0132000000000001</v>
      </c>
      <c r="N859">
        <v>165.37569999999999</v>
      </c>
    </row>
    <row r="860" spans="1:14" x14ac:dyDescent="0.25">
      <c r="A860">
        <v>852</v>
      </c>
      <c r="B860">
        <v>507600</v>
      </c>
      <c r="C860">
        <v>0.23200000000000001</v>
      </c>
      <c r="E860">
        <v>1.2781</v>
      </c>
      <c r="F860">
        <v>103.6131</v>
      </c>
      <c r="G860">
        <v>0</v>
      </c>
      <c r="H860">
        <v>293.76830000000001</v>
      </c>
      <c r="I860">
        <v>5.5223000000000004</v>
      </c>
      <c r="J860">
        <v>44.028700000000001</v>
      </c>
      <c r="K860">
        <v>1.6325000000000001</v>
      </c>
      <c r="L860">
        <v>146.73249999999999</v>
      </c>
      <c r="M860">
        <v>0.93400000000000005</v>
      </c>
      <c r="N860">
        <v>165.29650000000001</v>
      </c>
    </row>
    <row r="861" spans="1:14" x14ac:dyDescent="0.25">
      <c r="A861">
        <v>853</v>
      </c>
      <c r="B861">
        <v>511200</v>
      </c>
      <c r="C861">
        <v>5.7333333700000003E-2</v>
      </c>
      <c r="E861">
        <v>1.1536</v>
      </c>
      <c r="F861">
        <v>103.48860000000001</v>
      </c>
      <c r="G861">
        <v>0</v>
      </c>
      <c r="H861">
        <v>293.76830000000001</v>
      </c>
      <c r="I861">
        <v>5.1241000000000003</v>
      </c>
      <c r="J861">
        <v>43.630499999999998</v>
      </c>
      <c r="K861">
        <v>1.5609999999999999</v>
      </c>
      <c r="L861">
        <v>146.661</v>
      </c>
      <c r="M861">
        <v>0.85160000000000002</v>
      </c>
      <c r="N861">
        <v>165.2141</v>
      </c>
    </row>
    <row r="862" spans="1:14" x14ac:dyDescent="0.25">
      <c r="A862">
        <v>854</v>
      </c>
      <c r="B862">
        <v>514800</v>
      </c>
      <c r="C862">
        <v>0.11466666740000001</v>
      </c>
      <c r="E862">
        <v>1.0326</v>
      </c>
      <c r="F862">
        <v>103.3676</v>
      </c>
      <c r="G862">
        <v>0</v>
      </c>
      <c r="H862">
        <v>293.76830000000001</v>
      </c>
      <c r="I862">
        <v>4.7122999999999999</v>
      </c>
      <c r="J862">
        <v>43.218800000000002</v>
      </c>
      <c r="K862">
        <v>1.4259999999999999</v>
      </c>
      <c r="L862">
        <v>146.52610000000001</v>
      </c>
      <c r="M862">
        <v>0.78290000000000004</v>
      </c>
      <c r="N862">
        <v>165.1454</v>
      </c>
    </row>
    <row r="863" spans="1:14" x14ac:dyDescent="0.25">
      <c r="A863">
        <v>855</v>
      </c>
      <c r="B863">
        <v>518400</v>
      </c>
      <c r="C863">
        <v>0.1346666674</v>
      </c>
      <c r="E863">
        <v>0.93689999999999996</v>
      </c>
      <c r="F863">
        <v>103.2719</v>
      </c>
      <c r="G863">
        <v>0</v>
      </c>
      <c r="H863">
        <v>293.76830000000001</v>
      </c>
      <c r="I863">
        <v>4.3124000000000002</v>
      </c>
      <c r="J863">
        <v>42.818800000000003</v>
      </c>
      <c r="K863">
        <v>1.3460000000000001</v>
      </c>
      <c r="L863">
        <v>146.446</v>
      </c>
      <c r="M863">
        <v>0.72950000000000004</v>
      </c>
      <c r="N863">
        <v>165.09190000000001</v>
      </c>
    </row>
    <row r="864" spans="1:14" x14ac:dyDescent="0.25">
      <c r="A864">
        <v>856</v>
      </c>
      <c r="B864">
        <v>522000</v>
      </c>
      <c r="C864">
        <v>0</v>
      </c>
      <c r="E864">
        <v>0.87350000000000005</v>
      </c>
      <c r="F864">
        <v>103.2085</v>
      </c>
      <c r="G864">
        <v>0</v>
      </c>
      <c r="H864">
        <v>293.76830000000001</v>
      </c>
      <c r="I864">
        <v>3.9437000000000002</v>
      </c>
      <c r="J864">
        <v>42.450200000000002</v>
      </c>
      <c r="K864">
        <v>1.28</v>
      </c>
      <c r="L864">
        <v>146.38</v>
      </c>
      <c r="M864">
        <v>0.68700000000000006</v>
      </c>
      <c r="N864">
        <v>165.04949999999999</v>
      </c>
    </row>
    <row r="865" spans="1:14" x14ac:dyDescent="0.25">
      <c r="A865">
        <v>857</v>
      </c>
      <c r="B865">
        <v>525600</v>
      </c>
      <c r="C865">
        <v>0</v>
      </c>
      <c r="E865">
        <v>0.81599999999999995</v>
      </c>
      <c r="F865">
        <v>103.151</v>
      </c>
      <c r="G865">
        <v>0</v>
      </c>
      <c r="H865">
        <v>293.76830000000001</v>
      </c>
      <c r="I865">
        <v>3.6248</v>
      </c>
      <c r="J865">
        <v>42.131300000000003</v>
      </c>
      <c r="K865">
        <v>1.2186999999999999</v>
      </c>
      <c r="L865">
        <v>146.31870000000001</v>
      </c>
      <c r="M865">
        <v>0.65480000000000005</v>
      </c>
      <c r="N865">
        <v>165.01730000000001</v>
      </c>
    </row>
    <row r="866" spans="1:14" x14ac:dyDescent="0.25">
      <c r="A866">
        <v>858</v>
      </c>
      <c r="B866">
        <v>529200</v>
      </c>
      <c r="C866">
        <v>0.192</v>
      </c>
      <c r="E866">
        <v>0.75670000000000004</v>
      </c>
      <c r="F866">
        <v>103.0917</v>
      </c>
      <c r="G866">
        <v>0</v>
      </c>
      <c r="H866">
        <v>293.76830000000001</v>
      </c>
      <c r="I866">
        <v>3.3641000000000001</v>
      </c>
      <c r="J866">
        <v>41.870600000000003</v>
      </c>
      <c r="K866">
        <v>1.1706000000000001</v>
      </c>
      <c r="L866">
        <v>146.2706</v>
      </c>
      <c r="M866">
        <v>0.62580000000000002</v>
      </c>
      <c r="N866">
        <v>164.98830000000001</v>
      </c>
    </row>
    <row r="867" spans="1:14" x14ac:dyDescent="0.25">
      <c r="A867">
        <v>859</v>
      </c>
      <c r="B867">
        <v>532800</v>
      </c>
      <c r="C867">
        <v>0.1226666674</v>
      </c>
      <c r="E867">
        <v>0.71060000000000001</v>
      </c>
      <c r="F867">
        <v>103.0455</v>
      </c>
      <c r="G867">
        <v>0</v>
      </c>
      <c r="H867">
        <v>293.76830000000001</v>
      </c>
      <c r="I867">
        <v>3.1322999999999999</v>
      </c>
      <c r="J867">
        <v>41.6387</v>
      </c>
      <c r="K867">
        <v>1.1308</v>
      </c>
      <c r="L867">
        <v>146.23079999999999</v>
      </c>
      <c r="M867">
        <v>0.59460000000000002</v>
      </c>
      <c r="N867">
        <v>164.9571</v>
      </c>
    </row>
    <row r="868" spans="1:14" x14ac:dyDescent="0.25">
      <c r="A868">
        <v>860</v>
      </c>
      <c r="B868">
        <v>536400</v>
      </c>
      <c r="C868">
        <v>6.5333333699999996E-2</v>
      </c>
      <c r="E868">
        <v>0.66300000000000003</v>
      </c>
      <c r="F868">
        <v>102.998</v>
      </c>
      <c r="G868">
        <v>0</v>
      </c>
      <c r="H868">
        <v>293.76830000000001</v>
      </c>
      <c r="I868">
        <v>2.9339</v>
      </c>
      <c r="J868">
        <v>41.440399999999997</v>
      </c>
      <c r="K868">
        <v>1.0965</v>
      </c>
      <c r="L868">
        <v>146.19649999999999</v>
      </c>
      <c r="M868">
        <v>0.56950000000000001</v>
      </c>
      <c r="N868">
        <v>164.93199999999999</v>
      </c>
    </row>
    <row r="869" spans="1:14" x14ac:dyDescent="0.25">
      <c r="A869">
        <v>861</v>
      </c>
      <c r="B869">
        <v>540000</v>
      </c>
      <c r="C869">
        <v>0</v>
      </c>
      <c r="E869">
        <v>0.62339999999999995</v>
      </c>
      <c r="F869">
        <v>102.9584</v>
      </c>
      <c r="G869">
        <v>0</v>
      </c>
      <c r="H869">
        <v>293.76830000000001</v>
      </c>
      <c r="I869">
        <v>2.7812000000000001</v>
      </c>
      <c r="J869">
        <v>41.287700000000001</v>
      </c>
      <c r="K869">
        <v>1.0637000000000001</v>
      </c>
      <c r="L869">
        <v>146.16370000000001</v>
      </c>
      <c r="M869">
        <v>0.5423</v>
      </c>
      <c r="N869">
        <v>164.90479999999999</v>
      </c>
    </row>
    <row r="870" spans="1:14" x14ac:dyDescent="0.25">
      <c r="A870">
        <v>862</v>
      </c>
      <c r="B870">
        <v>543600</v>
      </c>
      <c r="C870">
        <v>0</v>
      </c>
      <c r="E870">
        <v>0.57520000000000004</v>
      </c>
      <c r="F870">
        <v>102.9102</v>
      </c>
      <c r="G870">
        <v>0</v>
      </c>
      <c r="H870">
        <v>293.76830000000001</v>
      </c>
      <c r="I870">
        <v>2.6364000000000001</v>
      </c>
      <c r="J870">
        <v>41.142899999999997</v>
      </c>
      <c r="K870">
        <v>1.0432999999999999</v>
      </c>
      <c r="L870">
        <v>146.14330000000001</v>
      </c>
      <c r="M870">
        <v>0.52470000000000006</v>
      </c>
      <c r="N870">
        <v>164.88720000000001</v>
      </c>
    </row>
    <row r="871" spans="1:14" x14ac:dyDescent="0.25">
      <c r="A871">
        <v>863</v>
      </c>
      <c r="B871">
        <v>547200</v>
      </c>
      <c r="C871">
        <v>0</v>
      </c>
      <c r="E871">
        <v>0.52900000000000003</v>
      </c>
      <c r="F871">
        <v>102.864</v>
      </c>
      <c r="G871">
        <v>0</v>
      </c>
      <c r="H871">
        <v>293.76830000000001</v>
      </c>
      <c r="I871">
        <v>2.5137999999999998</v>
      </c>
      <c r="J871">
        <v>41.020299999999999</v>
      </c>
      <c r="K871">
        <v>1.0215000000000001</v>
      </c>
      <c r="L871">
        <v>146.1215</v>
      </c>
      <c r="M871">
        <v>0.51129999999999998</v>
      </c>
      <c r="N871">
        <v>164.87379999999999</v>
      </c>
    </row>
    <row r="872" spans="1:14" x14ac:dyDescent="0.25">
      <c r="A872">
        <v>864</v>
      </c>
      <c r="B872">
        <v>550800</v>
      </c>
      <c r="C872">
        <v>0</v>
      </c>
      <c r="E872">
        <v>0.49080000000000001</v>
      </c>
      <c r="F872">
        <v>102.8258</v>
      </c>
      <c r="G872">
        <v>0</v>
      </c>
      <c r="H872">
        <v>293.76830000000001</v>
      </c>
      <c r="I872">
        <v>2.3976000000000002</v>
      </c>
      <c r="J872">
        <v>40.9041</v>
      </c>
      <c r="K872">
        <v>0.98860000000000003</v>
      </c>
      <c r="L872">
        <v>146.08860000000001</v>
      </c>
      <c r="M872">
        <v>0.49959999999999999</v>
      </c>
      <c r="N872">
        <v>164.8622</v>
      </c>
    </row>
    <row r="873" spans="1:14" x14ac:dyDescent="0.25">
      <c r="A873">
        <v>865</v>
      </c>
      <c r="B873">
        <v>554400</v>
      </c>
      <c r="C873">
        <v>0</v>
      </c>
      <c r="E873">
        <v>0.45519999999999999</v>
      </c>
      <c r="F873">
        <v>102.7902</v>
      </c>
      <c r="G873">
        <v>0</v>
      </c>
      <c r="H873">
        <v>293.76830000000001</v>
      </c>
      <c r="I873">
        <v>2.2965</v>
      </c>
      <c r="J873">
        <v>40.802999999999997</v>
      </c>
      <c r="K873">
        <v>0.9587</v>
      </c>
      <c r="L873">
        <v>146.05869999999999</v>
      </c>
      <c r="M873">
        <v>0.48680000000000001</v>
      </c>
      <c r="N873">
        <v>164.8493</v>
      </c>
    </row>
    <row r="874" spans="1:14" x14ac:dyDescent="0.25">
      <c r="A874">
        <v>866</v>
      </c>
      <c r="B874">
        <v>558000</v>
      </c>
      <c r="C874">
        <v>1.777333322</v>
      </c>
      <c r="E874">
        <v>0.43020000000000003</v>
      </c>
      <c r="F874">
        <v>102.76519999999999</v>
      </c>
      <c r="G874">
        <v>0</v>
      </c>
      <c r="H874">
        <v>293.76830000000001</v>
      </c>
      <c r="I874">
        <v>2.2241</v>
      </c>
      <c r="J874">
        <v>40.730600000000003</v>
      </c>
      <c r="K874">
        <v>0.94189999999999996</v>
      </c>
      <c r="L874">
        <v>146.0419</v>
      </c>
      <c r="M874">
        <v>0.4798</v>
      </c>
      <c r="N874">
        <v>164.84229999999999</v>
      </c>
    </row>
    <row r="875" spans="1:14" x14ac:dyDescent="0.25">
      <c r="A875">
        <v>867</v>
      </c>
      <c r="B875">
        <v>561600</v>
      </c>
      <c r="C875">
        <v>0</v>
      </c>
      <c r="E875">
        <v>0.40760000000000002</v>
      </c>
      <c r="F875">
        <v>102.7426</v>
      </c>
      <c r="G875">
        <v>0</v>
      </c>
      <c r="H875">
        <v>293.76830000000001</v>
      </c>
      <c r="I875">
        <v>2.1541999999999999</v>
      </c>
      <c r="J875">
        <v>40.660699999999999</v>
      </c>
      <c r="K875">
        <v>0.92349999999999999</v>
      </c>
      <c r="L875">
        <v>146.02350000000001</v>
      </c>
      <c r="M875">
        <v>0.4733</v>
      </c>
      <c r="N875">
        <v>164.83580000000001</v>
      </c>
    </row>
    <row r="876" spans="1:14" x14ac:dyDescent="0.25">
      <c r="A876">
        <v>868</v>
      </c>
      <c r="B876">
        <v>565200</v>
      </c>
      <c r="C876">
        <v>0</v>
      </c>
      <c r="E876">
        <v>0.38450000000000001</v>
      </c>
      <c r="F876">
        <v>102.7196</v>
      </c>
      <c r="G876">
        <v>0</v>
      </c>
      <c r="H876">
        <v>293.76830000000001</v>
      </c>
      <c r="I876">
        <v>2.0954999999999999</v>
      </c>
      <c r="J876">
        <v>40.601999999999997</v>
      </c>
      <c r="K876">
        <v>0.91259999999999997</v>
      </c>
      <c r="L876">
        <v>146.01259999999999</v>
      </c>
      <c r="M876">
        <v>0.47149999999999997</v>
      </c>
      <c r="N876">
        <v>164.834</v>
      </c>
    </row>
    <row r="877" spans="1:14" x14ac:dyDescent="0.25">
      <c r="A877">
        <v>869</v>
      </c>
      <c r="B877">
        <v>568800</v>
      </c>
      <c r="C877">
        <v>0</v>
      </c>
      <c r="E877">
        <v>0.37080000000000002</v>
      </c>
      <c r="F877">
        <v>102.7058</v>
      </c>
      <c r="G877">
        <v>0</v>
      </c>
      <c r="H877">
        <v>293.76830000000001</v>
      </c>
      <c r="I877">
        <v>2.0445000000000002</v>
      </c>
      <c r="J877">
        <v>40.550899999999999</v>
      </c>
      <c r="K877">
        <v>0.90300000000000002</v>
      </c>
      <c r="L877">
        <v>146.00299999999999</v>
      </c>
      <c r="M877">
        <v>0.4718</v>
      </c>
      <c r="N877">
        <v>164.83430000000001</v>
      </c>
    </row>
    <row r="878" spans="1:14" x14ac:dyDescent="0.25">
      <c r="A878">
        <v>870</v>
      </c>
      <c r="B878">
        <v>572400</v>
      </c>
      <c r="C878">
        <v>0</v>
      </c>
      <c r="E878">
        <v>0.3604</v>
      </c>
      <c r="F878">
        <v>102.69540000000001</v>
      </c>
      <c r="G878">
        <v>0</v>
      </c>
      <c r="H878">
        <v>293.76830000000001</v>
      </c>
      <c r="I878">
        <v>2.0004</v>
      </c>
      <c r="J878">
        <v>40.506900000000002</v>
      </c>
      <c r="K878">
        <v>0.89970000000000006</v>
      </c>
      <c r="L878">
        <v>145.99969999999999</v>
      </c>
      <c r="M878">
        <v>0.47270000000000001</v>
      </c>
      <c r="N878">
        <v>164.83519999999999</v>
      </c>
    </row>
    <row r="879" spans="1:14" x14ac:dyDescent="0.25">
      <c r="A879">
        <v>871</v>
      </c>
      <c r="B879">
        <v>576000</v>
      </c>
      <c r="C879">
        <v>0</v>
      </c>
      <c r="E879">
        <v>0.35289999999999999</v>
      </c>
      <c r="F879">
        <v>102.6879</v>
      </c>
      <c r="G879">
        <v>0</v>
      </c>
      <c r="H879">
        <v>293.76830000000001</v>
      </c>
      <c r="I879">
        <v>1.9599</v>
      </c>
      <c r="J879">
        <v>40.4664</v>
      </c>
      <c r="K879">
        <v>0.89980000000000004</v>
      </c>
      <c r="L879">
        <v>145.99979999999999</v>
      </c>
      <c r="M879">
        <v>0.47870000000000001</v>
      </c>
      <c r="N879">
        <v>164.84119999999999</v>
      </c>
    </row>
    <row r="880" spans="1:14" x14ac:dyDescent="0.25">
      <c r="A880">
        <v>872</v>
      </c>
      <c r="B880">
        <v>579600</v>
      </c>
      <c r="C880">
        <v>0</v>
      </c>
      <c r="E880">
        <v>0.34710000000000002</v>
      </c>
      <c r="F880">
        <v>102.68210000000001</v>
      </c>
      <c r="G880">
        <v>0</v>
      </c>
      <c r="H880">
        <v>293.76830000000001</v>
      </c>
      <c r="I880">
        <v>1.9222999999999999</v>
      </c>
      <c r="J880">
        <v>40.428699999999999</v>
      </c>
      <c r="K880">
        <v>0.89739999999999998</v>
      </c>
      <c r="L880">
        <v>145.9974</v>
      </c>
      <c r="M880">
        <v>0.48089999999999999</v>
      </c>
      <c r="N880">
        <v>164.8434</v>
      </c>
    </row>
    <row r="881" spans="1:14" x14ac:dyDescent="0.25">
      <c r="A881">
        <v>873</v>
      </c>
      <c r="B881">
        <v>583200</v>
      </c>
      <c r="C881">
        <v>0</v>
      </c>
      <c r="E881">
        <v>0.33679999999999999</v>
      </c>
      <c r="F881">
        <v>102.6718</v>
      </c>
      <c r="G881">
        <v>0</v>
      </c>
      <c r="H881">
        <v>293.76830000000001</v>
      </c>
      <c r="I881">
        <v>1.8893</v>
      </c>
      <c r="J881">
        <v>40.395699999999998</v>
      </c>
      <c r="K881">
        <v>0.89400000000000002</v>
      </c>
      <c r="L881">
        <v>145.994</v>
      </c>
      <c r="M881">
        <v>0.47489999999999999</v>
      </c>
      <c r="N881">
        <v>164.8374</v>
      </c>
    </row>
    <row r="882" spans="1:14" x14ac:dyDescent="0.25">
      <c r="A882">
        <v>874</v>
      </c>
      <c r="B882">
        <v>586800</v>
      </c>
      <c r="C882">
        <v>0</v>
      </c>
      <c r="E882">
        <v>0.32250000000000001</v>
      </c>
      <c r="F882">
        <v>102.6575</v>
      </c>
      <c r="G882">
        <v>0</v>
      </c>
      <c r="H882">
        <v>293.76830000000001</v>
      </c>
      <c r="I882">
        <v>1.8609</v>
      </c>
      <c r="J882">
        <v>40.367400000000004</v>
      </c>
      <c r="K882">
        <v>0.89080000000000004</v>
      </c>
      <c r="L882">
        <v>145.99080000000001</v>
      </c>
      <c r="M882">
        <v>0.46579999999999999</v>
      </c>
      <c r="N882">
        <v>164.82830000000001</v>
      </c>
    </row>
    <row r="883" spans="1:14" x14ac:dyDescent="0.25">
      <c r="A883">
        <v>875</v>
      </c>
      <c r="B883">
        <v>590400</v>
      </c>
      <c r="C883">
        <v>0</v>
      </c>
      <c r="E883">
        <v>0.30830000000000002</v>
      </c>
      <c r="F883">
        <v>102.6433</v>
      </c>
      <c r="G883">
        <v>0</v>
      </c>
      <c r="H883">
        <v>293.76830000000001</v>
      </c>
      <c r="I883">
        <v>1.8393999999999999</v>
      </c>
      <c r="J883">
        <v>40.3459</v>
      </c>
      <c r="K883">
        <v>0.87329999999999997</v>
      </c>
      <c r="L883">
        <v>145.97329999999999</v>
      </c>
      <c r="M883">
        <v>0.45669999999999999</v>
      </c>
      <c r="N883">
        <v>164.8192</v>
      </c>
    </row>
    <row r="884" spans="1:14" x14ac:dyDescent="0.25">
      <c r="A884">
        <v>876</v>
      </c>
      <c r="B884">
        <v>594000</v>
      </c>
      <c r="C884">
        <v>0</v>
      </c>
      <c r="E884">
        <v>0.29809999999999998</v>
      </c>
      <c r="F884">
        <v>102.6331</v>
      </c>
      <c r="G884">
        <v>0</v>
      </c>
      <c r="H884">
        <v>293.76830000000001</v>
      </c>
      <c r="I884">
        <v>1.8196000000000001</v>
      </c>
      <c r="J884">
        <v>40.326000000000001</v>
      </c>
      <c r="K884">
        <v>0.8407</v>
      </c>
      <c r="L884">
        <v>145.94069999999999</v>
      </c>
      <c r="M884">
        <v>0.44890000000000002</v>
      </c>
      <c r="N884">
        <v>164.81139999999999</v>
      </c>
    </row>
    <row r="885" spans="1:14" x14ac:dyDescent="0.25">
      <c r="A885">
        <v>877</v>
      </c>
      <c r="B885">
        <v>597600</v>
      </c>
      <c r="C885">
        <v>0</v>
      </c>
      <c r="E885">
        <v>0.28299999999999997</v>
      </c>
      <c r="F885">
        <v>102.61799999999999</v>
      </c>
      <c r="G885">
        <v>0</v>
      </c>
      <c r="H885">
        <v>293.76830000000001</v>
      </c>
      <c r="I885">
        <v>1.7970999999999999</v>
      </c>
      <c r="J885">
        <v>40.303600000000003</v>
      </c>
      <c r="K885">
        <v>0.81299999999999994</v>
      </c>
      <c r="L885">
        <v>145.91300000000001</v>
      </c>
      <c r="M885">
        <v>0.43859999999999999</v>
      </c>
      <c r="N885">
        <v>164.80109999999999</v>
      </c>
    </row>
    <row r="886" spans="1:14" x14ac:dyDescent="0.25">
      <c r="A886">
        <v>878</v>
      </c>
      <c r="B886">
        <v>601200</v>
      </c>
      <c r="C886">
        <v>0</v>
      </c>
      <c r="E886">
        <v>0.2636</v>
      </c>
      <c r="F886">
        <v>102.5986</v>
      </c>
      <c r="G886">
        <v>0</v>
      </c>
      <c r="H886">
        <v>293.76830000000001</v>
      </c>
      <c r="I886">
        <v>1.7764</v>
      </c>
      <c r="J886">
        <v>40.282800000000002</v>
      </c>
      <c r="K886">
        <v>0.79490000000000005</v>
      </c>
      <c r="L886">
        <v>145.89490000000001</v>
      </c>
      <c r="M886">
        <v>0.4289</v>
      </c>
      <c r="N886">
        <v>164.79140000000001</v>
      </c>
    </row>
    <row r="887" spans="1:14" x14ac:dyDescent="0.25">
      <c r="A887">
        <v>879</v>
      </c>
      <c r="B887">
        <v>604800</v>
      </c>
      <c r="C887">
        <v>0</v>
      </c>
      <c r="E887">
        <v>0.2432</v>
      </c>
      <c r="F887">
        <v>102.5782</v>
      </c>
      <c r="G887">
        <v>0</v>
      </c>
      <c r="H887">
        <v>293.76830000000001</v>
      </c>
      <c r="I887">
        <v>1.7536</v>
      </c>
      <c r="J887">
        <v>40.260100000000001</v>
      </c>
      <c r="K887">
        <v>0.77829999999999999</v>
      </c>
      <c r="L887">
        <v>145.8783</v>
      </c>
      <c r="M887">
        <v>0.42020000000000002</v>
      </c>
      <c r="N887">
        <v>164.78270000000001</v>
      </c>
    </row>
    <row r="888" spans="1:14" x14ac:dyDescent="0.25">
      <c r="A888">
        <v>880</v>
      </c>
      <c r="B888">
        <v>608400</v>
      </c>
      <c r="C888">
        <v>0</v>
      </c>
      <c r="E888">
        <v>0.2243</v>
      </c>
      <c r="F888">
        <v>102.55929999999999</v>
      </c>
      <c r="G888">
        <v>0</v>
      </c>
      <c r="H888">
        <v>293.76830000000001</v>
      </c>
      <c r="I888">
        <v>1.7306999999999999</v>
      </c>
      <c r="J888">
        <v>40.237099999999998</v>
      </c>
      <c r="K888">
        <v>0.76359999999999995</v>
      </c>
      <c r="L888">
        <v>145.86359999999999</v>
      </c>
      <c r="M888">
        <v>0.4123</v>
      </c>
      <c r="N888">
        <v>164.7748</v>
      </c>
    </row>
    <row r="889" spans="1:14" x14ac:dyDescent="0.25">
      <c r="A889">
        <v>881</v>
      </c>
      <c r="B889">
        <v>612000</v>
      </c>
      <c r="C889">
        <v>0</v>
      </c>
      <c r="E889">
        <v>0.20319999999999999</v>
      </c>
      <c r="F889">
        <v>102.5382</v>
      </c>
      <c r="G889">
        <v>0</v>
      </c>
      <c r="H889">
        <v>293.76830000000001</v>
      </c>
      <c r="I889">
        <v>1.7038</v>
      </c>
      <c r="J889">
        <v>40.210299999999997</v>
      </c>
      <c r="K889">
        <v>0.75119999999999998</v>
      </c>
      <c r="L889">
        <v>145.85120000000001</v>
      </c>
      <c r="M889">
        <v>0.40300000000000002</v>
      </c>
      <c r="N889">
        <v>164.7655</v>
      </c>
    </row>
    <row r="890" spans="1:14" x14ac:dyDescent="0.25">
      <c r="A890">
        <v>882</v>
      </c>
      <c r="B890">
        <v>615600</v>
      </c>
      <c r="C890">
        <v>0</v>
      </c>
      <c r="E890">
        <v>0.18490000000000001</v>
      </c>
      <c r="F890">
        <v>102.51990000000001</v>
      </c>
      <c r="G890">
        <v>0</v>
      </c>
      <c r="H890">
        <v>293.76830000000001</v>
      </c>
      <c r="I890">
        <v>1.6701999999999999</v>
      </c>
      <c r="J890">
        <v>40.176600000000001</v>
      </c>
      <c r="K890">
        <v>0.71760000000000002</v>
      </c>
      <c r="L890">
        <v>145.8176</v>
      </c>
      <c r="M890">
        <v>0.3952</v>
      </c>
      <c r="N890">
        <v>164.7577</v>
      </c>
    </row>
    <row r="891" spans="1:14" x14ac:dyDescent="0.25">
      <c r="A891">
        <v>883</v>
      </c>
      <c r="B891">
        <v>619200</v>
      </c>
      <c r="C891">
        <v>0</v>
      </c>
      <c r="E891">
        <v>0.16569999999999999</v>
      </c>
      <c r="F891">
        <v>102.50069999999999</v>
      </c>
      <c r="G891">
        <v>0</v>
      </c>
      <c r="H891">
        <v>293.76830000000001</v>
      </c>
      <c r="I891">
        <v>1.6407</v>
      </c>
      <c r="J891">
        <v>40.147199999999998</v>
      </c>
      <c r="K891">
        <v>0.69159999999999999</v>
      </c>
      <c r="L891">
        <v>145.79159999999999</v>
      </c>
      <c r="M891">
        <v>0.40600000000000003</v>
      </c>
      <c r="N891">
        <v>164.76849999999999</v>
      </c>
    </row>
    <row r="892" spans="1:14" x14ac:dyDescent="0.25">
      <c r="A892">
        <v>884</v>
      </c>
      <c r="B892">
        <v>622800</v>
      </c>
      <c r="C892">
        <v>0</v>
      </c>
      <c r="E892">
        <v>0.1482</v>
      </c>
      <c r="F892">
        <v>102.4832</v>
      </c>
      <c r="G892">
        <v>0</v>
      </c>
      <c r="H892">
        <v>293.76830000000001</v>
      </c>
      <c r="I892">
        <v>1.6156999999999999</v>
      </c>
      <c r="J892">
        <v>40.122100000000003</v>
      </c>
      <c r="K892">
        <v>0.6744</v>
      </c>
      <c r="L892">
        <v>145.77440000000001</v>
      </c>
      <c r="M892">
        <v>0.40050000000000002</v>
      </c>
      <c r="N892">
        <v>164.76300000000001</v>
      </c>
    </row>
    <row r="893" spans="1:14" x14ac:dyDescent="0.25">
      <c r="A893">
        <v>885</v>
      </c>
      <c r="B893">
        <v>626400</v>
      </c>
      <c r="C893">
        <v>0</v>
      </c>
      <c r="E893">
        <v>0.13100000000000001</v>
      </c>
      <c r="F893">
        <v>102.46599999999999</v>
      </c>
      <c r="G893">
        <v>0</v>
      </c>
      <c r="H893">
        <v>293.76830000000001</v>
      </c>
      <c r="I893">
        <v>1.5752999999999999</v>
      </c>
      <c r="J893">
        <v>40.081699999999998</v>
      </c>
      <c r="K893">
        <v>0.70709999999999995</v>
      </c>
      <c r="L893">
        <v>145.80709999999999</v>
      </c>
      <c r="M893">
        <v>0.39410000000000001</v>
      </c>
      <c r="N893">
        <v>164.75659999999999</v>
      </c>
    </row>
    <row r="894" spans="1:14" x14ac:dyDescent="0.25">
      <c r="A894">
        <v>886</v>
      </c>
      <c r="B894">
        <v>630000</v>
      </c>
      <c r="C894">
        <v>0</v>
      </c>
      <c r="E894">
        <v>0.115</v>
      </c>
      <c r="F894">
        <v>102.45</v>
      </c>
      <c r="G894">
        <v>0</v>
      </c>
      <c r="H894">
        <v>293.76830000000001</v>
      </c>
      <c r="I894">
        <v>1.5333000000000001</v>
      </c>
      <c r="J894">
        <v>40.039700000000003</v>
      </c>
      <c r="K894">
        <v>0.65859999999999996</v>
      </c>
      <c r="L894">
        <v>145.7586</v>
      </c>
      <c r="M894">
        <v>0.38729999999999998</v>
      </c>
      <c r="N894">
        <v>164.74979999999999</v>
      </c>
    </row>
    <row r="895" spans="1:14" x14ac:dyDescent="0.25">
      <c r="A895">
        <v>887</v>
      </c>
      <c r="B895">
        <v>633600</v>
      </c>
      <c r="C895">
        <v>0</v>
      </c>
      <c r="E895">
        <v>0.1004</v>
      </c>
      <c r="F895">
        <v>102.4354</v>
      </c>
      <c r="G895">
        <v>0</v>
      </c>
      <c r="H895">
        <v>293.76830000000001</v>
      </c>
      <c r="I895">
        <v>1.4928999999999999</v>
      </c>
      <c r="J895">
        <v>39.999400000000001</v>
      </c>
      <c r="K895">
        <v>0.63919999999999999</v>
      </c>
      <c r="L895">
        <v>145.73920000000001</v>
      </c>
      <c r="M895">
        <v>0.38119999999999998</v>
      </c>
      <c r="N895">
        <v>164.74369999999999</v>
      </c>
    </row>
    <row r="896" spans="1:14" x14ac:dyDescent="0.25">
      <c r="A896">
        <v>888</v>
      </c>
      <c r="B896">
        <v>637200</v>
      </c>
      <c r="C896">
        <v>0</v>
      </c>
      <c r="E896">
        <v>9.0999999999999998E-2</v>
      </c>
      <c r="F896">
        <v>102.426</v>
      </c>
      <c r="G896">
        <v>0</v>
      </c>
      <c r="H896">
        <v>293.76830000000001</v>
      </c>
      <c r="I896">
        <v>1.4516</v>
      </c>
      <c r="J896">
        <v>39.958100000000002</v>
      </c>
      <c r="K896">
        <v>0.623</v>
      </c>
      <c r="L896">
        <v>145.72300000000001</v>
      </c>
      <c r="M896">
        <v>0.3765</v>
      </c>
      <c r="N896">
        <v>164.739</v>
      </c>
    </row>
    <row r="897" spans="1:14" x14ac:dyDescent="0.25">
      <c r="A897">
        <v>889</v>
      </c>
      <c r="B897">
        <v>640800</v>
      </c>
      <c r="C897">
        <v>5.7333333700000003E-2</v>
      </c>
      <c r="E897">
        <v>7.7600000000000002E-2</v>
      </c>
      <c r="F897">
        <v>102.4126</v>
      </c>
      <c r="G897">
        <v>0</v>
      </c>
      <c r="H897">
        <v>293.76830000000001</v>
      </c>
      <c r="I897">
        <v>1.4129</v>
      </c>
      <c r="J897">
        <v>39.9193</v>
      </c>
      <c r="K897">
        <v>0.61219999999999997</v>
      </c>
      <c r="L897">
        <v>145.7122</v>
      </c>
      <c r="M897">
        <v>0.37140000000000001</v>
      </c>
      <c r="N897">
        <v>164.73390000000001</v>
      </c>
    </row>
    <row r="898" spans="1:14" x14ac:dyDescent="0.25">
      <c r="A898">
        <v>890</v>
      </c>
      <c r="B898">
        <v>644400</v>
      </c>
      <c r="C898">
        <v>0</v>
      </c>
      <c r="E898">
        <v>6.2399999999999997E-2</v>
      </c>
      <c r="F898">
        <v>102.3974</v>
      </c>
      <c r="G898">
        <v>0</v>
      </c>
      <c r="H898">
        <v>293.76830000000001</v>
      </c>
      <c r="I898">
        <v>1.3765000000000001</v>
      </c>
      <c r="J898">
        <v>39.882899999999999</v>
      </c>
      <c r="K898">
        <v>0.60509999999999997</v>
      </c>
      <c r="L898">
        <v>145.70509999999999</v>
      </c>
      <c r="M898">
        <v>0.3674</v>
      </c>
      <c r="N898">
        <v>164.72989999999999</v>
      </c>
    </row>
    <row r="899" spans="1:14" x14ac:dyDescent="0.25">
      <c r="A899">
        <v>891</v>
      </c>
      <c r="B899">
        <v>648000</v>
      </c>
      <c r="C899">
        <v>0</v>
      </c>
      <c r="E899">
        <v>5.0599999999999999E-2</v>
      </c>
      <c r="F899">
        <v>102.3856</v>
      </c>
      <c r="G899">
        <v>0</v>
      </c>
      <c r="H899">
        <v>293.76830000000001</v>
      </c>
      <c r="I899">
        <v>1.3441000000000001</v>
      </c>
      <c r="J899">
        <v>39.8506</v>
      </c>
      <c r="K899">
        <v>0.59740000000000004</v>
      </c>
      <c r="L899">
        <v>145.69739999999999</v>
      </c>
      <c r="M899">
        <v>0.36359999999999998</v>
      </c>
      <c r="N899">
        <v>164.7261</v>
      </c>
    </row>
    <row r="900" spans="1:14" x14ac:dyDescent="0.25">
      <c r="A900">
        <v>892</v>
      </c>
      <c r="B900">
        <v>651600</v>
      </c>
      <c r="C900">
        <v>7.7333333700000007E-2</v>
      </c>
      <c r="E900">
        <v>4.0099999999999997E-2</v>
      </c>
      <c r="F900">
        <v>102.3751</v>
      </c>
      <c r="G900">
        <v>0</v>
      </c>
      <c r="H900">
        <v>293.76830000000001</v>
      </c>
      <c r="I900">
        <v>1.3180000000000001</v>
      </c>
      <c r="J900">
        <v>39.824399999999997</v>
      </c>
      <c r="K900">
        <v>0.58899999999999997</v>
      </c>
      <c r="L900">
        <v>145.68899999999999</v>
      </c>
      <c r="M900">
        <v>0.36</v>
      </c>
      <c r="N900">
        <v>164.7225</v>
      </c>
    </row>
    <row r="901" spans="1:14" x14ac:dyDescent="0.25">
      <c r="A901">
        <v>893</v>
      </c>
      <c r="B901">
        <v>655200</v>
      </c>
      <c r="C901">
        <v>0</v>
      </c>
      <c r="E901">
        <v>3.1899999999999998E-2</v>
      </c>
      <c r="F901">
        <v>102.3669</v>
      </c>
      <c r="G901">
        <v>0</v>
      </c>
      <c r="H901">
        <v>293.76830000000001</v>
      </c>
      <c r="I901">
        <v>1.2958000000000001</v>
      </c>
      <c r="J901">
        <v>39.802199999999999</v>
      </c>
      <c r="K901">
        <v>0.58069999999999999</v>
      </c>
      <c r="L901">
        <v>145.6807</v>
      </c>
      <c r="M901">
        <v>0.35349999999999998</v>
      </c>
      <c r="N901">
        <v>164.71600000000001</v>
      </c>
    </row>
    <row r="902" spans="1:14" x14ac:dyDescent="0.25">
      <c r="A902">
        <v>894</v>
      </c>
      <c r="B902">
        <v>658800</v>
      </c>
      <c r="C902">
        <v>0</v>
      </c>
      <c r="E902">
        <v>2.4E-2</v>
      </c>
      <c r="F902">
        <v>102.35899999999999</v>
      </c>
      <c r="G902">
        <v>0</v>
      </c>
      <c r="H902">
        <v>293.76830000000001</v>
      </c>
      <c r="I902">
        <v>1.2683</v>
      </c>
      <c r="J902">
        <v>39.774799999999999</v>
      </c>
      <c r="K902">
        <v>0.56789999999999996</v>
      </c>
      <c r="L902">
        <v>145.6679</v>
      </c>
      <c r="M902">
        <v>0.34589999999999999</v>
      </c>
      <c r="N902">
        <v>164.70840000000001</v>
      </c>
    </row>
    <row r="903" spans="1:14" x14ac:dyDescent="0.25">
      <c r="A903">
        <v>895</v>
      </c>
      <c r="B903">
        <v>662400</v>
      </c>
      <c r="C903">
        <v>0</v>
      </c>
      <c r="E903">
        <v>1.54E-2</v>
      </c>
      <c r="F903">
        <v>102.35039999999999</v>
      </c>
      <c r="G903">
        <v>0</v>
      </c>
      <c r="H903">
        <v>293.76830000000001</v>
      </c>
      <c r="I903">
        <v>1.2431000000000001</v>
      </c>
      <c r="J903">
        <v>39.749499999999998</v>
      </c>
      <c r="K903">
        <v>0.55740000000000001</v>
      </c>
      <c r="L903">
        <v>145.6574</v>
      </c>
      <c r="M903">
        <v>0.33650000000000002</v>
      </c>
      <c r="N903">
        <v>164.69900000000001</v>
      </c>
    </row>
    <row r="904" spans="1:14" x14ac:dyDescent="0.25">
      <c r="A904">
        <v>896</v>
      </c>
      <c r="B904">
        <v>666000</v>
      </c>
      <c r="C904">
        <v>0</v>
      </c>
      <c r="E904">
        <v>7.7000000000000002E-3</v>
      </c>
      <c r="F904">
        <v>102.34269999999999</v>
      </c>
      <c r="G904">
        <v>0</v>
      </c>
      <c r="H904">
        <v>293.76830000000001</v>
      </c>
      <c r="I904">
        <v>1.2185999999999999</v>
      </c>
      <c r="J904">
        <v>39.725099999999998</v>
      </c>
      <c r="K904">
        <v>0.55079999999999996</v>
      </c>
      <c r="L904">
        <v>145.6508</v>
      </c>
      <c r="M904">
        <v>0.32850000000000001</v>
      </c>
      <c r="N904">
        <v>164.691</v>
      </c>
    </row>
    <row r="905" spans="1:14" x14ac:dyDescent="0.25">
      <c r="A905">
        <v>897</v>
      </c>
      <c r="B905">
        <v>669600</v>
      </c>
      <c r="C905">
        <v>0</v>
      </c>
      <c r="E905">
        <v>6.9999999999999999E-4</v>
      </c>
      <c r="F905">
        <v>102.3357</v>
      </c>
      <c r="G905">
        <v>0</v>
      </c>
      <c r="H905">
        <v>293.76830000000001</v>
      </c>
      <c r="I905">
        <v>1.1975</v>
      </c>
      <c r="J905">
        <v>39.704000000000001</v>
      </c>
      <c r="K905">
        <v>0.54039999999999999</v>
      </c>
      <c r="L905">
        <v>145.6405</v>
      </c>
      <c r="M905">
        <v>0.31879999999999997</v>
      </c>
      <c r="N905">
        <v>164.68129999999999</v>
      </c>
    </row>
    <row r="906" spans="1:14" x14ac:dyDescent="0.25">
      <c r="A906">
        <v>898</v>
      </c>
      <c r="B906">
        <v>673200</v>
      </c>
      <c r="C906">
        <v>0</v>
      </c>
      <c r="E906">
        <v>0</v>
      </c>
      <c r="F906">
        <v>102.33499999999999</v>
      </c>
      <c r="G906">
        <v>0</v>
      </c>
      <c r="H906">
        <v>293.76830000000001</v>
      </c>
      <c r="I906">
        <v>1.1792</v>
      </c>
      <c r="J906">
        <v>39.685600000000001</v>
      </c>
      <c r="K906">
        <v>0.53420000000000001</v>
      </c>
      <c r="L906">
        <v>145.63419999999999</v>
      </c>
      <c r="M906">
        <v>0.31159999999999999</v>
      </c>
      <c r="N906">
        <v>164.67410000000001</v>
      </c>
    </row>
    <row r="907" spans="1:14" x14ac:dyDescent="0.25">
      <c r="A907">
        <v>899</v>
      </c>
      <c r="B907">
        <v>676800</v>
      </c>
      <c r="C907">
        <v>0</v>
      </c>
      <c r="E907">
        <v>0</v>
      </c>
      <c r="F907">
        <v>102.33499999999999</v>
      </c>
      <c r="G907">
        <v>0</v>
      </c>
      <c r="H907">
        <v>293.76830000000001</v>
      </c>
      <c r="I907">
        <v>1.1616</v>
      </c>
      <c r="J907">
        <v>39.667999999999999</v>
      </c>
      <c r="K907">
        <v>0.52569999999999995</v>
      </c>
      <c r="L907">
        <v>145.62569999999999</v>
      </c>
      <c r="M907">
        <v>0.30520000000000003</v>
      </c>
      <c r="N907">
        <v>164.6677</v>
      </c>
    </row>
    <row r="908" spans="1:14" x14ac:dyDescent="0.25">
      <c r="A908">
        <v>900</v>
      </c>
      <c r="B908">
        <v>680400</v>
      </c>
      <c r="C908">
        <v>0</v>
      </c>
      <c r="E908">
        <v>0</v>
      </c>
      <c r="F908">
        <v>102.33499999999999</v>
      </c>
      <c r="G908">
        <v>0</v>
      </c>
      <c r="H908">
        <v>293.76830000000001</v>
      </c>
      <c r="I908">
        <v>1.145</v>
      </c>
      <c r="J908">
        <v>39.651499999999999</v>
      </c>
      <c r="K908">
        <v>0.51890000000000003</v>
      </c>
      <c r="L908">
        <v>145.6189</v>
      </c>
      <c r="M908">
        <v>0.29699999999999999</v>
      </c>
      <c r="N908">
        <v>164.65950000000001</v>
      </c>
    </row>
    <row r="909" spans="1:14" x14ac:dyDescent="0.25">
      <c r="A909">
        <v>901</v>
      </c>
      <c r="B909">
        <v>684000</v>
      </c>
      <c r="C909">
        <v>0</v>
      </c>
      <c r="E909">
        <v>0</v>
      </c>
      <c r="F909">
        <v>102.33499999999999</v>
      </c>
      <c r="G909">
        <v>0</v>
      </c>
      <c r="H909">
        <v>293.76830000000001</v>
      </c>
      <c r="I909">
        <v>1.1276999999999999</v>
      </c>
      <c r="J909">
        <v>39.634099999999997</v>
      </c>
      <c r="K909">
        <v>0.51180000000000003</v>
      </c>
      <c r="L909">
        <v>145.61179999999999</v>
      </c>
      <c r="M909">
        <v>0.28999999999999998</v>
      </c>
      <c r="N909">
        <v>164.6525</v>
      </c>
    </row>
    <row r="910" spans="1:14" x14ac:dyDescent="0.25">
      <c r="A910">
        <v>902</v>
      </c>
      <c r="B910">
        <v>687600</v>
      </c>
      <c r="C910">
        <v>0</v>
      </c>
      <c r="E910">
        <v>0</v>
      </c>
      <c r="F910">
        <v>102.33499999999999</v>
      </c>
      <c r="G910">
        <v>0</v>
      </c>
      <c r="H910">
        <v>293.76830000000001</v>
      </c>
      <c r="I910">
        <v>1.1117999999999999</v>
      </c>
      <c r="J910">
        <v>39.618299999999998</v>
      </c>
      <c r="K910">
        <v>0.50600000000000001</v>
      </c>
      <c r="L910">
        <v>145.60599999999999</v>
      </c>
      <c r="M910">
        <v>0.28060000000000002</v>
      </c>
      <c r="N910">
        <v>164.6431</v>
      </c>
    </row>
    <row r="911" spans="1:14" x14ac:dyDescent="0.25">
      <c r="A911">
        <v>903</v>
      </c>
      <c r="B911">
        <v>691200</v>
      </c>
      <c r="C911">
        <v>0</v>
      </c>
      <c r="E911">
        <v>0</v>
      </c>
      <c r="F911">
        <v>102.33499999999999</v>
      </c>
      <c r="G911">
        <v>0</v>
      </c>
      <c r="H911">
        <v>293.76830000000001</v>
      </c>
      <c r="I911">
        <v>1.0964</v>
      </c>
      <c r="J911">
        <v>39.602899999999998</v>
      </c>
      <c r="K911">
        <v>0.50019999999999998</v>
      </c>
      <c r="L911">
        <v>145.6003</v>
      </c>
      <c r="M911">
        <v>0.27179999999999999</v>
      </c>
      <c r="N911">
        <v>164.6343</v>
      </c>
    </row>
    <row r="912" spans="1:14" x14ac:dyDescent="0.25">
      <c r="A912">
        <v>904</v>
      </c>
      <c r="B912">
        <v>694800</v>
      </c>
      <c r="C912">
        <v>0</v>
      </c>
      <c r="E912">
        <v>0</v>
      </c>
      <c r="F912">
        <v>102.33499999999999</v>
      </c>
      <c r="G912">
        <v>0</v>
      </c>
      <c r="H912">
        <v>293.76830000000001</v>
      </c>
      <c r="I912">
        <v>1.0827</v>
      </c>
      <c r="J912">
        <v>39.589199999999998</v>
      </c>
      <c r="K912">
        <v>0.49509999999999998</v>
      </c>
      <c r="L912">
        <v>145.5951</v>
      </c>
      <c r="M912">
        <v>0.26400000000000001</v>
      </c>
      <c r="N912">
        <v>164.62649999999999</v>
      </c>
    </row>
    <row r="913" spans="1:14" x14ac:dyDescent="0.25">
      <c r="A913">
        <v>905</v>
      </c>
      <c r="B913">
        <v>698400</v>
      </c>
      <c r="C913">
        <v>0</v>
      </c>
      <c r="E913">
        <v>0</v>
      </c>
      <c r="F913">
        <v>102.33499999999999</v>
      </c>
      <c r="G913">
        <v>0</v>
      </c>
      <c r="H913">
        <v>293.76830000000001</v>
      </c>
      <c r="I913">
        <v>1.0691999999999999</v>
      </c>
      <c r="J913">
        <v>39.575699999999998</v>
      </c>
      <c r="K913">
        <v>0.48870000000000002</v>
      </c>
      <c r="L913">
        <v>145.58869999999999</v>
      </c>
      <c r="M913">
        <v>0.25969999999999999</v>
      </c>
      <c r="N913">
        <v>164.62219999999999</v>
      </c>
    </row>
    <row r="914" spans="1:14" x14ac:dyDescent="0.25">
      <c r="A914">
        <v>906</v>
      </c>
      <c r="B914">
        <v>702000</v>
      </c>
      <c r="C914">
        <v>0</v>
      </c>
      <c r="E914">
        <v>0</v>
      </c>
      <c r="F914">
        <v>102.33499999999999</v>
      </c>
      <c r="G914">
        <v>0</v>
      </c>
      <c r="H914">
        <v>293.76830000000001</v>
      </c>
      <c r="I914">
        <v>1.0563</v>
      </c>
      <c r="J914">
        <v>39.5627</v>
      </c>
      <c r="K914">
        <v>0.48499999999999999</v>
      </c>
      <c r="L914">
        <v>145.58500000000001</v>
      </c>
      <c r="M914">
        <v>0.25469999999999998</v>
      </c>
      <c r="N914">
        <v>164.6172</v>
      </c>
    </row>
    <row r="915" spans="1:14" x14ac:dyDescent="0.25">
      <c r="A915">
        <v>907</v>
      </c>
      <c r="B915">
        <v>705600</v>
      </c>
      <c r="C915">
        <v>0</v>
      </c>
      <c r="E915">
        <v>0</v>
      </c>
      <c r="F915">
        <v>102.33499999999999</v>
      </c>
      <c r="G915">
        <v>0</v>
      </c>
      <c r="H915">
        <v>293.76830000000001</v>
      </c>
      <c r="I915">
        <v>1.0429999999999999</v>
      </c>
      <c r="J915">
        <v>39.549399999999999</v>
      </c>
      <c r="K915">
        <v>0.48089999999999999</v>
      </c>
      <c r="L915">
        <v>145.58090000000001</v>
      </c>
      <c r="M915">
        <v>0.24909999999999999</v>
      </c>
      <c r="N915">
        <v>164.61160000000001</v>
      </c>
    </row>
    <row r="916" spans="1:14" x14ac:dyDescent="0.25">
      <c r="A916">
        <v>908</v>
      </c>
      <c r="B916">
        <v>709200</v>
      </c>
      <c r="C916">
        <v>0</v>
      </c>
      <c r="E916">
        <v>0</v>
      </c>
      <c r="F916">
        <v>102.33499999999999</v>
      </c>
      <c r="G916">
        <v>0</v>
      </c>
      <c r="H916">
        <v>293.76830000000001</v>
      </c>
      <c r="I916">
        <v>1.0307999999999999</v>
      </c>
      <c r="J916">
        <v>39.537300000000002</v>
      </c>
      <c r="K916">
        <v>0.47899999999999998</v>
      </c>
      <c r="L916">
        <v>145.57900000000001</v>
      </c>
      <c r="M916">
        <v>0.24529999999999999</v>
      </c>
      <c r="N916">
        <v>164.6078</v>
      </c>
    </row>
    <row r="917" spans="1:14" x14ac:dyDescent="0.25">
      <c r="A917">
        <v>909</v>
      </c>
      <c r="B917">
        <v>712800</v>
      </c>
      <c r="C917">
        <v>0</v>
      </c>
      <c r="E917">
        <v>2.0000000000000001E-4</v>
      </c>
      <c r="F917">
        <v>102.3352</v>
      </c>
      <c r="G917">
        <v>0</v>
      </c>
      <c r="H917">
        <v>293.76830000000001</v>
      </c>
      <c r="I917">
        <v>1.0189999999999999</v>
      </c>
      <c r="J917">
        <v>39.525399999999998</v>
      </c>
      <c r="K917">
        <v>0.47749999999999998</v>
      </c>
      <c r="L917">
        <v>145.57749999999999</v>
      </c>
      <c r="M917">
        <v>0.24010000000000001</v>
      </c>
      <c r="N917">
        <v>164.6026</v>
      </c>
    </row>
    <row r="918" spans="1:14" x14ac:dyDescent="0.25">
      <c r="A918">
        <v>910</v>
      </c>
      <c r="B918">
        <v>716400</v>
      </c>
      <c r="C918">
        <v>0</v>
      </c>
      <c r="E918">
        <v>5.0000000000000001E-4</v>
      </c>
      <c r="F918">
        <v>102.3355</v>
      </c>
      <c r="G918">
        <v>0</v>
      </c>
      <c r="H918">
        <v>293.76830000000001</v>
      </c>
      <c r="I918">
        <v>1.0074000000000001</v>
      </c>
      <c r="J918">
        <v>39.513800000000003</v>
      </c>
      <c r="K918">
        <v>0.4793</v>
      </c>
      <c r="L918">
        <v>145.57929999999999</v>
      </c>
      <c r="M918">
        <v>0.23599999999999999</v>
      </c>
      <c r="N918">
        <v>164.5985</v>
      </c>
    </row>
    <row r="919" spans="1:14" x14ac:dyDescent="0.25">
      <c r="A919">
        <v>911</v>
      </c>
      <c r="B919">
        <v>720000</v>
      </c>
      <c r="C919">
        <v>0</v>
      </c>
      <c r="E919">
        <v>2.0000000000000001E-4</v>
      </c>
      <c r="F919">
        <v>102.3352</v>
      </c>
      <c r="G919">
        <v>0</v>
      </c>
      <c r="H919">
        <v>293.76830000000001</v>
      </c>
      <c r="I919">
        <v>0.99609999999999999</v>
      </c>
      <c r="J919">
        <v>39.502499999999998</v>
      </c>
      <c r="K919">
        <v>0.47689999999999999</v>
      </c>
      <c r="L919">
        <v>145.57689999999999</v>
      </c>
      <c r="M919">
        <v>0.23119999999999999</v>
      </c>
      <c r="N919">
        <v>164.59379999999999</v>
      </c>
    </row>
    <row r="920" spans="1:14" x14ac:dyDescent="0.25">
      <c r="A920">
        <v>912</v>
      </c>
      <c r="B920">
        <v>723600</v>
      </c>
      <c r="C920">
        <v>0</v>
      </c>
      <c r="E920">
        <v>5.0000000000000001E-4</v>
      </c>
      <c r="F920">
        <v>102.3355</v>
      </c>
      <c r="G920">
        <v>0</v>
      </c>
      <c r="H920">
        <v>293.76830000000001</v>
      </c>
      <c r="I920">
        <v>0.9849</v>
      </c>
      <c r="J920">
        <v>39.491399999999999</v>
      </c>
      <c r="K920">
        <v>0.46879999999999999</v>
      </c>
      <c r="L920">
        <v>145.56880000000001</v>
      </c>
      <c r="M920">
        <v>0.2268</v>
      </c>
      <c r="N920">
        <v>164.58930000000001</v>
      </c>
    </row>
    <row r="921" spans="1:14" x14ac:dyDescent="0.25">
      <c r="A921">
        <v>913</v>
      </c>
      <c r="B921">
        <v>727200</v>
      </c>
      <c r="C921">
        <v>0.1226666674</v>
      </c>
      <c r="E921">
        <v>8.0000000000000004E-4</v>
      </c>
      <c r="F921">
        <v>102.33580000000001</v>
      </c>
      <c r="G921">
        <v>0</v>
      </c>
      <c r="H921">
        <v>293.76830000000001</v>
      </c>
      <c r="I921">
        <v>0.97399999999999998</v>
      </c>
      <c r="J921">
        <v>39.480400000000003</v>
      </c>
      <c r="K921">
        <v>0.45700000000000002</v>
      </c>
      <c r="L921">
        <v>145.55699999999999</v>
      </c>
      <c r="M921">
        <v>0.224</v>
      </c>
      <c r="N921">
        <v>164.5865</v>
      </c>
    </row>
    <row r="922" spans="1:14" x14ac:dyDescent="0.25">
      <c r="A922">
        <v>914</v>
      </c>
      <c r="B922">
        <v>730800</v>
      </c>
      <c r="C922">
        <v>5.7333333700000003E-2</v>
      </c>
      <c r="E922">
        <v>8.0000000000000004E-4</v>
      </c>
      <c r="F922">
        <v>102.33580000000001</v>
      </c>
      <c r="G922">
        <v>0</v>
      </c>
      <c r="H922">
        <v>293.76830000000001</v>
      </c>
      <c r="I922">
        <v>0.96460000000000001</v>
      </c>
      <c r="J922">
        <v>39.470999999999997</v>
      </c>
      <c r="K922">
        <v>0.45129999999999998</v>
      </c>
      <c r="L922">
        <v>145.5513</v>
      </c>
      <c r="M922">
        <v>0.22120000000000001</v>
      </c>
      <c r="N922">
        <v>164.58369999999999</v>
      </c>
    </row>
    <row r="923" spans="1:14" x14ac:dyDescent="0.25">
      <c r="A923">
        <v>915</v>
      </c>
      <c r="B923">
        <v>734400</v>
      </c>
      <c r="C923">
        <v>0</v>
      </c>
      <c r="E923">
        <v>8.9999999999999998E-4</v>
      </c>
      <c r="F923">
        <v>102.3359</v>
      </c>
      <c r="G923">
        <v>0</v>
      </c>
      <c r="H923">
        <v>293.76830000000001</v>
      </c>
      <c r="I923">
        <v>0.95509999999999995</v>
      </c>
      <c r="J923">
        <v>39.461599999999997</v>
      </c>
      <c r="K923">
        <v>0.44579999999999997</v>
      </c>
      <c r="L923">
        <v>145.54580000000001</v>
      </c>
      <c r="M923">
        <v>0.21740000000000001</v>
      </c>
      <c r="N923">
        <v>164.57990000000001</v>
      </c>
    </row>
    <row r="924" spans="1:14" x14ac:dyDescent="0.25">
      <c r="A924">
        <v>916</v>
      </c>
      <c r="B924">
        <v>738000</v>
      </c>
      <c r="C924">
        <v>0</v>
      </c>
      <c r="E924">
        <v>8.9999999999999998E-4</v>
      </c>
      <c r="F924">
        <v>102.3359</v>
      </c>
      <c r="G924">
        <v>0</v>
      </c>
      <c r="H924">
        <v>293.76830000000001</v>
      </c>
      <c r="I924">
        <v>0.94469999999999998</v>
      </c>
      <c r="J924">
        <v>39.451099999999997</v>
      </c>
      <c r="K924">
        <v>0.43959999999999999</v>
      </c>
      <c r="L924">
        <v>145.53960000000001</v>
      </c>
      <c r="M924">
        <v>0.21199999999999999</v>
      </c>
      <c r="N924">
        <v>164.5745</v>
      </c>
    </row>
    <row r="925" spans="1:14" x14ac:dyDescent="0.25">
      <c r="A925">
        <v>917</v>
      </c>
      <c r="B925">
        <v>741600</v>
      </c>
      <c r="C925">
        <v>0</v>
      </c>
      <c r="E925">
        <v>8.9999999999999998E-4</v>
      </c>
      <c r="F925">
        <v>102.3359</v>
      </c>
      <c r="G925">
        <v>0</v>
      </c>
      <c r="H925">
        <v>293.76830000000001</v>
      </c>
      <c r="I925">
        <v>0.93520000000000003</v>
      </c>
      <c r="J925">
        <v>39.441699999999997</v>
      </c>
      <c r="K925">
        <v>0.4304</v>
      </c>
      <c r="L925">
        <v>145.53039999999999</v>
      </c>
      <c r="M925">
        <v>0.20749999999999999</v>
      </c>
      <c r="N925">
        <v>164.57</v>
      </c>
    </row>
    <row r="926" spans="1:14" x14ac:dyDescent="0.25">
      <c r="A926">
        <v>918</v>
      </c>
      <c r="B926">
        <v>745200</v>
      </c>
      <c r="C926">
        <v>0</v>
      </c>
      <c r="E926">
        <v>8.9999999999999998E-4</v>
      </c>
      <c r="F926">
        <v>102.3359</v>
      </c>
      <c r="G926">
        <v>0</v>
      </c>
      <c r="H926">
        <v>293.76830000000001</v>
      </c>
      <c r="I926">
        <v>0.92589999999999995</v>
      </c>
      <c r="J926">
        <v>39.432400000000001</v>
      </c>
      <c r="K926">
        <v>0.4264</v>
      </c>
      <c r="L926">
        <v>145.5264</v>
      </c>
      <c r="M926">
        <v>0.2041</v>
      </c>
      <c r="N926">
        <v>164.56659999999999</v>
      </c>
    </row>
    <row r="927" spans="1:14" x14ac:dyDescent="0.25">
      <c r="A927">
        <v>919</v>
      </c>
      <c r="B927">
        <v>748800</v>
      </c>
      <c r="C927">
        <v>0</v>
      </c>
      <c r="E927">
        <v>8.9999999999999998E-4</v>
      </c>
      <c r="F927">
        <v>102.3359</v>
      </c>
      <c r="G927">
        <v>0</v>
      </c>
      <c r="H927">
        <v>293.76830000000001</v>
      </c>
      <c r="I927">
        <v>0.91690000000000005</v>
      </c>
      <c r="J927">
        <v>39.423400000000001</v>
      </c>
      <c r="K927">
        <v>0.41849999999999998</v>
      </c>
      <c r="L927">
        <v>145.51849999999999</v>
      </c>
      <c r="M927">
        <v>0.2016</v>
      </c>
      <c r="N927">
        <v>164.5641</v>
      </c>
    </row>
    <row r="928" spans="1:14" x14ac:dyDescent="0.25">
      <c r="A928">
        <v>920</v>
      </c>
      <c r="B928">
        <v>752400</v>
      </c>
      <c r="C928">
        <v>0</v>
      </c>
      <c r="E928">
        <v>8.9999999999999998E-4</v>
      </c>
      <c r="F928">
        <v>102.3359</v>
      </c>
      <c r="G928">
        <v>0</v>
      </c>
      <c r="H928">
        <v>293.76830000000001</v>
      </c>
      <c r="I928">
        <v>0.90790000000000004</v>
      </c>
      <c r="J928">
        <v>39.414400000000001</v>
      </c>
      <c r="K928">
        <v>0.41339999999999999</v>
      </c>
      <c r="L928">
        <v>145.51339999999999</v>
      </c>
      <c r="M928">
        <v>0.2001</v>
      </c>
      <c r="N928">
        <v>164.5626</v>
      </c>
    </row>
    <row r="929" spans="1:14" x14ac:dyDescent="0.25">
      <c r="A929">
        <v>921</v>
      </c>
      <c r="B929">
        <v>756000</v>
      </c>
      <c r="C929">
        <v>0</v>
      </c>
      <c r="E929">
        <v>8.9999999999999998E-4</v>
      </c>
      <c r="F929">
        <v>102.3359</v>
      </c>
      <c r="G929">
        <v>0</v>
      </c>
      <c r="H929">
        <v>293.76830000000001</v>
      </c>
      <c r="I929">
        <v>0.89959999999999996</v>
      </c>
      <c r="J929">
        <v>39.406100000000002</v>
      </c>
      <c r="K929">
        <v>0.41039999999999999</v>
      </c>
      <c r="L929">
        <v>145.5104</v>
      </c>
      <c r="M929">
        <v>0.19789999999999999</v>
      </c>
      <c r="N929">
        <v>164.56039999999999</v>
      </c>
    </row>
    <row r="930" spans="1:14" x14ac:dyDescent="0.25">
      <c r="A930">
        <v>922</v>
      </c>
      <c r="B930">
        <v>759600</v>
      </c>
      <c r="C930">
        <v>0</v>
      </c>
      <c r="E930">
        <v>8.9999999999999998E-4</v>
      </c>
      <c r="F930">
        <v>102.3359</v>
      </c>
      <c r="G930">
        <v>0</v>
      </c>
      <c r="H930">
        <v>293.76830000000001</v>
      </c>
      <c r="I930">
        <v>0.89090000000000003</v>
      </c>
      <c r="J930">
        <v>39.397300000000001</v>
      </c>
      <c r="K930">
        <v>0.40610000000000002</v>
      </c>
      <c r="L930">
        <v>145.5061</v>
      </c>
      <c r="M930">
        <v>0.1943</v>
      </c>
      <c r="N930">
        <v>164.55680000000001</v>
      </c>
    </row>
    <row r="931" spans="1:14" x14ac:dyDescent="0.25">
      <c r="A931">
        <v>923</v>
      </c>
      <c r="B931">
        <v>763200</v>
      </c>
      <c r="C931">
        <v>0</v>
      </c>
      <c r="E931">
        <v>8.0000000000000004E-4</v>
      </c>
      <c r="F931">
        <v>102.33580000000001</v>
      </c>
      <c r="G931">
        <v>0</v>
      </c>
      <c r="H931">
        <v>293.76830000000001</v>
      </c>
      <c r="I931">
        <v>0.88160000000000005</v>
      </c>
      <c r="J931">
        <v>39.388100000000001</v>
      </c>
      <c r="K931">
        <v>0.40260000000000001</v>
      </c>
      <c r="L931">
        <v>145.5027</v>
      </c>
      <c r="M931">
        <v>0.191</v>
      </c>
      <c r="N931">
        <v>164.55350000000001</v>
      </c>
    </row>
    <row r="932" spans="1:14" x14ac:dyDescent="0.25">
      <c r="A932">
        <v>924</v>
      </c>
      <c r="B932">
        <v>766800</v>
      </c>
      <c r="C932">
        <v>0</v>
      </c>
      <c r="E932">
        <v>8.0000000000000004E-4</v>
      </c>
      <c r="F932">
        <v>102.33580000000001</v>
      </c>
      <c r="G932">
        <v>0</v>
      </c>
      <c r="H932">
        <v>293.76830000000001</v>
      </c>
      <c r="I932">
        <v>0.87319999999999998</v>
      </c>
      <c r="J932">
        <v>39.3797</v>
      </c>
      <c r="K932">
        <v>0.39929999999999999</v>
      </c>
      <c r="L932">
        <v>145.49940000000001</v>
      </c>
      <c r="M932">
        <v>0.18770000000000001</v>
      </c>
      <c r="N932">
        <v>164.55019999999999</v>
      </c>
    </row>
    <row r="933" spans="1:14" x14ac:dyDescent="0.25">
      <c r="A933">
        <v>925</v>
      </c>
      <c r="B933">
        <v>770400</v>
      </c>
      <c r="C933">
        <v>0</v>
      </c>
      <c r="E933">
        <v>8.0000000000000004E-4</v>
      </c>
      <c r="F933">
        <v>102.33580000000001</v>
      </c>
      <c r="G933">
        <v>0</v>
      </c>
      <c r="H933">
        <v>293.76830000000001</v>
      </c>
      <c r="I933">
        <v>0.86570000000000003</v>
      </c>
      <c r="J933">
        <v>39.372199999999999</v>
      </c>
      <c r="K933">
        <v>0.39439999999999997</v>
      </c>
      <c r="L933">
        <v>145.49440000000001</v>
      </c>
      <c r="M933">
        <v>0.18429999999999999</v>
      </c>
      <c r="N933">
        <v>164.54679999999999</v>
      </c>
    </row>
    <row r="934" spans="1:14" x14ac:dyDescent="0.25">
      <c r="A934">
        <v>926</v>
      </c>
      <c r="B934">
        <v>774000</v>
      </c>
      <c r="C934">
        <v>0</v>
      </c>
      <c r="E934">
        <v>8.0000000000000004E-4</v>
      </c>
      <c r="F934">
        <v>102.33580000000001</v>
      </c>
      <c r="G934">
        <v>0</v>
      </c>
      <c r="H934">
        <v>293.76830000000001</v>
      </c>
      <c r="I934">
        <v>0.85770000000000002</v>
      </c>
      <c r="J934">
        <v>39.364199999999997</v>
      </c>
      <c r="K934">
        <v>0.38979999999999998</v>
      </c>
      <c r="L934">
        <v>145.4898</v>
      </c>
      <c r="M934">
        <v>0.1812</v>
      </c>
      <c r="N934">
        <v>164.5437</v>
      </c>
    </row>
    <row r="935" spans="1:14" x14ac:dyDescent="0.25">
      <c r="A935">
        <v>927</v>
      </c>
      <c r="B935">
        <v>777600</v>
      </c>
      <c r="C935">
        <v>0</v>
      </c>
      <c r="E935">
        <v>8.0000000000000004E-4</v>
      </c>
      <c r="F935">
        <v>102.33580000000001</v>
      </c>
      <c r="G935">
        <v>0</v>
      </c>
      <c r="H935">
        <v>293.76830000000001</v>
      </c>
      <c r="I935">
        <v>0.85029999999999994</v>
      </c>
      <c r="J935">
        <v>39.3568</v>
      </c>
      <c r="K935">
        <v>0.3866</v>
      </c>
      <c r="L935">
        <v>145.48660000000001</v>
      </c>
      <c r="M935">
        <v>0.1777</v>
      </c>
      <c r="N935">
        <v>164.5403</v>
      </c>
    </row>
    <row r="936" spans="1:14" x14ac:dyDescent="0.25">
      <c r="A936">
        <v>928</v>
      </c>
      <c r="B936">
        <v>781200</v>
      </c>
      <c r="C936">
        <v>0</v>
      </c>
      <c r="E936">
        <v>8.0000000000000004E-4</v>
      </c>
      <c r="F936">
        <v>102.33580000000001</v>
      </c>
      <c r="G936">
        <v>0</v>
      </c>
      <c r="H936">
        <v>293.76830000000001</v>
      </c>
      <c r="I936">
        <v>0.84330000000000005</v>
      </c>
      <c r="J936">
        <v>39.349699999999999</v>
      </c>
      <c r="K936">
        <v>0.37819999999999998</v>
      </c>
      <c r="L936">
        <v>145.47819999999999</v>
      </c>
      <c r="M936">
        <v>0.1741</v>
      </c>
      <c r="N936">
        <v>164.53659999999999</v>
      </c>
    </row>
    <row r="937" spans="1:14" x14ac:dyDescent="0.25">
      <c r="A937">
        <v>929</v>
      </c>
      <c r="B937">
        <v>784800</v>
      </c>
      <c r="C937">
        <v>0</v>
      </c>
      <c r="E937">
        <v>8.0000000000000004E-4</v>
      </c>
      <c r="F937">
        <v>102.33580000000001</v>
      </c>
      <c r="G937">
        <v>0</v>
      </c>
      <c r="H937">
        <v>293.76830000000001</v>
      </c>
      <c r="I937">
        <v>0.83630000000000004</v>
      </c>
      <c r="J937">
        <v>39.342799999999997</v>
      </c>
      <c r="K937">
        <v>0.37290000000000001</v>
      </c>
      <c r="L937">
        <v>145.47290000000001</v>
      </c>
      <c r="M937">
        <v>0.17030000000000001</v>
      </c>
      <c r="N937">
        <v>164.53280000000001</v>
      </c>
    </row>
    <row r="938" spans="1:14" x14ac:dyDescent="0.25">
      <c r="A938">
        <v>930</v>
      </c>
      <c r="B938">
        <v>788400</v>
      </c>
      <c r="C938">
        <v>0</v>
      </c>
      <c r="E938">
        <v>8.0000000000000004E-4</v>
      </c>
      <c r="F938">
        <v>102.33580000000001</v>
      </c>
      <c r="G938">
        <v>0</v>
      </c>
      <c r="H938">
        <v>293.76830000000001</v>
      </c>
      <c r="I938">
        <v>0.82869999999999999</v>
      </c>
      <c r="J938">
        <v>39.335099999999997</v>
      </c>
      <c r="K938">
        <v>0.36659999999999998</v>
      </c>
      <c r="L938">
        <v>145.4666</v>
      </c>
      <c r="M938">
        <v>0.16769999999999999</v>
      </c>
      <c r="N938">
        <v>164.53020000000001</v>
      </c>
    </row>
    <row r="939" spans="1:14" x14ac:dyDescent="0.25">
      <c r="A939">
        <v>931</v>
      </c>
      <c r="B939">
        <v>792000</v>
      </c>
      <c r="C939">
        <v>0</v>
      </c>
      <c r="E939">
        <v>8.0000000000000004E-4</v>
      </c>
      <c r="F939">
        <v>102.33580000000001</v>
      </c>
      <c r="G939">
        <v>0</v>
      </c>
      <c r="H939">
        <v>293.76830000000001</v>
      </c>
      <c r="I939">
        <v>0.82210000000000005</v>
      </c>
      <c r="J939">
        <v>39.328499999999998</v>
      </c>
      <c r="K939">
        <v>0.36299999999999999</v>
      </c>
      <c r="L939">
        <v>145.46299999999999</v>
      </c>
      <c r="M939">
        <v>0.16520000000000001</v>
      </c>
      <c r="N939">
        <v>164.52770000000001</v>
      </c>
    </row>
    <row r="940" spans="1:14" x14ac:dyDescent="0.25">
      <c r="A940">
        <v>932</v>
      </c>
      <c r="B940">
        <v>795600</v>
      </c>
      <c r="C940">
        <v>0</v>
      </c>
      <c r="E940">
        <v>6.9999999999999999E-4</v>
      </c>
      <c r="F940">
        <v>102.3357</v>
      </c>
      <c r="G940">
        <v>0</v>
      </c>
      <c r="H940">
        <v>293.76830000000001</v>
      </c>
      <c r="I940">
        <v>0.81510000000000005</v>
      </c>
      <c r="J940">
        <v>39.321599999999997</v>
      </c>
      <c r="K940">
        <v>0.35849999999999999</v>
      </c>
      <c r="L940">
        <v>145.45849999999999</v>
      </c>
      <c r="M940">
        <v>0.1623</v>
      </c>
      <c r="N940">
        <v>164.5248</v>
      </c>
    </row>
    <row r="941" spans="1:14" x14ac:dyDescent="0.25">
      <c r="A941">
        <v>933</v>
      </c>
      <c r="B941">
        <v>799200</v>
      </c>
      <c r="C941">
        <v>0</v>
      </c>
      <c r="E941">
        <v>6.9999999999999999E-4</v>
      </c>
      <c r="F941">
        <v>102.3357</v>
      </c>
      <c r="G941">
        <v>0</v>
      </c>
      <c r="H941">
        <v>293.76830000000001</v>
      </c>
      <c r="I941">
        <v>0.8085</v>
      </c>
      <c r="J941">
        <v>39.314999999999998</v>
      </c>
      <c r="K941">
        <v>0.35630000000000001</v>
      </c>
      <c r="L941">
        <v>145.4563</v>
      </c>
      <c r="M941">
        <v>0.1588</v>
      </c>
      <c r="N941">
        <v>164.5213</v>
      </c>
    </row>
    <row r="942" spans="1:14" x14ac:dyDescent="0.25">
      <c r="A942">
        <v>934</v>
      </c>
      <c r="B942">
        <v>802800</v>
      </c>
      <c r="C942">
        <v>0</v>
      </c>
      <c r="E942">
        <v>5.9999999999999995E-4</v>
      </c>
      <c r="F942">
        <v>102.3356</v>
      </c>
      <c r="G942">
        <v>0</v>
      </c>
      <c r="H942">
        <v>293.76830000000001</v>
      </c>
      <c r="I942">
        <v>0.80279999999999996</v>
      </c>
      <c r="J942">
        <v>39.309199999999997</v>
      </c>
      <c r="K942">
        <v>0.35020000000000001</v>
      </c>
      <c r="L942">
        <v>145.4502</v>
      </c>
      <c r="M942">
        <v>0.15529999999999999</v>
      </c>
      <c r="N942">
        <v>164.51779999999999</v>
      </c>
    </row>
    <row r="943" spans="1:14" x14ac:dyDescent="0.25">
      <c r="A943">
        <v>935</v>
      </c>
      <c r="B943">
        <v>806400</v>
      </c>
      <c r="C943">
        <v>0</v>
      </c>
      <c r="E943">
        <v>5.0000000000000001E-4</v>
      </c>
      <c r="F943">
        <v>102.3355</v>
      </c>
      <c r="G943">
        <v>0</v>
      </c>
      <c r="H943">
        <v>293.76830000000001</v>
      </c>
      <c r="I943">
        <v>0.79720000000000002</v>
      </c>
      <c r="J943">
        <v>39.303600000000003</v>
      </c>
      <c r="K943">
        <v>0.34150000000000003</v>
      </c>
      <c r="L943">
        <v>145.44149999999999</v>
      </c>
      <c r="M943">
        <v>0.15229999999999999</v>
      </c>
      <c r="N943">
        <v>164.51480000000001</v>
      </c>
    </row>
    <row r="944" spans="1:14" x14ac:dyDescent="0.25">
      <c r="A944">
        <v>936</v>
      </c>
      <c r="B944">
        <v>810000</v>
      </c>
      <c r="C944">
        <v>0</v>
      </c>
      <c r="E944">
        <v>4.0000000000000002E-4</v>
      </c>
      <c r="F944">
        <v>102.33540000000001</v>
      </c>
      <c r="G944">
        <v>0</v>
      </c>
      <c r="H944">
        <v>293.76830000000001</v>
      </c>
      <c r="I944">
        <v>0.79159999999999997</v>
      </c>
      <c r="J944">
        <v>39.298099999999998</v>
      </c>
      <c r="K944">
        <v>0.33500000000000002</v>
      </c>
      <c r="L944">
        <v>145.43510000000001</v>
      </c>
      <c r="M944">
        <v>0.14949999999999999</v>
      </c>
      <c r="N944">
        <v>164.512</v>
      </c>
    </row>
    <row r="945" spans="1:14" x14ac:dyDescent="0.25">
      <c r="A945">
        <v>937</v>
      </c>
      <c r="B945">
        <v>813600</v>
      </c>
      <c r="C945">
        <v>0</v>
      </c>
      <c r="E945">
        <v>4.0000000000000002E-4</v>
      </c>
      <c r="F945">
        <v>102.33540000000001</v>
      </c>
      <c r="G945">
        <v>0</v>
      </c>
      <c r="H945">
        <v>293.76830000000001</v>
      </c>
      <c r="I945">
        <v>0.78569999999999995</v>
      </c>
      <c r="J945">
        <v>39.292200000000001</v>
      </c>
      <c r="K945">
        <v>0.32990000000000003</v>
      </c>
      <c r="L945">
        <v>145.4299</v>
      </c>
      <c r="M945">
        <v>0.1467</v>
      </c>
      <c r="N945">
        <v>164.50919999999999</v>
      </c>
    </row>
    <row r="946" spans="1:14" x14ac:dyDescent="0.25">
      <c r="A946">
        <v>938</v>
      </c>
      <c r="B946">
        <v>817200</v>
      </c>
      <c r="C946">
        <v>0</v>
      </c>
      <c r="E946">
        <v>2.9999999999999997E-4</v>
      </c>
      <c r="F946">
        <v>102.3353</v>
      </c>
      <c r="G946">
        <v>0</v>
      </c>
      <c r="H946">
        <v>293.76830000000001</v>
      </c>
      <c r="I946">
        <v>0.78029999999999999</v>
      </c>
      <c r="J946">
        <v>39.286799999999999</v>
      </c>
      <c r="K946">
        <v>0.32600000000000001</v>
      </c>
      <c r="L946">
        <v>145.42599999999999</v>
      </c>
      <c r="M946">
        <v>0.14349999999999999</v>
      </c>
      <c r="N946">
        <v>164.506</v>
      </c>
    </row>
    <row r="947" spans="1:14" x14ac:dyDescent="0.25">
      <c r="A947">
        <v>939</v>
      </c>
      <c r="B947">
        <v>820800</v>
      </c>
      <c r="C947">
        <v>0</v>
      </c>
      <c r="E947">
        <v>2.0000000000000001E-4</v>
      </c>
      <c r="F947">
        <v>102.3352</v>
      </c>
      <c r="G947">
        <v>0</v>
      </c>
      <c r="H947">
        <v>293.76830000000001</v>
      </c>
      <c r="I947">
        <v>0.77510000000000001</v>
      </c>
      <c r="J947">
        <v>39.281500000000001</v>
      </c>
      <c r="K947">
        <v>0.32100000000000001</v>
      </c>
      <c r="L947">
        <v>145.42099999999999</v>
      </c>
      <c r="M947">
        <v>0.14019999999999999</v>
      </c>
      <c r="N947">
        <v>164.5027</v>
      </c>
    </row>
    <row r="948" spans="1:14" x14ac:dyDescent="0.25">
      <c r="A948">
        <v>940</v>
      </c>
      <c r="B948">
        <v>824400</v>
      </c>
      <c r="C948">
        <v>0</v>
      </c>
      <c r="E948">
        <v>2.0000000000000001E-4</v>
      </c>
      <c r="F948">
        <v>102.3352</v>
      </c>
      <c r="G948">
        <v>0</v>
      </c>
      <c r="H948">
        <v>293.76830000000001</v>
      </c>
      <c r="I948">
        <v>0.76910000000000001</v>
      </c>
      <c r="J948">
        <v>39.275599999999997</v>
      </c>
      <c r="K948">
        <v>0.31540000000000001</v>
      </c>
      <c r="L948">
        <v>145.41540000000001</v>
      </c>
      <c r="M948">
        <v>0.1376</v>
      </c>
      <c r="N948">
        <v>164.5001</v>
      </c>
    </row>
    <row r="949" spans="1:14" x14ac:dyDescent="0.25">
      <c r="A949">
        <v>941</v>
      </c>
      <c r="B949">
        <v>828000</v>
      </c>
      <c r="C949">
        <v>0</v>
      </c>
      <c r="E949">
        <v>1E-4</v>
      </c>
      <c r="F949">
        <v>102.3351</v>
      </c>
      <c r="G949">
        <v>0</v>
      </c>
      <c r="H949">
        <v>293.76830000000001</v>
      </c>
      <c r="I949">
        <v>0.76290000000000002</v>
      </c>
      <c r="J949">
        <v>39.269300000000001</v>
      </c>
      <c r="K949">
        <v>0.31409999999999999</v>
      </c>
      <c r="L949">
        <v>145.41409999999999</v>
      </c>
      <c r="M949">
        <v>0.1338</v>
      </c>
      <c r="N949">
        <v>164.49629999999999</v>
      </c>
    </row>
    <row r="950" spans="1:14" x14ac:dyDescent="0.25">
      <c r="A950">
        <v>942</v>
      </c>
      <c r="B950">
        <v>831600</v>
      </c>
      <c r="C950">
        <v>0</v>
      </c>
      <c r="E950">
        <v>1E-4</v>
      </c>
      <c r="F950">
        <v>102.3351</v>
      </c>
      <c r="G950">
        <v>0</v>
      </c>
      <c r="H950">
        <v>293.76830000000001</v>
      </c>
      <c r="I950">
        <v>0.75590000000000002</v>
      </c>
      <c r="J950">
        <v>39.262300000000003</v>
      </c>
      <c r="K950">
        <v>0.31209999999999999</v>
      </c>
      <c r="L950">
        <v>145.41210000000001</v>
      </c>
      <c r="M950">
        <v>0.12959999999999999</v>
      </c>
      <c r="N950">
        <v>164.49209999999999</v>
      </c>
    </row>
    <row r="951" spans="1:14" x14ac:dyDescent="0.25">
      <c r="A951">
        <v>943</v>
      </c>
      <c r="B951">
        <v>835200</v>
      </c>
      <c r="C951">
        <v>0</v>
      </c>
      <c r="E951">
        <v>1E-4</v>
      </c>
      <c r="F951">
        <v>102.3351</v>
      </c>
      <c r="G951">
        <v>0</v>
      </c>
      <c r="H951">
        <v>293.76830000000001</v>
      </c>
      <c r="I951">
        <v>0.75</v>
      </c>
      <c r="J951">
        <v>39.256399999999999</v>
      </c>
      <c r="K951">
        <v>0.30859999999999999</v>
      </c>
      <c r="L951">
        <v>145.40860000000001</v>
      </c>
      <c r="M951">
        <v>0.12659999999999999</v>
      </c>
      <c r="N951">
        <v>164.48910000000001</v>
      </c>
    </row>
    <row r="952" spans="1:14" x14ac:dyDescent="0.25">
      <c r="A952">
        <v>944</v>
      </c>
      <c r="B952">
        <v>838800</v>
      </c>
      <c r="C952">
        <v>0</v>
      </c>
      <c r="E952">
        <v>1E-4</v>
      </c>
      <c r="F952">
        <v>102.3351</v>
      </c>
      <c r="G952">
        <v>0</v>
      </c>
      <c r="H952">
        <v>293.76830000000001</v>
      </c>
      <c r="I952">
        <v>0.74450000000000005</v>
      </c>
      <c r="J952">
        <v>39.250999999999998</v>
      </c>
      <c r="K952">
        <v>0.30449999999999999</v>
      </c>
      <c r="L952">
        <v>145.40450000000001</v>
      </c>
      <c r="M952">
        <v>0.12429999999999999</v>
      </c>
      <c r="N952">
        <v>164.48679999999999</v>
      </c>
    </row>
    <row r="953" spans="1:14" x14ac:dyDescent="0.25">
      <c r="A953">
        <v>945</v>
      </c>
      <c r="B953">
        <v>842400</v>
      </c>
      <c r="C953">
        <v>0</v>
      </c>
      <c r="E953">
        <v>0</v>
      </c>
      <c r="F953">
        <v>102.33499999999999</v>
      </c>
      <c r="G953">
        <v>0</v>
      </c>
      <c r="H953">
        <v>293.76830000000001</v>
      </c>
      <c r="I953">
        <v>0.73950000000000005</v>
      </c>
      <c r="J953">
        <v>39.246000000000002</v>
      </c>
      <c r="K953">
        <v>0.30080000000000001</v>
      </c>
      <c r="L953">
        <v>145.4008</v>
      </c>
      <c r="M953">
        <v>0.12759999999999999</v>
      </c>
      <c r="N953">
        <v>164.49010000000001</v>
      </c>
    </row>
    <row r="954" spans="1:14" x14ac:dyDescent="0.25">
      <c r="A954">
        <v>946</v>
      </c>
      <c r="B954">
        <v>846000</v>
      </c>
      <c r="C954">
        <v>0</v>
      </c>
      <c r="E954">
        <v>0</v>
      </c>
      <c r="F954">
        <v>102.33499999999999</v>
      </c>
      <c r="G954">
        <v>0</v>
      </c>
      <c r="H954">
        <v>293.76830000000001</v>
      </c>
      <c r="I954">
        <v>0.73470000000000002</v>
      </c>
      <c r="J954">
        <v>39.241100000000003</v>
      </c>
      <c r="K954">
        <v>0.29630000000000001</v>
      </c>
      <c r="L954">
        <v>145.3963</v>
      </c>
      <c r="M954">
        <v>0.14069999999999999</v>
      </c>
      <c r="N954">
        <v>164.50319999999999</v>
      </c>
    </row>
    <row r="955" spans="1:14" x14ac:dyDescent="0.25">
      <c r="A955">
        <v>947</v>
      </c>
      <c r="B955">
        <v>849600</v>
      </c>
      <c r="C955">
        <v>0</v>
      </c>
      <c r="E955">
        <v>0</v>
      </c>
      <c r="F955">
        <v>102.33499999999999</v>
      </c>
      <c r="G955">
        <v>0</v>
      </c>
      <c r="H955">
        <v>293.76830000000001</v>
      </c>
      <c r="I955">
        <v>0.7288</v>
      </c>
      <c r="J955">
        <v>39.235199999999999</v>
      </c>
      <c r="K955">
        <v>0.29310000000000003</v>
      </c>
      <c r="L955">
        <v>145.3931</v>
      </c>
      <c r="M955">
        <v>0.1411</v>
      </c>
      <c r="N955">
        <v>164.50360000000001</v>
      </c>
    </row>
    <row r="956" spans="1:14" x14ac:dyDescent="0.25">
      <c r="A956">
        <v>948</v>
      </c>
      <c r="B956">
        <v>853200</v>
      </c>
      <c r="C956">
        <v>0</v>
      </c>
      <c r="E956">
        <v>0</v>
      </c>
      <c r="F956">
        <v>102.33499999999999</v>
      </c>
      <c r="G956">
        <v>0</v>
      </c>
      <c r="H956">
        <v>293.76830000000001</v>
      </c>
      <c r="I956">
        <v>0.72350000000000003</v>
      </c>
      <c r="J956">
        <v>39.229900000000001</v>
      </c>
      <c r="K956">
        <v>0.29110000000000003</v>
      </c>
      <c r="L956">
        <v>145.39109999999999</v>
      </c>
      <c r="M956">
        <v>0.13900000000000001</v>
      </c>
      <c r="N956">
        <v>164.50149999999999</v>
      </c>
    </row>
    <row r="957" spans="1:14" x14ac:dyDescent="0.25">
      <c r="A957">
        <v>949</v>
      </c>
      <c r="B957">
        <v>856800</v>
      </c>
      <c r="C957">
        <v>0</v>
      </c>
      <c r="E957">
        <v>1E-4</v>
      </c>
      <c r="F957">
        <v>102.3351</v>
      </c>
      <c r="G957">
        <v>0</v>
      </c>
      <c r="H957">
        <v>293.76830000000001</v>
      </c>
      <c r="I957">
        <v>0.71809999999999996</v>
      </c>
      <c r="J957">
        <v>39.224600000000002</v>
      </c>
      <c r="K957">
        <v>0.28739999999999999</v>
      </c>
      <c r="L957">
        <v>145.38740000000001</v>
      </c>
      <c r="M957">
        <v>0.13650000000000001</v>
      </c>
      <c r="N957">
        <v>164.499</v>
      </c>
    </row>
    <row r="958" spans="1:14" x14ac:dyDescent="0.25">
      <c r="A958">
        <v>950</v>
      </c>
      <c r="B958">
        <v>860400</v>
      </c>
      <c r="C958">
        <v>0</v>
      </c>
      <c r="E958">
        <v>1E-4</v>
      </c>
      <c r="F958">
        <v>102.3351</v>
      </c>
      <c r="G958">
        <v>0</v>
      </c>
      <c r="H958">
        <v>293.76830000000001</v>
      </c>
      <c r="I958">
        <v>0.71319999999999995</v>
      </c>
      <c r="J958">
        <v>39.2196</v>
      </c>
      <c r="K958">
        <v>0.28249999999999997</v>
      </c>
      <c r="L958">
        <v>145.38249999999999</v>
      </c>
      <c r="M958">
        <v>0.13439999999999999</v>
      </c>
      <c r="N958">
        <v>164.49690000000001</v>
      </c>
    </row>
    <row r="959" spans="1:14" x14ac:dyDescent="0.25">
      <c r="A959">
        <v>951</v>
      </c>
      <c r="B959">
        <v>864000</v>
      </c>
      <c r="C959">
        <v>0</v>
      </c>
      <c r="E959">
        <v>1E-4</v>
      </c>
      <c r="F959">
        <v>102.3351</v>
      </c>
      <c r="G959">
        <v>0</v>
      </c>
      <c r="H959">
        <v>293.76830000000001</v>
      </c>
      <c r="I959">
        <v>0.70909999999999995</v>
      </c>
      <c r="J959">
        <v>39.215499999999999</v>
      </c>
      <c r="K959">
        <v>0.27760000000000001</v>
      </c>
      <c r="L959">
        <v>145.3776</v>
      </c>
      <c r="M959">
        <v>0.1328</v>
      </c>
      <c r="N959">
        <v>164.49529999999999</v>
      </c>
    </row>
    <row r="960" spans="1:14" x14ac:dyDescent="0.25">
      <c r="A960">
        <v>952</v>
      </c>
      <c r="B960">
        <v>867600</v>
      </c>
      <c r="C960">
        <v>0</v>
      </c>
      <c r="E960">
        <v>1E-4</v>
      </c>
      <c r="F960">
        <v>102.3351</v>
      </c>
      <c r="G960">
        <v>0</v>
      </c>
      <c r="H960">
        <v>293.76830000000001</v>
      </c>
      <c r="I960">
        <v>0.70409999999999995</v>
      </c>
      <c r="J960">
        <v>39.210599999999999</v>
      </c>
      <c r="K960">
        <v>0.2742</v>
      </c>
      <c r="L960">
        <v>145.3742</v>
      </c>
      <c r="M960">
        <v>0.13139999999999999</v>
      </c>
      <c r="N960">
        <v>164.4939</v>
      </c>
    </row>
    <row r="961" spans="1:14" x14ac:dyDescent="0.25">
      <c r="A961">
        <v>953</v>
      </c>
      <c r="B961">
        <v>871200</v>
      </c>
      <c r="C961">
        <v>0</v>
      </c>
      <c r="E961">
        <v>1E-4</v>
      </c>
      <c r="F961">
        <v>102.3351</v>
      </c>
      <c r="G961">
        <v>0</v>
      </c>
      <c r="H961">
        <v>293.76830000000001</v>
      </c>
      <c r="I961">
        <v>0.69750000000000001</v>
      </c>
      <c r="J961">
        <v>39.203899999999997</v>
      </c>
      <c r="K961">
        <v>0.27029999999999998</v>
      </c>
      <c r="L961">
        <v>145.37029999999999</v>
      </c>
      <c r="M961">
        <v>0.12959999999999999</v>
      </c>
      <c r="N961">
        <v>164.49209999999999</v>
      </c>
    </row>
    <row r="962" spans="1:14" x14ac:dyDescent="0.25">
      <c r="A962">
        <v>954</v>
      </c>
      <c r="B962">
        <v>874800</v>
      </c>
      <c r="C962">
        <v>0</v>
      </c>
      <c r="E962">
        <v>1E-4</v>
      </c>
      <c r="F962">
        <v>102.3351</v>
      </c>
      <c r="G962">
        <v>0</v>
      </c>
      <c r="H962">
        <v>293.76830000000001</v>
      </c>
      <c r="I962">
        <v>0.69089999999999996</v>
      </c>
      <c r="J962">
        <v>39.197400000000002</v>
      </c>
      <c r="K962">
        <v>0.2666</v>
      </c>
      <c r="L962">
        <v>145.36670000000001</v>
      </c>
      <c r="M962">
        <v>0.1278</v>
      </c>
      <c r="N962">
        <v>164.49029999999999</v>
      </c>
    </row>
    <row r="963" spans="1:14" x14ac:dyDescent="0.25">
      <c r="A963">
        <v>955</v>
      </c>
      <c r="B963">
        <v>878400</v>
      </c>
      <c r="C963">
        <v>0</v>
      </c>
      <c r="E963">
        <v>2.0000000000000001E-4</v>
      </c>
      <c r="F963">
        <v>102.3352</v>
      </c>
      <c r="G963">
        <v>0</v>
      </c>
      <c r="H963">
        <v>293.76830000000001</v>
      </c>
      <c r="I963">
        <v>0.68440000000000001</v>
      </c>
      <c r="J963">
        <v>39.190800000000003</v>
      </c>
      <c r="K963">
        <v>0.26450000000000001</v>
      </c>
      <c r="L963">
        <v>145.3646</v>
      </c>
      <c r="M963">
        <v>0.1258</v>
      </c>
      <c r="N963">
        <v>164.48830000000001</v>
      </c>
    </row>
    <row r="964" spans="1:14" x14ac:dyDescent="0.25">
      <c r="A964">
        <v>956</v>
      </c>
      <c r="B964">
        <v>882000</v>
      </c>
      <c r="C964">
        <v>0</v>
      </c>
      <c r="E964">
        <v>2.0000000000000001E-4</v>
      </c>
      <c r="F964">
        <v>102.3352</v>
      </c>
      <c r="G964">
        <v>0</v>
      </c>
      <c r="H964">
        <v>293.76830000000001</v>
      </c>
      <c r="I964">
        <v>0.67649999999999999</v>
      </c>
      <c r="J964">
        <v>39.183</v>
      </c>
      <c r="K964">
        <v>0.2601</v>
      </c>
      <c r="L964">
        <v>145.36009999999999</v>
      </c>
      <c r="M964">
        <v>0.124</v>
      </c>
      <c r="N964">
        <v>164.48650000000001</v>
      </c>
    </row>
    <row r="965" spans="1:14" x14ac:dyDescent="0.25">
      <c r="A965">
        <v>957</v>
      </c>
      <c r="B965">
        <v>885600</v>
      </c>
      <c r="C965">
        <v>0</v>
      </c>
      <c r="E965">
        <v>2.0000000000000001E-4</v>
      </c>
      <c r="F965">
        <v>102.3352</v>
      </c>
      <c r="G965">
        <v>0</v>
      </c>
      <c r="H965">
        <v>293.76830000000001</v>
      </c>
      <c r="I965">
        <v>0.66959999999999997</v>
      </c>
      <c r="J965">
        <v>39.176099999999998</v>
      </c>
      <c r="K965">
        <v>0.2555</v>
      </c>
      <c r="L965">
        <v>145.35550000000001</v>
      </c>
      <c r="M965">
        <v>0.1225</v>
      </c>
      <c r="N965">
        <v>164.48500000000001</v>
      </c>
    </row>
    <row r="966" spans="1:14" x14ac:dyDescent="0.25">
      <c r="A966">
        <v>958</v>
      </c>
      <c r="B966">
        <v>889200</v>
      </c>
      <c r="C966">
        <v>0</v>
      </c>
      <c r="E966">
        <v>2.0000000000000001E-4</v>
      </c>
      <c r="F966">
        <v>102.3352</v>
      </c>
      <c r="G966">
        <v>0</v>
      </c>
      <c r="H966">
        <v>293.76830000000001</v>
      </c>
      <c r="I966">
        <v>0.66439999999999999</v>
      </c>
      <c r="J966">
        <v>39.1708</v>
      </c>
      <c r="K966">
        <v>0.25140000000000001</v>
      </c>
      <c r="L966">
        <v>145.35140000000001</v>
      </c>
      <c r="M966">
        <v>0.1211</v>
      </c>
      <c r="N966">
        <v>164.4836</v>
      </c>
    </row>
    <row r="967" spans="1:14" x14ac:dyDescent="0.25">
      <c r="A967">
        <v>959</v>
      </c>
      <c r="B967">
        <v>892800</v>
      </c>
      <c r="C967">
        <v>0</v>
      </c>
      <c r="E967">
        <v>2.0000000000000001E-4</v>
      </c>
      <c r="F967">
        <v>102.3352</v>
      </c>
      <c r="G967">
        <v>0</v>
      </c>
      <c r="H967">
        <v>293.76830000000001</v>
      </c>
      <c r="I967">
        <v>0.65939999999999999</v>
      </c>
      <c r="J967">
        <v>39.165900000000001</v>
      </c>
      <c r="K967">
        <v>0.24979999999999999</v>
      </c>
      <c r="L967">
        <v>145.34979999999999</v>
      </c>
      <c r="M967">
        <v>0.1196</v>
      </c>
      <c r="N967">
        <v>164.4821</v>
      </c>
    </row>
    <row r="968" spans="1:14" x14ac:dyDescent="0.25">
      <c r="A968">
        <v>960</v>
      </c>
      <c r="B968">
        <v>896400</v>
      </c>
      <c r="C968">
        <v>0</v>
      </c>
      <c r="E968">
        <v>2.0000000000000001E-4</v>
      </c>
      <c r="F968">
        <v>102.3352</v>
      </c>
      <c r="G968">
        <v>0</v>
      </c>
      <c r="H968">
        <v>293.76830000000001</v>
      </c>
      <c r="I968">
        <v>0.65539999999999998</v>
      </c>
      <c r="J968">
        <v>39.161900000000003</v>
      </c>
      <c r="K968">
        <v>0.24610000000000001</v>
      </c>
      <c r="L968">
        <v>145.34610000000001</v>
      </c>
      <c r="M968">
        <v>0.11799999999999999</v>
      </c>
      <c r="N968">
        <v>164.48050000000001</v>
      </c>
    </row>
    <row r="969" spans="1:14" x14ac:dyDescent="0.25">
      <c r="A969">
        <v>961</v>
      </c>
      <c r="B969">
        <v>900000</v>
      </c>
      <c r="C969">
        <v>0</v>
      </c>
      <c r="E969">
        <v>2.0000000000000001E-4</v>
      </c>
      <c r="F969">
        <v>102.3352</v>
      </c>
      <c r="G969">
        <v>0</v>
      </c>
      <c r="H969">
        <v>293.76830000000001</v>
      </c>
      <c r="I969">
        <v>0.65210000000000001</v>
      </c>
      <c r="J969">
        <v>39.158499999999997</v>
      </c>
      <c r="K969">
        <v>0.2422</v>
      </c>
      <c r="L969">
        <v>145.34219999999999</v>
      </c>
      <c r="M969">
        <v>0.1164</v>
      </c>
      <c r="N969">
        <v>164.47890000000001</v>
      </c>
    </row>
    <row r="970" spans="1:14" x14ac:dyDescent="0.25">
      <c r="A970">
        <v>962</v>
      </c>
      <c r="B970">
        <v>903600</v>
      </c>
      <c r="C970">
        <v>0</v>
      </c>
      <c r="E970">
        <v>1E-4</v>
      </c>
      <c r="F970">
        <v>102.3351</v>
      </c>
      <c r="G970">
        <v>0</v>
      </c>
      <c r="H970">
        <v>293.76830000000001</v>
      </c>
      <c r="I970">
        <v>0.64849999999999997</v>
      </c>
      <c r="J970">
        <v>39.155000000000001</v>
      </c>
      <c r="K970">
        <v>0.23910000000000001</v>
      </c>
      <c r="L970">
        <v>145.3391</v>
      </c>
      <c r="M970">
        <v>0.1147</v>
      </c>
      <c r="N970">
        <v>164.47720000000001</v>
      </c>
    </row>
    <row r="971" spans="1:14" x14ac:dyDescent="0.25">
      <c r="A971">
        <v>963</v>
      </c>
      <c r="B971">
        <v>907200</v>
      </c>
      <c r="C971">
        <v>0</v>
      </c>
      <c r="E971">
        <v>1E-4</v>
      </c>
      <c r="F971">
        <v>102.3351</v>
      </c>
      <c r="G971">
        <v>0</v>
      </c>
      <c r="H971">
        <v>293.76830000000001</v>
      </c>
      <c r="I971">
        <v>0.64439999999999997</v>
      </c>
      <c r="J971">
        <v>39.150799999999997</v>
      </c>
      <c r="K971">
        <v>0.23580000000000001</v>
      </c>
      <c r="L971">
        <v>145.33580000000001</v>
      </c>
      <c r="M971">
        <v>0.113</v>
      </c>
      <c r="N971">
        <v>164.47550000000001</v>
      </c>
    </row>
    <row r="972" spans="1:14" x14ac:dyDescent="0.25">
      <c r="A972">
        <v>964</v>
      </c>
      <c r="B972">
        <v>910800</v>
      </c>
      <c r="C972">
        <v>0</v>
      </c>
      <c r="E972">
        <v>1E-4</v>
      </c>
      <c r="F972">
        <v>102.3351</v>
      </c>
      <c r="G972">
        <v>0</v>
      </c>
      <c r="H972">
        <v>293.76830000000001</v>
      </c>
      <c r="I972">
        <v>0.64039999999999997</v>
      </c>
      <c r="J972">
        <v>39.146900000000002</v>
      </c>
      <c r="K972">
        <v>0.2331</v>
      </c>
      <c r="L972">
        <v>145.3331</v>
      </c>
      <c r="M972">
        <v>0.11119999999999999</v>
      </c>
      <c r="N972">
        <v>164.47370000000001</v>
      </c>
    </row>
    <row r="973" spans="1:14" x14ac:dyDescent="0.25">
      <c r="A973">
        <v>965</v>
      </c>
      <c r="B973">
        <v>914400</v>
      </c>
      <c r="C973">
        <v>0</v>
      </c>
      <c r="E973">
        <v>0</v>
      </c>
      <c r="F973">
        <v>102.33499999999999</v>
      </c>
      <c r="G973">
        <v>0</v>
      </c>
      <c r="H973">
        <v>293.76830000000001</v>
      </c>
      <c r="I973">
        <v>0.63660000000000005</v>
      </c>
      <c r="J973">
        <v>39.143099999999997</v>
      </c>
      <c r="K973">
        <v>0.2296</v>
      </c>
      <c r="L973">
        <v>145.3296</v>
      </c>
      <c r="M973">
        <v>0.10979999999999999</v>
      </c>
      <c r="N973">
        <v>164.47229999999999</v>
      </c>
    </row>
    <row r="974" spans="1:14" x14ac:dyDescent="0.25">
      <c r="A974">
        <v>966</v>
      </c>
      <c r="B974">
        <v>918000</v>
      </c>
      <c r="C974">
        <v>0</v>
      </c>
      <c r="E974">
        <v>0</v>
      </c>
      <c r="F974">
        <v>102.33499999999999</v>
      </c>
      <c r="G974">
        <v>0</v>
      </c>
      <c r="H974">
        <v>293.76830000000001</v>
      </c>
      <c r="I974">
        <v>0.63219999999999998</v>
      </c>
      <c r="J974">
        <v>39.1387</v>
      </c>
      <c r="K974">
        <v>0.2258</v>
      </c>
      <c r="L974">
        <v>145.32579999999999</v>
      </c>
      <c r="M974">
        <v>0.1085</v>
      </c>
      <c r="N974">
        <v>164.471</v>
      </c>
    </row>
    <row r="975" spans="1:14" x14ac:dyDescent="0.25">
      <c r="A975">
        <v>967</v>
      </c>
      <c r="B975">
        <v>921600</v>
      </c>
      <c r="C975">
        <v>0</v>
      </c>
      <c r="E975">
        <v>0</v>
      </c>
      <c r="F975">
        <v>102.33499999999999</v>
      </c>
      <c r="G975">
        <v>0</v>
      </c>
      <c r="H975">
        <v>293.76830000000001</v>
      </c>
      <c r="I975">
        <v>0.62770000000000004</v>
      </c>
      <c r="J975">
        <v>39.134099999999997</v>
      </c>
      <c r="K975">
        <v>0.2218</v>
      </c>
      <c r="L975">
        <v>145.3218</v>
      </c>
      <c r="M975">
        <v>0.107</v>
      </c>
      <c r="N975">
        <v>164.46950000000001</v>
      </c>
    </row>
    <row r="976" spans="1:14" x14ac:dyDescent="0.25">
      <c r="A976">
        <v>968</v>
      </c>
      <c r="B976">
        <v>925200</v>
      </c>
      <c r="C976">
        <v>0</v>
      </c>
      <c r="E976">
        <v>0</v>
      </c>
      <c r="F976">
        <v>102.33499999999999</v>
      </c>
      <c r="G976">
        <v>0</v>
      </c>
      <c r="H976">
        <v>293.76830000000001</v>
      </c>
      <c r="I976">
        <v>0.62319999999999998</v>
      </c>
      <c r="J976">
        <v>39.129600000000003</v>
      </c>
      <c r="K976">
        <v>0.2172</v>
      </c>
      <c r="L976">
        <v>145.31720000000001</v>
      </c>
      <c r="M976">
        <v>0.1052</v>
      </c>
      <c r="N976">
        <v>164.46770000000001</v>
      </c>
    </row>
    <row r="977" spans="1:14" x14ac:dyDescent="0.25">
      <c r="A977">
        <v>969</v>
      </c>
      <c r="B977">
        <v>928800</v>
      </c>
      <c r="C977">
        <v>0</v>
      </c>
      <c r="E977">
        <v>2.0000000000000001E-4</v>
      </c>
      <c r="F977">
        <v>102.3352</v>
      </c>
      <c r="G977">
        <v>0</v>
      </c>
      <c r="H977">
        <v>293.76830000000001</v>
      </c>
      <c r="I977">
        <v>0.61880000000000002</v>
      </c>
      <c r="J977">
        <v>39.1252</v>
      </c>
      <c r="K977">
        <v>0.21390000000000001</v>
      </c>
      <c r="L977">
        <v>145.31389999999999</v>
      </c>
      <c r="M977">
        <v>0.10340000000000001</v>
      </c>
      <c r="N977">
        <v>164.4659</v>
      </c>
    </row>
    <row r="978" spans="1:14" x14ac:dyDescent="0.25">
      <c r="A978">
        <v>970</v>
      </c>
      <c r="B978">
        <v>932400</v>
      </c>
      <c r="C978">
        <v>0</v>
      </c>
      <c r="E978">
        <v>4.0000000000000002E-4</v>
      </c>
      <c r="F978">
        <v>102.33540000000001</v>
      </c>
      <c r="G978">
        <v>0</v>
      </c>
      <c r="H978">
        <v>293.76830000000001</v>
      </c>
      <c r="I978">
        <v>0.61429999999999996</v>
      </c>
      <c r="J978">
        <v>39.120800000000003</v>
      </c>
      <c r="K978">
        <v>0.2107</v>
      </c>
      <c r="L978">
        <v>145.3107</v>
      </c>
      <c r="M978">
        <v>0.1016</v>
      </c>
      <c r="N978">
        <v>164.4641</v>
      </c>
    </row>
    <row r="979" spans="1:14" x14ac:dyDescent="0.25">
      <c r="A979">
        <v>971</v>
      </c>
      <c r="B979">
        <v>936000</v>
      </c>
      <c r="C979">
        <v>0</v>
      </c>
      <c r="E979">
        <v>4.0000000000000002E-4</v>
      </c>
      <c r="F979">
        <v>102.33540000000001</v>
      </c>
      <c r="G979">
        <v>0</v>
      </c>
      <c r="H979">
        <v>293.76830000000001</v>
      </c>
      <c r="I979">
        <v>0.6099</v>
      </c>
      <c r="J979">
        <v>39.116399999999999</v>
      </c>
      <c r="K979">
        <v>0.20830000000000001</v>
      </c>
      <c r="L979">
        <v>145.3083</v>
      </c>
      <c r="M979">
        <v>0.10009999999999999</v>
      </c>
      <c r="N979">
        <v>164.46260000000001</v>
      </c>
    </row>
    <row r="980" spans="1:14" x14ac:dyDescent="0.25">
      <c r="A980">
        <v>972</v>
      </c>
      <c r="B980">
        <v>939600</v>
      </c>
      <c r="C980">
        <v>0</v>
      </c>
      <c r="E980">
        <v>5.0000000000000001E-4</v>
      </c>
      <c r="F980">
        <v>102.3355</v>
      </c>
      <c r="G980">
        <v>0</v>
      </c>
      <c r="H980">
        <v>293.76830000000001</v>
      </c>
      <c r="I980">
        <v>0.60609999999999997</v>
      </c>
      <c r="J980">
        <v>39.112499999999997</v>
      </c>
      <c r="K980">
        <v>0.20649999999999999</v>
      </c>
      <c r="L980">
        <v>145.3065</v>
      </c>
      <c r="M980">
        <v>9.8599999999999993E-2</v>
      </c>
      <c r="N980">
        <v>164.46109999999999</v>
      </c>
    </row>
    <row r="981" spans="1:14" x14ac:dyDescent="0.25">
      <c r="A981">
        <v>973</v>
      </c>
      <c r="B981">
        <v>943200</v>
      </c>
      <c r="C981">
        <v>0</v>
      </c>
      <c r="E981">
        <v>5.0000000000000001E-4</v>
      </c>
      <c r="F981">
        <v>102.3355</v>
      </c>
      <c r="G981">
        <v>0</v>
      </c>
      <c r="H981">
        <v>293.76830000000001</v>
      </c>
      <c r="I981">
        <v>0.60299999999999998</v>
      </c>
      <c r="J981">
        <v>39.109400000000001</v>
      </c>
      <c r="K981">
        <v>0.2039</v>
      </c>
      <c r="L981">
        <v>145.3039</v>
      </c>
      <c r="M981">
        <v>9.7000000000000003E-2</v>
      </c>
      <c r="N981">
        <v>164.45949999999999</v>
      </c>
    </row>
    <row r="982" spans="1:14" x14ac:dyDescent="0.25">
      <c r="A982">
        <v>974</v>
      </c>
      <c r="B982">
        <v>946800</v>
      </c>
      <c r="C982">
        <v>0</v>
      </c>
      <c r="E982">
        <v>5.0000000000000001E-4</v>
      </c>
      <c r="F982">
        <v>102.3355</v>
      </c>
      <c r="G982">
        <v>0</v>
      </c>
      <c r="H982">
        <v>293.76830000000001</v>
      </c>
      <c r="I982">
        <v>0.59950000000000003</v>
      </c>
      <c r="J982">
        <v>39.106000000000002</v>
      </c>
      <c r="K982">
        <v>0.2006</v>
      </c>
      <c r="L982">
        <v>145.3006</v>
      </c>
      <c r="M982">
        <v>9.5500000000000002E-2</v>
      </c>
      <c r="N982">
        <v>164.458</v>
      </c>
    </row>
    <row r="983" spans="1:14" x14ac:dyDescent="0.25">
      <c r="A983">
        <v>975</v>
      </c>
      <c r="B983">
        <v>950400</v>
      </c>
      <c r="C983">
        <v>0</v>
      </c>
      <c r="E983">
        <v>5.0000000000000001E-4</v>
      </c>
      <c r="F983">
        <v>102.3355</v>
      </c>
      <c r="G983">
        <v>0</v>
      </c>
      <c r="H983">
        <v>293.76830000000001</v>
      </c>
      <c r="I983">
        <v>0.59540000000000004</v>
      </c>
      <c r="J983">
        <v>39.101900000000001</v>
      </c>
      <c r="K983">
        <v>0.19739999999999999</v>
      </c>
      <c r="L983">
        <v>145.29740000000001</v>
      </c>
      <c r="M983">
        <v>9.4200000000000006E-2</v>
      </c>
      <c r="N983">
        <v>164.45670000000001</v>
      </c>
    </row>
    <row r="984" spans="1:14" x14ac:dyDescent="0.25">
      <c r="A984">
        <v>976</v>
      </c>
      <c r="B984">
        <v>954000</v>
      </c>
      <c r="C984">
        <v>0</v>
      </c>
      <c r="E984">
        <v>5.0000000000000001E-4</v>
      </c>
      <c r="F984">
        <v>102.3355</v>
      </c>
      <c r="G984">
        <v>0</v>
      </c>
      <c r="H984">
        <v>293.76830000000001</v>
      </c>
      <c r="I984">
        <v>0.59130000000000005</v>
      </c>
      <c r="J984">
        <v>39.097700000000003</v>
      </c>
      <c r="K984">
        <v>0.1948</v>
      </c>
      <c r="L984">
        <v>145.29480000000001</v>
      </c>
      <c r="M984">
        <v>9.3100000000000002E-2</v>
      </c>
      <c r="N984">
        <v>164.4556</v>
      </c>
    </row>
    <row r="985" spans="1:14" x14ac:dyDescent="0.25">
      <c r="A985">
        <v>977</v>
      </c>
      <c r="B985">
        <v>957600</v>
      </c>
      <c r="C985">
        <v>0</v>
      </c>
      <c r="E985">
        <v>5.0000000000000001E-4</v>
      </c>
      <c r="F985">
        <v>102.3355</v>
      </c>
      <c r="G985">
        <v>0</v>
      </c>
      <c r="H985">
        <v>293.76830000000001</v>
      </c>
      <c r="I985">
        <v>0.58779999999999999</v>
      </c>
      <c r="J985">
        <v>39.094299999999997</v>
      </c>
      <c r="K985">
        <v>0.1928</v>
      </c>
      <c r="L985">
        <v>145.2928</v>
      </c>
      <c r="M985">
        <v>9.1999999999999998E-2</v>
      </c>
      <c r="N985">
        <v>164.4545</v>
      </c>
    </row>
    <row r="986" spans="1:14" x14ac:dyDescent="0.25">
      <c r="A986">
        <v>978</v>
      </c>
      <c r="B986">
        <v>961200</v>
      </c>
      <c r="C986">
        <v>0</v>
      </c>
      <c r="E986">
        <v>5.0000000000000001E-4</v>
      </c>
      <c r="F986">
        <v>102.3355</v>
      </c>
      <c r="G986">
        <v>0</v>
      </c>
      <c r="H986">
        <v>293.76830000000001</v>
      </c>
      <c r="I986">
        <v>0.58389999999999997</v>
      </c>
      <c r="J986">
        <v>39.090400000000002</v>
      </c>
      <c r="K986">
        <v>0.19120000000000001</v>
      </c>
      <c r="L986">
        <v>145.2912</v>
      </c>
      <c r="M986">
        <v>9.0999999999999998E-2</v>
      </c>
      <c r="N986">
        <v>164.45349999999999</v>
      </c>
    </row>
    <row r="987" spans="1:14" x14ac:dyDescent="0.25">
      <c r="A987">
        <v>979</v>
      </c>
      <c r="B987">
        <v>964800</v>
      </c>
      <c r="C987">
        <v>0</v>
      </c>
      <c r="E987">
        <v>5.0000000000000001E-4</v>
      </c>
      <c r="F987">
        <v>102.3355</v>
      </c>
      <c r="G987">
        <v>0</v>
      </c>
      <c r="H987">
        <v>293.76830000000001</v>
      </c>
      <c r="I987">
        <v>0.58099999999999996</v>
      </c>
      <c r="J987">
        <v>39.087400000000002</v>
      </c>
      <c r="K987">
        <v>0.19339999999999999</v>
      </c>
      <c r="L987">
        <v>145.29339999999999</v>
      </c>
      <c r="M987">
        <v>0.09</v>
      </c>
      <c r="N987">
        <v>164.45249999999999</v>
      </c>
    </row>
    <row r="988" spans="1:14" x14ac:dyDescent="0.25">
      <c r="A988">
        <v>980</v>
      </c>
      <c r="B988">
        <v>968400</v>
      </c>
      <c r="C988">
        <v>0</v>
      </c>
      <c r="E988">
        <v>5.9999999999999995E-4</v>
      </c>
      <c r="F988">
        <v>102.3355</v>
      </c>
      <c r="G988">
        <v>0</v>
      </c>
      <c r="H988">
        <v>293.76830000000001</v>
      </c>
      <c r="I988">
        <v>0.57750000000000001</v>
      </c>
      <c r="J988">
        <v>39.0839</v>
      </c>
      <c r="K988">
        <v>0.19370000000000001</v>
      </c>
      <c r="L988">
        <v>145.2937</v>
      </c>
      <c r="M988">
        <v>8.8800000000000004E-2</v>
      </c>
      <c r="N988">
        <v>164.4513</v>
      </c>
    </row>
    <row r="989" spans="1:14" x14ac:dyDescent="0.25">
      <c r="A989">
        <v>981</v>
      </c>
      <c r="B989">
        <v>972000</v>
      </c>
      <c r="C989">
        <v>0</v>
      </c>
      <c r="E989">
        <v>5.0000000000000001E-4</v>
      </c>
      <c r="F989">
        <v>102.3355</v>
      </c>
      <c r="G989">
        <v>0</v>
      </c>
      <c r="H989">
        <v>293.76830000000001</v>
      </c>
      <c r="I989">
        <v>0.57369999999999999</v>
      </c>
      <c r="J989">
        <v>39.080199999999998</v>
      </c>
      <c r="K989">
        <v>0.1918</v>
      </c>
      <c r="L989">
        <v>145.29179999999999</v>
      </c>
      <c r="M989">
        <v>8.7599999999999997E-2</v>
      </c>
      <c r="N989">
        <v>164.45009999999999</v>
      </c>
    </row>
    <row r="990" spans="1:14" x14ac:dyDescent="0.25">
      <c r="A990">
        <v>982</v>
      </c>
      <c r="B990">
        <v>975600</v>
      </c>
      <c r="C990">
        <v>0</v>
      </c>
      <c r="E990">
        <v>5.0000000000000001E-4</v>
      </c>
      <c r="F990">
        <v>102.3355</v>
      </c>
      <c r="G990">
        <v>0</v>
      </c>
      <c r="H990">
        <v>293.76830000000001</v>
      </c>
      <c r="I990">
        <v>0.56989999999999996</v>
      </c>
      <c r="J990">
        <v>39.076300000000003</v>
      </c>
      <c r="K990">
        <v>0.1898</v>
      </c>
      <c r="L990">
        <v>145.28980000000001</v>
      </c>
      <c r="M990">
        <v>8.6499999999999994E-2</v>
      </c>
      <c r="N990">
        <v>164.44900000000001</v>
      </c>
    </row>
    <row r="991" spans="1:14" x14ac:dyDescent="0.25">
      <c r="A991">
        <v>983</v>
      </c>
      <c r="B991">
        <v>979200</v>
      </c>
      <c r="C991">
        <v>0</v>
      </c>
      <c r="E991">
        <v>5.0000000000000001E-4</v>
      </c>
      <c r="F991">
        <v>102.3355</v>
      </c>
      <c r="G991">
        <v>0</v>
      </c>
      <c r="H991">
        <v>293.76830000000001</v>
      </c>
      <c r="I991">
        <v>0.56599999999999995</v>
      </c>
      <c r="J991">
        <v>39.072499999999998</v>
      </c>
      <c r="K991">
        <v>0.18729999999999999</v>
      </c>
      <c r="L991">
        <v>145.28739999999999</v>
      </c>
      <c r="M991">
        <v>8.5400000000000004E-2</v>
      </c>
      <c r="N991">
        <v>164.4479</v>
      </c>
    </row>
    <row r="992" spans="1:14" x14ac:dyDescent="0.25">
      <c r="A992">
        <v>984</v>
      </c>
      <c r="B992">
        <v>982800</v>
      </c>
      <c r="C992">
        <v>0</v>
      </c>
      <c r="E992">
        <v>5.0000000000000001E-4</v>
      </c>
      <c r="F992">
        <v>102.3355</v>
      </c>
      <c r="G992">
        <v>0</v>
      </c>
      <c r="H992">
        <v>293.76830000000001</v>
      </c>
      <c r="I992">
        <v>0.56230000000000002</v>
      </c>
      <c r="J992">
        <v>39.068800000000003</v>
      </c>
      <c r="K992">
        <v>0.18540000000000001</v>
      </c>
      <c r="L992">
        <v>145.28540000000001</v>
      </c>
      <c r="M992">
        <v>8.4000000000000005E-2</v>
      </c>
      <c r="N992">
        <v>164.44649999999999</v>
      </c>
    </row>
    <row r="993" spans="1:14" x14ac:dyDescent="0.25">
      <c r="A993">
        <v>985</v>
      </c>
      <c r="B993">
        <v>986400</v>
      </c>
      <c r="C993">
        <v>0</v>
      </c>
      <c r="E993">
        <v>5.0000000000000001E-4</v>
      </c>
      <c r="F993">
        <v>102.3355</v>
      </c>
      <c r="G993">
        <v>0</v>
      </c>
      <c r="H993">
        <v>293.76830000000001</v>
      </c>
      <c r="I993">
        <v>0.55920000000000003</v>
      </c>
      <c r="J993">
        <v>39.0657</v>
      </c>
      <c r="K993">
        <v>0.1822</v>
      </c>
      <c r="L993">
        <v>145.28229999999999</v>
      </c>
      <c r="M993">
        <v>8.2199999999999995E-2</v>
      </c>
      <c r="N993">
        <v>164.44470000000001</v>
      </c>
    </row>
    <row r="994" spans="1:14" x14ac:dyDescent="0.25">
      <c r="A994">
        <v>986</v>
      </c>
      <c r="B994">
        <v>990000</v>
      </c>
      <c r="C994">
        <v>0</v>
      </c>
      <c r="E994">
        <v>5.0000000000000001E-4</v>
      </c>
      <c r="F994">
        <v>102.3355</v>
      </c>
      <c r="G994">
        <v>0</v>
      </c>
      <c r="H994">
        <v>293.76830000000001</v>
      </c>
      <c r="I994">
        <v>0.55659999999999998</v>
      </c>
      <c r="J994">
        <v>39.063000000000002</v>
      </c>
      <c r="K994">
        <v>0.17929999999999999</v>
      </c>
      <c r="L994">
        <v>145.27940000000001</v>
      </c>
      <c r="M994">
        <v>8.0199999999999994E-2</v>
      </c>
      <c r="N994">
        <v>164.4427</v>
      </c>
    </row>
    <row r="995" spans="1:14" x14ac:dyDescent="0.25">
      <c r="A995">
        <v>987</v>
      </c>
      <c r="B995">
        <v>993600</v>
      </c>
      <c r="C995">
        <v>0</v>
      </c>
      <c r="E995">
        <v>5.0000000000000001E-4</v>
      </c>
      <c r="F995">
        <v>102.3355</v>
      </c>
      <c r="G995">
        <v>0</v>
      </c>
      <c r="H995">
        <v>293.76830000000001</v>
      </c>
      <c r="I995">
        <v>0.55400000000000005</v>
      </c>
      <c r="J995">
        <v>39.060400000000001</v>
      </c>
      <c r="K995">
        <v>0.17699999999999999</v>
      </c>
      <c r="L995">
        <v>145.27699999999999</v>
      </c>
      <c r="M995">
        <v>7.6799999999999993E-2</v>
      </c>
      <c r="N995">
        <v>164.4393</v>
      </c>
    </row>
    <row r="996" spans="1:14" x14ac:dyDescent="0.25">
      <c r="A996">
        <v>988</v>
      </c>
      <c r="B996">
        <v>997200</v>
      </c>
      <c r="C996">
        <v>0</v>
      </c>
      <c r="E996">
        <v>5.0000000000000001E-4</v>
      </c>
      <c r="F996">
        <v>102.3355</v>
      </c>
      <c r="G996">
        <v>0</v>
      </c>
      <c r="H996">
        <v>293.76830000000001</v>
      </c>
      <c r="I996">
        <v>0.55130000000000001</v>
      </c>
      <c r="J996">
        <v>39.0578</v>
      </c>
      <c r="K996">
        <v>0.17480000000000001</v>
      </c>
      <c r="L996">
        <v>145.2748</v>
      </c>
      <c r="M996">
        <v>7.2599999999999998E-2</v>
      </c>
      <c r="N996">
        <v>164.43510000000001</v>
      </c>
    </row>
    <row r="997" spans="1:14" x14ac:dyDescent="0.25">
      <c r="A997">
        <v>989</v>
      </c>
      <c r="B997">
        <v>1000800</v>
      </c>
      <c r="C997">
        <v>0</v>
      </c>
      <c r="E997">
        <v>5.0000000000000001E-4</v>
      </c>
      <c r="F997">
        <v>102.3355</v>
      </c>
      <c r="G997">
        <v>0</v>
      </c>
      <c r="H997">
        <v>293.76830000000001</v>
      </c>
      <c r="I997">
        <v>0.54869999999999997</v>
      </c>
      <c r="J997">
        <v>39.055100000000003</v>
      </c>
      <c r="K997">
        <v>0.17380000000000001</v>
      </c>
      <c r="L997">
        <v>145.27379999999999</v>
      </c>
      <c r="M997">
        <v>7.0300000000000001E-2</v>
      </c>
      <c r="N997">
        <v>164.43279999999999</v>
      </c>
    </row>
    <row r="998" spans="1:14" x14ac:dyDescent="0.25">
      <c r="A998">
        <v>990</v>
      </c>
      <c r="B998">
        <v>1004400</v>
      </c>
      <c r="C998">
        <v>0</v>
      </c>
      <c r="E998">
        <v>5.0000000000000001E-4</v>
      </c>
      <c r="F998">
        <v>102.3355</v>
      </c>
      <c r="G998">
        <v>0</v>
      </c>
      <c r="H998">
        <v>293.76830000000001</v>
      </c>
      <c r="I998">
        <v>0.54549999999999998</v>
      </c>
      <c r="J998">
        <v>39.051900000000003</v>
      </c>
      <c r="K998">
        <v>0.1714</v>
      </c>
      <c r="L998">
        <v>145.2714</v>
      </c>
      <c r="M998">
        <v>6.88E-2</v>
      </c>
      <c r="N998">
        <v>164.43129999999999</v>
      </c>
    </row>
    <row r="999" spans="1:14" x14ac:dyDescent="0.25">
      <c r="A999">
        <v>991</v>
      </c>
      <c r="B999">
        <v>1008000</v>
      </c>
      <c r="C999">
        <v>0</v>
      </c>
      <c r="E999">
        <v>5.0000000000000001E-4</v>
      </c>
      <c r="F999">
        <v>102.3355</v>
      </c>
      <c r="G999">
        <v>0</v>
      </c>
      <c r="H999">
        <v>293.76830000000001</v>
      </c>
      <c r="I999">
        <v>0.54210000000000003</v>
      </c>
      <c r="J999">
        <v>39.048499999999997</v>
      </c>
      <c r="K999">
        <v>0.16839999999999999</v>
      </c>
      <c r="L999">
        <v>145.26840000000001</v>
      </c>
      <c r="M999">
        <v>6.7500000000000004E-2</v>
      </c>
      <c r="N999">
        <v>164.43</v>
      </c>
    </row>
    <row r="1000" spans="1:14" x14ac:dyDescent="0.25">
      <c r="A1000">
        <v>992</v>
      </c>
      <c r="B1000">
        <v>1011600</v>
      </c>
      <c r="C1000">
        <v>0</v>
      </c>
      <c r="E1000">
        <v>5.0000000000000001E-4</v>
      </c>
      <c r="F1000">
        <v>102.3355</v>
      </c>
      <c r="G1000">
        <v>0</v>
      </c>
      <c r="H1000">
        <v>293.76830000000001</v>
      </c>
      <c r="I1000">
        <v>0.53939999999999999</v>
      </c>
      <c r="J1000">
        <v>39.0458</v>
      </c>
      <c r="K1000">
        <v>0.16639999999999999</v>
      </c>
      <c r="L1000">
        <v>145.2664</v>
      </c>
      <c r="M1000">
        <v>6.6000000000000003E-2</v>
      </c>
      <c r="N1000">
        <v>164.42850000000001</v>
      </c>
    </row>
    <row r="1001" spans="1:14" x14ac:dyDescent="0.25">
      <c r="A1001">
        <v>993</v>
      </c>
      <c r="B1001">
        <v>1015200</v>
      </c>
      <c r="C1001">
        <v>0</v>
      </c>
      <c r="E1001">
        <v>5.0000000000000001E-4</v>
      </c>
      <c r="F1001">
        <v>102.3355</v>
      </c>
      <c r="G1001">
        <v>0</v>
      </c>
      <c r="H1001">
        <v>293.76830000000001</v>
      </c>
      <c r="I1001">
        <v>0.53720000000000001</v>
      </c>
      <c r="J1001">
        <v>39.043599999999998</v>
      </c>
      <c r="K1001">
        <v>0.1636</v>
      </c>
      <c r="L1001">
        <v>145.2636</v>
      </c>
      <c r="M1001">
        <v>6.4699999999999994E-2</v>
      </c>
      <c r="N1001">
        <v>164.4272</v>
      </c>
    </row>
    <row r="1002" spans="1:14" x14ac:dyDescent="0.25">
      <c r="A1002">
        <v>994</v>
      </c>
      <c r="B1002">
        <v>1018800</v>
      </c>
      <c r="C1002">
        <v>0</v>
      </c>
      <c r="E1002">
        <v>2.0000000000000001E-4</v>
      </c>
      <c r="F1002">
        <v>102.3352</v>
      </c>
      <c r="G1002">
        <v>0</v>
      </c>
      <c r="H1002">
        <v>293.76830000000001</v>
      </c>
      <c r="I1002">
        <v>0.53510000000000002</v>
      </c>
      <c r="J1002">
        <v>39.041600000000003</v>
      </c>
      <c r="K1002">
        <v>0.16120000000000001</v>
      </c>
      <c r="L1002">
        <v>145.2612</v>
      </c>
      <c r="M1002">
        <v>6.3600000000000004E-2</v>
      </c>
      <c r="N1002">
        <v>164.42609999999999</v>
      </c>
    </row>
    <row r="1003" spans="1:14" x14ac:dyDescent="0.25">
      <c r="A1003">
        <v>995</v>
      </c>
      <c r="B1003">
        <v>1022400</v>
      </c>
      <c r="C1003">
        <v>0</v>
      </c>
      <c r="E1003">
        <v>2.0000000000000001E-4</v>
      </c>
      <c r="F1003">
        <v>102.3352</v>
      </c>
      <c r="G1003">
        <v>0</v>
      </c>
      <c r="H1003">
        <v>293.76830000000001</v>
      </c>
      <c r="I1003">
        <v>0.53290000000000004</v>
      </c>
      <c r="J1003">
        <v>39.039400000000001</v>
      </c>
      <c r="K1003">
        <v>0.15970000000000001</v>
      </c>
      <c r="L1003">
        <v>145.25970000000001</v>
      </c>
      <c r="M1003">
        <v>6.2600000000000003E-2</v>
      </c>
      <c r="N1003">
        <v>164.42509999999999</v>
      </c>
    </row>
    <row r="1004" spans="1:14" x14ac:dyDescent="0.25">
      <c r="A1004">
        <v>996</v>
      </c>
      <c r="B1004">
        <v>1026000</v>
      </c>
      <c r="C1004">
        <v>0</v>
      </c>
      <c r="E1004">
        <v>2.0000000000000001E-4</v>
      </c>
      <c r="F1004">
        <v>102.3352</v>
      </c>
      <c r="G1004">
        <v>0</v>
      </c>
      <c r="H1004">
        <v>293.76830000000001</v>
      </c>
      <c r="I1004">
        <v>0.53029999999999999</v>
      </c>
      <c r="J1004">
        <v>39.036700000000003</v>
      </c>
      <c r="K1004">
        <v>0.1578</v>
      </c>
      <c r="L1004">
        <v>145.2578</v>
      </c>
      <c r="M1004">
        <v>6.1699999999999998E-2</v>
      </c>
      <c r="N1004">
        <v>164.42420000000001</v>
      </c>
    </row>
    <row r="1005" spans="1:14" x14ac:dyDescent="0.25">
      <c r="A1005">
        <v>997</v>
      </c>
      <c r="B1005">
        <v>1029600</v>
      </c>
      <c r="C1005">
        <v>0</v>
      </c>
      <c r="E1005">
        <v>2.0000000000000001E-4</v>
      </c>
      <c r="F1005">
        <v>102.3352</v>
      </c>
      <c r="G1005">
        <v>0</v>
      </c>
      <c r="H1005">
        <v>293.76830000000001</v>
      </c>
      <c r="I1005">
        <v>0.52739999999999998</v>
      </c>
      <c r="J1005">
        <v>39.033799999999999</v>
      </c>
      <c r="K1005">
        <v>0.15620000000000001</v>
      </c>
      <c r="L1005">
        <v>145.25620000000001</v>
      </c>
      <c r="M1005">
        <v>6.08E-2</v>
      </c>
      <c r="N1005">
        <v>164.42330000000001</v>
      </c>
    </row>
    <row r="1006" spans="1:14" x14ac:dyDescent="0.25">
      <c r="A1006">
        <v>998</v>
      </c>
      <c r="B1006">
        <v>1033200</v>
      </c>
      <c r="C1006">
        <v>0</v>
      </c>
      <c r="E1006">
        <v>2.0000000000000001E-4</v>
      </c>
      <c r="F1006">
        <v>102.3352</v>
      </c>
      <c r="G1006">
        <v>0</v>
      </c>
      <c r="H1006">
        <v>293.76830000000001</v>
      </c>
      <c r="I1006">
        <v>0.52459999999999996</v>
      </c>
      <c r="J1006">
        <v>39.031100000000002</v>
      </c>
      <c r="K1006">
        <v>0.155</v>
      </c>
      <c r="L1006">
        <v>145.255</v>
      </c>
      <c r="M1006">
        <v>5.9900000000000002E-2</v>
      </c>
      <c r="N1006">
        <v>164.42250000000001</v>
      </c>
    </row>
    <row r="1007" spans="1:14" x14ac:dyDescent="0.25">
      <c r="A1007">
        <v>999</v>
      </c>
      <c r="B1007">
        <v>1036800</v>
      </c>
      <c r="C1007">
        <v>0</v>
      </c>
      <c r="E1007">
        <v>1E-4</v>
      </c>
      <c r="F1007">
        <v>102.3351</v>
      </c>
      <c r="G1007">
        <v>0</v>
      </c>
      <c r="H1007">
        <v>293.76830000000001</v>
      </c>
      <c r="I1007">
        <v>0.52210000000000001</v>
      </c>
      <c r="J1007">
        <v>39.028500000000001</v>
      </c>
      <c r="K1007">
        <v>0.15359999999999999</v>
      </c>
      <c r="L1007">
        <v>145.25360000000001</v>
      </c>
      <c r="M1007">
        <v>5.91E-2</v>
      </c>
      <c r="N1007">
        <v>164.42160000000001</v>
      </c>
    </row>
    <row r="1008" spans="1:14" x14ac:dyDescent="0.25">
      <c r="A1008">
        <v>1000</v>
      </c>
      <c r="B1008">
        <v>1040400</v>
      </c>
      <c r="C1008">
        <v>0</v>
      </c>
      <c r="E1008">
        <v>1E-4</v>
      </c>
      <c r="F1008">
        <v>102.3351</v>
      </c>
      <c r="G1008">
        <v>0</v>
      </c>
      <c r="H1008">
        <v>293.76830000000001</v>
      </c>
      <c r="I1008">
        <v>0.51959999999999995</v>
      </c>
      <c r="J1008">
        <v>39.0261</v>
      </c>
      <c r="K1008">
        <v>0.154</v>
      </c>
      <c r="L1008">
        <v>145.25399999999999</v>
      </c>
      <c r="M1008">
        <v>5.8200000000000002E-2</v>
      </c>
      <c r="N1008">
        <v>164.42070000000001</v>
      </c>
    </row>
    <row r="1009" spans="1:14" x14ac:dyDescent="0.25">
      <c r="A1009">
        <v>1001</v>
      </c>
      <c r="B1009">
        <v>1044000</v>
      </c>
      <c r="C1009">
        <v>0</v>
      </c>
      <c r="E1009">
        <v>1E-4</v>
      </c>
      <c r="F1009">
        <v>102.3351</v>
      </c>
      <c r="G1009">
        <v>0</v>
      </c>
      <c r="H1009">
        <v>293.76830000000001</v>
      </c>
      <c r="I1009">
        <v>0.51719999999999999</v>
      </c>
      <c r="J1009">
        <v>39.023600000000002</v>
      </c>
      <c r="K1009">
        <v>0.1532</v>
      </c>
      <c r="L1009">
        <v>145.2533</v>
      </c>
      <c r="M1009">
        <v>5.7500000000000002E-2</v>
      </c>
      <c r="N1009">
        <v>164.42</v>
      </c>
    </row>
    <row r="1010" spans="1:14" x14ac:dyDescent="0.25">
      <c r="A1010">
        <v>1002</v>
      </c>
      <c r="B1010">
        <v>1047600</v>
      </c>
      <c r="C1010">
        <v>0</v>
      </c>
      <c r="E1010">
        <v>1E-4</v>
      </c>
      <c r="F1010">
        <v>102.3351</v>
      </c>
      <c r="G1010">
        <v>0</v>
      </c>
      <c r="H1010">
        <v>293.76830000000001</v>
      </c>
      <c r="I1010">
        <v>0.51470000000000005</v>
      </c>
      <c r="J1010">
        <v>39.021099999999997</v>
      </c>
      <c r="K1010">
        <v>0.15010000000000001</v>
      </c>
      <c r="L1010">
        <v>145.2501</v>
      </c>
      <c r="M1010">
        <v>5.6899999999999999E-2</v>
      </c>
      <c r="N1010">
        <v>164.4194</v>
      </c>
    </row>
    <row r="1011" spans="1:14" x14ac:dyDescent="0.25">
      <c r="A1011">
        <v>1003</v>
      </c>
      <c r="B1011">
        <v>1051200</v>
      </c>
      <c r="C1011">
        <v>0</v>
      </c>
      <c r="E1011">
        <v>1E-4</v>
      </c>
      <c r="F1011">
        <v>102.3351</v>
      </c>
      <c r="G1011">
        <v>0</v>
      </c>
      <c r="H1011">
        <v>293.76830000000001</v>
      </c>
      <c r="I1011">
        <v>0.51129999999999998</v>
      </c>
      <c r="J1011">
        <v>39.017800000000001</v>
      </c>
      <c r="K1011">
        <v>0.14799999999999999</v>
      </c>
      <c r="L1011">
        <v>145.24799999999999</v>
      </c>
      <c r="M1011">
        <v>5.6099999999999997E-2</v>
      </c>
      <c r="N1011">
        <v>164.4186</v>
      </c>
    </row>
    <row r="1012" spans="1:14" x14ac:dyDescent="0.25">
      <c r="A1012">
        <v>1004</v>
      </c>
      <c r="B1012">
        <v>1054800</v>
      </c>
      <c r="C1012">
        <v>0</v>
      </c>
      <c r="E1012">
        <v>1E-4</v>
      </c>
      <c r="F1012">
        <v>102.3351</v>
      </c>
      <c r="G1012">
        <v>0</v>
      </c>
      <c r="H1012">
        <v>293.76830000000001</v>
      </c>
      <c r="I1012">
        <v>0.50829999999999997</v>
      </c>
      <c r="J1012">
        <v>39.014699999999998</v>
      </c>
      <c r="K1012">
        <v>0.1459</v>
      </c>
      <c r="L1012">
        <v>145.24600000000001</v>
      </c>
      <c r="M1012">
        <v>5.5199999999999999E-2</v>
      </c>
      <c r="N1012">
        <v>164.4177</v>
      </c>
    </row>
    <row r="1013" spans="1:14" x14ac:dyDescent="0.25">
      <c r="A1013">
        <v>1005</v>
      </c>
      <c r="B1013">
        <v>1058400</v>
      </c>
      <c r="C1013">
        <v>0</v>
      </c>
      <c r="E1013">
        <v>1E-4</v>
      </c>
      <c r="F1013">
        <v>102.3351</v>
      </c>
      <c r="G1013">
        <v>0</v>
      </c>
      <c r="H1013">
        <v>293.76830000000001</v>
      </c>
      <c r="I1013">
        <v>0.505</v>
      </c>
      <c r="J1013">
        <v>39.011499999999998</v>
      </c>
      <c r="K1013">
        <v>0.1444</v>
      </c>
      <c r="L1013">
        <v>145.24440000000001</v>
      </c>
      <c r="M1013">
        <v>5.4399999999999997E-2</v>
      </c>
      <c r="N1013">
        <v>164.4169</v>
      </c>
    </row>
    <row r="1014" spans="1:14" x14ac:dyDescent="0.25">
      <c r="A1014">
        <v>1006</v>
      </c>
      <c r="B1014">
        <v>1062000</v>
      </c>
      <c r="C1014">
        <v>0</v>
      </c>
      <c r="E1014">
        <v>1E-4</v>
      </c>
      <c r="F1014">
        <v>102.3351</v>
      </c>
      <c r="G1014">
        <v>0</v>
      </c>
      <c r="H1014">
        <v>293.76830000000001</v>
      </c>
      <c r="I1014">
        <v>0.50129999999999997</v>
      </c>
      <c r="J1014">
        <v>39.007800000000003</v>
      </c>
      <c r="K1014">
        <v>0.1447</v>
      </c>
      <c r="L1014">
        <v>145.24469999999999</v>
      </c>
      <c r="M1014">
        <v>5.3600000000000002E-2</v>
      </c>
      <c r="N1014">
        <v>164.4161</v>
      </c>
    </row>
    <row r="1015" spans="1:14" x14ac:dyDescent="0.25">
      <c r="A1015">
        <v>1007</v>
      </c>
      <c r="B1015">
        <v>1065600</v>
      </c>
      <c r="C1015">
        <v>0</v>
      </c>
      <c r="E1015">
        <v>1E-4</v>
      </c>
      <c r="F1015">
        <v>102.3351</v>
      </c>
      <c r="G1015">
        <v>0</v>
      </c>
      <c r="H1015">
        <v>293.76830000000001</v>
      </c>
      <c r="I1015">
        <v>0.49730000000000002</v>
      </c>
      <c r="J1015">
        <v>39.003700000000002</v>
      </c>
      <c r="K1015">
        <v>0.14360000000000001</v>
      </c>
      <c r="L1015">
        <v>145.24359999999999</v>
      </c>
      <c r="M1015">
        <v>5.28E-2</v>
      </c>
      <c r="N1015">
        <v>164.4153</v>
      </c>
    </row>
    <row r="1016" spans="1:14" x14ac:dyDescent="0.25">
      <c r="A1016">
        <v>1008</v>
      </c>
      <c r="B1016">
        <v>1069200</v>
      </c>
      <c r="C1016">
        <v>0</v>
      </c>
      <c r="E1016">
        <v>1E-4</v>
      </c>
      <c r="F1016">
        <v>102.3351</v>
      </c>
      <c r="G1016">
        <v>0</v>
      </c>
      <c r="H1016">
        <v>293.76830000000001</v>
      </c>
      <c r="I1016">
        <v>0.49349999999999999</v>
      </c>
      <c r="J1016">
        <v>39</v>
      </c>
      <c r="K1016">
        <v>0.13980000000000001</v>
      </c>
      <c r="L1016">
        <v>145.2398</v>
      </c>
      <c r="M1016">
        <v>5.21E-2</v>
      </c>
      <c r="N1016">
        <v>164.41460000000001</v>
      </c>
    </row>
    <row r="1017" spans="1:14" x14ac:dyDescent="0.25">
      <c r="A1017">
        <v>1009</v>
      </c>
      <c r="B1017">
        <v>1072800</v>
      </c>
      <c r="C1017">
        <v>0</v>
      </c>
      <c r="E1017">
        <v>1E-4</v>
      </c>
      <c r="F1017">
        <v>102.3351</v>
      </c>
      <c r="G1017">
        <v>0</v>
      </c>
      <c r="H1017">
        <v>293.76830000000001</v>
      </c>
      <c r="I1017">
        <v>0.4899</v>
      </c>
      <c r="J1017">
        <v>38.996299999999998</v>
      </c>
      <c r="K1017">
        <v>0.1368</v>
      </c>
      <c r="L1017">
        <v>145.23679999999999</v>
      </c>
      <c r="M1017">
        <v>5.1400000000000001E-2</v>
      </c>
      <c r="N1017">
        <v>164.41390000000001</v>
      </c>
    </row>
    <row r="1018" spans="1:14" x14ac:dyDescent="0.25">
      <c r="A1018">
        <v>1010</v>
      </c>
      <c r="B1018">
        <v>1076400</v>
      </c>
      <c r="C1018">
        <v>0</v>
      </c>
      <c r="E1018">
        <v>1E-4</v>
      </c>
      <c r="F1018">
        <v>102.3351</v>
      </c>
      <c r="G1018">
        <v>0</v>
      </c>
      <c r="H1018">
        <v>293.76830000000001</v>
      </c>
      <c r="I1018">
        <v>0.48649999999999999</v>
      </c>
      <c r="J1018">
        <v>38.992899999999999</v>
      </c>
      <c r="K1018">
        <v>0.13500000000000001</v>
      </c>
      <c r="L1018">
        <v>145.23500000000001</v>
      </c>
      <c r="M1018">
        <v>5.0700000000000002E-2</v>
      </c>
      <c r="N1018">
        <v>164.41319999999999</v>
      </c>
    </row>
    <row r="1019" spans="1:14" x14ac:dyDescent="0.25">
      <c r="A1019">
        <v>1011</v>
      </c>
      <c r="B1019">
        <v>1080000</v>
      </c>
      <c r="C1019">
        <v>0</v>
      </c>
      <c r="E1019">
        <v>1E-4</v>
      </c>
      <c r="F1019">
        <v>102.3351</v>
      </c>
      <c r="G1019">
        <v>0</v>
      </c>
      <c r="H1019">
        <v>293.76830000000001</v>
      </c>
      <c r="I1019">
        <v>0.48330000000000001</v>
      </c>
      <c r="J1019">
        <v>38.989800000000002</v>
      </c>
      <c r="K1019">
        <v>0.1343</v>
      </c>
      <c r="L1019">
        <v>145.23429999999999</v>
      </c>
      <c r="M1019">
        <v>5.0099999999999999E-2</v>
      </c>
      <c r="N1019">
        <v>164.4126</v>
      </c>
    </row>
    <row r="1020" spans="1:14" x14ac:dyDescent="0.25">
      <c r="A1020">
        <v>1012</v>
      </c>
      <c r="B1020">
        <v>1083600</v>
      </c>
      <c r="C1020">
        <v>0</v>
      </c>
      <c r="E1020">
        <v>1E-4</v>
      </c>
      <c r="F1020">
        <v>102.3351</v>
      </c>
      <c r="G1020">
        <v>0</v>
      </c>
      <c r="H1020">
        <v>293.76830000000001</v>
      </c>
      <c r="I1020">
        <v>0.48039999999999999</v>
      </c>
      <c r="J1020">
        <v>38.986800000000002</v>
      </c>
      <c r="K1020">
        <v>0.13550000000000001</v>
      </c>
      <c r="L1020">
        <v>145.2355</v>
      </c>
      <c r="M1020">
        <v>4.9500000000000002E-2</v>
      </c>
      <c r="N1020">
        <v>164.41200000000001</v>
      </c>
    </row>
    <row r="1021" spans="1:14" x14ac:dyDescent="0.25">
      <c r="A1021">
        <v>1013</v>
      </c>
      <c r="B1021">
        <v>1087200</v>
      </c>
      <c r="C1021">
        <v>0</v>
      </c>
      <c r="E1021">
        <v>1E-4</v>
      </c>
      <c r="F1021">
        <v>102.3351</v>
      </c>
      <c r="G1021">
        <v>0</v>
      </c>
      <c r="H1021">
        <v>293.76830000000001</v>
      </c>
      <c r="I1021">
        <v>0.47749999999999998</v>
      </c>
      <c r="J1021">
        <v>38.983899999999998</v>
      </c>
      <c r="K1021">
        <v>0.13639999999999999</v>
      </c>
      <c r="L1021">
        <v>145.2364</v>
      </c>
      <c r="M1021">
        <v>4.8800000000000003E-2</v>
      </c>
      <c r="N1021">
        <v>164.41130000000001</v>
      </c>
    </row>
    <row r="1022" spans="1:14" x14ac:dyDescent="0.25">
      <c r="A1022">
        <v>1014</v>
      </c>
      <c r="B1022">
        <v>1090800</v>
      </c>
      <c r="C1022">
        <v>0</v>
      </c>
      <c r="E1022">
        <v>1E-4</v>
      </c>
      <c r="F1022">
        <v>102.3351</v>
      </c>
      <c r="G1022">
        <v>0</v>
      </c>
      <c r="H1022">
        <v>293.76830000000001</v>
      </c>
      <c r="I1022">
        <v>0.47470000000000001</v>
      </c>
      <c r="J1022">
        <v>38.981200000000001</v>
      </c>
      <c r="K1022">
        <v>0.13250000000000001</v>
      </c>
      <c r="L1022">
        <v>145.23249999999999</v>
      </c>
      <c r="M1022">
        <v>4.82E-2</v>
      </c>
      <c r="N1022">
        <v>164.41069999999999</v>
      </c>
    </row>
    <row r="1023" spans="1:14" x14ac:dyDescent="0.25">
      <c r="A1023">
        <v>1015</v>
      </c>
      <c r="B1023">
        <v>1094400</v>
      </c>
      <c r="C1023">
        <v>0</v>
      </c>
      <c r="E1023">
        <v>1E-4</v>
      </c>
      <c r="F1023">
        <v>102.3351</v>
      </c>
      <c r="G1023">
        <v>0</v>
      </c>
      <c r="H1023">
        <v>293.76830000000001</v>
      </c>
      <c r="I1023">
        <v>0.47210000000000002</v>
      </c>
      <c r="J1023">
        <v>38.9786</v>
      </c>
      <c r="K1023">
        <v>0.13</v>
      </c>
      <c r="L1023">
        <v>145.22999999999999</v>
      </c>
      <c r="M1023">
        <v>4.7600000000000003E-2</v>
      </c>
      <c r="N1023">
        <v>164.4101</v>
      </c>
    </row>
    <row r="1024" spans="1:14" x14ac:dyDescent="0.25">
      <c r="A1024">
        <v>1016</v>
      </c>
      <c r="B1024">
        <v>1098000</v>
      </c>
      <c r="C1024">
        <v>0</v>
      </c>
      <c r="E1024">
        <v>1E-4</v>
      </c>
      <c r="F1024">
        <v>102.3351</v>
      </c>
      <c r="G1024">
        <v>0</v>
      </c>
      <c r="H1024">
        <v>293.76830000000001</v>
      </c>
      <c r="I1024">
        <v>0.46989999999999998</v>
      </c>
      <c r="J1024">
        <v>38.976300000000002</v>
      </c>
      <c r="K1024">
        <v>0.13</v>
      </c>
      <c r="L1024">
        <v>145.22999999999999</v>
      </c>
      <c r="M1024">
        <v>4.6899999999999997E-2</v>
      </c>
      <c r="N1024">
        <v>164.40940000000001</v>
      </c>
    </row>
    <row r="1025" spans="1:14" x14ac:dyDescent="0.25">
      <c r="A1025">
        <v>1017</v>
      </c>
      <c r="B1025">
        <v>1101600</v>
      </c>
      <c r="C1025">
        <v>0</v>
      </c>
      <c r="E1025">
        <v>1E-4</v>
      </c>
      <c r="F1025">
        <v>102.3351</v>
      </c>
      <c r="G1025">
        <v>0</v>
      </c>
      <c r="H1025">
        <v>293.76830000000001</v>
      </c>
      <c r="I1025">
        <v>0.46750000000000003</v>
      </c>
      <c r="J1025">
        <v>38.973999999999997</v>
      </c>
      <c r="K1025">
        <v>0.1326</v>
      </c>
      <c r="L1025">
        <v>145.23259999999999</v>
      </c>
      <c r="M1025">
        <v>4.6300000000000001E-2</v>
      </c>
      <c r="N1025">
        <v>164.40880000000001</v>
      </c>
    </row>
    <row r="1026" spans="1:14" x14ac:dyDescent="0.25">
      <c r="A1026">
        <v>1018</v>
      </c>
      <c r="B1026">
        <v>1105200</v>
      </c>
      <c r="C1026">
        <v>0</v>
      </c>
      <c r="E1026">
        <v>1E-4</v>
      </c>
      <c r="F1026">
        <v>102.3351</v>
      </c>
      <c r="G1026">
        <v>0</v>
      </c>
      <c r="H1026">
        <v>293.76830000000001</v>
      </c>
      <c r="I1026">
        <v>0.46510000000000001</v>
      </c>
      <c r="J1026">
        <v>38.971600000000002</v>
      </c>
      <c r="K1026">
        <v>0.13220000000000001</v>
      </c>
      <c r="L1026">
        <v>145.23220000000001</v>
      </c>
      <c r="M1026">
        <v>4.5699999999999998E-2</v>
      </c>
      <c r="N1026">
        <v>164.40819999999999</v>
      </c>
    </row>
    <row r="1027" spans="1:14" x14ac:dyDescent="0.25">
      <c r="A1027">
        <v>1019</v>
      </c>
      <c r="B1027">
        <v>1108800</v>
      </c>
      <c r="C1027">
        <v>0</v>
      </c>
      <c r="E1027">
        <v>1E-4</v>
      </c>
      <c r="F1027">
        <v>102.3351</v>
      </c>
      <c r="G1027">
        <v>0</v>
      </c>
      <c r="H1027">
        <v>293.76830000000001</v>
      </c>
      <c r="I1027">
        <v>0.46279999999999999</v>
      </c>
      <c r="J1027">
        <v>38.969299999999997</v>
      </c>
      <c r="K1027">
        <v>0.1288</v>
      </c>
      <c r="L1027">
        <v>145.22880000000001</v>
      </c>
      <c r="M1027">
        <v>4.4999999999999998E-2</v>
      </c>
      <c r="N1027">
        <v>164.4075</v>
      </c>
    </row>
    <row r="1028" spans="1:14" x14ac:dyDescent="0.25">
      <c r="A1028">
        <v>1020</v>
      </c>
      <c r="B1028">
        <v>1112400</v>
      </c>
      <c r="C1028">
        <v>0</v>
      </c>
      <c r="E1028">
        <v>1E-4</v>
      </c>
      <c r="F1028">
        <v>102.3351</v>
      </c>
      <c r="G1028">
        <v>0</v>
      </c>
      <c r="H1028">
        <v>293.76830000000001</v>
      </c>
      <c r="I1028">
        <v>0.46060000000000001</v>
      </c>
      <c r="J1028">
        <v>38.967100000000002</v>
      </c>
      <c r="K1028">
        <v>0.12690000000000001</v>
      </c>
      <c r="L1028">
        <v>145.2269</v>
      </c>
      <c r="M1028">
        <v>4.4499999999999998E-2</v>
      </c>
      <c r="N1028">
        <v>164.40700000000001</v>
      </c>
    </row>
    <row r="1029" spans="1:14" x14ac:dyDescent="0.25">
      <c r="A1029">
        <v>1021</v>
      </c>
      <c r="B1029">
        <v>1116000</v>
      </c>
      <c r="C1029">
        <v>0</v>
      </c>
      <c r="E1029">
        <v>1E-4</v>
      </c>
      <c r="F1029">
        <v>102.3351</v>
      </c>
      <c r="G1029">
        <v>0</v>
      </c>
      <c r="H1029">
        <v>293.76830000000001</v>
      </c>
      <c r="I1029">
        <v>0.4582</v>
      </c>
      <c r="J1029">
        <v>38.964700000000001</v>
      </c>
      <c r="K1029">
        <v>0.12759999999999999</v>
      </c>
      <c r="L1029">
        <v>145.2276</v>
      </c>
      <c r="M1029">
        <v>4.3999999999999997E-2</v>
      </c>
      <c r="N1029">
        <v>164.40649999999999</v>
      </c>
    </row>
    <row r="1030" spans="1:14" x14ac:dyDescent="0.25">
      <c r="A1030">
        <v>1022</v>
      </c>
      <c r="B1030">
        <v>1119600</v>
      </c>
      <c r="C1030">
        <v>0</v>
      </c>
      <c r="E1030">
        <v>1E-4</v>
      </c>
      <c r="F1030">
        <v>102.3351</v>
      </c>
      <c r="G1030">
        <v>0</v>
      </c>
      <c r="H1030">
        <v>293.76830000000001</v>
      </c>
      <c r="I1030">
        <v>0.45579999999999998</v>
      </c>
      <c r="J1030">
        <v>38.962200000000003</v>
      </c>
      <c r="K1030">
        <v>0.13059999999999999</v>
      </c>
      <c r="L1030">
        <v>145.23060000000001</v>
      </c>
      <c r="M1030">
        <v>4.3400000000000001E-2</v>
      </c>
      <c r="N1030">
        <v>164.4059</v>
      </c>
    </row>
    <row r="1031" spans="1:14" x14ac:dyDescent="0.25">
      <c r="A1031">
        <v>1023</v>
      </c>
      <c r="B1031">
        <v>1123200</v>
      </c>
      <c r="C1031">
        <v>0</v>
      </c>
      <c r="E1031">
        <v>1E-4</v>
      </c>
      <c r="F1031">
        <v>102.3351</v>
      </c>
      <c r="G1031">
        <v>0</v>
      </c>
      <c r="H1031">
        <v>293.76830000000001</v>
      </c>
      <c r="I1031">
        <v>0.45319999999999999</v>
      </c>
      <c r="J1031">
        <v>38.959600000000002</v>
      </c>
      <c r="K1031">
        <v>0.12640000000000001</v>
      </c>
      <c r="L1031">
        <v>145.22649999999999</v>
      </c>
      <c r="M1031">
        <v>4.2900000000000001E-2</v>
      </c>
      <c r="N1031">
        <v>164.40539999999999</v>
      </c>
    </row>
    <row r="1032" spans="1:14" x14ac:dyDescent="0.25">
      <c r="A1032">
        <v>1024</v>
      </c>
      <c r="B1032">
        <v>1126800</v>
      </c>
      <c r="C1032">
        <v>0</v>
      </c>
      <c r="E1032">
        <v>1E-4</v>
      </c>
      <c r="F1032">
        <v>102.3351</v>
      </c>
      <c r="G1032">
        <v>0</v>
      </c>
      <c r="H1032">
        <v>293.76830000000001</v>
      </c>
      <c r="I1032">
        <v>0.4506</v>
      </c>
      <c r="J1032">
        <v>38.957099999999997</v>
      </c>
      <c r="K1032">
        <v>0.12670000000000001</v>
      </c>
      <c r="L1032">
        <v>145.22669999999999</v>
      </c>
      <c r="M1032">
        <v>4.24E-2</v>
      </c>
      <c r="N1032">
        <v>164.4049</v>
      </c>
    </row>
    <row r="1033" spans="1:14" x14ac:dyDescent="0.25">
      <c r="A1033">
        <v>1025</v>
      </c>
      <c r="B1033">
        <v>1130400</v>
      </c>
      <c r="C1033">
        <v>0</v>
      </c>
      <c r="E1033">
        <v>1E-4</v>
      </c>
      <c r="F1033">
        <v>102.3351</v>
      </c>
      <c r="G1033">
        <v>0</v>
      </c>
      <c r="H1033">
        <v>293.76830000000001</v>
      </c>
      <c r="I1033">
        <v>0.44790000000000002</v>
      </c>
      <c r="J1033">
        <v>38.9544</v>
      </c>
      <c r="K1033">
        <v>0.12470000000000001</v>
      </c>
      <c r="L1033">
        <v>145.22470000000001</v>
      </c>
      <c r="M1033">
        <v>4.19E-2</v>
      </c>
      <c r="N1033">
        <v>164.40440000000001</v>
      </c>
    </row>
    <row r="1034" spans="1:14" x14ac:dyDescent="0.25">
      <c r="A1034">
        <v>1026</v>
      </c>
      <c r="B1034">
        <v>1134000</v>
      </c>
      <c r="C1034">
        <v>0</v>
      </c>
      <c r="E1034">
        <v>1E-4</v>
      </c>
      <c r="F1034">
        <v>102.3351</v>
      </c>
      <c r="G1034">
        <v>0</v>
      </c>
      <c r="H1034">
        <v>293.76830000000001</v>
      </c>
      <c r="I1034">
        <v>0.4451</v>
      </c>
      <c r="J1034">
        <v>38.951599999999999</v>
      </c>
      <c r="K1034">
        <v>0.1245</v>
      </c>
      <c r="L1034">
        <v>145.22450000000001</v>
      </c>
      <c r="M1034">
        <v>4.1500000000000002E-2</v>
      </c>
      <c r="N1034">
        <v>164.404</v>
      </c>
    </row>
    <row r="1035" spans="1:14" x14ac:dyDescent="0.25">
      <c r="A1035">
        <v>1027</v>
      </c>
      <c r="B1035">
        <v>1137600</v>
      </c>
      <c r="C1035">
        <v>0</v>
      </c>
      <c r="E1035">
        <v>1E-4</v>
      </c>
      <c r="F1035">
        <v>102.3351</v>
      </c>
      <c r="G1035">
        <v>0</v>
      </c>
      <c r="H1035">
        <v>293.76830000000001</v>
      </c>
      <c r="I1035">
        <v>0.44240000000000002</v>
      </c>
      <c r="J1035">
        <v>38.948799999999999</v>
      </c>
      <c r="K1035">
        <v>0.124</v>
      </c>
      <c r="L1035">
        <v>145.22399999999999</v>
      </c>
      <c r="M1035">
        <v>4.1099999999999998E-2</v>
      </c>
      <c r="N1035">
        <v>164.40360000000001</v>
      </c>
    </row>
    <row r="1036" spans="1:14" x14ac:dyDescent="0.25">
      <c r="A1036">
        <v>1028</v>
      </c>
      <c r="B1036">
        <v>1141200</v>
      </c>
      <c r="C1036">
        <v>0</v>
      </c>
      <c r="E1036">
        <v>1E-4</v>
      </c>
      <c r="F1036">
        <v>102.3351</v>
      </c>
      <c r="G1036">
        <v>0</v>
      </c>
      <c r="H1036">
        <v>293.76830000000001</v>
      </c>
      <c r="I1036">
        <v>0.43980000000000002</v>
      </c>
      <c r="J1036">
        <v>38.946199999999997</v>
      </c>
      <c r="K1036">
        <v>0.12230000000000001</v>
      </c>
      <c r="L1036">
        <v>145.22229999999999</v>
      </c>
      <c r="M1036">
        <v>4.0500000000000001E-2</v>
      </c>
      <c r="N1036">
        <v>164.40299999999999</v>
      </c>
    </row>
    <row r="1037" spans="1:14" x14ac:dyDescent="0.25">
      <c r="A1037">
        <v>1029</v>
      </c>
      <c r="B1037">
        <v>1144800</v>
      </c>
      <c r="C1037">
        <v>0</v>
      </c>
      <c r="E1037">
        <v>1E-4</v>
      </c>
      <c r="F1037">
        <v>102.3351</v>
      </c>
      <c r="G1037">
        <v>0</v>
      </c>
      <c r="H1037">
        <v>293.76830000000001</v>
      </c>
      <c r="I1037">
        <v>0.43719999999999998</v>
      </c>
      <c r="J1037">
        <v>38.9437</v>
      </c>
      <c r="K1037">
        <v>0.1227</v>
      </c>
      <c r="L1037">
        <v>145.2227</v>
      </c>
      <c r="M1037">
        <v>3.9899999999999998E-2</v>
      </c>
      <c r="N1037">
        <v>164.4024</v>
      </c>
    </row>
    <row r="1038" spans="1:14" x14ac:dyDescent="0.25">
      <c r="A1038">
        <v>1030</v>
      </c>
      <c r="B1038">
        <v>1148400</v>
      </c>
      <c r="C1038">
        <v>0</v>
      </c>
      <c r="E1038">
        <v>1E-4</v>
      </c>
      <c r="F1038">
        <v>102.3351</v>
      </c>
      <c r="G1038">
        <v>0</v>
      </c>
      <c r="H1038">
        <v>293.76830000000001</v>
      </c>
      <c r="I1038">
        <v>0.43609999999999999</v>
      </c>
      <c r="J1038">
        <v>38.942599999999999</v>
      </c>
      <c r="K1038">
        <v>0.12039999999999999</v>
      </c>
      <c r="L1038">
        <v>145.22040000000001</v>
      </c>
      <c r="M1038">
        <v>3.9E-2</v>
      </c>
      <c r="N1038">
        <v>164.4015</v>
      </c>
    </row>
    <row r="1039" spans="1:14" x14ac:dyDescent="0.25">
      <c r="A1039">
        <v>1031</v>
      </c>
      <c r="B1039">
        <v>1152000</v>
      </c>
      <c r="C1039">
        <v>4.4999999999999998E-2</v>
      </c>
      <c r="E1039">
        <v>1E-4</v>
      </c>
      <c r="F1039">
        <v>102.3351</v>
      </c>
      <c r="G1039">
        <v>0</v>
      </c>
      <c r="H1039">
        <v>293.76830000000001</v>
      </c>
      <c r="I1039">
        <v>0.43419999999999997</v>
      </c>
      <c r="J1039">
        <v>38.9407</v>
      </c>
      <c r="K1039">
        <v>0.1195</v>
      </c>
      <c r="L1039">
        <v>145.21950000000001</v>
      </c>
      <c r="M1039">
        <v>3.8199999999999998E-2</v>
      </c>
      <c r="N1039">
        <v>164.4007</v>
      </c>
    </row>
    <row r="1040" spans="1:14" x14ac:dyDescent="0.25">
      <c r="A1040">
        <v>1032</v>
      </c>
      <c r="B1040">
        <v>1155600</v>
      </c>
      <c r="C1040">
        <v>0</v>
      </c>
      <c r="E1040">
        <v>1E-4</v>
      </c>
      <c r="F1040">
        <v>102.3351</v>
      </c>
      <c r="G1040">
        <v>0</v>
      </c>
      <c r="H1040">
        <v>293.76830000000001</v>
      </c>
      <c r="I1040">
        <v>0.43180000000000002</v>
      </c>
      <c r="J1040">
        <v>38.938299999999998</v>
      </c>
      <c r="K1040">
        <v>0.11840000000000001</v>
      </c>
      <c r="L1040">
        <v>145.2184</v>
      </c>
      <c r="M1040">
        <v>3.7400000000000003E-2</v>
      </c>
      <c r="N1040">
        <v>164.3999</v>
      </c>
    </row>
    <row r="1041" spans="1:14" x14ac:dyDescent="0.25">
      <c r="A1041">
        <v>1033</v>
      </c>
      <c r="B1041">
        <v>1159200</v>
      </c>
      <c r="C1041">
        <v>0</v>
      </c>
      <c r="E1041">
        <v>0</v>
      </c>
      <c r="F1041">
        <v>102.33499999999999</v>
      </c>
      <c r="G1041">
        <v>0</v>
      </c>
      <c r="H1041">
        <v>293.76830000000001</v>
      </c>
      <c r="I1041">
        <v>0.42949999999999999</v>
      </c>
      <c r="J1041">
        <v>38.936</v>
      </c>
      <c r="K1041">
        <v>0.11559999999999999</v>
      </c>
      <c r="L1041">
        <v>145.21559999999999</v>
      </c>
      <c r="M1041">
        <v>3.6799999999999999E-2</v>
      </c>
      <c r="N1041">
        <v>164.39930000000001</v>
      </c>
    </row>
    <row r="1042" spans="1:14" x14ac:dyDescent="0.25">
      <c r="A1042">
        <v>1034</v>
      </c>
      <c r="B1042">
        <v>1162800</v>
      </c>
      <c r="C1042">
        <v>8.2000000000000003E-2</v>
      </c>
      <c r="E1042">
        <v>0</v>
      </c>
      <c r="F1042">
        <v>102.33499999999999</v>
      </c>
      <c r="G1042">
        <v>0</v>
      </c>
      <c r="H1042">
        <v>293.76830000000001</v>
      </c>
      <c r="I1042">
        <v>0.42780000000000001</v>
      </c>
      <c r="J1042">
        <v>38.9343</v>
      </c>
      <c r="K1042">
        <v>0.1157</v>
      </c>
      <c r="L1042">
        <v>145.2157</v>
      </c>
      <c r="M1042">
        <v>3.6499999999999998E-2</v>
      </c>
      <c r="N1042">
        <v>164.399</v>
      </c>
    </row>
    <row r="1043" spans="1:14" x14ac:dyDescent="0.25">
      <c r="A1043">
        <v>1035</v>
      </c>
      <c r="B1043">
        <v>1166400</v>
      </c>
      <c r="C1043">
        <v>0</v>
      </c>
      <c r="E1043">
        <v>0</v>
      </c>
      <c r="F1043">
        <v>102.33499999999999</v>
      </c>
      <c r="G1043">
        <v>0</v>
      </c>
      <c r="H1043">
        <v>293.76830000000001</v>
      </c>
      <c r="I1043">
        <v>0.42620000000000002</v>
      </c>
      <c r="J1043">
        <v>38.932600000000001</v>
      </c>
      <c r="K1043">
        <v>0.1147</v>
      </c>
      <c r="L1043">
        <v>145.2148</v>
      </c>
      <c r="M1043">
        <v>3.61E-2</v>
      </c>
      <c r="N1043">
        <v>164.39859999999999</v>
      </c>
    </row>
    <row r="1044" spans="1:14" x14ac:dyDescent="0.25">
      <c r="A1044">
        <v>1036</v>
      </c>
      <c r="B1044">
        <v>1170000</v>
      </c>
      <c r="C1044">
        <v>0</v>
      </c>
      <c r="E1044">
        <v>0</v>
      </c>
      <c r="F1044">
        <v>102.33499999999999</v>
      </c>
      <c r="G1044">
        <v>0</v>
      </c>
      <c r="H1044">
        <v>293.76830000000001</v>
      </c>
      <c r="I1044">
        <v>0.42459999999999998</v>
      </c>
      <c r="J1044">
        <v>38.930999999999997</v>
      </c>
      <c r="K1044">
        <v>0.1133</v>
      </c>
      <c r="L1044">
        <v>145.2133</v>
      </c>
      <c r="M1044">
        <v>3.5799999999999998E-2</v>
      </c>
      <c r="N1044">
        <v>164.39830000000001</v>
      </c>
    </row>
    <row r="1045" spans="1:14" x14ac:dyDescent="0.25">
      <c r="A1045">
        <v>1037</v>
      </c>
      <c r="B1045">
        <v>1173600</v>
      </c>
      <c r="C1045">
        <v>0</v>
      </c>
      <c r="E1045">
        <v>0</v>
      </c>
      <c r="F1045">
        <v>102.33499999999999</v>
      </c>
      <c r="G1045">
        <v>0</v>
      </c>
      <c r="H1045">
        <v>293.76830000000001</v>
      </c>
      <c r="I1045">
        <v>0.42270000000000002</v>
      </c>
      <c r="J1045">
        <v>38.929099999999998</v>
      </c>
      <c r="K1045">
        <v>0.11360000000000001</v>
      </c>
      <c r="L1045">
        <v>145.21360000000001</v>
      </c>
      <c r="M1045">
        <v>3.5499999999999997E-2</v>
      </c>
      <c r="N1045">
        <v>164.398</v>
      </c>
    </row>
    <row r="1046" spans="1:14" x14ac:dyDescent="0.25">
      <c r="A1046">
        <v>1038</v>
      </c>
      <c r="B1046">
        <v>1177200</v>
      </c>
      <c r="C1046">
        <v>0</v>
      </c>
      <c r="E1046">
        <v>0</v>
      </c>
      <c r="F1046">
        <v>102.33499999999999</v>
      </c>
      <c r="G1046">
        <v>0</v>
      </c>
      <c r="H1046">
        <v>293.76830000000001</v>
      </c>
      <c r="I1046">
        <v>0.42070000000000002</v>
      </c>
      <c r="J1046">
        <v>38.927199999999999</v>
      </c>
      <c r="K1046">
        <v>0.11210000000000001</v>
      </c>
      <c r="L1046">
        <v>145.21209999999999</v>
      </c>
      <c r="M1046">
        <v>3.5099999999999999E-2</v>
      </c>
      <c r="N1046">
        <v>164.39760000000001</v>
      </c>
    </row>
    <row r="1047" spans="1:14" x14ac:dyDescent="0.25">
      <c r="A1047">
        <v>1039</v>
      </c>
      <c r="B1047">
        <v>1180800</v>
      </c>
      <c r="C1047">
        <v>0</v>
      </c>
      <c r="E1047">
        <v>0</v>
      </c>
      <c r="F1047">
        <v>102.33499999999999</v>
      </c>
      <c r="G1047">
        <v>0</v>
      </c>
      <c r="H1047">
        <v>293.76830000000001</v>
      </c>
      <c r="I1047">
        <v>0.41889999999999999</v>
      </c>
      <c r="J1047">
        <v>38.925400000000003</v>
      </c>
      <c r="K1047">
        <v>0.1114</v>
      </c>
      <c r="L1047">
        <v>145.2114</v>
      </c>
      <c r="M1047">
        <v>3.49E-2</v>
      </c>
      <c r="N1047">
        <v>164.3974</v>
      </c>
    </row>
    <row r="1048" spans="1:14" x14ac:dyDescent="0.25">
      <c r="A1048">
        <v>1040</v>
      </c>
      <c r="B1048">
        <v>1184400</v>
      </c>
      <c r="C1048">
        <v>0</v>
      </c>
      <c r="E1048">
        <v>0</v>
      </c>
      <c r="F1048">
        <v>102.33499999999999</v>
      </c>
      <c r="G1048">
        <v>0</v>
      </c>
      <c r="H1048">
        <v>293.76830000000001</v>
      </c>
      <c r="I1048">
        <v>0.41720000000000002</v>
      </c>
      <c r="J1048">
        <v>38.9236</v>
      </c>
      <c r="K1048">
        <v>0.11169999999999999</v>
      </c>
      <c r="L1048">
        <v>145.21170000000001</v>
      </c>
      <c r="M1048">
        <v>3.4700000000000002E-2</v>
      </c>
      <c r="N1048">
        <v>164.3972</v>
      </c>
    </row>
    <row r="1049" spans="1:14" x14ac:dyDescent="0.25">
      <c r="A1049">
        <v>1041</v>
      </c>
      <c r="B1049">
        <v>1188000</v>
      </c>
      <c r="C1049">
        <v>0</v>
      </c>
      <c r="E1049">
        <v>0</v>
      </c>
      <c r="F1049">
        <v>102.33499999999999</v>
      </c>
      <c r="G1049">
        <v>0</v>
      </c>
      <c r="H1049">
        <v>293.76830000000001</v>
      </c>
      <c r="I1049">
        <v>0.41560000000000002</v>
      </c>
      <c r="J1049">
        <v>38.9221</v>
      </c>
      <c r="K1049">
        <v>0.11</v>
      </c>
      <c r="L1049">
        <v>145.21</v>
      </c>
      <c r="M1049">
        <v>3.4599999999999999E-2</v>
      </c>
      <c r="N1049">
        <v>164.39709999999999</v>
      </c>
    </row>
    <row r="1050" spans="1:14" x14ac:dyDescent="0.25">
      <c r="A1050">
        <v>1042</v>
      </c>
      <c r="B1050">
        <v>1191600</v>
      </c>
      <c r="C1050">
        <v>0</v>
      </c>
      <c r="E1050">
        <v>0</v>
      </c>
      <c r="F1050">
        <v>102.33499999999999</v>
      </c>
      <c r="G1050">
        <v>0</v>
      </c>
      <c r="H1050">
        <v>293.76830000000001</v>
      </c>
      <c r="I1050">
        <v>0.41410000000000002</v>
      </c>
      <c r="J1050">
        <v>38.920499999999997</v>
      </c>
      <c r="K1050">
        <v>0.1101</v>
      </c>
      <c r="L1050">
        <v>145.21010000000001</v>
      </c>
      <c r="M1050">
        <v>3.4500000000000003E-2</v>
      </c>
      <c r="N1050">
        <v>164.39699999999999</v>
      </c>
    </row>
    <row r="1051" spans="1:14" x14ac:dyDescent="0.25">
      <c r="A1051">
        <v>1043</v>
      </c>
      <c r="B1051">
        <v>1195200</v>
      </c>
      <c r="C1051">
        <v>0</v>
      </c>
      <c r="E1051">
        <v>0</v>
      </c>
      <c r="F1051">
        <v>102.33499999999999</v>
      </c>
      <c r="G1051">
        <v>0</v>
      </c>
      <c r="H1051">
        <v>293.76830000000001</v>
      </c>
      <c r="I1051">
        <v>0.41249999999999998</v>
      </c>
      <c r="J1051">
        <v>38.918900000000001</v>
      </c>
      <c r="K1051">
        <v>0.11</v>
      </c>
      <c r="L1051">
        <v>145.21</v>
      </c>
      <c r="M1051">
        <v>3.44E-2</v>
      </c>
      <c r="N1051">
        <v>164.39689999999999</v>
      </c>
    </row>
    <row r="1052" spans="1:14" x14ac:dyDescent="0.25">
      <c r="A1052">
        <v>1044</v>
      </c>
      <c r="B1052">
        <v>1198800</v>
      </c>
      <c r="C1052">
        <v>0</v>
      </c>
      <c r="E1052">
        <v>0</v>
      </c>
      <c r="F1052">
        <v>102.33499999999999</v>
      </c>
      <c r="G1052">
        <v>0</v>
      </c>
      <c r="H1052">
        <v>293.76830000000001</v>
      </c>
      <c r="I1052">
        <v>0.4108</v>
      </c>
      <c r="J1052">
        <v>38.917200000000001</v>
      </c>
      <c r="K1052">
        <v>0.1084</v>
      </c>
      <c r="L1052">
        <v>145.20840000000001</v>
      </c>
      <c r="M1052">
        <v>3.4299999999999997E-2</v>
      </c>
      <c r="N1052">
        <v>164.39680000000001</v>
      </c>
    </row>
    <row r="1053" spans="1:14" x14ac:dyDescent="0.25">
      <c r="A1053">
        <v>1045</v>
      </c>
      <c r="B1053">
        <v>0</v>
      </c>
      <c r="C1053">
        <v>0</v>
      </c>
      <c r="D1053" s="1" t="s">
        <v>34</v>
      </c>
      <c r="E1053">
        <v>0</v>
      </c>
      <c r="F1053">
        <v>102.33499999999999</v>
      </c>
      <c r="G1053">
        <v>0</v>
      </c>
      <c r="H1053">
        <v>293.76830000000001</v>
      </c>
      <c r="I1053">
        <v>0</v>
      </c>
      <c r="J1053">
        <v>38.506500000000003</v>
      </c>
      <c r="K1053">
        <v>0</v>
      </c>
      <c r="L1053">
        <v>145.1</v>
      </c>
      <c r="M1053">
        <v>0</v>
      </c>
      <c r="N1053">
        <v>164.36250000000001</v>
      </c>
    </row>
    <row r="1054" spans="1:14" x14ac:dyDescent="0.25">
      <c r="A1054">
        <v>1046</v>
      </c>
      <c r="B1054">
        <v>3600</v>
      </c>
      <c r="C1054">
        <v>0</v>
      </c>
      <c r="E1054">
        <v>0</v>
      </c>
      <c r="F1054">
        <v>102.33499999999999</v>
      </c>
      <c r="G1054">
        <v>0</v>
      </c>
      <c r="H1054">
        <v>293.76830000000001</v>
      </c>
      <c r="I1054">
        <v>0</v>
      </c>
      <c r="J1054">
        <v>38.506500000000003</v>
      </c>
      <c r="K1054">
        <v>0</v>
      </c>
      <c r="L1054">
        <v>145.1</v>
      </c>
      <c r="M1054">
        <v>0</v>
      </c>
      <c r="N1054">
        <v>164.36250000000001</v>
      </c>
    </row>
    <row r="1055" spans="1:14" x14ac:dyDescent="0.25">
      <c r="A1055">
        <v>1047</v>
      </c>
      <c r="B1055">
        <v>7200</v>
      </c>
      <c r="C1055">
        <v>0</v>
      </c>
      <c r="E1055">
        <v>0</v>
      </c>
      <c r="F1055">
        <v>102.33499999999999</v>
      </c>
      <c r="G1055">
        <v>0</v>
      </c>
      <c r="H1055">
        <v>293.76830000000001</v>
      </c>
      <c r="I1055">
        <v>0</v>
      </c>
      <c r="J1055">
        <v>38.506500000000003</v>
      </c>
      <c r="K1055">
        <v>0</v>
      </c>
      <c r="L1055">
        <v>145.1</v>
      </c>
      <c r="M1055">
        <v>0</v>
      </c>
      <c r="N1055">
        <v>164.36250000000001</v>
      </c>
    </row>
    <row r="1056" spans="1:14" x14ac:dyDescent="0.25">
      <c r="A1056">
        <v>1048</v>
      </c>
      <c r="B1056">
        <v>10800</v>
      </c>
      <c r="C1056">
        <v>0</v>
      </c>
      <c r="E1056">
        <v>0</v>
      </c>
      <c r="F1056">
        <v>102.33499999999999</v>
      </c>
      <c r="G1056">
        <v>0</v>
      </c>
      <c r="H1056">
        <v>293.76830000000001</v>
      </c>
      <c r="I1056">
        <v>0</v>
      </c>
      <c r="J1056">
        <v>38.506500000000003</v>
      </c>
      <c r="K1056">
        <v>0</v>
      </c>
      <c r="L1056">
        <v>145.1</v>
      </c>
      <c r="M1056">
        <v>0</v>
      </c>
      <c r="N1056">
        <v>164.36250000000001</v>
      </c>
    </row>
    <row r="1057" spans="1:14" x14ac:dyDescent="0.25">
      <c r="A1057">
        <v>1049</v>
      </c>
      <c r="B1057">
        <v>14400</v>
      </c>
      <c r="C1057">
        <v>0</v>
      </c>
      <c r="E1057">
        <v>0</v>
      </c>
      <c r="F1057">
        <v>102.33499999999999</v>
      </c>
      <c r="G1057">
        <v>0</v>
      </c>
      <c r="H1057">
        <v>293.76830000000001</v>
      </c>
      <c r="I1057">
        <v>0</v>
      </c>
      <c r="J1057">
        <v>38.506500000000003</v>
      </c>
      <c r="K1057">
        <v>0</v>
      </c>
      <c r="L1057">
        <v>145.1</v>
      </c>
      <c r="M1057">
        <v>0</v>
      </c>
      <c r="N1057">
        <v>164.36250000000001</v>
      </c>
    </row>
    <row r="1058" spans="1:14" x14ac:dyDescent="0.25">
      <c r="A1058">
        <v>1050</v>
      </c>
      <c r="B1058">
        <v>18000</v>
      </c>
      <c r="C1058">
        <v>0</v>
      </c>
      <c r="E1058">
        <v>0</v>
      </c>
      <c r="F1058">
        <v>102.33499999999999</v>
      </c>
      <c r="G1058">
        <v>0</v>
      </c>
      <c r="H1058">
        <v>293.76830000000001</v>
      </c>
      <c r="I1058">
        <v>0</v>
      </c>
      <c r="J1058">
        <v>38.506500000000003</v>
      </c>
      <c r="K1058">
        <v>0</v>
      </c>
      <c r="L1058">
        <v>145.1</v>
      </c>
      <c r="M1058">
        <v>0</v>
      </c>
      <c r="N1058">
        <v>164.36250000000001</v>
      </c>
    </row>
    <row r="1059" spans="1:14" x14ac:dyDescent="0.25">
      <c r="A1059">
        <v>1051</v>
      </c>
      <c r="B1059">
        <v>21600</v>
      </c>
      <c r="C1059">
        <v>0</v>
      </c>
      <c r="E1059">
        <v>0</v>
      </c>
      <c r="F1059">
        <v>102.33499999999999</v>
      </c>
      <c r="G1059">
        <v>0</v>
      </c>
      <c r="H1059">
        <v>293.76830000000001</v>
      </c>
      <c r="I1059">
        <v>0</v>
      </c>
      <c r="J1059">
        <v>38.506500000000003</v>
      </c>
      <c r="K1059">
        <v>0</v>
      </c>
      <c r="L1059">
        <v>145.1</v>
      </c>
      <c r="M1059">
        <v>0</v>
      </c>
      <c r="N1059">
        <v>164.36250000000001</v>
      </c>
    </row>
    <row r="1060" spans="1:14" x14ac:dyDescent="0.25">
      <c r="A1060">
        <v>1052</v>
      </c>
      <c r="B1060">
        <v>25200</v>
      </c>
      <c r="C1060">
        <v>0</v>
      </c>
      <c r="E1060">
        <v>0</v>
      </c>
      <c r="F1060">
        <v>102.33499999999999</v>
      </c>
      <c r="G1060">
        <v>0</v>
      </c>
      <c r="H1060">
        <v>293.76830000000001</v>
      </c>
      <c r="I1060">
        <v>0</v>
      </c>
      <c r="J1060">
        <v>38.506500000000003</v>
      </c>
      <c r="K1060">
        <v>0</v>
      </c>
      <c r="L1060">
        <v>145.1</v>
      </c>
      <c r="M1060">
        <v>0</v>
      </c>
      <c r="N1060">
        <v>164.36250000000001</v>
      </c>
    </row>
    <row r="1061" spans="1:14" x14ac:dyDescent="0.25">
      <c r="A1061">
        <v>1053</v>
      </c>
      <c r="B1061">
        <v>28800</v>
      </c>
      <c r="C1061">
        <v>0</v>
      </c>
      <c r="E1061">
        <v>0</v>
      </c>
      <c r="F1061">
        <v>102.33499999999999</v>
      </c>
      <c r="G1061">
        <v>0</v>
      </c>
      <c r="H1061">
        <v>293.76830000000001</v>
      </c>
      <c r="I1061">
        <v>0</v>
      </c>
      <c r="J1061">
        <v>38.506500000000003</v>
      </c>
      <c r="K1061">
        <v>0</v>
      </c>
      <c r="L1061">
        <v>145.1</v>
      </c>
      <c r="M1061">
        <v>0</v>
      </c>
      <c r="N1061">
        <v>164.36250000000001</v>
      </c>
    </row>
    <row r="1062" spans="1:14" x14ac:dyDescent="0.25">
      <c r="A1062">
        <v>1054</v>
      </c>
      <c r="B1062">
        <v>32400</v>
      </c>
      <c r="C1062">
        <v>0</v>
      </c>
      <c r="E1062">
        <v>0</v>
      </c>
      <c r="F1062">
        <v>102.33499999999999</v>
      </c>
      <c r="G1062">
        <v>0</v>
      </c>
      <c r="H1062">
        <v>293.76830000000001</v>
      </c>
      <c r="I1062">
        <v>0</v>
      </c>
      <c r="J1062">
        <v>38.506500000000003</v>
      </c>
      <c r="K1062">
        <v>0</v>
      </c>
      <c r="L1062">
        <v>145.1</v>
      </c>
      <c r="M1062">
        <v>0</v>
      </c>
      <c r="N1062">
        <v>164.36250000000001</v>
      </c>
    </row>
    <row r="1063" spans="1:14" x14ac:dyDescent="0.25">
      <c r="A1063">
        <v>1055</v>
      </c>
      <c r="B1063">
        <v>36000</v>
      </c>
      <c r="C1063">
        <v>0</v>
      </c>
      <c r="E1063">
        <v>0</v>
      </c>
      <c r="F1063">
        <v>102.33499999999999</v>
      </c>
      <c r="G1063">
        <v>0</v>
      </c>
      <c r="H1063">
        <v>293.76830000000001</v>
      </c>
      <c r="I1063">
        <v>0</v>
      </c>
      <c r="J1063">
        <v>38.506500000000003</v>
      </c>
      <c r="K1063">
        <v>0</v>
      </c>
      <c r="L1063">
        <v>145.1</v>
      </c>
      <c r="M1063">
        <v>0</v>
      </c>
      <c r="N1063">
        <v>164.36250000000001</v>
      </c>
    </row>
    <row r="1064" spans="1:14" x14ac:dyDescent="0.25">
      <c r="A1064">
        <v>1056</v>
      </c>
      <c r="B1064">
        <v>39600</v>
      </c>
      <c r="C1064">
        <v>0</v>
      </c>
      <c r="E1064">
        <v>0</v>
      </c>
      <c r="F1064">
        <v>102.33499999999999</v>
      </c>
      <c r="G1064">
        <v>0</v>
      </c>
      <c r="H1064">
        <v>293.76830000000001</v>
      </c>
      <c r="I1064">
        <v>0</v>
      </c>
      <c r="J1064">
        <v>38.506500000000003</v>
      </c>
      <c r="K1064">
        <v>0</v>
      </c>
      <c r="L1064">
        <v>145.1</v>
      </c>
      <c r="M1064">
        <v>0</v>
      </c>
      <c r="N1064">
        <v>164.36250000000001</v>
      </c>
    </row>
    <row r="1065" spans="1:14" x14ac:dyDescent="0.25">
      <c r="A1065">
        <v>1057</v>
      </c>
      <c r="B1065">
        <v>43200</v>
      </c>
      <c r="C1065">
        <v>0</v>
      </c>
      <c r="E1065">
        <v>0</v>
      </c>
      <c r="F1065">
        <v>102.33499999999999</v>
      </c>
      <c r="G1065">
        <v>0</v>
      </c>
      <c r="H1065">
        <v>293.76830000000001</v>
      </c>
      <c r="I1065">
        <v>0</v>
      </c>
      <c r="J1065">
        <v>38.506500000000003</v>
      </c>
      <c r="K1065">
        <v>0</v>
      </c>
      <c r="L1065">
        <v>145.1</v>
      </c>
      <c r="M1065">
        <v>0</v>
      </c>
      <c r="N1065">
        <v>164.36250000000001</v>
      </c>
    </row>
    <row r="1066" spans="1:14" x14ac:dyDescent="0.25">
      <c r="A1066">
        <v>1058</v>
      </c>
      <c r="B1066">
        <v>46800</v>
      </c>
      <c r="C1066">
        <v>0</v>
      </c>
      <c r="E1066">
        <v>0</v>
      </c>
      <c r="F1066">
        <v>102.33499999999999</v>
      </c>
      <c r="G1066">
        <v>0</v>
      </c>
      <c r="H1066">
        <v>293.76830000000001</v>
      </c>
      <c r="I1066">
        <v>0</v>
      </c>
      <c r="J1066">
        <v>38.506500000000003</v>
      </c>
      <c r="K1066">
        <v>0</v>
      </c>
      <c r="L1066">
        <v>145.1</v>
      </c>
      <c r="M1066">
        <v>0</v>
      </c>
      <c r="N1066">
        <v>164.36250000000001</v>
      </c>
    </row>
    <row r="1067" spans="1:14" x14ac:dyDescent="0.25">
      <c r="A1067">
        <v>1059</v>
      </c>
      <c r="B1067">
        <v>50400</v>
      </c>
      <c r="C1067">
        <v>4.4999999999999998E-2</v>
      </c>
      <c r="E1067">
        <v>0</v>
      </c>
      <c r="F1067">
        <v>102.33499999999999</v>
      </c>
      <c r="G1067">
        <v>0</v>
      </c>
      <c r="H1067">
        <v>293.76830000000001</v>
      </c>
      <c r="I1067">
        <v>0</v>
      </c>
      <c r="J1067">
        <v>38.506500000000003</v>
      </c>
      <c r="K1067">
        <v>0</v>
      </c>
      <c r="L1067">
        <v>145.1001</v>
      </c>
      <c r="M1067">
        <v>0</v>
      </c>
      <c r="N1067">
        <v>164.36250000000001</v>
      </c>
    </row>
    <row r="1068" spans="1:14" x14ac:dyDescent="0.25">
      <c r="A1068">
        <v>1060</v>
      </c>
      <c r="B1068">
        <v>54000</v>
      </c>
      <c r="C1068">
        <v>0</v>
      </c>
      <c r="E1068">
        <v>0</v>
      </c>
      <c r="F1068">
        <v>102.33499999999999</v>
      </c>
      <c r="G1068">
        <v>0</v>
      </c>
      <c r="H1068">
        <v>293.76830000000001</v>
      </c>
      <c r="I1068">
        <v>0</v>
      </c>
      <c r="J1068">
        <v>38.506500000000003</v>
      </c>
      <c r="K1068">
        <v>0</v>
      </c>
      <c r="L1068">
        <v>145.1001</v>
      </c>
      <c r="M1068">
        <v>0</v>
      </c>
      <c r="N1068">
        <v>164.36250000000001</v>
      </c>
    </row>
    <row r="1069" spans="1:14" x14ac:dyDescent="0.25">
      <c r="A1069">
        <v>1061</v>
      </c>
      <c r="B1069">
        <v>57600</v>
      </c>
      <c r="C1069">
        <v>3.6999999999999998E-2</v>
      </c>
      <c r="E1069">
        <v>1E-4</v>
      </c>
      <c r="F1069">
        <v>102.3351</v>
      </c>
      <c r="G1069">
        <v>1E-4</v>
      </c>
      <c r="H1069">
        <v>293.76839999999999</v>
      </c>
      <c r="I1069">
        <v>1E-4</v>
      </c>
      <c r="J1069">
        <v>38.506500000000003</v>
      </c>
      <c r="K1069">
        <v>1E-4</v>
      </c>
      <c r="L1069">
        <v>145.1001</v>
      </c>
      <c r="M1069">
        <v>1E-4</v>
      </c>
      <c r="N1069">
        <v>164.36259999999999</v>
      </c>
    </row>
    <row r="1070" spans="1:14" x14ac:dyDescent="0.25">
      <c r="A1070">
        <v>1062</v>
      </c>
      <c r="B1070">
        <v>61200</v>
      </c>
      <c r="C1070">
        <v>0</v>
      </c>
      <c r="E1070">
        <v>1E-4</v>
      </c>
      <c r="F1070">
        <v>102.3351</v>
      </c>
      <c r="G1070">
        <v>1E-4</v>
      </c>
      <c r="H1070">
        <v>293.76839999999999</v>
      </c>
      <c r="I1070">
        <v>1E-4</v>
      </c>
      <c r="J1070">
        <v>38.506500000000003</v>
      </c>
      <c r="K1070">
        <v>1E-4</v>
      </c>
      <c r="L1070">
        <v>145.1001</v>
      </c>
      <c r="M1070">
        <v>1E-4</v>
      </c>
      <c r="N1070">
        <v>164.36259999999999</v>
      </c>
    </row>
    <row r="1071" spans="1:14" x14ac:dyDescent="0.25">
      <c r="A1071">
        <v>1063</v>
      </c>
      <c r="B1071">
        <v>64800</v>
      </c>
      <c r="C1071">
        <v>0</v>
      </c>
      <c r="E1071">
        <v>1E-4</v>
      </c>
      <c r="F1071">
        <v>102.3351</v>
      </c>
      <c r="G1071">
        <v>1E-4</v>
      </c>
      <c r="H1071">
        <v>293.76839999999999</v>
      </c>
      <c r="I1071">
        <v>1E-4</v>
      </c>
      <c r="J1071">
        <v>38.506500000000003</v>
      </c>
      <c r="K1071">
        <v>1E-4</v>
      </c>
      <c r="L1071">
        <v>145.1001</v>
      </c>
      <c r="M1071">
        <v>1E-4</v>
      </c>
      <c r="N1071">
        <v>164.36259999999999</v>
      </c>
    </row>
    <row r="1072" spans="1:14" x14ac:dyDescent="0.25">
      <c r="A1072">
        <v>1064</v>
      </c>
      <c r="B1072">
        <v>68400</v>
      </c>
      <c r="C1072">
        <v>0</v>
      </c>
      <c r="E1072">
        <v>1E-4</v>
      </c>
      <c r="F1072">
        <v>102.3351</v>
      </c>
      <c r="G1072">
        <v>1E-4</v>
      </c>
      <c r="H1072">
        <v>293.76839999999999</v>
      </c>
      <c r="I1072">
        <v>1E-4</v>
      </c>
      <c r="J1072">
        <v>38.506500000000003</v>
      </c>
      <c r="K1072">
        <v>1E-4</v>
      </c>
      <c r="L1072">
        <v>145.1001</v>
      </c>
      <c r="M1072">
        <v>1E-4</v>
      </c>
      <c r="N1072">
        <v>164.36259999999999</v>
      </c>
    </row>
    <row r="1073" spans="1:14" x14ac:dyDescent="0.25">
      <c r="A1073">
        <v>1065</v>
      </c>
      <c r="B1073">
        <v>72000</v>
      </c>
      <c r="C1073">
        <v>0</v>
      </c>
      <c r="E1073">
        <v>1E-4</v>
      </c>
      <c r="F1073">
        <v>102.3351</v>
      </c>
      <c r="G1073">
        <v>1E-4</v>
      </c>
      <c r="H1073">
        <v>293.76839999999999</v>
      </c>
      <c r="I1073">
        <v>1E-4</v>
      </c>
      <c r="J1073">
        <v>38.506500000000003</v>
      </c>
      <c r="K1073">
        <v>1E-4</v>
      </c>
      <c r="L1073">
        <v>145.1001</v>
      </c>
      <c r="M1073">
        <v>1E-4</v>
      </c>
      <c r="N1073">
        <v>164.36259999999999</v>
      </c>
    </row>
    <row r="1074" spans="1:14" x14ac:dyDescent="0.25">
      <c r="A1074">
        <v>1066</v>
      </c>
      <c r="B1074">
        <v>75600</v>
      </c>
      <c r="C1074">
        <v>0</v>
      </c>
      <c r="E1074">
        <v>1E-4</v>
      </c>
      <c r="F1074">
        <v>102.3351</v>
      </c>
      <c r="G1074">
        <v>1E-4</v>
      </c>
      <c r="H1074">
        <v>293.76839999999999</v>
      </c>
      <c r="I1074">
        <v>1E-4</v>
      </c>
      <c r="J1074">
        <v>38.506500000000003</v>
      </c>
      <c r="K1074">
        <v>1E-4</v>
      </c>
      <c r="L1074">
        <v>145.1001</v>
      </c>
      <c r="M1074">
        <v>1E-4</v>
      </c>
      <c r="N1074">
        <v>164.36259999999999</v>
      </c>
    </row>
    <row r="1075" spans="1:14" x14ac:dyDescent="0.25">
      <c r="A1075">
        <v>1067</v>
      </c>
      <c r="B1075">
        <v>79200</v>
      </c>
      <c r="C1075">
        <v>0</v>
      </c>
      <c r="E1075">
        <v>1E-4</v>
      </c>
      <c r="F1075">
        <v>102.3351</v>
      </c>
      <c r="G1075">
        <v>1E-4</v>
      </c>
      <c r="H1075">
        <v>293.76839999999999</v>
      </c>
      <c r="I1075">
        <v>1E-4</v>
      </c>
      <c r="J1075">
        <v>38.506500000000003</v>
      </c>
      <c r="K1075">
        <v>1E-4</v>
      </c>
      <c r="L1075">
        <v>145.1001</v>
      </c>
      <c r="M1075">
        <v>1E-4</v>
      </c>
      <c r="N1075">
        <v>164.36259999999999</v>
      </c>
    </row>
    <row r="1076" spans="1:14" x14ac:dyDescent="0.25">
      <c r="A1076">
        <v>1068</v>
      </c>
      <c r="B1076">
        <v>82800</v>
      </c>
      <c r="C1076">
        <v>0</v>
      </c>
      <c r="E1076">
        <v>1E-4</v>
      </c>
      <c r="F1076">
        <v>102.3351</v>
      </c>
      <c r="G1076">
        <v>1E-4</v>
      </c>
      <c r="H1076">
        <v>293.76839999999999</v>
      </c>
      <c r="I1076">
        <v>1E-4</v>
      </c>
      <c r="J1076">
        <v>38.506500000000003</v>
      </c>
      <c r="K1076">
        <v>1E-4</v>
      </c>
      <c r="L1076">
        <v>145.1001</v>
      </c>
      <c r="M1076">
        <v>1E-4</v>
      </c>
      <c r="N1076">
        <v>164.36259999999999</v>
      </c>
    </row>
    <row r="1077" spans="1:14" x14ac:dyDescent="0.25">
      <c r="A1077">
        <v>1069</v>
      </c>
      <c r="B1077">
        <v>86400</v>
      </c>
      <c r="C1077">
        <v>0</v>
      </c>
      <c r="E1077">
        <v>1E-4</v>
      </c>
      <c r="F1077">
        <v>102.3351</v>
      </c>
      <c r="G1077">
        <v>1E-4</v>
      </c>
      <c r="H1077">
        <v>293.76839999999999</v>
      </c>
      <c r="I1077">
        <v>1E-4</v>
      </c>
      <c r="J1077">
        <v>38.506500000000003</v>
      </c>
      <c r="K1077">
        <v>1E-4</v>
      </c>
      <c r="L1077">
        <v>145.1001</v>
      </c>
      <c r="M1077">
        <v>1E-4</v>
      </c>
      <c r="N1077">
        <v>164.36259999999999</v>
      </c>
    </row>
    <row r="1078" spans="1:14" x14ac:dyDescent="0.25">
      <c r="A1078">
        <v>1070</v>
      </c>
      <c r="B1078">
        <v>90000</v>
      </c>
      <c r="C1078">
        <v>0</v>
      </c>
      <c r="E1078">
        <v>1E-4</v>
      </c>
      <c r="F1078">
        <v>102.3351</v>
      </c>
      <c r="G1078">
        <v>1E-4</v>
      </c>
      <c r="H1078">
        <v>293.76839999999999</v>
      </c>
      <c r="I1078">
        <v>1E-4</v>
      </c>
      <c r="J1078">
        <v>38.506500000000003</v>
      </c>
      <c r="K1078">
        <v>1E-4</v>
      </c>
      <c r="L1078">
        <v>145.1001</v>
      </c>
      <c r="M1078">
        <v>1E-4</v>
      </c>
      <c r="N1078">
        <v>164.36259999999999</v>
      </c>
    </row>
    <row r="1079" spans="1:14" x14ac:dyDescent="0.25">
      <c r="A1079">
        <v>1071</v>
      </c>
      <c r="B1079">
        <v>93600</v>
      </c>
      <c r="C1079">
        <v>0</v>
      </c>
      <c r="E1079">
        <v>1E-4</v>
      </c>
      <c r="F1079">
        <v>102.3351</v>
      </c>
      <c r="G1079">
        <v>1E-4</v>
      </c>
      <c r="H1079">
        <v>293.76839999999999</v>
      </c>
      <c r="I1079">
        <v>1E-4</v>
      </c>
      <c r="J1079">
        <v>38.506500000000003</v>
      </c>
      <c r="K1079">
        <v>1E-4</v>
      </c>
      <c r="L1079">
        <v>145.1001</v>
      </c>
      <c r="M1079">
        <v>1E-4</v>
      </c>
      <c r="N1079">
        <v>164.36259999999999</v>
      </c>
    </row>
    <row r="1080" spans="1:14" x14ac:dyDescent="0.25">
      <c r="A1080">
        <v>1072</v>
      </c>
      <c r="B1080">
        <v>97200</v>
      </c>
      <c r="C1080">
        <v>0</v>
      </c>
      <c r="E1080">
        <v>1E-4</v>
      </c>
      <c r="F1080">
        <v>102.3351</v>
      </c>
      <c r="G1080">
        <v>1E-4</v>
      </c>
      <c r="H1080">
        <v>293.76839999999999</v>
      </c>
      <c r="I1080">
        <v>1E-4</v>
      </c>
      <c r="J1080">
        <v>38.506500000000003</v>
      </c>
      <c r="K1080">
        <v>1E-4</v>
      </c>
      <c r="L1080">
        <v>145.1001</v>
      </c>
      <c r="M1080">
        <v>1E-4</v>
      </c>
      <c r="N1080">
        <v>164.36259999999999</v>
      </c>
    </row>
    <row r="1081" spans="1:14" x14ac:dyDescent="0.25">
      <c r="A1081">
        <v>1073</v>
      </c>
      <c r="B1081">
        <v>100800</v>
      </c>
      <c r="C1081">
        <v>0</v>
      </c>
      <c r="E1081">
        <v>1E-4</v>
      </c>
      <c r="F1081">
        <v>102.3351</v>
      </c>
      <c r="G1081">
        <v>1E-4</v>
      </c>
      <c r="H1081">
        <v>293.76839999999999</v>
      </c>
      <c r="I1081">
        <v>1E-4</v>
      </c>
      <c r="J1081">
        <v>38.506500000000003</v>
      </c>
      <c r="K1081">
        <v>1E-4</v>
      </c>
      <c r="L1081">
        <v>145.1001</v>
      </c>
      <c r="M1081">
        <v>1E-4</v>
      </c>
      <c r="N1081">
        <v>164.36259999999999</v>
      </c>
    </row>
    <row r="1082" spans="1:14" x14ac:dyDescent="0.25">
      <c r="A1082">
        <v>1074</v>
      </c>
      <c r="B1082">
        <v>104400</v>
      </c>
      <c r="C1082">
        <v>0</v>
      </c>
      <c r="E1082">
        <v>1E-4</v>
      </c>
      <c r="F1082">
        <v>102.3351</v>
      </c>
      <c r="G1082">
        <v>1E-4</v>
      </c>
      <c r="H1082">
        <v>293.76839999999999</v>
      </c>
      <c r="I1082">
        <v>1E-4</v>
      </c>
      <c r="J1082">
        <v>38.506500000000003</v>
      </c>
      <c r="K1082">
        <v>1E-4</v>
      </c>
      <c r="L1082">
        <v>145.1001</v>
      </c>
      <c r="M1082">
        <v>1E-4</v>
      </c>
      <c r="N1082">
        <v>164.36259999999999</v>
      </c>
    </row>
    <row r="1083" spans="1:14" x14ac:dyDescent="0.25">
      <c r="A1083">
        <v>1075</v>
      </c>
      <c r="B1083">
        <v>108000</v>
      </c>
      <c r="C1083">
        <v>0</v>
      </c>
      <c r="E1083">
        <v>1E-4</v>
      </c>
      <c r="F1083">
        <v>102.3351</v>
      </c>
      <c r="G1083">
        <v>1E-4</v>
      </c>
      <c r="H1083">
        <v>293.76839999999999</v>
      </c>
      <c r="I1083">
        <v>1E-4</v>
      </c>
      <c r="J1083">
        <v>38.506500000000003</v>
      </c>
      <c r="K1083">
        <v>1E-4</v>
      </c>
      <c r="L1083">
        <v>145.1001</v>
      </c>
      <c r="M1083">
        <v>1E-4</v>
      </c>
      <c r="N1083">
        <v>164.36259999999999</v>
      </c>
    </row>
    <row r="1084" spans="1:14" x14ac:dyDescent="0.25">
      <c r="A1084">
        <v>1076</v>
      </c>
      <c r="B1084">
        <v>111600</v>
      </c>
      <c r="C1084">
        <v>0</v>
      </c>
      <c r="E1084">
        <v>1E-4</v>
      </c>
      <c r="F1084">
        <v>102.3351</v>
      </c>
      <c r="G1084">
        <v>1E-4</v>
      </c>
      <c r="H1084">
        <v>293.76839999999999</v>
      </c>
      <c r="I1084">
        <v>1E-4</v>
      </c>
      <c r="J1084">
        <v>38.506500000000003</v>
      </c>
      <c r="K1084">
        <v>1E-4</v>
      </c>
      <c r="L1084">
        <v>145.1001</v>
      </c>
      <c r="M1084">
        <v>1E-4</v>
      </c>
      <c r="N1084">
        <v>164.36259999999999</v>
      </c>
    </row>
    <row r="1085" spans="1:14" x14ac:dyDescent="0.25">
      <c r="A1085">
        <v>1077</v>
      </c>
      <c r="B1085">
        <v>115200</v>
      </c>
      <c r="C1085">
        <v>0</v>
      </c>
      <c r="E1085">
        <v>1E-4</v>
      </c>
      <c r="F1085">
        <v>102.3351</v>
      </c>
      <c r="G1085">
        <v>1E-4</v>
      </c>
      <c r="H1085">
        <v>293.76839999999999</v>
      </c>
      <c r="I1085">
        <v>1E-4</v>
      </c>
      <c r="J1085">
        <v>38.506500000000003</v>
      </c>
      <c r="K1085">
        <v>1E-4</v>
      </c>
      <c r="L1085">
        <v>145.1001</v>
      </c>
      <c r="M1085">
        <v>1E-4</v>
      </c>
      <c r="N1085">
        <v>164.36259999999999</v>
      </c>
    </row>
    <row r="1086" spans="1:14" x14ac:dyDescent="0.25">
      <c r="A1086">
        <v>1078</v>
      </c>
      <c r="B1086">
        <v>118800</v>
      </c>
      <c r="C1086">
        <v>0</v>
      </c>
      <c r="E1086">
        <v>1E-4</v>
      </c>
      <c r="F1086">
        <v>102.3351</v>
      </c>
      <c r="G1086">
        <v>1E-4</v>
      </c>
      <c r="H1086">
        <v>293.76839999999999</v>
      </c>
      <c r="I1086">
        <v>1E-4</v>
      </c>
      <c r="J1086">
        <v>38.506500000000003</v>
      </c>
      <c r="K1086">
        <v>1E-4</v>
      </c>
      <c r="L1086">
        <v>145.1001</v>
      </c>
      <c r="M1086">
        <v>1E-4</v>
      </c>
      <c r="N1086">
        <v>164.36259999999999</v>
      </c>
    </row>
    <row r="1087" spans="1:14" x14ac:dyDescent="0.25">
      <c r="A1087">
        <v>1079</v>
      </c>
      <c r="B1087">
        <v>122400</v>
      </c>
      <c r="C1087">
        <v>0</v>
      </c>
      <c r="E1087">
        <v>1E-4</v>
      </c>
      <c r="F1087">
        <v>102.3351</v>
      </c>
      <c r="G1087">
        <v>1E-4</v>
      </c>
      <c r="H1087">
        <v>293.76839999999999</v>
      </c>
      <c r="I1087">
        <v>1E-4</v>
      </c>
      <c r="J1087">
        <v>38.506500000000003</v>
      </c>
      <c r="K1087">
        <v>1E-4</v>
      </c>
      <c r="L1087">
        <v>145.1001</v>
      </c>
      <c r="M1087">
        <v>1E-4</v>
      </c>
      <c r="N1087">
        <v>164.36259999999999</v>
      </c>
    </row>
    <row r="1088" spans="1:14" x14ac:dyDescent="0.25">
      <c r="A1088">
        <v>1080</v>
      </c>
      <c r="B1088">
        <v>126000</v>
      </c>
      <c r="C1088">
        <v>0</v>
      </c>
      <c r="E1088">
        <v>1E-4</v>
      </c>
      <c r="F1088">
        <v>102.3351</v>
      </c>
      <c r="G1088">
        <v>1E-4</v>
      </c>
      <c r="H1088">
        <v>293.76839999999999</v>
      </c>
      <c r="I1088">
        <v>1E-4</v>
      </c>
      <c r="J1088">
        <v>38.506500000000003</v>
      </c>
      <c r="K1088">
        <v>1E-4</v>
      </c>
      <c r="L1088">
        <v>145.1001</v>
      </c>
      <c r="M1088">
        <v>1E-4</v>
      </c>
      <c r="N1088">
        <v>164.36259999999999</v>
      </c>
    </row>
    <row r="1089" spans="1:14" x14ac:dyDescent="0.25">
      <c r="A1089">
        <v>1081</v>
      </c>
      <c r="B1089">
        <v>129600</v>
      </c>
      <c r="C1089">
        <v>0</v>
      </c>
      <c r="E1089">
        <v>1E-4</v>
      </c>
      <c r="F1089">
        <v>102.3351</v>
      </c>
      <c r="G1089">
        <v>1E-4</v>
      </c>
      <c r="H1089">
        <v>293.76839999999999</v>
      </c>
      <c r="I1089">
        <v>1E-4</v>
      </c>
      <c r="J1089">
        <v>38.506500000000003</v>
      </c>
      <c r="K1089">
        <v>1E-4</v>
      </c>
      <c r="L1089">
        <v>145.1001</v>
      </c>
      <c r="M1089">
        <v>1E-4</v>
      </c>
      <c r="N1089">
        <v>164.36259999999999</v>
      </c>
    </row>
    <row r="1090" spans="1:14" x14ac:dyDescent="0.25">
      <c r="A1090">
        <v>1082</v>
      </c>
      <c r="B1090">
        <v>133200</v>
      </c>
      <c r="C1090">
        <v>8.2000000000000003E-2</v>
      </c>
      <c r="E1090">
        <v>2.0000000000000001E-4</v>
      </c>
      <c r="F1090">
        <v>102.3352</v>
      </c>
      <c r="G1090">
        <v>2.0000000000000001E-4</v>
      </c>
      <c r="H1090">
        <v>293.76850000000002</v>
      </c>
      <c r="I1090">
        <v>2.0000000000000001E-4</v>
      </c>
      <c r="J1090">
        <v>38.506599999999999</v>
      </c>
      <c r="K1090">
        <v>2.0000000000000001E-4</v>
      </c>
      <c r="L1090">
        <v>145.1002</v>
      </c>
      <c r="M1090">
        <v>2.0000000000000001E-4</v>
      </c>
      <c r="N1090">
        <v>164.36269999999999</v>
      </c>
    </row>
    <row r="1091" spans="1:14" x14ac:dyDescent="0.25">
      <c r="A1091">
        <v>1083</v>
      </c>
      <c r="B1091">
        <v>136800</v>
      </c>
      <c r="C1091">
        <v>0</v>
      </c>
      <c r="E1091">
        <v>2.0000000000000001E-4</v>
      </c>
      <c r="F1091">
        <v>102.3352</v>
      </c>
      <c r="G1091">
        <v>2.0000000000000001E-4</v>
      </c>
      <c r="H1091">
        <v>293.76850000000002</v>
      </c>
      <c r="I1091">
        <v>2.0000000000000001E-4</v>
      </c>
      <c r="J1091">
        <v>38.506599999999999</v>
      </c>
      <c r="K1091">
        <v>2.0000000000000001E-4</v>
      </c>
      <c r="L1091">
        <v>145.1002</v>
      </c>
      <c r="M1091">
        <v>2.0000000000000001E-4</v>
      </c>
      <c r="N1091">
        <v>164.36269999999999</v>
      </c>
    </row>
    <row r="1092" spans="1:14" x14ac:dyDescent="0.25">
      <c r="A1092">
        <v>1084</v>
      </c>
      <c r="B1092">
        <v>140400</v>
      </c>
      <c r="C1092">
        <v>0</v>
      </c>
      <c r="E1092">
        <v>2.0000000000000001E-4</v>
      </c>
      <c r="F1092">
        <v>102.3352</v>
      </c>
      <c r="G1092">
        <v>2.0000000000000001E-4</v>
      </c>
      <c r="H1092">
        <v>293.76850000000002</v>
      </c>
      <c r="I1092">
        <v>2.0000000000000001E-4</v>
      </c>
      <c r="J1092">
        <v>38.506599999999999</v>
      </c>
      <c r="K1092">
        <v>2.0000000000000001E-4</v>
      </c>
      <c r="L1092">
        <v>145.1002</v>
      </c>
      <c r="M1092">
        <v>2.0000000000000001E-4</v>
      </c>
      <c r="N1092">
        <v>164.36269999999999</v>
      </c>
    </row>
    <row r="1093" spans="1:14" x14ac:dyDescent="0.25">
      <c r="A1093">
        <v>1085</v>
      </c>
      <c r="B1093">
        <v>144000</v>
      </c>
      <c r="C1093">
        <v>0</v>
      </c>
      <c r="E1093">
        <v>2.0000000000000001E-4</v>
      </c>
      <c r="F1093">
        <v>102.3352</v>
      </c>
      <c r="G1093">
        <v>2.0000000000000001E-4</v>
      </c>
      <c r="H1093">
        <v>293.76850000000002</v>
      </c>
      <c r="I1093">
        <v>2.0000000000000001E-4</v>
      </c>
      <c r="J1093">
        <v>38.506599999999999</v>
      </c>
      <c r="K1093">
        <v>2.0000000000000001E-4</v>
      </c>
      <c r="L1093">
        <v>145.1002</v>
      </c>
      <c r="M1093">
        <v>2.0000000000000001E-4</v>
      </c>
      <c r="N1093">
        <v>164.36269999999999</v>
      </c>
    </row>
    <row r="1094" spans="1:14" x14ac:dyDescent="0.25">
      <c r="A1094">
        <v>1086</v>
      </c>
      <c r="B1094">
        <v>147600</v>
      </c>
      <c r="C1094">
        <v>0</v>
      </c>
      <c r="E1094">
        <v>2.0000000000000001E-4</v>
      </c>
      <c r="F1094">
        <v>102.3352</v>
      </c>
      <c r="G1094">
        <v>2.0000000000000001E-4</v>
      </c>
      <c r="H1094">
        <v>293.76850000000002</v>
      </c>
      <c r="I1094">
        <v>2.0000000000000001E-4</v>
      </c>
      <c r="J1094">
        <v>38.506599999999999</v>
      </c>
      <c r="K1094">
        <v>2.0000000000000001E-4</v>
      </c>
      <c r="L1094">
        <v>145.1002</v>
      </c>
      <c r="M1094">
        <v>2.0000000000000001E-4</v>
      </c>
      <c r="N1094">
        <v>164.36269999999999</v>
      </c>
    </row>
    <row r="1095" spans="1:14" x14ac:dyDescent="0.25">
      <c r="A1095">
        <v>1087</v>
      </c>
      <c r="B1095">
        <v>151200</v>
      </c>
      <c r="C1095">
        <v>0</v>
      </c>
      <c r="E1095">
        <v>2.0000000000000001E-4</v>
      </c>
      <c r="F1095">
        <v>102.3352</v>
      </c>
      <c r="G1095">
        <v>2.0000000000000001E-4</v>
      </c>
      <c r="H1095">
        <v>293.76850000000002</v>
      </c>
      <c r="I1095">
        <v>2.0000000000000001E-4</v>
      </c>
      <c r="J1095">
        <v>38.506599999999999</v>
      </c>
      <c r="K1095">
        <v>2.0000000000000001E-4</v>
      </c>
      <c r="L1095">
        <v>145.1002</v>
      </c>
      <c r="M1095">
        <v>2.0000000000000001E-4</v>
      </c>
      <c r="N1095">
        <v>164.36269999999999</v>
      </c>
    </row>
    <row r="1096" spans="1:14" x14ac:dyDescent="0.25">
      <c r="A1096">
        <v>1088</v>
      </c>
      <c r="B1096">
        <v>154800</v>
      </c>
      <c r="C1096">
        <v>0</v>
      </c>
      <c r="E1096">
        <v>2.0000000000000001E-4</v>
      </c>
      <c r="F1096">
        <v>102.3352</v>
      </c>
      <c r="G1096">
        <v>2.0000000000000001E-4</v>
      </c>
      <c r="H1096">
        <v>293.76850000000002</v>
      </c>
      <c r="I1096">
        <v>2.0000000000000001E-4</v>
      </c>
      <c r="J1096">
        <v>38.506599999999999</v>
      </c>
      <c r="K1096">
        <v>2.0000000000000001E-4</v>
      </c>
      <c r="L1096">
        <v>145.1002</v>
      </c>
      <c r="M1096">
        <v>2.0000000000000001E-4</v>
      </c>
      <c r="N1096">
        <v>164.36269999999999</v>
      </c>
    </row>
    <row r="1097" spans="1:14" x14ac:dyDescent="0.25">
      <c r="A1097">
        <v>1089</v>
      </c>
      <c r="B1097">
        <v>158400</v>
      </c>
      <c r="C1097">
        <v>0</v>
      </c>
      <c r="E1097">
        <v>2.0000000000000001E-4</v>
      </c>
      <c r="F1097">
        <v>102.3352</v>
      </c>
      <c r="G1097">
        <v>2.0000000000000001E-4</v>
      </c>
      <c r="H1097">
        <v>293.76850000000002</v>
      </c>
      <c r="I1097">
        <v>2.0000000000000001E-4</v>
      </c>
      <c r="J1097">
        <v>38.506599999999999</v>
      </c>
      <c r="K1097">
        <v>2.0000000000000001E-4</v>
      </c>
      <c r="L1097">
        <v>145.1002</v>
      </c>
      <c r="M1097">
        <v>2.0000000000000001E-4</v>
      </c>
      <c r="N1097">
        <v>164.36269999999999</v>
      </c>
    </row>
    <row r="1098" spans="1:14" x14ac:dyDescent="0.25">
      <c r="A1098">
        <v>1090</v>
      </c>
      <c r="B1098">
        <v>162000</v>
      </c>
      <c r="C1098">
        <v>0</v>
      </c>
      <c r="E1098">
        <v>2.0000000000000001E-4</v>
      </c>
      <c r="F1098">
        <v>102.3352</v>
      </c>
      <c r="G1098">
        <v>2.0000000000000001E-4</v>
      </c>
      <c r="H1098">
        <v>293.76850000000002</v>
      </c>
      <c r="I1098">
        <v>2.0000000000000001E-4</v>
      </c>
      <c r="J1098">
        <v>38.506599999999999</v>
      </c>
      <c r="K1098">
        <v>2.0000000000000001E-4</v>
      </c>
      <c r="L1098">
        <v>145.1002</v>
      </c>
      <c r="M1098">
        <v>2.0000000000000001E-4</v>
      </c>
      <c r="N1098">
        <v>164.36269999999999</v>
      </c>
    </row>
    <row r="1099" spans="1:14" x14ac:dyDescent="0.25">
      <c r="A1099">
        <v>1091</v>
      </c>
      <c r="B1099">
        <v>165600</v>
      </c>
      <c r="C1099">
        <v>0</v>
      </c>
      <c r="E1099">
        <v>2.0000000000000001E-4</v>
      </c>
      <c r="F1099">
        <v>102.3352</v>
      </c>
      <c r="G1099">
        <v>2.0000000000000001E-4</v>
      </c>
      <c r="H1099">
        <v>293.76850000000002</v>
      </c>
      <c r="I1099">
        <v>2.0000000000000001E-4</v>
      </c>
      <c r="J1099">
        <v>38.506599999999999</v>
      </c>
      <c r="K1099">
        <v>2.0000000000000001E-4</v>
      </c>
      <c r="L1099">
        <v>145.1002</v>
      </c>
      <c r="M1099">
        <v>2.0000000000000001E-4</v>
      </c>
      <c r="N1099">
        <v>164.36269999999999</v>
      </c>
    </row>
    <row r="1100" spans="1:14" x14ac:dyDescent="0.25">
      <c r="A1100">
        <v>1092</v>
      </c>
      <c r="B1100">
        <v>169200</v>
      </c>
      <c r="C1100">
        <v>0</v>
      </c>
      <c r="E1100">
        <v>2.0000000000000001E-4</v>
      </c>
      <c r="F1100">
        <v>102.3352</v>
      </c>
      <c r="G1100">
        <v>2.0000000000000001E-4</v>
      </c>
      <c r="H1100">
        <v>293.76850000000002</v>
      </c>
      <c r="I1100">
        <v>2.0000000000000001E-4</v>
      </c>
      <c r="J1100">
        <v>38.506599999999999</v>
      </c>
      <c r="K1100">
        <v>2.0000000000000001E-4</v>
      </c>
      <c r="L1100">
        <v>145.1002</v>
      </c>
      <c r="M1100">
        <v>2.0000000000000001E-4</v>
      </c>
      <c r="N1100">
        <v>164.36269999999999</v>
      </c>
    </row>
    <row r="1101" spans="1:14" x14ac:dyDescent="0.25">
      <c r="A1101">
        <v>1093</v>
      </c>
      <c r="B1101">
        <v>172800</v>
      </c>
      <c r="C1101">
        <v>0</v>
      </c>
      <c r="E1101">
        <v>2.0000000000000001E-4</v>
      </c>
      <c r="F1101">
        <v>102.3352</v>
      </c>
      <c r="G1101">
        <v>2.0000000000000001E-4</v>
      </c>
      <c r="H1101">
        <v>293.76850000000002</v>
      </c>
      <c r="I1101">
        <v>2.0000000000000001E-4</v>
      </c>
      <c r="J1101">
        <v>38.506599999999999</v>
      </c>
      <c r="K1101">
        <v>2.0000000000000001E-4</v>
      </c>
      <c r="L1101">
        <v>145.1002</v>
      </c>
      <c r="M1101">
        <v>2.0000000000000001E-4</v>
      </c>
      <c r="N1101">
        <v>164.36269999999999</v>
      </c>
    </row>
    <row r="1102" spans="1:14" x14ac:dyDescent="0.25">
      <c r="A1102">
        <v>1094</v>
      </c>
      <c r="B1102">
        <v>176400</v>
      </c>
      <c r="C1102">
        <v>0</v>
      </c>
      <c r="E1102">
        <v>2.0000000000000001E-4</v>
      </c>
      <c r="F1102">
        <v>102.3352</v>
      </c>
      <c r="G1102">
        <v>2.0000000000000001E-4</v>
      </c>
      <c r="H1102">
        <v>293.76850000000002</v>
      </c>
      <c r="I1102">
        <v>2.0000000000000001E-4</v>
      </c>
      <c r="J1102">
        <v>38.506599999999999</v>
      </c>
      <c r="K1102">
        <v>2.0000000000000001E-4</v>
      </c>
      <c r="L1102">
        <v>145.1002</v>
      </c>
      <c r="M1102">
        <v>2.0000000000000001E-4</v>
      </c>
      <c r="N1102">
        <v>164.36269999999999</v>
      </c>
    </row>
    <row r="1103" spans="1:14" x14ac:dyDescent="0.25">
      <c r="A1103">
        <v>1095</v>
      </c>
      <c r="B1103">
        <v>180000</v>
      </c>
      <c r="C1103">
        <v>0</v>
      </c>
      <c r="E1103">
        <v>2.0000000000000001E-4</v>
      </c>
      <c r="F1103">
        <v>102.3352</v>
      </c>
      <c r="G1103">
        <v>2.0000000000000001E-4</v>
      </c>
      <c r="H1103">
        <v>293.76850000000002</v>
      </c>
      <c r="I1103">
        <v>2.0000000000000001E-4</v>
      </c>
      <c r="J1103">
        <v>38.506599999999999</v>
      </c>
      <c r="K1103">
        <v>2.0000000000000001E-4</v>
      </c>
      <c r="L1103">
        <v>145.1002</v>
      </c>
      <c r="M1103">
        <v>2.0000000000000001E-4</v>
      </c>
      <c r="N1103">
        <v>164.36269999999999</v>
      </c>
    </row>
    <row r="1104" spans="1:14" x14ac:dyDescent="0.25">
      <c r="A1104">
        <v>1096</v>
      </c>
      <c r="B1104">
        <v>183600</v>
      </c>
      <c r="C1104">
        <v>0</v>
      </c>
      <c r="E1104">
        <v>2.0000000000000001E-4</v>
      </c>
      <c r="F1104">
        <v>102.3352</v>
      </c>
      <c r="G1104">
        <v>2.0000000000000001E-4</v>
      </c>
      <c r="H1104">
        <v>293.76850000000002</v>
      </c>
      <c r="I1104">
        <v>2.0000000000000001E-4</v>
      </c>
      <c r="J1104">
        <v>38.506599999999999</v>
      </c>
      <c r="K1104">
        <v>2.0000000000000001E-4</v>
      </c>
      <c r="L1104">
        <v>145.1002</v>
      </c>
      <c r="M1104">
        <v>2.0000000000000001E-4</v>
      </c>
      <c r="N1104">
        <v>164.36269999999999</v>
      </c>
    </row>
    <row r="1105" spans="1:14" x14ac:dyDescent="0.25">
      <c r="A1105">
        <v>1097</v>
      </c>
      <c r="B1105">
        <v>187200</v>
      </c>
      <c r="C1105">
        <v>0</v>
      </c>
      <c r="E1105">
        <v>2.0000000000000001E-4</v>
      </c>
      <c r="F1105">
        <v>102.3352</v>
      </c>
      <c r="G1105">
        <v>2.0000000000000001E-4</v>
      </c>
      <c r="H1105">
        <v>293.76850000000002</v>
      </c>
      <c r="I1105">
        <v>2.0000000000000001E-4</v>
      </c>
      <c r="J1105">
        <v>38.506599999999999</v>
      </c>
      <c r="K1105">
        <v>2.0000000000000001E-4</v>
      </c>
      <c r="L1105">
        <v>145.1002</v>
      </c>
      <c r="M1105">
        <v>2.0000000000000001E-4</v>
      </c>
      <c r="N1105">
        <v>164.36269999999999</v>
      </c>
    </row>
    <row r="1106" spans="1:14" x14ac:dyDescent="0.25">
      <c r="A1106">
        <v>1098</v>
      </c>
      <c r="B1106">
        <v>190800</v>
      </c>
      <c r="C1106">
        <v>0</v>
      </c>
      <c r="E1106">
        <v>1E-4</v>
      </c>
      <c r="F1106">
        <v>102.3352</v>
      </c>
      <c r="G1106">
        <v>2.0000000000000001E-4</v>
      </c>
      <c r="H1106">
        <v>293.76850000000002</v>
      </c>
      <c r="I1106">
        <v>2.0000000000000001E-4</v>
      </c>
      <c r="J1106">
        <v>38.506599999999999</v>
      </c>
      <c r="K1106">
        <v>2.0000000000000001E-4</v>
      </c>
      <c r="L1106">
        <v>145.1002</v>
      </c>
      <c r="M1106">
        <v>2.0000000000000001E-4</v>
      </c>
      <c r="N1106">
        <v>164.36269999999999</v>
      </c>
    </row>
    <row r="1107" spans="1:14" x14ac:dyDescent="0.25">
      <c r="A1107">
        <v>1099</v>
      </c>
      <c r="B1107">
        <v>194400</v>
      </c>
      <c r="C1107">
        <v>0</v>
      </c>
      <c r="E1107">
        <v>1E-4</v>
      </c>
      <c r="F1107">
        <v>102.3351</v>
      </c>
      <c r="G1107">
        <v>2.0000000000000001E-4</v>
      </c>
      <c r="H1107">
        <v>293.76850000000002</v>
      </c>
      <c r="I1107">
        <v>2.0000000000000001E-4</v>
      </c>
      <c r="J1107">
        <v>38.506599999999999</v>
      </c>
      <c r="K1107">
        <v>2.0000000000000001E-4</v>
      </c>
      <c r="L1107">
        <v>145.1002</v>
      </c>
      <c r="M1107">
        <v>2.0000000000000001E-4</v>
      </c>
      <c r="N1107">
        <v>164.36269999999999</v>
      </c>
    </row>
    <row r="1108" spans="1:14" x14ac:dyDescent="0.25">
      <c r="A1108">
        <v>1100</v>
      </c>
      <c r="B1108">
        <v>198000</v>
      </c>
      <c r="C1108">
        <v>0</v>
      </c>
      <c r="E1108">
        <v>1E-4</v>
      </c>
      <c r="F1108">
        <v>102.3351</v>
      </c>
      <c r="G1108">
        <v>2.0000000000000001E-4</v>
      </c>
      <c r="H1108">
        <v>293.76850000000002</v>
      </c>
      <c r="I1108">
        <v>2.0000000000000001E-4</v>
      </c>
      <c r="J1108">
        <v>38.506599999999999</v>
      </c>
      <c r="K1108">
        <v>2.0000000000000001E-4</v>
      </c>
      <c r="L1108">
        <v>145.1002</v>
      </c>
      <c r="M1108">
        <v>2.0000000000000001E-4</v>
      </c>
      <c r="N1108">
        <v>164.36269999999999</v>
      </c>
    </row>
    <row r="1109" spans="1:14" x14ac:dyDescent="0.25">
      <c r="A1109">
        <v>1101</v>
      </c>
      <c r="B1109">
        <v>201600</v>
      </c>
      <c r="C1109">
        <v>0</v>
      </c>
      <c r="E1109">
        <v>1E-4</v>
      </c>
      <c r="F1109">
        <v>102.3351</v>
      </c>
      <c r="G1109">
        <v>2.0000000000000001E-4</v>
      </c>
      <c r="H1109">
        <v>293.76850000000002</v>
      </c>
      <c r="I1109">
        <v>2.0000000000000001E-4</v>
      </c>
      <c r="J1109">
        <v>38.506599999999999</v>
      </c>
      <c r="K1109">
        <v>2.0000000000000001E-4</v>
      </c>
      <c r="L1109">
        <v>145.1003</v>
      </c>
      <c r="M1109">
        <v>2.0000000000000001E-4</v>
      </c>
      <c r="N1109">
        <v>164.36269999999999</v>
      </c>
    </row>
    <row r="1110" spans="1:14" x14ac:dyDescent="0.25">
      <c r="A1110">
        <v>1102</v>
      </c>
      <c r="B1110">
        <v>205200</v>
      </c>
      <c r="C1110">
        <v>0</v>
      </c>
      <c r="E1110">
        <v>1E-4</v>
      </c>
      <c r="F1110">
        <v>102.3351</v>
      </c>
      <c r="G1110">
        <v>2.0000000000000001E-4</v>
      </c>
      <c r="H1110">
        <v>293.76850000000002</v>
      </c>
      <c r="I1110">
        <v>2.0000000000000001E-4</v>
      </c>
      <c r="J1110">
        <v>38.506599999999999</v>
      </c>
      <c r="K1110">
        <v>2.0000000000000001E-4</v>
      </c>
      <c r="L1110">
        <v>145.1003</v>
      </c>
      <c r="M1110">
        <v>2.0000000000000001E-4</v>
      </c>
      <c r="N1110">
        <v>164.36269999999999</v>
      </c>
    </row>
    <row r="1111" spans="1:14" x14ac:dyDescent="0.25">
      <c r="A1111">
        <v>1103</v>
      </c>
      <c r="B1111">
        <v>208800</v>
      </c>
      <c r="C1111">
        <v>0</v>
      </c>
      <c r="E1111">
        <v>1E-4</v>
      </c>
      <c r="F1111">
        <v>102.3351</v>
      </c>
      <c r="G1111">
        <v>2.0000000000000001E-4</v>
      </c>
      <c r="H1111">
        <v>293.76850000000002</v>
      </c>
      <c r="I1111">
        <v>2.0000000000000001E-4</v>
      </c>
      <c r="J1111">
        <v>38.506599999999999</v>
      </c>
      <c r="K1111">
        <v>2.0000000000000001E-4</v>
      </c>
      <c r="L1111">
        <v>145.1003</v>
      </c>
      <c r="M1111">
        <v>2.0000000000000001E-4</v>
      </c>
      <c r="N1111">
        <v>164.36269999999999</v>
      </c>
    </row>
    <row r="1112" spans="1:14" x14ac:dyDescent="0.25">
      <c r="A1112">
        <v>1104</v>
      </c>
      <c r="B1112">
        <v>212400</v>
      </c>
      <c r="C1112">
        <v>0</v>
      </c>
      <c r="E1112">
        <v>1E-4</v>
      </c>
      <c r="F1112">
        <v>102.3351</v>
      </c>
      <c r="G1112">
        <v>2.0000000000000001E-4</v>
      </c>
      <c r="H1112">
        <v>293.76850000000002</v>
      </c>
      <c r="I1112">
        <v>2.0000000000000001E-4</v>
      </c>
      <c r="J1112">
        <v>38.506599999999999</v>
      </c>
      <c r="K1112">
        <v>2.0000000000000001E-4</v>
      </c>
      <c r="L1112">
        <v>145.1003</v>
      </c>
      <c r="M1112">
        <v>2.0000000000000001E-4</v>
      </c>
      <c r="N1112">
        <v>164.36269999999999</v>
      </c>
    </row>
    <row r="1113" spans="1:14" x14ac:dyDescent="0.25">
      <c r="A1113">
        <v>1105</v>
      </c>
      <c r="B1113">
        <v>216000</v>
      </c>
      <c r="C1113">
        <v>0</v>
      </c>
      <c r="E1113">
        <v>1E-4</v>
      </c>
      <c r="F1113">
        <v>102.3351</v>
      </c>
      <c r="G1113">
        <v>2.0000000000000001E-4</v>
      </c>
      <c r="H1113">
        <v>293.76850000000002</v>
      </c>
      <c r="I1113">
        <v>2.0000000000000001E-4</v>
      </c>
      <c r="J1113">
        <v>38.506599999999999</v>
      </c>
      <c r="K1113">
        <v>2.9999999999999997E-4</v>
      </c>
      <c r="L1113">
        <v>145.1003</v>
      </c>
      <c r="M1113">
        <v>2.0000000000000001E-4</v>
      </c>
      <c r="N1113">
        <v>164.36269999999999</v>
      </c>
    </row>
    <row r="1114" spans="1:14" x14ac:dyDescent="0.25">
      <c r="A1114">
        <v>1106</v>
      </c>
      <c r="B1114">
        <v>219600</v>
      </c>
      <c r="C1114">
        <v>4.4999999999999998E-2</v>
      </c>
      <c r="E1114">
        <v>2.0000000000000001E-4</v>
      </c>
      <c r="F1114">
        <v>102.3352</v>
      </c>
      <c r="G1114">
        <v>2.0000000000000001E-4</v>
      </c>
      <c r="H1114">
        <v>293.76850000000002</v>
      </c>
      <c r="I1114">
        <v>2.0000000000000001E-4</v>
      </c>
      <c r="J1114">
        <v>38.506700000000002</v>
      </c>
      <c r="K1114">
        <v>2.9999999999999997E-4</v>
      </c>
      <c r="L1114">
        <v>145.1003</v>
      </c>
      <c r="M1114">
        <v>2.0000000000000001E-4</v>
      </c>
      <c r="N1114">
        <v>164.36269999999999</v>
      </c>
    </row>
    <row r="1115" spans="1:14" x14ac:dyDescent="0.25">
      <c r="A1115">
        <v>1107</v>
      </c>
      <c r="B1115">
        <v>223200</v>
      </c>
      <c r="C1115">
        <v>0</v>
      </c>
      <c r="E1115">
        <v>2.0000000000000001E-4</v>
      </c>
      <c r="F1115">
        <v>102.3352</v>
      </c>
      <c r="G1115">
        <v>2.0000000000000001E-4</v>
      </c>
      <c r="H1115">
        <v>293.76850000000002</v>
      </c>
      <c r="I1115">
        <v>2.0000000000000001E-4</v>
      </c>
      <c r="J1115">
        <v>38.506700000000002</v>
      </c>
      <c r="K1115">
        <v>2.9999999999999997E-4</v>
      </c>
      <c r="L1115">
        <v>145.1003</v>
      </c>
      <c r="M1115">
        <v>2.0000000000000001E-4</v>
      </c>
      <c r="N1115">
        <v>164.36269999999999</v>
      </c>
    </row>
    <row r="1116" spans="1:14" x14ac:dyDescent="0.25">
      <c r="A1116">
        <v>1108</v>
      </c>
      <c r="B1116">
        <v>226800</v>
      </c>
      <c r="C1116">
        <v>0</v>
      </c>
      <c r="E1116">
        <v>2.0000000000000001E-4</v>
      </c>
      <c r="F1116">
        <v>102.3352</v>
      </c>
      <c r="G1116">
        <v>2.0000000000000001E-4</v>
      </c>
      <c r="H1116">
        <v>293.76850000000002</v>
      </c>
      <c r="I1116">
        <v>2.0000000000000001E-4</v>
      </c>
      <c r="J1116">
        <v>38.506700000000002</v>
      </c>
      <c r="K1116">
        <v>2.9999999999999997E-4</v>
      </c>
      <c r="L1116">
        <v>145.1003</v>
      </c>
      <c r="M1116">
        <v>2.0000000000000001E-4</v>
      </c>
      <c r="N1116">
        <v>164.36269999999999</v>
      </c>
    </row>
    <row r="1117" spans="1:14" x14ac:dyDescent="0.25">
      <c r="A1117">
        <v>1109</v>
      </c>
      <c r="B1117">
        <v>230400</v>
      </c>
      <c r="C1117">
        <v>0</v>
      </c>
      <c r="E1117">
        <v>2.0000000000000001E-4</v>
      </c>
      <c r="F1117">
        <v>102.3352</v>
      </c>
      <c r="G1117">
        <v>2.0000000000000001E-4</v>
      </c>
      <c r="H1117">
        <v>293.76850000000002</v>
      </c>
      <c r="I1117">
        <v>2.0000000000000001E-4</v>
      </c>
      <c r="J1117">
        <v>38.506700000000002</v>
      </c>
      <c r="K1117">
        <v>2.9999999999999997E-4</v>
      </c>
      <c r="L1117">
        <v>145.1003</v>
      </c>
      <c r="M1117">
        <v>2.0000000000000001E-4</v>
      </c>
      <c r="N1117">
        <v>164.36269999999999</v>
      </c>
    </row>
    <row r="1118" spans="1:14" x14ac:dyDescent="0.25">
      <c r="A1118">
        <v>1110</v>
      </c>
      <c r="B1118">
        <v>234000</v>
      </c>
      <c r="C1118">
        <v>0</v>
      </c>
      <c r="E1118">
        <v>2.0000000000000001E-4</v>
      </c>
      <c r="F1118">
        <v>102.3352</v>
      </c>
      <c r="G1118">
        <v>2.0000000000000001E-4</v>
      </c>
      <c r="H1118">
        <v>293.76850000000002</v>
      </c>
      <c r="I1118">
        <v>2.0000000000000001E-4</v>
      </c>
      <c r="J1118">
        <v>38.506700000000002</v>
      </c>
      <c r="K1118">
        <v>2.9999999999999997E-4</v>
      </c>
      <c r="L1118">
        <v>145.1003</v>
      </c>
      <c r="M1118">
        <v>2.0000000000000001E-4</v>
      </c>
      <c r="N1118">
        <v>164.36269999999999</v>
      </c>
    </row>
    <row r="1119" spans="1:14" x14ac:dyDescent="0.25">
      <c r="A1119">
        <v>1111</v>
      </c>
      <c r="B1119">
        <v>237600</v>
      </c>
      <c r="C1119">
        <v>0</v>
      </c>
      <c r="E1119">
        <v>2.0000000000000001E-4</v>
      </c>
      <c r="F1119">
        <v>102.3352</v>
      </c>
      <c r="G1119">
        <v>2.0000000000000001E-4</v>
      </c>
      <c r="H1119">
        <v>293.76850000000002</v>
      </c>
      <c r="I1119">
        <v>2.0000000000000001E-4</v>
      </c>
      <c r="J1119">
        <v>38.506700000000002</v>
      </c>
      <c r="K1119">
        <v>2.9999999999999997E-4</v>
      </c>
      <c r="L1119">
        <v>145.1003</v>
      </c>
      <c r="M1119">
        <v>2.0000000000000001E-4</v>
      </c>
      <c r="N1119">
        <v>164.36269999999999</v>
      </c>
    </row>
    <row r="1120" spans="1:14" x14ac:dyDescent="0.25">
      <c r="A1120">
        <v>1112</v>
      </c>
      <c r="B1120">
        <v>241200</v>
      </c>
      <c r="C1120">
        <v>0</v>
      </c>
      <c r="E1120">
        <v>2.0000000000000001E-4</v>
      </c>
      <c r="F1120">
        <v>102.3352</v>
      </c>
      <c r="G1120">
        <v>2.0000000000000001E-4</v>
      </c>
      <c r="H1120">
        <v>293.76850000000002</v>
      </c>
      <c r="I1120">
        <v>2.0000000000000001E-4</v>
      </c>
      <c r="J1120">
        <v>38.506700000000002</v>
      </c>
      <c r="K1120">
        <v>2.9999999999999997E-4</v>
      </c>
      <c r="L1120">
        <v>145.1003</v>
      </c>
      <c r="M1120">
        <v>2.0000000000000001E-4</v>
      </c>
      <c r="N1120">
        <v>164.36269999999999</v>
      </c>
    </row>
    <row r="1121" spans="1:14" x14ac:dyDescent="0.25">
      <c r="A1121">
        <v>1113</v>
      </c>
      <c r="B1121">
        <v>244800</v>
      </c>
      <c r="C1121">
        <v>0</v>
      </c>
      <c r="E1121">
        <v>2.0000000000000001E-4</v>
      </c>
      <c r="F1121">
        <v>102.3352</v>
      </c>
      <c r="G1121">
        <v>2.0000000000000001E-4</v>
      </c>
      <c r="H1121">
        <v>293.76850000000002</v>
      </c>
      <c r="I1121">
        <v>2.0000000000000001E-4</v>
      </c>
      <c r="J1121">
        <v>38.506700000000002</v>
      </c>
      <c r="K1121">
        <v>2.9999999999999997E-4</v>
      </c>
      <c r="L1121">
        <v>145.10040000000001</v>
      </c>
      <c r="M1121">
        <v>2.0000000000000001E-4</v>
      </c>
      <c r="N1121">
        <v>164.36269999999999</v>
      </c>
    </row>
    <row r="1122" spans="1:14" x14ac:dyDescent="0.25">
      <c r="A1122">
        <v>1114</v>
      </c>
      <c r="B1122">
        <v>248400</v>
      </c>
      <c r="C1122">
        <v>0</v>
      </c>
      <c r="E1122">
        <v>2.0000000000000001E-4</v>
      </c>
      <c r="F1122">
        <v>102.3352</v>
      </c>
      <c r="G1122">
        <v>2.0000000000000001E-4</v>
      </c>
      <c r="H1122">
        <v>293.76850000000002</v>
      </c>
      <c r="I1122">
        <v>2.0000000000000001E-4</v>
      </c>
      <c r="J1122">
        <v>38.506700000000002</v>
      </c>
      <c r="K1122">
        <v>4.0000000000000002E-4</v>
      </c>
      <c r="L1122">
        <v>145.10040000000001</v>
      </c>
      <c r="M1122">
        <v>2.0000000000000001E-4</v>
      </c>
      <c r="N1122">
        <v>164.36269999999999</v>
      </c>
    </row>
    <row r="1123" spans="1:14" x14ac:dyDescent="0.25">
      <c r="A1123">
        <v>1115</v>
      </c>
      <c r="B1123">
        <v>252000</v>
      </c>
      <c r="C1123">
        <v>0</v>
      </c>
      <c r="E1123">
        <v>2.0000000000000001E-4</v>
      </c>
      <c r="F1123">
        <v>102.3352</v>
      </c>
      <c r="G1123">
        <v>2.0000000000000001E-4</v>
      </c>
      <c r="H1123">
        <v>293.76850000000002</v>
      </c>
      <c r="I1123">
        <v>2.0000000000000001E-4</v>
      </c>
      <c r="J1123">
        <v>38.506700000000002</v>
      </c>
      <c r="K1123">
        <v>4.0000000000000002E-4</v>
      </c>
      <c r="L1123">
        <v>145.10040000000001</v>
      </c>
      <c r="M1123">
        <v>2.0000000000000001E-4</v>
      </c>
      <c r="N1123">
        <v>164.36269999999999</v>
      </c>
    </row>
    <row r="1124" spans="1:14" x14ac:dyDescent="0.25">
      <c r="A1124">
        <v>1116</v>
      </c>
      <c r="B1124">
        <v>255600</v>
      </c>
      <c r="C1124">
        <v>0</v>
      </c>
      <c r="E1124">
        <v>2.0000000000000001E-4</v>
      </c>
      <c r="F1124">
        <v>102.3352</v>
      </c>
      <c r="G1124">
        <v>2.0000000000000001E-4</v>
      </c>
      <c r="H1124">
        <v>293.76850000000002</v>
      </c>
      <c r="I1124">
        <v>2.0000000000000001E-4</v>
      </c>
      <c r="J1124">
        <v>38.506700000000002</v>
      </c>
      <c r="K1124">
        <v>4.0000000000000002E-4</v>
      </c>
      <c r="L1124">
        <v>145.10040000000001</v>
      </c>
      <c r="M1124">
        <v>2.0000000000000001E-4</v>
      </c>
      <c r="N1124">
        <v>164.36269999999999</v>
      </c>
    </row>
    <row r="1125" spans="1:14" x14ac:dyDescent="0.25">
      <c r="A1125">
        <v>1117</v>
      </c>
      <c r="B1125">
        <v>259200</v>
      </c>
      <c r="C1125">
        <v>0</v>
      </c>
      <c r="E1125">
        <v>2.0000000000000001E-4</v>
      </c>
      <c r="F1125">
        <v>102.3352</v>
      </c>
      <c r="G1125">
        <v>2.0000000000000001E-4</v>
      </c>
      <c r="H1125">
        <v>293.76850000000002</v>
      </c>
      <c r="I1125">
        <v>2.0000000000000001E-4</v>
      </c>
      <c r="J1125">
        <v>38.506700000000002</v>
      </c>
      <c r="K1125">
        <v>4.0000000000000002E-4</v>
      </c>
      <c r="L1125">
        <v>145.10040000000001</v>
      </c>
      <c r="M1125">
        <v>2.0000000000000001E-4</v>
      </c>
      <c r="N1125">
        <v>164.36269999999999</v>
      </c>
    </row>
    <row r="1126" spans="1:14" x14ac:dyDescent="0.25">
      <c r="A1126">
        <v>1118</v>
      </c>
      <c r="B1126">
        <v>262800</v>
      </c>
      <c r="C1126">
        <v>0</v>
      </c>
      <c r="E1126">
        <v>1E-4</v>
      </c>
      <c r="F1126">
        <v>102.3352</v>
      </c>
      <c r="G1126">
        <v>2.0000000000000001E-4</v>
      </c>
      <c r="H1126">
        <v>293.76850000000002</v>
      </c>
      <c r="I1126">
        <v>2.0000000000000001E-4</v>
      </c>
      <c r="J1126">
        <v>38.506700000000002</v>
      </c>
      <c r="K1126">
        <v>4.0000000000000002E-4</v>
      </c>
      <c r="L1126">
        <v>145.10040000000001</v>
      </c>
      <c r="M1126">
        <v>2.0000000000000001E-4</v>
      </c>
      <c r="N1126">
        <v>164.36269999999999</v>
      </c>
    </row>
    <row r="1127" spans="1:14" x14ac:dyDescent="0.25">
      <c r="A1127">
        <v>1119</v>
      </c>
      <c r="B1127">
        <v>266400</v>
      </c>
      <c r="C1127">
        <v>0</v>
      </c>
      <c r="E1127">
        <v>1E-4</v>
      </c>
      <c r="F1127">
        <v>102.3351</v>
      </c>
      <c r="G1127">
        <v>2.0000000000000001E-4</v>
      </c>
      <c r="H1127">
        <v>293.76850000000002</v>
      </c>
      <c r="I1127">
        <v>2.0000000000000001E-4</v>
      </c>
      <c r="J1127">
        <v>38.506700000000002</v>
      </c>
      <c r="K1127">
        <v>4.0000000000000002E-4</v>
      </c>
      <c r="L1127">
        <v>145.10040000000001</v>
      </c>
      <c r="M1127">
        <v>2.0000000000000001E-4</v>
      </c>
      <c r="N1127">
        <v>164.36269999999999</v>
      </c>
    </row>
    <row r="1128" spans="1:14" x14ac:dyDescent="0.25">
      <c r="A1128">
        <v>1120</v>
      </c>
      <c r="B1128">
        <v>270000</v>
      </c>
      <c r="C1128">
        <v>0</v>
      </c>
      <c r="E1128">
        <v>1E-4</v>
      </c>
      <c r="F1128">
        <v>102.3351</v>
      </c>
      <c r="G1128">
        <v>2.0000000000000001E-4</v>
      </c>
      <c r="H1128">
        <v>293.76850000000002</v>
      </c>
      <c r="I1128">
        <v>2.0000000000000001E-4</v>
      </c>
      <c r="J1128">
        <v>38.506700000000002</v>
      </c>
      <c r="K1128">
        <v>4.0000000000000002E-4</v>
      </c>
      <c r="L1128">
        <v>145.10040000000001</v>
      </c>
      <c r="M1128">
        <v>2.0000000000000001E-4</v>
      </c>
      <c r="N1128">
        <v>164.36269999999999</v>
      </c>
    </row>
    <row r="1129" spans="1:14" x14ac:dyDescent="0.25">
      <c r="A1129">
        <v>1121</v>
      </c>
      <c r="B1129">
        <v>273600</v>
      </c>
      <c r="C1129">
        <v>0</v>
      </c>
      <c r="E1129">
        <v>1E-4</v>
      </c>
      <c r="F1129">
        <v>102.3351</v>
      </c>
      <c r="G1129">
        <v>2.0000000000000001E-4</v>
      </c>
      <c r="H1129">
        <v>293.76850000000002</v>
      </c>
      <c r="I1129">
        <v>2.0000000000000001E-4</v>
      </c>
      <c r="J1129">
        <v>38.506700000000002</v>
      </c>
      <c r="K1129">
        <v>4.0000000000000002E-4</v>
      </c>
      <c r="L1129">
        <v>145.10040000000001</v>
      </c>
      <c r="M1129">
        <v>2.0000000000000001E-4</v>
      </c>
      <c r="N1129">
        <v>164.36269999999999</v>
      </c>
    </row>
    <row r="1130" spans="1:14" x14ac:dyDescent="0.25">
      <c r="A1130">
        <v>1122</v>
      </c>
      <c r="B1130">
        <v>277200</v>
      </c>
      <c r="C1130">
        <v>0</v>
      </c>
      <c r="E1130">
        <v>1E-4</v>
      </c>
      <c r="F1130">
        <v>102.3351</v>
      </c>
      <c r="G1130">
        <v>2.0000000000000001E-4</v>
      </c>
      <c r="H1130">
        <v>293.76850000000002</v>
      </c>
      <c r="I1130">
        <v>2.0000000000000001E-4</v>
      </c>
      <c r="J1130">
        <v>38.506700000000002</v>
      </c>
      <c r="K1130">
        <v>4.0000000000000002E-4</v>
      </c>
      <c r="L1130">
        <v>145.10040000000001</v>
      </c>
      <c r="M1130">
        <v>2.0000000000000001E-4</v>
      </c>
      <c r="N1130">
        <v>164.36269999999999</v>
      </c>
    </row>
    <row r="1131" spans="1:14" x14ac:dyDescent="0.25">
      <c r="A1131">
        <v>1123</v>
      </c>
      <c r="B1131">
        <v>280800</v>
      </c>
      <c r="C1131">
        <v>0</v>
      </c>
      <c r="E1131">
        <v>1E-4</v>
      </c>
      <c r="F1131">
        <v>102.3351</v>
      </c>
      <c r="G1131">
        <v>2.0000000000000001E-4</v>
      </c>
      <c r="H1131">
        <v>293.76850000000002</v>
      </c>
      <c r="I1131">
        <v>2.0000000000000001E-4</v>
      </c>
      <c r="J1131">
        <v>38.506700000000002</v>
      </c>
      <c r="K1131">
        <v>4.0000000000000002E-4</v>
      </c>
      <c r="L1131">
        <v>145.10040000000001</v>
      </c>
      <c r="M1131">
        <v>2.0000000000000001E-4</v>
      </c>
      <c r="N1131">
        <v>164.36269999999999</v>
      </c>
    </row>
    <row r="1132" spans="1:14" x14ac:dyDescent="0.25">
      <c r="A1132">
        <v>1124</v>
      </c>
      <c r="B1132">
        <v>284400</v>
      </c>
      <c r="C1132">
        <v>0</v>
      </c>
      <c r="E1132">
        <v>1E-4</v>
      </c>
      <c r="F1132">
        <v>102.3351</v>
      </c>
      <c r="G1132">
        <v>2.0000000000000001E-4</v>
      </c>
      <c r="H1132">
        <v>293.76850000000002</v>
      </c>
      <c r="I1132">
        <v>2.0000000000000001E-4</v>
      </c>
      <c r="J1132">
        <v>38.506700000000002</v>
      </c>
      <c r="K1132">
        <v>4.0000000000000002E-4</v>
      </c>
      <c r="L1132">
        <v>145.10040000000001</v>
      </c>
      <c r="M1132">
        <v>2.0000000000000001E-4</v>
      </c>
      <c r="N1132">
        <v>164.36269999999999</v>
      </c>
    </row>
    <row r="1133" spans="1:14" x14ac:dyDescent="0.25">
      <c r="A1133">
        <v>1125</v>
      </c>
      <c r="B1133">
        <v>288000</v>
      </c>
      <c r="C1133">
        <v>0</v>
      </c>
      <c r="E1133">
        <v>1E-4</v>
      </c>
      <c r="F1133">
        <v>102.3351</v>
      </c>
      <c r="G1133">
        <v>2.0000000000000001E-4</v>
      </c>
      <c r="H1133">
        <v>293.76850000000002</v>
      </c>
      <c r="I1133">
        <v>2.0000000000000001E-4</v>
      </c>
      <c r="J1133">
        <v>38.506700000000002</v>
      </c>
      <c r="K1133">
        <v>4.0000000000000002E-4</v>
      </c>
      <c r="L1133">
        <v>145.10040000000001</v>
      </c>
      <c r="M1133">
        <v>2.0000000000000001E-4</v>
      </c>
      <c r="N1133">
        <v>164.36269999999999</v>
      </c>
    </row>
    <row r="1134" spans="1:14" x14ac:dyDescent="0.25">
      <c r="A1134">
        <v>1126</v>
      </c>
      <c r="B1134">
        <v>291600</v>
      </c>
      <c r="C1134">
        <v>0</v>
      </c>
      <c r="E1134">
        <v>1E-4</v>
      </c>
      <c r="F1134">
        <v>102.3351</v>
      </c>
      <c r="G1134">
        <v>2.0000000000000001E-4</v>
      </c>
      <c r="H1134">
        <v>293.76850000000002</v>
      </c>
      <c r="I1134">
        <v>2.0000000000000001E-4</v>
      </c>
      <c r="J1134">
        <v>38.506700000000002</v>
      </c>
      <c r="K1134">
        <v>4.0000000000000002E-4</v>
      </c>
      <c r="L1134">
        <v>145.10040000000001</v>
      </c>
      <c r="M1134">
        <v>2.0000000000000001E-4</v>
      </c>
      <c r="N1134">
        <v>164.36269999999999</v>
      </c>
    </row>
    <row r="1135" spans="1:14" x14ac:dyDescent="0.25">
      <c r="A1135">
        <v>1127</v>
      </c>
      <c r="B1135">
        <v>295200</v>
      </c>
      <c r="C1135">
        <v>0</v>
      </c>
      <c r="E1135">
        <v>1E-4</v>
      </c>
      <c r="F1135">
        <v>102.3351</v>
      </c>
      <c r="G1135">
        <v>2.0000000000000001E-4</v>
      </c>
      <c r="H1135">
        <v>293.76850000000002</v>
      </c>
      <c r="I1135">
        <v>2.0000000000000001E-4</v>
      </c>
      <c r="J1135">
        <v>38.506700000000002</v>
      </c>
      <c r="K1135">
        <v>5.0000000000000001E-4</v>
      </c>
      <c r="L1135">
        <v>145.10050000000001</v>
      </c>
      <c r="M1135">
        <v>2.0000000000000001E-4</v>
      </c>
      <c r="N1135">
        <v>164.36269999999999</v>
      </c>
    </row>
    <row r="1136" spans="1:14" x14ac:dyDescent="0.25">
      <c r="A1136">
        <v>1128</v>
      </c>
      <c r="B1136">
        <v>298800</v>
      </c>
      <c r="C1136">
        <v>0</v>
      </c>
      <c r="E1136">
        <v>1E-4</v>
      </c>
      <c r="F1136">
        <v>102.3351</v>
      </c>
      <c r="G1136">
        <v>2.0000000000000001E-4</v>
      </c>
      <c r="H1136">
        <v>293.76850000000002</v>
      </c>
      <c r="I1136">
        <v>2.0000000000000001E-4</v>
      </c>
      <c r="J1136">
        <v>38.506700000000002</v>
      </c>
      <c r="K1136">
        <v>5.0000000000000001E-4</v>
      </c>
      <c r="L1136">
        <v>145.10050000000001</v>
      </c>
      <c r="M1136">
        <v>2.0000000000000001E-4</v>
      </c>
      <c r="N1136">
        <v>164.36269999999999</v>
      </c>
    </row>
    <row r="1137" spans="1:14" x14ac:dyDescent="0.25">
      <c r="A1137">
        <v>1129</v>
      </c>
      <c r="B1137">
        <v>302400</v>
      </c>
      <c r="C1137">
        <v>0</v>
      </c>
      <c r="E1137">
        <v>1E-4</v>
      </c>
      <c r="F1137">
        <v>102.3351</v>
      </c>
      <c r="G1137">
        <v>2.0000000000000001E-4</v>
      </c>
      <c r="H1137">
        <v>293.76850000000002</v>
      </c>
      <c r="I1137">
        <v>2.0000000000000001E-4</v>
      </c>
      <c r="J1137">
        <v>38.506700000000002</v>
      </c>
      <c r="K1137">
        <v>5.0000000000000001E-4</v>
      </c>
      <c r="L1137">
        <v>145.10050000000001</v>
      </c>
      <c r="M1137">
        <v>2.0000000000000001E-4</v>
      </c>
      <c r="N1137">
        <v>164.36269999999999</v>
      </c>
    </row>
    <row r="1138" spans="1:14" x14ac:dyDescent="0.25">
      <c r="A1138">
        <v>1130</v>
      </c>
      <c r="B1138">
        <v>306000</v>
      </c>
      <c r="C1138">
        <v>0</v>
      </c>
      <c r="E1138">
        <v>1E-4</v>
      </c>
      <c r="F1138">
        <v>102.3351</v>
      </c>
      <c r="G1138">
        <v>2.0000000000000001E-4</v>
      </c>
      <c r="H1138">
        <v>293.76850000000002</v>
      </c>
      <c r="I1138">
        <v>2.0000000000000001E-4</v>
      </c>
      <c r="J1138">
        <v>38.506700000000002</v>
      </c>
      <c r="K1138">
        <v>5.0000000000000001E-4</v>
      </c>
      <c r="L1138">
        <v>145.10050000000001</v>
      </c>
      <c r="M1138">
        <v>2.0000000000000001E-4</v>
      </c>
      <c r="N1138">
        <v>164.36269999999999</v>
      </c>
    </row>
    <row r="1139" spans="1:14" x14ac:dyDescent="0.25">
      <c r="A1139">
        <v>1131</v>
      </c>
      <c r="B1139">
        <v>309600</v>
      </c>
      <c r="C1139">
        <v>0</v>
      </c>
      <c r="E1139">
        <v>1E-4</v>
      </c>
      <c r="F1139">
        <v>102.3351</v>
      </c>
      <c r="G1139">
        <v>2.0000000000000001E-4</v>
      </c>
      <c r="H1139">
        <v>293.76850000000002</v>
      </c>
      <c r="I1139">
        <v>2.0000000000000001E-4</v>
      </c>
      <c r="J1139">
        <v>38.506700000000002</v>
      </c>
      <c r="K1139">
        <v>5.0000000000000001E-4</v>
      </c>
      <c r="L1139">
        <v>145.10050000000001</v>
      </c>
      <c r="M1139">
        <v>2.0000000000000001E-4</v>
      </c>
      <c r="N1139">
        <v>164.36269999999999</v>
      </c>
    </row>
    <row r="1140" spans="1:14" x14ac:dyDescent="0.25">
      <c r="A1140">
        <v>1132</v>
      </c>
      <c r="B1140">
        <v>313200</v>
      </c>
      <c r="C1140">
        <v>0</v>
      </c>
      <c r="E1140">
        <v>1E-4</v>
      </c>
      <c r="F1140">
        <v>102.3351</v>
      </c>
      <c r="G1140">
        <v>2.0000000000000001E-4</v>
      </c>
      <c r="H1140">
        <v>293.76850000000002</v>
      </c>
      <c r="I1140">
        <v>2.0000000000000001E-4</v>
      </c>
      <c r="J1140">
        <v>38.506700000000002</v>
      </c>
      <c r="K1140">
        <v>5.0000000000000001E-4</v>
      </c>
      <c r="L1140">
        <v>145.10050000000001</v>
      </c>
      <c r="M1140">
        <v>2.0000000000000001E-4</v>
      </c>
      <c r="N1140">
        <v>164.36269999999999</v>
      </c>
    </row>
    <row r="1141" spans="1:14" x14ac:dyDescent="0.25">
      <c r="A1141">
        <v>1133</v>
      </c>
      <c r="B1141">
        <v>316800</v>
      </c>
      <c r="C1141">
        <v>0</v>
      </c>
      <c r="E1141">
        <v>1E-4</v>
      </c>
      <c r="F1141">
        <v>102.3351</v>
      </c>
      <c r="G1141">
        <v>2.0000000000000001E-4</v>
      </c>
      <c r="H1141">
        <v>293.76850000000002</v>
      </c>
      <c r="I1141">
        <v>2.0000000000000001E-4</v>
      </c>
      <c r="J1141">
        <v>38.506700000000002</v>
      </c>
      <c r="K1141">
        <v>5.0000000000000001E-4</v>
      </c>
      <c r="L1141">
        <v>145.10050000000001</v>
      </c>
      <c r="M1141">
        <v>2.0000000000000001E-4</v>
      </c>
      <c r="N1141">
        <v>164.36269999999999</v>
      </c>
    </row>
    <row r="1142" spans="1:14" x14ac:dyDescent="0.25">
      <c r="A1142">
        <v>1134</v>
      </c>
      <c r="B1142">
        <v>320400</v>
      </c>
      <c r="C1142">
        <v>0</v>
      </c>
      <c r="E1142">
        <v>1E-4</v>
      </c>
      <c r="F1142">
        <v>102.3351</v>
      </c>
      <c r="G1142">
        <v>2.0000000000000001E-4</v>
      </c>
      <c r="H1142">
        <v>293.76850000000002</v>
      </c>
      <c r="I1142">
        <v>2.0000000000000001E-4</v>
      </c>
      <c r="J1142">
        <v>38.506700000000002</v>
      </c>
      <c r="K1142">
        <v>5.9999999999999995E-4</v>
      </c>
      <c r="L1142">
        <v>145.10059999999999</v>
      </c>
      <c r="M1142">
        <v>2.0000000000000001E-4</v>
      </c>
      <c r="N1142">
        <v>164.36269999999999</v>
      </c>
    </row>
    <row r="1143" spans="1:14" x14ac:dyDescent="0.25">
      <c r="A1143">
        <v>1135</v>
      </c>
      <c r="B1143">
        <v>324000</v>
      </c>
      <c r="C1143">
        <v>0</v>
      </c>
      <c r="E1143">
        <v>1E-4</v>
      </c>
      <c r="F1143">
        <v>102.3351</v>
      </c>
      <c r="G1143">
        <v>2.0000000000000001E-4</v>
      </c>
      <c r="H1143">
        <v>293.76850000000002</v>
      </c>
      <c r="I1143">
        <v>2.0000000000000001E-4</v>
      </c>
      <c r="J1143">
        <v>38.506700000000002</v>
      </c>
      <c r="K1143">
        <v>5.9999999999999995E-4</v>
      </c>
      <c r="L1143">
        <v>145.10059999999999</v>
      </c>
      <c r="M1143">
        <v>2.0000000000000001E-4</v>
      </c>
      <c r="N1143">
        <v>164.36269999999999</v>
      </c>
    </row>
    <row r="1144" spans="1:14" x14ac:dyDescent="0.25">
      <c r="A1144">
        <v>1136</v>
      </c>
      <c r="B1144">
        <v>327600</v>
      </c>
      <c r="C1144">
        <v>0</v>
      </c>
      <c r="E1144">
        <v>1E-4</v>
      </c>
      <c r="F1144">
        <v>102.3351</v>
      </c>
      <c r="G1144">
        <v>2.0000000000000001E-4</v>
      </c>
      <c r="H1144">
        <v>293.76850000000002</v>
      </c>
      <c r="I1144">
        <v>2.0000000000000001E-4</v>
      </c>
      <c r="J1144">
        <v>38.506700000000002</v>
      </c>
      <c r="K1144">
        <v>5.9999999999999995E-4</v>
      </c>
      <c r="L1144">
        <v>145.10059999999999</v>
      </c>
      <c r="M1144">
        <v>2.0000000000000001E-4</v>
      </c>
      <c r="N1144">
        <v>164.36269999999999</v>
      </c>
    </row>
    <row r="1145" spans="1:14" x14ac:dyDescent="0.25">
      <c r="A1145">
        <v>1137</v>
      </c>
      <c r="B1145">
        <v>331200</v>
      </c>
      <c r="C1145">
        <v>0</v>
      </c>
      <c r="E1145">
        <v>1E-4</v>
      </c>
      <c r="F1145">
        <v>102.3351</v>
      </c>
      <c r="G1145">
        <v>2.0000000000000001E-4</v>
      </c>
      <c r="H1145">
        <v>293.76850000000002</v>
      </c>
      <c r="I1145">
        <v>2.0000000000000001E-4</v>
      </c>
      <c r="J1145">
        <v>38.506700000000002</v>
      </c>
      <c r="K1145">
        <v>5.9999999999999995E-4</v>
      </c>
      <c r="L1145">
        <v>145.10059999999999</v>
      </c>
      <c r="M1145">
        <v>2.0000000000000001E-4</v>
      </c>
      <c r="N1145">
        <v>164.36269999999999</v>
      </c>
    </row>
    <row r="1146" spans="1:14" x14ac:dyDescent="0.25">
      <c r="A1146">
        <v>1138</v>
      </c>
      <c r="B1146">
        <v>334800</v>
      </c>
      <c r="C1146">
        <v>0</v>
      </c>
      <c r="E1146">
        <v>1E-4</v>
      </c>
      <c r="F1146">
        <v>102.3351</v>
      </c>
      <c r="G1146">
        <v>2.0000000000000001E-4</v>
      </c>
      <c r="H1146">
        <v>293.76850000000002</v>
      </c>
      <c r="I1146">
        <v>2.0000000000000001E-4</v>
      </c>
      <c r="J1146">
        <v>38.506700000000002</v>
      </c>
      <c r="K1146">
        <v>5.9999999999999995E-4</v>
      </c>
      <c r="L1146">
        <v>145.10059999999999</v>
      </c>
      <c r="M1146">
        <v>2.0000000000000001E-4</v>
      </c>
      <c r="N1146">
        <v>164.36269999999999</v>
      </c>
    </row>
    <row r="1147" spans="1:14" x14ac:dyDescent="0.25">
      <c r="A1147">
        <v>1139</v>
      </c>
      <c r="B1147">
        <v>338400</v>
      </c>
      <c r="C1147">
        <v>0</v>
      </c>
      <c r="E1147">
        <v>1E-4</v>
      </c>
      <c r="F1147">
        <v>102.3351</v>
      </c>
      <c r="G1147">
        <v>2.0000000000000001E-4</v>
      </c>
      <c r="H1147">
        <v>293.76850000000002</v>
      </c>
      <c r="I1147">
        <v>2.0000000000000001E-4</v>
      </c>
      <c r="J1147">
        <v>38.506700000000002</v>
      </c>
      <c r="K1147">
        <v>5.9999999999999995E-4</v>
      </c>
      <c r="L1147">
        <v>145.10059999999999</v>
      </c>
      <c r="M1147">
        <v>2.0000000000000001E-4</v>
      </c>
      <c r="N1147">
        <v>164.36269999999999</v>
      </c>
    </row>
    <row r="1148" spans="1:14" x14ac:dyDescent="0.25">
      <c r="A1148">
        <v>1140</v>
      </c>
      <c r="B1148">
        <v>342000</v>
      </c>
      <c r="C1148">
        <v>0</v>
      </c>
      <c r="E1148">
        <v>1E-4</v>
      </c>
      <c r="F1148">
        <v>102.3351</v>
      </c>
      <c r="G1148">
        <v>2.0000000000000001E-4</v>
      </c>
      <c r="H1148">
        <v>293.76850000000002</v>
      </c>
      <c r="I1148">
        <v>2.0000000000000001E-4</v>
      </c>
      <c r="J1148">
        <v>38.506700000000002</v>
      </c>
      <c r="K1148">
        <v>6.9999999999999999E-4</v>
      </c>
      <c r="L1148">
        <v>145.10069999999999</v>
      </c>
      <c r="M1148">
        <v>2.0000000000000001E-4</v>
      </c>
      <c r="N1148">
        <v>164.36269999999999</v>
      </c>
    </row>
    <row r="1149" spans="1:14" x14ac:dyDescent="0.25">
      <c r="A1149">
        <v>1141</v>
      </c>
      <c r="B1149">
        <v>345600</v>
      </c>
      <c r="C1149">
        <v>0</v>
      </c>
      <c r="E1149">
        <v>1E-4</v>
      </c>
      <c r="F1149">
        <v>102.3351</v>
      </c>
      <c r="G1149">
        <v>2.0000000000000001E-4</v>
      </c>
      <c r="H1149">
        <v>293.76850000000002</v>
      </c>
      <c r="I1149">
        <v>2.0000000000000001E-4</v>
      </c>
      <c r="J1149">
        <v>38.506700000000002</v>
      </c>
      <c r="K1149">
        <v>6.9999999999999999E-4</v>
      </c>
      <c r="L1149">
        <v>145.10069999999999</v>
      </c>
      <c r="M1149">
        <v>2.0000000000000001E-4</v>
      </c>
      <c r="N1149">
        <v>164.36269999999999</v>
      </c>
    </row>
    <row r="1150" spans="1:14" x14ac:dyDescent="0.25">
      <c r="A1150">
        <v>1142</v>
      </c>
      <c r="B1150">
        <v>349200</v>
      </c>
      <c r="C1150">
        <v>0</v>
      </c>
      <c r="E1150">
        <v>1E-4</v>
      </c>
      <c r="F1150">
        <v>102.3351</v>
      </c>
      <c r="G1150">
        <v>2.0000000000000001E-4</v>
      </c>
      <c r="H1150">
        <v>293.76850000000002</v>
      </c>
      <c r="I1150">
        <v>2.0000000000000001E-4</v>
      </c>
      <c r="J1150">
        <v>38.506700000000002</v>
      </c>
      <c r="K1150">
        <v>6.9999999999999999E-4</v>
      </c>
      <c r="L1150">
        <v>145.10069999999999</v>
      </c>
      <c r="M1150">
        <v>2.0000000000000001E-4</v>
      </c>
      <c r="N1150">
        <v>164.36269999999999</v>
      </c>
    </row>
    <row r="1151" spans="1:14" x14ac:dyDescent="0.25">
      <c r="A1151">
        <v>1143</v>
      </c>
      <c r="B1151">
        <v>352800</v>
      </c>
      <c r="C1151">
        <v>0</v>
      </c>
      <c r="E1151">
        <v>1E-4</v>
      </c>
      <c r="F1151">
        <v>102.3351</v>
      </c>
      <c r="G1151">
        <v>2.0000000000000001E-4</v>
      </c>
      <c r="H1151">
        <v>293.76850000000002</v>
      </c>
      <c r="I1151">
        <v>2.0000000000000001E-4</v>
      </c>
      <c r="J1151">
        <v>38.506700000000002</v>
      </c>
      <c r="K1151">
        <v>6.9999999999999999E-4</v>
      </c>
      <c r="L1151">
        <v>145.10069999999999</v>
      </c>
      <c r="M1151">
        <v>2.0000000000000001E-4</v>
      </c>
      <c r="N1151">
        <v>164.36269999999999</v>
      </c>
    </row>
    <row r="1152" spans="1:14" x14ac:dyDescent="0.25">
      <c r="A1152">
        <v>1144</v>
      </c>
      <c r="B1152">
        <v>356400</v>
      </c>
      <c r="C1152">
        <v>0</v>
      </c>
      <c r="E1152">
        <v>1E-4</v>
      </c>
      <c r="F1152">
        <v>102.3351</v>
      </c>
      <c r="G1152">
        <v>2.0000000000000001E-4</v>
      </c>
      <c r="H1152">
        <v>293.76850000000002</v>
      </c>
      <c r="I1152">
        <v>2.0000000000000001E-4</v>
      </c>
      <c r="J1152">
        <v>38.506700000000002</v>
      </c>
      <c r="K1152">
        <v>6.9999999999999999E-4</v>
      </c>
      <c r="L1152">
        <v>145.10069999999999</v>
      </c>
      <c r="M1152">
        <v>2.0000000000000001E-4</v>
      </c>
      <c r="N1152">
        <v>164.36269999999999</v>
      </c>
    </row>
    <row r="1153" spans="1:14" x14ac:dyDescent="0.25">
      <c r="A1153">
        <v>1145</v>
      </c>
      <c r="B1153">
        <v>360000</v>
      </c>
      <c r="C1153">
        <v>0</v>
      </c>
      <c r="E1153">
        <v>1E-4</v>
      </c>
      <c r="F1153">
        <v>102.3351</v>
      </c>
      <c r="G1153">
        <v>2.0000000000000001E-4</v>
      </c>
      <c r="H1153">
        <v>293.76850000000002</v>
      </c>
      <c r="I1153">
        <v>2.0000000000000001E-4</v>
      </c>
      <c r="J1153">
        <v>38.506700000000002</v>
      </c>
      <c r="K1153">
        <v>6.9999999999999999E-4</v>
      </c>
      <c r="L1153">
        <v>145.10069999999999</v>
      </c>
      <c r="M1153">
        <v>2.0000000000000001E-4</v>
      </c>
      <c r="N1153">
        <v>164.36269999999999</v>
      </c>
    </row>
    <row r="1154" spans="1:14" x14ac:dyDescent="0.25">
      <c r="A1154">
        <v>1146</v>
      </c>
      <c r="B1154">
        <v>363600</v>
      </c>
      <c r="C1154">
        <v>0</v>
      </c>
      <c r="E1154">
        <v>1E-4</v>
      </c>
      <c r="F1154">
        <v>102.3351</v>
      </c>
      <c r="G1154">
        <v>2.0000000000000001E-4</v>
      </c>
      <c r="H1154">
        <v>293.76850000000002</v>
      </c>
      <c r="I1154">
        <v>2.0000000000000001E-4</v>
      </c>
      <c r="J1154">
        <v>38.506700000000002</v>
      </c>
      <c r="K1154">
        <v>6.9999999999999999E-4</v>
      </c>
      <c r="L1154">
        <v>145.10079999999999</v>
      </c>
      <c r="M1154">
        <v>2.0000000000000001E-4</v>
      </c>
      <c r="N1154">
        <v>164.36269999999999</v>
      </c>
    </row>
    <row r="1155" spans="1:14" x14ac:dyDescent="0.25">
      <c r="A1155">
        <v>1147</v>
      </c>
      <c r="B1155">
        <v>367200</v>
      </c>
      <c r="C1155">
        <v>0</v>
      </c>
      <c r="E1155">
        <v>1E-4</v>
      </c>
      <c r="F1155">
        <v>102.3351</v>
      </c>
      <c r="G1155">
        <v>2.0000000000000001E-4</v>
      </c>
      <c r="H1155">
        <v>293.76850000000002</v>
      </c>
      <c r="I1155">
        <v>2.0000000000000001E-4</v>
      </c>
      <c r="J1155">
        <v>38.506700000000002</v>
      </c>
      <c r="K1155">
        <v>8.0000000000000004E-4</v>
      </c>
      <c r="L1155">
        <v>145.10079999999999</v>
      </c>
      <c r="M1155">
        <v>2.0000000000000001E-4</v>
      </c>
      <c r="N1155">
        <v>164.36269999999999</v>
      </c>
    </row>
    <row r="1156" spans="1:14" x14ac:dyDescent="0.25">
      <c r="A1156">
        <v>1148</v>
      </c>
      <c r="B1156">
        <v>370800</v>
      </c>
      <c r="C1156">
        <v>0</v>
      </c>
      <c r="E1156">
        <v>1E-4</v>
      </c>
      <c r="F1156">
        <v>102.3351</v>
      </c>
      <c r="G1156">
        <v>2.0000000000000001E-4</v>
      </c>
      <c r="H1156">
        <v>293.76850000000002</v>
      </c>
      <c r="I1156">
        <v>2.0000000000000001E-4</v>
      </c>
      <c r="J1156">
        <v>38.506700000000002</v>
      </c>
      <c r="K1156">
        <v>8.0000000000000004E-4</v>
      </c>
      <c r="L1156">
        <v>145.10079999999999</v>
      </c>
      <c r="M1156">
        <v>2.0000000000000001E-4</v>
      </c>
      <c r="N1156">
        <v>164.36269999999999</v>
      </c>
    </row>
    <row r="1157" spans="1:14" x14ac:dyDescent="0.25">
      <c r="A1157">
        <v>1149</v>
      </c>
      <c r="B1157">
        <v>374400</v>
      </c>
      <c r="C1157">
        <v>0</v>
      </c>
      <c r="E1157">
        <v>1E-4</v>
      </c>
      <c r="F1157">
        <v>102.3351</v>
      </c>
      <c r="G1157">
        <v>2.0000000000000001E-4</v>
      </c>
      <c r="H1157">
        <v>293.76850000000002</v>
      </c>
      <c r="I1157">
        <v>2.0000000000000001E-4</v>
      </c>
      <c r="J1157">
        <v>38.506700000000002</v>
      </c>
      <c r="K1157">
        <v>8.0000000000000004E-4</v>
      </c>
      <c r="L1157">
        <v>145.10079999999999</v>
      </c>
      <c r="M1157">
        <v>2.0000000000000001E-4</v>
      </c>
      <c r="N1157">
        <v>164.36269999999999</v>
      </c>
    </row>
    <row r="1158" spans="1:14" x14ac:dyDescent="0.25">
      <c r="A1158">
        <v>1150</v>
      </c>
      <c r="B1158">
        <v>378000</v>
      </c>
      <c r="C1158">
        <v>0</v>
      </c>
      <c r="E1158">
        <v>1E-4</v>
      </c>
      <c r="F1158">
        <v>102.3351</v>
      </c>
      <c r="G1158">
        <v>2.0000000000000001E-4</v>
      </c>
      <c r="H1158">
        <v>293.76850000000002</v>
      </c>
      <c r="I1158">
        <v>2.0000000000000001E-4</v>
      </c>
      <c r="J1158">
        <v>38.506700000000002</v>
      </c>
      <c r="K1158">
        <v>8.0000000000000004E-4</v>
      </c>
      <c r="L1158">
        <v>145.10079999999999</v>
      </c>
      <c r="M1158">
        <v>2.0000000000000001E-4</v>
      </c>
      <c r="N1158">
        <v>164.36269999999999</v>
      </c>
    </row>
    <row r="1159" spans="1:14" x14ac:dyDescent="0.25">
      <c r="A1159">
        <v>1151</v>
      </c>
      <c r="B1159">
        <v>381600</v>
      </c>
      <c r="C1159">
        <v>0</v>
      </c>
      <c r="E1159">
        <v>1E-4</v>
      </c>
      <c r="F1159">
        <v>102.3351</v>
      </c>
      <c r="G1159">
        <v>2.0000000000000001E-4</v>
      </c>
      <c r="H1159">
        <v>293.76850000000002</v>
      </c>
      <c r="I1159">
        <v>2.0000000000000001E-4</v>
      </c>
      <c r="J1159">
        <v>38.506700000000002</v>
      </c>
      <c r="K1159">
        <v>8.0000000000000004E-4</v>
      </c>
      <c r="L1159">
        <v>145.10079999999999</v>
      </c>
      <c r="M1159">
        <v>2.0000000000000001E-4</v>
      </c>
      <c r="N1159">
        <v>164.36269999999999</v>
      </c>
    </row>
    <row r="1160" spans="1:14" x14ac:dyDescent="0.25">
      <c r="A1160">
        <v>1152</v>
      </c>
      <c r="B1160">
        <v>385200</v>
      </c>
      <c r="C1160">
        <v>0</v>
      </c>
      <c r="E1160">
        <v>1E-4</v>
      </c>
      <c r="F1160">
        <v>102.3351</v>
      </c>
      <c r="G1160">
        <v>2.0000000000000001E-4</v>
      </c>
      <c r="H1160">
        <v>293.76850000000002</v>
      </c>
      <c r="I1160">
        <v>2.0000000000000001E-4</v>
      </c>
      <c r="J1160">
        <v>38.506700000000002</v>
      </c>
      <c r="K1160">
        <v>8.0000000000000004E-4</v>
      </c>
      <c r="L1160">
        <v>145.10079999999999</v>
      </c>
      <c r="M1160">
        <v>2.0000000000000001E-4</v>
      </c>
      <c r="N1160">
        <v>164.36269999999999</v>
      </c>
    </row>
    <row r="1161" spans="1:14" x14ac:dyDescent="0.25">
      <c r="A1161">
        <v>1153</v>
      </c>
      <c r="B1161">
        <v>388800</v>
      </c>
      <c r="C1161">
        <v>6.5000000000000002E-2</v>
      </c>
      <c r="E1161">
        <v>1E-4</v>
      </c>
      <c r="F1161">
        <v>102.3351</v>
      </c>
      <c r="G1161">
        <v>2.9999999999999997E-4</v>
      </c>
      <c r="H1161">
        <v>293.76859999999999</v>
      </c>
      <c r="I1161">
        <v>2.9999999999999997E-4</v>
      </c>
      <c r="J1161">
        <v>38.506799999999998</v>
      </c>
      <c r="K1161">
        <v>8.0000000000000004E-4</v>
      </c>
      <c r="L1161">
        <v>145.10079999999999</v>
      </c>
      <c r="M1161">
        <v>2.9999999999999997E-4</v>
      </c>
      <c r="N1161">
        <v>164.36279999999999</v>
      </c>
    </row>
    <row r="1162" spans="1:14" x14ac:dyDescent="0.25">
      <c r="A1162">
        <v>1154</v>
      </c>
      <c r="B1162">
        <v>392400</v>
      </c>
      <c r="C1162">
        <v>0</v>
      </c>
      <c r="E1162">
        <v>1E-4</v>
      </c>
      <c r="F1162">
        <v>102.3351</v>
      </c>
      <c r="G1162">
        <v>2.9999999999999997E-4</v>
      </c>
      <c r="H1162">
        <v>293.76859999999999</v>
      </c>
      <c r="I1162">
        <v>2.9999999999999997E-4</v>
      </c>
      <c r="J1162">
        <v>38.506799999999998</v>
      </c>
      <c r="K1162">
        <v>8.0000000000000004E-4</v>
      </c>
      <c r="L1162">
        <v>145.10079999999999</v>
      </c>
      <c r="M1162">
        <v>2.9999999999999997E-4</v>
      </c>
      <c r="N1162">
        <v>164.36279999999999</v>
      </c>
    </row>
    <row r="1163" spans="1:14" x14ac:dyDescent="0.25">
      <c r="A1163">
        <v>1155</v>
      </c>
      <c r="B1163">
        <v>396000</v>
      </c>
      <c r="C1163">
        <v>0</v>
      </c>
      <c r="E1163">
        <v>1E-4</v>
      </c>
      <c r="F1163">
        <v>102.3351</v>
      </c>
      <c r="G1163">
        <v>2.9999999999999997E-4</v>
      </c>
      <c r="H1163">
        <v>293.76859999999999</v>
      </c>
      <c r="I1163">
        <v>2.9999999999999997E-4</v>
      </c>
      <c r="J1163">
        <v>38.506799999999998</v>
      </c>
      <c r="K1163">
        <v>8.0000000000000004E-4</v>
      </c>
      <c r="L1163">
        <v>145.1009</v>
      </c>
      <c r="M1163">
        <v>2.9999999999999997E-4</v>
      </c>
      <c r="N1163">
        <v>164.36279999999999</v>
      </c>
    </row>
    <row r="1164" spans="1:14" x14ac:dyDescent="0.25">
      <c r="A1164">
        <v>1156</v>
      </c>
      <c r="B1164">
        <v>399600</v>
      </c>
      <c r="C1164">
        <v>0</v>
      </c>
      <c r="E1164">
        <v>1E-4</v>
      </c>
      <c r="F1164">
        <v>102.3351</v>
      </c>
      <c r="G1164">
        <v>2.9999999999999997E-4</v>
      </c>
      <c r="H1164">
        <v>293.76859999999999</v>
      </c>
      <c r="I1164">
        <v>2.9999999999999997E-4</v>
      </c>
      <c r="J1164">
        <v>38.506799999999998</v>
      </c>
      <c r="K1164">
        <v>8.9999999999999998E-4</v>
      </c>
      <c r="L1164">
        <v>145.1009</v>
      </c>
      <c r="M1164">
        <v>2.9999999999999997E-4</v>
      </c>
      <c r="N1164">
        <v>164.36279999999999</v>
      </c>
    </row>
    <row r="1165" spans="1:14" x14ac:dyDescent="0.25">
      <c r="A1165">
        <v>1157</v>
      </c>
      <c r="B1165">
        <v>403200</v>
      </c>
      <c r="C1165">
        <v>0</v>
      </c>
      <c r="E1165">
        <v>1E-4</v>
      </c>
      <c r="F1165">
        <v>102.3351</v>
      </c>
      <c r="G1165">
        <v>2.9999999999999997E-4</v>
      </c>
      <c r="H1165">
        <v>293.76859999999999</v>
      </c>
      <c r="I1165">
        <v>2.9999999999999997E-4</v>
      </c>
      <c r="J1165">
        <v>38.506799999999998</v>
      </c>
      <c r="K1165">
        <v>8.9999999999999998E-4</v>
      </c>
      <c r="L1165">
        <v>145.1009</v>
      </c>
      <c r="M1165">
        <v>2.9999999999999997E-4</v>
      </c>
      <c r="N1165">
        <v>164.36279999999999</v>
      </c>
    </row>
    <row r="1166" spans="1:14" x14ac:dyDescent="0.25">
      <c r="A1166">
        <v>1158</v>
      </c>
      <c r="B1166">
        <v>406800</v>
      </c>
      <c r="C1166">
        <v>0</v>
      </c>
      <c r="E1166">
        <v>1E-4</v>
      </c>
      <c r="F1166">
        <v>102.3351</v>
      </c>
      <c r="G1166">
        <v>2.9999999999999997E-4</v>
      </c>
      <c r="H1166">
        <v>293.76859999999999</v>
      </c>
      <c r="I1166">
        <v>2.9999999999999997E-4</v>
      </c>
      <c r="J1166">
        <v>38.506799999999998</v>
      </c>
      <c r="K1166">
        <v>8.9999999999999998E-4</v>
      </c>
      <c r="L1166">
        <v>145.1009</v>
      </c>
      <c r="M1166">
        <v>2.9999999999999997E-4</v>
      </c>
      <c r="N1166">
        <v>164.36279999999999</v>
      </c>
    </row>
    <row r="1167" spans="1:14" x14ac:dyDescent="0.25">
      <c r="A1167">
        <v>1159</v>
      </c>
      <c r="B1167">
        <v>410400</v>
      </c>
      <c r="C1167">
        <v>0</v>
      </c>
      <c r="E1167">
        <v>1E-4</v>
      </c>
      <c r="F1167">
        <v>102.3351</v>
      </c>
      <c r="G1167">
        <v>2.9999999999999997E-4</v>
      </c>
      <c r="H1167">
        <v>293.76859999999999</v>
      </c>
      <c r="I1167">
        <v>2.9999999999999997E-4</v>
      </c>
      <c r="J1167">
        <v>38.506799999999998</v>
      </c>
      <c r="K1167">
        <v>8.9999999999999998E-4</v>
      </c>
      <c r="L1167">
        <v>145.1009</v>
      </c>
      <c r="M1167">
        <v>2.9999999999999997E-4</v>
      </c>
      <c r="N1167">
        <v>164.36279999999999</v>
      </c>
    </row>
    <row r="1168" spans="1:14" x14ac:dyDescent="0.25">
      <c r="A1168">
        <v>1160</v>
      </c>
      <c r="B1168">
        <v>414000</v>
      </c>
      <c r="C1168">
        <v>0</v>
      </c>
      <c r="E1168">
        <v>1E-4</v>
      </c>
      <c r="F1168">
        <v>102.3351</v>
      </c>
      <c r="G1168">
        <v>2.9999999999999997E-4</v>
      </c>
      <c r="H1168">
        <v>293.76859999999999</v>
      </c>
      <c r="I1168">
        <v>2.9999999999999997E-4</v>
      </c>
      <c r="J1168">
        <v>38.506799999999998</v>
      </c>
      <c r="K1168">
        <v>8.9999999999999998E-4</v>
      </c>
      <c r="L1168">
        <v>145.1009</v>
      </c>
      <c r="M1168">
        <v>2.9999999999999997E-4</v>
      </c>
      <c r="N1168">
        <v>164.36279999999999</v>
      </c>
    </row>
    <row r="1169" spans="1:14" x14ac:dyDescent="0.25">
      <c r="A1169">
        <v>1161</v>
      </c>
      <c r="B1169">
        <v>417600</v>
      </c>
      <c r="C1169">
        <v>0</v>
      </c>
      <c r="E1169">
        <v>1E-4</v>
      </c>
      <c r="F1169">
        <v>102.3351</v>
      </c>
      <c r="G1169">
        <v>2.9999999999999997E-4</v>
      </c>
      <c r="H1169">
        <v>293.76859999999999</v>
      </c>
      <c r="I1169">
        <v>2.9999999999999997E-4</v>
      </c>
      <c r="J1169">
        <v>38.506799999999998</v>
      </c>
      <c r="K1169">
        <v>8.9999999999999998E-4</v>
      </c>
      <c r="L1169">
        <v>145.1009</v>
      </c>
      <c r="M1169">
        <v>2.9999999999999997E-4</v>
      </c>
      <c r="N1169">
        <v>164.36279999999999</v>
      </c>
    </row>
    <row r="1170" spans="1:14" x14ac:dyDescent="0.25">
      <c r="A1170">
        <v>1162</v>
      </c>
      <c r="B1170">
        <v>421200</v>
      </c>
      <c r="C1170">
        <v>0</v>
      </c>
      <c r="E1170">
        <v>1E-4</v>
      </c>
      <c r="F1170">
        <v>102.3351</v>
      </c>
      <c r="G1170">
        <v>2.9999999999999997E-4</v>
      </c>
      <c r="H1170">
        <v>293.76859999999999</v>
      </c>
      <c r="I1170">
        <v>2.9999999999999997E-4</v>
      </c>
      <c r="J1170">
        <v>38.506799999999998</v>
      </c>
      <c r="K1170">
        <v>8.9999999999999998E-4</v>
      </c>
      <c r="L1170">
        <v>145.1009</v>
      </c>
      <c r="M1170">
        <v>2.9999999999999997E-4</v>
      </c>
      <c r="N1170">
        <v>164.36279999999999</v>
      </c>
    </row>
    <row r="1171" spans="1:14" x14ac:dyDescent="0.25">
      <c r="A1171">
        <v>1163</v>
      </c>
      <c r="B1171">
        <v>424800</v>
      </c>
      <c r="C1171">
        <v>0</v>
      </c>
      <c r="E1171">
        <v>1E-4</v>
      </c>
      <c r="F1171">
        <v>102.3351</v>
      </c>
      <c r="G1171">
        <v>2.9999999999999997E-4</v>
      </c>
      <c r="H1171">
        <v>293.76859999999999</v>
      </c>
      <c r="I1171">
        <v>2.9999999999999997E-4</v>
      </c>
      <c r="J1171">
        <v>38.506799999999998</v>
      </c>
      <c r="K1171">
        <v>8.9999999999999998E-4</v>
      </c>
      <c r="L1171">
        <v>145.1009</v>
      </c>
      <c r="M1171">
        <v>2.9999999999999997E-4</v>
      </c>
      <c r="N1171">
        <v>164.36279999999999</v>
      </c>
    </row>
    <row r="1172" spans="1:14" x14ac:dyDescent="0.25">
      <c r="A1172">
        <v>1164</v>
      </c>
      <c r="B1172">
        <v>428400</v>
      </c>
      <c r="C1172">
        <v>0</v>
      </c>
      <c r="E1172">
        <v>1E-4</v>
      </c>
      <c r="F1172">
        <v>102.3351</v>
      </c>
      <c r="G1172">
        <v>2.9999999999999997E-4</v>
      </c>
      <c r="H1172">
        <v>293.76859999999999</v>
      </c>
      <c r="I1172">
        <v>2.9999999999999997E-4</v>
      </c>
      <c r="J1172">
        <v>38.506799999999998</v>
      </c>
      <c r="K1172">
        <v>8.9999999999999998E-4</v>
      </c>
      <c r="L1172">
        <v>145.1009</v>
      </c>
      <c r="M1172">
        <v>2.9999999999999997E-4</v>
      </c>
      <c r="N1172">
        <v>164.36279999999999</v>
      </c>
    </row>
    <row r="1173" spans="1:14" x14ac:dyDescent="0.25">
      <c r="A1173">
        <v>1165</v>
      </c>
      <c r="B1173">
        <v>432000</v>
      </c>
      <c r="C1173">
        <v>0</v>
      </c>
      <c r="E1173">
        <v>1E-4</v>
      </c>
      <c r="F1173">
        <v>102.3351</v>
      </c>
      <c r="G1173">
        <v>2.9999999999999997E-4</v>
      </c>
      <c r="H1173">
        <v>293.76859999999999</v>
      </c>
      <c r="I1173">
        <v>2.9999999999999997E-4</v>
      </c>
      <c r="J1173">
        <v>38.506799999999998</v>
      </c>
      <c r="K1173">
        <v>8.9999999999999998E-4</v>
      </c>
      <c r="L1173">
        <v>145.1009</v>
      </c>
      <c r="M1173">
        <v>2.9999999999999997E-4</v>
      </c>
      <c r="N1173">
        <v>164.36279999999999</v>
      </c>
    </row>
    <row r="1174" spans="1:14" x14ac:dyDescent="0.25">
      <c r="A1174">
        <v>1166</v>
      </c>
      <c r="B1174">
        <v>435600</v>
      </c>
      <c r="C1174">
        <v>0</v>
      </c>
      <c r="E1174">
        <v>1E-4</v>
      </c>
      <c r="F1174">
        <v>102.3351</v>
      </c>
      <c r="G1174">
        <v>2.9999999999999997E-4</v>
      </c>
      <c r="H1174">
        <v>293.76859999999999</v>
      </c>
      <c r="I1174">
        <v>2.9999999999999997E-4</v>
      </c>
      <c r="J1174">
        <v>38.506799999999998</v>
      </c>
      <c r="K1174">
        <v>8.9999999999999998E-4</v>
      </c>
      <c r="L1174">
        <v>145.1009</v>
      </c>
      <c r="M1174">
        <v>2.9999999999999997E-4</v>
      </c>
      <c r="N1174">
        <v>164.36279999999999</v>
      </c>
    </row>
    <row r="1175" spans="1:14" x14ac:dyDescent="0.25">
      <c r="A1175">
        <v>1167</v>
      </c>
      <c r="B1175">
        <v>439200</v>
      </c>
      <c r="C1175">
        <v>0</v>
      </c>
      <c r="E1175">
        <v>1E-4</v>
      </c>
      <c r="F1175">
        <v>102.3351</v>
      </c>
      <c r="G1175">
        <v>2.9999999999999997E-4</v>
      </c>
      <c r="H1175">
        <v>293.76859999999999</v>
      </c>
      <c r="I1175">
        <v>2.9999999999999997E-4</v>
      </c>
      <c r="J1175">
        <v>38.506799999999998</v>
      </c>
      <c r="K1175">
        <v>8.9999999999999998E-4</v>
      </c>
      <c r="L1175">
        <v>145.1009</v>
      </c>
      <c r="M1175">
        <v>2.9999999999999997E-4</v>
      </c>
      <c r="N1175">
        <v>164.36279999999999</v>
      </c>
    </row>
    <row r="1176" spans="1:14" x14ac:dyDescent="0.25">
      <c r="A1176">
        <v>1168</v>
      </c>
      <c r="B1176">
        <v>442800</v>
      </c>
      <c r="C1176">
        <v>0</v>
      </c>
      <c r="E1176">
        <v>1E-4</v>
      </c>
      <c r="F1176">
        <v>102.3351</v>
      </c>
      <c r="G1176">
        <v>2.9999999999999997E-4</v>
      </c>
      <c r="H1176">
        <v>293.76859999999999</v>
      </c>
      <c r="I1176">
        <v>2.9999999999999997E-4</v>
      </c>
      <c r="J1176">
        <v>38.506799999999998</v>
      </c>
      <c r="K1176">
        <v>8.9999999999999998E-4</v>
      </c>
      <c r="L1176">
        <v>145.1009</v>
      </c>
      <c r="M1176">
        <v>2.9999999999999997E-4</v>
      </c>
      <c r="N1176">
        <v>164.36279999999999</v>
      </c>
    </row>
    <row r="1177" spans="1:14" x14ac:dyDescent="0.25">
      <c r="A1177">
        <v>1169</v>
      </c>
      <c r="B1177">
        <v>446400</v>
      </c>
      <c r="C1177">
        <v>0</v>
      </c>
      <c r="E1177">
        <v>1E-4</v>
      </c>
      <c r="F1177">
        <v>102.3351</v>
      </c>
      <c r="G1177">
        <v>2.9999999999999997E-4</v>
      </c>
      <c r="H1177">
        <v>293.76859999999999</v>
      </c>
      <c r="I1177">
        <v>2.9999999999999997E-4</v>
      </c>
      <c r="J1177">
        <v>38.506799999999998</v>
      </c>
      <c r="K1177">
        <v>8.9999999999999998E-4</v>
      </c>
      <c r="L1177">
        <v>145.1009</v>
      </c>
      <c r="M1177">
        <v>2.9999999999999997E-4</v>
      </c>
      <c r="N1177">
        <v>164.36279999999999</v>
      </c>
    </row>
    <row r="1178" spans="1:14" x14ac:dyDescent="0.25">
      <c r="A1178">
        <v>1170</v>
      </c>
      <c r="B1178">
        <v>450000</v>
      </c>
      <c r="C1178">
        <v>0</v>
      </c>
      <c r="E1178">
        <v>1E-4</v>
      </c>
      <c r="F1178">
        <v>102.3351</v>
      </c>
      <c r="G1178">
        <v>2.9999999999999997E-4</v>
      </c>
      <c r="H1178">
        <v>293.76859999999999</v>
      </c>
      <c r="I1178">
        <v>2.9999999999999997E-4</v>
      </c>
      <c r="J1178">
        <v>38.506799999999998</v>
      </c>
      <c r="K1178">
        <v>8.9999999999999998E-4</v>
      </c>
      <c r="L1178">
        <v>145.1009</v>
      </c>
      <c r="M1178">
        <v>2.9999999999999997E-4</v>
      </c>
      <c r="N1178">
        <v>164.36279999999999</v>
      </c>
    </row>
    <row r="1179" spans="1:14" x14ac:dyDescent="0.25">
      <c r="A1179">
        <v>1171</v>
      </c>
      <c r="B1179">
        <v>453600</v>
      </c>
      <c r="C1179">
        <v>0</v>
      </c>
      <c r="E1179">
        <v>1E-4</v>
      </c>
      <c r="F1179">
        <v>102.3351</v>
      </c>
      <c r="G1179">
        <v>2.9999999999999997E-4</v>
      </c>
      <c r="H1179">
        <v>293.76859999999999</v>
      </c>
      <c r="I1179">
        <v>2.9999999999999997E-4</v>
      </c>
      <c r="J1179">
        <v>38.506799999999998</v>
      </c>
      <c r="K1179">
        <v>8.9999999999999998E-4</v>
      </c>
      <c r="L1179">
        <v>145.1009</v>
      </c>
      <c r="M1179">
        <v>2.9999999999999997E-4</v>
      </c>
      <c r="N1179">
        <v>164.36279999999999</v>
      </c>
    </row>
    <row r="1180" spans="1:14" x14ac:dyDescent="0.25">
      <c r="A1180">
        <v>1172</v>
      </c>
      <c r="B1180">
        <v>457200</v>
      </c>
      <c r="C1180">
        <v>0</v>
      </c>
      <c r="E1180">
        <v>1E-4</v>
      </c>
      <c r="F1180">
        <v>102.3351</v>
      </c>
      <c r="G1180">
        <v>2.9999999999999997E-4</v>
      </c>
      <c r="H1180">
        <v>293.76859999999999</v>
      </c>
      <c r="I1180">
        <v>2.9999999999999997E-4</v>
      </c>
      <c r="J1180">
        <v>38.506799999999998</v>
      </c>
      <c r="K1180">
        <v>8.9999999999999998E-4</v>
      </c>
      <c r="L1180">
        <v>145.1009</v>
      </c>
      <c r="M1180">
        <v>2.9999999999999997E-4</v>
      </c>
      <c r="N1180">
        <v>164.36279999999999</v>
      </c>
    </row>
    <row r="1181" spans="1:14" x14ac:dyDescent="0.25">
      <c r="A1181">
        <v>1173</v>
      </c>
      <c r="B1181">
        <v>460800</v>
      </c>
      <c r="C1181">
        <v>0</v>
      </c>
      <c r="E1181">
        <v>1E-4</v>
      </c>
      <c r="F1181">
        <v>102.3351</v>
      </c>
      <c r="G1181">
        <v>2.9999999999999997E-4</v>
      </c>
      <c r="H1181">
        <v>293.76859999999999</v>
      </c>
      <c r="I1181">
        <v>2.9999999999999997E-4</v>
      </c>
      <c r="J1181">
        <v>38.506799999999998</v>
      </c>
      <c r="K1181">
        <v>8.9999999999999998E-4</v>
      </c>
      <c r="L1181">
        <v>145.1009</v>
      </c>
      <c r="M1181">
        <v>2.9999999999999997E-4</v>
      </c>
      <c r="N1181">
        <v>164.36279999999999</v>
      </c>
    </row>
    <row r="1182" spans="1:14" x14ac:dyDescent="0.25">
      <c r="A1182">
        <v>1174</v>
      </c>
      <c r="B1182">
        <v>464400</v>
      </c>
      <c r="C1182">
        <v>0</v>
      </c>
      <c r="E1182">
        <v>1E-4</v>
      </c>
      <c r="F1182">
        <v>102.3351</v>
      </c>
      <c r="G1182">
        <v>2.9999999999999997E-4</v>
      </c>
      <c r="H1182">
        <v>293.76859999999999</v>
      </c>
      <c r="I1182">
        <v>2.9999999999999997E-4</v>
      </c>
      <c r="J1182">
        <v>38.506799999999998</v>
      </c>
      <c r="K1182">
        <v>8.9999999999999998E-4</v>
      </c>
      <c r="L1182">
        <v>145.1009</v>
      </c>
      <c r="M1182">
        <v>2.9999999999999997E-4</v>
      </c>
      <c r="N1182">
        <v>164.36279999999999</v>
      </c>
    </row>
    <row r="1183" spans="1:14" x14ac:dyDescent="0.25">
      <c r="A1183">
        <v>1175</v>
      </c>
      <c r="B1183">
        <v>468000</v>
      </c>
      <c r="C1183">
        <v>3.6999999999999998E-2</v>
      </c>
      <c r="E1183">
        <v>1E-4</v>
      </c>
      <c r="F1183">
        <v>102.3351</v>
      </c>
      <c r="G1183">
        <v>2.9999999999999997E-4</v>
      </c>
      <c r="H1183">
        <v>293.76859999999999</v>
      </c>
      <c r="I1183">
        <v>4.0000000000000002E-4</v>
      </c>
      <c r="J1183">
        <v>38.506799999999998</v>
      </c>
      <c r="K1183">
        <v>8.9999999999999998E-4</v>
      </c>
      <c r="L1183">
        <v>145.101</v>
      </c>
      <c r="M1183">
        <v>2.9999999999999997E-4</v>
      </c>
      <c r="N1183">
        <v>164.36279999999999</v>
      </c>
    </row>
    <row r="1184" spans="1:14" x14ac:dyDescent="0.25">
      <c r="A1184">
        <v>1176</v>
      </c>
      <c r="B1184">
        <v>471600</v>
      </c>
      <c r="C1184">
        <v>0</v>
      </c>
      <c r="E1184">
        <v>1E-4</v>
      </c>
      <c r="F1184">
        <v>102.3351</v>
      </c>
      <c r="G1184">
        <v>2.9999999999999997E-4</v>
      </c>
      <c r="H1184">
        <v>293.76859999999999</v>
      </c>
      <c r="I1184">
        <v>4.0000000000000002E-4</v>
      </c>
      <c r="J1184">
        <v>38.506799999999998</v>
      </c>
      <c r="K1184">
        <v>1E-3</v>
      </c>
      <c r="L1184">
        <v>145.101</v>
      </c>
      <c r="M1184">
        <v>2.9999999999999997E-4</v>
      </c>
      <c r="N1184">
        <v>164.36279999999999</v>
      </c>
    </row>
    <row r="1185" spans="1:14" x14ac:dyDescent="0.25">
      <c r="A1185">
        <v>1177</v>
      </c>
      <c r="B1185">
        <v>475200</v>
      </c>
      <c r="C1185">
        <v>0</v>
      </c>
      <c r="E1185">
        <v>1E-4</v>
      </c>
      <c r="F1185">
        <v>102.3351</v>
      </c>
      <c r="G1185">
        <v>2.9999999999999997E-4</v>
      </c>
      <c r="H1185">
        <v>293.76859999999999</v>
      </c>
      <c r="I1185">
        <v>4.0000000000000002E-4</v>
      </c>
      <c r="J1185">
        <v>38.506799999999998</v>
      </c>
      <c r="K1185">
        <v>1E-3</v>
      </c>
      <c r="L1185">
        <v>145.101</v>
      </c>
      <c r="M1185">
        <v>2.9999999999999997E-4</v>
      </c>
      <c r="N1185">
        <v>164.36279999999999</v>
      </c>
    </row>
    <row r="1186" spans="1:14" x14ac:dyDescent="0.25">
      <c r="A1186">
        <v>1178</v>
      </c>
      <c r="B1186">
        <v>478800</v>
      </c>
      <c r="C1186">
        <v>3.6999999999999998E-2</v>
      </c>
      <c r="E1186">
        <v>1E-4</v>
      </c>
      <c r="F1186">
        <v>102.3351</v>
      </c>
      <c r="G1186">
        <v>2.9999999999999997E-4</v>
      </c>
      <c r="H1186">
        <v>293.76859999999999</v>
      </c>
      <c r="I1186">
        <v>4.0000000000000002E-4</v>
      </c>
      <c r="J1186">
        <v>38.506900000000002</v>
      </c>
      <c r="K1186">
        <v>1E-3</v>
      </c>
      <c r="L1186">
        <v>145.101</v>
      </c>
      <c r="M1186">
        <v>4.0000000000000002E-4</v>
      </c>
      <c r="N1186">
        <v>164.3629</v>
      </c>
    </row>
    <row r="1187" spans="1:14" x14ac:dyDescent="0.25">
      <c r="A1187">
        <v>1179</v>
      </c>
      <c r="B1187">
        <v>482400</v>
      </c>
      <c r="C1187">
        <v>0</v>
      </c>
      <c r="E1187">
        <v>1E-4</v>
      </c>
      <c r="F1187">
        <v>102.3351</v>
      </c>
      <c r="G1187">
        <v>2.9999999999999997E-4</v>
      </c>
      <c r="H1187">
        <v>293.76859999999999</v>
      </c>
      <c r="I1187">
        <v>4.0000000000000002E-4</v>
      </c>
      <c r="J1187">
        <v>38.506900000000002</v>
      </c>
      <c r="K1187">
        <v>1E-3</v>
      </c>
      <c r="L1187">
        <v>145.101</v>
      </c>
      <c r="M1187">
        <v>4.0000000000000002E-4</v>
      </c>
      <c r="N1187">
        <v>164.3629</v>
      </c>
    </row>
    <row r="1188" spans="1:14" x14ac:dyDescent="0.25">
      <c r="A1188">
        <v>1180</v>
      </c>
      <c r="B1188">
        <v>486000</v>
      </c>
      <c r="C1188">
        <v>0</v>
      </c>
      <c r="E1188">
        <v>1E-4</v>
      </c>
      <c r="F1188">
        <v>102.3351</v>
      </c>
      <c r="G1188">
        <v>2.9999999999999997E-4</v>
      </c>
      <c r="H1188">
        <v>293.76859999999999</v>
      </c>
      <c r="I1188">
        <v>4.0000000000000002E-4</v>
      </c>
      <c r="J1188">
        <v>38.506900000000002</v>
      </c>
      <c r="K1188">
        <v>1E-3</v>
      </c>
      <c r="L1188">
        <v>145.101</v>
      </c>
      <c r="M1188">
        <v>4.0000000000000002E-4</v>
      </c>
      <c r="N1188">
        <v>164.3629</v>
      </c>
    </row>
    <row r="1189" spans="1:14" x14ac:dyDescent="0.25">
      <c r="A1189">
        <v>1181</v>
      </c>
      <c r="B1189">
        <v>489600</v>
      </c>
      <c r="C1189">
        <v>0</v>
      </c>
      <c r="E1189">
        <v>1E-4</v>
      </c>
      <c r="F1189">
        <v>102.3351</v>
      </c>
      <c r="G1189">
        <v>2.9999999999999997E-4</v>
      </c>
      <c r="H1189">
        <v>293.76859999999999</v>
      </c>
      <c r="I1189">
        <v>4.0000000000000002E-4</v>
      </c>
      <c r="J1189">
        <v>38.506900000000002</v>
      </c>
      <c r="K1189">
        <v>1E-3</v>
      </c>
      <c r="L1189">
        <v>145.101</v>
      </c>
      <c r="M1189">
        <v>4.0000000000000002E-4</v>
      </c>
      <c r="N1189">
        <v>164.3629</v>
      </c>
    </row>
    <row r="1190" spans="1:14" x14ac:dyDescent="0.25">
      <c r="A1190">
        <v>1182</v>
      </c>
      <c r="B1190">
        <v>493200</v>
      </c>
      <c r="C1190">
        <v>0</v>
      </c>
      <c r="E1190">
        <v>1E-4</v>
      </c>
      <c r="F1190">
        <v>102.3351</v>
      </c>
      <c r="G1190">
        <v>2.9999999999999997E-4</v>
      </c>
      <c r="H1190">
        <v>293.76859999999999</v>
      </c>
      <c r="I1190">
        <v>4.0000000000000002E-4</v>
      </c>
      <c r="J1190">
        <v>38.506900000000002</v>
      </c>
      <c r="K1190">
        <v>1E-3</v>
      </c>
      <c r="L1190">
        <v>145.101</v>
      </c>
      <c r="M1190">
        <v>4.0000000000000002E-4</v>
      </c>
      <c r="N1190">
        <v>164.3629</v>
      </c>
    </row>
    <row r="1191" spans="1:14" x14ac:dyDescent="0.25">
      <c r="A1191">
        <v>1183</v>
      </c>
      <c r="B1191">
        <v>496800</v>
      </c>
      <c r="C1191">
        <v>0</v>
      </c>
      <c r="E1191">
        <v>1E-4</v>
      </c>
      <c r="F1191">
        <v>102.3351</v>
      </c>
      <c r="G1191">
        <v>2.9999999999999997E-4</v>
      </c>
      <c r="H1191">
        <v>293.76859999999999</v>
      </c>
      <c r="I1191">
        <v>4.0000000000000002E-4</v>
      </c>
      <c r="J1191">
        <v>38.506900000000002</v>
      </c>
      <c r="K1191">
        <v>1E-3</v>
      </c>
      <c r="L1191">
        <v>145.101</v>
      </c>
      <c r="M1191">
        <v>4.0000000000000002E-4</v>
      </c>
      <c r="N1191">
        <v>164.3629</v>
      </c>
    </row>
    <row r="1192" spans="1:14" x14ac:dyDescent="0.25">
      <c r="A1192">
        <v>1184</v>
      </c>
      <c r="B1192">
        <v>500400</v>
      </c>
      <c r="C1192">
        <v>0</v>
      </c>
      <c r="E1192">
        <v>1E-4</v>
      </c>
      <c r="F1192">
        <v>102.3351</v>
      </c>
      <c r="G1192">
        <v>2.9999999999999997E-4</v>
      </c>
      <c r="H1192">
        <v>293.76859999999999</v>
      </c>
      <c r="I1192">
        <v>4.0000000000000002E-4</v>
      </c>
      <c r="J1192">
        <v>38.506900000000002</v>
      </c>
      <c r="K1192">
        <v>1E-3</v>
      </c>
      <c r="L1192">
        <v>145.101</v>
      </c>
      <c r="M1192">
        <v>4.0000000000000002E-4</v>
      </c>
      <c r="N1192">
        <v>164.3629</v>
      </c>
    </row>
    <row r="1193" spans="1:14" x14ac:dyDescent="0.25">
      <c r="A1193">
        <v>1185</v>
      </c>
      <c r="B1193">
        <v>504000</v>
      </c>
      <c r="C1193">
        <v>0</v>
      </c>
      <c r="E1193">
        <v>1E-4</v>
      </c>
      <c r="F1193">
        <v>102.3351</v>
      </c>
      <c r="G1193">
        <v>2.9999999999999997E-4</v>
      </c>
      <c r="H1193">
        <v>293.76859999999999</v>
      </c>
      <c r="I1193">
        <v>4.0000000000000002E-4</v>
      </c>
      <c r="J1193">
        <v>38.506900000000002</v>
      </c>
      <c r="K1193">
        <v>1E-3</v>
      </c>
      <c r="L1193">
        <v>145.101</v>
      </c>
      <c r="M1193">
        <v>4.0000000000000002E-4</v>
      </c>
      <c r="N1193">
        <v>164.3629</v>
      </c>
    </row>
    <row r="1194" spans="1:14" x14ac:dyDescent="0.25">
      <c r="A1194">
        <v>1186</v>
      </c>
      <c r="B1194">
        <v>507600</v>
      </c>
      <c r="C1194">
        <v>0</v>
      </c>
      <c r="E1194">
        <v>1E-4</v>
      </c>
      <c r="F1194">
        <v>102.3351</v>
      </c>
      <c r="G1194">
        <v>2.9999999999999997E-4</v>
      </c>
      <c r="H1194">
        <v>293.76859999999999</v>
      </c>
      <c r="I1194">
        <v>4.0000000000000002E-4</v>
      </c>
      <c r="J1194">
        <v>38.506900000000002</v>
      </c>
      <c r="K1194">
        <v>1E-3</v>
      </c>
      <c r="L1194">
        <v>145.1011</v>
      </c>
      <c r="M1194">
        <v>4.0000000000000002E-4</v>
      </c>
      <c r="N1194">
        <v>164.3629</v>
      </c>
    </row>
    <row r="1195" spans="1:14" x14ac:dyDescent="0.25">
      <c r="A1195">
        <v>1187</v>
      </c>
      <c r="B1195">
        <v>511200</v>
      </c>
      <c r="C1195">
        <v>0</v>
      </c>
      <c r="E1195">
        <v>1E-4</v>
      </c>
      <c r="F1195">
        <v>102.3351</v>
      </c>
      <c r="G1195">
        <v>2.9999999999999997E-4</v>
      </c>
      <c r="H1195">
        <v>293.76859999999999</v>
      </c>
      <c r="I1195">
        <v>4.0000000000000002E-4</v>
      </c>
      <c r="J1195">
        <v>38.506900000000002</v>
      </c>
      <c r="K1195">
        <v>1.1000000000000001E-3</v>
      </c>
      <c r="L1195">
        <v>145.1011</v>
      </c>
      <c r="M1195">
        <v>4.0000000000000002E-4</v>
      </c>
      <c r="N1195">
        <v>164.3629</v>
      </c>
    </row>
    <row r="1196" spans="1:14" x14ac:dyDescent="0.25">
      <c r="A1196">
        <v>1188</v>
      </c>
      <c r="B1196">
        <v>514800</v>
      </c>
      <c r="C1196">
        <v>0</v>
      </c>
      <c r="E1196">
        <v>1E-4</v>
      </c>
      <c r="F1196">
        <v>102.3351</v>
      </c>
      <c r="G1196">
        <v>2.9999999999999997E-4</v>
      </c>
      <c r="H1196">
        <v>293.76859999999999</v>
      </c>
      <c r="I1196">
        <v>4.0000000000000002E-4</v>
      </c>
      <c r="J1196">
        <v>38.506900000000002</v>
      </c>
      <c r="K1196">
        <v>1.1000000000000001E-3</v>
      </c>
      <c r="L1196">
        <v>145.1011</v>
      </c>
      <c r="M1196">
        <v>4.0000000000000002E-4</v>
      </c>
      <c r="N1196">
        <v>164.3629</v>
      </c>
    </row>
    <row r="1197" spans="1:14" x14ac:dyDescent="0.25">
      <c r="A1197">
        <v>1189</v>
      </c>
      <c r="B1197">
        <v>518400</v>
      </c>
      <c r="C1197">
        <v>0</v>
      </c>
      <c r="E1197">
        <v>1E-4</v>
      </c>
      <c r="F1197">
        <v>102.3351</v>
      </c>
      <c r="G1197">
        <v>2.9999999999999997E-4</v>
      </c>
      <c r="H1197">
        <v>293.76859999999999</v>
      </c>
      <c r="I1197">
        <v>4.0000000000000002E-4</v>
      </c>
      <c r="J1197">
        <v>38.506900000000002</v>
      </c>
      <c r="K1197">
        <v>1.1000000000000001E-3</v>
      </c>
      <c r="L1197">
        <v>145.1011</v>
      </c>
      <c r="M1197">
        <v>4.0000000000000002E-4</v>
      </c>
      <c r="N1197">
        <v>164.3629</v>
      </c>
    </row>
    <row r="1198" spans="1:14" x14ac:dyDescent="0.25">
      <c r="A1198">
        <v>1190</v>
      </c>
      <c r="B1198">
        <v>522000</v>
      </c>
      <c r="C1198">
        <v>0</v>
      </c>
      <c r="E1198">
        <v>1E-4</v>
      </c>
      <c r="F1198">
        <v>102.3351</v>
      </c>
      <c r="G1198">
        <v>2.9999999999999997E-4</v>
      </c>
      <c r="H1198">
        <v>293.76859999999999</v>
      </c>
      <c r="I1198">
        <v>4.0000000000000002E-4</v>
      </c>
      <c r="J1198">
        <v>38.506900000000002</v>
      </c>
      <c r="K1198">
        <v>1.1000000000000001E-3</v>
      </c>
      <c r="L1198">
        <v>145.1011</v>
      </c>
      <c r="M1198">
        <v>4.0000000000000002E-4</v>
      </c>
      <c r="N1198">
        <v>164.3629</v>
      </c>
    </row>
    <row r="1199" spans="1:14" x14ac:dyDescent="0.25">
      <c r="A1199">
        <v>1191</v>
      </c>
      <c r="B1199">
        <v>525600</v>
      </c>
      <c r="C1199">
        <v>0</v>
      </c>
      <c r="E1199">
        <v>1E-4</v>
      </c>
      <c r="F1199">
        <v>102.3351</v>
      </c>
      <c r="G1199">
        <v>2.9999999999999997E-4</v>
      </c>
      <c r="H1199">
        <v>293.76859999999999</v>
      </c>
      <c r="I1199">
        <v>4.0000000000000002E-4</v>
      </c>
      <c r="J1199">
        <v>38.506900000000002</v>
      </c>
      <c r="K1199">
        <v>1.1000000000000001E-3</v>
      </c>
      <c r="L1199">
        <v>145.1011</v>
      </c>
      <c r="M1199">
        <v>4.0000000000000002E-4</v>
      </c>
      <c r="N1199">
        <v>164.3629</v>
      </c>
    </row>
    <row r="1200" spans="1:14" x14ac:dyDescent="0.25">
      <c r="A1200">
        <v>1192</v>
      </c>
      <c r="B1200">
        <v>529200</v>
      </c>
      <c r="C1200">
        <v>0</v>
      </c>
      <c r="E1200">
        <v>1E-4</v>
      </c>
      <c r="F1200">
        <v>102.3351</v>
      </c>
      <c r="G1200">
        <v>2.9999999999999997E-4</v>
      </c>
      <c r="H1200">
        <v>293.76859999999999</v>
      </c>
      <c r="I1200">
        <v>4.0000000000000002E-4</v>
      </c>
      <c r="J1200">
        <v>38.506900000000002</v>
      </c>
      <c r="K1200">
        <v>1.1000000000000001E-3</v>
      </c>
      <c r="L1200">
        <v>145.1011</v>
      </c>
      <c r="M1200">
        <v>4.0000000000000002E-4</v>
      </c>
      <c r="N1200">
        <v>164.3629</v>
      </c>
    </row>
    <row r="1201" spans="1:14" x14ac:dyDescent="0.25">
      <c r="A1201">
        <v>1193</v>
      </c>
      <c r="B1201">
        <v>532800</v>
      </c>
      <c r="C1201">
        <v>0</v>
      </c>
      <c r="E1201">
        <v>1E-4</v>
      </c>
      <c r="F1201">
        <v>102.3351</v>
      </c>
      <c r="G1201">
        <v>2.9999999999999997E-4</v>
      </c>
      <c r="H1201">
        <v>293.76859999999999</v>
      </c>
      <c r="I1201">
        <v>4.0000000000000002E-4</v>
      </c>
      <c r="J1201">
        <v>38.506900000000002</v>
      </c>
      <c r="K1201">
        <v>1.1000000000000001E-3</v>
      </c>
      <c r="L1201">
        <v>145.1011</v>
      </c>
      <c r="M1201">
        <v>4.0000000000000002E-4</v>
      </c>
      <c r="N1201">
        <v>164.3629</v>
      </c>
    </row>
    <row r="1202" spans="1:14" x14ac:dyDescent="0.25">
      <c r="A1202">
        <v>1194</v>
      </c>
      <c r="B1202">
        <v>536400</v>
      </c>
      <c r="C1202">
        <v>0</v>
      </c>
      <c r="E1202">
        <v>1E-4</v>
      </c>
      <c r="F1202">
        <v>102.3351</v>
      </c>
      <c r="G1202">
        <v>2.9999999999999997E-4</v>
      </c>
      <c r="H1202">
        <v>293.76859999999999</v>
      </c>
      <c r="I1202">
        <v>4.0000000000000002E-4</v>
      </c>
      <c r="J1202">
        <v>38.506900000000002</v>
      </c>
      <c r="K1202">
        <v>1.1000000000000001E-3</v>
      </c>
      <c r="L1202">
        <v>145.1011</v>
      </c>
      <c r="M1202">
        <v>4.0000000000000002E-4</v>
      </c>
      <c r="N1202">
        <v>164.3629</v>
      </c>
    </row>
    <row r="1203" spans="1:14" x14ac:dyDescent="0.25">
      <c r="A1203">
        <v>1195</v>
      </c>
      <c r="B1203">
        <v>540000</v>
      </c>
      <c r="C1203">
        <v>0</v>
      </c>
      <c r="E1203">
        <v>1E-4</v>
      </c>
      <c r="F1203">
        <v>102.3351</v>
      </c>
      <c r="G1203">
        <v>2.9999999999999997E-4</v>
      </c>
      <c r="H1203">
        <v>293.76859999999999</v>
      </c>
      <c r="I1203">
        <v>4.0000000000000002E-4</v>
      </c>
      <c r="J1203">
        <v>38.506900000000002</v>
      </c>
      <c r="K1203">
        <v>1.1000000000000001E-3</v>
      </c>
      <c r="L1203">
        <v>145.1011</v>
      </c>
      <c r="M1203">
        <v>4.0000000000000002E-4</v>
      </c>
      <c r="N1203">
        <v>164.3629</v>
      </c>
    </row>
    <row r="1204" spans="1:14" x14ac:dyDescent="0.25">
      <c r="A1204">
        <v>1196</v>
      </c>
      <c r="B1204">
        <v>543600</v>
      </c>
      <c r="C1204">
        <v>0</v>
      </c>
      <c r="E1204">
        <v>1E-4</v>
      </c>
      <c r="F1204">
        <v>102.3351</v>
      </c>
      <c r="G1204">
        <v>2.9999999999999997E-4</v>
      </c>
      <c r="H1204">
        <v>293.76859999999999</v>
      </c>
      <c r="I1204">
        <v>4.0000000000000002E-4</v>
      </c>
      <c r="J1204">
        <v>38.506900000000002</v>
      </c>
      <c r="K1204">
        <v>1.1000000000000001E-3</v>
      </c>
      <c r="L1204">
        <v>145.1011</v>
      </c>
      <c r="M1204">
        <v>4.0000000000000002E-4</v>
      </c>
      <c r="N1204">
        <v>164.3629</v>
      </c>
    </row>
    <row r="1205" spans="1:14" x14ac:dyDescent="0.25">
      <c r="A1205">
        <v>1197</v>
      </c>
      <c r="B1205">
        <v>547200</v>
      </c>
      <c r="C1205">
        <v>0</v>
      </c>
      <c r="E1205">
        <v>1E-4</v>
      </c>
      <c r="F1205">
        <v>102.3351</v>
      </c>
      <c r="G1205">
        <v>2.9999999999999997E-4</v>
      </c>
      <c r="H1205">
        <v>293.76859999999999</v>
      </c>
      <c r="I1205">
        <v>4.0000000000000002E-4</v>
      </c>
      <c r="J1205">
        <v>38.506900000000002</v>
      </c>
      <c r="K1205">
        <v>1.1000000000000001E-3</v>
      </c>
      <c r="L1205">
        <v>145.1011</v>
      </c>
      <c r="M1205">
        <v>4.0000000000000002E-4</v>
      </c>
      <c r="N1205">
        <v>164.3629</v>
      </c>
    </row>
    <row r="1206" spans="1:14" x14ac:dyDescent="0.25">
      <c r="A1206">
        <v>1198</v>
      </c>
      <c r="B1206">
        <v>550800</v>
      </c>
      <c r="C1206">
        <v>0.127</v>
      </c>
      <c r="E1206">
        <v>2.0000000000000001E-4</v>
      </c>
      <c r="F1206">
        <v>102.3352</v>
      </c>
      <c r="G1206">
        <v>5.0000000000000001E-4</v>
      </c>
      <c r="H1206">
        <v>293.7688</v>
      </c>
      <c r="I1206">
        <v>5.9999999999999995E-4</v>
      </c>
      <c r="J1206">
        <v>38.506999999999998</v>
      </c>
      <c r="K1206">
        <v>1.2999999999999999E-3</v>
      </c>
      <c r="L1206">
        <v>145.10130000000001</v>
      </c>
      <c r="M1206">
        <v>5.0000000000000001E-4</v>
      </c>
      <c r="N1206">
        <v>164.363</v>
      </c>
    </row>
    <row r="1207" spans="1:14" x14ac:dyDescent="0.25">
      <c r="A1207">
        <v>1199</v>
      </c>
      <c r="B1207">
        <v>554400</v>
      </c>
      <c r="C1207">
        <v>5.2999999999999999E-2</v>
      </c>
      <c r="E1207">
        <v>2.0000000000000001E-4</v>
      </c>
      <c r="F1207">
        <v>102.3353</v>
      </c>
      <c r="G1207">
        <v>5.0000000000000001E-4</v>
      </c>
      <c r="H1207">
        <v>293.7688</v>
      </c>
      <c r="I1207">
        <v>5.9999999999999995E-4</v>
      </c>
      <c r="J1207">
        <v>38.507100000000001</v>
      </c>
      <c r="K1207">
        <v>1.4E-3</v>
      </c>
      <c r="L1207">
        <v>145.10140000000001</v>
      </c>
      <c r="M1207">
        <v>5.9999999999999995E-4</v>
      </c>
      <c r="N1207">
        <v>164.3631</v>
      </c>
    </row>
    <row r="1208" spans="1:14" x14ac:dyDescent="0.25">
      <c r="A1208">
        <v>1200</v>
      </c>
      <c r="B1208">
        <v>558000</v>
      </c>
      <c r="C1208">
        <v>1.0249999999999999</v>
      </c>
      <c r="E1208">
        <v>1.1999999999999999E-3</v>
      </c>
      <c r="F1208">
        <v>102.33620000000001</v>
      </c>
      <c r="G1208">
        <v>1.5E-3</v>
      </c>
      <c r="H1208">
        <v>293.76990000000001</v>
      </c>
      <c r="I1208">
        <v>1.6999999999999999E-3</v>
      </c>
      <c r="J1208">
        <v>38.508099999999999</v>
      </c>
      <c r="K1208">
        <v>2.8999999999999998E-3</v>
      </c>
      <c r="L1208">
        <v>145.10290000000001</v>
      </c>
      <c r="M1208">
        <v>1.6000000000000001E-3</v>
      </c>
      <c r="N1208">
        <v>164.36410000000001</v>
      </c>
    </row>
    <row r="1209" spans="1:14" x14ac:dyDescent="0.25">
      <c r="A1209">
        <v>1201</v>
      </c>
      <c r="B1209">
        <v>561600</v>
      </c>
      <c r="C1209">
        <v>0</v>
      </c>
      <c r="E1209">
        <v>8.0000000000000004E-4</v>
      </c>
      <c r="F1209">
        <v>102.33580000000001</v>
      </c>
      <c r="G1209">
        <v>1.5E-3</v>
      </c>
      <c r="H1209">
        <v>293.76990000000001</v>
      </c>
      <c r="I1209">
        <v>1.8E-3</v>
      </c>
      <c r="J1209">
        <v>38.508299999999998</v>
      </c>
      <c r="K1209">
        <v>3.0000000000000001E-3</v>
      </c>
      <c r="L1209">
        <v>145.10300000000001</v>
      </c>
      <c r="M1209">
        <v>1.6999999999999999E-3</v>
      </c>
      <c r="N1209">
        <v>164.36420000000001</v>
      </c>
    </row>
    <row r="1210" spans="1:14" x14ac:dyDescent="0.25">
      <c r="A1210">
        <v>1202</v>
      </c>
      <c r="B1210">
        <v>565200</v>
      </c>
      <c r="C1210">
        <v>0.18</v>
      </c>
      <c r="E1210">
        <v>6.9999999999999999E-4</v>
      </c>
      <c r="F1210">
        <v>102.3357</v>
      </c>
      <c r="G1210">
        <v>1.6999999999999999E-3</v>
      </c>
      <c r="H1210">
        <v>293.77</v>
      </c>
      <c r="I1210">
        <v>2.0999999999999999E-3</v>
      </c>
      <c r="J1210">
        <v>38.508600000000001</v>
      </c>
      <c r="K1210">
        <v>3.8999999999999998E-3</v>
      </c>
      <c r="L1210">
        <v>145.10390000000001</v>
      </c>
      <c r="M1210">
        <v>1.8E-3</v>
      </c>
      <c r="N1210">
        <v>164.36429999999999</v>
      </c>
    </row>
    <row r="1211" spans="1:14" x14ac:dyDescent="0.25">
      <c r="A1211">
        <v>1203</v>
      </c>
      <c r="B1211">
        <v>568800</v>
      </c>
      <c r="C1211">
        <v>0</v>
      </c>
      <c r="E1211">
        <v>5.0000000000000001E-4</v>
      </c>
      <c r="F1211">
        <v>102.3355</v>
      </c>
      <c r="G1211">
        <v>1.6999999999999999E-3</v>
      </c>
      <c r="H1211">
        <v>293.77</v>
      </c>
      <c r="I1211">
        <v>2.2000000000000001E-3</v>
      </c>
      <c r="J1211">
        <v>38.508699999999997</v>
      </c>
      <c r="K1211">
        <v>3.8999999999999998E-3</v>
      </c>
      <c r="L1211">
        <v>145.10390000000001</v>
      </c>
      <c r="M1211">
        <v>1.8E-3</v>
      </c>
      <c r="N1211">
        <v>164.36429999999999</v>
      </c>
    </row>
    <row r="1212" spans="1:14" x14ac:dyDescent="0.25">
      <c r="A1212">
        <v>1204</v>
      </c>
      <c r="B1212">
        <v>572400</v>
      </c>
      <c r="C1212">
        <v>0</v>
      </c>
      <c r="E1212">
        <v>4.0000000000000002E-4</v>
      </c>
      <c r="F1212">
        <v>102.33540000000001</v>
      </c>
      <c r="G1212">
        <v>1.6999999999999999E-3</v>
      </c>
      <c r="H1212">
        <v>293.77</v>
      </c>
      <c r="I1212">
        <v>2.3E-3</v>
      </c>
      <c r="J1212">
        <v>38.508699999999997</v>
      </c>
      <c r="K1212">
        <v>4.1999999999999997E-3</v>
      </c>
      <c r="L1212">
        <v>145.10419999999999</v>
      </c>
      <c r="M1212">
        <v>1.6999999999999999E-3</v>
      </c>
      <c r="N1212">
        <v>164.36420000000001</v>
      </c>
    </row>
    <row r="1213" spans="1:14" x14ac:dyDescent="0.25">
      <c r="A1213">
        <v>1205</v>
      </c>
      <c r="B1213">
        <v>576000</v>
      </c>
      <c r="C1213">
        <v>0</v>
      </c>
      <c r="E1213">
        <v>2.9999999999999997E-4</v>
      </c>
      <c r="F1213">
        <v>102.3353</v>
      </c>
      <c r="G1213">
        <v>1.6999999999999999E-3</v>
      </c>
      <c r="H1213">
        <v>293.77</v>
      </c>
      <c r="I1213">
        <v>2.2000000000000001E-3</v>
      </c>
      <c r="J1213">
        <v>38.508699999999997</v>
      </c>
      <c r="K1213">
        <v>4.3E-3</v>
      </c>
      <c r="L1213">
        <v>145.10429999999999</v>
      </c>
      <c r="M1213">
        <v>1.5E-3</v>
      </c>
      <c r="N1213">
        <v>164.364</v>
      </c>
    </row>
    <row r="1214" spans="1:14" x14ac:dyDescent="0.25">
      <c r="A1214">
        <v>1206</v>
      </c>
      <c r="B1214">
        <v>579600</v>
      </c>
      <c r="C1214">
        <v>0</v>
      </c>
      <c r="E1214">
        <v>2.0000000000000001E-4</v>
      </c>
      <c r="F1214">
        <v>102.3352</v>
      </c>
      <c r="G1214">
        <v>1.6999999999999999E-3</v>
      </c>
      <c r="H1214">
        <v>293.77</v>
      </c>
      <c r="I1214">
        <v>2.0999999999999999E-3</v>
      </c>
      <c r="J1214">
        <v>38.508600000000001</v>
      </c>
      <c r="K1214">
        <v>4.1999999999999997E-3</v>
      </c>
      <c r="L1214">
        <v>145.10419999999999</v>
      </c>
      <c r="M1214">
        <v>1.4E-3</v>
      </c>
      <c r="N1214">
        <v>164.3639</v>
      </c>
    </row>
    <row r="1215" spans="1:14" x14ac:dyDescent="0.25">
      <c r="A1215">
        <v>1207</v>
      </c>
      <c r="B1215">
        <v>583200</v>
      </c>
      <c r="C1215">
        <v>0</v>
      </c>
      <c r="E1215">
        <v>2.0000000000000001E-4</v>
      </c>
      <c r="F1215">
        <v>102.3352</v>
      </c>
      <c r="G1215">
        <v>1.6999999999999999E-3</v>
      </c>
      <c r="H1215">
        <v>293.77</v>
      </c>
      <c r="I1215">
        <v>2E-3</v>
      </c>
      <c r="J1215">
        <v>38.508499999999998</v>
      </c>
      <c r="K1215">
        <v>4.1000000000000003E-3</v>
      </c>
      <c r="L1215">
        <v>145.10409999999999</v>
      </c>
      <c r="M1215">
        <v>1.1999999999999999E-3</v>
      </c>
      <c r="N1215">
        <v>164.36369999999999</v>
      </c>
    </row>
    <row r="1216" spans="1:14" x14ac:dyDescent="0.25">
      <c r="A1216">
        <v>1208</v>
      </c>
      <c r="B1216">
        <v>586800</v>
      </c>
      <c r="C1216">
        <v>0</v>
      </c>
      <c r="E1216">
        <v>2.0000000000000001E-4</v>
      </c>
      <c r="F1216">
        <v>102.3352</v>
      </c>
      <c r="G1216">
        <v>1.6999999999999999E-3</v>
      </c>
      <c r="H1216">
        <v>293.77</v>
      </c>
      <c r="I1216">
        <v>1.9E-3</v>
      </c>
      <c r="J1216">
        <v>38.508400000000002</v>
      </c>
      <c r="K1216">
        <v>4.0000000000000001E-3</v>
      </c>
      <c r="L1216">
        <v>145.10400000000001</v>
      </c>
      <c r="M1216">
        <v>1.1000000000000001E-3</v>
      </c>
      <c r="N1216">
        <v>164.36359999999999</v>
      </c>
    </row>
    <row r="1217" spans="1:14" x14ac:dyDescent="0.25">
      <c r="A1217">
        <v>1209</v>
      </c>
      <c r="B1217">
        <v>590400</v>
      </c>
      <c r="C1217">
        <v>0</v>
      </c>
      <c r="E1217">
        <v>1E-4</v>
      </c>
      <c r="F1217">
        <v>102.3351</v>
      </c>
      <c r="G1217">
        <v>1.6999999999999999E-3</v>
      </c>
      <c r="H1217">
        <v>293.77</v>
      </c>
      <c r="I1217">
        <v>1.8E-3</v>
      </c>
      <c r="J1217">
        <v>38.508200000000002</v>
      </c>
      <c r="K1217">
        <v>3.8999999999999998E-3</v>
      </c>
      <c r="L1217">
        <v>145.10390000000001</v>
      </c>
      <c r="M1217">
        <v>8.9999999999999998E-4</v>
      </c>
      <c r="N1217">
        <v>164.36340000000001</v>
      </c>
    </row>
    <row r="1218" spans="1:14" x14ac:dyDescent="0.25">
      <c r="A1218">
        <v>1210</v>
      </c>
      <c r="B1218">
        <v>594000</v>
      </c>
      <c r="C1218">
        <v>0</v>
      </c>
      <c r="E1218">
        <v>1E-4</v>
      </c>
      <c r="F1218">
        <v>102.3351</v>
      </c>
      <c r="G1218">
        <v>1.6999999999999999E-3</v>
      </c>
      <c r="H1218">
        <v>293.77</v>
      </c>
      <c r="I1218">
        <v>1.6999999999999999E-3</v>
      </c>
      <c r="J1218">
        <v>38.508200000000002</v>
      </c>
      <c r="K1218">
        <v>3.8E-3</v>
      </c>
      <c r="L1218">
        <v>145.10380000000001</v>
      </c>
      <c r="M1218">
        <v>8.0000000000000004E-4</v>
      </c>
      <c r="N1218">
        <v>164.36330000000001</v>
      </c>
    </row>
    <row r="1219" spans="1:14" x14ac:dyDescent="0.25">
      <c r="A1219">
        <v>1211</v>
      </c>
      <c r="B1219">
        <v>597600</v>
      </c>
      <c r="C1219">
        <v>0</v>
      </c>
      <c r="E1219">
        <v>1E-4</v>
      </c>
      <c r="F1219">
        <v>102.3351</v>
      </c>
      <c r="G1219">
        <v>1.6999999999999999E-3</v>
      </c>
      <c r="H1219">
        <v>293.77</v>
      </c>
      <c r="I1219">
        <v>1.6999999999999999E-3</v>
      </c>
      <c r="J1219">
        <v>38.508200000000002</v>
      </c>
      <c r="K1219">
        <v>3.7000000000000002E-3</v>
      </c>
      <c r="L1219">
        <v>145.1037</v>
      </c>
      <c r="M1219">
        <v>6.9999999999999999E-4</v>
      </c>
      <c r="N1219">
        <v>164.36320000000001</v>
      </c>
    </row>
    <row r="1220" spans="1:14" x14ac:dyDescent="0.25">
      <c r="A1220">
        <v>1212</v>
      </c>
      <c r="B1220">
        <v>601200</v>
      </c>
      <c r="C1220">
        <v>0</v>
      </c>
      <c r="E1220">
        <v>1E-4</v>
      </c>
      <c r="F1220">
        <v>102.3351</v>
      </c>
      <c r="G1220">
        <v>1.6999999999999999E-3</v>
      </c>
      <c r="H1220">
        <v>293.77</v>
      </c>
      <c r="I1220">
        <v>1.8E-3</v>
      </c>
      <c r="J1220">
        <v>38.508200000000002</v>
      </c>
      <c r="K1220">
        <v>3.7000000000000002E-3</v>
      </c>
      <c r="L1220">
        <v>145.1037</v>
      </c>
      <c r="M1220">
        <v>5.9999999999999995E-4</v>
      </c>
      <c r="N1220">
        <v>164.3631</v>
      </c>
    </row>
    <row r="1221" spans="1:14" x14ac:dyDescent="0.25">
      <c r="A1221">
        <v>1213</v>
      </c>
      <c r="B1221">
        <v>604800</v>
      </c>
      <c r="C1221">
        <v>0</v>
      </c>
      <c r="E1221">
        <v>0</v>
      </c>
      <c r="F1221">
        <v>102.33499999999999</v>
      </c>
      <c r="G1221">
        <v>1.6999999999999999E-3</v>
      </c>
      <c r="H1221">
        <v>293.77</v>
      </c>
      <c r="I1221">
        <v>1.6999999999999999E-3</v>
      </c>
      <c r="J1221">
        <v>38.508200000000002</v>
      </c>
      <c r="K1221">
        <v>3.5999999999999999E-3</v>
      </c>
      <c r="L1221">
        <v>145.1036</v>
      </c>
      <c r="M1221">
        <v>5.0000000000000001E-4</v>
      </c>
      <c r="N1221">
        <v>164.363</v>
      </c>
    </row>
    <row r="1222" spans="1:14" x14ac:dyDescent="0.25">
      <c r="A1222">
        <v>1214</v>
      </c>
      <c r="B1222">
        <v>608400</v>
      </c>
      <c r="C1222">
        <v>0</v>
      </c>
      <c r="E1222">
        <v>0</v>
      </c>
      <c r="F1222">
        <v>102.33499999999999</v>
      </c>
      <c r="G1222">
        <v>1.6999999999999999E-3</v>
      </c>
      <c r="H1222">
        <v>293.77</v>
      </c>
      <c r="I1222">
        <v>1.5E-3</v>
      </c>
      <c r="J1222">
        <v>38.507899999999999</v>
      </c>
      <c r="K1222">
        <v>3.5999999999999999E-3</v>
      </c>
      <c r="L1222">
        <v>145.1036</v>
      </c>
      <c r="M1222">
        <v>4.0000000000000002E-4</v>
      </c>
      <c r="N1222">
        <v>164.3629</v>
      </c>
    </row>
    <row r="1223" spans="1:14" x14ac:dyDescent="0.25">
      <c r="A1223">
        <v>1215</v>
      </c>
      <c r="B1223">
        <v>612000</v>
      </c>
      <c r="C1223">
        <v>0</v>
      </c>
      <c r="E1223">
        <v>0</v>
      </c>
      <c r="F1223">
        <v>102.33499999999999</v>
      </c>
      <c r="G1223">
        <v>1.6999999999999999E-3</v>
      </c>
      <c r="H1223">
        <v>293.77</v>
      </c>
      <c r="I1223">
        <v>1.1999999999999999E-3</v>
      </c>
      <c r="J1223">
        <v>38.507599999999996</v>
      </c>
      <c r="K1223">
        <v>3.5999999999999999E-3</v>
      </c>
      <c r="L1223">
        <v>145.1036</v>
      </c>
      <c r="M1223">
        <v>2.9999999999999997E-4</v>
      </c>
      <c r="N1223">
        <v>164.36279999999999</v>
      </c>
    </row>
    <row r="1224" spans="1:14" x14ac:dyDescent="0.25">
      <c r="A1224">
        <v>1216</v>
      </c>
      <c r="B1224">
        <v>615600</v>
      </c>
      <c r="C1224">
        <v>0</v>
      </c>
      <c r="E1224">
        <v>0</v>
      </c>
      <c r="F1224">
        <v>102.33499999999999</v>
      </c>
      <c r="G1224">
        <v>1.6999999999999999E-3</v>
      </c>
      <c r="H1224">
        <v>293.77</v>
      </c>
      <c r="I1224">
        <v>8.9999999999999998E-4</v>
      </c>
      <c r="J1224">
        <v>38.507399999999997</v>
      </c>
      <c r="K1224">
        <v>3.5999999999999999E-3</v>
      </c>
      <c r="L1224">
        <v>145.1037</v>
      </c>
      <c r="M1224">
        <v>2.0000000000000001E-4</v>
      </c>
      <c r="N1224">
        <v>164.36269999999999</v>
      </c>
    </row>
    <row r="1225" spans="1:14" x14ac:dyDescent="0.25">
      <c r="A1225">
        <v>1217</v>
      </c>
      <c r="B1225">
        <v>619200</v>
      </c>
      <c r="C1225">
        <v>0.318</v>
      </c>
      <c r="E1225">
        <v>2.9999999999999997E-4</v>
      </c>
      <c r="F1225">
        <v>102.3353</v>
      </c>
      <c r="G1225">
        <v>2E-3</v>
      </c>
      <c r="H1225">
        <v>293.77030000000002</v>
      </c>
      <c r="I1225">
        <v>1E-3</v>
      </c>
      <c r="J1225">
        <v>38.5075</v>
      </c>
      <c r="K1225">
        <v>4.1999999999999997E-3</v>
      </c>
      <c r="L1225">
        <v>145.10419999999999</v>
      </c>
      <c r="M1225">
        <v>5.0000000000000001E-4</v>
      </c>
      <c r="N1225">
        <v>164.363</v>
      </c>
    </row>
    <row r="1226" spans="1:14" x14ac:dyDescent="0.25">
      <c r="A1226">
        <v>1218</v>
      </c>
      <c r="B1226">
        <v>622800</v>
      </c>
      <c r="C1226">
        <v>0.40899999999999997</v>
      </c>
      <c r="E1226">
        <v>5.0000000000000001E-4</v>
      </c>
      <c r="F1226">
        <v>102.3355</v>
      </c>
      <c r="G1226">
        <v>2.3999999999999998E-3</v>
      </c>
      <c r="H1226">
        <v>293.77069999999998</v>
      </c>
      <c r="I1226">
        <v>1.2999999999999999E-3</v>
      </c>
      <c r="J1226">
        <v>38.5077</v>
      </c>
      <c r="K1226">
        <v>5.1999999999999998E-3</v>
      </c>
      <c r="L1226">
        <v>145.1052</v>
      </c>
      <c r="M1226">
        <v>6.9999999999999999E-4</v>
      </c>
      <c r="N1226">
        <v>164.36320000000001</v>
      </c>
    </row>
    <row r="1227" spans="1:14" x14ac:dyDescent="0.25">
      <c r="A1227">
        <v>1219</v>
      </c>
      <c r="B1227">
        <v>626400</v>
      </c>
      <c r="C1227">
        <v>0</v>
      </c>
      <c r="E1227">
        <v>4.0000000000000002E-4</v>
      </c>
      <c r="F1227">
        <v>102.33540000000001</v>
      </c>
      <c r="G1227">
        <v>2.3999999999999998E-3</v>
      </c>
      <c r="H1227">
        <v>293.77069999999998</v>
      </c>
      <c r="I1227">
        <v>1.1000000000000001E-3</v>
      </c>
      <c r="J1227">
        <v>38.507599999999996</v>
      </c>
      <c r="K1227">
        <v>5.5999999999999999E-3</v>
      </c>
      <c r="L1227">
        <v>145.10560000000001</v>
      </c>
      <c r="M1227">
        <v>5.0000000000000001E-4</v>
      </c>
      <c r="N1227">
        <v>164.363</v>
      </c>
    </row>
    <row r="1228" spans="1:14" x14ac:dyDescent="0.25">
      <c r="A1228">
        <v>1220</v>
      </c>
      <c r="B1228">
        <v>630000</v>
      </c>
      <c r="C1228">
        <v>0</v>
      </c>
      <c r="E1228">
        <v>2.9999999999999997E-4</v>
      </c>
      <c r="F1228">
        <v>102.3353</v>
      </c>
      <c r="G1228">
        <v>2.3999999999999998E-3</v>
      </c>
      <c r="H1228">
        <v>293.77069999999998</v>
      </c>
      <c r="I1228">
        <v>1.1000000000000001E-3</v>
      </c>
      <c r="J1228">
        <v>38.5075</v>
      </c>
      <c r="K1228">
        <v>5.7000000000000002E-3</v>
      </c>
      <c r="L1228">
        <v>145.10570000000001</v>
      </c>
      <c r="M1228">
        <v>2.9999999999999997E-4</v>
      </c>
      <c r="N1228">
        <v>164.36279999999999</v>
      </c>
    </row>
    <row r="1229" spans="1:14" x14ac:dyDescent="0.25">
      <c r="A1229">
        <v>1221</v>
      </c>
      <c r="B1229">
        <v>633600</v>
      </c>
      <c r="C1229">
        <v>0</v>
      </c>
      <c r="E1229">
        <v>2.0000000000000001E-4</v>
      </c>
      <c r="F1229">
        <v>102.3352</v>
      </c>
      <c r="G1229">
        <v>2.3999999999999998E-3</v>
      </c>
      <c r="H1229">
        <v>293.77069999999998</v>
      </c>
      <c r="I1229">
        <v>1E-3</v>
      </c>
      <c r="J1229">
        <v>38.507399999999997</v>
      </c>
      <c r="K1229">
        <v>5.5999999999999999E-3</v>
      </c>
      <c r="L1229">
        <v>145.10560000000001</v>
      </c>
      <c r="M1229">
        <v>0</v>
      </c>
      <c r="N1229">
        <v>164.36250000000001</v>
      </c>
    </row>
    <row r="1230" spans="1:14" x14ac:dyDescent="0.25">
      <c r="A1230">
        <v>1222</v>
      </c>
      <c r="B1230">
        <v>637200</v>
      </c>
      <c r="C1230">
        <v>0</v>
      </c>
      <c r="E1230">
        <v>2.0000000000000001E-4</v>
      </c>
      <c r="F1230">
        <v>102.3352</v>
      </c>
      <c r="G1230">
        <v>2.3999999999999998E-3</v>
      </c>
      <c r="H1230">
        <v>293.77069999999998</v>
      </c>
      <c r="I1230">
        <v>8.9999999999999998E-4</v>
      </c>
      <c r="J1230">
        <v>38.507399999999997</v>
      </c>
      <c r="K1230">
        <v>5.4999999999999997E-3</v>
      </c>
      <c r="L1230">
        <v>145.10550000000001</v>
      </c>
      <c r="M1230">
        <v>0</v>
      </c>
      <c r="N1230">
        <v>164.36250000000001</v>
      </c>
    </row>
    <row r="1231" spans="1:14" x14ac:dyDescent="0.25">
      <c r="A1231">
        <v>1223</v>
      </c>
      <c r="B1231">
        <v>640800</v>
      </c>
      <c r="C1231">
        <v>0</v>
      </c>
      <c r="E1231">
        <v>1E-4</v>
      </c>
      <c r="F1231">
        <v>102.3351</v>
      </c>
      <c r="G1231">
        <v>2.3999999999999998E-3</v>
      </c>
      <c r="H1231">
        <v>293.77069999999998</v>
      </c>
      <c r="I1231">
        <v>8.9999999999999998E-4</v>
      </c>
      <c r="J1231">
        <v>38.507300000000001</v>
      </c>
      <c r="K1231">
        <v>5.4000000000000003E-3</v>
      </c>
      <c r="L1231">
        <v>145.1054</v>
      </c>
      <c r="M1231">
        <v>0</v>
      </c>
      <c r="N1231">
        <v>164.36250000000001</v>
      </c>
    </row>
    <row r="1232" spans="1:14" x14ac:dyDescent="0.25">
      <c r="A1232">
        <v>1224</v>
      </c>
      <c r="B1232">
        <v>644400</v>
      </c>
      <c r="C1232">
        <v>0</v>
      </c>
      <c r="E1232">
        <v>1E-4</v>
      </c>
      <c r="F1232">
        <v>102.3351</v>
      </c>
      <c r="G1232">
        <v>2.3999999999999998E-3</v>
      </c>
      <c r="H1232">
        <v>293.77069999999998</v>
      </c>
      <c r="I1232">
        <v>8.0000000000000004E-4</v>
      </c>
      <c r="J1232">
        <v>38.507300000000001</v>
      </c>
      <c r="K1232">
        <v>5.3E-3</v>
      </c>
      <c r="L1232">
        <v>145.1053</v>
      </c>
      <c r="M1232">
        <v>0</v>
      </c>
      <c r="N1232">
        <v>164.36250000000001</v>
      </c>
    </row>
    <row r="1233" spans="1:14" x14ac:dyDescent="0.25">
      <c r="A1233">
        <v>1225</v>
      </c>
      <c r="B1233">
        <v>648000</v>
      </c>
      <c r="C1233">
        <v>0</v>
      </c>
      <c r="E1233">
        <v>1E-4</v>
      </c>
      <c r="F1233">
        <v>102.3351</v>
      </c>
      <c r="G1233">
        <v>2.3999999999999998E-3</v>
      </c>
      <c r="H1233">
        <v>293.77069999999998</v>
      </c>
      <c r="I1233">
        <v>8.0000000000000004E-4</v>
      </c>
      <c r="J1233">
        <v>38.507300000000001</v>
      </c>
      <c r="K1233">
        <v>5.3E-3</v>
      </c>
      <c r="L1233">
        <v>145.1053</v>
      </c>
      <c r="M1233">
        <v>0</v>
      </c>
      <c r="N1233">
        <v>164.36250000000001</v>
      </c>
    </row>
    <row r="1234" spans="1:14" x14ac:dyDescent="0.25">
      <c r="A1234">
        <v>1226</v>
      </c>
      <c r="B1234">
        <v>651600</v>
      </c>
      <c r="C1234">
        <v>0.34399999999999997</v>
      </c>
      <c r="E1234">
        <v>2.9999999999999997E-4</v>
      </c>
      <c r="F1234">
        <v>102.3353</v>
      </c>
      <c r="G1234">
        <v>2.8E-3</v>
      </c>
      <c r="H1234">
        <v>293.77109999999999</v>
      </c>
      <c r="I1234">
        <v>1.2999999999999999E-3</v>
      </c>
      <c r="J1234">
        <v>38.507800000000003</v>
      </c>
      <c r="K1234">
        <v>6.1999999999999998E-3</v>
      </c>
      <c r="L1234">
        <v>145.1062</v>
      </c>
      <c r="M1234">
        <v>0</v>
      </c>
      <c r="N1234">
        <v>164.36250000000001</v>
      </c>
    </row>
    <row r="1235" spans="1:14" x14ac:dyDescent="0.25">
      <c r="A1235">
        <v>1227</v>
      </c>
      <c r="B1235">
        <v>655200</v>
      </c>
      <c r="C1235">
        <v>0</v>
      </c>
      <c r="E1235">
        <v>2.0000000000000001E-4</v>
      </c>
      <c r="F1235">
        <v>102.3352</v>
      </c>
      <c r="G1235">
        <v>2.8E-3</v>
      </c>
      <c r="H1235">
        <v>293.77109999999999</v>
      </c>
      <c r="I1235">
        <v>1.4E-3</v>
      </c>
      <c r="J1235">
        <v>38.507899999999999</v>
      </c>
      <c r="K1235">
        <v>1.2E-2</v>
      </c>
      <c r="L1235">
        <v>145.11199999999999</v>
      </c>
      <c r="M1235">
        <v>0</v>
      </c>
      <c r="N1235">
        <v>164.36250000000001</v>
      </c>
    </row>
    <row r="1236" spans="1:14" x14ac:dyDescent="0.25">
      <c r="A1236">
        <v>1228</v>
      </c>
      <c r="B1236">
        <v>658800</v>
      </c>
      <c r="C1236">
        <v>0</v>
      </c>
      <c r="E1236">
        <v>2.0000000000000001E-4</v>
      </c>
      <c r="F1236">
        <v>102.3352</v>
      </c>
      <c r="G1236">
        <v>2.8E-3</v>
      </c>
      <c r="H1236">
        <v>293.77109999999999</v>
      </c>
      <c r="I1236">
        <v>1.5E-3</v>
      </c>
      <c r="J1236">
        <v>38.507899999999999</v>
      </c>
      <c r="K1236">
        <v>1.1900000000000001E-2</v>
      </c>
      <c r="L1236">
        <v>145.11189999999999</v>
      </c>
      <c r="M1236">
        <v>0</v>
      </c>
      <c r="N1236">
        <v>164.36250000000001</v>
      </c>
    </row>
    <row r="1237" spans="1:14" x14ac:dyDescent="0.25">
      <c r="A1237">
        <v>1229</v>
      </c>
      <c r="B1237">
        <v>662400</v>
      </c>
      <c r="C1237">
        <v>0</v>
      </c>
      <c r="E1237">
        <v>1E-4</v>
      </c>
      <c r="F1237">
        <v>102.3351</v>
      </c>
      <c r="G1237">
        <v>2.8E-3</v>
      </c>
      <c r="H1237">
        <v>293.77109999999999</v>
      </c>
      <c r="I1237">
        <v>1.5E-3</v>
      </c>
      <c r="J1237">
        <v>38.508000000000003</v>
      </c>
      <c r="K1237">
        <v>1.17E-2</v>
      </c>
      <c r="L1237">
        <v>145.11170000000001</v>
      </c>
      <c r="M1237">
        <v>0</v>
      </c>
      <c r="N1237">
        <v>164.36250000000001</v>
      </c>
    </row>
    <row r="1238" spans="1:14" x14ac:dyDescent="0.25">
      <c r="A1238">
        <v>1230</v>
      </c>
      <c r="B1238">
        <v>666000</v>
      </c>
      <c r="C1238">
        <v>0</v>
      </c>
      <c r="E1238">
        <v>1E-4</v>
      </c>
      <c r="F1238">
        <v>102.3351</v>
      </c>
      <c r="G1238">
        <v>2.8E-3</v>
      </c>
      <c r="H1238">
        <v>293.77109999999999</v>
      </c>
      <c r="I1238">
        <v>1.6000000000000001E-3</v>
      </c>
      <c r="J1238">
        <v>38.508099999999999</v>
      </c>
      <c r="K1238">
        <v>1.1599999999999999E-2</v>
      </c>
      <c r="L1238">
        <v>145.11160000000001</v>
      </c>
      <c r="M1238">
        <v>0</v>
      </c>
      <c r="N1238">
        <v>164.36250000000001</v>
      </c>
    </row>
    <row r="1239" spans="1:14" x14ac:dyDescent="0.25">
      <c r="A1239">
        <v>1231</v>
      </c>
      <c r="B1239">
        <v>669600</v>
      </c>
      <c r="C1239">
        <v>0</v>
      </c>
      <c r="E1239">
        <v>1E-4</v>
      </c>
      <c r="F1239">
        <v>102.3351</v>
      </c>
      <c r="G1239">
        <v>2.8E-3</v>
      </c>
      <c r="H1239">
        <v>293.77109999999999</v>
      </c>
      <c r="I1239">
        <v>1.6999999999999999E-3</v>
      </c>
      <c r="J1239">
        <v>38.508200000000002</v>
      </c>
      <c r="K1239">
        <v>1.1599999999999999E-2</v>
      </c>
      <c r="L1239">
        <v>145.11160000000001</v>
      </c>
      <c r="M1239">
        <v>0</v>
      </c>
      <c r="N1239">
        <v>164.36250000000001</v>
      </c>
    </row>
    <row r="1240" spans="1:14" x14ac:dyDescent="0.25">
      <c r="A1240">
        <v>1232</v>
      </c>
      <c r="B1240">
        <v>673200</v>
      </c>
      <c r="C1240">
        <v>0</v>
      </c>
      <c r="E1240">
        <v>0</v>
      </c>
      <c r="F1240">
        <v>102.33499999999999</v>
      </c>
      <c r="G1240">
        <v>2.8E-3</v>
      </c>
      <c r="H1240">
        <v>293.77109999999999</v>
      </c>
      <c r="I1240">
        <v>2E-3</v>
      </c>
      <c r="J1240">
        <v>38.508400000000002</v>
      </c>
      <c r="K1240">
        <v>1.1599999999999999E-2</v>
      </c>
      <c r="L1240">
        <v>145.11160000000001</v>
      </c>
      <c r="M1240">
        <v>0</v>
      </c>
      <c r="N1240">
        <v>164.36250000000001</v>
      </c>
    </row>
    <row r="1241" spans="1:14" x14ac:dyDescent="0.25">
      <c r="A1241">
        <v>1233</v>
      </c>
      <c r="B1241">
        <v>676800</v>
      </c>
      <c r="C1241">
        <v>0</v>
      </c>
      <c r="E1241">
        <v>0</v>
      </c>
      <c r="F1241">
        <v>102.33499999999999</v>
      </c>
      <c r="G1241">
        <v>2.8E-3</v>
      </c>
      <c r="H1241">
        <v>293.77109999999999</v>
      </c>
      <c r="I1241">
        <v>2.3E-3</v>
      </c>
      <c r="J1241">
        <v>38.508800000000001</v>
      </c>
      <c r="K1241">
        <v>1.17E-2</v>
      </c>
      <c r="L1241">
        <v>145.11170000000001</v>
      </c>
      <c r="M1241">
        <v>0</v>
      </c>
      <c r="N1241">
        <v>164.36250000000001</v>
      </c>
    </row>
    <row r="1242" spans="1:14" x14ac:dyDescent="0.25">
      <c r="A1242">
        <v>1234</v>
      </c>
      <c r="B1242">
        <v>680400</v>
      </c>
      <c r="C1242">
        <v>0</v>
      </c>
      <c r="E1242">
        <v>0</v>
      </c>
      <c r="F1242">
        <v>102.33499999999999</v>
      </c>
      <c r="G1242">
        <v>2.8999999999999998E-3</v>
      </c>
      <c r="H1242">
        <v>293.77109999999999</v>
      </c>
      <c r="I1242">
        <v>2.5999999999999999E-3</v>
      </c>
      <c r="J1242">
        <v>38.509</v>
      </c>
      <c r="K1242">
        <v>1.1599999999999999E-2</v>
      </c>
      <c r="L1242">
        <v>145.11160000000001</v>
      </c>
      <c r="M1242">
        <v>0</v>
      </c>
      <c r="N1242">
        <v>164.36250000000001</v>
      </c>
    </row>
    <row r="1243" spans="1:14" x14ac:dyDescent="0.25">
      <c r="A1243">
        <v>1235</v>
      </c>
      <c r="B1243">
        <v>684000</v>
      </c>
      <c r="C1243">
        <v>0</v>
      </c>
      <c r="E1243">
        <v>0</v>
      </c>
      <c r="F1243">
        <v>102.33499999999999</v>
      </c>
      <c r="G1243">
        <v>2.8999999999999998E-3</v>
      </c>
      <c r="H1243">
        <v>293.77120000000002</v>
      </c>
      <c r="I1243">
        <v>2.8E-3</v>
      </c>
      <c r="J1243">
        <v>38.5092</v>
      </c>
      <c r="K1243">
        <v>1.1599999999999999E-2</v>
      </c>
      <c r="L1243">
        <v>145.11160000000001</v>
      </c>
      <c r="M1243">
        <v>0</v>
      </c>
      <c r="N1243">
        <v>164.36250000000001</v>
      </c>
    </row>
    <row r="1244" spans="1:14" x14ac:dyDescent="0.25">
      <c r="A1244">
        <v>1236</v>
      </c>
      <c r="B1244">
        <v>687600</v>
      </c>
      <c r="C1244">
        <v>0</v>
      </c>
      <c r="E1244">
        <v>0</v>
      </c>
      <c r="F1244">
        <v>102.33499999999999</v>
      </c>
      <c r="G1244">
        <v>2.8999999999999998E-3</v>
      </c>
      <c r="H1244">
        <v>293.77120000000002</v>
      </c>
      <c r="I1244">
        <v>2.8E-3</v>
      </c>
      <c r="J1244">
        <v>38.509300000000003</v>
      </c>
      <c r="K1244">
        <v>1.15E-2</v>
      </c>
      <c r="L1244">
        <v>145.11150000000001</v>
      </c>
      <c r="M1244">
        <v>0</v>
      </c>
      <c r="N1244">
        <v>164.36250000000001</v>
      </c>
    </row>
    <row r="1245" spans="1:14" x14ac:dyDescent="0.25">
      <c r="A1245">
        <v>1237</v>
      </c>
      <c r="B1245">
        <v>691200</v>
      </c>
      <c r="C1245">
        <v>0</v>
      </c>
      <c r="E1245">
        <v>0</v>
      </c>
      <c r="F1245">
        <v>102.33499999999999</v>
      </c>
      <c r="G1245">
        <v>2.8999999999999998E-3</v>
      </c>
      <c r="H1245">
        <v>293.77120000000002</v>
      </c>
      <c r="I1245">
        <v>2.7000000000000001E-3</v>
      </c>
      <c r="J1245">
        <v>38.5092</v>
      </c>
      <c r="K1245">
        <v>1.14E-2</v>
      </c>
      <c r="L1245">
        <v>145.11150000000001</v>
      </c>
      <c r="M1245">
        <v>0</v>
      </c>
      <c r="N1245">
        <v>164.36250000000001</v>
      </c>
    </row>
    <row r="1246" spans="1:14" x14ac:dyDescent="0.25">
      <c r="A1246">
        <v>1238</v>
      </c>
      <c r="B1246">
        <v>694800</v>
      </c>
      <c r="C1246">
        <v>0</v>
      </c>
      <c r="E1246">
        <v>0</v>
      </c>
      <c r="F1246">
        <v>102.33499999999999</v>
      </c>
      <c r="G1246">
        <v>2.8999999999999998E-3</v>
      </c>
      <c r="H1246">
        <v>293.77120000000002</v>
      </c>
      <c r="I1246">
        <v>2.5999999999999999E-3</v>
      </c>
      <c r="J1246">
        <v>38.509099999999997</v>
      </c>
      <c r="K1246">
        <v>1.14E-2</v>
      </c>
      <c r="L1246">
        <v>145.1114</v>
      </c>
      <c r="M1246">
        <v>0</v>
      </c>
      <c r="N1246">
        <v>164.36250000000001</v>
      </c>
    </row>
    <row r="1247" spans="1:14" x14ac:dyDescent="0.25">
      <c r="A1247">
        <v>1239</v>
      </c>
      <c r="B1247">
        <v>698400</v>
      </c>
      <c r="C1247">
        <v>0</v>
      </c>
      <c r="E1247">
        <v>1E-4</v>
      </c>
      <c r="F1247">
        <v>102.3351</v>
      </c>
      <c r="G1247">
        <v>2.8999999999999998E-3</v>
      </c>
      <c r="H1247">
        <v>293.77120000000002</v>
      </c>
      <c r="I1247">
        <v>2.5000000000000001E-3</v>
      </c>
      <c r="J1247">
        <v>38.509</v>
      </c>
      <c r="K1247">
        <v>1.15E-2</v>
      </c>
      <c r="L1247">
        <v>145.11150000000001</v>
      </c>
      <c r="M1247">
        <v>0</v>
      </c>
      <c r="N1247">
        <v>164.36250000000001</v>
      </c>
    </row>
    <row r="1248" spans="1:14" x14ac:dyDescent="0.25">
      <c r="A1248">
        <v>1240</v>
      </c>
      <c r="B1248">
        <v>702000</v>
      </c>
      <c r="C1248">
        <v>4.9820000000000002</v>
      </c>
      <c r="E1248">
        <v>2.0999999999999999E-3</v>
      </c>
      <c r="F1248">
        <v>102.33710000000001</v>
      </c>
      <c r="G1248">
        <v>7.9000000000000008E-3</v>
      </c>
      <c r="H1248">
        <v>293.77620000000002</v>
      </c>
      <c r="I1248">
        <v>1.52E-2</v>
      </c>
      <c r="J1248">
        <v>38.521599999999999</v>
      </c>
      <c r="K1248">
        <v>1.7899999999999999E-2</v>
      </c>
      <c r="L1248">
        <v>145.11789999999999</v>
      </c>
      <c r="M1248">
        <v>2.7000000000000001E-3</v>
      </c>
      <c r="N1248">
        <v>164.36519999999999</v>
      </c>
    </row>
    <row r="1249" spans="1:14" x14ac:dyDescent="0.25">
      <c r="A1249">
        <v>1241</v>
      </c>
      <c r="B1249">
        <v>705600</v>
      </c>
      <c r="C1249">
        <v>7.5949999999999998</v>
      </c>
      <c r="E1249">
        <v>2.7000000000000001E-3</v>
      </c>
      <c r="F1249">
        <v>102.3377</v>
      </c>
      <c r="G1249">
        <v>1.6E-2</v>
      </c>
      <c r="H1249">
        <v>293.78429999999997</v>
      </c>
      <c r="I1249">
        <v>7.7299999999999994E-2</v>
      </c>
      <c r="J1249">
        <v>38.583799999999997</v>
      </c>
      <c r="K1249">
        <v>6.7400000000000002E-2</v>
      </c>
      <c r="L1249">
        <v>145.16739999999999</v>
      </c>
      <c r="M1249">
        <v>1.0800000000000001E-2</v>
      </c>
      <c r="N1249">
        <v>164.3733</v>
      </c>
    </row>
    <row r="1250" spans="1:14" x14ac:dyDescent="0.25">
      <c r="A1250">
        <v>1242</v>
      </c>
      <c r="B1250">
        <v>709200</v>
      </c>
      <c r="C1250">
        <v>2.5764999999999998</v>
      </c>
      <c r="E1250">
        <v>2.0999999999999999E-3</v>
      </c>
      <c r="F1250">
        <v>102.33710000000001</v>
      </c>
      <c r="G1250">
        <v>1.6500000000000001E-2</v>
      </c>
      <c r="H1250">
        <v>293.78489999999999</v>
      </c>
      <c r="I1250">
        <v>0.1832</v>
      </c>
      <c r="J1250">
        <v>38.689700000000002</v>
      </c>
      <c r="K1250">
        <v>0.22259999999999999</v>
      </c>
      <c r="L1250">
        <v>145.3227</v>
      </c>
      <c r="M1250">
        <v>3.3000000000000002E-2</v>
      </c>
      <c r="N1250">
        <v>164.3955</v>
      </c>
    </row>
    <row r="1251" spans="1:14" x14ac:dyDescent="0.25">
      <c r="A1251">
        <v>1243</v>
      </c>
      <c r="B1251">
        <v>712800</v>
      </c>
      <c r="C1251">
        <v>6.5000000000000002E-2</v>
      </c>
      <c r="E1251">
        <v>1.1000000000000001E-3</v>
      </c>
      <c r="F1251">
        <v>102.3361</v>
      </c>
      <c r="G1251">
        <v>0</v>
      </c>
      <c r="H1251">
        <v>293.76830000000001</v>
      </c>
      <c r="I1251">
        <v>0.18959999999999999</v>
      </c>
      <c r="J1251">
        <v>38.695999999999998</v>
      </c>
      <c r="K1251">
        <v>0.24379999999999999</v>
      </c>
      <c r="L1251">
        <v>145.34379999999999</v>
      </c>
      <c r="M1251">
        <v>7.8100000000000003E-2</v>
      </c>
      <c r="N1251">
        <v>164.44059999999999</v>
      </c>
    </row>
    <row r="1252" spans="1:14" x14ac:dyDescent="0.25">
      <c r="A1252">
        <v>1244</v>
      </c>
      <c r="B1252">
        <v>716400</v>
      </c>
      <c r="C1252">
        <v>0</v>
      </c>
      <c r="E1252">
        <v>5.9999999999999995E-4</v>
      </c>
      <c r="F1252">
        <v>102.3356</v>
      </c>
      <c r="G1252">
        <v>0</v>
      </c>
      <c r="H1252">
        <v>293.76830000000001</v>
      </c>
      <c r="I1252">
        <v>0.30570000000000003</v>
      </c>
      <c r="J1252">
        <v>38.812199999999997</v>
      </c>
      <c r="K1252">
        <v>0.31380000000000002</v>
      </c>
      <c r="L1252">
        <v>145.41380000000001</v>
      </c>
      <c r="M1252">
        <v>0.1603</v>
      </c>
      <c r="N1252">
        <v>164.52279999999999</v>
      </c>
    </row>
    <row r="1253" spans="1:14" x14ac:dyDescent="0.25">
      <c r="A1253">
        <v>1245</v>
      </c>
      <c r="B1253">
        <v>720000</v>
      </c>
      <c r="C1253">
        <v>3.6999999999999998E-2</v>
      </c>
      <c r="E1253">
        <v>4.0000000000000002E-4</v>
      </c>
      <c r="F1253">
        <v>102.33540000000001</v>
      </c>
      <c r="G1253">
        <v>0</v>
      </c>
      <c r="H1253">
        <v>293.76830000000001</v>
      </c>
      <c r="I1253">
        <v>0.35659999999999997</v>
      </c>
      <c r="J1253">
        <v>38.863</v>
      </c>
      <c r="K1253">
        <v>0.38290000000000002</v>
      </c>
      <c r="L1253">
        <v>145.4829</v>
      </c>
      <c r="M1253">
        <v>0.55259999999999998</v>
      </c>
      <c r="N1253">
        <v>164.9151</v>
      </c>
    </row>
    <row r="1254" spans="1:14" x14ac:dyDescent="0.25">
      <c r="A1254">
        <v>1246</v>
      </c>
      <c r="B1254">
        <v>723600</v>
      </c>
      <c r="C1254">
        <v>0</v>
      </c>
      <c r="E1254">
        <v>1E-4</v>
      </c>
      <c r="F1254">
        <v>102.3351</v>
      </c>
      <c r="G1254">
        <v>0</v>
      </c>
      <c r="H1254">
        <v>293.76830000000001</v>
      </c>
      <c r="I1254">
        <v>0.36370000000000002</v>
      </c>
      <c r="J1254">
        <v>38.870100000000001</v>
      </c>
      <c r="K1254">
        <v>0.47910000000000003</v>
      </c>
      <c r="L1254">
        <v>145.57910000000001</v>
      </c>
      <c r="M1254">
        <v>0.83430000000000004</v>
      </c>
      <c r="N1254">
        <v>165.1968</v>
      </c>
    </row>
    <row r="1255" spans="1:14" x14ac:dyDescent="0.25">
      <c r="A1255">
        <v>1247</v>
      </c>
      <c r="B1255">
        <v>727200</v>
      </c>
      <c r="C1255">
        <v>4.4999999999999998E-2</v>
      </c>
      <c r="E1255">
        <v>0.15229999999999999</v>
      </c>
      <c r="F1255">
        <v>102.4873</v>
      </c>
      <c r="G1255">
        <v>0</v>
      </c>
      <c r="H1255">
        <v>293.76830000000001</v>
      </c>
      <c r="I1255">
        <v>0.47139999999999999</v>
      </c>
      <c r="J1255">
        <v>38.977800000000002</v>
      </c>
      <c r="K1255">
        <v>1.597</v>
      </c>
      <c r="L1255">
        <v>146.697</v>
      </c>
      <c r="M1255">
        <v>0.88490000000000002</v>
      </c>
      <c r="N1255">
        <v>165.2474</v>
      </c>
    </row>
    <row r="1256" spans="1:14" x14ac:dyDescent="0.25">
      <c r="A1256">
        <v>1248</v>
      </c>
      <c r="B1256">
        <v>730800</v>
      </c>
      <c r="C1256">
        <v>0</v>
      </c>
      <c r="E1256">
        <v>0.49640000000000001</v>
      </c>
      <c r="F1256">
        <v>102.8314</v>
      </c>
      <c r="G1256">
        <v>2.0000000000000001E-4</v>
      </c>
      <c r="H1256">
        <v>293.76859999999999</v>
      </c>
      <c r="I1256">
        <v>0.5998</v>
      </c>
      <c r="J1256">
        <v>39.106299999999997</v>
      </c>
      <c r="K1256">
        <v>1.5445</v>
      </c>
      <c r="L1256">
        <v>146.64449999999999</v>
      </c>
      <c r="M1256">
        <v>0.84950000000000003</v>
      </c>
      <c r="N1256">
        <v>165.21199999999999</v>
      </c>
    </row>
    <row r="1257" spans="1:14" x14ac:dyDescent="0.25">
      <c r="A1257">
        <v>1249</v>
      </c>
      <c r="B1257">
        <v>734400</v>
      </c>
      <c r="C1257">
        <v>0</v>
      </c>
      <c r="E1257">
        <v>0.83309999999999995</v>
      </c>
      <c r="F1257">
        <v>103.1681</v>
      </c>
      <c r="G1257">
        <v>1.1000000000000001E-3</v>
      </c>
      <c r="H1257">
        <v>293.76949999999999</v>
      </c>
      <c r="I1257">
        <v>0.64690000000000003</v>
      </c>
      <c r="J1257">
        <v>39.153300000000002</v>
      </c>
      <c r="K1257">
        <v>1.4241999999999999</v>
      </c>
      <c r="L1257">
        <v>146.52420000000001</v>
      </c>
      <c r="M1257">
        <v>0.79359999999999997</v>
      </c>
      <c r="N1257">
        <v>165.15610000000001</v>
      </c>
    </row>
    <row r="1258" spans="1:14" x14ac:dyDescent="0.25">
      <c r="A1258">
        <v>1250</v>
      </c>
      <c r="B1258">
        <v>738000</v>
      </c>
      <c r="C1258">
        <v>4.07</v>
      </c>
      <c r="E1258">
        <v>0.86150000000000004</v>
      </c>
      <c r="F1258">
        <v>103.1965</v>
      </c>
      <c r="G1258">
        <v>7.4000000000000003E-3</v>
      </c>
      <c r="H1258">
        <v>293.77569999999997</v>
      </c>
      <c r="I1258">
        <v>0.75780000000000003</v>
      </c>
      <c r="J1258">
        <v>39.264200000000002</v>
      </c>
      <c r="K1258">
        <v>1.3795999999999999</v>
      </c>
      <c r="L1258">
        <v>146.4796</v>
      </c>
      <c r="M1258">
        <v>0.74570000000000003</v>
      </c>
      <c r="N1258">
        <v>165.10820000000001</v>
      </c>
    </row>
    <row r="1259" spans="1:14" x14ac:dyDescent="0.25">
      <c r="A1259">
        <v>1251</v>
      </c>
      <c r="B1259">
        <v>741600</v>
      </c>
      <c r="C1259">
        <v>0</v>
      </c>
      <c r="E1259">
        <v>0.85119999999999996</v>
      </c>
      <c r="F1259">
        <v>103.1862</v>
      </c>
      <c r="G1259">
        <v>1.1599999999999999E-2</v>
      </c>
      <c r="H1259">
        <v>293.77999999999997</v>
      </c>
      <c r="I1259">
        <v>1.0710999999999999</v>
      </c>
      <c r="J1259">
        <v>39.577500000000001</v>
      </c>
      <c r="K1259">
        <v>1.3205</v>
      </c>
      <c r="L1259">
        <v>146.4205</v>
      </c>
      <c r="M1259">
        <v>0.72309999999999997</v>
      </c>
      <c r="N1259">
        <v>165.0856</v>
      </c>
    </row>
    <row r="1260" spans="1:14" x14ac:dyDescent="0.25">
      <c r="A1260">
        <v>1252</v>
      </c>
      <c r="B1260">
        <v>745200</v>
      </c>
      <c r="C1260">
        <v>0</v>
      </c>
      <c r="E1260">
        <v>0.83220000000000005</v>
      </c>
      <c r="F1260">
        <v>103.16719999999999</v>
      </c>
      <c r="G1260">
        <v>1.3100000000000001E-2</v>
      </c>
      <c r="H1260">
        <v>293.78140000000002</v>
      </c>
      <c r="I1260">
        <v>3.0834000000000001</v>
      </c>
      <c r="J1260">
        <v>41.5899</v>
      </c>
      <c r="K1260">
        <v>1.3024</v>
      </c>
      <c r="L1260">
        <v>146.4024</v>
      </c>
      <c r="M1260">
        <v>0.71799999999999997</v>
      </c>
      <c r="N1260">
        <v>165.0805</v>
      </c>
    </row>
    <row r="1261" spans="1:14" x14ac:dyDescent="0.25">
      <c r="A1261">
        <v>1253</v>
      </c>
      <c r="B1261">
        <v>748800</v>
      </c>
      <c r="C1261">
        <v>0</v>
      </c>
      <c r="E1261">
        <v>0.81</v>
      </c>
      <c r="F1261">
        <v>103.145</v>
      </c>
      <c r="G1261">
        <v>1.29E-2</v>
      </c>
      <c r="H1261">
        <v>293.78120000000001</v>
      </c>
      <c r="I1261">
        <v>3.2195999999999998</v>
      </c>
      <c r="J1261">
        <v>41.726100000000002</v>
      </c>
      <c r="K1261">
        <v>1.2987</v>
      </c>
      <c r="L1261">
        <v>146.39869999999999</v>
      </c>
      <c r="M1261">
        <v>0.74119999999999997</v>
      </c>
      <c r="N1261">
        <v>165.1037</v>
      </c>
    </row>
    <row r="1262" spans="1:14" x14ac:dyDescent="0.25">
      <c r="A1262">
        <v>1254</v>
      </c>
      <c r="B1262">
        <v>752400</v>
      </c>
      <c r="C1262">
        <v>0</v>
      </c>
      <c r="E1262">
        <v>0.80049999999999999</v>
      </c>
      <c r="F1262">
        <v>103.13549999999999</v>
      </c>
      <c r="G1262">
        <v>1.2200000000000001E-2</v>
      </c>
      <c r="H1262">
        <v>293.78050000000002</v>
      </c>
      <c r="I1262">
        <v>3.1638999999999999</v>
      </c>
      <c r="J1262">
        <v>41.670299999999997</v>
      </c>
      <c r="K1262">
        <v>1.2995000000000001</v>
      </c>
      <c r="L1262">
        <v>146.39949999999999</v>
      </c>
      <c r="M1262">
        <v>0.77029999999999998</v>
      </c>
      <c r="N1262">
        <v>165.1328</v>
      </c>
    </row>
    <row r="1263" spans="1:14" x14ac:dyDescent="0.25">
      <c r="A1263">
        <v>1255</v>
      </c>
      <c r="B1263">
        <v>756000</v>
      </c>
      <c r="C1263">
        <v>0</v>
      </c>
      <c r="E1263">
        <v>0.79649999999999999</v>
      </c>
      <c r="F1263">
        <v>103.1315</v>
      </c>
      <c r="G1263">
        <v>1.1299999999999999E-2</v>
      </c>
      <c r="H1263">
        <v>293.77969999999999</v>
      </c>
      <c r="I1263">
        <v>3.0682</v>
      </c>
      <c r="J1263">
        <v>41.5747</v>
      </c>
      <c r="K1263">
        <v>1.3395999999999999</v>
      </c>
      <c r="L1263">
        <v>146.43960000000001</v>
      </c>
      <c r="M1263">
        <v>0.75549999999999995</v>
      </c>
      <c r="N1263">
        <v>165.11799999999999</v>
      </c>
    </row>
    <row r="1264" spans="1:14" x14ac:dyDescent="0.25">
      <c r="A1264">
        <v>1256</v>
      </c>
      <c r="B1264">
        <v>759600</v>
      </c>
      <c r="C1264">
        <v>0</v>
      </c>
      <c r="E1264">
        <v>0.79290000000000005</v>
      </c>
      <c r="F1264">
        <v>103.1279</v>
      </c>
      <c r="G1264">
        <v>1.06E-2</v>
      </c>
      <c r="H1264">
        <v>293.77890000000002</v>
      </c>
      <c r="I1264">
        <v>2.9788999999999999</v>
      </c>
      <c r="J1264">
        <v>41.485399999999998</v>
      </c>
      <c r="K1264">
        <v>1.3197000000000001</v>
      </c>
      <c r="L1264">
        <v>146.41970000000001</v>
      </c>
      <c r="M1264">
        <v>0.70809999999999995</v>
      </c>
      <c r="N1264">
        <v>165.07060000000001</v>
      </c>
    </row>
    <row r="1265" spans="1:14" x14ac:dyDescent="0.25">
      <c r="A1265">
        <v>1257</v>
      </c>
      <c r="B1265">
        <v>763200</v>
      </c>
      <c r="C1265">
        <v>0</v>
      </c>
      <c r="E1265">
        <v>0.7883</v>
      </c>
      <c r="F1265">
        <v>103.1233</v>
      </c>
      <c r="G1265">
        <v>0.01</v>
      </c>
      <c r="H1265">
        <v>293.7783</v>
      </c>
      <c r="I1265">
        <v>2.9237000000000002</v>
      </c>
      <c r="J1265">
        <v>41.430199999999999</v>
      </c>
      <c r="K1265">
        <v>1.2422</v>
      </c>
      <c r="L1265">
        <v>146.34219999999999</v>
      </c>
      <c r="M1265">
        <v>0.6643</v>
      </c>
      <c r="N1265">
        <v>165.02680000000001</v>
      </c>
    </row>
    <row r="1266" spans="1:14" x14ac:dyDescent="0.25">
      <c r="A1266">
        <v>1258</v>
      </c>
      <c r="B1266">
        <v>766800</v>
      </c>
      <c r="C1266">
        <v>0</v>
      </c>
      <c r="E1266">
        <v>0.75780000000000003</v>
      </c>
      <c r="F1266">
        <v>103.0928</v>
      </c>
      <c r="G1266">
        <v>9.4999999999999998E-3</v>
      </c>
      <c r="H1266">
        <v>293.77780000000001</v>
      </c>
      <c r="I1266">
        <v>2.8954</v>
      </c>
      <c r="J1266">
        <v>41.401800000000001</v>
      </c>
      <c r="K1266">
        <v>1.17</v>
      </c>
      <c r="L1266">
        <v>146.27010000000001</v>
      </c>
      <c r="M1266">
        <v>0.62719999999999998</v>
      </c>
      <c r="N1266">
        <v>164.9897</v>
      </c>
    </row>
    <row r="1267" spans="1:14" x14ac:dyDescent="0.25">
      <c r="A1267">
        <v>1259</v>
      </c>
      <c r="B1267">
        <v>770400</v>
      </c>
      <c r="C1267">
        <v>0</v>
      </c>
      <c r="E1267">
        <v>0.71220000000000006</v>
      </c>
      <c r="F1267">
        <v>103.0472</v>
      </c>
      <c r="G1267">
        <v>9.1999999999999998E-3</v>
      </c>
      <c r="H1267">
        <v>293.77749999999997</v>
      </c>
      <c r="I1267">
        <v>2.8714</v>
      </c>
      <c r="J1267">
        <v>41.377899999999997</v>
      </c>
      <c r="K1267">
        <v>1.1201000000000001</v>
      </c>
      <c r="L1267">
        <v>146.2201</v>
      </c>
      <c r="M1267">
        <v>0.58819999999999995</v>
      </c>
      <c r="N1267">
        <v>164.95070000000001</v>
      </c>
    </row>
    <row r="1268" spans="1:14" x14ac:dyDescent="0.25">
      <c r="A1268">
        <v>1260</v>
      </c>
      <c r="B1268">
        <v>774000</v>
      </c>
      <c r="C1268">
        <v>0</v>
      </c>
      <c r="E1268">
        <v>0.66020000000000001</v>
      </c>
      <c r="F1268">
        <v>102.9952</v>
      </c>
      <c r="G1268">
        <v>8.8999999999999999E-3</v>
      </c>
      <c r="H1268">
        <v>293.77719999999999</v>
      </c>
      <c r="I1268">
        <v>2.8252000000000002</v>
      </c>
      <c r="J1268">
        <v>41.331699999999998</v>
      </c>
      <c r="K1268">
        <v>1.0749</v>
      </c>
      <c r="L1268">
        <v>146.17490000000001</v>
      </c>
      <c r="M1268">
        <v>0.5534</v>
      </c>
      <c r="N1268">
        <v>164.91589999999999</v>
      </c>
    </row>
    <row r="1269" spans="1:14" x14ac:dyDescent="0.25">
      <c r="A1269">
        <v>1261</v>
      </c>
      <c r="B1269">
        <v>777600</v>
      </c>
      <c r="C1269">
        <v>2.4300000000000002</v>
      </c>
      <c r="E1269">
        <v>0.62229999999999996</v>
      </c>
      <c r="F1269">
        <v>102.9573</v>
      </c>
      <c r="G1269">
        <v>9.4000000000000004E-3</v>
      </c>
      <c r="H1269">
        <v>293.77769999999998</v>
      </c>
      <c r="I1269">
        <v>2.7370999999999999</v>
      </c>
      <c r="J1269">
        <v>41.243499999999997</v>
      </c>
      <c r="K1269">
        <v>1.0502</v>
      </c>
      <c r="L1269">
        <v>146.15020000000001</v>
      </c>
      <c r="M1269">
        <v>0.53059999999999996</v>
      </c>
      <c r="N1269">
        <v>164.8931</v>
      </c>
    </row>
    <row r="1270" spans="1:14" x14ac:dyDescent="0.25">
      <c r="A1270">
        <v>1262</v>
      </c>
      <c r="B1270">
        <v>781200</v>
      </c>
      <c r="C1270">
        <v>16.513999999999999</v>
      </c>
      <c r="E1270">
        <v>0.64280000000000004</v>
      </c>
      <c r="F1270">
        <v>102.9778</v>
      </c>
      <c r="G1270">
        <v>0</v>
      </c>
      <c r="H1270">
        <v>293.76830000000001</v>
      </c>
      <c r="I1270">
        <v>2.8060999999999998</v>
      </c>
      <c r="J1270">
        <v>41.3125</v>
      </c>
      <c r="K1270">
        <v>1.1895</v>
      </c>
      <c r="L1270">
        <v>146.2895</v>
      </c>
      <c r="M1270">
        <v>0.60450000000000004</v>
      </c>
      <c r="N1270">
        <v>164.96700000000001</v>
      </c>
    </row>
    <row r="1271" spans="1:14" x14ac:dyDescent="0.25">
      <c r="A1271">
        <v>1263</v>
      </c>
      <c r="B1271">
        <v>784800</v>
      </c>
      <c r="C1271">
        <v>7.7690000000000001</v>
      </c>
      <c r="E1271">
        <v>0.81950000000000001</v>
      </c>
      <c r="F1271">
        <v>103.1545</v>
      </c>
      <c r="G1271">
        <v>0</v>
      </c>
      <c r="H1271">
        <v>293.76830000000001</v>
      </c>
      <c r="I1271">
        <v>3.1924000000000001</v>
      </c>
      <c r="J1271">
        <v>41.698900000000002</v>
      </c>
      <c r="K1271">
        <v>1.6413</v>
      </c>
      <c r="L1271">
        <v>146.7413</v>
      </c>
      <c r="M1271">
        <v>0.8831</v>
      </c>
      <c r="N1271">
        <v>165.2456</v>
      </c>
    </row>
    <row r="1272" spans="1:14" x14ac:dyDescent="0.25">
      <c r="A1272">
        <v>1264</v>
      </c>
      <c r="B1272">
        <v>788400</v>
      </c>
      <c r="C1272">
        <v>4.657</v>
      </c>
      <c r="E1272">
        <v>1.3433999999999999</v>
      </c>
      <c r="F1272">
        <v>103.6784</v>
      </c>
      <c r="G1272">
        <v>0</v>
      </c>
      <c r="H1272">
        <v>293.76830000000001</v>
      </c>
      <c r="I1272">
        <v>3.9161000000000001</v>
      </c>
      <c r="J1272">
        <v>42.422600000000003</v>
      </c>
      <c r="K1272">
        <v>1.9790000000000001</v>
      </c>
      <c r="L1272">
        <v>147.07900000000001</v>
      </c>
      <c r="M1272">
        <v>1.4841</v>
      </c>
      <c r="N1272">
        <v>165.8466</v>
      </c>
    </row>
    <row r="1273" spans="1:14" x14ac:dyDescent="0.25">
      <c r="A1273">
        <v>1265</v>
      </c>
      <c r="B1273">
        <v>792000</v>
      </c>
      <c r="C1273">
        <v>0</v>
      </c>
      <c r="E1273">
        <v>1.7357</v>
      </c>
      <c r="F1273">
        <v>104.0707</v>
      </c>
      <c r="G1273">
        <v>0</v>
      </c>
      <c r="H1273">
        <v>293.76830000000001</v>
      </c>
      <c r="I1273">
        <v>4.5884999999999998</v>
      </c>
      <c r="J1273">
        <v>43.094900000000003</v>
      </c>
      <c r="K1273">
        <v>2.5306999999999999</v>
      </c>
      <c r="L1273">
        <v>147.63069999999999</v>
      </c>
      <c r="M1273">
        <v>1.7181</v>
      </c>
      <c r="N1273">
        <v>166.0806</v>
      </c>
    </row>
    <row r="1274" spans="1:14" x14ac:dyDescent="0.25">
      <c r="A1274">
        <v>1266</v>
      </c>
      <c r="B1274">
        <v>795600</v>
      </c>
      <c r="C1274">
        <v>0</v>
      </c>
      <c r="E1274">
        <v>2.2873999999999999</v>
      </c>
      <c r="F1274">
        <v>104.6224</v>
      </c>
      <c r="G1274">
        <v>0</v>
      </c>
      <c r="H1274">
        <v>293.76830000000001</v>
      </c>
      <c r="I1274">
        <v>5.5172999999999996</v>
      </c>
      <c r="J1274">
        <v>44.023800000000001</v>
      </c>
      <c r="K1274">
        <v>2.3673000000000002</v>
      </c>
      <c r="L1274">
        <v>147.46729999999999</v>
      </c>
      <c r="M1274">
        <v>1.4853000000000001</v>
      </c>
      <c r="N1274">
        <v>165.84780000000001</v>
      </c>
    </row>
    <row r="1275" spans="1:14" x14ac:dyDescent="0.25">
      <c r="A1275">
        <v>1267</v>
      </c>
      <c r="B1275">
        <v>799200</v>
      </c>
      <c r="C1275">
        <v>0</v>
      </c>
      <c r="E1275">
        <v>2.2938999999999998</v>
      </c>
      <c r="F1275">
        <v>104.6289</v>
      </c>
      <c r="G1275">
        <v>0</v>
      </c>
      <c r="H1275">
        <v>293.76830000000001</v>
      </c>
      <c r="I1275">
        <v>7.1703999999999999</v>
      </c>
      <c r="J1275">
        <v>45.676900000000003</v>
      </c>
      <c r="K1275">
        <v>2.1118999999999999</v>
      </c>
      <c r="L1275">
        <v>147.21190000000001</v>
      </c>
      <c r="M1275">
        <v>1.2971999999999999</v>
      </c>
      <c r="N1275">
        <v>165.65969999999999</v>
      </c>
    </row>
    <row r="1276" spans="1:14" x14ac:dyDescent="0.25">
      <c r="A1276">
        <v>1268</v>
      </c>
      <c r="B1276">
        <v>802800</v>
      </c>
      <c r="C1276">
        <v>0</v>
      </c>
      <c r="E1276">
        <v>2.1149</v>
      </c>
      <c r="F1276">
        <v>104.4499</v>
      </c>
      <c r="G1276">
        <v>0</v>
      </c>
      <c r="H1276">
        <v>293.76830000000001</v>
      </c>
      <c r="I1276">
        <v>8.5198</v>
      </c>
      <c r="J1276">
        <v>47.026299999999999</v>
      </c>
      <c r="K1276">
        <v>1.9238</v>
      </c>
      <c r="L1276">
        <v>147.02379999999999</v>
      </c>
      <c r="M1276">
        <v>1.2488999999999999</v>
      </c>
      <c r="N1276">
        <v>165.6114</v>
      </c>
    </row>
    <row r="1277" spans="1:14" x14ac:dyDescent="0.25">
      <c r="A1277">
        <v>1269</v>
      </c>
      <c r="B1277">
        <v>806400</v>
      </c>
      <c r="C1277">
        <v>4.4999999999999998E-2</v>
      </c>
      <c r="E1277">
        <v>1.7726999999999999</v>
      </c>
      <c r="F1277">
        <v>104.10769999999999</v>
      </c>
      <c r="G1277">
        <v>0</v>
      </c>
      <c r="H1277">
        <v>293.76830000000001</v>
      </c>
      <c r="I1277">
        <v>8.5107999999999997</v>
      </c>
      <c r="J1277">
        <v>47.017299999999999</v>
      </c>
      <c r="K1277">
        <v>1.8005</v>
      </c>
      <c r="L1277">
        <v>146.90049999999999</v>
      </c>
      <c r="M1277">
        <v>1.1745000000000001</v>
      </c>
      <c r="N1277">
        <v>165.53700000000001</v>
      </c>
    </row>
    <row r="1278" spans="1:14" x14ac:dyDescent="0.25">
      <c r="A1278">
        <v>1270</v>
      </c>
      <c r="B1278">
        <v>810000</v>
      </c>
      <c r="C1278">
        <v>0</v>
      </c>
      <c r="E1278">
        <v>1.5785</v>
      </c>
      <c r="F1278">
        <v>103.9135</v>
      </c>
      <c r="G1278">
        <v>0</v>
      </c>
      <c r="H1278">
        <v>293.76830000000001</v>
      </c>
      <c r="I1278">
        <v>7.7407000000000004</v>
      </c>
      <c r="J1278">
        <v>46.247199999999999</v>
      </c>
      <c r="K1278">
        <v>1.6995</v>
      </c>
      <c r="L1278">
        <v>146.79949999999999</v>
      </c>
      <c r="M1278">
        <v>1.0599000000000001</v>
      </c>
      <c r="N1278">
        <v>165.42240000000001</v>
      </c>
    </row>
    <row r="1279" spans="1:14" x14ac:dyDescent="0.25">
      <c r="A1279">
        <v>1271</v>
      </c>
      <c r="B1279">
        <v>813600</v>
      </c>
      <c r="C1279">
        <v>0</v>
      </c>
      <c r="E1279">
        <v>1.3949</v>
      </c>
      <c r="F1279">
        <v>103.7299</v>
      </c>
      <c r="G1279">
        <v>0</v>
      </c>
      <c r="H1279">
        <v>293.76830000000001</v>
      </c>
      <c r="I1279">
        <v>6.6064999999999996</v>
      </c>
      <c r="J1279">
        <v>45.113</v>
      </c>
      <c r="K1279">
        <v>1.6233</v>
      </c>
      <c r="L1279">
        <v>146.72329999999999</v>
      </c>
      <c r="M1279">
        <v>0.93940000000000001</v>
      </c>
      <c r="N1279">
        <v>165.30189999999999</v>
      </c>
    </row>
    <row r="1280" spans="1:14" x14ac:dyDescent="0.25">
      <c r="A1280">
        <v>1272</v>
      </c>
      <c r="B1280">
        <v>817200</v>
      </c>
      <c r="C1280">
        <v>0</v>
      </c>
      <c r="E1280">
        <v>1.2164999999999999</v>
      </c>
      <c r="F1280">
        <v>103.5515</v>
      </c>
      <c r="G1280">
        <v>0</v>
      </c>
      <c r="H1280">
        <v>293.76830000000001</v>
      </c>
      <c r="I1280">
        <v>5.6864999999999997</v>
      </c>
      <c r="J1280">
        <v>44.192900000000002</v>
      </c>
      <c r="K1280">
        <v>1.4517</v>
      </c>
      <c r="L1280">
        <v>146.55170000000001</v>
      </c>
      <c r="M1280">
        <v>0.82720000000000005</v>
      </c>
      <c r="N1280">
        <v>165.18969999999999</v>
      </c>
    </row>
    <row r="1281" spans="1:14" x14ac:dyDescent="0.25">
      <c r="A1281">
        <v>1273</v>
      </c>
      <c r="B1281">
        <v>820800</v>
      </c>
      <c r="C1281">
        <v>0</v>
      </c>
      <c r="E1281">
        <v>1.0321</v>
      </c>
      <c r="F1281">
        <v>103.36709999999999</v>
      </c>
      <c r="G1281">
        <v>0</v>
      </c>
      <c r="H1281">
        <v>293.76830000000001</v>
      </c>
      <c r="I1281">
        <v>5.0873999999999997</v>
      </c>
      <c r="J1281">
        <v>43.593800000000002</v>
      </c>
      <c r="K1281">
        <v>1.3479000000000001</v>
      </c>
      <c r="L1281">
        <v>146.4479</v>
      </c>
      <c r="M1281">
        <v>0.74529999999999996</v>
      </c>
      <c r="N1281">
        <v>165.1078</v>
      </c>
    </row>
    <row r="1282" spans="1:14" x14ac:dyDescent="0.25">
      <c r="A1282">
        <v>1274</v>
      </c>
      <c r="B1282">
        <v>824400</v>
      </c>
      <c r="C1282">
        <v>13.999499999999999</v>
      </c>
      <c r="E1282">
        <v>0.94599999999999995</v>
      </c>
      <c r="F1282">
        <v>103.28100000000001</v>
      </c>
      <c r="G1282">
        <v>4.7999999999999996E-3</v>
      </c>
      <c r="H1282">
        <v>293.7731</v>
      </c>
      <c r="I1282">
        <v>4.6125999999999996</v>
      </c>
      <c r="J1282">
        <v>43.119100000000003</v>
      </c>
      <c r="K1282">
        <v>1.3949</v>
      </c>
      <c r="L1282">
        <v>146.4949</v>
      </c>
      <c r="M1282">
        <v>0.73909999999999998</v>
      </c>
      <c r="N1282">
        <v>165.10159999999999</v>
      </c>
    </row>
    <row r="1283" spans="1:14" x14ac:dyDescent="0.25">
      <c r="A1283">
        <v>1275</v>
      </c>
      <c r="B1283">
        <v>828000</v>
      </c>
      <c r="C1283">
        <v>0</v>
      </c>
      <c r="E1283">
        <v>0.92079999999999995</v>
      </c>
      <c r="F1283">
        <v>103.25579999999999</v>
      </c>
      <c r="G1283">
        <v>0</v>
      </c>
      <c r="H1283">
        <v>293.76830000000001</v>
      </c>
      <c r="I1283">
        <v>4.3018000000000001</v>
      </c>
      <c r="J1283">
        <v>42.808300000000003</v>
      </c>
      <c r="K1283">
        <v>1.5277000000000001</v>
      </c>
      <c r="L1283">
        <v>146.6277</v>
      </c>
      <c r="M1283">
        <v>0.83240000000000003</v>
      </c>
      <c r="N1283">
        <v>165.19489999999999</v>
      </c>
    </row>
    <row r="1284" spans="1:14" x14ac:dyDescent="0.25">
      <c r="A1284">
        <v>1276</v>
      </c>
      <c r="B1284">
        <v>831600</v>
      </c>
      <c r="C1284">
        <v>0</v>
      </c>
      <c r="E1284">
        <v>1.1086</v>
      </c>
      <c r="F1284">
        <v>103.4436</v>
      </c>
      <c r="G1284">
        <v>0</v>
      </c>
      <c r="H1284">
        <v>293.76830000000001</v>
      </c>
      <c r="I1284">
        <v>4.1961000000000004</v>
      </c>
      <c r="J1284">
        <v>42.702500000000001</v>
      </c>
      <c r="K1284">
        <v>1.7030000000000001</v>
      </c>
      <c r="L1284">
        <v>146.803</v>
      </c>
      <c r="M1284">
        <v>1.0901000000000001</v>
      </c>
      <c r="N1284">
        <v>165.45259999999999</v>
      </c>
    </row>
    <row r="1285" spans="1:14" x14ac:dyDescent="0.25">
      <c r="A1285">
        <v>1277</v>
      </c>
      <c r="B1285">
        <v>835200</v>
      </c>
      <c r="C1285">
        <v>0</v>
      </c>
      <c r="E1285">
        <v>1.2956000000000001</v>
      </c>
      <c r="F1285">
        <v>103.6306</v>
      </c>
      <c r="G1285">
        <v>0</v>
      </c>
      <c r="H1285">
        <v>293.76830000000001</v>
      </c>
      <c r="I1285">
        <v>4.1780999999999997</v>
      </c>
      <c r="J1285">
        <v>42.6845</v>
      </c>
      <c r="K1285">
        <v>1.88</v>
      </c>
      <c r="L1285">
        <v>146.97999999999999</v>
      </c>
      <c r="M1285">
        <v>1.2934000000000001</v>
      </c>
      <c r="N1285">
        <v>165.6559</v>
      </c>
    </row>
    <row r="1286" spans="1:14" x14ac:dyDescent="0.25">
      <c r="A1286">
        <v>1278</v>
      </c>
      <c r="B1286">
        <v>838800</v>
      </c>
      <c r="C1286">
        <v>0</v>
      </c>
      <c r="E1286">
        <v>1.4387000000000001</v>
      </c>
      <c r="F1286">
        <v>103.77370000000001</v>
      </c>
      <c r="G1286">
        <v>0</v>
      </c>
      <c r="H1286">
        <v>293.76830000000001</v>
      </c>
      <c r="I1286">
        <v>4.3503999999999996</v>
      </c>
      <c r="J1286">
        <v>42.8568</v>
      </c>
      <c r="K1286">
        <v>1.9410000000000001</v>
      </c>
      <c r="L1286">
        <v>147.041</v>
      </c>
      <c r="M1286">
        <v>1.252</v>
      </c>
      <c r="N1286">
        <v>165.61449999999999</v>
      </c>
    </row>
    <row r="1287" spans="1:14" x14ac:dyDescent="0.25">
      <c r="A1287">
        <v>1279</v>
      </c>
      <c r="B1287">
        <v>842400</v>
      </c>
      <c r="C1287">
        <v>0</v>
      </c>
      <c r="E1287">
        <v>1.5858000000000001</v>
      </c>
      <c r="F1287">
        <v>103.9208</v>
      </c>
      <c r="G1287">
        <v>0</v>
      </c>
      <c r="H1287">
        <v>293.76830000000001</v>
      </c>
      <c r="I1287">
        <v>4.7435</v>
      </c>
      <c r="J1287">
        <v>43.25</v>
      </c>
      <c r="K1287">
        <v>1.8304</v>
      </c>
      <c r="L1287">
        <v>146.93039999999999</v>
      </c>
      <c r="M1287">
        <v>1.1916</v>
      </c>
      <c r="N1287">
        <v>165.55420000000001</v>
      </c>
    </row>
    <row r="1288" spans="1:14" x14ac:dyDescent="0.25">
      <c r="A1288">
        <v>1280</v>
      </c>
      <c r="B1288">
        <v>846000</v>
      </c>
      <c r="C1288">
        <v>0</v>
      </c>
      <c r="E1288">
        <v>1.5237000000000001</v>
      </c>
      <c r="F1288">
        <v>103.8587</v>
      </c>
      <c r="G1288">
        <v>0</v>
      </c>
      <c r="H1288">
        <v>293.76830000000001</v>
      </c>
      <c r="I1288">
        <v>5.2290000000000001</v>
      </c>
      <c r="J1288">
        <v>43.735399999999998</v>
      </c>
      <c r="K1288">
        <v>1.732</v>
      </c>
      <c r="L1288">
        <v>146.83199999999999</v>
      </c>
      <c r="M1288">
        <v>1.1109</v>
      </c>
      <c r="N1288">
        <v>165.4734</v>
      </c>
    </row>
    <row r="1289" spans="1:14" x14ac:dyDescent="0.25">
      <c r="A1289">
        <v>1281</v>
      </c>
      <c r="B1289">
        <v>849600</v>
      </c>
      <c r="C1289">
        <v>0</v>
      </c>
      <c r="E1289">
        <v>1.4020999999999999</v>
      </c>
      <c r="F1289">
        <v>103.7371</v>
      </c>
      <c r="G1289">
        <v>0</v>
      </c>
      <c r="H1289">
        <v>293.76830000000001</v>
      </c>
      <c r="I1289">
        <v>5.5837000000000003</v>
      </c>
      <c r="J1289">
        <v>44.090200000000003</v>
      </c>
      <c r="K1289">
        <v>1.6504000000000001</v>
      </c>
      <c r="L1289">
        <v>146.75049999999999</v>
      </c>
      <c r="M1289">
        <v>0.98019999999999996</v>
      </c>
      <c r="N1289">
        <v>165.34270000000001</v>
      </c>
    </row>
    <row r="1290" spans="1:14" x14ac:dyDescent="0.25">
      <c r="A1290">
        <v>1282</v>
      </c>
      <c r="B1290">
        <v>853200</v>
      </c>
      <c r="C1290">
        <v>0</v>
      </c>
      <c r="E1290">
        <v>1.2529999999999999</v>
      </c>
      <c r="F1290">
        <v>103.58799999999999</v>
      </c>
      <c r="G1290">
        <v>0</v>
      </c>
      <c r="H1290">
        <v>293.76830000000001</v>
      </c>
      <c r="I1290">
        <v>5.4462999999999999</v>
      </c>
      <c r="J1290">
        <v>43.9527</v>
      </c>
      <c r="K1290">
        <v>1.5640000000000001</v>
      </c>
      <c r="L1290">
        <v>146.66399999999999</v>
      </c>
      <c r="M1290">
        <v>0.86380000000000001</v>
      </c>
      <c r="N1290">
        <v>165.22630000000001</v>
      </c>
    </row>
    <row r="1291" spans="1:14" x14ac:dyDescent="0.25">
      <c r="A1291">
        <v>1283</v>
      </c>
      <c r="B1291">
        <v>856800</v>
      </c>
      <c r="C1291">
        <v>0.26</v>
      </c>
      <c r="E1291">
        <v>1.1007</v>
      </c>
      <c r="F1291">
        <v>103.4357</v>
      </c>
      <c r="G1291">
        <v>0</v>
      </c>
      <c r="H1291">
        <v>293.76830000000001</v>
      </c>
      <c r="I1291">
        <v>5.0839999999999996</v>
      </c>
      <c r="J1291">
        <v>43.590400000000002</v>
      </c>
      <c r="K1291">
        <v>1.4056</v>
      </c>
      <c r="L1291">
        <v>146.50559999999999</v>
      </c>
      <c r="M1291">
        <v>0.77790000000000004</v>
      </c>
      <c r="N1291">
        <v>165.1404</v>
      </c>
    </row>
    <row r="1292" spans="1:14" x14ac:dyDescent="0.25">
      <c r="A1292">
        <v>1284</v>
      </c>
      <c r="B1292">
        <v>860400</v>
      </c>
      <c r="C1292">
        <v>0.60199999999999998</v>
      </c>
      <c r="E1292">
        <v>0.9516</v>
      </c>
      <c r="F1292">
        <v>103.28660000000001</v>
      </c>
      <c r="G1292">
        <v>0</v>
      </c>
      <c r="H1292">
        <v>293.76830000000001</v>
      </c>
      <c r="I1292">
        <v>4.5956999999999999</v>
      </c>
      <c r="J1292">
        <v>43.102200000000003</v>
      </c>
      <c r="K1292">
        <v>1.3105</v>
      </c>
      <c r="L1292">
        <v>146.41050000000001</v>
      </c>
      <c r="M1292">
        <v>0.71199999999999997</v>
      </c>
      <c r="N1292">
        <v>165.0744</v>
      </c>
    </row>
    <row r="1293" spans="1:14" x14ac:dyDescent="0.25">
      <c r="A1293">
        <v>1285</v>
      </c>
      <c r="B1293">
        <v>864000</v>
      </c>
      <c r="C1293">
        <v>4.7755000000000001</v>
      </c>
      <c r="E1293">
        <v>0.87629999999999997</v>
      </c>
      <c r="F1293">
        <v>103.21129999999999</v>
      </c>
      <c r="G1293">
        <v>0</v>
      </c>
      <c r="H1293">
        <v>293.76830000000001</v>
      </c>
      <c r="I1293">
        <v>4.1501000000000001</v>
      </c>
      <c r="J1293">
        <v>42.656500000000001</v>
      </c>
      <c r="K1293">
        <v>1.2699</v>
      </c>
      <c r="L1293">
        <v>146.3699</v>
      </c>
      <c r="M1293">
        <v>0.68089999999999995</v>
      </c>
      <c r="N1293">
        <v>165.04339999999999</v>
      </c>
    </row>
    <row r="1294" spans="1:14" x14ac:dyDescent="0.25">
      <c r="A1294">
        <v>1286</v>
      </c>
      <c r="B1294">
        <v>867600</v>
      </c>
      <c r="C1294">
        <v>8.0545000000000009</v>
      </c>
      <c r="E1294">
        <v>0.85119999999999996</v>
      </c>
      <c r="F1294">
        <v>103.1862</v>
      </c>
      <c r="G1294">
        <v>0</v>
      </c>
      <c r="H1294">
        <v>293.76830000000001</v>
      </c>
      <c r="I1294">
        <v>3.8433999999999999</v>
      </c>
      <c r="J1294">
        <v>42.349800000000002</v>
      </c>
      <c r="K1294">
        <v>1.3548</v>
      </c>
      <c r="L1294">
        <v>146.45480000000001</v>
      </c>
      <c r="M1294">
        <v>0.71930000000000005</v>
      </c>
      <c r="N1294">
        <v>165.08179999999999</v>
      </c>
    </row>
    <row r="1295" spans="1:14" x14ac:dyDescent="0.25">
      <c r="A1295">
        <v>1287</v>
      </c>
      <c r="B1295">
        <v>871200</v>
      </c>
      <c r="C1295">
        <v>4.6624999999999996</v>
      </c>
      <c r="E1295">
        <v>0.90490000000000004</v>
      </c>
      <c r="F1295">
        <v>103.23990000000001</v>
      </c>
      <c r="G1295">
        <v>0</v>
      </c>
      <c r="H1295">
        <v>293.76830000000001</v>
      </c>
      <c r="I1295">
        <v>3.8035000000000001</v>
      </c>
      <c r="J1295">
        <v>42.31</v>
      </c>
      <c r="K1295">
        <v>1.6332</v>
      </c>
      <c r="L1295">
        <v>146.73320000000001</v>
      </c>
      <c r="M1295">
        <v>0.89890000000000003</v>
      </c>
      <c r="N1295">
        <v>165.26140000000001</v>
      </c>
    </row>
    <row r="1296" spans="1:14" x14ac:dyDescent="0.25">
      <c r="A1296">
        <v>1288</v>
      </c>
      <c r="B1296">
        <v>874800</v>
      </c>
      <c r="C1296">
        <v>10.593999999999999</v>
      </c>
      <c r="E1296">
        <v>1.2341</v>
      </c>
      <c r="F1296">
        <v>103.56910000000001</v>
      </c>
      <c r="G1296">
        <v>0</v>
      </c>
      <c r="H1296">
        <v>293.76830000000001</v>
      </c>
      <c r="I1296">
        <v>4.2099000000000002</v>
      </c>
      <c r="J1296">
        <v>42.7164</v>
      </c>
      <c r="K1296">
        <v>1.8487</v>
      </c>
      <c r="L1296">
        <v>146.9487</v>
      </c>
      <c r="M1296">
        <v>1.2536</v>
      </c>
      <c r="N1296">
        <v>165.61609999999999</v>
      </c>
    </row>
    <row r="1297" spans="1:14" x14ac:dyDescent="0.25">
      <c r="A1297">
        <v>1289</v>
      </c>
      <c r="B1297">
        <v>878400</v>
      </c>
      <c r="C1297">
        <v>10.2235</v>
      </c>
      <c r="E1297">
        <v>1.6588000000000001</v>
      </c>
      <c r="F1297">
        <v>103.99379999999999</v>
      </c>
      <c r="G1297">
        <v>0</v>
      </c>
      <c r="H1297">
        <v>293.76830000000001</v>
      </c>
      <c r="I1297">
        <v>4.9996999999999998</v>
      </c>
      <c r="J1297">
        <v>43.5062</v>
      </c>
      <c r="K1297">
        <v>2.3479000000000001</v>
      </c>
      <c r="L1297">
        <v>147.4479</v>
      </c>
      <c r="M1297">
        <v>1.6309</v>
      </c>
      <c r="N1297">
        <v>165.99340000000001</v>
      </c>
    </row>
    <row r="1298" spans="1:14" x14ac:dyDescent="0.25">
      <c r="A1298">
        <v>1290</v>
      </c>
      <c r="B1298">
        <v>882000</v>
      </c>
      <c r="C1298">
        <v>2.7869999999999999</v>
      </c>
      <c r="E1298">
        <v>2.2728999999999999</v>
      </c>
      <c r="F1298">
        <v>104.6079</v>
      </c>
      <c r="G1298">
        <v>0</v>
      </c>
      <c r="H1298">
        <v>293.76830000000001</v>
      </c>
      <c r="I1298">
        <v>6.0163000000000002</v>
      </c>
      <c r="J1298">
        <v>44.522799999999997</v>
      </c>
      <c r="K1298">
        <v>2.6776</v>
      </c>
      <c r="L1298">
        <v>147.77760000000001</v>
      </c>
      <c r="M1298">
        <v>2.0857999999999999</v>
      </c>
      <c r="N1298">
        <v>166.44829999999999</v>
      </c>
    </row>
    <row r="1299" spans="1:14" x14ac:dyDescent="0.25">
      <c r="A1299">
        <v>1291</v>
      </c>
      <c r="B1299">
        <v>885600</v>
      </c>
      <c r="C1299">
        <v>2.734</v>
      </c>
      <c r="E1299">
        <v>2.2843</v>
      </c>
      <c r="F1299">
        <v>104.6193</v>
      </c>
      <c r="G1299">
        <v>0</v>
      </c>
      <c r="H1299">
        <v>293.76830000000001</v>
      </c>
      <c r="I1299">
        <v>7.6337999999999999</v>
      </c>
      <c r="J1299">
        <v>46.140300000000003</v>
      </c>
      <c r="K1299">
        <v>2.7012999999999998</v>
      </c>
      <c r="L1299">
        <v>147.8013</v>
      </c>
      <c r="M1299">
        <v>1.8740000000000001</v>
      </c>
      <c r="N1299">
        <v>166.23650000000001</v>
      </c>
    </row>
    <row r="1300" spans="1:14" x14ac:dyDescent="0.25">
      <c r="A1300">
        <v>1292</v>
      </c>
      <c r="B1300">
        <v>889200</v>
      </c>
      <c r="C1300">
        <v>3.6999999999999998E-2</v>
      </c>
      <c r="E1300">
        <v>2.3719999999999999</v>
      </c>
      <c r="F1300">
        <v>104.70699999999999</v>
      </c>
      <c r="G1300">
        <v>0</v>
      </c>
      <c r="H1300">
        <v>293.76830000000001</v>
      </c>
      <c r="I1300">
        <v>9.1720000000000006</v>
      </c>
      <c r="J1300">
        <v>47.678400000000003</v>
      </c>
      <c r="K1300">
        <v>2.4805999999999999</v>
      </c>
      <c r="L1300">
        <v>147.5806</v>
      </c>
      <c r="M1300">
        <v>1.5399</v>
      </c>
      <c r="N1300">
        <v>165.9024</v>
      </c>
    </row>
    <row r="1301" spans="1:14" x14ac:dyDescent="0.25">
      <c r="A1301">
        <v>1293</v>
      </c>
      <c r="B1301">
        <v>892800</v>
      </c>
      <c r="C1301">
        <v>0.14799999999999999</v>
      </c>
      <c r="E1301">
        <v>2.2370999999999999</v>
      </c>
      <c r="F1301">
        <v>104.57210000000001</v>
      </c>
      <c r="G1301">
        <v>0</v>
      </c>
      <c r="H1301">
        <v>293.76830000000001</v>
      </c>
      <c r="I1301">
        <v>9.8018999999999998</v>
      </c>
      <c r="J1301">
        <v>48.308399999999999</v>
      </c>
      <c r="K1301">
        <v>2.1909999999999998</v>
      </c>
      <c r="L1301">
        <v>147.291</v>
      </c>
      <c r="M1301">
        <v>1.3458000000000001</v>
      </c>
      <c r="N1301">
        <v>165.70830000000001</v>
      </c>
    </row>
    <row r="1302" spans="1:14" x14ac:dyDescent="0.25">
      <c r="A1302">
        <v>1294</v>
      </c>
      <c r="B1302">
        <v>896400</v>
      </c>
      <c r="C1302">
        <v>0.25900000000000001</v>
      </c>
      <c r="E1302">
        <v>2.2913999999999999</v>
      </c>
      <c r="F1302">
        <v>104.6264</v>
      </c>
      <c r="G1302">
        <v>0</v>
      </c>
      <c r="H1302">
        <v>293.76830000000001</v>
      </c>
      <c r="I1302">
        <v>9.8458000000000006</v>
      </c>
      <c r="J1302">
        <v>48.3523</v>
      </c>
      <c r="K1302">
        <v>2.0129999999999999</v>
      </c>
      <c r="L1302">
        <v>147.113</v>
      </c>
      <c r="M1302">
        <v>1.2829999999999999</v>
      </c>
      <c r="N1302">
        <v>165.6455</v>
      </c>
    </row>
    <row r="1303" spans="1:14" x14ac:dyDescent="0.25">
      <c r="A1303">
        <v>1295</v>
      </c>
      <c r="B1303">
        <v>900000</v>
      </c>
      <c r="C1303">
        <v>0</v>
      </c>
      <c r="E1303">
        <v>1.9156</v>
      </c>
      <c r="F1303">
        <v>104.25060000000001</v>
      </c>
      <c r="G1303">
        <v>0</v>
      </c>
      <c r="H1303">
        <v>293.76830000000001</v>
      </c>
      <c r="I1303">
        <v>9.4629999999999992</v>
      </c>
      <c r="J1303">
        <v>47.9694</v>
      </c>
      <c r="K1303">
        <v>1.8714</v>
      </c>
      <c r="L1303">
        <v>146.97139999999999</v>
      </c>
      <c r="M1303">
        <v>1.2137</v>
      </c>
      <c r="N1303">
        <v>165.5762</v>
      </c>
    </row>
    <row r="1304" spans="1:14" x14ac:dyDescent="0.25">
      <c r="A1304">
        <v>1296</v>
      </c>
      <c r="B1304">
        <v>903600</v>
      </c>
      <c r="C1304">
        <v>3.6999999999999998E-2</v>
      </c>
      <c r="E1304">
        <v>1.6726000000000001</v>
      </c>
      <c r="F1304">
        <v>104.0076</v>
      </c>
      <c r="G1304">
        <v>0</v>
      </c>
      <c r="H1304">
        <v>293.76830000000001</v>
      </c>
      <c r="I1304">
        <v>8.6705000000000005</v>
      </c>
      <c r="J1304">
        <v>47.176900000000003</v>
      </c>
      <c r="K1304">
        <v>1.7767999999999999</v>
      </c>
      <c r="L1304">
        <v>146.8768</v>
      </c>
      <c r="M1304">
        <v>1.1449</v>
      </c>
      <c r="N1304">
        <v>165.50739999999999</v>
      </c>
    </row>
    <row r="1305" spans="1:14" x14ac:dyDescent="0.25">
      <c r="A1305">
        <v>1297</v>
      </c>
      <c r="B1305">
        <v>907200</v>
      </c>
      <c r="C1305">
        <v>0</v>
      </c>
      <c r="E1305">
        <v>1.5025999999999999</v>
      </c>
      <c r="F1305">
        <v>103.83759999999999</v>
      </c>
      <c r="G1305">
        <v>0</v>
      </c>
      <c r="H1305">
        <v>293.76830000000001</v>
      </c>
      <c r="I1305">
        <v>7.3727999999999998</v>
      </c>
      <c r="J1305">
        <v>45.879300000000001</v>
      </c>
      <c r="K1305">
        <v>1.6893</v>
      </c>
      <c r="L1305">
        <v>146.7893</v>
      </c>
      <c r="M1305">
        <v>1.0262</v>
      </c>
      <c r="N1305">
        <v>165.3887</v>
      </c>
    </row>
    <row r="1306" spans="1:14" x14ac:dyDescent="0.25">
      <c r="A1306">
        <v>1298</v>
      </c>
      <c r="B1306">
        <v>910800</v>
      </c>
      <c r="C1306">
        <v>17.399999999999999</v>
      </c>
      <c r="E1306">
        <v>1.3871</v>
      </c>
      <c r="F1306">
        <v>103.7221</v>
      </c>
      <c r="G1306">
        <v>1.1999999999999999E-3</v>
      </c>
      <c r="H1306">
        <v>293.76960000000003</v>
      </c>
      <c r="I1306">
        <v>6.3474000000000004</v>
      </c>
      <c r="J1306">
        <v>44.853900000000003</v>
      </c>
      <c r="K1306">
        <v>1.6863999999999999</v>
      </c>
      <c r="L1306">
        <v>146.78639999999999</v>
      </c>
      <c r="M1306">
        <v>0.98150000000000004</v>
      </c>
      <c r="N1306">
        <v>165.34399999999999</v>
      </c>
    </row>
    <row r="1307" spans="1:14" x14ac:dyDescent="0.25">
      <c r="A1307">
        <v>1299</v>
      </c>
      <c r="B1307">
        <v>914400</v>
      </c>
      <c r="C1307">
        <v>3.6999999999999998E-2</v>
      </c>
      <c r="E1307">
        <v>1.3762000000000001</v>
      </c>
      <c r="F1307">
        <v>103.71120000000001</v>
      </c>
      <c r="G1307">
        <v>0</v>
      </c>
      <c r="H1307">
        <v>293.76830000000001</v>
      </c>
      <c r="I1307">
        <v>5.8635000000000002</v>
      </c>
      <c r="J1307">
        <v>44.37</v>
      </c>
      <c r="K1307">
        <v>1.7682</v>
      </c>
      <c r="L1307">
        <v>146.8682</v>
      </c>
      <c r="M1307">
        <v>1.093</v>
      </c>
      <c r="N1307">
        <v>165.4555</v>
      </c>
    </row>
    <row r="1308" spans="1:14" x14ac:dyDescent="0.25">
      <c r="A1308">
        <v>1300</v>
      </c>
      <c r="B1308">
        <v>918000</v>
      </c>
      <c r="C1308">
        <v>0.14799999999999999</v>
      </c>
      <c r="E1308">
        <v>1.5197000000000001</v>
      </c>
      <c r="F1308">
        <v>103.85469999999999</v>
      </c>
      <c r="G1308">
        <v>0</v>
      </c>
      <c r="H1308">
        <v>293.76830000000001</v>
      </c>
      <c r="I1308">
        <v>5.7385999999999999</v>
      </c>
      <c r="J1308">
        <v>44.245100000000001</v>
      </c>
      <c r="K1308">
        <v>1.9470000000000001</v>
      </c>
      <c r="L1308">
        <v>147.047</v>
      </c>
      <c r="M1308">
        <v>1.4172</v>
      </c>
      <c r="N1308">
        <v>165.77959999999999</v>
      </c>
    </row>
    <row r="1309" spans="1:14" x14ac:dyDescent="0.25">
      <c r="A1309">
        <v>1301</v>
      </c>
      <c r="B1309">
        <v>921600</v>
      </c>
      <c r="C1309">
        <v>0</v>
      </c>
      <c r="E1309">
        <v>1.7074</v>
      </c>
      <c r="F1309">
        <v>104.0424</v>
      </c>
      <c r="G1309">
        <v>0</v>
      </c>
      <c r="H1309">
        <v>293.76830000000001</v>
      </c>
      <c r="I1309">
        <v>5.6581000000000001</v>
      </c>
      <c r="J1309">
        <v>44.164499999999997</v>
      </c>
      <c r="K1309">
        <v>2.3136000000000001</v>
      </c>
      <c r="L1309">
        <v>147.4136</v>
      </c>
      <c r="M1309">
        <v>1.4033</v>
      </c>
      <c r="N1309">
        <v>165.76580000000001</v>
      </c>
    </row>
    <row r="1310" spans="1:14" x14ac:dyDescent="0.25">
      <c r="A1310">
        <v>1302</v>
      </c>
      <c r="B1310">
        <v>925200</v>
      </c>
      <c r="C1310">
        <v>0</v>
      </c>
      <c r="E1310">
        <v>1.9362999999999999</v>
      </c>
      <c r="F1310">
        <v>104.2713</v>
      </c>
      <c r="G1310">
        <v>0</v>
      </c>
      <c r="H1310">
        <v>293.76830000000001</v>
      </c>
      <c r="I1310">
        <v>5.8712999999999997</v>
      </c>
      <c r="J1310">
        <v>44.377699999999997</v>
      </c>
      <c r="K1310">
        <v>2.0859000000000001</v>
      </c>
      <c r="L1310">
        <v>147.1859</v>
      </c>
      <c r="M1310">
        <v>1.2919</v>
      </c>
      <c r="N1310">
        <v>165.65440000000001</v>
      </c>
    </row>
    <row r="1311" spans="1:14" x14ac:dyDescent="0.25">
      <c r="A1311">
        <v>1303</v>
      </c>
      <c r="B1311">
        <v>928800</v>
      </c>
      <c r="C1311">
        <v>0</v>
      </c>
      <c r="E1311">
        <v>1.8735999999999999</v>
      </c>
      <c r="F1311">
        <v>104.2086</v>
      </c>
      <c r="G1311">
        <v>0</v>
      </c>
      <c r="H1311">
        <v>293.76830000000001</v>
      </c>
      <c r="I1311">
        <v>6.5804999999999998</v>
      </c>
      <c r="J1311">
        <v>45.0869</v>
      </c>
      <c r="K1311">
        <v>1.8996</v>
      </c>
      <c r="L1311">
        <v>146.99959999999999</v>
      </c>
      <c r="M1311">
        <v>1.2274</v>
      </c>
      <c r="N1311">
        <v>165.5899</v>
      </c>
    </row>
    <row r="1312" spans="1:14" x14ac:dyDescent="0.25">
      <c r="A1312">
        <v>1304</v>
      </c>
      <c r="B1312">
        <v>932400</v>
      </c>
      <c r="C1312">
        <v>0</v>
      </c>
      <c r="E1312">
        <v>1.6877</v>
      </c>
      <c r="F1312">
        <v>104.0227</v>
      </c>
      <c r="G1312">
        <v>0</v>
      </c>
      <c r="H1312">
        <v>293.76830000000001</v>
      </c>
      <c r="I1312">
        <v>7.3727</v>
      </c>
      <c r="J1312">
        <v>45.879100000000001</v>
      </c>
      <c r="K1312">
        <v>1.7881</v>
      </c>
      <c r="L1312">
        <v>146.88810000000001</v>
      </c>
      <c r="M1312">
        <v>1.1565000000000001</v>
      </c>
      <c r="N1312">
        <v>165.51900000000001</v>
      </c>
    </row>
    <row r="1313" spans="1:14" x14ac:dyDescent="0.25">
      <c r="A1313">
        <v>1305</v>
      </c>
      <c r="B1313">
        <v>936000</v>
      </c>
      <c r="C1313">
        <v>0</v>
      </c>
      <c r="E1313">
        <v>1.5208999999999999</v>
      </c>
      <c r="F1313">
        <v>103.85590000000001</v>
      </c>
      <c r="G1313">
        <v>0</v>
      </c>
      <c r="H1313">
        <v>293.76830000000001</v>
      </c>
      <c r="I1313">
        <v>7.0476999999999999</v>
      </c>
      <c r="J1313">
        <v>45.554200000000002</v>
      </c>
      <c r="K1313">
        <v>1.6886000000000001</v>
      </c>
      <c r="L1313">
        <v>146.7886</v>
      </c>
      <c r="M1313">
        <v>1.0294000000000001</v>
      </c>
      <c r="N1313">
        <v>165.39189999999999</v>
      </c>
    </row>
    <row r="1314" spans="1:14" x14ac:dyDescent="0.25">
      <c r="A1314">
        <v>1306</v>
      </c>
      <c r="B1314">
        <v>939600</v>
      </c>
      <c r="C1314">
        <v>0</v>
      </c>
      <c r="E1314">
        <v>1.3593999999999999</v>
      </c>
      <c r="F1314">
        <v>103.6944</v>
      </c>
      <c r="G1314">
        <v>0</v>
      </c>
      <c r="H1314">
        <v>293.76830000000001</v>
      </c>
      <c r="I1314">
        <v>6.2469999999999999</v>
      </c>
      <c r="J1314">
        <v>44.753500000000003</v>
      </c>
      <c r="K1314">
        <v>1.6088</v>
      </c>
      <c r="L1314">
        <v>146.7088</v>
      </c>
      <c r="M1314">
        <v>0.91049999999999998</v>
      </c>
      <c r="N1314">
        <v>165.273</v>
      </c>
    </row>
    <row r="1315" spans="1:14" x14ac:dyDescent="0.25">
      <c r="A1315">
        <v>1307</v>
      </c>
      <c r="B1315">
        <v>943200</v>
      </c>
      <c r="C1315">
        <v>0</v>
      </c>
      <c r="E1315">
        <v>1.1777</v>
      </c>
      <c r="F1315">
        <v>103.5127</v>
      </c>
      <c r="G1315">
        <v>0</v>
      </c>
      <c r="H1315">
        <v>293.76830000000001</v>
      </c>
      <c r="I1315">
        <v>5.5210999999999997</v>
      </c>
      <c r="J1315">
        <v>44.027500000000003</v>
      </c>
      <c r="K1315">
        <v>1.444</v>
      </c>
      <c r="L1315">
        <v>146.54400000000001</v>
      </c>
      <c r="M1315">
        <v>0.80700000000000005</v>
      </c>
      <c r="N1315">
        <v>165.1695</v>
      </c>
    </row>
    <row r="1316" spans="1:14" x14ac:dyDescent="0.25">
      <c r="A1316">
        <v>1308</v>
      </c>
      <c r="B1316">
        <v>946800</v>
      </c>
      <c r="C1316">
        <v>0</v>
      </c>
      <c r="E1316">
        <v>1.018</v>
      </c>
      <c r="F1316">
        <v>103.35299999999999</v>
      </c>
      <c r="G1316">
        <v>0</v>
      </c>
      <c r="H1316">
        <v>293.76830000000001</v>
      </c>
      <c r="I1316">
        <v>4.9871999999999996</v>
      </c>
      <c r="J1316">
        <v>43.493600000000001</v>
      </c>
      <c r="K1316">
        <v>1.3415999999999999</v>
      </c>
      <c r="L1316">
        <v>146.44159999999999</v>
      </c>
      <c r="M1316">
        <v>0.73650000000000004</v>
      </c>
      <c r="N1316">
        <v>165.09899999999999</v>
      </c>
    </row>
    <row r="1317" spans="1:14" x14ac:dyDescent="0.25">
      <c r="A1317">
        <v>1309</v>
      </c>
      <c r="B1317">
        <v>950400</v>
      </c>
      <c r="C1317">
        <v>0</v>
      </c>
      <c r="E1317">
        <v>0.88900000000000001</v>
      </c>
      <c r="F1317">
        <v>103.224</v>
      </c>
      <c r="G1317">
        <v>0</v>
      </c>
      <c r="H1317">
        <v>293.76830000000001</v>
      </c>
      <c r="I1317">
        <v>4.4062000000000001</v>
      </c>
      <c r="J1317">
        <v>42.912700000000001</v>
      </c>
      <c r="K1317">
        <v>1.2581</v>
      </c>
      <c r="L1317">
        <v>146.35820000000001</v>
      </c>
      <c r="M1317">
        <v>0.6784</v>
      </c>
      <c r="N1317">
        <v>165.04089999999999</v>
      </c>
    </row>
    <row r="1318" spans="1:14" x14ac:dyDescent="0.25">
      <c r="A1318">
        <v>1310</v>
      </c>
      <c r="B1318">
        <v>954000</v>
      </c>
      <c r="C1318">
        <v>0</v>
      </c>
      <c r="E1318">
        <v>0.82289999999999996</v>
      </c>
      <c r="F1318">
        <v>103.1579</v>
      </c>
      <c r="G1318">
        <v>0</v>
      </c>
      <c r="H1318">
        <v>293.76830000000001</v>
      </c>
      <c r="I1318">
        <v>3.8971</v>
      </c>
      <c r="J1318">
        <v>42.403599999999997</v>
      </c>
      <c r="K1318">
        <v>1.1882999999999999</v>
      </c>
      <c r="L1318">
        <v>146.28829999999999</v>
      </c>
      <c r="M1318">
        <v>0.63949999999999996</v>
      </c>
      <c r="N1318">
        <v>165.00200000000001</v>
      </c>
    </row>
    <row r="1319" spans="1:14" x14ac:dyDescent="0.25">
      <c r="A1319">
        <v>1311</v>
      </c>
      <c r="B1319">
        <v>957600</v>
      </c>
      <c r="C1319">
        <v>0</v>
      </c>
      <c r="E1319">
        <v>0.74909999999999999</v>
      </c>
      <c r="F1319">
        <v>103.08410000000001</v>
      </c>
      <c r="G1319">
        <v>0</v>
      </c>
      <c r="H1319">
        <v>293.76830000000001</v>
      </c>
      <c r="I1319">
        <v>3.4864999999999999</v>
      </c>
      <c r="J1319">
        <v>41.992899999999999</v>
      </c>
      <c r="K1319">
        <v>1.1512</v>
      </c>
      <c r="L1319">
        <v>146.25120000000001</v>
      </c>
      <c r="M1319">
        <v>0.59960000000000002</v>
      </c>
      <c r="N1319">
        <v>164.96209999999999</v>
      </c>
    </row>
    <row r="1320" spans="1:14" x14ac:dyDescent="0.25">
      <c r="A1320">
        <v>1312</v>
      </c>
      <c r="B1320">
        <v>961200</v>
      </c>
      <c r="C1320">
        <v>0</v>
      </c>
      <c r="E1320">
        <v>0.69240000000000002</v>
      </c>
      <c r="F1320">
        <v>103.0274</v>
      </c>
      <c r="G1320">
        <v>0</v>
      </c>
      <c r="H1320">
        <v>293.76830000000001</v>
      </c>
      <c r="I1320">
        <v>3.1677</v>
      </c>
      <c r="J1320">
        <v>41.674100000000003</v>
      </c>
      <c r="K1320">
        <v>1.1032999999999999</v>
      </c>
      <c r="L1320">
        <v>146.20330000000001</v>
      </c>
      <c r="M1320">
        <v>0.56659999999999999</v>
      </c>
      <c r="N1320">
        <v>164.92910000000001</v>
      </c>
    </row>
    <row r="1321" spans="1:14" x14ac:dyDescent="0.25">
      <c r="A1321">
        <v>1313</v>
      </c>
      <c r="B1321">
        <v>964800</v>
      </c>
      <c r="C1321">
        <v>0</v>
      </c>
      <c r="E1321">
        <v>0.63460000000000005</v>
      </c>
      <c r="F1321">
        <v>102.9697</v>
      </c>
      <c r="G1321">
        <v>0</v>
      </c>
      <c r="H1321">
        <v>293.76830000000001</v>
      </c>
      <c r="I1321">
        <v>2.9163999999999999</v>
      </c>
      <c r="J1321">
        <v>41.422899999999998</v>
      </c>
      <c r="K1321">
        <v>1.0646</v>
      </c>
      <c r="L1321">
        <v>146.16460000000001</v>
      </c>
      <c r="M1321">
        <v>0.53300000000000003</v>
      </c>
      <c r="N1321">
        <v>164.8955</v>
      </c>
    </row>
    <row r="1322" spans="1:14" x14ac:dyDescent="0.25">
      <c r="A1322">
        <v>1314</v>
      </c>
      <c r="B1322">
        <v>968400</v>
      </c>
      <c r="C1322">
        <v>0</v>
      </c>
      <c r="E1322">
        <v>0.57820000000000005</v>
      </c>
      <c r="F1322">
        <v>102.9132</v>
      </c>
      <c r="G1322">
        <v>0</v>
      </c>
      <c r="H1322">
        <v>293.76830000000001</v>
      </c>
      <c r="I1322">
        <v>2.7273999999999998</v>
      </c>
      <c r="J1322">
        <v>41.233800000000002</v>
      </c>
      <c r="K1322">
        <v>1.0389999999999999</v>
      </c>
      <c r="L1322">
        <v>146.13900000000001</v>
      </c>
      <c r="M1322">
        <v>0.5131</v>
      </c>
      <c r="N1322">
        <v>164.87559999999999</v>
      </c>
    </row>
    <row r="1323" spans="1:14" x14ac:dyDescent="0.25">
      <c r="A1323">
        <v>1315</v>
      </c>
      <c r="B1323">
        <v>972000</v>
      </c>
      <c r="C1323">
        <v>0</v>
      </c>
      <c r="E1323">
        <v>0.52129999999999999</v>
      </c>
      <c r="F1323">
        <v>102.8563</v>
      </c>
      <c r="G1323">
        <v>0</v>
      </c>
      <c r="H1323">
        <v>293.76830000000001</v>
      </c>
      <c r="I1323">
        <v>2.5579000000000001</v>
      </c>
      <c r="J1323">
        <v>41.064300000000003</v>
      </c>
      <c r="K1323">
        <v>1.0098</v>
      </c>
      <c r="L1323">
        <v>146.10980000000001</v>
      </c>
      <c r="M1323">
        <v>0.49730000000000002</v>
      </c>
      <c r="N1323">
        <v>164.85980000000001</v>
      </c>
    </row>
    <row r="1324" spans="1:14" x14ac:dyDescent="0.25">
      <c r="A1324">
        <v>1316</v>
      </c>
      <c r="B1324">
        <v>975600</v>
      </c>
      <c r="C1324">
        <v>0</v>
      </c>
      <c r="E1324">
        <v>0.47289999999999999</v>
      </c>
      <c r="F1324">
        <v>102.8079</v>
      </c>
      <c r="G1324">
        <v>0</v>
      </c>
      <c r="H1324">
        <v>293.76830000000001</v>
      </c>
      <c r="I1324">
        <v>2.4184999999999999</v>
      </c>
      <c r="J1324">
        <v>40.924999999999997</v>
      </c>
      <c r="K1324">
        <v>0.96409999999999996</v>
      </c>
      <c r="L1324">
        <v>146.0641</v>
      </c>
      <c r="M1324">
        <v>0.48120000000000002</v>
      </c>
      <c r="N1324">
        <v>164.84370000000001</v>
      </c>
    </row>
    <row r="1325" spans="1:14" x14ac:dyDescent="0.25">
      <c r="A1325">
        <v>1317</v>
      </c>
      <c r="B1325">
        <v>979200</v>
      </c>
      <c r="C1325">
        <v>0</v>
      </c>
      <c r="E1325">
        <v>0.4355</v>
      </c>
      <c r="F1325">
        <v>102.7705</v>
      </c>
      <c r="G1325">
        <v>0</v>
      </c>
      <c r="H1325">
        <v>293.76830000000001</v>
      </c>
      <c r="I1325">
        <v>2.2902</v>
      </c>
      <c r="J1325">
        <v>40.796599999999998</v>
      </c>
      <c r="K1325">
        <v>0.92400000000000004</v>
      </c>
      <c r="L1325">
        <v>146.024</v>
      </c>
      <c r="M1325">
        <v>0.46929999999999999</v>
      </c>
      <c r="N1325">
        <v>164.83179999999999</v>
      </c>
    </row>
    <row r="1326" spans="1:14" x14ac:dyDescent="0.25">
      <c r="A1326">
        <v>1318</v>
      </c>
      <c r="B1326">
        <v>982800</v>
      </c>
      <c r="C1326">
        <v>1.484</v>
      </c>
      <c r="E1326">
        <v>0.39989999999999998</v>
      </c>
      <c r="F1326">
        <v>102.7349</v>
      </c>
      <c r="G1326">
        <v>4.0000000000000002E-4</v>
      </c>
      <c r="H1326">
        <v>293.76870000000002</v>
      </c>
      <c r="I1326">
        <v>2.1977000000000002</v>
      </c>
      <c r="J1326">
        <v>40.7042</v>
      </c>
      <c r="K1326">
        <v>0.90169999999999995</v>
      </c>
      <c r="L1326">
        <v>146.0017</v>
      </c>
      <c r="M1326">
        <v>0.46189999999999998</v>
      </c>
      <c r="N1326">
        <v>164.8244</v>
      </c>
    </row>
    <row r="1327" spans="1:14" x14ac:dyDescent="0.25">
      <c r="A1327">
        <v>1319</v>
      </c>
      <c r="B1327">
        <v>986400</v>
      </c>
      <c r="C1327">
        <v>0.159</v>
      </c>
      <c r="E1327">
        <v>0.36749999999999999</v>
      </c>
      <c r="F1327">
        <v>102.7025</v>
      </c>
      <c r="G1327">
        <v>0</v>
      </c>
      <c r="H1327">
        <v>293.76830000000001</v>
      </c>
      <c r="I1327">
        <v>2.1175999999999999</v>
      </c>
      <c r="J1327">
        <v>40.624099999999999</v>
      </c>
      <c r="K1327">
        <v>0.88449999999999995</v>
      </c>
      <c r="L1327">
        <v>145.9845</v>
      </c>
      <c r="M1327">
        <v>0.45669999999999999</v>
      </c>
      <c r="N1327">
        <v>164.8192</v>
      </c>
    </row>
    <row r="1328" spans="1:14" x14ac:dyDescent="0.25">
      <c r="A1328">
        <v>1320</v>
      </c>
      <c r="B1328">
        <v>990000</v>
      </c>
      <c r="C1328">
        <v>1.9810000000000001</v>
      </c>
      <c r="E1328">
        <v>0.34860000000000002</v>
      </c>
      <c r="F1328">
        <v>102.6836</v>
      </c>
      <c r="G1328">
        <v>0</v>
      </c>
      <c r="H1328">
        <v>293.76830000000001</v>
      </c>
      <c r="I1328">
        <v>2.0531999999999999</v>
      </c>
      <c r="J1328">
        <v>40.559699999999999</v>
      </c>
      <c r="K1328">
        <v>0.88139999999999996</v>
      </c>
      <c r="L1328">
        <v>145.98140000000001</v>
      </c>
      <c r="M1328">
        <v>0.45650000000000002</v>
      </c>
      <c r="N1328">
        <v>164.81899999999999</v>
      </c>
    </row>
    <row r="1329" spans="1:14" x14ac:dyDescent="0.25">
      <c r="A1329">
        <v>1321</v>
      </c>
      <c r="B1329">
        <v>993600</v>
      </c>
      <c r="C1329">
        <v>3.36</v>
      </c>
      <c r="E1329">
        <v>0.35120000000000001</v>
      </c>
      <c r="F1329">
        <v>102.6862</v>
      </c>
      <c r="G1329">
        <v>0</v>
      </c>
      <c r="H1329">
        <v>293.76830000000001</v>
      </c>
      <c r="I1329">
        <v>2.028</v>
      </c>
      <c r="J1329">
        <v>40.534500000000001</v>
      </c>
      <c r="K1329">
        <v>0.91349999999999998</v>
      </c>
      <c r="L1329">
        <v>146.01349999999999</v>
      </c>
      <c r="M1329">
        <v>0.46929999999999999</v>
      </c>
      <c r="N1329">
        <v>164.83179999999999</v>
      </c>
    </row>
    <row r="1330" spans="1:14" x14ac:dyDescent="0.25">
      <c r="A1330">
        <v>1322</v>
      </c>
      <c r="B1330">
        <v>997200</v>
      </c>
      <c r="C1330">
        <v>2.177</v>
      </c>
      <c r="E1330">
        <v>0.38129999999999997</v>
      </c>
      <c r="F1330">
        <v>102.7163</v>
      </c>
      <c r="G1330">
        <v>0</v>
      </c>
      <c r="H1330">
        <v>293.76830000000001</v>
      </c>
      <c r="I1330">
        <v>2.0318000000000001</v>
      </c>
      <c r="J1330">
        <v>40.5383</v>
      </c>
      <c r="K1330">
        <v>0.99690000000000001</v>
      </c>
      <c r="L1330">
        <v>146.09690000000001</v>
      </c>
      <c r="M1330">
        <v>0.50019999999999998</v>
      </c>
      <c r="N1330">
        <v>164.86269999999999</v>
      </c>
    </row>
    <row r="1331" spans="1:14" x14ac:dyDescent="0.25">
      <c r="A1331">
        <v>1323</v>
      </c>
      <c r="B1331">
        <v>1000800</v>
      </c>
      <c r="C1331">
        <v>0</v>
      </c>
      <c r="E1331">
        <v>0.45179999999999998</v>
      </c>
      <c r="F1331">
        <v>102.7868</v>
      </c>
      <c r="G1331">
        <v>0</v>
      </c>
      <c r="H1331">
        <v>293.76830000000001</v>
      </c>
      <c r="I1331">
        <v>2.0581</v>
      </c>
      <c r="J1331">
        <v>40.564599999999999</v>
      </c>
      <c r="K1331">
        <v>1.0874999999999999</v>
      </c>
      <c r="L1331">
        <v>146.1875</v>
      </c>
      <c r="M1331">
        <v>0.57740000000000002</v>
      </c>
      <c r="N1331">
        <v>164.93989999999999</v>
      </c>
    </row>
    <row r="1332" spans="1:14" x14ac:dyDescent="0.25">
      <c r="A1332">
        <v>1324</v>
      </c>
      <c r="B1332">
        <v>1004400</v>
      </c>
      <c r="C1332">
        <v>5.2999999999999999E-2</v>
      </c>
      <c r="E1332">
        <v>0.56140000000000001</v>
      </c>
      <c r="F1332">
        <v>102.8964</v>
      </c>
      <c r="G1332">
        <v>0</v>
      </c>
      <c r="H1332">
        <v>293.76830000000001</v>
      </c>
      <c r="I1332">
        <v>2.1175999999999999</v>
      </c>
      <c r="J1332">
        <v>40.624099999999999</v>
      </c>
      <c r="K1332">
        <v>1.1919999999999999</v>
      </c>
      <c r="L1332">
        <v>146.292</v>
      </c>
      <c r="M1332">
        <v>0.6976</v>
      </c>
      <c r="N1332">
        <v>165.06010000000001</v>
      </c>
    </row>
    <row r="1333" spans="1:14" x14ac:dyDescent="0.25">
      <c r="A1333">
        <v>1325</v>
      </c>
      <c r="B1333">
        <v>1008000</v>
      </c>
      <c r="C1333">
        <v>0.79300000000000004</v>
      </c>
      <c r="E1333">
        <v>0.66720000000000002</v>
      </c>
      <c r="F1333">
        <v>103.0022</v>
      </c>
      <c r="G1333">
        <v>0</v>
      </c>
      <c r="H1333">
        <v>293.76830000000001</v>
      </c>
      <c r="I1333">
        <v>2.1926000000000001</v>
      </c>
      <c r="J1333">
        <v>40.699100000000001</v>
      </c>
      <c r="K1333">
        <v>1.3664000000000001</v>
      </c>
      <c r="L1333">
        <v>146.46639999999999</v>
      </c>
      <c r="M1333">
        <v>0.85580000000000001</v>
      </c>
      <c r="N1333">
        <v>165.2183</v>
      </c>
    </row>
    <row r="1334" spans="1:14" x14ac:dyDescent="0.25">
      <c r="A1334">
        <v>1326</v>
      </c>
      <c r="B1334">
        <v>1011600</v>
      </c>
      <c r="C1334">
        <v>1.8240000000000001</v>
      </c>
      <c r="E1334">
        <v>0.76060000000000005</v>
      </c>
      <c r="F1334">
        <v>103.0956</v>
      </c>
      <c r="G1334">
        <v>0</v>
      </c>
      <c r="H1334">
        <v>293.76830000000001</v>
      </c>
      <c r="I1334">
        <v>2.3292000000000002</v>
      </c>
      <c r="J1334">
        <v>40.835700000000003</v>
      </c>
      <c r="K1334">
        <v>1.5823</v>
      </c>
      <c r="L1334">
        <v>146.6823</v>
      </c>
      <c r="M1334">
        <v>0.90090000000000003</v>
      </c>
      <c r="N1334">
        <v>165.26339999999999</v>
      </c>
    </row>
    <row r="1335" spans="1:14" x14ac:dyDescent="0.25">
      <c r="A1335">
        <v>1327</v>
      </c>
      <c r="B1335">
        <v>1015200</v>
      </c>
      <c r="C1335">
        <v>0.35</v>
      </c>
      <c r="E1335">
        <v>0.873</v>
      </c>
      <c r="F1335">
        <v>103.208</v>
      </c>
      <c r="G1335">
        <v>0</v>
      </c>
      <c r="H1335">
        <v>293.76830000000001</v>
      </c>
      <c r="I1335">
        <v>2.5451999999999999</v>
      </c>
      <c r="J1335">
        <v>41.051699999999997</v>
      </c>
      <c r="K1335">
        <v>1.6036999999999999</v>
      </c>
      <c r="L1335">
        <v>146.7038</v>
      </c>
      <c r="M1335">
        <v>0.89770000000000005</v>
      </c>
      <c r="N1335">
        <v>165.2602</v>
      </c>
    </row>
    <row r="1336" spans="1:14" x14ac:dyDescent="0.25">
      <c r="A1336">
        <v>1328</v>
      </c>
      <c r="B1336">
        <v>1018800</v>
      </c>
      <c r="C1336">
        <v>4.4999999999999998E-2</v>
      </c>
      <c r="E1336">
        <v>0.92110000000000003</v>
      </c>
      <c r="F1336">
        <v>103.2561</v>
      </c>
      <c r="G1336">
        <v>0</v>
      </c>
      <c r="H1336">
        <v>293.76830000000001</v>
      </c>
      <c r="I1336">
        <v>2.8187000000000002</v>
      </c>
      <c r="J1336">
        <v>41.325200000000002</v>
      </c>
      <c r="K1336">
        <v>1.5971</v>
      </c>
      <c r="L1336">
        <v>146.69710000000001</v>
      </c>
      <c r="M1336">
        <v>0.89980000000000004</v>
      </c>
      <c r="N1336">
        <v>165.26230000000001</v>
      </c>
    </row>
    <row r="1337" spans="1:14" x14ac:dyDescent="0.25">
      <c r="A1337">
        <v>1329</v>
      </c>
      <c r="B1337">
        <v>1022400</v>
      </c>
      <c r="C1337">
        <v>0</v>
      </c>
      <c r="E1337">
        <v>0.92910000000000004</v>
      </c>
      <c r="F1337">
        <v>103.2641</v>
      </c>
      <c r="G1337">
        <v>0</v>
      </c>
      <c r="H1337">
        <v>293.76830000000001</v>
      </c>
      <c r="I1337">
        <v>3.1572</v>
      </c>
      <c r="J1337">
        <v>41.663600000000002</v>
      </c>
      <c r="K1337">
        <v>1.5740000000000001</v>
      </c>
      <c r="L1337">
        <v>146.67400000000001</v>
      </c>
      <c r="M1337">
        <v>0.90839999999999999</v>
      </c>
      <c r="N1337">
        <v>165.27090000000001</v>
      </c>
    </row>
    <row r="1338" spans="1:14" x14ac:dyDescent="0.25">
      <c r="A1338">
        <v>1330</v>
      </c>
      <c r="B1338">
        <v>1026000</v>
      </c>
      <c r="C1338">
        <v>5.2999999999999999E-2</v>
      </c>
      <c r="E1338">
        <v>0.9476</v>
      </c>
      <c r="F1338">
        <v>103.2826</v>
      </c>
      <c r="G1338">
        <v>0</v>
      </c>
      <c r="H1338">
        <v>293.76830000000001</v>
      </c>
      <c r="I1338">
        <v>3.5411999999999999</v>
      </c>
      <c r="J1338">
        <v>42.047699999999999</v>
      </c>
      <c r="K1338">
        <v>1.5629999999999999</v>
      </c>
      <c r="L1338">
        <v>146.66300000000001</v>
      </c>
      <c r="M1338">
        <v>0.89280000000000004</v>
      </c>
      <c r="N1338">
        <v>165.25530000000001</v>
      </c>
    </row>
    <row r="1339" spans="1:14" x14ac:dyDescent="0.25">
      <c r="A1339">
        <v>1331</v>
      </c>
      <c r="B1339">
        <v>1029600</v>
      </c>
      <c r="C1339">
        <v>0</v>
      </c>
      <c r="E1339">
        <v>0.92100000000000004</v>
      </c>
      <c r="F1339">
        <v>103.256</v>
      </c>
      <c r="G1339">
        <v>0</v>
      </c>
      <c r="H1339">
        <v>293.76830000000001</v>
      </c>
      <c r="I1339">
        <v>3.6825999999999999</v>
      </c>
      <c r="J1339">
        <v>42.189</v>
      </c>
      <c r="K1339">
        <v>1.5235000000000001</v>
      </c>
      <c r="L1339">
        <v>146.62350000000001</v>
      </c>
      <c r="M1339">
        <v>0.84599999999999997</v>
      </c>
      <c r="N1339">
        <v>165.20849999999999</v>
      </c>
    </row>
    <row r="1340" spans="1:14" x14ac:dyDescent="0.25">
      <c r="A1340">
        <v>1332</v>
      </c>
      <c r="B1340">
        <v>1033200</v>
      </c>
      <c r="C1340">
        <v>3.6999999999999998E-2</v>
      </c>
      <c r="E1340">
        <v>0.90969999999999995</v>
      </c>
      <c r="F1340">
        <v>103.24469999999999</v>
      </c>
      <c r="G1340">
        <v>0</v>
      </c>
      <c r="H1340">
        <v>293.76830000000001</v>
      </c>
      <c r="I1340">
        <v>3.6707999999999998</v>
      </c>
      <c r="J1340">
        <v>42.177199999999999</v>
      </c>
      <c r="K1340">
        <v>1.4239999999999999</v>
      </c>
      <c r="L1340">
        <v>146.524</v>
      </c>
      <c r="M1340">
        <v>0.78790000000000004</v>
      </c>
      <c r="N1340">
        <v>165.15039999999999</v>
      </c>
    </row>
    <row r="1341" spans="1:14" x14ac:dyDescent="0.25">
      <c r="A1341">
        <v>1333</v>
      </c>
      <c r="B1341">
        <v>1036800</v>
      </c>
      <c r="C1341">
        <v>0</v>
      </c>
      <c r="E1341">
        <v>0.88690000000000002</v>
      </c>
      <c r="F1341">
        <v>103.22190000000001</v>
      </c>
      <c r="G1341">
        <v>0</v>
      </c>
      <c r="H1341">
        <v>293.76830000000001</v>
      </c>
      <c r="I1341">
        <v>3.6059999999999999</v>
      </c>
      <c r="J1341">
        <v>42.112499999999997</v>
      </c>
      <c r="K1341">
        <v>1.3557999999999999</v>
      </c>
      <c r="L1341">
        <v>146.45590000000001</v>
      </c>
      <c r="M1341">
        <v>0.74</v>
      </c>
      <c r="N1341">
        <v>165.10249999999999</v>
      </c>
    </row>
    <row r="1342" spans="1:14" x14ac:dyDescent="0.25">
      <c r="A1342">
        <v>1334</v>
      </c>
      <c r="B1342">
        <v>1040400</v>
      </c>
      <c r="C1342">
        <v>0</v>
      </c>
      <c r="E1342">
        <v>0.84870000000000001</v>
      </c>
      <c r="F1342">
        <v>103.1837</v>
      </c>
      <c r="G1342">
        <v>0</v>
      </c>
      <c r="H1342">
        <v>293.76830000000001</v>
      </c>
      <c r="I1342">
        <v>3.5122</v>
      </c>
      <c r="J1342">
        <v>42.018700000000003</v>
      </c>
      <c r="K1342">
        <v>1.2837000000000001</v>
      </c>
      <c r="L1342">
        <v>146.3837</v>
      </c>
      <c r="M1342">
        <v>0.69389999999999996</v>
      </c>
      <c r="N1342">
        <v>165.0564</v>
      </c>
    </row>
    <row r="1343" spans="1:14" x14ac:dyDescent="0.25">
      <c r="A1343">
        <v>1335</v>
      </c>
      <c r="B1343">
        <v>1044000</v>
      </c>
      <c r="C1343">
        <v>0</v>
      </c>
      <c r="E1343">
        <v>0.79430000000000001</v>
      </c>
      <c r="F1343">
        <v>103.1293</v>
      </c>
      <c r="G1343">
        <v>0</v>
      </c>
      <c r="H1343">
        <v>293.76830000000001</v>
      </c>
      <c r="I1343">
        <v>3.3866999999999998</v>
      </c>
      <c r="J1343">
        <v>41.8932</v>
      </c>
      <c r="K1343">
        <v>1.2223999999999999</v>
      </c>
      <c r="L1343">
        <v>146.32239999999999</v>
      </c>
      <c r="M1343">
        <v>0.65759999999999996</v>
      </c>
      <c r="N1343">
        <v>165.02010000000001</v>
      </c>
    </row>
    <row r="1344" spans="1:14" x14ac:dyDescent="0.25">
      <c r="A1344">
        <v>1336</v>
      </c>
      <c r="B1344">
        <v>1047600</v>
      </c>
      <c r="C1344">
        <v>0</v>
      </c>
      <c r="E1344">
        <v>0.74260000000000004</v>
      </c>
      <c r="F1344">
        <v>103.0776</v>
      </c>
      <c r="G1344">
        <v>0</v>
      </c>
      <c r="H1344">
        <v>293.76830000000001</v>
      </c>
      <c r="I1344">
        <v>3.2242000000000002</v>
      </c>
      <c r="J1344">
        <v>41.730699999999999</v>
      </c>
      <c r="K1344">
        <v>1.1659999999999999</v>
      </c>
      <c r="L1344">
        <v>146.26599999999999</v>
      </c>
      <c r="M1344">
        <v>0.62329999999999997</v>
      </c>
      <c r="N1344">
        <v>164.98580000000001</v>
      </c>
    </row>
    <row r="1345" spans="1:14" x14ac:dyDescent="0.25">
      <c r="A1345">
        <v>1337</v>
      </c>
      <c r="B1345">
        <v>1051200</v>
      </c>
      <c r="C1345">
        <v>0</v>
      </c>
      <c r="E1345">
        <v>0.6986</v>
      </c>
      <c r="F1345">
        <v>103.03360000000001</v>
      </c>
      <c r="G1345">
        <v>0</v>
      </c>
      <c r="H1345">
        <v>293.76830000000001</v>
      </c>
      <c r="I1345">
        <v>3.0428999999999999</v>
      </c>
      <c r="J1345">
        <v>41.549399999999999</v>
      </c>
      <c r="K1345">
        <v>1.1200000000000001</v>
      </c>
      <c r="L1345">
        <v>146.22</v>
      </c>
      <c r="M1345">
        <v>0.58940000000000003</v>
      </c>
      <c r="N1345">
        <v>164.95189999999999</v>
      </c>
    </row>
    <row r="1346" spans="1:14" x14ac:dyDescent="0.25">
      <c r="A1346">
        <v>1338</v>
      </c>
      <c r="B1346">
        <v>1054800</v>
      </c>
      <c r="C1346">
        <v>0</v>
      </c>
      <c r="E1346">
        <v>0.64549999999999996</v>
      </c>
      <c r="F1346">
        <v>102.98050000000001</v>
      </c>
      <c r="G1346">
        <v>0</v>
      </c>
      <c r="H1346">
        <v>293.76830000000001</v>
      </c>
      <c r="I1346">
        <v>2.87</v>
      </c>
      <c r="J1346">
        <v>41.3765</v>
      </c>
      <c r="K1346">
        <v>1.0814999999999999</v>
      </c>
      <c r="L1346">
        <v>146.1815</v>
      </c>
      <c r="M1346">
        <v>0.56110000000000004</v>
      </c>
      <c r="N1346">
        <v>164.92359999999999</v>
      </c>
    </row>
    <row r="1347" spans="1:14" x14ac:dyDescent="0.25">
      <c r="A1347">
        <v>1339</v>
      </c>
      <c r="B1347">
        <v>1058400</v>
      </c>
      <c r="C1347">
        <v>0</v>
      </c>
      <c r="E1347">
        <v>0.6048</v>
      </c>
      <c r="F1347">
        <v>102.93980000000001</v>
      </c>
      <c r="G1347">
        <v>0</v>
      </c>
      <c r="H1347">
        <v>293.76830000000001</v>
      </c>
      <c r="I1347">
        <v>2.7216999999999998</v>
      </c>
      <c r="J1347">
        <v>41.228099999999998</v>
      </c>
      <c r="K1347">
        <v>1.048</v>
      </c>
      <c r="L1347">
        <v>146.148</v>
      </c>
      <c r="M1347">
        <v>0.52900000000000003</v>
      </c>
      <c r="N1347">
        <v>164.89160000000001</v>
      </c>
    </row>
    <row r="1348" spans="1:14" x14ac:dyDescent="0.25">
      <c r="A1348">
        <v>1340</v>
      </c>
      <c r="B1348">
        <v>1062000</v>
      </c>
      <c r="C1348">
        <v>0</v>
      </c>
      <c r="E1348">
        <v>0.54800000000000004</v>
      </c>
      <c r="F1348">
        <v>102.883</v>
      </c>
      <c r="G1348">
        <v>0</v>
      </c>
      <c r="H1348">
        <v>293.76830000000001</v>
      </c>
      <c r="I1348">
        <v>2.5769000000000002</v>
      </c>
      <c r="J1348">
        <v>41.083300000000001</v>
      </c>
      <c r="K1348">
        <v>1.0245</v>
      </c>
      <c r="L1348">
        <v>146.12450000000001</v>
      </c>
      <c r="M1348">
        <v>0.51249999999999996</v>
      </c>
      <c r="N1348">
        <v>164.875</v>
      </c>
    </row>
    <row r="1349" spans="1:14" x14ac:dyDescent="0.25">
      <c r="A1349">
        <v>1341</v>
      </c>
      <c r="B1349">
        <v>1065600</v>
      </c>
      <c r="C1349">
        <v>0</v>
      </c>
      <c r="E1349">
        <v>0.49880000000000002</v>
      </c>
      <c r="F1349">
        <v>102.8338</v>
      </c>
      <c r="G1349">
        <v>0</v>
      </c>
      <c r="H1349">
        <v>293.76830000000001</v>
      </c>
      <c r="I1349">
        <v>2.4498000000000002</v>
      </c>
      <c r="J1349">
        <v>40.956200000000003</v>
      </c>
      <c r="K1349">
        <v>0.98029999999999995</v>
      </c>
      <c r="L1349">
        <v>146.08029999999999</v>
      </c>
      <c r="M1349">
        <v>0.49730000000000002</v>
      </c>
      <c r="N1349">
        <v>164.85980000000001</v>
      </c>
    </row>
    <row r="1350" spans="1:14" x14ac:dyDescent="0.25">
      <c r="A1350">
        <v>1342</v>
      </c>
      <c r="B1350">
        <v>0</v>
      </c>
      <c r="C1350">
        <v>0</v>
      </c>
      <c r="D1350" s="1" t="s">
        <v>35</v>
      </c>
      <c r="E1350">
        <v>0</v>
      </c>
      <c r="F1350">
        <v>102.33499999999999</v>
      </c>
      <c r="G1350">
        <v>0</v>
      </c>
      <c r="H1350">
        <v>293.76830000000001</v>
      </c>
      <c r="I1350">
        <v>0</v>
      </c>
      <c r="J1350">
        <v>38.506500000000003</v>
      </c>
      <c r="K1350">
        <v>0</v>
      </c>
      <c r="L1350">
        <v>145.1</v>
      </c>
      <c r="M1350">
        <v>0</v>
      </c>
      <c r="N1350">
        <v>164.36250000000001</v>
      </c>
    </row>
    <row r="1351" spans="1:14" x14ac:dyDescent="0.25">
      <c r="A1351">
        <v>1343</v>
      </c>
      <c r="B1351">
        <v>3600</v>
      </c>
      <c r="C1351">
        <v>0.318</v>
      </c>
      <c r="E1351">
        <v>2.9999999999999997E-4</v>
      </c>
      <c r="F1351">
        <v>102.3353</v>
      </c>
      <c r="G1351">
        <v>2.9999999999999997E-4</v>
      </c>
      <c r="H1351">
        <v>293.76859999999999</v>
      </c>
      <c r="I1351">
        <v>2.9999999999999997E-4</v>
      </c>
      <c r="J1351">
        <v>38.506799999999998</v>
      </c>
      <c r="K1351">
        <v>2.9999999999999997E-4</v>
      </c>
      <c r="L1351">
        <v>145.1003</v>
      </c>
      <c r="M1351">
        <v>2.9999999999999997E-4</v>
      </c>
      <c r="N1351">
        <v>164.36279999999999</v>
      </c>
    </row>
    <row r="1352" spans="1:14" x14ac:dyDescent="0.25">
      <c r="A1352">
        <v>1344</v>
      </c>
      <c r="B1352">
        <v>7200</v>
      </c>
      <c r="C1352">
        <v>4.5250000000000004</v>
      </c>
      <c r="E1352">
        <v>2.5999999999999999E-3</v>
      </c>
      <c r="F1352">
        <v>102.33759999999999</v>
      </c>
      <c r="G1352">
        <v>4.7999999999999996E-3</v>
      </c>
      <c r="H1352">
        <v>293.7731</v>
      </c>
      <c r="I1352">
        <v>5.8999999999999999E-3</v>
      </c>
      <c r="J1352">
        <v>38.5124</v>
      </c>
      <c r="K1352">
        <v>1.0699999999999999E-2</v>
      </c>
      <c r="L1352">
        <v>145.11070000000001</v>
      </c>
      <c r="M1352">
        <v>5.0000000000000001E-3</v>
      </c>
      <c r="N1352">
        <v>164.36750000000001</v>
      </c>
    </row>
    <row r="1353" spans="1:14" x14ac:dyDescent="0.25">
      <c r="A1353">
        <v>1345</v>
      </c>
      <c r="B1353">
        <v>10800</v>
      </c>
      <c r="C1353">
        <v>3.6695000000000002</v>
      </c>
      <c r="E1353">
        <v>2.0999999999999999E-3</v>
      </c>
      <c r="F1353">
        <v>102.33710000000001</v>
      </c>
      <c r="G1353">
        <v>8.3000000000000001E-3</v>
      </c>
      <c r="H1353">
        <v>293.77659999999997</v>
      </c>
      <c r="I1353">
        <v>2.12E-2</v>
      </c>
      <c r="J1353">
        <v>38.527700000000003</v>
      </c>
      <c r="K1353">
        <v>1.7999999999999999E-2</v>
      </c>
      <c r="L1353">
        <v>145.11799999999999</v>
      </c>
      <c r="M1353">
        <v>6.3E-3</v>
      </c>
      <c r="N1353">
        <v>164.3689</v>
      </c>
    </row>
    <row r="1354" spans="1:14" x14ac:dyDescent="0.25">
      <c r="A1354">
        <v>1346</v>
      </c>
      <c r="B1354">
        <v>14400</v>
      </c>
      <c r="C1354">
        <v>0.68600000000000005</v>
      </c>
      <c r="E1354">
        <v>1.1999999999999999E-3</v>
      </c>
      <c r="F1354">
        <v>102.33620000000001</v>
      </c>
      <c r="G1354">
        <v>9.2999999999999992E-3</v>
      </c>
      <c r="H1354">
        <v>293.77760000000001</v>
      </c>
      <c r="I1354">
        <v>1.9599999999999999E-2</v>
      </c>
      <c r="J1354">
        <v>38.5261</v>
      </c>
      <c r="K1354">
        <v>1.9900000000000001E-2</v>
      </c>
      <c r="L1354">
        <v>145.1199</v>
      </c>
      <c r="M1354">
        <v>1.1000000000000001E-3</v>
      </c>
      <c r="N1354">
        <v>164.36359999999999</v>
      </c>
    </row>
    <row r="1355" spans="1:14" x14ac:dyDescent="0.25">
      <c r="A1355">
        <v>1347</v>
      </c>
      <c r="B1355">
        <v>18000</v>
      </c>
      <c r="C1355">
        <v>6.2240000000000002</v>
      </c>
      <c r="E1355">
        <v>2.8999999999999998E-3</v>
      </c>
      <c r="F1355">
        <v>102.3379</v>
      </c>
      <c r="G1355">
        <v>1.6299999999999999E-2</v>
      </c>
      <c r="H1355">
        <v>293.78460000000001</v>
      </c>
      <c r="I1355">
        <v>0.1116</v>
      </c>
      <c r="J1355">
        <v>38.618000000000002</v>
      </c>
      <c r="K1355">
        <v>0.1008</v>
      </c>
      <c r="L1355">
        <v>145.20079999999999</v>
      </c>
      <c r="M1355">
        <v>1.1299999999999999E-2</v>
      </c>
      <c r="N1355">
        <v>164.37379999999999</v>
      </c>
    </row>
    <row r="1356" spans="1:14" x14ac:dyDescent="0.25">
      <c r="A1356">
        <v>1348</v>
      </c>
      <c r="B1356">
        <v>21600</v>
      </c>
      <c r="C1356">
        <v>10.8155</v>
      </c>
      <c r="E1356">
        <v>1.8E-3</v>
      </c>
      <c r="F1356">
        <v>102.3368</v>
      </c>
      <c r="G1356">
        <v>1.3299999999999999E-2</v>
      </c>
      <c r="H1356">
        <v>293.78160000000003</v>
      </c>
      <c r="I1356">
        <v>0.30919999999999997</v>
      </c>
      <c r="J1356">
        <v>38.8157</v>
      </c>
      <c r="K1356">
        <v>0.41189999999999999</v>
      </c>
      <c r="L1356">
        <v>145.5119</v>
      </c>
      <c r="M1356">
        <v>0.12230000000000001</v>
      </c>
      <c r="N1356">
        <v>164.48480000000001</v>
      </c>
    </row>
    <row r="1357" spans="1:14" x14ac:dyDescent="0.25">
      <c r="A1357">
        <v>1349</v>
      </c>
      <c r="B1357">
        <v>25200</v>
      </c>
      <c r="C1357">
        <v>1.819</v>
      </c>
      <c r="E1357">
        <v>2.0000000000000001E-4</v>
      </c>
      <c r="F1357">
        <v>102.3352</v>
      </c>
      <c r="G1357">
        <v>0</v>
      </c>
      <c r="H1357">
        <v>293.76830000000001</v>
      </c>
      <c r="I1357">
        <v>0.67300000000000004</v>
      </c>
      <c r="J1357">
        <v>39.179499999999997</v>
      </c>
      <c r="K1357">
        <v>0.6452</v>
      </c>
      <c r="L1357">
        <v>145.74529999999999</v>
      </c>
      <c r="M1357">
        <v>0.34350000000000003</v>
      </c>
      <c r="N1357">
        <v>164.70599999999999</v>
      </c>
    </row>
    <row r="1358" spans="1:14" x14ac:dyDescent="0.25">
      <c r="A1358">
        <v>1350</v>
      </c>
      <c r="B1358">
        <v>28800</v>
      </c>
      <c r="C1358">
        <v>0.92700000000000005</v>
      </c>
      <c r="E1358">
        <v>8.2000000000000007E-3</v>
      </c>
      <c r="F1358">
        <v>102.3432</v>
      </c>
      <c r="G1358">
        <v>8.9999999999999998E-4</v>
      </c>
      <c r="H1358">
        <v>293.76920000000001</v>
      </c>
      <c r="I1358">
        <v>0.94879999999999998</v>
      </c>
      <c r="J1358">
        <v>39.455300000000001</v>
      </c>
      <c r="K1358">
        <v>1.0354000000000001</v>
      </c>
      <c r="L1358">
        <v>146.1354</v>
      </c>
      <c r="M1358">
        <v>0.99960000000000004</v>
      </c>
      <c r="N1358">
        <v>165.3621</v>
      </c>
    </row>
    <row r="1359" spans="1:14" x14ac:dyDescent="0.25">
      <c r="A1359">
        <v>1351</v>
      </c>
      <c r="B1359">
        <v>32400</v>
      </c>
      <c r="C1359">
        <v>0.96899999999999997</v>
      </c>
      <c r="E1359">
        <v>0.76300000000000001</v>
      </c>
      <c r="F1359">
        <v>103.098</v>
      </c>
      <c r="G1359">
        <v>0</v>
      </c>
      <c r="H1359">
        <v>293.76830000000001</v>
      </c>
      <c r="I1359">
        <v>1.169</v>
      </c>
      <c r="J1359">
        <v>39.6755</v>
      </c>
      <c r="K1359">
        <v>1.9882</v>
      </c>
      <c r="L1359">
        <v>147.0883</v>
      </c>
      <c r="M1359">
        <v>1.2946</v>
      </c>
      <c r="N1359">
        <v>165.65710000000001</v>
      </c>
    </row>
    <row r="1360" spans="1:14" x14ac:dyDescent="0.25">
      <c r="A1360">
        <v>1352</v>
      </c>
      <c r="B1360">
        <v>36000</v>
      </c>
      <c r="C1360">
        <v>2.4249999999999998</v>
      </c>
      <c r="E1360">
        <v>1.3145</v>
      </c>
      <c r="F1360">
        <v>103.6495</v>
      </c>
      <c r="G1360">
        <v>2.9999999999999997E-4</v>
      </c>
      <c r="H1360">
        <v>293.76859999999999</v>
      </c>
      <c r="I1360">
        <v>1.5185999999999999</v>
      </c>
      <c r="J1360">
        <v>40.025100000000002</v>
      </c>
      <c r="K1360">
        <v>2.0417000000000001</v>
      </c>
      <c r="L1360">
        <v>147.14169999999999</v>
      </c>
      <c r="M1360">
        <v>1.2898000000000001</v>
      </c>
      <c r="N1360">
        <v>165.6524</v>
      </c>
    </row>
    <row r="1361" spans="1:14" x14ac:dyDescent="0.25">
      <c r="A1361">
        <v>1353</v>
      </c>
      <c r="B1361">
        <v>39600</v>
      </c>
      <c r="C1361">
        <v>6.8070000000000004</v>
      </c>
      <c r="E1361">
        <v>1.7069000000000001</v>
      </c>
      <c r="F1361">
        <v>104.0419</v>
      </c>
      <c r="G1361">
        <v>4.7000000000000002E-3</v>
      </c>
      <c r="H1361">
        <v>293.77300000000002</v>
      </c>
      <c r="I1361">
        <v>2.1644999999999999</v>
      </c>
      <c r="J1361">
        <v>40.670999999999999</v>
      </c>
      <c r="K1361">
        <v>1.9379999999999999</v>
      </c>
      <c r="L1361">
        <v>147.03800000000001</v>
      </c>
      <c r="M1361">
        <v>1.2497</v>
      </c>
      <c r="N1361">
        <v>165.6122</v>
      </c>
    </row>
    <row r="1362" spans="1:14" x14ac:dyDescent="0.25">
      <c r="A1362">
        <v>1354</v>
      </c>
      <c r="B1362">
        <v>43200</v>
      </c>
      <c r="C1362">
        <v>1.347</v>
      </c>
      <c r="E1362">
        <v>1.7122999999999999</v>
      </c>
      <c r="F1362">
        <v>104.04730000000001</v>
      </c>
      <c r="G1362">
        <v>0</v>
      </c>
      <c r="H1362">
        <v>293.76830000000001</v>
      </c>
      <c r="I1362">
        <v>4.9913999999999996</v>
      </c>
      <c r="J1362">
        <v>43.497799999999998</v>
      </c>
      <c r="K1362">
        <v>1.9127000000000001</v>
      </c>
      <c r="L1362">
        <v>147.0127</v>
      </c>
      <c r="M1362">
        <v>1.2507999999999999</v>
      </c>
      <c r="N1362">
        <v>165.61330000000001</v>
      </c>
    </row>
    <row r="1363" spans="1:14" x14ac:dyDescent="0.25">
      <c r="A1363">
        <v>1355</v>
      </c>
      <c r="B1363">
        <v>46800</v>
      </c>
      <c r="C1363">
        <v>0.42099999999999999</v>
      </c>
      <c r="E1363">
        <v>1.6863999999999999</v>
      </c>
      <c r="F1363">
        <v>104.0214</v>
      </c>
      <c r="G1363">
        <v>0</v>
      </c>
      <c r="H1363">
        <v>293.76830000000001</v>
      </c>
      <c r="I1363">
        <v>6.4287000000000001</v>
      </c>
      <c r="J1363">
        <v>44.935099999999998</v>
      </c>
      <c r="K1363">
        <v>1.923</v>
      </c>
      <c r="L1363">
        <v>147.023</v>
      </c>
      <c r="M1363">
        <v>1.2961</v>
      </c>
      <c r="N1363">
        <v>165.65860000000001</v>
      </c>
    </row>
    <row r="1364" spans="1:14" x14ac:dyDescent="0.25">
      <c r="A1364">
        <v>1356</v>
      </c>
      <c r="B1364">
        <v>50400</v>
      </c>
      <c r="C1364">
        <v>1.6505000000000001</v>
      </c>
      <c r="E1364">
        <v>1.6856</v>
      </c>
      <c r="F1364">
        <v>104.0206</v>
      </c>
      <c r="G1364">
        <v>1.1999999999999999E-3</v>
      </c>
      <c r="H1364">
        <v>293.76949999999999</v>
      </c>
      <c r="I1364">
        <v>6.5819999999999999</v>
      </c>
      <c r="J1364">
        <v>45.0884</v>
      </c>
      <c r="K1364">
        <v>1.9729000000000001</v>
      </c>
      <c r="L1364">
        <v>147.0729</v>
      </c>
      <c r="M1364">
        <v>1.2888999999999999</v>
      </c>
      <c r="N1364">
        <v>165.6514</v>
      </c>
    </row>
    <row r="1365" spans="1:14" x14ac:dyDescent="0.25">
      <c r="A1365">
        <v>1357</v>
      </c>
      <c r="B1365">
        <v>54000</v>
      </c>
      <c r="C1365">
        <v>1.056</v>
      </c>
      <c r="E1365">
        <v>1.6990000000000001</v>
      </c>
      <c r="F1365">
        <v>104.03400000000001</v>
      </c>
      <c r="G1365">
        <v>0</v>
      </c>
      <c r="H1365">
        <v>293.76830000000001</v>
      </c>
      <c r="I1365">
        <v>6.4077000000000002</v>
      </c>
      <c r="J1365">
        <v>44.914200000000001</v>
      </c>
      <c r="K1365">
        <v>1.9186000000000001</v>
      </c>
      <c r="L1365">
        <v>147.01859999999999</v>
      </c>
      <c r="M1365">
        <v>1.2509999999999999</v>
      </c>
      <c r="N1365">
        <v>165.61349999999999</v>
      </c>
    </row>
    <row r="1366" spans="1:14" x14ac:dyDescent="0.25">
      <c r="A1366">
        <v>1358</v>
      </c>
      <c r="B1366">
        <v>57600</v>
      </c>
      <c r="C1366">
        <v>4.4999999999999998E-2</v>
      </c>
      <c r="E1366">
        <v>1.6648000000000001</v>
      </c>
      <c r="F1366">
        <v>103.99979999999999</v>
      </c>
      <c r="G1366">
        <v>0</v>
      </c>
      <c r="H1366">
        <v>293.76830000000001</v>
      </c>
      <c r="I1366">
        <v>6.3335999999999997</v>
      </c>
      <c r="J1366">
        <v>44.84</v>
      </c>
      <c r="K1366">
        <v>1.8376999999999999</v>
      </c>
      <c r="L1366">
        <v>146.93770000000001</v>
      </c>
      <c r="M1366">
        <v>1.2088000000000001</v>
      </c>
      <c r="N1366">
        <v>165.57130000000001</v>
      </c>
    </row>
    <row r="1367" spans="1:14" x14ac:dyDescent="0.25">
      <c r="A1367">
        <v>1359</v>
      </c>
      <c r="B1367">
        <v>61200</v>
      </c>
      <c r="C1367">
        <v>0.17100000000000001</v>
      </c>
      <c r="E1367">
        <v>1.5838000000000001</v>
      </c>
      <c r="F1367">
        <v>103.9188</v>
      </c>
      <c r="G1367">
        <v>0</v>
      </c>
      <c r="H1367">
        <v>293.76830000000001</v>
      </c>
      <c r="I1367">
        <v>6.3014999999999999</v>
      </c>
      <c r="J1367">
        <v>44.807899999999997</v>
      </c>
      <c r="K1367">
        <v>1.7704</v>
      </c>
      <c r="L1367">
        <v>146.87039999999999</v>
      </c>
      <c r="M1367">
        <v>1.1686000000000001</v>
      </c>
      <c r="N1367">
        <v>165.53110000000001</v>
      </c>
    </row>
    <row r="1368" spans="1:14" x14ac:dyDescent="0.25">
      <c r="A1368">
        <v>1360</v>
      </c>
      <c r="B1368">
        <v>64800</v>
      </c>
      <c r="C1368">
        <v>0.83</v>
      </c>
      <c r="E1368">
        <v>1.4686999999999999</v>
      </c>
      <c r="F1368">
        <v>103.80370000000001</v>
      </c>
      <c r="G1368">
        <v>0</v>
      </c>
      <c r="H1368">
        <v>293.76830000000001</v>
      </c>
      <c r="I1368">
        <v>6.0838999999999999</v>
      </c>
      <c r="J1368">
        <v>44.590299999999999</v>
      </c>
      <c r="K1368">
        <v>1.7155</v>
      </c>
      <c r="L1368">
        <v>146.81549999999999</v>
      </c>
      <c r="M1368">
        <v>1.1102000000000001</v>
      </c>
      <c r="N1368">
        <v>165.4727</v>
      </c>
    </row>
    <row r="1369" spans="1:14" x14ac:dyDescent="0.25">
      <c r="A1369">
        <v>1361</v>
      </c>
      <c r="B1369">
        <v>68400</v>
      </c>
      <c r="C1369">
        <v>1.96</v>
      </c>
      <c r="E1369">
        <v>1.3694</v>
      </c>
      <c r="F1369">
        <v>103.70440000000001</v>
      </c>
      <c r="G1369">
        <v>0</v>
      </c>
      <c r="H1369">
        <v>293.76830000000001</v>
      </c>
      <c r="I1369">
        <v>5.6924000000000001</v>
      </c>
      <c r="J1369">
        <v>44.198799999999999</v>
      </c>
      <c r="K1369">
        <v>1.6707000000000001</v>
      </c>
      <c r="L1369">
        <v>146.77070000000001</v>
      </c>
      <c r="M1369">
        <v>1.0176000000000001</v>
      </c>
      <c r="N1369">
        <v>165.3801</v>
      </c>
    </row>
    <row r="1370" spans="1:14" x14ac:dyDescent="0.25">
      <c r="A1370">
        <v>1362</v>
      </c>
      <c r="B1370">
        <v>72000</v>
      </c>
      <c r="C1370">
        <v>4.6715</v>
      </c>
      <c r="E1370">
        <v>1.2846</v>
      </c>
      <c r="F1370">
        <v>103.61960000000001</v>
      </c>
      <c r="G1370">
        <v>0</v>
      </c>
      <c r="H1370">
        <v>293.76830000000001</v>
      </c>
      <c r="I1370">
        <v>5.3747999999999996</v>
      </c>
      <c r="J1370">
        <v>43.8812</v>
      </c>
      <c r="K1370">
        <v>1.651</v>
      </c>
      <c r="L1370">
        <v>146.751</v>
      </c>
      <c r="M1370">
        <v>0.96699999999999997</v>
      </c>
      <c r="N1370">
        <v>165.3295</v>
      </c>
    </row>
    <row r="1371" spans="1:14" x14ac:dyDescent="0.25">
      <c r="A1371">
        <v>1363</v>
      </c>
      <c r="B1371">
        <v>75600</v>
      </c>
      <c r="C1371">
        <v>2.5785</v>
      </c>
      <c r="E1371">
        <v>1.2323999999999999</v>
      </c>
      <c r="F1371">
        <v>103.56740000000001</v>
      </c>
      <c r="G1371">
        <v>0</v>
      </c>
      <c r="H1371">
        <v>293.76830000000001</v>
      </c>
      <c r="I1371">
        <v>5.1313000000000004</v>
      </c>
      <c r="J1371">
        <v>43.637700000000002</v>
      </c>
      <c r="K1371">
        <v>1.6575</v>
      </c>
      <c r="L1371">
        <v>146.75749999999999</v>
      </c>
      <c r="M1371">
        <v>0.98699999999999999</v>
      </c>
      <c r="N1371">
        <v>165.34950000000001</v>
      </c>
    </row>
    <row r="1372" spans="1:14" x14ac:dyDescent="0.25">
      <c r="A1372">
        <v>1364</v>
      </c>
      <c r="B1372">
        <v>79200</v>
      </c>
      <c r="C1372">
        <v>0.88500000000000001</v>
      </c>
      <c r="E1372">
        <v>1.2432000000000001</v>
      </c>
      <c r="F1372">
        <v>103.5782</v>
      </c>
      <c r="G1372">
        <v>0</v>
      </c>
      <c r="H1372">
        <v>293.76830000000001</v>
      </c>
      <c r="I1372">
        <v>4.9519000000000002</v>
      </c>
      <c r="J1372">
        <v>43.458399999999997</v>
      </c>
      <c r="K1372">
        <v>1.7042999999999999</v>
      </c>
      <c r="L1372">
        <v>146.80430000000001</v>
      </c>
      <c r="M1372">
        <v>1.0748</v>
      </c>
      <c r="N1372">
        <v>165.43729999999999</v>
      </c>
    </row>
    <row r="1373" spans="1:14" x14ac:dyDescent="0.25">
      <c r="A1373">
        <v>1365</v>
      </c>
      <c r="B1373">
        <v>82800</v>
      </c>
      <c r="C1373">
        <v>0.50800000000000001</v>
      </c>
      <c r="E1373">
        <v>1.2954000000000001</v>
      </c>
      <c r="F1373">
        <v>103.63039999999999</v>
      </c>
      <c r="G1373">
        <v>0</v>
      </c>
      <c r="H1373">
        <v>293.76830000000001</v>
      </c>
      <c r="I1373">
        <v>4.8258999999999999</v>
      </c>
      <c r="J1373">
        <v>43.3324</v>
      </c>
      <c r="K1373">
        <v>1.7666999999999999</v>
      </c>
      <c r="L1373">
        <v>146.86670000000001</v>
      </c>
      <c r="M1373">
        <v>1.1975</v>
      </c>
      <c r="N1373">
        <v>165.56</v>
      </c>
    </row>
    <row r="1374" spans="1:14" x14ac:dyDescent="0.25">
      <c r="A1374">
        <v>1366</v>
      </c>
      <c r="B1374">
        <v>86400</v>
      </c>
      <c r="C1374">
        <v>0.18</v>
      </c>
      <c r="E1374">
        <v>1.3576999999999999</v>
      </c>
      <c r="F1374">
        <v>103.6927</v>
      </c>
      <c r="G1374">
        <v>0</v>
      </c>
      <c r="H1374">
        <v>293.76830000000001</v>
      </c>
      <c r="I1374">
        <v>4.7704000000000004</v>
      </c>
      <c r="J1374">
        <v>43.276899999999998</v>
      </c>
      <c r="K1374">
        <v>1.8238000000000001</v>
      </c>
      <c r="L1374">
        <v>146.9239</v>
      </c>
      <c r="M1374">
        <v>1.2078</v>
      </c>
      <c r="N1374">
        <v>165.57040000000001</v>
      </c>
    </row>
    <row r="1375" spans="1:14" x14ac:dyDescent="0.25">
      <c r="A1375">
        <v>1367</v>
      </c>
      <c r="B1375">
        <v>90000</v>
      </c>
      <c r="C1375">
        <v>0.155</v>
      </c>
      <c r="E1375">
        <v>1.4173</v>
      </c>
      <c r="F1375">
        <v>103.75230000000001</v>
      </c>
      <c r="G1375">
        <v>0</v>
      </c>
      <c r="H1375">
        <v>293.76830000000001</v>
      </c>
      <c r="I1375">
        <v>4.8208000000000002</v>
      </c>
      <c r="J1375">
        <v>43.327199999999998</v>
      </c>
      <c r="K1375">
        <v>1.8033999999999999</v>
      </c>
      <c r="L1375">
        <v>146.9034</v>
      </c>
      <c r="M1375">
        <v>1.1733</v>
      </c>
      <c r="N1375">
        <v>165.53579999999999</v>
      </c>
    </row>
    <row r="1376" spans="1:14" x14ac:dyDescent="0.25">
      <c r="A1376">
        <v>1368</v>
      </c>
      <c r="B1376">
        <v>93600</v>
      </c>
      <c r="C1376">
        <v>0</v>
      </c>
      <c r="E1376">
        <v>1.4198999999999999</v>
      </c>
      <c r="F1376">
        <v>103.75490000000001</v>
      </c>
      <c r="G1376">
        <v>0</v>
      </c>
      <c r="H1376">
        <v>293.76830000000001</v>
      </c>
      <c r="I1376">
        <v>4.9623999999999997</v>
      </c>
      <c r="J1376">
        <v>43.468800000000002</v>
      </c>
      <c r="K1376">
        <v>1.7364999999999999</v>
      </c>
      <c r="L1376">
        <v>146.8365</v>
      </c>
      <c r="M1376">
        <v>1.1108</v>
      </c>
      <c r="N1376">
        <v>165.47329999999999</v>
      </c>
    </row>
    <row r="1377" spans="1:14" x14ac:dyDescent="0.25">
      <c r="A1377">
        <v>1369</v>
      </c>
      <c r="B1377">
        <v>97200</v>
      </c>
      <c r="C1377">
        <v>6.5000000000000002E-2</v>
      </c>
      <c r="E1377">
        <v>1.3572</v>
      </c>
      <c r="F1377">
        <v>103.6922</v>
      </c>
      <c r="G1377">
        <v>0</v>
      </c>
      <c r="H1377">
        <v>293.76830000000001</v>
      </c>
      <c r="I1377">
        <v>5.1018999999999997</v>
      </c>
      <c r="J1377">
        <v>43.6083</v>
      </c>
      <c r="K1377">
        <v>1.6701999999999999</v>
      </c>
      <c r="L1377">
        <v>146.77019999999999</v>
      </c>
      <c r="M1377">
        <v>1.0112000000000001</v>
      </c>
      <c r="N1377">
        <v>165.37370000000001</v>
      </c>
    </row>
    <row r="1378" spans="1:14" x14ac:dyDescent="0.25">
      <c r="A1378">
        <v>1370</v>
      </c>
      <c r="B1378">
        <v>100800</v>
      </c>
      <c r="C1378">
        <v>0</v>
      </c>
      <c r="E1378">
        <v>1.2501</v>
      </c>
      <c r="F1378">
        <v>103.5851</v>
      </c>
      <c r="G1378">
        <v>0</v>
      </c>
      <c r="H1378">
        <v>293.76830000000001</v>
      </c>
      <c r="I1378">
        <v>5.1069000000000004</v>
      </c>
      <c r="J1378">
        <v>43.613399999999999</v>
      </c>
      <c r="K1378">
        <v>1.6181000000000001</v>
      </c>
      <c r="L1378">
        <v>146.71809999999999</v>
      </c>
      <c r="M1378">
        <v>0.91959999999999997</v>
      </c>
      <c r="N1378">
        <v>165.28210000000001</v>
      </c>
    </row>
    <row r="1379" spans="1:14" x14ac:dyDescent="0.25">
      <c r="A1379">
        <v>1371</v>
      </c>
      <c r="B1379">
        <v>104400</v>
      </c>
      <c r="C1379">
        <v>0</v>
      </c>
      <c r="E1379">
        <v>1.1224000000000001</v>
      </c>
      <c r="F1379">
        <v>103.45740000000001</v>
      </c>
      <c r="G1379">
        <v>0</v>
      </c>
      <c r="H1379">
        <v>293.76830000000001</v>
      </c>
      <c r="I1379">
        <v>4.9146999999999998</v>
      </c>
      <c r="J1379">
        <v>43.421199999999999</v>
      </c>
      <c r="K1379">
        <v>1.4753000000000001</v>
      </c>
      <c r="L1379">
        <v>146.5753</v>
      </c>
      <c r="M1379">
        <v>0.83420000000000005</v>
      </c>
      <c r="N1379">
        <v>165.19669999999999</v>
      </c>
    </row>
    <row r="1380" spans="1:14" x14ac:dyDescent="0.25">
      <c r="A1380">
        <v>1372</v>
      </c>
      <c r="B1380">
        <v>108000</v>
      </c>
      <c r="C1380">
        <v>5.2999999999999999E-2</v>
      </c>
      <c r="E1380">
        <v>1.0127999999999999</v>
      </c>
      <c r="F1380">
        <v>103.34780000000001</v>
      </c>
      <c r="G1380">
        <v>0</v>
      </c>
      <c r="H1380">
        <v>293.76830000000001</v>
      </c>
      <c r="I1380">
        <v>4.5589000000000004</v>
      </c>
      <c r="J1380">
        <v>43.065399999999997</v>
      </c>
      <c r="K1380">
        <v>1.377</v>
      </c>
      <c r="L1380">
        <v>146.47710000000001</v>
      </c>
      <c r="M1380">
        <v>0.7611</v>
      </c>
      <c r="N1380">
        <v>165.12360000000001</v>
      </c>
    </row>
    <row r="1381" spans="1:14" x14ac:dyDescent="0.25">
      <c r="A1381">
        <v>1373</v>
      </c>
      <c r="B1381">
        <v>111600</v>
      </c>
      <c r="C1381">
        <v>0.371</v>
      </c>
      <c r="E1381">
        <v>0.89219999999999999</v>
      </c>
      <c r="F1381">
        <v>103.2272</v>
      </c>
      <c r="G1381">
        <v>0</v>
      </c>
      <c r="H1381">
        <v>293.76830000000001</v>
      </c>
      <c r="I1381">
        <v>4.1882000000000001</v>
      </c>
      <c r="J1381">
        <v>42.694699999999997</v>
      </c>
      <c r="K1381">
        <v>1.2849999999999999</v>
      </c>
      <c r="L1381">
        <v>146.38499999999999</v>
      </c>
      <c r="M1381">
        <v>0.70440000000000003</v>
      </c>
      <c r="N1381">
        <v>165.0669</v>
      </c>
    </row>
    <row r="1382" spans="1:14" x14ac:dyDescent="0.25">
      <c r="A1382">
        <v>1374</v>
      </c>
      <c r="B1382">
        <v>115200</v>
      </c>
      <c r="C1382">
        <v>1.5529999999999999</v>
      </c>
      <c r="E1382">
        <v>0.84570000000000001</v>
      </c>
      <c r="F1382">
        <v>103.1807</v>
      </c>
      <c r="G1382">
        <v>0</v>
      </c>
      <c r="H1382">
        <v>293.76830000000001</v>
      </c>
      <c r="I1382">
        <v>3.8220999999999998</v>
      </c>
      <c r="J1382">
        <v>42.328600000000002</v>
      </c>
      <c r="K1382">
        <v>1.2276</v>
      </c>
      <c r="L1382">
        <v>146.32759999999999</v>
      </c>
      <c r="M1382">
        <v>0.66720000000000002</v>
      </c>
      <c r="N1382">
        <v>165.02969999999999</v>
      </c>
    </row>
    <row r="1383" spans="1:14" x14ac:dyDescent="0.25">
      <c r="A1383">
        <v>1375</v>
      </c>
      <c r="B1383">
        <v>118800</v>
      </c>
      <c r="C1383">
        <v>1.357</v>
      </c>
      <c r="E1383">
        <v>0.78749999999999998</v>
      </c>
      <c r="F1383">
        <v>103.1225</v>
      </c>
      <c r="G1383">
        <v>0</v>
      </c>
      <c r="H1383">
        <v>293.76830000000001</v>
      </c>
      <c r="I1383">
        <v>3.5213000000000001</v>
      </c>
      <c r="J1383">
        <v>42.027799999999999</v>
      </c>
      <c r="K1383">
        <v>1.1877</v>
      </c>
      <c r="L1383">
        <v>146.2877</v>
      </c>
      <c r="M1383">
        <v>0.64419999999999999</v>
      </c>
      <c r="N1383">
        <v>165.0067</v>
      </c>
    </row>
    <row r="1384" spans="1:14" x14ac:dyDescent="0.25">
      <c r="A1384">
        <v>1376</v>
      </c>
      <c r="B1384">
        <v>122400</v>
      </c>
      <c r="C1384">
        <v>0.17499999999999999</v>
      </c>
      <c r="E1384">
        <v>0.748</v>
      </c>
      <c r="F1384">
        <v>103.083</v>
      </c>
      <c r="G1384">
        <v>0</v>
      </c>
      <c r="H1384">
        <v>293.76830000000001</v>
      </c>
      <c r="I1384">
        <v>3.2730999999999999</v>
      </c>
      <c r="J1384">
        <v>41.779600000000002</v>
      </c>
      <c r="K1384">
        <v>1.1649</v>
      </c>
      <c r="L1384">
        <v>146.26490000000001</v>
      </c>
      <c r="M1384">
        <v>0.63539999999999996</v>
      </c>
      <c r="N1384">
        <v>164.99789999999999</v>
      </c>
    </row>
    <row r="1385" spans="1:14" x14ac:dyDescent="0.25">
      <c r="A1385">
        <v>1377</v>
      </c>
      <c r="B1385">
        <v>126000</v>
      </c>
      <c r="C1385">
        <v>0</v>
      </c>
      <c r="E1385">
        <v>0.72270000000000001</v>
      </c>
      <c r="F1385">
        <v>103.0577</v>
      </c>
      <c r="G1385">
        <v>0</v>
      </c>
      <c r="H1385">
        <v>293.76830000000001</v>
      </c>
      <c r="I1385">
        <v>3.0722</v>
      </c>
      <c r="J1385">
        <v>41.578699999999998</v>
      </c>
      <c r="K1385">
        <v>1.1618999999999999</v>
      </c>
      <c r="L1385">
        <v>146.2619</v>
      </c>
      <c r="M1385">
        <v>0.6431</v>
      </c>
      <c r="N1385">
        <v>165.00559999999999</v>
      </c>
    </row>
    <row r="1386" spans="1:14" x14ac:dyDescent="0.25">
      <c r="A1386">
        <v>1378</v>
      </c>
      <c r="B1386">
        <v>129600</v>
      </c>
      <c r="C1386">
        <v>0</v>
      </c>
      <c r="E1386">
        <v>0.70799999999999996</v>
      </c>
      <c r="F1386">
        <v>103.04300000000001</v>
      </c>
      <c r="G1386">
        <v>0</v>
      </c>
      <c r="H1386">
        <v>293.76830000000001</v>
      </c>
      <c r="I1386">
        <v>2.9123999999999999</v>
      </c>
      <c r="J1386">
        <v>41.418900000000001</v>
      </c>
      <c r="K1386">
        <v>1.1689000000000001</v>
      </c>
      <c r="L1386">
        <v>146.2689</v>
      </c>
      <c r="M1386">
        <v>0.6653</v>
      </c>
      <c r="N1386">
        <v>165.02780000000001</v>
      </c>
    </row>
    <row r="1387" spans="1:14" x14ac:dyDescent="0.25">
      <c r="A1387">
        <v>1379</v>
      </c>
      <c r="B1387">
        <v>133200</v>
      </c>
      <c r="C1387">
        <v>0</v>
      </c>
      <c r="E1387">
        <v>0.69789999999999996</v>
      </c>
      <c r="F1387">
        <v>103.0329</v>
      </c>
      <c r="G1387">
        <v>0</v>
      </c>
      <c r="H1387">
        <v>293.76830000000001</v>
      </c>
      <c r="I1387">
        <v>2.8041999999999998</v>
      </c>
      <c r="J1387">
        <v>41.310699999999997</v>
      </c>
      <c r="K1387">
        <v>1.1737</v>
      </c>
      <c r="L1387">
        <v>146.27369999999999</v>
      </c>
      <c r="M1387">
        <v>0.68359999999999999</v>
      </c>
      <c r="N1387">
        <v>165.0461</v>
      </c>
    </row>
    <row r="1388" spans="1:14" x14ac:dyDescent="0.25">
      <c r="A1388">
        <v>1380</v>
      </c>
      <c r="B1388">
        <v>136800</v>
      </c>
      <c r="C1388">
        <v>0</v>
      </c>
      <c r="E1388">
        <v>0.69069999999999998</v>
      </c>
      <c r="F1388">
        <v>103.0257</v>
      </c>
      <c r="G1388">
        <v>0</v>
      </c>
      <c r="H1388">
        <v>293.76830000000001</v>
      </c>
      <c r="I1388">
        <v>2.7202000000000002</v>
      </c>
      <c r="J1388">
        <v>41.226599999999998</v>
      </c>
      <c r="K1388">
        <v>1.1816</v>
      </c>
      <c r="L1388">
        <v>146.2816</v>
      </c>
      <c r="M1388">
        <v>0.67100000000000004</v>
      </c>
      <c r="N1388">
        <v>165.0335</v>
      </c>
    </row>
    <row r="1389" spans="1:14" x14ac:dyDescent="0.25">
      <c r="A1389">
        <v>1381</v>
      </c>
      <c r="B1389">
        <v>140400</v>
      </c>
      <c r="C1389">
        <v>0</v>
      </c>
      <c r="E1389">
        <v>0.68620000000000003</v>
      </c>
      <c r="F1389">
        <v>103.0211</v>
      </c>
      <c r="G1389">
        <v>0</v>
      </c>
      <c r="H1389">
        <v>293.76830000000001</v>
      </c>
      <c r="I1389">
        <v>2.6482999999999999</v>
      </c>
      <c r="J1389">
        <v>41.154800000000002</v>
      </c>
      <c r="K1389">
        <v>1.1715</v>
      </c>
      <c r="L1389">
        <v>146.2715</v>
      </c>
      <c r="M1389">
        <v>0.64449999999999996</v>
      </c>
      <c r="N1389">
        <v>165.00700000000001</v>
      </c>
    </row>
    <row r="1390" spans="1:14" x14ac:dyDescent="0.25">
      <c r="A1390">
        <v>1382</v>
      </c>
      <c r="B1390">
        <v>144000</v>
      </c>
      <c r="C1390">
        <v>0</v>
      </c>
      <c r="E1390">
        <v>0.67589999999999995</v>
      </c>
      <c r="F1390">
        <v>103.01090000000001</v>
      </c>
      <c r="G1390">
        <v>0</v>
      </c>
      <c r="H1390">
        <v>293.76830000000001</v>
      </c>
      <c r="I1390">
        <v>2.6008</v>
      </c>
      <c r="J1390">
        <v>41.107199999999999</v>
      </c>
      <c r="K1390">
        <v>1.1386000000000001</v>
      </c>
      <c r="L1390">
        <v>146.23859999999999</v>
      </c>
      <c r="M1390">
        <v>0.61299999999999999</v>
      </c>
      <c r="N1390">
        <v>164.97550000000001</v>
      </c>
    </row>
    <row r="1391" spans="1:14" x14ac:dyDescent="0.25">
      <c r="A1391">
        <v>1383</v>
      </c>
      <c r="B1391">
        <v>147600</v>
      </c>
      <c r="C1391">
        <v>0</v>
      </c>
      <c r="E1391">
        <v>0.65229999999999999</v>
      </c>
      <c r="F1391">
        <v>102.9873</v>
      </c>
      <c r="G1391">
        <v>0</v>
      </c>
      <c r="H1391">
        <v>293.76830000000001</v>
      </c>
      <c r="I1391">
        <v>2.5686</v>
      </c>
      <c r="J1391">
        <v>41.075099999999999</v>
      </c>
      <c r="K1391">
        <v>1.1024</v>
      </c>
      <c r="L1391">
        <v>146.20240000000001</v>
      </c>
      <c r="M1391">
        <v>0.58299999999999996</v>
      </c>
      <c r="N1391">
        <v>164.94550000000001</v>
      </c>
    </row>
    <row r="1392" spans="1:14" x14ac:dyDescent="0.25">
      <c r="A1392">
        <v>1384</v>
      </c>
      <c r="B1392">
        <v>151200</v>
      </c>
      <c r="C1392">
        <v>0</v>
      </c>
      <c r="E1392">
        <v>0.62380000000000002</v>
      </c>
      <c r="F1392">
        <v>102.9588</v>
      </c>
      <c r="G1392">
        <v>0</v>
      </c>
      <c r="H1392">
        <v>293.76830000000001</v>
      </c>
      <c r="I1392">
        <v>2.5419999999999998</v>
      </c>
      <c r="J1392">
        <v>41.048499999999997</v>
      </c>
      <c r="K1392">
        <v>1.0619000000000001</v>
      </c>
      <c r="L1392">
        <v>146.1619</v>
      </c>
      <c r="M1392">
        <v>0.55510000000000004</v>
      </c>
      <c r="N1392">
        <v>164.91759999999999</v>
      </c>
    </row>
    <row r="1393" spans="1:14" x14ac:dyDescent="0.25">
      <c r="A1393">
        <v>1385</v>
      </c>
      <c r="B1393">
        <v>154800</v>
      </c>
      <c r="C1393">
        <v>0</v>
      </c>
      <c r="E1393">
        <v>0.57830000000000004</v>
      </c>
      <c r="F1393">
        <v>102.91330000000001</v>
      </c>
      <c r="G1393">
        <v>0</v>
      </c>
      <c r="H1393">
        <v>293.76830000000001</v>
      </c>
      <c r="I1393">
        <v>2.5070999999999999</v>
      </c>
      <c r="J1393">
        <v>41.013500000000001</v>
      </c>
      <c r="K1393">
        <v>1.0384</v>
      </c>
      <c r="L1393">
        <v>146.13839999999999</v>
      </c>
      <c r="M1393">
        <v>0.52849999999999997</v>
      </c>
      <c r="N1393">
        <v>164.89099999999999</v>
      </c>
    </row>
    <row r="1394" spans="1:14" x14ac:dyDescent="0.25">
      <c r="A1394">
        <v>1386</v>
      </c>
      <c r="B1394">
        <v>158400</v>
      </c>
      <c r="C1394">
        <v>0</v>
      </c>
      <c r="E1394">
        <v>0.52869999999999995</v>
      </c>
      <c r="F1394">
        <v>102.86369999999999</v>
      </c>
      <c r="G1394">
        <v>0</v>
      </c>
      <c r="H1394">
        <v>293.76830000000001</v>
      </c>
      <c r="I1394">
        <v>2.4441000000000002</v>
      </c>
      <c r="J1394">
        <v>40.950499999999998</v>
      </c>
      <c r="K1394">
        <v>1.0007999999999999</v>
      </c>
      <c r="L1394">
        <v>146.10079999999999</v>
      </c>
      <c r="M1394">
        <v>0.51419999999999999</v>
      </c>
      <c r="N1394">
        <v>164.8767</v>
      </c>
    </row>
    <row r="1395" spans="1:14" x14ac:dyDescent="0.25">
      <c r="A1395">
        <v>1387</v>
      </c>
      <c r="B1395">
        <v>162000</v>
      </c>
      <c r="C1395">
        <v>0</v>
      </c>
      <c r="E1395">
        <v>0.48480000000000001</v>
      </c>
      <c r="F1395">
        <v>102.8198</v>
      </c>
      <c r="G1395">
        <v>0</v>
      </c>
      <c r="H1395">
        <v>293.76830000000001</v>
      </c>
      <c r="I1395">
        <v>2.3593999999999999</v>
      </c>
      <c r="J1395">
        <v>40.865900000000003</v>
      </c>
      <c r="K1395">
        <v>0.95389999999999997</v>
      </c>
      <c r="L1395">
        <v>146.0539</v>
      </c>
      <c r="M1395">
        <v>0.499</v>
      </c>
      <c r="N1395">
        <v>164.86150000000001</v>
      </c>
    </row>
    <row r="1396" spans="1:14" x14ac:dyDescent="0.25">
      <c r="A1396">
        <v>1388</v>
      </c>
      <c r="B1396">
        <v>165600</v>
      </c>
      <c r="C1396">
        <v>0</v>
      </c>
      <c r="E1396">
        <v>0.44569999999999999</v>
      </c>
      <c r="F1396">
        <v>102.7807</v>
      </c>
      <c r="G1396">
        <v>0</v>
      </c>
      <c r="H1396">
        <v>293.76830000000001</v>
      </c>
      <c r="I1396">
        <v>2.2690000000000001</v>
      </c>
      <c r="J1396">
        <v>40.775500000000001</v>
      </c>
      <c r="K1396">
        <v>0.91590000000000005</v>
      </c>
      <c r="L1396">
        <v>146.01589999999999</v>
      </c>
      <c r="M1396">
        <v>0.4834</v>
      </c>
      <c r="N1396">
        <v>164.8459</v>
      </c>
    </row>
    <row r="1397" spans="1:14" x14ac:dyDescent="0.25">
      <c r="A1397">
        <v>1389</v>
      </c>
      <c r="B1397">
        <v>169200</v>
      </c>
      <c r="C1397">
        <v>0</v>
      </c>
      <c r="E1397">
        <v>0.40960000000000002</v>
      </c>
      <c r="F1397">
        <v>102.74460000000001</v>
      </c>
      <c r="G1397">
        <v>0</v>
      </c>
      <c r="H1397">
        <v>293.76830000000001</v>
      </c>
      <c r="I1397">
        <v>2.1835</v>
      </c>
      <c r="J1397">
        <v>40.69</v>
      </c>
      <c r="K1397">
        <v>0.88170000000000004</v>
      </c>
      <c r="L1397">
        <v>145.98169999999999</v>
      </c>
      <c r="M1397">
        <v>0.47220000000000001</v>
      </c>
      <c r="N1397">
        <v>164.8347</v>
      </c>
    </row>
    <row r="1398" spans="1:14" x14ac:dyDescent="0.25">
      <c r="A1398">
        <v>1390</v>
      </c>
      <c r="B1398">
        <v>172800</v>
      </c>
      <c r="C1398">
        <v>0</v>
      </c>
      <c r="E1398">
        <v>0.372</v>
      </c>
      <c r="F1398">
        <v>102.70699999999999</v>
      </c>
      <c r="G1398">
        <v>0</v>
      </c>
      <c r="H1398">
        <v>293.76830000000001</v>
      </c>
      <c r="I1398">
        <v>2.1042000000000001</v>
      </c>
      <c r="J1398">
        <v>40.610700000000001</v>
      </c>
      <c r="K1398">
        <v>0.84989999999999999</v>
      </c>
      <c r="L1398">
        <v>145.94990000000001</v>
      </c>
      <c r="M1398">
        <v>0.46110000000000001</v>
      </c>
      <c r="N1398">
        <v>164.8236</v>
      </c>
    </row>
    <row r="1399" spans="1:14" x14ac:dyDescent="0.25">
      <c r="A1399">
        <v>1391</v>
      </c>
      <c r="B1399">
        <v>176400</v>
      </c>
      <c r="C1399">
        <v>0</v>
      </c>
      <c r="E1399">
        <v>0.33979999999999999</v>
      </c>
      <c r="F1399">
        <v>102.6748</v>
      </c>
      <c r="G1399">
        <v>0</v>
      </c>
      <c r="H1399">
        <v>293.76830000000001</v>
      </c>
      <c r="I1399">
        <v>2.0257000000000001</v>
      </c>
      <c r="J1399">
        <v>40.5321</v>
      </c>
      <c r="K1399">
        <v>0.82069999999999999</v>
      </c>
      <c r="L1399">
        <v>145.92070000000001</v>
      </c>
      <c r="M1399">
        <v>0.45100000000000001</v>
      </c>
      <c r="N1399">
        <v>164.8135</v>
      </c>
    </row>
    <row r="1400" spans="1:14" x14ac:dyDescent="0.25">
      <c r="A1400">
        <v>1392</v>
      </c>
      <c r="B1400">
        <v>180000</v>
      </c>
      <c r="C1400">
        <v>0</v>
      </c>
      <c r="E1400">
        <v>0.30370000000000003</v>
      </c>
      <c r="F1400">
        <v>102.6387</v>
      </c>
      <c r="G1400">
        <v>0</v>
      </c>
      <c r="H1400">
        <v>293.76830000000001</v>
      </c>
      <c r="I1400">
        <v>1.9550000000000001</v>
      </c>
      <c r="J1400">
        <v>40.461399999999998</v>
      </c>
      <c r="K1400">
        <v>0.7984</v>
      </c>
      <c r="L1400">
        <v>145.89840000000001</v>
      </c>
      <c r="M1400">
        <v>0.44069999999999998</v>
      </c>
      <c r="N1400">
        <v>164.8032</v>
      </c>
    </row>
    <row r="1401" spans="1:14" x14ac:dyDescent="0.25">
      <c r="A1401">
        <v>1393</v>
      </c>
      <c r="B1401">
        <v>183600</v>
      </c>
      <c r="C1401">
        <v>0.89500000000000002</v>
      </c>
      <c r="E1401">
        <v>0.27479999999999999</v>
      </c>
      <c r="F1401">
        <v>102.60980000000001</v>
      </c>
      <c r="G1401">
        <v>0</v>
      </c>
      <c r="H1401">
        <v>293.76830000000001</v>
      </c>
      <c r="I1401">
        <v>1.8891</v>
      </c>
      <c r="J1401">
        <v>40.395600000000002</v>
      </c>
      <c r="K1401">
        <v>0.7893</v>
      </c>
      <c r="L1401">
        <v>145.88929999999999</v>
      </c>
      <c r="M1401">
        <v>0.43130000000000002</v>
      </c>
      <c r="N1401">
        <v>164.7938</v>
      </c>
    </row>
    <row r="1402" spans="1:14" x14ac:dyDescent="0.25">
      <c r="A1402">
        <v>1394</v>
      </c>
      <c r="B1402">
        <v>187200</v>
      </c>
      <c r="C1402">
        <v>0.9425</v>
      </c>
      <c r="E1402">
        <v>0.2525</v>
      </c>
      <c r="F1402">
        <v>102.58750000000001</v>
      </c>
      <c r="G1402">
        <v>0</v>
      </c>
      <c r="H1402">
        <v>293.76830000000001</v>
      </c>
      <c r="I1402">
        <v>1.8309</v>
      </c>
      <c r="J1402">
        <v>40.337299999999999</v>
      </c>
      <c r="K1402">
        <v>0.77790000000000004</v>
      </c>
      <c r="L1402">
        <v>145.87790000000001</v>
      </c>
      <c r="M1402">
        <v>0.42480000000000001</v>
      </c>
      <c r="N1402">
        <v>164.78729999999999</v>
      </c>
    </row>
    <row r="1403" spans="1:14" x14ac:dyDescent="0.25">
      <c r="A1403">
        <v>1395</v>
      </c>
      <c r="B1403">
        <v>190800</v>
      </c>
      <c r="C1403">
        <v>0.70599999999999996</v>
      </c>
      <c r="E1403">
        <v>0.24010000000000001</v>
      </c>
      <c r="F1403">
        <v>102.57510000000001</v>
      </c>
      <c r="G1403">
        <v>0</v>
      </c>
      <c r="H1403">
        <v>293.76830000000001</v>
      </c>
      <c r="I1403">
        <v>1.7833000000000001</v>
      </c>
      <c r="J1403">
        <v>40.2898</v>
      </c>
      <c r="K1403">
        <v>0.77510000000000001</v>
      </c>
      <c r="L1403">
        <v>145.8751</v>
      </c>
      <c r="M1403">
        <v>0.42249999999999999</v>
      </c>
      <c r="N1403">
        <v>164.785</v>
      </c>
    </row>
    <row r="1404" spans="1:14" x14ac:dyDescent="0.25">
      <c r="A1404">
        <v>1396</v>
      </c>
      <c r="B1404">
        <v>194400</v>
      </c>
      <c r="C1404">
        <v>6.9085000000000001</v>
      </c>
      <c r="E1404">
        <v>0.25159999999999999</v>
      </c>
      <c r="F1404">
        <v>102.5866</v>
      </c>
      <c r="G1404">
        <v>2.9999999999999997E-4</v>
      </c>
      <c r="H1404">
        <v>293.76859999999999</v>
      </c>
      <c r="I1404">
        <v>1.7861</v>
      </c>
      <c r="J1404">
        <v>40.2926</v>
      </c>
      <c r="K1404">
        <v>0.85219999999999996</v>
      </c>
      <c r="L1404">
        <v>145.9522</v>
      </c>
      <c r="M1404">
        <v>0.44529999999999997</v>
      </c>
      <c r="N1404">
        <v>164.80779999999999</v>
      </c>
    </row>
    <row r="1405" spans="1:14" x14ac:dyDescent="0.25">
      <c r="A1405">
        <v>1397</v>
      </c>
      <c r="B1405">
        <v>198000</v>
      </c>
      <c r="C1405">
        <v>2.2774999999999999</v>
      </c>
      <c r="E1405">
        <v>0.30249999999999999</v>
      </c>
      <c r="F1405">
        <v>102.6375</v>
      </c>
      <c r="G1405">
        <v>0</v>
      </c>
      <c r="H1405">
        <v>293.76830000000001</v>
      </c>
      <c r="I1405">
        <v>1.8425</v>
      </c>
      <c r="J1405">
        <v>40.3489</v>
      </c>
      <c r="K1405">
        <v>0.97189999999999999</v>
      </c>
      <c r="L1405">
        <v>146.0719</v>
      </c>
      <c r="M1405">
        <v>0.48520000000000002</v>
      </c>
      <c r="N1405">
        <v>164.8477</v>
      </c>
    </row>
    <row r="1406" spans="1:14" x14ac:dyDescent="0.25">
      <c r="A1406">
        <v>1398</v>
      </c>
      <c r="B1406">
        <v>201600</v>
      </c>
      <c r="C1406">
        <v>0.75449999999999995</v>
      </c>
      <c r="E1406">
        <v>0.44190000000000002</v>
      </c>
      <c r="F1406">
        <v>102.7769</v>
      </c>
      <c r="G1406">
        <v>0</v>
      </c>
      <c r="H1406">
        <v>293.76830000000001</v>
      </c>
      <c r="I1406">
        <v>1.9267000000000001</v>
      </c>
      <c r="J1406">
        <v>40.433199999999999</v>
      </c>
      <c r="K1406">
        <v>1.1547000000000001</v>
      </c>
      <c r="L1406">
        <v>146.25470000000001</v>
      </c>
      <c r="M1406">
        <v>0.62580000000000002</v>
      </c>
      <c r="N1406">
        <v>164.98830000000001</v>
      </c>
    </row>
    <row r="1407" spans="1:14" x14ac:dyDescent="0.25">
      <c r="A1407">
        <v>1399</v>
      </c>
      <c r="B1407">
        <v>205200</v>
      </c>
      <c r="C1407">
        <v>4.4320000000000004</v>
      </c>
      <c r="E1407">
        <v>0.6573</v>
      </c>
      <c r="F1407">
        <v>102.9923</v>
      </c>
      <c r="G1407">
        <v>1E-4</v>
      </c>
      <c r="H1407">
        <v>293.76839999999999</v>
      </c>
      <c r="I1407">
        <v>2.1322000000000001</v>
      </c>
      <c r="J1407">
        <v>40.6387</v>
      </c>
      <c r="K1407">
        <v>1.4084000000000001</v>
      </c>
      <c r="L1407">
        <v>146.50839999999999</v>
      </c>
      <c r="M1407">
        <v>0.88370000000000004</v>
      </c>
      <c r="N1407">
        <v>165.24619999999999</v>
      </c>
    </row>
    <row r="1408" spans="1:14" x14ac:dyDescent="0.25">
      <c r="A1408">
        <v>1400</v>
      </c>
      <c r="B1408">
        <v>208800</v>
      </c>
      <c r="C1408">
        <v>3.673</v>
      </c>
      <c r="E1408">
        <v>0.86250000000000004</v>
      </c>
      <c r="F1408">
        <v>103.19750000000001</v>
      </c>
      <c r="G1408">
        <v>0</v>
      </c>
      <c r="H1408">
        <v>293.76830000000001</v>
      </c>
      <c r="I1408">
        <v>2.4220999999999999</v>
      </c>
      <c r="J1408">
        <v>40.928600000000003</v>
      </c>
      <c r="K1408">
        <v>1.7051000000000001</v>
      </c>
      <c r="L1408">
        <v>146.80510000000001</v>
      </c>
      <c r="M1408">
        <v>1.1319999999999999</v>
      </c>
      <c r="N1408">
        <v>165.49449999999999</v>
      </c>
    </row>
    <row r="1409" spans="1:14" x14ac:dyDescent="0.25">
      <c r="A1409">
        <v>1401</v>
      </c>
      <c r="B1409">
        <v>212400</v>
      </c>
      <c r="C1409">
        <v>0.47399999999999998</v>
      </c>
      <c r="E1409">
        <v>1.1543000000000001</v>
      </c>
      <c r="F1409">
        <v>103.4893</v>
      </c>
      <c r="G1409">
        <v>0</v>
      </c>
      <c r="H1409">
        <v>293.76830000000001</v>
      </c>
      <c r="I1409">
        <v>2.8268</v>
      </c>
      <c r="J1409">
        <v>41.333199999999998</v>
      </c>
      <c r="K1409">
        <v>1.8540000000000001</v>
      </c>
      <c r="L1409">
        <v>146.95400000000001</v>
      </c>
      <c r="M1409">
        <v>1.2284999999999999</v>
      </c>
      <c r="N1409">
        <v>165.59100000000001</v>
      </c>
    </row>
    <row r="1410" spans="1:14" x14ac:dyDescent="0.25">
      <c r="A1410">
        <v>1402</v>
      </c>
      <c r="B1410">
        <v>216000</v>
      </c>
      <c r="C1410">
        <v>0.78800000000000003</v>
      </c>
      <c r="E1410">
        <v>1.4289000000000001</v>
      </c>
      <c r="F1410">
        <v>103.76390000000001</v>
      </c>
      <c r="G1410">
        <v>0</v>
      </c>
      <c r="H1410">
        <v>293.76830000000001</v>
      </c>
      <c r="I1410">
        <v>3.5057999999999998</v>
      </c>
      <c r="J1410">
        <v>42.012300000000003</v>
      </c>
      <c r="K1410">
        <v>1.911</v>
      </c>
      <c r="L1410">
        <v>147.011</v>
      </c>
      <c r="M1410">
        <v>1.2766</v>
      </c>
      <c r="N1410">
        <v>165.63910000000001</v>
      </c>
    </row>
    <row r="1411" spans="1:14" x14ac:dyDescent="0.25">
      <c r="A1411">
        <v>1403</v>
      </c>
      <c r="B1411">
        <v>219600</v>
      </c>
      <c r="C1411">
        <v>0.58850000000000002</v>
      </c>
      <c r="E1411">
        <v>1.5729</v>
      </c>
      <c r="F1411">
        <v>103.9079</v>
      </c>
      <c r="G1411">
        <v>0</v>
      </c>
      <c r="H1411">
        <v>293.76830000000001</v>
      </c>
      <c r="I1411">
        <v>4.3970000000000002</v>
      </c>
      <c r="J1411">
        <v>42.903500000000001</v>
      </c>
      <c r="K1411">
        <v>1.9363999999999999</v>
      </c>
      <c r="L1411">
        <v>147.03649999999999</v>
      </c>
      <c r="M1411">
        <v>1.2578</v>
      </c>
      <c r="N1411">
        <v>165.62029999999999</v>
      </c>
    </row>
    <row r="1412" spans="1:14" x14ac:dyDescent="0.25">
      <c r="A1412">
        <v>1404</v>
      </c>
      <c r="B1412">
        <v>223200</v>
      </c>
      <c r="C1412">
        <v>6.5000000000000002E-2</v>
      </c>
      <c r="E1412">
        <v>1.63</v>
      </c>
      <c r="F1412">
        <v>103.965</v>
      </c>
      <c r="G1412">
        <v>0</v>
      </c>
      <c r="H1412">
        <v>293.76830000000001</v>
      </c>
      <c r="I1412">
        <v>5.2599</v>
      </c>
      <c r="J1412">
        <v>43.766300000000001</v>
      </c>
      <c r="K1412">
        <v>1.8687</v>
      </c>
      <c r="L1412">
        <v>146.96870000000001</v>
      </c>
      <c r="M1412">
        <v>1.2150000000000001</v>
      </c>
      <c r="N1412">
        <v>165.57749999999999</v>
      </c>
    </row>
    <row r="1413" spans="1:14" x14ac:dyDescent="0.25">
      <c r="A1413">
        <v>1405</v>
      </c>
      <c r="B1413">
        <v>226800</v>
      </c>
      <c r="C1413">
        <v>3.6720000000000002</v>
      </c>
      <c r="E1413">
        <v>1.5880000000000001</v>
      </c>
      <c r="F1413">
        <v>103.923</v>
      </c>
      <c r="G1413">
        <v>1E-4</v>
      </c>
      <c r="H1413">
        <v>293.76850000000002</v>
      </c>
      <c r="I1413">
        <v>5.7263000000000002</v>
      </c>
      <c r="J1413">
        <v>44.232700000000001</v>
      </c>
      <c r="K1413">
        <v>1.8117000000000001</v>
      </c>
      <c r="L1413">
        <v>146.9118</v>
      </c>
      <c r="M1413">
        <v>1.1717</v>
      </c>
      <c r="N1413">
        <v>165.5342</v>
      </c>
    </row>
    <row r="1414" spans="1:14" x14ac:dyDescent="0.25">
      <c r="A1414">
        <v>1406</v>
      </c>
      <c r="B1414">
        <v>230400</v>
      </c>
      <c r="C1414">
        <v>9.3934999999999995</v>
      </c>
      <c r="E1414">
        <v>1.5264</v>
      </c>
      <c r="F1414">
        <v>103.8614</v>
      </c>
      <c r="G1414">
        <v>0</v>
      </c>
      <c r="H1414">
        <v>293.76830000000001</v>
      </c>
      <c r="I1414">
        <v>6.0225</v>
      </c>
      <c r="J1414">
        <v>44.529000000000003</v>
      </c>
      <c r="K1414">
        <v>1.8006</v>
      </c>
      <c r="L1414">
        <v>146.9006</v>
      </c>
      <c r="M1414">
        <v>1.1464000000000001</v>
      </c>
      <c r="N1414">
        <v>165.50890000000001</v>
      </c>
    </row>
    <row r="1415" spans="1:14" x14ac:dyDescent="0.25">
      <c r="A1415">
        <v>1407</v>
      </c>
      <c r="B1415">
        <v>234000</v>
      </c>
      <c r="C1415">
        <v>14.493499999999999</v>
      </c>
      <c r="E1415">
        <v>1.5807</v>
      </c>
      <c r="F1415">
        <v>103.9157</v>
      </c>
      <c r="G1415">
        <v>0</v>
      </c>
      <c r="H1415">
        <v>293.76830000000001</v>
      </c>
      <c r="I1415">
        <v>6.2728999999999999</v>
      </c>
      <c r="J1415">
        <v>44.779299999999999</v>
      </c>
      <c r="K1415">
        <v>1.9252</v>
      </c>
      <c r="L1415">
        <v>147.02520000000001</v>
      </c>
      <c r="M1415">
        <v>1.2316</v>
      </c>
      <c r="N1415">
        <v>165.5941</v>
      </c>
    </row>
    <row r="1416" spans="1:14" x14ac:dyDescent="0.25">
      <c r="A1416">
        <v>1408</v>
      </c>
      <c r="B1416">
        <v>237600</v>
      </c>
      <c r="C1416">
        <v>17.844999999999999</v>
      </c>
      <c r="E1416">
        <v>1.875</v>
      </c>
      <c r="F1416">
        <v>104.21</v>
      </c>
      <c r="G1416">
        <v>0</v>
      </c>
      <c r="H1416">
        <v>293.76830000000001</v>
      </c>
      <c r="I1416">
        <v>7.1138000000000003</v>
      </c>
      <c r="J1416">
        <v>45.6203</v>
      </c>
      <c r="K1416">
        <v>2.4217</v>
      </c>
      <c r="L1416">
        <v>147.52170000000001</v>
      </c>
      <c r="M1416">
        <v>2.0085999999999999</v>
      </c>
      <c r="N1416">
        <v>166.37110000000001</v>
      </c>
    </row>
    <row r="1417" spans="1:14" x14ac:dyDescent="0.25">
      <c r="A1417">
        <v>1409</v>
      </c>
      <c r="B1417">
        <v>241200</v>
      </c>
      <c r="C1417">
        <v>17.09</v>
      </c>
      <c r="E1417">
        <v>2.3115000000000001</v>
      </c>
      <c r="F1417">
        <v>104.6465</v>
      </c>
      <c r="G1417">
        <v>0</v>
      </c>
      <c r="H1417">
        <v>293.76830000000001</v>
      </c>
      <c r="I1417">
        <v>8.3710000000000004</v>
      </c>
      <c r="J1417">
        <v>46.877400000000002</v>
      </c>
      <c r="K1417">
        <v>3.1434000000000002</v>
      </c>
      <c r="L1417">
        <v>148.24350000000001</v>
      </c>
      <c r="M1417">
        <v>3.0825</v>
      </c>
      <c r="N1417">
        <v>167.44499999999999</v>
      </c>
    </row>
    <row r="1418" spans="1:14" x14ac:dyDescent="0.25">
      <c r="A1418">
        <v>1410</v>
      </c>
      <c r="B1418">
        <v>244800</v>
      </c>
      <c r="C1418">
        <v>40.481000000000002</v>
      </c>
      <c r="E1418">
        <v>2.5880999999999998</v>
      </c>
      <c r="F1418">
        <v>104.92310000000001</v>
      </c>
      <c r="G1418">
        <v>2.3099999999999999E-2</v>
      </c>
      <c r="H1418">
        <v>293.79140000000001</v>
      </c>
      <c r="I1418">
        <v>10.065799999999999</v>
      </c>
      <c r="J1418">
        <v>48.572299999999998</v>
      </c>
      <c r="K1418">
        <v>3.4295</v>
      </c>
      <c r="L1418">
        <v>148.52950000000001</v>
      </c>
      <c r="M1418">
        <v>3.5335000000000001</v>
      </c>
      <c r="N1418">
        <v>167.89599999999999</v>
      </c>
    </row>
    <row r="1419" spans="1:14" x14ac:dyDescent="0.25">
      <c r="A1419">
        <v>1411</v>
      </c>
      <c r="B1419">
        <v>248400</v>
      </c>
      <c r="C1419">
        <v>2.1669999999999998</v>
      </c>
      <c r="E1419">
        <v>5.0423</v>
      </c>
      <c r="F1419">
        <v>107.37730000000001</v>
      </c>
      <c r="G1419">
        <v>0</v>
      </c>
      <c r="H1419">
        <v>293.76830000000001</v>
      </c>
      <c r="I1419">
        <v>12.9588</v>
      </c>
      <c r="J1419">
        <v>51.465299999999999</v>
      </c>
      <c r="K1419">
        <v>3.7542</v>
      </c>
      <c r="L1419">
        <v>148.85419999999999</v>
      </c>
      <c r="M1419">
        <v>4.0206999999999997</v>
      </c>
      <c r="N1419">
        <v>168.38319999999999</v>
      </c>
    </row>
    <row r="1420" spans="1:14" x14ac:dyDescent="0.25">
      <c r="A1420">
        <v>1412</v>
      </c>
      <c r="B1420">
        <v>252000</v>
      </c>
      <c r="C1420">
        <v>2.4620000000000002</v>
      </c>
      <c r="E1420">
        <v>6.8891999999999998</v>
      </c>
      <c r="F1420">
        <v>109.2242</v>
      </c>
      <c r="G1420">
        <v>0</v>
      </c>
      <c r="H1420">
        <v>293.76830000000001</v>
      </c>
      <c r="I1420">
        <v>14.682399999999999</v>
      </c>
      <c r="J1420">
        <v>53.188899999999997</v>
      </c>
      <c r="K1420">
        <v>3.3348</v>
      </c>
      <c r="L1420">
        <v>148.4348</v>
      </c>
      <c r="M1420">
        <v>3.1360000000000001</v>
      </c>
      <c r="N1420">
        <v>167.49850000000001</v>
      </c>
    </row>
    <row r="1421" spans="1:14" x14ac:dyDescent="0.25">
      <c r="A1421">
        <v>1413</v>
      </c>
      <c r="B1421">
        <v>255600</v>
      </c>
      <c r="C1421">
        <v>2.274</v>
      </c>
      <c r="E1421">
        <v>7.0469999999999997</v>
      </c>
      <c r="F1421">
        <v>109.38200000000001</v>
      </c>
      <c r="G1421">
        <v>0</v>
      </c>
      <c r="H1421">
        <v>293.76830000000001</v>
      </c>
      <c r="I1421">
        <v>15.662000000000001</v>
      </c>
      <c r="J1421">
        <v>54.168399999999998</v>
      </c>
      <c r="K1421">
        <v>2.7999000000000001</v>
      </c>
      <c r="L1421">
        <v>147.8999</v>
      </c>
      <c r="M1421">
        <v>1.9368000000000001</v>
      </c>
      <c r="N1421">
        <v>166.29929999999999</v>
      </c>
    </row>
    <row r="1422" spans="1:14" x14ac:dyDescent="0.25">
      <c r="A1422">
        <v>1414</v>
      </c>
      <c r="B1422">
        <v>259200</v>
      </c>
      <c r="C1422">
        <v>1.0229999999999999</v>
      </c>
      <c r="E1422">
        <v>6.1502999999999997</v>
      </c>
      <c r="F1422">
        <v>108.4853</v>
      </c>
      <c r="G1422">
        <v>0</v>
      </c>
      <c r="H1422">
        <v>293.76830000000001</v>
      </c>
      <c r="I1422">
        <v>15.982200000000001</v>
      </c>
      <c r="J1422">
        <v>54.488599999999998</v>
      </c>
      <c r="K1422">
        <v>2.4049999999999998</v>
      </c>
      <c r="L1422">
        <v>147.5051</v>
      </c>
      <c r="M1422">
        <v>1.4666999999999999</v>
      </c>
      <c r="N1422">
        <v>165.82919999999999</v>
      </c>
    </row>
    <row r="1423" spans="1:14" x14ac:dyDescent="0.25">
      <c r="A1423">
        <v>1415</v>
      </c>
      <c r="B1423">
        <v>262800</v>
      </c>
      <c r="C1423">
        <v>0.13900000000000001</v>
      </c>
      <c r="E1423">
        <v>4.6001000000000003</v>
      </c>
      <c r="F1423">
        <v>106.93510000000001</v>
      </c>
      <c r="G1423">
        <v>0</v>
      </c>
      <c r="H1423">
        <v>293.76830000000001</v>
      </c>
      <c r="I1423">
        <v>15.3462</v>
      </c>
      <c r="J1423">
        <v>53.852699999999999</v>
      </c>
      <c r="K1423">
        <v>2.1145999999999998</v>
      </c>
      <c r="L1423">
        <v>147.21459999999999</v>
      </c>
      <c r="M1423">
        <v>1.2977000000000001</v>
      </c>
      <c r="N1423">
        <v>165.6602</v>
      </c>
    </row>
    <row r="1424" spans="1:14" x14ac:dyDescent="0.25">
      <c r="A1424">
        <v>1416</v>
      </c>
      <c r="B1424">
        <v>266400</v>
      </c>
      <c r="C1424">
        <v>0</v>
      </c>
      <c r="E1424">
        <v>2.4346000000000001</v>
      </c>
      <c r="F1424">
        <v>104.7696</v>
      </c>
      <c r="G1424">
        <v>0</v>
      </c>
      <c r="H1424">
        <v>293.76830000000001</v>
      </c>
      <c r="I1424">
        <v>14.0282</v>
      </c>
      <c r="J1424">
        <v>52.534700000000001</v>
      </c>
      <c r="K1424">
        <v>1.964</v>
      </c>
      <c r="L1424">
        <v>147.06389999999999</v>
      </c>
      <c r="M1424">
        <v>1.2661</v>
      </c>
      <c r="N1424">
        <v>165.62860000000001</v>
      </c>
    </row>
    <row r="1425" spans="1:14" x14ac:dyDescent="0.25">
      <c r="A1425">
        <v>1417</v>
      </c>
      <c r="B1425">
        <v>270000</v>
      </c>
      <c r="C1425">
        <v>0</v>
      </c>
      <c r="E1425">
        <v>2.1471</v>
      </c>
      <c r="F1425">
        <v>104.4821</v>
      </c>
      <c r="G1425">
        <v>0</v>
      </c>
      <c r="H1425">
        <v>293.76830000000001</v>
      </c>
      <c r="I1425">
        <v>12.1159</v>
      </c>
      <c r="J1425">
        <v>50.622399999999999</v>
      </c>
      <c r="K1425">
        <v>1.8489</v>
      </c>
      <c r="L1425">
        <v>146.94890000000001</v>
      </c>
      <c r="M1425">
        <v>1.2044999999999999</v>
      </c>
      <c r="N1425">
        <v>165.56700000000001</v>
      </c>
    </row>
    <row r="1426" spans="1:14" x14ac:dyDescent="0.25">
      <c r="A1426">
        <v>1418</v>
      </c>
      <c r="B1426">
        <v>273600</v>
      </c>
      <c r="C1426">
        <v>0</v>
      </c>
      <c r="E1426">
        <v>1.6778</v>
      </c>
      <c r="F1426">
        <v>104.0128</v>
      </c>
      <c r="G1426">
        <v>0</v>
      </c>
      <c r="H1426">
        <v>293.76830000000001</v>
      </c>
      <c r="I1426">
        <v>10.1168</v>
      </c>
      <c r="J1426">
        <v>48.623199999999997</v>
      </c>
      <c r="K1426">
        <v>1.7594000000000001</v>
      </c>
      <c r="L1426">
        <v>146.85939999999999</v>
      </c>
      <c r="M1426">
        <v>1.1341000000000001</v>
      </c>
      <c r="N1426">
        <v>165.4966</v>
      </c>
    </row>
    <row r="1427" spans="1:14" x14ac:dyDescent="0.25">
      <c r="A1427">
        <v>1419</v>
      </c>
      <c r="B1427">
        <v>277200</v>
      </c>
      <c r="C1427">
        <v>0</v>
      </c>
      <c r="E1427">
        <v>1.4795</v>
      </c>
      <c r="F1427">
        <v>103.8145</v>
      </c>
      <c r="G1427">
        <v>0</v>
      </c>
      <c r="H1427">
        <v>293.76830000000001</v>
      </c>
      <c r="I1427">
        <v>8.4460999999999995</v>
      </c>
      <c r="J1427">
        <v>46.952599999999997</v>
      </c>
      <c r="K1427">
        <v>1.6776</v>
      </c>
      <c r="L1427">
        <v>146.77760000000001</v>
      </c>
      <c r="M1427">
        <v>1.0079</v>
      </c>
      <c r="N1427">
        <v>165.37039999999999</v>
      </c>
    </row>
    <row r="1428" spans="1:14" x14ac:dyDescent="0.25">
      <c r="A1428">
        <v>1420</v>
      </c>
      <c r="B1428">
        <v>280800</v>
      </c>
      <c r="C1428">
        <v>0</v>
      </c>
      <c r="E1428">
        <v>1.3212999999999999</v>
      </c>
      <c r="F1428">
        <v>103.6563</v>
      </c>
      <c r="G1428">
        <v>0</v>
      </c>
      <c r="H1428">
        <v>293.76830000000001</v>
      </c>
      <c r="I1428">
        <v>6.4076000000000004</v>
      </c>
      <c r="J1428">
        <v>44.914000000000001</v>
      </c>
      <c r="K1428">
        <v>1.6039000000000001</v>
      </c>
      <c r="L1428">
        <v>146.7039</v>
      </c>
      <c r="M1428">
        <v>0.89690000000000003</v>
      </c>
      <c r="N1428">
        <v>165.2594</v>
      </c>
    </row>
    <row r="1429" spans="1:14" x14ac:dyDescent="0.25">
      <c r="A1429">
        <v>1421</v>
      </c>
      <c r="B1429">
        <v>284400</v>
      </c>
      <c r="C1429">
        <v>0</v>
      </c>
      <c r="E1429">
        <v>1.1558999999999999</v>
      </c>
      <c r="F1429">
        <v>103.4909</v>
      </c>
      <c r="G1429">
        <v>0</v>
      </c>
      <c r="H1429">
        <v>293.76830000000001</v>
      </c>
      <c r="I1429">
        <v>5.4161000000000001</v>
      </c>
      <c r="J1429">
        <v>43.922600000000003</v>
      </c>
      <c r="K1429">
        <v>1.4438</v>
      </c>
      <c r="L1429">
        <v>146.5438</v>
      </c>
      <c r="M1429">
        <v>0.80079999999999996</v>
      </c>
      <c r="N1429">
        <v>165.16329999999999</v>
      </c>
    </row>
    <row r="1430" spans="1:14" x14ac:dyDescent="0.25">
      <c r="A1430">
        <v>1422</v>
      </c>
      <c r="B1430">
        <v>288000</v>
      </c>
      <c r="C1430">
        <v>0</v>
      </c>
      <c r="E1430">
        <v>0.99790000000000001</v>
      </c>
      <c r="F1430">
        <v>103.3329</v>
      </c>
      <c r="G1430">
        <v>0</v>
      </c>
      <c r="H1430">
        <v>293.76830000000001</v>
      </c>
      <c r="I1430">
        <v>4.8682999999999996</v>
      </c>
      <c r="J1430">
        <v>43.3748</v>
      </c>
      <c r="K1430">
        <v>1.3480000000000001</v>
      </c>
      <c r="L1430">
        <v>146.44800000000001</v>
      </c>
      <c r="M1430">
        <v>0.72850000000000004</v>
      </c>
      <c r="N1430">
        <v>165.09100000000001</v>
      </c>
    </row>
    <row r="1431" spans="1:14" x14ac:dyDescent="0.25">
      <c r="A1431">
        <v>1423</v>
      </c>
      <c r="B1431">
        <v>291600</v>
      </c>
      <c r="C1431">
        <v>0</v>
      </c>
      <c r="E1431">
        <v>0.88729999999999998</v>
      </c>
      <c r="F1431">
        <v>103.2223</v>
      </c>
      <c r="G1431">
        <v>0</v>
      </c>
      <c r="H1431">
        <v>293.76830000000001</v>
      </c>
      <c r="I1431">
        <v>4.3327</v>
      </c>
      <c r="J1431">
        <v>42.839199999999998</v>
      </c>
      <c r="K1431">
        <v>1.2628999999999999</v>
      </c>
      <c r="L1431">
        <v>146.3629</v>
      </c>
      <c r="M1431">
        <v>0.6724</v>
      </c>
      <c r="N1431">
        <v>165.03489999999999</v>
      </c>
    </row>
    <row r="1432" spans="1:14" x14ac:dyDescent="0.25">
      <c r="A1432">
        <v>1424</v>
      </c>
      <c r="B1432">
        <v>295200</v>
      </c>
      <c r="C1432">
        <v>0</v>
      </c>
      <c r="E1432">
        <v>0.82150000000000001</v>
      </c>
      <c r="F1432">
        <v>103.15649999999999</v>
      </c>
      <c r="G1432">
        <v>0</v>
      </c>
      <c r="H1432">
        <v>293.76830000000001</v>
      </c>
      <c r="I1432">
        <v>3.8519999999999999</v>
      </c>
      <c r="J1432">
        <v>42.358499999999999</v>
      </c>
      <c r="K1432">
        <v>1.1895</v>
      </c>
      <c r="L1432">
        <v>146.2895</v>
      </c>
      <c r="M1432">
        <v>0.63270000000000004</v>
      </c>
      <c r="N1432">
        <v>164.99520000000001</v>
      </c>
    </row>
    <row r="1433" spans="1:14" x14ac:dyDescent="0.25">
      <c r="A1433">
        <v>1425</v>
      </c>
      <c r="B1433">
        <v>298800</v>
      </c>
      <c r="C1433">
        <v>0</v>
      </c>
      <c r="E1433">
        <v>0.74839999999999995</v>
      </c>
      <c r="F1433">
        <v>103.0834</v>
      </c>
      <c r="G1433">
        <v>0</v>
      </c>
      <c r="H1433">
        <v>293.76830000000001</v>
      </c>
      <c r="I1433">
        <v>3.4710000000000001</v>
      </c>
      <c r="J1433">
        <v>41.977499999999999</v>
      </c>
      <c r="K1433">
        <v>1.1315</v>
      </c>
      <c r="L1433">
        <v>146.23159999999999</v>
      </c>
      <c r="M1433">
        <v>0.59219999999999995</v>
      </c>
      <c r="N1433">
        <v>164.9547</v>
      </c>
    </row>
    <row r="1434" spans="1:14" x14ac:dyDescent="0.25">
      <c r="A1434">
        <v>1426</v>
      </c>
      <c r="B1434">
        <v>302400</v>
      </c>
      <c r="C1434">
        <v>0</v>
      </c>
      <c r="E1434">
        <v>0.69059999999999999</v>
      </c>
      <c r="F1434">
        <v>103.0256</v>
      </c>
      <c r="G1434">
        <v>0</v>
      </c>
      <c r="H1434">
        <v>293.76830000000001</v>
      </c>
      <c r="I1434">
        <v>3.1652</v>
      </c>
      <c r="J1434">
        <v>41.671599999999998</v>
      </c>
      <c r="K1434">
        <v>1.0863</v>
      </c>
      <c r="L1434">
        <v>146.18629999999999</v>
      </c>
      <c r="M1434">
        <v>0.5595</v>
      </c>
      <c r="N1434">
        <v>164.922</v>
      </c>
    </row>
    <row r="1435" spans="1:14" x14ac:dyDescent="0.25">
      <c r="A1435">
        <v>1427</v>
      </c>
      <c r="B1435">
        <v>306000</v>
      </c>
      <c r="C1435">
        <v>0</v>
      </c>
      <c r="E1435">
        <v>0.63</v>
      </c>
      <c r="F1435">
        <v>102.965</v>
      </c>
      <c r="G1435">
        <v>0</v>
      </c>
      <c r="H1435">
        <v>293.76830000000001</v>
      </c>
      <c r="I1435">
        <v>2.9142999999999999</v>
      </c>
      <c r="J1435">
        <v>41.420699999999997</v>
      </c>
      <c r="K1435">
        <v>1.0522</v>
      </c>
      <c r="L1435">
        <v>146.1523</v>
      </c>
      <c r="M1435">
        <v>0.52749999999999997</v>
      </c>
      <c r="N1435">
        <v>164.89</v>
      </c>
    </row>
    <row r="1436" spans="1:14" x14ac:dyDescent="0.25">
      <c r="A1436">
        <v>1428</v>
      </c>
      <c r="B1436">
        <v>309600</v>
      </c>
      <c r="C1436">
        <v>0</v>
      </c>
      <c r="E1436">
        <v>0.57110000000000005</v>
      </c>
      <c r="F1436">
        <v>102.9061</v>
      </c>
      <c r="G1436">
        <v>0</v>
      </c>
      <c r="H1436">
        <v>293.76830000000001</v>
      </c>
      <c r="I1436">
        <v>2.7263999999999999</v>
      </c>
      <c r="J1436">
        <v>41.232900000000001</v>
      </c>
      <c r="K1436">
        <v>1.0275000000000001</v>
      </c>
      <c r="L1436">
        <v>146.1275</v>
      </c>
      <c r="M1436">
        <v>0.5101</v>
      </c>
      <c r="N1436">
        <v>164.87260000000001</v>
      </c>
    </row>
    <row r="1437" spans="1:14" x14ac:dyDescent="0.25">
      <c r="A1437">
        <v>1429</v>
      </c>
      <c r="B1437">
        <v>313200</v>
      </c>
      <c r="C1437">
        <v>0</v>
      </c>
      <c r="E1437">
        <v>0.51349999999999996</v>
      </c>
      <c r="F1437">
        <v>102.8485</v>
      </c>
      <c r="G1437">
        <v>0</v>
      </c>
      <c r="H1437">
        <v>293.76830000000001</v>
      </c>
      <c r="I1437">
        <v>2.5568</v>
      </c>
      <c r="J1437">
        <v>41.063200000000002</v>
      </c>
      <c r="K1437">
        <v>0.97840000000000005</v>
      </c>
      <c r="L1437">
        <v>146.07839999999999</v>
      </c>
      <c r="M1437">
        <v>0.49220000000000003</v>
      </c>
      <c r="N1437">
        <v>164.85470000000001</v>
      </c>
    </row>
    <row r="1438" spans="1:14" x14ac:dyDescent="0.25">
      <c r="A1438">
        <v>1430</v>
      </c>
      <c r="B1438">
        <v>316800</v>
      </c>
      <c r="C1438">
        <v>0</v>
      </c>
      <c r="E1438">
        <v>0.46450000000000002</v>
      </c>
      <c r="F1438">
        <v>102.79949999999999</v>
      </c>
      <c r="G1438">
        <v>0</v>
      </c>
      <c r="H1438">
        <v>293.76830000000001</v>
      </c>
      <c r="I1438">
        <v>2.4106999999999998</v>
      </c>
      <c r="J1438">
        <v>40.917200000000001</v>
      </c>
      <c r="K1438">
        <v>0.93989999999999996</v>
      </c>
      <c r="L1438">
        <v>146.03989999999999</v>
      </c>
      <c r="M1438">
        <v>0.47839999999999999</v>
      </c>
      <c r="N1438">
        <v>164.8409</v>
      </c>
    </row>
    <row r="1439" spans="1:14" x14ac:dyDescent="0.25">
      <c r="A1439">
        <v>1431</v>
      </c>
      <c r="B1439">
        <v>320400</v>
      </c>
      <c r="C1439">
        <v>0</v>
      </c>
      <c r="E1439">
        <v>0.42520000000000002</v>
      </c>
      <c r="F1439">
        <v>102.7602</v>
      </c>
      <c r="G1439">
        <v>0</v>
      </c>
      <c r="H1439">
        <v>293.76830000000001</v>
      </c>
      <c r="I1439">
        <v>2.2824</v>
      </c>
      <c r="J1439">
        <v>40.788800000000002</v>
      </c>
      <c r="K1439">
        <v>0.90310000000000001</v>
      </c>
      <c r="L1439">
        <v>146.00309999999999</v>
      </c>
      <c r="M1439">
        <v>0.46729999999999999</v>
      </c>
      <c r="N1439">
        <v>164.82980000000001</v>
      </c>
    </row>
    <row r="1440" spans="1:14" x14ac:dyDescent="0.25">
      <c r="A1440">
        <v>1432</v>
      </c>
      <c r="B1440">
        <v>324000</v>
      </c>
      <c r="C1440">
        <v>0</v>
      </c>
      <c r="E1440">
        <v>0.38419999999999999</v>
      </c>
      <c r="F1440">
        <v>102.7192</v>
      </c>
      <c r="G1440">
        <v>0</v>
      </c>
      <c r="H1440">
        <v>293.76830000000001</v>
      </c>
      <c r="I1440">
        <v>2.1810999999999998</v>
      </c>
      <c r="J1440">
        <v>40.6875</v>
      </c>
      <c r="K1440">
        <v>0.87639999999999996</v>
      </c>
      <c r="L1440">
        <v>145.97640000000001</v>
      </c>
      <c r="M1440">
        <v>0.45629999999999998</v>
      </c>
      <c r="N1440">
        <v>164.81880000000001</v>
      </c>
    </row>
    <row r="1441" spans="1:14" x14ac:dyDescent="0.25">
      <c r="A1441">
        <v>1433</v>
      </c>
      <c r="B1441">
        <v>327600</v>
      </c>
      <c r="C1441">
        <v>0</v>
      </c>
      <c r="E1441">
        <v>0.3478</v>
      </c>
      <c r="F1441">
        <v>102.6828</v>
      </c>
      <c r="G1441">
        <v>0</v>
      </c>
      <c r="H1441">
        <v>293.76830000000001</v>
      </c>
      <c r="I1441">
        <v>2.0928</v>
      </c>
      <c r="J1441">
        <v>40.599299999999999</v>
      </c>
      <c r="K1441">
        <v>0.83809999999999996</v>
      </c>
      <c r="L1441">
        <v>145.93809999999999</v>
      </c>
      <c r="M1441">
        <v>0.44590000000000002</v>
      </c>
      <c r="N1441">
        <v>164.80840000000001</v>
      </c>
    </row>
    <row r="1442" spans="1:14" x14ac:dyDescent="0.25">
      <c r="A1442">
        <v>1434</v>
      </c>
      <c r="B1442">
        <v>331200</v>
      </c>
      <c r="C1442">
        <v>3.6030000000000002</v>
      </c>
      <c r="E1442">
        <v>0.32479999999999998</v>
      </c>
      <c r="F1442">
        <v>102.6598</v>
      </c>
      <c r="G1442">
        <v>1.4E-3</v>
      </c>
      <c r="H1442">
        <v>293.7697</v>
      </c>
      <c r="I1442">
        <v>2.0318000000000001</v>
      </c>
      <c r="J1442">
        <v>40.538200000000003</v>
      </c>
      <c r="K1442">
        <v>0.84919999999999995</v>
      </c>
      <c r="L1442">
        <v>145.94919999999999</v>
      </c>
      <c r="M1442">
        <v>0.44369999999999998</v>
      </c>
      <c r="N1442">
        <v>164.80619999999999</v>
      </c>
    </row>
    <row r="1443" spans="1:14" x14ac:dyDescent="0.25">
      <c r="A1443">
        <v>1435</v>
      </c>
      <c r="B1443">
        <v>334800</v>
      </c>
      <c r="C1443">
        <v>3.6999999999999998E-2</v>
      </c>
      <c r="E1443">
        <v>0.30230000000000001</v>
      </c>
      <c r="F1443">
        <v>102.6373</v>
      </c>
      <c r="G1443">
        <v>0</v>
      </c>
      <c r="H1443">
        <v>293.76830000000001</v>
      </c>
      <c r="I1443">
        <v>1.9737</v>
      </c>
      <c r="J1443">
        <v>40.480200000000004</v>
      </c>
      <c r="K1443">
        <v>0.8458</v>
      </c>
      <c r="L1443">
        <v>145.94579999999999</v>
      </c>
      <c r="M1443">
        <v>0.439</v>
      </c>
      <c r="N1443">
        <v>164.8015</v>
      </c>
    </row>
    <row r="1444" spans="1:14" x14ac:dyDescent="0.25">
      <c r="A1444">
        <v>1436</v>
      </c>
      <c r="B1444">
        <v>338400</v>
      </c>
      <c r="C1444">
        <v>0</v>
      </c>
      <c r="E1444">
        <v>0.29380000000000001</v>
      </c>
      <c r="F1444">
        <v>102.6288</v>
      </c>
      <c r="G1444">
        <v>0</v>
      </c>
      <c r="H1444">
        <v>293.76830000000001</v>
      </c>
      <c r="I1444">
        <v>1.9215</v>
      </c>
      <c r="J1444">
        <v>40.427900000000001</v>
      </c>
      <c r="K1444">
        <v>0.8448</v>
      </c>
      <c r="L1444">
        <v>145.94479999999999</v>
      </c>
      <c r="M1444">
        <v>0.4486</v>
      </c>
      <c r="N1444">
        <v>164.81110000000001</v>
      </c>
    </row>
    <row r="1445" spans="1:14" x14ac:dyDescent="0.25">
      <c r="A1445">
        <v>1437</v>
      </c>
      <c r="B1445">
        <v>342000</v>
      </c>
      <c r="C1445">
        <v>0</v>
      </c>
      <c r="E1445">
        <v>0.3034</v>
      </c>
      <c r="F1445">
        <v>102.6384</v>
      </c>
      <c r="G1445">
        <v>0</v>
      </c>
      <c r="H1445">
        <v>293.76830000000001</v>
      </c>
      <c r="I1445">
        <v>1.8846000000000001</v>
      </c>
      <c r="J1445">
        <v>40.391100000000002</v>
      </c>
      <c r="K1445">
        <v>0.86080000000000001</v>
      </c>
      <c r="L1445">
        <v>145.96080000000001</v>
      </c>
      <c r="M1445">
        <v>0.46329999999999999</v>
      </c>
      <c r="N1445">
        <v>164.82579999999999</v>
      </c>
    </row>
    <row r="1446" spans="1:14" x14ac:dyDescent="0.25">
      <c r="A1446">
        <v>1438</v>
      </c>
      <c r="B1446">
        <v>345600</v>
      </c>
      <c r="C1446">
        <v>0</v>
      </c>
      <c r="E1446">
        <v>0.30940000000000001</v>
      </c>
      <c r="F1446">
        <v>102.6443</v>
      </c>
      <c r="G1446">
        <v>0</v>
      </c>
      <c r="H1446">
        <v>293.76830000000001</v>
      </c>
      <c r="I1446">
        <v>1.8627</v>
      </c>
      <c r="J1446">
        <v>40.369199999999999</v>
      </c>
      <c r="K1446">
        <v>0.88670000000000004</v>
      </c>
      <c r="L1446">
        <v>145.98670000000001</v>
      </c>
      <c r="M1446">
        <v>0.48380000000000001</v>
      </c>
      <c r="N1446">
        <v>164.84630000000001</v>
      </c>
    </row>
    <row r="1447" spans="1:14" x14ac:dyDescent="0.25">
      <c r="A1447">
        <v>1439</v>
      </c>
      <c r="B1447">
        <v>349200</v>
      </c>
      <c r="C1447">
        <v>0</v>
      </c>
      <c r="E1447">
        <v>0.33300000000000002</v>
      </c>
      <c r="F1447">
        <v>102.66800000000001</v>
      </c>
      <c r="G1447">
        <v>0</v>
      </c>
      <c r="H1447">
        <v>293.76830000000001</v>
      </c>
      <c r="I1447">
        <v>1.8425</v>
      </c>
      <c r="J1447">
        <v>40.348999999999997</v>
      </c>
      <c r="K1447">
        <v>0.92449999999999999</v>
      </c>
      <c r="L1447">
        <v>146.02449999999999</v>
      </c>
      <c r="M1447">
        <v>0.5131</v>
      </c>
      <c r="N1447">
        <v>164.87559999999999</v>
      </c>
    </row>
    <row r="1448" spans="1:14" x14ac:dyDescent="0.25">
      <c r="A1448">
        <v>1440</v>
      </c>
      <c r="B1448">
        <v>352800</v>
      </c>
      <c r="C1448">
        <v>0</v>
      </c>
      <c r="E1448">
        <v>0.3569</v>
      </c>
      <c r="F1448">
        <v>102.6919</v>
      </c>
      <c r="G1448">
        <v>0</v>
      </c>
      <c r="H1448">
        <v>293.76830000000001</v>
      </c>
      <c r="I1448">
        <v>1.8307</v>
      </c>
      <c r="J1448">
        <v>40.3371</v>
      </c>
      <c r="K1448">
        <v>0.96109999999999995</v>
      </c>
      <c r="L1448">
        <v>146.06110000000001</v>
      </c>
      <c r="M1448">
        <v>0.52700000000000002</v>
      </c>
      <c r="N1448">
        <v>164.8895</v>
      </c>
    </row>
    <row r="1449" spans="1:14" x14ac:dyDescent="0.25">
      <c r="A1449">
        <v>1441</v>
      </c>
      <c r="B1449">
        <v>356400</v>
      </c>
      <c r="C1449">
        <v>0</v>
      </c>
      <c r="E1449">
        <v>0.37469999999999998</v>
      </c>
      <c r="F1449">
        <v>102.7097</v>
      </c>
      <c r="G1449">
        <v>0</v>
      </c>
      <c r="H1449">
        <v>293.76830000000001</v>
      </c>
      <c r="I1449">
        <v>1.8271999999999999</v>
      </c>
      <c r="J1449">
        <v>40.3337</v>
      </c>
      <c r="K1449">
        <v>1.0133000000000001</v>
      </c>
      <c r="L1449">
        <v>146.11330000000001</v>
      </c>
      <c r="M1449">
        <v>0.51859999999999995</v>
      </c>
      <c r="N1449">
        <v>164.8811</v>
      </c>
    </row>
    <row r="1450" spans="1:14" x14ac:dyDescent="0.25">
      <c r="A1450">
        <v>1442</v>
      </c>
      <c r="B1450">
        <v>360000</v>
      </c>
      <c r="C1450">
        <v>0</v>
      </c>
      <c r="E1450">
        <v>0.3861</v>
      </c>
      <c r="F1450">
        <v>102.72110000000001</v>
      </c>
      <c r="G1450">
        <v>0</v>
      </c>
      <c r="H1450">
        <v>293.76830000000001</v>
      </c>
      <c r="I1450">
        <v>1.8313999999999999</v>
      </c>
      <c r="J1450">
        <v>40.337899999999998</v>
      </c>
      <c r="K1450">
        <v>1.0121</v>
      </c>
      <c r="L1450">
        <v>146.1121</v>
      </c>
      <c r="M1450">
        <v>0.50870000000000004</v>
      </c>
      <c r="N1450">
        <v>164.87119999999999</v>
      </c>
    </row>
    <row r="1451" spans="1:14" x14ac:dyDescent="0.25">
      <c r="A1451">
        <v>1443</v>
      </c>
      <c r="B1451">
        <v>363600</v>
      </c>
      <c r="C1451">
        <v>0</v>
      </c>
      <c r="E1451">
        <v>0.3982</v>
      </c>
      <c r="F1451">
        <v>102.7332</v>
      </c>
      <c r="G1451">
        <v>0</v>
      </c>
      <c r="H1451">
        <v>293.76830000000001</v>
      </c>
      <c r="I1451">
        <v>1.8523000000000001</v>
      </c>
      <c r="J1451">
        <v>40.358699999999999</v>
      </c>
      <c r="K1451">
        <v>0.97109999999999996</v>
      </c>
      <c r="L1451">
        <v>146.0711</v>
      </c>
      <c r="M1451">
        <v>0.49869999999999998</v>
      </c>
      <c r="N1451">
        <v>164.8612</v>
      </c>
    </row>
    <row r="1452" spans="1:14" x14ac:dyDescent="0.25">
      <c r="A1452">
        <v>1444</v>
      </c>
      <c r="B1452">
        <v>367200</v>
      </c>
      <c r="C1452">
        <v>0</v>
      </c>
      <c r="E1452">
        <v>0.40250000000000002</v>
      </c>
      <c r="F1452">
        <v>102.7375</v>
      </c>
      <c r="G1452">
        <v>0</v>
      </c>
      <c r="H1452">
        <v>293.76830000000001</v>
      </c>
      <c r="I1452">
        <v>1.8829</v>
      </c>
      <c r="J1452">
        <v>40.389299999999999</v>
      </c>
      <c r="K1452">
        <v>0.9345</v>
      </c>
      <c r="L1452">
        <v>146.03450000000001</v>
      </c>
      <c r="M1452">
        <v>0.4864</v>
      </c>
      <c r="N1452">
        <v>164.84889999999999</v>
      </c>
    </row>
    <row r="1453" spans="1:14" x14ac:dyDescent="0.25">
      <c r="A1453">
        <v>1445</v>
      </c>
      <c r="B1453">
        <v>370800</v>
      </c>
      <c r="C1453">
        <v>0</v>
      </c>
      <c r="E1453">
        <v>0.38679999999999998</v>
      </c>
      <c r="F1453">
        <v>102.7218</v>
      </c>
      <c r="G1453">
        <v>0</v>
      </c>
      <c r="H1453">
        <v>293.76830000000001</v>
      </c>
      <c r="I1453">
        <v>1.9101999999999999</v>
      </c>
      <c r="J1453">
        <v>40.416600000000003</v>
      </c>
      <c r="K1453">
        <v>0.90390000000000004</v>
      </c>
      <c r="L1453">
        <v>146.00389999999999</v>
      </c>
      <c r="M1453">
        <v>0.47749999999999998</v>
      </c>
      <c r="N1453">
        <v>164.84</v>
      </c>
    </row>
    <row r="1454" spans="1:14" x14ac:dyDescent="0.25">
      <c r="A1454">
        <v>1446</v>
      </c>
      <c r="B1454">
        <v>374400</v>
      </c>
      <c r="C1454">
        <v>6.5000000000000002E-2</v>
      </c>
      <c r="E1454">
        <v>0.36309999999999998</v>
      </c>
      <c r="F1454">
        <v>102.6981</v>
      </c>
      <c r="G1454">
        <v>0</v>
      </c>
      <c r="H1454">
        <v>293.76830000000001</v>
      </c>
      <c r="I1454">
        <v>1.9293</v>
      </c>
      <c r="J1454">
        <v>40.435699999999997</v>
      </c>
      <c r="K1454">
        <v>0.87309999999999999</v>
      </c>
      <c r="L1454">
        <v>145.97309999999999</v>
      </c>
      <c r="M1454">
        <v>0.46850000000000003</v>
      </c>
      <c r="N1454">
        <v>164.83099999999999</v>
      </c>
    </row>
    <row r="1455" spans="1:14" x14ac:dyDescent="0.25">
      <c r="A1455">
        <v>1447</v>
      </c>
      <c r="B1455">
        <v>378000</v>
      </c>
      <c r="C1455">
        <v>0.91500000000000004</v>
      </c>
      <c r="E1455">
        <v>0.33989999999999998</v>
      </c>
      <c r="F1455">
        <v>102.67489999999999</v>
      </c>
      <c r="G1455">
        <v>0</v>
      </c>
      <c r="H1455">
        <v>293.76830000000001</v>
      </c>
      <c r="I1455">
        <v>1.9430000000000001</v>
      </c>
      <c r="J1455">
        <v>40.4495</v>
      </c>
      <c r="K1455">
        <v>0.8569</v>
      </c>
      <c r="L1455">
        <v>145.95689999999999</v>
      </c>
      <c r="M1455">
        <v>0.45979999999999999</v>
      </c>
      <c r="N1455">
        <v>164.82230000000001</v>
      </c>
    </row>
    <row r="1456" spans="1:14" x14ac:dyDescent="0.25">
      <c r="A1456">
        <v>1448</v>
      </c>
      <c r="B1456">
        <v>381600</v>
      </c>
      <c r="C1456">
        <v>0</v>
      </c>
      <c r="E1456">
        <v>0.31119999999999998</v>
      </c>
      <c r="F1456">
        <v>102.64619999999999</v>
      </c>
      <c r="G1456">
        <v>0</v>
      </c>
      <c r="H1456">
        <v>293.76830000000001</v>
      </c>
      <c r="I1456">
        <v>1.9313</v>
      </c>
      <c r="J1456">
        <v>40.437800000000003</v>
      </c>
      <c r="K1456">
        <v>0.83260000000000001</v>
      </c>
      <c r="L1456">
        <v>145.93260000000001</v>
      </c>
      <c r="M1456">
        <v>0.45190000000000002</v>
      </c>
      <c r="N1456">
        <v>164.81440000000001</v>
      </c>
    </row>
    <row r="1457" spans="1:14" x14ac:dyDescent="0.25">
      <c r="A1457">
        <v>1449</v>
      </c>
      <c r="B1457">
        <v>385200</v>
      </c>
      <c r="C1457">
        <v>0</v>
      </c>
      <c r="E1457">
        <v>0.28910000000000002</v>
      </c>
      <c r="F1457">
        <v>102.6241</v>
      </c>
      <c r="G1457">
        <v>0</v>
      </c>
      <c r="H1457">
        <v>293.76830000000001</v>
      </c>
      <c r="I1457">
        <v>1.8982000000000001</v>
      </c>
      <c r="J1457">
        <v>40.404699999999998</v>
      </c>
      <c r="K1457">
        <v>0.8145</v>
      </c>
      <c r="L1457">
        <v>145.91460000000001</v>
      </c>
      <c r="M1457">
        <v>0.44729999999999998</v>
      </c>
      <c r="N1457">
        <v>164.8098</v>
      </c>
    </row>
    <row r="1458" spans="1:14" x14ac:dyDescent="0.25">
      <c r="A1458">
        <v>1450</v>
      </c>
      <c r="B1458">
        <v>388800</v>
      </c>
      <c r="C1458">
        <v>0</v>
      </c>
      <c r="E1458">
        <v>0.27010000000000001</v>
      </c>
      <c r="F1458">
        <v>102.60509999999999</v>
      </c>
      <c r="G1458">
        <v>0</v>
      </c>
      <c r="H1458">
        <v>293.76830000000001</v>
      </c>
      <c r="I1458">
        <v>1.8548</v>
      </c>
      <c r="J1458">
        <v>40.3613</v>
      </c>
      <c r="K1458">
        <v>0.80769999999999997</v>
      </c>
      <c r="L1458">
        <v>145.90770000000001</v>
      </c>
      <c r="M1458">
        <v>0.44379999999999997</v>
      </c>
      <c r="N1458">
        <v>164.80629999999999</v>
      </c>
    </row>
    <row r="1459" spans="1:14" x14ac:dyDescent="0.25">
      <c r="A1459">
        <v>1451</v>
      </c>
      <c r="B1459">
        <v>392400</v>
      </c>
      <c r="C1459">
        <v>1.266</v>
      </c>
      <c r="E1459">
        <v>0.25659999999999999</v>
      </c>
      <c r="F1459">
        <v>102.5916</v>
      </c>
      <c r="G1459">
        <v>0</v>
      </c>
      <c r="H1459">
        <v>293.76830000000001</v>
      </c>
      <c r="I1459">
        <v>1.8187</v>
      </c>
      <c r="J1459">
        <v>40.325099999999999</v>
      </c>
      <c r="K1459">
        <v>0.80940000000000001</v>
      </c>
      <c r="L1459">
        <v>145.90940000000001</v>
      </c>
      <c r="M1459">
        <v>0.4446</v>
      </c>
      <c r="N1459">
        <v>164.80709999999999</v>
      </c>
    </row>
    <row r="1460" spans="1:14" x14ac:dyDescent="0.25">
      <c r="A1460">
        <v>1452</v>
      </c>
      <c r="B1460">
        <v>396000</v>
      </c>
      <c r="C1460">
        <v>0.10199999999999999</v>
      </c>
      <c r="E1460">
        <v>0.24829999999999999</v>
      </c>
      <c r="F1460">
        <v>102.58329999999999</v>
      </c>
      <c r="G1460">
        <v>0</v>
      </c>
      <c r="H1460">
        <v>293.76830000000001</v>
      </c>
      <c r="I1460">
        <v>1.7835000000000001</v>
      </c>
      <c r="J1460">
        <v>40.29</v>
      </c>
      <c r="K1460">
        <v>0.81289999999999996</v>
      </c>
      <c r="L1460">
        <v>145.91290000000001</v>
      </c>
      <c r="M1460">
        <v>0.44600000000000001</v>
      </c>
      <c r="N1460">
        <v>164.80850000000001</v>
      </c>
    </row>
    <row r="1461" spans="1:14" x14ac:dyDescent="0.25">
      <c r="A1461">
        <v>1453</v>
      </c>
      <c r="B1461">
        <v>399600</v>
      </c>
      <c r="C1461">
        <v>0</v>
      </c>
      <c r="E1461">
        <v>0.2482</v>
      </c>
      <c r="F1461">
        <v>102.58320000000001</v>
      </c>
      <c r="G1461">
        <v>0</v>
      </c>
      <c r="H1461">
        <v>293.76830000000001</v>
      </c>
      <c r="I1461">
        <v>1.7544</v>
      </c>
      <c r="J1461">
        <v>40.260899999999999</v>
      </c>
      <c r="K1461">
        <v>0.81</v>
      </c>
      <c r="L1461">
        <v>145.91</v>
      </c>
      <c r="M1461">
        <v>0.4506</v>
      </c>
      <c r="N1461">
        <v>164.81309999999999</v>
      </c>
    </row>
    <row r="1462" spans="1:14" x14ac:dyDescent="0.25">
      <c r="A1462">
        <v>1454</v>
      </c>
      <c r="B1462">
        <v>403200</v>
      </c>
      <c r="C1462">
        <v>0</v>
      </c>
      <c r="E1462">
        <v>0.24859999999999999</v>
      </c>
      <c r="F1462">
        <v>102.5836</v>
      </c>
      <c r="G1462">
        <v>0</v>
      </c>
      <c r="H1462">
        <v>293.76830000000001</v>
      </c>
      <c r="I1462">
        <v>1.7296</v>
      </c>
      <c r="J1462">
        <v>40.2361</v>
      </c>
      <c r="K1462">
        <v>0.81779999999999997</v>
      </c>
      <c r="L1462">
        <v>145.9178</v>
      </c>
      <c r="M1462">
        <v>0.45450000000000002</v>
      </c>
      <c r="N1462">
        <v>164.81700000000001</v>
      </c>
    </row>
    <row r="1463" spans="1:14" x14ac:dyDescent="0.25">
      <c r="A1463">
        <v>1455</v>
      </c>
      <c r="B1463">
        <v>406800</v>
      </c>
      <c r="C1463">
        <v>0</v>
      </c>
      <c r="E1463">
        <v>0.2482</v>
      </c>
      <c r="F1463">
        <v>102.58320000000001</v>
      </c>
      <c r="G1463">
        <v>0</v>
      </c>
      <c r="H1463">
        <v>293.76830000000001</v>
      </c>
      <c r="I1463">
        <v>1.7090000000000001</v>
      </c>
      <c r="J1463">
        <v>40.215400000000002</v>
      </c>
      <c r="K1463">
        <v>0.82840000000000003</v>
      </c>
      <c r="L1463">
        <v>145.92840000000001</v>
      </c>
      <c r="M1463">
        <v>0.45639999999999997</v>
      </c>
      <c r="N1463">
        <v>164.81890000000001</v>
      </c>
    </row>
    <row r="1464" spans="1:14" x14ac:dyDescent="0.25">
      <c r="A1464">
        <v>1456</v>
      </c>
      <c r="B1464">
        <v>410400</v>
      </c>
      <c r="C1464">
        <v>0</v>
      </c>
      <c r="E1464">
        <v>0.24859999999999999</v>
      </c>
      <c r="F1464">
        <v>102.5836</v>
      </c>
      <c r="G1464">
        <v>0</v>
      </c>
      <c r="H1464">
        <v>293.76830000000001</v>
      </c>
      <c r="I1464">
        <v>1.6955</v>
      </c>
      <c r="J1464">
        <v>40.201900000000002</v>
      </c>
      <c r="K1464">
        <v>0.83979999999999999</v>
      </c>
      <c r="L1464">
        <v>145.93979999999999</v>
      </c>
      <c r="M1464">
        <v>0.46029999999999999</v>
      </c>
      <c r="N1464">
        <v>164.8228</v>
      </c>
    </row>
    <row r="1465" spans="1:14" x14ac:dyDescent="0.25">
      <c r="A1465">
        <v>1457</v>
      </c>
      <c r="B1465">
        <v>414000</v>
      </c>
      <c r="C1465">
        <v>0</v>
      </c>
      <c r="E1465">
        <v>0.252</v>
      </c>
      <c r="F1465">
        <v>102.587</v>
      </c>
      <c r="G1465">
        <v>0</v>
      </c>
      <c r="H1465">
        <v>293.76830000000001</v>
      </c>
      <c r="I1465">
        <v>1.6882999999999999</v>
      </c>
      <c r="J1465">
        <v>40.194800000000001</v>
      </c>
      <c r="K1465">
        <v>0.83709999999999996</v>
      </c>
      <c r="L1465">
        <v>145.93709999999999</v>
      </c>
      <c r="M1465">
        <v>0.46189999999999998</v>
      </c>
      <c r="N1465">
        <v>164.8244</v>
      </c>
    </row>
    <row r="1466" spans="1:14" x14ac:dyDescent="0.25">
      <c r="A1466">
        <v>1458</v>
      </c>
      <c r="B1466">
        <v>417600</v>
      </c>
      <c r="C1466">
        <v>0.88400000000000001</v>
      </c>
      <c r="E1466">
        <v>0.25790000000000002</v>
      </c>
      <c r="F1466">
        <v>102.5929</v>
      </c>
      <c r="G1466">
        <v>0</v>
      </c>
      <c r="H1466">
        <v>293.76830000000001</v>
      </c>
      <c r="I1466">
        <v>1.6870000000000001</v>
      </c>
      <c r="J1466">
        <v>40.193399999999997</v>
      </c>
      <c r="K1466">
        <v>0.8448</v>
      </c>
      <c r="L1466">
        <v>145.94479999999999</v>
      </c>
      <c r="M1466">
        <v>0.45989999999999998</v>
      </c>
      <c r="N1466">
        <v>164.82239999999999</v>
      </c>
    </row>
    <row r="1467" spans="1:14" x14ac:dyDescent="0.25">
      <c r="A1467">
        <v>1459</v>
      </c>
      <c r="B1467">
        <v>421200</v>
      </c>
      <c r="C1467">
        <v>0</v>
      </c>
      <c r="E1467">
        <v>0.26079999999999998</v>
      </c>
      <c r="F1467">
        <v>102.5958</v>
      </c>
      <c r="G1467">
        <v>0</v>
      </c>
      <c r="H1467">
        <v>293.76830000000001</v>
      </c>
      <c r="I1467">
        <v>1.6833</v>
      </c>
      <c r="J1467">
        <v>40.189799999999998</v>
      </c>
      <c r="K1467">
        <v>0.85109999999999997</v>
      </c>
      <c r="L1467">
        <v>145.9511</v>
      </c>
      <c r="M1467">
        <v>0.45390000000000003</v>
      </c>
      <c r="N1467">
        <v>164.81639999999999</v>
      </c>
    </row>
    <row r="1468" spans="1:14" x14ac:dyDescent="0.25">
      <c r="A1468">
        <v>1460</v>
      </c>
      <c r="B1468">
        <v>424800</v>
      </c>
      <c r="C1468">
        <v>0</v>
      </c>
      <c r="E1468">
        <v>0.26019999999999999</v>
      </c>
      <c r="F1468">
        <v>102.59520000000001</v>
      </c>
      <c r="G1468">
        <v>0</v>
      </c>
      <c r="H1468">
        <v>293.76830000000001</v>
      </c>
      <c r="I1468">
        <v>1.6835</v>
      </c>
      <c r="J1468">
        <v>40.189900000000002</v>
      </c>
      <c r="K1468">
        <v>0.84119999999999995</v>
      </c>
      <c r="L1468">
        <v>145.94120000000001</v>
      </c>
      <c r="M1468">
        <v>0.44950000000000001</v>
      </c>
      <c r="N1468">
        <v>164.81200000000001</v>
      </c>
    </row>
    <row r="1469" spans="1:14" x14ac:dyDescent="0.25">
      <c r="A1469">
        <v>1461</v>
      </c>
      <c r="B1469">
        <v>428400</v>
      </c>
      <c r="C1469">
        <v>3.6999999999999998E-2</v>
      </c>
      <c r="E1469">
        <v>0.2611</v>
      </c>
      <c r="F1469">
        <v>102.59610000000001</v>
      </c>
      <c r="G1469">
        <v>0</v>
      </c>
      <c r="H1469">
        <v>293.76830000000001</v>
      </c>
      <c r="I1469">
        <v>1.6879999999999999</v>
      </c>
      <c r="J1469">
        <v>40.194499999999998</v>
      </c>
      <c r="K1469">
        <v>0.82609999999999995</v>
      </c>
      <c r="L1469">
        <v>145.92609999999999</v>
      </c>
      <c r="M1469">
        <v>0.44690000000000002</v>
      </c>
      <c r="N1469">
        <v>164.80940000000001</v>
      </c>
    </row>
    <row r="1470" spans="1:14" x14ac:dyDescent="0.25">
      <c r="A1470">
        <v>1462</v>
      </c>
      <c r="B1470">
        <v>432000</v>
      </c>
      <c r="C1470">
        <v>0</v>
      </c>
      <c r="E1470">
        <v>0.2571</v>
      </c>
      <c r="F1470">
        <v>102.5921</v>
      </c>
      <c r="G1470">
        <v>0</v>
      </c>
      <c r="H1470">
        <v>293.76830000000001</v>
      </c>
      <c r="I1470">
        <v>1.6938</v>
      </c>
      <c r="J1470">
        <v>40.200299999999999</v>
      </c>
      <c r="K1470">
        <v>0.8155</v>
      </c>
      <c r="L1470">
        <v>145.91550000000001</v>
      </c>
      <c r="M1470">
        <v>0.44379999999999997</v>
      </c>
      <c r="N1470">
        <v>164.8064</v>
      </c>
    </row>
    <row r="1471" spans="1:14" x14ac:dyDescent="0.25">
      <c r="A1471">
        <v>1463</v>
      </c>
      <c r="B1471">
        <v>435600</v>
      </c>
      <c r="C1471">
        <v>0</v>
      </c>
      <c r="E1471">
        <v>0.24979999999999999</v>
      </c>
      <c r="F1471">
        <v>102.5848</v>
      </c>
      <c r="G1471">
        <v>0</v>
      </c>
      <c r="H1471">
        <v>293.76830000000001</v>
      </c>
      <c r="I1471">
        <v>1.6966000000000001</v>
      </c>
      <c r="J1471">
        <v>40.203099999999999</v>
      </c>
      <c r="K1471">
        <v>0.80469999999999997</v>
      </c>
      <c r="L1471">
        <v>145.90479999999999</v>
      </c>
      <c r="M1471">
        <v>0.443</v>
      </c>
      <c r="N1471">
        <v>164.80549999999999</v>
      </c>
    </row>
    <row r="1472" spans="1:14" x14ac:dyDescent="0.25">
      <c r="A1472">
        <v>1464</v>
      </c>
      <c r="B1472">
        <v>439200</v>
      </c>
      <c r="C1472">
        <v>0</v>
      </c>
      <c r="E1472">
        <v>0.24260000000000001</v>
      </c>
      <c r="F1472">
        <v>102.5776</v>
      </c>
      <c r="G1472">
        <v>0</v>
      </c>
      <c r="H1472">
        <v>293.76830000000001</v>
      </c>
      <c r="I1472">
        <v>1.6947000000000001</v>
      </c>
      <c r="J1472">
        <v>40.2012</v>
      </c>
      <c r="K1472">
        <v>0.79869999999999997</v>
      </c>
      <c r="L1472">
        <v>145.89869999999999</v>
      </c>
      <c r="M1472">
        <v>0.44169999999999998</v>
      </c>
      <c r="N1472">
        <v>164.80420000000001</v>
      </c>
    </row>
    <row r="1473" spans="1:14" x14ac:dyDescent="0.25">
      <c r="A1473">
        <v>1465</v>
      </c>
      <c r="B1473">
        <v>442800</v>
      </c>
      <c r="C1473">
        <v>2.12</v>
      </c>
      <c r="E1473">
        <v>0.24010000000000001</v>
      </c>
      <c r="F1473">
        <v>102.57510000000001</v>
      </c>
      <c r="G1473">
        <v>0</v>
      </c>
      <c r="H1473">
        <v>293.76830000000001</v>
      </c>
      <c r="I1473">
        <v>1.7021999999999999</v>
      </c>
      <c r="J1473">
        <v>40.2087</v>
      </c>
      <c r="K1473">
        <v>0.80779999999999996</v>
      </c>
      <c r="L1473">
        <v>145.90780000000001</v>
      </c>
      <c r="M1473">
        <v>0.44109999999999999</v>
      </c>
      <c r="N1473">
        <v>164.80359999999999</v>
      </c>
    </row>
    <row r="1474" spans="1:14" x14ac:dyDescent="0.25">
      <c r="A1474">
        <v>1466</v>
      </c>
      <c r="B1474">
        <v>446400</v>
      </c>
      <c r="C1474">
        <v>1.579</v>
      </c>
      <c r="E1474">
        <v>0.24049999999999999</v>
      </c>
      <c r="F1474">
        <v>102.57550000000001</v>
      </c>
      <c r="G1474">
        <v>0</v>
      </c>
      <c r="H1474">
        <v>293.76830000000001</v>
      </c>
      <c r="I1474">
        <v>1.7081999999999999</v>
      </c>
      <c r="J1474">
        <v>40.214599999999997</v>
      </c>
      <c r="K1474">
        <v>0.83260000000000001</v>
      </c>
      <c r="L1474">
        <v>145.93260000000001</v>
      </c>
      <c r="M1474">
        <v>0.44180000000000003</v>
      </c>
      <c r="N1474">
        <v>164.80430000000001</v>
      </c>
    </row>
    <row r="1475" spans="1:14" x14ac:dyDescent="0.25">
      <c r="A1475">
        <v>1467</v>
      </c>
      <c r="B1475">
        <v>450000</v>
      </c>
      <c r="C1475">
        <v>4.133</v>
      </c>
      <c r="E1475">
        <v>0.2621</v>
      </c>
      <c r="F1475">
        <v>102.5971</v>
      </c>
      <c r="G1475">
        <v>0</v>
      </c>
      <c r="H1475">
        <v>293.76830000000001</v>
      </c>
      <c r="I1475">
        <v>1.7402</v>
      </c>
      <c r="J1475">
        <v>40.246699999999997</v>
      </c>
      <c r="K1475">
        <v>0.90300000000000002</v>
      </c>
      <c r="L1475">
        <v>146.00299999999999</v>
      </c>
      <c r="M1475">
        <v>0.46079999999999999</v>
      </c>
      <c r="N1475">
        <v>164.82329999999999</v>
      </c>
    </row>
    <row r="1476" spans="1:14" x14ac:dyDescent="0.25">
      <c r="A1476">
        <v>1468</v>
      </c>
      <c r="B1476">
        <v>453600</v>
      </c>
      <c r="C1476">
        <v>1.5275000000000001</v>
      </c>
      <c r="E1476">
        <v>0.32840000000000003</v>
      </c>
      <c r="F1476">
        <v>102.6634</v>
      </c>
      <c r="G1476">
        <v>0</v>
      </c>
      <c r="H1476">
        <v>293.76830000000001</v>
      </c>
      <c r="I1476">
        <v>1.8059000000000001</v>
      </c>
      <c r="J1476">
        <v>40.312399999999997</v>
      </c>
      <c r="K1476">
        <v>0.99990000000000001</v>
      </c>
      <c r="L1476">
        <v>146.09989999999999</v>
      </c>
      <c r="M1476">
        <v>0.50629999999999997</v>
      </c>
      <c r="N1476">
        <v>164.86879999999999</v>
      </c>
    </row>
    <row r="1477" spans="1:14" x14ac:dyDescent="0.25">
      <c r="A1477">
        <v>1469</v>
      </c>
      <c r="B1477">
        <v>457200</v>
      </c>
      <c r="C1477">
        <v>0.30099999999999999</v>
      </c>
      <c r="E1477">
        <v>0.4395</v>
      </c>
      <c r="F1477">
        <v>102.7745</v>
      </c>
      <c r="G1477">
        <v>0</v>
      </c>
      <c r="H1477">
        <v>293.76830000000001</v>
      </c>
      <c r="I1477">
        <v>1.8965000000000001</v>
      </c>
      <c r="J1477">
        <v>40.402900000000002</v>
      </c>
      <c r="K1477">
        <v>1.1113</v>
      </c>
      <c r="L1477">
        <v>146.21129999999999</v>
      </c>
      <c r="M1477">
        <v>0.61109999999999998</v>
      </c>
      <c r="N1477">
        <v>164.9736</v>
      </c>
    </row>
    <row r="1478" spans="1:14" x14ac:dyDescent="0.25">
      <c r="A1478">
        <v>1470</v>
      </c>
      <c r="B1478">
        <v>460800</v>
      </c>
      <c r="C1478">
        <v>0.62</v>
      </c>
      <c r="E1478">
        <v>0.5847</v>
      </c>
      <c r="F1478">
        <v>102.91970000000001</v>
      </c>
      <c r="G1478">
        <v>0</v>
      </c>
      <c r="H1478">
        <v>293.76830000000001</v>
      </c>
      <c r="I1478">
        <v>2.0242</v>
      </c>
      <c r="J1478">
        <v>40.530700000000003</v>
      </c>
      <c r="K1478">
        <v>1.2508999999999999</v>
      </c>
      <c r="L1478">
        <v>146.3509</v>
      </c>
      <c r="M1478">
        <v>0.78069999999999995</v>
      </c>
      <c r="N1478">
        <v>165.14320000000001</v>
      </c>
    </row>
    <row r="1479" spans="1:14" x14ac:dyDescent="0.25">
      <c r="A1479">
        <v>1471</v>
      </c>
      <c r="B1479">
        <v>464400</v>
      </c>
      <c r="C1479">
        <v>2.2189999999999999</v>
      </c>
      <c r="E1479">
        <v>0.71989999999999998</v>
      </c>
      <c r="F1479">
        <v>103.0549</v>
      </c>
      <c r="G1479">
        <v>0</v>
      </c>
      <c r="H1479">
        <v>293.76830000000001</v>
      </c>
      <c r="I1479">
        <v>2.1838000000000002</v>
      </c>
      <c r="J1479">
        <v>40.690300000000001</v>
      </c>
      <c r="K1479">
        <v>1.4722999999999999</v>
      </c>
      <c r="L1479">
        <v>146.57230000000001</v>
      </c>
      <c r="M1479">
        <v>0.94069999999999998</v>
      </c>
      <c r="N1479">
        <v>165.3032</v>
      </c>
    </row>
    <row r="1480" spans="1:14" x14ac:dyDescent="0.25">
      <c r="A1480">
        <v>1472</v>
      </c>
      <c r="B1480">
        <v>468000</v>
      </c>
      <c r="C1480">
        <v>1.7845</v>
      </c>
      <c r="E1480">
        <v>0.84750000000000003</v>
      </c>
      <c r="F1480">
        <v>103.1825</v>
      </c>
      <c r="G1480">
        <v>0</v>
      </c>
      <c r="H1480">
        <v>293.76830000000001</v>
      </c>
      <c r="I1480">
        <v>2.4161000000000001</v>
      </c>
      <c r="J1480">
        <v>40.922499999999999</v>
      </c>
      <c r="K1480">
        <v>1.659</v>
      </c>
      <c r="L1480">
        <v>146.75899999999999</v>
      </c>
      <c r="M1480">
        <v>0.9899</v>
      </c>
      <c r="N1480">
        <v>165.35239999999999</v>
      </c>
    </row>
    <row r="1481" spans="1:14" x14ac:dyDescent="0.25">
      <c r="A1481">
        <v>1473</v>
      </c>
      <c r="B1481">
        <v>471600</v>
      </c>
      <c r="C1481">
        <v>0.69499999999999995</v>
      </c>
      <c r="E1481">
        <v>0.98550000000000004</v>
      </c>
      <c r="F1481">
        <v>103.3205</v>
      </c>
      <c r="G1481">
        <v>0</v>
      </c>
      <c r="H1481">
        <v>293.76830000000001</v>
      </c>
      <c r="I1481">
        <v>2.7753000000000001</v>
      </c>
      <c r="J1481">
        <v>41.281700000000001</v>
      </c>
      <c r="K1481">
        <v>1.6826000000000001</v>
      </c>
      <c r="L1481">
        <v>146.7826</v>
      </c>
      <c r="M1481">
        <v>1.0175000000000001</v>
      </c>
      <c r="N1481">
        <v>165.3801</v>
      </c>
    </row>
    <row r="1482" spans="1:14" x14ac:dyDescent="0.25">
      <c r="A1482">
        <v>1474</v>
      </c>
      <c r="B1482">
        <v>475200</v>
      </c>
      <c r="C1482">
        <v>0.96099999999999997</v>
      </c>
      <c r="E1482">
        <v>1.1482000000000001</v>
      </c>
      <c r="F1482">
        <v>103.4832</v>
      </c>
      <c r="G1482">
        <v>0</v>
      </c>
      <c r="H1482">
        <v>293.76830000000001</v>
      </c>
      <c r="I1482">
        <v>3.2153</v>
      </c>
      <c r="J1482">
        <v>41.721800000000002</v>
      </c>
      <c r="K1482">
        <v>1.6990000000000001</v>
      </c>
      <c r="L1482">
        <v>146.79900000000001</v>
      </c>
      <c r="M1482">
        <v>1.0611999999999999</v>
      </c>
      <c r="N1482">
        <v>165.4237</v>
      </c>
    </row>
    <row r="1483" spans="1:14" x14ac:dyDescent="0.25">
      <c r="A1483">
        <v>1475</v>
      </c>
      <c r="B1483">
        <v>478800</v>
      </c>
      <c r="C1483">
        <v>0.27</v>
      </c>
      <c r="E1483">
        <v>1.2025999999999999</v>
      </c>
      <c r="F1483">
        <v>103.5376</v>
      </c>
      <c r="G1483">
        <v>0</v>
      </c>
      <c r="H1483">
        <v>293.76830000000001</v>
      </c>
      <c r="I1483">
        <v>3.8028</v>
      </c>
      <c r="J1483">
        <v>42.3093</v>
      </c>
      <c r="K1483">
        <v>1.7188000000000001</v>
      </c>
      <c r="L1483">
        <v>146.81880000000001</v>
      </c>
      <c r="M1483">
        <v>1.091</v>
      </c>
      <c r="N1483">
        <v>165.45349999999999</v>
      </c>
    </row>
    <row r="1484" spans="1:14" x14ac:dyDescent="0.25">
      <c r="A1484">
        <v>1476</v>
      </c>
      <c r="B1484">
        <v>482400</v>
      </c>
      <c r="C1484">
        <v>0.502</v>
      </c>
      <c r="E1484">
        <v>1.2318</v>
      </c>
      <c r="F1484">
        <v>103.5668</v>
      </c>
      <c r="G1484">
        <v>0</v>
      </c>
      <c r="H1484">
        <v>293.76830000000001</v>
      </c>
      <c r="I1484">
        <v>4.2967000000000004</v>
      </c>
      <c r="J1484">
        <v>42.803199999999997</v>
      </c>
      <c r="K1484">
        <v>1.7185999999999999</v>
      </c>
      <c r="L1484">
        <v>146.8186</v>
      </c>
      <c r="M1484">
        <v>1.0709</v>
      </c>
      <c r="N1484">
        <v>165.43340000000001</v>
      </c>
    </row>
    <row r="1485" spans="1:14" x14ac:dyDescent="0.25">
      <c r="A1485">
        <v>1477</v>
      </c>
      <c r="B1485">
        <v>486000</v>
      </c>
      <c r="C1485">
        <v>0.52300000000000002</v>
      </c>
      <c r="E1485">
        <v>1.2410000000000001</v>
      </c>
      <c r="F1485">
        <v>103.57599999999999</v>
      </c>
      <c r="G1485">
        <v>0</v>
      </c>
      <c r="H1485">
        <v>293.76830000000001</v>
      </c>
      <c r="I1485">
        <v>4.4980000000000002</v>
      </c>
      <c r="J1485">
        <v>43.004399999999997</v>
      </c>
      <c r="K1485">
        <v>1.6908000000000001</v>
      </c>
      <c r="L1485">
        <v>146.79079999999999</v>
      </c>
      <c r="M1485">
        <v>1.028</v>
      </c>
      <c r="N1485">
        <v>165.3905</v>
      </c>
    </row>
    <row r="1486" spans="1:14" x14ac:dyDescent="0.25">
      <c r="A1486">
        <v>1478</v>
      </c>
      <c r="B1486">
        <v>489600</v>
      </c>
      <c r="C1486">
        <v>0.72</v>
      </c>
      <c r="E1486">
        <v>1.2184999999999999</v>
      </c>
      <c r="F1486">
        <v>103.5535</v>
      </c>
      <c r="G1486">
        <v>0</v>
      </c>
      <c r="H1486">
        <v>293.76830000000001</v>
      </c>
      <c r="I1486">
        <v>4.5826000000000002</v>
      </c>
      <c r="J1486">
        <v>43.089100000000002</v>
      </c>
      <c r="K1486">
        <v>1.6621999999999999</v>
      </c>
      <c r="L1486">
        <v>146.76220000000001</v>
      </c>
      <c r="M1486">
        <v>0.98629999999999995</v>
      </c>
      <c r="N1486">
        <v>165.34880000000001</v>
      </c>
    </row>
    <row r="1487" spans="1:14" x14ac:dyDescent="0.25">
      <c r="A1487">
        <v>1479</v>
      </c>
      <c r="B1487">
        <v>493200</v>
      </c>
      <c r="C1487">
        <v>0.57499999999999996</v>
      </c>
      <c r="E1487">
        <v>1.1705000000000001</v>
      </c>
      <c r="F1487">
        <v>103.5055</v>
      </c>
      <c r="G1487">
        <v>0</v>
      </c>
      <c r="H1487">
        <v>293.76830000000001</v>
      </c>
      <c r="I1487">
        <v>4.5937999999999999</v>
      </c>
      <c r="J1487">
        <v>43.100200000000001</v>
      </c>
      <c r="K1487">
        <v>1.6376999999999999</v>
      </c>
      <c r="L1487">
        <v>146.73769999999999</v>
      </c>
      <c r="M1487">
        <v>0.94140000000000001</v>
      </c>
      <c r="N1487">
        <v>165.3039</v>
      </c>
    </row>
    <row r="1488" spans="1:14" x14ac:dyDescent="0.25">
      <c r="A1488">
        <v>1480</v>
      </c>
      <c r="B1488">
        <v>496800</v>
      </c>
      <c r="C1488">
        <v>8.2000000000000003E-2</v>
      </c>
      <c r="E1488">
        <v>1.1031</v>
      </c>
      <c r="F1488">
        <v>103.43810000000001</v>
      </c>
      <c r="G1488">
        <v>0</v>
      </c>
      <c r="H1488">
        <v>293.76830000000001</v>
      </c>
      <c r="I1488">
        <v>4.5240999999999998</v>
      </c>
      <c r="J1488">
        <v>43.0306</v>
      </c>
      <c r="K1488">
        <v>1.6001000000000001</v>
      </c>
      <c r="L1488">
        <v>146.70009999999999</v>
      </c>
      <c r="M1488">
        <v>0.90049999999999997</v>
      </c>
      <c r="N1488">
        <v>165.26300000000001</v>
      </c>
    </row>
    <row r="1489" spans="1:14" x14ac:dyDescent="0.25">
      <c r="A1489">
        <v>1481</v>
      </c>
      <c r="B1489">
        <v>500400</v>
      </c>
      <c r="C1489">
        <v>0.96</v>
      </c>
      <c r="E1489">
        <v>1.0650999999999999</v>
      </c>
      <c r="F1489">
        <v>103.40009999999999</v>
      </c>
      <c r="G1489">
        <v>0</v>
      </c>
      <c r="H1489">
        <v>293.76830000000001</v>
      </c>
      <c r="I1489">
        <v>4.3851000000000004</v>
      </c>
      <c r="J1489">
        <v>42.891599999999997</v>
      </c>
      <c r="K1489">
        <v>1.5572999999999999</v>
      </c>
      <c r="L1489">
        <v>146.65729999999999</v>
      </c>
      <c r="M1489">
        <v>0.87080000000000002</v>
      </c>
      <c r="N1489">
        <v>165.23330000000001</v>
      </c>
    </row>
    <row r="1490" spans="1:14" x14ac:dyDescent="0.25">
      <c r="A1490">
        <v>1482</v>
      </c>
      <c r="B1490">
        <v>504000</v>
      </c>
      <c r="C1490">
        <v>0.17499999999999999</v>
      </c>
      <c r="E1490">
        <v>1.0027999999999999</v>
      </c>
      <c r="F1490">
        <v>103.3378</v>
      </c>
      <c r="G1490">
        <v>0</v>
      </c>
      <c r="H1490">
        <v>293.76830000000001</v>
      </c>
      <c r="I1490">
        <v>4.2013999999999996</v>
      </c>
      <c r="J1490">
        <v>42.707900000000002</v>
      </c>
      <c r="K1490">
        <v>1.4734</v>
      </c>
      <c r="L1490">
        <v>146.57339999999999</v>
      </c>
      <c r="M1490">
        <v>0.84250000000000003</v>
      </c>
      <c r="N1490">
        <v>165.20500000000001</v>
      </c>
    </row>
    <row r="1491" spans="1:14" x14ac:dyDescent="0.25">
      <c r="A1491">
        <v>1483</v>
      </c>
      <c r="B1491">
        <v>507600</v>
      </c>
      <c r="C1491">
        <v>0.313</v>
      </c>
      <c r="E1491">
        <v>0.95779999999999998</v>
      </c>
      <c r="F1491">
        <v>103.2928</v>
      </c>
      <c r="G1491">
        <v>0</v>
      </c>
      <c r="H1491">
        <v>293.76830000000001</v>
      </c>
      <c r="I1491">
        <v>4.0065999999999997</v>
      </c>
      <c r="J1491">
        <v>42.513100000000001</v>
      </c>
      <c r="K1491">
        <v>1.4382999999999999</v>
      </c>
      <c r="L1491">
        <v>146.53829999999999</v>
      </c>
      <c r="M1491">
        <v>0.81320000000000003</v>
      </c>
      <c r="N1491">
        <v>165.17570000000001</v>
      </c>
    </row>
    <row r="1492" spans="1:14" x14ac:dyDescent="0.25">
      <c r="A1492">
        <v>1484</v>
      </c>
      <c r="B1492">
        <v>511200</v>
      </c>
      <c r="C1492">
        <v>0.222</v>
      </c>
      <c r="E1492">
        <v>0.90059999999999996</v>
      </c>
      <c r="F1492">
        <v>103.23560000000001</v>
      </c>
      <c r="G1492">
        <v>0</v>
      </c>
      <c r="H1492">
        <v>293.76830000000001</v>
      </c>
      <c r="I1492">
        <v>3.8254000000000001</v>
      </c>
      <c r="J1492">
        <v>42.331899999999997</v>
      </c>
      <c r="K1492">
        <v>1.4091</v>
      </c>
      <c r="L1492">
        <v>146.50909999999999</v>
      </c>
      <c r="M1492">
        <v>0.78820000000000001</v>
      </c>
      <c r="N1492">
        <v>165.1507</v>
      </c>
    </row>
    <row r="1493" spans="1:14" x14ac:dyDescent="0.25">
      <c r="A1493">
        <v>1485</v>
      </c>
      <c r="B1493">
        <v>514800</v>
      </c>
      <c r="C1493">
        <v>0.48199999999999998</v>
      </c>
      <c r="E1493">
        <v>0.8851</v>
      </c>
      <c r="F1493">
        <v>103.2201</v>
      </c>
      <c r="G1493">
        <v>0</v>
      </c>
      <c r="H1493">
        <v>293.76830000000001</v>
      </c>
      <c r="I1493">
        <v>3.6751999999999998</v>
      </c>
      <c r="J1493">
        <v>42.181699999999999</v>
      </c>
      <c r="K1493">
        <v>1.3731</v>
      </c>
      <c r="L1493">
        <v>146.47309999999999</v>
      </c>
      <c r="M1493">
        <v>0.7651</v>
      </c>
      <c r="N1493">
        <v>165.1277</v>
      </c>
    </row>
    <row r="1494" spans="1:14" x14ac:dyDescent="0.25">
      <c r="A1494">
        <v>1486</v>
      </c>
      <c r="B1494">
        <v>518400</v>
      </c>
      <c r="C1494">
        <v>0.48099999999999998</v>
      </c>
      <c r="E1494">
        <v>0.86560000000000004</v>
      </c>
      <c r="F1494">
        <v>103.20059999999999</v>
      </c>
      <c r="G1494">
        <v>0</v>
      </c>
      <c r="H1494">
        <v>293.76830000000001</v>
      </c>
      <c r="I1494">
        <v>3.5444</v>
      </c>
      <c r="J1494">
        <v>42.050800000000002</v>
      </c>
      <c r="K1494">
        <v>1.3455999999999999</v>
      </c>
      <c r="L1494">
        <v>146.44560000000001</v>
      </c>
      <c r="M1494">
        <v>0.7419</v>
      </c>
      <c r="N1494">
        <v>165.1044</v>
      </c>
    </row>
    <row r="1495" spans="1:14" x14ac:dyDescent="0.25">
      <c r="A1495">
        <v>1487</v>
      </c>
      <c r="B1495">
        <v>522000</v>
      </c>
      <c r="C1495">
        <v>0.2</v>
      </c>
      <c r="E1495">
        <v>0.83899999999999997</v>
      </c>
      <c r="F1495">
        <v>103.17400000000001</v>
      </c>
      <c r="G1495">
        <v>0</v>
      </c>
      <c r="H1495">
        <v>293.76830000000001</v>
      </c>
      <c r="I1495">
        <v>3.4215</v>
      </c>
      <c r="J1495">
        <v>41.927900000000001</v>
      </c>
      <c r="K1495">
        <v>1.3154999999999999</v>
      </c>
      <c r="L1495">
        <v>146.41550000000001</v>
      </c>
      <c r="M1495">
        <v>0.71579999999999999</v>
      </c>
      <c r="N1495">
        <v>165.07830000000001</v>
      </c>
    </row>
    <row r="1496" spans="1:14" x14ac:dyDescent="0.25">
      <c r="A1496">
        <v>1488</v>
      </c>
      <c r="B1496">
        <v>525600</v>
      </c>
      <c r="C1496">
        <v>0</v>
      </c>
      <c r="E1496">
        <v>0.81440000000000001</v>
      </c>
      <c r="F1496">
        <v>103.1494</v>
      </c>
      <c r="G1496">
        <v>0</v>
      </c>
      <c r="H1496">
        <v>293.76830000000001</v>
      </c>
      <c r="I1496">
        <v>3.3071999999999999</v>
      </c>
      <c r="J1496">
        <v>41.813699999999997</v>
      </c>
      <c r="K1496">
        <v>1.2779</v>
      </c>
      <c r="L1496">
        <v>146.37790000000001</v>
      </c>
      <c r="M1496">
        <v>0.69499999999999995</v>
      </c>
      <c r="N1496">
        <v>165.0575</v>
      </c>
    </row>
    <row r="1497" spans="1:14" x14ac:dyDescent="0.25">
      <c r="A1497">
        <v>1489</v>
      </c>
      <c r="B1497">
        <v>529200</v>
      </c>
      <c r="C1497">
        <v>3.6999999999999998E-2</v>
      </c>
      <c r="E1497">
        <v>0.78239999999999998</v>
      </c>
      <c r="F1497">
        <v>103.1174</v>
      </c>
      <c r="G1497">
        <v>0</v>
      </c>
      <c r="H1497">
        <v>293.76830000000001</v>
      </c>
      <c r="I1497">
        <v>3.1943999999999999</v>
      </c>
      <c r="J1497">
        <v>41.700899999999997</v>
      </c>
      <c r="K1497">
        <v>1.2444</v>
      </c>
      <c r="L1497">
        <v>146.34440000000001</v>
      </c>
      <c r="M1497">
        <v>0.67669999999999997</v>
      </c>
      <c r="N1497">
        <v>165.03919999999999</v>
      </c>
    </row>
    <row r="1498" spans="1:14" x14ac:dyDescent="0.25">
      <c r="A1498">
        <v>1490</v>
      </c>
      <c r="B1498">
        <v>532800</v>
      </c>
      <c r="C1498">
        <v>0</v>
      </c>
      <c r="E1498">
        <v>0.75349999999999995</v>
      </c>
      <c r="F1498">
        <v>103.0885</v>
      </c>
      <c r="G1498">
        <v>0</v>
      </c>
      <c r="H1498">
        <v>293.76830000000001</v>
      </c>
      <c r="I1498">
        <v>3.0831</v>
      </c>
      <c r="J1498">
        <v>41.589599999999997</v>
      </c>
      <c r="K1498">
        <v>1.2121999999999999</v>
      </c>
      <c r="L1498">
        <v>146.31219999999999</v>
      </c>
      <c r="M1498">
        <v>0.66210000000000002</v>
      </c>
      <c r="N1498">
        <v>165.02459999999999</v>
      </c>
    </row>
    <row r="1499" spans="1:14" x14ac:dyDescent="0.25">
      <c r="A1499">
        <v>1491</v>
      </c>
      <c r="B1499">
        <v>536400</v>
      </c>
      <c r="C1499">
        <v>3.6999999999999998E-2</v>
      </c>
      <c r="E1499">
        <v>0.72519999999999996</v>
      </c>
      <c r="F1499">
        <v>103.06019999999999</v>
      </c>
      <c r="G1499">
        <v>0</v>
      </c>
      <c r="H1499">
        <v>293.76830000000001</v>
      </c>
      <c r="I1499">
        <v>2.9801000000000002</v>
      </c>
      <c r="J1499">
        <v>41.486600000000003</v>
      </c>
      <c r="K1499">
        <v>1.1842999999999999</v>
      </c>
      <c r="L1499">
        <v>146.2843</v>
      </c>
      <c r="M1499">
        <v>0.64070000000000005</v>
      </c>
      <c r="N1499">
        <v>165.00319999999999</v>
      </c>
    </row>
    <row r="1500" spans="1:14" x14ac:dyDescent="0.25">
      <c r="A1500">
        <v>1492</v>
      </c>
      <c r="B1500">
        <v>540000</v>
      </c>
      <c r="C1500">
        <v>3.6999999999999998E-2</v>
      </c>
      <c r="E1500">
        <v>0.69840000000000002</v>
      </c>
      <c r="F1500">
        <v>103.0334</v>
      </c>
      <c r="G1500">
        <v>0</v>
      </c>
      <c r="H1500">
        <v>293.76830000000001</v>
      </c>
      <c r="I1500">
        <v>2.8822000000000001</v>
      </c>
      <c r="J1500">
        <v>41.3887</v>
      </c>
      <c r="K1500">
        <v>1.1505000000000001</v>
      </c>
      <c r="L1500">
        <v>146.25049999999999</v>
      </c>
      <c r="M1500">
        <v>0.61460000000000004</v>
      </c>
      <c r="N1500">
        <v>164.97710000000001</v>
      </c>
    </row>
    <row r="1501" spans="1:14" x14ac:dyDescent="0.25">
      <c r="A1501">
        <v>1493</v>
      </c>
      <c r="B1501">
        <v>543600</v>
      </c>
      <c r="C1501">
        <v>0</v>
      </c>
      <c r="E1501">
        <v>0.66510000000000002</v>
      </c>
      <c r="F1501">
        <v>103.0001</v>
      </c>
      <c r="G1501">
        <v>0</v>
      </c>
      <c r="H1501">
        <v>293.76830000000001</v>
      </c>
      <c r="I1501">
        <v>2.7898000000000001</v>
      </c>
      <c r="J1501">
        <v>41.296300000000002</v>
      </c>
      <c r="K1501">
        <v>1.1182000000000001</v>
      </c>
      <c r="L1501">
        <v>146.2182</v>
      </c>
      <c r="M1501">
        <v>0.58479999999999999</v>
      </c>
      <c r="N1501">
        <v>164.94730000000001</v>
      </c>
    </row>
    <row r="1502" spans="1:14" x14ac:dyDescent="0.25">
      <c r="A1502">
        <v>1494</v>
      </c>
      <c r="B1502">
        <v>547200</v>
      </c>
      <c r="C1502">
        <v>0</v>
      </c>
      <c r="E1502">
        <v>0.63119999999999998</v>
      </c>
      <c r="F1502">
        <v>102.9662</v>
      </c>
      <c r="G1502">
        <v>0</v>
      </c>
      <c r="H1502">
        <v>293.76830000000001</v>
      </c>
      <c r="I1502">
        <v>2.6920000000000002</v>
      </c>
      <c r="J1502">
        <v>41.198399999999999</v>
      </c>
      <c r="K1502">
        <v>1.0807</v>
      </c>
      <c r="L1502">
        <v>146.1807</v>
      </c>
      <c r="M1502">
        <v>0.55869999999999997</v>
      </c>
      <c r="N1502">
        <v>164.9212</v>
      </c>
    </row>
    <row r="1503" spans="1:14" x14ac:dyDescent="0.25">
      <c r="A1503">
        <v>1495</v>
      </c>
      <c r="B1503">
        <v>550800</v>
      </c>
      <c r="C1503">
        <v>0</v>
      </c>
      <c r="E1503">
        <v>0.59689999999999999</v>
      </c>
      <c r="F1503">
        <v>102.9319</v>
      </c>
      <c r="G1503">
        <v>0</v>
      </c>
      <c r="H1503">
        <v>293.76830000000001</v>
      </c>
      <c r="I1503">
        <v>2.5964999999999998</v>
      </c>
      <c r="J1503">
        <v>41.103000000000002</v>
      </c>
      <c r="K1503">
        <v>1.0509999999999999</v>
      </c>
      <c r="L1503">
        <v>146.15100000000001</v>
      </c>
      <c r="M1503">
        <v>0.53239999999999998</v>
      </c>
      <c r="N1503">
        <v>164.89490000000001</v>
      </c>
    </row>
    <row r="1504" spans="1:14" x14ac:dyDescent="0.25">
      <c r="A1504">
        <v>1496</v>
      </c>
      <c r="B1504">
        <v>554400</v>
      </c>
      <c r="C1504">
        <v>0</v>
      </c>
      <c r="E1504">
        <v>0.54730000000000001</v>
      </c>
      <c r="F1504">
        <v>102.8823</v>
      </c>
      <c r="G1504">
        <v>0</v>
      </c>
      <c r="H1504">
        <v>293.76830000000001</v>
      </c>
      <c r="I1504">
        <v>2.5084</v>
      </c>
      <c r="J1504">
        <v>41.014899999999997</v>
      </c>
      <c r="K1504">
        <v>1.0298</v>
      </c>
      <c r="L1504">
        <v>146.12979999999999</v>
      </c>
      <c r="M1504">
        <v>0.51580000000000004</v>
      </c>
      <c r="N1504">
        <v>164.8783</v>
      </c>
    </row>
    <row r="1505" spans="1:14" x14ac:dyDescent="0.25">
      <c r="A1505">
        <v>1497</v>
      </c>
      <c r="B1505">
        <v>558000</v>
      </c>
      <c r="C1505">
        <v>0</v>
      </c>
      <c r="E1505">
        <v>0.50229999999999997</v>
      </c>
      <c r="F1505">
        <v>102.8373</v>
      </c>
      <c r="G1505">
        <v>0</v>
      </c>
      <c r="H1505">
        <v>293.76830000000001</v>
      </c>
      <c r="I1505">
        <v>2.4140000000000001</v>
      </c>
      <c r="J1505">
        <v>40.920499999999997</v>
      </c>
      <c r="K1505">
        <v>0.99</v>
      </c>
      <c r="L1505">
        <v>146.09</v>
      </c>
      <c r="M1505">
        <v>0.50180000000000002</v>
      </c>
      <c r="N1505">
        <v>164.86429999999999</v>
      </c>
    </row>
    <row r="1506" spans="1:14" x14ac:dyDescent="0.25">
      <c r="A1506">
        <v>1498</v>
      </c>
      <c r="B1506">
        <v>561600</v>
      </c>
      <c r="C1506">
        <v>0</v>
      </c>
      <c r="E1506">
        <v>0.46239999999999998</v>
      </c>
      <c r="F1506">
        <v>102.7974</v>
      </c>
      <c r="G1506">
        <v>0</v>
      </c>
      <c r="H1506">
        <v>293.76830000000001</v>
      </c>
      <c r="I1506">
        <v>2.3210999999999999</v>
      </c>
      <c r="J1506">
        <v>40.827500000000001</v>
      </c>
      <c r="K1506">
        <v>0.95240000000000002</v>
      </c>
      <c r="L1506">
        <v>146.05240000000001</v>
      </c>
      <c r="M1506">
        <v>0.48630000000000001</v>
      </c>
      <c r="N1506">
        <v>164.84880000000001</v>
      </c>
    </row>
    <row r="1507" spans="1:14" x14ac:dyDescent="0.25">
      <c r="A1507">
        <v>1499</v>
      </c>
      <c r="B1507">
        <v>565200</v>
      </c>
      <c r="C1507">
        <v>0</v>
      </c>
      <c r="E1507">
        <v>0.43020000000000003</v>
      </c>
      <c r="F1507">
        <v>102.76519999999999</v>
      </c>
      <c r="G1507">
        <v>0</v>
      </c>
      <c r="H1507">
        <v>293.76830000000001</v>
      </c>
      <c r="I1507">
        <v>2.2364000000000002</v>
      </c>
      <c r="J1507">
        <v>40.742800000000003</v>
      </c>
      <c r="K1507">
        <v>0.91559999999999997</v>
      </c>
      <c r="L1507">
        <v>146.01560000000001</v>
      </c>
      <c r="M1507">
        <v>0.47499999999999998</v>
      </c>
      <c r="N1507">
        <v>164.83750000000001</v>
      </c>
    </row>
    <row r="1508" spans="1:14" x14ac:dyDescent="0.25">
      <c r="A1508">
        <v>1500</v>
      </c>
      <c r="B1508">
        <v>568800</v>
      </c>
      <c r="C1508">
        <v>0</v>
      </c>
      <c r="E1508">
        <v>0.39250000000000002</v>
      </c>
      <c r="F1508">
        <v>102.72750000000001</v>
      </c>
      <c r="G1508">
        <v>0</v>
      </c>
      <c r="H1508">
        <v>293.76830000000001</v>
      </c>
      <c r="I1508">
        <v>2.1541999999999999</v>
      </c>
      <c r="J1508">
        <v>40.660699999999999</v>
      </c>
      <c r="K1508">
        <v>0.88400000000000001</v>
      </c>
      <c r="L1508">
        <v>145.98400000000001</v>
      </c>
      <c r="M1508">
        <v>0.4642</v>
      </c>
      <c r="N1508">
        <v>164.82669999999999</v>
      </c>
    </row>
    <row r="1509" spans="1:14" x14ac:dyDescent="0.25">
      <c r="A1509">
        <v>1501</v>
      </c>
      <c r="B1509">
        <v>572400</v>
      </c>
      <c r="C1509">
        <v>0</v>
      </c>
      <c r="E1509">
        <v>0.35599999999999998</v>
      </c>
      <c r="F1509">
        <v>102.691</v>
      </c>
      <c r="G1509">
        <v>0</v>
      </c>
      <c r="H1509">
        <v>293.76830000000001</v>
      </c>
      <c r="I1509">
        <v>2.0798000000000001</v>
      </c>
      <c r="J1509">
        <v>40.586199999999998</v>
      </c>
      <c r="K1509">
        <v>0.85309999999999997</v>
      </c>
      <c r="L1509">
        <v>145.95310000000001</v>
      </c>
      <c r="M1509">
        <v>0.45340000000000003</v>
      </c>
      <c r="N1509">
        <v>164.8159</v>
      </c>
    </row>
    <row r="1510" spans="1:14" x14ac:dyDescent="0.25">
      <c r="A1510">
        <v>1502</v>
      </c>
      <c r="B1510">
        <v>576000</v>
      </c>
      <c r="C1510">
        <v>0</v>
      </c>
      <c r="E1510">
        <v>0.32179999999999997</v>
      </c>
      <c r="F1510">
        <v>102.6568</v>
      </c>
      <c r="G1510">
        <v>0</v>
      </c>
      <c r="H1510">
        <v>293.76830000000001</v>
      </c>
      <c r="I1510">
        <v>2.0097999999999998</v>
      </c>
      <c r="J1510">
        <v>40.516199999999998</v>
      </c>
      <c r="K1510">
        <v>0.82399999999999995</v>
      </c>
      <c r="L1510">
        <v>145.92400000000001</v>
      </c>
      <c r="M1510">
        <v>0.44230000000000003</v>
      </c>
      <c r="N1510">
        <v>164.8048</v>
      </c>
    </row>
    <row r="1511" spans="1:14" x14ac:dyDescent="0.25">
      <c r="A1511">
        <v>1503</v>
      </c>
      <c r="B1511">
        <v>579600</v>
      </c>
      <c r="C1511">
        <v>0</v>
      </c>
      <c r="E1511">
        <v>0.28920000000000001</v>
      </c>
      <c r="F1511">
        <v>102.6242</v>
      </c>
      <c r="G1511">
        <v>0</v>
      </c>
      <c r="H1511">
        <v>293.76830000000001</v>
      </c>
      <c r="I1511">
        <v>1.9423999999999999</v>
      </c>
      <c r="J1511">
        <v>40.448799999999999</v>
      </c>
      <c r="K1511">
        <v>0.8024</v>
      </c>
      <c r="L1511">
        <v>145.9024</v>
      </c>
      <c r="M1511">
        <v>0.43080000000000002</v>
      </c>
      <c r="N1511">
        <v>164.79329999999999</v>
      </c>
    </row>
    <row r="1512" spans="1:14" x14ac:dyDescent="0.25">
      <c r="A1512">
        <v>1504</v>
      </c>
      <c r="B1512">
        <v>583200</v>
      </c>
      <c r="C1512">
        <v>0</v>
      </c>
      <c r="E1512">
        <v>0.2596</v>
      </c>
      <c r="F1512">
        <v>102.5946</v>
      </c>
      <c r="G1512">
        <v>0</v>
      </c>
      <c r="H1512">
        <v>293.76830000000001</v>
      </c>
      <c r="I1512">
        <v>1.8736999999999999</v>
      </c>
      <c r="J1512">
        <v>40.380099999999999</v>
      </c>
      <c r="K1512">
        <v>0.78339999999999999</v>
      </c>
      <c r="L1512">
        <v>145.88339999999999</v>
      </c>
      <c r="M1512">
        <v>0.42030000000000001</v>
      </c>
      <c r="N1512">
        <v>164.78280000000001</v>
      </c>
    </row>
    <row r="1513" spans="1:14" x14ac:dyDescent="0.25">
      <c r="A1513">
        <v>1505</v>
      </c>
      <c r="B1513">
        <v>586800</v>
      </c>
      <c r="C1513">
        <v>0</v>
      </c>
      <c r="E1513">
        <v>0.23710000000000001</v>
      </c>
      <c r="F1513">
        <v>102.57210000000001</v>
      </c>
      <c r="G1513">
        <v>0</v>
      </c>
      <c r="H1513">
        <v>293.76830000000001</v>
      </c>
      <c r="I1513">
        <v>1.8087</v>
      </c>
      <c r="J1513">
        <v>40.315199999999997</v>
      </c>
      <c r="K1513">
        <v>0.76829999999999998</v>
      </c>
      <c r="L1513">
        <v>145.8683</v>
      </c>
      <c r="M1513">
        <v>0.40970000000000001</v>
      </c>
      <c r="N1513">
        <v>164.7722</v>
      </c>
    </row>
    <row r="1514" spans="1:14" x14ac:dyDescent="0.25">
      <c r="A1514">
        <v>1506</v>
      </c>
      <c r="B1514">
        <v>590400</v>
      </c>
      <c r="C1514">
        <v>0.81399999999999995</v>
      </c>
      <c r="E1514">
        <v>0.21579999999999999</v>
      </c>
      <c r="F1514">
        <v>102.5508</v>
      </c>
      <c r="G1514">
        <v>0</v>
      </c>
      <c r="H1514">
        <v>293.76830000000001</v>
      </c>
      <c r="I1514">
        <v>1.7578</v>
      </c>
      <c r="J1514">
        <v>40.264299999999999</v>
      </c>
      <c r="K1514">
        <v>0.75929999999999997</v>
      </c>
      <c r="L1514">
        <v>145.85929999999999</v>
      </c>
      <c r="M1514">
        <v>0.40189999999999998</v>
      </c>
      <c r="N1514">
        <v>164.76439999999999</v>
      </c>
    </row>
    <row r="1515" spans="1:14" x14ac:dyDescent="0.25">
      <c r="A1515">
        <v>1507</v>
      </c>
      <c r="B1515">
        <v>594000</v>
      </c>
      <c r="C1515">
        <v>0</v>
      </c>
      <c r="E1515">
        <v>0.1963</v>
      </c>
      <c r="F1515">
        <v>102.5313</v>
      </c>
      <c r="G1515">
        <v>0</v>
      </c>
      <c r="H1515">
        <v>293.76830000000001</v>
      </c>
      <c r="I1515">
        <v>1.7107000000000001</v>
      </c>
      <c r="J1515">
        <v>40.217100000000002</v>
      </c>
      <c r="K1515">
        <v>0.73770000000000002</v>
      </c>
      <c r="L1515">
        <v>145.83770000000001</v>
      </c>
      <c r="M1515">
        <v>0.39610000000000001</v>
      </c>
      <c r="N1515">
        <v>164.7586</v>
      </c>
    </row>
    <row r="1516" spans="1:14" x14ac:dyDescent="0.25">
      <c r="A1516">
        <v>1508</v>
      </c>
      <c r="B1516">
        <v>597600</v>
      </c>
      <c r="C1516">
        <v>0</v>
      </c>
      <c r="E1516">
        <v>0.1792</v>
      </c>
      <c r="F1516">
        <v>102.5142</v>
      </c>
      <c r="G1516">
        <v>0</v>
      </c>
      <c r="H1516">
        <v>293.76830000000001</v>
      </c>
      <c r="I1516">
        <v>1.6653</v>
      </c>
      <c r="J1516">
        <v>40.171799999999998</v>
      </c>
      <c r="K1516">
        <v>0.7218</v>
      </c>
      <c r="L1516">
        <v>145.8218</v>
      </c>
      <c r="M1516">
        <v>0.40820000000000001</v>
      </c>
      <c r="N1516">
        <v>164.77070000000001</v>
      </c>
    </row>
    <row r="1517" spans="1:14" x14ac:dyDescent="0.25">
      <c r="A1517">
        <v>1509</v>
      </c>
      <c r="B1517">
        <v>601200</v>
      </c>
      <c r="C1517">
        <v>0</v>
      </c>
      <c r="E1517">
        <v>0.16500000000000001</v>
      </c>
      <c r="F1517">
        <v>102.5</v>
      </c>
      <c r="G1517">
        <v>0</v>
      </c>
      <c r="H1517">
        <v>293.76830000000001</v>
      </c>
      <c r="I1517">
        <v>1.6352</v>
      </c>
      <c r="J1517">
        <v>40.1417</v>
      </c>
      <c r="K1517">
        <v>0.71040000000000003</v>
      </c>
      <c r="L1517">
        <v>145.81039999999999</v>
      </c>
      <c r="M1517">
        <v>0.40500000000000003</v>
      </c>
      <c r="N1517">
        <v>164.76750000000001</v>
      </c>
    </row>
    <row r="1518" spans="1:14" x14ac:dyDescent="0.25">
      <c r="A1518">
        <v>1510</v>
      </c>
      <c r="B1518">
        <v>604800</v>
      </c>
      <c r="C1518">
        <v>0</v>
      </c>
      <c r="E1518">
        <v>0.15190000000000001</v>
      </c>
      <c r="F1518">
        <v>102.48690000000001</v>
      </c>
      <c r="G1518">
        <v>0</v>
      </c>
      <c r="H1518">
        <v>293.76830000000001</v>
      </c>
      <c r="I1518">
        <v>1.6097999999999999</v>
      </c>
      <c r="J1518">
        <v>40.116300000000003</v>
      </c>
      <c r="K1518">
        <v>0.69569999999999999</v>
      </c>
      <c r="L1518">
        <v>145.79570000000001</v>
      </c>
      <c r="M1518">
        <v>0.40160000000000001</v>
      </c>
      <c r="N1518">
        <v>164.76410000000001</v>
      </c>
    </row>
    <row r="1519" spans="1:14" x14ac:dyDescent="0.25">
      <c r="A1519">
        <v>1511</v>
      </c>
      <c r="B1519">
        <v>608400</v>
      </c>
      <c r="C1519">
        <v>0</v>
      </c>
      <c r="E1519">
        <v>0.14000000000000001</v>
      </c>
      <c r="F1519">
        <v>102.47499999999999</v>
      </c>
      <c r="G1519">
        <v>0</v>
      </c>
      <c r="H1519">
        <v>293.76830000000001</v>
      </c>
      <c r="I1519">
        <v>1.5717000000000001</v>
      </c>
      <c r="J1519">
        <v>40.078200000000002</v>
      </c>
      <c r="K1519">
        <v>0.68559999999999999</v>
      </c>
      <c r="L1519">
        <v>145.78559999999999</v>
      </c>
      <c r="M1519">
        <v>0.40060000000000001</v>
      </c>
      <c r="N1519">
        <v>164.76310000000001</v>
      </c>
    </row>
    <row r="1520" spans="1:14" x14ac:dyDescent="0.25">
      <c r="A1520">
        <v>1512</v>
      </c>
      <c r="B1520">
        <v>612000</v>
      </c>
      <c r="C1520">
        <v>0</v>
      </c>
      <c r="E1520">
        <v>0.1318</v>
      </c>
      <c r="F1520">
        <v>102.46680000000001</v>
      </c>
      <c r="G1520">
        <v>0</v>
      </c>
      <c r="H1520">
        <v>293.76830000000001</v>
      </c>
      <c r="I1520">
        <v>1.5356000000000001</v>
      </c>
      <c r="J1520">
        <v>40.042099999999998</v>
      </c>
      <c r="K1520">
        <v>0.67849999999999999</v>
      </c>
      <c r="L1520">
        <v>145.77850000000001</v>
      </c>
      <c r="M1520">
        <v>0.40110000000000001</v>
      </c>
      <c r="N1520">
        <v>164.7636</v>
      </c>
    </row>
    <row r="1521" spans="1:14" x14ac:dyDescent="0.25">
      <c r="A1521">
        <v>1513</v>
      </c>
      <c r="B1521">
        <v>615600</v>
      </c>
      <c r="C1521">
        <v>0.09</v>
      </c>
      <c r="E1521">
        <v>0.1231</v>
      </c>
      <c r="F1521">
        <v>102.4581</v>
      </c>
      <c r="G1521">
        <v>0</v>
      </c>
      <c r="H1521">
        <v>293.76830000000001</v>
      </c>
      <c r="I1521">
        <v>1.5038</v>
      </c>
      <c r="J1521">
        <v>40.010300000000001</v>
      </c>
      <c r="K1521">
        <v>0.67049999999999998</v>
      </c>
      <c r="L1521">
        <v>145.7705</v>
      </c>
      <c r="M1521">
        <v>0.39839999999999998</v>
      </c>
      <c r="N1521">
        <v>164.76089999999999</v>
      </c>
    </row>
    <row r="1522" spans="1:14" x14ac:dyDescent="0.25">
      <c r="A1522">
        <v>1514</v>
      </c>
      <c r="B1522">
        <v>619200</v>
      </c>
      <c r="C1522">
        <v>0.23200000000000001</v>
      </c>
      <c r="E1522">
        <v>0.1138</v>
      </c>
      <c r="F1522">
        <v>102.44880000000001</v>
      </c>
      <c r="G1522">
        <v>0</v>
      </c>
      <c r="H1522">
        <v>293.76830000000001</v>
      </c>
      <c r="I1522">
        <v>1.4731000000000001</v>
      </c>
      <c r="J1522">
        <v>39.979500000000002</v>
      </c>
      <c r="K1522">
        <v>0.66569999999999996</v>
      </c>
      <c r="L1522">
        <v>145.76570000000001</v>
      </c>
      <c r="M1522">
        <v>0.39510000000000001</v>
      </c>
      <c r="N1522">
        <v>164.7576</v>
      </c>
    </row>
    <row r="1523" spans="1:14" x14ac:dyDescent="0.25">
      <c r="A1523">
        <v>1515</v>
      </c>
      <c r="B1523">
        <v>622800</v>
      </c>
      <c r="C1523">
        <v>0</v>
      </c>
      <c r="E1523">
        <v>0.1057</v>
      </c>
      <c r="F1523">
        <v>102.44070000000001</v>
      </c>
      <c r="G1523">
        <v>0</v>
      </c>
      <c r="H1523">
        <v>293.76830000000001</v>
      </c>
      <c r="I1523">
        <v>1.4439</v>
      </c>
      <c r="J1523">
        <v>39.950400000000002</v>
      </c>
      <c r="K1523">
        <v>0.66069999999999995</v>
      </c>
      <c r="L1523">
        <v>145.76070000000001</v>
      </c>
      <c r="M1523">
        <v>0.39029999999999998</v>
      </c>
      <c r="N1523">
        <v>164.7527</v>
      </c>
    </row>
    <row r="1524" spans="1:14" x14ac:dyDescent="0.25">
      <c r="A1524">
        <v>1516</v>
      </c>
      <c r="B1524">
        <v>626400</v>
      </c>
      <c r="C1524">
        <v>0</v>
      </c>
      <c r="E1524">
        <v>9.8100000000000007E-2</v>
      </c>
      <c r="F1524">
        <v>102.4331</v>
      </c>
      <c r="G1524">
        <v>0</v>
      </c>
      <c r="H1524">
        <v>293.76830000000001</v>
      </c>
      <c r="I1524">
        <v>1.4189000000000001</v>
      </c>
      <c r="J1524">
        <v>39.925400000000003</v>
      </c>
      <c r="K1524">
        <v>0.65249999999999997</v>
      </c>
      <c r="L1524">
        <v>145.7525</v>
      </c>
      <c r="M1524">
        <v>0.38500000000000001</v>
      </c>
      <c r="N1524">
        <v>164.7475</v>
      </c>
    </row>
    <row r="1525" spans="1:14" x14ac:dyDescent="0.25">
      <c r="A1525">
        <v>1517</v>
      </c>
      <c r="B1525">
        <v>630000</v>
      </c>
      <c r="C1525">
        <v>0</v>
      </c>
      <c r="E1525">
        <v>9.01E-2</v>
      </c>
      <c r="F1525">
        <v>102.4251</v>
      </c>
      <c r="G1525">
        <v>0</v>
      </c>
      <c r="H1525">
        <v>293.76830000000001</v>
      </c>
      <c r="I1525">
        <v>1.3959999999999999</v>
      </c>
      <c r="J1525">
        <v>39.9024</v>
      </c>
      <c r="K1525">
        <v>0.64470000000000005</v>
      </c>
      <c r="L1525">
        <v>145.74469999999999</v>
      </c>
      <c r="M1525">
        <v>0.38109999999999999</v>
      </c>
      <c r="N1525">
        <v>164.74350000000001</v>
      </c>
    </row>
    <row r="1526" spans="1:14" x14ac:dyDescent="0.25">
      <c r="A1526">
        <v>1518</v>
      </c>
      <c r="B1526">
        <v>633600</v>
      </c>
      <c r="C1526">
        <v>5.2999999999999999E-2</v>
      </c>
      <c r="E1526">
        <v>8.6599999999999996E-2</v>
      </c>
      <c r="F1526">
        <v>102.4216</v>
      </c>
      <c r="G1526">
        <v>0</v>
      </c>
      <c r="H1526">
        <v>293.76830000000001</v>
      </c>
      <c r="I1526">
        <v>1.3755999999999999</v>
      </c>
      <c r="J1526">
        <v>39.882100000000001</v>
      </c>
      <c r="K1526">
        <v>0.63619999999999999</v>
      </c>
      <c r="L1526">
        <v>145.7362</v>
      </c>
      <c r="M1526">
        <v>0.37719999999999998</v>
      </c>
      <c r="N1526">
        <v>164.7397</v>
      </c>
    </row>
    <row r="1527" spans="1:14" x14ac:dyDescent="0.25">
      <c r="A1527">
        <v>1519</v>
      </c>
      <c r="B1527">
        <v>637200</v>
      </c>
      <c r="C1527">
        <v>4.4999999999999998E-2</v>
      </c>
      <c r="E1527">
        <v>8.0100000000000005E-2</v>
      </c>
      <c r="F1527">
        <v>102.4151</v>
      </c>
      <c r="G1527">
        <v>0</v>
      </c>
      <c r="H1527">
        <v>293.76830000000001</v>
      </c>
      <c r="I1527">
        <v>1.3546</v>
      </c>
      <c r="J1527">
        <v>39.8611</v>
      </c>
      <c r="K1527">
        <v>0.62560000000000004</v>
      </c>
      <c r="L1527">
        <v>145.72559999999999</v>
      </c>
      <c r="M1527">
        <v>0.3745</v>
      </c>
      <c r="N1527">
        <v>164.73699999999999</v>
      </c>
    </row>
    <row r="1528" spans="1:14" x14ac:dyDescent="0.25">
      <c r="A1528">
        <v>1520</v>
      </c>
      <c r="B1528">
        <v>640800</v>
      </c>
      <c r="C1528">
        <v>0.35599999999999998</v>
      </c>
      <c r="E1528">
        <v>7.3800000000000004E-2</v>
      </c>
      <c r="F1528">
        <v>102.4088</v>
      </c>
      <c r="G1528">
        <v>0</v>
      </c>
      <c r="H1528">
        <v>293.76830000000001</v>
      </c>
      <c r="I1528">
        <v>1.3405</v>
      </c>
      <c r="J1528">
        <v>39.847000000000001</v>
      </c>
      <c r="K1528">
        <v>0.62250000000000005</v>
      </c>
      <c r="L1528">
        <v>145.7225</v>
      </c>
      <c r="M1528">
        <v>0.37190000000000001</v>
      </c>
      <c r="N1528">
        <v>164.73439999999999</v>
      </c>
    </row>
    <row r="1529" spans="1:14" x14ac:dyDescent="0.25">
      <c r="A1529">
        <v>1521</v>
      </c>
      <c r="B1529">
        <v>644400</v>
      </c>
      <c r="C1529">
        <v>0.19600000000000001</v>
      </c>
      <c r="E1529">
        <v>6.7500000000000004E-2</v>
      </c>
      <c r="F1529">
        <v>102.4025</v>
      </c>
      <c r="G1529">
        <v>0</v>
      </c>
      <c r="H1529">
        <v>293.76830000000001</v>
      </c>
      <c r="I1529">
        <v>1.3278000000000001</v>
      </c>
      <c r="J1529">
        <v>39.834200000000003</v>
      </c>
      <c r="K1529">
        <v>0.61870000000000003</v>
      </c>
      <c r="L1529">
        <v>145.71870000000001</v>
      </c>
      <c r="M1529">
        <v>0.36919999999999997</v>
      </c>
      <c r="N1529">
        <v>164.73169999999999</v>
      </c>
    </row>
    <row r="1530" spans="1:14" x14ac:dyDescent="0.25">
      <c r="A1530">
        <v>1522</v>
      </c>
      <c r="B1530">
        <v>648000</v>
      </c>
      <c r="C1530">
        <v>0.86899999999999999</v>
      </c>
      <c r="E1530">
        <v>6.2199999999999998E-2</v>
      </c>
      <c r="F1530">
        <v>102.3972</v>
      </c>
      <c r="G1530">
        <v>0</v>
      </c>
      <c r="H1530">
        <v>293.76830000000001</v>
      </c>
      <c r="I1530">
        <v>1.3214999999999999</v>
      </c>
      <c r="J1530">
        <v>39.828000000000003</v>
      </c>
      <c r="K1530">
        <v>0.61960000000000004</v>
      </c>
      <c r="L1530">
        <v>145.71969999999999</v>
      </c>
      <c r="M1530">
        <v>0.36840000000000001</v>
      </c>
      <c r="N1530">
        <v>164.73089999999999</v>
      </c>
    </row>
    <row r="1531" spans="1:14" x14ac:dyDescent="0.25">
      <c r="A1531">
        <v>1523</v>
      </c>
      <c r="B1531">
        <v>651600</v>
      </c>
      <c r="C1531">
        <v>0.14299999999999999</v>
      </c>
      <c r="E1531">
        <v>5.9299999999999999E-2</v>
      </c>
      <c r="F1531">
        <v>102.3943</v>
      </c>
      <c r="G1531">
        <v>0</v>
      </c>
      <c r="H1531">
        <v>293.76830000000001</v>
      </c>
      <c r="I1531">
        <v>1.3140000000000001</v>
      </c>
      <c r="J1531">
        <v>39.820500000000003</v>
      </c>
      <c r="K1531">
        <v>0.62039999999999995</v>
      </c>
      <c r="L1531">
        <v>145.72049999999999</v>
      </c>
      <c r="M1531">
        <v>0.36899999999999999</v>
      </c>
      <c r="N1531">
        <v>164.73150000000001</v>
      </c>
    </row>
    <row r="1532" spans="1:14" x14ac:dyDescent="0.25">
      <c r="A1532">
        <v>1524</v>
      </c>
      <c r="B1532">
        <v>655200</v>
      </c>
      <c r="C1532">
        <v>0.68400000000000005</v>
      </c>
      <c r="E1532">
        <v>6.0600000000000001E-2</v>
      </c>
      <c r="F1532">
        <v>102.3956</v>
      </c>
      <c r="G1532">
        <v>0</v>
      </c>
      <c r="H1532">
        <v>293.76830000000001</v>
      </c>
      <c r="I1532">
        <v>1.3087</v>
      </c>
      <c r="J1532">
        <v>39.815100000000001</v>
      </c>
      <c r="K1532">
        <v>0.62809999999999999</v>
      </c>
      <c r="L1532">
        <v>145.72810000000001</v>
      </c>
      <c r="M1532">
        <v>0.37130000000000002</v>
      </c>
      <c r="N1532">
        <v>164.7338</v>
      </c>
    </row>
    <row r="1533" spans="1:14" x14ac:dyDescent="0.25">
      <c r="A1533">
        <v>1525</v>
      </c>
      <c r="B1533">
        <v>658800</v>
      </c>
      <c r="C1533">
        <v>0.96699999999999997</v>
      </c>
      <c r="E1533">
        <v>6.5500000000000003E-2</v>
      </c>
      <c r="F1533">
        <v>102.40049999999999</v>
      </c>
      <c r="G1533">
        <v>0</v>
      </c>
      <c r="H1533">
        <v>293.76830000000001</v>
      </c>
      <c r="I1533">
        <v>1.3092999999999999</v>
      </c>
      <c r="J1533">
        <v>39.815800000000003</v>
      </c>
      <c r="K1533">
        <v>0.64049999999999996</v>
      </c>
      <c r="L1533">
        <v>145.7405</v>
      </c>
      <c r="M1533">
        <v>0.37990000000000002</v>
      </c>
      <c r="N1533">
        <v>164.7424</v>
      </c>
    </row>
    <row r="1534" spans="1:14" x14ac:dyDescent="0.25">
      <c r="A1534">
        <v>1526</v>
      </c>
      <c r="B1534">
        <v>662400</v>
      </c>
      <c r="C1534">
        <v>1.2509999999999999</v>
      </c>
      <c r="E1534">
        <v>7.5200000000000003E-2</v>
      </c>
      <c r="F1534">
        <v>102.4102</v>
      </c>
      <c r="G1534">
        <v>0</v>
      </c>
      <c r="H1534">
        <v>293.76830000000001</v>
      </c>
      <c r="I1534">
        <v>1.3187</v>
      </c>
      <c r="J1534">
        <v>39.825099999999999</v>
      </c>
      <c r="K1534">
        <v>0.67959999999999998</v>
      </c>
      <c r="L1534">
        <v>145.77969999999999</v>
      </c>
      <c r="M1534">
        <v>0.39240000000000003</v>
      </c>
      <c r="N1534">
        <v>164.75489999999999</v>
      </c>
    </row>
    <row r="1535" spans="1:14" x14ac:dyDescent="0.25">
      <c r="A1535">
        <v>1527</v>
      </c>
      <c r="B1535">
        <v>666000</v>
      </c>
      <c r="C1535">
        <v>0.42599999999999999</v>
      </c>
      <c r="E1535">
        <v>9.0399999999999994E-2</v>
      </c>
      <c r="F1535">
        <v>102.4254</v>
      </c>
      <c r="G1535">
        <v>0</v>
      </c>
      <c r="H1535">
        <v>293.76830000000001</v>
      </c>
      <c r="I1535">
        <v>1.3291999999999999</v>
      </c>
      <c r="J1535">
        <v>39.835599999999999</v>
      </c>
      <c r="K1535">
        <v>0.71719999999999995</v>
      </c>
      <c r="L1535">
        <v>145.81720000000001</v>
      </c>
      <c r="M1535">
        <v>0.4153</v>
      </c>
      <c r="N1535">
        <v>164.77780000000001</v>
      </c>
    </row>
    <row r="1536" spans="1:14" x14ac:dyDescent="0.25">
      <c r="A1536">
        <v>1528</v>
      </c>
      <c r="B1536">
        <v>669600</v>
      </c>
      <c r="C1536">
        <v>0.41099999999999998</v>
      </c>
      <c r="E1536">
        <v>0.1203</v>
      </c>
      <c r="F1536">
        <v>102.45529999999999</v>
      </c>
      <c r="G1536">
        <v>0</v>
      </c>
      <c r="H1536">
        <v>293.76830000000001</v>
      </c>
      <c r="I1536">
        <v>1.3474999999999999</v>
      </c>
      <c r="J1536">
        <v>39.853999999999999</v>
      </c>
      <c r="K1536">
        <v>0.76480000000000004</v>
      </c>
      <c r="L1536">
        <v>145.8648</v>
      </c>
      <c r="M1536">
        <v>0.4269</v>
      </c>
      <c r="N1536">
        <v>164.7894</v>
      </c>
    </row>
    <row r="1537" spans="1:14" x14ac:dyDescent="0.25">
      <c r="A1537">
        <v>1529</v>
      </c>
      <c r="B1537">
        <v>673200</v>
      </c>
      <c r="C1537">
        <v>0.432</v>
      </c>
      <c r="E1537">
        <v>0.15909999999999999</v>
      </c>
      <c r="F1537">
        <v>102.4941</v>
      </c>
      <c r="G1537">
        <v>0</v>
      </c>
      <c r="H1537">
        <v>293.76830000000001</v>
      </c>
      <c r="I1537">
        <v>1.3794</v>
      </c>
      <c r="J1537">
        <v>39.885899999999999</v>
      </c>
      <c r="K1537">
        <v>0.80610000000000004</v>
      </c>
      <c r="L1537">
        <v>145.90610000000001</v>
      </c>
      <c r="M1537">
        <v>0.4531</v>
      </c>
      <c r="N1537">
        <v>164.81559999999999</v>
      </c>
    </row>
    <row r="1538" spans="1:14" x14ac:dyDescent="0.25">
      <c r="A1538">
        <v>1530</v>
      </c>
      <c r="B1538">
        <v>676800</v>
      </c>
      <c r="C1538">
        <v>0.80200000000000005</v>
      </c>
      <c r="E1538">
        <v>0.20030000000000001</v>
      </c>
      <c r="F1538">
        <v>102.53530000000001</v>
      </c>
      <c r="G1538">
        <v>0</v>
      </c>
      <c r="H1538">
        <v>293.76830000000001</v>
      </c>
      <c r="I1538">
        <v>1.4282999999999999</v>
      </c>
      <c r="J1538">
        <v>39.934800000000003</v>
      </c>
      <c r="K1538">
        <v>0.87029999999999996</v>
      </c>
      <c r="L1538">
        <v>145.97030000000001</v>
      </c>
      <c r="M1538">
        <v>0.48299999999999998</v>
      </c>
      <c r="N1538">
        <v>164.84549999999999</v>
      </c>
    </row>
    <row r="1539" spans="1:14" x14ac:dyDescent="0.25">
      <c r="A1539">
        <v>1531</v>
      </c>
      <c r="B1539">
        <v>680400</v>
      </c>
      <c r="C1539">
        <v>0.57999999999999996</v>
      </c>
      <c r="E1539">
        <v>0.25019999999999998</v>
      </c>
      <c r="F1539">
        <v>102.5852</v>
      </c>
      <c r="G1539">
        <v>0</v>
      </c>
      <c r="H1539">
        <v>293.76830000000001</v>
      </c>
      <c r="I1539">
        <v>1.4869000000000001</v>
      </c>
      <c r="J1539">
        <v>39.993400000000001</v>
      </c>
      <c r="K1539">
        <v>0.94399999999999995</v>
      </c>
      <c r="L1539">
        <v>146.04400000000001</v>
      </c>
      <c r="M1539">
        <v>0.51400000000000001</v>
      </c>
      <c r="N1539">
        <v>164.87649999999999</v>
      </c>
    </row>
    <row r="1540" spans="1:14" x14ac:dyDescent="0.25">
      <c r="A1540">
        <v>1532</v>
      </c>
      <c r="B1540">
        <v>684000</v>
      </c>
      <c r="C1540">
        <v>1.5569999999999999</v>
      </c>
      <c r="E1540">
        <v>0.32129999999999997</v>
      </c>
      <c r="F1540">
        <v>102.6563</v>
      </c>
      <c r="G1540">
        <v>0</v>
      </c>
      <c r="H1540">
        <v>293.76830000000001</v>
      </c>
      <c r="I1540">
        <v>1.5673999999999999</v>
      </c>
      <c r="J1540">
        <v>40.073799999999999</v>
      </c>
      <c r="K1540">
        <v>1.0315000000000001</v>
      </c>
      <c r="L1540">
        <v>146.13149999999999</v>
      </c>
      <c r="M1540">
        <v>0.54359999999999997</v>
      </c>
      <c r="N1540">
        <v>164.90610000000001</v>
      </c>
    </row>
    <row r="1541" spans="1:14" x14ac:dyDescent="0.25">
      <c r="A1541">
        <v>1533</v>
      </c>
      <c r="B1541">
        <v>687600</v>
      </c>
      <c r="C1541">
        <v>0.17599999999999999</v>
      </c>
      <c r="E1541">
        <v>0.4012</v>
      </c>
      <c r="F1541">
        <v>102.7362</v>
      </c>
      <c r="G1541">
        <v>0</v>
      </c>
      <c r="H1541">
        <v>293.76830000000001</v>
      </c>
      <c r="I1541">
        <v>1.6413</v>
      </c>
      <c r="J1541">
        <v>40.147799999999997</v>
      </c>
      <c r="K1541">
        <v>1.0810999999999999</v>
      </c>
      <c r="L1541">
        <v>146.18109999999999</v>
      </c>
      <c r="M1541">
        <v>0.5716</v>
      </c>
      <c r="N1541">
        <v>164.9341</v>
      </c>
    </row>
    <row r="1542" spans="1:14" x14ac:dyDescent="0.25">
      <c r="A1542">
        <v>1534</v>
      </c>
      <c r="B1542">
        <v>691200</v>
      </c>
      <c r="C1542">
        <v>0.13500000000000001</v>
      </c>
      <c r="E1542">
        <v>0.4738</v>
      </c>
      <c r="F1542">
        <v>102.80880000000001</v>
      </c>
      <c r="G1542">
        <v>0</v>
      </c>
      <c r="H1542">
        <v>293.76830000000001</v>
      </c>
      <c r="I1542">
        <v>1.7363</v>
      </c>
      <c r="J1542">
        <v>40.242800000000003</v>
      </c>
      <c r="K1542">
        <v>1.1197999999999999</v>
      </c>
      <c r="L1542">
        <v>146.21979999999999</v>
      </c>
      <c r="M1542">
        <v>0.61029999999999995</v>
      </c>
      <c r="N1542">
        <v>164.97280000000001</v>
      </c>
    </row>
    <row r="1543" spans="1:14" x14ac:dyDescent="0.25">
      <c r="A1543">
        <v>1535</v>
      </c>
      <c r="B1543">
        <v>694800</v>
      </c>
      <c r="C1543">
        <v>0</v>
      </c>
      <c r="E1543">
        <v>0.54790000000000005</v>
      </c>
      <c r="F1543">
        <v>102.88290000000001</v>
      </c>
      <c r="G1543">
        <v>0</v>
      </c>
      <c r="H1543">
        <v>293.76830000000001</v>
      </c>
      <c r="I1543">
        <v>1.8581000000000001</v>
      </c>
      <c r="J1543">
        <v>40.364600000000003</v>
      </c>
      <c r="K1543">
        <v>1.1463000000000001</v>
      </c>
      <c r="L1543">
        <v>146.24639999999999</v>
      </c>
      <c r="M1543">
        <v>0.64549999999999996</v>
      </c>
      <c r="N1543">
        <v>165.00800000000001</v>
      </c>
    </row>
    <row r="1544" spans="1:14" x14ac:dyDescent="0.25">
      <c r="A1544">
        <v>1536</v>
      </c>
      <c r="B1544">
        <v>698400</v>
      </c>
      <c r="C1544">
        <v>0</v>
      </c>
      <c r="E1544">
        <v>0.60850000000000004</v>
      </c>
      <c r="F1544">
        <v>102.9435</v>
      </c>
      <c r="G1544">
        <v>0</v>
      </c>
      <c r="H1544">
        <v>293.76830000000001</v>
      </c>
      <c r="I1544">
        <v>2.0101</v>
      </c>
      <c r="J1544">
        <v>40.516599999999997</v>
      </c>
      <c r="K1544">
        <v>1.1876</v>
      </c>
      <c r="L1544">
        <v>146.2876</v>
      </c>
      <c r="M1544">
        <v>0.66920000000000002</v>
      </c>
      <c r="N1544">
        <v>165.0317</v>
      </c>
    </row>
    <row r="1545" spans="1:14" x14ac:dyDescent="0.25">
      <c r="A1545">
        <v>1537</v>
      </c>
      <c r="B1545">
        <v>702000</v>
      </c>
      <c r="C1545">
        <v>0</v>
      </c>
      <c r="E1545">
        <v>0.63290000000000002</v>
      </c>
      <c r="F1545">
        <v>102.9679</v>
      </c>
      <c r="G1545">
        <v>0</v>
      </c>
      <c r="H1545">
        <v>293.76830000000001</v>
      </c>
      <c r="I1545">
        <v>2.1576</v>
      </c>
      <c r="J1545">
        <v>40.664099999999998</v>
      </c>
      <c r="K1545">
        <v>1.2142999999999999</v>
      </c>
      <c r="L1545">
        <v>146.3143</v>
      </c>
      <c r="M1545">
        <v>0.67</v>
      </c>
      <c r="N1545">
        <v>165.0325</v>
      </c>
    </row>
    <row r="1546" spans="1:14" x14ac:dyDescent="0.25">
      <c r="A1546">
        <v>1538</v>
      </c>
      <c r="B1546">
        <v>705600</v>
      </c>
      <c r="C1546">
        <v>0</v>
      </c>
      <c r="E1546">
        <v>0.65380000000000005</v>
      </c>
      <c r="F1546">
        <v>102.9888</v>
      </c>
      <c r="G1546">
        <v>0</v>
      </c>
      <c r="H1546">
        <v>293.76830000000001</v>
      </c>
      <c r="I1546">
        <v>2.2898999999999998</v>
      </c>
      <c r="J1546">
        <v>40.796399999999998</v>
      </c>
      <c r="K1546">
        <v>1.2115</v>
      </c>
      <c r="L1546">
        <v>146.3115</v>
      </c>
      <c r="M1546">
        <v>0.6532</v>
      </c>
      <c r="N1546">
        <v>165.01570000000001</v>
      </c>
    </row>
    <row r="1547" spans="1:14" x14ac:dyDescent="0.25">
      <c r="A1547">
        <v>1539</v>
      </c>
      <c r="B1547">
        <v>709200</v>
      </c>
      <c r="C1547">
        <v>0</v>
      </c>
      <c r="E1547">
        <v>0.66379999999999995</v>
      </c>
      <c r="F1547">
        <v>102.9987</v>
      </c>
      <c r="G1547">
        <v>0</v>
      </c>
      <c r="H1547">
        <v>293.76830000000001</v>
      </c>
      <c r="I1547">
        <v>2.3967999999999998</v>
      </c>
      <c r="J1547">
        <v>40.903199999999998</v>
      </c>
      <c r="K1547">
        <v>1.1825000000000001</v>
      </c>
      <c r="L1547">
        <v>146.2825</v>
      </c>
      <c r="M1547">
        <v>0.63039999999999996</v>
      </c>
      <c r="N1547">
        <v>164.99289999999999</v>
      </c>
    </row>
    <row r="1548" spans="1:14" x14ac:dyDescent="0.25">
      <c r="A1548">
        <v>1540</v>
      </c>
      <c r="B1548">
        <v>712800</v>
      </c>
      <c r="C1548">
        <v>0</v>
      </c>
      <c r="E1548">
        <v>0.65500000000000003</v>
      </c>
      <c r="F1548">
        <v>102.99</v>
      </c>
      <c r="G1548">
        <v>0</v>
      </c>
      <c r="H1548">
        <v>293.76830000000001</v>
      </c>
      <c r="I1548">
        <v>2.4609999999999999</v>
      </c>
      <c r="J1548">
        <v>40.967500000000001</v>
      </c>
      <c r="K1548">
        <v>1.1453</v>
      </c>
      <c r="L1548">
        <v>146.24529999999999</v>
      </c>
      <c r="M1548">
        <v>0.60319999999999996</v>
      </c>
      <c r="N1548">
        <v>164.9657</v>
      </c>
    </row>
    <row r="1549" spans="1:14" x14ac:dyDescent="0.25">
      <c r="A1549">
        <v>1541</v>
      </c>
      <c r="B1549">
        <v>716400</v>
      </c>
      <c r="C1549">
        <v>0</v>
      </c>
      <c r="E1549">
        <v>0.63270000000000004</v>
      </c>
      <c r="F1549">
        <v>102.96769999999999</v>
      </c>
      <c r="G1549">
        <v>0</v>
      </c>
      <c r="H1549">
        <v>293.76830000000001</v>
      </c>
      <c r="I1549">
        <v>2.5076000000000001</v>
      </c>
      <c r="J1549">
        <v>41.014000000000003</v>
      </c>
      <c r="K1549">
        <v>1.1115999999999999</v>
      </c>
      <c r="L1549">
        <v>146.2116</v>
      </c>
      <c r="M1549">
        <v>0.57820000000000005</v>
      </c>
      <c r="N1549">
        <v>164.94069999999999</v>
      </c>
    </row>
    <row r="1550" spans="1:14" x14ac:dyDescent="0.25">
      <c r="A1550">
        <v>1542</v>
      </c>
      <c r="B1550">
        <v>720000</v>
      </c>
      <c r="C1550">
        <v>0</v>
      </c>
      <c r="E1550">
        <v>0.60829999999999995</v>
      </c>
      <c r="F1550">
        <v>102.94329999999999</v>
      </c>
      <c r="G1550">
        <v>0</v>
      </c>
      <c r="H1550">
        <v>293.76830000000001</v>
      </c>
      <c r="I1550">
        <v>2.5188000000000001</v>
      </c>
      <c r="J1550">
        <v>41.025300000000001</v>
      </c>
      <c r="K1550">
        <v>1.0781000000000001</v>
      </c>
      <c r="L1550">
        <v>146.1781</v>
      </c>
      <c r="M1550">
        <v>0.55159999999999998</v>
      </c>
      <c r="N1550">
        <v>164.91409999999999</v>
      </c>
    </row>
    <row r="1551" spans="1:14" x14ac:dyDescent="0.25">
      <c r="A1551">
        <v>1543</v>
      </c>
      <c r="B1551">
        <v>723600</v>
      </c>
      <c r="C1551">
        <v>3.6999999999999998E-2</v>
      </c>
      <c r="E1551">
        <v>0.56320000000000003</v>
      </c>
      <c r="F1551">
        <v>102.8982</v>
      </c>
      <c r="G1551">
        <v>0</v>
      </c>
      <c r="H1551">
        <v>293.76830000000001</v>
      </c>
      <c r="I1551">
        <v>2.4866999999999999</v>
      </c>
      <c r="J1551">
        <v>40.993099999999998</v>
      </c>
      <c r="K1551">
        <v>1.0488999999999999</v>
      </c>
      <c r="L1551">
        <v>146.1489</v>
      </c>
      <c r="M1551">
        <v>0.5282</v>
      </c>
      <c r="N1551">
        <v>164.89070000000001</v>
      </c>
    </row>
    <row r="1552" spans="1:14" x14ac:dyDescent="0.25">
      <c r="A1552">
        <v>1544</v>
      </c>
      <c r="B1552">
        <v>727200</v>
      </c>
      <c r="C1552">
        <v>0.14799999999999999</v>
      </c>
      <c r="E1552">
        <v>0.52080000000000004</v>
      </c>
      <c r="F1552">
        <v>102.8558</v>
      </c>
      <c r="G1552">
        <v>0</v>
      </c>
      <c r="H1552">
        <v>293.76830000000001</v>
      </c>
      <c r="I1552">
        <v>2.4235000000000002</v>
      </c>
      <c r="J1552">
        <v>40.93</v>
      </c>
      <c r="K1552">
        <v>1.0286999999999999</v>
      </c>
      <c r="L1552">
        <v>146.12870000000001</v>
      </c>
      <c r="M1552">
        <v>0.51300000000000001</v>
      </c>
      <c r="N1552">
        <v>164.87549999999999</v>
      </c>
    </row>
    <row r="1553" spans="1:14" x14ac:dyDescent="0.25">
      <c r="A1553">
        <v>1545</v>
      </c>
      <c r="B1553">
        <v>730800</v>
      </c>
      <c r="C1553">
        <v>0.111</v>
      </c>
      <c r="E1553">
        <v>0.48259999999999997</v>
      </c>
      <c r="F1553">
        <v>102.8176</v>
      </c>
      <c r="G1553">
        <v>0</v>
      </c>
      <c r="H1553">
        <v>293.76830000000001</v>
      </c>
      <c r="I1553">
        <v>2.3466</v>
      </c>
      <c r="J1553">
        <v>40.853099999999998</v>
      </c>
      <c r="K1553">
        <v>0.98380000000000001</v>
      </c>
      <c r="L1553">
        <v>146.0838</v>
      </c>
      <c r="M1553">
        <v>0.4995</v>
      </c>
      <c r="N1553">
        <v>164.86199999999999</v>
      </c>
    </row>
    <row r="1554" spans="1:14" x14ac:dyDescent="0.25">
      <c r="A1554">
        <v>1546</v>
      </c>
      <c r="B1554">
        <v>734400</v>
      </c>
      <c r="C1554">
        <v>0</v>
      </c>
      <c r="E1554">
        <v>0.44850000000000001</v>
      </c>
      <c r="F1554">
        <v>102.7835</v>
      </c>
      <c r="G1554">
        <v>0</v>
      </c>
      <c r="H1554">
        <v>293.76830000000001</v>
      </c>
      <c r="I1554">
        <v>2.2698999999999998</v>
      </c>
      <c r="J1554">
        <v>40.776299999999999</v>
      </c>
      <c r="K1554">
        <v>0.95309999999999995</v>
      </c>
      <c r="L1554">
        <v>146.0531</v>
      </c>
      <c r="M1554">
        <v>0.48559999999999998</v>
      </c>
      <c r="N1554">
        <v>164.84809999999999</v>
      </c>
    </row>
    <row r="1555" spans="1:14" x14ac:dyDescent="0.25">
      <c r="A1555">
        <v>1547</v>
      </c>
      <c r="B1555">
        <v>738000</v>
      </c>
      <c r="C1555">
        <v>0.18</v>
      </c>
      <c r="E1555">
        <v>0.41810000000000003</v>
      </c>
      <c r="F1555">
        <v>102.7531</v>
      </c>
      <c r="G1555">
        <v>0</v>
      </c>
      <c r="H1555">
        <v>293.76830000000001</v>
      </c>
      <c r="I1555">
        <v>2.1953</v>
      </c>
      <c r="J1555">
        <v>40.701799999999999</v>
      </c>
      <c r="K1555">
        <v>0.91869999999999996</v>
      </c>
      <c r="L1555">
        <v>146.0187</v>
      </c>
      <c r="M1555">
        <v>0.4758</v>
      </c>
      <c r="N1555">
        <v>164.8383</v>
      </c>
    </row>
    <row r="1556" spans="1:14" x14ac:dyDescent="0.25">
      <c r="A1556">
        <v>1548</v>
      </c>
      <c r="B1556">
        <v>741600</v>
      </c>
      <c r="C1556">
        <v>0.34200000000000003</v>
      </c>
      <c r="E1556">
        <v>0.38769999999999999</v>
      </c>
      <c r="F1556">
        <v>102.7227</v>
      </c>
      <c r="G1556">
        <v>0</v>
      </c>
      <c r="H1556">
        <v>293.76830000000001</v>
      </c>
      <c r="I1556">
        <v>2.1269</v>
      </c>
      <c r="J1556">
        <v>40.633400000000002</v>
      </c>
      <c r="K1556">
        <v>0.89859999999999995</v>
      </c>
      <c r="L1556">
        <v>145.99860000000001</v>
      </c>
      <c r="M1556">
        <v>0.46829999999999999</v>
      </c>
      <c r="N1556">
        <v>164.83080000000001</v>
      </c>
    </row>
    <row r="1557" spans="1:14" x14ac:dyDescent="0.25">
      <c r="A1557">
        <v>1549</v>
      </c>
      <c r="B1557">
        <v>745200</v>
      </c>
      <c r="C1557">
        <v>0</v>
      </c>
      <c r="E1557">
        <v>0.35959999999999998</v>
      </c>
      <c r="F1557">
        <v>102.69459999999999</v>
      </c>
      <c r="G1557">
        <v>0</v>
      </c>
      <c r="H1557">
        <v>293.76830000000001</v>
      </c>
      <c r="I1557">
        <v>2.0596999999999999</v>
      </c>
      <c r="J1557">
        <v>40.566200000000002</v>
      </c>
      <c r="K1557">
        <v>0.87560000000000004</v>
      </c>
      <c r="L1557">
        <v>145.97559999999999</v>
      </c>
      <c r="M1557">
        <v>0.46139999999999998</v>
      </c>
      <c r="N1557">
        <v>164.82390000000001</v>
      </c>
    </row>
    <row r="1558" spans="1:14" x14ac:dyDescent="0.25">
      <c r="A1558">
        <v>1550</v>
      </c>
      <c r="B1558">
        <v>748800</v>
      </c>
      <c r="C1558">
        <v>0</v>
      </c>
      <c r="E1558">
        <v>0.33839999999999998</v>
      </c>
      <c r="F1558">
        <v>102.6734</v>
      </c>
      <c r="G1558">
        <v>0</v>
      </c>
      <c r="H1558">
        <v>293.76830000000001</v>
      </c>
      <c r="I1558">
        <v>1.9986999999999999</v>
      </c>
      <c r="J1558">
        <v>40.505099999999999</v>
      </c>
      <c r="K1558">
        <v>0.85360000000000003</v>
      </c>
      <c r="L1558">
        <v>145.95359999999999</v>
      </c>
      <c r="M1558">
        <v>0.4556</v>
      </c>
      <c r="N1558">
        <v>164.81809999999999</v>
      </c>
    </row>
    <row r="1559" spans="1:14" x14ac:dyDescent="0.25">
      <c r="A1559">
        <v>1551</v>
      </c>
      <c r="B1559">
        <v>752400</v>
      </c>
      <c r="C1559">
        <v>0</v>
      </c>
      <c r="E1559">
        <v>0.31180000000000002</v>
      </c>
      <c r="F1559">
        <v>102.6468</v>
      </c>
      <c r="G1559">
        <v>0</v>
      </c>
      <c r="H1559">
        <v>293.76830000000001</v>
      </c>
      <c r="I1559">
        <v>1.9424999999999999</v>
      </c>
      <c r="J1559">
        <v>40.448900000000002</v>
      </c>
      <c r="K1559">
        <v>0.83460000000000001</v>
      </c>
      <c r="L1559">
        <v>145.93459999999999</v>
      </c>
      <c r="M1559">
        <v>0.44900000000000001</v>
      </c>
      <c r="N1559">
        <v>164.8115</v>
      </c>
    </row>
    <row r="1560" spans="1:14" x14ac:dyDescent="0.25">
      <c r="A1560">
        <v>1552</v>
      </c>
      <c r="B1560">
        <v>756000</v>
      </c>
      <c r="C1560">
        <v>0</v>
      </c>
      <c r="E1560">
        <v>0.29020000000000001</v>
      </c>
      <c r="F1560">
        <v>102.62520000000001</v>
      </c>
      <c r="G1560">
        <v>0</v>
      </c>
      <c r="H1560">
        <v>293.76830000000001</v>
      </c>
      <c r="I1560">
        <v>1.8868</v>
      </c>
      <c r="J1560">
        <v>40.393300000000004</v>
      </c>
      <c r="K1560">
        <v>0.81969999999999998</v>
      </c>
      <c r="L1560">
        <v>145.91970000000001</v>
      </c>
      <c r="M1560">
        <v>0.44190000000000002</v>
      </c>
      <c r="N1560">
        <v>164.80439999999999</v>
      </c>
    </row>
    <row r="1561" spans="1:14" x14ac:dyDescent="0.25">
      <c r="A1561">
        <v>1553</v>
      </c>
      <c r="B1561">
        <v>759600</v>
      </c>
      <c r="C1561">
        <v>0.13900000000000001</v>
      </c>
      <c r="E1561">
        <v>0.27150000000000002</v>
      </c>
      <c r="F1561">
        <v>102.6065</v>
      </c>
      <c r="G1561">
        <v>0</v>
      </c>
      <c r="H1561">
        <v>293.76830000000001</v>
      </c>
      <c r="I1561">
        <v>1.8357000000000001</v>
      </c>
      <c r="J1561">
        <v>40.342199999999998</v>
      </c>
      <c r="K1561">
        <v>0.8095</v>
      </c>
      <c r="L1561">
        <v>145.90950000000001</v>
      </c>
      <c r="M1561">
        <v>0.43730000000000002</v>
      </c>
      <c r="N1561">
        <v>164.7998</v>
      </c>
    </row>
    <row r="1562" spans="1:14" x14ac:dyDescent="0.25">
      <c r="A1562">
        <v>1554</v>
      </c>
      <c r="B1562">
        <v>763200</v>
      </c>
      <c r="C1562">
        <v>7.3999999999999996E-2</v>
      </c>
      <c r="E1562">
        <v>0.25509999999999999</v>
      </c>
      <c r="F1562">
        <v>102.59010000000001</v>
      </c>
      <c r="G1562">
        <v>0</v>
      </c>
      <c r="H1562">
        <v>293.76830000000001</v>
      </c>
      <c r="I1562">
        <v>1.7934000000000001</v>
      </c>
      <c r="J1562">
        <v>40.299900000000001</v>
      </c>
      <c r="K1562">
        <v>0.8004</v>
      </c>
      <c r="L1562">
        <v>145.90039999999999</v>
      </c>
      <c r="M1562">
        <v>0.43149999999999999</v>
      </c>
      <c r="N1562">
        <v>164.79400000000001</v>
      </c>
    </row>
    <row r="1563" spans="1:14" x14ac:dyDescent="0.25">
      <c r="A1563">
        <v>1555</v>
      </c>
      <c r="B1563">
        <v>766800</v>
      </c>
      <c r="C1563">
        <v>0</v>
      </c>
      <c r="E1563">
        <v>0.24079999999999999</v>
      </c>
      <c r="F1563">
        <v>102.5758</v>
      </c>
      <c r="G1563">
        <v>0</v>
      </c>
      <c r="H1563">
        <v>293.76830000000001</v>
      </c>
      <c r="I1563">
        <v>1.7554000000000001</v>
      </c>
      <c r="J1563">
        <v>40.261800000000001</v>
      </c>
      <c r="K1563">
        <v>0.78749999999999998</v>
      </c>
      <c r="L1563">
        <v>145.88749999999999</v>
      </c>
      <c r="M1563">
        <v>0.42570000000000002</v>
      </c>
      <c r="N1563">
        <v>164.78819999999999</v>
      </c>
    </row>
    <row r="1564" spans="1:14" x14ac:dyDescent="0.25">
      <c r="A1564">
        <v>1556</v>
      </c>
      <c r="B1564">
        <v>770400</v>
      </c>
      <c r="C1564">
        <v>0</v>
      </c>
      <c r="E1564">
        <v>0.2283</v>
      </c>
      <c r="F1564">
        <v>102.5633</v>
      </c>
      <c r="G1564">
        <v>0</v>
      </c>
      <c r="H1564">
        <v>293.76830000000001</v>
      </c>
      <c r="I1564">
        <v>1.7210000000000001</v>
      </c>
      <c r="J1564">
        <v>40.227400000000003</v>
      </c>
      <c r="K1564">
        <v>0.77729999999999999</v>
      </c>
      <c r="L1564">
        <v>145.87729999999999</v>
      </c>
      <c r="M1564">
        <v>0.4178</v>
      </c>
      <c r="N1564">
        <v>164.78030000000001</v>
      </c>
    </row>
    <row r="1565" spans="1:14" x14ac:dyDescent="0.25">
      <c r="A1565">
        <v>1557</v>
      </c>
      <c r="B1565">
        <v>774000</v>
      </c>
      <c r="C1565">
        <v>0</v>
      </c>
      <c r="E1565">
        <v>0.214</v>
      </c>
      <c r="F1565">
        <v>102.54900000000001</v>
      </c>
      <c r="G1565">
        <v>0</v>
      </c>
      <c r="H1565">
        <v>293.76830000000001</v>
      </c>
      <c r="I1565">
        <v>1.6881999999999999</v>
      </c>
      <c r="J1565">
        <v>40.194699999999997</v>
      </c>
      <c r="K1565">
        <v>0.7681</v>
      </c>
      <c r="L1565">
        <v>145.8681</v>
      </c>
      <c r="M1565">
        <v>0.41049999999999998</v>
      </c>
      <c r="N1565">
        <v>164.7731</v>
      </c>
    </row>
    <row r="1566" spans="1:14" x14ac:dyDescent="0.25">
      <c r="A1566">
        <v>1558</v>
      </c>
      <c r="B1566">
        <v>777600</v>
      </c>
      <c r="C1566">
        <v>0</v>
      </c>
      <c r="E1566">
        <v>0.19989999999999999</v>
      </c>
      <c r="F1566">
        <v>102.53489999999999</v>
      </c>
      <c r="G1566">
        <v>0</v>
      </c>
      <c r="H1566">
        <v>293.76830000000001</v>
      </c>
      <c r="I1566">
        <v>1.6574</v>
      </c>
      <c r="J1566">
        <v>40.163800000000002</v>
      </c>
      <c r="K1566">
        <v>0.7591</v>
      </c>
      <c r="L1566">
        <v>145.85910000000001</v>
      </c>
      <c r="M1566">
        <v>0.40389999999999998</v>
      </c>
      <c r="N1566">
        <v>164.7664</v>
      </c>
    </row>
    <row r="1567" spans="1:14" x14ac:dyDescent="0.25">
      <c r="A1567">
        <v>1559</v>
      </c>
      <c r="B1567">
        <v>781200</v>
      </c>
      <c r="C1567">
        <v>0</v>
      </c>
      <c r="E1567">
        <v>0.18659999999999999</v>
      </c>
      <c r="F1567">
        <v>102.52160000000001</v>
      </c>
      <c r="G1567">
        <v>0</v>
      </c>
      <c r="H1567">
        <v>293.76830000000001</v>
      </c>
      <c r="I1567">
        <v>1.6368</v>
      </c>
      <c r="J1567">
        <v>40.1432</v>
      </c>
      <c r="K1567">
        <v>0.73960000000000004</v>
      </c>
      <c r="L1567">
        <v>145.83959999999999</v>
      </c>
      <c r="M1567">
        <v>0.39850000000000002</v>
      </c>
      <c r="N1567">
        <v>164.761</v>
      </c>
    </row>
    <row r="1568" spans="1:14" x14ac:dyDescent="0.25">
      <c r="A1568">
        <v>1560</v>
      </c>
      <c r="B1568">
        <v>784800</v>
      </c>
      <c r="C1568">
        <v>0</v>
      </c>
      <c r="E1568">
        <v>0.17230000000000001</v>
      </c>
      <c r="F1568">
        <v>102.5073</v>
      </c>
      <c r="G1568">
        <v>0</v>
      </c>
      <c r="H1568">
        <v>293.76830000000001</v>
      </c>
      <c r="I1568">
        <v>1.6194</v>
      </c>
      <c r="J1568">
        <v>40.125799999999998</v>
      </c>
      <c r="K1568">
        <v>0.71630000000000005</v>
      </c>
      <c r="L1568">
        <v>145.81630000000001</v>
      </c>
      <c r="M1568">
        <v>0.4088</v>
      </c>
      <c r="N1568">
        <v>164.7713</v>
      </c>
    </row>
    <row r="1569" spans="1:14" x14ac:dyDescent="0.25">
      <c r="A1569">
        <v>1561</v>
      </c>
      <c r="B1569">
        <v>788400</v>
      </c>
      <c r="C1569">
        <v>0</v>
      </c>
      <c r="E1569">
        <v>0.15690000000000001</v>
      </c>
      <c r="F1569">
        <v>102.4919</v>
      </c>
      <c r="G1569">
        <v>0</v>
      </c>
      <c r="H1569">
        <v>293.76830000000001</v>
      </c>
      <c r="I1569">
        <v>1.5941000000000001</v>
      </c>
      <c r="J1569">
        <v>40.100499999999997</v>
      </c>
      <c r="K1569">
        <v>0.69720000000000004</v>
      </c>
      <c r="L1569">
        <v>145.7972</v>
      </c>
      <c r="M1569">
        <v>0.40360000000000001</v>
      </c>
      <c r="N1569">
        <v>164.76609999999999</v>
      </c>
    </row>
    <row r="1570" spans="1:14" x14ac:dyDescent="0.25">
      <c r="A1570">
        <v>1562</v>
      </c>
      <c r="B1570">
        <v>792000</v>
      </c>
      <c r="C1570">
        <v>0</v>
      </c>
      <c r="E1570">
        <v>0.14069999999999999</v>
      </c>
      <c r="F1570">
        <v>102.4757</v>
      </c>
      <c r="G1570">
        <v>0</v>
      </c>
      <c r="H1570">
        <v>293.76830000000001</v>
      </c>
      <c r="I1570">
        <v>1.5657000000000001</v>
      </c>
      <c r="J1570">
        <v>40.072099999999999</v>
      </c>
      <c r="K1570">
        <v>0.67879999999999996</v>
      </c>
      <c r="L1570">
        <v>145.77889999999999</v>
      </c>
      <c r="M1570">
        <v>0.39689999999999998</v>
      </c>
      <c r="N1570">
        <v>164.7594</v>
      </c>
    </row>
    <row r="1571" spans="1:14" x14ac:dyDescent="0.25">
      <c r="A1571">
        <v>1563</v>
      </c>
      <c r="B1571">
        <v>795600</v>
      </c>
      <c r="C1571">
        <v>0</v>
      </c>
      <c r="E1571">
        <v>0.1265</v>
      </c>
      <c r="F1571">
        <v>102.4615</v>
      </c>
      <c r="G1571">
        <v>0</v>
      </c>
      <c r="H1571">
        <v>293.76830000000001</v>
      </c>
      <c r="I1571">
        <v>1.5351999999999999</v>
      </c>
      <c r="J1571">
        <v>40.041600000000003</v>
      </c>
      <c r="K1571">
        <v>0.65980000000000005</v>
      </c>
      <c r="L1571">
        <v>145.75980000000001</v>
      </c>
      <c r="M1571">
        <v>0.38919999999999999</v>
      </c>
      <c r="N1571">
        <v>164.7517</v>
      </c>
    </row>
    <row r="1572" spans="1:14" x14ac:dyDescent="0.25">
      <c r="A1572">
        <v>1564</v>
      </c>
      <c r="B1572">
        <v>799200</v>
      </c>
      <c r="C1572">
        <v>0</v>
      </c>
      <c r="E1572">
        <v>0.1124</v>
      </c>
      <c r="F1572">
        <v>102.4474</v>
      </c>
      <c r="G1572">
        <v>0</v>
      </c>
      <c r="H1572">
        <v>293.76830000000001</v>
      </c>
      <c r="I1572">
        <v>1.5037</v>
      </c>
      <c r="J1572">
        <v>40.010199999999998</v>
      </c>
      <c r="K1572">
        <v>0.64239999999999997</v>
      </c>
      <c r="L1572">
        <v>145.7424</v>
      </c>
      <c r="M1572">
        <v>0.38250000000000001</v>
      </c>
      <c r="N1572">
        <v>164.745</v>
      </c>
    </row>
    <row r="1573" spans="1:14" x14ac:dyDescent="0.25">
      <c r="A1573">
        <v>1565</v>
      </c>
      <c r="B1573">
        <v>802800</v>
      </c>
      <c r="C1573">
        <v>0</v>
      </c>
      <c r="E1573">
        <v>9.8799999999999999E-2</v>
      </c>
      <c r="F1573">
        <v>102.43380000000001</v>
      </c>
      <c r="G1573">
        <v>0</v>
      </c>
      <c r="H1573">
        <v>293.76830000000001</v>
      </c>
      <c r="I1573">
        <v>1.4683999999999999</v>
      </c>
      <c r="J1573">
        <v>39.974899999999998</v>
      </c>
      <c r="K1573">
        <v>0.62849999999999995</v>
      </c>
      <c r="L1573">
        <v>145.7285</v>
      </c>
      <c r="M1573">
        <v>0.37740000000000001</v>
      </c>
      <c r="N1573">
        <v>164.73990000000001</v>
      </c>
    </row>
    <row r="1574" spans="1:14" x14ac:dyDescent="0.25">
      <c r="A1574">
        <v>1566</v>
      </c>
      <c r="B1574">
        <v>806400</v>
      </c>
      <c r="C1574">
        <v>0</v>
      </c>
      <c r="E1574">
        <v>8.4000000000000005E-2</v>
      </c>
      <c r="F1574">
        <v>102.419</v>
      </c>
      <c r="G1574">
        <v>0</v>
      </c>
      <c r="H1574">
        <v>293.76830000000001</v>
      </c>
      <c r="I1574">
        <v>1.4336</v>
      </c>
      <c r="J1574">
        <v>39.94</v>
      </c>
      <c r="K1574">
        <v>0.61799999999999999</v>
      </c>
      <c r="L1574">
        <v>145.71799999999999</v>
      </c>
      <c r="M1574">
        <v>0.3725</v>
      </c>
      <c r="N1574">
        <v>164.73500000000001</v>
      </c>
    </row>
    <row r="1575" spans="1:14" x14ac:dyDescent="0.25">
      <c r="A1575">
        <v>1567</v>
      </c>
      <c r="B1575">
        <v>810000</v>
      </c>
      <c r="C1575">
        <v>0</v>
      </c>
      <c r="E1575">
        <v>7.0999999999999994E-2</v>
      </c>
      <c r="F1575">
        <v>102.40600000000001</v>
      </c>
      <c r="G1575">
        <v>0</v>
      </c>
      <c r="H1575">
        <v>293.76830000000001</v>
      </c>
      <c r="I1575">
        <v>1.3983000000000001</v>
      </c>
      <c r="J1575">
        <v>39.904800000000002</v>
      </c>
      <c r="K1575">
        <v>0.6089</v>
      </c>
      <c r="L1575">
        <v>145.7089</v>
      </c>
      <c r="M1575">
        <v>0.36830000000000002</v>
      </c>
      <c r="N1575">
        <v>164.73079999999999</v>
      </c>
    </row>
    <row r="1576" spans="1:14" x14ac:dyDescent="0.25">
      <c r="A1576">
        <v>1568</v>
      </c>
      <c r="B1576">
        <v>813600</v>
      </c>
      <c r="C1576">
        <v>0</v>
      </c>
      <c r="E1576">
        <v>5.8400000000000001E-2</v>
      </c>
      <c r="F1576">
        <v>102.3934</v>
      </c>
      <c r="G1576">
        <v>0</v>
      </c>
      <c r="H1576">
        <v>293.76830000000001</v>
      </c>
      <c r="I1576">
        <v>1.3662000000000001</v>
      </c>
      <c r="J1576">
        <v>39.872700000000002</v>
      </c>
      <c r="K1576">
        <v>0.5968</v>
      </c>
      <c r="L1576">
        <v>145.6968</v>
      </c>
      <c r="M1576">
        <v>0.3644</v>
      </c>
      <c r="N1576">
        <v>164.7269</v>
      </c>
    </row>
    <row r="1577" spans="1:14" x14ac:dyDescent="0.25">
      <c r="A1577">
        <v>1569</v>
      </c>
      <c r="B1577">
        <v>817200</v>
      </c>
      <c r="C1577">
        <v>0</v>
      </c>
      <c r="E1577">
        <v>4.7500000000000001E-2</v>
      </c>
      <c r="F1577">
        <v>102.38249999999999</v>
      </c>
      <c r="G1577">
        <v>0</v>
      </c>
      <c r="H1577">
        <v>293.76830000000001</v>
      </c>
      <c r="I1577">
        <v>1.3379000000000001</v>
      </c>
      <c r="J1577">
        <v>39.8444</v>
      </c>
      <c r="K1577">
        <v>0.58660000000000001</v>
      </c>
      <c r="L1577">
        <v>145.6866</v>
      </c>
      <c r="M1577">
        <v>0.36049999999999999</v>
      </c>
      <c r="N1577">
        <v>164.72300000000001</v>
      </c>
    </row>
    <row r="1578" spans="1:14" x14ac:dyDescent="0.25">
      <c r="A1578">
        <v>1570</v>
      </c>
      <c r="B1578">
        <v>820800</v>
      </c>
      <c r="C1578">
        <v>0</v>
      </c>
      <c r="E1578">
        <v>3.78E-2</v>
      </c>
      <c r="F1578">
        <v>102.3728</v>
      </c>
      <c r="G1578">
        <v>0</v>
      </c>
      <c r="H1578">
        <v>293.76830000000001</v>
      </c>
      <c r="I1578">
        <v>1.3105</v>
      </c>
      <c r="J1578">
        <v>39.816899999999997</v>
      </c>
      <c r="K1578">
        <v>0.57440000000000002</v>
      </c>
      <c r="L1578">
        <v>145.67439999999999</v>
      </c>
      <c r="M1578">
        <v>0.3543</v>
      </c>
      <c r="N1578">
        <v>164.71680000000001</v>
      </c>
    </row>
    <row r="1579" spans="1:14" x14ac:dyDescent="0.25">
      <c r="A1579">
        <v>1571</v>
      </c>
      <c r="B1579">
        <v>824400</v>
      </c>
      <c r="C1579">
        <v>0</v>
      </c>
      <c r="E1579">
        <v>2.8899999999999999E-2</v>
      </c>
      <c r="F1579">
        <v>102.3639</v>
      </c>
      <c r="G1579">
        <v>0</v>
      </c>
      <c r="H1579">
        <v>293.76830000000001</v>
      </c>
      <c r="I1579">
        <v>1.2829999999999999</v>
      </c>
      <c r="J1579">
        <v>39.789499999999997</v>
      </c>
      <c r="K1579">
        <v>0.55820000000000003</v>
      </c>
      <c r="L1579">
        <v>145.65819999999999</v>
      </c>
      <c r="M1579">
        <v>0.34389999999999998</v>
      </c>
      <c r="N1579">
        <v>164.7064</v>
      </c>
    </row>
    <row r="1580" spans="1:14" x14ac:dyDescent="0.25">
      <c r="A1580">
        <v>1572</v>
      </c>
      <c r="B1580">
        <v>828000</v>
      </c>
      <c r="C1580">
        <v>0</v>
      </c>
      <c r="E1580">
        <v>1.9800000000000002E-2</v>
      </c>
      <c r="F1580">
        <v>102.3548</v>
      </c>
      <c r="G1580">
        <v>0</v>
      </c>
      <c r="H1580">
        <v>293.76830000000001</v>
      </c>
      <c r="I1580">
        <v>1.2565999999999999</v>
      </c>
      <c r="J1580">
        <v>39.763100000000001</v>
      </c>
      <c r="K1580">
        <v>0.54720000000000002</v>
      </c>
      <c r="L1580">
        <v>145.6472</v>
      </c>
      <c r="M1580">
        <v>0.33610000000000001</v>
      </c>
      <c r="N1580">
        <v>164.6986</v>
      </c>
    </row>
    <row r="1581" spans="1:14" x14ac:dyDescent="0.25">
      <c r="A1581">
        <v>1573</v>
      </c>
      <c r="B1581">
        <v>831600</v>
      </c>
      <c r="C1581">
        <v>0</v>
      </c>
      <c r="E1581">
        <v>1.03E-2</v>
      </c>
      <c r="F1581">
        <v>102.34529999999999</v>
      </c>
      <c r="G1581">
        <v>0</v>
      </c>
      <c r="H1581">
        <v>293.76830000000001</v>
      </c>
      <c r="I1581">
        <v>1.2322</v>
      </c>
      <c r="J1581">
        <v>39.738599999999998</v>
      </c>
      <c r="K1581">
        <v>0.53800000000000003</v>
      </c>
      <c r="L1581">
        <v>145.63800000000001</v>
      </c>
      <c r="M1581">
        <v>0.32729999999999998</v>
      </c>
      <c r="N1581">
        <v>164.68979999999999</v>
      </c>
    </row>
    <row r="1582" spans="1:14" x14ac:dyDescent="0.25">
      <c r="A1582">
        <v>1574</v>
      </c>
      <c r="B1582">
        <v>835200</v>
      </c>
      <c r="C1582">
        <v>0</v>
      </c>
      <c r="E1582">
        <v>2.2000000000000001E-3</v>
      </c>
      <c r="F1582">
        <v>102.3372</v>
      </c>
      <c r="G1582">
        <v>0</v>
      </c>
      <c r="H1582">
        <v>293.76830000000001</v>
      </c>
      <c r="I1582">
        <v>1.2096</v>
      </c>
      <c r="J1582">
        <v>39.716099999999997</v>
      </c>
      <c r="K1582">
        <v>0.5272</v>
      </c>
      <c r="L1582">
        <v>145.62719999999999</v>
      </c>
      <c r="M1582">
        <v>0.31879999999999997</v>
      </c>
      <c r="N1582">
        <v>164.68129999999999</v>
      </c>
    </row>
    <row r="1583" spans="1:14" x14ac:dyDescent="0.25">
      <c r="A1583">
        <v>1575</v>
      </c>
      <c r="B1583">
        <v>838800</v>
      </c>
      <c r="C1583">
        <v>0</v>
      </c>
      <c r="E1583">
        <v>0</v>
      </c>
      <c r="F1583">
        <v>102.33499999999999</v>
      </c>
      <c r="G1583">
        <v>0</v>
      </c>
      <c r="H1583">
        <v>293.76830000000001</v>
      </c>
      <c r="I1583">
        <v>1.1889000000000001</v>
      </c>
      <c r="J1583">
        <v>39.695399999999999</v>
      </c>
      <c r="K1583">
        <v>0.5202</v>
      </c>
      <c r="L1583">
        <v>145.62020000000001</v>
      </c>
      <c r="M1583">
        <v>0.31209999999999999</v>
      </c>
      <c r="N1583">
        <v>164.6746</v>
      </c>
    </row>
    <row r="1584" spans="1:14" x14ac:dyDescent="0.25">
      <c r="A1584">
        <v>1576</v>
      </c>
      <c r="B1584">
        <v>842400</v>
      </c>
      <c r="C1584">
        <v>0</v>
      </c>
      <c r="E1584">
        <v>0</v>
      </c>
      <c r="F1584">
        <v>102.33499999999999</v>
      </c>
      <c r="G1584">
        <v>0</v>
      </c>
      <c r="H1584">
        <v>293.76830000000001</v>
      </c>
      <c r="I1584">
        <v>1.1688000000000001</v>
      </c>
      <c r="J1584">
        <v>39.6753</v>
      </c>
      <c r="K1584">
        <v>0.51380000000000003</v>
      </c>
      <c r="L1584">
        <v>145.6138</v>
      </c>
      <c r="M1584">
        <v>0.3019</v>
      </c>
      <c r="N1584">
        <v>164.6644</v>
      </c>
    </row>
    <row r="1585" spans="1:14" x14ac:dyDescent="0.25">
      <c r="A1585">
        <v>1577</v>
      </c>
      <c r="B1585">
        <v>846000</v>
      </c>
      <c r="C1585">
        <v>0.20399999999999999</v>
      </c>
      <c r="E1585">
        <v>0</v>
      </c>
      <c r="F1585">
        <v>102.33499999999999</v>
      </c>
      <c r="G1585">
        <v>0</v>
      </c>
      <c r="H1585">
        <v>293.76830000000001</v>
      </c>
      <c r="I1585">
        <v>1.1517999999999999</v>
      </c>
      <c r="J1585">
        <v>39.658299999999997</v>
      </c>
      <c r="K1585">
        <v>0.50609999999999999</v>
      </c>
      <c r="L1585">
        <v>145.6062</v>
      </c>
      <c r="M1585">
        <v>0.29509999999999997</v>
      </c>
      <c r="N1585">
        <v>164.6576</v>
      </c>
    </row>
    <row r="1586" spans="1:14" x14ac:dyDescent="0.25">
      <c r="A1586">
        <v>1578</v>
      </c>
      <c r="B1586">
        <v>849600</v>
      </c>
      <c r="C1586">
        <v>4.4999999999999998E-2</v>
      </c>
      <c r="E1586">
        <v>0</v>
      </c>
      <c r="F1586">
        <v>102.33499999999999</v>
      </c>
      <c r="G1586">
        <v>0</v>
      </c>
      <c r="H1586">
        <v>293.76830000000001</v>
      </c>
      <c r="I1586">
        <v>1.1331</v>
      </c>
      <c r="J1586">
        <v>39.639600000000002</v>
      </c>
      <c r="K1586">
        <v>0.50009999999999999</v>
      </c>
      <c r="L1586">
        <v>145.6001</v>
      </c>
      <c r="M1586">
        <v>0.28839999999999999</v>
      </c>
      <c r="N1586">
        <v>164.65090000000001</v>
      </c>
    </row>
    <row r="1587" spans="1:14" x14ac:dyDescent="0.25">
      <c r="A1587">
        <v>1579</v>
      </c>
      <c r="B1587">
        <v>853200</v>
      </c>
      <c r="C1587">
        <v>5.2999999999999999E-2</v>
      </c>
      <c r="E1587">
        <v>0</v>
      </c>
      <c r="F1587">
        <v>102.33499999999999</v>
      </c>
      <c r="G1587">
        <v>0</v>
      </c>
      <c r="H1587">
        <v>293.76830000000001</v>
      </c>
      <c r="I1587">
        <v>1.1157999999999999</v>
      </c>
      <c r="J1587">
        <v>39.622300000000003</v>
      </c>
      <c r="K1587">
        <v>0.49669999999999997</v>
      </c>
      <c r="L1587">
        <v>145.5967</v>
      </c>
      <c r="M1587">
        <v>0.28160000000000002</v>
      </c>
      <c r="N1587">
        <v>164.64410000000001</v>
      </c>
    </row>
    <row r="1588" spans="1:14" x14ac:dyDescent="0.25">
      <c r="A1588">
        <v>1580</v>
      </c>
      <c r="B1588">
        <v>856800</v>
      </c>
      <c r="C1588">
        <v>0</v>
      </c>
      <c r="E1588">
        <v>0</v>
      </c>
      <c r="F1588">
        <v>102.33499999999999</v>
      </c>
      <c r="G1588">
        <v>0</v>
      </c>
      <c r="H1588">
        <v>293.76830000000001</v>
      </c>
      <c r="I1588">
        <v>1.0993999999999999</v>
      </c>
      <c r="J1588">
        <v>39.605800000000002</v>
      </c>
      <c r="K1588">
        <v>0.4899</v>
      </c>
      <c r="L1588">
        <v>145.59</v>
      </c>
      <c r="M1588">
        <v>0.27679999999999999</v>
      </c>
      <c r="N1588">
        <v>164.63929999999999</v>
      </c>
    </row>
    <row r="1589" spans="1:14" x14ac:dyDescent="0.25">
      <c r="A1589">
        <v>1581</v>
      </c>
      <c r="B1589">
        <v>860400</v>
      </c>
      <c r="C1589">
        <v>0</v>
      </c>
      <c r="E1589">
        <v>0</v>
      </c>
      <c r="F1589">
        <v>102.33499999999999</v>
      </c>
      <c r="G1589">
        <v>0</v>
      </c>
      <c r="H1589">
        <v>293.76830000000001</v>
      </c>
      <c r="I1589">
        <v>1.0842000000000001</v>
      </c>
      <c r="J1589">
        <v>39.590699999999998</v>
      </c>
      <c r="K1589">
        <v>0.48699999999999999</v>
      </c>
      <c r="L1589">
        <v>145.58699999999999</v>
      </c>
      <c r="M1589">
        <v>0.27389999999999998</v>
      </c>
      <c r="N1589">
        <v>164.63640000000001</v>
      </c>
    </row>
    <row r="1590" spans="1:14" x14ac:dyDescent="0.25">
      <c r="A1590">
        <v>1582</v>
      </c>
      <c r="B1590">
        <v>864000</v>
      </c>
      <c r="C1590">
        <v>0</v>
      </c>
      <c r="E1590">
        <v>0</v>
      </c>
      <c r="F1590">
        <v>102.33499999999999</v>
      </c>
      <c r="G1590">
        <v>0</v>
      </c>
      <c r="H1590">
        <v>293.76830000000001</v>
      </c>
      <c r="I1590">
        <v>1.0710999999999999</v>
      </c>
      <c r="J1590">
        <v>39.577599999999997</v>
      </c>
      <c r="K1590">
        <v>0.48330000000000001</v>
      </c>
      <c r="L1590">
        <v>145.58330000000001</v>
      </c>
      <c r="M1590">
        <v>0.27139999999999997</v>
      </c>
      <c r="N1590">
        <v>164.63390000000001</v>
      </c>
    </row>
    <row r="1591" spans="1:14" x14ac:dyDescent="0.25">
      <c r="A1591">
        <v>1583</v>
      </c>
      <c r="B1591">
        <v>867600</v>
      </c>
      <c r="C1591">
        <v>0</v>
      </c>
      <c r="E1591">
        <v>0</v>
      </c>
      <c r="F1591">
        <v>102.33499999999999</v>
      </c>
      <c r="G1591">
        <v>0</v>
      </c>
      <c r="H1591">
        <v>293.76830000000001</v>
      </c>
      <c r="I1591">
        <v>1.0562</v>
      </c>
      <c r="J1591">
        <v>39.5627</v>
      </c>
      <c r="K1591">
        <v>0.4829</v>
      </c>
      <c r="L1591">
        <v>145.5829</v>
      </c>
      <c r="M1591">
        <v>0.26740000000000003</v>
      </c>
      <c r="N1591">
        <v>164.62989999999999</v>
      </c>
    </row>
    <row r="1592" spans="1:14" x14ac:dyDescent="0.25">
      <c r="A1592">
        <v>1584</v>
      </c>
      <c r="B1592">
        <v>871200</v>
      </c>
      <c r="C1592">
        <v>0.193</v>
      </c>
      <c r="E1592">
        <v>0</v>
      </c>
      <c r="F1592">
        <v>102.33499999999999</v>
      </c>
      <c r="G1592">
        <v>0</v>
      </c>
      <c r="H1592">
        <v>293.76830000000001</v>
      </c>
      <c r="I1592">
        <v>1.0437000000000001</v>
      </c>
      <c r="J1592">
        <v>39.550199999999997</v>
      </c>
      <c r="K1592">
        <v>0.48180000000000001</v>
      </c>
      <c r="L1592">
        <v>145.58179999999999</v>
      </c>
      <c r="M1592">
        <v>0.26619999999999999</v>
      </c>
      <c r="N1592">
        <v>164.62870000000001</v>
      </c>
    </row>
    <row r="1593" spans="1:14" x14ac:dyDescent="0.25">
      <c r="A1593">
        <v>1585</v>
      </c>
      <c r="B1593">
        <v>874800</v>
      </c>
      <c r="C1593">
        <v>0.14799999999999999</v>
      </c>
      <c r="E1593">
        <v>0</v>
      </c>
      <c r="F1593">
        <v>102.33499999999999</v>
      </c>
      <c r="G1593">
        <v>0</v>
      </c>
      <c r="H1593">
        <v>293.76830000000001</v>
      </c>
      <c r="I1593">
        <v>1.0339</v>
      </c>
      <c r="J1593">
        <v>39.540399999999998</v>
      </c>
      <c r="K1593">
        <v>0.48159999999999997</v>
      </c>
      <c r="L1593">
        <v>145.58160000000001</v>
      </c>
      <c r="M1593">
        <v>0.26190000000000002</v>
      </c>
      <c r="N1593">
        <v>164.62440000000001</v>
      </c>
    </row>
    <row r="1594" spans="1:14" x14ac:dyDescent="0.25">
      <c r="A1594">
        <v>1586</v>
      </c>
      <c r="B1594">
        <v>878400</v>
      </c>
      <c r="C1594">
        <v>0</v>
      </c>
      <c r="E1594">
        <v>0</v>
      </c>
      <c r="F1594">
        <v>102.33499999999999</v>
      </c>
      <c r="G1594">
        <v>0</v>
      </c>
      <c r="H1594">
        <v>293.76830000000001</v>
      </c>
      <c r="I1594">
        <v>1.0230999999999999</v>
      </c>
      <c r="J1594">
        <v>39.529600000000002</v>
      </c>
      <c r="K1594">
        <v>0.47899999999999998</v>
      </c>
      <c r="L1594">
        <v>145.57900000000001</v>
      </c>
      <c r="M1594">
        <v>0.25950000000000001</v>
      </c>
      <c r="N1594">
        <v>164.62200000000001</v>
      </c>
    </row>
    <row r="1595" spans="1:14" x14ac:dyDescent="0.25">
      <c r="A1595">
        <v>1587</v>
      </c>
      <c r="B1595">
        <v>882000</v>
      </c>
      <c r="C1595">
        <v>0</v>
      </c>
      <c r="E1595">
        <v>0</v>
      </c>
      <c r="F1595">
        <v>102.33499999999999</v>
      </c>
      <c r="G1595">
        <v>0</v>
      </c>
      <c r="H1595">
        <v>293.76830000000001</v>
      </c>
      <c r="I1595">
        <v>1.0134000000000001</v>
      </c>
      <c r="J1595">
        <v>39.519799999999996</v>
      </c>
      <c r="K1595">
        <v>0.47789999999999999</v>
      </c>
      <c r="L1595">
        <v>145.5779</v>
      </c>
      <c r="M1595">
        <v>0.2571</v>
      </c>
      <c r="N1595">
        <v>164.61959999999999</v>
      </c>
    </row>
    <row r="1596" spans="1:14" x14ac:dyDescent="0.25">
      <c r="A1596">
        <v>1588</v>
      </c>
      <c r="B1596">
        <v>885600</v>
      </c>
      <c r="C1596">
        <v>0</v>
      </c>
      <c r="E1596">
        <v>1E-4</v>
      </c>
      <c r="F1596">
        <v>102.3351</v>
      </c>
      <c r="G1596">
        <v>0</v>
      </c>
      <c r="H1596">
        <v>293.76830000000001</v>
      </c>
      <c r="I1596">
        <v>1.0037</v>
      </c>
      <c r="J1596">
        <v>39.510100000000001</v>
      </c>
      <c r="K1596">
        <v>0.47749999999999998</v>
      </c>
      <c r="L1596">
        <v>145.57749999999999</v>
      </c>
      <c r="M1596">
        <v>0.25530000000000003</v>
      </c>
      <c r="N1596">
        <v>164.61779999999999</v>
      </c>
    </row>
    <row r="1597" spans="1:14" x14ac:dyDescent="0.25">
      <c r="A1597">
        <v>1589</v>
      </c>
      <c r="B1597">
        <v>889200</v>
      </c>
      <c r="C1597">
        <v>0</v>
      </c>
      <c r="E1597">
        <v>2.0000000000000001E-4</v>
      </c>
      <c r="F1597">
        <v>102.3352</v>
      </c>
      <c r="G1597">
        <v>0</v>
      </c>
      <c r="H1597">
        <v>293.76830000000001</v>
      </c>
      <c r="I1597">
        <v>0.99490000000000001</v>
      </c>
      <c r="J1597">
        <v>39.501399999999997</v>
      </c>
      <c r="K1597">
        <v>0.47760000000000002</v>
      </c>
      <c r="L1597">
        <v>145.57759999999999</v>
      </c>
      <c r="M1597">
        <v>0.2525</v>
      </c>
      <c r="N1597">
        <v>164.61500000000001</v>
      </c>
    </row>
    <row r="1598" spans="1:14" x14ac:dyDescent="0.25">
      <c r="A1598">
        <v>1590</v>
      </c>
      <c r="B1598">
        <v>892800</v>
      </c>
      <c r="C1598">
        <v>3.6999999999999998E-2</v>
      </c>
      <c r="E1598">
        <v>4.0000000000000002E-4</v>
      </c>
      <c r="F1598">
        <v>102.33540000000001</v>
      </c>
      <c r="G1598">
        <v>0</v>
      </c>
      <c r="H1598">
        <v>293.76830000000001</v>
      </c>
      <c r="I1598">
        <v>0.98619999999999997</v>
      </c>
      <c r="J1598">
        <v>39.492600000000003</v>
      </c>
      <c r="K1598">
        <v>0.47770000000000001</v>
      </c>
      <c r="L1598">
        <v>145.57769999999999</v>
      </c>
      <c r="M1598">
        <v>0.248</v>
      </c>
      <c r="N1598">
        <v>164.6105</v>
      </c>
    </row>
    <row r="1599" spans="1:14" x14ac:dyDescent="0.25">
      <c r="A1599">
        <v>1591</v>
      </c>
      <c r="B1599">
        <v>896400</v>
      </c>
      <c r="C1599">
        <v>3.6999999999999998E-2</v>
      </c>
      <c r="E1599">
        <v>2.9999999999999997E-4</v>
      </c>
      <c r="F1599">
        <v>102.3353</v>
      </c>
      <c r="G1599">
        <v>0</v>
      </c>
      <c r="H1599">
        <v>293.76830000000001</v>
      </c>
      <c r="I1599">
        <v>0.9788</v>
      </c>
      <c r="J1599">
        <v>39.485300000000002</v>
      </c>
      <c r="K1599">
        <v>0.4798</v>
      </c>
      <c r="L1599">
        <v>145.57980000000001</v>
      </c>
      <c r="M1599">
        <v>0.2455</v>
      </c>
      <c r="N1599">
        <v>164.608</v>
      </c>
    </row>
    <row r="1600" spans="1:14" x14ac:dyDescent="0.25">
      <c r="A1600">
        <v>1592</v>
      </c>
      <c r="B1600">
        <v>900000</v>
      </c>
      <c r="C1600">
        <v>3.6999999999999998E-2</v>
      </c>
      <c r="E1600">
        <v>2.0000000000000001E-4</v>
      </c>
      <c r="F1600">
        <v>102.3352</v>
      </c>
      <c r="G1600">
        <v>0</v>
      </c>
      <c r="H1600">
        <v>293.76830000000001</v>
      </c>
      <c r="I1600">
        <v>0.97209999999999996</v>
      </c>
      <c r="J1600">
        <v>39.478499999999997</v>
      </c>
      <c r="K1600">
        <v>0.47870000000000001</v>
      </c>
      <c r="L1600">
        <v>145.5787</v>
      </c>
      <c r="M1600">
        <v>0.24160000000000001</v>
      </c>
      <c r="N1600">
        <v>164.60409999999999</v>
      </c>
    </row>
    <row r="1601" spans="1:14" x14ac:dyDescent="0.25">
      <c r="A1601">
        <v>1593</v>
      </c>
      <c r="B1601">
        <v>903600</v>
      </c>
      <c r="C1601">
        <v>0</v>
      </c>
      <c r="E1601">
        <v>2.9999999999999997E-4</v>
      </c>
      <c r="F1601">
        <v>102.3353</v>
      </c>
      <c r="G1601">
        <v>0</v>
      </c>
      <c r="H1601">
        <v>293.76830000000001</v>
      </c>
      <c r="I1601">
        <v>0.96660000000000001</v>
      </c>
      <c r="J1601">
        <v>39.472999999999999</v>
      </c>
      <c r="K1601">
        <v>0.47949999999999998</v>
      </c>
      <c r="L1601">
        <v>145.5795</v>
      </c>
      <c r="M1601">
        <v>0.2379</v>
      </c>
      <c r="N1601">
        <v>164.60040000000001</v>
      </c>
    </row>
    <row r="1602" spans="1:14" x14ac:dyDescent="0.25">
      <c r="A1602">
        <v>1594</v>
      </c>
      <c r="B1602">
        <v>907200</v>
      </c>
      <c r="C1602">
        <v>5.2999999999999999E-2</v>
      </c>
      <c r="E1602">
        <v>4.0000000000000002E-4</v>
      </c>
      <c r="F1602">
        <v>102.33540000000001</v>
      </c>
      <c r="G1602">
        <v>0</v>
      </c>
      <c r="H1602">
        <v>293.76830000000001</v>
      </c>
      <c r="I1602">
        <v>0.96199999999999997</v>
      </c>
      <c r="J1602">
        <v>39.468400000000003</v>
      </c>
      <c r="K1602">
        <v>0.47960000000000003</v>
      </c>
      <c r="L1602">
        <v>145.5796</v>
      </c>
      <c r="M1602">
        <v>0.23669999999999999</v>
      </c>
      <c r="N1602">
        <v>164.5992</v>
      </c>
    </row>
    <row r="1603" spans="1:14" x14ac:dyDescent="0.25">
      <c r="A1603">
        <v>1595</v>
      </c>
      <c r="B1603">
        <v>910800</v>
      </c>
      <c r="C1603">
        <v>3.6999999999999998E-2</v>
      </c>
      <c r="E1603">
        <v>5.0000000000000001E-4</v>
      </c>
      <c r="F1603">
        <v>102.3355</v>
      </c>
      <c r="G1603">
        <v>0</v>
      </c>
      <c r="H1603">
        <v>293.76830000000001</v>
      </c>
      <c r="I1603">
        <v>0.95620000000000005</v>
      </c>
      <c r="J1603">
        <v>39.462699999999998</v>
      </c>
      <c r="K1603">
        <v>0.4773</v>
      </c>
      <c r="L1603">
        <v>145.57730000000001</v>
      </c>
      <c r="M1603">
        <v>0.2349</v>
      </c>
      <c r="N1603">
        <v>164.59739999999999</v>
      </c>
    </row>
    <row r="1604" spans="1:14" x14ac:dyDescent="0.25">
      <c r="A1604">
        <v>1596</v>
      </c>
      <c r="B1604">
        <v>914400</v>
      </c>
      <c r="C1604">
        <v>0.44500000000000001</v>
      </c>
      <c r="E1604">
        <v>5.9999999999999995E-4</v>
      </c>
      <c r="F1604">
        <v>102.3356</v>
      </c>
      <c r="G1604">
        <v>0</v>
      </c>
      <c r="H1604">
        <v>293.76830000000001</v>
      </c>
      <c r="I1604">
        <v>0.95179999999999998</v>
      </c>
      <c r="J1604">
        <v>39.458199999999998</v>
      </c>
      <c r="K1604">
        <v>0.4778</v>
      </c>
      <c r="L1604">
        <v>145.5779</v>
      </c>
      <c r="M1604">
        <v>0.2339</v>
      </c>
      <c r="N1604">
        <v>164.59639999999999</v>
      </c>
    </row>
    <row r="1605" spans="1:14" x14ac:dyDescent="0.25">
      <c r="A1605">
        <v>1597</v>
      </c>
      <c r="B1605">
        <v>918000</v>
      </c>
      <c r="C1605">
        <v>6.5000000000000002E-2</v>
      </c>
      <c r="E1605">
        <v>6.9999999999999999E-4</v>
      </c>
      <c r="F1605">
        <v>102.3357</v>
      </c>
      <c r="G1605">
        <v>0</v>
      </c>
      <c r="H1605">
        <v>293.76830000000001</v>
      </c>
      <c r="I1605">
        <v>0.9466</v>
      </c>
      <c r="J1605">
        <v>39.453000000000003</v>
      </c>
      <c r="K1605">
        <v>0.4798</v>
      </c>
      <c r="L1605">
        <v>145.57980000000001</v>
      </c>
      <c r="M1605">
        <v>0.23219999999999999</v>
      </c>
      <c r="N1605">
        <v>164.59469999999999</v>
      </c>
    </row>
    <row r="1606" spans="1:14" x14ac:dyDescent="0.25">
      <c r="A1606">
        <v>1598</v>
      </c>
      <c r="B1606">
        <v>921600</v>
      </c>
      <c r="C1606">
        <v>0.26500000000000001</v>
      </c>
      <c r="E1606">
        <v>8.0000000000000004E-4</v>
      </c>
      <c r="F1606">
        <v>102.33580000000001</v>
      </c>
      <c r="G1606">
        <v>0</v>
      </c>
      <c r="H1606">
        <v>293.76830000000001</v>
      </c>
      <c r="I1606">
        <v>0.9425</v>
      </c>
      <c r="J1606">
        <v>39.448999999999998</v>
      </c>
      <c r="K1606">
        <v>0.48120000000000002</v>
      </c>
      <c r="L1606">
        <v>145.5812</v>
      </c>
      <c r="M1606">
        <v>0.23119999999999999</v>
      </c>
      <c r="N1606">
        <v>164.59370000000001</v>
      </c>
    </row>
    <row r="1607" spans="1:14" x14ac:dyDescent="0.25">
      <c r="A1607">
        <v>1599</v>
      </c>
      <c r="B1607">
        <v>925200</v>
      </c>
      <c r="C1607">
        <v>0.36399999999999999</v>
      </c>
      <c r="E1607">
        <v>8.0000000000000004E-4</v>
      </c>
      <c r="F1607">
        <v>102.33580000000001</v>
      </c>
      <c r="G1607">
        <v>0</v>
      </c>
      <c r="H1607">
        <v>293.76830000000001</v>
      </c>
      <c r="I1607">
        <v>0.94069999999999998</v>
      </c>
      <c r="J1607">
        <v>39.447200000000002</v>
      </c>
      <c r="K1607">
        <v>0.48039999999999999</v>
      </c>
      <c r="L1607">
        <v>145.5804</v>
      </c>
      <c r="M1607">
        <v>0.23089999999999999</v>
      </c>
      <c r="N1607">
        <v>164.5934</v>
      </c>
    </row>
    <row r="1608" spans="1:14" x14ac:dyDescent="0.25">
      <c r="A1608">
        <v>1600</v>
      </c>
      <c r="B1608">
        <v>928800</v>
      </c>
      <c r="C1608">
        <v>0.11799999999999999</v>
      </c>
      <c r="E1608">
        <v>8.0000000000000004E-4</v>
      </c>
      <c r="F1608">
        <v>102.33580000000001</v>
      </c>
      <c r="G1608">
        <v>0</v>
      </c>
      <c r="H1608">
        <v>293.76830000000001</v>
      </c>
      <c r="I1608">
        <v>0.93930000000000002</v>
      </c>
      <c r="J1608">
        <v>39.445799999999998</v>
      </c>
      <c r="K1608">
        <v>0.48020000000000002</v>
      </c>
      <c r="L1608">
        <v>145.58019999999999</v>
      </c>
      <c r="M1608">
        <v>0.23200000000000001</v>
      </c>
      <c r="N1608">
        <v>164.59450000000001</v>
      </c>
    </row>
    <row r="1609" spans="1:14" x14ac:dyDescent="0.25">
      <c r="A1609">
        <v>1601</v>
      </c>
      <c r="B1609">
        <v>932400</v>
      </c>
      <c r="C1609">
        <v>0.4</v>
      </c>
      <c r="E1609">
        <v>5.9999999999999995E-4</v>
      </c>
      <c r="F1609">
        <v>102.3356</v>
      </c>
      <c r="G1609">
        <v>0</v>
      </c>
      <c r="H1609">
        <v>293.76830000000001</v>
      </c>
      <c r="I1609">
        <v>0.93889999999999996</v>
      </c>
      <c r="J1609">
        <v>39.445300000000003</v>
      </c>
      <c r="K1609">
        <v>0.47789999999999999</v>
      </c>
      <c r="L1609">
        <v>145.5779</v>
      </c>
      <c r="M1609">
        <v>0.23580000000000001</v>
      </c>
      <c r="N1609">
        <v>164.59829999999999</v>
      </c>
    </row>
    <row r="1610" spans="1:14" x14ac:dyDescent="0.25">
      <c r="A1610">
        <v>1602</v>
      </c>
      <c r="B1610">
        <v>936000</v>
      </c>
      <c r="C1610">
        <v>1.7929999999999999</v>
      </c>
      <c r="E1610">
        <v>2.9999999999999997E-4</v>
      </c>
      <c r="F1610">
        <v>102.3353</v>
      </c>
      <c r="G1610">
        <v>1E-3</v>
      </c>
      <c r="H1610">
        <v>293.76929999999999</v>
      </c>
      <c r="I1610">
        <v>0.94610000000000005</v>
      </c>
      <c r="J1610">
        <v>39.452599999999997</v>
      </c>
      <c r="K1610">
        <v>0.48380000000000001</v>
      </c>
      <c r="L1610">
        <v>145.5838</v>
      </c>
      <c r="M1610">
        <v>0.2487</v>
      </c>
      <c r="N1610">
        <v>164.6112</v>
      </c>
    </row>
    <row r="1611" spans="1:14" x14ac:dyDescent="0.25">
      <c r="A1611">
        <v>1603</v>
      </c>
      <c r="B1611">
        <v>939600</v>
      </c>
      <c r="C1611">
        <v>0</v>
      </c>
      <c r="E1611">
        <v>2.0000000000000001E-4</v>
      </c>
      <c r="F1611">
        <v>102.3352</v>
      </c>
      <c r="G1611">
        <v>0</v>
      </c>
      <c r="H1611">
        <v>293.76830000000001</v>
      </c>
      <c r="I1611">
        <v>0.95179999999999998</v>
      </c>
      <c r="J1611">
        <v>39.458300000000001</v>
      </c>
      <c r="K1611">
        <v>0.49209999999999998</v>
      </c>
      <c r="L1611">
        <v>145.59209999999999</v>
      </c>
      <c r="M1611">
        <v>0.2641</v>
      </c>
      <c r="N1611">
        <v>164.6266</v>
      </c>
    </row>
    <row r="1612" spans="1:14" x14ac:dyDescent="0.25">
      <c r="A1612">
        <v>1604</v>
      </c>
      <c r="B1612">
        <v>943200</v>
      </c>
      <c r="C1612">
        <v>0</v>
      </c>
      <c r="E1612">
        <v>2.0000000000000001E-4</v>
      </c>
      <c r="F1612">
        <v>102.3352</v>
      </c>
      <c r="G1612">
        <v>0</v>
      </c>
      <c r="H1612">
        <v>293.76830000000001</v>
      </c>
      <c r="I1612">
        <v>0.95640000000000003</v>
      </c>
      <c r="J1612">
        <v>39.462800000000001</v>
      </c>
      <c r="K1612">
        <v>0.50070000000000003</v>
      </c>
      <c r="L1612">
        <v>145.60069999999999</v>
      </c>
      <c r="M1612">
        <v>0.28100000000000003</v>
      </c>
      <c r="N1612">
        <v>164.64349999999999</v>
      </c>
    </row>
    <row r="1613" spans="1:14" x14ac:dyDescent="0.25">
      <c r="A1613">
        <v>1605</v>
      </c>
      <c r="B1613">
        <v>946800</v>
      </c>
      <c r="C1613">
        <v>0</v>
      </c>
      <c r="E1613">
        <v>0</v>
      </c>
      <c r="F1613">
        <v>102.33499999999999</v>
      </c>
      <c r="G1613">
        <v>0</v>
      </c>
      <c r="H1613">
        <v>293.76830000000001</v>
      </c>
      <c r="I1613">
        <v>0.96240000000000003</v>
      </c>
      <c r="J1613">
        <v>39.468800000000002</v>
      </c>
      <c r="K1613">
        <v>0.51600000000000001</v>
      </c>
      <c r="L1613">
        <v>145.61600000000001</v>
      </c>
      <c r="M1613">
        <v>0.31409999999999999</v>
      </c>
      <c r="N1613">
        <v>164.67660000000001</v>
      </c>
    </row>
    <row r="1614" spans="1:14" x14ac:dyDescent="0.25">
      <c r="A1614">
        <v>1606</v>
      </c>
      <c r="B1614">
        <v>950400</v>
      </c>
      <c r="C1614">
        <v>0.14699999999999999</v>
      </c>
      <c r="E1614">
        <v>0</v>
      </c>
      <c r="F1614">
        <v>102.33499999999999</v>
      </c>
      <c r="G1614">
        <v>0</v>
      </c>
      <c r="H1614">
        <v>293.76830000000001</v>
      </c>
      <c r="I1614">
        <v>0.97209999999999996</v>
      </c>
      <c r="J1614">
        <v>39.4786</v>
      </c>
      <c r="K1614">
        <v>0.54079999999999995</v>
      </c>
      <c r="L1614">
        <v>145.64080000000001</v>
      </c>
      <c r="M1614">
        <v>0.3493</v>
      </c>
      <c r="N1614">
        <v>164.71180000000001</v>
      </c>
    </row>
    <row r="1615" spans="1:14" x14ac:dyDescent="0.25">
      <c r="A1615">
        <v>1607</v>
      </c>
      <c r="B1615">
        <v>954000</v>
      </c>
      <c r="C1615">
        <v>0.22800000000000001</v>
      </c>
      <c r="E1615">
        <v>0</v>
      </c>
      <c r="F1615">
        <v>102.33499999999999</v>
      </c>
      <c r="G1615">
        <v>0</v>
      </c>
      <c r="H1615">
        <v>293.76830000000001</v>
      </c>
      <c r="I1615">
        <v>0.98709999999999998</v>
      </c>
      <c r="J1615">
        <v>39.493600000000001</v>
      </c>
      <c r="K1615">
        <v>0.56369999999999998</v>
      </c>
      <c r="L1615">
        <v>145.66370000000001</v>
      </c>
      <c r="M1615">
        <v>0.36709999999999998</v>
      </c>
      <c r="N1615">
        <v>164.7296</v>
      </c>
    </row>
    <row r="1616" spans="1:14" x14ac:dyDescent="0.25">
      <c r="A1616">
        <v>1608</v>
      </c>
      <c r="B1616">
        <v>957600</v>
      </c>
      <c r="C1616">
        <v>0.41599999999999998</v>
      </c>
      <c r="E1616">
        <v>0</v>
      </c>
      <c r="F1616">
        <v>102.33499999999999</v>
      </c>
      <c r="G1616">
        <v>0</v>
      </c>
      <c r="H1616">
        <v>293.76830000000001</v>
      </c>
      <c r="I1616">
        <v>1.0048999999999999</v>
      </c>
      <c r="J1616">
        <v>39.511400000000002</v>
      </c>
      <c r="K1616">
        <v>0.60340000000000005</v>
      </c>
      <c r="L1616">
        <v>145.70339999999999</v>
      </c>
      <c r="M1616">
        <v>0.38140000000000002</v>
      </c>
      <c r="N1616">
        <v>164.7439</v>
      </c>
    </row>
    <row r="1617" spans="1:14" x14ac:dyDescent="0.25">
      <c r="A1617">
        <v>1609</v>
      </c>
      <c r="B1617">
        <v>961200</v>
      </c>
      <c r="C1617">
        <v>0.47299999999999998</v>
      </c>
      <c r="E1617">
        <v>2.0000000000000001E-4</v>
      </c>
      <c r="F1617">
        <v>102.3352</v>
      </c>
      <c r="G1617">
        <v>0</v>
      </c>
      <c r="H1617">
        <v>293.76830000000001</v>
      </c>
      <c r="I1617">
        <v>1.0219</v>
      </c>
      <c r="J1617">
        <v>39.528300000000002</v>
      </c>
      <c r="K1617">
        <v>0.63109999999999999</v>
      </c>
      <c r="L1617">
        <v>145.7311</v>
      </c>
      <c r="M1617">
        <v>0.39579999999999999</v>
      </c>
      <c r="N1617">
        <v>164.75829999999999</v>
      </c>
    </row>
    <row r="1618" spans="1:14" x14ac:dyDescent="0.25">
      <c r="A1618">
        <v>1610</v>
      </c>
      <c r="B1618">
        <v>964800</v>
      </c>
      <c r="C1618">
        <v>0</v>
      </c>
      <c r="E1618">
        <v>2.0799999999999999E-2</v>
      </c>
      <c r="F1618">
        <v>102.3558</v>
      </c>
      <c r="G1618">
        <v>0</v>
      </c>
      <c r="H1618">
        <v>293.76830000000001</v>
      </c>
      <c r="I1618">
        <v>1.0405</v>
      </c>
      <c r="J1618">
        <v>39.546900000000001</v>
      </c>
      <c r="K1618">
        <v>0.65169999999999995</v>
      </c>
      <c r="L1618">
        <v>145.7517</v>
      </c>
      <c r="M1618">
        <v>0.40760000000000002</v>
      </c>
      <c r="N1618">
        <v>164.77010000000001</v>
      </c>
    </row>
    <row r="1619" spans="1:14" x14ac:dyDescent="0.25">
      <c r="A1619">
        <v>1611</v>
      </c>
      <c r="B1619">
        <v>968400</v>
      </c>
      <c r="C1619">
        <v>0</v>
      </c>
      <c r="E1619">
        <v>4.4400000000000002E-2</v>
      </c>
      <c r="F1619">
        <v>102.3794</v>
      </c>
      <c r="G1619">
        <v>0</v>
      </c>
      <c r="H1619">
        <v>293.76830000000001</v>
      </c>
      <c r="I1619">
        <v>1.0670999999999999</v>
      </c>
      <c r="J1619">
        <v>39.573599999999999</v>
      </c>
      <c r="K1619">
        <v>0.72699999999999998</v>
      </c>
      <c r="L1619">
        <v>145.827</v>
      </c>
      <c r="M1619">
        <v>0.41160000000000002</v>
      </c>
      <c r="N1619">
        <v>164.7741</v>
      </c>
    </row>
    <row r="1620" spans="1:14" x14ac:dyDescent="0.25">
      <c r="A1620">
        <v>1612</v>
      </c>
      <c r="B1620">
        <v>972000</v>
      </c>
      <c r="C1620">
        <v>0.17499999999999999</v>
      </c>
      <c r="E1620">
        <v>6.7000000000000004E-2</v>
      </c>
      <c r="F1620">
        <v>102.402</v>
      </c>
      <c r="G1620">
        <v>0</v>
      </c>
      <c r="H1620">
        <v>293.76830000000001</v>
      </c>
      <c r="I1620">
        <v>1.0992</v>
      </c>
      <c r="J1620">
        <v>39.605699999999999</v>
      </c>
      <c r="K1620">
        <v>0.74550000000000005</v>
      </c>
      <c r="L1620">
        <v>145.84549999999999</v>
      </c>
      <c r="M1620">
        <v>0.41439999999999999</v>
      </c>
      <c r="N1620">
        <v>164.77690000000001</v>
      </c>
    </row>
    <row r="1621" spans="1:14" x14ac:dyDescent="0.25">
      <c r="A1621">
        <v>1613</v>
      </c>
      <c r="B1621">
        <v>975600</v>
      </c>
      <c r="C1621">
        <v>6.5000000000000002E-2</v>
      </c>
      <c r="E1621">
        <v>8.9800000000000005E-2</v>
      </c>
      <c r="F1621">
        <v>102.4248</v>
      </c>
      <c r="G1621">
        <v>0</v>
      </c>
      <c r="H1621">
        <v>293.76830000000001</v>
      </c>
      <c r="I1621">
        <v>1.1347</v>
      </c>
      <c r="J1621">
        <v>39.641199999999998</v>
      </c>
      <c r="K1621">
        <v>0.75149999999999995</v>
      </c>
      <c r="L1621">
        <v>145.85149999999999</v>
      </c>
      <c r="M1621">
        <v>0.41599999999999998</v>
      </c>
      <c r="N1621">
        <v>164.77850000000001</v>
      </c>
    </row>
    <row r="1622" spans="1:14" x14ac:dyDescent="0.25">
      <c r="A1622">
        <v>1614</v>
      </c>
      <c r="B1622">
        <v>979200</v>
      </c>
      <c r="C1622">
        <v>6.5000000000000002E-2</v>
      </c>
      <c r="E1622">
        <v>0.1168</v>
      </c>
      <c r="F1622">
        <v>102.45180000000001</v>
      </c>
      <c r="G1622">
        <v>0</v>
      </c>
      <c r="H1622">
        <v>293.76830000000001</v>
      </c>
      <c r="I1622">
        <v>1.1711</v>
      </c>
      <c r="J1622">
        <v>39.677599999999998</v>
      </c>
      <c r="K1622">
        <v>0.75870000000000004</v>
      </c>
      <c r="L1622">
        <v>145.8587</v>
      </c>
      <c r="M1622">
        <v>0.40610000000000002</v>
      </c>
      <c r="N1622">
        <v>164.76859999999999</v>
      </c>
    </row>
    <row r="1623" spans="1:14" x14ac:dyDescent="0.25">
      <c r="A1623">
        <v>1615</v>
      </c>
      <c r="B1623">
        <v>982800</v>
      </c>
      <c r="C1623">
        <v>0</v>
      </c>
      <c r="E1623">
        <v>0.1303</v>
      </c>
      <c r="F1623">
        <v>102.4653</v>
      </c>
      <c r="G1623">
        <v>0</v>
      </c>
      <c r="H1623">
        <v>293.76830000000001</v>
      </c>
      <c r="I1623">
        <v>1.2166999999999999</v>
      </c>
      <c r="J1623">
        <v>39.723199999999999</v>
      </c>
      <c r="K1623">
        <v>0.76049999999999995</v>
      </c>
      <c r="L1623">
        <v>145.8605</v>
      </c>
      <c r="M1623">
        <v>0.40860000000000002</v>
      </c>
      <c r="N1623">
        <v>164.77109999999999</v>
      </c>
    </row>
    <row r="1624" spans="1:14" x14ac:dyDescent="0.25">
      <c r="A1624">
        <v>1616</v>
      </c>
      <c r="B1624">
        <v>986400</v>
      </c>
      <c r="C1624">
        <v>0</v>
      </c>
      <c r="E1624">
        <v>0.13880000000000001</v>
      </c>
      <c r="F1624">
        <v>102.47369999999999</v>
      </c>
      <c r="G1624">
        <v>0</v>
      </c>
      <c r="H1624">
        <v>293.76830000000001</v>
      </c>
      <c r="I1624">
        <v>1.2688999999999999</v>
      </c>
      <c r="J1624">
        <v>39.775399999999998</v>
      </c>
      <c r="K1624">
        <v>0.76119999999999999</v>
      </c>
      <c r="L1624">
        <v>145.8612</v>
      </c>
      <c r="M1624">
        <v>0.40970000000000001</v>
      </c>
      <c r="N1624">
        <v>164.7722</v>
      </c>
    </row>
    <row r="1625" spans="1:14" x14ac:dyDescent="0.25">
      <c r="A1625">
        <v>1617</v>
      </c>
      <c r="B1625">
        <v>990000</v>
      </c>
      <c r="C1625">
        <v>0</v>
      </c>
      <c r="E1625">
        <v>0.14419999999999999</v>
      </c>
      <c r="F1625">
        <v>102.47920000000001</v>
      </c>
      <c r="G1625">
        <v>0</v>
      </c>
      <c r="H1625">
        <v>293.76830000000001</v>
      </c>
      <c r="I1625">
        <v>1.3181</v>
      </c>
      <c r="J1625">
        <v>39.824599999999997</v>
      </c>
      <c r="K1625">
        <v>0.75970000000000004</v>
      </c>
      <c r="L1625">
        <v>145.8597</v>
      </c>
      <c r="M1625">
        <v>0.4073</v>
      </c>
      <c r="N1625">
        <v>164.7698</v>
      </c>
    </row>
    <row r="1626" spans="1:14" x14ac:dyDescent="0.25">
      <c r="A1626">
        <v>1618</v>
      </c>
      <c r="B1626">
        <v>993600</v>
      </c>
      <c r="C1626">
        <v>0</v>
      </c>
      <c r="E1626">
        <v>0.1457</v>
      </c>
      <c r="F1626">
        <v>102.4807</v>
      </c>
      <c r="G1626">
        <v>0</v>
      </c>
      <c r="H1626">
        <v>293.76830000000001</v>
      </c>
      <c r="I1626">
        <v>1.3692</v>
      </c>
      <c r="J1626">
        <v>39.875599999999999</v>
      </c>
      <c r="K1626">
        <v>0.76029999999999998</v>
      </c>
      <c r="L1626">
        <v>145.8603</v>
      </c>
      <c r="M1626">
        <v>0.40350000000000003</v>
      </c>
      <c r="N1626">
        <v>164.76599999999999</v>
      </c>
    </row>
    <row r="1627" spans="1:14" x14ac:dyDescent="0.25">
      <c r="A1627">
        <v>1619</v>
      </c>
      <c r="B1627">
        <v>997200</v>
      </c>
      <c r="C1627">
        <v>0</v>
      </c>
      <c r="E1627">
        <v>0.14449999999999999</v>
      </c>
      <c r="F1627">
        <v>102.4795</v>
      </c>
      <c r="G1627">
        <v>0</v>
      </c>
      <c r="H1627">
        <v>293.76830000000001</v>
      </c>
      <c r="I1627">
        <v>1.4107000000000001</v>
      </c>
      <c r="J1627">
        <v>39.917099999999998</v>
      </c>
      <c r="K1627">
        <v>0.75360000000000005</v>
      </c>
      <c r="L1627">
        <v>145.8536</v>
      </c>
      <c r="M1627">
        <v>0.39950000000000002</v>
      </c>
      <c r="N1627">
        <v>164.762</v>
      </c>
    </row>
    <row r="1628" spans="1:14" x14ac:dyDescent="0.25">
      <c r="A1628">
        <v>1620</v>
      </c>
      <c r="B1628">
        <v>1000800</v>
      </c>
      <c r="C1628">
        <v>0</v>
      </c>
      <c r="E1628">
        <v>0.14230000000000001</v>
      </c>
      <c r="F1628">
        <v>102.4773</v>
      </c>
      <c r="G1628">
        <v>0</v>
      </c>
      <c r="H1628">
        <v>293.76830000000001</v>
      </c>
      <c r="I1628">
        <v>1.4335</v>
      </c>
      <c r="J1628">
        <v>39.94</v>
      </c>
      <c r="K1628">
        <v>0.72589999999999999</v>
      </c>
      <c r="L1628">
        <v>145.82589999999999</v>
      </c>
      <c r="M1628">
        <v>0.39560000000000001</v>
      </c>
      <c r="N1628">
        <v>164.75810000000001</v>
      </c>
    </row>
    <row r="1629" spans="1:14" x14ac:dyDescent="0.25">
      <c r="A1629">
        <v>1621</v>
      </c>
      <c r="B1629">
        <v>1004400</v>
      </c>
      <c r="C1629">
        <v>0</v>
      </c>
      <c r="E1629">
        <v>0.13819999999999999</v>
      </c>
      <c r="F1629">
        <v>102.47320000000001</v>
      </c>
      <c r="G1629">
        <v>0</v>
      </c>
      <c r="H1629">
        <v>293.76830000000001</v>
      </c>
      <c r="I1629">
        <v>1.4432</v>
      </c>
      <c r="J1629">
        <v>39.949599999999997</v>
      </c>
      <c r="K1629">
        <v>0.70309999999999995</v>
      </c>
      <c r="L1629">
        <v>145.8031</v>
      </c>
      <c r="M1629">
        <v>0.40799999999999997</v>
      </c>
      <c r="N1629">
        <v>164.7706</v>
      </c>
    </row>
    <row r="1630" spans="1:14" x14ac:dyDescent="0.25">
      <c r="A1630">
        <v>1622</v>
      </c>
      <c r="B1630">
        <v>1008000</v>
      </c>
      <c r="C1630">
        <v>0</v>
      </c>
      <c r="E1630">
        <v>0.12959999999999999</v>
      </c>
      <c r="F1630">
        <v>102.4646</v>
      </c>
      <c r="G1630">
        <v>0</v>
      </c>
      <c r="H1630">
        <v>293.76830000000001</v>
      </c>
      <c r="I1630">
        <v>1.4468000000000001</v>
      </c>
      <c r="J1630">
        <v>39.953200000000002</v>
      </c>
      <c r="K1630">
        <v>0.68840000000000001</v>
      </c>
      <c r="L1630">
        <v>145.7884</v>
      </c>
      <c r="M1630">
        <v>0.40250000000000002</v>
      </c>
      <c r="N1630">
        <v>164.76499999999999</v>
      </c>
    </row>
    <row r="1631" spans="1:14" x14ac:dyDescent="0.25">
      <c r="A1631">
        <v>1623</v>
      </c>
      <c r="B1631">
        <v>1011600</v>
      </c>
      <c r="C1631">
        <v>0</v>
      </c>
      <c r="E1631">
        <v>0.11990000000000001</v>
      </c>
      <c r="F1631">
        <v>102.45489999999999</v>
      </c>
      <c r="G1631">
        <v>0</v>
      </c>
      <c r="H1631">
        <v>293.76830000000001</v>
      </c>
      <c r="I1631">
        <v>1.4438</v>
      </c>
      <c r="J1631">
        <v>39.950299999999999</v>
      </c>
      <c r="K1631">
        <v>0.67500000000000004</v>
      </c>
      <c r="L1631">
        <v>145.77510000000001</v>
      </c>
      <c r="M1631">
        <v>0.39689999999999998</v>
      </c>
      <c r="N1631">
        <v>164.7594</v>
      </c>
    </row>
    <row r="1632" spans="1:14" x14ac:dyDescent="0.25">
      <c r="A1632">
        <v>1624</v>
      </c>
      <c r="B1632">
        <v>1015200</v>
      </c>
      <c r="C1632">
        <v>8.2000000000000003E-2</v>
      </c>
      <c r="E1632">
        <v>0.11</v>
      </c>
      <c r="F1632">
        <v>102.44499999999999</v>
      </c>
      <c r="G1632">
        <v>0</v>
      </c>
      <c r="H1632">
        <v>293.76830000000001</v>
      </c>
      <c r="I1632">
        <v>1.4361999999999999</v>
      </c>
      <c r="J1632">
        <v>39.942599999999999</v>
      </c>
      <c r="K1632">
        <v>0.66359999999999997</v>
      </c>
      <c r="L1632">
        <v>145.7636</v>
      </c>
      <c r="M1632">
        <v>0.39179999999999998</v>
      </c>
      <c r="N1632">
        <v>164.7543</v>
      </c>
    </row>
    <row r="1633" spans="1:14" x14ac:dyDescent="0.25">
      <c r="A1633">
        <v>1625</v>
      </c>
      <c r="B1633">
        <v>1018800</v>
      </c>
      <c r="C1633">
        <v>0</v>
      </c>
      <c r="E1633">
        <v>0.1008</v>
      </c>
      <c r="F1633">
        <v>102.4358</v>
      </c>
      <c r="G1633">
        <v>0</v>
      </c>
      <c r="H1633">
        <v>293.76830000000001</v>
      </c>
      <c r="I1633">
        <v>1.4254</v>
      </c>
      <c r="J1633">
        <v>39.931899999999999</v>
      </c>
      <c r="K1633">
        <v>0.64629999999999999</v>
      </c>
      <c r="L1633">
        <v>145.74629999999999</v>
      </c>
      <c r="M1633">
        <v>0.3866</v>
      </c>
      <c r="N1633">
        <v>164.7491</v>
      </c>
    </row>
    <row r="1634" spans="1:14" x14ac:dyDescent="0.25">
      <c r="A1634">
        <v>1626</v>
      </c>
      <c r="B1634">
        <v>1022400</v>
      </c>
      <c r="C1634">
        <v>0.55800000000000005</v>
      </c>
      <c r="E1634">
        <v>9.0899999999999995E-2</v>
      </c>
      <c r="F1634">
        <v>102.4259</v>
      </c>
      <c r="G1634">
        <v>1E-4</v>
      </c>
      <c r="H1634">
        <v>293.76839999999999</v>
      </c>
      <c r="I1634">
        <v>1.4107000000000001</v>
      </c>
      <c r="J1634">
        <v>39.917099999999998</v>
      </c>
      <c r="K1634">
        <v>0.63590000000000002</v>
      </c>
      <c r="L1634">
        <v>145.73589999999999</v>
      </c>
      <c r="M1634">
        <v>0.38279999999999997</v>
      </c>
      <c r="N1634">
        <v>164.74529999999999</v>
      </c>
    </row>
    <row r="1635" spans="1:14" x14ac:dyDescent="0.25">
      <c r="A1635">
        <v>1627</v>
      </c>
      <c r="B1635">
        <v>1026000</v>
      </c>
      <c r="C1635">
        <v>0</v>
      </c>
      <c r="E1635">
        <v>8.4900000000000003E-2</v>
      </c>
      <c r="F1635">
        <v>102.4199</v>
      </c>
      <c r="G1635">
        <v>0</v>
      </c>
      <c r="H1635">
        <v>293.76830000000001</v>
      </c>
      <c r="I1635">
        <v>1.3915999999999999</v>
      </c>
      <c r="J1635">
        <v>39.898000000000003</v>
      </c>
      <c r="K1635">
        <v>0.62609999999999999</v>
      </c>
      <c r="L1635">
        <v>145.7261</v>
      </c>
      <c r="M1635">
        <v>0.37930000000000003</v>
      </c>
      <c r="N1635">
        <v>164.74180000000001</v>
      </c>
    </row>
    <row r="1636" spans="1:14" x14ac:dyDescent="0.25">
      <c r="A1636">
        <v>1628</v>
      </c>
      <c r="B1636">
        <v>1029600</v>
      </c>
      <c r="C1636">
        <v>0</v>
      </c>
      <c r="E1636">
        <v>7.6300000000000007E-2</v>
      </c>
      <c r="F1636">
        <v>102.4113</v>
      </c>
      <c r="G1636">
        <v>0</v>
      </c>
      <c r="H1636">
        <v>293.76830000000001</v>
      </c>
      <c r="I1636">
        <v>1.3706</v>
      </c>
      <c r="J1636">
        <v>39.877099999999999</v>
      </c>
      <c r="K1636">
        <v>0.61899999999999999</v>
      </c>
      <c r="L1636">
        <v>145.71899999999999</v>
      </c>
      <c r="M1636">
        <v>0.37609999999999999</v>
      </c>
      <c r="N1636">
        <v>164.73859999999999</v>
      </c>
    </row>
    <row r="1637" spans="1:14" x14ac:dyDescent="0.25">
      <c r="A1637">
        <v>1629</v>
      </c>
      <c r="B1637">
        <v>1033200</v>
      </c>
      <c r="C1637">
        <v>0</v>
      </c>
      <c r="E1637">
        <v>6.9500000000000006E-2</v>
      </c>
      <c r="F1637">
        <v>102.4045</v>
      </c>
      <c r="G1637">
        <v>0</v>
      </c>
      <c r="H1637">
        <v>293.76830000000001</v>
      </c>
      <c r="I1637">
        <v>1.3515999999999999</v>
      </c>
      <c r="J1637">
        <v>39.8581</v>
      </c>
      <c r="K1637">
        <v>0.6149</v>
      </c>
      <c r="L1637">
        <v>145.7149</v>
      </c>
      <c r="M1637">
        <v>0.37519999999999998</v>
      </c>
      <c r="N1637">
        <v>164.73769999999999</v>
      </c>
    </row>
    <row r="1638" spans="1:14" x14ac:dyDescent="0.25">
      <c r="A1638">
        <v>1630</v>
      </c>
      <c r="B1638">
        <v>1036800</v>
      </c>
      <c r="C1638">
        <v>0</v>
      </c>
      <c r="E1638">
        <v>6.2700000000000006E-2</v>
      </c>
      <c r="F1638">
        <v>102.3977</v>
      </c>
      <c r="G1638">
        <v>0</v>
      </c>
      <c r="H1638">
        <v>293.76830000000001</v>
      </c>
      <c r="I1638">
        <v>1.3340000000000001</v>
      </c>
      <c r="J1638">
        <v>39.840499999999999</v>
      </c>
      <c r="K1638">
        <v>0.61050000000000004</v>
      </c>
      <c r="L1638">
        <v>145.7105</v>
      </c>
      <c r="M1638">
        <v>0.3745</v>
      </c>
      <c r="N1638">
        <v>164.73699999999999</v>
      </c>
    </row>
    <row r="1639" spans="1:14" x14ac:dyDescent="0.25">
      <c r="A1639">
        <v>1631</v>
      </c>
      <c r="B1639">
        <v>1040400</v>
      </c>
      <c r="C1639">
        <v>0</v>
      </c>
      <c r="E1639">
        <v>5.6099999999999997E-2</v>
      </c>
      <c r="F1639">
        <v>102.39109999999999</v>
      </c>
      <c r="G1639">
        <v>0</v>
      </c>
      <c r="H1639">
        <v>293.76830000000001</v>
      </c>
      <c r="I1639">
        <v>1.3169</v>
      </c>
      <c r="J1639">
        <v>39.823300000000003</v>
      </c>
      <c r="K1639">
        <v>0.60829999999999995</v>
      </c>
      <c r="L1639">
        <v>145.70830000000001</v>
      </c>
      <c r="M1639">
        <v>0.37359999999999999</v>
      </c>
      <c r="N1639">
        <v>164.73609999999999</v>
      </c>
    </row>
    <row r="1640" spans="1:14" x14ac:dyDescent="0.25">
      <c r="A1640">
        <v>1632</v>
      </c>
      <c r="B1640">
        <v>1044000</v>
      </c>
      <c r="C1640">
        <v>0</v>
      </c>
      <c r="E1640">
        <v>5.0700000000000002E-2</v>
      </c>
      <c r="F1640">
        <v>102.3857</v>
      </c>
      <c r="G1640">
        <v>0</v>
      </c>
      <c r="H1640">
        <v>293.76830000000001</v>
      </c>
      <c r="I1640">
        <v>1.3001</v>
      </c>
      <c r="J1640">
        <v>39.8065</v>
      </c>
      <c r="K1640">
        <v>0.60509999999999997</v>
      </c>
      <c r="L1640">
        <v>145.70509999999999</v>
      </c>
      <c r="M1640">
        <v>0.37319999999999998</v>
      </c>
      <c r="N1640">
        <v>164.73570000000001</v>
      </c>
    </row>
    <row r="1641" spans="1:14" x14ac:dyDescent="0.25">
      <c r="A1641">
        <v>1633</v>
      </c>
      <c r="B1641">
        <v>1047600</v>
      </c>
      <c r="C1641">
        <v>0</v>
      </c>
      <c r="E1641">
        <v>4.82E-2</v>
      </c>
      <c r="F1641">
        <v>102.3832</v>
      </c>
      <c r="G1641">
        <v>0</v>
      </c>
      <c r="H1641">
        <v>293.76830000000001</v>
      </c>
      <c r="I1641">
        <v>1.2839</v>
      </c>
      <c r="J1641">
        <v>39.790300000000002</v>
      </c>
      <c r="K1641">
        <v>0.60219999999999996</v>
      </c>
      <c r="L1641">
        <v>145.7022</v>
      </c>
      <c r="M1641">
        <v>0.37180000000000002</v>
      </c>
      <c r="N1641">
        <v>164.73429999999999</v>
      </c>
    </row>
    <row r="1642" spans="1:14" x14ac:dyDescent="0.25">
      <c r="A1642">
        <v>1634</v>
      </c>
      <c r="B1642">
        <v>1051200</v>
      </c>
      <c r="C1642">
        <v>0</v>
      </c>
      <c r="E1642">
        <v>4.5699999999999998E-2</v>
      </c>
      <c r="F1642">
        <v>102.3807</v>
      </c>
      <c r="G1642">
        <v>0</v>
      </c>
      <c r="H1642">
        <v>293.76830000000001</v>
      </c>
      <c r="I1642">
        <v>1.268</v>
      </c>
      <c r="J1642">
        <v>39.774500000000003</v>
      </c>
      <c r="K1642">
        <v>0.59540000000000004</v>
      </c>
      <c r="L1642">
        <v>145.69540000000001</v>
      </c>
      <c r="M1642">
        <v>0.36959999999999998</v>
      </c>
      <c r="N1642">
        <v>164.7321</v>
      </c>
    </row>
    <row r="1643" spans="1:14" x14ac:dyDescent="0.25">
      <c r="A1643">
        <v>1635</v>
      </c>
      <c r="B1643">
        <v>1054800</v>
      </c>
      <c r="C1643">
        <v>0</v>
      </c>
      <c r="E1643">
        <v>4.1799999999999997E-2</v>
      </c>
      <c r="F1643">
        <v>102.3768</v>
      </c>
      <c r="G1643">
        <v>0</v>
      </c>
      <c r="H1643">
        <v>293.76830000000001</v>
      </c>
      <c r="I1643">
        <v>1.2532000000000001</v>
      </c>
      <c r="J1643">
        <v>39.759700000000002</v>
      </c>
      <c r="K1643">
        <v>0.59389999999999998</v>
      </c>
      <c r="L1643">
        <v>145.69390000000001</v>
      </c>
      <c r="M1643">
        <v>0.36770000000000003</v>
      </c>
      <c r="N1643">
        <v>164.7302</v>
      </c>
    </row>
    <row r="1644" spans="1:14" x14ac:dyDescent="0.25">
      <c r="A1644">
        <v>1636</v>
      </c>
      <c r="B1644">
        <v>1058400</v>
      </c>
      <c r="C1644">
        <v>0</v>
      </c>
      <c r="E1644">
        <v>3.6499999999999998E-2</v>
      </c>
      <c r="F1644">
        <v>102.3715</v>
      </c>
      <c r="G1644">
        <v>0</v>
      </c>
      <c r="H1644">
        <v>293.76830000000001</v>
      </c>
      <c r="I1644">
        <v>1.2391000000000001</v>
      </c>
      <c r="J1644">
        <v>39.7455</v>
      </c>
      <c r="K1644">
        <v>0.58950000000000002</v>
      </c>
      <c r="L1644">
        <v>145.68960000000001</v>
      </c>
      <c r="M1644">
        <v>0.3649</v>
      </c>
      <c r="N1644">
        <v>164.72739999999999</v>
      </c>
    </row>
    <row r="1645" spans="1:14" x14ac:dyDescent="0.25">
      <c r="A1645">
        <v>1637</v>
      </c>
      <c r="B1645">
        <v>1062000</v>
      </c>
      <c r="C1645">
        <v>0</v>
      </c>
      <c r="E1645">
        <v>3.1E-2</v>
      </c>
      <c r="F1645">
        <v>102.366</v>
      </c>
      <c r="G1645">
        <v>0</v>
      </c>
      <c r="H1645">
        <v>293.76830000000001</v>
      </c>
      <c r="I1645">
        <v>1.2266999999999999</v>
      </c>
      <c r="J1645">
        <v>39.7331</v>
      </c>
      <c r="K1645">
        <v>0.58599999999999997</v>
      </c>
      <c r="L1645">
        <v>145.68600000000001</v>
      </c>
      <c r="M1645">
        <v>0.36120000000000002</v>
      </c>
      <c r="N1645">
        <v>164.72370000000001</v>
      </c>
    </row>
    <row r="1646" spans="1:14" x14ac:dyDescent="0.25">
      <c r="A1646">
        <v>1638</v>
      </c>
      <c r="B1646">
        <v>1065600</v>
      </c>
      <c r="C1646">
        <v>0</v>
      </c>
      <c r="E1646">
        <v>2.6100000000000002E-2</v>
      </c>
      <c r="F1646">
        <v>102.36109999999999</v>
      </c>
      <c r="G1646">
        <v>0</v>
      </c>
      <c r="H1646">
        <v>293.76830000000001</v>
      </c>
      <c r="I1646">
        <v>1.218</v>
      </c>
      <c r="J1646">
        <v>39.724499999999999</v>
      </c>
      <c r="K1646">
        <v>0.57640000000000002</v>
      </c>
      <c r="L1646">
        <v>145.6764</v>
      </c>
      <c r="M1646">
        <v>0.35570000000000002</v>
      </c>
      <c r="N1646">
        <v>164.7182</v>
      </c>
    </row>
    <row r="1647" spans="1:14" x14ac:dyDescent="0.25">
      <c r="A1647">
        <v>1639</v>
      </c>
      <c r="B1647">
        <v>1069200</v>
      </c>
      <c r="C1647">
        <v>0</v>
      </c>
      <c r="E1647">
        <v>0.02</v>
      </c>
      <c r="F1647">
        <v>102.355</v>
      </c>
      <c r="G1647">
        <v>0</v>
      </c>
      <c r="H1647">
        <v>293.76830000000001</v>
      </c>
      <c r="I1647">
        <v>1.2090000000000001</v>
      </c>
      <c r="J1647">
        <v>39.715499999999999</v>
      </c>
      <c r="K1647">
        <v>0.56359999999999999</v>
      </c>
      <c r="L1647">
        <v>145.6636</v>
      </c>
      <c r="M1647">
        <v>0.34489999999999998</v>
      </c>
      <c r="N1647">
        <v>164.70740000000001</v>
      </c>
    </row>
    <row r="1648" spans="1:14" x14ac:dyDescent="0.25">
      <c r="A1648">
        <v>1640</v>
      </c>
      <c r="B1648">
        <v>1072800</v>
      </c>
      <c r="C1648">
        <v>0</v>
      </c>
      <c r="E1648">
        <v>1.3599999999999999E-2</v>
      </c>
      <c r="F1648">
        <v>102.3486</v>
      </c>
      <c r="G1648">
        <v>0</v>
      </c>
      <c r="H1648">
        <v>293.76830000000001</v>
      </c>
      <c r="I1648">
        <v>1.1980999999999999</v>
      </c>
      <c r="J1648">
        <v>39.704500000000003</v>
      </c>
      <c r="K1648">
        <v>0.54490000000000005</v>
      </c>
      <c r="L1648">
        <v>145.64490000000001</v>
      </c>
      <c r="M1648">
        <v>0.33610000000000001</v>
      </c>
      <c r="N1648">
        <v>164.6986</v>
      </c>
    </row>
    <row r="1649" spans="1:14" x14ac:dyDescent="0.25">
      <c r="A1649">
        <v>1641</v>
      </c>
      <c r="B1649">
        <v>1076400</v>
      </c>
      <c r="C1649">
        <v>0</v>
      </c>
      <c r="E1649">
        <v>7.1999999999999998E-3</v>
      </c>
      <c r="F1649">
        <v>102.34220000000001</v>
      </c>
      <c r="G1649">
        <v>0</v>
      </c>
      <c r="H1649">
        <v>293.76830000000001</v>
      </c>
      <c r="I1649">
        <v>1.1862999999999999</v>
      </c>
      <c r="J1649">
        <v>39.692700000000002</v>
      </c>
      <c r="K1649">
        <v>0.54059999999999997</v>
      </c>
      <c r="L1649">
        <v>145.64060000000001</v>
      </c>
      <c r="M1649">
        <v>0.32640000000000002</v>
      </c>
      <c r="N1649">
        <v>164.68889999999999</v>
      </c>
    </row>
    <row r="1650" spans="1:14" x14ac:dyDescent="0.25">
      <c r="A1650">
        <v>1642</v>
      </c>
      <c r="B1650">
        <v>1080000</v>
      </c>
      <c r="C1650">
        <v>0</v>
      </c>
      <c r="E1650">
        <v>8.0000000000000004E-4</v>
      </c>
      <c r="F1650">
        <v>102.33580000000001</v>
      </c>
      <c r="G1650">
        <v>0</v>
      </c>
      <c r="H1650">
        <v>293.76830000000001</v>
      </c>
      <c r="I1650">
        <v>1.1739999999999999</v>
      </c>
      <c r="J1650">
        <v>39.680500000000002</v>
      </c>
      <c r="K1650">
        <v>0.52959999999999996</v>
      </c>
      <c r="L1650">
        <v>145.62960000000001</v>
      </c>
      <c r="M1650">
        <v>0.317</v>
      </c>
      <c r="N1650">
        <v>164.67949999999999</v>
      </c>
    </row>
    <row r="1651" spans="1:14" x14ac:dyDescent="0.25">
      <c r="A1651">
        <v>1643</v>
      </c>
      <c r="B1651">
        <v>1083600</v>
      </c>
      <c r="C1651">
        <v>0</v>
      </c>
      <c r="E1651">
        <v>0</v>
      </c>
      <c r="F1651">
        <v>102.33499999999999</v>
      </c>
      <c r="G1651">
        <v>0</v>
      </c>
      <c r="H1651">
        <v>293.76830000000001</v>
      </c>
      <c r="I1651">
        <v>1.1625000000000001</v>
      </c>
      <c r="J1651">
        <v>39.668999999999997</v>
      </c>
      <c r="K1651">
        <v>0.5212</v>
      </c>
      <c r="L1651">
        <v>145.62119999999999</v>
      </c>
      <c r="M1651">
        <v>0.31059999999999999</v>
      </c>
      <c r="N1651">
        <v>164.67310000000001</v>
      </c>
    </row>
    <row r="1652" spans="1:14" x14ac:dyDescent="0.25">
      <c r="A1652">
        <v>1644</v>
      </c>
      <c r="B1652">
        <v>1087200</v>
      </c>
      <c r="C1652">
        <v>0</v>
      </c>
      <c r="E1652">
        <v>0</v>
      </c>
      <c r="F1652">
        <v>102.33499999999999</v>
      </c>
      <c r="G1652">
        <v>0</v>
      </c>
      <c r="H1652">
        <v>293.76830000000001</v>
      </c>
      <c r="I1652">
        <v>1.151</v>
      </c>
      <c r="J1652">
        <v>39.657499999999999</v>
      </c>
      <c r="K1652">
        <v>0.51259999999999994</v>
      </c>
      <c r="L1652">
        <v>145.61259999999999</v>
      </c>
      <c r="M1652">
        <v>0.30199999999999999</v>
      </c>
      <c r="N1652">
        <v>164.6645</v>
      </c>
    </row>
    <row r="1653" spans="1:14" x14ac:dyDescent="0.25">
      <c r="A1653">
        <v>1645</v>
      </c>
      <c r="B1653">
        <v>1090800</v>
      </c>
      <c r="C1653">
        <v>0.11799999999999999</v>
      </c>
      <c r="E1653">
        <v>0</v>
      </c>
      <c r="F1653">
        <v>102.33499999999999</v>
      </c>
      <c r="G1653">
        <v>0</v>
      </c>
      <c r="H1653">
        <v>293.76830000000001</v>
      </c>
      <c r="I1653">
        <v>1.1423000000000001</v>
      </c>
      <c r="J1653">
        <v>39.648800000000001</v>
      </c>
      <c r="K1653">
        <v>0.50729999999999997</v>
      </c>
      <c r="L1653">
        <v>145.60730000000001</v>
      </c>
      <c r="M1653">
        <v>0.29459999999999997</v>
      </c>
      <c r="N1653">
        <v>164.65710000000001</v>
      </c>
    </row>
    <row r="1654" spans="1:14" x14ac:dyDescent="0.25">
      <c r="A1654">
        <v>1646</v>
      </c>
      <c r="B1654">
        <v>1094400</v>
      </c>
      <c r="C1654">
        <v>0.22500000000000001</v>
      </c>
      <c r="E1654">
        <v>0</v>
      </c>
      <c r="F1654">
        <v>102.33499999999999</v>
      </c>
      <c r="G1654">
        <v>0</v>
      </c>
      <c r="H1654">
        <v>293.76830000000001</v>
      </c>
      <c r="I1654">
        <v>1.1314</v>
      </c>
      <c r="J1654">
        <v>39.637799999999999</v>
      </c>
      <c r="K1654">
        <v>0.50190000000000001</v>
      </c>
      <c r="L1654">
        <v>145.6019</v>
      </c>
      <c r="M1654">
        <v>0.29039999999999999</v>
      </c>
      <c r="N1654">
        <v>164.65289999999999</v>
      </c>
    </row>
    <row r="1655" spans="1:14" x14ac:dyDescent="0.25">
      <c r="A1655">
        <v>1647</v>
      </c>
      <c r="B1655">
        <v>1098000</v>
      </c>
      <c r="C1655">
        <v>7.3999999999999996E-2</v>
      </c>
      <c r="E1655">
        <v>0</v>
      </c>
      <c r="F1655">
        <v>102.33499999999999</v>
      </c>
      <c r="G1655">
        <v>0</v>
      </c>
      <c r="H1655">
        <v>293.76830000000001</v>
      </c>
      <c r="I1655">
        <v>1.1166</v>
      </c>
      <c r="J1655">
        <v>39.623100000000001</v>
      </c>
      <c r="K1655">
        <v>0.4985</v>
      </c>
      <c r="L1655">
        <v>145.5985</v>
      </c>
      <c r="M1655">
        <v>0.2833</v>
      </c>
      <c r="N1655">
        <v>164.64580000000001</v>
      </c>
    </row>
    <row r="1656" spans="1:14" x14ac:dyDescent="0.25">
      <c r="A1656">
        <v>1648</v>
      </c>
      <c r="B1656">
        <v>1101600</v>
      </c>
      <c r="C1656">
        <v>0.56299999999999994</v>
      </c>
      <c r="E1656">
        <v>0</v>
      </c>
      <c r="F1656">
        <v>102.33499999999999</v>
      </c>
      <c r="G1656">
        <v>2.9999999999999997E-4</v>
      </c>
      <c r="H1656">
        <v>293.76859999999999</v>
      </c>
      <c r="I1656">
        <v>1.1036999999999999</v>
      </c>
      <c r="J1656">
        <v>39.610199999999999</v>
      </c>
      <c r="K1656">
        <v>0.49609999999999999</v>
      </c>
      <c r="L1656">
        <v>145.59610000000001</v>
      </c>
      <c r="M1656">
        <v>0.28039999999999998</v>
      </c>
      <c r="N1656">
        <v>164.6429</v>
      </c>
    </row>
    <row r="1657" spans="1:14" x14ac:dyDescent="0.25">
      <c r="A1657">
        <v>1649</v>
      </c>
      <c r="B1657">
        <v>1105200</v>
      </c>
      <c r="C1657">
        <v>9.8000000000000004E-2</v>
      </c>
      <c r="E1657">
        <v>0</v>
      </c>
      <c r="F1657">
        <v>102.33499999999999</v>
      </c>
      <c r="G1657">
        <v>2.0000000000000001E-4</v>
      </c>
      <c r="H1657">
        <v>293.76850000000002</v>
      </c>
      <c r="I1657">
        <v>1.0898000000000001</v>
      </c>
      <c r="J1657">
        <v>39.596299999999999</v>
      </c>
      <c r="K1657">
        <v>0.49519999999999997</v>
      </c>
      <c r="L1657">
        <v>145.59520000000001</v>
      </c>
      <c r="M1657">
        <v>0.27910000000000001</v>
      </c>
      <c r="N1657">
        <v>164.64160000000001</v>
      </c>
    </row>
    <row r="1658" spans="1:14" x14ac:dyDescent="0.25">
      <c r="A1658">
        <v>1650</v>
      </c>
      <c r="B1658">
        <v>1108800</v>
      </c>
      <c r="C1658">
        <v>0.90900000000000003</v>
      </c>
      <c r="E1658">
        <v>0</v>
      </c>
      <c r="F1658">
        <v>102.33499999999999</v>
      </c>
      <c r="G1658">
        <v>8.0000000000000004E-4</v>
      </c>
      <c r="H1658">
        <v>293.76909999999998</v>
      </c>
      <c r="I1658">
        <v>1.0819000000000001</v>
      </c>
      <c r="J1658">
        <v>39.5884</v>
      </c>
      <c r="K1658">
        <v>0.49980000000000002</v>
      </c>
      <c r="L1658">
        <v>145.59979999999999</v>
      </c>
      <c r="M1658">
        <v>0.28160000000000002</v>
      </c>
      <c r="N1658">
        <v>164.64410000000001</v>
      </c>
    </row>
    <row r="1659" spans="1:14" x14ac:dyDescent="0.25">
      <c r="A1659">
        <v>1651</v>
      </c>
      <c r="B1659">
        <v>1112400</v>
      </c>
      <c r="C1659">
        <v>0.14699999999999999</v>
      </c>
      <c r="E1659">
        <v>0</v>
      </c>
      <c r="F1659">
        <v>102.33499999999999</v>
      </c>
      <c r="G1659">
        <v>5.0000000000000001E-4</v>
      </c>
      <c r="H1659">
        <v>293.76889999999997</v>
      </c>
      <c r="I1659">
        <v>1.0737000000000001</v>
      </c>
      <c r="J1659">
        <v>39.580199999999998</v>
      </c>
      <c r="K1659">
        <v>0.50449999999999995</v>
      </c>
      <c r="L1659">
        <v>145.6045</v>
      </c>
      <c r="M1659">
        <v>0.28760000000000002</v>
      </c>
      <c r="N1659">
        <v>164.65010000000001</v>
      </c>
    </row>
    <row r="1660" spans="1:14" x14ac:dyDescent="0.25">
      <c r="A1660">
        <v>1652</v>
      </c>
      <c r="B1660">
        <v>1116000</v>
      </c>
      <c r="C1660">
        <v>3.6999999999999998E-2</v>
      </c>
      <c r="E1660">
        <v>0</v>
      </c>
      <c r="F1660">
        <v>102.33499999999999</v>
      </c>
      <c r="G1660">
        <v>1E-4</v>
      </c>
      <c r="H1660">
        <v>293.76839999999999</v>
      </c>
      <c r="I1660">
        <v>1.0662</v>
      </c>
      <c r="J1660">
        <v>39.572600000000001</v>
      </c>
      <c r="K1660">
        <v>0.50770000000000004</v>
      </c>
      <c r="L1660">
        <v>145.60769999999999</v>
      </c>
      <c r="M1660">
        <v>0.2989</v>
      </c>
      <c r="N1660">
        <v>164.66139999999999</v>
      </c>
    </row>
    <row r="1661" spans="1:14" x14ac:dyDescent="0.25">
      <c r="A1661">
        <v>1653</v>
      </c>
      <c r="B1661">
        <v>1119600</v>
      </c>
      <c r="C1661">
        <v>0</v>
      </c>
      <c r="E1661">
        <v>0</v>
      </c>
      <c r="F1661">
        <v>102.33499999999999</v>
      </c>
      <c r="G1661">
        <v>0</v>
      </c>
      <c r="H1661">
        <v>293.76830000000001</v>
      </c>
      <c r="I1661">
        <v>1.0610999999999999</v>
      </c>
      <c r="J1661">
        <v>39.567599999999999</v>
      </c>
      <c r="K1661">
        <v>0.51329999999999998</v>
      </c>
      <c r="L1661">
        <v>145.61330000000001</v>
      </c>
      <c r="M1661">
        <v>0.31519999999999998</v>
      </c>
      <c r="N1661">
        <v>164.67769999999999</v>
      </c>
    </row>
    <row r="1662" spans="1:14" x14ac:dyDescent="0.25">
      <c r="A1662">
        <v>1654</v>
      </c>
      <c r="B1662">
        <v>1123200</v>
      </c>
      <c r="C1662">
        <v>0.38</v>
      </c>
      <c r="E1662">
        <v>0</v>
      </c>
      <c r="F1662">
        <v>102.33499999999999</v>
      </c>
      <c r="G1662">
        <v>0</v>
      </c>
      <c r="H1662">
        <v>293.76830000000001</v>
      </c>
      <c r="I1662">
        <v>1.0596000000000001</v>
      </c>
      <c r="J1662">
        <v>39.566099999999999</v>
      </c>
      <c r="K1662">
        <v>0.52410000000000001</v>
      </c>
      <c r="L1662">
        <v>145.6241</v>
      </c>
      <c r="M1662">
        <v>0.33200000000000002</v>
      </c>
      <c r="N1662">
        <v>164.69450000000001</v>
      </c>
    </row>
    <row r="1663" spans="1:14" x14ac:dyDescent="0.25">
      <c r="A1663">
        <v>1655</v>
      </c>
      <c r="B1663">
        <v>1126800</v>
      </c>
      <c r="C1663">
        <v>6.5000000000000002E-2</v>
      </c>
      <c r="E1663">
        <v>0</v>
      </c>
      <c r="F1663">
        <v>102.33499999999999</v>
      </c>
      <c r="G1663">
        <v>0</v>
      </c>
      <c r="H1663">
        <v>293.76830000000001</v>
      </c>
      <c r="I1663">
        <v>1.0586</v>
      </c>
      <c r="J1663">
        <v>39.565100000000001</v>
      </c>
      <c r="K1663">
        <v>0.5393</v>
      </c>
      <c r="L1663">
        <v>145.63929999999999</v>
      </c>
      <c r="M1663">
        <v>0.34939999999999999</v>
      </c>
      <c r="N1663">
        <v>164.71190000000001</v>
      </c>
    </row>
    <row r="1664" spans="1:14" x14ac:dyDescent="0.25">
      <c r="A1664">
        <v>1656</v>
      </c>
      <c r="B1664">
        <v>1130400</v>
      </c>
      <c r="C1664">
        <v>0</v>
      </c>
      <c r="E1664">
        <v>0</v>
      </c>
      <c r="F1664">
        <v>102.33499999999999</v>
      </c>
      <c r="G1664">
        <v>0</v>
      </c>
      <c r="H1664">
        <v>293.76830000000001</v>
      </c>
      <c r="I1664">
        <v>1.0586</v>
      </c>
      <c r="J1664">
        <v>39.564999999999998</v>
      </c>
      <c r="K1664">
        <v>0.55579999999999996</v>
      </c>
      <c r="L1664">
        <v>145.6558</v>
      </c>
      <c r="M1664">
        <v>0.36170000000000002</v>
      </c>
      <c r="N1664">
        <v>164.7242</v>
      </c>
    </row>
    <row r="1665" spans="1:14" x14ac:dyDescent="0.25">
      <c r="A1665">
        <v>1657</v>
      </c>
      <c r="B1665">
        <v>1134000</v>
      </c>
      <c r="C1665">
        <v>0</v>
      </c>
      <c r="E1665">
        <v>0</v>
      </c>
      <c r="F1665">
        <v>102.33499999999999</v>
      </c>
      <c r="G1665">
        <v>0</v>
      </c>
      <c r="H1665">
        <v>293.76830000000001</v>
      </c>
      <c r="I1665">
        <v>1.0616000000000001</v>
      </c>
      <c r="J1665">
        <v>39.568100000000001</v>
      </c>
      <c r="K1665">
        <v>0.57650000000000001</v>
      </c>
      <c r="L1665">
        <v>145.6765</v>
      </c>
      <c r="M1665">
        <v>0.36809999999999998</v>
      </c>
      <c r="N1665">
        <v>164.73060000000001</v>
      </c>
    </row>
    <row r="1666" spans="1:14" x14ac:dyDescent="0.25">
      <c r="A1666">
        <v>1658</v>
      </c>
      <c r="B1666">
        <v>1137600</v>
      </c>
      <c r="C1666">
        <v>0</v>
      </c>
      <c r="E1666">
        <v>0</v>
      </c>
      <c r="F1666">
        <v>102.33499999999999</v>
      </c>
      <c r="G1666">
        <v>0</v>
      </c>
      <c r="H1666">
        <v>293.76830000000001</v>
      </c>
      <c r="I1666">
        <v>1.0669</v>
      </c>
      <c r="J1666">
        <v>39.573399999999999</v>
      </c>
      <c r="K1666">
        <v>0.58930000000000005</v>
      </c>
      <c r="L1666">
        <v>145.6893</v>
      </c>
      <c r="M1666">
        <v>0.37230000000000002</v>
      </c>
      <c r="N1666">
        <v>164.73480000000001</v>
      </c>
    </row>
    <row r="1667" spans="1:14" x14ac:dyDescent="0.25">
      <c r="A1667">
        <v>1659</v>
      </c>
      <c r="B1667">
        <v>1141200</v>
      </c>
      <c r="C1667">
        <v>0</v>
      </c>
      <c r="E1667">
        <v>3.3999999999999998E-3</v>
      </c>
      <c r="F1667">
        <v>102.33839999999999</v>
      </c>
      <c r="G1667">
        <v>0</v>
      </c>
      <c r="H1667">
        <v>293.76830000000001</v>
      </c>
      <c r="I1667">
        <v>1.0742</v>
      </c>
      <c r="J1667">
        <v>39.5807</v>
      </c>
      <c r="K1667">
        <v>0.59750000000000003</v>
      </c>
      <c r="L1667">
        <v>145.69749999999999</v>
      </c>
      <c r="M1667">
        <v>0.37359999999999999</v>
      </c>
      <c r="N1667">
        <v>164.73609999999999</v>
      </c>
    </row>
    <row r="1668" spans="1:14" x14ac:dyDescent="0.25">
      <c r="A1668">
        <v>1660</v>
      </c>
      <c r="B1668">
        <v>1144800</v>
      </c>
      <c r="C1668">
        <v>0</v>
      </c>
      <c r="E1668">
        <v>9.2999999999999992E-3</v>
      </c>
      <c r="F1668">
        <v>102.3443</v>
      </c>
      <c r="G1668">
        <v>0</v>
      </c>
      <c r="H1668">
        <v>293.76830000000001</v>
      </c>
      <c r="I1668">
        <v>1.0805</v>
      </c>
      <c r="J1668">
        <v>39.587000000000003</v>
      </c>
      <c r="K1668">
        <v>0.6079</v>
      </c>
      <c r="L1668">
        <v>145.7079</v>
      </c>
      <c r="M1668">
        <v>0.3735</v>
      </c>
      <c r="N1668">
        <v>164.73599999999999</v>
      </c>
    </row>
    <row r="1669" spans="1:14" x14ac:dyDescent="0.25">
      <c r="A1669">
        <v>1661</v>
      </c>
      <c r="B1669">
        <v>1148400</v>
      </c>
      <c r="C1669">
        <v>0</v>
      </c>
      <c r="E1669">
        <v>1.6400000000000001E-2</v>
      </c>
      <c r="F1669">
        <v>102.3514</v>
      </c>
      <c r="G1669">
        <v>0</v>
      </c>
      <c r="H1669">
        <v>293.76830000000001</v>
      </c>
      <c r="I1669">
        <v>1.089</v>
      </c>
      <c r="J1669">
        <v>39.595500000000001</v>
      </c>
      <c r="K1669">
        <v>0.60950000000000004</v>
      </c>
      <c r="L1669">
        <v>145.70949999999999</v>
      </c>
      <c r="M1669">
        <v>0.37180000000000002</v>
      </c>
      <c r="N1669">
        <v>164.73429999999999</v>
      </c>
    </row>
    <row r="1670" spans="1:14" x14ac:dyDescent="0.25">
      <c r="A1670">
        <v>1662</v>
      </c>
      <c r="B1670">
        <v>1152000</v>
      </c>
      <c r="C1670">
        <v>0</v>
      </c>
      <c r="E1670">
        <v>2.2700000000000001E-2</v>
      </c>
      <c r="F1670">
        <v>102.35769999999999</v>
      </c>
      <c r="G1670">
        <v>0</v>
      </c>
      <c r="H1670">
        <v>293.76830000000001</v>
      </c>
      <c r="I1670">
        <v>1.1012</v>
      </c>
      <c r="J1670">
        <v>39.607700000000001</v>
      </c>
      <c r="K1670">
        <v>0.6038</v>
      </c>
      <c r="L1670">
        <v>145.7038</v>
      </c>
      <c r="M1670">
        <v>0.36859999999999998</v>
      </c>
      <c r="N1670">
        <v>164.7311</v>
      </c>
    </row>
    <row r="1671" spans="1:14" x14ac:dyDescent="0.25">
      <c r="A1671">
        <v>1663</v>
      </c>
      <c r="B1671">
        <v>1155600</v>
      </c>
      <c r="C1671">
        <v>0</v>
      </c>
      <c r="E1671">
        <v>2.76E-2</v>
      </c>
      <c r="F1671">
        <v>102.3626</v>
      </c>
      <c r="G1671">
        <v>0</v>
      </c>
      <c r="H1671">
        <v>293.76830000000001</v>
      </c>
      <c r="I1671">
        <v>1.1164000000000001</v>
      </c>
      <c r="J1671">
        <v>39.622799999999998</v>
      </c>
      <c r="K1671">
        <v>0.59730000000000005</v>
      </c>
      <c r="L1671">
        <v>145.69730000000001</v>
      </c>
      <c r="M1671">
        <v>0.36609999999999998</v>
      </c>
      <c r="N1671">
        <v>164.7287</v>
      </c>
    </row>
    <row r="1672" spans="1:14" x14ac:dyDescent="0.25">
      <c r="A1672">
        <v>1664</v>
      </c>
      <c r="B1672">
        <v>1159200</v>
      </c>
      <c r="C1672">
        <v>0</v>
      </c>
      <c r="E1672">
        <v>2.8799999999999999E-2</v>
      </c>
      <c r="F1672">
        <v>102.3638</v>
      </c>
      <c r="G1672">
        <v>0</v>
      </c>
      <c r="H1672">
        <v>293.76830000000001</v>
      </c>
      <c r="I1672">
        <v>1.1314</v>
      </c>
      <c r="J1672">
        <v>39.637799999999999</v>
      </c>
      <c r="K1672">
        <v>0.59179999999999999</v>
      </c>
      <c r="L1672">
        <v>145.6918</v>
      </c>
      <c r="M1672">
        <v>0.36280000000000001</v>
      </c>
      <c r="N1672">
        <v>164.7253</v>
      </c>
    </row>
    <row r="1673" spans="1:14" x14ac:dyDescent="0.25">
      <c r="A1673">
        <v>1665</v>
      </c>
      <c r="B1673">
        <v>1162800</v>
      </c>
      <c r="C1673">
        <v>0</v>
      </c>
      <c r="E1673">
        <v>2.6599999999999999E-2</v>
      </c>
      <c r="F1673">
        <v>102.3616</v>
      </c>
      <c r="G1673">
        <v>0</v>
      </c>
      <c r="H1673">
        <v>293.76830000000001</v>
      </c>
      <c r="I1673">
        <v>1.1442000000000001</v>
      </c>
      <c r="J1673">
        <v>39.650700000000001</v>
      </c>
      <c r="K1673">
        <v>0.58509999999999995</v>
      </c>
      <c r="L1673">
        <v>145.68510000000001</v>
      </c>
      <c r="M1673">
        <v>0.35959999999999998</v>
      </c>
      <c r="N1673">
        <v>164.72210000000001</v>
      </c>
    </row>
    <row r="1674" spans="1:14" x14ac:dyDescent="0.25">
      <c r="A1674">
        <v>1666</v>
      </c>
      <c r="B1674">
        <v>1166400</v>
      </c>
      <c r="C1674">
        <v>0</v>
      </c>
      <c r="E1674">
        <v>2.2499999999999999E-2</v>
      </c>
      <c r="F1674">
        <v>102.3575</v>
      </c>
      <c r="G1674">
        <v>0</v>
      </c>
      <c r="H1674">
        <v>293.76830000000001</v>
      </c>
      <c r="I1674">
        <v>1.1571</v>
      </c>
      <c r="J1674">
        <v>39.663499999999999</v>
      </c>
      <c r="K1674">
        <v>0.57520000000000004</v>
      </c>
      <c r="L1674">
        <v>145.67519999999999</v>
      </c>
      <c r="M1674">
        <v>0.35160000000000002</v>
      </c>
      <c r="N1674">
        <v>164.7141</v>
      </c>
    </row>
    <row r="1675" spans="1:14" x14ac:dyDescent="0.25">
      <c r="A1675">
        <v>1667</v>
      </c>
      <c r="B1675">
        <v>1170000</v>
      </c>
      <c r="C1675">
        <v>0</v>
      </c>
      <c r="E1675">
        <v>1.6500000000000001E-2</v>
      </c>
      <c r="F1675">
        <v>102.3515</v>
      </c>
      <c r="G1675">
        <v>0</v>
      </c>
      <c r="H1675">
        <v>293.76830000000001</v>
      </c>
      <c r="I1675">
        <v>1.1678999999999999</v>
      </c>
      <c r="J1675">
        <v>39.674399999999999</v>
      </c>
      <c r="K1675">
        <v>0.56279999999999997</v>
      </c>
      <c r="L1675">
        <v>145.66290000000001</v>
      </c>
      <c r="M1675">
        <v>0.34360000000000002</v>
      </c>
      <c r="N1675">
        <v>164.70609999999999</v>
      </c>
    </row>
    <row r="1676" spans="1:14" x14ac:dyDescent="0.25">
      <c r="A1676">
        <v>1668</v>
      </c>
      <c r="B1676">
        <v>1173600</v>
      </c>
      <c r="C1676">
        <v>0</v>
      </c>
      <c r="E1676">
        <v>0.01</v>
      </c>
      <c r="F1676">
        <v>102.345</v>
      </c>
      <c r="G1676">
        <v>0</v>
      </c>
      <c r="H1676">
        <v>293.76830000000001</v>
      </c>
      <c r="I1676">
        <v>1.1742999999999999</v>
      </c>
      <c r="J1676">
        <v>39.680799999999998</v>
      </c>
      <c r="K1676">
        <v>0.54920000000000002</v>
      </c>
      <c r="L1676">
        <v>145.64920000000001</v>
      </c>
      <c r="M1676">
        <v>0.33650000000000002</v>
      </c>
      <c r="N1676">
        <v>164.69900000000001</v>
      </c>
    </row>
    <row r="1677" spans="1:14" x14ac:dyDescent="0.25">
      <c r="A1677">
        <v>1669</v>
      </c>
      <c r="B1677">
        <v>1177200</v>
      </c>
      <c r="C1677">
        <v>0</v>
      </c>
      <c r="E1677">
        <v>4.1999999999999997E-3</v>
      </c>
      <c r="F1677">
        <v>102.33920000000001</v>
      </c>
      <c r="G1677">
        <v>0</v>
      </c>
      <c r="H1677">
        <v>293.76830000000001</v>
      </c>
      <c r="I1677">
        <v>1.1747000000000001</v>
      </c>
      <c r="J1677">
        <v>39.681199999999997</v>
      </c>
      <c r="K1677">
        <v>0.54390000000000005</v>
      </c>
      <c r="L1677">
        <v>145.6439</v>
      </c>
      <c r="M1677">
        <v>0.32779999999999998</v>
      </c>
      <c r="N1677">
        <v>164.69030000000001</v>
      </c>
    </row>
    <row r="1678" spans="1:14" x14ac:dyDescent="0.25">
      <c r="A1678">
        <v>1670</v>
      </c>
      <c r="B1678">
        <v>1180800</v>
      </c>
      <c r="C1678">
        <v>0</v>
      </c>
      <c r="E1678">
        <v>0</v>
      </c>
      <c r="F1678">
        <v>102.33499999999999</v>
      </c>
      <c r="G1678">
        <v>0</v>
      </c>
      <c r="H1678">
        <v>293.76830000000001</v>
      </c>
      <c r="I1678">
        <v>1.1697</v>
      </c>
      <c r="J1678">
        <v>39.676099999999998</v>
      </c>
      <c r="K1678">
        <v>0.53290000000000004</v>
      </c>
      <c r="L1678">
        <v>145.63290000000001</v>
      </c>
      <c r="M1678">
        <v>0.3201</v>
      </c>
      <c r="N1678">
        <v>164.68260000000001</v>
      </c>
    </row>
    <row r="1679" spans="1:14" x14ac:dyDescent="0.25">
      <c r="A1679">
        <v>1671</v>
      </c>
      <c r="B1679">
        <v>1184400</v>
      </c>
      <c r="C1679">
        <v>0</v>
      </c>
      <c r="E1679">
        <v>0</v>
      </c>
      <c r="F1679">
        <v>102.33499999999999</v>
      </c>
      <c r="G1679">
        <v>0</v>
      </c>
      <c r="H1679">
        <v>293.76830000000001</v>
      </c>
      <c r="I1679">
        <v>1.1609</v>
      </c>
      <c r="J1679">
        <v>39.667299999999997</v>
      </c>
      <c r="K1679">
        <v>0.52280000000000004</v>
      </c>
      <c r="L1679">
        <v>145.62280000000001</v>
      </c>
      <c r="M1679">
        <v>0.3145</v>
      </c>
      <c r="N1679">
        <v>164.67699999999999</v>
      </c>
    </row>
    <row r="1680" spans="1:14" x14ac:dyDescent="0.25">
      <c r="A1680">
        <v>1672</v>
      </c>
      <c r="B1680">
        <v>1188000</v>
      </c>
      <c r="C1680">
        <v>0</v>
      </c>
      <c r="E1680">
        <v>0</v>
      </c>
      <c r="F1680">
        <v>102.33499999999999</v>
      </c>
      <c r="G1680">
        <v>0</v>
      </c>
      <c r="H1680">
        <v>293.76830000000001</v>
      </c>
      <c r="I1680">
        <v>1.1492</v>
      </c>
      <c r="J1680">
        <v>39.6556</v>
      </c>
      <c r="K1680">
        <v>0.51529999999999998</v>
      </c>
      <c r="L1680">
        <v>145.61529999999999</v>
      </c>
      <c r="M1680">
        <v>0.30819999999999997</v>
      </c>
      <c r="N1680">
        <v>164.67070000000001</v>
      </c>
    </row>
    <row r="1681" spans="1:14" x14ac:dyDescent="0.25">
      <c r="A1681">
        <v>1673</v>
      </c>
      <c r="B1681">
        <v>1191600</v>
      </c>
      <c r="C1681">
        <v>0</v>
      </c>
      <c r="E1681">
        <v>0</v>
      </c>
      <c r="F1681">
        <v>102.33499999999999</v>
      </c>
      <c r="G1681">
        <v>0</v>
      </c>
      <c r="H1681">
        <v>293.76830000000001</v>
      </c>
      <c r="I1681">
        <v>1.1361000000000001</v>
      </c>
      <c r="J1681">
        <v>39.642600000000002</v>
      </c>
      <c r="K1681">
        <v>0.50939999999999996</v>
      </c>
      <c r="L1681">
        <v>145.60939999999999</v>
      </c>
      <c r="M1681">
        <v>0.30180000000000001</v>
      </c>
      <c r="N1681">
        <v>164.6643</v>
      </c>
    </row>
    <row r="1682" spans="1:14" x14ac:dyDescent="0.25">
      <c r="A1682">
        <v>1674</v>
      </c>
      <c r="B1682">
        <v>1195200</v>
      </c>
      <c r="C1682">
        <v>0</v>
      </c>
      <c r="E1682">
        <v>0</v>
      </c>
      <c r="F1682">
        <v>102.33499999999999</v>
      </c>
      <c r="G1682">
        <v>0</v>
      </c>
      <c r="H1682">
        <v>293.76830000000001</v>
      </c>
      <c r="I1682">
        <v>1.1217999999999999</v>
      </c>
      <c r="J1682">
        <v>39.628300000000003</v>
      </c>
      <c r="K1682">
        <v>0.50249999999999995</v>
      </c>
      <c r="L1682">
        <v>145.60249999999999</v>
      </c>
      <c r="M1682">
        <v>0.2959</v>
      </c>
      <c r="N1682">
        <v>164.6584</v>
      </c>
    </row>
    <row r="1683" spans="1:14" x14ac:dyDescent="0.25">
      <c r="A1683">
        <v>1675</v>
      </c>
      <c r="B1683">
        <v>1198800</v>
      </c>
      <c r="C1683">
        <v>0</v>
      </c>
      <c r="E1683">
        <v>0</v>
      </c>
      <c r="F1683">
        <v>102.33499999999999</v>
      </c>
      <c r="G1683">
        <v>0</v>
      </c>
      <c r="H1683">
        <v>293.76830000000001</v>
      </c>
      <c r="I1683">
        <v>1.1073999999999999</v>
      </c>
      <c r="J1683">
        <v>39.613900000000001</v>
      </c>
      <c r="K1683">
        <v>0.50090000000000001</v>
      </c>
      <c r="L1683">
        <v>145.6009</v>
      </c>
      <c r="M1683">
        <v>0.28899999999999998</v>
      </c>
      <c r="N1683">
        <v>164.6515</v>
      </c>
    </row>
    <row r="1684" spans="1:14" x14ac:dyDescent="0.25">
      <c r="A1684">
        <v>1676</v>
      </c>
      <c r="B1684">
        <v>1202400</v>
      </c>
      <c r="C1684">
        <v>0</v>
      </c>
      <c r="E1684">
        <v>0</v>
      </c>
      <c r="F1684">
        <v>102.33499999999999</v>
      </c>
      <c r="G1684">
        <v>0</v>
      </c>
      <c r="H1684">
        <v>293.76830000000001</v>
      </c>
      <c r="I1684">
        <v>1.0929</v>
      </c>
      <c r="J1684">
        <v>39.599299999999999</v>
      </c>
      <c r="K1684">
        <v>0.49830000000000002</v>
      </c>
      <c r="L1684">
        <v>145.5984</v>
      </c>
      <c r="M1684">
        <v>0.28160000000000002</v>
      </c>
      <c r="N1684">
        <v>164.64410000000001</v>
      </c>
    </row>
    <row r="1685" spans="1:14" x14ac:dyDescent="0.25">
      <c r="A1685">
        <v>1677</v>
      </c>
      <c r="B1685">
        <v>1206000</v>
      </c>
      <c r="C1685">
        <v>0</v>
      </c>
      <c r="E1685">
        <v>0</v>
      </c>
      <c r="F1685">
        <v>102.33499999999999</v>
      </c>
      <c r="G1685">
        <v>0</v>
      </c>
      <c r="H1685">
        <v>293.76830000000001</v>
      </c>
      <c r="I1685">
        <v>1.0786</v>
      </c>
      <c r="J1685">
        <v>39.585099999999997</v>
      </c>
      <c r="K1685">
        <v>0.49419999999999997</v>
      </c>
      <c r="L1685">
        <v>145.5942</v>
      </c>
      <c r="M1685">
        <v>0.27529999999999999</v>
      </c>
      <c r="N1685">
        <v>164.6378</v>
      </c>
    </row>
    <row r="1686" spans="1:14" x14ac:dyDescent="0.25">
      <c r="A1686">
        <v>1678</v>
      </c>
      <c r="B1686">
        <v>1209600</v>
      </c>
      <c r="C1686">
        <v>0</v>
      </c>
      <c r="E1686">
        <v>0</v>
      </c>
      <c r="F1686">
        <v>102.33499999999999</v>
      </c>
      <c r="G1686">
        <v>0</v>
      </c>
      <c r="H1686">
        <v>293.76830000000001</v>
      </c>
      <c r="I1686">
        <v>1.0654999999999999</v>
      </c>
      <c r="J1686">
        <v>39.572000000000003</v>
      </c>
      <c r="K1686">
        <v>0.4894</v>
      </c>
      <c r="L1686">
        <v>145.58940000000001</v>
      </c>
      <c r="M1686">
        <v>0.26989999999999997</v>
      </c>
      <c r="N1686">
        <v>164.63239999999999</v>
      </c>
    </row>
    <row r="1687" spans="1:14" x14ac:dyDescent="0.25">
      <c r="A1687">
        <v>1679</v>
      </c>
      <c r="B1687">
        <v>1213200</v>
      </c>
      <c r="C1687">
        <v>0</v>
      </c>
      <c r="E1687">
        <v>0</v>
      </c>
      <c r="F1687">
        <v>102.33499999999999</v>
      </c>
      <c r="G1687">
        <v>0</v>
      </c>
      <c r="H1687">
        <v>293.76830000000001</v>
      </c>
      <c r="I1687">
        <v>1.0528</v>
      </c>
      <c r="J1687">
        <v>39.559199999999997</v>
      </c>
      <c r="K1687">
        <v>0.48520000000000002</v>
      </c>
      <c r="L1687">
        <v>145.58519999999999</v>
      </c>
      <c r="M1687">
        <v>0.26619999999999999</v>
      </c>
      <c r="N1687">
        <v>164.62870000000001</v>
      </c>
    </row>
    <row r="1688" spans="1:14" x14ac:dyDescent="0.25">
      <c r="A1688">
        <v>1680</v>
      </c>
      <c r="B1688">
        <v>1216800</v>
      </c>
      <c r="C1688">
        <v>0</v>
      </c>
      <c r="E1688">
        <v>0</v>
      </c>
      <c r="F1688">
        <v>102.33499999999999</v>
      </c>
      <c r="G1688">
        <v>0</v>
      </c>
      <c r="H1688">
        <v>293.76830000000001</v>
      </c>
      <c r="I1688">
        <v>1.0397000000000001</v>
      </c>
      <c r="J1688">
        <v>39.546100000000003</v>
      </c>
      <c r="K1688">
        <v>0.48209999999999997</v>
      </c>
      <c r="L1688">
        <v>145.5821</v>
      </c>
      <c r="M1688">
        <v>0.2611</v>
      </c>
      <c r="N1688">
        <v>164.62360000000001</v>
      </c>
    </row>
    <row r="1689" spans="1:14" x14ac:dyDescent="0.25">
      <c r="A1689">
        <v>1681</v>
      </c>
      <c r="B1689">
        <v>1220400</v>
      </c>
      <c r="C1689">
        <v>0</v>
      </c>
      <c r="E1689">
        <v>0</v>
      </c>
      <c r="F1689">
        <v>102.33499999999999</v>
      </c>
      <c r="G1689">
        <v>0</v>
      </c>
      <c r="H1689">
        <v>293.76830000000001</v>
      </c>
      <c r="I1689">
        <v>1.0285</v>
      </c>
      <c r="J1689">
        <v>39.5349</v>
      </c>
      <c r="K1689">
        <v>0.47870000000000001</v>
      </c>
      <c r="L1689">
        <v>145.5787</v>
      </c>
      <c r="M1689">
        <v>0.25650000000000001</v>
      </c>
      <c r="N1689">
        <v>164.619</v>
      </c>
    </row>
    <row r="1690" spans="1:14" x14ac:dyDescent="0.25">
      <c r="A1690">
        <v>1682</v>
      </c>
      <c r="B1690">
        <v>0</v>
      </c>
      <c r="C1690">
        <v>0</v>
      </c>
      <c r="D1690" s="1" t="s">
        <v>36</v>
      </c>
      <c r="E1690">
        <v>0</v>
      </c>
      <c r="F1690">
        <v>102.33499999999999</v>
      </c>
      <c r="G1690">
        <v>0</v>
      </c>
      <c r="H1690">
        <v>293.76830000000001</v>
      </c>
      <c r="I1690">
        <v>0</v>
      </c>
      <c r="J1690">
        <v>38.506500000000003</v>
      </c>
      <c r="K1690">
        <v>0</v>
      </c>
      <c r="L1690">
        <v>145.1</v>
      </c>
      <c r="M1690">
        <v>0</v>
      </c>
      <c r="N1690">
        <v>164.36250000000001</v>
      </c>
    </row>
    <row r="1691" spans="1:14" x14ac:dyDescent="0.25">
      <c r="A1691">
        <v>1683</v>
      </c>
      <c r="B1691">
        <v>3600</v>
      </c>
      <c r="C1691">
        <v>0</v>
      </c>
      <c r="E1691">
        <v>0</v>
      </c>
      <c r="F1691">
        <v>102.33499999999999</v>
      </c>
      <c r="G1691">
        <v>0</v>
      </c>
      <c r="H1691">
        <v>293.76830000000001</v>
      </c>
      <c r="I1691">
        <v>0</v>
      </c>
      <c r="J1691">
        <v>38.506500000000003</v>
      </c>
      <c r="K1691">
        <v>0</v>
      </c>
      <c r="L1691">
        <v>145.1</v>
      </c>
      <c r="M1691">
        <v>0</v>
      </c>
      <c r="N1691">
        <v>164.36250000000001</v>
      </c>
    </row>
    <row r="1692" spans="1:14" x14ac:dyDescent="0.25">
      <c r="A1692">
        <v>1684</v>
      </c>
      <c r="B1692">
        <v>7200</v>
      </c>
      <c r="C1692">
        <v>0</v>
      </c>
      <c r="E1692">
        <v>0</v>
      </c>
      <c r="F1692">
        <v>102.33499999999999</v>
      </c>
      <c r="G1692">
        <v>0</v>
      </c>
      <c r="H1692">
        <v>293.76830000000001</v>
      </c>
      <c r="I1692">
        <v>0</v>
      </c>
      <c r="J1692">
        <v>38.506500000000003</v>
      </c>
      <c r="K1692">
        <v>0</v>
      </c>
      <c r="L1692">
        <v>145.1</v>
      </c>
      <c r="M1692">
        <v>0</v>
      </c>
      <c r="N1692">
        <v>164.36250000000001</v>
      </c>
    </row>
    <row r="1693" spans="1:14" x14ac:dyDescent="0.25">
      <c r="A1693">
        <v>1685</v>
      </c>
      <c r="B1693">
        <v>10800</v>
      </c>
      <c r="C1693">
        <v>0</v>
      </c>
      <c r="E1693">
        <v>0</v>
      </c>
      <c r="F1693">
        <v>102.33499999999999</v>
      </c>
      <c r="G1693">
        <v>0</v>
      </c>
      <c r="H1693">
        <v>293.76830000000001</v>
      </c>
      <c r="I1693">
        <v>0</v>
      </c>
      <c r="J1693">
        <v>38.506500000000003</v>
      </c>
      <c r="K1693">
        <v>0</v>
      </c>
      <c r="L1693">
        <v>145.1</v>
      </c>
      <c r="M1693">
        <v>0</v>
      </c>
      <c r="N1693">
        <v>164.36250000000001</v>
      </c>
    </row>
    <row r="1694" spans="1:14" x14ac:dyDescent="0.25">
      <c r="A1694">
        <v>1686</v>
      </c>
      <c r="B1694">
        <v>14400</v>
      </c>
      <c r="C1694">
        <v>0</v>
      </c>
      <c r="E1694">
        <v>0</v>
      </c>
      <c r="F1694">
        <v>102.33499999999999</v>
      </c>
      <c r="G1694">
        <v>0</v>
      </c>
      <c r="H1694">
        <v>293.76830000000001</v>
      </c>
      <c r="I1694">
        <v>0</v>
      </c>
      <c r="J1694">
        <v>38.506500000000003</v>
      </c>
      <c r="K1694">
        <v>0</v>
      </c>
      <c r="L1694">
        <v>145.1</v>
      </c>
      <c r="M1694">
        <v>0</v>
      </c>
      <c r="N1694">
        <v>164.36250000000001</v>
      </c>
    </row>
    <row r="1695" spans="1:14" x14ac:dyDescent="0.25">
      <c r="A1695">
        <v>1687</v>
      </c>
      <c r="B1695">
        <v>18000</v>
      </c>
      <c r="C1695">
        <v>0</v>
      </c>
      <c r="E1695">
        <v>0</v>
      </c>
      <c r="F1695">
        <v>102.33499999999999</v>
      </c>
      <c r="G1695">
        <v>0</v>
      </c>
      <c r="H1695">
        <v>293.76830000000001</v>
      </c>
      <c r="I1695">
        <v>0</v>
      </c>
      <c r="J1695">
        <v>38.506500000000003</v>
      </c>
      <c r="K1695">
        <v>0</v>
      </c>
      <c r="L1695">
        <v>145.1</v>
      </c>
      <c r="M1695">
        <v>0</v>
      </c>
      <c r="N1695">
        <v>164.36250000000001</v>
      </c>
    </row>
    <row r="1696" spans="1:14" x14ac:dyDescent="0.25">
      <c r="A1696">
        <v>1688</v>
      </c>
      <c r="B1696">
        <v>21600</v>
      </c>
      <c r="C1696">
        <v>0</v>
      </c>
      <c r="E1696">
        <v>0</v>
      </c>
      <c r="F1696">
        <v>102.33499999999999</v>
      </c>
      <c r="G1696">
        <v>0</v>
      </c>
      <c r="H1696">
        <v>293.76830000000001</v>
      </c>
      <c r="I1696">
        <v>0</v>
      </c>
      <c r="J1696">
        <v>38.506500000000003</v>
      </c>
      <c r="K1696">
        <v>0</v>
      </c>
      <c r="L1696">
        <v>145.1</v>
      </c>
      <c r="M1696">
        <v>0</v>
      </c>
      <c r="N1696">
        <v>164.36250000000001</v>
      </c>
    </row>
    <row r="1697" spans="1:14" x14ac:dyDescent="0.25">
      <c r="A1697">
        <v>1689</v>
      </c>
      <c r="B1697">
        <v>25200</v>
      </c>
      <c r="C1697">
        <v>0</v>
      </c>
      <c r="E1697">
        <v>0</v>
      </c>
      <c r="F1697">
        <v>102.33499999999999</v>
      </c>
      <c r="G1697">
        <v>0</v>
      </c>
      <c r="H1697">
        <v>293.76830000000001</v>
      </c>
      <c r="I1697">
        <v>0</v>
      </c>
      <c r="J1697">
        <v>38.506500000000003</v>
      </c>
      <c r="K1697">
        <v>0</v>
      </c>
      <c r="L1697">
        <v>145.1</v>
      </c>
      <c r="M1697">
        <v>0</v>
      </c>
      <c r="N1697">
        <v>164.36250000000001</v>
      </c>
    </row>
    <row r="1698" spans="1:14" x14ac:dyDescent="0.25">
      <c r="A1698">
        <v>1690</v>
      </c>
      <c r="B1698">
        <v>28800</v>
      </c>
      <c r="C1698">
        <v>0</v>
      </c>
      <c r="E1698">
        <v>0</v>
      </c>
      <c r="F1698">
        <v>102.33499999999999</v>
      </c>
      <c r="G1698">
        <v>0</v>
      </c>
      <c r="H1698">
        <v>293.76830000000001</v>
      </c>
      <c r="I1698">
        <v>0</v>
      </c>
      <c r="J1698">
        <v>38.506500000000003</v>
      </c>
      <c r="K1698">
        <v>0</v>
      </c>
      <c r="L1698">
        <v>145.1</v>
      </c>
      <c r="M1698">
        <v>0</v>
      </c>
      <c r="N1698">
        <v>164.36250000000001</v>
      </c>
    </row>
    <row r="1699" spans="1:14" x14ac:dyDescent="0.25">
      <c r="A1699">
        <v>1691</v>
      </c>
      <c r="B1699">
        <v>32400</v>
      </c>
      <c r="C1699">
        <v>0</v>
      </c>
      <c r="E1699">
        <v>0</v>
      </c>
      <c r="F1699">
        <v>102.33499999999999</v>
      </c>
      <c r="G1699">
        <v>0</v>
      </c>
      <c r="H1699">
        <v>293.76830000000001</v>
      </c>
      <c r="I1699">
        <v>0</v>
      </c>
      <c r="J1699">
        <v>38.506500000000003</v>
      </c>
      <c r="K1699">
        <v>0</v>
      </c>
      <c r="L1699">
        <v>145.1</v>
      </c>
      <c r="M1699">
        <v>0</v>
      </c>
      <c r="N1699">
        <v>164.36250000000001</v>
      </c>
    </row>
    <row r="1700" spans="1:14" x14ac:dyDescent="0.25">
      <c r="A1700">
        <v>1692</v>
      </c>
      <c r="B1700">
        <v>36000</v>
      </c>
      <c r="C1700">
        <v>0</v>
      </c>
      <c r="E1700">
        <v>0</v>
      </c>
      <c r="F1700">
        <v>102.33499999999999</v>
      </c>
      <c r="G1700">
        <v>0</v>
      </c>
      <c r="H1700">
        <v>293.76830000000001</v>
      </c>
      <c r="I1700">
        <v>0</v>
      </c>
      <c r="J1700">
        <v>38.506500000000003</v>
      </c>
      <c r="K1700">
        <v>0</v>
      </c>
      <c r="L1700">
        <v>145.1</v>
      </c>
      <c r="M1700">
        <v>0</v>
      </c>
      <c r="N1700">
        <v>164.36250000000001</v>
      </c>
    </row>
    <row r="1701" spans="1:14" x14ac:dyDescent="0.25">
      <c r="A1701">
        <v>1693</v>
      </c>
      <c r="B1701">
        <v>39600</v>
      </c>
      <c r="C1701">
        <v>3.6999999999999998E-2</v>
      </c>
      <c r="E1701">
        <v>0</v>
      </c>
      <c r="F1701">
        <v>102.33499999999999</v>
      </c>
      <c r="G1701">
        <v>0</v>
      </c>
      <c r="H1701">
        <v>293.76830000000001</v>
      </c>
      <c r="I1701">
        <v>0</v>
      </c>
      <c r="J1701">
        <v>38.506500000000003</v>
      </c>
      <c r="K1701">
        <v>0</v>
      </c>
      <c r="L1701">
        <v>145.1</v>
      </c>
      <c r="M1701">
        <v>0</v>
      </c>
      <c r="N1701">
        <v>164.36250000000001</v>
      </c>
    </row>
    <row r="1702" spans="1:14" x14ac:dyDescent="0.25">
      <c r="A1702">
        <v>1694</v>
      </c>
      <c r="B1702">
        <v>43200</v>
      </c>
      <c r="C1702">
        <v>0</v>
      </c>
      <c r="E1702">
        <v>0</v>
      </c>
      <c r="F1702">
        <v>102.33499999999999</v>
      </c>
      <c r="G1702">
        <v>0</v>
      </c>
      <c r="H1702">
        <v>293.76830000000001</v>
      </c>
      <c r="I1702">
        <v>0</v>
      </c>
      <c r="J1702">
        <v>38.506500000000003</v>
      </c>
      <c r="K1702">
        <v>0</v>
      </c>
      <c r="L1702">
        <v>145.1</v>
      </c>
      <c r="M1702">
        <v>0</v>
      </c>
      <c r="N1702">
        <v>164.36250000000001</v>
      </c>
    </row>
    <row r="1703" spans="1:14" x14ac:dyDescent="0.25">
      <c r="A1703">
        <v>1695</v>
      </c>
      <c r="B1703">
        <v>46800</v>
      </c>
      <c r="C1703">
        <v>0</v>
      </c>
      <c r="E1703">
        <v>0</v>
      </c>
      <c r="F1703">
        <v>102.33499999999999</v>
      </c>
      <c r="G1703">
        <v>0</v>
      </c>
      <c r="H1703">
        <v>293.76830000000001</v>
      </c>
      <c r="I1703">
        <v>0</v>
      </c>
      <c r="J1703">
        <v>38.506500000000003</v>
      </c>
      <c r="K1703">
        <v>0</v>
      </c>
      <c r="L1703">
        <v>145.1</v>
      </c>
      <c r="M1703">
        <v>0</v>
      </c>
      <c r="N1703">
        <v>164.36250000000001</v>
      </c>
    </row>
    <row r="1704" spans="1:14" x14ac:dyDescent="0.25">
      <c r="A1704">
        <v>1696</v>
      </c>
      <c r="B1704">
        <v>50400</v>
      </c>
      <c r="C1704">
        <v>5.2999999999999999E-2</v>
      </c>
      <c r="E1704">
        <v>1E-4</v>
      </c>
      <c r="F1704">
        <v>102.3351</v>
      </c>
      <c r="G1704">
        <v>1E-4</v>
      </c>
      <c r="H1704">
        <v>293.76839999999999</v>
      </c>
      <c r="I1704">
        <v>1E-4</v>
      </c>
      <c r="J1704">
        <v>38.506500000000003</v>
      </c>
      <c r="K1704">
        <v>1E-4</v>
      </c>
      <c r="L1704">
        <v>145.1001</v>
      </c>
      <c r="M1704">
        <v>1E-4</v>
      </c>
      <c r="N1704">
        <v>164.36259999999999</v>
      </c>
    </row>
    <row r="1705" spans="1:14" x14ac:dyDescent="0.25">
      <c r="A1705">
        <v>1697</v>
      </c>
      <c r="B1705">
        <v>54000</v>
      </c>
      <c r="C1705">
        <v>0.11</v>
      </c>
      <c r="E1705">
        <v>2.0000000000000001E-4</v>
      </c>
      <c r="F1705">
        <v>102.3352</v>
      </c>
      <c r="G1705">
        <v>2.0000000000000001E-4</v>
      </c>
      <c r="H1705">
        <v>293.76850000000002</v>
      </c>
      <c r="I1705">
        <v>2.0000000000000001E-4</v>
      </c>
      <c r="J1705">
        <v>38.506700000000002</v>
      </c>
      <c r="K1705">
        <v>2.0000000000000001E-4</v>
      </c>
      <c r="L1705">
        <v>145.1002</v>
      </c>
      <c r="M1705">
        <v>2.0000000000000001E-4</v>
      </c>
      <c r="N1705">
        <v>164.36269999999999</v>
      </c>
    </row>
    <row r="1706" spans="1:14" x14ac:dyDescent="0.25">
      <c r="A1706">
        <v>1698</v>
      </c>
      <c r="B1706">
        <v>57600</v>
      </c>
      <c r="C1706">
        <v>8.2000000000000003E-2</v>
      </c>
      <c r="E1706">
        <v>2.9999999999999997E-4</v>
      </c>
      <c r="F1706">
        <v>102.3353</v>
      </c>
      <c r="G1706">
        <v>2.9999999999999997E-4</v>
      </c>
      <c r="H1706">
        <v>293.76859999999999</v>
      </c>
      <c r="I1706">
        <v>2.9999999999999997E-4</v>
      </c>
      <c r="J1706">
        <v>38.506700000000002</v>
      </c>
      <c r="K1706">
        <v>2.9999999999999997E-4</v>
      </c>
      <c r="L1706">
        <v>145.1003</v>
      </c>
      <c r="M1706">
        <v>2.9999999999999997E-4</v>
      </c>
      <c r="N1706">
        <v>164.36279999999999</v>
      </c>
    </row>
    <row r="1707" spans="1:14" x14ac:dyDescent="0.25">
      <c r="A1707">
        <v>1699</v>
      </c>
      <c r="B1707">
        <v>61200</v>
      </c>
      <c r="C1707">
        <v>0</v>
      </c>
      <c r="E1707">
        <v>2.9999999999999997E-4</v>
      </c>
      <c r="F1707">
        <v>102.3353</v>
      </c>
      <c r="G1707">
        <v>2.9999999999999997E-4</v>
      </c>
      <c r="H1707">
        <v>293.76859999999999</v>
      </c>
      <c r="I1707">
        <v>2.9999999999999997E-4</v>
      </c>
      <c r="J1707">
        <v>38.506700000000002</v>
      </c>
      <c r="K1707">
        <v>2.9999999999999997E-4</v>
      </c>
      <c r="L1707">
        <v>145.1003</v>
      </c>
      <c r="M1707">
        <v>2.9999999999999997E-4</v>
      </c>
      <c r="N1707">
        <v>164.36279999999999</v>
      </c>
    </row>
    <row r="1708" spans="1:14" x14ac:dyDescent="0.25">
      <c r="A1708">
        <v>1700</v>
      </c>
      <c r="B1708">
        <v>64800</v>
      </c>
      <c r="C1708">
        <v>0</v>
      </c>
      <c r="E1708">
        <v>2.9999999999999997E-4</v>
      </c>
      <c r="F1708">
        <v>102.3353</v>
      </c>
      <c r="G1708">
        <v>2.9999999999999997E-4</v>
      </c>
      <c r="H1708">
        <v>293.76859999999999</v>
      </c>
      <c r="I1708">
        <v>2.9999999999999997E-4</v>
      </c>
      <c r="J1708">
        <v>38.506700000000002</v>
      </c>
      <c r="K1708">
        <v>2.9999999999999997E-4</v>
      </c>
      <c r="L1708">
        <v>145.1003</v>
      </c>
      <c r="M1708">
        <v>2.9999999999999997E-4</v>
      </c>
      <c r="N1708">
        <v>164.36279999999999</v>
      </c>
    </row>
    <row r="1709" spans="1:14" x14ac:dyDescent="0.25">
      <c r="A1709">
        <v>1701</v>
      </c>
      <c r="B1709">
        <v>68400</v>
      </c>
      <c r="C1709">
        <v>0</v>
      </c>
      <c r="E1709">
        <v>2.9999999999999997E-4</v>
      </c>
      <c r="F1709">
        <v>102.3353</v>
      </c>
      <c r="G1709">
        <v>2.9999999999999997E-4</v>
      </c>
      <c r="H1709">
        <v>293.76859999999999</v>
      </c>
      <c r="I1709">
        <v>2.9999999999999997E-4</v>
      </c>
      <c r="J1709">
        <v>38.506700000000002</v>
      </c>
      <c r="K1709">
        <v>2.9999999999999997E-4</v>
      </c>
      <c r="L1709">
        <v>145.1003</v>
      </c>
      <c r="M1709">
        <v>2.9999999999999997E-4</v>
      </c>
      <c r="N1709">
        <v>164.36279999999999</v>
      </c>
    </row>
    <row r="1710" spans="1:14" x14ac:dyDescent="0.25">
      <c r="A1710">
        <v>1702</v>
      </c>
      <c r="B1710">
        <v>72000</v>
      </c>
      <c r="C1710">
        <v>0</v>
      </c>
      <c r="E1710">
        <v>2.9999999999999997E-4</v>
      </c>
      <c r="F1710">
        <v>102.3353</v>
      </c>
      <c r="G1710">
        <v>2.9999999999999997E-4</v>
      </c>
      <c r="H1710">
        <v>293.76859999999999</v>
      </c>
      <c r="I1710">
        <v>2.9999999999999997E-4</v>
      </c>
      <c r="J1710">
        <v>38.506700000000002</v>
      </c>
      <c r="K1710">
        <v>4.0000000000000002E-4</v>
      </c>
      <c r="L1710">
        <v>145.10040000000001</v>
      </c>
      <c r="M1710">
        <v>2.9999999999999997E-4</v>
      </c>
      <c r="N1710">
        <v>164.36279999999999</v>
      </c>
    </row>
    <row r="1711" spans="1:14" x14ac:dyDescent="0.25">
      <c r="A1711">
        <v>1703</v>
      </c>
      <c r="B1711">
        <v>75600</v>
      </c>
      <c r="C1711">
        <v>0</v>
      </c>
      <c r="E1711">
        <v>2.9999999999999997E-4</v>
      </c>
      <c r="F1711">
        <v>102.3353</v>
      </c>
      <c r="G1711">
        <v>2.9999999999999997E-4</v>
      </c>
      <c r="H1711">
        <v>293.76859999999999</v>
      </c>
      <c r="I1711">
        <v>2.9999999999999997E-4</v>
      </c>
      <c r="J1711">
        <v>38.506700000000002</v>
      </c>
      <c r="K1711">
        <v>4.0000000000000002E-4</v>
      </c>
      <c r="L1711">
        <v>145.10040000000001</v>
      </c>
      <c r="M1711">
        <v>2.9999999999999997E-4</v>
      </c>
      <c r="N1711">
        <v>164.36279999999999</v>
      </c>
    </row>
    <row r="1712" spans="1:14" x14ac:dyDescent="0.25">
      <c r="A1712">
        <v>1704</v>
      </c>
      <c r="B1712">
        <v>79200</v>
      </c>
      <c r="C1712">
        <v>0</v>
      </c>
      <c r="E1712">
        <v>2.9999999999999997E-4</v>
      </c>
      <c r="F1712">
        <v>102.3353</v>
      </c>
      <c r="G1712">
        <v>2.9999999999999997E-4</v>
      </c>
      <c r="H1712">
        <v>293.76859999999999</v>
      </c>
      <c r="I1712">
        <v>2.9999999999999997E-4</v>
      </c>
      <c r="J1712">
        <v>38.506700000000002</v>
      </c>
      <c r="K1712">
        <v>4.0000000000000002E-4</v>
      </c>
      <c r="L1712">
        <v>145.10040000000001</v>
      </c>
      <c r="M1712">
        <v>2.9999999999999997E-4</v>
      </c>
      <c r="N1712">
        <v>164.36279999999999</v>
      </c>
    </row>
    <row r="1713" spans="1:14" x14ac:dyDescent="0.25">
      <c r="A1713">
        <v>1705</v>
      </c>
      <c r="B1713">
        <v>82800</v>
      </c>
      <c r="C1713">
        <v>0</v>
      </c>
      <c r="E1713">
        <v>2.9999999999999997E-4</v>
      </c>
      <c r="F1713">
        <v>102.3353</v>
      </c>
      <c r="G1713">
        <v>2.9999999999999997E-4</v>
      </c>
      <c r="H1713">
        <v>293.76859999999999</v>
      </c>
      <c r="I1713">
        <v>2.9999999999999997E-4</v>
      </c>
      <c r="J1713">
        <v>38.506700000000002</v>
      </c>
      <c r="K1713">
        <v>4.0000000000000002E-4</v>
      </c>
      <c r="L1713">
        <v>145.10040000000001</v>
      </c>
      <c r="M1713">
        <v>2.9999999999999997E-4</v>
      </c>
      <c r="N1713">
        <v>164.36279999999999</v>
      </c>
    </row>
    <row r="1714" spans="1:14" x14ac:dyDescent="0.25">
      <c r="A1714">
        <v>1706</v>
      </c>
      <c r="B1714">
        <v>86400</v>
      </c>
      <c r="C1714">
        <v>0</v>
      </c>
      <c r="E1714">
        <v>2.0000000000000001E-4</v>
      </c>
      <c r="F1714">
        <v>102.3353</v>
      </c>
      <c r="G1714">
        <v>2.9999999999999997E-4</v>
      </c>
      <c r="H1714">
        <v>293.76859999999999</v>
      </c>
      <c r="I1714">
        <v>2.9999999999999997E-4</v>
      </c>
      <c r="J1714">
        <v>38.506700000000002</v>
      </c>
      <c r="K1714">
        <v>4.0000000000000002E-4</v>
      </c>
      <c r="L1714">
        <v>145.10040000000001</v>
      </c>
      <c r="M1714">
        <v>2.9999999999999997E-4</v>
      </c>
      <c r="N1714">
        <v>164.36279999999999</v>
      </c>
    </row>
    <row r="1715" spans="1:14" x14ac:dyDescent="0.25">
      <c r="A1715">
        <v>1707</v>
      </c>
      <c r="B1715">
        <v>90000</v>
      </c>
      <c r="C1715">
        <v>0</v>
      </c>
      <c r="E1715">
        <v>2.0000000000000001E-4</v>
      </c>
      <c r="F1715">
        <v>102.3352</v>
      </c>
      <c r="G1715">
        <v>2.9999999999999997E-4</v>
      </c>
      <c r="H1715">
        <v>293.76859999999999</v>
      </c>
      <c r="I1715">
        <v>2.9999999999999997E-4</v>
      </c>
      <c r="J1715">
        <v>38.506799999999998</v>
      </c>
      <c r="K1715">
        <v>4.0000000000000002E-4</v>
      </c>
      <c r="L1715">
        <v>145.10040000000001</v>
      </c>
      <c r="M1715">
        <v>2.9999999999999997E-4</v>
      </c>
      <c r="N1715">
        <v>164.36279999999999</v>
      </c>
    </row>
    <row r="1716" spans="1:14" x14ac:dyDescent="0.25">
      <c r="A1716">
        <v>1708</v>
      </c>
      <c r="B1716">
        <v>93600</v>
      </c>
      <c r="C1716">
        <v>0</v>
      </c>
      <c r="E1716">
        <v>2.0000000000000001E-4</v>
      </c>
      <c r="F1716">
        <v>102.3352</v>
      </c>
      <c r="G1716">
        <v>2.9999999999999997E-4</v>
      </c>
      <c r="H1716">
        <v>293.76859999999999</v>
      </c>
      <c r="I1716">
        <v>2.9999999999999997E-4</v>
      </c>
      <c r="J1716">
        <v>38.506799999999998</v>
      </c>
      <c r="K1716">
        <v>4.0000000000000002E-4</v>
      </c>
      <c r="L1716">
        <v>145.10040000000001</v>
      </c>
      <c r="M1716">
        <v>2.9999999999999997E-4</v>
      </c>
      <c r="N1716">
        <v>164.36279999999999</v>
      </c>
    </row>
    <row r="1717" spans="1:14" x14ac:dyDescent="0.25">
      <c r="A1717">
        <v>1709</v>
      </c>
      <c r="B1717">
        <v>97200</v>
      </c>
      <c r="C1717">
        <v>0</v>
      </c>
      <c r="E1717">
        <v>2.0000000000000001E-4</v>
      </c>
      <c r="F1717">
        <v>102.3352</v>
      </c>
      <c r="G1717">
        <v>2.9999999999999997E-4</v>
      </c>
      <c r="H1717">
        <v>293.76859999999999</v>
      </c>
      <c r="I1717">
        <v>2.9999999999999997E-4</v>
      </c>
      <c r="J1717">
        <v>38.506799999999998</v>
      </c>
      <c r="K1717">
        <v>5.0000000000000001E-4</v>
      </c>
      <c r="L1717">
        <v>145.10050000000001</v>
      </c>
      <c r="M1717">
        <v>2.9999999999999997E-4</v>
      </c>
      <c r="N1717">
        <v>164.36279999999999</v>
      </c>
    </row>
    <row r="1718" spans="1:14" x14ac:dyDescent="0.25">
      <c r="A1718">
        <v>1710</v>
      </c>
      <c r="B1718">
        <v>100800</v>
      </c>
      <c r="C1718">
        <v>0</v>
      </c>
      <c r="E1718">
        <v>2.0000000000000001E-4</v>
      </c>
      <c r="F1718">
        <v>102.3352</v>
      </c>
      <c r="G1718">
        <v>2.9999999999999997E-4</v>
      </c>
      <c r="H1718">
        <v>293.76859999999999</v>
      </c>
      <c r="I1718">
        <v>2.9999999999999997E-4</v>
      </c>
      <c r="J1718">
        <v>38.506799999999998</v>
      </c>
      <c r="K1718">
        <v>5.0000000000000001E-4</v>
      </c>
      <c r="L1718">
        <v>145.10050000000001</v>
      </c>
      <c r="M1718">
        <v>2.9999999999999997E-4</v>
      </c>
      <c r="N1718">
        <v>164.36279999999999</v>
      </c>
    </row>
    <row r="1719" spans="1:14" x14ac:dyDescent="0.25">
      <c r="A1719">
        <v>1711</v>
      </c>
      <c r="B1719">
        <v>104400</v>
      </c>
      <c r="C1719">
        <v>0</v>
      </c>
      <c r="E1719">
        <v>2.0000000000000001E-4</v>
      </c>
      <c r="F1719">
        <v>102.3352</v>
      </c>
      <c r="G1719">
        <v>2.9999999999999997E-4</v>
      </c>
      <c r="H1719">
        <v>293.76859999999999</v>
      </c>
      <c r="I1719">
        <v>2.9999999999999997E-4</v>
      </c>
      <c r="J1719">
        <v>38.506799999999998</v>
      </c>
      <c r="K1719">
        <v>5.0000000000000001E-4</v>
      </c>
      <c r="L1719">
        <v>145.10050000000001</v>
      </c>
      <c r="M1719">
        <v>2.9999999999999997E-4</v>
      </c>
      <c r="N1719">
        <v>164.36279999999999</v>
      </c>
    </row>
    <row r="1720" spans="1:14" x14ac:dyDescent="0.25">
      <c r="A1720">
        <v>1712</v>
      </c>
      <c r="B1720">
        <v>108000</v>
      </c>
      <c r="C1720">
        <v>0</v>
      </c>
      <c r="E1720">
        <v>2.0000000000000001E-4</v>
      </c>
      <c r="F1720">
        <v>102.3352</v>
      </c>
      <c r="G1720">
        <v>2.9999999999999997E-4</v>
      </c>
      <c r="H1720">
        <v>293.76859999999999</v>
      </c>
      <c r="I1720">
        <v>2.9999999999999997E-4</v>
      </c>
      <c r="J1720">
        <v>38.506799999999998</v>
      </c>
      <c r="K1720">
        <v>5.0000000000000001E-4</v>
      </c>
      <c r="L1720">
        <v>145.10050000000001</v>
      </c>
      <c r="M1720">
        <v>2.9999999999999997E-4</v>
      </c>
      <c r="N1720">
        <v>164.36279999999999</v>
      </c>
    </row>
    <row r="1721" spans="1:14" x14ac:dyDescent="0.25">
      <c r="A1721">
        <v>1713</v>
      </c>
      <c r="B1721">
        <v>111600</v>
      </c>
      <c r="C1721">
        <v>0</v>
      </c>
      <c r="E1721">
        <v>2.0000000000000001E-4</v>
      </c>
      <c r="F1721">
        <v>102.3352</v>
      </c>
      <c r="G1721">
        <v>2.9999999999999997E-4</v>
      </c>
      <c r="H1721">
        <v>293.76859999999999</v>
      </c>
      <c r="I1721">
        <v>2.9999999999999997E-4</v>
      </c>
      <c r="J1721">
        <v>38.506799999999998</v>
      </c>
      <c r="K1721">
        <v>5.0000000000000001E-4</v>
      </c>
      <c r="L1721">
        <v>145.10050000000001</v>
      </c>
      <c r="M1721">
        <v>2.9999999999999997E-4</v>
      </c>
      <c r="N1721">
        <v>164.36279999999999</v>
      </c>
    </row>
    <row r="1722" spans="1:14" x14ac:dyDescent="0.25">
      <c r="A1722">
        <v>1714</v>
      </c>
      <c r="B1722">
        <v>115200</v>
      </c>
      <c r="C1722">
        <v>0</v>
      </c>
      <c r="E1722">
        <v>2.0000000000000001E-4</v>
      </c>
      <c r="F1722">
        <v>102.3352</v>
      </c>
      <c r="G1722">
        <v>2.9999999999999997E-4</v>
      </c>
      <c r="H1722">
        <v>293.76859999999999</v>
      </c>
      <c r="I1722">
        <v>2.9999999999999997E-4</v>
      </c>
      <c r="J1722">
        <v>38.506799999999998</v>
      </c>
      <c r="K1722">
        <v>5.0000000000000001E-4</v>
      </c>
      <c r="L1722">
        <v>145.10050000000001</v>
      </c>
      <c r="M1722">
        <v>2.9999999999999997E-4</v>
      </c>
      <c r="N1722">
        <v>164.36279999999999</v>
      </c>
    </row>
    <row r="1723" spans="1:14" x14ac:dyDescent="0.25">
      <c r="A1723">
        <v>1715</v>
      </c>
      <c r="B1723">
        <v>118800</v>
      </c>
      <c r="C1723">
        <v>0</v>
      </c>
      <c r="E1723">
        <v>2.0000000000000001E-4</v>
      </c>
      <c r="F1723">
        <v>102.3352</v>
      </c>
      <c r="G1723">
        <v>2.9999999999999997E-4</v>
      </c>
      <c r="H1723">
        <v>293.76859999999999</v>
      </c>
      <c r="I1723">
        <v>2.9999999999999997E-4</v>
      </c>
      <c r="J1723">
        <v>38.506799999999998</v>
      </c>
      <c r="K1723">
        <v>5.9999999999999995E-4</v>
      </c>
      <c r="L1723">
        <v>145.10059999999999</v>
      </c>
      <c r="M1723">
        <v>2.9999999999999997E-4</v>
      </c>
      <c r="N1723">
        <v>164.36279999999999</v>
      </c>
    </row>
    <row r="1724" spans="1:14" x14ac:dyDescent="0.25">
      <c r="A1724">
        <v>1716</v>
      </c>
      <c r="B1724">
        <v>122400</v>
      </c>
      <c r="C1724">
        <v>0</v>
      </c>
      <c r="E1724">
        <v>2.0000000000000001E-4</v>
      </c>
      <c r="F1724">
        <v>102.3352</v>
      </c>
      <c r="G1724">
        <v>2.9999999999999997E-4</v>
      </c>
      <c r="H1724">
        <v>293.76859999999999</v>
      </c>
      <c r="I1724">
        <v>2.9999999999999997E-4</v>
      </c>
      <c r="J1724">
        <v>38.506799999999998</v>
      </c>
      <c r="K1724">
        <v>5.9999999999999995E-4</v>
      </c>
      <c r="L1724">
        <v>145.10059999999999</v>
      </c>
      <c r="M1724">
        <v>2.9999999999999997E-4</v>
      </c>
      <c r="N1724">
        <v>164.36279999999999</v>
      </c>
    </row>
    <row r="1725" spans="1:14" x14ac:dyDescent="0.25">
      <c r="A1725">
        <v>1717</v>
      </c>
      <c r="B1725">
        <v>126000</v>
      </c>
      <c r="C1725">
        <v>0</v>
      </c>
      <c r="E1725">
        <v>2.0000000000000001E-4</v>
      </c>
      <c r="F1725">
        <v>102.3352</v>
      </c>
      <c r="G1725">
        <v>2.9999999999999997E-4</v>
      </c>
      <c r="H1725">
        <v>293.76859999999999</v>
      </c>
      <c r="I1725">
        <v>2.9999999999999997E-4</v>
      </c>
      <c r="J1725">
        <v>38.506799999999998</v>
      </c>
      <c r="K1725">
        <v>5.9999999999999995E-4</v>
      </c>
      <c r="L1725">
        <v>145.10059999999999</v>
      </c>
      <c r="M1725">
        <v>2.9999999999999997E-4</v>
      </c>
      <c r="N1725">
        <v>164.36279999999999</v>
      </c>
    </row>
    <row r="1726" spans="1:14" x14ac:dyDescent="0.25">
      <c r="A1726">
        <v>1718</v>
      </c>
      <c r="B1726">
        <v>129600</v>
      </c>
      <c r="C1726">
        <v>3.6999999999999998E-2</v>
      </c>
      <c r="E1726">
        <v>2.0000000000000001E-4</v>
      </c>
      <c r="F1726">
        <v>102.3352</v>
      </c>
      <c r="G1726">
        <v>2.9999999999999997E-4</v>
      </c>
      <c r="H1726">
        <v>293.76859999999999</v>
      </c>
      <c r="I1726">
        <v>2.9999999999999997E-4</v>
      </c>
      <c r="J1726">
        <v>38.506799999999998</v>
      </c>
      <c r="K1726">
        <v>6.9999999999999999E-4</v>
      </c>
      <c r="L1726">
        <v>145.10069999999999</v>
      </c>
      <c r="M1726">
        <v>2.9999999999999997E-4</v>
      </c>
      <c r="N1726">
        <v>164.36279999999999</v>
      </c>
    </row>
    <row r="1727" spans="1:14" x14ac:dyDescent="0.25">
      <c r="A1727">
        <v>1719</v>
      </c>
      <c r="B1727">
        <v>133200</v>
      </c>
      <c r="C1727">
        <v>0</v>
      </c>
      <c r="E1727">
        <v>2.0000000000000001E-4</v>
      </c>
      <c r="F1727">
        <v>102.3352</v>
      </c>
      <c r="G1727">
        <v>2.9999999999999997E-4</v>
      </c>
      <c r="H1727">
        <v>293.76859999999999</v>
      </c>
      <c r="I1727">
        <v>2.9999999999999997E-4</v>
      </c>
      <c r="J1727">
        <v>38.506799999999998</v>
      </c>
      <c r="K1727">
        <v>6.9999999999999999E-4</v>
      </c>
      <c r="L1727">
        <v>145.10069999999999</v>
      </c>
      <c r="M1727">
        <v>2.9999999999999997E-4</v>
      </c>
      <c r="N1727">
        <v>164.36279999999999</v>
      </c>
    </row>
    <row r="1728" spans="1:14" x14ac:dyDescent="0.25">
      <c r="A1728">
        <v>1720</v>
      </c>
      <c r="B1728">
        <v>136800</v>
      </c>
      <c r="C1728">
        <v>0</v>
      </c>
      <c r="E1728">
        <v>2.0000000000000001E-4</v>
      </c>
      <c r="F1728">
        <v>102.3352</v>
      </c>
      <c r="G1728">
        <v>2.9999999999999997E-4</v>
      </c>
      <c r="H1728">
        <v>293.76859999999999</v>
      </c>
      <c r="I1728">
        <v>2.9999999999999997E-4</v>
      </c>
      <c r="J1728">
        <v>38.506799999999998</v>
      </c>
      <c r="K1728">
        <v>6.9999999999999999E-4</v>
      </c>
      <c r="L1728">
        <v>145.10069999999999</v>
      </c>
      <c r="M1728">
        <v>2.9999999999999997E-4</v>
      </c>
      <c r="N1728">
        <v>164.36279999999999</v>
      </c>
    </row>
    <row r="1729" spans="1:14" x14ac:dyDescent="0.25">
      <c r="A1729">
        <v>1721</v>
      </c>
      <c r="B1729">
        <v>140400</v>
      </c>
      <c r="C1729">
        <v>4.4999999999999998E-2</v>
      </c>
      <c r="E1729">
        <v>2.0000000000000001E-4</v>
      </c>
      <c r="F1729">
        <v>102.3352</v>
      </c>
      <c r="G1729">
        <v>4.0000000000000002E-4</v>
      </c>
      <c r="H1729">
        <v>293.76870000000002</v>
      </c>
      <c r="I1729">
        <v>4.0000000000000002E-4</v>
      </c>
      <c r="J1729">
        <v>38.506799999999998</v>
      </c>
      <c r="K1729">
        <v>8.0000000000000004E-4</v>
      </c>
      <c r="L1729">
        <v>145.10079999999999</v>
      </c>
      <c r="M1729">
        <v>4.0000000000000002E-4</v>
      </c>
      <c r="N1729">
        <v>164.3629</v>
      </c>
    </row>
    <row r="1730" spans="1:14" x14ac:dyDescent="0.25">
      <c r="A1730">
        <v>1722</v>
      </c>
      <c r="B1730">
        <v>144000</v>
      </c>
      <c r="C1730">
        <v>4.4999999999999998E-2</v>
      </c>
      <c r="E1730">
        <v>2.9999999999999997E-4</v>
      </c>
      <c r="F1730">
        <v>102.3353</v>
      </c>
      <c r="G1730">
        <v>4.0000000000000002E-4</v>
      </c>
      <c r="H1730">
        <v>293.76870000000002</v>
      </c>
      <c r="I1730">
        <v>4.0000000000000002E-4</v>
      </c>
      <c r="J1730">
        <v>38.506900000000002</v>
      </c>
      <c r="K1730">
        <v>8.9999999999999998E-4</v>
      </c>
      <c r="L1730">
        <v>145.1009</v>
      </c>
      <c r="M1730">
        <v>4.0000000000000002E-4</v>
      </c>
      <c r="N1730">
        <v>164.3629</v>
      </c>
    </row>
    <row r="1731" spans="1:14" x14ac:dyDescent="0.25">
      <c r="A1731">
        <v>1723</v>
      </c>
      <c r="B1731">
        <v>147600</v>
      </c>
      <c r="C1731">
        <v>0</v>
      </c>
      <c r="E1731">
        <v>2.9999999999999997E-4</v>
      </c>
      <c r="F1731">
        <v>102.3353</v>
      </c>
      <c r="G1731">
        <v>4.0000000000000002E-4</v>
      </c>
      <c r="H1731">
        <v>293.76870000000002</v>
      </c>
      <c r="I1731">
        <v>4.0000000000000002E-4</v>
      </c>
      <c r="J1731">
        <v>38.506900000000002</v>
      </c>
      <c r="K1731">
        <v>1E-3</v>
      </c>
      <c r="L1731">
        <v>145.101</v>
      </c>
      <c r="M1731">
        <v>4.0000000000000002E-4</v>
      </c>
      <c r="N1731">
        <v>164.3629</v>
      </c>
    </row>
    <row r="1732" spans="1:14" x14ac:dyDescent="0.25">
      <c r="A1732">
        <v>1724</v>
      </c>
      <c r="B1732">
        <v>151200</v>
      </c>
      <c r="C1732">
        <v>0</v>
      </c>
      <c r="E1732">
        <v>2.0000000000000001E-4</v>
      </c>
      <c r="F1732">
        <v>102.3352</v>
      </c>
      <c r="G1732">
        <v>4.0000000000000002E-4</v>
      </c>
      <c r="H1732">
        <v>293.76870000000002</v>
      </c>
      <c r="I1732">
        <v>4.0000000000000002E-4</v>
      </c>
      <c r="J1732">
        <v>38.506900000000002</v>
      </c>
      <c r="K1732">
        <v>1E-3</v>
      </c>
      <c r="L1732">
        <v>145.101</v>
      </c>
      <c r="M1732">
        <v>4.0000000000000002E-4</v>
      </c>
      <c r="N1732">
        <v>164.3629</v>
      </c>
    </row>
    <row r="1733" spans="1:14" x14ac:dyDescent="0.25">
      <c r="A1733">
        <v>1725</v>
      </c>
      <c r="B1733">
        <v>154800</v>
      </c>
      <c r="C1733">
        <v>0</v>
      </c>
      <c r="E1733">
        <v>2.0000000000000001E-4</v>
      </c>
      <c r="F1733">
        <v>102.3352</v>
      </c>
      <c r="G1733">
        <v>4.0000000000000002E-4</v>
      </c>
      <c r="H1733">
        <v>293.76870000000002</v>
      </c>
      <c r="I1733">
        <v>4.0000000000000002E-4</v>
      </c>
      <c r="J1733">
        <v>38.506900000000002</v>
      </c>
      <c r="K1733">
        <v>1.1000000000000001E-3</v>
      </c>
      <c r="L1733">
        <v>145.1011</v>
      </c>
      <c r="M1733">
        <v>4.0000000000000002E-4</v>
      </c>
      <c r="N1733">
        <v>164.3629</v>
      </c>
    </row>
    <row r="1734" spans="1:14" x14ac:dyDescent="0.25">
      <c r="A1734">
        <v>1726</v>
      </c>
      <c r="B1734">
        <v>158400</v>
      </c>
      <c r="C1734">
        <v>0</v>
      </c>
      <c r="E1734">
        <v>2.0000000000000001E-4</v>
      </c>
      <c r="F1734">
        <v>102.3352</v>
      </c>
      <c r="G1734">
        <v>4.0000000000000002E-4</v>
      </c>
      <c r="H1734">
        <v>293.76870000000002</v>
      </c>
      <c r="I1734">
        <v>4.0000000000000002E-4</v>
      </c>
      <c r="J1734">
        <v>38.506900000000002</v>
      </c>
      <c r="K1734">
        <v>1.1000000000000001E-3</v>
      </c>
      <c r="L1734">
        <v>145.1011</v>
      </c>
      <c r="M1734">
        <v>4.0000000000000002E-4</v>
      </c>
      <c r="N1734">
        <v>164.3629</v>
      </c>
    </row>
    <row r="1735" spans="1:14" x14ac:dyDescent="0.25">
      <c r="A1735">
        <v>1727</v>
      </c>
      <c r="B1735">
        <v>162000</v>
      </c>
      <c r="C1735">
        <v>0</v>
      </c>
      <c r="E1735">
        <v>2.0000000000000001E-4</v>
      </c>
      <c r="F1735">
        <v>102.3352</v>
      </c>
      <c r="G1735">
        <v>4.0000000000000002E-4</v>
      </c>
      <c r="H1735">
        <v>293.76870000000002</v>
      </c>
      <c r="I1735">
        <v>5.0000000000000001E-4</v>
      </c>
      <c r="J1735">
        <v>38.506900000000002</v>
      </c>
      <c r="K1735">
        <v>1.1000000000000001E-3</v>
      </c>
      <c r="L1735">
        <v>145.1011</v>
      </c>
      <c r="M1735">
        <v>4.0000000000000002E-4</v>
      </c>
      <c r="N1735">
        <v>164.3629</v>
      </c>
    </row>
    <row r="1736" spans="1:14" x14ac:dyDescent="0.25">
      <c r="A1736">
        <v>1728</v>
      </c>
      <c r="B1736">
        <v>165600</v>
      </c>
      <c r="C1736">
        <v>0</v>
      </c>
      <c r="E1736">
        <v>2.0000000000000001E-4</v>
      </c>
      <c r="F1736">
        <v>102.3352</v>
      </c>
      <c r="G1736">
        <v>4.0000000000000002E-4</v>
      </c>
      <c r="H1736">
        <v>293.76870000000002</v>
      </c>
      <c r="I1736">
        <v>5.0000000000000001E-4</v>
      </c>
      <c r="J1736">
        <v>38.506900000000002</v>
      </c>
      <c r="K1736">
        <v>1.1000000000000001E-3</v>
      </c>
      <c r="L1736">
        <v>145.1011</v>
      </c>
      <c r="M1736">
        <v>4.0000000000000002E-4</v>
      </c>
      <c r="N1736">
        <v>164.3629</v>
      </c>
    </row>
    <row r="1737" spans="1:14" x14ac:dyDescent="0.25">
      <c r="A1737">
        <v>1729</v>
      </c>
      <c r="B1737">
        <v>169200</v>
      </c>
      <c r="C1737">
        <v>0</v>
      </c>
      <c r="E1737">
        <v>2.0000000000000001E-4</v>
      </c>
      <c r="F1737">
        <v>102.3352</v>
      </c>
      <c r="G1737">
        <v>4.0000000000000002E-4</v>
      </c>
      <c r="H1737">
        <v>293.76870000000002</v>
      </c>
      <c r="I1737">
        <v>5.0000000000000001E-4</v>
      </c>
      <c r="J1737">
        <v>38.506900000000002</v>
      </c>
      <c r="K1737">
        <v>1.1000000000000001E-3</v>
      </c>
      <c r="L1737">
        <v>145.1011</v>
      </c>
      <c r="M1737">
        <v>4.0000000000000002E-4</v>
      </c>
      <c r="N1737">
        <v>164.3629</v>
      </c>
    </row>
    <row r="1738" spans="1:14" x14ac:dyDescent="0.25">
      <c r="A1738">
        <v>1730</v>
      </c>
      <c r="B1738">
        <v>172800</v>
      </c>
      <c r="C1738">
        <v>0</v>
      </c>
      <c r="E1738">
        <v>2.0000000000000001E-4</v>
      </c>
      <c r="F1738">
        <v>102.3352</v>
      </c>
      <c r="G1738">
        <v>4.0000000000000002E-4</v>
      </c>
      <c r="H1738">
        <v>293.76870000000002</v>
      </c>
      <c r="I1738">
        <v>5.0000000000000001E-4</v>
      </c>
      <c r="J1738">
        <v>38.506900000000002</v>
      </c>
      <c r="K1738">
        <v>1.1000000000000001E-3</v>
      </c>
      <c r="L1738">
        <v>145.1011</v>
      </c>
      <c r="M1738">
        <v>4.0000000000000002E-4</v>
      </c>
      <c r="N1738">
        <v>164.3629</v>
      </c>
    </row>
    <row r="1739" spans="1:14" x14ac:dyDescent="0.25">
      <c r="A1739">
        <v>1731</v>
      </c>
      <c r="B1739">
        <v>176400</v>
      </c>
      <c r="C1739">
        <v>0</v>
      </c>
      <c r="E1739">
        <v>2.0000000000000001E-4</v>
      </c>
      <c r="F1739">
        <v>102.3352</v>
      </c>
      <c r="G1739">
        <v>4.0000000000000002E-4</v>
      </c>
      <c r="H1739">
        <v>293.76870000000002</v>
      </c>
      <c r="I1739">
        <v>5.0000000000000001E-4</v>
      </c>
      <c r="J1739">
        <v>38.506900000000002</v>
      </c>
      <c r="K1739">
        <v>1.1000000000000001E-3</v>
      </c>
      <c r="L1739">
        <v>145.1011</v>
      </c>
      <c r="M1739">
        <v>4.0000000000000002E-4</v>
      </c>
      <c r="N1739">
        <v>164.3629</v>
      </c>
    </row>
    <row r="1740" spans="1:14" x14ac:dyDescent="0.25">
      <c r="A1740">
        <v>1732</v>
      </c>
      <c r="B1740">
        <v>180000</v>
      </c>
      <c r="C1740">
        <v>0</v>
      </c>
      <c r="E1740">
        <v>2.0000000000000001E-4</v>
      </c>
      <c r="F1740">
        <v>102.3352</v>
      </c>
      <c r="G1740">
        <v>4.0000000000000002E-4</v>
      </c>
      <c r="H1740">
        <v>293.76870000000002</v>
      </c>
      <c r="I1740">
        <v>5.0000000000000001E-4</v>
      </c>
      <c r="J1740">
        <v>38.506900000000002</v>
      </c>
      <c r="K1740">
        <v>1.1000000000000001E-3</v>
      </c>
      <c r="L1740">
        <v>145.10120000000001</v>
      </c>
      <c r="M1740">
        <v>5.0000000000000001E-4</v>
      </c>
      <c r="N1740">
        <v>164.363</v>
      </c>
    </row>
    <row r="1741" spans="1:14" x14ac:dyDescent="0.25">
      <c r="A1741">
        <v>1733</v>
      </c>
      <c r="B1741">
        <v>183600</v>
      </c>
      <c r="C1741">
        <v>0</v>
      </c>
      <c r="E1741">
        <v>2.0000000000000001E-4</v>
      </c>
      <c r="F1741">
        <v>102.3352</v>
      </c>
      <c r="G1741">
        <v>4.0000000000000002E-4</v>
      </c>
      <c r="H1741">
        <v>293.76870000000002</v>
      </c>
      <c r="I1741">
        <v>5.0000000000000001E-4</v>
      </c>
      <c r="J1741">
        <v>38.506900000000002</v>
      </c>
      <c r="K1741">
        <v>1.1999999999999999E-3</v>
      </c>
      <c r="L1741">
        <v>145.10120000000001</v>
      </c>
      <c r="M1741">
        <v>5.0000000000000001E-4</v>
      </c>
      <c r="N1741">
        <v>164.363</v>
      </c>
    </row>
    <row r="1742" spans="1:14" x14ac:dyDescent="0.25">
      <c r="A1742">
        <v>1734</v>
      </c>
      <c r="B1742">
        <v>187200</v>
      </c>
      <c r="C1742">
        <v>0</v>
      </c>
      <c r="E1742">
        <v>2.0000000000000001E-4</v>
      </c>
      <c r="F1742">
        <v>102.3352</v>
      </c>
      <c r="G1742">
        <v>4.0000000000000002E-4</v>
      </c>
      <c r="H1742">
        <v>293.76870000000002</v>
      </c>
      <c r="I1742">
        <v>5.0000000000000001E-4</v>
      </c>
      <c r="J1742">
        <v>38.506900000000002</v>
      </c>
      <c r="K1742">
        <v>1.1999999999999999E-3</v>
      </c>
      <c r="L1742">
        <v>145.10120000000001</v>
      </c>
      <c r="M1742">
        <v>5.0000000000000001E-4</v>
      </c>
      <c r="N1742">
        <v>164.363</v>
      </c>
    </row>
    <row r="1743" spans="1:14" x14ac:dyDescent="0.25">
      <c r="A1743">
        <v>1735</v>
      </c>
      <c r="B1743">
        <v>190800</v>
      </c>
      <c r="C1743">
        <v>0</v>
      </c>
      <c r="E1743">
        <v>2.0000000000000001E-4</v>
      </c>
      <c r="F1743">
        <v>102.3352</v>
      </c>
      <c r="G1743">
        <v>4.0000000000000002E-4</v>
      </c>
      <c r="H1743">
        <v>293.76870000000002</v>
      </c>
      <c r="I1743">
        <v>5.0000000000000001E-4</v>
      </c>
      <c r="J1743">
        <v>38.506900000000002</v>
      </c>
      <c r="K1743">
        <v>1.1999999999999999E-3</v>
      </c>
      <c r="L1743">
        <v>145.10120000000001</v>
      </c>
      <c r="M1743">
        <v>5.0000000000000001E-4</v>
      </c>
      <c r="N1743">
        <v>164.363</v>
      </c>
    </row>
    <row r="1744" spans="1:14" x14ac:dyDescent="0.25">
      <c r="A1744">
        <v>1736</v>
      </c>
      <c r="B1744">
        <v>194400</v>
      </c>
      <c r="C1744">
        <v>0</v>
      </c>
      <c r="E1744">
        <v>2.0000000000000001E-4</v>
      </c>
      <c r="F1744">
        <v>102.3352</v>
      </c>
      <c r="G1744">
        <v>4.0000000000000002E-4</v>
      </c>
      <c r="H1744">
        <v>293.76870000000002</v>
      </c>
      <c r="I1744">
        <v>5.0000000000000001E-4</v>
      </c>
      <c r="J1744">
        <v>38.506900000000002</v>
      </c>
      <c r="K1744">
        <v>1.1999999999999999E-3</v>
      </c>
      <c r="L1744">
        <v>145.10120000000001</v>
      </c>
      <c r="M1744">
        <v>5.0000000000000001E-4</v>
      </c>
      <c r="N1744">
        <v>164.363</v>
      </c>
    </row>
    <row r="1745" spans="1:14" x14ac:dyDescent="0.25">
      <c r="A1745">
        <v>1737</v>
      </c>
      <c r="B1745">
        <v>198000</v>
      </c>
      <c r="C1745">
        <v>0</v>
      </c>
      <c r="E1745">
        <v>2.0000000000000001E-4</v>
      </c>
      <c r="F1745">
        <v>102.3352</v>
      </c>
      <c r="G1745">
        <v>4.0000000000000002E-4</v>
      </c>
      <c r="H1745">
        <v>293.76870000000002</v>
      </c>
      <c r="I1745">
        <v>5.0000000000000001E-4</v>
      </c>
      <c r="J1745">
        <v>38.506900000000002</v>
      </c>
      <c r="K1745">
        <v>1.1999999999999999E-3</v>
      </c>
      <c r="L1745">
        <v>145.10120000000001</v>
      </c>
      <c r="M1745">
        <v>5.0000000000000001E-4</v>
      </c>
      <c r="N1745">
        <v>164.363</v>
      </c>
    </row>
    <row r="1746" spans="1:14" x14ac:dyDescent="0.25">
      <c r="A1746">
        <v>1738</v>
      </c>
      <c r="B1746">
        <v>201600</v>
      </c>
      <c r="C1746">
        <v>0</v>
      </c>
      <c r="E1746">
        <v>1E-4</v>
      </c>
      <c r="F1746">
        <v>102.3351</v>
      </c>
      <c r="G1746">
        <v>4.0000000000000002E-4</v>
      </c>
      <c r="H1746">
        <v>293.76870000000002</v>
      </c>
      <c r="I1746">
        <v>5.0000000000000001E-4</v>
      </c>
      <c r="J1746">
        <v>38.506900000000002</v>
      </c>
      <c r="K1746">
        <v>1.1999999999999999E-3</v>
      </c>
      <c r="L1746">
        <v>145.10120000000001</v>
      </c>
      <c r="M1746">
        <v>5.0000000000000001E-4</v>
      </c>
      <c r="N1746">
        <v>164.363</v>
      </c>
    </row>
    <row r="1747" spans="1:14" x14ac:dyDescent="0.25">
      <c r="A1747">
        <v>1739</v>
      </c>
      <c r="B1747">
        <v>205200</v>
      </c>
      <c r="C1747">
        <v>0</v>
      </c>
      <c r="E1747">
        <v>1E-4</v>
      </c>
      <c r="F1747">
        <v>102.3351</v>
      </c>
      <c r="G1747">
        <v>4.0000000000000002E-4</v>
      </c>
      <c r="H1747">
        <v>293.76870000000002</v>
      </c>
      <c r="I1747">
        <v>5.0000000000000001E-4</v>
      </c>
      <c r="J1747">
        <v>38.506900000000002</v>
      </c>
      <c r="K1747">
        <v>1.1999999999999999E-3</v>
      </c>
      <c r="L1747">
        <v>145.10120000000001</v>
      </c>
      <c r="M1747">
        <v>5.0000000000000001E-4</v>
      </c>
      <c r="N1747">
        <v>164.363</v>
      </c>
    </row>
    <row r="1748" spans="1:14" x14ac:dyDescent="0.25">
      <c r="A1748">
        <v>1740</v>
      </c>
      <c r="B1748">
        <v>208800</v>
      </c>
      <c r="C1748">
        <v>0</v>
      </c>
      <c r="E1748">
        <v>1E-4</v>
      </c>
      <c r="F1748">
        <v>102.3351</v>
      </c>
      <c r="G1748">
        <v>4.0000000000000002E-4</v>
      </c>
      <c r="H1748">
        <v>293.76870000000002</v>
      </c>
      <c r="I1748">
        <v>5.0000000000000001E-4</v>
      </c>
      <c r="J1748">
        <v>38.506900000000002</v>
      </c>
      <c r="K1748">
        <v>1.1999999999999999E-3</v>
      </c>
      <c r="L1748">
        <v>145.10120000000001</v>
      </c>
      <c r="M1748">
        <v>5.0000000000000001E-4</v>
      </c>
      <c r="N1748">
        <v>164.363</v>
      </c>
    </row>
    <row r="1749" spans="1:14" x14ac:dyDescent="0.25">
      <c r="A1749">
        <v>1741</v>
      </c>
      <c r="B1749">
        <v>212400</v>
      </c>
      <c r="C1749">
        <v>0</v>
      </c>
      <c r="E1749">
        <v>1E-4</v>
      </c>
      <c r="F1749">
        <v>102.3351</v>
      </c>
      <c r="G1749">
        <v>4.0000000000000002E-4</v>
      </c>
      <c r="H1749">
        <v>293.76870000000002</v>
      </c>
      <c r="I1749">
        <v>5.0000000000000001E-4</v>
      </c>
      <c r="J1749">
        <v>38.506900000000002</v>
      </c>
      <c r="K1749">
        <v>1.1999999999999999E-3</v>
      </c>
      <c r="L1749">
        <v>145.10120000000001</v>
      </c>
      <c r="M1749">
        <v>5.0000000000000001E-4</v>
      </c>
      <c r="N1749">
        <v>164.363</v>
      </c>
    </row>
    <row r="1750" spans="1:14" x14ac:dyDescent="0.25">
      <c r="A1750">
        <v>1742</v>
      </c>
      <c r="B1750">
        <v>216000</v>
      </c>
      <c r="C1750">
        <v>0</v>
      </c>
      <c r="E1750">
        <v>1E-4</v>
      </c>
      <c r="F1750">
        <v>102.3351</v>
      </c>
      <c r="G1750">
        <v>4.0000000000000002E-4</v>
      </c>
      <c r="H1750">
        <v>293.76870000000002</v>
      </c>
      <c r="I1750">
        <v>5.0000000000000001E-4</v>
      </c>
      <c r="J1750">
        <v>38.506900000000002</v>
      </c>
      <c r="K1750">
        <v>1.1999999999999999E-3</v>
      </c>
      <c r="L1750">
        <v>145.10120000000001</v>
      </c>
      <c r="M1750">
        <v>5.0000000000000001E-4</v>
      </c>
      <c r="N1750">
        <v>164.363</v>
      </c>
    </row>
    <row r="1751" spans="1:14" x14ac:dyDescent="0.25">
      <c r="A1751">
        <v>1743</v>
      </c>
      <c r="B1751">
        <v>219600</v>
      </c>
      <c r="C1751">
        <v>6.5000000000000002E-2</v>
      </c>
      <c r="E1751">
        <v>2.0000000000000001E-4</v>
      </c>
      <c r="F1751">
        <v>102.3352</v>
      </c>
      <c r="G1751">
        <v>5.0000000000000001E-4</v>
      </c>
      <c r="H1751">
        <v>293.7688</v>
      </c>
      <c r="I1751">
        <v>5.9999999999999995E-4</v>
      </c>
      <c r="J1751">
        <v>38.506999999999998</v>
      </c>
      <c r="K1751">
        <v>1.2999999999999999E-3</v>
      </c>
      <c r="L1751">
        <v>145.10130000000001</v>
      </c>
      <c r="M1751">
        <v>5.0000000000000001E-4</v>
      </c>
      <c r="N1751">
        <v>164.363</v>
      </c>
    </row>
    <row r="1752" spans="1:14" x14ac:dyDescent="0.25">
      <c r="A1752">
        <v>1744</v>
      </c>
      <c r="B1752">
        <v>223200</v>
      </c>
      <c r="C1752">
        <v>0</v>
      </c>
      <c r="E1752">
        <v>2.0000000000000001E-4</v>
      </c>
      <c r="F1752">
        <v>102.3352</v>
      </c>
      <c r="G1752">
        <v>5.0000000000000001E-4</v>
      </c>
      <c r="H1752">
        <v>293.7688</v>
      </c>
      <c r="I1752">
        <v>5.9999999999999995E-4</v>
      </c>
      <c r="J1752">
        <v>38.506999999999998</v>
      </c>
      <c r="K1752">
        <v>1.2999999999999999E-3</v>
      </c>
      <c r="L1752">
        <v>145.10130000000001</v>
      </c>
      <c r="M1752">
        <v>5.0000000000000001E-4</v>
      </c>
      <c r="N1752">
        <v>164.363</v>
      </c>
    </row>
    <row r="1753" spans="1:14" x14ac:dyDescent="0.25">
      <c r="A1753">
        <v>1745</v>
      </c>
      <c r="B1753">
        <v>226800</v>
      </c>
      <c r="C1753">
        <v>0</v>
      </c>
      <c r="E1753">
        <v>2.0000000000000001E-4</v>
      </c>
      <c r="F1753">
        <v>102.3352</v>
      </c>
      <c r="G1753">
        <v>5.0000000000000001E-4</v>
      </c>
      <c r="H1753">
        <v>293.7688</v>
      </c>
      <c r="I1753">
        <v>5.9999999999999995E-4</v>
      </c>
      <c r="J1753">
        <v>38.506999999999998</v>
      </c>
      <c r="K1753">
        <v>1.2999999999999999E-3</v>
      </c>
      <c r="L1753">
        <v>145.10130000000001</v>
      </c>
      <c r="M1753">
        <v>5.0000000000000001E-4</v>
      </c>
      <c r="N1753">
        <v>164.363</v>
      </c>
    </row>
    <row r="1754" spans="1:14" x14ac:dyDescent="0.25">
      <c r="A1754">
        <v>1746</v>
      </c>
      <c r="B1754">
        <v>230400</v>
      </c>
      <c r="C1754">
        <v>0</v>
      </c>
      <c r="E1754">
        <v>2.0000000000000001E-4</v>
      </c>
      <c r="F1754">
        <v>102.3352</v>
      </c>
      <c r="G1754">
        <v>5.0000000000000001E-4</v>
      </c>
      <c r="H1754">
        <v>293.7688</v>
      </c>
      <c r="I1754">
        <v>5.9999999999999995E-4</v>
      </c>
      <c r="J1754">
        <v>38.506999999999998</v>
      </c>
      <c r="K1754">
        <v>1.2999999999999999E-3</v>
      </c>
      <c r="L1754">
        <v>145.10130000000001</v>
      </c>
      <c r="M1754">
        <v>5.0000000000000001E-4</v>
      </c>
      <c r="N1754">
        <v>164.363</v>
      </c>
    </row>
    <row r="1755" spans="1:14" x14ac:dyDescent="0.25">
      <c r="A1755">
        <v>1747</v>
      </c>
      <c r="B1755">
        <v>234000</v>
      </c>
      <c r="C1755">
        <v>0</v>
      </c>
      <c r="E1755">
        <v>2.0000000000000001E-4</v>
      </c>
      <c r="F1755">
        <v>102.3352</v>
      </c>
      <c r="G1755">
        <v>5.0000000000000001E-4</v>
      </c>
      <c r="H1755">
        <v>293.7688</v>
      </c>
      <c r="I1755">
        <v>5.9999999999999995E-4</v>
      </c>
      <c r="J1755">
        <v>38.506999999999998</v>
      </c>
      <c r="K1755">
        <v>1.2999999999999999E-3</v>
      </c>
      <c r="L1755">
        <v>145.10130000000001</v>
      </c>
      <c r="M1755">
        <v>5.0000000000000001E-4</v>
      </c>
      <c r="N1755">
        <v>164.363</v>
      </c>
    </row>
    <row r="1756" spans="1:14" x14ac:dyDescent="0.25">
      <c r="A1756">
        <v>1748</v>
      </c>
      <c r="B1756">
        <v>237600</v>
      </c>
      <c r="C1756">
        <v>0</v>
      </c>
      <c r="E1756">
        <v>1E-4</v>
      </c>
      <c r="F1756">
        <v>102.3352</v>
      </c>
      <c r="G1756">
        <v>5.0000000000000001E-4</v>
      </c>
      <c r="H1756">
        <v>293.7688</v>
      </c>
      <c r="I1756">
        <v>5.9999999999999995E-4</v>
      </c>
      <c r="J1756">
        <v>38.506999999999998</v>
      </c>
      <c r="K1756">
        <v>1.2999999999999999E-3</v>
      </c>
      <c r="L1756">
        <v>145.10130000000001</v>
      </c>
      <c r="M1756">
        <v>5.0000000000000001E-4</v>
      </c>
      <c r="N1756">
        <v>164.363</v>
      </c>
    </row>
    <row r="1757" spans="1:14" x14ac:dyDescent="0.25">
      <c r="A1757">
        <v>1749</v>
      </c>
      <c r="B1757">
        <v>241200</v>
      </c>
      <c r="C1757">
        <v>0</v>
      </c>
      <c r="E1757">
        <v>1E-4</v>
      </c>
      <c r="F1757">
        <v>102.3351</v>
      </c>
      <c r="G1757">
        <v>5.0000000000000001E-4</v>
      </c>
      <c r="H1757">
        <v>293.7688</v>
      </c>
      <c r="I1757">
        <v>5.9999999999999995E-4</v>
      </c>
      <c r="J1757">
        <v>38.506999999999998</v>
      </c>
      <c r="K1757">
        <v>1.4E-3</v>
      </c>
      <c r="L1757">
        <v>145.10140000000001</v>
      </c>
      <c r="M1757">
        <v>5.0000000000000001E-4</v>
      </c>
      <c r="N1757">
        <v>164.363</v>
      </c>
    </row>
    <row r="1758" spans="1:14" x14ac:dyDescent="0.25">
      <c r="A1758">
        <v>1750</v>
      </c>
      <c r="B1758">
        <v>244800</v>
      </c>
      <c r="C1758">
        <v>0</v>
      </c>
      <c r="E1758">
        <v>1E-4</v>
      </c>
      <c r="F1758">
        <v>102.3351</v>
      </c>
      <c r="G1758">
        <v>5.0000000000000001E-4</v>
      </c>
      <c r="H1758">
        <v>293.7688</v>
      </c>
      <c r="I1758">
        <v>5.9999999999999995E-4</v>
      </c>
      <c r="J1758">
        <v>38.506999999999998</v>
      </c>
      <c r="K1758">
        <v>1.4E-3</v>
      </c>
      <c r="L1758">
        <v>145.10140000000001</v>
      </c>
      <c r="M1758">
        <v>5.0000000000000001E-4</v>
      </c>
      <c r="N1758">
        <v>164.363</v>
      </c>
    </row>
    <row r="1759" spans="1:14" x14ac:dyDescent="0.25">
      <c r="A1759">
        <v>1751</v>
      </c>
      <c r="B1759">
        <v>248400</v>
      </c>
      <c r="C1759">
        <v>0</v>
      </c>
      <c r="E1759">
        <v>1E-4</v>
      </c>
      <c r="F1759">
        <v>102.3351</v>
      </c>
      <c r="G1759">
        <v>5.0000000000000001E-4</v>
      </c>
      <c r="H1759">
        <v>293.7688</v>
      </c>
      <c r="I1759">
        <v>5.9999999999999995E-4</v>
      </c>
      <c r="J1759">
        <v>38.506999999999998</v>
      </c>
      <c r="K1759">
        <v>1.4E-3</v>
      </c>
      <c r="L1759">
        <v>145.10140000000001</v>
      </c>
      <c r="M1759">
        <v>5.0000000000000001E-4</v>
      </c>
      <c r="N1759">
        <v>164.363</v>
      </c>
    </row>
    <row r="1760" spans="1:14" x14ac:dyDescent="0.25">
      <c r="A1760">
        <v>1752</v>
      </c>
      <c r="B1760">
        <v>252000</v>
      </c>
      <c r="C1760">
        <v>0</v>
      </c>
      <c r="E1760">
        <v>1E-4</v>
      </c>
      <c r="F1760">
        <v>102.3351</v>
      </c>
      <c r="G1760">
        <v>5.0000000000000001E-4</v>
      </c>
      <c r="H1760">
        <v>293.7688</v>
      </c>
      <c r="I1760">
        <v>5.9999999999999995E-4</v>
      </c>
      <c r="J1760">
        <v>38.506999999999998</v>
      </c>
      <c r="K1760">
        <v>1.4E-3</v>
      </c>
      <c r="L1760">
        <v>145.10140000000001</v>
      </c>
      <c r="M1760">
        <v>5.0000000000000001E-4</v>
      </c>
      <c r="N1760">
        <v>164.363</v>
      </c>
    </row>
    <row r="1761" spans="1:14" x14ac:dyDescent="0.25">
      <c r="A1761">
        <v>1753</v>
      </c>
      <c r="B1761">
        <v>255600</v>
      </c>
      <c r="C1761">
        <v>0</v>
      </c>
      <c r="E1761">
        <v>1E-4</v>
      </c>
      <c r="F1761">
        <v>102.3351</v>
      </c>
      <c r="G1761">
        <v>5.0000000000000001E-4</v>
      </c>
      <c r="H1761">
        <v>293.7688</v>
      </c>
      <c r="I1761">
        <v>5.9999999999999995E-4</v>
      </c>
      <c r="J1761">
        <v>38.506999999999998</v>
      </c>
      <c r="K1761">
        <v>1.4E-3</v>
      </c>
      <c r="L1761">
        <v>145.10140000000001</v>
      </c>
      <c r="M1761">
        <v>5.0000000000000001E-4</v>
      </c>
      <c r="N1761">
        <v>164.363</v>
      </c>
    </row>
    <row r="1762" spans="1:14" x14ac:dyDescent="0.25">
      <c r="A1762">
        <v>1754</v>
      </c>
      <c r="B1762">
        <v>259200</v>
      </c>
      <c r="C1762">
        <v>0</v>
      </c>
      <c r="E1762">
        <v>1E-4</v>
      </c>
      <c r="F1762">
        <v>102.3351</v>
      </c>
      <c r="G1762">
        <v>5.0000000000000001E-4</v>
      </c>
      <c r="H1762">
        <v>293.7688</v>
      </c>
      <c r="I1762">
        <v>5.9999999999999995E-4</v>
      </c>
      <c r="J1762">
        <v>38.506999999999998</v>
      </c>
      <c r="K1762">
        <v>1.4E-3</v>
      </c>
      <c r="L1762">
        <v>145.10140000000001</v>
      </c>
      <c r="M1762">
        <v>5.0000000000000001E-4</v>
      </c>
      <c r="N1762">
        <v>164.363</v>
      </c>
    </row>
    <row r="1763" spans="1:14" x14ac:dyDescent="0.25">
      <c r="A1763">
        <v>1755</v>
      </c>
      <c r="B1763">
        <v>262800</v>
      </c>
      <c r="C1763">
        <v>0</v>
      </c>
      <c r="E1763">
        <v>1E-4</v>
      </c>
      <c r="F1763">
        <v>102.3351</v>
      </c>
      <c r="G1763">
        <v>5.0000000000000001E-4</v>
      </c>
      <c r="H1763">
        <v>293.7688</v>
      </c>
      <c r="I1763">
        <v>5.9999999999999995E-4</v>
      </c>
      <c r="J1763">
        <v>38.506999999999998</v>
      </c>
      <c r="K1763">
        <v>1.4E-3</v>
      </c>
      <c r="L1763">
        <v>145.10149999999999</v>
      </c>
      <c r="M1763">
        <v>5.0000000000000001E-4</v>
      </c>
      <c r="N1763">
        <v>164.363</v>
      </c>
    </row>
    <row r="1764" spans="1:14" x14ac:dyDescent="0.25">
      <c r="A1764">
        <v>1756</v>
      </c>
      <c r="B1764">
        <v>266400</v>
      </c>
      <c r="C1764">
        <v>0</v>
      </c>
      <c r="E1764">
        <v>1E-4</v>
      </c>
      <c r="F1764">
        <v>102.3351</v>
      </c>
      <c r="G1764">
        <v>5.0000000000000001E-4</v>
      </c>
      <c r="H1764">
        <v>293.7688</v>
      </c>
      <c r="I1764">
        <v>5.9999999999999995E-4</v>
      </c>
      <c r="J1764">
        <v>38.507100000000001</v>
      </c>
      <c r="K1764">
        <v>1.4E-3</v>
      </c>
      <c r="L1764">
        <v>145.10149999999999</v>
      </c>
      <c r="M1764">
        <v>5.0000000000000001E-4</v>
      </c>
      <c r="N1764">
        <v>164.363</v>
      </c>
    </row>
    <row r="1765" spans="1:14" x14ac:dyDescent="0.25">
      <c r="A1765">
        <v>1757</v>
      </c>
      <c r="B1765">
        <v>270000</v>
      </c>
      <c r="C1765">
        <v>0</v>
      </c>
      <c r="E1765">
        <v>1E-4</v>
      </c>
      <c r="F1765">
        <v>102.3351</v>
      </c>
      <c r="G1765">
        <v>5.0000000000000001E-4</v>
      </c>
      <c r="H1765">
        <v>293.7688</v>
      </c>
      <c r="I1765">
        <v>5.9999999999999995E-4</v>
      </c>
      <c r="J1765">
        <v>38.507100000000001</v>
      </c>
      <c r="K1765">
        <v>1.4E-3</v>
      </c>
      <c r="L1765">
        <v>145.10140000000001</v>
      </c>
      <c r="M1765">
        <v>5.0000000000000001E-4</v>
      </c>
      <c r="N1765">
        <v>164.363</v>
      </c>
    </row>
    <row r="1766" spans="1:14" x14ac:dyDescent="0.25">
      <c r="A1766">
        <v>1758</v>
      </c>
      <c r="B1766">
        <v>273600</v>
      </c>
      <c r="C1766">
        <v>0</v>
      </c>
      <c r="E1766">
        <v>1E-4</v>
      </c>
      <c r="F1766">
        <v>102.3351</v>
      </c>
      <c r="G1766">
        <v>5.0000000000000001E-4</v>
      </c>
      <c r="H1766">
        <v>293.7688</v>
      </c>
      <c r="I1766">
        <v>5.9999999999999995E-4</v>
      </c>
      <c r="J1766">
        <v>38.507100000000001</v>
      </c>
      <c r="K1766">
        <v>1.4E-3</v>
      </c>
      <c r="L1766">
        <v>145.10140000000001</v>
      </c>
      <c r="M1766">
        <v>5.0000000000000001E-4</v>
      </c>
      <c r="N1766">
        <v>164.363</v>
      </c>
    </row>
    <row r="1767" spans="1:14" x14ac:dyDescent="0.25">
      <c r="A1767">
        <v>1759</v>
      </c>
      <c r="B1767">
        <v>277200</v>
      </c>
      <c r="C1767">
        <v>0</v>
      </c>
      <c r="E1767">
        <v>1E-4</v>
      </c>
      <c r="F1767">
        <v>102.3351</v>
      </c>
      <c r="G1767">
        <v>5.0000000000000001E-4</v>
      </c>
      <c r="H1767">
        <v>293.7688</v>
      </c>
      <c r="I1767">
        <v>5.9999999999999995E-4</v>
      </c>
      <c r="J1767">
        <v>38.507100000000001</v>
      </c>
      <c r="K1767">
        <v>1.4E-3</v>
      </c>
      <c r="L1767">
        <v>145.10140000000001</v>
      </c>
      <c r="M1767">
        <v>5.0000000000000001E-4</v>
      </c>
      <c r="N1767">
        <v>164.363</v>
      </c>
    </row>
    <row r="1768" spans="1:14" x14ac:dyDescent="0.25">
      <c r="A1768">
        <v>1760</v>
      </c>
      <c r="B1768">
        <v>280800</v>
      </c>
      <c r="C1768">
        <v>0</v>
      </c>
      <c r="E1768">
        <v>1E-4</v>
      </c>
      <c r="F1768">
        <v>102.3351</v>
      </c>
      <c r="G1768">
        <v>5.0000000000000001E-4</v>
      </c>
      <c r="H1768">
        <v>293.7688</v>
      </c>
      <c r="I1768">
        <v>5.9999999999999995E-4</v>
      </c>
      <c r="J1768">
        <v>38.507100000000001</v>
      </c>
      <c r="K1768">
        <v>1.4E-3</v>
      </c>
      <c r="L1768">
        <v>145.10140000000001</v>
      </c>
      <c r="M1768">
        <v>5.0000000000000001E-4</v>
      </c>
      <c r="N1768">
        <v>164.363</v>
      </c>
    </row>
    <row r="1769" spans="1:14" x14ac:dyDescent="0.25">
      <c r="A1769">
        <v>1761</v>
      </c>
      <c r="B1769">
        <v>284400</v>
      </c>
      <c r="C1769">
        <v>0</v>
      </c>
      <c r="E1769">
        <v>1E-4</v>
      </c>
      <c r="F1769">
        <v>102.3351</v>
      </c>
      <c r="G1769">
        <v>5.0000000000000001E-4</v>
      </c>
      <c r="H1769">
        <v>293.7688</v>
      </c>
      <c r="I1769">
        <v>5.9999999999999995E-4</v>
      </c>
      <c r="J1769">
        <v>38.507100000000001</v>
      </c>
      <c r="K1769">
        <v>1.4E-3</v>
      </c>
      <c r="L1769">
        <v>145.10140000000001</v>
      </c>
      <c r="M1769">
        <v>5.0000000000000001E-4</v>
      </c>
      <c r="N1769">
        <v>164.363</v>
      </c>
    </row>
    <row r="1770" spans="1:14" x14ac:dyDescent="0.25">
      <c r="A1770">
        <v>1762</v>
      </c>
      <c r="B1770">
        <v>288000</v>
      </c>
      <c r="C1770">
        <v>0</v>
      </c>
      <c r="E1770">
        <v>1E-4</v>
      </c>
      <c r="F1770">
        <v>102.3351</v>
      </c>
      <c r="G1770">
        <v>5.0000000000000001E-4</v>
      </c>
      <c r="H1770">
        <v>293.7688</v>
      </c>
      <c r="I1770">
        <v>5.9999999999999995E-4</v>
      </c>
      <c r="J1770">
        <v>38.507100000000001</v>
      </c>
      <c r="K1770">
        <v>1.4E-3</v>
      </c>
      <c r="L1770">
        <v>145.10140000000001</v>
      </c>
      <c r="M1770">
        <v>5.0000000000000001E-4</v>
      </c>
      <c r="N1770">
        <v>164.363</v>
      </c>
    </row>
    <row r="1771" spans="1:14" x14ac:dyDescent="0.25">
      <c r="A1771">
        <v>1763</v>
      </c>
      <c r="B1771">
        <v>291600</v>
      </c>
      <c r="C1771">
        <v>0</v>
      </c>
      <c r="E1771">
        <v>1E-4</v>
      </c>
      <c r="F1771">
        <v>102.3351</v>
      </c>
      <c r="G1771">
        <v>5.0000000000000001E-4</v>
      </c>
      <c r="H1771">
        <v>293.7688</v>
      </c>
      <c r="I1771">
        <v>5.9999999999999995E-4</v>
      </c>
      <c r="J1771">
        <v>38.507100000000001</v>
      </c>
      <c r="K1771">
        <v>1.4E-3</v>
      </c>
      <c r="L1771">
        <v>145.10140000000001</v>
      </c>
      <c r="M1771">
        <v>5.0000000000000001E-4</v>
      </c>
      <c r="N1771">
        <v>164.363</v>
      </c>
    </row>
    <row r="1772" spans="1:14" x14ac:dyDescent="0.25">
      <c r="A1772">
        <v>1764</v>
      </c>
      <c r="B1772">
        <v>295200</v>
      </c>
      <c r="C1772">
        <v>0</v>
      </c>
      <c r="E1772">
        <v>1E-4</v>
      </c>
      <c r="F1772">
        <v>102.3351</v>
      </c>
      <c r="G1772">
        <v>5.0000000000000001E-4</v>
      </c>
      <c r="H1772">
        <v>293.7688</v>
      </c>
      <c r="I1772">
        <v>5.9999999999999995E-4</v>
      </c>
      <c r="J1772">
        <v>38.507100000000001</v>
      </c>
      <c r="K1772">
        <v>1.4E-3</v>
      </c>
      <c r="L1772">
        <v>145.10140000000001</v>
      </c>
      <c r="M1772">
        <v>5.0000000000000001E-4</v>
      </c>
      <c r="N1772">
        <v>164.363</v>
      </c>
    </row>
    <row r="1773" spans="1:14" x14ac:dyDescent="0.25">
      <c r="A1773">
        <v>1765</v>
      </c>
      <c r="B1773">
        <v>298800</v>
      </c>
      <c r="C1773">
        <v>0</v>
      </c>
      <c r="E1773">
        <v>1E-4</v>
      </c>
      <c r="F1773">
        <v>102.3351</v>
      </c>
      <c r="G1773">
        <v>5.0000000000000001E-4</v>
      </c>
      <c r="H1773">
        <v>293.7688</v>
      </c>
      <c r="I1773">
        <v>5.9999999999999995E-4</v>
      </c>
      <c r="J1773">
        <v>38.507100000000001</v>
      </c>
      <c r="K1773">
        <v>1.4E-3</v>
      </c>
      <c r="L1773">
        <v>145.10140000000001</v>
      </c>
      <c r="M1773">
        <v>5.0000000000000001E-4</v>
      </c>
      <c r="N1773">
        <v>164.363</v>
      </c>
    </row>
    <row r="1774" spans="1:14" x14ac:dyDescent="0.25">
      <c r="A1774">
        <v>1766</v>
      </c>
      <c r="B1774">
        <v>302400</v>
      </c>
      <c r="C1774">
        <v>0</v>
      </c>
      <c r="E1774">
        <v>1E-4</v>
      </c>
      <c r="F1774">
        <v>102.3351</v>
      </c>
      <c r="G1774">
        <v>5.0000000000000001E-4</v>
      </c>
      <c r="H1774">
        <v>293.7688</v>
      </c>
      <c r="I1774">
        <v>5.9999999999999995E-4</v>
      </c>
      <c r="J1774">
        <v>38.507100000000001</v>
      </c>
      <c r="K1774">
        <v>1.4E-3</v>
      </c>
      <c r="L1774">
        <v>145.10140000000001</v>
      </c>
      <c r="M1774">
        <v>5.0000000000000001E-4</v>
      </c>
      <c r="N1774">
        <v>164.363</v>
      </c>
    </row>
    <row r="1775" spans="1:14" x14ac:dyDescent="0.25">
      <c r="A1775">
        <v>1767</v>
      </c>
      <c r="B1775">
        <v>306000</v>
      </c>
      <c r="C1775">
        <v>0</v>
      </c>
      <c r="E1775">
        <v>1E-4</v>
      </c>
      <c r="F1775">
        <v>102.3351</v>
      </c>
      <c r="G1775">
        <v>5.0000000000000001E-4</v>
      </c>
      <c r="H1775">
        <v>293.7688</v>
      </c>
      <c r="I1775">
        <v>5.9999999999999995E-4</v>
      </c>
      <c r="J1775">
        <v>38.507100000000001</v>
      </c>
      <c r="K1775">
        <v>1.4E-3</v>
      </c>
      <c r="L1775">
        <v>145.10140000000001</v>
      </c>
      <c r="M1775">
        <v>5.0000000000000001E-4</v>
      </c>
      <c r="N1775">
        <v>164.363</v>
      </c>
    </row>
    <row r="1776" spans="1:14" x14ac:dyDescent="0.25">
      <c r="A1776">
        <v>1768</v>
      </c>
      <c r="B1776">
        <v>309600</v>
      </c>
      <c r="C1776">
        <v>0</v>
      </c>
      <c r="E1776">
        <v>0</v>
      </c>
      <c r="F1776">
        <v>102.33499999999999</v>
      </c>
      <c r="G1776">
        <v>5.0000000000000001E-4</v>
      </c>
      <c r="H1776">
        <v>293.7688</v>
      </c>
      <c r="I1776">
        <v>5.9999999999999995E-4</v>
      </c>
      <c r="J1776">
        <v>38.507100000000001</v>
      </c>
      <c r="K1776">
        <v>1.4E-3</v>
      </c>
      <c r="L1776">
        <v>145.10140000000001</v>
      </c>
      <c r="M1776">
        <v>5.0000000000000001E-4</v>
      </c>
      <c r="N1776">
        <v>164.363</v>
      </c>
    </row>
    <row r="1777" spans="1:14" x14ac:dyDescent="0.25">
      <c r="A1777">
        <v>1769</v>
      </c>
      <c r="B1777">
        <v>313200</v>
      </c>
      <c r="C1777">
        <v>0</v>
      </c>
      <c r="E1777">
        <v>0</v>
      </c>
      <c r="F1777">
        <v>102.33499999999999</v>
      </c>
      <c r="G1777">
        <v>5.0000000000000001E-4</v>
      </c>
      <c r="H1777">
        <v>293.7688</v>
      </c>
      <c r="I1777">
        <v>5.9999999999999995E-4</v>
      </c>
      <c r="J1777">
        <v>38.507100000000001</v>
      </c>
      <c r="K1777">
        <v>1.4E-3</v>
      </c>
      <c r="L1777">
        <v>145.10140000000001</v>
      </c>
      <c r="M1777">
        <v>5.0000000000000001E-4</v>
      </c>
      <c r="N1777">
        <v>164.363</v>
      </c>
    </row>
    <row r="1778" spans="1:14" x14ac:dyDescent="0.25">
      <c r="A1778">
        <v>1770</v>
      </c>
      <c r="B1778">
        <v>316800</v>
      </c>
      <c r="C1778">
        <v>0</v>
      </c>
      <c r="E1778">
        <v>0</v>
      </c>
      <c r="F1778">
        <v>102.33499999999999</v>
      </c>
      <c r="G1778">
        <v>5.0000000000000001E-4</v>
      </c>
      <c r="H1778">
        <v>293.7688</v>
      </c>
      <c r="I1778">
        <v>5.9999999999999995E-4</v>
      </c>
      <c r="J1778">
        <v>38.507100000000001</v>
      </c>
      <c r="K1778">
        <v>1.4E-3</v>
      </c>
      <c r="L1778">
        <v>145.10140000000001</v>
      </c>
      <c r="M1778">
        <v>5.0000000000000001E-4</v>
      </c>
      <c r="N1778">
        <v>164.363</v>
      </c>
    </row>
    <row r="1779" spans="1:14" x14ac:dyDescent="0.25">
      <c r="A1779">
        <v>1771</v>
      </c>
      <c r="B1779">
        <v>320400</v>
      </c>
      <c r="C1779">
        <v>0</v>
      </c>
      <c r="E1779">
        <v>0</v>
      </c>
      <c r="F1779">
        <v>102.33499999999999</v>
      </c>
      <c r="G1779">
        <v>5.0000000000000001E-4</v>
      </c>
      <c r="H1779">
        <v>293.7688</v>
      </c>
      <c r="I1779">
        <v>5.9999999999999995E-4</v>
      </c>
      <c r="J1779">
        <v>38.507100000000001</v>
      </c>
      <c r="K1779">
        <v>1.4E-3</v>
      </c>
      <c r="L1779">
        <v>145.10140000000001</v>
      </c>
      <c r="M1779">
        <v>5.0000000000000001E-4</v>
      </c>
      <c r="N1779">
        <v>164.363</v>
      </c>
    </row>
    <row r="1780" spans="1:14" x14ac:dyDescent="0.25">
      <c r="A1780">
        <v>1772</v>
      </c>
      <c r="B1780">
        <v>324000</v>
      </c>
      <c r="C1780">
        <v>0</v>
      </c>
      <c r="E1780">
        <v>0</v>
      </c>
      <c r="F1780">
        <v>102.33499999999999</v>
      </c>
      <c r="G1780">
        <v>5.0000000000000001E-4</v>
      </c>
      <c r="H1780">
        <v>293.7688</v>
      </c>
      <c r="I1780">
        <v>5.9999999999999995E-4</v>
      </c>
      <c r="J1780">
        <v>38.507100000000001</v>
      </c>
      <c r="K1780">
        <v>1.4E-3</v>
      </c>
      <c r="L1780">
        <v>145.10140000000001</v>
      </c>
      <c r="M1780">
        <v>5.0000000000000001E-4</v>
      </c>
      <c r="N1780">
        <v>164.363</v>
      </c>
    </row>
    <row r="1781" spans="1:14" x14ac:dyDescent="0.25">
      <c r="A1781">
        <v>1773</v>
      </c>
      <c r="B1781">
        <v>327600</v>
      </c>
      <c r="C1781">
        <v>0</v>
      </c>
      <c r="E1781">
        <v>0</v>
      </c>
      <c r="F1781">
        <v>102.33499999999999</v>
      </c>
      <c r="G1781">
        <v>5.0000000000000001E-4</v>
      </c>
      <c r="H1781">
        <v>293.7688</v>
      </c>
      <c r="I1781">
        <v>5.9999999999999995E-4</v>
      </c>
      <c r="J1781">
        <v>38.507100000000001</v>
      </c>
      <c r="K1781">
        <v>1.4E-3</v>
      </c>
      <c r="L1781">
        <v>145.10140000000001</v>
      </c>
      <c r="M1781">
        <v>5.0000000000000001E-4</v>
      </c>
      <c r="N1781">
        <v>164.363</v>
      </c>
    </row>
    <row r="1782" spans="1:14" x14ac:dyDescent="0.25">
      <c r="A1782">
        <v>1774</v>
      </c>
      <c r="B1782">
        <v>331200</v>
      </c>
      <c r="C1782">
        <v>0</v>
      </c>
      <c r="E1782">
        <v>0</v>
      </c>
      <c r="F1782">
        <v>102.33499999999999</v>
      </c>
      <c r="G1782">
        <v>5.0000000000000001E-4</v>
      </c>
      <c r="H1782">
        <v>293.7688</v>
      </c>
      <c r="I1782">
        <v>5.9999999999999995E-4</v>
      </c>
      <c r="J1782">
        <v>38.507100000000001</v>
      </c>
      <c r="K1782">
        <v>1.4E-3</v>
      </c>
      <c r="L1782">
        <v>145.10140000000001</v>
      </c>
      <c r="M1782">
        <v>5.0000000000000001E-4</v>
      </c>
      <c r="N1782">
        <v>164.363</v>
      </c>
    </row>
    <row r="1783" spans="1:14" x14ac:dyDescent="0.25">
      <c r="A1783">
        <v>1775</v>
      </c>
      <c r="B1783">
        <v>334800</v>
      </c>
      <c r="C1783">
        <v>0</v>
      </c>
      <c r="E1783">
        <v>0</v>
      </c>
      <c r="F1783">
        <v>102.33499999999999</v>
      </c>
      <c r="G1783">
        <v>5.0000000000000001E-4</v>
      </c>
      <c r="H1783">
        <v>293.7688</v>
      </c>
      <c r="I1783">
        <v>5.9999999999999995E-4</v>
      </c>
      <c r="J1783">
        <v>38.507100000000001</v>
      </c>
      <c r="K1783">
        <v>1.4E-3</v>
      </c>
      <c r="L1783">
        <v>145.10140000000001</v>
      </c>
      <c r="M1783">
        <v>5.0000000000000001E-4</v>
      </c>
      <c r="N1783">
        <v>164.363</v>
      </c>
    </row>
    <row r="1784" spans="1:14" x14ac:dyDescent="0.25">
      <c r="A1784">
        <v>1776</v>
      </c>
      <c r="B1784">
        <v>338400</v>
      </c>
      <c r="C1784">
        <v>0</v>
      </c>
      <c r="E1784">
        <v>0</v>
      </c>
      <c r="F1784">
        <v>102.33499999999999</v>
      </c>
      <c r="G1784">
        <v>5.0000000000000001E-4</v>
      </c>
      <c r="H1784">
        <v>293.7688</v>
      </c>
      <c r="I1784">
        <v>5.9999999999999995E-4</v>
      </c>
      <c r="J1784">
        <v>38.507100000000001</v>
      </c>
      <c r="K1784">
        <v>1.2999999999999999E-3</v>
      </c>
      <c r="L1784">
        <v>145.10130000000001</v>
      </c>
      <c r="M1784">
        <v>5.0000000000000001E-4</v>
      </c>
      <c r="N1784">
        <v>164.363</v>
      </c>
    </row>
    <row r="1785" spans="1:14" x14ac:dyDescent="0.25">
      <c r="A1785">
        <v>1777</v>
      </c>
      <c r="B1785">
        <v>342000</v>
      </c>
      <c r="C1785">
        <v>0</v>
      </c>
      <c r="E1785">
        <v>0</v>
      </c>
      <c r="F1785">
        <v>102.33499999999999</v>
      </c>
      <c r="G1785">
        <v>5.0000000000000001E-4</v>
      </c>
      <c r="H1785">
        <v>293.7688</v>
      </c>
      <c r="I1785">
        <v>5.9999999999999995E-4</v>
      </c>
      <c r="J1785">
        <v>38.507100000000001</v>
      </c>
      <c r="K1785">
        <v>1.2999999999999999E-3</v>
      </c>
      <c r="L1785">
        <v>145.10130000000001</v>
      </c>
      <c r="M1785">
        <v>5.0000000000000001E-4</v>
      </c>
      <c r="N1785">
        <v>164.363</v>
      </c>
    </row>
    <row r="1786" spans="1:14" x14ac:dyDescent="0.25">
      <c r="A1786">
        <v>1778</v>
      </c>
      <c r="B1786">
        <v>345600</v>
      </c>
      <c r="C1786">
        <v>0</v>
      </c>
      <c r="E1786">
        <v>0</v>
      </c>
      <c r="F1786">
        <v>102.33499999999999</v>
      </c>
      <c r="G1786">
        <v>5.0000000000000001E-4</v>
      </c>
      <c r="H1786">
        <v>293.7688</v>
      </c>
      <c r="I1786">
        <v>5.9999999999999995E-4</v>
      </c>
      <c r="J1786">
        <v>38.507100000000001</v>
      </c>
      <c r="K1786">
        <v>1.2999999999999999E-3</v>
      </c>
      <c r="L1786">
        <v>145.10130000000001</v>
      </c>
      <c r="M1786">
        <v>5.0000000000000001E-4</v>
      </c>
      <c r="N1786">
        <v>164.363</v>
      </c>
    </row>
    <row r="1787" spans="1:14" x14ac:dyDescent="0.25">
      <c r="A1787">
        <v>1779</v>
      </c>
      <c r="B1787">
        <v>349200</v>
      </c>
      <c r="C1787">
        <v>0</v>
      </c>
      <c r="E1787">
        <v>0</v>
      </c>
      <c r="F1787">
        <v>102.33499999999999</v>
      </c>
      <c r="G1787">
        <v>5.0000000000000001E-4</v>
      </c>
      <c r="H1787">
        <v>293.7688</v>
      </c>
      <c r="I1787">
        <v>5.9999999999999995E-4</v>
      </c>
      <c r="J1787">
        <v>38.507100000000001</v>
      </c>
      <c r="K1787">
        <v>1.2999999999999999E-3</v>
      </c>
      <c r="L1787">
        <v>145.10130000000001</v>
      </c>
      <c r="M1787">
        <v>5.0000000000000001E-4</v>
      </c>
      <c r="N1787">
        <v>164.363</v>
      </c>
    </row>
    <row r="1788" spans="1:14" x14ac:dyDescent="0.25">
      <c r="A1788">
        <v>1780</v>
      </c>
      <c r="B1788">
        <v>352800</v>
      </c>
      <c r="C1788">
        <v>0</v>
      </c>
      <c r="E1788">
        <v>0</v>
      </c>
      <c r="F1788">
        <v>102.33499999999999</v>
      </c>
      <c r="G1788">
        <v>5.0000000000000001E-4</v>
      </c>
      <c r="H1788">
        <v>293.7688</v>
      </c>
      <c r="I1788">
        <v>5.9999999999999995E-4</v>
      </c>
      <c r="J1788">
        <v>38.507100000000001</v>
      </c>
      <c r="K1788">
        <v>1.2999999999999999E-3</v>
      </c>
      <c r="L1788">
        <v>145.10130000000001</v>
      </c>
      <c r="M1788">
        <v>5.0000000000000001E-4</v>
      </c>
      <c r="N1788">
        <v>164.363</v>
      </c>
    </row>
    <row r="1789" spans="1:14" x14ac:dyDescent="0.25">
      <c r="A1789">
        <v>1781</v>
      </c>
      <c r="B1789">
        <v>356400</v>
      </c>
      <c r="C1789">
        <v>0</v>
      </c>
      <c r="E1789">
        <v>0</v>
      </c>
      <c r="F1789">
        <v>102.33499999999999</v>
      </c>
      <c r="G1789">
        <v>5.0000000000000001E-4</v>
      </c>
      <c r="H1789">
        <v>293.7688</v>
      </c>
      <c r="I1789">
        <v>5.9999999999999995E-4</v>
      </c>
      <c r="J1789">
        <v>38.507100000000001</v>
      </c>
      <c r="K1789">
        <v>1.2999999999999999E-3</v>
      </c>
      <c r="L1789">
        <v>145.10130000000001</v>
      </c>
      <c r="M1789">
        <v>5.0000000000000001E-4</v>
      </c>
      <c r="N1789">
        <v>164.363</v>
      </c>
    </row>
    <row r="1790" spans="1:14" x14ac:dyDescent="0.25">
      <c r="A1790">
        <v>1782</v>
      </c>
      <c r="B1790">
        <v>360000</v>
      </c>
      <c r="C1790">
        <v>0</v>
      </c>
      <c r="E1790">
        <v>0</v>
      </c>
      <c r="F1790">
        <v>102.33499999999999</v>
      </c>
      <c r="G1790">
        <v>5.0000000000000001E-4</v>
      </c>
      <c r="H1790">
        <v>293.7688</v>
      </c>
      <c r="I1790">
        <v>5.9999999999999995E-4</v>
      </c>
      <c r="J1790">
        <v>38.507100000000001</v>
      </c>
      <c r="K1790">
        <v>1.2999999999999999E-3</v>
      </c>
      <c r="L1790">
        <v>145.10130000000001</v>
      </c>
      <c r="M1790">
        <v>5.0000000000000001E-4</v>
      </c>
      <c r="N1790">
        <v>164.363</v>
      </c>
    </row>
    <row r="1791" spans="1:14" x14ac:dyDescent="0.25">
      <c r="A1791">
        <v>1783</v>
      </c>
      <c r="B1791">
        <v>363600</v>
      </c>
      <c r="C1791">
        <v>0</v>
      </c>
      <c r="E1791">
        <v>0</v>
      </c>
      <c r="F1791">
        <v>102.33499999999999</v>
      </c>
      <c r="G1791">
        <v>5.0000000000000001E-4</v>
      </c>
      <c r="H1791">
        <v>293.7688</v>
      </c>
      <c r="I1791">
        <v>5.9999999999999995E-4</v>
      </c>
      <c r="J1791">
        <v>38.507100000000001</v>
      </c>
      <c r="K1791">
        <v>1.2999999999999999E-3</v>
      </c>
      <c r="L1791">
        <v>145.10130000000001</v>
      </c>
      <c r="M1791">
        <v>4.0000000000000002E-4</v>
      </c>
      <c r="N1791">
        <v>164.3629</v>
      </c>
    </row>
    <row r="1792" spans="1:14" x14ac:dyDescent="0.25">
      <c r="A1792">
        <v>1784</v>
      </c>
      <c r="B1792">
        <v>367200</v>
      </c>
      <c r="C1792">
        <v>0.127</v>
      </c>
      <c r="E1792">
        <v>1E-4</v>
      </c>
      <c r="F1792">
        <v>102.3351</v>
      </c>
      <c r="G1792">
        <v>5.9999999999999995E-4</v>
      </c>
      <c r="H1792">
        <v>293.76889999999997</v>
      </c>
      <c r="I1792">
        <v>6.9999999999999999E-4</v>
      </c>
      <c r="J1792">
        <v>38.507199999999997</v>
      </c>
      <c r="K1792">
        <v>1.5E-3</v>
      </c>
      <c r="L1792">
        <v>145.10149999999999</v>
      </c>
      <c r="M1792">
        <v>5.9999999999999995E-4</v>
      </c>
      <c r="N1792">
        <v>164.3631</v>
      </c>
    </row>
    <row r="1793" spans="1:14" x14ac:dyDescent="0.25">
      <c r="A1793">
        <v>1785</v>
      </c>
      <c r="B1793">
        <v>370800</v>
      </c>
      <c r="C1793">
        <v>0</v>
      </c>
      <c r="E1793">
        <v>1E-4</v>
      </c>
      <c r="F1793">
        <v>102.3351</v>
      </c>
      <c r="G1793">
        <v>5.9999999999999995E-4</v>
      </c>
      <c r="H1793">
        <v>293.76889999999997</v>
      </c>
      <c r="I1793">
        <v>6.9999999999999999E-4</v>
      </c>
      <c r="J1793">
        <v>38.507199999999997</v>
      </c>
      <c r="K1793">
        <v>1.5E-3</v>
      </c>
      <c r="L1793">
        <v>145.10149999999999</v>
      </c>
      <c r="M1793">
        <v>5.9999999999999995E-4</v>
      </c>
      <c r="N1793">
        <v>164.3631</v>
      </c>
    </row>
    <row r="1794" spans="1:14" x14ac:dyDescent="0.25">
      <c r="A1794">
        <v>1786</v>
      </c>
      <c r="B1794">
        <v>374400</v>
      </c>
      <c r="C1794">
        <v>0.111</v>
      </c>
      <c r="E1794">
        <v>2.0000000000000001E-4</v>
      </c>
      <c r="F1794">
        <v>102.3352</v>
      </c>
      <c r="G1794">
        <v>6.9999999999999999E-4</v>
      </c>
      <c r="H1794">
        <v>293.76900000000001</v>
      </c>
      <c r="I1794">
        <v>8.9999999999999998E-4</v>
      </c>
      <c r="J1794">
        <v>38.507300000000001</v>
      </c>
      <c r="K1794">
        <v>1.6999999999999999E-3</v>
      </c>
      <c r="L1794">
        <v>145.10169999999999</v>
      </c>
      <c r="M1794">
        <v>6.9999999999999999E-4</v>
      </c>
      <c r="N1794">
        <v>164.36320000000001</v>
      </c>
    </row>
    <row r="1795" spans="1:14" x14ac:dyDescent="0.25">
      <c r="A1795">
        <v>1787</v>
      </c>
      <c r="B1795">
        <v>378000</v>
      </c>
      <c r="C1795">
        <v>0</v>
      </c>
      <c r="E1795">
        <v>2.0000000000000001E-4</v>
      </c>
      <c r="F1795">
        <v>102.3352</v>
      </c>
      <c r="G1795">
        <v>6.9999999999999999E-4</v>
      </c>
      <c r="H1795">
        <v>293.76900000000001</v>
      </c>
      <c r="I1795">
        <v>8.9999999999999998E-4</v>
      </c>
      <c r="J1795">
        <v>38.507300000000001</v>
      </c>
      <c r="K1795">
        <v>1.6999999999999999E-3</v>
      </c>
      <c r="L1795">
        <v>145.10169999999999</v>
      </c>
      <c r="M1795">
        <v>6.9999999999999999E-4</v>
      </c>
      <c r="N1795">
        <v>164.36320000000001</v>
      </c>
    </row>
    <row r="1796" spans="1:14" x14ac:dyDescent="0.25">
      <c r="A1796">
        <v>1788</v>
      </c>
      <c r="B1796">
        <v>381600</v>
      </c>
      <c r="C1796">
        <v>5.2999999999999999E-2</v>
      </c>
      <c r="E1796">
        <v>2.9999999999999997E-4</v>
      </c>
      <c r="F1796">
        <v>102.3353</v>
      </c>
      <c r="G1796">
        <v>8.0000000000000004E-4</v>
      </c>
      <c r="H1796">
        <v>293.76909999999998</v>
      </c>
      <c r="I1796">
        <v>8.9999999999999998E-4</v>
      </c>
      <c r="J1796">
        <v>38.507399999999997</v>
      </c>
      <c r="K1796">
        <v>1.6999999999999999E-3</v>
      </c>
      <c r="L1796">
        <v>145.10169999999999</v>
      </c>
      <c r="M1796">
        <v>6.9999999999999999E-4</v>
      </c>
      <c r="N1796">
        <v>164.36320000000001</v>
      </c>
    </row>
    <row r="1797" spans="1:14" x14ac:dyDescent="0.25">
      <c r="A1797">
        <v>1789</v>
      </c>
      <c r="B1797">
        <v>385200</v>
      </c>
      <c r="C1797">
        <v>0.32200000000000001</v>
      </c>
      <c r="E1797">
        <v>5.9999999999999995E-4</v>
      </c>
      <c r="F1797">
        <v>102.3356</v>
      </c>
      <c r="G1797">
        <v>1.1000000000000001E-3</v>
      </c>
      <c r="H1797">
        <v>293.76940000000002</v>
      </c>
      <c r="I1797">
        <v>1.2999999999999999E-3</v>
      </c>
      <c r="J1797">
        <v>38.5077</v>
      </c>
      <c r="K1797">
        <v>2.2000000000000001E-3</v>
      </c>
      <c r="L1797">
        <v>145.10220000000001</v>
      </c>
      <c r="M1797">
        <v>1E-3</v>
      </c>
      <c r="N1797">
        <v>164.36349999999999</v>
      </c>
    </row>
    <row r="1798" spans="1:14" x14ac:dyDescent="0.25">
      <c r="A1798">
        <v>1790</v>
      </c>
      <c r="B1798">
        <v>388800</v>
      </c>
      <c r="C1798">
        <v>0.505</v>
      </c>
      <c r="E1798">
        <v>8.9999999999999998E-4</v>
      </c>
      <c r="F1798">
        <v>102.3359</v>
      </c>
      <c r="G1798">
        <v>1.6000000000000001E-3</v>
      </c>
      <c r="H1798">
        <v>293.76990000000001</v>
      </c>
      <c r="I1798">
        <v>1.8E-3</v>
      </c>
      <c r="J1798">
        <v>38.508299999999998</v>
      </c>
      <c r="K1798">
        <v>3.0000000000000001E-3</v>
      </c>
      <c r="L1798">
        <v>145.10300000000001</v>
      </c>
      <c r="M1798">
        <v>1.5E-3</v>
      </c>
      <c r="N1798">
        <v>164.364</v>
      </c>
    </row>
    <row r="1799" spans="1:14" x14ac:dyDescent="0.25">
      <c r="A1799">
        <v>1791</v>
      </c>
      <c r="B1799">
        <v>392400</v>
      </c>
      <c r="C1799">
        <v>0</v>
      </c>
      <c r="E1799">
        <v>6.9999999999999999E-4</v>
      </c>
      <c r="F1799">
        <v>102.3357</v>
      </c>
      <c r="G1799">
        <v>1.6000000000000001E-3</v>
      </c>
      <c r="H1799">
        <v>293.76990000000001</v>
      </c>
      <c r="I1799">
        <v>1.9E-3</v>
      </c>
      <c r="J1799">
        <v>38.508400000000002</v>
      </c>
      <c r="K1799">
        <v>3.2000000000000002E-3</v>
      </c>
      <c r="L1799">
        <v>145.10319999999999</v>
      </c>
      <c r="M1799">
        <v>1.5E-3</v>
      </c>
      <c r="N1799">
        <v>164.364</v>
      </c>
    </row>
    <row r="1800" spans="1:14" x14ac:dyDescent="0.25">
      <c r="A1800">
        <v>1792</v>
      </c>
      <c r="B1800">
        <v>396000</v>
      </c>
      <c r="C1800">
        <v>0</v>
      </c>
      <c r="E1800">
        <v>5.0000000000000001E-4</v>
      </c>
      <c r="F1800">
        <v>102.3355</v>
      </c>
      <c r="G1800">
        <v>1.6000000000000001E-3</v>
      </c>
      <c r="H1800">
        <v>293.76990000000001</v>
      </c>
      <c r="I1800">
        <v>2E-3</v>
      </c>
      <c r="J1800">
        <v>38.508400000000002</v>
      </c>
      <c r="K1800">
        <v>3.3E-3</v>
      </c>
      <c r="L1800">
        <v>145.10329999999999</v>
      </c>
      <c r="M1800">
        <v>1.4E-3</v>
      </c>
      <c r="N1800">
        <v>164.3639</v>
      </c>
    </row>
    <row r="1801" spans="1:14" x14ac:dyDescent="0.25">
      <c r="A1801">
        <v>1793</v>
      </c>
      <c r="B1801">
        <v>399600</v>
      </c>
      <c r="C1801">
        <v>0</v>
      </c>
      <c r="E1801">
        <v>4.0000000000000002E-4</v>
      </c>
      <c r="F1801">
        <v>102.33540000000001</v>
      </c>
      <c r="G1801">
        <v>1.6000000000000001E-3</v>
      </c>
      <c r="H1801">
        <v>293.76990000000001</v>
      </c>
      <c r="I1801">
        <v>2E-3</v>
      </c>
      <c r="J1801">
        <v>38.508400000000002</v>
      </c>
      <c r="K1801">
        <v>3.5000000000000001E-3</v>
      </c>
      <c r="L1801">
        <v>145.1035</v>
      </c>
      <c r="M1801">
        <v>1.2999999999999999E-3</v>
      </c>
      <c r="N1801">
        <v>164.3638</v>
      </c>
    </row>
    <row r="1802" spans="1:14" x14ac:dyDescent="0.25">
      <c r="A1802">
        <v>1794</v>
      </c>
      <c r="B1802">
        <v>403200</v>
      </c>
      <c r="C1802">
        <v>0</v>
      </c>
      <c r="E1802">
        <v>2.9999999999999997E-4</v>
      </c>
      <c r="F1802">
        <v>102.3353</v>
      </c>
      <c r="G1802">
        <v>1.6000000000000001E-3</v>
      </c>
      <c r="H1802">
        <v>293.76990000000001</v>
      </c>
      <c r="I1802">
        <v>1.9E-3</v>
      </c>
      <c r="J1802">
        <v>38.508400000000002</v>
      </c>
      <c r="K1802">
        <v>3.5999999999999999E-3</v>
      </c>
      <c r="L1802">
        <v>145.1036</v>
      </c>
      <c r="M1802">
        <v>1.1999999999999999E-3</v>
      </c>
      <c r="N1802">
        <v>164.36369999999999</v>
      </c>
    </row>
    <row r="1803" spans="1:14" x14ac:dyDescent="0.25">
      <c r="A1803">
        <v>1795</v>
      </c>
      <c r="B1803">
        <v>406800</v>
      </c>
      <c r="C1803">
        <v>3.6999999999999998E-2</v>
      </c>
      <c r="E1803">
        <v>2.9999999999999997E-4</v>
      </c>
      <c r="F1803">
        <v>102.3353</v>
      </c>
      <c r="G1803">
        <v>1.6000000000000001E-3</v>
      </c>
      <c r="H1803">
        <v>293.76990000000001</v>
      </c>
      <c r="I1803">
        <v>1.9E-3</v>
      </c>
      <c r="J1803">
        <v>38.508400000000002</v>
      </c>
      <c r="K1803">
        <v>3.8E-3</v>
      </c>
      <c r="L1803">
        <v>145.10380000000001</v>
      </c>
      <c r="M1803">
        <v>1.1000000000000001E-3</v>
      </c>
      <c r="N1803">
        <v>164.36359999999999</v>
      </c>
    </row>
    <row r="1804" spans="1:14" x14ac:dyDescent="0.25">
      <c r="A1804">
        <v>1796</v>
      </c>
      <c r="B1804">
        <v>410400</v>
      </c>
      <c r="C1804">
        <v>5.2999999999999999E-2</v>
      </c>
      <c r="E1804">
        <v>2.9999999999999997E-4</v>
      </c>
      <c r="F1804">
        <v>102.3353</v>
      </c>
      <c r="G1804">
        <v>1.6000000000000001E-3</v>
      </c>
      <c r="H1804">
        <v>293.77</v>
      </c>
      <c r="I1804">
        <v>1.9E-3</v>
      </c>
      <c r="J1804">
        <v>38.508400000000002</v>
      </c>
      <c r="K1804">
        <v>4.0000000000000001E-3</v>
      </c>
      <c r="L1804">
        <v>145.10400000000001</v>
      </c>
      <c r="M1804">
        <v>1E-3</v>
      </c>
      <c r="N1804">
        <v>164.36349999999999</v>
      </c>
    </row>
    <row r="1805" spans="1:14" x14ac:dyDescent="0.25">
      <c r="A1805">
        <v>1797</v>
      </c>
      <c r="B1805">
        <v>414000</v>
      </c>
      <c r="C1805">
        <v>0</v>
      </c>
      <c r="E1805">
        <v>2.0000000000000001E-4</v>
      </c>
      <c r="F1805">
        <v>102.3352</v>
      </c>
      <c r="G1805">
        <v>1.6000000000000001E-3</v>
      </c>
      <c r="H1805">
        <v>293.77</v>
      </c>
      <c r="I1805">
        <v>1.8E-3</v>
      </c>
      <c r="J1805">
        <v>38.508299999999998</v>
      </c>
      <c r="K1805">
        <v>4.0000000000000001E-3</v>
      </c>
      <c r="L1805">
        <v>145.10400000000001</v>
      </c>
      <c r="M1805">
        <v>8.9999999999999998E-4</v>
      </c>
      <c r="N1805">
        <v>164.36340000000001</v>
      </c>
    </row>
    <row r="1806" spans="1:14" x14ac:dyDescent="0.25">
      <c r="A1806">
        <v>1798</v>
      </c>
      <c r="B1806">
        <v>417600</v>
      </c>
      <c r="C1806">
        <v>0</v>
      </c>
      <c r="E1806">
        <v>2.0000000000000001E-4</v>
      </c>
      <c r="F1806">
        <v>102.3352</v>
      </c>
      <c r="G1806">
        <v>1.6000000000000001E-3</v>
      </c>
      <c r="H1806">
        <v>293.77</v>
      </c>
      <c r="I1806">
        <v>1.6999999999999999E-3</v>
      </c>
      <c r="J1806">
        <v>38.508200000000002</v>
      </c>
      <c r="K1806">
        <v>3.8999999999999998E-3</v>
      </c>
      <c r="L1806">
        <v>145.10390000000001</v>
      </c>
      <c r="M1806">
        <v>6.9999999999999999E-4</v>
      </c>
      <c r="N1806">
        <v>164.36330000000001</v>
      </c>
    </row>
    <row r="1807" spans="1:14" x14ac:dyDescent="0.25">
      <c r="A1807">
        <v>1799</v>
      </c>
      <c r="B1807">
        <v>421200</v>
      </c>
      <c r="C1807">
        <v>0.14299999999999999</v>
      </c>
      <c r="E1807">
        <v>2.9999999999999997E-4</v>
      </c>
      <c r="F1807">
        <v>102.3353</v>
      </c>
      <c r="G1807">
        <v>1.8E-3</v>
      </c>
      <c r="H1807">
        <v>293.77010000000001</v>
      </c>
      <c r="I1807">
        <v>1.8E-3</v>
      </c>
      <c r="J1807">
        <v>38.508299999999998</v>
      </c>
      <c r="K1807">
        <v>4.0000000000000001E-3</v>
      </c>
      <c r="L1807">
        <v>145.10400000000001</v>
      </c>
      <c r="M1807">
        <v>8.0000000000000004E-4</v>
      </c>
      <c r="N1807">
        <v>164.36330000000001</v>
      </c>
    </row>
    <row r="1808" spans="1:14" x14ac:dyDescent="0.25">
      <c r="A1808">
        <v>1800</v>
      </c>
      <c r="B1808">
        <v>424800</v>
      </c>
      <c r="C1808">
        <v>0.11</v>
      </c>
      <c r="E1808">
        <v>2.9999999999999997E-4</v>
      </c>
      <c r="F1808">
        <v>102.3353</v>
      </c>
      <c r="G1808">
        <v>1.9E-3</v>
      </c>
      <c r="H1808">
        <v>293.77019999999999</v>
      </c>
      <c r="I1808">
        <v>2E-3</v>
      </c>
      <c r="J1808">
        <v>38.508400000000002</v>
      </c>
      <c r="K1808">
        <v>4.1999999999999997E-3</v>
      </c>
      <c r="L1808">
        <v>145.10419999999999</v>
      </c>
      <c r="M1808">
        <v>6.9999999999999999E-4</v>
      </c>
      <c r="N1808">
        <v>164.36320000000001</v>
      </c>
    </row>
    <row r="1809" spans="1:14" x14ac:dyDescent="0.25">
      <c r="A1809">
        <v>1801</v>
      </c>
      <c r="B1809">
        <v>428400</v>
      </c>
      <c r="C1809">
        <v>0</v>
      </c>
      <c r="E1809">
        <v>2.0000000000000001E-4</v>
      </c>
      <c r="F1809">
        <v>102.3352</v>
      </c>
      <c r="G1809">
        <v>1.9E-3</v>
      </c>
      <c r="H1809">
        <v>293.77019999999999</v>
      </c>
      <c r="I1809">
        <v>2E-3</v>
      </c>
      <c r="J1809">
        <v>38.508499999999998</v>
      </c>
      <c r="K1809">
        <v>4.1999999999999997E-3</v>
      </c>
      <c r="L1809">
        <v>145.10419999999999</v>
      </c>
      <c r="M1809">
        <v>5.9999999999999995E-4</v>
      </c>
      <c r="N1809">
        <v>164.3631</v>
      </c>
    </row>
    <row r="1810" spans="1:14" x14ac:dyDescent="0.25">
      <c r="A1810">
        <v>1802</v>
      </c>
      <c r="B1810">
        <v>432000</v>
      </c>
      <c r="C1810">
        <v>6.5000000000000002E-2</v>
      </c>
      <c r="E1810">
        <v>2.0000000000000001E-4</v>
      </c>
      <c r="F1810">
        <v>102.3352</v>
      </c>
      <c r="G1810">
        <v>1.9E-3</v>
      </c>
      <c r="H1810">
        <v>293.77030000000002</v>
      </c>
      <c r="I1810">
        <v>2E-3</v>
      </c>
      <c r="J1810">
        <v>38.508400000000002</v>
      </c>
      <c r="K1810">
        <v>4.3E-3</v>
      </c>
      <c r="L1810">
        <v>145.10429999999999</v>
      </c>
      <c r="M1810">
        <v>5.9999999999999995E-4</v>
      </c>
      <c r="N1810">
        <v>164.3631</v>
      </c>
    </row>
    <row r="1811" spans="1:14" x14ac:dyDescent="0.25">
      <c r="A1811">
        <v>1803</v>
      </c>
      <c r="B1811">
        <v>435600</v>
      </c>
      <c r="C1811">
        <v>5.2999999999999999E-2</v>
      </c>
      <c r="E1811">
        <v>2.0000000000000001E-4</v>
      </c>
      <c r="F1811">
        <v>102.3352</v>
      </c>
      <c r="G1811">
        <v>2E-3</v>
      </c>
      <c r="H1811">
        <v>293.77030000000002</v>
      </c>
      <c r="I1811">
        <v>1.8E-3</v>
      </c>
      <c r="J1811">
        <v>38.508200000000002</v>
      </c>
      <c r="K1811">
        <v>4.4000000000000003E-3</v>
      </c>
      <c r="L1811">
        <v>145.1044</v>
      </c>
      <c r="M1811">
        <v>5.0000000000000001E-4</v>
      </c>
      <c r="N1811">
        <v>164.363</v>
      </c>
    </row>
    <row r="1812" spans="1:14" x14ac:dyDescent="0.25">
      <c r="A1812">
        <v>1804</v>
      </c>
      <c r="B1812">
        <v>439200</v>
      </c>
      <c r="C1812">
        <v>0.45200000000000001</v>
      </c>
      <c r="E1812">
        <v>5.0000000000000001E-4</v>
      </c>
      <c r="F1812">
        <v>102.3355</v>
      </c>
      <c r="G1812">
        <v>2.3999999999999998E-3</v>
      </c>
      <c r="H1812">
        <v>293.77080000000001</v>
      </c>
      <c r="I1812">
        <v>1.9E-3</v>
      </c>
      <c r="J1812">
        <v>38.508400000000002</v>
      </c>
      <c r="K1812">
        <v>5.3E-3</v>
      </c>
      <c r="L1812">
        <v>145.1053</v>
      </c>
      <c r="M1812">
        <v>8.0000000000000004E-4</v>
      </c>
      <c r="N1812">
        <v>164.36330000000001</v>
      </c>
    </row>
    <row r="1813" spans="1:14" x14ac:dyDescent="0.25">
      <c r="A1813">
        <v>1805</v>
      </c>
      <c r="B1813">
        <v>442800</v>
      </c>
      <c r="C1813">
        <v>0.17599999999999999</v>
      </c>
      <c r="E1813">
        <v>5.0000000000000001E-4</v>
      </c>
      <c r="F1813">
        <v>102.3355</v>
      </c>
      <c r="G1813">
        <v>2.5999999999999999E-3</v>
      </c>
      <c r="H1813">
        <v>293.77089999999998</v>
      </c>
      <c r="I1813">
        <v>1.8E-3</v>
      </c>
      <c r="J1813">
        <v>38.508299999999998</v>
      </c>
      <c r="K1813">
        <v>5.8999999999999999E-3</v>
      </c>
      <c r="L1813">
        <v>145.10589999999999</v>
      </c>
      <c r="M1813">
        <v>8.0000000000000004E-4</v>
      </c>
      <c r="N1813">
        <v>164.36330000000001</v>
      </c>
    </row>
    <row r="1814" spans="1:14" x14ac:dyDescent="0.25">
      <c r="A1814">
        <v>1806</v>
      </c>
      <c r="B1814">
        <v>446400</v>
      </c>
      <c r="C1814">
        <v>0</v>
      </c>
      <c r="E1814">
        <v>4.0000000000000002E-4</v>
      </c>
      <c r="F1814">
        <v>102.33540000000001</v>
      </c>
      <c r="G1814">
        <v>2.5999999999999999E-3</v>
      </c>
      <c r="H1814">
        <v>293.77089999999998</v>
      </c>
      <c r="I1814">
        <v>1.6999999999999999E-3</v>
      </c>
      <c r="J1814">
        <v>38.508099999999999</v>
      </c>
      <c r="K1814">
        <v>6.1000000000000004E-3</v>
      </c>
      <c r="L1814">
        <v>145.1061</v>
      </c>
      <c r="M1814">
        <v>5.9999999999999995E-4</v>
      </c>
      <c r="N1814">
        <v>164.3631</v>
      </c>
    </row>
    <row r="1815" spans="1:14" x14ac:dyDescent="0.25">
      <c r="A1815">
        <v>1807</v>
      </c>
      <c r="B1815">
        <v>450000</v>
      </c>
      <c r="C1815">
        <v>0</v>
      </c>
      <c r="E1815">
        <v>2.0000000000000001E-4</v>
      </c>
      <c r="F1815">
        <v>102.3352</v>
      </c>
      <c r="G1815">
        <v>2.5999999999999999E-3</v>
      </c>
      <c r="H1815">
        <v>293.77089999999998</v>
      </c>
      <c r="I1815">
        <v>1.6000000000000001E-3</v>
      </c>
      <c r="J1815">
        <v>38.508099999999999</v>
      </c>
      <c r="K1815">
        <v>6.1000000000000004E-3</v>
      </c>
      <c r="L1815">
        <v>145.1061</v>
      </c>
      <c r="M1815">
        <v>2.9999999999999997E-4</v>
      </c>
      <c r="N1815">
        <v>164.36279999999999</v>
      </c>
    </row>
    <row r="1816" spans="1:14" x14ac:dyDescent="0.25">
      <c r="A1816">
        <v>1808</v>
      </c>
      <c r="B1816">
        <v>453600</v>
      </c>
      <c r="C1816">
        <v>0.83299999999999996</v>
      </c>
      <c r="E1816">
        <v>6.9999999999999999E-4</v>
      </c>
      <c r="F1816">
        <v>102.3357</v>
      </c>
      <c r="G1816">
        <v>3.3999999999999998E-3</v>
      </c>
      <c r="H1816">
        <v>293.77179999999998</v>
      </c>
      <c r="I1816">
        <v>3.0999999999999999E-3</v>
      </c>
      <c r="J1816">
        <v>38.509500000000003</v>
      </c>
      <c r="K1816">
        <v>7.7999999999999996E-3</v>
      </c>
      <c r="L1816">
        <v>145.1078</v>
      </c>
      <c r="M1816">
        <v>8.0000000000000004E-4</v>
      </c>
      <c r="N1816">
        <v>164.36330000000001</v>
      </c>
    </row>
    <row r="1817" spans="1:14" x14ac:dyDescent="0.25">
      <c r="A1817">
        <v>1809</v>
      </c>
      <c r="B1817">
        <v>457200</v>
      </c>
      <c r="C1817">
        <v>0.38600000000000001</v>
      </c>
      <c r="E1817">
        <v>6.9999999999999999E-4</v>
      </c>
      <c r="F1817">
        <v>102.3357</v>
      </c>
      <c r="G1817">
        <v>3.8999999999999998E-3</v>
      </c>
      <c r="H1817">
        <v>293.7722</v>
      </c>
      <c r="I1817">
        <v>4.8999999999999998E-3</v>
      </c>
      <c r="J1817">
        <v>38.511400000000002</v>
      </c>
      <c r="K1817">
        <v>9.1999999999999998E-3</v>
      </c>
      <c r="L1817">
        <v>145.10919999999999</v>
      </c>
      <c r="M1817">
        <v>5.9999999999999995E-4</v>
      </c>
      <c r="N1817">
        <v>164.3631</v>
      </c>
    </row>
    <row r="1818" spans="1:14" x14ac:dyDescent="0.25">
      <c r="A1818">
        <v>1810</v>
      </c>
      <c r="B1818">
        <v>460800</v>
      </c>
      <c r="C1818">
        <v>0.92349999999999999</v>
      </c>
      <c r="E1818">
        <v>8.9999999999999998E-4</v>
      </c>
      <c r="F1818">
        <v>102.3359</v>
      </c>
      <c r="G1818">
        <v>4.7999999999999996E-3</v>
      </c>
      <c r="H1818">
        <v>293.7731</v>
      </c>
      <c r="I1818">
        <v>8.5000000000000006E-3</v>
      </c>
      <c r="J1818">
        <v>38.515000000000001</v>
      </c>
      <c r="K1818">
        <v>1.49E-2</v>
      </c>
      <c r="L1818">
        <v>145.11490000000001</v>
      </c>
      <c r="M1818">
        <v>1.1000000000000001E-3</v>
      </c>
      <c r="N1818">
        <v>164.36359999999999</v>
      </c>
    </row>
    <row r="1819" spans="1:14" x14ac:dyDescent="0.25">
      <c r="A1819">
        <v>1811</v>
      </c>
      <c r="B1819">
        <v>464400</v>
      </c>
      <c r="C1819">
        <v>0.54200000000000004</v>
      </c>
      <c r="E1819">
        <v>6.9999999999999999E-4</v>
      </c>
      <c r="F1819">
        <v>102.3357</v>
      </c>
      <c r="G1819">
        <v>5.4000000000000003E-3</v>
      </c>
      <c r="H1819">
        <v>293.77370000000002</v>
      </c>
      <c r="I1819">
        <v>1.15E-2</v>
      </c>
      <c r="J1819">
        <v>38.518000000000001</v>
      </c>
      <c r="K1819">
        <v>1.61E-2</v>
      </c>
      <c r="L1819">
        <v>145.11609999999999</v>
      </c>
      <c r="M1819">
        <v>1.1999999999999999E-3</v>
      </c>
      <c r="N1819">
        <v>164.36369999999999</v>
      </c>
    </row>
    <row r="1820" spans="1:14" x14ac:dyDescent="0.25">
      <c r="A1820">
        <v>1812</v>
      </c>
      <c r="B1820">
        <v>468000</v>
      </c>
      <c r="C1820">
        <v>0.22800000000000001</v>
      </c>
      <c r="E1820">
        <v>5.9999999999999995E-4</v>
      </c>
      <c r="F1820">
        <v>102.3356</v>
      </c>
      <c r="G1820">
        <v>5.7000000000000002E-3</v>
      </c>
      <c r="H1820">
        <v>293.774</v>
      </c>
      <c r="I1820">
        <v>1.55E-2</v>
      </c>
      <c r="J1820">
        <v>38.521900000000002</v>
      </c>
      <c r="K1820">
        <v>1.6500000000000001E-2</v>
      </c>
      <c r="L1820">
        <v>145.1165</v>
      </c>
      <c r="M1820">
        <v>8.9999999999999998E-4</v>
      </c>
      <c r="N1820">
        <v>164.36340000000001</v>
      </c>
    </row>
    <row r="1821" spans="1:14" x14ac:dyDescent="0.25">
      <c r="A1821">
        <v>1813</v>
      </c>
      <c r="B1821">
        <v>471600</v>
      </c>
      <c r="C1821">
        <v>0.217</v>
      </c>
      <c r="E1821">
        <v>5.0000000000000001E-4</v>
      </c>
      <c r="F1821">
        <v>102.3355</v>
      </c>
      <c r="G1821">
        <v>6.0000000000000001E-3</v>
      </c>
      <c r="H1821">
        <v>293.77429999999998</v>
      </c>
      <c r="I1821">
        <v>1.49E-2</v>
      </c>
      <c r="J1821">
        <v>38.5214</v>
      </c>
      <c r="K1821">
        <v>1.72E-2</v>
      </c>
      <c r="L1821">
        <v>145.1172</v>
      </c>
      <c r="M1821">
        <v>2.9999999999999997E-4</v>
      </c>
      <c r="N1821">
        <v>164.36279999999999</v>
      </c>
    </row>
    <row r="1822" spans="1:14" x14ac:dyDescent="0.25">
      <c r="A1822">
        <v>1814</v>
      </c>
      <c r="B1822">
        <v>475200</v>
      </c>
      <c r="C1822">
        <v>0.34399999999999997</v>
      </c>
      <c r="E1822">
        <v>8.0000000000000004E-4</v>
      </c>
      <c r="F1822">
        <v>102.33580000000001</v>
      </c>
      <c r="G1822">
        <v>6.4000000000000003E-3</v>
      </c>
      <c r="H1822">
        <v>293.7747</v>
      </c>
      <c r="I1822">
        <v>1.49E-2</v>
      </c>
      <c r="J1822">
        <v>38.521299999999997</v>
      </c>
      <c r="K1822">
        <v>1.78E-2</v>
      </c>
      <c r="L1822">
        <v>145.11779999999999</v>
      </c>
      <c r="M1822">
        <v>0</v>
      </c>
      <c r="N1822">
        <v>164.36250000000001</v>
      </c>
    </row>
    <row r="1823" spans="1:14" x14ac:dyDescent="0.25">
      <c r="A1823">
        <v>1815</v>
      </c>
      <c r="B1823">
        <v>478800</v>
      </c>
      <c r="C1823">
        <v>0.44800000000000001</v>
      </c>
      <c r="E1823">
        <v>8.0000000000000004E-4</v>
      </c>
      <c r="F1823">
        <v>102.33580000000001</v>
      </c>
      <c r="G1823">
        <v>7.0000000000000001E-3</v>
      </c>
      <c r="H1823">
        <v>293.77530000000002</v>
      </c>
      <c r="I1823">
        <v>3.3399999999999999E-2</v>
      </c>
      <c r="J1823">
        <v>38.539900000000003</v>
      </c>
      <c r="K1823">
        <v>1.9300000000000001E-2</v>
      </c>
      <c r="L1823">
        <v>145.11940000000001</v>
      </c>
      <c r="M1823">
        <v>1.6000000000000001E-3</v>
      </c>
      <c r="N1823">
        <v>164.36410000000001</v>
      </c>
    </row>
    <row r="1824" spans="1:14" x14ac:dyDescent="0.25">
      <c r="A1824">
        <v>1816</v>
      </c>
      <c r="B1824">
        <v>482400</v>
      </c>
      <c r="C1824">
        <v>0.40799999999999997</v>
      </c>
      <c r="E1824">
        <v>6.9999999999999999E-4</v>
      </c>
      <c r="F1824">
        <v>102.3356</v>
      </c>
      <c r="G1824">
        <v>7.4999999999999997E-3</v>
      </c>
      <c r="H1824">
        <v>293.7758</v>
      </c>
      <c r="I1824">
        <v>3.5400000000000001E-2</v>
      </c>
      <c r="J1824">
        <v>38.541800000000002</v>
      </c>
      <c r="K1824">
        <v>2.0299999999999999E-2</v>
      </c>
      <c r="L1824">
        <v>145.12029999999999</v>
      </c>
      <c r="M1824">
        <v>2.7000000000000001E-3</v>
      </c>
      <c r="N1824">
        <v>164.36519999999999</v>
      </c>
    </row>
    <row r="1825" spans="1:14" x14ac:dyDescent="0.25">
      <c r="A1825">
        <v>1817</v>
      </c>
      <c r="B1825">
        <v>486000</v>
      </c>
      <c r="C1825">
        <v>0.44900000000000001</v>
      </c>
      <c r="E1825">
        <v>5.9999999999999995E-4</v>
      </c>
      <c r="F1825">
        <v>102.3356</v>
      </c>
      <c r="G1825">
        <v>8.0000000000000002E-3</v>
      </c>
      <c r="H1825">
        <v>293.77640000000002</v>
      </c>
      <c r="I1825">
        <v>3.7900000000000003E-2</v>
      </c>
      <c r="J1825">
        <v>38.5443</v>
      </c>
      <c r="K1825">
        <v>2.1000000000000001E-2</v>
      </c>
      <c r="L1825">
        <v>145.12100000000001</v>
      </c>
      <c r="M1825">
        <v>3.3E-3</v>
      </c>
      <c r="N1825">
        <v>164.36580000000001</v>
      </c>
    </row>
    <row r="1826" spans="1:14" x14ac:dyDescent="0.25">
      <c r="A1826">
        <v>1818</v>
      </c>
      <c r="B1826">
        <v>489600</v>
      </c>
      <c r="C1826">
        <v>3.0055000000000001</v>
      </c>
      <c r="E1826">
        <v>1.1999999999999999E-3</v>
      </c>
      <c r="F1826">
        <v>102.33620000000001</v>
      </c>
      <c r="G1826">
        <v>1.12E-2</v>
      </c>
      <c r="H1826">
        <v>293.77949999999998</v>
      </c>
      <c r="I1826">
        <v>5.1700000000000003E-2</v>
      </c>
      <c r="J1826">
        <v>38.558199999999999</v>
      </c>
      <c r="K1826">
        <v>2.58E-2</v>
      </c>
      <c r="L1826">
        <v>145.1258</v>
      </c>
      <c r="M1826">
        <v>6.1000000000000004E-3</v>
      </c>
      <c r="N1826">
        <v>164.36859999999999</v>
      </c>
    </row>
    <row r="1827" spans="1:14" x14ac:dyDescent="0.25">
      <c r="A1827">
        <v>1819</v>
      </c>
      <c r="B1827">
        <v>493200</v>
      </c>
      <c r="C1827">
        <v>0.36</v>
      </c>
      <c r="E1827">
        <v>1E-3</v>
      </c>
      <c r="F1827">
        <v>102.336</v>
      </c>
      <c r="G1827">
        <v>1.17E-2</v>
      </c>
      <c r="H1827">
        <v>293.77999999999997</v>
      </c>
      <c r="I1827">
        <v>7.2900000000000006E-2</v>
      </c>
      <c r="J1827">
        <v>38.5794</v>
      </c>
      <c r="K1827">
        <v>3.1899999999999998E-2</v>
      </c>
      <c r="L1827">
        <v>145.1319</v>
      </c>
      <c r="M1827">
        <v>6.8999999999999999E-3</v>
      </c>
      <c r="N1827">
        <v>164.36940000000001</v>
      </c>
    </row>
    <row r="1828" spans="1:14" x14ac:dyDescent="0.25">
      <c r="A1828">
        <v>1820</v>
      </c>
      <c r="B1828">
        <v>496800</v>
      </c>
      <c r="C1828">
        <v>0.46100000000000002</v>
      </c>
      <c r="E1828">
        <v>1E-3</v>
      </c>
      <c r="F1828">
        <v>102.336</v>
      </c>
      <c r="G1828">
        <v>1.21E-2</v>
      </c>
      <c r="H1828">
        <v>293.78039999999999</v>
      </c>
      <c r="I1828">
        <v>7.4399999999999994E-2</v>
      </c>
      <c r="J1828">
        <v>38.5809</v>
      </c>
      <c r="K1828">
        <v>4.6199999999999998E-2</v>
      </c>
      <c r="L1828">
        <v>145.14619999999999</v>
      </c>
      <c r="M1828">
        <v>1.04E-2</v>
      </c>
      <c r="N1828">
        <v>164.37289999999999</v>
      </c>
    </row>
    <row r="1829" spans="1:14" x14ac:dyDescent="0.25">
      <c r="A1829">
        <v>1821</v>
      </c>
      <c r="B1829">
        <v>500400</v>
      </c>
      <c r="C1829">
        <v>0.74399999999999999</v>
      </c>
      <c r="E1829">
        <v>1E-3</v>
      </c>
      <c r="F1829">
        <v>102.336</v>
      </c>
      <c r="G1829">
        <v>1.23E-2</v>
      </c>
      <c r="H1829">
        <v>293.78059999999999</v>
      </c>
      <c r="I1829">
        <v>9.1999999999999998E-2</v>
      </c>
      <c r="J1829">
        <v>38.598399999999998</v>
      </c>
      <c r="K1829">
        <v>5.4100000000000002E-2</v>
      </c>
      <c r="L1829">
        <v>145.1541</v>
      </c>
      <c r="M1829">
        <v>1.9800000000000002E-2</v>
      </c>
      <c r="N1829">
        <v>164.38229999999999</v>
      </c>
    </row>
    <row r="1830" spans="1:14" x14ac:dyDescent="0.25">
      <c r="A1830">
        <v>1822</v>
      </c>
      <c r="B1830">
        <v>504000</v>
      </c>
      <c r="C1830">
        <v>0.29599999999999999</v>
      </c>
      <c r="E1830">
        <v>8.9999999999999998E-4</v>
      </c>
      <c r="F1830">
        <v>102.3359</v>
      </c>
      <c r="G1830">
        <v>1.0800000000000001E-2</v>
      </c>
      <c r="H1830">
        <v>293.77910000000003</v>
      </c>
      <c r="I1830">
        <v>0.10829999999999999</v>
      </c>
      <c r="J1830">
        <v>38.614699999999999</v>
      </c>
      <c r="K1830">
        <v>6.4699999999999994E-2</v>
      </c>
      <c r="L1830">
        <v>145.16470000000001</v>
      </c>
      <c r="M1830">
        <v>7.9899999999999999E-2</v>
      </c>
      <c r="N1830">
        <v>164.44239999999999</v>
      </c>
    </row>
    <row r="1831" spans="1:14" x14ac:dyDescent="0.25">
      <c r="A1831">
        <v>1823</v>
      </c>
      <c r="B1831">
        <v>507600</v>
      </c>
      <c r="C1831">
        <v>7.3999999999999996E-2</v>
      </c>
      <c r="E1831">
        <v>8.9999999999999998E-4</v>
      </c>
      <c r="F1831">
        <v>102.3359</v>
      </c>
      <c r="G1831">
        <v>6.7000000000000002E-3</v>
      </c>
      <c r="H1831">
        <v>293.77499999999998</v>
      </c>
      <c r="I1831">
        <v>0.129</v>
      </c>
      <c r="J1831">
        <v>38.6355</v>
      </c>
      <c r="K1831">
        <v>7.2800000000000004E-2</v>
      </c>
      <c r="L1831">
        <v>145.1728</v>
      </c>
      <c r="M1831">
        <v>0.22140000000000001</v>
      </c>
      <c r="N1831">
        <v>164.5839</v>
      </c>
    </row>
    <row r="1832" spans="1:14" x14ac:dyDescent="0.25">
      <c r="A1832">
        <v>1824</v>
      </c>
      <c r="B1832">
        <v>511200</v>
      </c>
      <c r="C1832">
        <v>4.4999999999999998E-2</v>
      </c>
      <c r="E1832">
        <v>1.1000000000000001E-3</v>
      </c>
      <c r="F1832">
        <v>102.3361</v>
      </c>
      <c r="G1832">
        <v>4.1999999999999997E-3</v>
      </c>
      <c r="H1832">
        <v>293.77249999999998</v>
      </c>
      <c r="I1832">
        <v>0.1431</v>
      </c>
      <c r="J1832">
        <v>38.649500000000003</v>
      </c>
      <c r="K1832">
        <v>0.1028</v>
      </c>
      <c r="L1832">
        <v>145.2028</v>
      </c>
      <c r="M1832">
        <v>0.35499999999999998</v>
      </c>
      <c r="N1832">
        <v>164.7175</v>
      </c>
    </row>
    <row r="1833" spans="1:14" x14ac:dyDescent="0.25">
      <c r="A1833">
        <v>1825</v>
      </c>
      <c r="B1833">
        <v>514800</v>
      </c>
      <c r="C1833">
        <v>0</v>
      </c>
      <c r="E1833">
        <v>1E-4</v>
      </c>
      <c r="F1833">
        <v>102.3351</v>
      </c>
      <c r="G1833">
        <v>2.5000000000000001E-3</v>
      </c>
      <c r="H1833">
        <v>293.77080000000001</v>
      </c>
      <c r="I1833">
        <v>0.1638</v>
      </c>
      <c r="J1833">
        <v>38.670299999999997</v>
      </c>
      <c r="K1833">
        <v>9.8599999999999993E-2</v>
      </c>
      <c r="L1833">
        <v>145.1986</v>
      </c>
      <c r="M1833">
        <v>0.39650000000000002</v>
      </c>
      <c r="N1833">
        <v>164.75899999999999</v>
      </c>
    </row>
    <row r="1834" spans="1:14" x14ac:dyDescent="0.25">
      <c r="A1834">
        <v>1826</v>
      </c>
      <c r="B1834">
        <v>518400</v>
      </c>
      <c r="C1834">
        <v>0</v>
      </c>
      <c r="E1834">
        <v>0</v>
      </c>
      <c r="F1834">
        <v>102.33499999999999</v>
      </c>
      <c r="G1834">
        <v>1.1999999999999999E-3</v>
      </c>
      <c r="H1834">
        <v>293.76949999999999</v>
      </c>
      <c r="I1834">
        <v>0.16539999999999999</v>
      </c>
      <c r="J1834">
        <v>38.671900000000001</v>
      </c>
      <c r="K1834">
        <v>0.1152</v>
      </c>
      <c r="L1834">
        <v>145.21530000000001</v>
      </c>
      <c r="M1834">
        <v>0.4254</v>
      </c>
      <c r="N1834">
        <v>164.78790000000001</v>
      </c>
    </row>
    <row r="1835" spans="1:14" x14ac:dyDescent="0.25">
      <c r="A1835">
        <v>1827</v>
      </c>
      <c r="B1835">
        <v>522000</v>
      </c>
      <c r="C1835">
        <v>0</v>
      </c>
      <c r="E1835">
        <v>0</v>
      </c>
      <c r="F1835">
        <v>102.33499999999999</v>
      </c>
      <c r="G1835">
        <v>2.9999999999999997E-4</v>
      </c>
      <c r="H1835">
        <v>293.76859999999999</v>
      </c>
      <c r="I1835">
        <v>0.1694</v>
      </c>
      <c r="J1835">
        <v>38.675899999999999</v>
      </c>
      <c r="K1835">
        <v>0.62809999999999999</v>
      </c>
      <c r="L1835">
        <v>145.72810000000001</v>
      </c>
      <c r="M1835">
        <v>0.44500000000000001</v>
      </c>
      <c r="N1835">
        <v>164.8074</v>
      </c>
    </row>
    <row r="1836" spans="1:14" x14ac:dyDescent="0.25">
      <c r="A1836">
        <v>1828</v>
      </c>
      <c r="B1836">
        <v>525600</v>
      </c>
      <c r="C1836">
        <v>0</v>
      </c>
      <c r="E1836">
        <v>5.9999999999999995E-4</v>
      </c>
      <c r="F1836">
        <v>102.3356</v>
      </c>
      <c r="G1836">
        <v>0</v>
      </c>
      <c r="H1836">
        <v>293.76830000000001</v>
      </c>
      <c r="I1836">
        <v>0.1656</v>
      </c>
      <c r="J1836">
        <v>38.6721</v>
      </c>
      <c r="K1836">
        <v>0.77010000000000001</v>
      </c>
      <c r="L1836">
        <v>145.87010000000001</v>
      </c>
      <c r="M1836">
        <v>0.47220000000000001</v>
      </c>
      <c r="N1836">
        <v>164.8347</v>
      </c>
    </row>
    <row r="1837" spans="1:14" x14ac:dyDescent="0.25">
      <c r="A1837">
        <v>1829</v>
      </c>
      <c r="B1837">
        <v>529200</v>
      </c>
      <c r="C1837">
        <v>0</v>
      </c>
      <c r="E1837">
        <v>0</v>
      </c>
      <c r="F1837">
        <v>102.33499999999999</v>
      </c>
      <c r="G1837">
        <v>0</v>
      </c>
      <c r="H1837">
        <v>293.76830000000001</v>
      </c>
      <c r="I1837">
        <v>0.18490000000000001</v>
      </c>
      <c r="J1837">
        <v>38.691400000000002</v>
      </c>
      <c r="K1837">
        <v>0.8831</v>
      </c>
      <c r="L1837">
        <v>145.98310000000001</v>
      </c>
      <c r="M1837">
        <v>0.4798</v>
      </c>
      <c r="N1837">
        <v>164.84229999999999</v>
      </c>
    </row>
    <row r="1838" spans="1:14" x14ac:dyDescent="0.25">
      <c r="A1838">
        <v>1830</v>
      </c>
      <c r="B1838">
        <v>532800</v>
      </c>
      <c r="C1838">
        <v>0</v>
      </c>
      <c r="E1838">
        <v>8.7999999999999995E-2</v>
      </c>
      <c r="F1838">
        <v>102.423</v>
      </c>
      <c r="G1838">
        <v>0</v>
      </c>
      <c r="H1838">
        <v>293.76830000000001</v>
      </c>
      <c r="I1838">
        <v>0.20960000000000001</v>
      </c>
      <c r="J1838">
        <v>38.716099999999997</v>
      </c>
      <c r="K1838">
        <v>0.88619999999999999</v>
      </c>
      <c r="L1838">
        <v>145.9862</v>
      </c>
      <c r="M1838">
        <v>0.47639999999999999</v>
      </c>
      <c r="N1838">
        <v>164.8389</v>
      </c>
    </row>
    <row r="1839" spans="1:14" x14ac:dyDescent="0.25">
      <c r="A1839">
        <v>1831</v>
      </c>
      <c r="B1839">
        <v>536400</v>
      </c>
      <c r="C1839">
        <v>0</v>
      </c>
      <c r="E1839">
        <v>0.1993</v>
      </c>
      <c r="F1839">
        <v>102.5343</v>
      </c>
      <c r="G1839">
        <v>0</v>
      </c>
      <c r="H1839">
        <v>293.76830000000001</v>
      </c>
      <c r="I1839">
        <v>0.2626</v>
      </c>
      <c r="J1839">
        <v>38.769100000000002</v>
      </c>
      <c r="K1839">
        <v>0.876</v>
      </c>
      <c r="L1839">
        <v>145.976</v>
      </c>
      <c r="M1839">
        <v>0.46889999999999998</v>
      </c>
      <c r="N1839">
        <v>164.8314</v>
      </c>
    </row>
    <row r="1840" spans="1:14" x14ac:dyDescent="0.25">
      <c r="A1840">
        <v>1832</v>
      </c>
      <c r="B1840">
        <v>540000</v>
      </c>
      <c r="C1840">
        <v>0</v>
      </c>
      <c r="E1840">
        <v>0.23619999999999999</v>
      </c>
      <c r="F1840">
        <v>102.5712</v>
      </c>
      <c r="G1840">
        <v>1E-4</v>
      </c>
      <c r="H1840">
        <v>293.76839999999999</v>
      </c>
      <c r="I1840">
        <v>0.2913</v>
      </c>
      <c r="J1840">
        <v>38.797800000000002</v>
      </c>
      <c r="K1840">
        <v>0.85109999999999997</v>
      </c>
      <c r="L1840">
        <v>145.9511</v>
      </c>
      <c r="M1840">
        <v>0.4627</v>
      </c>
      <c r="N1840">
        <v>164.8252</v>
      </c>
    </row>
    <row r="1841" spans="1:14" x14ac:dyDescent="0.25">
      <c r="A1841">
        <v>1833</v>
      </c>
      <c r="B1841">
        <v>543600</v>
      </c>
      <c r="C1841">
        <v>0</v>
      </c>
      <c r="E1841">
        <v>0.24349999999999999</v>
      </c>
      <c r="F1841">
        <v>102.57850000000001</v>
      </c>
      <c r="G1841">
        <v>2.9999999999999997E-4</v>
      </c>
      <c r="H1841">
        <v>293.76859999999999</v>
      </c>
      <c r="I1841">
        <v>0.31419999999999998</v>
      </c>
      <c r="J1841">
        <v>38.820700000000002</v>
      </c>
      <c r="K1841">
        <v>0.81369999999999998</v>
      </c>
      <c r="L1841">
        <v>145.91370000000001</v>
      </c>
      <c r="M1841">
        <v>0.4521</v>
      </c>
      <c r="N1841">
        <v>164.81460000000001</v>
      </c>
    </row>
    <row r="1842" spans="1:14" x14ac:dyDescent="0.25">
      <c r="A1842">
        <v>1834</v>
      </c>
      <c r="B1842">
        <v>547200</v>
      </c>
      <c r="C1842">
        <v>0</v>
      </c>
      <c r="E1842">
        <v>0.24349999999999999</v>
      </c>
      <c r="F1842">
        <v>102.57850000000001</v>
      </c>
      <c r="G1842">
        <v>5.0000000000000001E-4</v>
      </c>
      <c r="H1842">
        <v>293.7688</v>
      </c>
      <c r="I1842">
        <v>0.34389999999999998</v>
      </c>
      <c r="J1842">
        <v>38.850299999999997</v>
      </c>
      <c r="K1842">
        <v>0.78910000000000002</v>
      </c>
      <c r="L1842">
        <v>145.88910000000001</v>
      </c>
      <c r="M1842">
        <v>0.43790000000000001</v>
      </c>
      <c r="N1842">
        <v>164.8004</v>
      </c>
    </row>
    <row r="1843" spans="1:14" x14ac:dyDescent="0.25">
      <c r="A1843">
        <v>1835</v>
      </c>
      <c r="B1843">
        <v>550800</v>
      </c>
      <c r="C1843">
        <v>0</v>
      </c>
      <c r="E1843">
        <v>0.2311</v>
      </c>
      <c r="F1843">
        <v>102.56610000000001</v>
      </c>
      <c r="G1843">
        <v>8.0000000000000004E-4</v>
      </c>
      <c r="H1843">
        <v>293.76920000000001</v>
      </c>
      <c r="I1843">
        <v>1.2058</v>
      </c>
      <c r="J1843">
        <v>39.712200000000003</v>
      </c>
      <c r="K1843">
        <v>0.77700000000000002</v>
      </c>
      <c r="L1843">
        <v>145.87700000000001</v>
      </c>
      <c r="M1843">
        <v>0.42970000000000003</v>
      </c>
      <c r="N1843">
        <v>164.79220000000001</v>
      </c>
    </row>
    <row r="1844" spans="1:14" x14ac:dyDescent="0.25">
      <c r="A1844">
        <v>1836</v>
      </c>
      <c r="B1844">
        <v>554400</v>
      </c>
      <c r="C1844">
        <v>0</v>
      </c>
      <c r="E1844">
        <v>0.2132</v>
      </c>
      <c r="F1844">
        <v>102.54819999999999</v>
      </c>
      <c r="G1844">
        <v>1.2999999999999999E-3</v>
      </c>
      <c r="H1844">
        <v>293.76960000000003</v>
      </c>
      <c r="I1844">
        <v>1.6</v>
      </c>
      <c r="J1844">
        <v>40.106400000000001</v>
      </c>
      <c r="K1844">
        <v>0.75980000000000003</v>
      </c>
      <c r="L1844">
        <v>145.85980000000001</v>
      </c>
      <c r="M1844">
        <v>0.4264</v>
      </c>
      <c r="N1844">
        <v>164.78880000000001</v>
      </c>
    </row>
    <row r="1845" spans="1:14" x14ac:dyDescent="0.25">
      <c r="A1845">
        <v>1837</v>
      </c>
      <c r="B1845">
        <v>558000</v>
      </c>
      <c r="C1845">
        <v>0</v>
      </c>
      <c r="E1845">
        <v>0.1943</v>
      </c>
      <c r="F1845">
        <v>102.52930000000001</v>
      </c>
      <c r="G1845">
        <v>1.6999999999999999E-3</v>
      </c>
      <c r="H1845">
        <v>293.77</v>
      </c>
      <c r="I1845">
        <v>1.6234999999999999</v>
      </c>
      <c r="J1845">
        <v>40.129899999999999</v>
      </c>
      <c r="K1845">
        <v>0.73399999999999999</v>
      </c>
      <c r="L1845">
        <v>145.834</v>
      </c>
      <c r="M1845">
        <v>0.41299999999999998</v>
      </c>
      <c r="N1845">
        <v>164.77549999999999</v>
      </c>
    </row>
    <row r="1846" spans="1:14" x14ac:dyDescent="0.25">
      <c r="A1846">
        <v>1838</v>
      </c>
      <c r="B1846">
        <v>561600</v>
      </c>
      <c r="C1846">
        <v>0</v>
      </c>
      <c r="E1846">
        <v>0.17530000000000001</v>
      </c>
      <c r="F1846">
        <v>102.5103</v>
      </c>
      <c r="G1846">
        <v>2.2000000000000001E-3</v>
      </c>
      <c r="H1846">
        <v>293.77050000000003</v>
      </c>
      <c r="I1846">
        <v>1.6208</v>
      </c>
      <c r="J1846">
        <v>40.127200000000002</v>
      </c>
      <c r="K1846">
        <v>0.70730000000000004</v>
      </c>
      <c r="L1846">
        <v>145.8073</v>
      </c>
      <c r="M1846">
        <v>0.3987</v>
      </c>
      <c r="N1846">
        <v>164.7612</v>
      </c>
    </row>
    <row r="1847" spans="1:14" x14ac:dyDescent="0.25">
      <c r="A1847">
        <v>1839</v>
      </c>
      <c r="B1847">
        <v>565200</v>
      </c>
      <c r="C1847">
        <v>0</v>
      </c>
      <c r="E1847">
        <v>0.15890000000000001</v>
      </c>
      <c r="F1847">
        <v>102.4939</v>
      </c>
      <c r="G1847">
        <v>2.5999999999999999E-3</v>
      </c>
      <c r="H1847">
        <v>293.77089999999998</v>
      </c>
      <c r="I1847">
        <v>1.6007</v>
      </c>
      <c r="J1847">
        <v>40.107199999999999</v>
      </c>
      <c r="K1847">
        <v>0.68300000000000005</v>
      </c>
      <c r="L1847">
        <v>145.78299999999999</v>
      </c>
      <c r="M1847">
        <v>0.40620000000000001</v>
      </c>
      <c r="N1847">
        <v>164.7687</v>
      </c>
    </row>
    <row r="1848" spans="1:14" x14ac:dyDescent="0.25">
      <c r="A1848">
        <v>1840</v>
      </c>
      <c r="B1848">
        <v>568800</v>
      </c>
      <c r="C1848">
        <v>0</v>
      </c>
      <c r="E1848">
        <v>0.14149999999999999</v>
      </c>
      <c r="F1848">
        <v>102.4765</v>
      </c>
      <c r="G1848">
        <v>2.8999999999999998E-3</v>
      </c>
      <c r="H1848">
        <v>293.77120000000002</v>
      </c>
      <c r="I1848">
        <v>1.5686</v>
      </c>
      <c r="J1848">
        <v>40.075099999999999</v>
      </c>
      <c r="K1848">
        <v>0.65329999999999999</v>
      </c>
      <c r="L1848">
        <v>145.7533</v>
      </c>
      <c r="M1848">
        <v>0.3982</v>
      </c>
      <c r="N1848">
        <v>164.76079999999999</v>
      </c>
    </row>
    <row r="1849" spans="1:14" x14ac:dyDescent="0.25">
      <c r="A1849">
        <v>1841</v>
      </c>
      <c r="B1849">
        <v>572400</v>
      </c>
      <c r="C1849">
        <v>0</v>
      </c>
      <c r="E1849">
        <v>0.12379999999999999</v>
      </c>
      <c r="F1849">
        <v>102.4588</v>
      </c>
      <c r="G1849">
        <v>3.0999999999999999E-3</v>
      </c>
      <c r="H1849">
        <v>293.7715</v>
      </c>
      <c r="I1849">
        <v>1.53</v>
      </c>
      <c r="J1849">
        <v>40.036499999999997</v>
      </c>
      <c r="K1849">
        <v>0.63560000000000005</v>
      </c>
      <c r="L1849">
        <v>145.73560000000001</v>
      </c>
      <c r="M1849">
        <v>0.39</v>
      </c>
      <c r="N1849">
        <v>164.7525</v>
      </c>
    </row>
    <row r="1850" spans="1:14" x14ac:dyDescent="0.25">
      <c r="A1850">
        <v>1842</v>
      </c>
      <c r="B1850">
        <v>576000</v>
      </c>
      <c r="C1850">
        <v>0.09</v>
      </c>
      <c r="E1850">
        <v>0.1074</v>
      </c>
      <c r="F1850">
        <v>102.44240000000001</v>
      </c>
      <c r="G1850">
        <v>3.5999999999999999E-3</v>
      </c>
      <c r="H1850">
        <v>293.77190000000002</v>
      </c>
      <c r="I1850">
        <v>1.4905999999999999</v>
      </c>
      <c r="J1850">
        <v>39.997100000000003</v>
      </c>
      <c r="K1850">
        <v>0.61980000000000002</v>
      </c>
      <c r="L1850">
        <v>145.71979999999999</v>
      </c>
      <c r="M1850">
        <v>0.38100000000000001</v>
      </c>
      <c r="N1850">
        <v>164.74350000000001</v>
      </c>
    </row>
    <row r="1851" spans="1:14" x14ac:dyDescent="0.25">
      <c r="A1851">
        <v>1843</v>
      </c>
      <c r="B1851">
        <v>579600</v>
      </c>
      <c r="C1851">
        <v>0</v>
      </c>
      <c r="E1851">
        <v>8.9800000000000005E-2</v>
      </c>
      <c r="F1851">
        <v>102.42489999999999</v>
      </c>
      <c r="G1851">
        <v>3.8E-3</v>
      </c>
      <c r="H1851">
        <v>293.77210000000002</v>
      </c>
      <c r="I1851">
        <v>1.4490000000000001</v>
      </c>
      <c r="J1851">
        <v>39.955399999999997</v>
      </c>
      <c r="K1851">
        <v>0.60580000000000001</v>
      </c>
      <c r="L1851">
        <v>145.70580000000001</v>
      </c>
      <c r="M1851">
        <v>0.37440000000000001</v>
      </c>
      <c r="N1851">
        <v>164.73689999999999</v>
      </c>
    </row>
    <row r="1852" spans="1:14" x14ac:dyDescent="0.25">
      <c r="A1852">
        <v>1844</v>
      </c>
      <c r="B1852">
        <v>583200</v>
      </c>
      <c r="C1852">
        <v>0</v>
      </c>
      <c r="E1852">
        <v>7.7299999999999994E-2</v>
      </c>
      <c r="F1852">
        <v>102.4123</v>
      </c>
      <c r="G1852">
        <v>4.0000000000000001E-3</v>
      </c>
      <c r="H1852">
        <v>293.7724</v>
      </c>
      <c r="I1852">
        <v>1.4092</v>
      </c>
      <c r="J1852">
        <v>39.915700000000001</v>
      </c>
      <c r="K1852">
        <v>0.58720000000000006</v>
      </c>
      <c r="L1852">
        <v>145.68719999999999</v>
      </c>
      <c r="M1852">
        <v>0.36870000000000003</v>
      </c>
      <c r="N1852">
        <v>164.7312</v>
      </c>
    </row>
    <row r="1853" spans="1:14" x14ac:dyDescent="0.25">
      <c r="A1853">
        <v>1845</v>
      </c>
      <c r="B1853">
        <v>586800</v>
      </c>
      <c r="C1853">
        <v>0</v>
      </c>
      <c r="E1853">
        <v>6.4399999999999999E-2</v>
      </c>
      <c r="F1853">
        <v>102.3994</v>
      </c>
      <c r="G1853">
        <v>4.1999999999999997E-3</v>
      </c>
      <c r="H1853">
        <v>293.77260000000001</v>
      </c>
      <c r="I1853">
        <v>1.371</v>
      </c>
      <c r="J1853">
        <v>39.877499999999998</v>
      </c>
      <c r="K1853">
        <v>0.56899999999999995</v>
      </c>
      <c r="L1853">
        <v>145.66900000000001</v>
      </c>
      <c r="M1853">
        <v>0.36330000000000001</v>
      </c>
      <c r="N1853">
        <v>164.72579999999999</v>
      </c>
    </row>
    <row r="1854" spans="1:14" x14ac:dyDescent="0.25">
      <c r="A1854">
        <v>1846</v>
      </c>
      <c r="B1854">
        <v>590400</v>
      </c>
      <c r="C1854">
        <v>0</v>
      </c>
      <c r="E1854">
        <v>5.11E-2</v>
      </c>
      <c r="F1854">
        <v>102.3861</v>
      </c>
      <c r="G1854">
        <v>4.4000000000000003E-3</v>
      </c>
      <c r="H1854">
        <v>293.77269999999999</v>
      </c>
      <c r="I1854">
        <v>1.3375999999999999</v>
      </c>
      <c r="J1854">
        <v>39.844000000000001</v>
      </c>
      <c r="K1854">
        <v>0.56379999999999997</v>
      </c>
      <c r="L1854">
        <v>145.66380000000001</v>
      </c>
      <c r="M1854">
        <v>0.35880000000000001</v>
      </c>
      <c r="N1854">
        <v>164.72130000000001</v>
      </c>
    </row>
    <row r="1855" spans="1:14" x14ac:dyDescent="0.25">
      <c r="A1855">
        <v>1847</v>
      </c>
      <c r="B1855">
        <v>594000</v>
      </c>
      <c r="C1855">
        <v>0</v>
      </c>
      <c r="E1855">
        <v>3.7699999999999997E-2</v>
      </c>
      <c r="F1855">
        <v>102.37269999999999</v>
      </c>
      <c r="G1855">
        <v>4.5999999999999999E-3</v>
      </c>
      <c r="H1855">
        <v>293.77289999999999</v>
      </c>
      <c r="I1855">
        <v>1.3083</v>
      </c>
      <c r="J1855">
        <v>39.814700000000002</v>
      </c>
      <c r="K1855">
        <v>0.54810000000000003</v>
      </c>
      <c r="L1855">
        <v>145.6481</v>
      </c>
      <c r="M1855">
        <v>0.34639999999999999</v>
      </c>
      <c r="N1855">
        <v>164.7089</v>
      </c>
    </row>
    <row r="1856" spans="1:14" x14ac:dyDescent="0.25">
      <c r="A1856">
        <v>1848</v>
      </c>
      <c r="B1856">
        <v>597600</v>
      </c>
      <c r="C1856">
        <v>0</v>
      </c>
      <c r="E1856">
        <v>2.69E-2</v>
      </c>
      <c r="F1856">
        <v>102.36190000000001</v>
      </c>
      <c r="G1856">
        <v>4.7000000000000002E-3</v>
      </c>
      <c r="H1856">
        <v>293.77300000000002</v>
      </c>
      <c r="I1856">
        <v>1.2774000000000001</v>
      </c>
      <c r="J1856">
        <v>39.783799999999999</v>
      </c>
      <c r="K1856">
        <v>0.53300000000000003</v>
      </c>
      <c r="L1856">
        <v>145.63300000000001</v>
      </c>
      <c r="M1856">
        <v>0.3347</v>
      </c>
      <c r="N1856">
        <v>164.69720000000001</v>
      </c>
    </row>
    <row r="1857" spans="1:14" x14ac:dyDescent="0.25">
      <c r="A1857">
        <v>1849</v>
      </c>
      <c r="B1857">
        <v>601200</v>
      </c>
      <c r="C1857">
        <v>0</v>
      </c>
      <c r="E1857">
        <v>1.6799999999999999E-2</v>
      </c>
      <c r="F1857">
        <v>102.3518</v>
      </c>
      <c r="G1857">
        <v>4.7999999999999996E-3</v>
      </c>
      <c r="H1857">
        <v>293.7731</v>
      </c>
      <c r="I1857">
        <v>1.2497</v>
      </c>
      <c r="J1857">
        <v>39.7562</v>
      </c>
      <c r="K1857">
        <v>0.52080000000000004</v>
      </c>
      <c r="L1857">
        <v>145.6208</v>
      </c>
      <c r="M1857">
        <v>0.32429999999999998</v>
      </c>
      <c r="N1857">
        <v>164.68680000000001</v>
      </c>
    </row>
    <row r="1858" spans="1:14" x14ac:dyDescent="0.25">
      <c r="A1858">
        <v>1850</v>
      </c>
      <c r="B1858">
        <v>604800</v>
      </c>
      <c r="C1858">
        <v>0</v>
      </c>
      <c r="E1858">
        <v>7.7000000000000002E-3</v>
      </c>
      <c r="F1858">
        <v>102.34269999999999</v>
      </c>
      <c r="G1858">
        <v>4.8999999999999998E-3</v>
      </c>
      <c r="H1858">
        <v>293.77319999999997</v>
      </c>
      <c r="I1858">
        <v>1.2237</v>
      </c>
      <c r="J1858">
        <v>39.7301</v>
      </c>
      <c r="K1858">
        <v>0.51590000000000003</v>
      </c>
      <c r="L1858">
        <v>145.61590000000001</v>
      </c>
      <c r="M1858">
        <v>0.31380000000000002</v>
      </c>
      <c r="N1858">
        <v>164.6763</v>
      </c>
    </row>
    <row r="1859" spans="1:14" x14ac:dyDescent="0.25">
      <c r="A1859">
        <v>1851</v>
      </c>
      <c r="B1859">
        <v>608400</v>
      </c>
      <c r="C1859">
        <v>0</v>
      </c>
      <c r="E1859">
        <v>0</v>
      </c>
      <c r="F1859">
        <v>102.33499999999999</v>
      </c>
      <c r="G1859">
        <v>5.0000000000000001E-3</v>
      </c>
      <c r="H1859">
        <v>293.77330000000001</v>
      </c>
      <c r="I1859">
        <v>1.1966000000000001</v>
      </c>
      <c r="J1859">
        <v>39.703000000000003</v>
      </c>
      <c r="K1859">
        <v>0.50990000000000002</v>
      </c>
      <c r="L1859">
        <v>145.60990000000001</v>
      </c>
      <c r="M1859">
        <v>0.30609999999999998</v>
      </c>
      <c r="N1859">
        <v>164.6686</v>
      </c>
    </row>
    <row r="1860" spans="1:14" x14ac:dyDescent="0.25">
      <c r="A1860">
        <v>1852</v>
      </c>
      <c r="B1860">
        <v>612000</v>
      </c>
      <c r="C1860">
        <v>3.6999999999999998E-2</v>
      </c>
      <c r="E1860">
        <v>0</v>
      </c>
      <c r="F1860">
        <v>102.33499999999999</v>
      </c>
      <c r="G1860">
        <v>5.1000000000000004E-3</v>
      </c>
      <c r="H1860">
        <v>293.77339999999998</v>
      </c>
      <c r="I1860">
        <v>1.1716</v>
      </c>
      <c r="J1860">
        <v>39.678100000000001</v>
      </c>
      <c r="K1860">
        <v>0.49919999999999998</v>
      </c>
      <c r="L1860">
        <v>145.5992</v>
      </c>
      <c r="M1860">
        <v>0.29920000000000002</v>
      </c>
      <c r="N1860">
        <v>164.6617</v>
      </c>
    </row>
    <row r="1861" spans="1:14" x14ac:dyDescent="0.25">
      <c r="A1861">
        <v>1853</v>
      </c>
      <c r="B1861">
        <v>615600</v>
      </c>
      <c r="C1861">
        <v>0.28599999999999998</v>
      </c>
      <c r="E1861">
        <v>0</v>
      </c>
      <c r="F1861">
        <v>102.33499999999999</v>
      </c>
      <c r="G1861">
        <v>5.4999999999999997E-3</v>
      </c>
      <c r="H1861">
        <v>293.77379999999999</v>
      </c>
      <c r="I1861">
        <v>1.151</v>
      </c>
      <c r="J1861">
        <v>39.657499999999999</v>
      </c>
      <c r="K1861">
        <v>0.49209999999999998</v>
      </c>
      <c r="L1861">
        <v>145.59209999999999</v>
      </c>
      <c r="M1861">
        <v>0.29070000000000001</v>
      </c>
      <c r="N1861">
        <v>164.6532</v>
      </c>
    </row>
    <row r="1862" spans="1:14" x14ac:dyDescent="0.25">
      <c r="A1862">
        <v>1854</v>
      </c>
      <c r="B1862">
        <v>619200</v>
      </c>
      <c r="C1862">
        <v>0.68600000000000005</v>
      </c>
      <c r="E1862">
        <v>0</v>
      </c>
      <c r="F1862">
        <v>102.33499999999999</v>
      </c>
      <c r="G1862">
        <v>6.1999999999999998E-3</v>
      </c>
      <c r="H1862">
        <v>293.77449999999999</v>
      </c>
      <c r="I1862">
        <v>1.1349</v>
      </c>
      <c r="J1862">
        <v>39.641399999999997</v>
      </c>
      <c r="K1862">
        <v>0.49080000000000001</v>
      </c>
      <c r="L1862">
        <v>145.5908</v>
      </c>
      <c r="M1862">
        <v>0.28370000000000001</v>
      </c>
      <c r="N1862">
        <v>164.64619999999999</v>
      </c>
    </row>
    <row r="1863" spans="1:14" x14ac:dyDescent="0.25">
      <c r="A1863">
        <v>1855</v>
      </c>
      <c r="B1863">
        <v>622800</v>
      </c>
      <c r="C1863">
        <v>0.38100000000000001</v>
      </c>
      <c r="E1863">
        <v>0</v>
      </c>
      <c r="F1863">
        <v>102.33499999999999</v>
      </c>
      <c r="G1863">
        <v>6.6E-3</v>
      </c>
      <c r="H1863">
        <v>293.7749</v>
      </c>
      <c r="I1863">
        <v>1.1188</v>
      </c>
      <c r="J1863">
        <v>39.625300000000003</v>
      </c>
      <c r="K1863">
        <v>0.48820000000000002</v>
      </c>
      <c r="L1863">
        <v>145.5882</v>
      </c>
      <c r="M1863">
        <v>0.28129999999999999</v>
      </c>
      <c r="N1863">
        <v>164.6438</v>
      </c>
    </row>
    <row r="1864" spans="1:14" x14ac:dyDescent="0.25">
      <c r="A1864">
        <v>1856</v>
      </c>
      <c r="B1864">
        <v>626400</v>
      </c>
      <c r="C1864">
        <v>1.105</v>
      </c>
      <c r="E1864">
        <v>0</v>
      </c>
      <c r="F1864">
        <v>102.33499999999999</v>
      </c>
      <c r="G1864">
        <v>7.4999999999999997E-3</v>
      </c>
      <c r="H1864">
        <v>293.7758</v>
      </c>
      <c r="I1864">
        <v>1.1064000000000001</v>
      </c>
      <c r="J1864">
        <v>39.6128</v>
      </c>
      <c r="K1864">
        <v>0.49</v>
      </c>
      <c r="L1864">
        <v>145.59</v>
      </c>
      <c r="M1864">
        <v>0.28449999999999998</v>
      </c>
      <c r="N1864">
        <v>164.64699999999999</v>
      </c>
    </row>
    <row r="1865" spans="1:14" x14ac:dyDescent="0.25">
      <c r="A1865">
        <v>1857</v>
      </c>
      <c r="B1865">
        <v>630000</v>
      </c>
      <c r="C1865">
        <v>2.0670000000000002</v>
      </c>
      <c r="E1865">
        <v>0</v>
      </c>
      <c r="F1865">
        <v>102.33499999999999</v>
      </c>
      <c r="G1865">
        <v>8.9999999999999993E-3</v>
      </c>
      <c r="H1865">
        <v>293.77730000000003</v>
      </c>
      <c r="I1865">
        <v>1.1026</v>
      </c>
      <c r="J1865">
        <v>39.609000000000002</v>
      </c>
      <c r="K1865">
        <v>0.504</v>
      </c>
      <c r="L1865">
        <v>145.60400000000001</v>
      </c>
      <c r="M1865">
        <v>0.3004</v>
      </c>
      <c r="N1865">
        <v>164.66290000000001</v>
      </c>
    </row>
    <row r="1866" spans="1:14" x14ac:dyDescent="0.25">
      <c r="A1866">
        <v>1858</v>
      </c>
      <c r="B1866">
        <v>633600</v>
      </c>
      <c r="C1866">
        <v>0.98299999999999998</v>
      </c>
      <c r="E1866">
        <v>0</v>
      </c>
      <c r="F1866">
        <v>102.33499999999999</v>
      </c>
      <c r="G1866">
        <v>8.0999999999999996E-3</v>
      </c>
      <c r="H1866">
        <v>293.77640000000002</v>
      </c>
      <c r="I1866">
        <v>1.1051</v>
      </c>
      <c r="J1866">
        <v>39.611600000000003</v>
      </c>
      <c r="K1866">
        <v>0.52869999999999995</v>
      </c>
      <c r="L1866">
        <v>145.62870000000001</v>
      </c>
      <c r="M1866">
        <v>0.32250000000000001</v>
      </c>
      <c r="N1866">
        <v>164.685</v>
      </c>
    </row>
    <row r="1867" spans="1:14" x14ac:dyDescent="0.25">
      <c r="A1867">
        <v>1859</v>
      </c>
      <c r="B1867">
        <v>637200</v>
      </c>
      <c r="C1867">
        <v>3.6999999999999998E-2</v>
      </c>
      <c r="E1867">
        <v>0</v>
      </c>
      <c r="F1867">
        <v>102.33499999999999</v>
      </c>
      <c r="G1867">
        <v>5.1000000000000004E-3</v>
      </c>
      <c r="H1867">
        <v>293.77339999999998</v>
      </c>
      <c r="I1867">
        <v>1.1083000000000001</v>
      </c>
      <c r="J1867">
        <v>39.614800000000002</v>
      </c>
      <c r="K1867">
        <v>0.5544</v>
      </c>
      <c r="L1867">
        <v>145.65440000000001</v>
      </c>
      <c r="M1867">
        <v>0.3589</v>
      </c>
      <c r="N1867">
        <v>164.72139999999999</v>
      </c>
    </row>
    <row r="1868" spans="1:14" x14ac:dyDescent="0.25">
      <c r="A1868">
        <v>1860</v>
      </c>
      <c r="B1868">
        <v>640800</v>
      </c>
      <c r="C1868">
        <v>0</v>
      </c>
      <c r="E1868">
        <v>7.0000000000000001E-3</v>
      </c>
      <c r="F1868">
        <v>102.342</v>
      </c>
      <c r="G1868">
        <v>3.5999999999999999E-3</v>
      </c>
      <c r="H1868">
        <v>293.77190000000002</v>
      </c>
      <c r="I1868">
        <v>1.1129</v>
      </c>
      <c r="J1868">
        <v>39.619399999999999</v>
      </c>
      <c r="K1868">
        <v>0.59499999999999997</v>
      </c>
      <c r="L1868">
        <v>145.69499999999999</v>
      </c>
      <c r="M1868">
        <v>0.38619999999999999</v>
      </c>
      <c r="N1868">
        <v>164.74870000000001</v>
      </c>
    </row>
    <row r="1869" spans="1:14" x14ac:dyDescent="0.25">
      <c r="A1869">
        <v>1861</v>
      </c>
      <c r="B1869">
        <v>644400</v>
      </c>
      <c r="C1869">
        <v>0.106</v>
      </c>
      <c r="E1869">
        <v>4.02E-2</v>
      </c>
      <c r="F1869">
        <v>102.37520000000001</v>
      </c>
      <c r="G1869">
        <v>2.8999999999999998E-3</v>
      </c>
      <c r="H1869">
        <v>293.77120000000002</v>
      </c>
      <c r="I1869">
        <v>1.1271</v>
      </c>
      <c r="J1869">
        <v>39.633499999999998</v>
      </c>
      <c r="K1869">
        <v>0.65029999999999999</v>
      </c>
      <c r="L1869">
        <v>145.75030000000001</v>
      </c>
      <c r="M1869">
        <v>0.41349999999999998</v>
      </c>
      <c r="N1869">
        <v>164.77600000000001</v>
      </c>
    </row>
    <row r="1870" spans="1:14" x14ac:dyDescent="0.25">
      <c r="A1870">
        <v>1862</v>
      </c>
      <c r="B1870">
        <v>648000</v>
      </c>
      <c r="C1870">
        <v>0.53</v>
      </c>
      <c r="E1870">
        <v>7.1300000000000002E-2</v>
      </c>
      <c r="F1870">
        <v>102.4063</v>
      </c>
      <c r="G1870">
        <v>2.7000000000000001E-3</v>
      </c>
      <c r="H1870">
        <v>293.77100000000002</v>
      </c>
      <c r="I1870">
        <v>1.1512</v>
      </c>
      <c r="J1870">
        <v>39.657699999999998</v>
      </c>
      <c r="K1870">
        <v>0.73550000000000004</v>
      </c>
      <c r="L1870">
        <v>145.8355</v>
      </c>
      <c r="M1870">
        <v>0.4425</v>
      </c>
      <c r="N1870">
        <v>164.80500000000001</v>
      </c>
    </row>
    <row r="1871" spans="1:14" x14ac:dyDescent="0.25">
      <c r="A1871">
        <v>1863</v>
      </c>
      <c r="B1871">
        <v>651600</v>
      </c>
      <c r="C1871">
        <v>0.70699999999999996</v>
      </c>
      <c r="E1871">
        <v>0.1166</v>
      </c>
      <c r="F1871">
        <v>102.4516</v>
      </c>
      <c r="G1871">
        <v>2.7000000000000001E-3</v>
      </c>
      <c r="H1871">
        <v>293.77109999999999</v>
      </c>
      <c r="I1871">
        <v>1.179</v>
      </c>
      <c r="J1871">
        <v>39.685400000000001</v>
      </c>
      <c r="K1871">
        <v>0.79200000000000004</v>
      </c>
      <c r="L1871">
        <v>145.892</v>
      </c>
      <c r="M1871">
        <v>0.47370000000000001</v>
      </c>
      <c r="N1871">
        <v>164.83619999999999</v>
      </c>
    </row>
    <row r="1872" spans="1:14" x14ac:dyDescent="0.25">
      <c r="A1872">
        <v>1864</v>
      </c>
      <c r="B1872">
        <v>655200</v>
      </c>
      <c r="C1872">
        <v>0.55500000000000005</v>
      </c>
      <c r="E1872">
        <v>0.17519999999999999</v>
      </c>
      <c r="F1872">
        <v>102.5102</v>
      </c>
      <c r="G1872">
        <v>2.7000000000000001E-3</v>
      </c>
      <c r="H1872">
        <v>293.77100000000002</v>
      </c>
      <c r="I1872">
        <v>1.212</v>
      </c>
      <c r="J1872">
        <v>39.718400000000003</v>
      </c>
      <c r="K1872">
        <v>0.85029999999999994</v>
      </c>
      <c r="L1872">
        <v>145.9503</v>
      </c>
      <c r="M1872">
        <v>0.48709999999999998</v>
      </c>
      <c r="N1872">
        <v>164.84960000000001</v>
      </c>
    </row>
    <row r="1873" spans="1:14" x14ac:dyDescent="0.25">
      <c r="A1873">
        <v>1865</v>
      </c>
      <c r="B1873">
        <v>658800</v>
      </c>
      <c r="C1873">
        <v>0.60899999999999999</v>
      </c>
      <c r="E1873">
        <v>0.22839999999999999</v>
      </c>
      <c r="F1873">
        <v>102.5634</v>
      </c>
      <c r="G1873">
        <v>2.8999999999999998E-3</v>
      </c>
      <c r="H1873">
        <v>293.77120000000002</v>
      </c>
      <c r="I1873">
        <v>1.2607999999999999</v>
      </c>
      <c r="J1873">
        <v>39.767299999999999</v>
      </c>
      <c r="K1873">
        <v>0.9425</v>
      </c>
      <c r="L1873">
        <v>146.04249999999999</v>
      </c>
      <c r="M1873">
        <v>0.49249999999999999</v>
      </c>
      <c r="N1873">
        <v>164.85499999999999</v>
      </c>
    </row>
    <row r="1874" spans="1:14" x14ac:dyDescent="0.25">
      <c r="A1874">
        <v>1866</v>
      </c>
      <c r="B1874">
        <v>662400</v>
      </c>
      <c r="C1874">
        <v>2.75</v>
      </c>
      <c r="E1874">
        <v>0.2893</v>
      </c>
      <c r="F1874">
        <v>102.62430000000001</v>
      </c>
      <c r="G1874">
        <v>4.5999999999999999E-3</v>
      </c>
      <c r="H1874">
        <v>293.77289999999999</v>
      </c>
      <c r="I1874">
        <v>1.3555999999999999</v>
      </c>
      <c r="J1874">
        <v>39.862000000000002</v>
      </c>
      <c r="K1874">
        <v>0.9899</v>
      </c>
      <c r="L1874">
        <v>146.0899</v>
      </c>
      <c r="M1874">
        <v>0.5081</v>
      </c>
      <c r="N1874">
        <v>164.8706</v>
      </c>
    </row>
    <row r="1875" spans="1:14" x14ac:dyDescent="0.25">
      <c r="A1875">
        <v>1867</v>
      </c>
      <c r="B1875">
        <v>666000</v>
      </c>
      <c r="C1875">
        <v>5.2999999999999999E-2</v>
      </c>
      <c r="E1875">
        <v>0.3831</v>
      </c>
      <c r="F1875">
        <v>102.71810000000001</v>
      </c>
      <c r="G1875">
        <v>5.4999999999999997E-3</v>
      </c>
      <c r="H1875">
        <v>293.77379999999999</v>
      </c>
      <c r="I1875">
        <v>1.4748000000000001</v>
      </c>
      <c r="J1875">
        <v>39.981200000000001</v>
      </c>
      <c r="K1875">
        <v>1.0283</v>
      </c>
      <c r="L1875">
        <v>146.1283</v>
      </c>
      <c r="M1875">
        <v>0.52849999999999997</v>
      </c>
      <c r="N1875">
        <v>164.89099999999999</v>
      </c>
    </row>
    <row r="1876" spans="1:14" x14ac:dyDescent="0.25">
      <c r="A1876">
        <v>1868</v>
      </c>
      <c r="B1876">
        <v>669600</v>
      </c>
      <c r="C1876">
        <v>4.4999999999999998E-2</v>
      </c>
      <c r="E1876">
        <v>0.45119999999999999</v>
      </c>
      <c r="F1876">
        <v>102.78619999999999</v>
      </c>
      <c r="G1876">
        <v>6.8999999999999999E-3</v>
      </c>
      <c r="H1876">
        <v>293.77519999999998</v>
      </c>
      <c r="I1876">
        <v>1.6227</v>
      </c>
      <c r="J1876">
        <v>40.129100000000001</v>
      </c>
      <c r="K1876">
        <v>1.0536000000000001</v>
      </c>
      <c r="L1876">
        <v>146.15360000000001</v>
      </c>
      <c r="M1876">
        <v>0.57979999999999998</v>
      </c>
      <c r="N1876">
        <v>164.94229999999999</v>
      </c>
    </row>
    <row r="1877" spans="1:14" x14ac:dyDescent="0.25">
      <c r="A1877">
        <v>1869</v>
      </c>
      <c r="B1877">
        <v>673200</v>
      </c>
      <c r="C1877">
        <v>0.09</v>
      </c>
      <c r="E1877">
        <v>0.50309999999999999</v>
      </c>
      <c r="F1877">
        <v>102.8381</v>
      </c>
      <c r="G1877">
        <v>8.9999999999999993E-3</v>
      </c>
      <c r="H1877">
        <v>293.77730000000003</v>
      </c>
      <c r="I1877">
        <v>1.7456</v>
      </c>
      <c r="J1877">
        <v>40.252000000000002</v>
      </c>
      <c r="K1877">
        <v>1.111</v>
      </c>
      <c r="L1877">
        <v>146.21100000000001</v>
      </c>
      <c r="M1877">
        <v>0.62629999999999997</v>
      </c>
      <c r="N1877">
        <v>164.9888</v>
      </c>
    </row>
    <row r="1878" spans="1:14" x14ac:dyDescent="0.25">
      <c r="A1878">
        <v>1870</v>
      </c>
      <c r="B1878">
        <v>676800</v>
      </c>
      <c r="C1878">
        <v>0.27700000000000002</v>
      </c>
      <c r="E1878">
        <v>0.55049999999999999</v>
      </c>
      <c r="F1878">
        <v>102.88549999999999</v>
      </c>
      <c r="G1878">
        <v>1.12E-2</v>
      </c>
      <c r="H1878">
        <v>293.77949999999998</v>
      </c>
      <c r="I1878">
        <v>1.9058999999999999</v>
      </c>
      <c r="J1878">
        <v>40.412399999999998</v>
      </c>
      <c r="K1878">
        <v>1.1448</v>
      </c>
      <c r="L1878">
        <v>146.2448</v>
      </c>
      <c r="M1878">
        <v>0.67120000000000002</v>
      </c>
      <c r="N1878">
        <v>165.03370000000001</v>
      </c>
    </row>
    <row r="1879" spans="1:14" x14ac:dyDescent="0.25">
      <c r="A1879">
        <v>1871</v>
      </c>
      <c r="B1879">
        <v>680400</v>
      </c>
      <c r="C1879">
        <v>1.248</v>
      </c>
      <c r="E1879">
        <v>0.61419999999999997</v>
      </c>
      <c r="F1879">
        <v>102.9492</v>
      </c>
      <c r="G1879">
        <v>1.32E-2</v>
      </c>
      <c r="H1879">
        <v>293.78149999999999</v>
      </c>
      <c r="I1879">
        <v>2.0748000000000002</v>
      </c>
      <c r="J1879">
        <v>40.581299999999999</v>
      </c>
      <c r="K1879">
        <v>1.2075</v>
      </c>
      <c r="L1879">
        <v>146.3075</v>
      </c>
      <c r="M1879">
        <v>0.6855</v>
      </c>
      <c r="N1879">
        <v>165.048</v>
      </c>
    </row>
    <row r="1880" spans="1:14" x14ac:dyDescent="0.25">
      <c r="A1880">
        <v>1872</v>
      </c>
      <c r="B1880">
        <v>684000</v>
      </c>
      <c r="C1880">
        <v>1.86</v>
      </c>
      <c r="E1880">
        <v>0.65249999999999997</v>
      </c>
      <c r="F1880">
        <v>102.9875</v>
      </c>
      <c r="G1880">
        <v>1.24E-2</v>
      </c>
      <c r="H1880">
        <v>293.78070000000002</v>
      </c>
      <c r="I1880">
        <v>2.2008000000000001</v>
      </c>
      <c r="J1880">
        <v>40.7072</v>
      </c>
      <c r="K1880">
        <v>1.2461</v>
      </c>
      <c r="L1880">
        <v>146.34610000000001</v>
      </c>
      <c r="M1880">
        <v>0.67589999999999995</v>
      </c>
      <c r="N1880">
        <v>165.0384</v>
      </c>
    </row>
    <row r="1881" spans="1:14" x14ac:dyDescent="0.25">
      <c r="A1881">
        <v>1873</v>
      </c>
      <c r="B1881">
        <v>687600</v>
      </c>
      <c r="C1881">
        <v>3.1749999999999998</v>
      </c>
      <c r="E1881">
        <v>0.71479999999999999</v>
      </c>
      <c r="F1881">
        <v>103.0498</v>
      </c>
      <c r="G1881">
        <v>1.14E-2</v>
      </c>
      <c r="H1881">
        <v>293.77969999999999</v>
      </c>
      <c r="I1881">
        <v>2.3306</v>
      </c>
      <c r="J1881">
        <v>40.8371</v>
      </c>
      <c r="K1881">
        <v>1.2706999999999999</v>
      </c>
      <c r="L1881">
        <v>146.3707</v>
      </c>
      <c r="M1881">
        <v>0.68279999999999996</v>
      </c>
      <c r="N1881">
        <v>165.0453</v>
      </c>
    </row>
    <row r="1882" spans="1:14" x14ac:dyDescent="0.25">
      <c r="A1882">
        <v>1874</v>
      </c>
      <c r="B1882">
        <v>691200</v>
      </c>
      <c r="C1882">
        <v>6.266</v>
      </c>
      <c r="E1882">
        <v>0.7802</v>
      </c>
      <c r="F1882">
        <v>103.1152</v>
      </c>
      <c r="G1882">
        <v>0</v>
      </c>
      <c r="H1882">
        <v>293.76830000000001</v>
      </c>
      <c r="I1882">
        <v>2.5802999999999998</v>
      </c>
      <c r="J1882">
        <v>41.086799999999997</v>
      </c>
      <c r="K1882">
        <v>1.3844000000000001</v>
      </c>
      <c r="L1882">
        <v>146.48439999999999</v>
      </c>
      <c r="M1882">
        <v>0.7631</v>
      </c>
      <c r="N1882">
        <v>165.12559999999999</v>
      </c>
    </row>
    <row r="1883" spans="1:14" x14ac:dyDescent="0.25">
      <c r="A1883">
        <v>1875</v>
      </c>
      <c r="B1883">
        <v>694800</v>
      </c>
      <c r="C1883">
        <v>5.8455000000000004</v>
      </c>
      <c r="E1883">
        <v>0.89090000000000003</v>
      </c>
      <c r="F1883">
        <v>103.2259</v>
      </c>
      <c r="G1883">
        <v>0</v>
      </c>
      <c r="H1883">
        <v>293.76830000000001</v>
      </c>
      <c r="I1883">
        <v>2.9796999999999998</v>
      </c>
      <c r="J1883">
        <v>41.486199999999997</v>
      </c>
      <c r="K1883">
        <v>1.6435</v>
      </c>
      <c r="L1883">
        <v>146.74350000000001</v>
      </c>
      <c r="M1883">
        <v>0.96660000000000001</v>
      </c>
      <c r="N1883">
        <v>165.32910000000001</v>
      </c>
    </row>
    <row r="1884" spans="1:14" x14ac:dyDescent="0.25">
      <c r="A1884">
        <v>1876</v>
      </c>
      <c r="B1884">
        <v>698400</v>
      </c>
      <c r="C1884">
        <v>6.4355000000000002</v>
      </c>
      <c r="E1884">
        <v>1.1868000000000001</v>
      </c>
      <c r="F1884">
        <v>103.5218</v>
      </c>
      <c r="G1884">
        <v>0</v>
      </c>
      <c r="H1884">
        <v>293.76830000000001</v>
      </c>
      <c r="I1884">
        <v>3.6177999999999999</v>
      </c>
      <c r="J1884">
        <v>42.124200000000002</v>
      </c>
      <c r="K1884">
        <v>1.827</v>
      </c>
      <c r="L1884">
        <v>146.92699999999999</v>
      </c>
      <c r="M1884">
        <v>1.2436</v>
      </c>
      <c r="N1884">
        <v>165.6061</v>
      </c>
    </row>
    <row r="1885" spans="1:14" x14ac:dyDescent="0.25">
      <c r="A1885">
        <v>1877</v>
      </c>
      <c r="B1885">
        <v>702000</v>
      </c>
      <c r="C1885">
        <v>6.0439999999999996</v>
      </c>
      <c r="E1885">
        <v>1.5310999999999999</v>
      </c>
      <c r="F1885">
        <v>103.8661</v>
      </c>
      <c r="G1885">
        <v>0</v>
      </c>
      <c r="H1885">
        <v>293.76830000000001</v>
      </c>
      <c r="I1885">
        <v>4.3682999999999996</v>
      </c>
      <c r="J1885">
        <v>42.874699999999997</v>
      </c>
      <c r="K1885">
        <v>2.1236000000000002</v>
      </c>
      <c r="L1885">
        <v>147.2236</v>
      </c>
      <c r="M1885">
        <v>1.4331</v>
      </c>
      <c r="N1885">
        <v>165.79560000000001</v>
      </c>
    </row>
    <row r="1886" spans="1:14" x14ac:dyDescent="0.25">
      <c r="A1886">
        <v>1878</v>
      </c>
      <c r="B1886">
        <v>705600</v>
      </c>
      <c r="C1886">
        <v>4.9625000000000004</v>
      </c>
      <c r="E1886">
        <v>1.8806</v>
      </c>
      <c r="F1886">
        <v>104.21559999999999</v>
      </c>
      <c r="G1886">
        <v>0</v>
      </c>
      <c r="H1886">
        <v>293.76830000000001</v>
      </c>
      <c r="I1886">
        <v>5.2842000000000002</v>
      </c>
      <c r="J1886">
        <v>43.790599999999998</v>
      </c>
      <c r="K1886">
        <v>2.3553000000000002</v>
      </c>
      <c r="L1886">
        <v>147.4554</v>
      </c>
      <c r="M1886">
        <v>1.5536000000000001</v>
      </c>
      <c r="N1886">
        <v>165.9161</v>
      </c>
    </row>
    <row r="1887" spans="1:14" x14ac:dyDescent="0.25">
      <c r="A1887">
        <v>1879</v>
      </c>
      <c r="B1887">
        <v>709200</v>
      </c>
      <c r="C1887">
        <v>3.714</v>
      </c>
      <c r="E1887">
        <v>2.2728000000000002</v>
      </c>
      <c r="F1887">
        <v>104.6078</v>
      </c>
      <c r="G1887">
        <v>0</v>
      </c>
      <c r="H1887">
        <v>293.76830000000001</v>
      </c>
      <c r="I1887">
        <v>6.3880999999999997</v>
      </c>
      <c r="J1887">
        <v>44.894599999999997</v>
      </c>
      <c r="K1887">
        <v>2.3917999999999999</v>
      </c>
      <c r="L1887">
        <v>147.49180000000001</v>
      </c>
      <c r="M1887">
        <v>1.577</v>
      </c>
      <c r="N1887">
        <v>165.93950000000001</v>
      </c>
    </row>
    <row r="1888" spans="1:14" x14ac:dyDescent="0.25">
      <c r="A1888">
        <v>1880</v>
      </c>
      <c r="B1888">
        <v>712800</v>
      </c>
      <c r="C1888">
        <v>3.819</v>
      </c>
      <c r="E1888">
        <v>2.3186</v>
      </c>
      <c r="F1888">
        <v>104.6536</v>
      </c>
      <c r="G1888">
        <v>0</v>
      </c>
      <c r="H1888">
        <v>293.76830000000001</v>
      </c>
      <c r="I1888">
        <v>7.9454000000000002</v>
      </c>
      <c r="J1888">
        <v>46.451900000000002</v>
      </c>
      <c r="K1888">
        <v>2.3376000000000001</v>
      </c>
      <c r="L1888">
        <v>147.4376</v>
      </c>
      <c r="M1888">
        <v>1.4968999999999999</v>
      </c>
      <c r="N1888">
        <v>165.8595</v>
      </c>
    </row>
    <row r="1889" spans="1:14" x14ac:dyDescent="0.25">
      <c r="A1889">
        <v>1881</v>
      </c>
      <c r="B1889">
        <v>716400</v>
      </c>
      <c r="C1889">
        <v>1.4039999999999999</v>
      </c>
      <c r="E1889">
        <v>2.3094999999999999</v>
      </c>
      <c r="F1889">
        <v>104.64449999999999</v>
      </c>
      <c r="G1889">
        <v>0</v>
      </c>
      <c r="H1889">
        <v>293.76830000000001</v>
      </c>
      <c r="I1889">
        <v>8.8218999999999994</v>
      </c>
      <c r="J1889">
        <v>47.328299999999999</v>
      </c>
      <c r="K1889">
        <v>2.2412000000000001</v>
      </c>
      <c r="L1889">
        <v>147.34119999999999</v>
      </c>
      <c r="M1889">
        <v>1.4256</v>
      </c>
      <c r="N1889">
        <v>165.78809999999999</v>
      </c>
    </row>
    <row r="1890" spans="1:14" x14ac:dyDescent="0.25">
      <c r="A1890">
        <v>1882</v>
      </c>
      <c r="B1890">
        <v>720000</v>
      </c>
      <c r="C1890">
        <v>0.94699999999999995</v>
      </c>
      <c r="E1890">
        <v>2.2715999999999998</v>
      </c>
      <c r="F1890">
        <v>104.6066</v>
      </c>
      <c r="G1890">
        <v>0</v>
      </c>
      <c r="H1890">
        <v>293.76830000000001</v>
      </c>
      <c r="I1890">
        <v>9.0618999999999996</v>
      </c>
      <c r="J1890">
        <v>47.568300000000001</v>
      </c>
      <c r="K1890">
        <v>2.1408</v>
      </c>
      <c r="L1890">
        <v>147.24080000000001</v>
      </c>
      <c r="M1890">
        <v>1.3460000000000001</v>
      </c>
      <c r="N1890">
        <v>165.70849999999999</v>
      </c>
    </row>
    <row r="1891" spans="1:14" x14ac:dyDescent="0.25">
      <c r="A1891">
        <v>1883</v>
      </c>
      <c r="B1891">
        <v>723600</v>
      </c>
      <c r="C1891">
        <v>1.8959999999999999</v>
      </c>
      <c r="E1891">
        <v>2.1273</v>
      </c>
      <c r="F1891">
        <v>104.4623</v>
      </c>
      <c r="G1891">
        <v>0</v>
      </c>
      <c r="H1891">
        <v>293.76830000000001</v>
      </c>
      <c r="I1891">
        <v>8.9453999999999994</v>
      </c>
      <c r="J1891">
        <v>47.451900000000002</v>
      </c>
      <c r="K1891">
        <v>2.0463</v>
      </c>
      <c r="L1891">
        <v>147.1463</v>
      </c>
      <c r="M1891">
        <v>1.296</v>
      </c>
      <c r="N1891">
        <v>165.6585</v>
      </c>
    </row>
    <row r="1892" spans="1:14" x14ac:dyDescent="0.25">
      <c r="A1892">
        <v>1884</v>
      </c>
      <c r="B1892">
        <v>727200</v>
      </c>
      <c r="C1892">
        <v>3.0674999999999999</v>
      </c>
      <c r="E1892">
        <v>1.8976</v>
      </c>
      <c r="F1892">
        <v>104.23260000000001</v>
      </c>
      <c r="G1892">
        <v>0</v>
      </c>
      <c r="H1892">
        <v>293.76830000000001</v>
      </c>
      <c r="I1892">
        <v>8.5594999999999999</v>
      </c>
      <c r="J1892">
        <v>47.065899999999999</v>
      </c>
      <c r="K1892">
        <v>1.9463999999999999</v>
      </c>
      <c r="L1892">
        <v>147.04640000000001</v>
      </c>
      <c r="M1892">
        <v>1.2632000000000001</v>
      </c>
      <c r="N1892">
        <v>165.62569999999999</v>
      </c>
    </row>
    <row r="1893" spans="1:14" x14ac:dyDescent="0.25">
      <c r="A1893">
        <v>1885</v>
      </c>
      <c r="B1893">
        <v>730800</v>
      </c>
      <c r="C1893">
        <v>1.4450000000000001</v>
      </c>
      <c r="E1893">
        <v>1.7638</v>
      </c>
      <c r="F1893">
        <v>104.0988</v>
      </c>
      <c r="G1893">
        <v>0</v>
      </c>
      <c r="H1893">
        <v>293.76830000000001</v>
      </c>
      <c r="I1893">
        <v>8.0069999999999997</v>
      </c>
      <c r="J1893">
        <v>46.513500000000001</v>
      </c>
      <c r="K1893">
        <v>1.883</v>
      </c>
      <c r="L1893">
        <v>146.983</v>
      </c>
      <c r="M1893">
        <v>1.2321</v>
      </c>
      <c r="N1893">
        <v>165.59460000000001</v>
      </c>
    </row>
    <row r="1894" spans="1:14" x14ac:dyDescent="0.25">
      <c r="A1894">
        <v>1886</v>
      </c>
      <c r="B1894">
        <v>734400</v>
      </c>
      <c r="C1894">
        <v>2.1539999999999999</v>
      </c>
      <c r="E1894">
        <v>1.6711</v>
      </c>
      <c r="F1894">
        <v>104.0061</v>
      </c>
      <c r="G1894">
        <v>0</v>
      </c>
      <c r="H1894">
        <v>293.76830000000001</v>
      </c>
      <c r="I1894">
        <v>7.423</v>
      </c>
      <c r="J1894">
        <v>45.929499999999997</v>
      </c>
      <c r="K1894">
        <v>1.8592</v>
      </c>
      <c r="L1894">
        <v>146.95920000000001</v>
      </c>
      <c r="M1894">
        <v>1.226</v>
      </c>
      <c r="N1894">
        <v>165.58850000000001</v>
      </c>
    </row>
    <row r="1895" spans="1:14" x14ac:dyDescent="0.25">
      <c r="A1895">
        <v>1887</v>
      </c>
      <c r="B1895">
        <v>738000</v>
      </c>
      <c r="C1895">
        <v>2.1120000000000001</v>
      </c>
      <c r="E1895">
        <v>1.6285000000000001</v>
      </c>
      <c r="F1895">
        <v>103.9635</v>
      </c>
      <c r="G1895">
        <v>0</v>
      </c>
      <c r="H1895">
        <v>293.76830000000001</v>
      </c>
      <c r="I1895">
        <v>6.8101000000000003</v>
      </c>
      <c r="J1895">
        <v>45.316600000000001</v>
      </c>
      <c r="K1895">
        <v>1.8579000000000001</v>
      </c>
      <c r="L1895">
        <v>146.9579</v>
      </c>
      <c r="M1895">
        <v>1.2251000000000001</v>
      </c>
      <c r="N1895">
        <v>165.58760000000001</v>
      </c>
    </row>
    <row r="1896" spans="1:14" x14ac:dyDescent="0.25">
      <c r="A1896">
        <v>1888</v>
      </c>
      <c r="B1896">
        <v>741600</v>
      </c>
      <c r="C1896">
        <v>1.109</v>
      </c>
      <c r="E1896">
        <v>1.5971</v>
      </c>
      <c r="F1896">
        <v>103.93210000000001</v>
      </c>
      <c r="G1896">
        <v>0</v>
      </c>
      <c r="H1896">
        <v>293.76830000000001</v>
      </c>
      <c r="I1896">
        <v>6.3695000000000004</v>
      </c>
      <c r="J1896">
        <v>44.875900000000001</v>
      </c>
      <c r="K1896">
        <v>1.8577999999999999</v>
      </c>
      <c r="L1896">
        <v>146.95779999999999</v>
      </c>
      <c r="M1896">
        <v>1.2208000000000001</v>
      </c>
      <c r="N1896">
        <v>165.58330000000001</v>
      </c>
    </row>
    <row r="1897" spans="1:14" x14ac:dyDescent="0.25">
      <c r="A1897">
        <v>1889</v>
      </c>
      <c r="B1897">
        <v>745200</v>
      </c>
      <c r="C1897">
        <v>1.117</v>
      </c>
      <c r="E1897">
        <v>1.573</v>
      </c>
      <c r="F1897">
        <v>103.908</v>
      </c>
      <c r="G1897">
        <v>5.0000000000000001E-4</v>
      </c>
      <c r="H1897">
        <v>293.7688</v>
      </c>
      <c r="I1897">
        <v>6.0747999999999998</v>
      </c>
      <c r="J1897">
        <v>44.581200000000003</v>
      </c>
      <c r="K1897">
        <v>1.843</v>
      </c>
      <c r="L1897">
        <v>146.94300000000001</v>
      </c>
      <c r="M1897">
        <v>1.2145999999999999</v>
      </c>
      <c r="N1897">
        <v>165.5771</v>
      </c>
    </row>
    <row r="1898" spans="1:14" x14ac:dyDescent="0.25">
      <c r="A1898">
        <v>1890</v>
      </c>
      <c r="B1898">
        <v>748800</v>
      </c>
      <c r="C1898">
        <v>11.236000000000001</v>
      </c>
      <c r="E1898">
        <v>1.5736000000000001</v>
      </c>
      <c r="F1898">
        <v>103.90860000000001</v>
      </c>
      <c r="G1898">
        <v>0</v>
      </c>
      <c r="H1898">
        <v>293.76830000000001</v>
      </c>
      <c r="I1898">
        <v>6.0122</v>
      </c>
      <c r="J1898">
        <v>44.518599999999999</v>
      </c>
      <c r="K1898">
        <v>1.8684000000000001</v>
      </c>
      <c r="L1898">
        <v>146.96850000000001</v>
      </c>
      <c r="M1898">
        <v>1.2138</v>
      </c>
      <c r="N1898">
        <v>165.5763</v>
      </c>
    </row>
    <row r="1899" spans="1:14" x14ac:dyDescent="0.25">
      <c r="A1899">
        <v>1891</v>
      </c>
      <c r="B1899">
        <v>752400</v>
      </c>
      <c r="C1899">
        <v>0.48199999999999998</v>
      </c>
      <c r="E1899">
        <v>1.6325000000000001</v>
      </c>
      <c r="F1899">
        <v>103.9675</v>
      </c>
      <c r="G1899">
        <v>0</v>
      </c>
      <c r="H1899">
        <v>293.76830000000001</v>
      </c>
      <c r="I1899">
        <v>6.1012000000000004</v>
      </c>
      <c r="J1899">
        <v>44.607700000000001</v>
      </c>
      <c r="K1899">
        <v>1.9297</v>
      </c>
      <c r="L1899">
        <v>147.02969999999999</v>
      </c>
      <c r="M1899">
        <v>1.2603</v>
      </c>
      <c r="N1899">
        <v>165.62280000000001</v>
      </c>
    </row>
    <row r="1900" spans="1:14" x14ac:dyDescent="0.25">
      <c r="A1900">
        <v>1892</v>
      </c>
      <c r="B1900">
        <v>756000</v>
      </c>
      <c r="C1900">
        <v>1.8919999999999999</v>
      </c>
      <c r="E1900">
        <v>1.6911</v>
      </c>
      <c r="F1900">
        <v>104.0261</v>
      </c>
      <c r="G1900">
        <v>0</v>
      </c>
      <c r="H1900">
        <v>293.76830000000001</v>
      </c>
      <c r="I1900">
        <v>6.2685000000000004</v>
      </c>
      <c r="J1900">
        <v>44.774900000000002</v>
      </c>
      <c r="K1900">
        <v>2.0499999999999998</v>
      </c>
      <c r="L1900">
        <v>147.15</v>
      </c>
      <c r="M1900">
        <v>1.3767</v>
      </c>
      <c r="N1900">
        <v>165.73920000000001</v>
      </c>
    </row>
    <row r="1901" spans="1:14" x14ac:dyDescent="0.25">
      <c r="A1901">
        <v>1893</v>
      </c>
      <c r="B1901">
        <v>759600</v>
      </c>
      <c r="C1901">
        <v>0.14799999999999999</v>
      </c>
      <c r="E1901">
        <v>1.8125</v>
      </c>
      <c r="F1901">
        <v>104.14749999999999</v>
      </c>
      <c r="G1901">
        <v>0</v>
      </c>
      <c r="H1901">
        <v>293.76830000000001</v>
      </c>
      <c r="I1901">
        <v>6.4476000000000004</v>
      </c>
      <c r="J1901">
        <v>44.954000000000001</v>
      </c>
      <c r="K1901">
        <v>2.1835</v>
      </c>
      <c r="L1901">
        <v>147.2835</v>
      </c>
      <c r="M1901">
        <v>1.3393999999999999</v>
      </c>
      <c r="N1901">
        <v>165.70189999999999</v>
      </c>
    </row>
    <row r="1902" spans="1:14" x14ac:dyDescent="0.25">
      <c r="A1902">
        <v>1894</v>
      </c>
      <c r="B1902">
        <v>763200</v>
      </c>
      <c r="C1902">
        <v>0.222</v>
      </c>
      <c r="E1902">
        <v>1.9097</v>
      </c>
      <c r="F1902">
        <v>104.24469999999999</v>
      </c>
      <c r="G1902">
        <v>0</v>
      </c>
      <c r="H1902">
        <v>293.76830000000001</v>
      </c>
      <c r="I1902">
        <v>6.6630000000000003</v>
      </c>
      <c r="J1902">
        <v>45.169499999999999</v>
      </c>
      <c r="K1902">
        <v>2.0543</v>
      </c>
      <c r="L1902">
        <v>147.15430000000001</v>
      </c>
      <c r="M1902">
        <v>1.2874000000000001</v>
      </c>
      <c r="N1902">
        <v>165.6499</v>
      </c>
    </row>
    <row r="1903" spans="1:14" x14ac:dyDescent="0.25">
      <c r="A1903">
        <v>1895</v>
      </c>
      <c r="B1903">
        <v>766800</v>
      </c>
      <c r="C1903">
        <v>0</v>
      </c>
      <c r="E1903">
        <v>1.8320000000000001</v>
      </c>
      <c r="F1903">
        <v>104.167</v>
      </c>
      <c r="G1903">
        <v>0</v>
      </c>
      <c r="H1903">
        <v>293.76830000000001</v>
      </c>
      <c r="I1903">
        <v>7.0841000000000003</v>
      </c>
      <c r="J1903">
        <v>45.590499999999999</v>
      </c>
      <c r="K1903">
        <v>1.9092</v>
      </c>
      <c r="L1903">
        <v>147.00919999999999</v>
      </c>
      <c r="M1903">
        <v>1.234</v>
      </c>
      <c r="N1903">
        <v>165.59649999999999</v>
      </c>
    </row>
    <row r="1904" spans="1:14" x14ac:dyDescent="0.25">
      <c r="A1904">
        <v>1896</v>
      </c>
      <c r="B1904">
        <v>770400</v>
      </c>
      <c r="C1904">
        <v>0</v>
      </c>
      <c r="E1904">
        <v>1.6829000000000001</v>
      </c>
      <c r="F1904">
        <v>104.0179</v>
      </c>
      <c r="G1904">
        <v>0</v>
      </c>
      <c r="H1904">
        <v>293.76830000000001</v>
      </c>
      <c r="I1904">
        <v>7.2979000000000003</v>
      </c>
      <c r="J1904">
        <v>45.804299999999998</v>
      </c>
      <c r="K1904">
        <v>1.8156000000000001</v>
      </c>
      <c r="L1904">
        <v>146.91560000000001</v>
      </c>
      <c r="M1904">
        <v>1.1765000000000001</v>
      </c>
      <c r="N1904">
        <v>165.53899999999999</v>
      </c>
    </row>
    <row r="1905" spans="1:14" x14ac:dyDescent="0.25">
      <c r="A1905">
        <v>1897</v>
      </c>
      <c r="B1905">
        <v>774000</v>
      </c>
      <c r="C1905">
        <v>0</v>
      </c>
      <c r="E1905">
        <v>1.548</v>
      </c>
      <c r="F1905">
        <v>103.883</v>
      </c>
      <c r="G1905">
        <v>0</v>
      </c>
      <c r="H1905">
        <v>293.76830000000001</v>
      </c>
      <c r="I1905">
        <v>6.8857999999999997</v>
      </c>
      <c r="J1905">
        <v>45.392299999999999</v>
      </c>
      <c r="K1905">
        <v>1.7244999999999999</v>
      </c>
      <c r="L1905">
        <v>146.8245</v>
      </c>
      <c r="M1905">
        <v>1.0840000000000001</v>
      </c>
      <c r="N1905">
        <v>165.44649999999999</v>
      </c>
    </row>
    <row r="1906" spans="1:14" x14ac:dyDescent="0.25">
      <c r="A1906">
        <v>1898</v>
      </c>
      <c r="B1906">
        <v>777600</v>
      </c>
      <c r="C1906">
        <v>0</v>
      </c>
      <c r="E1906">
        <v>1.3994</v>
      </c>
      <c r="F1906">
        <v>103.73439999999999</v>
      </c>
      <c r="G1906">
        <v>0</v>
      </c>
      <c r="H1906">
        <v>293.76830000000001</v>
      </c>
      <c r="I1906">
        <v>6.2222</v>
      </c>
      <c r="J1906">
        <v>44.728700000000003</v>
      </c>
      <c r="K1906">
        <v>1.6486000000000001</v>
      </c>
      <c r="L1906">
        <v>146.74860000000001</v>
      </c>
      <c r="M1906">
        <v>0.96199999999999997</v>
      </c>
      <c r="N1906">
        <v>165.3245</v>
      </c>
    </row>
    <row r="1907" spans="1:14" x14ac:dyDescent="0.25">
      <c r="A1907">
        <v>1899</v>
      </c>
      <c r="B1907">
        <v>781200</v>
      </c>
      <c r="C1907">
        <v>0</v>
      </c>
      <c r="E1907">
        <v>1.2401</v>
      </c>
      <c r="F1907">
        <v>103.57510000000001</v>
      </c>
      <c r="G1907">
        <v>0</v>
      </c>
      <c r="H1907">
        <v>293.76830000000001</v>
      </c>
      <c r="I1907">
        <v>5.5883000000000003</v>
      </c>
      <c r="J1907">
        <v>44.094799999999999</v>
      </c>
      <c r="K1907">
        <v>1.5734999999999999</v>
      </c>
      <c r="L1907">
        <v>146.67359999999999</v>
      </c>
      <c r="M1907">
        <v>0.85699999999999998</v>
      </c>
      <c r="N1907">
        <v>165.21950000000001</v>
      </c>
    </row>
    <row r="1908" spans="1:14" x14ac:dyDescent="0.25">
      <c r="A1908">
        <v>1900</v>
      </c>
      <c r="B1908">
        <v>784800</v>
      </c>
      <c r="C1908">
        <v>0</v>
      </c>
      <c r="E1908">
        <v>1.0773999999999999</v>
      </c>
      <c r="F1908">
        <v>103.41240000000001</v>
      </c>
      <c r="G1908">
        <v>0</v>
      </c>
      <c r="H1908">
        <v>293.76830000000001</v>
      </c>
      <c r="I1908">
        <v>5.1059000000000001</v>
      </c>
      <c r="J1908">
        <v>43.612400000000001</v>
      </c>
      <c r="K1908">
        <v>1.4141999999999999</v>
      </c>
      <c r="L1908">
        <v>146.51419999999999</v>
      </c>
      <c r="M1908">
        <v>0.77329999999999999</v>
      </c>
      <c r="N1908">
        <v>165.13579999999999</v>
      </c>
    </row>
    <row r="1909" spans="1:14" x14ac:dyDescent="0.25">
      <c r="A1909">
        <v>1901</v>
      </c>
      <c r="B1909">
        <v>788400</v>
      </c>
      <c r="C1909">
        <v>0</v>
      </c>
      <c r="E1909">
        <v>0.94989999999999997</v>
      </c>
      <c r="F1909">
        <v>103.28489999999999</v>
      </c>
      <c r="G1909">
        <v>0</v>
      </c>
      <c r="H1909">
        <v>293.76830000000001</v>
      </c>
      <c r="I1909">
        <v>4.5861000000000001</v>
      </c>
      <c r="J1909">
        <v>43.092500000000001</v>
      </c>
      <c r="K1909">
        <v>1.3140000000000001</v>
      </c>
      <c r="L1909">
        <v>146.41399999999999</v>
      </c>
      <c r="M1909">
        <v>0.70689999999999997</v>
      </c>
      <c r="N1909">
        <v>165.0694</v>
      </c>
    </row>
    <row r="1910" spans="1:14" x14ac:dyDescent="0.25">
      <c r="A1910">
        <v>1902</v>
      </c>
      <c r="B1910">
        <v>792000</v>
      </c>
      <c r="C1910">
        <v>0</v>
      </c>
      <c r="E1910">
        <v>0.86509999999999998</v>
      </c>
      <c r="F1910">
        <v>103.20010000000001</v>
      </c>
      <c r="G1910">
        <v>0</v>
      </c>
      <c r="H1910">
        <v>293.76830000000001</v>
      </c>
      <c r="I1910">
        <v>4.1010999999999997</v>
      </c>
      <c r="J1910">
        <v>42.607500000000002</v>
      </c>
      <c r="K1910">
        <v>1.2332000000000001</v>
      </c>
      <c r="L1910">
        <v>146.33320000000001</v>
      </c>
      <c r="M1910">
        <v>0.65949999999999998</v>
      </c>
      <c r="N1910">
        <v>165.02199999999999</v>
      </c>
    </row>
    <row r="1911" spans="1:14" x14ac:dyDescent="0.25">
      <c r="A1911">
        <v>1903</v>
      </c>
      <c r="B1911">
        <v>795600</v>
      </c>
      <c r="C1911">
        <v>0</v>
      </c>
      <c r="E1911">
        <v>0.79049999999999998</v>
      </c>
      <c r="F1911">
        <v>103.1255</v>
      </c>
      <c r="G1911">
        <v>0</v>
      </c>
      <c r="H1911">
        <v>293.76830000000001</v>
      </c>
      <c r="I1911">
        <v>3.6734</v>
      </c>
      <c r="J1911">
        <v>42.1798</v>
      </c>
      <c r="K1911">
        <v>1.1706000000000001</v>
      </c>
      <c r="L1911">
        <v>146.2706</v>
      </c>
      <c r="M1911">
        <v>0.61890000000000001</v>
      </c>
      <c r="N1911">
        <v>164.98140000000001</v>
      </c>
    </row>
    <row r="1912" spans="1:14" x14ac:dyDescent="0.25">
      <c r="A1912">
        <v>1904</v>
      </c>
      <c r="B1912">
        <v>799200</v>
      </c>
      <c r="C1912">
        <v>0</v>
      </c>
      <c r="E1912">
        <v>0.72640000000000005</v>
      </c>
      <c r="F1912">
        <v>103.06140000000001</v>
      </c>
      <c r="G1912">
        <v>0</v>
      </c>
      <c r="H1912">
        <v>293.76830000000001</v>
      </c>
      <c r="I1912">
        <v>3.3389000000000002</v>
      </c>
      <c r="J1912">
        <v>41.845399999999998</v>
      </c>
      <c r="K1912">
        <v>1.1174999999999999</v>
      </c>
      <c r="L1912">
        <v>146.2175</v>
      </c>
      <c r="M1912">
        <v>0.58079999999999998</v>
      </c>
      <c r="N1912">
        <v>164.94329999999999</v>
      </c>
    </row>
    <row r="1913" spans="1:14" x14ac:dyDescent="0.25">
      <c r="A1913">
        <v>1905</v>
      </c>
      <c r="B1913">
        <v>802800</v>
      </c>
      <c r="C1913">
        <v>0</v>
      </c>
      <c r="E1913">
        <v>0.67</v>
      </c>
      <c r="F1913">
        <v>103.005</v>
      </c>
      <c r="G1913">
        <v>0</v>
      </c>
      <c r="H1913">
        <v>293.76830000000001</v>
      </c>
      <c r="I1913">
        <v>3.0625</v>
      </c>
      <c r="J1913">
        <v>41.569000000000003</v>
      </c>
      <c r="K1913">
        <v>1.0734999999999999</v>
      </c>
      <c r="L1913">
        <v>146.17349999999999</v>
      </c>
      <c r="M1913">
        <v>0.54849999999999999</v>
      </c>
      <c r="N1913">
        <v>164.911</v>
      </c>
    </row>
    <row r="1914" spans="1:14" x14ac:dyDescent="0.25">
      <c r="A1914">
        <v>1906</v>
      </c>
      <c r="B1914">
        <v>806400</v>
      </c>
      <c r="C1914">
        <v>0</v>
      </c>
      <c r="E1914">
        <v>0.61839999999999995</v>
      </c>
      <c r="F1914">
        <v>102.9534</v>
      </c>
      <c r="G1914">
        <v>0</v>
      </c>
      <c r="H1914">
        <v>293.76830000000001</v>
      </c>
      <c r="I1914">
        <v>2.8414000000000001</v>
      </c>
      <c r="J1914">
        <v>41.347799999999999</v>
      </c>
      <c r="K1914">
        <v>1.0444</v>
      </c>
      <c r="L1914">
        <v>146.14439999999999</v>
      </c>
      <c r="M1914">
        <v>0.52359999999999995</v>
      </c>
      <c r="N1914">
        <v>164.8861</v>
      </c>
    </row>
    <row r="1915" spans="1:14" x14ac:dyDescent="0.25">
      <c r="A1915">
        <v>1907</v>
      </c>
      <c r="B1915">
        <v>810000</v>
      </c>
      <c r="C1915">
        <v>0</v>
      </c>
      <c r="E1915">
        <v>0.55159999999999998</v>
      </c>
      <c r="F1915">
        <v>102.8866</v>
      </c>
      <c r="G1915">
        <v>0</v>
      </c>
      <c r="H1915">
        <v>293.76830000000001</v>
      </c>
      <c r="I1915">
        <v>2.6589999999999998</v>
      </c>
      <c r="J1915">
        <v>41.165500000000002</v>
      </c>
      <c r="K1915">
        <v>1.0112000000000001</v>
      </c>
      <c r="L1915">
        <v>146.1112</v>
      </c>
      <c r="M1915">
        <v>0.50870000000000004</v>
      </c>
      <c r="N1915">
        <v>164.87119999999999</v>
      </c>
    </row>
    <row r="1916" spans="1:14" x14ac:dyDescent="0.25">
      <c r="A1916">
        <v>1908</v>
      </c>
      <c r="B1916">
        <v>813600</v>
      </c>
      <c r="C1916">
        <v>0</v>
      </c>
      <c r="E1916">
        <v>0.49719999999999998</v>
      </c>
      <c r="F1916">
        <v>102.8322</v>
      </c>
      <c r="G1916">
        <v>0</v>
      </c>
      <c r="H1916">
        <v>293.76830000000001</v>
      </c>
      <c r="I1916">
        <v>2.5045999999999999</v>
      </c>
      <c r="J1916">
        <v>41.011099999999999</v>
      </c>
      <c r="K1916">
        <v>0.96740000000000004</v>
      </c>
      <c r="L1916">
        <v>146.06739999999999</v>
      </c>
      <c r="M1916">
        <v>0.49709999999999999</v>
      </c>
      <c r="N1916">
        <v>164.8596</v>
      </c>
    </row>
    <row r="1917" spans="1:14" x14ac:dyDescent="0.25">
      <c r="A1917">
        <v>1909</v>
      </c>
      <c r="B1917">
        <v>817200</v>
      </c>
      <c r="C1917">
        <v>0</v>
      </c>
      <c r="E1917">
        <v>0.45190000000000002</v>
      </c>
      <c r="F1917">
        <v>102.7869</v>
      </c>
      <c r="G1917">
        <v>0</v>
      </c>
      <c r="H1917">
        <v>293.76830000000001</v>
      </c>
      <c r="I1917">
        <v>2.3633999999999999</v>
      </c>
      <c r="J1917">
        <v>40.869799999999998</v>
      </c>
      <c r="K1917">
        <v>0.92390000000000005</v>
      </c>
      <c r="L1917">
        <v>146.024</v>
      </c>
      <c r="M1917">
        <v>0.4834</v>
      </c>
      <c r="N1917">
        <v>164.8459</v>
      </c>
    </row>
    <row r="1918" spans="1:14" x14ac:dyDescent="0.25">
      <c r="A1918">
        <v>1910</v>
      </c>
      <c r="B1918">
        <v>820800</v>
      </c>
      <c r="C1918">
        <v>0</v>
      </c>
      <c r="E1918">
        <v>0.41420000000000001</v>
      </c>
      <c r="F1918">
        <v>102.7492</v>
      </c>
      <c r="G1918">
        <v>0</v>
      </c>
      <c r="H1918">
        <v>293.76830000000001</v>
      </c>
      <c r="I1918">
        <v>2.2437999999999998</v>
      </c>
      <c r="J1918">
        <v>40.7502</v>
      </c>
      <c r="K1918">
        <v>0.88939999999999997</v>
      </c>
      <c r="L1918">
        <v>145.98939999999999</v>
      </c>
      <c r="M1918">
        <v>0.47189999999999999</v>
      </c>
      <c r="N1918">
        <v>164.83449999999999</v>
      </c>
    </row>
    <row r="1919" spans="1:14" x14ac:dyDescent="0.25">
      <c r="A1919">
        <v>1911</v>
      </c>
      <c r="B1919">
        <v>824400</v>
      </c>
      <c r="C1919">
        <v>0</v>
      </c>
      <c r="E1919">
        <v>0.37559999999999999</v>
      </c>
      <c r="F1919">
        <v>102.7106</v>
      </c>
      <c r="G1919">
        <v>0</v>
      </c>
      <c r="H1919">
        <v>293.76830000000001</v>
      </c>
      <c r="I1919">
        <v>2.1459000000000001</v>
      </c>
      <c r="J1919">
        <v>40.6524</v>
      </c>
      <c r="K1919">
        <v>0.85960000000000003</v>
      </c>
      <c r="L1919">
        <v>145.95959999999999</v>
      </c>
      <c r="M1919">
        <v>0.46</v>
      </c>
      <c r="N1919">
        <v>164.82249999999999</v>
      </c>
    </row>
    <row r="1920" spans="1:14" x14ac:dyDescent="0.25">
      <c r="A1920">
        <v>1912</v>
      </c>
      <c r="B1920">
        <v>828000</v>
      </c>
      <c r="C1920">
        <v>0</v>
      </c>
      <c r="E1920">
        <v>0.3417</v>
      </c>
      <c r="F1920">
        <v>102.6767</v>
      </c>
      <c r="G1920">
        <v>0</v>
      </c>
      <c r="H1920">
        <v>293.76830000000001</v>
      </c>
      <c r="I1920">
        <v>2.0598999999999998</v>
      </c>
      <c r="J1920">
        <v>40.566400000000002</v>
      </c>
      <c r="K1920">
        <v>0.83069999999999999</v>
      </c>
      <c r="L1920">
        <v>145.9307</v>
      </c>
      <c r="M1920">
        <v>0.44919999999999999</v>
      </c>
      <c r="N1920">
        <v>164.8117</v>
      </c>
    </row>
    <row r="1921" spans="1:14" x14ac:dyDescent="0.25">
      <c r="A1921">
        <v>1913</v>
      </c>
      <c r="B1921">
        <v>831600</v>
      </c>
      <c r="C1921">
        <v>0</v>
      </c>
      <c r="E1921">
        <v>0.30570000000000003</v>
      </c>
      <c r="F1921">
        <v>102.6407</v>
      </c>
      <c r="G1921">
        <v>0</v>
      </c>
      <c r="H1921">
        <v>293.76830000000001</v>
      </c>
      <c r="I1921">
        <v>1.9832000000000001</v>
      </c>
      <c r="J1921">
        <v>40.489699999999999</v>
      </c>
      <c r="K1921">
        <v>0.80759999999999998</v>
      </c>
      <c r="L1921">
        <v>145.9076</v>
      </c>
      <c r="M1921">
        <v>0.4395</v>
      </c>
      <c r="N1921">
        <v>164.80199999999999</v>
      </c>
    </row>
    <row r="1922" spans="1:14" x14ac:dyDescent="0.25">
      <c r="A1922">
        <v>1914</v>
      </c>
      <c r="B1922">
        <v>835200</v>
      </c>
      <c r="C1922">
        <v>1.2509999999999999</v>
      </c>
      <c r="E1922">
        <v>0.27739999999999998</v>
      </c>
      <c r="F1922">
        <v>102.61239999999999</v>
      </c>
      <c r="G1922">
        <v>0</v>
      </c>
      <c r="H1922">
        <v>293.76830000000001</v>
      </c>
      <c r="I1922">
        <v>1.9167000000000001</v>
      </c>
      <c r="J1922">
        <v>40.423099999999998</v>
      </c>
      <c r="K1922">
        <v>0.79459999999999997</v>
      </c>
      <c r="L1922">
        <v>145.8946</v>
      </c>
      <c r="M1922">
        <v>0.43269999999999997</v>
      </c>
      <c r="N1922">
        <v>164.79519999999999</v>
      </c>
    </row>
    <row r="1923" spans="1:14" x14ac:dyDescent="0.25">
      <c r="A1923">
        <v>1915</v>
      </c>
      <c r="B1923">
        <v>838800</v>
      </c>
      <c r="C1923">
        <v>0</v>
      </c>
      <c r="E1923">
        <v>0.25130000000000002</v>
      </c>
      <c r="F1923">
        <v>102.58629999999999</v>
      </c>
      <c r="G1923">
        <v>0</v>
      </c>
      <c r="H1923">
        <v>293.76830000000001</v>
      </c>
      <c r="I1923">
        <v>1.8526</v>
      </c>
      <c r="J1923">
        <v>40.359099999999998</v>
      </c>
      <c r="K1923">
        <v>0.78059999999999996</v>
      </c>
      <c r="L1923">
        <v>145.88059999999999</v>
      </c>
      <c r="M1923">
        <v>0.42559999999999998</v>
      </c>
      <c r="N1923">
        <v>164.78809999999999</v>
      </c>
    </row>
    <row r="1924" spans="1:14" x14ac:dyDescent="0.25">
      <c r="A1924">
        <v>1916</v>
      </c>
      <c r="B1924">
        <v>842400</v>
      </c>
      <c r="C1924">
        <v>0</v>
      </c>
      <c r="E1924">
        <v>0.2361</v>
      </c>
      <c r="F1924">
        <v>102.5711</v>
      </c>
      <c r="G1924">
        <v>0</v>
      </c>
      <c r="H1924">
        <v>293.76830000000001</v>
      </c>
      <c r="I1924">
        <v>1.7974000000000001</v>
      </c>
      <c r="J1924">
        <v>40.303899999999999</v>
      </c>
      <c r="K1924">
        <v>0.76949999999999996</v>
      </c>
      <c r="L1924">
        <v>145.86949999999999</v>
      </c>
      <c r="M1924">
        <v>0.42349999999999999</v>
      </c>
      <c r="N1924">
        <v>164.786</v>
      </c>
    </row>
    <row r="1925" spans="1:14" x14ac:dyDescent="0.25">
      <c r="A1925">
        <v>1917</v>
      </c>
      <c r="B1925">
        <v>846000</v>
      </c>
      <c r="C1925">
        <v>0</v>
      </c>
      <c r="E1925">
        <v>0.221</v>
      </c>
      <c r="F1925">
        <v>102.556</v>
      </c>
      <c r="G1925">
        <v>0</v>
      </c>
      <c r="H1925">
        <v>293.76830000000001</v>
      </c>
      <c r="I1925">
        <v>1.7515000000000001</v>
      </c>
      <c r="J1925">
        <v>40.258000000000003</v>
      </c>
      <c r="K1925">
        <v>0.76049999999999995</v>
      </c>
      <c r="L1925">
        <v>145.8605</v>
      </c>
      <c r="M1925">
        <v>0.42209999999999998</v>
      </c>
      <c r="N1925">
        <v>164.78460000000001</v>
      </c>
    </row>
    <row r="1926" spans="1:14" x14ac:dyDescent="0.25">
      <c r="A1926">
        <v>1918</v>
      </c>
      <c r="B1926">
        <v>849600</v>
      </c>
      <c r="C1926">
        <v>0</v>
      </c>
      <c r="E1926">
        <v>0.20799999999999999</v>
      </c>
      <c r="F1926">
        <v>102.54300000000001</v>
      </c>
      <c r="G1926">
        <v>0</v>
      </c>
      <c r="H1926">
        <v>293.76830000000001</v>
      </c>
      <c r="I1926">
        <v>1.7101</v>
      </c>
      <c r="J1926">
        <v>40.2166</v>
      </c>
      <c r="K1926">
        <v>0.75900000000000001</v>
      </c>
      <c r="L1926">
        <v>145.85900000000001</v>
      </c>
      <c r="M1926">
        <v>0.4214</v>
      </c>
      <c r="N1926">
        <v>164.78389999999999</v>
      </c>
    </row>
    <row r="1927" spans="1:14" x14ac:dyDescent="0.25">
      <c r="A1927">
        <v>1919</v>
      </c>
      <c r="B1927">
        <v>853200</v>
      </c>
      <c r="C1927">
        <v>0</v>
      </c>
      <c r="E1927">
        <v>0.19670000000000001</v>
      </c>
      <c r="F1927">
        <v>102.5317</v>
      </c>
      <c r="G1927">
        <v>0</v>
      </c>
      <c r="H1927">
        <v>293.76830000000001</v>
      </c>
      <c r="I1927">
        <v>1.6704000000000001</v>
      </c>
      <c r="J1927">
        <v>40.1768</v>
      </c>
      <c r="K1927">
        <v>0.75390000000000001</v>
      </c>
      <c r="L1927">
        <v>145.85390000000001</v>
      </c>
      <c r="M1927">
        <v>0.41930000000000001</v>
      </c>
      <c r="N1927">
        <v>164.7818</v>
      </c>
    </row>
    <row r="1928" spans="1:14" x14ac:dyDescent="0.25">
      <c r="A1928">
        <v>1920</v>
      </c>
      <c r="B1928">
        <v>856800</v>
      </c>
      <c r="C1928">
        <v>0</v>
      </c>
      <c r="E1928">
        <v>0.18970000000000001</v>
      </c>
      <c r="F1928">
        <v>102.5247</v>
      </c>
      <c r="G1928">
        <v>0</v>
      </c>
      <c r="H1928">
        <v>293.76830000000001</v>
      </c>
      <c r="I1928">
        <v>1.6447000000000001</v>
      </c>
      <c r="J1928">
        <v>40.151200000000003</v>
      </c>
      <c r="K1928">
        <v>0.74260000000000004</v>
      </c>
      <c r="L1928">
        <v>145.8426</v>
      </c>
      <c r="M1928">
        <v>0.4194</v>
      </c>
      <c r="N1928">
        <v>164.78190000000001</v>
      </c>
    </row>
    <row r="1929" spans="1:14" x14ac:dyDescent="0.25">
      <c r="A1929">
        <v>1921</v>
      </c>
      <c r="B1929">
        <v>860400</v>
      </c>
      <c r="C1929">
        <v>0</v>
      </c>
      <c r="E1929">
        <v>0.18129999999999999</v>
      </c>
      <c r="F1929">
        <v>102.5163</v>
      </c>
      <c r="G1929">
        <v>0</v>
      </c>
      <c r="H1929">
        <v>293.76830000000001</v>
      </c>
      <c r="I1929">
        <v>1.6246</v>
      </c>
      <c r="J1929">
        <v>40.131100000000004</v>
      </c>
      <c r="K1929">
        <v>0.73609999999999998</v>
      </c>
      <c r="L1929">
        <v>145.83619999999999</v>
      </c>
      <c r="M1929">
        <v>0.42130000000000001</v>
      </c>
      <c r="N1929">
        <v>164.78380000000001</v>
      </c>
    </row>
    <row r="1930" spans="1:14" x14ac:dyDescent="0.25">
      <c r="A1930">
        <v>1922</v>
      </c>
      <c r="B1930">
        <v>864000</v>
      </c>
      <c r="C1930">
        <v>0</v>
      </c>
      <c r="E1930">
        <v>0.17150000000000001</v>
      </c>
      <c r="F1930">
        <v>102.5065</v>
      </c>
      <c r="G1930">
        <v>0</v>
      </c>
      <c r="H1930">
        <v>293.76830000000001</v>
      </c>
      <c r="I1930">
        <v>1.6045</v>
      </c>
      <c r="J1930">
        <v>40.110999999999997</v>
      </c>
      <c r="K1930">
        <v>0.73550000000000004</v>
      </c>
      <c r="L1930">
        <v>145.8355</v>
      </c>
      <c r="M1930">
        <v>0.4163</v>
      </c>
      <c r="N1930">
        <v>164.77889999999999</v>
      </c>
    </row>
    <row r="1931" spans="1:14" x14ac:dyDescent="0.25">
      <c r="A1931">
        <v>1923</v>
      </c>
      <c r="B1931">
        <v>867600</v>
      </c>
      <c r="C1931">
        <v>0</v>
      </c>
      <c r="E1931">
        <v>0.16159999999999999</v>
      </c>
      <c r="F1931">
        <v>102.4966</v>
      </c>
      <c r="G1931">
        <v>0</v>
      </c>
      <c r="H1931">
        <v>293.76830000000001</v>
      </c>
      <c r="I1931">
        <v>1.5769</v>
      </c>
      <c r="J1931">
        <v>40.083399999999997</v>
      </c>
      <c r="K1931">
        <v>0.72829999999999995</v>
      </c>
      <c r="L1931">
        <v>145.82830000000001</v>
      </c>
      <c r="M1931">
        <v>0.40739999999999998</v>
      </c>
      <c r="N1931">
        <v>164.76990000000001</v>
      </c>
    </row>
    <row r="1932" spans="1:14" x14ac:dyDescent="0.25">
      <c r="A1932">
        <v>1924</v>
      </c>
      <c r="B1932">
        <v>871200</v>
      </c>
      <c r="C1932">
        <v>0</v>
      </c>
      <c r="E1932">
        <v>0.1537</v>
      </c>
      <c r="F1932">
        <v>102.48869999999999</v>
      </c>
      <c r="G1932">
        <v>0</v>
      </c>
      <c r="H1932">
        <v>293.76830000000001</v>
      </c>
      <c r="I1932">
        <v>1.5535000000000001</v>
      </c>
      <c r="J1932">
        <v>40.059899999999999</v>
      </c>
      <c r="K1932">
        <v>0.7177</v>
      </c>
      <c r="L1932">
        <v>145.8177</v>
      </c>
      <c r="M1932">
        <v>0.4002</v>
      </c>
      <c r="N1932">
        <v>164.7627</v>
      </c>
    </row>
    <row r="1933" spans="1:14" x14ac:dyDescent="0.25">
      <c r="A1933">
        <v>1925</v>
      </c>
      <c r="B1933">
        <v>874800</v>
      </c>
      <c r="C1933">
        <v>0</v>
      </c>
      <c r="E1933">
        <v>0.1459</v>
      </c>
      <c r="F1933">
        <v>102.48090000000001</v>
      </c>
      <c r="G1933">
        <v>0</v>
      </c>
      <c r="H1933">
        <v>293.76830000000001</v>
      </c>
      <c r="I1933">
        <v>1.5321</v>
      </c>
      <c r="J1933">
        <v>40.038499999999999</v>
      </c>
      <c r="K1933">
        <v>0.69359999999999999</v>
      </c>
      <c r="L1933">
        <v>145.7936</v>
      </c>
      <c r="M1933">
        <v>0.40970000000000001</v>
      </c>
      <c r="N1933">
        <v>164.7722</v>
      </c>
    </row>
    <row r="1934" spans="1:14" x14ac:dyDescent="0.25">
      <c r="A1934">
        <v>1926</v>
      </c>
      <c r="B1934">
        <v>878400</v>
      </c>
      <c r="C1934">
        <v>0</v>
      </c>
      <c r="E1934">
        <v>0.1366</v>
      </c>
      <c r="F1934">
        <v>102.4716</v>
      </c>
      <c r="G1934">
        <v>0</v>
      </c>
      <c r="H1934">
        <v>293.76830000000001</v>
      </c>
      <c r="I1934">
        <v>1.5085999999999999</v>
      </c>
      <c r="J1934">
        <v>40.015000000000001</v>
      </c>
      <c r="K1934">
        <v>0.67069999999999996</v>
      </c>
      <c r="L1934">
        <v>145.77070000000001</v>
      </c>
      <c r="M1934">
        <v>0.40229999999999999</v>
      </c>
      <c r="N1934">
        <v>164.76480000000001</v>
      </c>
    </row>
    <row r="1935" spans="1:14" x14ac:dyDescent="0.25">
      <c r="A1935">
        <v>1927</v>
      </c>
      <c r="B1935">
        <v>882000</v>
      </c>
      <c r="C1935">
        <v>0</v>
      </c>
      <c r="E1935">
        <v>0.1263</v>
      </c>
      <c r="F1935">
        <v>102.46129999999999</v>
      </c>
      <c r="G1935">
        <v>0</v>
      </c>
      <c r="H1935">
        <v>293.76830000000001</v>
      </c>
      <c r="I1935">
        <v>1.4852000000000001</v>
      </c>
      <c r="J1935">
        <v>39.991599999999998</v>
      </c>
      <c r="K1935">
        <v>0.64870000000000005</v>
      </c>
      <c r="L1935">
        <v>145.74870000000001</v>
      </c>
      <c r="M1935">
        <v>0.3967</v>
      </c>
      <c r="N1935">
        <v>164.75919999999999</v>
      </c>
    </row>
    <row r="1936" spans="1:14" x14ac:dyDescent="0.25">
      <c r="A1936">
        <v>1928</v>
      </c>
      <c r="B1936">
        <v>885600</v>
      </c>
      <c r="C1936">
        <v>0</v>
      </c>
      <c r="E1936">
        <v>0.1135</v>
      </c>
      <c r="F1936">
        <v>102.4485</v>
      </c>
      <c r="G1936">
        <v>0</v>
      </c>
      <c r="H1936">
        <v>293.76830000000001</v>
      </c>
      <c r="I1936">
        <v>1.4633</v>
      </c>
      <c r="J1936">
        <v>39.969700000000003</v>
      </c>
      <c r="K1936">
        <v>0.63329999999999997</v>
      </c>
      <c r="L1936">
        <v>145.73330000000001</v>
      </c>
      <c r="M1936">
        <v>0.38969999999999999</v>
      </c>
      <c r="N1936">
        <v>164.75219999999999</v>
      </c>
    </row>
    <row r="1937" spans="1:14" x14ac:dyDescent="0.25">
      <c r="A1937">
        <v>1929</v>
      </c>
      <c r="B1937">
        <v>889200</v>
      </c>
      <c r="C1937">
        <v>0</v>
      </c>
      <c r="E1937">
        <v>9.8900000000000002E-2</v>
      </c>
      <c r="F1937">
        <v>102.43389999999999</v>
      </c>
      <c r="G1937">
        <v>0</v>
      </c>
      <c r="H1937">
        <v>293.76830000000001</v>
      </c>
      <c r="I1937">
        <v>1.4437</v>
      </c>
      <c r="J1937">
        <v>39.950099999999999</v>
      </c>
      <c r="K1937">
        <v>0.62119999999999997</v>
      </c>
      <c r="L1937">
        <v>145.72120000000001</v>
      </c>
      <c r="M1937">
        <v>0.38369999999999999</v>
      </c>
      <c r="N1937">
        <v>164.74619999999999</v>
      </c>
    </row>
    <row r="1938" spans="1:14" x14ac:dyDescent="0.25">
      <c r="A1938">
        <v>1930</v>
      </c>
      <c r="B1938">
        <v>892800</v>
      </c>
      <c r="C1938">
        <v>0</v>
      </c>
      <c r="E1938">
        <v>8.3299999999999999E-2</v>
      </c>
      <c r="F1938">
        <v>102.4183</v>
      </c>
      <c r="G1938">
        <v>0</v>
      </c>
      <c r="H1938">
        <v>293.76830000000001</v>
      </c>
      <c r="I1938">
        <v>1.4226000000000001</v>
      </c>
      <c r="J1938">
        <v>39.929000000000002</v>
      </c>
      <c r="K1938">
        <v>0.61509999999999998</v>
      </c>
      <c r="L1938">
        <v>145.71510000000001</v>
      </c>
      <c r="M1938">
        <v>0.379</v>
      </c>
      <c r="N1938">
        <v>164.7415</v>
      </c>
    </row>
    <row r="1939" spans="1:14" x14ac:dyDescent="0.25">
      <c r="A1939">
        <v>1931</v>
      </c>
      <c r="B1939">
        <v>896400</v>
      </c>
      <c r="C1939">
        <v>0</v>
      </c>
      <c r="E1939">
        <v>7.0099999999999996E-2</v>
      </c>
      <c r="F1939">
        <v>102.4051</v>
      </c>
      <c r="G1939">
        <v>0</v>
      </c>
      <c r="H1939">
        <v>293.76830000000001</v>
      </c>
      <c r="I1939">
        <v>1.3974</v>
      </c>
      <c r="J1939">
        <v>39.9039</v>
      </c>
      <c r="K1939">
        <v>0.60389999999999999</v>
      </c>
      <c r="L1939">
        <v>145.7039</v>
      </c>
      <c r="M1939">
        <v>0.37380000000000002</v>
      </c>
      <c r="N1939">
        <v>164.7363</v>
      </c>
    </row>
    <row r="1940" spans="1:14" x14ac:dyDescent="0.25">
      <c r="A1940">
        <v>1932</v>
      </c>
      <c r="B1940">
        <v>900000</v>
      </c>
      <c r="C1940">
        <v>0</v>
      </c>
      <c r="E1940">
        <v>5.8400000000000001E-2</v>
      </c>
      <c r="F1940">
        <v>102.3934</v>
      </c>
      <c r="G1940">
        <v>0</v>
      </c>
      <c r="H1940">
        <v>293.76830000000001</v>
      </c>
      <c r="I1940">
        <v>1.3715999999999999</v>
      </c>
      <c r="J1940">
        <v>39.878100000000003</v>
      </c>
      <c r="K1940">
        <v>0.59219999999999995</v>
      </c>
      <c r="L1940">
        <v>145.69220000000001</v>
      </c>
      <c r="M1940">
        <v>0.36890000000000001</v>
      </c>
      <c r="N1940">
        <v>164.73140000000001</v>
      </c>
    </row>
    <row r="1941" spans="1:14" x14ac:dyDescent="0.25">
      <c r="A1941">
        <v>1933</v>
      </c>
      <c r="B1941">
        <v>903600</v>
      </c>
      <c r="C1941">
        <v>0</v>
      </c>
      <c r="E1941">
        <v>4.8399999999999999E-2</v>
      </c>
      <c r="F1941">
        <v>102.38339999999999</v>
      </c>
      <c r="G1941">
        <v>0</v>
      </c>
      <c r="H1941">
        <v>293.76830000000001</v>
      </c>
      <c r="I1941">
        <v>1.3438000000000001</v>
      </c>
      <c r="J1941">
        <v>39.850299999999997</v>
      </c>
      <c r="K1941">
        <v>0.58140000000000003</v>
      </c>
      <c r="L1941">
        <v>145.6814</v>
      </c>
      <c r="M1941">
        <v>0.36370000000000002</v>
      </c>
      <c r="N1941">
        <v>164.72620000000001</v>
      </c>
    </row>
    <row r="1942" spans="1:14" x14ac:dyDescent="0.25">
      <c r="A1942">
        <v>1934</v>
      </c>
      <c r="B1942">
        <v>907200</v>
      </c>
      <c r="C1942">
        <v>0</v>
      </c>
      <c r="E1942">
        <v>3.8199999999999998E-2</v>
      </c>
      <c r="F1942">
        <v>102.3732</v>
      </c>
      <c r="G1942">
        <v>0</v>
      </c>
      <c r="H1942">
        <v>293.76830000000001</v>
      </c>
      <c r="I1942">
        <v>1.3132999999999999</v>
      </c>
      <c r="J1942">
        <v>39.819800000000001</v>
      </c>
      <c r="K1942">
        <v>0.56899999999999995</v>
      </c>
      <c r="L1942">
        <v>145.66900000000001</v>
      </c>
      <c r="M1942">
        <v>0.35970000000000002</v>
      </c>
      <c r="N1942">
        <v>164.72219999999999</v>
      </c>
    </row>
    <row r="1943" spans="1:14" x14ac:dyDescent="0.25">
      <c r="A1943">
        <v>1935</v>
      </c>
      <c r="B1943">
        <v>910800</v>
      </c>
      <c r="C1943">
        <v>0</v>
      </c>
      <c r="E1943">
        <v>2.9000000000000001E-2</v>
      </c>
      <c r="F1943">
        <v>102.364</v>
      </c>
      <c r="G1943">
        <v>0</v>
      </c>
      <c r="H1943">
        <v>293.76830000000001</v>
      </c>
      <c r="I1943">
        <v>1.2844</v>
      </c>
      <c r="J1943">
        <v>39.790900000000001</v>
      </c>
      <c r="K1943">
        <v>0.55469999999999997</v>
      </c>
      <c r="L1943">
        <v>145.65469999999999</v>
      </c>
      <c r="M1943">
        <v>0.35039999999999999</v>
      </c>
      <c r="N1943">
        <v>164.71289999999999</v>
      </c>
    </row>
    <row r="1944" spans="1:14" x14ac:dyDescent="0.25">
      <c r="A1944">
        <v>1936</v>
      </c>
      <c r="B1944">
        <v>914400</v>
      </c>
      <c r="C1944">
        <v>0</v>
      </c>
      <c r="E1944">
        <v>1.9599999999999999E-2</v>
      </c>
      <c r="F1944">
        <v>102.3546</v>
      </c>
      <c r="G1944">
        <v>0</v>
      </c>
      <c r="H1944">
        <v>293.76830000000001</v>
      </c>
      <c r="I1944">
        <v>1.2572000000000001</v>
      </c>
      <c r="J1944">
        <v>39.7637</v>
      </c>
      <c r="K1944">
        <v>0.54259999999999997</v>
      </c>
      <c r="L1944">
        <v>145.64259999999999</v>
      </c>
      <c r="M1944">
        <v>0.34129999999999999</v>
      </c>
      <c r="N1944">
        <v>164.7038</v>
      </c>
    </row>
    <row r="1945" spans="1:14" x14ac:dyDescent="0.25">
      <c r="A1945">
        <v>1937</v>
      </c>
      <c r="B1945">
        <v>918000</v>
      </c>
      <c r="C1945">
        <v>0</v>
      </c>
      <c r="E1945">
        <v>1.04E-2</v>
      </c>
      <c r="F1945">
        <v>102.3454</v>
      </c>
      <c r="G1945">
        <v>0</v>
      </c>
      <c r="H1945">
        <v>293.76830000000001</v>
      </c>
      <c r="I1945">
        <v>1.2325999999999999</v>
      </c>
      <c r="J1945">
        <v>39.738999999999997</v>
      </c>
      <c r="K1945">
        <v>0.53169999999999995</v>
      </c>
      <c r="L1945">
        <v>145.6318</v>
      </c>
      <c r="M1945">
        <v>0.33119999999999999</v>
      </c>
      <c r="N1945">
        <v>164.69370000000001</v>
      </c>
    </row>
    <row r="1946" spans="1:14" x14ac:dyDescent="0.25">
      <c r="A1946">
        <v>1938</v>
      </c>
      <c r="B1946">
        <v>921600</v>
      </c>
      <c r="C1946">
        <v>0</v>
      </c>
      <c r="E1946">
        <v>1.6000000000000001E-3</v>
      </c>
      <c r="F1946">
        <v>102.3366</v>
      </c>
      <c r="G1946">
        <v>0</v>
      </c>
      <c r="H1946">
        <v>293.76830000000001</v>
      </c>
      <c r="I1946">
        <v>1.2107000000000001</v>
      </c>
      <c r="J1946">
        <v>39.717100000000002</v>
      </c>
      <c r="K1946">
        <v>0.52200000000000002</v>
      </c>
      <c r="L1946">
        <v>145.62200000000001</v>
      </c>
      <c r="M1946">
        <v>0.32340000000000002</v>
      </c>
      <c r="N1946">
        <v>164.6859</v>
      </c>
    </row>
    <row r="1947" spans="1:14" x14ac:dyDescent="0.25">
      <c r="A1947">
        <v>1939</v>
      </c>
      <c r="B1947">
        <v>925200</v>
      </c>
      <c r="C1947">
        <v>0</v>
      </c>
      <c r="E1947">
        <v>0</v>
      </c>
      <c r="F1947">
        <v>102.33499999999999</v>
      </c>
      <c r="G1947">
        <v>0</v>
      </c>
      <c r="H1947">
        <v>293.76830000000001</v>
      </c>
      <c r="I1947">
        <v>1.1886000000000001</v>
      </c>
      <c r="J1947">
        <v>39.695099999999996</v>
      </c>
      <c r="K1947">
        <v>0.51449999999999996</v>
      </c>
      <c r="L1947">
        <v>145.61449999999999</v>
      </c>
      <c r="M1947">
        <v>0.32300000000000001</v>
      </c>
      <c r="N1947">
        <v>164.68549999999999</v>
      </c>
    </row>
    <row r="1948" spans="1:14" x14ac:dyDescent="0.25">
      <c r="A1948">
        <v>1940</v>
      </c>
      <c r="B1948">
        <v>928800</v>
      </c>
      <c r="C1948">
        <v>0</v>
      </c>
      <c r="E1948">
        <v>0</v>
      </c>
      <c r="F1948">
        <v>102.33499999999999</v>
      </c>
      <c r="G1948">
        <v>0</v>
      </c>
      <c r="H1948">
        <v>293.76830000000001</v>
      </c>
      <c r="I1948">
        <v>1.1695</v>
      </c>
      <c r="J1948">
        <v>39.676000000000002</v>
      </c>
      <c r="K1948">
        <v>0.50949999999999995</v>
      </c>
      <c r="L1948">
        <v>145.6095</v>
      </c>
      <c r="M1948">
        <v>0.31609999999999999</v>
      </c>
      <c r="N1948">
        <v>164.67859999999999</v>
      </c>
    </row>
    <row r="1949" spans="1:14" x14ac:dyDescent="0.25">
      <c r="A1949">
        <v>1941</v>
      </c>
      <c r="B1949">
        <v>932400</v>
      </c>
      <c r="C1949">
        <v>0</v>
      </c>
      <c r="E1949">
        <v>0</v>
      </c>
      <c r="F1949">
        <v>102.33499999999999</v>
      </c>
      <c r="G1949">
        <v>0</v>
      </c>
      <c r="H1949">
        <v>293.76830000000001</v>
      </c>
      <c r="I1949">
        <v>1.1504000000000001</v>
      </c>
      <c r="J1949">
        <v>39.656799999999997</v>
      </c>
      <c r="K1949">
        <v>0.50039999999999996</v>
      </c>
      <c r="L1949">
        <v>145.60040000000001</v>
      </c>
      <c r="M1949">
        <v>0.30599999999999999</v>
      </c>
      <c r="N1949">
        <v>164.66849999999999</v>
      </c>
    </row>
    <row r="1950" spans="1:14" x14ac:dyDescent="0.25">
      <c r="A1950">
        <v>1942</v>
      </c>
      <c r="B1950">
        <v>936000</v>
      </c>
      <c r="C1950">
        <v>0</v>
      </c>
      <c r="E1950">
        <v>0</v>
      </c>
      <c r="F1950">
        <v>102.33499999999999</v>
      </c>
      <c r="G1950">
        <v>0</v>
      </c>
      <c r="H1950">
        <v>293.76830000000001</v>
      </c>
      <c r="I1950">
        <v>1.1321000000000001</v>
      </c>
      <c r="J1950">
        <v>39.638599999999997</v>
      </c>
      <c r="K1950">
        <v>0.49590000000000001</v>
      </c>
      <c r="L1950">
        <v>145.5959</v>
      </c>
      <c r="M1950">
        <v>0.29909999999999998</v>
      </c>
      <c r="N1950">
        <v>164.66159999999999</v>
      </c>
    </row>
    <row r="1951" spans="1:14" x14ac:dyDescent="0.25">
      <c r="A1951">
        <v>1943</v>
      </c>
      <c r="B1951">
        <v>939600</v>
      </c>
      <c r="C1951">
        <v>4.4999999999999998E-2</v>
      </c>
      <c r="E1951">
        <v>0</v>
      </c>
      <c r="F1951">
        <v>102.33499999999999</v>
      </c>
      <c r="G1951">
        <v>0</v>
      </c>
      <c r="H1951">
        <v>293.76830000000001</v>
      </c>
      <c r="I1951">
        <v>1.1133999999999999</v>
      </c>
      <c r="J1951">
        <v>39.619900000000001</v>
      </c>
      <c r="K1951">
        <v>0.48970000000000002</v>
      </c>
      <c r="L1951">
        <v>145.58969999999999</v>
      </c>
      <c r="M1951">
        <v>0.2923</v>
      </c>
      <c r="N1951">
        <v>164.65479999999999</v>
      </c>
    </row>
    <row r="1952" spans="1:14" x14ac:dyDescent="0.25">
      <c r="A1952">
        <v>1944</v>
      </c>
      <c r="B1952">
        <v>943200</v>
      </c>
      <c r="C1952">
        <v>6.5000000000000002E-2</v>
      </c>
      <c r="E1952">
        <v>0</v>
      </c>
      <c r="F1952">
        <v>102.33499999999999</v>
      </c>
      <c r="G1952">
        <v>0</v>
      </c>
      <c r="H1952">
        <v>293.76830000000001</v>
      </c>
      <c r="I1952">
        <v>1.0971</v>
      </c>
      <c r="J1952">
        <v>39.603499999999997</v>
      </c>
      <c r="K1952">
        <v>0.48549999999999999</v>
      </c>
      <c r="L1952">
        <v>145.5855</v>
      </c>
      <c r="M1952">
        <v>0.28560000000000002</v>
      </c>
      <c r="N1952">
        <v>164.6481</v>
      </c>
    </row>
    <row r="1953" spans="1:14" x14ac:dyDescent="0.25">
      <c r="A1953">
        <v>1945</v>
      </c>
      <c r="B1953">
        <v>946800</v>
      </c>
      <c r="C1953">
        <v>0</v>
      </c>
      <c r="E1953">
        <v>0</v>
      </c>
      <c r="F1953">
        <v>102.33499999999999</v>
      </c>
      <c r="G1953">
        <v>0</v>
      </c>
      <c r="H1953">
        <v>293.76830000000001</v>
      </c>
      <c r="I1953">
        <v>1.0811999999999999</v>
      </c>
      <c r="J1953">
        <v>39.587699999999998</v>
      </c>
      <c r="K1953">
        <v>0.48099999999999998</v>
      </c>
      <c r="L1953">
        <v>145.58099999999999</v>
      </c>
      <c r="M1953">
        <v>0.27889999999999998</v>
      </c>
      <c r="N1953">
        <v>164.6414</v>
      </c>
    </row>
    <row r="1954" spans="1:14" x14ac:dyDescent="0.25">
      <c r="A1954">
        <v>1946</v>
      </c>
      <c r="B1954">
        <v>950400</v>
      </c>
      <c r="C1954">
        <v>0</v>
      </c>
      <c r="E1954">
        <v>0</v>
      </c>
      <c r="F1954">
        <v>102.33499999999999</v>
      </c>
      <c r="G1954">
        <v>0</v>
      </c>
      <c r="H1954">
        <v>293.76830000000001</v>
      </c>
      <c r="I1954">
        <v>1.0664</v>
      </c>
      <c r="J1954">
        <v>39.572899999999997</v>
      </c>
      <c r="K1954">
        <v>0.4803</v>
      </c>
      <c r="L1954">
        <v>145.58029999999999</v>
      </c>
      <c r="M1954">
        <v>0.26669999999999999</v>
      </c>
      <c r="N1954">
        <v>164.6292</v>
      </c>
    </row>
    <row r="1955" spans="1:14" x14ac:dyDescent="0.25">
      <c r="A1955">
        <v>1947</v>
      </c>
      <c r="B1955">
        <v>954000</v>
      </c>
      <c r="C1955">
        <v>0</v>
      </c>
      <c r="E1955">
        <v>0</v>
      </c>
      <c r="F1955">
        <v>102.33499999999999</v>
      </c>
      <c r="G1955">
        <v>0</v>
      </c>
      <c r="H1955">
        <v>293.76830000000001</v>
      </c>
      <c r="I1955">
        <v>1.0507</v>
      </c>
      <c r="J1955">
        <v>39.557099999999998</v>
      </c>
      <c r="K1955">
        <v>0.47799999999999998</v>
      </c>
      <c r="L1955">
        <v>145.578</v>
      </c>
      <c r="M1955">
        <v>0.26179999999999998</v>
      </c>
      <c r="N1955">
        <v>164.62430000000001</v>
      </c>
    </row>
    <row r="1956" spans="1:14" x14ac:dyDescent="0.25">
      <c r="A1956">
        <v>1948</v>
      </c>
      <c r="B1956">
        <v>957600</v>
      </c>
      <c r="C1956">
        <v>0</v>
      </c>
      <c r="E1956">
        <v>0</v>
      </c>
      <c r="F1956">
        <v>102.33499999999999</v>
      </c>
      <c r="G1956">
        <v>0</v>
      </c>
      <c r="H1956">
        <v>293.76830000000001</v>
      </c>
      <c r="I1956">
        <v>1.0370999999999999</v>
      </c>
      <c r="J1956">
        <v>39.543500000000002</v>
      </c>
      <c r="K1956">
        <v>0.47749999999999998</v>
      </c>
      <c r="L1956">
        <v>145.57749999999999</v>
      </c>
      <c r="M1956">
        <v>0.25669999999999998</v>
      </c>
      <c r="N1956">
        <v>164.61920000000001</v>
      </c>
    </row>
    <row r="1957" spans="1:14" x14ac:dyDescent="0.25">
      <c r="A1957">
        <v>1949</v>
      </c>
      <c r="B1957">
        <v>961200</v>
      </c>
      <c r="C1957">
        <v>0</v>
      </c>
      <c r="E1957">
        <v>0</v>
      </c>
      <c r="F1957">
        <v>102.33499999999999</v>
      </c>
      <c r="G1957">
        <v>0</v>
      </c>
      <c r="H1957">
        <v>293.76830000000001</v>
      </c>
      <c r="I1957">
        <v>1.0251999999999999</v>
      </c>
      <c r="J1957">
        <v>39.531599999999997</v>
      </c>
      <c r="K1957">
        <v>0.48120000000000002</v>
      </c>
      <c r="L1957">
        <v>145.5812</v>
      </c>
      <c r="M1957">
        <v>0.25209999999999999</v>
      </c>
      <c r="N1957">
        <v>164.6146</v>
      </c>
    </row>
    <row r="1958" spans="1:14" x14ac:dyDescent="0.25">
      <c r="A1958">
        <v>1950</v>
      </c>
      <c r="B1958">
        <v>964800</v>
      </c>
      <c r="C1958">
        <v>0</v>
      </c>
      <c r="E1958">
        <v>2.9999999999999997E-4</v>
      </c>
      <c r="F1958">
        <v>102.3353</v>
      </c>
      <c r="G1958">
        <v>0</v>
      </c>
      <c r="H1958">
        <v>293.76830000000001</v>
      </c>
      <c r="I1958">
        <v>1.0136000000000001</v>
      </c>
      <c r="J1958">
        <v>39.520099999999999</v>
      </c>
      <c r="K1958">
        <v>0.4713</v>
      </c>
      <c r="L1958">
        <v>145.57140000000001</v>
      </c>
      <c r="M1958">
        <v>0.2467</v>
      </c>
      <c r="N1958">
        <v>164.60919999999999</v>
      </c>
    </row>
    <row r="1959" spans="1:14" x14ac:dyDescent="0.25">
      <c r="A1959">
        <v>1951</v>
      </c>
      <c r="B1959">
        <v>968400</v>
      </c>
      <c r="C1959">
        <v>0</v>
      </c>
      <c r="E1959">
        <v>2.9999999999999997E-4</v>
      </c>
      <c r="F1959">
        <v>102.3353</v>
      </c>
      <c r="G1959">
        <v>0</v>
      </c>
      <c r="H1959">
        <v>293.76830000000001</v>
      </c>
      <c r="I1959">
        <v>1.0023</v>
      </c>
      <c r="J1959">
        <v>39.508800000000001</v>
      </c>
      <c r="K1959">
        <v>0.4657</v>
      </c>
      <c r="L1959">
        <v>145.56569999999999</v>
      </c>
      <c r="M1959">
        <v>0.2409</v>
      </c>
      <c r="N1959">
        <v>164.60339999999999</v>
      </c>
    </row>
    <row r="1960" spans="1:14" x14ac:dyDescent="0.25">
      <c r="A1960">
        <v>1952</v>
      </c>
      <c r="B1960">
        <v>972000</v>
      </c>
      <c r="C1960">
        <v>0</v>
      </c>
      <c r="E1960">
        <v>2.9999999999999997E-4</v>
      </c>
      <c r="F1960">
        <v>102.3353</v>
      </c>
      <c r="G1960">
        <v>0</v>
      </c>
      <c r="H1960">
        <v>293.76830000000001</v>
      </c>
      <c r="I1960">
        <v>0.99039999999999995</v>
      </c>
      <c r="J1960">
        <v>39.4968</v>
      </c>
      <c r="K1960">
        <v>0.46</v>
      </c>
      <c r="L1960">
        <v>145.56</v>
      </c>
      <c r="M1960">
        <v>0.23480000000000001</v>
      </c>
      <c r="N1960">
        <v>164.59739999999999</v>
      </c>
    </row>
    <row r="1961" spans="1:14" x14ac:dyDescent="0.25">
      <c r="A1961">
        <v>1953</v>
      </c>
      <c r="B1961">
        <v>975600</v>
      </c>
      <c r="C1961">
        <v>0</v>
      </c>
      <c r="E1961">
        <v>5.9999999999999995E-4</v>
      </c>
      <c r="F1961">
        <v>102.3356</v>
      </c>
      <c r="G1961">
        <v>0</v>
      </c>
      <c r="H1961">
        <v>293.76830000000001</v>
      </c>
      <c r="I1961">
        <v>0.97850000000000004</v>
      </c>
      <c r="J1961">
        <v>39.484999999999999</v>
      </c>
      <c r="K1961">
        <v>0.45279999999999998</v>
      </c>
      <c r="L1961">
        <v>145.55279999999999</v>
      </c>
      <c r="M1961">
        <v>0.23080000000000001</v>
      </c>
      <c r="N1961">
        <v>164.5933</v>
      </c>
    </row>
    <row r="1962" spans="1:14" x14ac:dyDescent="0.25">
      <c r="A1962">
        <v>1954</v>
      </c>
      <c r="B1962">
        <v>979200</v>
      </c>
      <c r="C1962">
        <v>0</v>
      </c>
      <c r="E1962">
        <v>8.0000000000000004E-4</v>
      </c>
      <c r="F1962">
        <v>102.33580000000001</v>
      </c>
      <c r="G1962">
        <v>0</v>
      </c>
      <c r="H1962">
        <v>293.76830000000001</v>
      </c>
      <c r="I1962">
        <v>0.96719999999999995</v>
      </c>
      <c r="J1962">
        <v>39.473599999999998</v>
      </c>
      <c r="K1962">
        <v>0.44409999999999999</v>
      </c>
      <c r="L1962">
        <v>145.54409999999999</v>
      </c>
      <c r="M1962">
        <v>0.2271</v>
      </c>
      <c r="N1962">
        <v>164.58959999999999</v>
      </c>
    </row>
    <row r="1963" spans="1:14" x14ac:dyDescent="0.25">
      <c r="A1963">
        <v>1955</v>
      </c>
      <c r="B1963">
        <v>982800</v>
      </c>
      <c r="C1963">
        <v>0</v>
      </c>
      <c r="E1963">
        <v>8.0000000000000004E-4</v>
      </c>
      <c r="F1963">
        <v>102.33580000000001</v>
      </c>
      <c r="G1963">
        <v>0</v>
      </c>
      <c r="H1963">
        <v>293.76830000000001</v>
      </c>
      <c r="I1963">
        <v>0.95760000000000001</v>
      </c>
      <c r="J1963">
        <v>39.464100000000002</v>
      </c>
      <c r="K1963">
        <v>0.48380000000000001</v>
      </c>
      <c r="L1963">
        <v>145.5838</v>
      </c>
      <c r="M1963">
        <v>0.223</v>
      </c>
      <c r="N1963">
        <v>164.5855</v>
      </c>
    </row>
    <row r="1964" spans="1:14" x14ac:dyDescent="0.25">
      <c r="A1964">
        <v>1956</v>
      </c>
      <c r="B1964">
        <v>986400</v>
      </c>
      <c r="C1964">
        <v>0</v>
      </c>
      <c r="E1964">
        <v>8.9999999999999998E-4</v>
      </c>
      <c r="F1964">
        <v>102.3359</v>
      </c>
      <c r="G1964">
        <v>0</v>
      </c>
      <c r="H1964">
        <v>293.76830000000001</v>
      </c>
      <c r="I1964">
        <v>0.9466</v>
      </c>
      <c r="J1964">
        <v>39.453099999999999</v>
      </c>
      <c r="K1964">
        <v>0.495</v>
      </c>
      <c r="L1964">
        <v>145.595</v>
      </c>
      <c r="M1964">
        <v>0.21970000000000001</v>
      </c>
      <c r="N1964">
        <v>164.5822</v>
      </c>
    </row>
    <row r="1965" spans="1:14" x14ac:dyDescent="0.25">
      <c r="A1965">
        <v>1957</v>
      </c>
      <c r="B1965">
        <v>990000</v>
      </c>
      <c r="C1965">
        <v>0</v>
      </c>
      <c r="E1965">
        <v>8.9999999999999998E-4</v>
      </c>
      <c r="F1965">
        <v>102.3359</v>
      </c>
      <c r="G1965">
        <v>0</v>
      </c>
      <c r="H1965">
        <v>293.76830000000001</v>
      </c>
      <c r="I1965">
        <v>0.93630000000000002</v>
      </c>
      <c r="J1965">
        <v>39.442700000000002</v>
      </c>
      <c r="K1965">
        <v>0.48499999999999999</v>
      </c>
      <c r="L1965">
        <v>145.58500000000001</v>
      </c>
      <c r="M1965">
        <v>0.21629999999999999</v>
      </c>
      <c r="N1965">
        <v>164.5788</v>
      </c>
    </row>
    <row r="1966" spans="1:14" x14ac:dyDescent="0.25">
      <c r="A1966">
        <v>1958</v>
      </c>
      <c r="B1966">
        <v>993600</v>
      </c>
      <c r="C1966">
        <v>0</v>
      </c>
      <c r="E1966">
        <v>8.9999999999999998E-4</v>
      </c>
      <c r="F1966">
        <v>102.3359</v>
      </c>
      <c r="G1966">
        <v>0</v>
      </c>
      <c r="H1966">
        <v>293.76830000000001</v>
      </c>
      <c r="I1966">
        <v>0.92710000000000004</v>
      </c>
      <c r="J1966">
        <v>39.433500000000002</v>
      </c>
      <c r="K1966">
        <v>0.47870000000000001</v>
      </c>
      <c r="L1966">
        <v>145.5787</v>
      </c>
      <c r="M1966">
        <v>0.21160000000000001</v>
      </c>
      <c r="N1966">
        <v>164.57409999999999</v>
      </c>
    </row>
    <row r="1967" spans="1:14" x14ac:dyDescent="0.25">
      <c r="A1967">
        <v>1959</v>
      </c>
      <c r="B1967">
        <v>997200</v>
      </c>
      <c r="C1967">
        <v>0</v>
      </c>
      <c r="E1967">
        <v>8.9999999999999998E-4</v>
      </c>
      <c r="F1967">
        <v>102.3359</v>
      </c>
      <c r="G1967">
        <v>0</v>
      </c>
      <c r="H1967">
        <v>293.76830000000001</v>
      </c>
      <c r="I1967">
        <v>0.91759999999999997</v>
      </c>
      <c r="J1967">
        <v>39.423999999999999</v>
      </c>
      <c r="K1967">
        <v>0.47820000000000001</v>
      </c>
      <c r="L1967">
        <v>145.57820000000001</v>
      </c>
      <c r="M1967">
        <v>0.20599999999999999</v>
      </c>
      <c r="N1967">
        <v>164.5685</v>
      </c>
    </row>
    <row r="1968" spans="1:14" x14ac:dyDescent="0.25">
      <c r="A1968">
        <v>1960</v>
      </c>
      <c r="B1968">
        <v>1000800</v>
      </c>
      <c r="C1968">
        <v>0</v>
      </c>
      <c r="E1968">
        <v>8.9999999999999998E-4</v>
      </c>
      <c r="F1968">
        <v>102.3359</v>
      </c>
      <c r="G1968">
        <v>0</v>
      </c>
      <c r="H1968">
        <v>293.76830000000001</v>
      </c>
      <c r="I1968">
        <v>0.90880000000000005</v>
      </c>
      <c r="J1968">
        <v>39.415300000000002</v>
      </c>
      <c r="K1968">
        <v>0.47149999999999997</v>
      </c>
      <c r="L1968">
        <v>145.57149999999999</v>
      </c>
      <c r="M1968">
        <v>0.20080000000000001</v>
      </c>
      <c r="N1968">
        <v>164.5634</v>
      </c>
    </row>
    <row r="1969" spans="1:14" x14ac:dyDescent="0.25">
      <c r="A1969">
        <v>1961</v>
      </c>
      <c r="B1969">
        <v>1004400</v>
      </c>
      <c r="C1969">
        <v>0</v>
      </c>
      <c r="E1969">
        <v>8.9999999999999998E-4</v>
      </c>
      <c r="F1969">
        <v>102.3359</v>
      </c>
      <c r="G1969">
        <v>0</v>
      </c>
      <c r="H1969">
        <v>293.76830000000001</v>
      </c>
      <c r="I1969">
        <v>0.90080000000000005</v>
      </c>
      <c r="J1969">
        <v>39.407200000000003</v>
      </c>
      <c r="K1969">
        <v>0.45269999999999999</v>
      </c>
      <c r="L1969">
        <v>145.55269999999999</v>
      </c>
      <c r="M1969">
        <v>0.1963</v>
      </c>
      <c r="N1969">
        <v>164.55879999999999</v>
      </c>
    </row>
    <row r="1970" spans="1:14" x14ac:dyDescent="0.25">
      <c r="A1970">
        <v>1962</v>
      </c>
      <c r="B1970">
        <v>1008000</v>
      </c>
      <c r="C1970">
        <v>4.4999999999999998E-2</v>
      </c>
      <c r="E1970">
        <v>8.9999999999999998E-4</v>
      </c>
      <c r="F1970">
        <v>102.3359</v>
      </c>
      <c r="G1970">
        <v>0</v>
      </c>
      <c r="H1970">
        <v>293.76830000000001</v>
      </c>
      <c r="I1970">
        <v>0.89270000000000005</v>
      </c>
      <c r="J1970">
        <v>39.3992</v>
      </c>
      <c r="K1970">
        <v>0.43930000000000002</v>
      </c>
      <c r="L1970">
        <v>145.5393</v>
      </c>
      <c r="M1970">
        <v>0.192</v>
      </c>
      <c r="N1970">
        <v>164.55449999999999</v>
      </c>
    </row>
    <row r="1971" spans="1:14" x14ac:dyDescent="0.25">
      <c r="A1971">
        <v>1963</v>
      </c>
      <c r="B1971">
        <v>1011600</v>
      </c>
      <c r="C1971">
        <v>0</v>
      </c>
      <c r="E1971">
        <v>8.9999999999999998E-4</v>
      </c>
      <c r="F1971">
        <v>102.3359</v>
      </c>
      <c r="G1971">
        <v>0</v>
      </c>
      <c r="H1971">
        <v>293.76830000000001</v>
      </c>
      <c r="I1971">
        <v>0.88429999999999997</v>
      </c>
      <c r="J1971">
        <v>39.390700000000002</v>
      </c>
      <c r="K1971">
        <v>0.42520000000000002</v>
      </c>
      <c r="L1971">
        <v>145.52520000000001</v>
      </c>
      <c r="M1971">
        <v>0.18820000000000001</v>
      </c>
      <c r="N1971">
        <v>164.55070000000001</v>
      </c>
    </row>
    <row r="1972" spans="1:14" x14ac:dyDescent="0.25">
      <c r="A1972">
        <v>1964</v>
      </c>
      <c r="B1972">
        <v>1015200</v>
      </c>
      <c r="C1972">
        <v>0</v>
      </c>
      <c r="E1972">
        <v>8.9999999999999998E-4</v>
      </c>
      <c r="F1972">
        <v>102.3359</v>
      </c>
      <c r="G1972">
        <v>0</v>
      </c>
      <c r="H1972">
        <v>293.76830000000001</v>
      </c>
      <c r="I1972">
        <v>0.87680000000000002</v>
      </c>
      <c r="J1972">
        <v>39.383299999999998</v>
      </c>
      <c r="K1972">
        <v>0.41339999999999999</v>
      </c>
      <c r="L1972">
        <v>145.51339999999999</v>
      </c>
      <c r="M1972">
        <v>0.18529999999999999</v>
      </c>
      <c r="N1972">
        <v>164.5478</v>
      </c>
    </row>
    <row r="1973" spans="1:14" x14ac:dyDescent="0.25">
      <c r="A1973">
        <v>1965</v>
      </c>
      <c r="B1973">
        <v>1018800</v>
      </c>
      <c r="C1973">
        <v>0</v>
      </c>
      <c r="E1973">
        <v>8.0000000000000004E-4</v>
      </c>
      <c r="F1973">
        <v>102.33580000000001</v>
      </c>
      <c r="G1973">
        <v>0</v>
      </c>
      <c r="H1973">
        <v>293.76830000000001</v>
      </c>
      <c r="I1973">
        <v>0.87629999999999997</v>
      </c>
      <c r="J1973">
        <v>39.382800000000003</v>
      </c>
      <c r="K1973">
        <v>0.40400000000000003</v>
      </c>
      <c r="L1973">
        <v>145.50399999999999</v>
      </c>
      <c r="M1973">
        <v>0.18179999999999999</v>
      </c>
      <c r="N1973">
        <v>164.54429999999999</v>
      </c>
    </row>
    <row r="1974" spans="1:14" x14ac:dyDescent="0.25">
      <c r="A1974">
        <v>1966</v>
      </c>
      <c r="B1974">
        <v>1022400</v>
      </c>
      <c r="C1974">
        <v>0</v>
      </c>
      <c r="E1974">
        <v>8.0000000000000004E-4</v>
      </c>
      <c r="F1974">
        <v>102.33580000000001</v>
      </c>
      <c r="G1974">
        <v>0</v>
      </c>
      <c r="H1974">
        <v>293.76830000000001</v>
      </c>
      <c r="I1974">
        <v>0.87770000000000004</v>
      </c>
      <c r="J1974">
        <v>39.3842</v>
      </c>
      <c r="K1974">
        <v>0.39510000000000001</v>
      </c>
      <c r="L1974">
        <v>145.49510000000001</v>
      </c>
      <c r="M1974">
        <v>0.17829999999999999</v>
      </c>
      <c r="N1974">
        <v>164.54079999999999</v>
      </c>
    </row>
    <row r="1975" spans="1:14" x14ac:dyDescent="0.25">
      <c r="A1975">
        <v>1967</v>
      </c>
      <c r="B1975">
        <v>1026000</v>
      </c>
      <c r="C1975">
        <v>0.13500000000000001</v>
      </c>
      <c r="E1975">
        <v>8.0000000000000004E-4</v>
      </c>
      <c r="F1975">
        <v>102.33580000000001</v>
      </c>
      <c r="G1975">
        <v>0</v>
      </c>
      <c r="H1975">
        <v>293.76830000000001</v>
      </c>
      <c r="I1975">
        <v>0.87270000000000003</v>
      </c>
      <c r="J1975">
        <v>39.379199999999997</v>
      </c>
      <c r="K1975">
        <v>0.38929999999999998</v>
      </c>
      <c r="L1975">
        <v>145.48929999999999</v>
      </c>
      <c r="M1975">
        <v>0.1757</v>
      </c>
      <c r="N1975">
        <v>164.53819999999999</v>
      </c>
    </row>
    <row r="1976" spans="1:14" x14ac:dyDescent="0.25">
      <c r="A1976">
        <v>1968</v>
      </c>
      <c r="B1976">
        <v>1029600</v>
      </c>
      <c r="C1976">
        <v>6.5000000000000002E-2</v>
      </c>
      <c r="E1976">
        <v>8.0000000000000004E-4</v>
      </c>
      <c r="F1976">
        <v>102.33580000000001</v>
      </c>
      <c r="G1976">
        <v>0</v>
      </c>
      <c r="H1976">
        <v>293.76830000000001</v>
      </c>
      <c r="I1976">
        <v>0.86419999999999997</v>
      </c>
      <c r="J1976">
        <v>39.370699999999999</v>
      </c>
      <c r="K1976">
        <v>0.3836</v>
      </c>
      <c r="L1976">
        <v>145.4836</v>
      </c>
      <c r="M1976">
        <v>0.1731</v>
      </c>
      <c r="N1976">
        <v>164.53559999999999</v>
      </c>
    </row>
    <row r="1977" spans="1:14" x14ac:dyDescent="0.25">
      <c r="A1977">
        <v>1969</v>
      </c>
      <c r="B1977">
        <v>1033200</v>
      </c>
      <c r="C1977">
        <v>0</v>
      </c>
      <c r="E1977">
        <v>8.0000000000000004E-4</v>
      </c>
      <c r="F1977">
        <v>102.33580000000001</v>
      </c>
      <c r="G1977">
        <v>0</v>
      </c>
      <c r="H1977">
        <v>293.76830000000001</v>
      </c>
      <c r="I1977">
        <v>0.85529999999999995</v>
      </c>
      <c r="J1977">
        <v>39.361699999999999</v>
      </c>
      <c r="K1977">
        <v>0.37669999999999998</v>
      </c>
      <c r="L1977">
        <v>145.47669999999999</v>
      </c>
      <c r="M1977">
        <v>0.1704</v>
      </c>
      <c r="N1977">
        <v>164.53290000000001</v>
      </c>
    </row>
    <row r="1978" spans="1:14" x14ac:dyDescent="0.25">
      <c r="A1978">
        <v>1970</v>
      </c>
      <c r="B1978">
        <v>1036800</v>
      </c>
      <c r="C1978">
        <v>0</v>
      </c>
      <c r="E1978">
        <v>8.0000000000000004E-4</v>
      </c>
      <c r="F1978">
        <v>102.33580000000001</v>
      </c>
      <c r="G1978">
        <v>0</v>
      </c>
      <c r="H1978">
        <v>293.76830000000001</v>
      </c>
      <c r="I1978">
        <v>0.84550000000000003</v>
      </c>
      <c r="J1978">
        <v>39.351999999999997</v>
      </c>
      <c r="K1978">
        <v>0.37090000000000001</v>
      </c>
      <c r="L1978">
        <v>145.4709</v>
      </c>
      <c r="M1978">
        <v>0.16800000000000001</v>
      </c>
      <c r="N1978">
        <v>164.53049999999999</v>
      </c>
    </row>
    <row r="1979" spans="1:14" x14ac:dyDescent="0.25">
      <c r="A1979">
        <v>1971</v>
      </c>
      <c r="B1979">
        <v>1040400</v>
      </c>
      <c r="C1979">
        <v>0</v>
      </c>
      <c r="E1979">
        <v>8.0000000000000004E-4</v>
      </c>
      <c r="F1979">
        <v>102.33580000000001</v>
      </c>
      <c r="G1979">
        <v>0</v>
      </c>
      <c r="H1979">
        <v>293.76830000000001</v>
      </c>
      <c r="I1979">
        <v>0.83540000000000003</v>
      </c>
      <c r="J1979">
        <v>39.341900000000003</v>
      </c>
      <c r="K1979">
        <v>0.36499999999999999</v>
      </c>
      <c r="L1979">
        <v>145.465</v>
      </c>
      <c r="M1979">
        <v>0.16639999999999999</v>
      </c>
      <c r="N1979">
        <v>164.52889999999999</v>
      </c>
    </row>
    <row r="1980" spans="1:14" x14ac:dyDescent="0.25">
      <c r="A1980">
        <v>1972</v>
      </c>
      <c r="B1980">
        <v>1044000</v>
      </c>
      <c r="C1980">
        <v>0</v>
      </c>
      <c r="E1980">
        <v>6.9999999999999999E-4</v>
      </c>
      <c r="F1980">
        <v>102.3357</v>
      </c>
      <c r="G1980">
        <v>0</v>
      </c>
      <c r="H1980">
        <v>293.76830000000001</v>
      </c>
      <c r="I1980">
        <v>0.82520000000000004</v>
      </c>
      <c r="J1980">
        <v>39.331600000000002</v>
      </c>
      <c r="K1980">
        <v>0.3584</v>
      </c>
      <c r="L1980">
        <v>145.45840000000001</v>
      </c>
      <c r="M1980">
        <v>0.16489999999999999</v>
      </c>
      <c r="N1980">
        <v>164.5274</v>
      </c>
    </row>
    <row r="1981" spans="1:14" x14ac:dyDescent="0.25">
      <c r="A1981">
        <v>1973</v>
      </c>
      <c r="B1981">
        <v>1047600</v>
      </c>
      <c r="C1981">
        <v>0</v>
      </c>
      <c r="E1981">
        <v>6.9999999999999999E-4</v>
      </c>
      <c r="F1981">
        <v>102.3357</v>
      </c>
      <c r="G1981">
        <v>0</v>
      </c>
      <c r="H1981">
        <v>293.76830000000001</v>
      </c>
      <c r="I1981">
        <v>0.81630000000000003</v>
      </c>
      <c r="J1981">
        <v>39.322699999999998</v>
      </c>
      <c r="K1981">
        <v>0.35049999999999998</v>
      </c>
      <c r="L1981">
        <v>145.45050000000001</v>
      </c>
      <c r="M1981">
        <v>0.16309999999999999</v>
      </c>
      <c r="N1981">
        <v>164.5257</v>
      </c>
    </row>
    <row r="1982" spans="1:14" x14ac:dyDescent="0.25">
      <c r="A1982">
        <v>1974</v>
      </c>
      <c r="B1982">
        <v>1051200</v>
      </c>
      <c r="C1982">
        <v>0</v>
      </c>
      <c r="E1982">
        <v>5.9999999999999995E-4</v>
      </c>
      <c r="F1982">
        <v>102.3356</v>
      </c>
      <c r="G1982">
        <v>0</v>
      </c>
      <c r="H1982">
        <v>293.76830000000001</v>
      </c>
      <c r="I1982">
        <v>0.8075</v>
      </c>
      <c r="J1982">
        <v>39.313899999999997</v>
      </c>
      <c r="K1982">
        <v>0.34449999999999997</v>
      </c>
      <c r="L1982">
        <v>145.44450000000001</v>
      </c>
      <c r="M1982">
        <v>0.16109999999999999</v>
      </c>
      <c r="N1982">
        <v>164.52359999999999</v>
      </c>
    </row>
    <row r="1983" spans="1:14" x14ac:dyDescent="0.25">
      <c r="A1983">
        <v>1975</v>
      </c>
      <c r="B1983">
        <v>1054800</v>
      </c>
      <c r="C1983">
        <v>0</v>
      </c>
      <c r="E1983">
        <v>5.0000000000000001E-4</v>
      </c>
      <c r="F1983">
        <v>102.3355</v>
      </c>
      <c r="G1983">
        <v>0</v>
      </c>
      <c r="H1983">
        <v>293.76830000000001</v>
      </c>
      <c r="I1983">
        <v>0.80010000000000003</v>
      </c>
      <c r="J1983">
        <v>39.3065</v>
      </c>
      <c r="K1983">
        <v>0.3458</v>
      </c>
      <c r="L1983">
        <v>145.44579999999999</v>
      </c>
      <c r="M1983">
        <v>0.15959999999999999</v>
      </c>
      <c r="N1983">
        <v>164.52209999999999</v>
      </c>
    </row>
    <row r="1984" spans="1:14" x14ac:dyDescent="0.25">
      <c r="A1984">
        <v>1976</v>
      </c>
      <c r="B1984">
        <v>0</v>
      </c>
      <c r="C1984">
        <v>0</v>
      </c>
      <c r="D1984" s="1" t="s">
        <v>37</v>
      </c>
      <c r="E1984">
        <v>0</v>
      </c>
      <c r="F1984">
        <v>102.33499999999999</v>
      </c>
      <c r="G1984">
        <v>0</v>
      </c>
      <c r="H1984">
        <v>293.76830000000001</v>
      </c>
      <c r="I1984">
        <v>0</v>
      </c>
      <c r="J1984">
        <v>38.506500000000003</v>
      </c>
      <c r="K1984">
        <v>0</v>
      </c>
      <c r="L1984">
        <v>145.1</v>
      </c>
      <c r="M1984">
        <v>0</v>
      </c>
      <c r="N1984">
        <v>164.36250000000001</v>
      </c>
    </row>
    <row r="1985" spans="1:14" x14ac:dyDescent="0.25">
      <c r="A1985">
        <v>1977</v>
      </c>
      <c r="B1985">
        <v>3600</v>
      </c>
      <c r="C1985">
        <v>7.3999999999999996E-2</v>
      </c>
      <c r="E1985">
        <v>1E-4</v>
      </c>
      <c r="F1985">
        <v>102.3351</v>
      </c>
      <c r="G1985">
        <v>1E-4</v>
      </c>
      <c r="H1985">
        <v>293.76839999999999</v>
      </c>
      <c r="I1985">
        <v>1E-4</v>
      </c>
      <c r="J1985">
        <v>38.506500000000003</v>
      </c>
      <c r="K1985">
        <v>1E-4</v>
      </c>
      <c r="L1985">
        <v>145.1001</v>
      </c>
      <c r="M1985">
        <v>1E-4</v>
      </c>
      <c r="N1985">
        <v>164.36259999999999</v>
      </c>
    </row>
    <row r="1986" spans="1:14" x14ac:dyDescent="0.25">
      <c r="A1986">
        <v>1978</v>
      </c>
      <c r="B1986">
        <v>7200</v>
      </c>
      <c r="C1986">
        <v>0</v>
      </c>
      <c r="E1986">
        <v>1E-4</v>
      </c>
      <c r="F1986">
        <v>102.3351</v>
      </c>
      <c r="G1986">
        <v>1E-4</v>
      </c>
      <c r="H1986">
        <v>293.76839999999999</v>
      </c>
      <c r="I1986">
        <v>1E-4</v>
      </c>
      <c r="J1986">
        <v>38.506500000000003</v>
      </c>
      <c r="K1986">
        <v>1E-4</v>
      </c>
      <c r="L1986">
        <v>145.1001</v>
      </c>
      <c r="M1986">
        <v>1E-4</v>
      </c>
      <c r="N1986">
        <v>164.36259999999999</v>
      </c>
    </row>
    <row r="1987" spans="1:14" x14ac:dyDescent="0.25">
      <c r="A1987">
        <v>1979</v>
      </c>
      <c r="B1987">
        <v>10800</v>
      </c>
      <c r="C1987">
        <v>0</v>
      </c>
      <c r="E1987">
        <v>1E-4</v>
      </c>
      <c r="F1987">
        <v>102.3351</v>
      </c>
      <c r="G1987">
        <v>1E-4</v>
      </c>
      <c r="H1987">
        <v>293.76839999999999</v>
      </c>
      <c r="I1987">
        <v>1E-4</v>
      </c>
      <c r="J1987">
        <v>38.506500000000003</v>
      </c>
      <c r="K1987">
        <v>1E-4</v>
      </c>
      <c r="L1987">
        <v>145.1001</v>
      </c>
      <c r="M1987">
        <v>1E-4</v>
      </c>
      <c r="N1987">
        <v>164.36259999999999</v>
      </c>
    </row>
    <row r="1988" spans="1:14" x14ac:dyDescent="0.25">
      <c r="A1988">
        <v>1980</v>
      </c>
      <c r="B1988">
        <v>14400</v>
      </c>
      <c r="C1988">
        <v>0</v>
      </c>
      <c r="E1988">
        <v>1E-4</v>
      </c>
      <c r="F1988">
        <v>102.3351</v>
      </c>
      <c r="G1988">
        <v>1E-4</v>
      </c>
      <c r="H1988">
        <v>293.76839999999999</v>
      </c>
      <c r="I1988">
        <v>1E-4</v>
      </c>
      <c r="J1988">
        <v>38.506500000000003</v>
      </c>
      <c r="K1988">
        <v>1E-4</v>
      </c>
      <c r="L1988">
        <v>145.1001</v>
      </c>
      <c r="M1988">
        <v>1E-4</v>
      </c>
      <c r="N1988">
        <v>164.36259999999999</v>
      </c>
    </row>
    <row r="1989" spans="1:14" x14ac:dyDescent="0.25">
      <c r="A1989">
        <v>1981</v>
      </c>
      <c r="B1989">
        <v>18000</v>
      </c>
      <c r="C1989">
        <v>0.46100000000000002</v>
      </c>
      <c r="E1989">
        <v>5.0000000000000001E-4</v>
      </c>
      <c r="F1989">
        <v>102.3355</v>
      </c>
      <c r="G1989">
        <v>5.0000000000000001E-4</v>
      </c>
      <c r="H1989">
        <v>293.76889999999997</v>
      </c>
      <c r="I1989">
        <v>5.0000000000000001E-4</v>
      </c>
      <c r="J1989">
        <v>38.506999999999998</v>
      </c>
      <c r="K1989">
        <v>5.9999999999999995E-4</v>
      </c>
      <c r="L1989">
        <v>145.10059999999999</v>
      </c>
      <c r="M1989">
        <v>5.0000000000000001E-4</v>
      </c>
      <c r="N1989">
        <v>164.363</v>
      </c>
    </row>
    <row r="1990" spans="1:14" x14ac:dyDescent="0.25">
      <c r="A1990">
        <v>1982</v>
      </c>
      <c r="B1990">
        <v>21600</v>
      </c>
      <c r="C1990">
        <v>1.3720000000000001</v>
      </c>
      <c r="E1990">
        <v>1.6000000000000001E-3</v>
      </c>
      <c r="F1990">
        <v>102.3366</v>
      </c>
      <c r="G1990">
        <v>1.9E-3</v>
      </c>
      <c r="H1990">
        <v>293.77019999999999</v>
      </c>
      <c r="I1990">
        <v>2E-3</v>
      </c>
      <c r="J1990">
        <v>38.508499999999998</v>
      </c>
      <c r="K1990">
        <v>3.0999999999999999E-3</v>
      </c>
      <c r="L1990">
        <v>145.10310000000001</v>
      </c>
      <c r="M1990">
        <v>2E-3</v>
      </c>
      <c r="N1990">
        <v>164.36449999999999</v>
      </c>
    </row>
    <row r="1991" spans="1:14" x14ac:dyDescent="0.25">
      <c r="A1991">
        <v>1983</v>
      </c>
      <c r="B1991">
        <v>25200</v>
      </c>
      <c r="C1991">
        <v>1.798</v>
      </c>
      <c r="E1991">
        <v>1.8E-3</v>
      </c>
      <c r="F1991">
        <v>102.3368</v>
      </c>
      <c r="G1991">
        <v>3.7000000000000002E-3</v>
      </c>
      <c r="H1991">
        <v>293.77199999999999</v>
      </c>
      <c r="I1991">
        <v>4.5999999999999999E-3</v>
      </c>
      <c r="J1991">
        <v>38.511099999999999</v>
      </c>
      <c r="K1991">
        <v>8.0000000000000002E-3</v>
      </c>
      <c r="L1991">
        <v>145.108</v>
      </c>
      <c r="M1991">
        <v>3.8E-3</v>
      </c>
      <c r="N1991">
        <v>164.3663</v>
      </c>
    </row>
    <row r="1992" spans="1:14" x14ac:dyDescent="0.25">
      <c r="A1992">
        <v>1984</v>
      </c>
      <c r="B1992">
        <v>28800</v>
      </c>
      <c r="C1992">
        <v>0.80800000000000005</v>
      </c>
      <c r="E1992">
        <v>1.1999999999999999E-3</v>
      </c>
      <c r="F1992">
        <v>102.33620000000001</v>
      </c>
      <c r="G1992">
        <v>4.4000000000000003E-3</v>
      </c>
      <c r="H1992">
        <v>293.77269999999999</v>
      </c>
      <c r="I1992">
        <v>5.3E-3</v>
      </c>
      <c r="J1992">
        <v>38.511800000000001</v>
      </c>
      <c r="K1992">
        <v>1.2200000000000001E-2</v>
      </c>
      <c r="L1992">
        <v>145.1122</v>
      </c>
      <c r="M1992">
        <v>3.5999999999999999E-3</v>
      </c>
      <c r="N1992">
        <v>164.36609999999999</v>
      </c>
    </row>
    <row r="1993" spans="1:14" x14ac:dyDescent="0.25">
      <c r="A1993">
        <v>1985</v>
      </c>
      <c r="B1993">
        <v>32400</v>
      </c>
      <c r="C1993">
        <v>0.29799999999999999</v>
      </c>
      <c r="E1993">
        <v>6.9999999999999999E-4</v>
      </c>
      <c r="F1993">
        <v>102.3357</v>
      </c>
      <c r="G1993">
        <v>4.7000000000000002E-3</v>
      </c>
      <c r="H1993">
        <v>293.77300000000002</v>
      </c>
      <c r="I1993">
        <v>8.2000000000000007E-3</v>
      </c>
      <c r="J1993">
        <v>38.514600000000002</v>
      </c>
      <c r="K1993">
        <v>1.1599999999999999E-2</v>
      </c>
      <c r="L1993">
        <v>145.11160000000001</v>
      </c>
      <c r="M1993">
        <v>3.0999999999999999E-3</v>
      </c>
      <c r="N1993">
        <v>164.3656</v>
      </c>
    </row>
    <row r="1994" spans="1:14" x14ac:dyDescent="0.25">
      <c r="A1994">
        <v>1986</v>
      </c>
      <c r="B1994">
        <v>36000</v>
      </c>
      <c r="C1994">
        <v>2.3075000000000001</v>
      </c>
      <c r="E1994">
        <v>1.4E-3</v>
      </c>
      <c r="F1994">
        <v>102.3364</v>
      </c>
      <c r="G1994">
        <v>7.0000000000000001E-3</v>
      </c>
      <c r="H1994">
        <v>293.77539999999999</v>
      </c>
      <c r="I1994">
        <v>1.84E-2</v>
      </c>
      <c r="J1994">
        <v>38.524799999999999</v>
      </c>
      <c r="K1994">
        <v>1.6899999999999998E-2</v>
      </c>
      <c r="L1994">
        <v>145.11689999999999</v>
      </c>
      <c r="M1994">
        <v>3.8999999999999998E-3</v>
      </c>
      <c r="N1994">
        <v>164.3664</v>
      </c>
    </row>
    <row r="1995" spans="1:14" x14ac:dyDescent="0.25">
      <c r="A1995">
        <v>1987</v>
      </c>
      <c r="B1995">
        <v>39600</v>
      </c>
      <c r="C1995">
        <v>0.22750000000000001</v>
      </c>
      <c r="E1995">
        <v>8.9999999999999998E-4</v>
      </c>
      <c r="F1995">
        <v>102.3359</v>
      </c>
      <c r="G1995">
        <v>7.4000000000000003E-3</v>
      </c>
      <c r="H1995">
        <v>293.77569999999997</v>
      </c>
      <c r="I1995">
        <v>1.7600000000000001E-2</v>
      </c>
      <c r="J1995">
        <v>38.524000000000001</v>
      </c>
      <c r="K1995">
        <v>1.77E-2</v>
      </c>
      <c r="L1995">
        <v>145.11770000000001</v>
      </c>
      <c r="M1995">
        <v>1.2999999999999999E-3</v>
      </c>
      <c r="N1995">
        <v>164.3638</v>
      </c>
    </row>
    <row r="1996" spans="1:14" x14ac:dyDescent="0.25">
      <c r="A1996">
        <v>1988</v>
      </c>
      <c r="B1996">
        <v>43200</v>
      </c>
      <c r="C1996">
        <v>0</v>
      </c>
      <c r="E1996">
        <v>5.0000000000000001E-4</v>
      </c>
      <c r="F1996">
        <v>102.3355</v>
      </c>
      <c r="G1996">
        <v>7.6E-3</v>
      </c>
      <c r="H1996">
        <v>293.77589999999998</v>
      </c>
      <c r="I1996">
        <v>1.8100000000000002E-2</v>
      </c>
      <c r="J1996">
        <v>38.5246</v>
      </c>
      <c r="K1996">
        <v>2.1499999999999998E-2</v>
      </c>
      <c r="L1996">
        <v>145.1215</v>
      </c>
      <c r="M1996">
        <v>8.0000000000000004E-4</v>
      </c>
      <c r="N1996">
        <v>164.36330000000001</v>
      </c>
    </row>
    <row r="1997" spans="1:14" x14ac:dyDescent="0.25">
      <c r="A1997">
        <v>1989</v>
      </c>
      <c r="B1997">
        <v>46800</v>
      </c>
      <c r="C1997">
        <v>0</v>
      </c>
      <c r="E1997">
        <v>8.0000000000000004E-4</v>
      </c>
      <c r="F1997">
        <v>102.33580000000001</v>
      </c>
      <c r="G1997">
        <v>7.7000000000000002E-3</v>
      </c>
      <c r="H1997">
        <v>293.77600000000001</v>
      </c>
      <c r="I1997">
        <v>4.3700000000000003E-2</v>
      </c>
      <c r="J1997">
        <v>38.5501</v>
      </c>
      <c r="K1997">
        <v>2.23E-2</v>
      </c>
      <c r="L1997">
        <v>145.1223</v>
      </c>
      <c r="M1997">
        <v>3.3E-3</v>
      </c>
      <c r="N1997">
        <v>164.36580000000001</v>
      </c>
    </row>
    <row r="1998" spans="1:14" x14ac:dyDescent="0.25">
      <c r="A1998">
        <v>1990</v>
      </c>
      <c r="B1998">
        <v>50400</v>
      </c>
      <c r="C1998">
        <v>0</v>
      </c>
      <c r="E1998">
        <v>5.9999999999999995E-4</v>
      </c>
      <c r="F1998">
        <v>102.3356</v>
      </c>
      <c r="G1998">
        <v>7.9000000000000008E-3</v>
      </c>
      <c r="H1998">
        <v>293.77620000000002</v>
      </c>
      <c r="I1998">
        <v>4.2000000000000003E-2</v>
      </c>
      <c r="J1998">
        <v>38.548400000000001</v>
      </c>
      <c r="K1998">
        <v>2.1999999999999999E-2</v>
      </c>
      <c r="L1998">
        <v>145.12200000000001</v>
      </c>
      <c r="M1998">
        <v>4.0000000000000001E-3</v>
      </c>
      <c r="N1998">
        <v>164.3665</v>
      </c>
    </row>
    <row r="1999" spans="1:14" x14ac:dyDescent="0.25">
      <c r="A1999">
        <v>1991</v>
      </c>
      <c r="B1999">
        <v>54000</v>
      </c>
      <c r="C1999">
        <v>0</v>
      </c>
      <c r="E1999">
        <v>5.0000000000000001E-4</v>
      </c>
      <c r="F1999">
        <v>102.3355</v>
      </c>
      <c r="G1999">
        <v>7.9000000000000008E-3</v>
      </c>
      <c r="H1999">
        <v>293.77620000000002</v>
      </c>
      <c r="I1999">
        <v>3.8899999999999997E-2</v>
      </c>
      <c r="J1999">
        <v>38.545400000000001</v>
      </c>
      <c r="K1999">
        <v>2.1700000000000001E-2</v>
      </c>
      <c r="L1999">
        <v>145.1217</v>
      </c>
      <c r="M1999">
        <v>4.1000000000000003E-3</v>
      </c>
      <c r="N1999">
        <v>164.36660000000001</v>
      </c>
    </row>
    <row r="2000" spans="1:14" x14ac:dyDescent="0.25">
      <c r="A2000">
        <v>1992</v>
      </c>
      <c r="B2000">
        <v>57600</v>
      </c>
      <c r="C2000">
        <v>5.2999999999999999E-2</v>
      </c>
      <c r="E2000">
        <v>4.0000000000000002E-4</v>
      </c>
      <c r="F2000">
        <v>102.33540000000001</v>
      </c>
      <c r="G2000">
        <v>8.0000000000000002E-3</v>
      </c>
      <c r="H2000">
        <v>293.77629999999999</v>
      </c>
      <c r="I2000">
        <v>3.7199999999999997E-2</v>
      </c>
      <c r="J2000">
        <v>38.543700000000001</v>
      </c>
      <c r="K2000">
        <v>2.1600000000000001E-2</v>
      </c>
      <c r="L2000">
        <v>145.1216</v>
      </c>
      <c r="M2000">
        <v>4.0000000000000001E-3</v>
      </c>
      <c r="N2000">
        <v>164.3665</v>
      </c>
    </row>
    <row r="2001" spans="1:14" x14ac:dyDescent="0.25">
      <c r="A2001">
        <v>1993</v>
      </c>
      <c r="B2001">
        <v>61200</v>
      </c>
      <c r="C2001">
        <v>0.56599999999999995</v>
      </c>
      <c r="E2001">
        <v>4.0000000000000002E-4</v>
      </c>
      <c r="F2001">
        <v>102.33540000000001</v>
      </c>
      <c r="G2001">
        <v>8.6E-3</v>
      </c>
      <c r="H2001">
        <v>293.77690000000001</v>
      </c>
      <c r="I2001">
        <v>3.7900000000000003E-2</v>
      </c>
      <c r="J2001">
        <v>38.544400000000003</v>
      </c>
      <c r="K2001">
        <v>2.18E-2</v>
      </c>
      <c r="L2001">
        <v>145.12180000000001</v>
      </c>
      <c r="M2001">
        <v>4.3E-3</v>
      </c>
      <c r="N2001">
        <v>164.36680000000001</v>
      </c>
    </row>
    <row r="2002" spans="1:14" x14ac:dyDescent="0.25">
      <c r="A2002">
        <v>1994</v>
      </c>
      <c r="B2002">
        <v>64800</v>
      </c>
      <c r="C2002">
        <v>0.82199999999999995</v>
      </c>
      <c r="E2002">
        <v>4.0000000000000002E-4</v>
      </c>
      <c r="F2002">
        <v>102.33540000000001</v>
      </c>
      <c r="G2002">
        <v>9.4000000000000004E-3</v>
      </c>
      <c r="H2002">
        <v>293.77769999999998</v>
      </c>
      <c r="I2002">
        <v>4.2999999999999997E-2</v>
      </c>
      <c r="J2002">
        <v>38.549399999999999</v>
      </c>
      <c r="K2002">
        <v>2.2200000000000001E-2</v>
      </c>
      <c r="L2002">
        <v>145.12219999999999</v>
      </c>
      <c r="M2002">
        <v>5.7000000000000002E-3</v>
      </c>
      <c r="N2002">
        <v>164.3682</v>
      </c>
    </row>
    <row r="2003" spans="1:14" x14ac:dyDescent="0.25">
      <c r="A2003">
        <v>1995</v>
      </c>
      <c r="B2003">
        <v>68400</v>
      </c>
      <c r="C2003">
        <v>0.10199999999999999</v>
      </c>
      <c r="E2003">
        <v>2.9999999999999997E-4</v>
      </c>
      <c r="F2003">
        <v>102.3353</v>
      </c>
      <c r="G2003">
        <v>9.4999999999999998E-3</v>
      </c>
      <c r="H2003">
        <v>293.77780000000001</v>
      </c>
      <c r="I2003">
        <v>4.53E-2</v>
      </c>
      <c r="J2003">
        <v>38.5518</v>
      </c>
      <c r="K2003">
        <v>2.2200000000000001E-2</v>
      </c>
      <c r="L2003">
        <v>145.12219999999999</v>
      </c>
      <c r="M2003">
        <v>1.0999999999999999E-2</v>
      </c>
      <c r="N2003">
        <v>164.37360000000001</v>
      </c>
    </row>
    <row r="2004" spans="1:14" x14ac:dyDescent="0.25">
      <c r="A2004">
        <v>1996</v>
      </c>
      <c r="B2004">
        <v>72000</v>
      </c>
      <c r="C2004">
        <v>0</v>
      </c>
      <c r="E2004">
        <v>2.0000000000000001E-4</v>
      </c>
      <c r="F2004">
        <v>102.3352</v>
      </c>
      <c r="G2004">
        <v>9.2999999999999992E-3</v>
      </c>
      <c r="H2004">
        <v>293.77760000000001</v>
      </c>
      <c r="I2004">
        <v>6.5600000000000006E-2</v>
      </c>
      <c r="J2004">
        <v>38.572099999999999</v>
      </c>
      <c r="K2004">
        <v>2.2800000000000001E-2</v>
      </c>
      <c r="L2004">
        <v>145.12280000000001</v>
      </c>
      <c r="M2004">
        <v>4.2999999999999997E-2</v>
      </c>
      <c r="N2004">
        <v>164.40549999999999</v>
      </c>
    </row>
    <row r="2005" spans="1:14" x14ac:dyDescent="0.25">
      <c r="A2005">
        <v>1997</v>
      </c>
      <c r="B2005">
        <v>75600</v>
      </c>
      <c r="C2005">
        <v>5.2999999999999999E-2</v>
      </c>
      <c r="E2005">
        <v>2.0000000000000001E-4</v>
      </c>
      <c r="F2005">
        <v>102.3352</v>
      </c>
      <c r="G2005">
        <v>9.1000000000000004E-3</v>
      </c>
      <c r="H2005">
        <v>293.7774</v>
      </c>
      <c r="I2005">
        <v>6.7000000000000004E-2</v>
      </c>
      <c r="J2005">
        <v>38.573399999999999</v>
      </c>
      <c r="K2005">
        <v>2.3400000000000001E-2</v>
      </c>
      <c r="L2005">
        <v>145.1234</v>
      </c>
      <c r="M2005">
        <v>0.1038</v>
      </c>
      <c r="N2005">
        <v>164.46629999999999</v>
      </c>
    </row>
    <row r="2006" spans="1:14" x14ac:dyDescent="0.25">
      <c r="A2006">
        <v>1998</v>
      </c>
      <c r="B2006">
        <v>79200</v>
      </c>
      <c r="C2006">
        <v>0.35499999999999998</v>
      </c>
      <c r="E2006">
        <v>1E-4</v>
      </c>
      <c r="F2006">
        <v>102.3351</v>
      </c>
      <c r="G2006">
        <v>8.9999999999999993E-3</v>
      </c>
      <c r="H2006">
        <v>293.77730000000003</v>
      </c>
      <c r="I2006">
        <v>7.0199999999999999E-2</v>
      </c>
      <c r="J2006">
        <v>38.576700000000002</v>
      </c>
      <c r="K2006">
        <v>2.4199999999999999E-2</v>
      </c>
      <c r="L2006">
        <v>145.1242</v>
      </c>
      <c r="M2006">
        <v>0.14380000000000001</v>
      </c>
      <c r="N2006">
        <v>164.50630000000001</v>
      </c>
    </row>
    <row r="2007" spans="1:14" x14ac:dyDescent="0.25">
      <c r="A2007">
        <v>1999</v>
      </c>
      <c r="B2007">
        <v>82800</v>
      </c>
      <c r="C2007">
        <v>0.27800000000000002</v>
      </c>
      <c r="E2007">
        <v>2.5999999999999999E-3</v>
      </c>
      <c r="F2007">
        <v>102.33759999999999</v>
      </c>
      <c r="G2007">
        <v>8.6999999999999994E-3</v>
      </c>
      <c r="H2007">
        <v>293.77699999999999</v>
      </c>
      <c r="I2007">
        <v>7.4899999999999994E-2</v>
      </c>
      <c r="J2007">
        <v>38.581299999999999</v>
      </c>
      <c r="K2007">
        <v>2.52E-2</v>
      </c>
      <c r="L2007">
        <v>145.12520000000001</v>
      </c>
      <c r="M2007">
        <v>0.1938</v>
      </c>
      <c r="N2007">
        <v>164.55629999999999</v>
      </c>
    </row>
    <row r="2008" spans="1:14" x14ac:dyDescent="0.25">
      <c r="A2008">
        <v>2000</v>
      </c>
      <c r="B2008">
        <v>86400</v>
      </c>
      <c r="C2008">
        <v>2.2519999999999998</v>
      </c>
      <c r="E2008">
        <v>1E-3</v>
      </c>
      <c r="F2008">
        <v>102.336</v>
      </c>
      <c r="G2008">
        <v>9.9000000000000008E-3</v>
      </c>
      <c r="H2008">
        <v>293.77820000000003</v>
      </c>
      <c r="I2008">
        <v>9.2899999999999996E-2</v>
      </c>
      <c r="J2008">
        <v>38.599299999999999</v>
      </c>
      <c r="K2008">
        <v>3.7699999999999997E-2</v>
      </c>
      <c r="L2008">
        <v>145.1377</v>
      </c>
      <c r="M2008">
        <v>0.2235</v>
      </c>
      <c r="N2008">
        <v>164.58600000000001</v>
      </c>
    </row>
    <row r="2009" spans="1:14" x14ac:dyDescent="0.25">
      <c r="A2009">
        <v>2001</v>
      </c>
      <c r="B2009">
        <v>90000</v>
      </c>
      <c r="C2009">
        <v>3.4895</v>
      </c>
      <c r="E2009">
        <v>2.9999999999999997E-4</v>
      </c>
      <c r="F2009">
        <v>102.3353</v>
      </c>
      <c r="G2009">
        <v>6.4999999999999997E-3</v>
      </c>
      <c r="H2009">
        <v>293.77480000000003</v>
      </c>
      <c r="I2009">
        <v>0.13830000000000001</v>
      </c>
      <c r="J2009">
        <v>38.6447</v>
      </c>
      <c r="K2009">
        <v>8.5900000000000004E-2</v>
      </c>
      <c r="L2009">
        <v>145.1859</v>
      </c>
      <c r="M2009">
        <v>0.2586</v>
      </c>
      <c r="N2009">
        <v>164.62110000000001</v>
      </c>
    </row>
    <row r="2010" spans="1:14" x14ac:dyDescent="0.25">
      <c r="A2010">
        <v>2002</v>
      </c>
      <c r="B2010">
        <v>93600</v>
      </c>
      <c r="C2010">
        <v>3.2490000000000001</v>
      </c>
      <c r="E2010">
        <v>2.0000000000000001E-4</v>
      </c>
      <c r="F2010">
        <v>102.3352</v>
      </c>
      <c r="G2010">
        <v>0</v>
      </c>
      <c r="H2010">
        <v>293.76830000000001</v>
      </c>
      <c r="I2010">
        <v>0.221</v>
      </c>
      <c r="J2010">
        <v>38.727400000000003</v>
      </c>
      <c r="K2010">
        <v>0.49880000000000002</v>
      </c>
      <c r="L2010">
        <v>145.59880000000001</v>
      </c>
      <c r="M2010">
        <v>0.31940000000000002</v>
      </c>
      <c r="N2010">
        <v>164.68190000000001</v>
      </c>
    </row>
    <row r="2011" spans="1:14" x14ac:dyDescent="0.25">
      <c r="A2011">
        <v>2003</v>
      </c>
      <c r="B2011">
        <v>97200</v>
      </c>
      <c r="C2011">
        <v>1.5654999999999999</v>
      </c>
      <c r="E2011">
        <v>0</v>
      </c>
      <c r="F2011">
        <v>102.33499999999999</v>
      </c>
      <c r="G2011">
        <v>0</v>
      </c>
      <c r="H2011">
        <v>293.76830000000001</v>
      </c>
      <c r="I2011">
        <v>0.311</v>
      </c>
      <c r="J2011">
        <v>38.817399999999999</v>
      </c>
      <c r="K2011">
        <v>0.58279999999999998</v>
      </c>
      <c r="L2011">
        <v>145.68279999999999</v>
      </c>
      <c r="M2011">
        <v>0.42649999999999999</v>
      </c>
      <c r="N2011">
        <v>164.78899999999999</v>
      </c>
    </row>
    <row r="2012" spans="1:14" x14ac:dyDescent="0.25">
      <c r="A2012">
        <v>2004</v>
      </c>
      <c r="B2012">
        <v>100800</v>
      </c>
      <c r="C2012">
        <v>1.8919999999999999</v>
      </c>
      <c r="E2012">
        <v>0</v>
      </c>
      <c r="F2012">
        <v>102.33499999999999</v>
      </c>
      <c r="G2012">
        <v>0</v>
      </c>
      <c r="H2012">
        <v>293.76830000000001</v>
      </c>
      <c r="I2012">
        <v>0.44090000000000001</v>
      </c>
      <c r="J2012">
        <v>38.947400000000002</v>
      </c>
      <c r="K2012">
        <v>0.70179999999999998</v>
      </c>
      <c r="L2012">
        <v>145.80179999999999</v>
      </c>
      <c r="M2012">
        <v>0.57899999999999996</v>
      </c>
      <c r="N2012">
        <v>164.94149999999999</v>
      </c>
    </row>
    <row r="2013" spans="1:14" x14ac:dyDescent="0.25">
      <c r="A2013">
        <v>2005</v>
      </c>
      <c r="B2013">
        <v>104400</v>
      </c>
      <c r="C2013">
        <v>1.758</v>
      </c>
      <c r="E2013">
        <v>0.15049999999999999</v>
      </c>
      <c r="F2013">
        <v>102.4855</v>
      </c>
      <c r="G2013">
        <v>5.0000000000000001E-4</v>
      </c>
      <c r="H2013">
        <v>293.7688</v>
      </c>
      <c r="I2013">
        <v>0.64649999999999996</v>
      </c>
      <c r="J2013">
        <v>39.152900000000002</v>
      </c>
      <c r="K2013">
        <v>1.034</v>
      </c>
      <c r="L2013">
        <v>146.13399999999999</v>
      </c>
      <c r="M2013">
        <v>0.85029999999999994</v>
      </c>
      <c r="N2013">
        <v>165.21279999999999</v>
      </c>
    </row>
    <row r="2014" spans="1:14" x14ac:dyDescent="0.25">
      <c r="A2014">
        <v>2006</v>
      </c>
      <c r="B2014">
        <v>108000</v>
      </c>
      <c r="C2014">
        <v>2.0499999999999998</v>
      </c>
      <c r="E2014">
        <v>0.57220000000000004</v>
      </c>
      <c r="F2014">
        <v>102.9072</v>
      </c>
      <c r="G2014">
        <v>2E-3</v>
      </c>
      <c r="H2014">
        <v>293.77030000000002</v>
      </c>
      <c r="I2014">
        <v>0.81879999999999997</v>
      </c>
      <c r="J2014">
        <v>39.325299999999999</v>
      </c>
      <c r="K2014">
        <v>1.649</v>
      </c>
      <c r="L2014">
        <v>146.749</v>
      </c>
      <c r="M2014">
        <v>1.0335000000000001</v>
      </c>
      <c r="N2014">
        <v>165.39599999999999</v>
      </c>
    </row>
    <row r="2015" spans="1:14" x14ac:dyDescent="0.25">
      <c r="A2015">
        <v>2007</v>
      </c>
      <c r="B2015">
        <v>111600</v>
      </c>
      <c r="C2015">
        <v>1.651</v>
      </c>
      <c r="E2015">
        <v>0.86780000000000002</v>
      </c>
      <c r="F2015">
        <v>103.2028</v>
      </c>
      <c r="G2015">
        <v>2.8999999999999998E-3</v>
      </c>
      <c r="H2015">
        <v>293.77120000000002</v>
      </c>
      <c r="I2015">
        <v>1.0239</v>
      </c>
      <c r="J2015">
        <v>39.5304</v>
      </c>
      <c r="K2015">
        <v>1.7453000000000001</v>
      </c>
      <c r="L2015">
        <v>146.84530000000001</v>
      </c>
      <c r="M2015">
        <v>1.1168</v>
      </c>
      <c r="N2015">
        <v>165.47929999999999</v>
      </c>
    </row>
    <row r="2016" spans="1:14" x14ac:dyDescent="0.25">
      <c r="A2016">
        <v>2008</v>
      </c>
      <c r="B2016">
        <v>115200</v>
      </c>
      <c r="C2016">
        <v>2.0345</v>
      </c>
      <c r="E2016">
        <v>1.1988000000000001</v>
      </c>
      <c r="F2016">
        <v>103.5338</v>
      </c>
      <c r="G2016">
        <v>3.3999999999999998E-3</v>
      </c>
      <c r="H2016">
        <v>293.77170000000001</v>
      </c>
      <c r="I2016">
        <v>1.373</v>
      </c>
      <c r="J2016">
        <v>39.8795</v>
      </c>
      <c r="K2016">
        <v>1.7779</v>
      </c>
      <c r="L2016">
        <v>146.87790000000001</v>
      </c>
      <c r="M2016">
        <v>1.1583000000000001</v>
      </c>
      <c r="N2016">
        <v>165.52080000000001</v>
      </c>
    </row>
    <row r="2017" spans="1:14" x14ac:dyDescent="0.25">
      <c r="A2017">
        <v>2009</v>
      </c>
      <c r="B2017">
        <v>118800</v>
      </c>
      <c r="C2017">
        <v>1.1499999999999999</v>
      </c>
      <c r="E2017">
        <v>1.3395999999999999</v>
      </c>
      <c r="F2017">
        <v>103.6746</v>
      </c>
      <c r="G2017">
        <v>2.8999999999999998E-3</v>
      </c>
      <c r="H2017">
        <v>293.77120000000002</v>
      </c>
      <c r="I2017">
        <v>2.7986</v>
      </c>
      <c r="J2017">
        <v>41.305</v>
      </c>
      <c r="K2017">
        <v>1.7930999999999999</v>
      </c>
      <c r="L2017">
        <v>146.8931</v>
      </c>
      <c r="M2017">
        <v>1.1696</v>
      </c>
      <c r="N2017">
        <v>165.53210000000001</v>
      </c>
    </row>
    <row r="2018" spans="1:14" x14ac:dyDescent="0.25">
      <c r="A2018">
        <v>2010</v>
      </c>
      <c r="B2018">
        <v>122400</v>
      </c>
      <c r="C2018">
        <v>8.7155000000000005</v>
      </c>
      <c r="E2018">
        <v>1.4100999999999999</v>
      </c>
      <c r="F2018">
        <v>103.74509999999999</v>
      </c>
      <c r="G2018">
        <v>7.6E-3</v>
      </c>
      <c r="H2018">
        <v>293.77589999999998</v>
      </c>
      <c r="I2018">
        <v>4.3624999999999998</v>
      </c>
      <c r="J2018">
        <v>42.869</v>
      </c>
      <c r="K2018">
        <v>1.8158000000000001</v>
      </c>
      <c r="L2018">
        <v>146.91579999999999</v>
      </c>
      <c r="M2018">
        <v>1.1808000000000001</v>
      </c>
      <c r="N2018">
        <v>165.54329999999999</v>
      </c>
    </row>
    <row r="2019" spans="1:14" x14ac:dyDescent="0.25">
      <c r="A2019">
        <v>2011</v>
      </c>
      <c r="B2019">
        <v>126000</v>
      </c>
      <c r="C2019">
        <v>0.253</v>
      </c>
      <c r="E2019">
        <v>1.4915</v>
      </c>
      <c r="F2019">
        <v>103.8265</v>
      </c>
      <c r="G2019">
        <v>0</v>
      </c>
      <c r="H2019">
        <v>293.76830000000001</v>
      </c>
      <c r="I2019">
        <v>5.1319999999999997</v>
      </c>
      <c r="J2019">
        <v>43.638399999999997</v>
      </c>
      <c r="K2019">
        <v>1.8596999999999999</v>
      </c>
      <c r="L2019">
        <v>146.9597</v>
      </c>
      <c r="M2019">
        <v>1.2237</v>
      </c>
      <c r="N2019">
        <v>165.58619999999999</v>
      </c>
    </row>
    <row r="2020" spans="1:14" x14ac:dyDescent="0.25">
      <c r="A2020">
        <v>2012</v>
      </c>
      <c r="B2020">
        <v>129600</v>
      </c>
      <c r="C2020">
        <v>0.33100000000000002</v>
      </c>
      <c r="E2020">
        <v>1.5628</v>
      </c>
      <c r="F2020">
        <v>103.8978</v>
      </c>
      <c r="G2020">
        <v>0</v>
      </c>
      <c r="H2020">
        <v>293.76830000000001</v>
      </c>
      <c r="I2020">
        <v>5.4307999999999996</v>
      </c>
      <c r="J2020">
        <v>43.9373</v>
      </c>
      <c r="K2020">
        <v>1.9194</v>
      </c>
      <c r="L2020">
        <v>147.01939999999999</v>
      </c>
      <c r="M2020">
        <v>1.2958000000000001</v>
      </c>
      <c r="N2020">
        <v>165.6583</v>
      </c>
    </row>
    <row r="2021" spans="1:14" x14ac:dyDescent="0.25">
      <c r="A2021">
        <v>2013</v>
      </c>
      <c r="B2021">
        <v>133200</v>
      </c>
      <c r="C2021">
        <v>0.71399999999999997</v>
      </c>
      <c r="E2021">
        <v>1.6509</v>
      </c>
      <c r="F2021">
        <v>103.9859</v>
      </c>
      <c r="G2021">
        <v>5.0000000000000001E-4</v>
      </c>
      <c r="H2021">
        <v>293.7688</v>
      </c>
      <c r="I2021">
        <v>5.6132999999999997</v>
      </c>
      <c r="J2021">
        <v>44.119799999999998</v>
      </c>
      <c r="K2021">
        <v>1.9899</v>
      </c>
      <c r="L2021">
        <v>147.0899</v>
      </c>
      <c r="M2021">
        <v>1.2886</v>
      </c>
      <c r="N2021">
        <v>165.65110000000001</v>
      </c>
    </row>
    <row r="2022" spans="1:14" x14ac:dyDescent="0.25">
      <c r="A2022">
        <v>2014</v>
      </c>
      <c r="B2022">
        <v>136800</v>
      </c>
      <c r="C2022">
        <v>0.32</v>
      </c>
      <c r="E2022">
        <v>1.6820999999999999</v>
      </c>
      <c r="F2022">
        <v>104.0171</v>
      </c>
      <c r="G2022">
        <v>0</v>
      </c>
      <c r="H2022">
        <v>293.76830000000001</v>
      </c>
      <c r="I2022">
        <v>5.7786999999999997</v>
      </c>
      <c r="J2022">
        <v>44.285200000000003</v>
      </c>
      <c r="K2022">
        <v>1.9076</v>
      </c>
      <c r="L2022">
        <v>147.0076</v>
      </c>
      <c r="M2022">
        <v>1.2423</v>
      </c>
      <c r="N2022">
        <v>165.60480000000001</v>
      </c>
    </row>
    <row r="2023" spans="1:14" x14ac:dyDescent="0.25">
      <c r="A2023">
        <v>2015</v>
      </c>
      <c r="B2023">
        <v>140400</v>
      </c>
      <c r="C2023">
        <v>0.38500000000000001</v>
      </c>
      <c r="E2023">
        <v>1.649</v>
      </c>
      <c r="F2023">
        <v>103.98399999999999</v>
      </c>
      <c r="G2023">
        <v>0</v>
      </c>
      <c r="H2023">
        <v>293.76830000000001</v>
      </c>
      <c r="I2023">
        <v>6.0099</v>
      </c>
      <c r="J2023">
        <v>44.516300000000001</v>
      </c>
      <c r="K2023">
        <v>1.8128</v>
      </c>
      <c r="L2023">
        <v>146.9128</v>
      </c>
      <c r="M2023">
        <v>1.1868000000000001</v>
      </c>
      <c r="N2023">
        <v>165.54929999999999</v>
      </c>
    </row>
    <row r="2024" spans="1:14" x14ac:dyDescent="0.25">
      <c r="A2024">
        <v>2016</v>
      </c>
      <c r="B2024">
        <v>144000</v>
      </c>
      <c r="C2024">
        <v>0.3145</v>
      </c>
      <c r="E2024">
        <v>1.5364</v>
      </c>
      <c r="F2024">
        <v>103.87139999999999</v>
      </c>
      <c r="G2024">
        <v>0</v>
      </c>
      <c r="H2024">
        <v>293.76830000000001</v>
      </c>
      <c r="I2024">
        <v>6.1529999999999996</v>
      </c>
      <c r="J2024">
        <v>44.659500000000001</v>
      </c>
      <c r="K2024">
        <v>1.7269000000000001</v>
      </c>
      <c r="L2024">
        <v>146.827</v>
      </c>
      <c r="M2024">
        <v>1.1231</v>
      </c>
      <c r="N2024">
        <v>165.48560000000001</v>
      </c>
    </row>
    <row r="2025" spans="1:14" x14ac:dyDescent="0.25">
      <c r="A2025">
        <v>2017</v>
      </c>
      <c r="B2025">
        <v>147600</v>
      </c>
      <c r="C2025">
        <v>0.29599999999999999</v>
      </c>
      <c r="E2025">
        <v>1.4104000000000001</v>
      </c>
      <c r="F2025">
        <v>103.7454</v>
      </c>
      <c r="G2025">
        <v>0</v>
      </c>
      <c r="H2025">
        <v>293.76830000000001</v>
      </c>
      <c r="I2025">
        <v>5.9564000000000004</v>
      </c>
      <c r="J2025">
        <v>44.462899999999998</v>
      </c>
      <c r="K2025">
        <v>1.6583000000000001</v>
      </c>
      <c r="L2025">
        <v>146.75829999999999</v>
      </c>
      <c r="M2025">
        <v>1.0126999999999999</v>
      </c>
      <c r="N2025">
        <v>165.37520000000001</v>
      </c>
    </row>
    <row r="2026" spans="1:14" x14ac:dyDescent="0.25">
      <c r="A2026">
        <v>2018</v>
      </c>
      <c r="B2026">
        <v>151200</v>
      </c>
      <c r="C2026">
        <v>0.29599999999999999</v>
      </c>
      <c r="E2026">
        <v>1.2773000000000001</v>
      </c>
      <c r="F2026">
        <v>103.6123</v>
      </c>
      <c r="G2026">
        <v>0</v>
      </c>
      <c r="H2026">
        <v>293.76830000000001</v>
      </c>
      <c r="I2026">
        <v>5.5201000000000002</v>
      </c>
      <c r="J2026">
        <v>44.026600000000002</v>
      </c>
      <c r="K2026">
        <v>1.601</v>
      </c>
      <c r="L2026">
        <v>146.70099999999999</v>
      </c>
      <c r="M2026">
        <v>0.93010000000000004</v>
      </c>
      <c r="N2026">
        <v>165.29259999999999</v>
      </c>
    </row>
    <row r="2027" spans="1:14" x14ac:dyDescent="0.25">
      <c r="A2027">
        <v>2019</v>
      </c>
      <c r="B2027">
        <v>154800</v>
      </c>
      <c r="C2027">
        <v>0.14799999999999999</v>
      </c>
      <c r="E2027">
        <v>1.1412</v>
      </c>
      <c r="F2027">
        <v>103.47620000000001</v>
      </c>
      <c r="G2027">
        <v>0</v>
      </c>
      <c r="H2027">
        <v>293.76830000000001</v>
      </c>
      <c r="I2027">
        <v>5.1166</v>
      </c>
      <c r="J2027">
        <v>43.623100000000001</v>
      </c>
      <c r="K2027">
        <v>1.4623999999999999</v>
      </c>
      <c r="L2027">
        <v>146.5624</v>
      </c>
      <c r="M2027">
        <v>0.85440000000000005</v>
      </c>
      <c r="N2027">
        <v>165.21690000000001</v>
      </c>
    </row>
    <row r="2028" spans="1:14" x14ac:dyDescent="0.25">
      <c r="A2028">
        <v>2020</v>
      </c>
      <c r="B2028">
        <v>158400</v>
      </c>
      <c r="C2028">
        <v>3.6999999999999998E-2</v>
      </c>
      <c r="E2028">
        <v>1.0290999999999999</v>
      </c>
      <c r="F2028">
        <v>103.36409999999999</v>
      </c>
      <c r="G2028">
        <v>0</v>
      </c>
      <c r="H2028">
        <v>293.76830000000001</v>
      </c>
      <c r="I2028">
        <v>4.6692999999999998</v>
      </c>
      <c r="J2028">
        <v>43.175699999999999</v>
      </c>
      <c r="K2028">
        <v>1.3974</v>
      </c>
      <c r="L2028">
        <v>146.4974</v>
      </c>
      <c r="M2028">
        <v>0.79400000000000004</v>
      </c>
      <c r="N2028">
        <v>165.1566</v>
      </c>
    </row>
    <row r="2029" spans="1:14" x14ac:dyDescent="0.25">
      <c r="A2029">
        <v>2021</v>
      </c>
      <c r="B2029">
        <v>162000</v>
      </c>
      <c r="C2029">
        <v>3.6999999999999998E-2</v>
      </c>
      <c r="E2029">
        <v>0.92349999999999999</v>
      </c>
      <c r="F2029">
        <v>103.2585</v>
      </c>
      <c r="G2029">
        <v>0</v>
      </c>
      <c r="H2029">
        <v>293.76830000000001</v>
      </c>
      <c r="I2029">
        <v>4.2412000000000001</v>
      </c>
      <c r="J2029">
        <v>42.747700000000002</v>
      </c>
      <c r="K2029">
        <v>1.3273999999999999</v>
      </c>
      <c r="L2029">
        <v>146.42740000000001</v>
      </c>
      <c r="M2029">
        <v>0.74529999999999996</v>
      </c>
      <c r="N2029">
        <v>165.1078</v>
      </c>
    </row>
    <row r="2030" spans="1:14" x14ac:dyDescent="0.25">
      <c r="A2030">
        <v>2022</v>
      </c>
      <c r="B2030">
        <v>165600</v>
      </c>
      <c r="C2030">
        <v>0</v>
      </c>
      <c r="E2030">
        <v>0.87009999999999998</v>
      </c>
      <c r="F2030">
        <v>103.2051</v>
      </c>
      <c r="G2030">
        <v>0</v>
      </c>
      <c r="H2030">
        <v>293.76830000000001</v>
      </c>
      <c r="I2030">
        <v>3.8574999999999999</v>
      </c>
      <c r="J2030">
        <v>42.363900000000001</v>
      </c>
      <c r="K2030">
        <v>1.2654000000000001</v>
      </c>
      <c r="L2030">
        <v>146.36539999999999</v>
      </c>
      <c r="M2030">
        <v>0.70130000000000003</v>
      </c>
      <c r="N2030">
        <v>165.06379999999999</v>
      </c>
    </row>
    <row r="2031" spans="1:14" x14ac:dyDescent="0.25">
      <c r="A2031">
        <v>2023</v>
      </c>
      <c r="B2031">
        <v>169200</v>
      </c>
      <c r="C2031">
        <v>0</v>
      </c>
      <c r="E2031">
        <v>0.81689999999999996</v>
      </c>
      <c r="F2031">
        <v>103.1519</v>
      </c>
      <c r="G2031">
        <v>0</v>
      </c>
      <c r="H2031">
        <v>293.76830000000001</v>
      </c>
      <c r="I2031">
        <v>3.5461999999999998</v>
      </c>
      <c r="J2031">
        <v>42.052700000000002</v>
      </c>
      <c r="K2031">
        <v>1.2010000000000001</v>
      </c>
      <c r="L2031">
        <v>146.30099999999999</v>
      </c>
      <c r="M2031">
        <v>0.66479999999999995</v>
      </c>
      <c r="N2031">
        <v>165.0273</v>
      </c>
    </row>
    <row r="2032" spans="1:14" x14ac:dyDescent="0.25">
      <c r="A2032">
        <v>2024</v>
      </c>
      <c r="B2032">
        <v>172800</v>
      </c>
      <c r="C2032">
        <v>0</v>
      </c>
      <c r="E2032">
        <v>0.75839999999999996</v>
      </c>
      <c r="F2032">
        <v>103.0934</v>
      </c>
      <c r="G2032">
        <v>0</v>
      </c>
      <c r="H2032">
        <v>293.76830000000001</v>
      </c>
      <c r="I2032">
        <v>3.2904</v>
      </c>
      <c r="J2032">
        <v>41.796799999999998</v>
      </c>
      <c r="K2032">
        <v>1.1471</v>
      </c>
      <c r="L2032">
        <v>146.24709999999999</v>
      </c>
      <c r="M2032">
        <v>0.63149999999999995</v>
      </c>
      <c r="N2032">
        <v>164.994</v>
      </c>
    </row>
    <row r="2033" spans="1:14" x14ac:dyDescent="0.25">
      <c r="A2033">
        <v>2025</v>
      </c>
      <c r="B2033">
        <v>176400</v>
      </c>
      <c r="C2033">
        <v>0</v>
      </c>
      <c r="E2033">
        <v>0.70920000000000005</v>
      </c>
      <c r="F2033">
        <v>103.0442</v>
      </c>
      <c r="G2033">
        <v>0</v>
      </c>
      <c r="H2033">
        <v>293.76830000000001</v>
      </c>
      <c r="I2033">
        <v>3.073</v>
      </c>
      <c r="J2033">
        <v>41.579500000000003</v>
      </c>
      <c r="K2033">
        <v>1.1012999999999999</v>
      </c>
      <c r="L2033">
        <v>146.20140000000001</v>
      </c>
      <c r="M2033">
        <v>0.59560000000000002</v>
      </c>
      <c r="N2033">
        <v>164.9581</v>
      </c>
    </row>
    <row r="2034" spans="1:14" x14ac:dyDescent="0.25">
      <c r="A2034">
        <v>2026</v>
      </c>
      <c r="B2034">
        <v>180000</v>
      </c>
      <c r="C2034">
        <v>0</v>
      </c>
      <c r="E2034">
        <v>0.65720000000000001</v>
      </c>
      <c r="F2034">
        <v>102.9922</v>
      </c>
      <c r="G2034">
        <v>0</v>
      </c>
      <c r="H2034">
        <v>293.76830000000001</v>
      </c>
      <c r="I2034">
        <v>2.8858999999999999</v>
      </c>
      <c r="J2034">
        <v>41.392299999999999</v>
      </c>
      <c r="K2034">
        <v>1.0623</v>
      </c>
      <c r="L2034">
        <v>146.16229999999999</v>
      </c>
      <c r="M2034">
        <v>0.56389999999999996</v>
      </c>
      <c r="N2034">
        <v>164.9264</v>
      </c>
    </row>
    <row r="2035" spans="1:14" x14ac:dyDescent="0.25">
      <c r="A2035">
        <v>2027</v>
      </c>
      <c r="B2035">
        <v>183600</v>
      </c>
      <c r="C2035">
        <v>0</v>
      </c>
      <c r="E2035">
        <v>0.61529999999999996</v>
      </c>
      <c r="F2035">
        <v>102.9503</v>
      </c>
      <c r="G2035">
        <v>0</v>
      </c>
      <c r="H2035">
        <v>293.76830000000001</v>
      </c>
      <c r="I2035">
        <v>2.7319</v>
      </c>
      <c r="J2035">
        <v>41.238399999999999</v>
      </c>
      <c r="K2035">
        <v>1.0363</v>
      </c>
      <c r="L2035">
        <v>146.13630000000001</v>
      </c>
      <c r="M2035">
        <v>0.53</v>
      </c>
      <c r="N2035">
        <v>164.89250000000001</v>
      </c>
    </row>
    <row r="2036" spans="1:14" x14ac:dyDescent="0.25">
      <c r="A2036">
        <v>2028</v>
      </c>
      <c r="B2036">
        <v>187200</v>
      </c>
      <c r="C2036">
        <v>0</v>
      </c>
      <c r="E2036">
        <v>0.55349999999999999</v>
      </c>
      <c r="F2036">
        <v>102.88849999999999</v>
      </c>
      <c r="G2036">
        <v>0</v>
      </c>
      <c r="H2036">
        <v>293.76830000000001</v>
      </c>
      <c r="I2036">
        <v>2.5798999999999999</v>
      </c>
      <c r="J2036">
        <v>41.086300000000001</v>
      </c>
      <c r="K2036">
        <v>0.99350000000000005</v>
      </c>
      <c r="L2036">
        <v>146.09350000000001</v>
      </c>
      <c r="M2036">
        <v>0.51149999999999995</v>
      </c>
      <c r="N2036">
        <v>164.874</v>
      </c>
    </row>
    <row r="2037" spans="1:14" x14ac:dyDescent="0.25">
      <c r="A2037">
        <v>2029</v>
      </c>
      <c r="B2037">
        <v>190800</v>
      </c>
      <c r="C2037">
        <v>0</v>
      </c>
      <c r="E2037">
        <v>0.50070000000000003</v>
      </c>
      <c r="F2037">
        <v>102.8357</v>
      </c>
      <c r="G2037">
        <v>0</v>
      </c>
      <c r="H2037">
        <v>293.76830000000001</v>
      </c>
      <c r="I2037">
        <v>2.4500000000000002</v>
      </c>
      <c r="J2037">
        <v>40.956400000000002</v>
      </c>
      <c r="K2037">
        <v>0.94710000000000005</v>
      </c>
      <c r="L2037">
        <v>146.0471</v>
      </c>
      <c r="M2037">
        <v>0.49270000000000003</v>
      </c>
      <c r="N2037">
        <v>164.8553</v>
      </c>
    </row>
    <row r="2038" spans="1:14" x14ac:dyDescent="0.25">
      <c r="A2038">
        <v>2030</v>
      </c>
      <c r="B2038">
        <v>194400</v>
      </c>
      <c r="C2038">
        <v>0</v>
      </c>
      <c r="E2038">
        <v>0.45590000000000003</v>
      </c>
      <c r="F2038">
        <v>102.79089999999999</v>
      </c>
      <c r="G2038">
        <v>0</v>
      </c>
      <c r="H2038">
        <v>293.76830000000001</v>
      </c>
      <c r="I2038">
        <v>2.3254999999999999</v>
      </c>
      <c r="J2038">
        <v>40.831899999999997</v>
      </c>
      <c r="K2038">
        <v>0.90239999999999998</v>
      </c>
      <c r="L2038">
        <v>146.00239999999999</v>
      </c>
      <c r="M2038">
        <v>0.47849999999999998</v>
      </c>
      <c r="N2038">
        <v>164.84100000000001</v>
      </c>
    </row>
    <row r="2039" spans="1:14" x14ac:dyDescent="0.25">
      <c r="A2039">
        <v>2031</v>
      </c>
      <c r="B2039">
        <v>198000</v>
      </c>
      <c r="C2039">
        <v>0</v>
      </c>
      <c r="E2039">
        <v>0.41660000000000003</v>
      </c>
      <c r="F2039">
        <v>102.7516</v>
      </c>
      <c r="G2039">
        <v>0</v>
      </c>
      <c r="H2039">
        <v>293.76830000000001</v>
      </c>
      <c r="I2039">
        <v>2.2212000000000001</v>
      </c>
      <c r="J2039">
        <v>40.727600000000002</v>
      </c>
      <c r="K2039">
        <v>0.87239999999999995</v>
      </c>
      <c r="L2039">
        <v>145.97239999999999</v>
      </c>
      <c r="M2039">
        <v>0.46500000000000002</v>
      </c>
      <c r="N2039">
        <v>164.82749999999999</v>
      </c>
    </row>
    <row r="2040" spans="1:14" x14ac:dyDescent="0.25">
      <c r="A2040">
        <v>2032</v>
      </c>
      <c r="B2040">
        <v>201600</v>
      </c>
      <c r="C2040">
        <v>0</v>
      </c>
      <c r="E2040">
        <v>0.37469999999999998</v>
      </c>
      <c r="F2040">
        <v>102.7097</v>
      </c>
      <c r="G2040">
        <v>0</v>
      </c>
      <c r="H2040">
        <v>293.76830000000001</v>
      </c>
      <c r="I2040">
        <v>2.13</v>
      </c>
      <c r="J2040">
        <v>40.636499999999998</v>
      </c>
      <c r="K2040">
        <v>0.83020000000000005</v>
      </c>
      <c r="L2040">
        <v>145.93020000000001</v>
      </c>
      <c r="M2040">
        <v>0.45529999999999998</v>
      </c>
      <c r="N2040">
        <v>164.81780000000001</v>
      </c>
    </row>
    <row r="2041" spans="1:14" x14ac:dyDescent="0.25">
      <c r="A2041">
        <v>2033</v>
      </c>
      <c r="B2041">
        <v>205200</v>
      </c>
      <c r="C2041">
        <v>0</v>
      </c>
      <c r="E2041">
        <v>0.33950000000000002</v>
      </c>
      <c r="F2041">
        <v>102.67449999999999</v>
      </c>
      <c r="G2041">
        <v>0</v>
      </c>
      <c r="H2041">
        <v>293.76830000000001</v>
      </c>
      <c r="I2041">
        <v>2.0445000000000002</v>
      </c>
      <c r="J2041">
        <v>40.551000000000002</v>
      </c>
      <c r="K2041">
        <v>0.80120000000000002</v>
      </c>
      <c r="L2041">
        <v>145.90119999999999</v>
      </c>
      <c r="M2041">
        <v>0.44440000000000002</v>
      </c>
      <c r="N2041">
        <v>164.80690000000001</v>
      </c>
    </row>
    <row r="2042" spans="1:14" x14ac:dyDescent="0.25">
      <c r="A2042">
        <v>2034</v>
      </c>
      <c r="B2042">
        <v>208800</v>
      </c>
      <c r="C2042">
        <v>1.7945</v>
      </c>
      <c r="E2042">
        <v>0.30520000000000003</v>
      </c>
      <c r="F2042">
        <v>102.64019999999999</v>
      </c>
      <c r="G2042">
        <v>0</v>
      </c>
      <c r="H2042">
        <v>293.76830000000001</v>
      </c>
      <c r="I2042">
        <v>1.9767999999999999</v>
      </c>
      <c r="J2042">
        <v>40.483199999999997</v>
      </c>
      <c r="K2042">
        <v>0.79400000000000004</v>
      </c>
      <c r="L2042">
        <v>145.89400000000001</v>
      </c>
      <c r="M2042">
        <v>0.43719999999999998</v>
      </c>
      <c r="N2042">
        <v>164.7997</v>
      </c>
    </row>
    <row r="2043" spans="1:14" x14ac:dyDescent="0.25">
      <c r="A2043">
        <v>2035</v>
      </c>
      <c r="B2043">
        <v>212400</v>
      </c>
      <c r="C2043">
        <v>0</v>
      </c>
      <c r="E2043">
        <v>0.2777</v>
      </c>
      <c r="F2043">
        <v>102.6127</v>
      </c>
      <c r="G2043">
        <v>0</v>
      </c>
      <c r="H2043">
        <v>293.76830000000001</v>
      </c>
      <c r="I2043">
        <v>1.9045000000000001</v>
      </c>
      <c r="J2043">
        <v>40.411000000000001</v>
      </c>
      <c r="K2043">
        <v>0.7833</v>
      </c>
      <c r="L2043">
        <v>145.88329999999999</v>
      </c>
      <c r="M2043">
        <v>0.42970000000000003</v>
      </c>
      <c r="N2043">
        <v>164.79220000000001</v>
      </c>
    </row>
    <row r="2044" spans="1:14" x14ac:dyDescent="0.25">
      <c r="A2044">
        <v>2036</v>
      </c>
      <c r="B2044">
        <v>216000</v>
      </c>
      <c r="C2044">
        <v>0</v>
      </c>
      <c r="E2044">
        <v>0.25600000000000001</v>
      </c>
      <c r="F2044">
        <v>102.59099999999999</v>
      </c>
      <c r="G2044">
        <v>0</v>
      </c>
      <c r="H2044">
        <v>293.76830000000001</v>
      </c>
      <c r="I2044">
        <v>1.8375999999999999</v>
      </c>
      <c r="J2044">
        <v>40.344099999999997</v>
      </c>
      <c r="K2044">
        <v>0.77349999999999997</v>
      </c>
      <c r="L2044">
        <v>145.87350000000001</v>
      </c>
      <c r="M2044">
        <v>0.42699999999999999</v>
      </c>
      <c r="N2044">
        <v>164.7895</v>
      </c>
    </row>
    <row r="2045" spans="1:14" x14ac:dyDescent="0.25">
      <c r="A2045">
        <v>2037</v>
      </c>
      <c r="B2045">
        <v>219600</v>
      </c>
      <c r="C2045">
        <v>0</v>
      </c>
      <c r="E2045">
        <v>0.24349999999999999</v>
      </c>
      <c r="F2045">
        <v>102.57850000000001</v>
      </c>
      <c r="G2045">
        <v>0</v>
      </c>
      <c r="H2045">
        <v>293.76830000000001</v>
      </c>
      <c r="I2045">
        <v>1.7866</v>
      </c>
      <c r="J2045">
        <v>40.293100000000003</v>
      </c>
      <c r="K2045">
        <v>0.76829999999999998</v>
      </c>
      <c r="L2045">
        <v>145.8683</v>
      </c>
      <c r="M2045">
        <v>0.42780000000000001</v>
      </c>
      <c r="N2045">
        <v>164.7903</v>
      </c>
    </row>
    <row r="2046" spans="1:14" x14ac:dyDescent="0.25">
      <c r="A2046">
        <v>2038</v>
      </c>
      <c r="B2046">
        <v>223200</v>
      </c>
      <c r="C2046">
        <v>0</v>
      </c>
      <c r="E2046">
        <v>0.23530000000000001</v>
      </c>
      <c r="F2046">
        <v>102.5703</v>
      </c>
      <c r="G2046">
        <v>0</v>
      </c>
      <c r="H2046">
        <v>293.76830000000001</v>
      </c>
      <c r="I2046">
        <v>1.7427999999999999</v>
      </c>
      <c r="J2046">
        <v>40.249200000000002</v>
      </c>
      <c r="K2046">
        <v>0.76859999999999995</v>
      </c>
      <c r="L2046">
        <v>145.86859999999999</v>
      </c>
      <c r="M2046">
        <v>0.4304</v>
      </c>
      <c r="N2046">
        <v>164.7929</v>
      </c>
    </row>
    <row r="2047" spans="1:14" x14ac:dyDescent="0.25">
      <c r="A2047">
        <v>2039</v>
      </c>
      <c r="B2047">
        <v>226800</v>
      </c>
      <c r="C2047">
        <v>0</v>
      </c>
      <c r="E2047">
        <v>0.2258</v>
      </c>
      <c r="F2047">
        <v>102.5608</v>
      </c>
      <c r="G2047">
        <v>0</v>
      </c>
      <c r="H2047">
        <v>293.76830000000001</v>
      </c>
      <c r="I2047">
        <v>1.7037</v>
      </c>
      <c r="J2047">
        <v>40.2102</v>
      </c>
      <c r="K2047">
        <v>0.77229999999999999</v>
      </c>
      <c r="L2047">
        <v>145.8723</v>
      </c>
      <c r="M2047">
        <v>0.43619999999999998</v>
      </c>
      <c r="N2047">
        <v>164.7987</v>
      </c>
    </row>
    <row r="2048" spans="1:14" x14ac:dyDescent="0.25">
      <c r="A2048">
        <v>2040</v>
      </c>
      <c r="B2048">
        <v>230400</v>
      </c>
      <c r="C2048">
        <v>0</v>
      </c>
      <c r="E2048">
        <v>0.22109999999999999</v>
      </c>
      <c r="F2048">
        <v>102.5561</v>
      </c>
      <c r="G2048">
        <v>0</v>
      </c>
      <c r="H2048">
        <v>293.76830000000001</v>
      </c>
      <c r="I2048">
        <v>1.6694</v>
      </c>
      <c r="J2048">
        <v>40.175800000000002</v>
      </c>
      <c r="K2048">
        <v>0.77090000000000003</v>
      </c>
      <c r="L2048">
        <v>145.87090000000001</v>
      </c>
      <c r="M2048">
        <v>0.44350000000000001</v>
      </c>
      <c r="N2048">
        <v>164.80600000000001</v>
      </c>
    </row>
    <row r="2049" spans="1:14" x14ac:dyDescent="0.25">
      <c r="A2049">
        <v>2041</v>
      </c>
      <c r="B2049">
        <v>234000</v>
      </c>
      <c r="C2049">
        <v>0</v>
      </c>
      <c r="E2049">
        <v>0.21540000000000001</v>
      </c>
      <c r="F2049">
        <v>102.5504</v>
      </c>
      <c r="G2049">
        <v>0</v>
      </c>
      <c r="H2049">
        <v>293.76830000000001</v>
      </c>
      <c r="I2049">
        <v>1.6476</v>
      </c>
      <c r="J2049">
        <v>40.154000000000003</v>
      </c>
      <c r="K2049">
        <v>0.76939999999999997</v>
      </c>
      <c r="L2049">
        <v>145.86940000000001</v>
      </c>
      <c r="M2049">
        <v>0.44319999999999998</v>
      </c>
      <c r="N2049">
        <v>164.8057</v>
      </c>
    </row>
    <row r="2050" spans="1:14" x14ac:dyDescent="0.25">
      <c r="A2050">
        <v>2042</v>
      </c>
      <c r="B2050">
        <v>237600</v>
      </c>
      <c r="C2050">
        <v>0</v>
      </c>
      <c r="E2050">
        <v>0.2097</v>
      </c>
      <c r="F2050">
        <v>102.54470000000001</v>
      </c>
      <c r="G2050">
        <v>0</v>
      </c>
      <c r="H2050">
        <v>293.76830000000001</v>
      </c>
      <c r="I2050">
        <v>1.6317999999999999</v>
      </c>
      <c r="J2050">
        <v>40.138300000000001</v>
      </c>
      <c r="K2050">
        <v>0.76739999999999997</v>
      </c>
      <c r="L2050">
        <v>145.8674</v>
      </c>
      <c r="M2050">
        <v>0.43540000000000001</v>
      </c>
      <c r="N2050">
        <v>164.7979</v>
      </c>
    </row>
    <row r="2051" spans="1:14" x14ac:dyDescent="0.25">
      <c r="A2051">
        <v>2043</v>
      </c>
      <c r="B2051">
        <v>241200</v>
      </c>
      <c r="C2051">
        <v>0</v>
      </c>
      <c r="E2051">
        <v>0.20399999999999999</v>
      </c>
      <c r="F2051">
        <v>102.539</v>
      </c>
      <c r="G2051">
        <v>0</v>
      </c>
      <c r="H2051">
        <v>293.76830000000001</v>
      </c>
      <c r="I2051">
        <v>1.6192</v>
      </c>
      <c r="J2051">
        <v>40.125700000000002</v>
      </c>
      <c r="K2051">
        <v>0.77</v>
      </c>
      <c r="L2051">
        <v>145.87</v>
      </c>
      <c r="M2051">
        <v>0.42609999999999998</v>
      </c>
      <c r="N2051">
        <v>164.7886</v>
      </c>
    </row>
    <row r="2052" spans="1:14" x14ac:dyDescent="0.25">
      <c r="A2052">
        <v>2044</v>
      </c>
      <c r="B2052">
        <v>244800</v>
      </c>
      <c r="C2052">
        <v>0</v>
      </c>
      <c r="E2052">
        <v>0.1988</v>
      </c>
      <c r="F2052">
        <v>102.5338</v>
      </c>
      <c r="G2052">
        <v>0</v>
      </c>
      <c r="H2052">
        <v>293.76830000000001</v>
      </c>
      <c r="I2052">
        <v>1.603</v>
      </c>
      <c r="J2052">
        <v>40.109499999999997</v>
      </c>
      <c r="K2052">
        <v>0.76090000000000002</v>
      </c>
      <c r="L2052">
        <v>145.86089999999999</v>
      </c>
      <c r="M2052">
        <v>0.41689999999999999</v>
      </c>
      <c r="N2052">
        <v>164.77940000000001</v>
      </c>
    </row>
    <row r="2053" spans="1:14" x14ac:dyDescent="0.25">
      <c r="A2053">
        <v>2045</v>
      </c>
      <c r="B2053">
        <v>248400</v>
      </c>
      <c r="C2053">
        <v>0</v>
      </c>
      <c r="E2053">
        <v>0.19220000000000001</v>
      </c>
      <c r="F2053">
        <v>102.52719999999999</v>
      </c>
      <c r="G2053">
        <v>0</v>
      </c>
      <c r="H2053">
        <v>293.76830000000001</v>
      </c>
      <c r="I2053">
        <v>1.5873999999999999</v>
      </c>
      <c r="J2053">
        <v>40.093800000000002</v>
      </c>
      <c r="K2053">
        <v>0.74280000000000002</v>
      </c>
      <c r="L2053">
        <v>145.84280000000001</v>
      </c>
      <c r="M2053">
        <v>0.40839999999999999</v>
      </c>
      <c r="N2053">
        <v>164.77090000000001</v>
      </c>
    </row>
    <row r="2054" spans="1:14" x14ac:dyDescent="0.25">
      <c r="A2054">
        <v>2046</v>
      </c>
      <c r="B2054">
        <v>252000</v>
      </c>
      <c r="C2054">
        <v>0</v>
      </c>
      <c r="E2054">
        <v>0.18179999999999999</v>
      </c>
      <c r="F2054">
        <v>102.5168</v>
      </c>
      <c r="G2054">
        <v>0</v>
      </c>
      <c r="H2054">
        <v>293.76830000000001</v>
      </c>
      <c r="I2054">
        <v>1.5708</v>
      </c>
      <c r="J2054">
        <v>40.077199999999998</v>
      </c>
      <c r="K2054">
        <v>0.71809999999999996</v>
      </c>
      <c r="L2054">
        <v>145.81809999999999</v>
      </c>
      <c r="M2054">
        <v>0.40010000000000001</v>
      </c>
      <c r="N2054">
        <v>164.76259999999999</v>
      </c>
    </row>
    <row r="2055" spans="1:14" x14ac:dyDescent="0.25">
      <c r="A2055">
        <v>2047</v>
      </c>
      <c r="B2055">
        <v>255600</v>
      </c>
      <c r="C2055">
        <v>0.151</v>
      </c>
      <c r="E2055">
        <v>0.16769999999999999</v>
      </c>
      <c r="F2055">
        <v>102.5027</v>
      </c>
      <c r="G2055">
        <v>0</v>
      </c>
      <c r="H2055">
        <v>293.76830000000001</v>
      </c>
      <c r="I2055">
        <v>1.5561</v>
      </c>
      <c r="J2055">
        <v>40.0625</v>
      </c>
      <c r="K2055">
        <v>0.70399999999999996</v>
      </c>
      <c r="L2055">
        <v>145.804</v>
      </c>
      <c r="M2055">
        <v>0.4093</v>
      </c>
      <c r="N2055">
        <v>164.77180000000001</v>
      </c>
    </row>
    <row r="2056" spans="1:14" x14ac:dyDescent="0.25">
      <c r="A2056">
        <v>2048</v>
      </c>
      <c r="B2056">
        <v>259200</v>
      </c>
      <c r="C2056">
        <v>0.42499999999999999</v>
      </c>
      <c r="E2056">
        <v>0.15379999999999999</v>
      </c>
      <c r="F2056">
        <v>102.4888</v>
      </c>
      <c r="G2056">
        <v>0</v>
      </c>
      <c r="H2056">
        <v>293.76830000000001</v>
      </c>
      <c r="I2056">
        <v>1.5450999999999999</v>
      </c>
      <c r="J2056">
        <v>40.051499999999997</v>
      </c>
      <c r="K2056">
        <v>0.68310000000000004</v>
      </c>
      <c r="L2056">
        <v>145.78309999999999</v>
      </c>
      <c r="M2056">
        <v>0.40350000000000003</v>
      </c>
      <c r="N2056">
        <v>164.76599999999999</v>
      </c>
    </row>
    <row r="2057" spans="1:14" x14ac:dyDescent="0.25">
      <c r="A2057">
        <v>2049</v>
      </c>
      <c r="B2057">
        <v>262800</v>
      </c>
      <c r="C2057">
        <v>0.76400000000000001</v>
      </c>
      <c r="E2057">
        <v>0.14050000000000001</v>
      </c>
      <c r="F2057">
        <v>102.4755</v>
      </c>
      <c r="G2057">
        <v>0</v>
      </c>
      <c r="H2057">
        <v>293.76830000000001</v>
      </c>
      <c r="I2057">
        <v>1.5343</v>
      </c>
      <c r="J2057">
        <v>40.040700000000001</v>
      </c>
      <c r="K2057">
        <v>0.67179999999999995</v>
      </c>
      <c r="L2057">
        <v>145.77180000000001</v>
      </c>
      <c r="M2057">
        <v>0.39910000000000001</v>
      </c>
      <c r="N2057">
        <v>164.76159999999999</v>
      </c>
    </row>
    <row r="2058" spans="1:14" x14ac:dyDescent="0.25">
      <c r="A2058">
        <v>2050</v>
      </c>
      <c r="B2058">
        <v>266400</v>
      </c>
      <c r="C2058">
        <v>0.307</v>
      </c>
      <c r="E2058">
        <v>0.13120000000000001</v>
      </c>
      <c r="F2058">
        <v>102.4662</v>
      </c>
      <c r="G2058">
        <v>0</v>
      </c>
      <c r="H2058">
        <v>293.76830000000001</v>
      </c>
      <c r="I2058">
        <v>1.5188999999999999</v>
      </c>
      <c r="J2058">
        <v>40.025399999999998</v>
      </c>
      <c r="K2058">
        <v>0.66310000000000002</v>
      </c>
      <c r="L2058">
        <v>145.76310000000001</v>
      </c>
      <c r="M2058">
        <v>0.39450000000000002</v>
      </c>
      <c r="N2058">
        <v>164.75700000000001</v>
      </c>
    </row>
    <row r="2059" spans="1:14" x14ac:dyDescent="0.25">
      <c r="A2059">
        <v>2051</v>
      </c>
      <c r="B2059">
        <v>270000</v>
      </c>
      <c r="C2059">
        <v>0.17199999999999999</v>
      </c>
      <c r="E2059">
        <v>0.1221</v>
      </c>
      <c r="F2059">
        <v>102.4571</v>
      </c>
      <c r="G2059">
        <v>0</v>
      </c>
      <c r="H2059">
        <v>293.76830000000001</v>
      </c>
      <c r="I2059">
        <v>1.4976</v>
      </c>
      <c r="J2059">
        <v>40.004100000000001</v>
      </c>
      <c r="K2059">
        <v>0.65759999999999996</v>
      </c>
      <c r="L2059">
        <v>145.7576</v>
      </c>
      <c r="M2059">
        <v>0.39400000000000002</v>
      </c>
      <c r="N2059">
        <v>164.75649999999999</v>
      </c>
    </row>
    <row r="2060" spans="1:14" x14ac:dyDescent="0.25">
      <c r="A2060">
        <v>2052</v>
      </c>
      <c r="B2060">
        <v>273600</v>
      </c>
      <c r="C2060">
        <v>8.2000000000000003E-2</v>
      </c>
      <c r="E2060">
        <v>0.1166</v>
      </c>
      <c r="F2060">
        <v>102.4516</v>
      </c>
      <c r="G2060">
        <v>0</v>
      </c>
      <c r="H2060">
        <v>293.76830000000001</v>
      </c>
      <c r="I2060">
        <v>1.4718</v>
      </c>
      <c r="J2060">
        <v>39.978200000000001</v>
      </c>
      <c r="K2060">
        <v>0.65720000000000001</v>
      </c>
      <c r="L2060">
        <v>145.75720000000001</v>
      </c>
      <c r="M2060">
        <v>0.39700000000000002</v>
      </c>
      <c r="N2060">
        <v>164.7595</v>
      </c>
    </row>
    <row r="2061" spans="1:14" x14ac:dyDescent="0.25">
      <c r="A2061">
        <v>2053</v>
      </c>
      <c r="B2061">
        <v>277200</v>
      </c>
      <c r="C2061">
        <v>5.2999999999999999E-2</v>
      </c>
      <c r="E2061">
        <v>0.1132</v>
      </c>
      <c r="F2061">
        <v>102.4482</v>
      </c>
      <c r="G2061">
        <v>0</v>
      </c>
      <c r="H2061">
        <v>293.76830000000001</v>
      </c>
      <c r="I2061">
        <v>1.4481999999999999</v>
      </c>
      <c r="J2061">
        <v>39.954700000000003</v>
      </c>
      <c r="K2061">
        <v>0.66400000000000003</v>
      </c>
      <c r="L2061">
        <v>145.76400000000001</v>
      </c>
      <c r="M2061">
        <v>0.40279999999999999</v>
      </c>
      <c r="N2061">
        <v>164.7653</v>
      </c>
    </row>
    <row r="2062" spans="1:14" x14ac:dyDescent="0.25">
      <c r="A2062">
        <v>2054</v>
      </c>
      <c r="B2062">
        <v>280800</v>
      </c>
      <c r="C2062">
        <v>4.4999999999999998E-2</v>
      </c>
      <c r="E2062">
        <v>0.1118</v>
      </c>
      <c r="F2062">
        <v>102.4468</v>
      </c>
      <c r="G2062">
        <v>0</v>
      </c>
      <c r="H2062">
        <v>293.76830000000001</v>
      </c>
      <c r="I2062">
        <v>1.4278</v>
      </c>
      <c r="J2062">
        <v>39.9343</v>
      </c>
      <c r="K2062">
        <v>0.67110000000000003</v>
      </c>
      <c r="L2062">
        <v>145.77109999999999</v>
      </c>
      <c r="M2062">
        <v>0.4093</v>
      </c>
      <c r="N2062">
        <v>164.77180000000001</v>
      </c>
    </row>
    <row r="2063" spans="1:14" x14ac:dyDescent="0.25">
      <c r="A2063">
        <v>2055</v>
      </c>
      <c r="B2063">
        <v>284400</v>
      </c>
      <c r="C2063">
        <v>0.30199999999999999</v>
      </c>
      <c r="E2063">
        <v>0.114</v>
      </c>
      <c r="F2063">
        <v>102.449</v>
      </c>
      <c r="G2063">
        <v>0</v>
      </c>
      <c r="H2063">
        <v>293.76830000000001</v>
      </c>
      <c r="I2063">
        <v>1.4104000000000001</v>
      </c>
      <c r="J2063">
        <v>39.916899999999998</v>
      </c>
      <c r="K2063">
        <v>0.67959999999999998</v>
      </c>
      <c r="L2063">
        <v>145.77959999999999</v>
      </c>
      <c r="M2063">
        <v>0.41539999999999999</v>
      </c>
      <c r="N2063">
        <v>164.77789999999999</v>
      </c>
    </row>
    <row r="2064" spans="1:14" x14ac:dyDescent="0.25">
      <c r="A2064">
        <v>2056</v>
      </c>
      <c r="B2064">
        <v>288000</v>
      </c>
      <c r="C2064">
        <v>1.2330000000000001</v>
      </c>
      <c r="E2064">
        <v>0.1211</v>
      </c>
      <c r="F2064">
        <v>102.45610000000001</v>
      </c>
      <c r="G2064">
        <v>0</v>
      </c>
      <c r="H2064">
        <v>293.76830000000001</v>
      </c>
      <c r="I2064">
        <v>1.401</v>
      </c>
      <c r="J2064">
        <v>39.907400000000003</v>
      </c>
      <c r="K2064">
        <v>0.70250000000000001</v>
      </c>
      <c r="L2064">
        <v>145.80250000000001</v>
      </c>
      <c r="M2064">
        <v>0.40860000000000002</v>
      </c>
      <c r="N2064">
        <v>164.77109999999999</v>
      </c>
    </row>
    <row r="2065" spans="1:14" x14ac:dyDescent="0.25">
      <c r="A2065">
        <v>2057</v>
      </c>
      <c r="B2065">
        <v>291600</v>
      </c>
      <c r="C2065">
        <v>1.266</v>
      </c>
      <c r="E2065">
        <v>0.13189999999999999</v>
      </c>
      <c r="F2065">
        <v>102.4669</v>
      </c>
      <c r="G2065">
        <v>0</v>
      </c>
      <c r="H2065">
        <v>293.76830000000001</v>
      </c>
      <c r="I2065">
        <v>1.4038999999999999</v>
      </c>
      <c r="J2065">
        <v>39.910400000000003</v>
      </c>
      <c r="K2065">
        <v>0.7369</v>
      </c>
      <c r="L2065">
        <v>145.83690000000001</v>
      </c>
      <c r="M2065">
        <v>0.41370000000000001</v>
      </c>
      <c r="N2065">
        <v>164.77619999999999</v>
      </c>
    </row>
    <row r="2066" spans="1:14" x14ac:dyDescent="0.25">
      <c r="A2066">
        <v>2058</v>
      </c>
      <c r="B2066">
        <v>295200</v>
      </c>
      <c r="C2066">
        <v>1.26</v>
      </c>
      <c r="E2066">
        <v>0.15179999999999999</v>
      </c>
      <c r="F2066">
        <v>102.4868</v>
      </c>
      <c r="G2066">
        <v>0</v>
      </c>
      <c r="H2066">
        <v>293.76830000000001</v>
      </c>
      <c r="I2066">
        <v>1.4171</v>
      </c>
      <c r="J2066">
        <v>39.923499999999997</v>
      </c>
      <c r="K2066">
        <v>0.77549999999999997</v>
      </c>
      <c r="L2066">
        <v>145.87549999999999</v>
      </c>
      <c r="M2066">
        <v>0.42259999999999998</v>
      </c>
      <c r="N2066">
        <v>164.7851</v>
      </c>
    </row>
    <row r="2067" spans="1:14" x14ac:dyDescent="0.25">
      <c r="A2067">
        <v>2059</v>
      </c>
      <c r="B2067">
        <v>298800</v>
      </c>
      <c r="C2067">
        <v>0.95699999999999996</v>
      </c>
      <c r="E2067">
        <v>0.1797</v>
      </c>
      <c r="F2067">
        <v>102.5147</v>
      </c>
      <c r="G2067">
        <v>0</v>
      </c>
      <c r="H2067">
        <v>293.76830000000001</v>
      </c>
      <c r="I2067">
        <v>1.4470000000000001</v>
      </c>
      <c r="J2067">
        <v>39.953400000000002</v>
      </c>
      <c r="K2067">
        <v>0.81459999999999999</v>
      </c>
      <c r="L2067">
        <v>145.91460000000001</v>
      </c>
      <c r="M2067">
        <v>0.43809999999999999</v>
      </c>
      <c r="N2067">
        <v>164.8006</v>
      </c>
    </row>
    <row r="2068" spans="1:14" x14ac:dyDescent="0.25">
      <c r="A2068">
        <v>2060</v>
      </c>
      <c r="B2068">
        <v>302400</v>
      </c>
      <c r="C2068">
        <v>3.508</v>
      </c>
      <c r="E2068">
        <v>0.23219999999999999</v>
      </c>
      <c r="F2068">
        <v>102.5672</v>
      </c>
      <c r="G2068">
        <v>0</v>
      </c>
      <c r="H2068">
        <v>293.76830000000001</v>
      </c>
      <c r="I2068">
        <v>1.522</v>
      </c>
      <c r="J2068">
        <v>40.028500000000001</v>
      </c>
      <c r="K2068">
        <v>0.90359999999999996</v>
      </c>
      <c r="L2068">
        <v>146.00360000000001</v>
      </c>
      <c r="M2068">
        <v>0.47339999999999999</v>
      </c>
      <c r="N2068">
        <v>164.83590000000001</v>
      </c>
    </row>
    <row r="2069" spans="1:14" x14ac:dyDescent="0.25">
      <c r="A2069">
        <v>2061</v>
      </c>
      <c r="B2069">
        <v>306000</v>
      </c>
      <c r="C2069">
        <v>1.87</v>
      </c>
      <c r="E2069">
        <v>0.32229999999999998</v>
      </c>
      <c r="F2069">
        <v>102.65730000000001</v>
      </c>
      <c r="G2069">
        <v>0</v>
      </c>
      <c r="H2069">
        <v>293.76830000000001</v>
      </c>
      <c r="I2069">
        <v>1.6221000000000001</v>
      </c>
      <c r="J2069">
        <v>40.128599999999999</v>
      </c>
      <c r="K2069">
        <v>1.0403</v>
      </c>
      <c r="L2069">
        <v>146.1403</v>
      </c>
      <c r="M2069">
        <v>0.5323</v>
      </c>
      <c r="N2069">
        <v>164.8948</v>
      </c>
    </row>
    <row r="2070" spans="1:14" x14ac:dyDescent="0.25">
      <c r="A2070">
        <v>2062</v>
      </c>
      <c r="B2070">
        <v>309600</v>
      </c>
      <c r="C2070">
        <v>1.357</v>
      </c>
      <c r="E2070">
        <v>0.45889999999999997</v>
      </c>
      <c r="F2070">
        <v>102.79389999999999</v>
      </c>
      <c r="G2070">
        <v>0</v>
      </c>
      <c r="H2070">
        <v>293.76830000000001</v>
      </c>
      <c r="I2070">
        <v>1.7310000000000001</v>
      </c>
      <c r="J2070">
        <v>40.237400000000001</v>
      </c>
      <c r="K2070">
        <v>1.1748000000000001</v>
      </c>
      <c r="L2070">
        <v>146.2748</v>
      </c>
      <c r="M2070">
        <v>0.66879999999999995</v>
      </c>
      <c r="N2070">
        <v>165.03139999999999</v>
      </c>
    </row>
    <row r="2071" spans="1:14" x14ac:dyDescent="0.25">
      <c r="A2071">
        <v>2063</v>
      </c>
      <c r="B2071">
        <v>313200</v>
      </c>
      <c r="C2071">
        <v>1.149</v>
      </c>
      <c r="E2071">
        <v>0.62790000000000001</v>
      </c>
      <c r="F2071">
        <v>102.9629</v>
      </c>
      <c r="G2071">
        <v>0</v>
      </c>
      <c r="H2071">
        <v>293.76830000000001</v>
      </c>
      <c r="I2071">
        <v>1.9056</v>
      </c>
      <c r="J2071">
        <v>40.412100000000002</v>
      </c>
      <c r="K2071">
        <v>1.3851</v>
      </c>
      <c r="L2071">
        <v>146.48509999999999</v>
      </c>
      <c r="M2071">
        <v>0.84250000000000003</v>
      </c>
      <c r="N2071">
        <v>165.20500000000001</v>
      </c>
    </row>
    <row r="2072" spans="1:14" x14ac:dyDescent="0.25">
      <c r="A2072">
        <v>2064</v>
      </c>
      <c r="B2072">
        <v>316800</v>
      </c>
      <c r="C2072">
        <v>0.77700000000000002</v>
      </c>
      <c r="E2072">
        <v>0.77129999999999999</v>
      </c>
      <c r="F2072">
        <v>103.1063</v>
      </c>
      <c r="G2072">
        <v>0</v>
      </c>
      <c r="H2072">
        <v>293.76830000000001</v>
      </c>
      <c r="I2072">
        <v>2.1286999999999998</v>
      </c>
      <c r="J2072">
        <v>40.635199999999998</v>
      </c>
      <c r="K2072">
        <v>1.6014999999999999</v>
      </c>
      <c r="L2072">
        <v>146.70160000000001</v>
      </c>
      <c r="M2072">
        <v>0.99329999999999996</v>
      </c>
      <c r="N2072">
        <v>165.35579999999999</v>
      </c>
    </row>
    <row r="2073" spans="1:14" x14ac:dyDescent="0.25">
      <c r="A2073">
        <v>2065</v>
      </c>
      <c r="B2073">
        <v>320400</v>
      </c>
      <c r="C2073">
        <v>0.9335</v>
      </c>
      <c r="E2073">
        <v>0.90039999999999998</v>
      </c>
      <c r="F2073">
        <v>103.2354</v>
      </c>
      <c r="G2073">
        <v>0</v>
      </c>
      <c r="H2073">
        <v>293.76830000000001</v>
      </c>
      <c r="I2073">
        <v>2.4018999999999999</v>
      </c>
      <c r="J2073">
        <v>40.9084</v>
      </c>
      <c r="K2073">
        <v>1.6772</v>
      </c>
      <c r="L2073">
        <v>146.7773</v>
      </c>
      <c r="M2073">
        <v>1.0369999999999999</v>
      </c>
      <c r="N2073">
        <v>165.39949999999999</v>
      </c>
    </row>
    <row r="2074" spans="1:14" x14ac:dyDescent="0.25">
      <c r="A2074">
        <v>2066</v>
      </c>
      <c r="B2074">
        <v>324000</v>
      </c>
      <c r="C2074">
        <v>0.26500000000000001</v>
      </c>
      <c r="E2074">
        <v>1.0841000000000001</v>
      </c>
      <c r="F2074">
        <v>103.4191</v>
      </c>
      <c r="G2074">
        <v>0</v>
      </c>
      <c r="H2074">
        <v>293.76830000000001</v>
      </c>
      <c r="I2074">
        <v>2.794</v>
      </c>
      <c r="J2074">
        <v>41.300400000000003</v>
      </c>
      <c r="K2074">
        <v>1.6904999999999999</v>
      </c>
      <c r="L2074">
        <v>146.79050000000001</v>
      </c>
      <c r="M2074">
        <v>1.0474000000000001</v>
      </c>
      <c r="N2074">
        <v>165.40989999999999</v>
      </c>
    </row>
    <row r="2075" spans="1:14" x14ac:dyDescent="0.25">
      <c r="A2075">
        <v>2067</v>
      </c>
      <c r="B2075">
        <v>327600</v>
      </c>
      <c r="C2075">
        <v>1.85</v>
      </c>
      <c r="E2075">
        <v>1.1687000000000001</v>
      </c>
      <c r="F2075">
        <v>103.50369999999999</v>
      </c>
      <c r="G2075">
        <v>0</v>
      </c>
      <c r="H2075">
        <v>293.76830000000001</v>
      </c>
      <c r="I2075">
        <v>3.3197000000000001</v>
      </c>
      <c r="J2075">
        <v>41.8262</v>
      </c>
      <c r="K2075">
        <v>1.6841999999999999</v>
      </c>
      <c r="L2075">
        <v>146.7842</v>
      </c>
      <c r="M2075">
        <v>1.0336000000000001</v>
      </c>
      <c r="N2075">
        <v>165.39609999999999</v>
      </c>
    </row>
    <row r="2076" spans="1:14" x14ac:dyDescent="0.25">
      <c r="A2076">
        <v>2068</v>
      </c>
      <c r="B2076">
        <v>331200</v>
      </c>
      <c r="C2076">
        <v>0.28499999999999998</v>
      </c>
      <c r="E2076">
        <v>1.19</v>
      </c>
      <c r="F2076">
        <v>103.52500000000001</v>
      </c>
      <c r="G2076">
        <v>0</v>
      </c>
      <c r="H2076">
        <v>293.76830000000001</v>
      </c>
      <c r="I2076">
        <v>3.8784999999999998</v>
      </c>
      <c r="J2076">
        <v>42.384900000000002</v>
      </c>
      <c r="K2076">
        <v>1.6681999999999999</v>
      </c>
      <c r="L2076">
        <v>146.76820000000001</v>
      </c>
      <c r="M2076">
        <v>1.0095000000000001</v>
      </c>
      <c r="N2076">
        <v>165.37200000000001</v>
      </c>
    </row>
    <row r="2077" spans="1:14" x14ac:dyDescent="0.25">
      <c r="A2077">
        <v>2069</v>
      </c>
      <c r="B2077">
        <v>334800</v>
      </c>
      <c r="C2077">
        <v>0</v>
      </c>
      <c r="E2077">
        <v>1.1805000000000001</v>
      </c>
      <c r="F2077">
        <v>103.5155</v>
      </c>
      <c r="G2077">
        <v>0</v>
      </c>
      <c r="H2077">
        <v>293.76830000000001</v>
      </c>
      <c r="I2077">
        <v>4.2582000000000004</v>
      </c>
      <c r="J2077">
        <v>42.764600000000002</v>
      </c>
      <c r="K2077">
        <v>1.6536999999999999</v>
      </c>
      <c r="L2077">
        <v>146.75370000000001</v>
      </c>
      <c r="M2077">
        <v>0.98860000000000003</v>
      </c>
      <c r="N2077">
        <v>165.3511</v>
      </c>
    </row>
    <row r="2078" spans="1:14" x14ac:dyDescent="0.25">
      <c r="A2078">
        <v>2070</v>
      </c>
      <c r="B2078">
        <v>338400</v>
      </c>
      <c r="C2078">
        <v>0</v>
      </c>
      <c r="E2078">
        <v>1.1515</v>
      </c>
      <c r="F2078">
        <v>103.48650000000001</v>
      </c>
      <c r="G2078">
        <v>0</v>
      </c>
      <c r="H2078">
        <v>293.76830000000001</v>
      </c>
      <c r="I2078">
        <v>4.3727999999999998</v>
      </c>
      <c r="J2078">
        <v>42.879300000000001</v>
      </c>
      <c r="K2078">
        <v>1.6322000000000001</v>
      </c>
      <c r="L2078">
        <v>146.73220000000001</v>
      </c>
      <c r="M2078">
        <v>0.96789999999999998</v>
      </c>
      <c r="N2078">
        <v>165.3304</v>
      </c>
    </row>
    <row r="2079" spans="1:14" x14ac:dyDescent="0.25">
      <c r="A2079">
        <v>2071</v>
      </c>
      <c r="B2079">
        <v>342000</v>
      </c>
      <c r="C2079">
        <v>0</v>
      </c>
      <c r="E2079">
        <v>1.1013999999999999</v>
      </c>
      <c r="F2079">
        <v>103.43640000000001</v>
      </c>
      <c r="G2079">
        <v>0</v>
      </c>
      <c r="H2079">
        <v>293.76830000000001</v>
      </c>
      <c r="I2079">
        <v>4.3369999999999997</v>
      </c>
      <c r="J2079">
        <v>42.843499999999999</v>
      </c>
      <c r="K2079">
        <v>1.6012999999999999</v>
      </c>
      <c r="L2079">
        <v>146.7013</v>
      </c>
      <c r="M2079">
        <v>0.92820000000000003</v>
      </c>
      <c r="N2079">
        <v>165.29069999999999</v>
      </c>
    </row>
    <row r="2080" spans="1:14" x14ac:dyDescent="0.25">
      <c r="A2080">
        <v>2072</v>
      </c>
      <c r="B2080">
        <v>345600</v>
      </c>
      <c r="C2080">
        <v>0</v>
      </c>
      <c r="E2080">
        <v>1.0442</v>
      </c>
      <c r="F2080">
        <v>103.3792</v>
      </c>
      <c r="G2080">
        <v>0</v>
      </c>
      <c r="H2080">
        <v>293.76830000000001</v>
      </c>
      <c r="I2080">
        <v>4.2145000000000001</v>
      </c>
      <c r="J2080">
        <v>42.7209</v>
      </c>
      <c r="K2080">
        <v>1.5475000000000001</v>
      </c>
      <c r="L2080">
        <v>146.64750000000001</v>
      </c>
      <c r="M2080">
        <v>0.8619</v>
      </c>
      <c r="N2080">
        <v>165.2244</v>
      </c>
    </row>
    <row r="2081" spans="1:14" x14ac:dyDescent="0.25">
      <c r="A2081">
        <v>2073</v>
      </c>
      <c r="B2081">
        <v>349200</v>
      </c>
      <c r="C2081">
        <v>0.34399999999999997</v>
      </c>
      <c r="E2081">
        <v>0.98170000000000002</v>
      </c>
      <c r="F2081">
        <v>103.3167</v>
      </c>
      <c r="G2081">
        <v>0</v>
      </c>
      <c r="H2081">
        <v>293.76830000000001</v>
      </c>
      <c r="I2081">
        <v>4.0462999999999996</v>
      </c>
      <c r="J2081">
        <v>42.552700000000002</v>
      </c>
      <c r="K2081">
        <v>1.4241999999999999</v>
      </c>
      <c r="L2081">
        <v>146.52420000000001</v>
      </c>
      <c r="M2081">
        <v>0.79400000000000004</v>
      </c>
      <c r="N2081">
        <v>165.15649999999999</v>
      </c>
    </row>
    <row r="2082" spans="1:14" x14ac:dyDescent="0.25">
      <c r="A2082">
        <v>2074</v>
      </c>
      <c r="B2082">
        <v>352800</v>
      </c>
      <c r="C2082">
        <v>5.2999999999999999E-2</v>
      </c>
      <c r="E2082">
        <v>0.90700000000000003</v>
      </c>
      <c r="F2082">
        <v>103.242</v>
      </c>
      <c r="G2082">
        <v>0</v>
      </c>
      <c r="H2082">
        <v>293.76830000000001</v>
      </c>
      <c r="I2082">
        <v>3.8633000000000002</v>
      </c>
      <c r="J2082">
        <v>42.369700000000002</v>
      </c>
      <c r="K2082">
        <v>1.3435999999999999</v>
      </c>
      <c r="L2082">
        <v>146.4436</v>
      </c>
      <c r="M2082">
        <v>0.73709999999999998</v>
      </c>
      <c r="N2082">
        <v>165.09960000000001</v>
      </c>
    </row>
    <row r="2083" spans="1:14" x14ac:dyDescent="0.25">
      <c r="A2083">
        <v>2075</v>
      </c>
      <c r="B2083">
        <v>356400</v>
      </c>
      <c r="C2083">
        <v>3.6999999999999998E-2</v>
      </c>
      <c r="E2083">
        <v>0.86439999999999995</v>
      </c>
      <c r="F2083">
        <v>103.1994</v>
      </c>
      <c r="G2083">
        <v>0</v>
      </c>
      <c r="H2083">
        <v>293.76830000000001</v>
      </c>
      <c r="I2083">
        <v>3.6747999999999998</v>
      </c>
      <c r="J2083">
        <v>42.1813</v>
      </c>
      <c r="K2083">
        <v>1.2726999999999999</v>
      </c>
      <c r="L2083">
        <v>146.37270000000001</v>
      </c>
      <c r="M2083">
        <v>0.69040000000000001</v>
      </c>
      <c r="N2083">
        <v>165.05289999999999</v>
      </c>
    </row>
    <row r="2084" spans="1:14" x14ac:dyDescent="0.25">
      <c r="A2084">
        <v>2076</v>
      </c>
      <c r="B2084">
        <v>360000</v>
      </c>
      <c r="C2084">
        <v>5.2999999999999999E-2</v>
      </c>
      <c r="E2084">
        <v>0.80610000000000004</v>
      </c>
      <c r="F2084">
        <v>103.14109999999999</v>
      </c>
      <c r="G2084">
        <v>0</v>
      </c>
      <c r="H2084">
        <v>293.76830000000001</v>
      </c>
      <c r="I2084">
        <v>3.4887999999999999</v>
      </c>
      <c r="J2084">
        <v>41.9953</v>
      </c>
      <c r="K2084">
        <v>1.2071000000000001</v>
      </c>
      <c r="L2084">
        <v>146.30709999999999</v>
      </c>
      <c r="M2084">
        <v>0.65759999999999996</v>
      </c>
      <c r="N2084">
        <v>165.02010000000001</v>
      </c>
    </row>
    <row r="2085" spans="1:14" x14ac:dyDescent="0.25">
      <c r="A2085">
        <v>2077</v>
      </c>
      <c r="B2085">
        <v>363600</v>
      </c>
      <c r="C2085">
        <v>0</v>
      </c>
      <c r="E2085">
        <v>0.74980000000000002</v>
      </c>
      <c r="F2085">
        <v>103.0848</v>
      </c>
      <c r="G2085">
        <v>0</v>
      </c>
      <c r="H2085">
        <v>293.76830000000001</v>
      </c>
      <c r="I2085">
        <v>3.2818999999999998</v>
      </c>
      <c r="J2085">
        <v>41.7883</v>
      </c>
      <c r="K2085">
        <v>1.155</v>
      </c>
      <c r="L2085">
        <v>146.255</v>
      </c>
      <c r="M2085">
        <v>0.62790000000000001</v>
      </c>
      <c r="N2085">
        <v>164.99039999999999</v>
      </c>
    </row>
    <row r="2086" spans="1:14" x14ac:dyDescent="0.25">
      <c r="A2086">
        <v>2078</v>
      </c>
      <c r="B2086">
        <v>367200</v>
      </c>
      <c r="C2086">
        <v>0</v>
      </c>
      <c r="E2086">
        <v>0.70489999999999997</v>
      </c>
      <c r="F2086">
        <v>103.0399</v>
      </c>
      <c r="G2086">
        <v>0</v>
      </c>
      <c r="H2086">
        <v>293.76830000000001</v>
      </c>
      <c r="I2086">
        <v>3.0739999999999998</v>
      </c>
      <c r="J2086">
        <v>41.580500000000001</v>
      </c>
      <c r="K2086">
        <v>1.1172</v>
      </c>
      <c r="L2086">
        <v>146.21719999999999</v>
      </c>
      <c r="M2086">
        <v>0.59640000000000004</v>
      </c>
      <c r="N2086">
        <v>164.9589</v>
      </c>
    </row>
    <row r="2087" spans="1:14" x14ac:dyDescent="0.25">
      <c r="A2087">
        <v>2079</v>
      </c>
      <c r="B2087">
        <v>370800</v>
      </c>
      <c r="C2087">
        <v>0</v>
      </c>
      <c r="E2087">
        <v>0.65390000000000004</v>
      </c>
      <c r="F2087">
        <v>102.9889</v>
      </c>
      <c r="G2087">
        <v>0</v>
      </c>
      <c r="H2087">
        <v>293.76830000000001</v>
      </c>
      <c r="I2087">
        <v>2.8826000000000001</v>
      </c>
      <c r="J2087">
        <v>41.389000000000003</v>
      </c>
      <c r="K2087">
        <v>1.0801000000000001</v>
      </c>
      <c r="L2087">
        <v>146.18010000000001</v>
      </c>
      <c r="M2087">
        <v>0.56930000000000003</v>
      </c>
      <c r="N2087">
        <v>164.93180000000001</v>
      </c>
    </row>
    <row r="2088" spans="1:14" x14ac:dyDescent="0.25">
      <c r="A2088">
        <v>2080</v>
      </c>
      <c r="B2088">
        <v>374400</v>
      </c>
      <c r="C2088">
        <v>0</v>
      </c>
      <c r="E2088">
        <v>0.61660000000000004</v>
      </c>
      <c r="F2088">
        <v>102.9516</v>
      </c>
      <c r="G2088">
        <v>0</v>
      </c>
      <c r="H2088">
        <v>293.76830000000001</v>
      </c>
      <c r="I2088">
        <v>2.7294</v>
      </c>
      <c r="J2088">
        <v>41.235900000000001</v>
      </c>
      <c r="K2088">
        <v>1.0525</v>
      </c>
      <c r="L2088">
        <v>146.1525</v>
      </c>
      <c r="M2088">
        <v>0.54020000000000001</v>
      </c>
      <c r="N2088">
        <v>164.90270000000001</v>
      </c>
    </row>
    <row r="2089" spans="1:14" x14ac:dyDescent="0.25">
      <c r="A2089">
        <v>2081</v>
      </c>
      <c r="B2089">
        <v>378000</v>
      </c>
      <c r="C2089">
        <v>0</v>
      </c>
      <c r="E2089">
        <v>0.56079999999999997</v>
      </c>
      <c r="F2089">
        <v>102.89579999999999</v>
      </c>
      <c r="G2089">
        <v>0</v>
      </c>
      <c r="H2089">
        <v>293.76830000000001</v>
      </c>
      <c r="I2089">
        <v>2.5815999999999999</v>
      </c>
      <c r="J2089">
        <v>41.088099999999997</v>
      </c>
      <c r="K2089">
        <v>1.0293000000000001</v>
      </c>
      <c r="L2089">
        <v>146.1293</v>
      </c>
      <c r="M2089">
        <v>0.51949999999999996</v>
      </c>
      <c r="N2089">
        <v>164.88200000000001</v>
      </c>
    </row>
    <row r="2090" spans="1:14" x14ac:dyDescent="0.25">
      <c r="A2090">
        <v>2082</v>
      </c>
      <c r="B2090">
        <v>381600</v>
      </c>
      <c r="C2090">
        <v>0</v>
      </c>
      <c r="E2090">
        <v>0.51180000000000003</v>
      </c>
      <c r="F2090">
        <v>102.8468</v>
      </c>
      <c r="G2090">
        <v>0</v>
      </c>
      <c r="H2090">
        <v>293.76830000000001</v>
      </c>
      <c r="I2090">
        <v>2.4563999999999999</v>
      </c>
      <c r="J2090">
        <v>40.962800000000001</v>
      </c>
      <c r="K2090">
        <v>0.9849</v>
      </c>
      <c r="L2090">
        <v>146.0849</v>
      </c>
      <c r="M2090">
        <v>0.50349999999999995</v>
      </c>
      <c r="N2090">
        <v>164.86600000000001</v>
      </c>
    </row>
    <row r="2091" spans="1:14" x14ac:dyDescent="0.25">
      <c r="A2091">
        <v>2083</v>
      </c>
      <c r="B2091">
        <v>385200</v>
      </c>
      <c r="C2091">
        <v>0</v>
      </c>
      <c r="E2091">
        <v>0.46929999999999999</v>
      </c>
      <c r="F2091">
        <v>102.8043</v>
      </c>
      <c r="G2091">
        <v>0</v>
      </c>
      <c r="H2091">
        <v>293.76830000000001</v>
      </c>
      <c r="I2091">
        <v>2.3393999999999999</v>
      </c>
      <c r="J2091">
        <v>40.8459</v>
      </c>
      <c r="K2091">
        <v>0.94420000000000004</v>
      </c>
      <c r="L2091">
        <v>146.04429999999999</v>
      </c>
      <c r="M2091">
        <v>0.48699999999999999</v>
      </c>
      <c r="N2091">
        <v>164.84950000000001</v>
      </c>
    </row>
    <row r="2092" spans="1:14" x14ac:dyDescent="0.25">
      <c r="A2092">
        <v>2084</v>
      </c>
      <c r="B2092">
        <v>388800</v>
      </c>
      <c r="C2092">
        <v>0</v>
      </c>
      <c r="E2092">
        <v>0.43430000000000002</v>
      </c>
      <c r="F2092">
        <v>102.7693</v>
      </c>
      <c r="G2092">
        <v>0</v>
      </c>
      <c r="H2092">
        <v>293.76830000000001</v>
      </c>
      <c r="I2092">
        <v>2.2393999999999998</v>
      </c>
      <c r="J2092">
        <v>40.745899999999999</v>
      </c>
      <c r="K2092">
        <v>0.90310000000000001</v>
      </c>
      <c r="L2092">
        <v>146.00309999999999</v>
      </c>
      <c r="M2092">
        <v>0.4753</v>
      </c>
      <c r="N2092">
        <v>164.83779999999999</v>
      </c>
    </row>
    <row r="2093" spans="1:14" x14ac:dyDescent="0.25">
      <c r="A2093">
        <v>2085</v>
      </c>
      <c r="B2093">
        <v>392400</v>
      </c>
      <c r="C2093">
        <v>0</v>
      </c>
      <c r="E2093">
        <v>0.39500000000000002</v>
      </c>
      <c r="F2093">
        <v>102.73</v>
      </c>
      <c r="G2093">
        <v>0</v>
      </c>
      <c r="H2093">
        <v>293.76830000000001</v>
      </c>
      <c r="I2093">
        <v>2.1533000000000002</v>
      </c>
      <c r="J2093">
        <v>40.659799999999997</v>
      </c>
      <c r="K2093">
        <v>0.87219999999999998</v>
      </c>
      <c r="L2093">
        <v>145.97219999999999</v>
      </c>
      <c r="M2093">
        <v>0.4647</v>
      </c>
      <c r="N2093">
        <v>164.8271</v>
      </c>
    </row>
    <row r="2094" spans="1:14" x14ac:dyDescent="0.25">
      <c r="A2094">
        <v>2086</v>
      </c>
      <c r="B2094">
        <v>396000</v>
      </c>
      <c r="C2094">
        <v>4.4999999999999998E-2</v>
      </c>
      <c r="E2094">
        <v>0.3579</v>
      </c>
      <c r="F2094">
        <v>102.69289999999999</v>
      </c>
      <c r="G2094">
        <v>0</v>
      </c>
      <c r="H2094">
        <v>293.76830000000001</v>
      </c>
      <c r="I2094">
        <v>2.0758999999999999</v>
      </c>
      <c r="J2094">
        <v>40.582299999999996</v>
      </c>
      <c r="K2094">
        <v>0.83609999999999995</v>
      </c>
      <c r="L2094">
        <v>145.93610000000001</v>
      </c>
      <c r="M2094">
        <v>0.4531</v>
      </c>
      <c r="N2094">
        <v>164.81559999999999</v>
      </c>
    </row>
    <row r="2095" spans="1:14" x14ac:dyDescent="0.25">
      <c r="A2095">
        <v>2087</v>
      </c>
      <c r="B2095">
        <v>399600</v>
      </c>
      <c r="C2095">
        <v>0</v>
      </c>
      <c r="E2095">
        <v>0.3251</v>
      </c>
      <c r="F2095">
        <v>102.6601</v>
      </c>
      <c r="G2095">
        <v>0</v>
      </c>
      <c r="H2095">
        <v>293.76830000000001</v>
      </c>
      <c r="I2095">
        <v>2.0026999999999999</v>
      </c>
      <c r="J2095">
        <v>40.509099999999997</v>
      </c>
      <c r="K2095">
        <v>0.80589999999999995</v>
      </c>
      <c r="L2095">
        <v>145.9059</v>
      </c>
      <c r="M2095">
        <v>0.44190000000000002</v>
      </c>
      <c r="N2095">
        <v>164.80439999999999</v>
      </c>
    </row>
    <row r="2096" spans="1:14" x14ac:dyDescent="0.25">
      <c r="A2096">
        <v>2088</v>
      </c>
      <c r="B2096">
        <v>403200</v>
      </c>
      <c r="C2096">
        <v>0.14799999999999999</v>
      </c>
      <c r="E2096">
        <v>0.28949999999999998</v>
      </c>
      <c r="F2096">
        <v>102.6245</v>
      </c>
      <c r="G2096">
        <v>0</v>
      </c>
      <c r="H2096">
        <v>293.76830000000001</v>
      </c>
      <c r="I2096">
        <v>1.9323999999999999</v>
      </c>
      <c r="J2096">
        <v>40.438899999999997</v>
      </c>
      <c r="K2096">
        <v>0.78959999999999997</v>
      </c>
      <c r="L2096">
        <v>145.8896</v>
      </c>
      <c r="M2096">
        <v>0.43109999999999998</v>
      </c>
      <c r="N2096">
        <v>164.7936</v>
      </c>
    </row>
    <row r="2097" spans="1:14" x14ac:dyDescent="0.25">
      <c r="A2097">
        <v>2089</v>
      </c>
      <c r="B2097">
        <v>406800</v>
      </c>
      <c r="C2097">
        <v>0</v>
      </c>
      <c r="E2097">
        <v>0.25919999999999999</v>
      </c>
      <c r="F2097">
        <v>102.5942</v>
      </c>
      <c r="G2097">
        <v>0</v>
      </c>
      <c r="H2097">
        <v>293.76830000000001</v>
      </c>
      <c r="I2097">
        <v>1.8621000000000001</v>
      </c>
      <c r="J2097">
        <v>40.368600000000001</v>
      </c>
      <c r="K2097">
        <v>0.7702</v>
      </c>
      <c r="L2097">
        <v>145.87020000000001</v>
      </c>
      <c r="M2097">
        <v>0.41970000000000002</v>
      </c>
      <c r="N2097">
        <v>164.78219999999999</v>
      </c>
    </row>
    <row r="2098" spans="1:14" x14ac:dyDescent="0.25">
      <c r="A2098">
        <v>2090</v>
      </c>
      <c r="B2098">
        <v>410400</v>
      </c>
      <c r="C2098">
        <v>0</v>
      </c>
      <c r="E2098">
        <v>0.23580000000000001</v>
      </c>
      <c r="F2098">
        <v>102.57080000000001</v>
      </c>
      <c r="G2098">
        <v>0</v>
      </c>
      <c r="H2098">
        <v>293.76830000000001</v>
      </c>
      <c r="I2098">
        <v>1.7979000000000001</v>
      </c>
      <c r="J2098">
        <v>40.304299999999998</v>
      </c>
      <c r="K2098">
        <v>0.75860000000000005</v>
      </c>
      <c r="L2098">
        <v>145.8586</v>
      </c>
      <c r="M2098">
        <v>0.41089999999999999</v>
      </c>
      <c r="N2098">
        <v>164.77340000000001</v>
      </c>
    </row>
    <row r="2099" spans="1:14" x14ac:dyDescent="0.25">
      <c r="A2099">
        <v>2091</v>
      </c>
      <c r="B2099">
        <v>414000</v>
      </c>
      <c r="C2099">
        <v>0</v>
      </c>
      <c r="E2099">
        <v>0.2135</v>
      </c>
      <c r="F2099">
        <v>102.5485</v>
      </c>
      <c r="G2099">
        <v>0</v>
      </c>
      <c r="H2099">
        <v>293.76830000000001</v>
      </c>
      <c r="I2099">
        <v>1.7442</v>
      </c>
      <c r="J2099">
        <v>40.250599999999999</v>
      </c>
      <c r="K2099">
        <v>0.72489999999999999</v>
      </c>
      <c r="L2099">
        <v>145.82490000000001</v>
      </c>
      <c r="M2099">
        <v>0.40260000000000001</v>
      </c>
      <c r="N2099">
        <v>164.76509999999999</v>
      </c>
    </row>
    <row r="2100" spans="1:14" x14ac:dyDescent="0.25">
      <c r="A2100">
        <v>2092</v>
      </c>
      <c r="B2100">
        <v>417600</v>
      </c>
      <c r="C2100">
        <v>0</v>
      </c>
      <c r="E2100">
        <v>0.1923</v>
      </c>
      <c r="F2100">
        <v>102.5273</v>
      </c>
      <c r="G2100">
        <v>0</v>
      </c>
      <c r="H2100">
        <v>293.76830000000001</v>
      </c>
      <c r="I2100">
        <v>1.6942999999999999</v>
      </c>
      <c r="J2100">
        <v>40.200699999999998</v>
      </c>
      <c r="K2100">
        <v>0.70179999999999998</v>
      </c>
      <c r="L2100">
        <v>145.80179999999999</v>
      </c>
      <c r="M2100">
        <v>0.39600000000000002</v>
      </c>
      <c r="N2100">
        <v>164.7585</v>
      </c>
    </row>
    <row r="2101" spans="1:14" x14ac:dyDescent="0.25">
      <c r="A2101">
        <v>2093</v>
      </c>
      <c r="B2101">
        <v>421200</v>
      </c>
      <c r="C2101">
        <v>0</v>
      </c>
      <c r="E2101">
        <v>0.1721</v>
      </c>
      <c r="F2101">
        <v>102.50709999999999</v>
      </c>
      <c r="G2101">
        <v>0</v>
      </c>
      <c r="H2101">
        <v>293.76830000000001</v>
      </c>
      <c r="I2101">
        <v>1.6487000000000001</v>
      </c>
      <c r="J2101">
        <v>40.155200000000001</v>
      </c>
      <c r="K2101">
        <v>0.68049999999999999</v>
      </c>
      <c r="L2101">
        <v>145.78049999999999</v>
      </c>
      <c r="M2101">
        <v>0.40629999999999999</v>
      </c>
      <c r="N2101">
        <v>164.7688</v>
      </c>
    </row>
    <row r="2102" spans="1:14" x14ac:dyDescent="0.25">
      <c r="A2102">
        <v>2094</v>
      </c>
      <c r="B2102">
        <v>424800</v>
      </c>
      <c r="C2102">
        <v>0</v>
      </c>
      <c r="E2102">
        <v>0.15379999999999999</v>
      </c>
      <c r="F2102">
        <v>102.4888</v>
      </c>
      <c r="G2102">
        <v>0</v>
      </c>
      <c r="H2102">
        <v>293.76830000000001</v>
      </c>
      <c r="I2102">
        <v>1.6191</v>
      </c>
      <c r="J2102">
        <v>40.125500000000002</v>
      </c>
      <c r="K2102">
        <v>0.65769999999999995</v>
      </c>
      <c r="L2102">
        <v>145.7578</v>
      </c>
      <c r="M2102">
        <v>0.39889999999999998</v>
      </c>
      <c r="N2102">
        <v>164.76140000000001</v>
      </c>
    </row>
    <row r="2103" spans="1:14" x14ac:dyDescent="0.25">
      <c r="A2103">
        <v>2095</v>
      </c>
      <c r="B2103">
        <v>428400</v>
      </c>
      <c r="C2103">
        <v>0</v>
      </c>
      <c r="E2103">
        <v>0.13589999999999999</v>
      </c>
      <c r="F2103">
        <v>102.4709</v>
      </c>
      <c r="G2103">
        <v>0</v>
      </c>
      <c r="H2103">
        <v>293.76830000000001</v>
      </c>
      <c r="I2103">
        <v>1.5780000000000001</v>
      </c>
      <c r="J2103">
        <v>40.084499999999998</v>
      </c>
      <c r="K2103">
        <v>0.63780000000000003</v>
      </c>
      <c r="L2103">
        <v>145.73779999999999</v>
      </c>
      <c r="M2103">
        <v>0.39240000000000003</v>
      </c>
      <c r="N2103">
        <v>164.75489999999999</v>
      </c>
    </row>
    <row r="2104" spans="1:14" x14ac:dyDescent="0.25">
      <c r="A2104">
        <v>2096</v>
      </c>
      <c r="B2104">
        <v>432000</v>
      </c>
      <c r="C2104">
        <v>0</v>
      </c>
      <c r="E2104">
        <v>0.1197</v>
      </c>
      <c r="F2104">
        <v>102.4547</v>
      </c>
      <c r="G2104">
        <v>0</v>
      </c>
      <c r="H2104">
        <v>293.76830000000001</v>
      </c>
      <c r="I2104">
        <v>1.5333000000000001</v>
      </c>
      <c r="J2104">
        <v>40.039700000000003</v>
      </c>
      <c r="K2104">
        <v>0.62709999999999999</v>
      </c>
      <c r="L2104">
        <v>145.72710000000001</v>
      </c>
      <c r="M2104">
        <v>0.38540000000000002</v>
      </c>
      <c r="N2104">
        <v>164.74780000000001</v>
      </c>
    </row>
    <row r="2105" spans="1:14" x14ac:dyDescent="0.25">
      <c r="A2105">
        <v>2097</v>
      </c>
      <c r="B2105">
        <v>435600</v>
      </c>
      <c r="C2105">
        <v>0</v>
      </c>
      <c r="E2105">
        <v>0.1042</v>
      </c>
      <c r="F2105">
        <v>102.4392</v>
      </c>
      <c r="G2105">
        <v>0</v>
      </c>
      <c r="H2105">
        <v>293.76830000000001</v>
      </c>
      <c r="I2105">
        <v>1.4905999999999999</v>
      </c>
      <c r="J2105">
        <v>39.997</v>
      </c>
      <c r="K2105">
        <v>0.64329999999999998</v>
      </c>
      <c r="L2105">
        <v>145.7433</v>
      </c>
      <c r="M2105">
        <v>0.37840000000000001</v>
      </c>
      <c r="N2105">
        <v>164.74090000000001</v>
      </c>
    </row>
    <row r="2106" spans="1:14" x14ac:dyDescent="0.25">
      <c r="A2106">
        <v>2098</v>
      </c>
      <c r="B2106">
        <v>439200</v>
      </c>
      <c r="C2106">
        <v>0</v>
      </c>
      <c r="E2106">
        <v>8.5999999999999993E-2</v>
      </c>
      <c r="F2106">
        <v>102.42100000000001</v>
      </c>
      <c r="G2106">
        <v>0</v>
      </c>
      <c r="H2106">
        <v>293.76830000000001</v>
      </c>
      <c r="I2106">
        <v>1.4475</v>
      </c>
      <c r="J2106">
        <v>39.954000000000001</v>
      </c>
      <c r="K2106">
        <v>0.62660000000000005</v>
      </c>
      <c r="L2106">
        <v>145.72659999999999</v>
      </c>
      <c r="M2106">
        <v>0.37169999999999997</v>
      </c>
      <c r="N2106">
        <v>164.73419999999999</v>
      </c>
    </row>
    <row r="2107" spans="1:14" x14ac:dyDescent="0.25">
      <c r="A2107">
        <v>2099</v>
      </c>
      <c r="B2107">
        <v>442800</v>
      </c>
      <c r="C2107">
        <v>0</v>
      </c>
      <c r="E2107">
        <v>7.5999999999999998E-2</v>
      </c>
      <c r="F2107">
        <v>102.411</v>
      </c>
      <c r="G2107">
        <v>0</v>
      </c>
      <c r="H2107">
        <v>293.76830000000001</v>
      </c>
      <c r="I2107">
        <v>1.4058999999999999</v>
      </c>
      <c r="J2107">
        <v>39.912300000000002</v>
      </c>
      <c r="K2107">
        <v>0.61450000000000005</v>
      </c>
      <c r="L2107">
        <v>145.71449999999999</v>
      </c>
      <c r="M2107">
        <v>0.3674</v>
      </c>
      <c r="N2107">
        <v>164.72989999999999</v>
      </c>
    </row>
    <row r="2108" spans="1:14" x14ac:dyDescent="0.25">
      <c r="A2108">
        <v>2100</v>
      </c>
      <c r="B2108">
        <v>446400</v>
      </c>
      <c r="C2108">
        <v>0</v>
      </c>
      <c r="E2108">
        <v>6.7299999999999999E-2</v>
      </c>
      <c r="F2108">
        <v>102.4023</v>
      </c>
      <c r="G2108">
        <v>0</v>
      </c>
      <c r="H2108">
        <v>293.76830000000001</v>
      </c>
      <c r="I2108">
        <v>1.3686</v>
      </c>
      <c r="J2108">
        <v>39.875</v>
      </c>
      <c r="K2108">
        <v>0.60589999999999999</v>
      </c>
      <c r="L2108">
        <v>145.70590000000001</v>
      </c>
      <c r="M2108">
        <v>0.36280000000000001</v>
      </c>
      <c r="N2108">
        <v>164.7253</v>
      </c>
    </row>
    <row r="2109" spans="1:14" x14ac:dyDescent="0.25">
      <c r="A2109">
        <v>2101</v>
      </c>
      <c r="B2109">
        <v>450000</v>
      </c>
      <c r="C2109">
        <v>0</v>
      </c>
      <c r="E2109">
        <v>5.4199999999999998E-2</v>
      </c>
      <c r="F2109">
        <v>102.3892</v>
      </c>
      <c r="G2109">
        <v>0</v>
      </c>
      <c r="H2109">
        <v>293.76830000000001</v>
      </c>
      <c r="I2109">
        <v>1.3357000000000001</v>
      </c>
      <c r="J2109">
        <v>39.842100000000002</v>
      </c>
      <c r="K2109">
        <v>0.59689999999999999</v>
      </c>
      <c r="L2109">
        <v>145.6969</v>
      </c>
      <c r="M2109">
        <v>0.35859999999999997</v>
      </c>
      <c r="N2109">
        <v>164.72110000000001</v>
      </c>
    </row>
    <row r="2110" spans="1:14" x14ac:dyDescent="0.25">
      <c r="A2110">
        <v>2102</v>
      </c>
      <c r="B2110">
        <v>453600</v>
      </c>
      <c r="C2110">
        <v>0</v>
      </c>
      <c r="E2110">
        <v>4.2799999999999998E-2</v>
      </c>
      <c r="F2110">
        <v>102.37779999999999</v>
      </c>
      <c r="G2110">
        <v>0</v>
      </c>
      <c r="H2110">
        <v>293.76830000000001</v>
      </c>
      <c r="I2110">
        <v>1.306</v>
      </c>
      <c r="J2110">
        <v>39.8125</v>
      </c>
      <c r="K2110">
        <v>0.5837</v>
      </c>
      <c r="L2110">
        <v>145.68369999999999</v>
      </c>
      <c r="M2110">
        <v>0.3488</v>
      </c>
      <c r="N2110">
        <v>164.71129999999999</v>
      </c>
    </row>
    <row r="2111" spans="1:14" x14ac:dyDescent="0.25">
      <c r="A2111">
        <v>2103</v>
      </c>
      <c r="B2111">
        <v>457200</v>
      </c>
      <c r="C2111">
        <v>0</v>
      </c>
      <c r="E2111">
        <v>3.3399999999999999E-2</v>
      </c>
      <c r="F2111">
        <v>102.36839999999999</v>
      </c>
      <c r="G2111">
        <v>0</v>
      </c>
      <c r="H2111">
        <v>293.76830000000001</v>
      </c>
      <c r="I2111">
        <v>1.2778</v>
      </c>
      <c r="J2111">
        <v>39.784300000000002</v>
      </c>
      <c r="K2111">
        <v>0.56850000000000001</v>
      </c>
      <c r="L2111">
        <v>145.66849999999999</v>
      </c>
      <c r="M2111">
        <v>0.3382</v>
      </c>
      <c r="N2111">
        <v>164.70070000000001</v>
      </c>
    </row>
    <row r="2112" spans="1:14" x14ac:dyDescent="0.25">
      <c r="A2112">
        <v>2104</v>
      </c>
      <c r="B2112">
        <v>460800</v>
      </c>
      <c r="C2112">
        <v>5.2999999999999999E-2</v>
      </c>
      <c r="E2112">
        <v>2.4500000000000001E-2</v>
      </c>
      <c r="F2112">
        <v>102.3595</v>
      </c>
      <c r="G2112">
        <v>0</v>
      </c>
      <c r="H2112">
        <v>293.76830000000001</v>
      </c>
      <c r="I2112">
        <v>1.2551000000000001</v>
      </c>
      <c r="J2112">
        <v>39.761499999999998</v>
      </c>
      <c r="K2112">
        <v>0.55330000000000001</v>
      </c>
      <c r="L2112">
        <v>145.6533</v>
      </c>
      <c r="M2112">
        <v>0.3301</v>
      </c>
      <c r="N2112">
        <v>164.6926</v>
      </c>
    </row>
    <row r="2113" spans="1:14" x14ac:dyDescent="0.25">
      <c r="A2113">
        <v>2105</v>
      </c>
      <c r="B2113">
        <v>464400</v>
      </c>
      <c r="C2113">
        <v>0.249</v>
      </c>
      <c r="E2113">
        <v>1.4200000000000001E-2</v>
      </c>
      <c r="F2113">
        <v>102.3492</v>
      </c>
      <c r="G2113">
        <v>0</v>
      </c>
      <c r="H2113">
        <v>293.76830000000001</v>
      </c>
      <c r="I2113">
        <v>1.2362</v>
      </c>
      <c r="J2113">
        <v>39.742600000000003</v>
      </c>
      <c r="K2113">
        <v>0.53949999999999998</v>
      </c>
      <c r="L2113">
        <v>145.6395</v>
      </c>
      <c r="M2113">
        <v>0.32100000000000001</v>
      </c>
      <c r="N2113">
        <v>164.68350000000001</v>
      </c>
    </row>
    <row r="2114" spans="1:14" x14ac:dyDescent="0.25">
      <c r="A2114">
        <v>2106</v>
      </c>
      <c r="B2114">
        <v>468000</v>
      </c>
      <c r="C2114">
        <v>0.42499999999999999</v>
      </c>
      <c r="E2114">
        <v>6.6E-3</v>
      </c>
      <c r="F2114">
        <v>102.3416</v>
      </c>
      <c r="G2114">
        <v>0</v>
      </c>
      <c r="H2114">
        <v>293.76830000000001</v>
      </c>
      <c r="I2114">
        <v>1.2139</v>
      </c>
      <c r="J2114">
        <v>39.720300000000002</v>
      </c>
      <c r="K2114">
        <v>0.53390000000000004</v>
      </c>
      <c r="L2114">
        <v>145.63399999999999</v>
      </c>
      <c r="M2114">
        <v>0.3145</v>
      </c>
      <c r="N2114">
        <v>164.67699999999999</v>
      </c>
    </row>
    <row r="2115" spans="1:14" x14ac:dyDescent="0.25">
      <c r="A2115">
        <v>2107</v>
      </c>
      <c r="B2115">
        <v>471600</v>
      </c>
      <c r="C2115">
        <v>0.11899999999999999</v>
      </c>
      <c r="E2115">
        <v>0</v>
      </c>
      <c r="F2115">
        <v>102.33499999999999</v>
      </c>
      <c r="G2115">
        <v>0</v>
      </c>
      <c r="H2115">
        <v>293.76830000000001</v>
      </c>
      <c r="I2115">
        <v>1.1919</v>
      </c>
      <c r="J2115">
        <v>39.698300000000003</v>
      </c>
      <c r="K2115">
        <v>0.52510000000000001</v>
      </c>
      <c r="L2115">
        <v>145.62520000000001</v>
      </c>
      <c r="M2115">
        <v>0.30919999999999997</v>
      </c>
      <c r="N2115">
        <v>164.67169999999999</v>
      </c>
    </row>
    <row r="2116" spans="1:14" x14ac:dyDescent="0.25">
      <c r="A2116">
        <v>2108</v>
      </c>
      <c r="B2116">
        <v>475200</v>
      </c>
      <c r="C2116">
        <v>5.2999999999999999E-2</v>
      </c>
      <c r="E2116">
        <v>0</v>
      </c>
      <c r="F2116">
        <v>102.33499999999999</v>
      </c>
      <c r="G2116">
        <v>0</v>
      </c>
      <c r="H2116">
        <v>293.76830000000001</v>
      </c>
      <c r="I2116">
        <v>1.1733</v>
      </c>
      <c r="J2116">
        <v>39.679699999999997</v>
      </c>
      <c r="K2116">
        <v>0.51719999999999999</v>
      </c>
      <c r="L2116">
        <v>145.6172</v>
      </c>
      <c r="M2116">
        <v>0.30399999999999999</v>
      </c>
      <c r="N2116">
        <v>164.66650000000001</v>
      </c>
    </row>
    <row r="2117" spans="1:14" x14ac:dyDescent="0.25">
      <c r="A2117">
        <v>2109</v>
      </c>
      <c r="B2117">
        <v>478800</v>
      </c>
      <c r="C2117">
        <v>0</v>
      </c>
      <c r="E2117">
        <v>0</v>
      </c>
      <c r="F2117">
        <v>102.33499999999999</v>
      </c>
      <c r="G2117">
        <v>0</v>
      </c>
      <c r="H2117">
        <v>293.76830000000001</v>
      </c>
      <c r="I2117">
        <v>1.1569</v>
      </c>
      <c r="J2117">
        <v>39.663400000000003</v>
      </c>
      <c r="K2117">
        <v>0.51049999999999995</v>
      </c>
      <c r="L2117">
        <v>145.6105</v>
      </c>
      <c r="M2117">
        <v>0.30270000000000002</v>
      </c>
      <c r="N2117">
        <v>164.6652</v>
      </c>
    </row>
    <row r="2118" spans="1:14" x14ac:dyDescent="0.25">
      <c r="A2118">
        <v>2110</v>
      </c>
      <c r="B2118">
        <v>482400</v>
      </c>
      <c r="C2118">
        <v>0</v>
      </c>
      <c r="E2118">
        <v>0</v>
      </c>
      <c r="F2118">
        <v>102.33499999999999</v>
      </c>
      <c r="G2118">
        <v>0</v>
      </c>
      <c r="H2118">
        <v>293.76830000000001</v>
      </c>
      <c r="I2118">
        <v>1.1404000000000001</v>
      </c>
      <c r="J2118">
        <v>39.646900000000002</v>
      </c>
      <c r="K2118">
        <v>0.50749999999999995</v>
      </c>
      <c r="L2118">
        <v>145.60749999999999</v>
      </c>
      <c r="M2118">
        <v>0.30280000000000001</v>
      </c>
      <c r="N2118">
        <v>164.6653</v>
      </c>
    </row>
    <row r="2119" spans="1:14" x14ac:dyDescent="0.25">
      <c r="A2119">
        <v>2111</v>
      </c>
      <c r="B2119">
        <v>486000</v>
      </c>
      <c r="C2119">
        <v>0.18</v>
      </c>
      <c r="E2119">
        <v>0</v>
      </c>
      <c r="F2119">
        <v>102.33499999999999</v>
      </c>
      <c r="G2119">
        <v>0</v>
      </c>
      <c r="H2119">
        <v>293.76830000000001</v>
      </c>
      <c r="I2119">
        <v>1.1246</v>
      </c>
      <c r="J2119">
        <v>39.631</v>
      </c>
      <c r="K2119">
        <v>0.505</v>
      </c>
      <c r="L2119">
        <v>145.60499999999999</v>
      </c>
      <c r="M2119">
        <v>0.30499999999999999</v>
      </c>
      <c r="N2119">
        <v>164.66749999999999</v>
      </c>
    </row>
    <row r="2120" spans="1:14" x14ac:dyDescent="0.25">
      <c r="A2120">
        <v>2112</v>
      </c>
      <c r="B2120">
        <v>489600</v>
      </c>
      <c r="C2120">
        <v>0.155</v>
      </c>
      <c r="E2120">
        <v>0</v>
      </c>
      <c r="F2120">
        <v>102.33499999999999</v>
      </c>
      <c r="G2120">
        <v>0</v>
      </c>
      <c r="H2120">
        <v>293.76830000000001</v>
      </c>
      <c r="I2120">
        <v>1.1114999999999999</v>
      </c>
      <c r="J2120">
        <v>39.618000000000002</v>
      </c>
      <c r="K2120">
        <v>0.50480000000000003</v>
      </c>
      <c r="L2120">
        <v>145.60480000000001</v>
      </c>
      <c r="M2120">
        <v>0.30740000000000001</v>
      </c>
      <c r="N2120">
        <v>164.66990000000001</v>
      </c>
    </row>
    <row r="2121" spans="1:14" x14ac:dyDescent="0.25">
      <c r="A2121">
        <v>2113</v>
      </c>
      <c r="B2121">
        <v>493200</v>
      </c>
      <c r="C2121">
        <v>0.18</v>
      </c>
      <c r="E2121">
        <v>0</v>
      </c>
      <c r="F2121">
        <v>102.33499999999999</v>
      </c>
      <c r="G2121">
        <v>0</v>
      </c>
      <c r="H2121">
        <v>293.76830000000001</v>
      </c>
      <c r="I2121">
        <v>1.0989</v>
      </c>
      <c r="J2121">
        <v>39.605400000000003</v>
      </c>
      <c r="K2121">
        <v>0.50770000000000004</v>
      </c>
      <c r="L2121">
        <v>145.60769999999999</v>
      </c>
      <c r="M2121">
        <v>0.31040000000000001</v>
      </c>
      <c r="N2121">
        <v>164.6729</v>
      </c>
    </row>
    <row r="2122" spans="1:14" x14ac:dyDescent="0.25">
      <c r="A2122">
        <v>2114</v>
      </c>
      <c r="B2122">
        <v>496800</v>
      </c>
      <c r="C2122">
        <v>0.14299999999999999</v>
      </c>
      <c r="E2122">
        <v>0</v>
      </c>
      <c r="F2122">
        <v>102.33499999999999</v>
      </c>
      <c r="G2122">
        <v>0</v>
      </c>
      <c r="H2122">
        <v>293.76830000000001</v>
      </c>
      <c r="I2122">
        <v>1.0903</v>
      </c>
      <c r="J2122">
        <v>39.596800000000002</v>
      </c>
      <c r="K2122">
        <v>0.50790000000000002</v>
      </c>
      <c r="L2122">
        <v>145.6079</v>
      </c>
      <c r="M2122">
        <v>0.31259999999999999</v>
      </c>
      <c r="N2122">
        <v>164.67509999999999</v>
      </c>
    </row>
    <row r="2123" spans="1:14" x14ac:dyDescent="0.25">
      <c r="A2123">
        <v>2115</v>
      </c>
      <c r="B2123">
        <v>500400</v>
      </c>
      <c r="C2123">
        <v>0.106</v>
      </c>
      <c r="E2123">
        <v>0</v>
      </c>
      <c r="F2123">
        <v>102.33499999999999</v>
      </c>
      <c r="G2123">
        <v>0</v>
      </c>
      <c r="H2123">
        <v>293.76830000000001</v>
      </c>
      <c r="I2123">
        <v>1.0812999999999999</v>
      </c>
      <c r="J2123">
        <v>39.587800000000001</v>
      </c>
      <c r="K2123">
        <v>0.50939999999999996</v>
      </c>
      <c r="L2123">
        <v>145.60939999999999</v>
      </c>
      <c r="M2123">
        <v>0.31569999999999998</v>
      </c>
      <c r="N2123">
        <v>164.6782</v>
      </c>
    </row>
    <row r="2124" spans="1:14" x14ac:dyDescent="0.25">
      <c r="A2124">
        <v>2116</v>
      </c>
      <c r="B2124">
        <v>504000</v>
      </c>
      <c r="C2124">
        <v>0.88500000000000001</v>
      </c>
      <c r="E2124">
        <v>0</v>
      </c>
      <c r="F2124">
        <v>102.33499999999999</v>
      </c>
      <c r="G2124">
        <v>0</v>
      </c>
      <c r="H2124">
        <v>293.76830000000001</v>
      </c>
      <c r="I2124">
        <v>1.0782</v>
      </c>
      <c r="J2124">
        <v>39.584699999999998</v>
      </c>
      <c r="K2124">
        <v>0.51849999999999996</v>
      </c>
      <c r="L2124">
        <v>145.61850000000001</v>
      </c>
      <c r="M2124">
        <v>0.31890000000000002</v>
      </c>
      <c r="N2124">
        <v>164.6814</v>
      </c>
    </row>
    <row r="2125" spans="1:14" x14ac:dyDescent="0.25">
      <c r="A2125">
        <v>2117</v>
      </c>
      <c r="B2125">
        <v>507600</v>
      </c>
      <c r="C2125">
        <v>0.73599999999999999</v>
      </c>
      <c r="E2125">
        <v>0</v>
      </c>
      <c r="F2125">
        <v>102.33499999999999</v>
      </c>
      <c r="G2125">
        <v>0</v>
      </c>
      <c r="H2125">
        <v>293.76830000000001</v>
      </c>
      <c r="I2125">
        <v>1.0750999999999999</v>
      </c>
      <c r="J2125">
        <v>39.581600000000002</v>
      </c>
      <c r="K2125">
        <v>0.52959999999999996</v>
      </c>
      <c r="L2125">
        <v>145.62960000000001</v>
      </c>
      <c r="M2125">
        <v>0.32479999999999998</v>
      </c>
      <c r="N2125">
        <v>164.68729999999999</v>
      </c>
    </row>
    <row r="2126" spans="1:14" x14ac:dyDescent="0.25">
      <c r="A2126">
        <v>2118</v>
      </c>
      <c r="B2126">
        <v>511200</v>
      </c>
      <c r="C2126">
        <v>1.099</v>
      </c>
      <c r="E2126">
        <v>0</v>
      </c>
      <c r="F2126">
        <v>102.33499999999999</v>
      </c>
      <c r="G2126">
        <v>0</v>
      </c>
      <c r="H2126">
        <v>293.76830000000001</v>
      </c>
      <c r="I2126">
        <v>1.0769</v>
      </c>
      <c r="J2126">
        <v>39.583300000000001</v>
      </c>
      <c r="K2126">
        <v>0.54779999999999995</v>
      </c>
      <c r="L2126">
        <v>145.64779999999999</v>
      </c>
      <c r="M2126">
        <v>0.33410000000000001</v>
      </c>
      <c r="N2126">
        <v>164.69659999999999</v>
      </c>
    </row>
    <row r="2127" spans="1:14" x14ac:dyDescent="0.25">
      <c r="A2127">
        <v>2119</v>
      </c>
      <c r="B2127">
        <v>514800</v>
      </c>
      <c r="C2127">
        <v>1.262</v>
      </c>
      <c r="E2127">
        <v>0</v>
      </c>
      <c r="F2127">
        <v>102.33499999999999</v>
      </c>
      <c r="G2127">
        <v>0</v>
      </c>
      <c r="H2127">
        <v>293.76830000000001</v>
      </c>
      <c r="I2127">
        <v>1.0866</v>
      </c>
      <c r="J2127">
        <v>39.5931</v>
      </c>
      <c r="K2127">
        <v>0.58660000000000001</v>
      </c>
      <c r="L2127">
        <v>145.6866</v>
      </c>
      <c r="M2127">
        <v>0.35320000000000001</v>
      </c>
      <c r="N2127">
        <v>164.7157</v>
      </c>
    </row>
    <row r="2128" spans="1:14" x14ac:dyDescent="0.25">
      <c r="A2128">
        <v>2120</v>
      </c>
      <c r="B2128">
        <v>518400</v>
      </c>
      <c r="C2128">
        <v>1.7925</v>
      </c>
      <c r="E2128">
        <v>1.44E-2</v>
      </c>
      <c r="F2128">
        <v>102.3494</v>
      </c>
      <c r="G2128">
        <v>0</v>
      </c>
      <c r="H2128">
        <v>293.76830000000001</v>
      </c>
      <c r="I2128">
        <v>1.1105</v>
      </c>
      <c r="J2128">
        <v>39.616900000000001</v>
      </c>
      <c r="K2128">
        <v>0.62839999999999996</v>
      </c>
      <c r="L2128">
        <v>145.72839999999999</v>
      </c>
      <c r="M2128">
        <v>0.372</v>
      </c>
      <c r="N2128">
        <v>164.7345</v>
      </c>
    </row>
    <row r="2129" spans="1:14" x14ac:dyDescent="0.25">
      <c r="A2129">
        <v>2121</v>
      </c>
      <c r="B2129">
        <v>522000</v>
      </c>
      <c r="C2129">
        <v>2.0030000000000001</v>
      </c>
      <c r="E2129">
        <v>5.0999999999999997E-2</v>
      </c>
      <c r="F2129">
        <v>102.386</v>
      </c>
      <c r="G2129">
        <v>0</v>
      </c>
      <c r="H2129">
        <v>293.76830000000001</v>
      </c>
      <c r="I2129">
        <v>1.1536</v>
      </c>
      <c r="J2129">
        <v>39.659999999999997</v>
      </c>
      <c r="K2129">
        <v>0.7097</v>
      </c>
      <c r="L2129">
        <v>145.80969999999999</v>
      </c>
      <c r="M2129">
        <v>0.40849999999999997</v>
      </c>
      <c r="N2129">
        <v>164.77099999999999</v>
      </c>
    </row>
    <row r="2130" spans="1:14" x14ac:dyDescent="0.25">
      <c r="A2130">
        <v>2122</v>
      </c>
      <c r="B2130">
        <v>525600</v>
      </c>
      <c r="C2130">
        <v>2.1509999999999998</v>
      </c>
      <c r="E2130">
        <v>0.1149</v>
      </c>
      <c r="F2130">
        <v>102.4499</v>
      </c>
      <c r="G2130">
        <v>0</v>
      </c>
      <c r="H2130">
        <v>293.76830000000001</v>
      </c>
      <c r="I2130">
        <v>1.2292000000000001</v>
      </c>
      <c r="J2130">
        <v>39.735700000000001</v>
      </c>
      <c r="K2130">
        <v>0.82599999999999996</v>
      </c>
      <c r="L2130">
        <v>145.92599999999999</v>
      </c>
      <c r="M2130">
        <v>0.45269999999999999</v>
      </c>
      <c r="N2130">
        <v>164.8152</v>
      </c>
    </row>
    <row r="2131" spans="1:14" x14ac:dyDescent="0.25">
      <c r="A2131">
        <v>2123</v>
      </c>
      <c r="B2131">
        <v>529200</v>
      </c>
      <c r="C2131">
        <v>2.5005000000000002</v>
      </c>
      <c r="E2131">
        <v>0.2185</v>
      </c>
      <c r="F2131">
        <v>102.5535</v>
      </c>
      <c r="G2131">
        <v>0</v>
      </c>
      <c r="H2131">
        <v>293.76830000000001</v>
      </c>
      <c r="I2131">
        <v>1.3517999999999999</v>
      </c>
      <c r="J2131">
        <v>39.8583</v>
      </c>
      <c r="K2131">
        <v>1.0102</v>
      </c>
      <c r="L2131">
        <v>146.11019999999999</v>
      </c>
      <c r="M2131">
        <v>0.53449999999999998</v>
      </c>
      <c r="N2131">
        <v>164.89699999999999</v>
      </c>
    </row>
    <row r="2132" spans="1:14" x14ac:dyDescent="0.25">
      <c r="A2132">
        <v>2124</v>
      </c>
      <c r="B2132">
        <v>532800</v>
      </c>
      <c r="C2132">
        <v>3.65</v>
      </c>
      <c r="E2132">
        <v>0.41899999999999998</v>
      </c>
      <c r="F2132">
        <v>102.754</v>
      </c>
      <c r="G2132">
        <v>0</v>
      </c>
      <c r="H2132">
        <v>293.76830000000001</v>
      </c>
      <c r="I2132">
        <v>1.5786</v>
      </c>
      <c r="J2132">
        <v>40.085000000000001</v>
      </c>
      <c r="K2132">
        <v>1.2041999999999999</v>
      </c>
      <c r="L2132">
        <v>146.30420000000001</v>
      </c>
      <c r="M2132">
        <v>0.70530000000000004</v>
      </c>
      <c r="N2132">
        <v>165.06780000000001</v>
      </c>
    </row>
    <row r="2133" spans="1:14" x14ac:dyDescent="0.25">
      <c r="A2133">
        <v>2125</v>
      </c>
      <c r="B2133">
        <v>536400</v>
      </c>
      <c r="C2133">
        <v>1.5629999999999999</v>
      </c>
      <c r="E2133">
        <v>0.66410000000000002</v>
      </c>
      <c r="F2133">
        <v>102.9991</v>
      </c>
      <c r="G2133">
        <v>0</v>
      </c>
      <c r="H2133">
        <v>293.76830000000001</v>
      </c>
      <c r="I2133">
        <v>1.7887</v>
      </c>
      <c r="J2133">
        <v>40.295099999999998</v>
      </c>
      <c r="K2133">
        <v>1.5350999999999999</v>
      </c>
      <c r="L2133">
        <v>146.63509999999999</v>
      </c>
      <c r="M2133">
        <v>0.93869999999999998</v>
      </c>
      <c r="N2133">
        <v>165.30119999999999</v>
      </c>
    </row>
    <row r="2134" spans="1:14" x14ac:dyDescent="0.25">
      <c r="A2134">
        <v>2126</v>
      </c>
      <c r="B2134">
        <v>540000</v>
      </c>
      <c r="C2134">
        <v>1.0449999999999999</v>
      </c>
      <c r="E2134">
        <v>0.88539999999999996</v>
      </c>
      <c r="F2134">
        <v>103.2204</v>
      </c>
      <c r="G2134">
        <v>0</v>
      </c>
      <c r="H2134">
        <v>293.76830000000001</v>
      </c>
      <c r="I2134">
        <v>2.0977000000000001</v>
      </c>
      <c r="J2134">
        <v>40.604100000000003</v>
      </c>
      <c r="K2134">
        <v>1.7158</v>
      </c>
      <c r="L2134">
        <v>146.8158</v>
      </c>
      <c r="M2134">
        <v>1.1337999999999999</v>
      </c>
      <c r="N2134">
        <v>165.49629999999999</v>
      </c>
    </row>
    <row r="2135" spans="1:14" x14ac:dyDescent="0.25">
      <c r="A2135">
        <v>2127</v>
      </c>
      <c r="B2135">
        <v>543600</v>
      </c>
      <c r="C2135">
        <v>0.89500000000000002</v>
      </c>
      <c r="E2135">
        <v>1.1617999999999999</v>
      </c>
      <c r="F2135">
        <v>103.49679999999999</v>
      </c>
      <c r="G2135">
        <v>0</v>
      </c>
      <c r="H2135">
        <v>293.76830000000001</v>
      </c>
      <c r="I2135">
        <v>2.5728</v>
      </c>
      <c r="J2135">
        <v>41.079300000000003</v>
      </c>
      <c r="K2135">
        <v>1.8169999999999999</v>
      </c>
      <c r="L2135">
        <v>146.917</v>
      </c>
      <c r="M2135">
        <v>1.2101999999999999</v>
      </c>
      <c r="N2135">
        <v>165.5727</v>
      </c>
    </row>
    <row r="2136" spans="1:14" x14ac:dyDescent="0.25">
      <c r="A2136">
        <v>2128</v>
      </c>
      <c r="B2136">
        <v>547200</v>
      </c>
      <c r="C2136">
        <v>1.2015</v>
      </c>
      <c r="E2136">
        <v>1.3563000000000001</v>
      </c>
      <c r="F2136">
        <v>103.6913</v>
      </c>
      <c r="G2136">
        <v>0</v>
      </c>
      <c r="H2136">
        <v>293.76830000000001</v>
      </c>
      <c r="I2136">
        <v>3.3254999999999999</v>
      </c>
      <c r="J2136">
        <v>41.831899999999997</v>
      </c>
      <c r="K2136">
        <v>1.8487</v>
      </c>
      <c r="L2136">
        <v>146.9487</v>
      </c>
      <c r="M2136">
        <v>1.2101999999999999</v>
      </c>
      <c r="N2136">
        <v>165.5727</v>
      </c>
    </row>
    <row r="2137" spans="1:14" x14ac:dyDescent="0.25">
      <c r="A2137">
        <v>2129</v>
      </c>
      <c r="B2137">
        <v>550800</v>
      </c>
      <c r="C2137">
        <v>1.3380000000000001</v>
      </c>
      <c r="E2137">
        <v>1.4523999999999999</v>
      </c>
      <c r="F2137">
        <v>103.78740000000001</v>
      </c>
      <c r="G2137">
        <v>0</v>
      </c>
      <c r="H2137">
        <v>293.76830000000001</v>
      </c>
      <c r="I2137">
        <v>4.2538999999999998</v>
      </c>
      <c r="J2137">
        <v>42.760399999999997</v>
      </c>
      <c r="K2137">
        <v>1.8223</v>
      </c>
      <c r="L2137">
        <v>146.92230000000001</v>
      </c>
      <c r="M2137">
        <v>1.1880999999999999</v>
      </c>
      <c r="N2137">
        <v>165.5506</v>
      </c>
    </row>
    <row r="2138" spans="1:14" x14ac:dyDescent="0.25">
      <c r="A2138">
        <v>2130</v>
      </c>
      <c r="B2138">
        <v>554400</v>
      </c>
      <c r="C2138">
        <v>0.749</v>
      </c>
      <c r="E2138">
        <v>1.4561999999999999</v>
      </c>
      <c r="F2138">
        <v>103.7912</v>
      </c>
      <c r="G2138">
        <v>0</v>
      </c>
      <c r="H2138">
        <v>293.76830000000001</v>
      </c>
      <c r="I2138">
        <v>5.0176999999999996</v>
      </c>
      <c r="J2138">
        <v>43.5242</v>
      </c>
      <c r="K2138">
        <v>1.7874000000000001</v>
      </c>
      <c r="L2138">
        <v>146.88740000000001</v>
      </c>
      <c r="M2138">
        <v>1.1579999999999999</v>
      </c>
      <c r="N2138">
        <v>165.5205</v>
      </c>
    </row>
    <row r="2139" spans="1:14" x14ac:dyDescent="0.25">
      <c r="A2139">
        <v>2131</v>
      </c>
      <c r="B2139">
        <v>558000</v>
      </c>
      <c r="C2139">
        <v>0.30299999999999999</v>
      </c>
      <c r="E2139">
        <v>1.4248000000000001</v>
      </c>
      <c r="F2139">
        <v>103.7598</v>
      </c>
      <c r="G2139">
        <v>0</v>
      </c>
      <c r="H2139">
        <v>293.76830000000001</v>
      </c>
      <c r="I2139">
        <v>5.3117999999999999</v>
      </c>
      <c r="J2139">
        <v>43.818199999999997</v>
      </c>
      <c r="K2139">
        <v>1.7502</v>
      </c>
      <c r="L2139">
        <v>146.8502</v>
      </c>
      <c r="M2139">
        <v>1.1309</v>
      </c>
      <c r="N2139">
        <v>165.49340000000001</v>
      </c>
    </row>
    <row r="2140" spans="1:14" x14ac:dyDescent="0.25">
      <c r="A2140">
        <v>2132</v>
      </c>
      <c r="B2140">
        <v>561600</v>
      </c>
      <c r="C2140">
        <v>0.18</v>
      </c>
      <c r="E2140">
        <v>1.3735999999999999</v>
      </c>
      <c r="F2140">
        <v>103.7086</v>
      </c>
      <c r="G2140">
        <v>0</v>
      </c>
      <c r="H2140">
        <v>293.76830000000001</v>
      </c>
      <c r="I2140">
        <v>5.3440000000000003</v>
      </c>
      <c r="J2140">
        <v>43.850499999999997</v>
      </c>
      <c r="K2140">
        <v>1.7203999999999999</v>
      </c>
      <c r="L2140">
        <v>146.82040000000001</v>
      </c>
      <c r="M2140">
        <v>1.085</v>
      </c>
      <c r="N2140">
        <v>165.44749999999999</v>
      </c>
    </row>
    <row r="2141" spans="1:14" x14ac:dyDescent="0.25">
      <c r="A2141">
        <v>2133</v>
      </c>
      <c r="B2141">
        <v>565200</v>
      </c>
      <c r="C2141">
        <v>7.3999999999999996E-2</v>
      </c>
      <c r="E2141">
        <v>1.3107</v>
      </c>
      <c r="F2141">
        <v>103.64570000000001</v>
      </c>
      <c r="G2141">
        <v>0</v>
      </c>
      <c r="H2141">
        <v>293.76830000000001</v>
      </c>
      <c r="I2141">
        <v>5.2237</v>
      </c>
      <c r="J2141">
        <v>43.7301</v>
      </c>
      <c r="K2141">
        <v>1.6829000000000001</v>
      </c>
      <c r="L2141">
        <v>146.78290000000001</v>
      </c>
      <c r="M2141">
        <v>1.0256000000000001</v>
      </c>
      <c r="N2141">
        <v>165.38810000000001</v>
      </c>
    </row>
    <row r="2142" spans="1:14" x14ac:dyDescent="0.25">
      <c r="A2142">
        <v>2134</v>
      </c>
      <c r="B2142">
        <v>568800</v>
      </c>
      <c r="C2142">
        <v>0.185</v>
      </c>
      <c r="E2142">
        <v>1.2359</v>
      </c>
      <c r="F2142">
        <v>103.57089999999999</v>
      </c>
      <c r="G2142">
        <v>0</v>
      </c>
      <c r="H2142">
        <v>293.76830000000001</v>
      </c>
      <c r="I2142">
        <v>5.0377000000000001</v>
      </c>
      <c r="J2142">
        <v>43.544199999999996</v>
      </c>
      <c r="K2142">
        <v>1.6475</v>
      </c>
      <c r="L2142">
        <v>146.7475</v>
      </c>
      <c r="M2142">
        <v>0.96440000000000003</v>
      </c>
      <c r="N2142">
        <v>165.32689999999999</v>
      </c>
    </row>
    <row r="2143" spans="1:14" x14ac:dyDescent="0.25">
      <c r="A2143">
        <v>2135</v>
      </c>
      <c r="B2143">
        <v>572400</v>
      </c>
      <c r="C2143">
        <v>0.17599999999999999</v>
      </c>
      <c r="E2143">
        <v>1.1574</v>
      </c>
      <c r="F2143">
        <v>103.4924</v>
      </c>
      <c r="G2143">
        <v>0</v>
      </c>
      <c r="H2143">
        <v>293.76830000000001</v>
      </c>
      <c r="I2143">
        <v>4.8099999999999996</v>
      </c>
      <c r="J2143">
        <v>43.316499999999998</v>
      </c>
      <c r="K2143">
        <v>1.599</v>
      </c>
      <c r="L2143">
        <v>146.69900000000001</v>
      </c>
      <c r="M2143">
        <v>0.89119999999999999</v>
      </c>
      <c r="N2143">
        <v>165.25370000000001</v>
      </c>
    </row>
    <row r="2144" spans="1:14" x14ac:dyDescent="0.25">
      <c r="A2144">
        <v>2136</v>
      </c>
      <c r="B2144">
        <v>576000</v>
      </c>
      <c r="C2144">
        <v>5.2999999999999999E-2</v>
      </c>
      <c r="E2144">
        <v>1.0580000000000001</v>
      </c>
      <c r="F2144">
        <v>103.393</v>
      </c>
      <c r="G2144">
        <v>0</v>
      </c>
      <c r="H2144">
        <v>293.76830000000001</v>
      </c>
      <c r="I2144">
        <v>4.5444000000000004</v>
      </c>
      <c r="J2144">
        <v>43.050899999999999</v>
      </c>
      <c r="K2144">
        <v>1.4761</v>
      </c>
      <c r="L2144">
        <v>146.5761</v>
      </c>
      <c r="M2144">
        <v>0.82430000000000003</v>
      </c>
      <c r="N2144">
        <v>165.18680000000001</v>
      </c>
    </row>
    <row r="2145" spans="1:14" x14ac:dyDescent="0.25">
      <c r="A2145">
        <v>2137</v>
      </c>
      <c r="B2145">
        <v>579600</v>
      </c>
      <c r="C2145">
        <v>0.29399999999999998</v>
      </c>
      <c r="E2145">
        <v>0.97750000000000004</v>
      </c>
      <c r="F2145">
        <v>103.3125</v>
      </c>
      <c r="G2145">
        <v>0</v>
      </c>
      <c r="H2145">
        <v>293.76830000000001</v>
      </c>
      <c r="I2145">
        <v>4.2840999999999996</v>
      </c>
      <c r="J2145">
        <v>42.790500000000002</v>
      </c>
      <c r="K2145">
        <v>1.4028</v>
      </c>
      <c r="L2145">
        <v>146.50280000000001</v>
      </c>
      <c r="M2145">
        <v>0.76459999999999995</v>
      </c>
      <c r="N2145">
        <v>165.12710000000001</v>
      </c>
    </row>
    <row r="2146" spans="1:14" x14ac:dyDescent="0.25">
      <c r="A2146">
        <v>2138</v>
      </c>
      <c r="B2146">
        <v>583200</v>
      </c>
      <c r="C2146">
        <v>3.6999999999999998E-2</v>
      </c>
      <c r="E2146">
        <v>0.89119999999999999</v>
      </c>
      <c r="F2146">
        <v>103.22620000000001</v>
      </c>
      <c r="G2146">
        <v>0</v>
      </c>
      <c r="H2146">
        <v>293.76830000000001</v>
      </c>
      <c r="I2146">
        <v>3.9988000000000001</v>
      </c>
      <c r="J2146">
        <v>42.505200000000002</v>
      </c>
      <c r="K2146">
        <v>1.3302</v>
      </c>
      <c r="L2146">
        <v>146.43020000000001</v>
      </c>
      <c r="M2146">
        <v>0.71840000000000004</v>
      </c>
      <c r="N2146">
        <v>165.08090000000001</v>
      </c>
    </row>
    <row r="2147" spans="1:14" x14ac:dyDescent="0.25">
      <c r="A2147">
        <v>2139</v>
      </c>
      <c r="B2147">
        <v>586800</v>
      </c>
      <c r="C2147">
        <v>0</v>
      </c>
      <c r="E2147">
        <v>0.84989999999999999</v>
      </c>
      <c r="F2147">
        <v>103.1849</v>
      </c>
      <c r="G2147">
        <v>0</v>
      </c>
      <c r="H2147">
        <v>293.76830000000001</v>
      </c>
      <c r="I2147">
        <v>3.7227999999999999</v>
      </c>
      <c r="J2147">
        <v>42.229199999999999</v>
      </c>
      <c r="K2147">
        <v>1.2679</v>
      </c>
      <c r="L2147">
        <v>146.36789999999999</v>
      </c>
      <c r="M2147">
        <v>0.67969999999999997</v>
      </c>
      <c r="N2147">
        <v>165.04220000000001</v>
      </c>
    </row>
    <row r="2148" spans="1:14" x14ac:dyDescent="0.25">
      <c r="A2148">
        <v>2140</v>
      </c>
      <c r="B2148">
        <v>590400</v>
      </c>
      <c r="C2148">
        <v>0</v>
      </c>
      <c r="E2148">
        <v>0.79569999999999996</v>
      </c>
      <c r="F2148">
        <v>103.1307</v>
      </c>
      <c r="G2148">
        <v>0</v>
      </c>
      <c r="H2148">
        <v>293.76830000000001</v>
      </c>
      <c r="I2148">
        <v>3.4752999999999998</v>
      </c>
      <c r="J2148">
        <v>41.9818</v>
      </c>
      <c r="K2148">
        <v>1.2128000000000001</v>
      </c>
      <c r="L2148">
        <v>146.31280000000001</v>
      </c>
      <c r="M2148">
        <v>0.65149999999999997</v>
      </c>
      <c r="N2148">
        <v>165.01400000000001</v>
      </c>
    </row>
    <row r="2149" spans="1:14" x14ac:dyDescent="0.25">
      <c r="A2149">
        <v>2141</v>
      </c>
      <c r="B2149">
        <v>594000</v>
      </c>
      <c r="C2149">
        <v>0.09</v>
      </c>
      <c r="E2149">
        <v>0.74439999999999995</v>
      </c>
      <c r="F2149">
        <v>103.07940000000001</v>
      </c>
      <c r="G2149">
        <v>0</v>
      </c>
      <c r="H2149">
        <v>293.76830000000001</v>
      </c>
      <c r="I2149">
        <v>3.2452999999999999</v>
      </c>
      <c r="J2149">
        <v>41.751800000000003</v>
      </c>
      <c r="K2149">
        <v>1.1649</v>
      </c>
      <c r="L2149">
        <v>146.26499999999999</v>
      </c>
      <c r="M2149">
        <v>0.623</v>
      </c>
      <c r="N2149">
        <v>164.9855</v>
      </c>
    </row>
    <row r="2150" spans="1:14" x14ac:dyDescent="0.25">
      <c r="A2150">
        <v>2142</v>
      </c>
      <c r="B2150">
        <v>597600</v>
      </c>
      <c r="C2150">
        <v>7.3999999999999996E-2</v>
      </c>
      <c r="E2150">
        <v>0.70350000000000001</v>
      </c>
      <c r="F2150">
        <v>103.0385</v>
      </c>
      <c r="G2150">
        <v>0</v>
      </c>
      <c r="H2150">
        <v>293.76830000000001</v>
      </c>
      <c r="I2150">
        <v>3.0446</v>
      </c>
      <c r="J2150">
        <v>41.551000000000002</v>
      </c>
      <c r="K2150">
        <v>1.1248</v>
      </c>
      <c r="L2150">
        <v>146.22479999999999</v>
      </c>
      <c r="M2150">
        <v>0.59260000000000002</v>
      </c>
      <c r="N2150">
        <v>164.95509999999999</v>
      </c>
    </row>
    <row r="2151" spans="1:14" x14ac:dyDescent="0.25">
      <c r="A2151">
        <v>2143</v>
      </c>
      <c r="B2151">
        <v>601200</v>
      </c>
      <c r="C2151">
        <v>0</v>
      </c>
      <c r="E2151">
        <v>0.65549999999999997</v>
      </c>
      <c r="F2151">
        <v>102.9905</v>
      </c>
      <c r="G2151">
        <v>0</v>
      </c>
      <c r="H2151">
        <v>293.76830000000001</v>
      </c>
      <c r="I2151">
        <v>2.8711000000000002</v>
      </c>
      <c r="J2151">
        <v>41.377499999999998</v>
      </c>
      <c r="K2151">
        <v>1.0935999999999999</v>
      </c>
      <c r="L2151">
        <v>146.1936</v>
      </c>
      <c r="M2151">
        <v>0.56740000000000002</v>
      </c>
      <c r="N2151">
        <v>164.9299</v>
      </c>
    </row>
    <row r="2152" spans="1:14" x14ac:dyDescent="0.25">
      <c r="A2152">
        <v>2144</v>
      </c>
      <c r="B2152">
        <v>604800</v>
      </c>
      <c r="C2152">
        <v>0.106</v>
      </c>
      <c r="E2152">
        <v>0.61939999999999995</v>
      </c>
      <c r="F2152">
        <v>102.95440000000001</v>
      </c>
      <c r="G2152">
        <v>0</v>
      </c>
      <c r="H2152">
        <v>293.76830000000001</v>
      </c>
      <c r="I2152">
        <v>2.7294</v>
      </c>
      <c r="J2152">
        <v>41.235900000000001</v>
      </c>
      <c r="K2152">
        <v>1.0590999999999999</v>
      </c>
      <c r="L2152">
        <v>146.1591</v>
      </c>
      <c r="M2152">
        <v>0.53979999999999995</v>
      </c>
      <c r="N2152">
        <v>164.9023</v>
      </c>
    </row>
    <row r="2153" spans="1:14" x14ac:dyDescent="0.25">
      <c r="A2153">
        <v>2145</v>
      </c>
      <c r="B2153">
        <v>608400</v>
      </c>
      <c r="C2153">
        <v>0.30199999999999999</v>
      </c>
      <c r="E2153">
        <v>0.56979999999999997</v>
      </c>
      <c r="F2153">
        <v>102.90470000000001</v>
      </c>
      <c r="G2153">
        <v>0</v>
      </c>
      <c r="H2153">
        <v>293.76830000000001</v>
      </c>
      <c r="I2153">
        <v>2.5951</v>
      </c>
      <c r="J2153">
        <v>41.101599999999998</v>
      </c>
      <c r="K2153">
        <v>1.0391999999999999</v>
      </c>
      <c r="L2153">
        <v>146.13919999999999</v>
      </c>
      <c r="M2153">
        <v>0.52210000000000001</v>
      </c>
      <c r="N2153">
        <v>164.88460000000001</v>
      </c>
    </row>
    <row r="2154" spans="1:14" x14ac:dyDescent="0.25">
      <c r="A2154">
        <v>2146</v>
      </c>
      <c r="B2154">
        <v>612000</v>
      </c>
      <c r="C2154">
        <v>0.13500000000000001</v>
      </c>
      <c r="E2154">
        <v>0.5222</v>
      </c>
      <c r="F2154">
        <v>102.85720000000001</v>
      </c>
      <c r="G2154">
        <v>0</v>
      </c>
      <c r="H2154">
        <v>293.76830000000001</v>
      </c>
      <c r="I2154">
        <v>2.4802</v>
      </c>
      <c r="J2154">
        <v>40.986600000000003</v>
      </c>
      <c r="K2154">
        <v>1.0067999999999999</v>
      </c>
      <c r="L2154">
        <v>146.1069</v>
      </c>
      <c r="M2154">
        <v>0.50849999999999995</v>
      </c>
      <c r="N2154">
        <v>164.87100000000001</v>
      </c>
    </row>
    <row r="2155" spans="1:14" x14ac:dyDescent="0.25">
      <c r="A2155">
        <v>2147</v>
      </c>
      <c r="B2155">
        <v>615600</v>
      </c>
      <c r="C2155">
        <v>0</v>
      </c>
      <c r="E2155">
        <v>0.48480000000000001</v>
      </c>
      <c r="F2155">
        <v>102.8198</v>
      </c>
      <c r="G2155">
        <v>0</v>
      </c>
      <c r="H2155">
        <v>293.76830000000001</v>
      </c>
      <c r="I2155">
        <v>2.3689</v>
      </c>
      <c r="J2155">
        <v>40.875399999999999</v>
      </c>
      <c r="K2155">
        <v>0.97099999999999997</v>
      </c>
      <c r="L2155">
        <v>146.071</v>
      </c>
      <c r="M2155">
        <v>0.4975</v>
      </c>
      <c r="N2155">
        <v>164.86</v>
      </c>
    </row>
    <row r="2156" spans="1:14" x14ac:dyDescent="0.25">
      <c r="A2156">
        <v>2148</v>
      </c>
      <c r="B2156">
        <v>619200</v>
      </c>
      <c r="C2156">
        <v>0</v>
      </c>
      <c r="E2156">
        <v>0.4516</v>
      </c>
      <c r="F2156">
        <v>102.7867</v>
      </c>
      <c r="G2156">
        <v>0</v>
      </c>
      <c r="H2156">
        <v>293.76830000000001</v>
      </c>
      <c r="I2156">
        <v>2.2761</v>
      </c>
      <c r="J2156">
        <v>40.782499999999999</v>
      </c>
      <c r="K2156">
        <v>0.94040000000000001</v>
      </c>
      <c r="L2156">
        <v>146.04040000000001</v>
      </c>
      <c r="M2156">
        <v>0.48820000000000002</v>
      </c>
      <c r="N2156">
        <v>164.85069999999999</v>
      </c>
    </row>
    <row r="2157" spans="1:14" x14ac:dyDescent="0.25">
      <c r="A2157">
        <v>2149</v>
      </c>
      <c r="B2157">
        <v>622800</v>
      </c>
      <c r="C2157">
        <v>0</v>
      </c>
      <c r="E2157">
        <v>0.42109999999999997</v>
      </c>
      <c r="F2157">
        <v>102.7561</v>
      </c>
      <c r="G2157">
        <v>0</v>
      </c>
      <c r="H2157">
        <v>293.76830000000001</v>
      </c>
      <c r="I2157">
        <v>2.1951000000000001</v>
      </c>
      <c r="J2157">
        <v>40.701599999999999</v>
      </c>
      <c r="K2157">
        <v>0.91800000000000004</v>
      </c>
      <c r="L2157">
        <v>146.018</v>
      </c>
      <c r="M2157">
        <v>0.48039999999999999</v>
      </c>
      <c r="N2157">
        <v>164.84289999999999</v>
      </c>
    </row>
    <row r="2158" spans="1:14" x14ac:dyDescent="0.25">
      <c r="A2158">
        <v>2150</v>
      </c>
      <c r="B2158">
        <v>626400</v>
      </c>
      <c r="C2158">
        <v>0</v>
      </c>
      <c r="E2158">
        <v>0.39140000000000003</v>
      </c>
      <c r="F2158">
        <v>102.7264</v>
      </c>
      <c r="G2158">
        <v>0</v>
      </c>
      <c r="H2158">
        <v>293.76830000000001</v>
      </c>
      <c r="I2158">
        <v>2.1240999999999999</v>
      </c>
      <c r="J2158">
        <v>40.630499999999998</v>
      </c>
      <c r="K2158">
        <v>0.89249999999999996</v>
      </c>
      <c r="L2158">
        <v>145.99250000000001</v>
      </c>
      <c r="M2158">
        <v>0.47310000000000002</v>
      </c>
      <c r="N2158">
        <v>164.8356</v>
      </c>
    </row>
    <row r="2159" spans="1:14" x14ac:dyDescent="0.25">
      <c r="A2159">
        <v>2151</v>
      </c>
      <c r="B2159">
        <v>630000</v>
      </c>
      <c r="C2159">
        <v>0</v>
      </c>
      <c r="E2159">
        <v>0.36530000000000001</v>
      </c>
      <c r="F2159">
        <v>102.7003</v>
      </c>
      <c r="G2159">
        <v>0</v>
      </c>
      <c r="H2159">
        <v>293.76830000000001</v>
      </c>
      <c r="I2159">
        <v>2.0560999999999998</v>
      </c>
      <c r="J2159">
        <v>40.562600000000003</v>
      </c>
      <c r="K2159">
        <v>0.87270000000000003</v>
      </c>
      <c r="L2159">
        <v>145.9727</v>
      </c>
      <c r="M2159">
        <v>0.46639999999999998</v>
      </c>
      <c r="N2159">
        <v>164.8289</v>
      </c>
    </row>
    <row r="2160" spans="1:14" x14ac:dyDescent="0.25">
      <c r="A2160">
        <v>2152</v>
      </c>
      <c r="B2160">
        <v>633600</v>
      </c>
      <c r="C2160">
        <v>0</v>
      </c>
      <c r="E2160">
        <v>0.34200000000000003</v>
      </c>
      <c r="F2160">
        <v>102.67700000000001</v>
      </c>
      <c r="G2160">
        <v>0</v>
      </c>
      <c r="H2160">
        <v>293.76830000000001</v>
      </c>
      <c r="I2160">
        <v>1.9953000000000001</v>
      </c>
      <c r="J2160">
        <v>40.501800000000003</v>
      </c>
      <c r="K2160">
        <v>0.84230000000000005</v>
      </c>
      <c r="L2160">
        <v>145.94229999999999</v>
      </c>
      <c r="M2160">
        <v>0.45810000000000001</v>
      </c>
      <c r="N2160">
        <v>164.82060000000001</v>
      </c>
    </row>
    <row r="2161" spans="1:14" x14ac:dyDescent="0.25">
      <c r="A2161">
        <v>2153</v>
      </c>
      <c r="B2161">
        <v>637200</v>
      </c>
      <c r="C2161">
        <v>0</v>
      </c>
      <c r="E2161">
        <v>0.31219999999999998</v>
      </c>
      <c r="F2161">
        <v>102.6472</v>
      </c>
      <c r="G2161">
        <v>0</v>
      </c>
      <c r="H2161">
        <v>293.76830000000001</v>
      </c>
      <c r="I2161">
        <v>1.9355</v>
      </c>
      <c r="J2161">
        <v>40.442</v>
      </c>
      <c r="K2161">
        <v>0.82379999999999998</v>
      </c>
      <c r="L2161">
        <v>145.9238</v>
      </c>
      <c r="M2161">
        <v>0.44950000000000001</v>
      </c>
      <c r="N2161">
        <v>164.81200000000001</v>
      </c>
    </row>
    <row r="2162" spans="1:14" x14ac:dyDescent="0.25">
      <c r="A2162">
        <v>2154</v>
      </c>
      <c r="B2162">
        <v>640800</v>
      </c>
      <c r="C2162">
        <v>0</v>
      </c>
      <c r="E2162">
        <v>0.28570000000000001</v>
      </c>
      <c r="F2162">
        <v>102.6207</v>
      </c>
      <c r="G2162">
        <v>0</v>
      </c>
      <c r="H2162">
        <v>293.76830000000001</v>
      </c>
      <c r="I2162">
        <v>1.88</v>
      </c>
      <c r="J2162">
        <v>40.386400000000002</v>
      </c>
      <c r="K2162">
        <v>0.8024</v>
      </c>
      <c r="L2162">
        <v>145.9024</v>
      </c>
      <c r="M2162">
        <v>0.4395</v>
      </c>
      <c r="N2162">
        <v>164.80199999999999</v>
      </c>
    </row>
    <row r="2163" spans="1:14" x14ac:dyDescent="0.25">
      <c r="A2163">
        <v>2155</v>
      </c>
      <c r="B2163">
        <v>644400</v>
      </c>
      <c r="C2163">
        <v>0</v>
      </c>
      <c r="E2163">
        <v>0.26240000000000002</v>
      </c>
      <c r="F2163">
        <v>102.59739999999999</v>
      </c>
      <c r="G2163">
        <v>0</v>
      </c>
      <c r="H2163">
        <v>293.76830000000001</v>
      </c>
      <c r="I2163">
        <v>1.8291999999999999</v>
      </c>
      <c r="J2163">
        <v>40.335599999999999</v>
      </c>
      <c r="K2163">
        <v>0.78520000000000001</v>
      </c>
      <c r="L2163">
        <v>145.8852</v>
      </c>
      <c r="M2163">
        <v>0.42899999999999999</v>
      </c>
      <c r="N2163">
        <v>164.79150000000001</v>
      </c>
    </row>
    <row r="2164" spans="1:14" x14ac:dyDescent="0.25">
      <c r="A2164">
        <v>2156</v>
      </c>
      <c r="B2164">
        <v>648000</v>
      </c>
      <c r="C2164">
        <v>0</v>
      </c>
      <c r="E2164">
        <v>0.24160000000000001</v>
      </c>
      <c r="F2164">
        <v>102.5766</v>
      </c>
      <c r="G2164">
        <v>0</v>
      </c>
      <c r="H2164">
        <v>293.76830000000001</v>
      </c>
      <c r="I2164">
        <v>1.7824</v>
      </c>
      <c r="J2164">
        <v>40.288899999999998</v>
      </c>
      <c r="K2164">
        <v>0.7681</v>
      </c>
      <c r="L2164">
        <v>145.8681</v>
      </c>
      <c r="M2164">
        <v>0.41949999999999998</v>
      </c>
      <c r="N2164">
        <v>164.78200000000001</v>
      </c>
    </row>
    <row r="2165" spans="1:14" x14ac:dyDescent="0.25">
      <c r="A2165">
        <v>2157</v>
      </c>
      <c r="B2165">
        <v>651600</v>
      </c>
      <c r="C2165">
        <v>0</v>
      </c>
      <c r="E2165">
        <v>0.22059999999999999</v>
      </c>
      <c r="F2165">
        <v>102.5556</v>
      </c>
      <c r="G2165">
        <v>0</v>
      </c>
      <c r="H2165">
        <v>293.76830000000001</v>
      </c>
      <c r="I2165">
        <v>1.7391000000000001</v>
      </c>
      <c r="J2165">
        <v>40.2455</v>
      </c>
      <c r="K2165">
        <v>0.75319999999999998</v>
      </c>
      <c r="L2165">
        <v>145.85319999999999</v>
      </c>
      <c r="M2165">
        <v>0.41099999999999998</v>
      </c>
      <c r="N2165">
        <v>164.77350000000001</v>
      </c>
    </row>
    <row r="2166" spans="1:14" x14ac:dyDescent="0.25">
      <c r="A2166">
        <v>2158</v>
      </c>
      <c r="B2166">
        <v>655200</v>
      </c>
      <c r="C2166">
        <v>0</v>
      </c>
      <c r="E2166">
        <v>0.1996</v>
      </c>
      <c r="F2166">
        <v>102.5346</v>
      </c>
      <c r="G2166">
        <v>0</v>
      </c>
      <c r="H2166">
        <v>293.76830000000001</v>
      </c>
      <c r="I2166">
        <v>1.6983999999999999</v>
      </c>
      <c r="J2166">
        <v>40.204900000000002</v>
      </c>
      <c r="K2166">
        <v>0.72560000000000002</v>
      </c>
      <c r="L2166">
        <v>145.82560000000001</v>
      </c>
      <c r="M2166">
        <v>0.4022</v>
      </c>
      <c r="N2166">
        <v>164.76480000000001</v>
      </c>
    </row>
    <row r="2167" spans="1:14" x14ac:dyDescent="0.25">
      <c r="A2167">
        <v>2159</v>
      </c>
      <c r="B2167">
        <v>658800</v>
      </c>
      <c r="C2167">
        <v>0</v>
      </c>
      <c r="E2167">
        <v>0.17829999999999999</v>
      </c>
      <c r="F2167">
        <v>102.5133</v>
      </c>
      <c r="G2167">
        <v>0</v>
      </c>
      <c r="H2167">
        <v>293.76830000000001</v>
      </c>
      <c r="I2167">
        <v>1.6591</v>
      </c>
      <c r="J2167">
        <v>40.165599999999998</v>
      </c>
      <c r="K2167">
        <v>0.70089999999999997</v>
      </c>
      <c r="L2167">
        <v>145.80090000000001</v>
      </c>
      <c r="M2167">
        <v>0.3947</v>
      </c>
      <c r="N2167">
        <v>164.75720000000001</v>
      </c>
    </row>
    <row r="2168" spans="1:14" x14ac:dyDescent="0.25">
      <c r="A2168">
        <v>2160</v>
      </c>
      <c r="B2168">
        <v>662400</v>
      </c>
      <c r="C2168">
        <v>0</v>
      </c>
      <c r="E2168">
        <v>0.1593</v>
      </c>
      <c r="F2168">
        <v>102.4943</v>
      </c>
      <c r="G2168">
        <v>0</v>
      </c>
      <c r="H2168">
        <v>293.76830000000001</v>
      </c>
      <c r="I2168">
        <v>1.6319999999999999</v>
      </c>
      <c r="J2168">
        <v>40.138500000000001</v>
      </c>
      <c r="K2168">
        <v>0.67730000000000001</v>
      </c>
      <c r="L2168">
        <v>145.7773</v>
      </c>
      <c r="M2168">
        <v>0.40410000000000001</v>
      </c>
      <c r="N2168">
        <v>164.76660000000001</v>
      </c>
    </row>
    <row r="2169" spans="1:14" x14ac:dyDescent="0.25">
      <c r="A2169">
        <v>2161</v>
      </c>
      <c r="B2169">
        <v>666000</v>
      </c>
      <c r="C2169">
        <v>0</v>
      </c>
      <c r="E2169">
        <v>0.1416</v>
      </c>
      <c r="F2169">
        <v>102.4766</v>
      </c>
      <c r="G2169">
        <v>0</v>
      </c>
      <c r="H2169">
        <v>293.76830000000001</v>
      </c>
      <c r="I2169">
        <v>1.6012</v>
      </c>
      <c r="J2169">
        <v>40.107700000000001</v>
      </c>
      <c r="K2169">
        <v>0.65349999999999997</v>
      </c>
      <c r="L2169">
        <v>145.7535</v>
      </c>
      <c r="M2169">
        <v>0.3977</v>
      </c>
      <c r="N2169">
        <v>164.7602</v>
      </c>
    </row>
    <row r="2170" spans="1:14" x14ac:dyDescent="0.25">
      <c r="A2170">
        <v>2162</v>
      </c>
      <c r="B2170">
        <v>669600</v>
      </c>
      <c r="C2170">
        <v>0</v>
      </c>
      <c r="E2170">
        <v>0.1246</v>
      </c>
      <c r="F2170">
        <v>102.45959999999999</v>
      </c>
      <c r="G2170">
        <v>0</v>
      </c>
      <c r="H2170">
        <v>293.76830000000001</v>
      </c>
      <c r="I2170">
        <v>1.5584</v>
      </c>
      <c r="J2170">
        <v>40.064799999999998</v>
      </c>
      <c r="K2170">
        <v>0.63800000000000001</v>
      </c>
      <c r="L2170">
        <v>145.738</v>
      </c>
      <c r="M2170">
        <v>0.39100000000000001</v>
      </c>
      <c r="N2170">
        <v>164.7535</v>
      </c>
    </row>
    <row r="2171" spans="1:14" x14ac:dyDescent="0.25">
      <c r="A2171">
        <v>2163</v>
      </c>
      <c r="B2171">
        <v>673200</v>
      </c>
      <c r="C2171">
        <v>0</v>
      </c>
      <c r="E2171">
        <v>0.10829999999999999</v>
      </c>
      <c r="F2171">
        <v>102.44329999999999</v>
      </c>
      <c r="G2171">
        <v>0</v>
      </c>
      <c r="H2171">
        <v>293.76830000000001</v>
      </c>
      <c r="I2171">
        <v>1.5144</v>
      </c>
      <c r="J2171">
        <v>40.020899999999997</v>
      </c>
      <c r="K2171">
        <v>0.62419999999999998</v>
      </c>
      <c r="L2171">
        <v>145.7242</v>
      </c>
      <c r="M2171">
        <v>0.38400000000000001</v>
      </c>
      <c r="N2171">
        <v>164.7466</v>
      </c>
    </row>
    <row r="2172" spans="1:14" x14ac:dyDescent="0.25">
      <c r="A2172">
        <v>2164</v>
      </c>
      <c r="B2172">
        <v>676800</v>
      </c>
      <c r="C2172">
        <v>0</v>
      </c>
      <c r="E2172">
        <v>8.9899999999999994E-2</v>
      </c>
      <c r="F2172">
        <v>102.42489999999999</v>
      </c>
      <c r="G2172">
        <v>0</v>
      </c>
      <c r="H2172">
        <v>293.76830000000001</v>
      </c>
      <c r="I2172">
        <v>1.4716</v>
      </c>
      <c r="J2172">
        <v>39.978099999999998</v>
      </c>
      <c r="K2172">
        <v>0.61480000000000001</v>
      </c>
      <c r="L2172">
        <v>145.7148</v>
      </c>
      <c r="M2172">
        <v>0.37830000000000003</v>
      </c>
      <c r="N2172">
        <v>164.74080000000001</v>
      </c>
    </row>
    <row r="2173" spans="1:14" x14ac:dyDescent="0.25">
      <c r="A2173">
        <v>2165</v>
      </c>
      <c r="B2173">
        <v>680400</v>
      </c>
      <c r="C2173">
        <v>0</v>
      </c>
      <c r="E2173">
        <v>7.6999999999999999E-2</v>
      </c>
      <c r="F2173">
        <v>102.41200000000001</v>
      </c>
      <c r="G2173">
        <v>0</v>
      </c>
      <c r="H2173">
        <v>293.76830000000001</v>
      </c>
      <c r="I2173">
        <v>1.4312</v>
      </c>
      <c r="J2173">
        <v>39.9377</v>
      </c>
      <c r="K2173">
        <v>0.60240000000000005</v>
      </c>
      <c r="L2173">
        <v>145.70240000000001</v>
      </c>
      <c r="M2173">
        <v>0.37309999999999999</v>
      </c>
      <c r="N2173">
        <v>164.73560000000001</v>
      </c>
    </row>
    <row r="2174" spans="1:14" x14ac:dyDescent="0.25">
      <c r="A2174">
        <v>2166</v>
      </c>
      <c r="B2174">
        <v>684000</v>
      </c>
      <c r="C2174">
        <v>0</v>
      </c>
      <c r="E2174">
        <v>6.4799999999999996E-2</v>
      </c>
      <c r="F2174">
        <v>102.3998</v>
      </c>
      <c r="G2174">
        <v>0</v>
      </c>
      <c r="H2174">
        <v>293.76830000000001</v>
      </c>
      <c r="I2174">
        <v>1.3913</v>
      </c>
      <c r="J2174">
        <v>39.897799999999997</v>
      </c>
      <c r="K2174">
        <v>0.58979999999999999</v>
      </c>
      <c r="L2174">
        <v>145.68979999999999</v>
      </c>
      <c r="M2174">
        <v>0.36870000000000003</v>
      </c>
      <c r="N2174">
        <v>164.7312</v>
      </c>
    </row>
    <row r="2175" spans="1:14" x14ac:dyDescent="0.25">
      <c r="A2175">
        <v>2167</v>
      </c>
      <c r="B2175">
        <v>687600</v>
      </c>
      <c r="C2175">
        <v>0</v>
      </c>
      <c r="E2175">
        <v>5.21E-2</v>
      </c>
      <c r="F2175">
        <v>102.3871</v>
      </c>
      <c r="G2175">
        <v>0</v>
      </c>
      <c r="H2175">
        <v>293.76830000000001</v>
      </c>
      <c r="I2175">
        <v>1.3553999999999999</v>
      </c>
      <c r="J2175">
        <v>39.861800000000002</v>
      </c>
      <c r="K2175">
        <v>0.57779999999999998</v>
      </c>
      <c r="L2175">
        <v>145.67779999999999</v>
      </c>
      <c r="M2175">
        <v>0.36549999999999999</v>
      </c>
      <c r="N2175">
        <v>164.72800000000001</v>
      </c>
    </row>
    <row r="2176" spans="1:14" x14ac:dyDescent="0.25">
      <c r="A2176">
        <v>2168</v>
      </c>
      <c r="B2176">
        <v>691200</v>
      </c>
      <c r="C2176">
        <v>0</v>
      </c>
      <c r="E2176">
        <v>4.0800000000000003E-2</v>
      </c>
      <c r="F2176">
        <v>102.3758</v>
      </c>
      <c r="G2176">
        <v>0</v>
      </c>
      <c r="H2176">
        <v>293.76830000000001</v>
      </c>
      <c r="I2176">
        <v>1.3233999999999999</v>
      </c>
      <c r="J2176">
        <v>39.829799999999999</v>
      </c>
      <c r="K2176">
        <v>0.56640000000000001</v>
      </c>
      <c r="L2176">
        <v>145.66640000000001</v>
      </c>
      <c r="M2176">
        <v>0.36149999999999999</v>
      </c>
      <c r="N2176">
        <v>164.72399999999999</v>
      </c>
    </row>
    <row r="2177" spans="1:14" x14ac:dyDescent="0.25">
      <c r="A2177">
        <v>2169</v>
      </c>
      <c r="B2177">
        <v>694800</v>
      </c>
      <c r="C2177">
        <v>0</v>
      </c>
      <c r="E2177">
        <v>3.0700000000000002E-2</v>
      </c>
      <c r="F2177">
        <v>102.3657</v>
      </c>
      <c r="G2177">
        <v>0</v>
      </c>
      <c r="H2177">
        <v>293.76830000000001</v>
      </c>
      <c r="I2177">
        <v>1.2926</v>
      </c>
      <c r="J2177">
        <v>39.799100000000003</v>
      </c>
      <c r="K2177">
        <v>0.55300000000000005</v>
      </c>
      <c r="L2177">
        <v>145.65299999999999</v>
      </c>
      <c r="M2177">
        <v>0.3553</v>
      </c>
      <c r="N2177">
        <v>164.71780000000001</v>
      </c>
    </row>
    <row r="2178" spans="1:14" x14ac:dyDescent="0.25">
      <c r="A2178">
        <v>2170</v>
      </c>
      <c r="B2178">
        <v>698400</v>
      </c>
      <c r="C2178">
        <v>0</v>
      </c>
      <c r="E2178">
        <v>2.1100000000000001E-2</v>
      </c>
      <c r="F2178">
        <v>102.3561</v>
      </c>
      <c r="G2178">
        <v>0</v>
      </c>
      <c r="H2178">
        <v>293.76830000000001</v>
      </c>
      <c r="I2178">
        <v>1.2652000000000001</v>
      </c>
      <c r="J2178">
        <v>39.771599999999999</v>
      </c>
      <c r="K2178">
        <v>0.53900000000000003</v>
      </c>
      <c r="L2178">
        <v>145.63900000000001</v>
      </c>
      <c r="M2178">
        <v>0.34560000000000002</v>
      </c>
      <c r="N2178">
        <v>164.7081</v>
      </c>
    </row>
    <row r="2179" spans="1:14" x14ac:dyDescent="0.25">
      <c r="A2179">
        <v>2171</v>
      </c>
      <c r="B2179">
        <v>702000</v>
      </c>
      <c r="C2179">
        <v>0</v>
      </c>
      <c r="E2179">
        <v>1.14E-2</v>
      </c>
      <c r="F2179">
        <v>102.3464</v>
      </c>
      <c r="G2179">
        <v>0</v>
      </c>
      <c r="H2179">
        <v>293.76830000000001</v>
      </c>
      <c r="I2179">
        <v>1.2416</v>
      </c>
      <c r="J2179">
        <v>39.748100000000001</v>
      </c>
      <c r="K2179">
        <v>0.53069999999999995</v>
      </c>
      <c r="L2179">
        <v>145.63069999999999</v>
      </c>
      <c r="M2179">
        <v>0.33510000000000001</v>
      </c>
      <c r="N2179">
        <v>164.69759999999999</v>
      </c>
    </row>
    <row r="2180" spans="1:14" x14ac:dyDescent="0.25">
      <c r="A2180">
        <v>2172</v>
      </c>
      <c r="B2180">
        <v>705600</v>
      </c>
      <c r="C2180">
        <v>0</v>
      </c>
      <c r="E2180">
        <v>3.0999999999999999E-3</v>
      </c>
      <c r="F2180">
        <v>102.3381</v>
      </c>
      <c r="G2180">
        <v>0</v>
      </c>
      <c r="H2180">
        <v>293.76830000000001</v>
      </c>
      <c r="I2180">
        <v>1.2145999999999999</v>
      </c>
      <c r="J2180">
        <v>39.7211</v>
      </c>
      <c r="K2180">
        <v>0.52180000000000004</v>
      </c>
      <c r="L2180">
        <v>145.62180000000001</v>
      </c>
      <c r="M2180">
        <v>0.32669999999999999</v>
      </c>
      <c r="N2180">
        <v>164.6892</v>
      </c>
    </row>
    <row r="2181" spans="1:14" x14ac:dyDescent="0.25">
      <c r="A2181">
        <v>2173</v>
      </c>
      <c r="B2181">
        <v>709200</v>
      </c>
      <c r="C2181">
        <v>0</v>
      </c>
      <c r="E2181">
        <v>0</v>
      </c>
      <c r="F2181">
        <v>102.33499999999999</v>
      </c>
      <c r="G2181">
        <v>0</v>
      </c>
      <c r="H2181">
        <v>293.76830000000001</v>
      </c>
      <c r="I2181">
        <v>1.1917</v>
      </c>
      <c r="J2181">
        <v>39.6982</v>
      </c>
      <c r="K2181">
        <v>0.51280000000000003</v>
      </c>
      <c r="L2181">
        <v>145.61279999999999</v>
      </c>
      <c r="M2181">
        <v>0.31950000000000001</v>
      </c>
      <c r="N2181">
        <v>164.68199999999999</v>
      </c>
    </row>
    <row r="2182" spans="1:14" x14ac:dyDescent="0.25">
      <c r="A2182">
        <v>2174</v>
      </c>
      <c r="B2182">
        <v>712800</v>
      </c>
      <c r="C2182">
        <v>0</v>
      </c>
      <c r="E2182">
        <v>0</v>
      </c>
      <c r="F2182">
        <v>102.33499999999999</v>
      </c>
      <c r="G2182">
        <v>0</v>
      </c>
      <c r="H2182">
        <v>293.76830000000001</v>
      </c>
      <c r="I2182">
        <v>1.1698</v>
      </c>
      <c r="J2182">
        <v>39.676200000000001</v>
      </c>
      <c r="K2182">
        <v>0.50449999999999995</v>
      </c>
      <c r="L2182">
        <v>145.6045</v>
      </c>
      <c r="M2182">
        <v>0.31080000000000002</v>
      </c>
      <c r="N2182">
        <v>164.67330000000001</v>
      </c>
    </row>
    <row r="2183" spans="1:14" x14ac:dyDescent="0.25">
      <c r="A2183">
        <v>2175</v>
      </c>
      <c r="B2183">
        <v>716400</v>
      </c>
      <c r="C2183">
        <v>0</v>
      </c>
      <c r="E2183">
        <v>0</v>
      </c>
      <c r="F2183">
        <v>102.33499999999999</v>
      </c>
      <c r="G2183">
        <v>0</v>
      </c>
      <c r="H2183">
        <v>293.76830000000001</v>
      </c>
      <c r="I2183">
        <v>1.1507000000000001</v>
      </c>
      <c r="J2183">
        <v>39.6571</v>
      </c>
      <c r="K2183">
        <v>0.49790000000000001</v>
      </c>
      <c r="L2183">
        <v>145.59790000000001</v>
      </c>
      <c r="M2183">
        <v>0.30199999999999999</v>
      </c>
      <c r="N2183">
        <v>164.6645</v>
      </c>
    </row>
    <row r="2184" spans="1:14" x14ac:dyDescent="0.25">
      <c r="A2184">
        <v>2176</v>
      </c>
      <c r="B2184">
        <v>720000</v>
      </c>
      <c r="C2184">
        <v>0</v>
      </c>
      <c r="E2184">
        <v>0</v>
      </c>
      <c r="F2184">
        <v>102.33499999999999</v>
      </c>
      <c r="G2184">
        <v>0</v>
      </c>
      <c r="H2184">
        <v>293.76830000000001</v>
      </c>
      <c r="I2184">
        <v>1.131</v>
      </c>
      <c r="J2184">
        <v>39.637500000000003</v>
      </c>
      <c r="K2184">
        <v>0.49440000000000001</v>
      </c>
      <c r="L2184">
        <v>145.59440000000001</v>
      </c>
      <c r="M2184">
        <v>0.29499999999999998</v>
      </c>
      <c r="N2184">
        <v>164.6575</v>
      </c>
    </row>
    <row r="2185" spans="1:14" x14ac:dyDescent="0.25">
      <c r="A2185">
        <v>2177</v>
      </c>
      <c r="B2185">
        <v>723600</v>
      </c>
      <c r="C2185">
        <v>0</v>
      </c>
      <c r="E2185">
        <v>0</v>
      </c>
      <c r="F2185">
        <v>102.33499999999999</v>
      </c>
      <c r="G2185">
        <v>0</v>
      </c>
      <c r="H2185">
        <v>293.76830000000001</v>
      </c>
      <c r="I2185">
        <v>1.1133999999999999</v>
      </c>
      <c r="J2185">
        <v>39.619799999999998</v>
      </c>
      <c r="K2185">
        <v>0.48749999999999999</v>
      </c>
      <c r="L2185">
        <v>145.58750000000001</v>
      </c>
      <c r="M2185">
        <v>0.2868</v>
      </c>
      <c r="N2185">
        <v>164.64930000000001</v>
      </c>
    </row>
    <row r="2186" spans="1:14" x14ac:dyDescent="0.25">
      <c r="A2186">
        <v>2178</v>
      </c>
      <c r="B2186">
        <v>727200</v>
      </c>
      <c r="C2186">
        <v>0</v>
      </c>
      <c r="E2186">
        <v>0</v>
      </c>
      <c r="F2186">
        <v>102.33499999999999</v>
      </c>
      <c r="G2186">
        <v>0</v>
      </c>
      <c r="H2186">
        <v>293.76830000000001</v>
      </c>
      <c r="I2186">
        <v>1.0947</v>
      </c>
      <c r="J2186">
        <v>39.601199999999999</v>
      </c>
      <c r="K2186">
        <v>0.48359999999999997</v>
      </c>
      <c r="L2186">
        <v>145.58359999999999</v>
      </c>
      <c r="M2186">
        <v>0.27929999999999999</v>
      </c>
      <c r="N2186">
        <v>164.64179999999999</v>
      </c>
    </row>
    <row r="2187" spans="1:14" x14ac:dyDescent="0.25">
      <c r="A2187">
        <v>2179</v>
      </c>
      <c r="B2187">
        <v>730800</v>
      </c>
      <c r="C2187">
        <v>0</v>
      </c>
      <c r="E2187">
        <v>0</v>
      </c>
      <c r="F2187">
        <v>102.33499999999999</v>
      </c>
      <c r="G2187">
        <v>0</v>
      </c>
      <c r="H2187">
        <v>293.76830000000001</v>
      </c>
      <c r="I2187">
        <v>1.0792999999999999</v>
      </c>
      <c r="J2187">
        <v>39.585700000000003</v>
      </c>
      <c r="K2187">
        <v>0.47970000000000002</v>
      </c>
      <c r="L2187">
        <v>145.5797</v>
      </c>
      <c r="M2187">
        <v>0.2737</v>
      </c>
      <c r="N2187">
        <v>164.6362</v>
      </c>
    </row>
    <row r="2188" spans="1:14" x14ac:dyDescent="0.25">
      <c r="A2188">
        <v>2180</v>
      </c>
      <c r="B2188">
        <v>734400</v>
      </c>
      <c r="C2188">
        <v>0</v>
      </c>
      <c r="E2188">
        <v>0</v>
      </c>
      <c r="F2188">
        <v>102.33499999999999</v>
      </c>
      <c r="G2188">
        <v>0</v>
      </c>
      <c r="H2188">
        <v>293.76830000000001</v>
      </c>
      <c r="I2188">
        <v>1.0640000000000001</v>
      </c>
      <c r="J2188">
        <v>39.570399999999999</v>
      </c>
      <c r="K2188">
        <v>0.47889999999999999</v>
      </c>
      <c r="L2188">
        <v>145.5789</v>
      </c>
      <c r="M2188">
        <v>0.26590000000000003</v>
      </c>
      <c r="N2188">
        <v>164.6284</v>
      </c>
    </row>
    <row r="2189" spans="1:14" x14ac:dyDescent="0.25">
      <c r="A2189">
        <v>2181</v>
      </c>
      <c r="B2189">
        <v>738000</v>
      </c>
      <c r="C2189">
        <v>0</v>
      </c>
      <c r="E2189">
        <v>0</v>
      </c>
      <c r="F2189">
        <v>102.33499999999999</v>
      </c>
      <c r="G2189">
        <v>0</v>
      </c>
      <c r="H2189">
        <v>293.76830000000001</v>
      </c>
      <c r="I2189">
        <v>1.0496000000000001</v>
      </c>
      <c r="J2189">
        <v>39.555999999999997</v>
      </c>
      <c r="K2189">
        <v>0.47920000000000001</v>
      </c>
      <c r="L2189">
        <v>145.57929999999999</v>
      </c>
      <c r="M2189">
        <v>0.26090000000000002</v>
      </c>
      <c r="N2189">
        <v>164.6234</v>
      </c>
    </row>
    <row r="2190" spans="1:14" x14ac:dyDescent="0.25">
      <c r="A2190">
        <v>2182</v>
      </c>
      <c r="B2190">
        <v>741600</v>
      </c>
      <c r="C2190">
        <v>0</v>
      </c>
      <c r="E2190">
        <v>0</v>
      </c>
      <c r="F2190">
        <v>102.33499999999999</v>
      </c>
      <c r="G2190">
        <v>0</v>
      </c>
      <c r="H2190">
        <v>293.76830000000001</v>
      </c>
      <c r="I2190">
        <v>1.0347</v>
      </c>
      <c r="J2190">
        <v>39.541200000000003</v>
      </c>
      <c r="K2190">
        <v>0.47970000000000002</v>
      </c>
      <c r="L2190">
        <v>145.5797</v>
      </c>
      <c r="M2190">
        <v>0.2555</v>
      </c>
      <c r="N2190">
        <v>164.61799999999999</v>
      </c>
    </row>
    <row r="2191" spans="1:14" x14ac:dyDescent="0.25">
      <c r="A2191">
        <v>2183</v>
      </c>
      <c r="B2191">
        <v>745200</v>
      </c>
      <c r="C2191">
        <v>0</v>
      </c>
      <c r="E2191">
        <v>1E-4</v>
      </c>
      <c r="F2191">
        <v>102.3351</v>
      </c>
      <c r="G2191">
        <v>0</v>
      </c>
      <c r="H2191">
        <v>293.76830000000001</v>
      </c>
      <c r="I2191">
        <v>1.0221</v>
      </c>
      <c r="J2191">
        <v>39.528500000000001</v>
      </c>
      <c r="K2191">
        <v>0.47810000000000002</v>
      </c>
      <c r="L2191">
        <v>145.57810000000001</v>
      </c>
      <c r="M2191">
        <v>0.25</v>
      </c>
      <c r="N2191">
        <v>164.61250000000001</v>
      </c>
    </row>
    <row r="2192" spans="1:14" x14ac:dyDescent="0.25">
      <c r="A2192">
        <v>2184</v>
      </c>
      <c r="B2192">
        <v>748800</v>
      </c>
      <c r="C2192">
        <v>0</v>
      </c>
      <c r="E2192">
        <v>4.0000000000000002E-4</v>
      </c>
      <c r="F2192">
        <v>102.33540000000001</v>
      </c>
      <c r="G2192">
        <v>0</v>
      </c>
      <c r="H2192">
        <v>293.76830000000001</v>
      </c>
      <c r="I2192">
        <v>1.0089999999999999</v>
      </c>
      <c r="J2192">
        <v>39.515500000000003</v>
      </c>
      <c r="K2192">
        <v>0.46710000000000002</v>
      </c>
      <c r="L2192">
        <v>145.56720000000001</v>
      </c>
      <c r="M2192">
        <v>0.24540000000000001</v>
      </c>
      <c r="N2192">
        <v>164.6079</v>
      </c>
    </row>
    <row r="2193" spans="1:14" x14ac:dyDescent="0.25">
      <c r="A2193">
        <v>2185</v>
      </c>
      <c r="B2193">
        <v>752400</v>
      </c>
      <c r="C2193">
        <v>0</v>
      </c>
      <c r="E2193">
        <v>2.0000000000000001E-4</v>
      </c>
      <c r="F2193">
        <v>102.3353</v>
      </c>
      <c r="G2193">
        <v>0</v>
      </c>
      <c r="H2193">
        <v>293.76830000000001</v>
      </c>
      <c r="I2193">
        <v>0.99739999999999995</v>
      </c>
      <c r="J2193">
        <v>39.503900000000002</v>
      </c>
      <c r="K2193">
        <v>0.45850000000000002</v>
      </c>
      <c r="L2193">
        <v>145.55850000000001</v>
      </c>
      <c r="M2193">
        <v>0.2407</v>
      </c>
      <c r="N2193">
        <v>164.60319999999999</v>
      </c>
    </row>
    <row r="2194" spans="1:14" x14ac:dyDescent="0.25">
      <c r="A2194">
        <v>2186</v>
      </c>
      <c r="B2194">
        <v>756000</v>
      </c>
      <c r="C2194">
        <v>0</v>
      </c>
      <c r="E2194">
        <v>4.0000000000000002E-4</v>
      </c>
      <c r="F2194">
        <v>102.33540000000001</v>
      </c>
      <c r="G2194">
        <v>0</v>
      </c>
      <c r="H2194">
        <v>293.76830000000001</v>
      </c>
      <c r="I2194">
        <v>0.98480000000000001</v>
      </c>
      <c r="J2194">
        <v>39.491199999999999</v>
      </c>
      <c r="K2194">
        <v>0.44979999999999998</v>
      </c>
      <c r="L2194">
        <v>145.54990000000001</v>
      </c>
      <c r="M2194">
        <v>0.23630000000000001</v>
      </c>
      <c r="N2194">
        <v>164.59880000000001</v>
      </c>
    </row>
    <row r="2195" spans="1:14" x14ac:dyDescent="0.25">
      <c r="A2195">
        <v>2187</v>
      </c>
      <c r="B2195">
        <v>759600</v>
      </c>
      <c r="C2195">
        <v>4.4999999999999998E-2</v>
      </c>
      <c r="E2195">
        <v>6.9999999999999999E-4</v>
      </c>
      <c r="F2195">
        <v>102.3357</v>
      </c>
      <c r="G2195">
        <v>0</v>
      </c>
      <c r="H2195">
        <v>293.76830000000001</v>
      </c>
      <c r="I2195">
        <v>0.97230000000000005</v>
      </c>
      <c r="J2195">
        <v>39.4788</v>
      </c>
      <c r="K2195">
        <v>0.44130000000000003</v>
      </c>
      <c r="L2195">
        <v>145.54130000000001</v>
      </c>
      <c r="M2195">
        <v>0.23280000000000001</v>
      </c>
      <c r="N2195">
        <v>164.59530000000001</v>
      </c>
    </row>
    <row r="2196" spans="1:14" x14ac:dyDescent="0.25">
      <c r="A2196">
        <v>2188</v>
      </c>
      <c r="B2196">
        <v>763200</v>
      </c>
      <c r="C2196">
        <v>0.09</v>
      </c>
      <c r="E2196">
        <v>8.0000000000000004E-4</v>
      </c>
      <c r="F2196">
        <v>102.33580000000001</v>
      </c>
      <c r="G2196">
        <v>0</v>
      </c>
      <c r="H2196">
        <v>293.76830000000001</v>
      </c>
      <c r="I2196">
        <v>0.9627</v>
      </c>
      <c r="J2196">
        <v>39.469200000000001</v>
      </c>
      <c r="K2196">
        <v>0.436</v>
      </c>
      <c r="L2196">
        <v>145.536</v>
      </c>
      <c r="M2196">
        <v>0.23089999999999999</v>
      </c>
      <c r="N2196">
        <v>164.5934</v>
      </c>
    </row>
    <row r="2197" spans="1:14" x14ac:dyDescent="0.25">
      <c r="A2197">
        <v>2189</v>
      </c>
      <c r="B2197">
        <v>766800</v>
      </c>
      <c r="C2197">
        <v>0.39600000000000002</v>
      </c>
      <c r="E2197">
        <v>8.9999999999999998E-4</v>
      </c>
      <c r="F2197">
        <v>102.3359</v>
      </c>
      <c r="G2197">
        <v>0</v>
      </c>
      <c r="H2197">
        <v>293.76830000000001</v>
      </c>
      <c r="I2197">
        <v>0.95379999999999998</v>
      </c>
      <c r="J2197">
        <v>39.460299999999997</v>
      </c>
      <c r="K2197">
        <v>0.4335</v>
      </c>
      <c r="L2197">
        <v>145.5335</v>
      </c>
      <c r="M2197">
        <v>0.2341</v>
      </c>
      <c r="N2197">
        <v>164.5966</v>
      </c>
    </row>
    <row r="2198" spans="1:14" x14ac:dyDescent="0.25">
      <c r="A2198">
        <v>2190</v>
      </c>
      <c r="B2198">
        <v>770400</v>
      </c>
      <c r="C2198">
        <v>0.83299999999999996</v>
      </c>
      <c r="E2198">
        <v>8.9999999999999998E-4</v>
      </c>
      <c r="F2198">
        <v>102.3359</v>
      </c>
      <c r="G2198">
        <v>2.9999999999999997E-4</v>
      </c>
      <c r="H2198">
        <v>293.76859999999999</v>
      </c>
      <c r="I2198">
        <v>0.94710000000000005</v>
      </c>
      <c r="J2198">
        <v>39.453600000000002</v>
      </c>
      <c r="K2198">
        <v>0.438</v>
      </c>
      <c r="L2198">
        <v>145.53800000000001</v>
      </c>
      <c r="M2198">
        <v>0.2382</v>
      </c>
      <c r="N2198">
        <v>164.60069999999999</v>
      </c>
    </row>
    <row r="2199" spans="1:14" x14ac:dyDescent="0.25">
      <c r="A2199">
        <v>2191</v>
      </c>
      <c r="B2199">
        <v>774000</v>
      </c>
      <c r="C2199">
        <v>0.66500000000000004</v>
      </c>
      <c r="E2199">
        <v>8.0000000000000004E-4</v>
      </c>
      <c r="F2199">
        <v>102.33580000000001</v>
      </c>
      <c r="G2199">
        <v>4.0000000000000002E-4</v>
      </c>
      <c r="H2199">
        <v>293.76870000000002</v>
      </c>
      <c r="I2199">
        <v>0.94230000000000003</v>
      </c>
      <c r="J2199">
        <v>39.448700000000002</v>
      </c>
      <c r="K2199">
        <v>0.4461</v>
      </c>
      <c r="L2199">
        <v>145.5461</v>
      </c>
      <c r="M2199">
        <v>0.23860000000000001</v>
      </c>
      <c r="N2199">
        <v>164.6011</v>
      </c>
    </row>
    <row r="2200" spans="1:14" x14ac:dyDescent="0.25">
      <c r="A2200">
        <v>2192</v>
      </c>
      <c r="B2200">
        <v>777600</v>
      </c>
      <c r="C2200">
        <v>0</v>
      </c>
      <c r="E2200">
        <v>8.0000000000000004E-4</v>
      </c>
      <c r="F2200">
        <v>102.33580000000001</v>
      </c>
      <c r="G2200">
        <v>0</v>
      </c>
      <c r="H2200">
        <v>293.76830000000001</v>
      </c>
      <c r="I2200">
        <v>0.93640000000000001</v>
      </c>
      <c r="J2200">
        <v>39.442900000000002</v>
      </c>
      <c r="K2200">
        <v>0.4511</v>
      </c>
      <c r="L2200">
        <v>145.55109999999999</v>
      </c>
      <c r="M2200">
        <v>0.2392</v>
      </c>
      <c r="N2200">
        <v>164.60169999999999</v>
      </c>
    </row>
    <row r="2201" spans="1:14" x14ac:dyDescent="0.25">
      <c r="A2201">
        <v>2193</v>
      </c>
      <c r="B2201">
        <v>781200</v>
      </c>
      <c r="C2201">
        <v>0</v>
      </c>
      <c r="E2201">
        <v>8.0000000000000004E-4</v>
      </c>
      <c r="F2201">
        <v>102.33580000000001</v>
      </c>
      <c r="G2201">
        <v>0</v>
      </c>
      <c r="H2201">
        <v>293.76830000000001</v>
      </c>
      <c r="I2201">
        <v>0.93100000000000005</v>
      </c>
      <c r="J2201">
        <v>39.437399999999997</v>
      </c>
      <c r="K2201">
        <v>0.45300000000000001</v>
      </c>
      <c r="L2201">
        <v>145.553</v>
      </c>
      <c r="M2201">
        <v>0.24229999999999999</v>
      </c>
      <c r="N2201">
        <v>164.60480000000001</v>
      </c>
    </row>
    <row r="2202" spans="1:14" x14ac:dyDescent="0.25">
      <c r="A2202">
        <v>2194</v>
      </c>
      <c r="B2202">
        <v>784800</v>
      </c>
      <c r="C2202">
        <v>0</v>
      </c>
      <c r="E2202">
        <v>8.9999999999999998E-4</v>
      </c>
      <c r="F2202">
        <v>102.3359</v>
      </c>
      <c r="G2202">
        <v>0</v>
      </c>
      <c r="H2202">
        <v>293.76830000000001</v>
      </c>
      <c r="I2202">
        <v>0.92579999999999996</v>
      </c>
      <c r="J2202">
        <v>39.432200000000002</v>
      </c>
      <c r="K2202">
        <v>0.46200000000000002</v>
      </c>
      <c r="L2202">
        <v>145.56209999999999</v>
      </c>
      <c r="M2202">
        <v>0.24890000000000001</v>
      </c>
      <c r="N2202">
        <v>164.6114</v>
      </c>
    </row>
    <row r="2203" spans="1:14" x14ac:dyDescent="0.25">
      <c r="A2203">
        <v>2195</v>
      </c>
      <c r="B2203">
        <v>788400</v>
      </c>
      <c r="C2203">
        <v>0</v>
      </c>
      <c r="E2203">
        <v>8.9999999999999998E-4</v>
      </c>
      <c r="F2203">
        <v>102.3359</v>
      </c>
      <c r="G2203">
        <v>0</v>
      </c>
      <c r="H2203">
        <v>293.76830000000001</v>
      </c>
      <c r="I2203">
        <v>0.92169999999999996</v>
      </c>
      <c r="J2203">
        <v>39.428199999999997</v>
      </c>
      <c r="K2203">
        <v>0.4743</v>
      </c>
      <c r="L2203">
        <v>145.57429999999999</v>
      </c>
      <c r="M2203">
        <v>0.25779999999999997</v>
      </c>
      <c r="N2203">
        <v>164.62029999999999</v>
      </c>
    </row>
    <row r="2204" spans="1:14" x14ac:dyDescent="0.25">
      <c r="A2204">
        <v>2196</v>
      </c>
      <c r="B2204">
        <v>792000</v>
      </c>
      <c r="C2204">
        <v>0</v>
      </c>
      <c r="E2204">
        <v>8.0000000000000004E-4</v>
      </c>
      <c r="F2204">
        <v>102.33580000000001</v>
      </c>
      <c r="G2204">
        <v>0</v>
      </c>
      <c r="H2204">
        <v>293.76830000000001</v>
      </c>
      <c r="I2204">
        <v>0.92020000000000002</v>
      </c>
      <c r="J2204">
        <v>39.426699999999997</v>
      </c>
      <c r="K2204">
        <v>0.47889999999999999</v>
      </c>
      <c r="L2204">
        <v>145.5789</v>
      </c>
      <c r="M2204">
        <v>0.2661</v>
      </c>
      <c r="N2204">
        <v>164.62860000000001</v>
      </c>
    </row>
    <row r="2205" spans="1:14" x14ac:dyDescent="0.25">
      <c r="A2205">
        <v>2197</v>
      </c>
      <c r="B2205">
        <v>795600</v>
      </c>
      <c r="C2205">
        <v>0</v>
      </c>
      <c r="E2205">
        <v>8.0000000000000004E-4</v>
      </c>
      <c r="F2205">
        <v>102.33580000000001</v>
      </c>
      <c r="G2205">
        <v>0</v>
      </c>
      <c r="H2205">
        <v>293.76830000000001</v>
      </c>
      <c r="I2205">
        <v>0.91759999999999997</v>
      </c>
      <c r="J2205">
        <v>39.423999999999999</v>
      </c>
      <c r="K2205">
        <v>0.47939999999999999</v>
      </c>
      <c r="L2205">
        <v>145.57939999999999</v>
      </c>
      <c r="M2205">
        <v>0.27729999999999999</v>
      </c>
      <c r="N2205">
        <v>164.63980000000001</v>
      </c>
    </row>
    <row r="2206" spans="1:14" x14ac:dyDescent="0.25">
      <c r="A2206">
        <v>2198</v>
      </c>
      <c r="B2206">
        <v>799200</v>
      </c>
      <c r="C2206">
        <v>0</v>
      </c>
      <c r="E2206">
        <v>5.9999999999999995E-4</v>
      </c>
      <c r="F2206">
        <v>102.3356</v>
      </c>
      <c r="G2206">
        <v>0</v>
      </c>
      <c r="H2206">
        <v>293.76830000000001</v>
      </c>
      <c r="I2206">
        <v>0.91639999999999999</v>
      </c>
      <c r="J2206">
        <v>39.422899999999998</v>
      </c>
      <c r="K2206">
        <v>0.48180000000000001</v>
      </c>
      <c r="L2206">
        <v>145.58179999999999</v>
      </c>
      <c r="M2206">
        <v>0.2903</v>
      </c>
      <c r="N2206">
        <v>164.65280000000001</v>
      </c>
    </row>
    <row r="2207" spans="1:14" x14ac:dyDescent="0.25">
      <c r="A2207">
        <v>2199</v>
      </c>
      <c r="B2207">
        <v>802800</v>
      </c>
      <c r="C2207">
        <v>0</v>
      </c>
      <c r="E2207">
        <v>2.9999999999999997E-4</v>
      </c>
      <c r="F2207">
        <v>102.3353</v>
      </c>
      <c r="G2207">
        <v>0</v>
      </c>
      <c r="H2207">
        <v>293.76830000000001</v>
      </c>
      <c r="I2207">
        <v>0.9173</v>
      </c>
      <c r="J2207">
        <v>39.423699999999997</v>
      </c>
      <c r="K2207">
        <v>0.48499999999999999</v>
      </c>
      <c r="L2207">
        <v>145.58500000000001</v>
      </c>
      <c r="M2207">
        <v>0.2918</v>
      </c>
      <c r="N2207">
        <v>164.65430000000001</v>
      </c>
    </row>
    <row r="2208" spans="1:14" x14ac:dyDescent="0.25">
      <c r="A2208">
        <v>2200</v>
      </c>
      <c r="B2208">
        <v>806400</v>
      </c>
      <c r="C2208">
        <v>0</v>
      </c>
      <c r="E2208">
        <v>2.9999999999999997E-4</v>
      </c>
      <c r="F2208">
        <v>102.3353</v>
      </c>
      <c r="G2208">
        <v>0</v>
      </c>
      <c r="H2208">
        <v>293.76830000000001</v>
      </c>
      <c r="I2208">
        <v>0.9194</v>
      </c>
      <c r="J2208">
        <v>39.425899999999999</v>
      </c>
      <c r="K2208">
        <v>0.48809999999999998</v>
      </c>
      <c r="L2208">
        <v>145.5881</v>
      </c>
      <c r="M2208">
        <v>0.29260000000000003</v>
      </c>
      <c r="N2208">
        <v>164.6551</v>
      </c>
    </row>
    <row r="2209" spans="1:14" x14ac:dyDescent="0.25">
      <c r="A2209">
        <v>2201</v>
      </c>
      <c r="B2209">
        <v>810000</v>
      </c>
      <c r="C2209">
        <v>0</v>
      </c>
      <c r="E2209">
        <v>2.9999999999999997E-4</v>
      </c>
      <c r="F2209">
        <v>102.3353</v>
      </c>
      <c r="G2209">
        <v>0</v>
      </c>
      <c r="H2209">
        <v>293.76830000000001</v>
      </c>
      <c r="I2209">
        <v>0.92379999999999995</v>
      </c>
      <c r="J2209">
        <v>39.430300000000003</v>
      </c>
      <c r="K2209">
        <v>0.49259999999999998</v>
      </c>
      <c r="L2209">
        <v>145.59270000000001</v>
      </c>
      <c r="M2209">
        <v>0.2898</v>
      </c>
      <c r="N2209">
        <v>164.6523</v>
      </c>
    </row>
    <row r="2210" spans="1:14" x14ac:dyDescent="0.25">
      <c r="A2210">
        <v>2202</v>
      </c>
      <c r="B2210">
        <v>813600</v>
      </c>
      <c r="C2210">
        <v>0.36</v>
      </c>
      <c r="E2210">
        <v>1E-4</v>
      </c>
      <c r="F2210">
        <v>102.3351</v>
      </c>
      <c r="G2210">
        <v>0</v>
      </c>
      <c r="H2210">
        <v>293.76830000000001</v>
      </c>
      <c r="I2210">
        <v>0.92859999999999998</v>
      </c>
      <c r="J2210">
        <v>39.435099999999998</v>
      </c>
      <c r="K2210">
        <v>0.50160000000000005</v>
      </c>
      <c r="L2210">
        <v>145.60159999999999</v>
      </c>
      <c r="M2210">
        <v>0.28449999999999998</v>
      </c>
      <c r="N2210">
        <v>164.64699999999999</v>
      </c>
    </row>
    <row r="2211" spans="1:14" x14ac:dyDescent="0.25">
      <c r="A2211">
        <v>2203</v>
      </c>
      <c r="B2211">
        <v>817200</v>
      </c>
      <c r="C2211">
        <v>0</v>
      </c>
      <c r="E2211">
        <v>0</v>
      </c>
      <c r="F2211">
        <v>102.33499999999999</v>
      </c>
      <c r="G2211">
        <v>0</v>
      </c>
      <c r="H2211">
        <v>293.76830000000001</v>
      </c>
      <c r="I2211">
        <v>0.93230000000000002</v>
      </c>
      <c r="J2211">
        <v>39.438699999999997</v>
      </c>
      <c r="K2211">
        <v>0.4995</v>
      </c>
      <c r="L2211">
        <v>145.59950000000001</v>
      </c>
      <c r="M2211">
        <v>0.2797</v>
      </c>
      <c r="N2211">
        <v>164.6422</v>
      </c>
    </row>
    <row r="2212" spans="1:14" x14ac:dyDescent="0.25">
      <c r="A2212">
        <v>2204</v>
      </c>
      <c r="B2212">
        <v>820800</v>
      </c>
      <c r="C2212">
        <v>0</v>
      </c>
      <c r="E2212">
        <v>0</v>
      </c>
      <c r="F2212">
        <v>102.33499999999999</v>
      </c>
      <c r="G2212">
        <v>0</v>
      </c>
      <c r="H2212">
        <v>293.76830000000001</v>
      </c>
      <c r="I2212">
        <v>0.93589999999999995</v>
      </c>
      <c r="J2212">
        <v>39.442399999999999</v>
      </c>
      <c r="K2212">
        <v>0.49840000000000001</v>
      </c>
      <c r="L2212">
        <v>145.5984</v>
      </c>
      <c r="M2212">
        <v>0.27550000000000002</v>
      </c>
      <c r="N2212">
        <v>164.63800000000001</v>
      </c>
    </row>
    <row r="2213" spans="1:14" x14ac:dyDescent="0.25">
      <c r="A2213">
        <v>2205</v>
      </c>
      <c r="B2213">
        <v>824400</v>
      </c>
      <c r="C2213">
        <v>0</v>
      </c>
      <c r="E2213">
        <v>0</v>
      </c>
      <c r="F2213">
        <v>102.33499999999999</v>
      </c>
      <c r="G2213">
        <v>0</v>
      </c>
      <c r="H2213">
        <v>293.76830000000001</v>
      </c>
      <c r="I2213">
        <v>0.94059999999999999</v>
      </c>
      <c r="J2213">
        <v>39.447099999999999</v>
      </c>
      <c r="K2213">
        <v>0.49209999999999998</v>
      </c>
      <c r="L2213">
        <v>145.59209999999999</v>
      </c>
      <c r="M2213">
        <v>0.27279999999999999</v>
      </c>
      <c r="N2213">
        <v>164.6353</v>
      </c>
    </row>
    <row r="2214" spans="1:14" x14ac:dyDescent="0.25">
      <c r="A2214">
        <v>2206</v>
      </c>
      <c r="B2214">
        <v>828000</v>
      </c>
      <c r="C2214">
        <v>5.2999999999999999E-2</v>
      </c>
      <c r="E2214">
        <v>0</v>
      </c>
      <c r="F2214">
        <v>102.33499999999999</v>
      </c>
      <c r="G2214">
        <v>0</v>
      </c>
      <c r="H2214">
        <v>293.76830000000001</v>
      </c>
      <c r="I2214">
        <v>0.94940000000000002</v>
      </c>
      <c r="J2214">
        <v>39.4559</v>
      </c>
      <c r="K2214">
        <v>0.48680000000000001</v>
      </c>
      <c r="L2214">
        <v>145.58680000000001</v>
      </c>
      <c r="M2214">
        <v>0.26989999999999997</v>
      </c>
      <c r="N2214">
        <v>164.63239999999999</v>
      </c>
    </row>
    <row r="2215" spans="1:14" x14ac:dyDescent="0.25">
      <c r="A2215">
        <v>2207</v>
      </c>
      <c r="B2215">
        <v>831600</v>
      </c>
      <c r="C2215">
        <v>4.4999999999999998E-2</v>
      </c>
      <c r="E2215">
        <v>0</v>
      </c>
      <c r="F2215">
        <v>102.33499999999999</v>
      </c>
      <c r="G2215">
        <v>0</v>
      </c>
      <c r="H2215">
        <v>293.76830000000001</v>
      </c>
      <c r="I2215">
        <v>0.95789999999999997</v>
      </c>
      <c r="J2215">
        <v>39.464300000000001</v>
      </c>
      <c r="K2215">
        <v>0.48380000000000001</v>
      </c>
      <c r="L2215">
        <v>145.5838</v>
      </c>
      <c r="M2215">
        <v>0.26569999999999999</v>
      </c>
      <c r="N2215">
        <v>164.62819999999999</v>
      </c>
    </row>
    <row r="2216" spans="1:14" x14ac:dyDescent="0.25">
      <c r="A2216">
        <v>2208</v>
      </c>
      <c r="B2216">
        <v>835200</v>
      </c>
      <c r="C2216">
        <v>0</v>
      </c>
      <c r="E2216">
        <v>0</v>
      </c>
      <c r="F2216">
        <v>102.33499999999999</v>
      </c>
      <c r="G2216">
        <v>0</v>
      </c>
      <c r="H2216">
        <v>293.76830000000001</v>
      </c>
      <c r="I2216">
        <v>0.96399999999999997</v>
      </c>
      <c r="J2216">
        <v>39.470399999999998</v>
      </c>
      <c r="K2216">
        <v>0.48149999999999998</v>
      </c>
      <c r="L2216">
        <v>145.58150000000001</v>
      </c>
      <c r="M2216">
        <v>0.26569999999999999</v>
      </c>
      <c r="N2216">
        <v>164.62819999999999</v>
      </c>
    </row>
    <row r="2217" spans="1:14" x14ac:dyDescent="0.25">
      <c r="A2217">
        <v>2209</v>
      </c>
      <c r="B2217">
        <v>838800</v>
      </c>
      <c r="C2217">
        <v>0</v>
      </c>
      <c r="E2217">
        <v>0</v>
      </c>
      <c r="F2217">
        <v>102.33499999999999</v>
      </c>
      <c r="G2217">
        <v>0</v>
      </c>
      <c r="H2217">
        <v>293.76830000000001</v>
      </c>
      <c r="I2217">
        <v>0.96899999999999997</v>
      </c>
      <c r="J2217">
        <v>39.475499999999997</v>
      </c>
      <c r="K2217">
        <v>0.48180000000000001</v>
      </c>
      <c r="L2217">
        <v>145.58179999999999</v>
      </c>
      <c r="M2217">
        <v>0.26640000000000003</v>
      </c>
      <c r="N2217">
        <v>164.62889999999999</v>
      </c>
    </row>
    <row r="2218" spans="1:14" x14ac:dyDescent="0.25">
      <c r="A2218">
        <v>2210</v>
      </c>
      <c r="B2218">
        <v>842400</v>
      </c>
      <c r="C2218">
        <v>0</v>
      </c>
      <c r="E2218">
        <v>0</v>
      </c>
      <c r="F2218">
        <v>102.33499999999999</v>
      </c>
      <c r="G2218">
        <v>0</v>
      </c>
      <c r="H2218">
        <v>293.76830000000001</v>
      </c>
      <c r="I2218">
        <v>0.97460000000000002</v>
      </c>
      <c r="J2218">
        <v>39.481000000000002</v>
      </c>
      <c r="K2218">
        <v>0.4798</v>
      </c>
      <c r="L2218">
        <v>145.57980000000001</v>
      </c>
      <c r="M2218">
        <v>0.26479999999999998</v>
      </c>
      <c r="N2218">
        <v>164.62729999999999</v>
      </c>
    </row>
    <row r="2219" spans="1:14" x14ac:dyDescent="0.25">
      <c r="A2219">
        <v>2211</v>
      </c>
      <c r="B2219">
        <v>846000</v>
      </c>
      <c r="C2219">
        <v>0</v>
      </c>
      <c r="E2219">
        <v>0</v>
      </c>
      <c r="F2219">
        <v>102.33499999999999</v>
      </c>
      <c r="G2219">
        <v>0</v>
      </c>
      <c r="H2219">
        <v>293.76830000000001</v>
      </c>
      <c r="I2219">
        <v>0.97989999999999999</v>
      </c>
      <c r="J2219">
        <v>39.486400000000003</v>
      </c>
      <c r="K2219">
        <v>0.4783</v>
      </c>
      <c r="L2219">
        <v>145.57830000000001</v>
      </c>
      <c r="M2219">
        <v>0.26179999999999998</v>
      </c>
      <c r="N2219">
        <v>164.62430000000001</v>
      </c>
    </row>
    <row r="2220" spans="1:14" x14ac:dyDescent="0.25">
      <c r="A2220">
        <v>2212</v>
      </c>
      <c r="B2220">
        <v>849600</v>
      </c>
      <c r="C2220">
        <v>0</v>
      </c>
      <c r="E2220">
        <v>2.0000000000000001E-4</v>
      </c>
      <c r="F2220">
        <v>102.3352</v>
      </c>
      <c r="G2220">
        <v>0</v>
      </c>
      <c r="H2220">
        <v>293.76830000000001</v>
      </c>
      <c r="I2220">
        <v>0.98340000000000005</v>
      </c>
      <c r="J2220">
        <v>39.489800000000002</v>
      </c>
      <c r="K2220">
        <v>0.47770000000000001</v>
      </c>
      <c r="L2220">
        <v>145.5778</v>
      </c>
      <c r="M2220">
        <v>0.26069999999999999</v>
      </c>
      <c r="N2220">
        <v>164.6232</v>
      </c>
    </row>
    <row r="2221" spans="1:14" x14ac:dyDescent="0.25">
      <c r="A2221">
        <v>2213</v>
      </c>
      <c r="B2221">
        <v>853200</v>
      </c>
      <c r="C2221">
        <v>0</v>
      </c>
      <c r="E2221">
        <v>2.9999999999999997E-4</v>
      </c>
      <c r="F2221">
        <v>102.3353</v>
      </c>
      <c r="G2221">
        <v>0</v>
      </c>
      <c r="H2221">
        <v>293.76830000000001</v>
      </c>
      <c r="I2221">
        <v>0.98229999999999995</v>
      </c>
      <c r="J2221">
        <v>39.488700000000001</v>
      </c>
      <c r="K2221">
        <v>0.47770000000000001</v>
      </c>
      <c r="L2221">
        <v>145.57769999999999</v>
      </c>
      <c r="M2221">
        <v>0.25769999999999998</v>
      </c>
      <c r="N2221">
        <v>164.62020000000001</v>
      </c>
    </row>
    <row r="2222" spans="1:14" x14ac:dyDescent="0.25">
      <c r="A2222">
        <v>2214</v>
      </c>
      <c r="B2222">
        <v>856800</v>
      </c>
      <c r="C2222">
        <v>0</v>
      </c>
      <c r="E2222">
        <v>4.0000000000000002E-4</v>
      </c>
      <c r="F2222">
        <v>102.33540000000001</v>
      </c>
      <c r="G2222">
        <v>0</v>
      </c>
      <c r="H2222">
        <v>293.76830000000001</v>
      </c>
      <c r="I2222">
        <v>0.97750000000000004</v>
      </c>
      <c r="J2222">
        <v>39.483899999999998</v>
      </c>
      <c r="K2222">
        <v>0.47760000000000002</v>
      </c>
      <c r="L2222">
        <v>145.57759999999999</v>
      </c>
      <c r="M2222">
        <v>0.25459999999999999</v>
      </c>
      <c r="N2222">
        <v>164.61709999999999</v>
      </c>
    </row>
    <row r="2223" spans="1:14" x14ac:dyDescent="0.25">
      <c r="A2223">
        <v>2215</v>
      </c>
      <c r="B2223">
        <v>860400</v>
      </c>
      <c r="C2223">
        <v>0</v>
      </c>
      <c r="E2223">
        <v>2.9999999999999997E-4</v>
      </c>
      <c r="F2223">
        <v>102.3353</v>
      </c>
      <c r="G2223">
        <v>0</v>
      </c>
      <c r="H2223">
        <v>293.76830000000001</v>
      </c>
      <c r="I2223">
        <v>0.97040000000000004</v>
      </c>
      <c r="J2223">
        <v>39.476799999999997</v>
      </c>
      <c r="K2223">
        <v>0.47749999999999998</v>
      </c>
      <c r="L2223">
        <v>145.57749999999999</v>
      </c>
      <c r="M2223">
        <v>0.2515</v>
      </c>
      <c r="N2223">
        <v>164.614</v>
      </c>
    </row>
    <row r="2224" spans="1:14" x14ac:dyDescent="0.25">
      <c r="A2224">
        <v>2216</v>
      </c>
      <c r="B2224">
        <v>864000</v>
      </c>
      <c r="C2224">
        <v>0</v>
      </c>
      <c r="E2224">
        <v>2.0000000000000001E-4</v>
      </c>
      <c r="F2224">
        <v>102.3352</v>
      </c>
      <c r="G2224">
        <v>0</v>
      </c>
      <c r="H2224">
        <v>293.76830000000001</v>
      </c>
      <c r="I2224">
        <v>0.96450000000000002</v>
      </c>
      <c r="J2224">
        <v>39.470999999999997</v>
      </c>
      <c r="K2224">
        <v>0.47889999999999999</v>
      </c>
      <c r="L2224">
        <v>145.5789</v>
      </c>
      <c r="M2224">
        <v>0.24790000000000001</v>
      </c>
      <c r="N2224">
        <v>164.6104</v>
      </c>
    </row>
    <row r="2225" spans="1:14" x14ac:dyDescent="0.25">
      <c r="A2225">
        <v>2217</v>
      </c>
      <c r="B2225">
        <v>867600</v>
      </c>
      <c r="C2225">
        <v>0</v>
      </c>
      <c r="E2225">
        <v>2.9999999999999997E-4</v>
      </c>
      <c r="F2225">
        <v>102.3353</v>
      </c>
      <c r="G2225">
        <v>0</v>
      </c>
      <c r="H2225">
        <v>293.76830000000001</v>
      </c>
      <c r="I2225">
        <v>0.96009999999999995</v>
      </c>
      <c r="J2225">
        <v>39.4666</v>
      </c>
      <c r="K2225">
        <v>0.4798</v>
      </c>
      <c r="L2225">
        <v>145.57980000000001</v>
      </c>
      <c r="M2225">
        <v>0.24299999999999999</v>
      </c>
      <c r="N2225">
        <v>164.60550000000001</v>
      </c>
    </row>
    <row r="2226" spans="1:14" x14ac:dyDescent="0.25">
      <c r="A2226">
        <v>2218</v>
      </c>
      <c r="B2226">
        <v>871200</v>
      </c>
      <c r="C2226">
        <v>0</v>
      </c>
      <c r="E2226">
        <v>4.0000000000000002E-4</v>
      </c>
      <c r="F2226">
        <v>102.33540000000001</v>
      </c>
      <c r="G2226">
        <v>0</v>
      </c>
      <c r="H2226">
        <v>293.76830000000001</v>
      </c>
      <c r="I2226">
        <v>0.95420000000000005</v>
      </c>
      <c r="J2226">
        <v>39.460700000000003</v>
      </c>
      <c r="K2226">
        <v>0.4768</v>
      </c>
      <c r="L2226">
        <v>145.57679999999999</v>
      </c>
      <c r="M2226">
        <v>0.2389</v>
      </c>
      <c r="N2226">
        <v>164.60140000000001</v>
      </c>
    </row>
    <row r="2227" spans="1:14" x14ac:dyDescent="0.25">
      <c r="A2227">
        <v>2219</v>
      </c>
      <c r="B2227">
        <v>874800</v>
      </c>
      <c r="C2227">
        <v>0</v>
      </c>
      <c r="E2227">
        <v>5.9999999999999995E-4</v>
      </c>
      <c r="F2227">
        <v>102.3356</v>
      </c>
      <c r="G2227">
        <v>0</v>
      </c>
      <c r="H2227">
        <v>293.76830000000001</v>
      </c>
      <c r="I2227">
        <v>0.94869999999999999</v>
      </c>
      <c r="J2227">
        <v>39.455199999999998</v>
      </c>
      <c r="K2227">
        <v>0.46810000000000002</v>
      </c>
      <c r="L2227">
        <v>145.56809999999999</v>
      </c>
      <c r="M2227">
        <v>0.23499999999999999</v>
      </c>
      <c r="N2227">
        <v>164.5975</v>
      </c>
    </row>
    <row r="2228" spans="1:14" x14ac:dyDescent="0.25">
      <c r="A2228">
        <v>2220</v>
      </c>
      <c r="B2228">
        <v>878400</v>
      </c>
      <c r="C2228">
        <v>0</v>
      </c>
      <c r="E2228">
        <v>8.0000000000000004E-4</v>
      </c>
      <c r="F2228">
        <v>102.33580000000001</v>
      </c>
      <c r="G2228">
        <v>0</v>
      </c>
      <c r="H2228">
        <v>293.76830000000001</v>
      </c>
      <c r="I2228">
        <v>0.94320000000000004</v>
      </c>
      <c r="J2228">
        <v>39.449599999999997</v>
      </c>
      <c r="K2228">
        <v>0.46160000000000001</v>
      </c>
      <c r="L2228">
        <v>145.5616</v>
      </c>
      <c r="M2228">
        <v>0.23150000000000001</v>
      </c>
      <c r="N2228">
        <v>164.59399999999999</v>
      </c>
    </row>
    <row r="2229" spans="1:14" x14ac:dyDescent="0.25">
      <c r="A2229">
        <v>2221</v>
      </c>
      <c r="B2229">
        <v>882000</v>
      </c>
      <c r="C2229">
        <v>0</v>
      </c>
      <c r="E2229">
        <v>8.0000000000000004E-4</v>
      </c>
      <c r="F2229">
        <v>102.33580000000001</v>
      </c>
      <c r="G2229">
        <v>0</v>
      </c>
      <c r="H2229">
        <v>293.76830000000001</v>
      </c>
      <c r="I2229">
        <v>0.93689999999999996</v>
      </c>
      <c r="J2229">
        <v>39.443399999999997</v>
      </c>
      <c r="K2229">
        <v>0.45469999999999999</v>
      </c>
      <c r="L2229">
        <v>145.5547</v>
      </c>
      <c r="M2229">
        <v>0.22689999999999999</v>
      </c>
      <c r="N2229">
        <v>164.58940000000001</v>
      </c>
    </row>
    <row r="2230" spans="1:14" x14ac:dyDescent="0.25">
      <c r="A2230">
        <v>2222</v>
      </c>
      <c r="B2230">
        <v>885600</v>
      </c>
      <c r="C2230">
        <v>0</v>
      </c>
      <c r="E2230">
        <v>8.9999999999999998E-4</v>
      </c>
      <c r="F2230">
        <v>102.3359</v>
      </c>
      <c r="G2230">
        <v>0</v>
      </c>
      <c r="H2230">
        <v>293.76830000000001</v>
      </c>
      <c r="I2230">
        <v>0.93289999999999995</v>
      </c>
      <c r="J2230">
        <v>39.439399999999999</v>
      </c>
      <c r="K2230">
        <v>0.4506</v>
      </c>
      <c r="L2230">
        <v>145.5506</v>
      </c>
      <c r="M2230">
        <v>0.2218</v>
      </c>
      <c r="N2230">
        <v>164.58430000000001</v>
      </c>
    </row>
    <row r="2231" spans="1:14" x14ac:dyDescent="0.25">
      <c r="A2231">
        <v>2223</v>
      </c>
      <c r="B2231">
        <v>889200</v>
      </c>
      <c r="C2231">
        <v>0</v>
      </c>
      <c r="E2231">
        <v>8.9999999999999998E-4</v>
      </c>
      <c r="F2231">
        <v>102.3359</v>
      </c>
      <c r="G2231">
        <v>0</v>
      </c>
      <c r="H2231">
        <v>293.76830000000001</v>
      </c>
      <c r="I2231">
        <v>0.92730000000000001</v>
      </c>
      <c r="J2231">
        <v>39.433700000000002</v>
      </c>
      <c r="K2231">
        <v>0.44390000000000002</v>
      </c>
      <c r="L2231">
        <v>145.54390000000001</v>
      </c>
      <c r="M2231">
        <v>0.2185</v>
      </c>
      <c r="N2231">
        <v>164.58099999999999</v>
      </c>
    </row>
    <row r="2232" spans="1:14" x14ac:dyDescent="0.25">
      <c r="A2232">
        <v>2224</v>
      </c>
      <c r="B2232">
        <v>892800</v>
      </c>
      <c r="C2232">
        <v>0</v>
      </c>
      <c r="E2232">
        <v>8.9999999999999998E-4</v>
      </c>
      <c r="F2232">
        <v>102.3359</v>
      </c>
      <c r="G2232">
        <v>0</v>
      </c>
      <c r="H2232">
        <v>293.76830000000001</v>
      </c>
      <c r="I2232">
        <v>0.92110000000000003</v>
      </c>
      <c r="J2232">
        <v>39.427599999999998</v>
      </c>
      <c r="K2232">
        <v>0.43830000000000002</v>
      </c>
      <c r="L2232">
        <v>145.53829999999999</v>
      </c>
      <c r="M2232">
        <v>0.21310000000000001</v>
      </c>
      <c r="N2232">
        <v>164.57560000000001</v>
      </c>
    </row>
    <row r="2233" spans="1:14" x14ac:dyDescent="0.25">
      <c r="A2233">
        <v>2225</v>
      </c>
      <c r="B2233">
        <v>896400</v>
      </c>
      <c r="C2233">
        <v>0</v>
      </c>
      <c r="E2233">
        <v>8.9999999999999998E-4</v>
      </c>
      <c r="F2233">
        <v>102.3359</v>
      </c>
      <c r="G2233">
        <v>0</v>
      </c>
      <c r="H2233">
        <v>293.76830000000001</v>
      </c>
      <c r="I2233">
        <v>0.91500000000000004</v>
      </c>
      <c r="J2233">
        <v>39.421500000000002</v>
      </c>
      <c r="K2233">
        <v>0.43359999999999999</v>
      </c>
      <c r="L2233">
        <v>145.53360000000001</v>
      </c>
      <c r="M2233">
        <v>0.20799999999999999</v>
      </c>
      <c r="N2233">
        <v>164.57040000000001</v>
      </c>
    </row>
    <row r="2234" spans="1:14" x14ac:dyDescent="0.25">
      <c r="A2234">
        <v>2226</v>
      </c>
      <c r="B2234">
        <v>900000</v>
      </c>
      <c r="C2234">
        <v>0</v>
      </c>
      <c r="E2234">
        <v>8.9999999999999998E-4</v>
      </c>
      <c r="F2234">
        <v>102.3359</v>
      </c>
      <c r="G2234">
        <v>0</v>
      </c>
      <c r="H2234">
        <v>293.76830000000001</v>
      </c>
      <c r="I2234">
        <v>0.90859999999999996</v>
      </c>
      <c r="J2234">
        <v>39.415100000000002</v>
      </c>
      <c r="K2234">
        <v>0.4269</v>
      </c>
      <c r="L2234">
        <v>145.52690000000001</v>
      </c>
      <c r="M2234">
        <v>0.20319999999999999</v>
      </c>
      <c r="N2234">
        <v>164.56569999999999</v>
      </c>
    </row>
    <row r="2235" spans="1:14" x14ac:dyDescent="0.25">
      <c r="A2235">
        <v>2227</v>
      </c>
      <c r="B2235">
        <v>903600</v>
      </c>
      <c r="C2235">
        <v>0</v>
      </c>
      <c r="E2235">
        <v>8.9999999999999998E-4</v>
      </c>
      <c r="F2235">
        <v>102.3359</v>
      </c>
      <c r="G2235">
        <v>0</v>
      </c>
      <c r="H2235">
        <v>293.76830000000001</v>
      </c>
      <c r="I2235">
        <v>0.90229999999999999</v>
      </c>
      <c r="J2235">
        <v>39.408700000000003</v>
      </c>
      <c r="K2235">
        <v>0.4173</v>
      </c>
      <c r="L2235">
        <v>145.51730000000001</v>
      </c>
      <c r="M2235">
        <v>0.1986</v>
      </c>
      <c r="N2235">
        <v>164.56110000000001</v>
      </c>
    </row>
    <row r="2236" spans="1:14" x14ac:dyDescent="0.25">
      <c r="A2236">
        <v>2228</v>
      </c>
      <c r="B2236">
        <v>907200</v>
      </c>
      <c r="C2236">
        <v>0</v>
      </c>
      <c r="E2236">
        <v>8.9999999999999998E-4</v>
      </c>
      <c r="F2236">
        <v>102.3359</v>
      </c>
      <c r="G2236">
        <v>0</v>
      </c>
      <c r="H2236">
        <v>293.76830000000001</v>
      </c>
      <c r="I2236">
        <v>0.8952</v>
      </c>
      <c r="J2236">
        <v>39.401699999999998</v>
      </c>
      <c r="K2236">
        <v>0.4138</v>
      </c>
      <c r="L2236">
        <v>145.5138</v>
      </c>
      <c r="M2236">
        <v>0.19339999999999999</v>
      </c>
      <c r="N2236">
        <v>164.55590000000001</v>
      </c>
    </row>
    <row r="2237" spans="1:14" x14ac:dyDescent="0.25">
      <c r="A2237">
        <v>2229</v>
      </c>
      <c r="B2237">
        <v>910800</v>
      </c>
      <c r="C2237">
        <v>0</v>
      </c>
      <c r="E2237">
        <v>8.9999999999999998E-4</v>
      </c>
      <c r="F2237">
        <v>102.3359</v>
      </c>
      <c r="G2237">
        <v>0</v>
      </c>
      <c r="H2237">
        <v>293.76830000000001</v>
      </c>
      <c r="I2237">
        <v>0.88849999999999996</v>
      </c>
      <c r="J2237">
        <v>39.3949</v>
      </c>
      <c r="K2237">
        <v>0.4078</v>
      </c>
      <c r="L2237">
        <v>145.5078</v>
      </c>
      <c r="M2237">
        <v>0.189</v>
      </c>
      <c r="N2237">
        <v>164.5515</v>
      </c>
    </row>
    <row r="2238" spans="1:14" x14ac:dyDescent="0.25">
      <c r="A2238">
        <v>2230</v>
      </c>
      <c r="B2238">
        <v>914400</v>
      </c>
      <c r="C2238">
        <v>0</v>
      </c>
      <c r="E2238">
        <v>8.0000000000000004E-4</v>
      </c>
      <c r="F2238">
        <v>102.33580000000001</v>
      </c>
      <c r="G2238">
        <v>0</v>
      </c>
      <c r="H2238">
        <v>293.76830000000001</v>
      </c>
      <c r="I2238">
        <v>0.88090000000000002</v>
      </c>
      <c r="J2238">
        <v>39.387300000000003</v>
      </c>
      <c r="K2238">
        <v>0.4027</v>
      </c>
      <c r="L2238">
        <v>145.5027</v>
      </c>
      <c r="M2238">
        <v>0.18579999999999999</v>
      </c>
      <c r="N2238">
        <v>164.54830000000001</v>
      </c>
    </row>
    <row r="2239" spans="1:14" x14ac:dyDescent="0.25">
      <c r="A2239">
        <v>2231</v>
      </c>
      <c r="B2239">
        <v>918000</v>
      </c>
      <c r="C2239">
        <v>0</v>
      </c>
      <c r="E2239">
        <v>8.0000000000000004E-4</v>
      </c>
      <c r="F2239">
        <v>102.33580000000001</v>
      </c>
      <c r="G2239">
        <v>0</v>
      </c>
      <c r="H2239">
        <v>293.76830000000001</v>
      </c>
      <c r="I2239">
        <v>0.87370000000000003</v>
      </c>
      <c r="J2239">
        <v>39.380099999999999</v>
      </c>
      <c r="K2239">
        <v>0.39860000000000001</v>
      </c>
      <c r="L2239">
        <v>145.49860000000001</v>
      </c>
      <c r="M2239">
        <v>0.18279999999999999</v>
      </c>
      <c r="N2239">
        <v>164.5453</v>
      </c>
    </row>
    <row r="2240" spans="1:14" x14ac:dyDescent="0.25">
      <c r="A2240">
        <v>2232</v>
      </c>
      <c r="B2240">
        <v>921600</v>
      </c>
      <c r="C2240">
        <v>0</v>
      </c>
      <c r="E2240">
        <v>8.0000000000000004E-4</v>
      </c>
      <c r="F2240">
        <v>102.33580000000001</v>
      </c>
      <c r="G2240">
        <v>0</v>
      </c>
      <c r="H2240">
        <v>293.76830000000001</v>
      </c>
      <c r="I2240">
        <v>0.86629999999999996</v>
      </c>
      <c r="J2240">
        <v>39.372799999999998</v>
      </c>
      <c r="K2240">
        <v>0.39200000000000002</v>
      </c>
      <c r="L2240">
        <v>145.49199999999999</v>
      </c>
      <c r="M2240">
        <v>0.1789</v>
      </c>
      <c r="N2240">
        <v>164.54140000000001</v>
      </c>
    </row>
    <row r="2241" spans="1:14" x14ac:dyDescent="0.25">
      <c r="A2241">
        <v>2233</v>
      </c>
      <c r="B2241">
        <v>925200</v>
      </c>
      <c r="C2241">
        <v>0</v>
      </c>
      <c r="E2241">
        <v>8.0000000000000004E-4</v>
      </c>
      <c r="F2241">
        <v>102.33580000000001</v>
      </c>
      <c r="G2241">
        <v>0</v>
      </c>
      <c r="H2241">
        <v>293.76830000000001</v>
      </c>
      <c r="I2241">
        <v>0.85870000000000002</v>
      </c>
      <c r="J2241">
        <v>39.365200000000002</v>
      </c>
      <c r="K2241">
        <v>0.38600000000000001</v>
      </c>
      <c r="L2241">
        <v>145.48599999999999</v>
      </c>
      <c r="M2241">
        <v>0.17499999999999999</v>
      </c>
      <c r="N2241">
        <v>164.53749999999999</v>
      </c>
    </row>
    <row r="2242" spans="1:14" x14ac:dyDescent="0.25">
      <c r="A2242">
        <v>2234</v>
      </c>
      <c r="B2242">
        <v>928800</v>
      </c>
      <c r="C2242">
        <v>0</v>
      </c>
      <c r="E2242">
        <v>8.0000000000000004E-4</v>
      </c>
      <c r="F2242">
        <v>102.33580000000001</v>
      </c>
      <c r="G2242">
        <v>0</v>
      </c>
      <c r="H2242">
        <v>293.76830000000001</v>
      </c>
      <c r="I2242">
        <v>0.85140000000000005</v>
      </c>
      <c r="J2242">
        <v>39.357900000000001</v>
      </c>
      <c r="K2242">
        <v>0.37909999999999999</v>
      </c>
      <c r="L2242">
        <v>145.47909999999999</v>
      </c>
      <c r="M2242">
        <v>0.17100000000000001</v>
      </c>
      <c r="N2242">
        <v>164.5335</v>
      </c>
    </row>
    <row r="2243" spans="1:14" x14ac:dyDescent="0.25">
      <c r="A2243">
        <v>2235</v>
      </c>
      <c r="B2243">
        <v>932400</v>
      </c>
      <c r="C2243">
        <v>0</v>
      </c>
      <c r="E2243">
        <v>8.0000000000000004E-4</v>
      </c>
      <c r="F2243">
        <v>102.33580000000001</v>
      </c>
      <c r="G2243">
        <v>0</v>
      </c>
      <c r="H2243">
        <v>293.76830000000001</v>
      </c>
      <c r="I2243">
        <v>0.84360000000000002</v>
      </c>
      <c r="J2243">
        <v>39.350099999999998</v>
      </c>
      <c r="K2243">
        <v>0.37490000000000001</v>
      </c>
      <c r="L2243">
        <v>145.47489999999999</v>
      </c>
      <c r="M2243">
        <v>0.16900000000000001</v>
      </c>
      <c r="N2243">
        <v>164.53149999999999</v>
      </c>
    </row>
    <row r="2244" spans="1:14" x14ac:dyDescent="0.25">
      <c r="A2244">
        <v>2236</v>
      </c>
      <c r="B2244">
        <v>936000</v>
      </c>
      <c r="C2244">
        <v>0</v>
      </c>
      <c r="E2244">
        <v>8.0000000000000004E-4</v>
      </c>
      <c r="F2244">
        <v>102.33580000000001</v>
      </c>
      <c r="G2244">
        <v>0</v>
      </c>
      <c r="H2244">
        <v>293.76830000000001</v>
      </c>
      <c r="I2244">
        <v>0.8357</v>
      </c>
      <c r="J2244">
        <v>39.342100000000002</v>
      </c>
      <c r="K2244">
        <v>0.36990000000000001</v>
      </c>
      <c r="L2244">
        <v>145.4699</v>
      </c>
      <c r="M2244">
        <v>0.16739999999999999</v>
      </c>
      <c r="N2244">
        <v>164.5299</v>
      </c>
    </row>
    <row r="2245" spans="1:14" x14ac:dyDescent="0.25">
      <c r="A2245">
        <v>2237</v>
      </c>
      <c r="B2245">
        <v>939600</v>
      </c>
      <c r="C2245">
        <v>0</v>
      </c>
      <c r="E2245">
        <v>8.0000000000000004E-4</v>
      </c>
      <c r="F2245">
        <v>102.33580000000001</v>
      </c>
      <c r="G2245">
        <v>0</v>
      </c>
      <c r="H2245">
        <v>293.76830000000001</v>
      </c>
      <c r="I2245">
        <v>0.82720000000000005</v>
      </c>
      <c r="J2245">
        <v>39.3337</v>
      </c>
      <c r="K2245">
        <v>0.36459999999999998</v>
      </c>
      <c r="L2245">
        <v>145.46459999999999</v>
      </c>
      <c r="M2245">
        <v>0.1641</v>
      </c>
      <c r="N2245">
        <v>164.5266</v>
      </c>
    </row>
    <row r="2246" spans="1:14" x14ac:dyDescent="0.25">
      <c r="A2246">
        <v>2238</v>
      </c>
      <c r="B2246">
        <v>943200</v>
      </c>
      <c r="C2246">
        <v>0</v>
      </c>
      <c r="E2246">
        <v>8.0000000000000004E-4</v>
      </c>
      <c r="F2246">
        <v>102.33580000000001</v>
      </c>
      <c r="G2246">
        <v>0</v>
      </c>
      <c r="H2246">
        <v>293.76830000000001</v>
      </c>
      <c r="I2246">
        <v>0.82010000000000005</v>
      </c>
      <c r="J2246">
        <v>39.326599999999999</v>
      </c>
      <c r="K2246">
        <v>0.36009999999999998</v>
      </c>
      <c r="L2246">
        <v>145.46010000000001</v>
      </c>
      <c r="M2246">
        <v>0.16220000000000001</v>
      </c>
      <c r="N2246">
        <v>164.5247</v>
      </c>
    </row>
    <row r="2247" spans="1:14" x14ac:dyDescent="0.25">
      <c r="A2247">
        <v>2239</v>
      </c>
      <c r="B2247">
        <v>946800</v>
      </c>
      <c r="C2247">
        <v>0</v>
      </c>
      <c r="E2247">
        <v>6.9999999999999999E-4</v>
      </c>
      <c r="F2247">
        <v>102.3357</v>
      </c>
      <c r="G2247">
        <v>0</v>
      </c>
      <c r="H2247">
        <v>293.76830000000001</v>
      </c>
      <c r="I2247">
        <v>0.81289999999999996</v>
      </c>
      <c r="J2247">
        <v>39.319299999999998</v>
      </c>
      <c r="K2247">
        <v>0.35909999999999997</v>
      </c>
      <c r="L2247">
        <v>145.45910000000001</v>
      </c>
      <c r="M2247">
        <v>0.16120000000000001</v>
      </c>
      <c r="N2247">
        <v>164.52369999999999</v>
      </c>
    </row>
    <row r="2248" spans="1:14" x14ac:dyDescent="0.25">
      <c r="A2248">
        <v>2240</v>
      </c>
      <c r="B2248">
        <v>950400</v>
      </c>
      <c r="C2248">
        <v>5.2999999999999999E-2</v>
      </c>
      <c r="E2248">
        <v>5.9999999999999995E-4</v>
      </c>
      <c r="F2248">
        <v>102.3356</v>
      </c>
      <c r="G2248">
        <v>0</v>
      </c>
      <c r="H2248">
        <v>293.76830000000001</v>
      </c>
      <c r="I2248">
        <v>0.80579999999999996</v>
      </c>
      <c r="J2248">
        <v>39.312199999999997</v>
      </c>
      <c r="K2248">
        <v>0.35260000000000002</v>
      </c>
      <c r="L2248">
        <v>145.45259999999999</v>
      </c>
      <c r="M2248">
        <v>0.15770000000000001</v>
      </c>
      <c r="N2248">
        <v>164.52019999999999</v>
      </c>
    </row>
    <row r="2249" spans="1:14" x14ac:dyDescent="0.25">
      <c r="A2249">
        <v>2241</v>
      </c>
      <c r="B2249">
        <v>954000</v>
      </c>
      <c r="C2249">
        <v>0.221</v>
      </c>
      <c r="E2249">
        <v>5.0000000000000001E-4</v>
      </c>
      <c r="F2249">
        <v>102.3355</v>
      </c>
      <c r="G2249">
        <v>0</v>
      </c>
      <c r="H2249">
        <v>293.76830000000001</v>
      </c>
      <c r="I2249">
        <v>0.79969999999999997</v>
      </c>
      <c r="J2249">
        <v>39.306199999999997</v>
      </c>
      <c r="K2249">
        <v>0.3488</v>
      </c>
      <c r="L2249">
        <v>145.44880000000001</v>
      </c>
      <c r="M2249">
        <v>0.15459999999999999</v>
      </c>
      <c r="N2249">
        <v>164.5171</v>
      </c>
    </row>
    <row r="2250" spans="1:14" x14ac:dyDescent="0.25">
      <c r="A2250">
        <v>2242</v>
      </c>
      <c r="B2250">
        <v>957600</v>
      </c>
      <c r="C2250">
        <v>0.35499999999999998</v>
      </c>
      <c r="E2250">
        <v>5.0000000000000001E-4</v>
      </c>
      <c r="F2250">
        <v>102.3355</v>
      </c>
      <c r="G2250">
        <v>2.0000000000000001E-4</v>
      </c>
      <c r="H2250">
        <v>293.76850000000002</v>
      </c>
      <c r="I2250">
        <v>0.7944</v>
      </c>
      <c r="J2250">
        <v>39.300899999999999</v>
      </c>
      <c r="K2250">
        <v>0.34789999999999999</v>
      </c>
      <c r="L2250">
        <v>145.4479</v>
      </c>
      <c r="M2250">
        <v>0.15359999999999999</v>
      </c>
      <c r="N2250">
        <v>164.51609999999999</v>
      </c>
    </row>
    <row r="2251" spans="1:14" x14ac:dyDescent="0.25">
      <c r="A2251">
        <v>2243</v>
      </c>
      <c r="B2251">
        <v>961200</v>
      </c>
      <c r="C2251">
        <v>0.184</v>
      </c>
      <c r="E2251">
        <v>4.0000000000000002E-4</v>
      </c>
      <c r="F2251">
        <v>102.33540000000001</v>
      </c>
      <c r="G2251">
        <v>1E-4</v>
      </c>
      <c r="H2251">
        <v>293.76839999999999</v>
      </c>
      <c r="I2251">
        <v>0.78969999999999996</v>
      </c>
      <c r="J2251">
        <v>39.296199999999999</v>
      </c>
      <c r="K2251">
        <v>0.34639999999999999</v>
      </c>
      <c r="L2251">
        <v>145.44640000000001</v>
      </c>
      <c r="M2251">
        <v>0.15290000000000001</v>
      </c>
      <c r="N2251">
        <v>164.5154</v>
      </c>
    </row>
    <row r="2252" spans="1:14" x14ac:dyDescent="0.25">
      <c r="A2252">
        <v>2244</v>
      </c>
      <c r="B2252">
        <v>964800</v>
      </c>
      <c r="C2252">
        <v>7.3999999999999996E-2</v>
      </c>
      <c r="E2252">
        <v>4.0000000000000002E-4</v>
      </c>
      <c r="F2252">
        <v>102.33540000000001</v>
      </c>
      <c r="G2252">
        <v>0</v>
      </c>
      <c r="H2252">
        <v>293.76830000000001</v>
      </c>
      <c r="I2252">
        <v>0.78500000000000003</v>
      </c>
      <c r="J2252">
        <v>39.291499999999999</v>
      </c>
      <c r="K2252">
        <v>0.34710000000000002</v>
      </c>
      <c r="L2252">
        <v>145.44720000000001</v>
      </c>
      <c r="M2252">
        <v>0.15140000000000001</v>
      </c>
      <c r="N2252">
        <v>164.51390000000001</v>
      </c>
    </row>
    <row r="2253" spans="1:14" x14ac:dyDescent="0.25">
      <c r="A2253">
        <v>2245</v>
      </c>
      <c r="B2253">
        <v>968400</v>
      </c>
      <c r="C2253">
        <v>0.111</v>
      </c>
      <c r="E2253">
        <v>4.0000000000000002E-4</v>
      </c>
      <c r="F2253">
        <v>102.33540000000001</v>
      </c>
      <c r="G2253">
        <v>0</v>
      </c>
      <c r="H2253">
        <v>293.76830000000001</v>
      </c>
      <c r="I2253">
        <v>0.78069999999999995</v>
      </c>
      <c r="J2253">
        <v>39.287199999999999</v>
      </c>
      <c r="K2253">
        <v>0.34329999999999999</v>
      </c>
      <c r="L2253">
        <v>145.44329999999999</v>
      </c>
      <c r="M2253">
        <v>0.1515</v>
      </c>
      <c r="N2253">
        <v>164.51400000000001</v>
      </c>
    </row>
    <row r="2254" spans="1:14" x14ac:dyDescent="0.25">
      <c r="A2254">
        <v>2246</v>
      </c>
      <c r="B2254">
        <v>972000</v>
      </c>
      <c r="C2254">
        <v>0.127</v>
      </c>
      <c r="E2254">
        <v>2.9999999999999997E-4</v>
      </c>
      <c r="F2254">
        <v>102.3353</v>
      </c>
      <c r="G2254">
        <v>0</v>
      </c>
      <c r="H2254">
        <v>293.76830000000001</v>
      </c>
      <c r="I2254">
        <v>0.77710000000000001</v>
      </c>
      <c r="J2254">
        <v>39.283499999999997</v>
      </c>
      <c r="K2254">
        <v>0.34370000000000001</v>
      </c>
      <c r="L2254">
        <v>145.44370000000001</v>
      </c>
      <c r="M2254">
        <v>0.1535</v>
      </c>
      <c r="N2254">
        <v>164.51599999999999</v>
      </c>
    </row>
    <row r="2255" spans="1:14" x14ac:dyDescent="0.25">
      <c r="A2255">
        <v>2247</v>
      </c>
      <c r="B2255">
        <v>975600</v>
      </c>
      <c r="C2255">
        <v>0.438</v>
      </c>
      <c r="E2255">
        <v>4.0000000000000002E-4</v>
      </c>
      <c r="F2255">
        <v>102.33540000000001</v>
      </c>
      <c r="G2255">
        <v>2.0000000000000001E-4</v>
      </c>
      <c r="H2255">
        <v>293.76850000000002</v>
      </c>
      <c r="I2255">
        <v>0.77490000000000003</v>
      </c>
      <c r="J2255">
        <v>39.281399999999998</v>
      </c>
      <c r="K2255">
        <v>0.35210000000000002</v>
      </c>
      <c r="L2255">
        <v>145.4521</v>
      </c>
      <c r="M2255">
        <v>0.15909999999999999</v>
      </c>
      <c r="N2255">
        <v>164.52160000000001</v>
      </c>
    </row>
    <row r="2256" spans="1:14" x14ac:dyDescent="0.25">
      <c r="A2256">
        <v>2248</v>
      </c>
      <c r="B2256">
        <v>979200</v>
      </c>
      <c r="C2256">
        <v>0.77700000000000002</v>
      </c>
      <c r="E2256">
        <v>4.0000000000000002E-4</v>
      </c>
      <c r="F2256">
        <v>102.33540000000001</v>
      </c>
      <c r="G2256">
        <v>6.9999999999999999E-4</v>
      </c>
      <c r="H2256">
        <v>293.76900000000001</v>
      </c>
      <c r="I2256">
        <v>0.77600000000000002</v>
      </c>
      <c r="J2256">
        <v>39.282400000000003</v>
      </c>
      <c r="K2256">
        <v>0.36499999999999999</v>
      </c>
      <c r="L2256">
        <v>145.465</v>
      </c>
      <c r="M2256">
        <v>0.16789999999999999</v>
      </c>
      <c r="N2256">
        <v>164.53039999999999</v>
      </c>
    </row>
    <row r="2257" spans="1:14" x14ac:dyDescent="0.25">
      <c r="A2257">
        <v>2249</v>
      </c>
      <c r="B2257">
        <v>982800</v>
      </c>
      <c r="C2257">
        <v>0.89249999999999996</v>
      </c>
      <c r="E2257">
        <v>4.0000000000000002E-4</v>
      </c>
      <c r="F2257">
        <v>102.33540000000001</v>
      </c>
      <c r="G2257">
        <v>1.2999999999999999E-3</v>
      </c>
      <c r="H2257">
        <v>293.76960000000003</v>
      </c>
      <c r="I2257">
        <v>0.77900000000000003</v>
      </c>
      <c r="J2257">
        <v>39.285499999999999</v>
      </c>
      <c r="K2257">
        <v>0.38879999999999998</v>
      </c>
      <c r="L2257">
        <v>145.4888</v>
      </c>
      <c r="M2257">
        <v>0.1802</v>
      </c>
      <c r="N2257">
        <v>164.5427</v>
      </c>
    </row>
    <row r="2258" spans="1:14" x14ac:dyDescent="0.25">
      <c r="A2258">
        <v>2250</v>
      </c>
      <c r="B2258">
        <v>986400</v>
      </c>
      <c r="C2258">
        <v>2.218</v>
      </c>
      <c r="E2258">
        <v>5.9999999999999995E-4</v>
      </c>
      <c r="F2258">
        <v>102.3356</v>
      </c>
      <c r="G2258">
        <v>2.8E-3</v>
      </c>
      <c r="H2258">
        <v>293.77109999999999</v>
      </c>
      <c r="I2258">
        <v>0.79110000000000003</v>
      </c>
      <c r="J2258">
        <v>39.297499999999999</v>
      </c>
      <c r="K2258">
        <v>0.4294</v>
      </c>
      <c r="L2258">
        <v>145.52940000000001</v>
      </c>
      <c r="M2258">
        <v>0.2072</v>
      </c>
      <c r="N2258">
        <v>164.56970000000001</v>
      </c>
    </row>
    <row r="2259" spans="1:14" x14ac:dyDescent="0.25">
      <c r="A2259">
        <v>2251</v>
      </c>
      <c r="B2259">
        <v>990000</v>
      </c>
      <c r="C2259">
        <v>0.91300000000000003</v>
      </c>
      <c r="E2259">
        <v>6.9999999999999999E-4</v>
      </c>
      <c r="F2259">
        <v>102.3357</v>
      </c>
      <c r="G2259">
        <v>1.9E-3</v>
      </c>
      <c r="H2259">
        <v>293.77019999999999</v>
      </c>
      <c r="I2259">
        <v>0.80549999999999999</v>
      </c>
      <c r="J2259">
        <v>39.311900000000001</v>
      </c>
      <c r="K2259">
        <v>0.47849999999999998</v>
      </c>
      <c r="L2259">
        <v>145.57849999999999</v>
      </c>
      <c r="M2259">
        <v>0.23319999999999999</v>
      </c>
      <c r="N2259">
        <v>164.59569999999999</v>
      </c>
    </row>
    <row r="2260" spans="1:14" x14ac:dyDescent="0.25">
      <c r="A2260">
        <v>2252</v>
      </c>
      <c r="B2260">
        <v>993600</v>
      </c>
      <c r="C2260">
        <v>0.46100000000000002</v>
      </c>
      <c r="E2260">
        <v>6.9999999999999999E-4</v>
      </c>
      <c r="F2260">
        <v>102.3357</v>
      </c>
      <c r="G2260">
        <v>2.9999999999999997E-4</v>
      </c>
      <c r="H2260">
        <v>293.76859999999999</v>
      </c>
      <c r="I2260">
        <v>0.82110000000000005</v>
      </c>
      <c r="J2260">
        <v>39.327599999999997</v>
      </c>
      <c r="K2260">
        <v>0.49080000000000001</v>
      </c>
      <c r="L2260">
        <v>145.5908</v>
      </c>
      <c r="M2260">
        <v>0.27089999999999997</v>
      </c>
      <c r="N2260">
        <v>164.63339999999999</v>
      </c>
    </row>
    <row r="2261" spans="1:14" x14ac:dyDescent="0.25">
      <c r="A2261">
        <v>2253</v>
      </c>
      <c r="B2261">
        <v>997200</v>
      </c>
      <c r="C2261">
        <v>0.28199999999999997</v>
      </c>
      <c r="E2261">
        <v>8.0000000000000004E-4</v>
      </c>
      <c r="F2261">
        <v>102.33580000000001</v>
      </c>
      <c r="G2261">
        <v>0</v>
      </c>
      <c r="H2261">
        <v>293.76830000000001</v>
      </c>
      <c r="I2261">
        <v>0.8387</v>
      </c>
      <c r="J2261">
        <v>39.345199999999998</v>
      </c>
      <c r="K2261">
        <v>0.51759999999999995</v>
      </c>
      <c r="L2261">
        <v>145.61760000000001</v>
      </c>
      <c r="M2261">
        <v>0.34549999999999997</v>
      </c>
      <c r="N2261">
        <v>164.708</v>
      </c>
    </row>
    <row r="2262" spans="1:14" x14ac:dyDescent="0.25">
      <c r="A2262">
        <v>2254</v>
      </c>
      <c r="B2262">
        <v>1000800</v>
      </c>
      <c r="C2262">
        <v>0.13500000000000001</v>
      </c>
      <c r="E2262">
        <v>0</v>
      </c>
      <c r="F2262">
        <v>102.33499999999999</v>
      </c>
      <c r="G2262">
        <v>0</v>
      </c>
      <c r="H2262">
        <v>293.76830000000001</v>
      </c>
      <c r="I2262">
        <v>0.86760000000000004</v>
      </c>
      <c r="J2262">
        <v>39.374099999999999</v>
      </c>
      <c r="K2262">
        <v>0.56910000000000005</v>
      </c>
      <c r="L2262">
        <v>145.66909999999999</v>
      </c>
      <c r="M2262">
        <v>0.39410000000000001</v>
      </c>
      <c r="N2262">
        <v>164.75659999999999</v>
      </c>
    </row>
    <row r="2263" spans="1:14" x14ac:dyDescent="0.25">
      <c r="A2263">
        <v>2255</v>
      </c>
      <c r="B2263">
        <v>1004400</v>
      </c>
      <c r="C2263">
        <v>0</v>
      </c>
      <c r="E2263">
        <v>0</v>
      </c>
      <c r="F2263">
        <v>102.33499999999999</v>
      </c>
      <c r="G2263">
        <v>0</v>
      </c>
      <c r="H2263">
        <v>293.76830000000001</v>
      </c>
      <c r="I2263">
        <v>0.90629999999999999</v>
      </c>
      <c r="J2263">
        <v>39.412799999999997</v>
      </c>
      <c r="K2263">
        <v>0.63370000000000004</v>
      </c>
      <c r="L2263">
        <v>145.7337</v>
      </c>
      <c r="M2263">
        <v>0.4299</v>
      </c>
      <c r="N2263">
        <v>164.79239999999999</v>
      </c>
    </row>
    <row r="2264" spans="1:14" x14ac:dyDescent="0.25">
      <c r="A2264">
        <v>2256</v>
      </c>
      <c r="B2264">
        <v>1008000</v>
      </c>
      <c r="C2264">
        <v>0</v>
      </c>
      <c r="E2264">
        <v>2.6700000000000002E-2</v>
      </c>
      <c r="F2264">
        <v>102.3617</v>
      </c>
      <c r="G2264">
        <v>0</v>
      </c>
      <c r="H2264">
        <v>293.76830000000001</v>
      </c>
      <c r="I2264">
        <v>0.94920000000000004</v>
      </c>
      <c r="J2264">
        <v>39.4557</v>
      </c>
      <c r="K2264">
        <v>0.75549999999999995</v>
      </c>
      <c r="L2264">
        <v>145.85550000000001</v>
      </c>
      <c r="M2264">
        <v>0.46210000000000001</v>
      </c>
      <c r="N2264">
        <v>164.8246</v>
      </c>
    </row>
    <row r="2265" spans="1:14" x14ac:dyDescent="0.25">
      <c r="A2265">
        <v>2257</v>
      </c>
      <c r="B2265">
        <v>1011600</v>
      </c>
      <c r="C2265">
        <v>0</v>
      </c>
      <c r="E2265">
        <v>8.2299999999999998E-2</v>
      </c>
      <c r="F2265">
        <v>102.4173</v>
      </c>
      <c r="G2265">
        <v>0</v>
      </c>
      <c r="H2265">
        <v>293.76830000000001</v>
      </c>
      <c r="I2265">
        <v>0.9849</v>
      </c>
      <c r="J2265">
        <v>39.491399999999999</v>
      </c>
      <c r="K2265">
        <v>0.80130000000000001</v>
      </c>
      <c r="L2265">
        <v>145.90129999999999</v>
      </c>
      <c r="M2265">
        <v>0.48089999999999999</v>
      </c>
      <c r="N2265">
        <v>164.8434</v>
      </c>
    </row>
    <row r="2266" spans="1:14" x14ac:dyDescent="0.25">
      <c r="A2266">
        <v>2258</v>
      </c>
      <c r="B2266">
        <v>1015200</v>
      </c>
      <c r="C2266">
        <v>0</v>
      </c>
      <c r="E2266">
        <v>0.15529999999999999</v>
      </c>
      <c r="F2266">
        <v>102.4903</v>
      </c>
      <c r="G2266">
        <v>0</v>
      </c>
      <c r="H2266">
        <v>293.76830000000001</v>
      </c>
      <c r="I2266">
        <v>1.0237000000000001</v>
      </c>
      <c r="J2266">
        <v>39.530200000000001</v>
      </c>
      <c r="K2266">
        <v>0.89649999999999996</v>
      </c>
      <c r="L2266">
        <v>145.9965</v>
      </c>
      <c r="M2266">
        <v>0.48549999999999999</v>
      </c>
      <c r="N2266">
        <v>164.84800000000001</v>
      </c>
    </row>
    <row r="2267" spans="1:14" x14ac:dyDescent="0.25">
      <c r="A2267">
        <v>2259</v>
      </c>
      <c r="B2267">
        <v>1018800</v>
      </c>
      <c r="C2267">
        <v>0</v>
      </c>
      <c r="E2267">
        <v>0.21099999999999999</v>
      </c>
      <c r="F2267">
        <v>102.54600000000001</v>
      </c>
      <c r="G2267">
        <v>0</v>
      </c>
      <c r="H2267">
        <v>293.76830000000001</v>
      </c>
      <c r="I2267">
        <v>1.0773999999999999</v>
      </c>
      <c r="J2267">
        <v>39.5839</v>
      </c>
      <c r="K2267">
        <v>0.9244</v>
      </c>
      <c r="L2267">
        <v>146.02440000000001</v>
      </c>
      <c r="M2267">
        <v>0.4899</v>
      </c>
      <c r="N2267">
        <v>164.85239999999999</v>
      </c>
    </row>
    <row r="2268" spans="1:14" x14ac:dyDescent="0.25">
      <c r="A2268">
        <v>2260</v>
      </c>
      <c r="B2268">
        <v>0</v>
      </c>
      <c r="C2268">
        <v>0</v>
      </c>
      <c r="D2268" s="1" t="s">
        <v>38</v>
      </c>
      <c r="E2268">
        <v>0</v>
      </c>
      <c r="F2268">
        <v>102.33499999999999</v>
      </c>
      <c r="G2268">
        <v>0</v>
      </c>
      <c r="H2268">
        <v>293.76830000000001</v>
      </c>
      <c r="I2268">
        <v>0</v>
      </c>
      <c r="J2268">
        <v>38.506500000000003</v>
      </c>
      <c r="K2268">
        <v>0</v>
      </c>
      <c r="L2268">
        <v>145.1</v>
      </c>
      <c r="M2268">
        <v>0</v>
      </c>
      <c r="N2268">
        <v>164.36250000000001</v>
      </c>
    </row>
    <row r="2269" spans="1:14" x14ac:dyDescent="0.25">
      <c r="A2269">
        <v>2261</v>
      </c>
      <c r="B2269">
        <v>3600</v>
      </c>
      <c r="C2269">
        <v>0</v>
      </c>
      <c r="E2269">
        <v>0</v>
      </c>
      <c r="F2269">
        <v>102.33499999999999</v>
      </c>
      <c r="G2269">
        <v>0</v>
      </c>
      <c r="H2269">
        <v>293.76830000000001</v>
      </c>
      <c r="I2269">
        <v>0</v>
      </c>
      <c r="J2269">
        <v>38.506500000000003</v>
      </c>
      <c r="K2269">
        <v>0</v>
      </c>
      <c r="L2269">
        <v>145.1</v>
      </c>
      <c r="M2269">
        <v>0</v>
      </c>
      <c r="N2269">
        <v>164.36250000000001</v>
      </c>
    </row>
    <row r="2270" spans="1:14" x14ac:dyDescent="0.25">
      <c r="A2270">
        <v>2262</v>
      </c>
      <c r="B2270">
        <v>7200</v>
      </c>
      <c r="C2270">
        <v>0</v>
      </c>
      <c r="E2270">
        <v>0</v>
      </c>
      <c r="F2270">
        <v>102.33499999999999</v>
      </c>
      <c r="G2270">
        <v>0</v>
      </c>
      <c r="H2270">
        <v>293.76830000000001</v>
      </c>
      <c r="I2270">
        <v>0</v>
      </c>
      <c r="J2270">
        <v>38.506500000000003</v>
      </c>
      <c r="K2270">
        <v>0</v>
      </c>
      <c r="L2270">
        <v>145.1</v>
      </c>
      <c r="M2270">
        <v>0</v>
      </c>
      <c r="N2270">
        <v>164.36250000000001</v>
      </c>
    </row>
    <row r="2271" spans="1:14" x14ac:dyDescent="0.25">
      <c r="A2271">
        <v>2263</v>
      </c>
      <c r="B2271">
        <v>10800</v>
      </c>
      <c r="C2271">
        <v>0</v>
      </c>
      <c r="E2271">
        <v>0</v>
      </c>
      <c r="F2271">
        <v>102.33499999999999</v>
      </c>
      <c r="G2271">
        <v>0</v>
      </c>
      <c r="H2271">
        <v>293.76830000000001</v>
      </c>
      <c r="I2271">
        <v>0</v>
      </c>
      <c r="J2271">
        <v>38.506500000000003</v>
      </c>
      <c r="K2271">
        <v>0</v>
      </c>
      <c r="L2271">
        <v>145.1</v>
      </c>
      <c r="M2271">
        <v>0</v>
      </c>
      <c r="N2271">
        <v>164.36250000000001</v>
      </c>
    </row>
    <row r="2272" spans="1:14" x14ac:dyDescent="0.25">
      <c r="A2272">
        <v>2264</v>
      </c>
      <c r="B2272">
        <v>14400</v>
      </c>
      <c r="C2272">
        <v>0</v>
      </c>
      <c r="E2272">
        <v>0</v>
      </c>
      <c r="F2272">
        <v>102.33499999999999</v>
      </c>
      <c r="G2272">
        <v>0</v>
      </c>
      <c r="H2272">
        <v>293.76830000000001</v>
      </c>
      <c r="I2272">
        <v>0</v>
      </c>
      <c r="J2272">
        <v>38.506500000000003</v>
      </c>
      <c r="K2272">
        <v>0</v>
      </c>
      <c r="L2272">
        <v>145.1</v>
      </c>
      <c r="M2272">
        <v>0</v>
      </c>
      <c r="N2272">
        <v>164.36250000000001</v>
      </c>
    </row>
    <row r="2273" spans="1:14" x14ac:dyDescent="0.25">
      <c r="A2273">
        <v>2265</v>
      </c>
      <c r="B2273">
        <v>18000</v>
      </c>
      <c r="C2273">
        <v>3.6999999999999998E-2</v>
      </c>
      <c r="E2273">
        <v>0</v>
      </c>
      <c r="F2273">
        <v>102.33499999999999</v>
      </c>
      <c r="G2273">
        <v>0</v>
      </c>
      <c r="H2273">
        <v>293.76830000000001</v>
      </c>
      <c r="I2273">
        <v>0</v>
      </c>
      <c r="J2273">
        <v>38.506500000000003</v>
      </c>
      <c r="K2273">
        <v>0</v>
      </c>
      <c r="L2273">
        <v>145.1</v>
      </c>
      <c r="M2273">
        <v>0</v>
      </c>
      <c r="N2273">
        <v>164.36250000000001</v>
      </c>
    </row>
    <row r="2274" spans="1:14" x14ac:dyDescent="0.25">
      <c r="A2274">
        <v>2266</v>
      </c>
      <c r="B2274">
        <v>21600</v>
      </c>
      <c r="C2274">
        <v>3.6999999999999998E-2</v>
      </c>
      <c r="E2274">
        <v>1E-4</v>
      </c>
      <c r="F2274">
        <v>102.3351</v>
      </c>
      <c r="G2274">
        <v>1E-4</v>
      </c>
      <c r="H2274">
        <v>293.76839999999999</v>
      </c>
      <c r="I2274">
        <v>1E-4</v>
      </c>
      <c r="J2274">
        <v>38.506500000000003</v>
      </c>
      <c r="K2274">
        <v>1E-4</v>
      </c>
      <c r="L2274">
        <v>145.1001</v>
      </c>
      <c r="M2274">
        <v>1E-4</v>
      </c>
      <c r="N2274">
        <v>164.36259999999999</v>
      </c>
    </row>
    <row r="2275" spans="1:14" x14ac:dyDescent="0.25">
      <c r="A2275">
        <v>2267</v>
      </c>
      <c r="B2275">
        <v>25200</v>
      </c>
      <c r="C2275">
        <v>0.11899999999999999</v>
      </c>
      <c r="E2275">
        <v>2.0000000000000001E-4</v>
      </c>
      <c r="F2275">
        <v>102.3352</v>
      </c>
      <c r="G2275">
        <v>2.0000000000000001E-4</v>
      </c>
      <c r="H2275">
        <v>293.76850000000002</v>
      </c>
      <c r="I2275">
        <v>2.0000000000000001E-4</v>
      </c>
      <c r="J2275">
        <v>38.506700000000002</v>
      </c>
      <c r="K2275">
        <v>2.0000000000000001E-4</v>
      </c>
      <c r="L2275">
        <v>145.1002</v>
      </c>
      <c r="M2275">
        <v>2.0000000000000001E-4</v>
      </c>
      <c r="N2275">
        <v>164.36269999999999</v>
      </c>
    </row>
    <row r="2276" spans="1:14" x14ac:dyDescent="0.25">
      <c r="A2276">
        <v>2268</v>
      </c>
      <c r="B2276">
        <v>28800</v>
      </c>
      <c r="C2276">
        <v>0.17100000000000001</v>
      </c>
      <c r="E2276">
        <v>4.0000000000000002E-4</v>
      </c>
      <c r="F2276">
        <v>102.33540000000001</v>
      </c>
      <c r="G2276">
        <v>4.0000000000000002E-4</v>
      </c>
      <c r="H2276">
        <v>293.76870000000002</v>
      </c>
      <c r="I2276">
        <v>4.0000000000000002E-4</v>
      </c>
      <c r="J2276">
        <v>38.506799999999998</v>
      </c>
      <c r="K2276">
        <v>4.0000000000000002E-4</v>
      </c>
      <c r="L2276">
        <v>145.10040000000001</v>
      </c>
      <c r="M2276">
        <v>4.0000000000000002E-4</v>
      </c>
      <c r="N2276">
        <v>164.3629</v>
      </c>
    </row>
    <row r="2277" spans="1:14" x14ac:dyDescent="0.25">
      <c r="A2277">
        <v>2269</v>
      </c>
      <c r="B2277">
        <v>32400</v>
      </c>
      <c r="C2277">
        <v>0.09</v>
      </c>
      <c r="E2277">
        <v>5.0000000000000001E-4</v>
      </c>
      <c r="F2277">
        <v>102.33540000000001</v>
      </c>
      <c r="G2277">
        <v>5.0000000000000001E-4</v>
      </c>
      <c r="H2277">
        <v>293.7688</v>
      </c>
      <c r="I2277">
        <v>5.0000000000000001E-4</v>
      </c>
      <c r="J2277">
        <v>38.506900000000002</v>
      </c>
      <c r="K2277">
        <v>5.0000000000000001E-4</v>
      </c>
      <c r="L2277">
        <v>145.10050000000001</v>
      </c>
      <c r="M2277">
        <v>5.0000000000000001E-4</v>
      </c>
      <c r="N2277">
        <v>164.363</v>
      </c>
    </row>
    <row r="2278" spans="1:14" x14ac:dyDescent="0.25">
      <c r="A2278">
        <v>2270</v>
      </c>
      <c r="B2278">
        <v>36000</v>
      </c>
      <c r="C2278">
        <v>4.4999999999999998E-2</v>
      </c>
      <c r="E2278">
        <v>5.0000000000000001E-4</v>
      </c>
      <c r="F2278">
        <v>102.3355</v>
      </c>
      <c r="G2278">
        <v>5.0000000000000001E-4</v>
      </c>
      <c r="H2278">
        <v>293.7688</v>
      </c>
      <c r="I2278">
        <v>5.0000000000000001E-4</v>
      </c>
      <c r="J2278">
        <v>38.506999999999998</v>
      </c>
      <c r="K2278">
        <v>5.9999999999999995E-4</v>
      </c>
      <c r="L2278">
        <v>145.10059999999999</v>
      </c>
      <c r="M2278">
        <v>5.0000000000000001E-4</v>
      </c>
      <c r="N2278">
        <v>164.363</v>
      </c>
    </row>
    <row r="2279" spans="1:14" x14ac:dyDescent="0.25">
      <c r="A2279">
        <v>2271</v>
      </c>
      <c r="B2279">
        <v>39600</v>
      </c>
      <c r="C2279">
        <v>5.2999999999999999E-2</v>
      </c>
      <c r="E2279">
        <v>5.0000000000000001E-4</v>
      </c>
      <c r="F2279">
        <v>102.3355</v>
      </c>
      <c r="G2279">
        <v>5.9999999999999995E-4</v>
      </c>
      <c r="H2279">
        <v>293.76889999999997</v>
      </c>
      <c r="I2279">
        <v>5.9999999999999995E-4</v>
      </c>
      <c r="J2279">
        <v>38.506999999999998</v>
      </c>
      <c r="K2279">
        <v>8.0000000000000004E-4</v>
      </c>
      <c r="L2279">
        <v>145.10079999999999</v>
      </c>
      <c r="M2279">
        <v>5.9999999999999995E-4</v>
      </c>
      <c r="N2279">
        <v>164.3631</v>
      </c>
    </row>
    <row r="2280" spans="1:14" x14ac:dyDescent="0.25">
      <c r="A2280">
        <v>2272</v>
      </c>
      <c r="B2280">
        <v>43200</v>
      </c>
      <c r="C2280">
        <v>3.6999999999999998E-2</v>
      </c>
      <c r="E2280">
        <v>5.0000000000000001E-4</v>
      </c>
      <c r="F2280">
        <v>102.3355</v>
      </c>
      <c r="G2280">
        <v>5.9999999999999995E-4</v>
      </c>
      <c r="H2280">
        <v>293.76889999999997</v>
      </c>
      <c r="I2280">
        <v>5.9999999999999995E-4</v>
      </c>
      <c r="J2280">
        <v>38.507100000000001</v>
      </c>
      <c r="K2280">
        <v>8.9999999999999998E-4</v>
      </c>
      <c r="L2280">
        <v>145.1009</v>
      </c>
      <c r="M2280">
        <v>5.9999999999999995E-4</v>
      </c>
      <c r="N2280">
        <v>164.3631</v>
      </c>
    </row>
    <row r="2281" spans="1:14" x14ac:dyDescent="0.25">
      <c r="A2281">
        <v>2273</v>
      </c>
      <c r="B2281">
        <v>46800</v>
      </c>
      <c r="C2281">
        <v>0</v>
      </c>
      <c r="E2281">
        <v>4.0000000000000002E-4</v>
      </c>
      <c r="F2281">
        <v>102.33540000000001</v>
      </c>
      <c r="G2281">
        <v>5.9999999999999995E-4</v>
      </c>
      <c r="H2281">
        <v>293.76889999999997</v>
      </c>
      <c r="I2281">
        <v>5.9999999999999995E-4</v>
      </c>
      <c r="J2281">
        <v>38.507100000000001</v>
      </c>
      <c r="K2281">
        <v>1E-3</v>
      </c>
      <c r="L2281">
        <v>145.101</v>
      </c>
      <c r="M2281">
        <v>5.9999999999999995E-4</v>
      </c>
      <c r="N2281">
        <v>164.3631</v>
      </c>
    </row>
    <row r="2282" spans="1:14" x14ac:dyDescent="0.25">
      <c r="A2282">
        <v>2274</v>
      </c>
      <c r="B2282">
        <v>50400</v>
      </c>
      <c r="C2282">
        <v>1.119</v>
      </c>
      <c r="E2282">
        <v>1.2999999999999999E-3</v>
      </c>
      <c r="F2282">
        <v>102.33629999999999</v>
      </c>
      <c r="G2282">
        <v>1.6999999999999999E-3</v>
      </c>
      <c r="H2282">
        <v>293.77</v>
      </c>
      <c r="I2282">
        <v>1.8E-3</v>
      </c>
      <c r="J2282">
        <v>38.508299999999998</v>
      </c>
      <c r="K2282">
        <v>2.8999999999999998E-3</v>
      </c>
      <c r="L2282">
        <v>145.10290000000001</v>
      </c>
      <c r="M2282">
        <v>1.8E-3</v>
      </c>
      <c r="N2282">
        <v>164.36429999999999</v>
      </c>
    </row>
    <row r="2283" spans="1:14" x14ac:dyDescent="0.25">
      <c r="A2283">
        <v>2275</v>
      </c>
      <c r="B2283">
        <v>54000</v>
      </c>
      <c r="C2283">
        <v>0.30199999999999999</v>
      </c>
      <c r="E2283">
        <v>1.1000000000000001E-3</v>
      </c>
      <c r="F2283">
        <v>102.3361</v>
      </c>
      <c r="G2283">
        <v>2E-3</v>
      </c>
      <c r="H2283">
        <v>293.77030000000002</v>
      </c>
      <c r="I2283">
        <v>2.3999999999999998E-3</v>
      </c>
      <c r="J2283">
        <v>38.508800000000001</v>
      </c>
      <c r="K2283">
        <v>4.1000000000000003E-3</v>
      </c>
      <c r="L2283">
        <v>145.10409999999999</v>
      </c>
      <c r="M2283">
        <v>2.2000000000000001E-3</v>
      </c>
      <c r="N2283">
        <v>164.3647</v>
      </c>
    </row>
    <row r="2284" spans="1:14" x14ac:dyDescent="0.25">
      <c r="A2284">
        <v>2276</v>
      </c>
      <c r="B2284">
        <v>57600</v>
      </c>
      <c r="C2284">
        <v>3.6999999999999998E-2</v>
      </c>
      <c r="E2284">
        <v>6.9999999999999999E-4</v>
      </c>
      <c r="F2284">
        <v>102.3357</v>
      </c>
      <c r="G2284">
        <v>2E-3</v>
      </c>
      <c r="H2284">
        <v>293.7704</v>
      </c>
      <c r="I2284">
        <v>2.5999999999999999E-3</v>
      </c>
      <c r="J2284">
        <v>38.509099999999997</v>
      </c>
      <c r="K2284">
        <v>4.5999999999999999E-3</v>
      </c>
      <c r="L2284">
        <v>145.1046</v>
      </c>
      <c r="M2284">
        <v>2.2000000000000001E-3</v>
      </c>
      <c r="N2284">
        <v>164.3647</v>
      </c>
    </row>
    <row r="2285" spans="1:14" x14ac:dyDescent="0.25">
      <c r="A2285">
        <v>2277</v>
      </c>
      <c r="B2285">
        <v>61200</v>
      </c>
      <c r="C2285">
        <v>0.17199999999999999</v>
      </c>
      <c r="E2285">
        <v>5.9999999999999995E-4</v>
      </c>
      <c r="F2285">
        <v>102.3356</v>
      </c>
      <c r="G2285">
        <v>2.2000000000000001E-3</v>
      </c>
      <c r="H2285">
        <v>293.77050000000003</v>
      </c>
      <c r="I2285">
        <v>2.8999999999999998E-3</v>
      </c>
      <c r="J2285">
        <v>38.509399999999999</v>
      </c>
      <c r="K2285">
        <v>5.7000000000000002E-3</v>
      </c>
      <c r="L2285">
        <v>145.10570000000001</v>
      </c>
      <c r="M2285">
        <v>2.2000000000000001E-3</v>
      </c>
      <c r="N2285">
        <v>164.3647</v>
      </c>
    </row>
    <row r="2286" spans="1:14" x14ac:dyDescent="0.25">
      <c r="A2286">
        <v>2278</v>
      </c>
      <c r="B2286">
        <v>64800</v>
      </c>
      <c r="C2286">
        <v>0</v>
      </c>
      <c r="E2286">
        <v>4.0000000000000002E-4</v>
      </c>
      <c r="F2286">
        <v>102.33540000000001</v>
      </c>
      <c r="G2286">
        <v>2.2000000000000001E-3</v>
      </c>
      <c r="H2286">
        <v>293.77050000000003</v>
      </c>
      <c r="I2286">
        <v>2.8E-3</v>
      </c>
      <c r="J2286">
        <v>38.509300000000003</v>
      </c>
      <c r="K2286">
        <v>5.4999999999999997E-3</v>
      </c>
      <c r="L2286">
        <v>145.10550000000001</v>
      </c>
      <c r="M2286">
        <v>2E-3</v>
      </c>
      <c r="N2286">
        <v>164.36449999999999</v>
      </c>
    </row>
    <row r="2287" spans="1:14" x14ac:dyDescent="0.25">
      <c r="A2287">
        <v>2279</v>
      </c>
      <c r="B2287">
        <v>68400</v>
      </c>
      <c r="C2287">
        <v>3.6999999999999998E-2</v>
      </c>
      <c r="E2287">
        <v>2.9999999999999997E-4</v>
      </c>
      <c r="F2287">
        <v>102.3353</v>
      </c>
      <c r="G2287">
        <v>2.2000000000000001E-3</v>
      </c>
      <c r="H2287">
        <v>293.77050000000003</v>
      </c>
      <c r="I2287">
        <v>2.5999999999999999E-3</v>
      </c>
      <c r="J2287">
        <v>38.509099999999997</v>
      </c>
      <c r="K2287">
        <v>5.4999999999999997E-3</v>
      </c>
      <c r="L2287">
        <v>145.10550000000001</v>
      </c>
      <c r="M2287">
        <v>1.6999999999999999E-3</v>
      </c>
      <c r="N2287">
        <v>164.36420000000001</v>
      </c>
    </row>
    <row r="2288" spans="1:14" x14ac:dyDescent="0.25">
      <c r="A2288">
        <v>2280</v>
      </c>
      <c r="B2288">
        <v>72000</v>
      </c>
      <c r="C2288">
        <v>3.6999999999999998E-2</v>
      </c>
      <c r="E2288">
        <v>2.9999999999999997E-4</v>
      </c>
      <c r="F2288">
        <v>102.3353</v>
      </c>
      <c r="G2288">
        <v>2.2000000000000001E-3</v>
      </c>
      <c r="H2288">
        <v>293.77050000000003</v>
      </c>
      <c r="I2288">
        <v>2.3999999999999998E-3</v>
      </c>
      <c r="J2288">
        <v>38.508899999999997</v>
      </c>
      <c r="K2288">
        <v>5.3E-3</v>
      </c>
      <c r="L2288">
        <v>145.1053</v>
      </c>
      <c r="M2288">
        <v>1.5E-3</v>
      </c>
      <c r="N2288">
        <v>164.364</v>
      </c>
    </row>
    <row r="2289" spans="1:14" x14ac:dyDescent="0.25">
      <c r="A2289">
        <v>2281</v>
      </c>
      <c r="B2289">
        <v>75600</v>
      </c>
      <c r="C2289">
        <v>0</v>
      </c>
      <c r="E2289">
        <v>2.0000000000000001E-4</v>
      </c>
      <c r="F2289">
        <v>102.3352</v>
      </c>
      <c r="G2289">
        <v>2.2000000000000001E-3</v>
      </c>
      <c r="H2289">
        <v>293.77050000000003</v>
      </c>
      <c r="I2289">
        <v>2.3E-3</v>
      </c>
      <c r="J2289">
        <v>38.508699999999997</v>
      </c>
      <c r="K2289">
        <v>5.0000000000000001E-3</v>
      </c>
      <c r="L2289">
        <v>145.10499999999999</v>
      </c>
      <c r="M2289">
        <v>1.1999999999999999E-3</v>
      </c>
      <c r="N2289">
        <v>164.36369999999999</v>
      </c>
    </row>
    <row r="2290" spans="1:14" x14ac:dyDescent="0.25">
      <c r="A2290">
        <v>2282</v>
      </c>
      <c r="B2290">
        <v>79200</v>
      </c>
      <c r="C2290">
        <v>8.2000000000000003E-2</v>
      </c>
      <c r="E2290">
        <v>2.0000000000000001E-4</v>
      </c>
      <c r="F2290">
        <v>102.3352</v>
      </c>
      <c r="G2290">
        <v>2.3E-3</v>
      </c>
      <c r="H2290">
        <v>293.7706</v>
      </c>
      <c r="I2290">
        <v>2.3999999999999998E-3</v>
      </c>
      <c r="J2290">
        <v>38.508899999999997</v>
      </c>
      <c r="K2290">
        <v>5.0000000000000001E-3</v>
      </c>
      <c r="L2290">
        <v>145.10499999999999</v>
      </c>
      <c r="M2290">
        <v>1.1000000000000001E-3</v>
      </c>
      <c r="N2290">
        <v>164.36359999999999</v>
      </c>
    </row>
    <row r="2291" spans="1:14" x14ac:dyDescent="0.25">
      <c r="A2291">
        <v>2283</v>
      </c>
      <c r="B2291">
        <v>82800</v>
      </c>
      <c r="C2291">
        <v>0.10199999999999999</v>
      </c>
      <c r="E2291">
        <v>2.0000000000000001E-4</v>
      </c>
      <c r="F2291">
        <v>102.3352</v>
      </c>
      <c r="G2291">
        <v>2.3999999999999998E-3</v>
      </c>
      <c r="H2291">
        <v>293.77069999999998</v>
      </c>
      <c r="I2291">
        <v>2.3E-3</v>
      </c>
      <c r="J2291">
        <v>38.508800000000001</v>
      </c>
      <c r="K2291">
        <v>5.1999999999999998E-3</v>
      </c>
      <c r="L2291">
        <v>145.1052</v>
      </c>
      <c r="M2291">
        <v>1.1000000000000001E-3</v>
      </c>
      <c r="N2291">
        <v>164.36359999999999</v>
      </c>
    </row>
    <row r="2292" spans="1:14" x14ac:dyDescent="0.25">
      <c r="A2292">
        <v>2284</v>
      </c>
      <c r="B2292">
        <v>86400</v>
      </c>
      <c r="C2292">
        <v>0.09</v>
      </c>
      <c r="E2292">
        <v>2.0000000000000001E-4</v>
      </c>
      <c r="F2292">
        <v>102.3352</v>
      </c>
      <c r="G2292">
        <v>2.5000000000000001E-3</v>
      </c>
      <c r="H2292">
        <v>293.77080000000001</v>
      </c>
      <c r="I2292">
        <v>1.9E-3</v>
      </c>
      <c r="J2292">
        <v>38.508400000000002</v>
      </c>
      <c r="K2292">
        <v>5.4999999999999997E-3</v>
      </c>
      <c r="L2292">
        <v>145.10550000000001</v>
      </c>
      <c r="M2292">
        <v>1E-3</v>
      </c>
      <c r="N2292">
        <v>164.36349999999999</v>
      </c>
    </row>
    <row r="2293" spans="1:14" x14ac:dyDescent="0.25">
      <c r="A2293">
        <v>2285</v>
      </c>
      <c r="B2293">
        <v>90000</v>
      </c>
      <c r="C2293">
        <v>0.14299999999999999</v>
      </c>
      <c r="E2293">
        <v>2.9999999999999997E-4</v>
      </c>
      <c r="F2293">
        <v>102.3353</v>
      </c>
      <c r="G2293">
        <v>2.5999999999999999E-3</v>
      </c>
      <c r="H2293">
        <v>293.77089999999998</v>
      </c>
      <c r="I2293">
        <v>1.9E-3</v>
      </c>
      <c r="J2293">
        <v>38.508400000000002</v>
      </c>
      <c r="K2293">
        <v>6.0000000000000001E-3</v>
      </c>
      <c r="L2293">
        <v>145.10599999999999</v>
      </c>
      <c r="M2293">
        <v>1E-3</v>
      </c>
      <c r="N2293">
        <v>164.36349999999999</v>
      </c>
    </row>
    <row r="2294" spans="1:14" x14ac:dyDescent="0.25">
      <c r="A2294">
        <v>2286</v>
      </c>
      <c r="B2294">
        <v>93600</v>
      </c>
      <c r="C2294">
        <v>0.18</v>
      </c>
      <c r="E2294">
        <v>2.9999999999999997E-4</v>
      </c>
      <c r="F2294">
        <v>102.3353</v>
      </c>
      <c r="G2294">
        <v>2.8E-3</v>
      </c>
      <c r="H2294">
        <v>293.77109999999999</v>
      </c>
      <c r="I2294">
        <v>2.2000000000000001E-3</v>
      </c>
      <c r="J2294">
        <v>38.508699999999997</v>
      </c>
      <c r="K2294">
        <v>6.4999999999999997E-3</v>
      </c>
      <c r="L2294">
        <v>145.10650000000001</v>
      </c>
      <c r="M2294">
        <v>8.9999999999999998E-4</v>
      </c>
      <c r="N2294">
        <v>164.36340000000001</v>
      </c>
    </row>
    <row r="2295" spans="1:14" x14ac:dyDescent="0.25">
      <c r="A2295">
        <v>2287</v>
      </c>
      <c r="B2295">
        <v>97200</v>
      </c>
      <c r="C2295">
        <v>0.42899999999999999</v>
      </c>
      <c r="E2295">
        <v>5.0000000000000001E-4</v>
      </c>
      <c r="F2295">
        <v>102.3355</v>
      </c>
      <c r="G2295">
        <v>3.2000000000000002E-3</v>
      </c>
      <c r="H2295">
        <v>293.7715</v>
      </c>
      <c r="I2295">
        <v>3.5000000000000001E-3</v>
      </c>
      <c r="J2295">
        <v>38.51</v>
      </c>
      <c r="K2295">
        <v>7.6E-3</v>
      </c>
      <c r="L2295">
        <v>145.10759999999999</v>
      </c>
      <c r="M2295">
        <v>8.0000000000000004E-4</v>
      </c>
      <c r="N2295">
        <v>164.36330000000001</v>
      </c>
    </row>
    <row r="2296" spans="1:14" x14ac:dyDescent="0.25">
      <c r="A2296">
        <v>2288</v>
      </c>
      <c r="B2296">
        <v>100800</v>
      </c>
      <c r="C2296">
        <v>0.86199999999999999</v>
      </c>
      <c r="E2296">
        <v>8.0000000000000004E-4</v>
      </c>
      <c r="F2296">
        <v>102.33580000000001</v>
      </c>
      <c r="G2296">
        <v>4.1000000000000003E-3</v>
      </c>
      <c r="H2296">
        <v>293.7724</v>
      </c>
      <c r="I2296">
        <v>6.1000000000000004E-3</v>
      </c>
      <c r="J2296">
        <v>38.512599999999999</v>
      </c>
      <c r="K2296">
        <v>1.0200000000000001E-2</v>
      </c>
      <c r="L2296">
        <v>145.11019999999999</v>
      </c>
      <c r="M2296">
        <v>1.1000000000000001E-3</v>
      </c>
      <c r="N2296">
        <v>164.36359999999999</v>
      </c>
    </row>
    <row r="2297" spans="1:14" x14ac:dyDescent="0.25">
      <c r="A2297">
        <v>2289</v>
      </c>
      <c r="B2297">
        <v>104400</v>
      </c>
      <c r="C2297">
        <v>0.58399999999999996</v>
      </c>
      <c r="E2297">
        <v>6.9999999999999999E-4</v>
      </c>
      <c r="F2297">
        <v>102.3357</v>
      </c>
      <c r="G2297">
        <v>4.7000000000000002E-3</v>
      </c>
      <c r="H2297">
        <v>293.7731</v>
      </c>
      <c r="I2297">
        <v>8.8000000000000005E-3</v>
      </c>
      <c r="J2297">
        <v>38.515300000000003</v>
      </c>
      <c r="K2297">
        <v>1.5299999999999999E-2</v>
      </c>
      <c r="L2297">
        <v>145.11529999999999</v>
      </c>
      <c r="M2297">
        <v>1E-3</v>
      </c>
      <c r="N2297">
        <v>164.36349999999999</v>
      </c>
    </row>
    <row r="2298" spans="1:14" x14ac:dyDescent="0.25">
      <c r="A2298">
        <v>2290</v>
      </c>
      <c r="B2298">
        <v>108000</v>
      </c>
      <c r="C2298">
        <v>0.53900000000000003</v>
      </c>
      <c r="E2298">
        <v>6.9999999999999999E-4</v>
      </c>
      <c r="F2298">
        <v>102.3357</v>
      </c>
      <c r="G2298">
        <v>5.3E-3</v>
      </c>
      <c r="H2298">
        <v>293.77370000000002</v>
      </c>
      <c r="I2298">
        <v>1.12E-2</v>
      </c>
      <c r="J2298">
        <v>38.517600000000002</v>
      </c>
      <c r="K2298">
        <v>1.5900000000000001E-2</v>
      </c>
      <c r="L2298">
        <v>145.11600000000001</v>
      </c>
      <c r="M2298">
        <v>1.1999999999999999E-3</v>
      </c>
      <c r="N2298">
        <v>164.36369999999999</v>
      </c>
    </row>
    <row r="2299" spans="1:14" x14ac:dyDescent="0.25">
      <c r="A2299">
        <v>2291</v>
      </c>
      <c r="B2299">
        <v>111600</v>
      </c>
      <c r="C2299">
        <v>0.625</v>
      </c>
      <c r="E2299">
        <v>6.9999999999999999E-4</v>
      </c>
      <c r="F2299">
        <v>102.3357</v>
      </c>
      <c r="G2299">
        <v>6.0000000000000001E-3</v>
      </c>
      <c r="H2299">
        <v>293.77440000000001</v>
      </c>
      <c r="I2299">
        <v>1.6199999999999999E-2</v>
      </c>
      <c r="J2299">
        <v>38.5227</v>
      </c>
      <c r="K2299">
        <v>1.6799999999999999E-2</v>
      </c>
      <c r="L2299">
        <v>145.11680000000001</v>
      </c>
      <c r="M2299">
        <v>1.1000000000000001E-3</v>
      </c>
      <c r="N2299">
        <v>164.36359999999999</v>
      </c>
    </row>
    <row r="2300" spans="1:14" x14ac:dyDescent="0.25">
      <c r="A2300">
        <v>2292</v>
      </c>
      <c r="B2300">
        <v>115200</v>
      </c>
      <c r="C2300">
        <v>0.38400000000000001</v>
      </c>
      <c r="E2300">
        <v>8.0000000000000004E-4</v>
      </c>
      <c r="F2300">
        <v>102.33580000000001</v>
      </c>
      <c r="G2300">
        <v>6.4999999999999997E-3</v>
      </c>
      <c r="H2300">
        <v>293.77480000000003</v>
      </c>
      <c r="I2300">
        <v>1.5900000000000001E-2</v>
      </c>
      <c r="J2300">
        <v>38.522399999999998</v>
      </c>
      <c r="K2300">
        <v>1.7500000000000002E-2</v>
      </c>
      <c r="L2300">
        <v>145.11760000000001</v>
      </c>
      <c r="M2300">
        <v>5.0000000000000001E-4</v>
      </c>
      <c r="N2300">
        <v>164.363</v>
      </c>
    </row>
    <row r="2301" spans="1:14" x14ac:dyDescent="0.25">
      <c r="A2301">
        <v>2293</v>
      </c>
      <c r="B2301">
        <v>118800</v>
      </c>
      <c r="C2301">
        <v>0</v>
      </c>
      <c r="E2301">
        <v>6.9999999999999999E-4</v>
      </c>
      <c r="F2301">
        <v>102.3357</v>
      </c>
      <c r="G2301">
        <v>6.6E-3</v>
      </c>
      <c r="H2301">
        <v>293.7749</v>
      </c>
      <c r="I2301">
        <v>2.98E-2</v>
      </c>
      <c r="J2301">
        <v>38.536299999999997</v>
      </c>
      <c r="K2301">
        <v>1.84E-2</v>
      </c>
      <c r="L2301">
        <v>145.11840000000001</v>
      </c>
      <c r="M2301">
        <v>1E-4</v>
      </c>
      <c r="N2301">
        <v>164.36259999999999</v>
      </c>
    </row>
    <row r="2302" spans="1:14" x14ac:dyDescent="0.25">
      <c r="A2302">
        <v>2294</v>
      </c>
      <c r="B2302">
        <v>122400</v>
      </c>
      <c r="C2302">
        <v>0</v>
      </c>
      <c r="E2302">
        <v>5.9999999999999995E-4</v>
      </c>
      <c r="F2302">
        <v>102.3356</v>
      </c>
      <c r="G2302">
        <v>6.7000000000000002E-3</v>
      </c>
      <c r="H2302">
        <v>293.77499999999998</v>
      </c>
      <c r="I2302">
        <v>3.39E-2</v>
      </c>
      <c r="J2302">
        <v>38.540399999999998</v>
      </c>
      <c r="K2302">
        <v>1.9699999999999999E-2</v>
      </c>
      <c r="L2302">
        <v>145.11969999999999</v>
      </c>
      <c r="M2302">
        <v>1.5E-3</v>
      </c>
      <c r="N2302">
        <v>164.364</v>
      </c>
    </row>
    <row r="2303" spans="1:14" x14ac:dyDescent="0.25">
      <c r="A2303">
        <v>2295</v>
      </c>
      <c r="B2303">
        <v>126000</v>
      </c>
      <c r="C2303">
        <v>0</v>
      </c>
      <c r="E2303">
        <v>5.0000000000000001E-4</v>
      </c>
      <c r="F2303">
        <v>102.3355</v>
      </c>
      <c r="G2303">
        <v>6.7999999999999996E-3</v>
      </c>
      <c r="H2303">
        <v>293.77510000000001</v>
      </c>
      <c r="I2303">
        <v>3.0099999999999998E-2</v>
      </c>
      <c r="J2303">
        <v>38.536499999999997</v>
      </c>
      <c r="K2303">
        <v>1.9800000000000002E-2</v>
      </c>
      <c r="L2303">
        <v>145.1198</v>
      </c>
      <c r="M2303">
        <v>1.8E-3</v>
      </c>
      <c r="N2303">
        <v>164.36429999999999</v>
      </c>
    </row>
    <row r="2304" spans="1:14" x14ac:dyDescent="0.25">
      <c r="A2304">
        <v>2296</v>
      </c>
      <c r="B2304">
        <v>129600</v>
      </c>
      <c r="C2304">
        <v>5.2999999999999999E-2</v>
      </c>
      <c r="E2304">
        <v>4.0000000000000002E-4</v>
      </c>
      <c r="F2304">
        <v>102.33540000000001</v>
      </c>
      <c r="G2304">
        <v>6.8999999999999999E-3</v>
      </c>
      <c r="H2304">
        <v>293.77519999999998</v>
      </c>
      <c r="I2304">
        <v>2.9100000000000001E-2</v>
      </c>
      <c r="J2304">
        <v>38.535600000000002</v>
      </c>
      <c r="K2304">
        <v>1.9900000000000001E-2</v>
      </c>
      <c r="L2304">
        <v>145.1199</v>
      </c>
      <c r="M2304">
        <v>2.0999999999999999E-3</v>
      </c>
      <c r="N2304">
        <v>164.3646</v>
      </c>
    </row>
    <row r="2305" spans="1:14" x14ac:dyDescent="0.25">
      <c r="A2305">
        <v>2297</v>
      </c>
      <c r="B2305">
        <v>133200</v>
      </c>
      <c r="C2305">
        <v>0</v>
      </c>
      <c r="E2305">
        <v>2.9999999999999997E-4</v>
      </c>
      <c r="F2305">
        <v>102.3353</v>
      </c>
      <c r="G2305">
        <v>7.0000000000000001E-3</v>
      </c>
      <c r="H2305">
        <v>293.77530000000002</v>
      </c>
      <c r="I2305">
        <v>2.9000000000000001E-2</v>
      </c>
      <c r="J2305">
        <v>38.535400000000003</v>
      </c>
      <c r="K2305">
        <v>1.9699999999999999E-2</v>
      </c>
      <c r="L2305">
        <v>145.11969999999999</v>
      </c>
      <c r="M2305">
        <v>2.0999999999999999E-3</v>
      </c>
      <c r="N2305">
        <v>164.3646</v>
      </c>
    </row>
    <row r="2306" spans="1:14" x14ac:dyDescent="0.25">
      <c r="A2306">
        <v>2298</v>
      </c>
      <c r="B2306">
        <v>136800</v>
      </c>
      <c r="C2306">
        <v>0</v>
      </c>
      <c r="E2306">
        <v>2.9999999999999997E-4</v>
      </c>
      <c r="F2306">
        <v>102.3353</v>
      </c>
      <c r="G2306">
        <v>7.0000000000000001E-3</v>
      </c>
      <c r="H2306">
        <v>293.77530000000002</v>
      </c>
      <c r="I2306">
        <v>2.8500000000000001E-2</v>
      </c>
      <c r="J2306">
        <v>38.5349</v>
      </c>
      <c r="K2306">
        <v>1.95E-2</v>
      </c>
      <c r="L2306">
        <v>145.11949999999999</v>
      </c>
      <c r="M2306">
        <v>2.0999999999999999E-3</v>
      </c>
      <c r="N2306">
        <v>164.3646</v>
      </c>
    </row>
    <row r="2307" spans="1:14" x14ac:dyDescent="0.25">
      <c r="A2307">
        <v>2299</v>
      </c>
      <c r="B2307">
        <v>140400</v>
      </c>
      <c r="C2307">
        <v>0</v>
      </c>
      <c r="E2307">
        <v>2.9999999999999997E-4</v>
      </c>
      <c r="F2307">
        <v>102.3353</v>
      </c>
      <c r="G2307">
        <v>7.0000000000000001E-3</v>
      </c>
      <c r="H2307">
        <v>293.77530000000002</v>
      </c>
      <c r="I2307">
        <v>2.7799999999999998E-2</v>
      </c>
      <c r="J2307">
        <v>38.534300000000002</v>
      </c>
      <c r="K2307">
        <v>1.9099999999999999E-2</v>
      </c>
      <c r="L2307">
        <v>145.11920000000001</v>
      </c>
      <c r="M2307">
        <v>2E-3</v>
      </c>
      <c r="N2307">
        <v>164.36449999999999</v>
      </c>
    </row>
    <row r="2308" spans="1:14" x14ac:dyDescent="0.25">
      <c r="A2308">
        <v>2300</v>
      </c>
      <c r="B2308">
        <v>144000</v>
      </c>
      <c r="C2308">
        <v>0</v>
      </c>
      <c r="E2308">
        <v>2.9999999999999997E-4</v>
      </c>
      <c r="F2308">
        <v>102.3353</v>
      </c>
      <c r="G2308">
        <v>7.0000000000000001E-3</v>
      </c>
      <c r="H2308">
        <v>293.77530000000002</v>
      </c>
      <c r="I2308">
        <v>2.7099999999999999E-2</v>
      </c>
      <c r="J2308">
        <v>38.5336</v>
      </c>
      <c r="K2308">
        <v>1.8800000000000001E-2</v>
      </c>
      <c r="L2308">
        <v>145.11879999999999</v>
      </c>
      <c r="M2308">
        <v>1.9E-3</v>
      </c>
      <c r="N2308">
        <v>164.36439999999999</v>
      </c>
    </row>
    <row r="2309" spans="1:14" x14ac:dyDescent="0.25">
      <c r="A2309">
        <v>2301</v>
      </c>
      <c r="B2309">
        <v>147600</v>
      </c>
      <c r="C2309">
        <v>0</v>
      </c>
      <c r="E2309">
        <v>2.0000000000000001E-4</v>
      </c>
      <c r="F2309">
        <v>102.3352</v>
      </c>
      <c r="G2309">
        <v>7.0000000000000001E-3</v>
      </c>
      <c r="H2309">
        <v>293.77530000000002</v>
      </c>
      <c r="I2309">
        <v>2.6499999999999999E-2</v>
      </c>
      <c r="J2309">
        <v>38.532899999999998</v>
      </c>
      <c r="K2309">
        <v>1.8499999999999999E-2</v>
      </c>
      <c r="L2309">
        <v>145.11850000000001</v>
      </c>
      <c r="M2309">
        <v>5.8999999999999999E-3</v>
      </c>
      <c r="N2309">
        <v>164.36840000000001</v>
      </c>
    </row>
    <row r="2310" spans="1:14" x14ac:dyDescent="0.25">
      <c r="A2310">
        <v>2302</v>
      </c>
      <c r="B2310">
        <v>151200</v>
      </c>
      <c r="C2310">
        <v>0</v>
      </c>
      <c r="E2310">
        <v>2.0000000000000001E-4</v>
      </c>
      <c r="F2310">
        <v>102.3352</v>
      </c>
      <c r="G2310">
        <v>7.0000000000000001E-3</v>
      </c>
      <c r="H2310">
        <v>293.77530000000002</v>
      </c>
      <c r="I2310">
        <v>2.6499999999999999E-2</v>
      </c>
      <c r="J2310">
        <v>38.532899999999998</v>
      </c>
      <c r="K2310">
        <v>1.8499999999999999E-2</v>
      </c>
      <c r="L2310">
        <v>145.11850000000001</v>
      </c>
      <c r="M2310">
        <v>9.7999999999999997E-3</v>
      </c>
      <c r="N2310">
        <v>164.3723</v>
      </c>
    </row>
    <row r="2311" spans="1:14" x14ac:dyDescent="0.25">
      <c r="A2311">
        <v>2303</v>
      </c>
      <c r="B2311">
        <v>154800</v>
      </c>
      <c r="C2311">
        <v>0</v>
      </c>
      <c r="E2311">
        <v>2.0000000000000001E-4</v>
      </c>
      <c r="F2311">
        <v>102.3352</v>
      </c>
      <c r="G2311">
        <v>7.0000000000000001E-3</v>
      </c>
      <c r="H2311">
        <v>293.77530000000002</v>
      </c>
      <c r="I2311">
        <v>3.6700000000000003E-2</v>
      </c>
      <c r="J2311">
        <v>38.543100000000003</v>
      </c>
      <c r="K2311">
        <v>1.8800000000000001E-2</v>
      </c>
      <c r="L2311">
        <v>145.11879999999999</v>
      </c>
      <c r="M2311">
        <v>4.8599999999999997E-2</v>
      </c>
      <c r="N2311">
        <v>164.4111</v>
      </c>
    </row>
    <row r="2312" spans="1:14" x14ac:dyDescent="0.25">
      <c r="A2312">
        <v>2304</v>
      </c>
      <c r="B2312">
        <v>158400</v>
      </c>
      <c r="C2312">
        <v>0</v>
      </c>
      <c r="E2312">
        <v>2.0000000000000001E-4</v>
      </c>
      <c r="F2312">
        <v>102.3352</v>
      </c>
      <c r="G2312">
        <v>6.8999999999999999E-3</v>
      </c>
      <c r="H2312">
        <v>293.77519999999998</v>
      </c>
      <c r="I2312">
        <v>3.6600000000000001E-2</v>
      </c>
      <c r="J2312">
        <v>38.542999999999999</v>
      </c>
      <c r="K2312">
        <v>1.89E-2</v>
      </c>
      <c r="L2312">
        <v>145.1189</v>
      </c>
      <c r="M2312">
        <v>7.1800000000000003E-2</v>
      </c>
      <c r="N2312">
        <v>164.43430000000001</v>
      </c>
    </row>
    <row r="2313" spans="1:14" x14ac:dyDescent="0.25">
      <c r="A2313">
        <v>2305</v>
      </c>
      <c r="B2313">
        <v>162000</v>
      </c>
      <c r="C2313">
        <v>0</v>
      </c>
      <c r="E2313">
        <v>2.0000000000000001E-4</v>
      </c>
      <c r="F2313">
        <v>102.3352</v>
      </c>
      <c r="G2313">
        <v>6.7999999999999996E-3</v>
      </c>
      <c r="H2313">
        <v>293.77510000000001</v>
      </c>
      <c r="I2313">
        <v>4.1599999999999998E-2</v>
      </c>
      <c r="J2313">
        <v>38.548000000000002</v>
      </c>
      <c r="K2313">
        <v>1.9099999999999999E-2</v>
      </c>
      <c r="L2313">
        <v>145.1191</v>
      </c>
      <c r="M2313">
        <v>8.3099999999999993E-2</v>
      </c>
      <c r="N2313">
        <v>164.44560000000001</v>
      </c>
    </row>
    <row r="2314" spans="1:14" x14ac:dyDescent="0.25">
      <c r="A2314">
        <v>2306</v>
      </c>
      <c r="B2314">
        <v>165600</v>
      </c>
      <c r="C2314">
        <v>0.159</v>
      </c>
      <c r="E2314">
        <v>5.0000000000000001E-4</v>
      </c>
      <c r="F2314">
        <v>102.3355</v>
      </c>
      <c r="G2314">
        <v>6.8999999999999999E-3</v>
      </c>
      <c r="H2314">
        <v>293.77519999999998</v>
      </c>
      <c r="I2314">
        <v>4.2700000000000002E-2</v>
      </c>
      <c r="J2314">
        <v>38.549199999999999</v>
      </c>
      <c r="K2314">
        <v>1.9400000000000001E-2</v>
      </c>
      <c r="L2314">
        <v>145.11940000000001</v>
      </c>
      <c r="M2314">
        <v>9.5100000000000004E-2</v>
      </c>
      <c r="N2314">
        <v>164.45760000000001</v>
      </c>
    </row>
    <row r="2315" spans="1:14" x14ac:dyDescent="0.25">
      <c r="A2315">
        <v>2307</v>
      </c>
      <c r="B2315">
        <v>169200</v>
      </c>
      <c r="C2315">
        <v>0.28599999999999998</v>
      </c>
      <c r="E2315">
        <v>1.8E-3</v>
      </c>
      <c r="F2315">
        <v>102.3368</v>
      </c>
      <c r="G2315">
        <v>7.1000000000000004E-3</v>
      </c>
      <c r="H2315">
        <v>293.77539999999999</v>
      </c>
      <c r="I2315">
        <v>4.3700000000000003E-2</v>
      </c>
      <c r="J2315">
        <v>38.5501</v>
      </c>
      <c r="K2315">
        <v>1.95E-2</v>
      </c>
      <c r="L2315">
        <v>145.11949999999999</v>
      </c>
      <c r="M2315">
        <v>9.8500000000000004E-2</v>
      </c>
      <c r="N2315">
        <v>164.46100000000001</v>
      </c>
    </row>
    <row r="2316" spans="1:14" x14ac:dyDescent="0.25">
      <c r="A2316">
        <v>2308</v>
      </c>
      <c r="B2316">
        <v>172800</v>
      </c>
      <c r="C2316">
        <v>0.20799999999999999</v>
      </c>
      <c r="E2316">
        <v>1.2999999999999999E-3</v>
      </c>
      <c r="F2316">
        <v>102.33629999999999</v>
      </c>
      <c r="G2316">
        <v>7.1999999999999998E-3</v>
      </c>
      <c r="H2316">
        <v>293.77550000000002</v>
      </c>
      <c r="I2316">
        <v>4.4499999999999998E-2</v>
      </c>
      <c r="J2316">
        <v>38.551000000000002</v>
      </c>
      <c r="K2316">
        <v>1.9699999999999999E-2</v>
      </c>
      <c r="L2316">
        <v>145.11969999999999</v>
      </c>
      <c r="M2316">
        <v>9.7299999999999998E-2</v>
      </c>
      <c r="N2316">
        <v>164.4598</v>
      </c>
    </row>
    <row r="2317" spans="1:14" x14ac:dyDescent="0.25">
      <c r="A2317">
        <v>2309</v>
      </c>
      <c r="B2317">
        <v>176400</v>
      </c>
      <c r="C2317">
        <v>0.45300000000000001</v>
      </c>
      <c r="E2317">
        <v>1.1000000000000001E-3</v>
      </c>
      <c r="F2317">
        <v>102.3361</v>
      </c>
      <c r="G2317">
        <v>7.4999999999999997E-3</v>
      </c>
      <c r="H2317">
        <v>293.7758</v>
      </c>
      <c r="I2317">
        <v>4.6899999999999997E-2</v>
      </c>
      <c r="J2317">
        <v>38.553400000000003</v>
      </c>
      <c r="K2317">
        <v>2.0299999999999999E-2</v>
      </c>
      <c r="L2317">
        <v>145.12029999999999</v>
      </c>
      <c r="M2317">
        <v>9.69E-2</v>
      </c>
      <c r="N2317">
        <v>164.45939999999999</v>
      </c>
    </row>
    <row r="2318" spans="1:14" x14ac:dyDescent="0.25">
      <c r="A2318">
        <v>2310</v>
      </c>
      <c r="B2318">
        <v>180000</v>
      </c>
      <c r="C2318">
        <v>0.86499999999999999</v>
      </c>
      <c r="E2318">
        <v>1E-3</v>
      </c>
      <c r="F2318">
        <v>102.336</v>
      </c>
      <c r="G2318">
        <v>8.0999999999999996E-3</v>
      </c>
      <c r="H2318">
        <v>293.7765</v>
      </c>
      <c r="I2318">
        <v>5.2699999999999997E-2</v>
      </c>
      <c r="J2318">
        <v>38.559100000000001</v>
      </c>
      <c r="K2318">
        <v>0.20080000000000001</v>
      </c>
      <c r="L2318">
        <v>145.30080000000001</v>
      </c>
      <c r="M2318">
        <v>9.8100000000000007E-2</v>
      </c>
      <c r="N2318">
        <v>164.4606</v>
      </c>
    </row>
    <row r="2319" spans="1:14" x14ac:dyDescent="0.25">
      <c r="A2319">
        <v>2311</v>
      </c>
      <c r="B2319">
        <v>183600</v>
      </c>
      <c r="C2319">
        <v>1.375</v>
      </c>
      <c r="E2319">
        <v>1E-3</v>
      </c>
      <c r="F2319">
        <v>102.336</v>
      </c>
      <c r="G2319">
        <v>9.1999999999999998E-3</v>
      </c>
      <c r="H2319">
        <v>293.77749999999997</v>
      </c>
      <c r="I2319">
        <v>6.3700000000000007E-2</v>
      </c>
      <c r="J2319">
        <v>38.5702</v>
      </c>
      <c r="K2319">
        <v>0.22800000000000001</v>
      </c>
      <c r="L2319">
        <v>145.328</v>
      </c>
      <c r="M2319">
        <v>0.1038</v>
      </c>
      <c r="N2319">
        <v>164.46629999999999</v>
      </c>
    </row>
    <row r="2320" spans="1:14" x14ac:dyDescent="0.25">
      <c r="A2320">
        <v>2312</v>
      </c>
      <c r="B2320">
        <v>187200</v>
      </c>
      <c r="C2320">
        <v>1.845</v>
      </c>
      <c r="E2320">
        <v>8.0000000000000004E-4</v>
      </c>
      <c r="F2320">
        <v>102.33580000000001</v>
      </c>
      <c r="G2320">
        <v>1.0500000000000001E-2</v>
      </c>
      <c r="H2320">
        <v>293.77879999999999</v>
      </c>
      <c r="I2320">
        <v>8.0399999999999999E-2</v>
      </c>
      <c r="J2320">
        <v>38.5869</v>
      </c>
      <c r="K2320">
        <v>0.25490000000000002</v>
      </c>
      <c r="L2320">
        <v>145.35489999999999</v>
      </c>
      <c r="M2320">
        <v>0.1172</v>
      </c>
      <c r="N2320">
        <v>164.47970000000001</v>
      </c>
    </row>
    <row r="2321" spans="1:14" x14ac:dyDescent="0.25">
      <c r="A2321">
        <v>2313</v>
      </c>
      <c r="B2321">
        <v>190800</v>
      </c>
      <c r="C2321">
        <v>1.8129999999999999</v>
      </c>
      <c r="E2321">
        <v>2.0000000000000001E-4</v>
      </c>
      <c r="F2321">
        <v>102.3352</v>
      </c>
      <c r="G2321">
        <v>1.0699999999999999E-2</v>
      </c>
      <c r="H2321">
        <v>293.779</v>
      </c>
      <c r="I2321">
        <v>0.1108</v>
      </c>
      <c r="J2321">
        <v>38.6173</v>
      </c>
      <c r="K2321">
        <v>0.29559999999999997</v>
      </c>
      <c r="L2321">
        <v>145.3956</v>
      </c>
      <c r="M2321">
        <v>0.1381</v>
      </c>
      <c r="N2321">
        <v>164.50059999999999</v>
      </c>
    </row>
    <row r="2322" spans="1:14" x14ac:dyDescent="0.25">
      <c r="A2322">
        <v>2314</v>
      </c>
      <c r="B2322">
        <v>194400</v>
      </c>
      <c r="C2322">
        <v>3.6355</v>
      </c>
      <c r="E2322">
        <v>0</v>
      </c>
      <c r="F2322">
        <v>102.33499999999999</v>
      </c>
      <c r="G2322">
        <v>2E-3</v>
      </c>
      <c r="H2322">
        <v>293.77030000000002</v>
      </c>
      <c r="I2322">
        <v>0.17369999999999999</v>
      </c>
      <c r="J2322">
        <v>38.680199999999999</v>
      </c>
      <c r="K2322">
        <v>0.38140000000000002</v>
      </c>
      <c r="L2322">
        <v>145.48140000000001</v>
      </c>
      <c r="M2322">
        <v>0.1968</v>
      </c>
      <c r="N2322">
        <v>164.55940000000001</v>
      </c>
    </row>
    <row r="2323" spans="1:14" x14ac:dyDescent="0.25">
      <c r="A2323">
        <v>2315</v>
      </c>
      <c r="B2323">
        <v>198000</v>
      </c>
      <c r="C2323">
        <v>4.2705000000000002</v>
      </c>
      <c r="E2323">
        <v>2.9999999999999997E-4</v>
      </c>
      <c r="F2323">
        <v>102.3353</v>
      </c>
      <c r="G2323">
        <v>0</v>
      </c>
      <c r="H2323">
        <v>293.76830000000001</v>
      </c>
      <c r="I2323">
        <v>0.2908</v>
      </c>
      <c r="J2323">
        <v>38.797199999999997</v>
      </c>
      <c r="K2323">
        <v>0.48899999999999999</v>
      </c>
      <c r="L2323">
        <v>145.589</v>
      </c>
      <c r="M2323">
        <v>0.33210000000000001</v>
      </c>
      <c r="N2323">
        <v>164.69460000000001</v>
      </c>
    </row>
    <row r="2324" spans="1:14" x14ac:dyDescent="0.25">
      <c r="A2324">
        <v>2316</v>
      </c>
      <c r="B2324">
        <v>201600</v>
      </c>
      <c r="C2324">
        <v>3.0030000000000001</v>
      </c>
      <c r="E2324">
        <v>1E-4</v>
      </c>
      <c r="F2324">
        <v>102.3351</v>
      </c>
      <c r="G2324">
        <v>0</v>
      </c>
      <c r="H2324">
        <v>293.76830000000001</v>
      </c>
      <c r="I2324">
        <v>0.48209999999999997</v>
      </c>
      <c r="J2324">
        <v>38.988599999999998</v>
      </c>
      <c r="K2324">
        <v>0.62660000000000005</v>
      </c>
      <c r="L2324">
        <v>145.72659999999999</v>
      </c>
      <c r="M2324">
        <v>0.4995</v>
      </c>
      <c r="N2324">
        <v>164.86199999999999</v>
      </c>
    </row>
    <row r="2325" spans="1:14" x14ac:dyDescent="0.25">
      <c r="A2325">
        <v>2317</v>
      </c>
      <c r="B2325">
        <v>205200</v>
      </c>
      <c r="C2325">
        <v>3.21</v>
      </c>
      <c r="E2325">
        <v>6.5000000000000002E-2</v>
      </c>
      <c r="F2325">
        <v>102.4</v>
      </c>
      <c r="G2325">
        <v>1.5E-3</v>
      </c>
      <c r="H2325">
        <v>293.76979999999998</v>
      </c>
      <c r="I2325">
        <v>0.77239999999999998</v>
      </c>
      <c r="J2325">
        <v>39.278799999999997</v>
      </c>
      <c r="K2325">
        <v>0.93989999999999996</v>
      </c>
      <c r="L2325">
        <v>146.03989999999999</v>
      </c>
      <c r="M2325">
        <v>0.83589999999999998</v>
      </c>
      <c r="N2325">
        <v>165.19839999999999</v>
      </c>
    </row>
    <row r="2326" spans="1:14" x14ac:dyDescent="0.25">
      <c r="A2326">
        <v>2318</v>
      </c>
      <c r="B2326">
        <v>208800</v>
      </c>
      <c r="C2326">
        <v>3.3454999999999999</v>
      </c>
      <c r="E2326">
        <v>0.62609999999999999</v>
      </c>
      <c r="F2326">
        <v>102.9611</v>
      </c>
      <c r="G2326">
        <v>3.2000000000000002E-3</v>
      </c>
      <c r="H2326">
        <v>293.7715</v>
      </c>
      <c r="I2326">
        <v>1.0258</v>
      </c>
      <c r="J2326">
        <v>39.532200000000003</v>
      </c>
      <c r="K2326">
        <v>1.6879</v>
      </c>
      <c r="L2326">
        <v>146.78790000000001</v>
      </c>
      <c r="M2326">
        <v>1.1618999999999999</v>
      </c>
      <c r="N2326">
        <v>165.52440000000001</v>
      </c>
    </row>
    <row r="2327" spans="1:14" x14ac:dyDescent="0.25">
      <c r="A2327">
        <v>2319</v>
      </c>
      <c r="B2327">
        <v>212400</v>
      </c>
      <c r="C2327">
        <v>3.9424999999999999</v>
      </c>
      <c r="E2327">
        <v>1.07</v>
      </c>
      <c r="F2327">
        <v>103.405</v>
      </c>
      <c r="G2327">
        <v>6.6E-3</v>
      </c>
      <c r="H2327">
        <v>293.7749</v>
      </c>
      <c r="I2327">
        <v>1.4089</v>
      </c>
      <c r="J2327">
        <v>39.915399999999998</v>
      </c>
      <c r="K2327">
        <v>1.9242999999999999</v>
      </c>
      <c r="L2327">
        <v>147.02430000000001</v>
      </c>
      <c r="M2327">
        <v>1.2670999999999999</v>
      </c>
      <c r="N2327">
        <v>165.62970000000001</v>
      </c>
    </row>
    <row r="2328" spans="1:14" x14ac:dyDescent="0.25">
      <c r="A2328">
        <v>2320</v>
      </c>
      <c r="B2328">
        <v>216000</v>
      </c>
      <c r="C2328">
        <v>3.2145000000000001</v>
      </c>
      <c r="E2328">
        <v>1.5204</v>
      </c>
      <c r="F2328">
        <v>103.8554</v>
      </c>
      <c r="G2328">
        <v>0</v>
      </c>
      <c r="H2328">
        <v>293.76830000000001</v>
      </c>
      <c r="I2328">
        <v>2.2368999999999999</v>
      </c>
      <c r="J2328">
        <v>40.743400000000001</v>
      </c>
      <c r="K2328">
        <v>1.9997</v>
      </c>
      <c r="L2328">
        <v>147.09970000000001</v>
      </c>
      <c r="M2328">
        <v>1.2926</v>
      </c>
      <c r="N2328">
        <v>165.6551</v>
      </c>
    </row>
    <row r="2329" spans="1:14" x14ac:dyDescent="0.25">
      <c r="A2329">
        <v>2321</v>
      </c>
      <c r="B2329">
        <v>219600</v>
      </c>
      <c r="C2329">
        <v>3.8479999999999999</v>
      </c>
      <c r="E2329">
        <v>1.7024999999999999</v>
      </c>
      <c r="F2329">
        <v>104.03749999999999</v>
      </c>
      <c r="G2329">
        <v>0</v>
      </c>
      <c r="H2329">
        <v>293.76830000000001</v>
      </c>
      <c r="I2329">
        <v>4.0804</v>
      </c>
      <c r="J2329">
        <v>42.5869</v>
      </c>
      <c r="K2329">
        <v>2.0468000000000002</v>
      </c>
      <c r="L2329">
        <v>147.14680000000001</v>
      </c>
      <c r="M2329">
        <v>1.294</v>
      </c>
      <c r="N2329">
        <v>165.65649999999999</v>
      </c>
    </row>
    <row r="2330" spans="1:14" x14ac:dyDescent="0.25">
      <c r="A2330">
        <v>2322</v>
      </c>
      <c r="B2330">
        <v>223200</v>
      </c>
      <c r="C2330">
        <v>15.606999999999999</v>
      </c>
      <c r="E2330">
        <v>1.8422000000000001</v>
      </c>
      <c r="F2330">
        <v>104.1771</v>
      </c>
      <c r="G2330">
        <v>0</v>
      </c>
      <c r="H2330">
        <v>293.76830000000001</v>
      </c>
      <c r="I2330">
        <v>5.9823000000000004</v>
      </c>
      <c r="J2330">
        <v>44.488700000000001</v>
      </c>
      <c r="K2330">
        <v>2.1204000000000001</v>
      </c>
      <c r="L2330">
        <v>147.22049999999999</v>
      </c>
      <c r="M2330">
        <v>1.3404</v>
      </c>
      <c r="N2330">
        <v>165.7029</v>
      </c>
    </row>
    <row r="2331" spans="1:14" x14ac:dyDescent="0.25">
      <c r="A2331">
        <v>2323</v>
      </c>
      <c r="B2331">
        <v>226800</v>
      </c>
      <c r="C2331">
        <v>2.95</v>
      </c>
      <c r="E2331">
        <v>2.1131000000000002</v>
      </c>
      <c r="F2331">
        <v>104.4481</v>
      </c>
      <c r="G2331">
        <v>0</v>
      </c>
      <c r="H2331">
        <v>293.76830000000001</v>
      </c>
      <c r="I2331">
        <v>7.2950999999999997</v>
      </c>
      <c r="J2331">
        <v>45.801600000000001</v>
      </c>
      <c r="K2331">
        <v>2.3134999999999999</v>
      </c>
      <c r="L2331">
        <v>147.4135</v>
      </c>
      <c r="M2331">
        <v>1.6194</v>
      </c>
      <c r="N2331">
        <v>165.9819</v>
      </c>
    </row>
    <row r="2332" spans="1:14" x14ac:dyDescent="0.25">
      <c r="A2332">
        <v>2324</v>
      </c>
      <c r="B2332">
        <v>230400</v>
      </c>
      <c r="C2332">
        <v>2.9670000000000001</v>
      </c>
      <c r="E2332">
        <v>2.3016999999999999</v>
      </c>
      <c r="F2332">
        <v>104.6367</v>
      </c>
      <c r="G2332">
        <v>0</v>
      </c>
      <c r="H2332">
        <v>293.76830000000001</v>
      </c>
      <c r="I2332">
        <v>8.0405999999999995</v>
      </c>
      <c r="J2332">
        <v>46.5471</v>
      </c>
      <c r="K2332">
        <v>2.5966</v>
      </c>
      <c r="L2332">
        <v>147.69669999999999</v>
      </c>
      <c r="M2332">
        <v>1.9016</v>
      </c>
      <c r="N2332">
        <v>166.26410000000001</v>
      </c>
    </row>
    <row r="2333" spans="1:14" x14ac:dyDescent="0.25">
      <c r="A2333">
        <v>2325</v>
      </c>
      <c r="B2333">
        <v>234000</v>
      </c>
      <c r="C2333">
        <v>2.738</v>
      </c>
      <c r="E2333">
        <v>2.2336</v>
      </c>
      <c r="F2333">
        <v>104.5686</v>
      </c>
      <c r="G2333">
        <v>0</v>
      </c>
      <c r="H2333">
        <v>293.76830000000001</v>
      </c>
      <c r="I2333">
        <v>8.5650999999999993</v>
      </c>
      <c r="J2333">
        <v>47.0715</v>
      </c>
      <c r="K2333">
        <v>2.5038</v>
      </c>
      <c r="L2333">
        <v>147.60390000000001</v>
      </c>
      <c r="M2333">
        <v>1.6034999999999999</v>
      </c>
      <c r="N2333">
        <v>165.96600000000001</v>
      </c>
    </row>
    <row r="2334" spans="1:14" x14ac:dyDescent="0.25">
      <c r="A2334">
        <v>2326</v>
      </c>
      <c r="B2334">
        <v>237600</v>
      </c>
      <c r="C2334">
        <v>3.3174999999999999</v>
      </c>
      <c r="E2334">
        <v>2.2385000000000002</v>
      </c>
      <c r="F2334">
        <v>104.5735</v>
      </c>
      <c r="G2334">
        <v>0</v>
      </c>
      <c r="H2334">
        <v>293.76830000000001</v>
      </c>
      <c r="I2334">
        <v>9.1227</v>
      </c>
      <c r="J2334">
        <v>47.629100000000001</v>
      </c>
      <c r="K2334">
        <v>2.2465000000000002</v>
      </c>
      <c r="L2334">
        <v>147.34649999999999</v>
      </c>
      <c r="M2334">
        <v>1.4165000000000001</v>
      </c>
      <c r="N2334">
        <v>165.779</v>
      </c>
    </row>
    <row r="2335" spans="1:14" x14ac:dyDescent="0.25">
      <c r="A2335">
        <v>2327</v>
      </c>
      <c r="B2335">
        <v>241200</v>
      </c>
      <c r="C2335">
        <v>4.5374999999999996</v>
      </c>
      <c r="E2335">
        <v>2.3336000000000001</v>
      </c>
      <c r="F2335">
        <v>104.6686</v>
      </c>
      <c r="G2335">
        <v>0</v>
      </c>
      <c r="H2335">
        <v>293.76830000000001</v>
      </c>
      <c r="I2335">
        <v>9.5045999999999999</v>
      </c>
      <c r="J2335">
        <v>48.011000000000003</v>
      </c>
      <c r="K2335">
        <v>2.1194000000000002</v>
      </c>
      <c r="L2335">
        <v>147.21940000000001</v>
      </c>
      <c r="M2335">
        <v>1.3259000000000001</v>
      </c>
      <c r="N2335">
        <v>165.6884</v>
      </c>
    </row>
    <row r="2336" spans="1:14" x14ac:dyDescent="0.25">
      <c r="A2336">
        <v>2328</v>
      </c>
      <c r="B2336">
        <v>244800</v>
      </c>
      <c r="C2336">
        <v>4.415</v>
      </c>
      <c r="E2336">
        <v>2.1911</v>
      </c>
      <c r="F2336">
        <v>104.5261</v>
      </c>
      <c r="G2336">
        <v>0</v>
      </c>
      <c r="H2336">
        <v>293.76830000000001</v>
      </c>
      <c r="I2336">
        <v>9.4693000000000005</v>
      </c>
      <c r="J2336">
        <v>47.975700000000003</v>
      </c>
      <c r="K2336">
        <v>2.0815999999999999</v>
      </c>
      <c r="L2336">
        <v>147.18170000000001</v>
      </c>
      <c r="M2336">
        <v>1.3169</v>
      </c>
      <c r="N2336">
        <v>165.67939999999999</v>
      </c>
    </row>
    <row r="2337" spans="1:14" x14ac:dyDescent="0.25">
      <c r="A2337">
        <v>2329</v>
      </c>
      <c r="B2337">
        <v>248400</v>
      </c>
      <c r="C2337">
        <v>4.6959999999999997</v>
      </c>
      <c r="E2337">
        <v>2.0409000000000002</v>
      </c>
      <c r="F2337">
        <v>104.3759</v>
      </c>
      <c r="G2337">
        <v>0</v>
      </c>
      <c r="H2337">
        <v>293.76830000000001</v>
      </c>
      <c r="I2337">
        <v>9.1785999999999994</v>
      </c>
      <c r="J2337">
        <v>47.685000000000002</v>
      </c>
      <c r="K2337">
        <v>2.1015999999999999</v>
      </c>
      <c r="L2337">
        <v>147.20160000000001</v>
      </c>
      <c r="M2337">
        <v>1.3503000000000001</v>
      </c>
      <c r="N2337">
        <v>165.71279999999999</v>
      </c>
    </row>
    <row r="2338" spans="1:14" x14ac:dyDescent="0.25">
      <c r="A2338">
        <v>2330</v>
      </c>
      <c r="B2338">
        <v>252000</v>
      </c>
      <c r="C2338">
        <v>4.8499999999999996</v>
      </c>
      <c r="E2338">
        <v>2.0333000000000001</v>
      </c>
      <c r="F2338">
        <v>104.3683</v>
      </c>
      <c r="G2338">
        <v>0</v>
      </c>
      <c r="H2338">
        <v>293.76830000000001</v>
      </c>
      <c r="I2338">
        <v>8.6092999999999993</v>
      </c>
      <c r="J2338">
        <v>47.1158</v>
      </c>
      <c r="K2338">
        <v>2.1665000000000001</v>
      </c>
      <c r="L2338">
        <v>147.26650000000001</v>
      </c>
      <c r="M2338">
        <v>1.3987000000000001</v>
      </c>
      <c r="N2338">
        <v>165.7612</v>
      </c>
    </row>
    <row r="2339" spans="1:14" x14ac:dyDescent="0.25">
      <c r="A2339">
        <v>2331</v>
      </c>
      <c r="B2339">
        <v>255600</v>
      </c>
      <c r="C2339">
        <v>4.5385</v>
      </c>
      <c r="E2339">
        <v>2.1457999999999999</v>
      </c>
      <c r="F2339">
        <v>104.4808</v>
      </c>
      <c r="G2339">
        <v>0</v>
      </c>
      <c r="H2339">
        <v>293.76830000000001</v>
      </c>
      <c r="I2339">
        <v>8.2574000000000005</v>
      </c>
      <c r="J2339">
        <v>46.763800000000003</v>
      </c>
      <c r="K2339">
        <v>2.2208000000000001</v>
      </c>
      <c r="L2339">
        <v>147.32079999999999</v>
      </c>
      <c r="M2339">
        <v>1.4265000000000001</v>
      </c>
      <c r="N2339">
        <v>165.78899999999999</v>
      </c>
    </row>
    <row r="2340" spans="1:14" x14ac:dyDescent="0.25">
      <c r="A2340">
        <v>2332</v>
      </c>
      <c r="B2340">
        <v>259200</v>
      </c>
      <c r="C2340">
        <v>3.9569999999999999</v>
      </c>
      <c r="E2340">
        <v>2.1941999999999999</v>
      </c>
      <c r="F2340">
        <v>104.5292</v>
      </c>
      <c r="G2340">
        <v>0</v>
      </c>
      <c r="H2340">
        <v>293.76830000000001</v>
      </c>
      <c r="I2340">
        <v>8.2741000000000007</v>
      </c>
      <c r="J2340">
        <v>46.780500000000004</v>
      </c>
      <c r="K2340">
        <v>2.2507999999999999</v>
      </c>
      <c r="L2340">
        <v>147.35079999999999</v>
      </c>
      <c r="M2340">
        <v>1.4376</v>
      </c>
      <c r="N2340">
        <v>165.80009999999999</v>
      </c>
    </row>
    <row r="2341" spans="1:14" x14ac:dyDescent="0.25">
      <c r="A2341">
        <v>2333</v>
      </c>
      <c r="B2341">
        <v>262800</v>
      </c>
      <c r="C2341">
        <v>4.6879999999999997</v>
      </c>
      <c r="E2341">
        <v>2.2534999999999998</v>
      </c>
      <c r="F2341">
        <v>104.5885</v>
      </c>
      <c r="G2341">
        <v>0</v>
      </c>
      <c r="H2341">
        <v>293.76830000000001</v>
      </c>
      <c r="I2341">
        <v>8.4975000000000005</v>
      </c>
      <c r="J2341">
        <v>47.003900000000002</v>
      </c>
      <c r="K2341">
        <v>2.2599999999999998</v>
      </c>
      <c r="L2341">
        <v>147.36000000000001</v>
      </c>
      <c r="M2341">
        <v>1.4317</v>
      </c>
      <c r="N2341">
        <v>165.79419999999999</v>
      </c>
    </row>
    <row r="2342" spans="1:14" x14ac:dyDescent="0.25">
      <c r="A2342">
        <v>2334</v>
      </c>
      <c r="B2342">
        <v>266400</v>
      </c>
      <c r="C2342">
        <v>5.0869999999999997</v>
      </c>
      <c r="E2342">
        <v>2.2711000000000001</v>
      </c>
      <c r="F2342">
        <v>104.6061</v>
      </c>
      <c r="G2342">
        <v>0</v>
      </c>
      <c r="H2342">
        <v>293.76830000000001</v>
      </c>
      <c r="I2342">
        <v>8.7119</v>
      </c>
      <c r="J2342">
        <v>47.218400000000003</v>
      </c>
      <c r="K2342">
        <v>2.2494999999999998</v>
      </c>
      <c r="L2342">
        <v>147.34950000000001</v>
      </c>
      <c r="M2342">
        <v>1.4249000000000001</v>
      </c>
      <c r="N2342">
        <v>165.78739999999999</v>
      </c>
    </row>
    <row r="2343" spans="1:14" x14ac:dyDescent="0.25">
      <c r="A2343">
        <v>2335</v>
      </c>
      <c r="B2343">
        <v>270000</v>
      </c>
      <c r="C2343">
        <v>2.7850000000000001</v>
      </c>
      <c r="E2343">
        <v>2.27</v>
      </c>
      <c r="F2343">
        <v>104.605</v>
      </c>
      <c r="G2343">
        <v>0</v>
      </c>
      <c r="H2343">
        <v>293.76830000000001</v>
      </c>
      <c r="I2343">
        <v>8.8459000000000003</v>
      </c>
      <c r="J2343">
        <v>47.352400000000003</v>
      </c>
      <c r="K2343">
        <v>2.2471000000000001</v>
      </c>
      <c r="L2343">
        <v>147.34710000000001</v>
      </c>
      <c r="M2343">
        <v>1.4355</v>
      </c>
      <c r="N2343">
        <v>165.798</v>
      </c>
    </row>
    <row r="2344" spans="1:14" x14ac:dyDescent="0.25">
      <c r="A2344">
        <v>2336</v>
      </c>
      <c r="B2344">
        <v>273600</v>
      </c>
      <c r="C2344">
        <v>2.657</v>
      </c>
      <c r="E2344">
        <v>2.2591999999999999</v>
      </c>
      <c r="F2344">
        <v>104.5942</v>
      </c>
      <c r="G2344">
        <v>0</v>
      </c>
      <c r="H2344">
        <v>293.76830000000001</v>
      </c>
      <c r="I2344">
        <v>8.8847000000000005</v>
      </c>
      <c r="J2344">
        <v>47.391199999999998</v>
      </c>
      <c r="K2344">
        <v>2.2414999999999998</v>
      </c>
      <c r="L2344">
        <v>147.3415</v>
      </c>
      <c r="M2344">
        <v>1.4228000000000001</v>
      </c>
      <c r="N2344">
        <v>165.78530000000001</v>
      </c>
    </row>
    <row r="2345" spans="1:14" x14ac:dyDescent="0.25">
      <c r="A2345">
        <v>2337</v>
      </c>
      <c r="B2345">
        <v>277200</v>
      </c>
      <c r="C2345">
        <v>3.11</v>
      </c>
      <c r="E2345">
        <v>2.2319</v>
      </c>
      <c r="F2345">
        <v>104.5669</v>
      </c>
      <c r="G2345">
        <v>0</v>
      </c>
      <c r="H2345">
        <v>293.76830000000001</v>
      </c>
      <c r="I2345">
        <v>8.8236000000000008</v>
      </c>
      <c r="J2345">
        <v>47.33</v>
      </c>
      <c r="K2345">
        <v>2.1890999999999998</v>
      </c>
      <c r="L2345">
        <v>147.28909999999999</v>
      </c>
      <c r="M2345">
        <v>1.3604000000000001</v>
      </c>
      <c r="N2345">
        <v>165.72290000000001</v>
      </c>
    </row>
    <row r="2346" spans="1:14" x14ac:dyDescent="0.25">
      <c r="A2346">
        <v>2338</v>
      </c>
      <c r="B2346">
        <v>280800</v>
      </c>
      <c r="C2346">
        <v>2.0449999999999999</v>
      </c>
      <c r="E2346">
        <v>2.1596000000000002</v>
      </c>
      <c r="F2346">
        <v>104.49460000000001</v>
      </c>
      <c r="G2346">
        <v>0</v>
      </c>
      <c r="H2346">
        <v>293.76830000000001</v>
      </c>
      <c r="I2346">
        <v>8.7172000000000001</v>
      </c>
      <c r="J2346">
        <v>47.223700000000001</v>
      </c>
      <c r="K2346">
        <v>2.1145</v>
      </c>
      <c r="L2346">
        <v>147.21449999999999</v>
      </c>
      <c r="M2346">
        <v>1.3076000000000001</v>
      </c>
      <c r="N2346">
        <v>165.67019999999999</v>
      </c>
    </row>
    <row r="2347" spans="1:14" x14ac:dyDescent="0.25">
      <c r="A2347">
        <v>2339</v>
      </c>
      <c r="B2347">
        <v>284400</v>
      </c>
      <c r="C2347">
        <v>0.96250000000000002</v>
      </c>
      <c r="E2347">
        <v>1.9803999999999999</v>
      </c>
      <c r="F2347">
        <v>104.3154</v>
      </c>
      <c r="G2347">
        <v>0</v>
      </c>
      <c r="H2347">
        <v>293.76830000000001</v>
      </c>
      <c r="I2347">
        <v>8.5370000000000008</v>
      </c>
      <c r="J2347">
        <v>47.043399999999998</v>
      </c>
      <c r="K2347">
        <v>2.0541999999999998</v>
      </c>
      <c r="L2347">
        <v>147.1542</v>
      </c>
      <c r="M2347">
        <v>1.2962</v>
      </c>
      <c r="N2347">
        <v>165.65870000000001</v>
      </c>
    </row>
    <row r="2348" spans="1:14" x14ac:dyDescent="0.25">
      <c r="A2348">
        <v>2340</v>
      </c>
      <c r="B2348">
        <v>288000</v>
      </c>
      <c r="C2348">
        <v>0.75900000000000001</v>
      </c>
      <c r="E2348">
        <v>1.8731</v>
      </c>
      <c r="F2348">
        <v>104.2081</v>
      </c>
      <c r="G2348">
        <v>0</v>
      </c>
      <c r="H2348">
        <v>293.76830000000001</v>
      </c>
      <c r="I2348">
        <v>8.1981999999999999</v>
      </c>
      <c r="J2348">
        <v>46.704599999999999</v>
      </c>
      <c r="K2348">
        <v>1.9935</v>
      </c>
      <c r="L2348">
        <v>147.09350000000001</v>
      </c>
      <c r="M2348">
        <v>1.2887999999999999</v>
      </c>
      <c r="N2348">
        <v>165.65129999999999</v>
      </c>
    </row>
    <row r="2349" spans="1:14" x14ac:dyDescent="0.25">
      <c r="A2349">
        <v>2341</v>
      </c>
      <c r="B2349">
        <v>291600</v>
      </c>
      <c r="C2349">
        <v>1.1675</v>
      </c>
      <c r="E2349">
        <v>1.7778</v>
      </c>
      <c r="F2349">
        <v>104.11279999999999</v>
      </c>
      <c r="G2349">
        <v>0</v>
      </c>
      <c r="H2349">
        <v>293.76830000000001</v>
      </c>
      <c r="I2349">
        <v>7.7771999999999997</v>
      </c>
      <c r="J2349">
        <v>46.2836</v>
      </c>
      <c r="K2349">
        <v>1.921</v>
      </c>
      <c r="L2349">
        <v>147.02099999999999</v>
      </c>
      <c r="M2349">
        <v>1.2473000000000001</v>
      </c>
      <c r="N2349">
        <v>165.60980000000001</v>
      </c>
    </row>
    <row r="2350" spans="1:14" x14ac:dyDescent="0.25">
      <c r="A2350">
        <v>2342</v>
      </c>
      <c r="B2350">
        <v>295200</v>
      </c>
      <c r="C2350">
        <v>0.58499999999999996</v>
      </c>
      <c r="E2350">
        <v>1.6801999999999999</v>
      </c>
      <c r="F2350">
        <v>104.01519999999999</v>
      </c>
      <c r="G2350">
        <v>0</v>
      </c>
      <c r="H2350">
        <v>293.76830000000001</v>
      </c>
      <c r="I2350">
        <v>7.2812000000000001</v>
      </c>
      <c r="J2350">
        <v>45.787599999999998</v>
      </c>
      <c r="K2350">
        <v>1.8549</v>
      </c>
      <c r="L2350">
        <v>146.95490000000001</v>
      </c>
      <c r="M2350">
        <v>1.2081999999999999</v>
      </c>
      <c r="N2350">
        <v>165.57069999999999</v>
      </c>
    </row>
    <row r="2351" spans="1:14" x14ac:dyDescent="0.25">
      <c r="A2351">
        <v>2343</v>
      </c>
      <c r="B2351">
        <v>298800</v>
      </c>
      <c r="C2351">
        <v>1.054</v>
      </c>
      <c r="E2351">
        <v>1.5987</v>
      </c>
      <c r="F2351">
        <v>103.9337</v>
      </c>
      <c r="G2351">
        <v>0</v>
      </c>
      <c r="H2351">
        <v>293.76830000000001</v>
      </c>
      <c r="I2351">
        <v>6.7725999999999997</v>
      </c>
      <c r="J2351">
        <v>45.2791</v>
      </c>
      <c r="K2351">
        <v>1.8027</v>
      </c>
      <c r="L2351">
        <v>146.90270000000001</v>
      </c>
      <c r="M2351">
        <v>1.1678999999999999</v>
      </c>
      <c r="N2351">
        <v>165.53039999999999</v>
      </c>
    </row>
    <row r="2352" spans="1:14" x14ac:dyDescent="0.25">
      <c r="A2352">
        <v>2344</v>
      </c>
      <c r="B2352">
        <v>302400</v>
      </c>
      <c r="C2352">
        <v>1.643</v>
      </c>
      <c r="E2352">
        <v>1.4956</v>
      </c>
      <c r="F2352">
        <v>103.8306</v>
      </c>
      <c r="G2352">
        <v>0</v>
      </c>
      <c r="H2352">
        <v>293.76830000000001</v>
      </c>
      <c r="I2352">
        <v>6.3108000000000004</v>
      </c>
      <c r="J2352">
        <v>44.8172</v>
      </c>
      <c r="K2352">
        <v>1.7516</v>
      </c>
      <c r="L2352">
        <v>146.85159999999999</v>
      </c>
      <c r="M2352">
        <v>1.1275999999999999</v>
      </c>
      <c r="N2352">
        <v>165.49010000000001</v>
      </c>
    </row>
    <row r="2353" spans="1:14" x14ac:dyDescent="0.25">
      <c r="A2353">
        <v>2345</v>
      </c>
      <c r="B2353">
        <v>306000</v>
      </c>
      <c r="C2353">
        <v>1.2609999999999999</v>
      </c>
      <c r="E2353">
        <v>1.4156</v>
      </c>
      <c r="F2353">
        <v>103.75060000000001</v>
      </c>
      <c r="G2353">
        <v>0</v>
      </c>
      <c r="H2353">
        <v>293.76830000000001</v>
      </c>
      <c r="I2353">
        <v>5.8738999999999999</v>
      </c>
      <c r="J2353">
        <v>44.380299999999998</v>
      </c>
      <c r="K2353">
        <v>1.7228000000000001</v>
      </c>
      <c r="L2353">
        <v>146.8228</v>
      </c>
      <c r="M2353">
        <v>1.0758000000000001</v>
      </c>
      <c r="N2353">
        <v>165.4383</v>
      </c>
    </row>
    <row r="2354" spans="1:14" x14ac:dyDescent="0.25">
      <c r="A2354">
        <v>2346</v>
      </c>
      <c r="B2354">
        <v>309600</v>
      </c>
      <c r="C2354">
        <v>3.0745</v>
      </c>
      <c r="E2354">
        <v>1.3551</v>
      </c>
      <c r="F2354">
        <v>103.6901</v>
      </c>
      <c r="G2354">
        <v>0</v>
      </c>
      <c r="H2354">
        <v>293.76830000000001</v>
      </c>
      <c r="I2354">
        <v>5.5385999999999997</v>
      </c>
      <c r="J2354">
        <v>44.045000000000002</v>
      </c>
      <c r="K2354">
        <v>1.7101</v>
      </c>
      <c r="L2354">
        <v>146.81010000000001</v>
      </c>
      <c r="M2354">
        <v>1.0535000000000001</v>
      </c>
      <c r="N2354">
        <v>165.416</v>
      </c>
    </row>
    <row r="2355" spans="1:14" x14ac:dyDescent="0.25">
      <c r="A2355">
        <v>2347</v>
      </c>
      <c r="B2355">
        <v>313200</v>
      </c>
      <c r="C2355">
        <v>2.0405000000000002</v>
      </c>
      <c r="E2355">
        <v>1.3223</v>
      </c>
      <c r="F2355">
        <v>103.65730000000001</v>
      </c>
      <c r="G2355">
        <v>0</v>
      </c>
      <c r="H2355">
        <v>293.76830000000001</v>
      </c>
      <c r="I2355">
        <v>5.3188000000000004</v>
      </c>
      <c r="J2355">
        <v>43.825200000000002</v>
      </c>
      <c r="K2355">
        <v>1.7231000000000001</v>
      </c>
      <c r="L2355">
        <v>146.82310000000001</v>
      </c>
      <c r="M2355">
        <v>1.0766</v>
      </c>
      <c r="N2355">
        <v>165.4391</v>
      </c>
    </row>
    <row r="2356" spans="1:14" x14ac:dyDescent="0.25">
      <c r="A2356">
        <v>2348</v>
      </c>
      <c r="B2356">
        <v>316800</v>
      </c>
      <c r="C2356">
        <v>2.2469999999999999</v>
      </c>
      <c r="E2356">
        <v>1.3289</v>
      </c>
      <c r="F2356">
        <v>103.6639</v>
      </c>
      <c r="G2356">
        <v>0</v>
      </c>
      <c r="H2356">
        <v>293.76830000000001</v>
      </c>
      <c r="I2356">
        <v>5.1727999999999996</v>
      </c>
      <c r="J2356">
        <v>43.679200000000002</v>
      </c>
      <c r="K2356">
        <v>1.7554000000000001</v>
      </c>
      <c r="L2356">
        <v>146.8554</v>
      </c>
      <c r="M2356">
        <v>1.1376999999999999</v>
      </c>
      <c r="N2356">
        <v>165.50020000000001</v>
      </c>
    </row>
    <row r="2357" spans="1:14" x14ac:dyDescent="0.25">
      <c r="A2357">
        <v>2349</v>
      </c>
      <c r="B2357">
        <v>320400</v>
      </c>
      <c r="C2357">
        <v>1.4159999999999999</v>
      </c>
      <c r="E2357">
        <v>1.3703000000000001</v>
      </c>
      <c r="F2357">
        <v>103.70529999999999</v>
      </c>
      <c r="G2357">
        <v>0</v>
      </c>
      <c r="H2357">
        <v>293.76830000000001</v>
      </c>
      <c r="I2357">
        <v>5.1050000000000004</v>
      </c>
      <c r="J2357">
        <v>43.611400000000003</v>
      </c>
      <c r="K2357">
        <v>1.8004</v>
      </c>
      <c r="L2357">
        <v>146.90039999999999</v>
      </c>
      <c r="M2357">
        <v>1.1897</v>
      </c>
      <c r="N2357">
        <v>165.5522</v>
      </c>
    </row>
    <row r="2358" spans="1:14" x14ac:dyDescent="0.25">
      <c r="A2358">
        <v>2350</v>
      </c>
      <c r="B2358">
        <v>324000</v>
      </c>
      <c r="C2358">
        <v>2.3159999999999998</v>
      </c>
      <c r="E2358">
        <v>1.4218</v>
      </c>
      <c r="F2358">
        <v>103.7568</v>
      </c>
      <c r="G2358">
        <v>0</v>
      </c>
      <c r="H2358">
        <v>293.76830000000001</v>
      </c>
      <c r="I2358">
        <v>5.1273999999999997</v>
      </c>
      <c r="J2358">
        <v>43.633899999999997</v>
      </c>
      <c r="K2358">
        <v>1.841</v>
      </c>
      <c r="L2358">
        <v>146.94110000000001</v>
      </c>
      <c r="M2358">
        <v>1.2138</v>
      </c>
      <c r="N2358">
        <v>165.5763</v>
      </c>
    </row>
    <row r="2359" spans="1:14" x14ac:dyDescent="0.25">
      <c r="A2359">
        <v>2351</v>
      </c>
      <c r="B2359">
        <v>327600</v>
      </c>
      <c r="C2359">
        <v>2.4790000000000001</v>
      </c>
      <c r="E2359">
        <v>1.4903999999999999</v>
      </c>
      <c r="F2359">
        <v>103.8254</v>
      </c>
      <c r="G2359">
        <v>0</v>
      </c>
      <c r="H2359">
        <v>293.76830000000001</v>
      </c>
      <c r="I2359">
        <v>5.2454000000000001</v>
      </c>
      <c r="J2359">
        <v>43.751899999999999</v>
      </c>
      <c r="K2359">
        <v>1.8621000000000001</v>
      </c>
      <c r="L2359">
        <v>146.96209999999999</v>
      </c>
      <c r="M2359">
        <v>1.22</v>
      </c>
      <c r="N2359">
        <v>165.58250000000001</v>
      </c>
    </row>
    <row r="2360" spans="1:14" x14ac:dyDescent="0.25">
      <c r="A2360">
        <v>2352</v>
      </c>
      <c r="B2360">
        <v>331200</v>
      </c>
      <c r="C2360">
        <v>2.7345000000000002</v>
      </c>
      <c r="E2360">
        <v>1.5423</v>
      </c>
      <c r="F2360">
        <v>103.87730000000001</v>
      </c>
      <c r="G2360">
        <v>0</v>
      </c>
      <c r="H2360">
        <v>293.76830000000001</v>
      </c>
      <c r="I2360">
        <v>5.4370000000000003</v>
      </c>
      <c r="J2360">
        <v>43.9435</v>
      </c>
      <c r="K2360">
        <v>1.8714</v>
      </c>
      <c r="L2360">
        <v>146.97139999999999</v>
      </c>
      <c r="M2360">
        <v>1.2256</v>
      </c>
      <c r="N2360">
        <v>165.5881</v>
      </c>
    </row>
    <row r="2361" spans="1:14" x14ac:dyDescent="0.25">
      <c r="A2361">
        <v>2353</v>
      </c>
      <c r="B2361">
        <v>334800</v>
      </c>
      <c r="C2361">
        <v>1.7995000000000001</v>
      </c>
      <c r="E2361">
        <v>1.5772999999999999</v>
      </c>
      <c r="F2361">
        <v>103.9123</v>
      </c>
      <c r="G2361">
        <v>0</v>
      </c>
      <c r="H2361">
        <v>293.76830000000001</v>
      </c>
      <c r="I2361">
        <v>5.6539999999999999</v>
      </c>
      <c r="J2361">
        <v>44.160499999999999</v>
      </c>
      <c r="K2361">
        <v>1.8855999999999999</v>
      </c>
      <c r="L2361">
        <v>146.98560000000001</v>
      </c>
      <c r="M2361">
        <v>1.236</v>
      </c>
      <c r="N2361">
        <v>165.5985</v>
      </c>
    </row>
    <row r="2362" spans="1:14" x14ac:dyDescent="0.25">
      <c r="A2362">
        <v>2354</v>
      </c>
      <c r="B2362">
        <v>338400</v>
      </c>
      <c r="C2362">
        <v>1.502</v>
      </c>
      <c r="E2362">
        <v>1.6101000000000001</v>
      </c>
      <c r="F2362">
        <v>103.9451</v>
      </c>
      <c r="G2362">
        <v>0</v>
      </c>
      <c r="H2362">
        <v>293.76830000000001</v>
      </c>
      <c r="I2362">
        <v>5.8540000000000001</v>
      </c>
      <c r="J2362">
        <v>44.360399999999998</v>
      </c>
      <c r="K2362">
        <v>1.9078999999999999</v>
      </c>
      <c r="L2362">
        <v>147.00790000000001</v>
      </c>
      <c r="M2362">
        <v>1.2536</v>
      </c>
      <c r="N2362">
        <v>165.61609999999999</v>
      </c>
    </row>
    <row r="2363" spans="1:14" x14ac:dyDescent="0.25">
      <c r="A2363">
        <v>2355</v>
      </c>
      <c r="B2363">
        <v>342000</v>
      </c>
      <c r="C2363">
        <v>1.38</v>
      </c>
      <c r="E2363">
        <v>1.6323000000000001</v>
      </c>
      <c r="F2363">
        <v>103.96729999999999</v>
      </c>
      <c r="G2363">
        <v>0</v>
      </c>
      <c r="H2363">
        <v>293.76830000000001</v>
      </c>
      <c r="I2363">
        <v>5.9848999999999997</v>
      </c>
      <c r="J2363">
        <v>44.491399999999999</v>
      </c>
      <c r="K2363">
        <v>1.9059999999999999</v>
      </c>
      <c r="L2363">
        <v>147.006</v>
      </c>
      <c r="M2363">
        <v>1.2483</v>
      </c>
      <c r="N2363">
        <v>165.61080000000001</v>
      </c>
    </row>
    <row r="2364" spans="1:14" x14ac:dyDescent="0.25">
      <c r="A2364">
        <v>2356</v>
      </c>
      <c r="B2364">
        <v>345600</v>
      </c>
      <c r="C2364">
        <v>2.52</v>
      </c>
      <c r="E2364">
        <v>1.6389</v>
      </c>
      <c r="F2364">
        <v>103.9739</v>
      </c>
      <c r="G2364">
        <v>0</v>
      </c>
      <c r="H2364">
        <v>293.76830000000001</v>
      </c>
      <c r="I2364">
        <v>6.0681000000000003</v>
      </c>
      <c r="J2364">
        <v>44.574599999999997</v>
      </c>
      <c r="K2364">
        <v>1.8920999999999999</v>
      </c>
      <c r="L2364">
        <v>146.99209999999999</v>
      </c>
      <c r="M2364">
        <v>1.2321</v>
      </c>
      <c r="N2364">
        <v>165.59460000000001</v>
      </c>
    </row>
    <row r="2365" spans="1:14" x14ac:dyDescent="0.25">
      <c r="A2365">
        <v>2357</v>
      </c>
      <c r="B2365">
        <v>349200</v>
      </c>
      <c r="C2365">
        <v>1.0089999999999999</v>
      </c>
      <c r="E2365">
        <v>1.6242000000000001</v>
      </c>
      <c r="F2365">
        <v>103.9592</v>
      </c>
      <c r="G2365">
        <v>0</v>
      </c>
      <c r="H2365">
        <v>293.76830000000001</v>
      </c>
      <c r="I2365">
        <v>6.1265000000000001</v>
      </c>
      <c r="J2365">
        <v>44.633000000000003</v>
      </c>
      <c r="K2365">
        <v>1.8673</v>
      </c>
      <c r="L2365">
        <v>146.96729999999999</v>
      </c>
      <c r="M2365">
        <v>1.2181999999999999</v>
      </c>
      <c r="N2365">
        <v>165.58070000000001</v>
      </c>
    </row>
    <row r="2366" spans="1:14" x14ac:dyDescent="0.25">
      <c r="A2366">
        <v>2358</v>
      </c>
      <c r="B2366">
        <v>352800</v>
      </c>
      <c r="C2366">
        <v>1.3220000000000001</v>
      </c>
      <c r="E2366">
        <v>1.5906</v>
      </c>
      <c r="F2366">
        <v>103.9256</v>
      </c>
      <c r="G2366">
        <v>0</v>
      </c>
      <c r="H2366">
        <v>293.76830000000001</v>
      </c>
      <c r="I2366">
        <v>6.133</v>
      </c>
      <c r="J2366">
        <v>44.639499999999998</v>
      </c>
      <c r="K2366">
        <v>1.8468</v>
      </c>
      <c r="L2366">
        <v>146.9468</v>
      </c>
      <c r="M2366">
        <v>1.2114</v>
      </c>
      <c r="N2366">
        <v>165.57390000000001</v>
      </c>
    </row>
    <row r="2367" spans="1:14" x14ac:dyDescent="0.25">
      <c r="A2367">
        <v>2359</v>
      </c>
      <c r="B2367">
        <v>356400</v>
      </c>
      <c r="C2367">
        <v>1.9075</v>
      </c>
      <c r="E2367">
        <v>1.5548999999999999</v>
      </c>
      <c r="F2367">
        <v>103.8899</v>
      </c>
      <c r="G2367">
        <v>0</v>
      </c>
      <c r="H2367">
        <v>293.76830000000001</v>
      </c>
      <c r="I2367">
        <v>6.0583999999999998</v>
      </c>
      <c r="J2367">
        <v>44.564900000000002</v>
      </c>
      <c r="K2367">
        <v>1.8320000000000001</v>
      </c>
      <c r="L2367">
        <v>146.93199999999999</v>
      </c>
      <c r="M2367">
        <v>1.2029000000000001</v>
      </c>
      <c r="N2367">
        <v>165.56540000000001</v>
      </c>
    </row>
    <row r="2368" spans="1:14" x14ac:dyDescent="0.25">
      <c r="A2368">
        <v>2360</v>
      </c>
      <c r="B2368">
        <v>360000</v>
      </c>
      <c r="C2368">
        <v>1.6074999999999999</v>
      </c>
      <c r="E2368">
        <v>1.5196000000000001</v>
      </c>
      <c r="F2368">
        <v>103.8546</v>
      </c>
      <c r="G2368">
        <v>0</v>
      </c>
      <c r="H2368">
        <v>293.76830000000001</v>
      </c>
      <c r="I2368">
        <v>5.9291999999999998</v>
      </c>
      <c r="J2368">
        <v>44.435600000000001</v>
      </c>
      <c r="K2368">
        <v>1.8228</v>
      </c>
      <c r="L2368">
        <v>146.9228</v>
      </c>
      <c r="M2368">
        <v>1.1877</v>
      </c>
      <c r="N2368">
        <v>165.55019999999999</v>
      </c>
    </row>
    <row r="2369" spans="1:14" x14ac:dyDescent="0.25">
      <c r="A2369">
        <v>2361</v>
      </c>
      <c r="B2369">
        <v>363600</v>
      </c>
      <c r="C2369">
        <v>1.407</v>
      </c>
      <c r="E2369">
        <v>1.4978</v>
      </c>
      <c r="F2369">
        <v>103.83280000000001</v>
      </c>
      <c r="G2369">
        <v>0</v>
      </c>
      <c r="H2369">
        <v>293.76830000000001</v>
      </c>
      <c r="I2369">
        <v>5.7944000000000004</v>
      </c>
      <c r="J2369">
        <v>44.300800000000002</v>
      </c>
      <c r="K2369">
        <v>1.8109999999999999</v>
      </c>
      <c r="L2369">
        <v>146.911</v>
      </c>
      <c r="M2369">
        <v>1.1783999999999999</v>
      </c>
      <c r="N2369">
        <v>165.541</v>
      </c>
    </row>
    <row r="2370" spans="1:14" x14ac:dyDescent="0.25">
      <c r="A2370">
        <v>2362</v>
      </c>
      <c r="B2370">
        <v>367200</v>
      </c>
      <c r="C2370">
        <v>1.2330000000000001</v>
      </c>
      <c r="E2370">
        <v>1.4743999999999999</v>
      </c>
      <c r="F2370">
        <v>103.8094</v>
      </c>
      <c r="G2370">
        <v>0</v>
      </c>
      <c r="H2370">
        <v>293.76830000000001</v>
      </c>
      <c r="I2370">
        <v>5.6727999999999996</v>
      </c>
      <c r="J2370">
        <v>44.179299999999998</v>
      </c>
      <c r="K2370">
        <v>1.8017000000000001</v>
      </c>
      <c r="L2370">
        <v>146.90170000000001</v>
      </c>
      <c r="M2370">
        <v>1.1752</v>
      </c>
      <c r="N2370">
        <v>165.5377</v>
      </c>
    </row>
    <row r="2371" spans="1:14" x14ac:dyDescent="0.25">
      <c r="A2371">
        <v>2363</v>
      </c>
      <c r="B2371">
        <v>370800</v>
      </c>
      <c r="C2371">
        <v>1.7589999999999999</v>
      </c>
      <c r="E2371">
        <v>1.4483999999999999</v>
      </c>
      <c r="F2371">
        <v>103.7834</v>
      </c>
      <c r="G2371">
        <v>0</v>
      </c>
      <c r="H2371">
        <v>293.76830000000001</v>
      </c>
      <c r="I2371">
        <v>5.5785</v>
      </c>
      <c r="J2371">
        <v>44.084899999999998</v>
      </c>
      <c r="K2371">
        <v>1.7985</v>
      </c>
      <c r="L2371">
        <v>146.89850000000001</v>
      </c>
      <c r="M2371">
        <v>1.1701999999999999</v>
      </c>
      <c r="N2371">
        <v>165.53270000000001</v>
      </c>
    </row>
    <row r="2372" spans="1:14" x14ac:dyDescent="0.25">
      <c r="A2372">
        <v>2364</v>
      </c>
      <c r="B2372">
        <v>374400</v>
      </c>
      <c r="C2372">
        <v>2.7090000000000001</v>
      </c>
      <c r="E2372">
        <v>1.4429000000000001</v>
      </c>
      <c r="F2372">
        <v>103.7779</v>
      </c>
      <c r="G2372">
        <v>0</v>
      </c>
      <c r="H2372">
        <v>293.76830000000001</v>
      </c>
      <c r="I2372">
        <v>5.5065999999999997</v>
      </c>
      <c r="J2372">
        <v>44.012999999999998</v>
      </c>
      <c r="K2372">
        <v>1.798</v>
      </c>
      <c r="L2372">
        <v>146.898</v>
      </c>
      <c r="M2372">
        <v>1.1662999999999999</v>
      </c>
      <c r="N2372">
        <v>165.52879999999999</v>
      </c>
    </row>
    <row r="2373" spans="1:14" x14ac:dyDescent="0.25">
      <c r="A2373">
        <v>2365</v>
      </c>
      <c r="B2373">
        <v>378000</v>
      </c>
      <c r="C2373">
        <v>1.853</v>
      </c>
      <c r="E2373">
        <v>1.4457</v>
      </c>
      <c r="F2373">
        <v>103.7807</v>
      </c>
      <c r="G2373">
        <v>0</v>
      </c>
      <c r="H2373">
        <v>293.76830000000001</v>
      </c>
      <c r="I2373">
        <v>5.4683999999999999</v>
      </c>
      <c r="J2373">
        <v>43.974899999999998</v>
      </c>
      <c r="K2373">
        <v>1.8048</v>
      </c>
      <c r="L2373">
        <v>146.90479999999999</v>
      </c>
      <c r="M2373">
        <v>1.1704000000000001</v>
      </c>
      <c r="N2373">
        <v>165.53290000000001</v>
      </c>
    </row>
    <row r="2374" spans="1:14" x14ac:dyDescent="0.25">
      <c r="A2374">
        <v>2366</v>
      </c>
      <c r="B2374">
        <v>381600</v>
      </c>
      <c r="C2374">
        <v>2.3405</v>
      </c>
      <c r="E2374">
        <v>1.4557</v>
      </c>
      <c r="F2374">
        <v>103.7907</v>
      </c>
      <c r="G2374">
        <v>0</v>
      </c>
      <c r="H2374">
        <v>293.76830000000001</v>
      </c>
      <c r="I2374">
        <v>5.4626999999999999</v>
      </c>
      <c r="J2374">
        <v>43.969099999999997</v>
      </c>
      <c r="K2374">
        <v>1.8164</v>
      </c>
      <c r="L2374">
        <v>146.91640000000001</v>
      </c>
      <c r="M2374">
        <v>1.1926000000000001</v>
      </c>
      <c r="N2374">
        <v>165.55510000000001</v>
      </c>
    </row>
    <row r="2375" spans="1:14" x14ac:dyDescent="0.25">
      <c r="A2375">
        <v>2367</v>
      </c>
      <c r="B2375">
        <v>385200</v>
      </c>
      <c r="C2375">
        <v>2.5855000000000001</v>
      </c>
      <c r="E2375">
        <v>1.4743999999999999</v>
      </c>
      <c r="F2375">
        <v>103.8094</v>
      </c>
      <c r="G2375">
        <v>0</v>
      </c>
      <c r="H2375">
        <v>293.76830000000001</v>
      </c>
      <c r="I2375">
        <v>5.4874999999999998</v>
      </c>
      <c r="J2375">
        <v>43.993899999999996</v>
      </c>
      <c r="K2375">
        <v>1.8399000000000001</v>
      </c>
      <c r="L2375">
        <v>146.93989999999999</v>
      </c>
      <c r="M2375">
        <v>1.2151000000000001</v>
      </c>
      <c r="N2375">
        <v>165.57759999999999</v>
      </c>
    </row>
    <row r="2376" spans="1:14" x14ac:dyDescent="0.25">
      <c r="A2376">
        <v>2368</v>
      </c>
      <c r="B2376">
        <v>388800</v>
      </c>
      <c r="C2376">
        <v>2.2174999999999998</v>
      </c>
      <c r="E2376">
        <v>1.5195000000000001</v>
      </c>
      <c r="F2376">
        <v>103.8545</v>
      </c>
      <c r="G2376">
        <v>0</v>
      </c>
      <c r="H2376">
        <v>293.76830000000001</v>
      </c>
      <c r="I2376">
        <v>5.5465</v>
      </c>
      <c r="J2376">
        <v>44.052999999999997</v>
      </c>
      <c r="K2376">
        <v>1.8736999999999999</v>
      </c>
      <c r="L2376">
        <v>146.97370000000001</v>
      </c>
      <c r="M2376">
        <v>1.2291000000000001</v>
      </c>
      <c r="N2376">
        <v>165.5916</v>
      </c>
    </row>
    <row r="2377" spans="1:14" x14ac:dyDescent="0.25">
      <c r="A2377">
        <v>2369</v>
      </c>
      <c r="B2377">
        <v>392400</v>
      </c>
      <c r="C2377">
        <v>1.147</v>
      </c>
      <c r="E2377">
        <v>1.5709</v>
      </c>
      <c r="F2377">
        <v>103.9059</v>
      </c>
      <c r="G2377">
        <v>0</v>
      </c>
      <c r="H2377">
        <v>293.76830000000001</v>
      </c>
      <c r="I2377">
        <v>5.6349</v>
      </c>
      <c r="J2377">
        <v>44.141300000000001</v>
      </c>
      <c r="K2377">
        <v>1.8879999999999999</v>
      </c>
      <c r="L2377">
        <v>146.988</v>
      </c>
      <c r="M2377">
        <v>1.2408999999999999</v>
      </c>
      <c r="N2377">
        <v>165.60339999999999</v>
      </c>
    </row>
    <row r="2378" spans="1:14" x14ac:dyDescent="0.25">
      <c r="A2378">
        <v>2370</v>
      </c>
      <c r="B2378">
        <v>396000</v>
      </c>
      <c r="C2378">
        <v>7.8470000000000004</v>
      </c>
      <c r="E2378">
        <v>1.6229</v>
      </c>
      <c r="F2378">
        <v>103.9579</v>
      </c>
      <c r="G2378">
        <v>0</v>
      </c>
      <c r="H2378">
        <v>293.76830000000001</v>
      </c>
      <c r="I2378">
        <v>5.8394000000000004</v>
      </c>
      <c r="J2378">
        <v>44.345799999999997</v>
      </c>
      <c r="K2378">
        <v>1.923</v>
      </c>
      <c r="L2378">
        <v>147.023</v>
      </c>
      <c r="M2378">
        <v>1.2559</v>
      </c>
      <c r="N2378">
        <v>165.61840000000001</v>
      </c>
    </row>
    <row r="2379" spans="1:14" x14ac:dyDescent="0.25">
      <c r="A2379">
        <v>2371</v>
      </c>
      <c r="B2379">
        <v>399600</v>
      </c>
      <c r="C2379">
        <v>0.83299999999999996</v>
      </c>
      <c r="E2379">
        <v>1.6889000000000001</v>
      </c>
      <c r="F2379">
        <v>104.0239</v>
      </c>
      <c r="G2379">
        <v>0</v>
      </c>
      <c r="H2379">
        <v>293.76830000000001</v>
      </c>
      <c r="I2379">
        <v>6.1139999999999999</v>
      </c>
      <c r="J2379">
        <v>44.620399999999997</v>
      </c>
      <c r="K2379">
        <v>1.9612000000000001</v>
      </c>
      <c r="L2379">
        <v>147.06120000000001</v>
      </c>
      <c r="M2379">
        <v>1.2801</v>
      </c>
      <c r="N2379">
        <v>165.64259999999999</v>
      </c>
    </row>
    <row r="2380" spans="1:14" x14ac:dyDescent="0.25">
      <c r="A2380">
        <v>2372</v>
      </c>
      <c r="B2380">
        <v>403200</v>
      </c>
      <c r="C2380">
        <v>0.60799999999999998</v>
      </c>
      <c r="E2380">
        <v>1.7182999999999999</v>
      </c>
      <c r="F2380">
        <v>104.05329999999999</v>
      </c>
      <c r="G2380">
        <v>0</v>
      </c>
      <c r="H2380">
        <v>293.76830000000001</v>
      </c>
      <c r="I2380">
        <v>6.3891999999999998</v>
      </c>
      <c r="J2380">
        <v>44.895699999999998</v>
      </c>
      <c r="K2380">
        <v>2.0213000000000001</v>
      </c>
      <c r="L2380">
        <v>147.12129999999999</v>
      </c>
      <c r="M2380">
        <v>1.3047</v>
      </c>
      <c r="N2380">
        <v>165.66720000000001</v>
      </c>
    </row>
    <row r="2381" spans="1:14" x14ac:dyDescent="0.25">
      <c r="A2381">
        <v>2373</v>
      </c>
      <c r="B2381">
        <v>406800</v>
      </c>
      <c r="C2381">
        <v>0.433</v>
      </c>
      <c r="E2381">
        <v>1.7694000000000001</v>
      </c>
      <c r="F2381">
        <v>104.1044</v>
      </c>
      <c r="G2381">
        <v>0</v>
      </c>
      <c r="H2381">
        <v>293.76830000000001</v>
      </c>
      <c r="I2381">
        <v>6.5877999999999997</v>
      </c>
      <c r="J2381">
        <v>45.094200000000001</v>
      </c>
      <c r="K2381">
        <v>2.0804999999999998</v>
      </c>
      <c r="L2381">
        <v>147.18049999999999</v>
      </c>
      <c r="M2381">
        <v>1.2918000000000001</v>
      </c>
      <c r="N2381">
        <v>165.65430000000001</v>
      </c>
    </row>
    <row r="2382" spans="1:14" x14ac:dyDescent="0.25">
      <c r="A2382">
        <v>2374</v>
      </c>
      <c r="B2382">
        <v>410400</v>
      </c>
      <c r="C2382">
        <v>0.47799999999999998</v>
      </c>
      <c r="E2382">
        <v>1.7982</v>
      </c>
      <c r="F2382">
        <v>104.1332</v>
      </c>
      <c r="G2382">
        <v>0</v>
      </c>
      <c r="H2382">
        <v>293.76830000000001</v>
      </c>
      <c r="I2382">
        <v>6.7072000000000003</v>
      </c>
      <c r="J2382">
        <v>45.2136</v>
      </c>
      <c r="K2382">
        <v>1.9823999999999999</v>
      </c>
      <c r="L2382">
        <v>147.08240000000001</v>
      </c>
      <c r="M2382">
        <v>1.2655000000000001</v>
      </c>
      <c r="N2382">
        <v>165.62799999999999</v>
      </c>
    </row>
    <row r="2383" spans="1:14" x14ac:dyDescent="0.25">
      <c r="A2383">
        <v>2375</v>
      </c>
      <c r="B2383">
        <v>414000</v>
      </c>
      <c r="C2383">
        <v>0.71799999999999997</v>
      </c>
      <c r="E2383">
        <v>1.726</v>
      </c>
      <c r="F2383">
        <v>104.06100000000001</v>
      </c>
      <c r="G2383">
        <v>0</v>
      </c>
      <c r="H2383">
        <v>293.76830000000001</v>
      </c>
      <c r="I2383">
        <v>6.8394000000000004</v>
      </c>
      <c r="J2383">
        <v>45.3459</v>
      </c>
      <c r="K2383">
        <v>1.8637999999999999</v>
      </c>
      <c r="L2383">
        <v>146.96379999999999</v>
      </c>
      <c r="M2383">
        <v>1.2098</v>
      </c>
      <c r="N2383">
        <v>165.57230000000001</v>
      </c>
    </row>
    <row r="2384" spans="1:14" x14ac:dyDescent="0.25">
      <c r="A2384">
        <v>2376</v>
      </c>
      <c r="B2384">
        <v>417600</v>
      </c>
      <c r="C2384">
        <v>1.29</v>
      </c>
      <c r="E2384">
        <v>1.6286</v>
      </c>
      <c r="F2384">
        <v>103.9636</v>
      </c>
      <c r="G2384">
        <v>0</v>
      </c>
      <c r="H2384">
        <v>293.76830000000001</v>
      </c>
      <c r="I2384">
        <v>6.83</v>
      </c>
      <c r="J2384">
        <v>45.336500000000001</v>
      </c>
      <c r="K2384">
        <v>1.7915000000000001</v>
      </c>
      <c r="L2384">
        <v>146.89150000000001</v>
      </c>
      <c r="M2384">
        <v>1.1557999999999999</v>
      </c>
      <c r="N2384">
        <v>165.51830000000001</v>
      </c>
    </row>
    <row r="2385" spans="1:14" x14ac:dyDescent="0.25">
      <c r="A2385">
        <v>2377</v>
      </c>
      <c r="B2385">
        <v>421200</v>
      </c>
      <c r="C2385">
        <v>2.117</v>
      </c>
      <c r="E2385">
        <v>1.5021</v>
      </c>
      <c r="F2385">
        <v>103.83710000000001</v>
      </c>
      <c r="G2385">
        <v>0</v>
      </c>
      <c r="H2385">
        <v>293.76830000000001</v>
      </c>
      <c r="I2385">
        <v>6.5048000000000004</v>
      </c>
      <c r="J2385">
        <v>45.011200000000002</v>
      </c>
      <c r="K2385">
        <v>1.7301</v>
      </c>
      <c r="L2385">
        <v>146.83009999999999</v>
      </c>
      <c r="M2385">
        <v>1.0838000000000001</v>
      </c>
      <c r="N2385">
        <v>165.44630000000001</v>
      </c>
    </row>
    <row r="2386" spans="1:14" x14ac:dyDescent="0.25">
      <c r="A2386">
        <v>2378</v>
      </c>
      <c r="B2386">
        <v>424800</v>
      </c>
      <c r="C2386">
        <v>1.232</v>
      </c>
      <c r="E2386">
        <v>1.4003000000000001</v>
      </c>
      <c r="F2386">
        <v>103.7353</v>
      </c>
      <c r="G2386">
        <v>0</v>
      </c>
      <c r="H2386">
        <v>293.76830000000001</v>
      </c>
      <c r="I2386">
        <v>5.9992000000000001</v>
      </c>
      <c r="J2386">
        <v>44.505600000000001</v>
      </c>
      <c r="K2386">
        <v>1.6946000000000001</v>
      </c>
      <c r="L2386">
        <v>146.7946</v>
      </c>
      <c r="M2386">
        <v>1.0314000000000001</v>
      </c>
      <c r="N2386">
        <v>165.39400000000001</v>
      </c>
    </row>
    <row r="2387" spans="1:14" x14ac:dyDescent="0.25">
      <c r="A2387">
        <v>2379</v>
      </c>
      <c r="B2387">
        <v>428400</v>
      </c>
      <c r="C2387">
        <v>0.69099999999999995</v>
      </c>
      <c r="E2387">
        <v>1.3192999999999999</v>
      </c>
      <c r="F2387">
        <v>103.65430000000001</v>
      </c>
      <c r="G2387">
        <v>0</v>
      </c>
      <c r="H2387">
        <v>293.76830000000001</v>
      </c>
      <c r="I2387">
        <v>5.5514999999999999</v>
      </c>
      <c r="J2387">
        <v>44.057899999999997</v>
      </c>
      <c r="K2387">
        <v>1.6835</v>
      </c>
      <c r="L2387">
        <v>146.7835</v>
      </c>
      <c r="M2387">
        <v>1.0248999999999999</v>
      </c>
      <c r="N2387">
        <v>165.38740000000001</v>
      </c>
    </row>
    <row r="2388" spans="1:14" x14ac:dyDescent="0.25">
      <c r="A2388">
        <v>2380</v>
      </c>
      <c r="B2388">
        <v>432000</v>
      </c>
      <c r="C2388">
        <v>0.747</v>
      </c>
      <c r="E2388">
        <v>1.2642</v>
      </c>
      <c r="F2388">
        <v>103.5992</v>
      </c>
      <c r="G2388">
        <v>0</v>
      </c>
      <c r="H2388">
        <v>293.76830000000001</v>
      </c>
      <c r="I2388">
        <v>5.2375999999999996</v>
      </c>
      <c r="J2388">
        <v>43.744</v>
      </c>
      <c r="K2388">
        <v>1.6857</v>
      </c>
      <c r="L2388">
        <v>146.78569999999999</v>
      </c>
      <c r="M2388">
        <v>1.042</v>
      </c>
      <c r="N2388">
        <v>165.40450000000001</v>
      </c>
    </row>
    <row r="2389" spans="1:14" x14ac:dyDescent="0.25">
      <c r="A2389">
        <v>2381</v>
      </c>
      <c r="B2389">
        <v>435600</v>
      </c>
      <c r="C2389">
        <v>0.502</v>
      </c>
      <c r="E2389">
        <v>1.2335</v>
      </c>
      <c r="F2389">
        <v>103.5685</v>
      </c>
      <c r="G2389">
        <v>0</v>
      </c>
      <c r="H2389">
        <v>293.76830000000001</v>
      </c>
      <c r="I2389">
        <v>4.9728000000000003</v>
      </c>
      <c r="J2389">
        <v>43.479199999999999</v>
      </c>
      <c r="K2389">
        <v>1.6912</v>
      </c>
      <c r="L2389">
        <v>146.7912</v>
      </c>
      <c r="M2389">
        <v>1.0435000000000001</v>
      </c>
      <c r="N2389">
        <v>165.40600000000001</v>
      </c>
    </row>
    <row r="2390" spans="1:14" x14ac:dyDescent="0.25">
      <c r="A2390">
        <v>2382</v>
      </c>
      <c r="B2390">
        <v>439200</v>
      </c>
      <c r="C2390">
        <v>0.65249999999999997</v>
      </c>
      <c r="E2390">
        <v>1.2201</v>
      </c>
      <c r="F2390">
        <v>103.5551</v>
      </c>
      <c r="G2390">
        <v>0</v>
      </c>
      <c r="H2390">
        <v>293.76830000000001</v>
      </c>
      <c r="I2390">
        <v>4.7598000000000003</v>
      </c>
      <c r="J2390">
        <v>43.266300000000001</v>
      </c>
      <c r="K2390">
        <v>1.6835</v>
      </c>
      <c r="L2390">
        <v>146.7835</v>
      </c>
      <c r="M2390">
        <v>1.0202</v>
      </c>
      <c r="N2390">
        <v>165.3827</v>
      </c>
    </row>
    <row r="2391" spans="1:14" x14ac:dyDescent="0.25">
      <c r="A2391">
        <v>2383</v>
      </c>
      <c r="B2391">
        <v>442800</v>
      </c>
      <c r="C2391">
        <v>1.1020000000000001</v>
      </c>
      <c r="E2391">
        <v>1.2040999999999999</v>
      </c>
      <c r="F2391">
        <v>103.5391</v>
      </c>
      <c r="G2391">
        <v>0</v>
      </c>
      <c r="H2391">
        <v>293.76830000000001</v>
      </c>
      <c r="I2391">
        <v>4.6250999999999998</v>
      </c>
      <c r="J2391">
        <v>43.131599999999999</v>
      </c>
      <c r="K2391">
        <v>1.6623000000000001</v>
      </c>
      <c r="L2391">
        <v>146.76230000000001</v>
      </c>
      <c r="M2391">
        <v>0.99180000000000001</v>
      </c>
      <c r="N2391">
        <v>165.35429999999999</v>
      </c>
    </row>
    <row r="2392" spans="1:14" x14ac:dyDescent="0.25">
      <c r="A2392">
        <v>2384</v>
      </c>
      <c r="B2392">
        <v>446400</v>
      </c>
      <c r="C2392">
        <v>0.75900000000000001</v>
      </c>
      <c r="E2392">
        <v>1.1778</v>
      </c>
      <c r="F2392">
        <v>103.5128</v>
      </c>
      <c r="G2392">
        <v>0</v>
      </c>
      <c r="H2392">
        <v>293.76830000000001</v>
      </c>
      <c r="I2392">
        <v>4.5609999999999999</v>
      </c>
      <c r="J2392">
        <v>43.067399999999999</v>
      </c>
      <c r="K2392">
        <v>1.645</v>
      </c>
      <c r="L2392">
        <v>146.745</v>
      </c>
      <c r="M2392">
        <v>0.95850000000000002</v>
      </c>
      <c r="N2392">
        <v>165.321</v>
      </c>
    </row>
    <row r="2393" spans="1:14" x14ac:dyDescent="0.25">
      <c r="A2393">
        <v>2385</v>
      </c>
      <c r="B2393">
        <v>450000</v>
      </c>
      <c r="C2393">
        <v>1.4265000000000001</v>
      </c>
      <c r="E2393">
        <v>1.1498999999999999</v>
      </c>
      <c r="F2393">
        <v>103.4849</v>
      </c>
      <c r="G2393">
        <v>0</v>
      </c>
      <c r="H2393">
        <v>293.76830000000001</v>
      </c>
      <c r="I2393">
        <v>4.5094000000000003</v>
      </c>
      <c r="J2393">
        <v>43.015900000000002</v>
      </c>
      <c r="K2393">
        <v>1.6321000000000001</v>
      </c>
      <c r="L2393">
        <v>146.7321</v>
      </c>
      <c r="M2393">
        <v>0.93579999999999997</v>
      </c>
      <c r="N2393">
        <v>165.29830000000001</v>
      </c>
    </row>
    <row r="2394" spans="1:14" x14ac:dyDescent="0.25">
      <c r="A2394">
        <v>2386</v>
      </c>
      <c r="B2394">
        <v>453600</v>
      </c>
      <c r="C2394">
        <v>1.048</v>
      </c>
      <c r="E2394">
        <v>1.1085</v>
      </c>
      <c r="F2394">
        <v>103.4435</v>
      </c>
      <c r="G2394">
        <v>0</v>
      </c>
      <c r="H2394">
        <v>293.76830000000001</v>
      </c>
      <c r="I2394">
        <v>4.4391999999999996</v>
      </c>
      <c r="J2394">
        <v>42.945700000000002</v>
      </c>
      <c r="K2394">
        <v>1.6276999999999999</v>
      </c>
      <c r="L2394">
        <v>146.7277</v>
      </c>
      <c r="M2394">
        <v>0.92969999999999997</v>
      </c>
      <c r="N2394">
        <v>165.29220000000001</v>
      </c>
    </row>
    <row r="2395" spans="1:14" x14ac:dyDescent="0.25">
      <c r="A2395">
        <v>2387</v>
      </c>
      <c r="B2395">
        <v>457200</v>
      </c>
      <c r="C2395">
        <v>1.044</v>
      </c>
      <c r="E2395">
        <v>1.0972</v>
      </c>
      <c r="F2395">
        <v>103.43219999999999</v>
      </c>
      <c r="G2395">
        <v>0</v>
      </c>
      <c r="H2395">
        <v>293.76830000000001</v>
      </c>
      <c r="I2395">
        <v>4.3559000000000001</v>
      </c>
      <c r="J2395">
        <v>42.862400000000001</v>
      </c>
      <c r="K2395">
        <v>1.6319999999999999</v>
      </c>
      <c r="L2395">
        <v>146.732</v>
      </c>
      <c r="M2395">
        <v>0.93740000000000001</v>
      </c>
      <c r="N2395">
        <v>165.29990000000001</v>
      </c>
    </row>
    <row r="2396" spans="1:14" x14ac:dyDescent="0.25">
      <c r="A2396">
        <v>2388</v>
      </c>
      <c r="B2396">
        <v>460800</v>
      </c>
      <c r="C2396">
        <v>0.755</v>
      </c>
      <c r="E2396">
        <v>1.0663</v>
      </c>
      <c r="F2396">
        <v>103.40130000000001</v>
      </c>
      <c r="G2396">
        <v>0</v>
      </c>
      <c r="H2396">
        <v>293.76830000000001</v>
      </c>
      <c r="I2396">
        <v>4.2542</v>
      </c>
      <c r="J2396">
        <v>42.7607</v>
      </c>
      <c r="K2396">
        <v>1.6331</v>
      </c>
      <c r="L2396">
        <v>146.73310000000001</v>
      </c>
      <c r="M2396">
        <v>0.95430000000000004</v>
      </c>
      <c r="N2396">
        <v>165.3168</v>
      </c>
    </row>
    <row r="2397" spans="1:14" x14ac:dyDescent="0.25">
      <c r="A2397">
        <v>2389</v>
      </c>
      <c r="B2397">
        <v>464400</v>
      </c>
      <c r="C2397">
        <v>0.66100000000000003</v>
      </c>
      <c r="E2397">
        <v>1.0924</v>
      </c>
      <c r="F2397">
        <v>103.42740000000001</v>
      </c>
      <c r="G2397">
        <v>0</v>
      </c>
      <c r="H2397">
        <v>293.76830000000001</v>
      </c>
      <c r="I2397">
        <v>4.1749999999999998</v>
      </c>
      <c r="J2397">
        <v>42.6815</v>
      </c>
      <c r="K2397">
        <v>1.6391</v>
      </c>
      <c r="L2397">
        <v>146.73910000000001</v>
      </c>
      <c r="M2397">
        <v>0.96709999999999996</v>
      </c>
      <c r="N2397">
        <v>165.3296</v>
      </c>
    </row>
    <row r="2398" spans="1:14" x14ac:dyDescent="0.25">
      <c r="A2398">
        <v>2390</v>
      </c>
      <c r="B2398">
        <v>468000</v>
      </c>
      <c r="C2398">
        <v>0.72199999999999998</v>
      </c>
      <c r="E2398">
        <v>1.085</v>
      </c>
      <c r="F2398">
        <v>103.42</v>
      </c>
      <c r="G2398">
        <v>0</v>
      </c>
      <c r="H2398">
        <v>293.76830000000001</v>
      </c>
      <c r="I2398">
        <v>4.1271000000000004</v>
      </c>
      <c r="J2398">
        <v>42.633499999999998</v>
      </c>
      <c r="K2398">
        <v>1.6408</v>
      </c>
      <c r="L2398">
        <v>146.74080000000001</v>
      </c>
      <c r="M2398">
        <v>0.96509999999999996</v>
      </c>
      <c r="N2398">
        <v>165.32759999999999</v>
      </c>
    </row>
    <row r="2399" spans="1:14" x14ac:dyDescent="0.25">
      <c r="A2399">
        <v>2391</v>
      </c>
      <c r="B2399">
        <v>471600</v>
      </c>
      <c r="C2399">
        <v>1.17</v>
      </c>
      <c r="E2399">
        <v>1.0825</v>
      </c>
      <c r="F2399">
        <v>103.4175</v>
      </c>
      <c r="G2399">
        <v>0</v>
      </c>
      <c r="H2399">
        <v>293.76830000000001</v>
      </c>
      <c r="I2399">
        <v>4.1124000000000001</v>
      </c>
      <c r="J2399">
        <v>42.6188</v>
      </c>
      <c r="K2399">
        <v>1.6369</v>
      </c>
      <c r="L2399">
        <v>146.73689999999999</v>
      </c>
      <c r="M2399">
        <v>0.95579999999999998</v>
      </c>
      <c r="N2399">
        <v>165.31829999999999</v>
      </c>
    </row>
    <row r="2400" spans="1:14" x14ac:dyDescent="0.25">
      <c r="A2400">
        <v>2392</v>
      </c>
      <c r="B2400">
        <v>475200</v>
      </c>
      <c r="C2400">
        <v>0.437</v>
      </c>
      <c r="E2400">
        <v>1.1012999999999999</v>
      </c>
      <c r="F2400">
        <v>103.4363</v>
      </c>
      <c r="G2400">
        <v>0</v>
      </c>
      <c r="H2400">
        <v>293.76830000000001</v>
      </c>
      <c r="I2400">
        <v>4.1139999999999999</v>
      </c>
      <c r="J2400">
        <v>42.620399999999997</v>
      </c>
      <c r="K2400">
        <v>1.6315999999999999</v>
      </c>
      <c r="L2400">
        <v>146.73159999999999</v>
      </c>
      <c r="M2400">
        <v>0.93810000000000004</v>
      </c>
      <c r="N2400">
        <v>165.3006</v>
      </c>
    </row>
    <row r="2401" spans="1:14" x14ac:dyDescent="0.25">
      <c r="A2401">
        <v>2393</v>
      </c>
      <c r="B2401">
        <v>478800</v>
      </c>
      <c r="C2401">
        <v>0.27300000000000002</v>
      </c>
      <c r="E2401">
        <v>1.0628</v>
      </c>
      <c r="F2401">
        <v>103.3978</v>
      </c>
      <c r="G2401">
        <v>0</v>
      </c>
      <c r="H2401">
        <v>293.76830000000001</v>
      </c>
      <c r="I2401">
        <v>4.1158000000000001</v>
      </c>
      <c r="J2401">
        <v>42.622300000000003</v>
      </c>
      <c r="K2401">
        <v>1.6176999999999999</v>
      </c>
      <c r="L2401">
        <v>146.71770000000001</v>
      </c>
      <c r="M2401">
        <v>0.92449999999999999</v>
      </c>
      <c r="N2401">
        <v>165.28700000000001</v>
      </c>
    </row>
    <row r="2402" spans="1:14" x14ac:dyDescent="0.25">
      <c r="A2402">
        <v>2394</v>
      </c>
      <c r="B2402">
        <v>482400</v>
      </c>
      <c r="C2402">
        <v>7.3365</v>
      </c>
      <c r="E2402">
        <v>1.0769</v>
      </c>
      <c r="F2402">
        <v>103.4119</v>
      </c>
      <c r="G2402">
        <v>2.2000000000000001E-3</v>
      </c>
      <c r="H2402">
        <v>293.7706</v>
      </c>
      <c r="I2402">
        <v>4.1772</v>
      </c>
      <c r="J2402">
        <v>42.683700000000002</v>
      </c>
      <c r="K2402">
        <v>1.6359999999999999</v>
      </c>
      <c r="L2402">
        <v>146.73599999999999</v>
      </c>
      <c r="M2402">
        <v>0.93620000000000003</v>
      </c>
      <c r="N2402">
        <v>165.2987</v>
      </c>
    </row>
    <row r="2403" spans="1:14" x14ac:dyDescent="0.25">
      <c r="A2403">
        <v>2395</v>
      </c>
      <c r="B2403">
        <v>486000</v>
      </c>
      <c r="C2403">
        <v>0.13</v>
      </c>
      <c r="E2403">
        <v>1.1188</v>
      </c>
      <c r="F2403">
        <v>103.4538</v>
      </c>
      <c r="G2403">
        <v>0</v>
      </c>
      <c r="H2403">
        <v>293.76830000000001</v>
      </c>
      <c r="I2403">
        <v>4.2488999999999999</v>
      </c>
      <c r="J2403">
        <v>42.755400000000002</v>
      </c>
      <c r="K2403">
        <v>1.6637999999999999</v>
      </c>
      <c r="L2403">
        <v>146.7638</v>
      </c>
      <c r="M2403">
        <v>0.97940000000000005</v>
      </c>
      <c r="N2403">
        <v>165.34190000000001</v>
      </c>
    </row>
    <row r="2404" spans="1:14" x14ac:dyDescent="0.25">
      <c r="A2404">
        <v>2396</v>
      </c>
      <c r="B2404">
        <v>489600</v>
      </c>
      <c r="C2404">
        <v>0.14699999999999999</v>
      </c>
      <c r="E2404">
        <v>1.1909000000000001</v>
      </c>
      <c r="F2404">
        <v>103.52589999999999</v>
      </c>
      <c r="G2404">
        <v>0</v>
      </c>
      <c r="H2404">
        <v>293.76830000000001</v>
      </c>
      <c r="I2404">
        <v>4.3490000000000002</v>
      </c>
      <c r="J2404">
        <v>42.855400000000003</v>
      </c>
      <c r="K2404">
        <v>1.7234</v>
      </c>
      <c r="L2404">
        <v>146.82339999999999</v>
      </c>
      <c r="M2404">
        <v>1.0817000000000001</v>
      </c>
      <c r="N2404">
        <v>165.4442</v>
      </c>
    </row>
    <row r="2405" spans="1:14" x14ac:dyDescent="0.25">
      <c r="A2405">
        <v>2397</v>
      </c>
      <c r="B2405">
        <v>493200</v>
      </c>
      <c r="C2405">
        <v>0.27700000000000002</v>
      </c>
      <c r="E2405">
        <v>1.2674000000000001</v>
      </c>
      <c r="F2405">
        <v>103.6024</v>
      </c>
      <c r="G2405">
        <v>0</v>
      </c>
      <c r="H2405">
        <v>293.76830000000001</v>
      </c>
      <c r="I2405">
        <v>4.4349999999999996</v>
      </c>
      <c r="J2405">
        <v>42.941400000000002</v>
      </c>
      <c r="K2405">
        <v>1.7678</v>
      </c>
      <c r="L2405">
        <v>146.86779999999999</v>
      </c>
      <c r="M2405">
        <v>1.1984999999999999</v>
      </c>
      <c r="N2405">
        <v>165.56100000000001</v>
      </c>
    </row>
    <row r="2406" spans="1:14" x14ac:dyDescent="0.25">
      <c r="A2406">
        <v>2398</v>
      </c>
      <c r="B2406">
        <v>496800</v>
      </c>
      <c r="C2406">
        <v>0.35899999999999999</v>
      </c>
      <c r="E2406">
        <v>1.3323</v>
      </c>
      <c r="F2406">
        <v>103.6673</v>
      </c>
      <c r="G2406">
        <v>0</v>
      </c>
      <c r="H2406">
        <v>293.76830000000001</v>
      </c>
      <c r="I2406">
        <v>4.5758999999999999</v>
      </c>
      <c r="J2406">
        <v>43.0824</v>
      </c>
      <c r="K2406">
        <v>1.823</v>
      </c>
      <c r="L2406">
        <v>146.923</v>
      </c>
      <c r="M2406">
        <v>1.1861999999999999</v>
      </c>
      <c r="N2406">
        <v>165.5487</v>
      </c>
    </row>
    <row r="2407" spans="1:14" x14ac:dyDescent="0.25">
      <c r="A2407">
        <v>2399</v>
      </c>
      <c r="B2407">
        <v>500400</v>
      </c>
      <c r="C2407">
        <v>0.61699999999999999</v>
      </c>
      <c r="E2407">
        <v>1.3908</v>
      </c>
      <c r="F2407">
        <v>103.72580000000001</v>
      </c>
      <c r="G2407">
        <v>0</v>
      </c>
      <c r="H2407">
        <v>293.76830000000001</v>
      </c>
      <c r="I2407">
        <v>4.7392000000000003</v>
      </c>
      <c r="J2407">
        <v>43.245699999999999</v>
      </c>
      <c r="K2407">
        <v>1.7684</v>
      </c>
      <c r="L2407">
        <v>146.86840000000001</v>
      </c>
      <c r="M2407">
        <v>1.1371</v>
      </c>
      <c r="N2407">
        <v>165.49959999999999</v>
      </c>
    </row>
    <row r="2408" spans="1:14" x14ac:dyDescent="0.25">
      <c r="A2408">
        <v>2400</v>
      </c>
      <c r="B2408">
        <v>504000</v>
      </c>
      <c r="C2408">
        <v>0.80149999999999999</v>
      </c>
      <c r="E2408">
        <v>1.38</v>
      </c>
      <c r="F2408">
        <v>103.715</v>
      </c>
      <c r="G2408">
        <v>0</v>
      </c>
      <c r="H2408">
        <v>293.76830000000001</v>
      </c>
      <c r="I2408">
        <v>4.9353999999999996</v>
      </c>
      <c r="J2408">
        <v>43.441899999999997</v>
      </c>
      <c r="K2408">
        <v>1.7054</v>
      </c>
      <c r="L2408">
        <v>146.80539999999999</v>
      </c>
      <c r="M2408">
        <v>1.0449999999999999</v>
      </c>
      <c r="N2408">
        <v>165.4075</v>
      </c>
    </row>
    <row r="2409" spans="1:14" x14ac:dyDescent="0.25">
      <c r="A2409">
        <v>2401</v>
      </c>
      <c r="B2409">
        <v>507600</v>
      </c>
      <c r="C2409">
        <v>0.78749999999999998</v>
      </c>
      <c r="E2409">
        <v>1.3029999999999999</v>
      </c>
      <c r="F2409">
        <v>103.63800000000001</v>
      </c>
      <c r="G2409">
        <v>0</v>
      </c>
      <c r="H2409">
        <v>293.76830000000001</v>
      </c>
      <c r="I2409">
        <v>5.0753000000000004</v>
      </c>
      <c r="J2409">
        <v>43.581699999999998</v>
      </c>
      <c r="K2409">
        <v>1.6541999999999999</v>
      </c>
      <c r="L2409">
        <v>146.7542</v>
      </c>
      <c r="M2409">
        <v>0.97670000000000001</v>
      </c>
      <c r="N2409">
        <v>165.33920000000001</v>
      </c>
    </row>
    <row r="2410" spans="1:14" x14ac:dyDescent="0.25">
      <c r="A2410">
        <v>2402</v>
      </c>
      <c r="B2410">
        <v>511200</v>
      </c>
      <c r="C2410">
        <v>0.66700000000000004</v>
      </c>
      <c r="E2410">
        <v>1.2047000000000001</v>
      </c>
      <c r="F2410">
        <v>103.5397</v>
      </c>
      <c r="G2410">
        <v>0</v>
      </c>
      <c r="H2410">
        <v>293.76830000000001</v>
      </c>
      <c r="I2410">
        <v>5.0556999999999999</v>
      </c>
      <c r="J2410">
        <v>43.562199999999997</v>
      </c>
      <c r="K2410">
        <v>1.6264000000000001</v>
      </c>
      <c r="L2410">
        <v>146.72640000000001</v>
      </c>
      <c r="M2410">
        <v>0.92520000000000002</v>
      </c>
      <c r="N2410">
        <v>165.2878</v>
      </c>
    </row>
    <row r="2411" spans="1:14" x14ac:dyDescent="0.25">
      <c r="A2411">
        <v>2403</v>
      </c>
      <c r="B2411">
        <v>514800</v>
      </c>
      <c r="C2411">
        <v>0.5</v>
      </c>
      <c r="E2411">
        <v>1.1143000000000001</v>
      </c>
      <c r="F2411">
        <v>103.44929999999999</v>
      </c>
      <c r="G2411">
        <v>0</v>
      </c>
      <c r="H2411">
        <v>293.76830000000001</v>
      </c>
      <c r="I2411">
        <v>4.8380999999999998</v>
      </c>
      <c r="J2411">
        <v>43.3446</v>
      </c>
      <c r="K2411">
        <v>1.5904</v>
      </c>
      <c r="L2411">
        <v>146.69049999999999</v>
      </c>
      <c r="M2411">
        <v>0.89339999999999997</v>
      </c>
      <c r="N2411">
        <v>165.2559</v>
      </c>
    </row>
    <row r="2412" spans="1:14" x14ac:dyDescent="0.25">
      <c r="A2412">
        <v>2404</v>
      </c>
      <c r="B2412">
        <v>518400</v>
      </c>
      <c r="C2412">
        <v>0.42599999999999999</v>
      </c>
      <c r="E2412">
        <v>1.0632999999999999</v>
      </c>
      <c r="F2412">
        <v>103.39830000000001</v>
      </c>
      <c r="G2412">
        <v>0</v>
      </c>
      <c r="H2412">
        <v>293.76830000000001</v>
      </c>
      <c r="I2412">
        <v>4.5332999999999997</v>
      </c>
      <c r="J2412">
        <v>43.039700000000003</v>
      </c>
      <c r="K2412">
        <v>1.5488</v>
      </c>
      <c r="L2412">
        <v>146.64879999999999</v>
      </c>
      <c r="M2412">
        <v>0.87260000000000004</v>
      </c>
      <c r="N2412">
        <v>165.23509999999999</v>
      </c>
    </row>
    <row r="2413" spans="1:14" x14ac:dyDescent="0.25">
      <c r="A2413">
        <v>2405</v>
      </c>
      <c r="B2413">
        <v>522000</v>
      </c>
      <c r="C2413">
        <v>0.32400000000000001</v>
      </c>
      <c r="E2413">
        <v>1</v>
      </c>
      <c r="F2413">
        <v>103.33499999999999</v>
      </c>
      <c r="G2413">
        <v>0</v>
      </c>
      <c r="H2413">
        <v>293.76830000000001</v>
      </c>
      <c r="I2413">
        <v>4.2583000000000002</v>
      </c>
      <c r="J2413">
        <v>42.764800000000001</v>
      </c>
      <c r="K2413">
        <v>1.4885999999999999</v>
      </c>
      <c r="L2413">
        <v>146.58860000000001</v>
      </c>
      <c r="M2413">
        <v>0.85299999999999998</v>
      </c>
      <c r="N2413">
        <v>165.21549999999999</v>
      </c>
    </row>
    <row r="2414" spans="1:14" x14ac:dyDescent="0.25">
      <c r="A2414">
        <v>2406</v>
      </c>
      <c r="B2414">
        <v>525600</v>
      </c>
      <c r="C2414">
        <v>0.25900000000000001</v>
      </c>
      <c r="E2414">
        <v>0.96050000000000002</v>
      </c>
      <c r="F2414">
        <v>103.2955</v>
      </c>
      <c r="G2414">
        <v>0</v>
      </c>
      <c r="H2414">
        <v>293.76830000000001</v>
      </c>
      <c r="I2414">
        <v>4.0073999999999996</v>
      </c>
      <c r="J2414">
        <v>42.513800000000003</v>
      </c>
      <c r="K2414">
        <v>1.4528000000000001</v>
      </c>
      <c r="L2414">
        <v>146.55279999999999</v>
      </c>
      <c r="M2414">
        <v>0.82830000000000004</v>
      </c>
      <c r="N2414">
        <v>165.1908</v>
      </c>
    </row>
    <row r="2415" spans="1:14" x14ac:dyDescent="0.25">
      <c r="A2415">
        <v>2407</v>
      </c>
      <c r="B2415">
        <v>529200</v>
      </c>
      <c r="C2415">
        <v>0.29099999999999998</v>
      </c>
      <c r="E2415">
        <v>0.9204</v>
      </c>
      <c r="F2415">
        <v>103.25539999999999</v>
      </c>
      <c r="G2415">
        <v>0</v>
      </c>
      <c r="H2415">
        <v>293.76830000000001</v>
      </c>
      <c r="I2415">
        <v>3.8166000000000002</v>
      </c>
      <c r="J2415">
        <v>42.323</v>
      </c>
      <c r="K2415">
        <v>1.4218999999999999</v>
      </c>
      <c r="L2415">
        <v>146.52189999999999</v>
      </c>
      <c r="M2415">
        <v>0.79949999999999999</v>
      </c>
      <c r="N2415">
        <v>165.16200000000001</v>
      </c>
    </row>
    <row r="2416" spans="1:14" x14ac:dyDescent="0.25">
      <c r="A2416">
        <v>2408</v>
      </c>
      <c r="B2416">
        <v>532800</v>
      </c>
      <c r="C2416">
        <v>0.246</v>
      </c>
      <c r="E2416">
        <v>0.88839999999999997</v>
      </c>
      <c r="F2416">
        <v>103.2234</v>
      </c>
      <c r="G2416">
        <v>0</v>
      </c>
      <c r="H2416">
        <v>293.76830000000001</v>
      </c>
      <c r="I2416">
        <v>3.6713</v>
      </c>
      <c r="J2416">
        <v>42.177799999999998</v>
      </c>
      <c r="K2416">
        <v>1.3889</v>
      </c>
      <c r="L2416">
        <v>146.4889</v>
      </c>
      <c r="M2416">
        <v>0.76949999999999996</v>
      </c>
      <c r="N2416">
        <v>165.13200000000001</v>
      </c>
    </row>
    <row r="2417" spans="1:14" x14ac:dyDescent="0.25">
      <c r="A2417">
        <v>2409</v>
      </c>
      <c r="B2417">
        <v>536400</v>
      </c>
      <c r="C2417">
        <v>0.1295</v>
      </c>
      <c r="E2417">
        <v>0.87380000000000002</v>
      </c>
      <c r="F2417">
        <v>103.2088</v>
      </c>
      <c r="G2417">
        <v>0</v>
      </c>
      <c r="H2417">
        <v>293.76830000000001</v>
      </c>
      <c r="I2417">
        <v>3.5556000000000001</v>
      </c>
      <c r="J2417">
        <v>42.062100000000001</v>
      </c>
      <c r="K2417">
        <v>1.3469</v>
      </c>
      <c r="L2417">
        <v>146.4469</v>
      </c>
      <c r="M2417">
        <v>0.74050000000000005</v>
      </c>
      <c r="N2417">
        <v>165.10300000000001</v>
      </c>
    </row>
    <row r="2418" spans="1:14" x14ac:dyDescent="0.25">
      <c r="A2418">
        <v>2410</v>
      </c>
      <c r="B2418">
        <v>540000</v>
      </c>
      <c r="C2418">
        <v>3.6999999999999998E-2</v>
      </c>
      <c r="E2418">
        <v>0.84260000000000002</v>
      </c>
      <c r="F2418">
        <v>103.1776</v>
      </c>
      <c r="G2418">
        <v>0</v>
      </c>
      <c r="H2418">
        <v>293.76830000000001</v>
      </c>
      <c r="I2418">
        <v>3.4405999999999999</v>
      </c>
      <c r="J2418">
        <v>41.947000000000003</v>
      </c>
      <c r="K2418">
        <v>1.306</v>
      </c>
      <c r="L2418">
        <v>146.40600000000001</v>
      </c>
      <c r="M2418">
        <v>0.71089999999999998</v>
      </c>
      <c r="N2418">
        <v>165.07339999999999</v>
      </c>
    </row>
    <row r="2419" spans="1:14" x14ac:dyDescent="0.25">
      <c r="A2419">
        <v>2411</v>
      </c>
      <c r="B2419">
        <v>543600</v>
      </c>
      <c r="C2419">
        <v>7.3999999999999996E-2</v>
      </c>
      <c r="E2419">
        <v>0.8075</v>
      </c>
      <c r="F2419">
        <v>103.1425</v>
      </c>
      <c r="G2419">
        <v>0</v>
      </c>
      <c r="H2419">
        <v>293.76830000000001</v>
      </c>
      <c r="I2419">
        <v>3.3317999999999999</v>
      </c>
      <c r="J2419">
        <v>41.838200000000001</v>
      </c>
      <c r="K2419">
        <v>1.2621</v>
      </c>
      <c r="L2419">
        <v>146.3621</v>
      </c>
      <c r="M2419">
        <v>0.68389999999999995</v>
      </c>
      <c r="N2419">
        <v>165.04640000000001</v>
      </c>
    </row>
    <row r="2420" spans="1:14" x14ac:dyDescent="0.25">
      <c r="A2420">
        <v>2412</v>
      </c>
      <c r="B2420">
        <v>547200</v>
      </c>
      <c r="C2420">
        <v>0.45</v>
      </c>
      <c r="E2420">
        <v>0.76929999999999998</v>
      </c>
      <c r="F2420">
        <v>103.10429999999999</v>
      </c>
      <c r="G2420">
        <v>0</v>
      </c>
      <c r="H2420">
        <v>293.76830000000001</v>
      </c>
      <c r="I2420">
        <v>3.2134999999999998</v>
      </c>
      <c r="J2420">
        <v>41.72</v>
      </c>
      <c r="K2420">
        <v>1.2237</v>
      </c>
      <c r="L2420">
        <v>146.3237</v>
      </c>
      <c r="M2420">
        <v>0.66110000000000002</v>
      </c>
      <c r="N2420">
        <v>165.02359999999999</v>
      </c>
    </row>
    <row r="2421" spans="1:14" x14ac:dyDescent="0.25">
      <c r="A2421">
        <v>2413</v>
      </c>
      <c r="B2421">
        <v>550800</v>
      </c>
      <c r="C2421">
        <v>0.90300000000000002</v>
      </c>
      <c r="E2421">
        <v>0.73780000000000001</v>
      </c>
      <c r="F2421">
        <v>103.0728</v>
      </c>
      <c r="G2421">
        <v>0</v>
      </c>
      <c r="H2421">
        <v>293.76830000000001</v>
      </c>
      <c r="I2421">
        <v>3.0950000000000002</v>
      </c>
      <c r="J2421">
        <v>41.601500000000001</v>
      </c>
      <c r="K2421">
        <v>1.1908000000000001</v>
      </c>
      <c r="L2421">
        <v>146.29079999999999</v>
      </c>
      <c r="M2421">
        <v>0.6411</v>
      </c>
      <c r="N2421">
        <v>165.00360000000001</v>
      </c>
    </row>
    <row r="2422" spans="1:14" x14ac:dyDescent="0.25">
      <c r="A2422">
        <v>2414</v>
      </c>
      <c r="B2422">
        <v>554400</v>
      </c>
      <c r="C2422">
        <v>0.83799999999999997</v>
      </c>
      <c r="E2422">
        <v>0.71150000000000002</v>
      </c>
      <c r="F2422">
        <v>103.04649999999999</v>
      </c>
      <c r="G2422">
        <v>0</v>
      </c>
      <c r="H2422">
        <v>293.76830000000001</v>
      </c>
      <c r="I2422">
        <v>2.984</v>
      </c>
      <c r="J2422">
        <v>41.490499999999997</v>
      </c>
      <c r="K2422">
        <v>1.169</v>
      </c>
      <c r="L2422">
        <v>146.26900000000001</v>
      </c>
      <c r="M2422">
        <v>0.625</v>
      </c>
      <c r="N2422">
        <v>164.98750000000001</v>
      </c>
    </row>
    <row r="2423" spans="1:14" x14ac:dyDescent="0.25">
      <c r="A2423">
        <v>2415</v>
      </c>
      <c r="B2423">
        <v>558000</v>
      </c>
      <c r="C2423">
        <v>1.2569999999999999</v>
      </c>
      <c r="E2423">
        <v>0.6915</v>
      </c>
      <c r="F2423">
        <v>103.0265</v>
      </c>
      <c r="G2423">
        <v>0</v>
      </c>
      <c r="H2423">
        <v>293.76830000000001</v>
      </c>
      <c r="I2423">
        <v>2.8935</v>
      </c>
      <c r="J2423">
        <v>41.4</v>
      </c>
      <c r="K2423">
        <v>1.1574</v>
      </c>
      <c r="L2423">
        <v>146.25739999999999</v>
      </c>
      <c r="M2423">
        <v>0.62070000000000003</v>
      </c>
      <c r="N2423">
        <v>164.98320000000001</v>
      </c>
    </row>
    <row r="2424" spans="1:14" x14ac:dyDescent="0.25">
      <c r="A2424">
        <v>2416</v>
      </c>
      <c r="B2424">
        <v>561600</v>
      </c>
      <c r="C2424">
        <v>2.9180000000000001</v>
      </c>
      <c r="E2424">
        <v>0.68899999999999995</v>
      </c>
      <c r="F2424">
        <v>103.024</v>
      </c>
      <c r="G2424">
        <v>0</v>
      </c>
      <c r="H2424">
        <v>293.76830000000001</v>
      </c>
      <c r="I2424">
        <v>2.8473000000000002</v>
      </c>
      <c r="J2424">
        <v>41.353700000000003</v>
      </c>
      <c r="K2424">
        <v>1.1838</v>
      </c>
      <c r="L2424">
        <v>146.28380000000001</v>
      </c>
      <c r="M2424">
        <v>0.63859999999999995</v>
      </c>
      <c r="N2424">
        <v>165.00110000000001</v>
      </c>
    </row>
    <row r="2425" spans="1:14" x14ac:dyDescent="0.25">
      <c r="A2425">
        <v>2417</v>
      </c>
      <c r="B2425">
        <v>565200</v>
      </c>
      <c r="C2425">
        <v>1.389</v>
      </c>
      <c r="E2425">
        <v>0.70799999999999996</v>
      </c>
      <c r="F2425">
        <v>103.04300000000001</v>
      </c>
      <c r="G2425">
        <v>0</v>
      </c>
      <c r="H2425">
        <v>293.76830000000001</v>
      </c>
      <c r="I2425">
        <v>2.8290999999999999</v>
      </c>
      <c r="J2425">
        <v>41.335599999999999</v>
      </c>
      <c r="K2425">
        <v>1.2426999999999999</v>
      </c>
      <c r="L2425">
        <v>146.34270000000001</v>
      </c>
      <c r="M2425">
        <v>0.67820000000000003</v>
      </c>
      <c r="N2425">
        <v>165.04069999999999</v>
      </c>
    </row>
    <row r="2426" spans="1:14" x14ac:dyDescent="0.25">
      <c r="A2426">
        <v>2418</v>
      </c>
      <c r="B2426">
        <v>568800</v>
      </c>
      <c r="C2426">
        <v>0</v>
      </c>
      <c r="E2426">
        <v>0.74919999999999998</v>
      </c>
      <c r="F2426">
        <v>103.0842</v>
      </c>
      <c r="G2426">
        <v>0</v>
      </c>
      <c r="H2426">
        <v>293.76830000000001</v>
      </c>
      <c r="I2426">
        <v>2.8456999999999999</v>
      </c>
      <c r="J2426">
        <v>41.3521</v>
      </c>
      <c r="K2426">
        <v>1.3458000000000001</v>
      </c>
      <c r="L2426">
        <v>146.44579999999999</v>
      </c>
      <c r="M2426">
        <v>0.76590000000000003</v>
      </c>
      <c r="N2426">
        <v>165.1284</v>
      </c>
    </row>
    <row r="2427" spans="1:14" x14ac:dyDescent="0.25">
      <c r="A2427">
        <v>2419</v>
      </c>
      <c r="B2427">
        <v>572400</v>
      </c>
      <c r="C2427">
        <v>5.2999999999999999E-2</v>
      </c>
      <c r="E2427">
        <v>0.80649999999999999</v>
      </c>
      <c r="F2427">
        <v>103.14149999999999</v>
      </c>
      <c r="G2427">
        <v>0</v>
      </c>
      <c r="H2427">
        <v>293.76830000000001</v>
      </c>
      <c r="I2427">
        <v>2.8769999999999998</v>
      </c>
      <c r="J2427">
        <v>41.383400000000002</v>
      </c>
      <c r="K2427">
        <v>1.4272</v>
      </c>
      <c r="L2427">
        <v>146.52719999999999</v>
      </c>
      <c r="M2427">
        <v>0.86709999999999998</v>
      </c>
      <c r="N2427">
        <v>165.2296</v>
      </c>
    </row>
    <row r="2428" spans="1:14" x14ac:dyDescent="0.25">
      <c r="A2428">
        <v>2420</v>
      </c>
      <c r="B2428">
        <v>576000</v>
      </c>
      <c r="C2428">
        <v>0.106</v>
      </c>
      <c r="E2428">
        <v>0.8609</v>
      </c>
      <c r="F2428">
        <v>103.19589999999999</v>
      </c>
      <c r="G2428">
        <v>0</v>
      </c>
      <c r="H2428">
        <v>293.76830000000001</v>
      </c>
      <c r="I2428">
        <v>2.9369999999999998</v>
      </c>
      <c r="J2428">
        <v>41.4435</v>
      </c>
      <c r="K2428">
        <v>1.5603</v>
      </c>
      <c r="L2428">
        <v>146.66030000000001</v>
      </c>
      <c r="M2428">
        <v>0.92849999999999999</v>
      </c>
      <c r="N2428">
        <v>165.291</v>
      </c>
    </row>
    <row r="2429" spans="1:14" x14ac:dyDescent="0.25">
      <c r="A2429">
        <v>2421</v>
      </c>
      <c r="B2429">
        <v>579600</v>
      </c>
      <c r="C2429">
        <v>0.21199999999999999</v>
      </c>
      <c r="E2429">
        <v>0.89700000000000002</v>
      </c>
      <c r="F2429">
        <v>103.232</v>
      </c>
      <c r="G2429">
        <v>0</v>
      </c>
      <c r="H2429">
        <v>293.76830000000001</v>
      </c>
      <c r="I2429">
        <v>3.0476999999999999</v>
      </c>
      <c r="J2429">
        <v>41.554099999999998</v>
      </c>
      <c r="K2429">
        <v>1.6054999999999999</v>
      </c>
      <c r="L2429">
        <v>146.7055</v>
      </c>
      <c r="M2429">
        <v>0.91190000000000004</v>
      </c>
      <c r="N2429">
        <v>165.27440000000001</v>
      </c>
    </row>
    <row r="2430" spans="1:14" x14ac:dyDescent="0.25">
      <c r="A2430">
        <v>2422</v>
      </c>
      <c r="B2430">
        <v>583200</v>
      </c>
      <c r="C2430">
        <v>0.35499999999999998</v>
      </c>
      <c r="E2430">
        <v>0.92430000000000001</v>
      </c>
      <c r="F2430">
        <v>103.2593</v>
      </c>
      <c r="G2430">
        <v>0</v>
      </c>
      <c r="H2430">
        <v>293.76830000000001</v>
      </c>
      <c r="I2430">
        <v>3.1913</v>
      </c>
      <c r="J2430">
        <v>41.697800000000001</v>
      </c>
      <c r="K2430">
        <v>1.5762</v>
      </c>
      <c r="L2430">
        <v>146.67619999999999</v>
      </c>
      <c r="M2430">
        <v>0.86329999999999996</v>
      </c>
      <c r="N2430">
        <v>165.22579999999999</v>
      </c>
    </row>
    <row r="2431" spans="1:14" x14ac:dyDescent="0.25">
      <c r="A2431">
        <v>2423</v>
      </c>
      <c r="B2431">
        <v>586800</v>
      </c>
      <c r="C2431">
        <v>0.67800000000000005</v>
      </c>
      <c r="E2431">
        <v>0.92330000000000001</v>
      </c>
      <c r="F2431">
        <v>103.25830000000001</v>
      </c>
      <c r="G2431">
        <v>0</v>
      </c>
      <c r="H2431">
        <v>293.76830000000001</v>
      </c>
      <c r="I2431">
        <v>3.3919999999999999</v>
      </c>
      <c r="J2431">
        <v>41.898499999999999</v>
      </c>
      <c r="K2431">
        <v>1.4550000000000001</v>
      </c>
      <c r="L2431">
        <v>146.55500000000001</v>
      </c>
      <c r="M2431">
        <v>0.81040000000000001</v>
      </c>
      <c r="N2431">
        <v>165.1729</v>
      </c>
    </row>
    <row r="2432" spans="1:14" x14ac:dyDescent="0.25">
      <c r="A2432">
        <v>2424</v>
      </c>
      <c r="B2432">
        <v>590400</v>
      </c>
      <c r="C2432">
        <v>1.0549999999999999</v>
      </c>
      <c r="E2432">
        <v>0.92520000000000002</v>
      </c>
      <c r="F2432">
        <v>103.2602</v>
      </c>
      <c r="G2432">
        <v>0</v>
      </c>
      <c r="H2432">
        <v>293.76830000000001</v>
      </c>
      <c r="I2432">
        <v>3.5507</v>
      </c>
      <c r="J2432">
        <v>42.057200000000002</v>
      </c>
      <c r="K2432">
        <v>1.4097999999999999</v>
      </c>
      <c r="L2432">
        <v>146.50980000000001</v>
      </c>
      <c r="M2432">
        <v>0.77449999999999997</v>
      </c>
      <c r="N2432">
        <v>165.1371</v>
      </c>
    </row>
    <row r="2433" spans="1:14" x14ac:dyDescent="0.25">
      <c r="A2433">
        <v>2425</v>
      </c>
      <c r="B2433">
        <v>594000</v>
      </c>
      <c r="C2433">
        <v>1.1779999999999999</v>
      </c>
      <c r="E2433">
        <v>0.88680000000000003</v>
      </c>
      <c r="F2433">
        <v>103.2218</v>
      </c>
      <c r="G2433">
        <v>0</v>
      </c>
      <c r="H2433">
        <v>293.76830000000001</v>
      </c>
      <c r="I2433">
        <v>3.6267</v>
      </c>
      <c r="J2433">
        <v>42.133099999999999</v>
      </c>
      <c r="K2433">
        <v>1.3766</v>
      </c>
      <c r="L2433">
        <v>146.47659999999999</v>
      </c>
      <c r="M2433">
        <v>0.75549999999999995</v>
      </c>
      <c r="N2433">
        <v>165.11799999999999</v>
      </c>
    </row>
    <row r="2434" spans="1:14" x14ac:dyDescent="0.25">
      <c r="A2434">
        <v>2426</v>
      </c>
      <c r="B2434">
        <v>597600</v>
      </c>
      <c r="C2434">
        <v>0.66400000000000003</v>
      </c>
      <c r="E2434">
        <v>0.86909999999999998</v>
      </c>
      <c r="F2434">
        <v>103.2041</v>
      </c>
      <c r="G2434">
        <v>0</v>
      </c>
      <c r="H2434">
        <v>293.76830000000001</v>
      </c>
      <c r="I2434">
        <v>3.5966999999999998</v>
      </c>
      <c r="J2434">
        <v>42.103200000000001</v>
      </c>
      <c r="K2434">
        <v>1.3642000000000001</v>
      </c>
      <c r="L2434">
        <v>146.46420000000001</v>
      </c>
      <c r="M2434">
        <v>0.75260000000000005</v>
      </c>
      <c r="N2434">
        <v>165.11510000000001</v>
      </c>
    </row>
    <row r="2435" spans="1:14" x14ac:dyDescent="0.25">
      <c r="A2435">
        <v>2427</v>
      </c>
      <c r="B2435">
        <v>601200</v>
      </c>
      <c r="C2435">
        <v>0.26900000000000002</v>
      </c>
      <c r="E2435">
        <v>0.85250000000000004</v>
      </c>
      <c r="F2435">
        <v>103.1875</v>
      </c>
      <c r="G2435">
        <v>0</v>
      </c>
      <c r="H2435">
        <v>293.76830000000001</v>
      </c>
      <c r="I2435">
        <v>3.4954999999999998</v>
      </c>
      <c r="J2435">
        <v>42.001899999999999</v>
      </c>
      <c r="K2435">
        <v>1.3654999999999999</v>
      </c>
      <c r="L2435">
        <v>146.46549999999999</v>
      </c>
      <c r="M2435">
        <v>0.76700000000000002</v>
      </c>
      <c r="N2435">
        <v>165.12950000000001</v>
      </c>
    </row>
    <row r="2436" spans="1:14" x14ac:dyDescent="0.25">
      <c r="A2436">
        <v>2428</v>
      </c>
      <c r="B2436">
        <v>604800</v>
      </c>
      <c r="C2436">
        <v>6.5000000000000002E-2</v>
      </c>
      <c r="E2436">
        <v>0.84630000000000005</v>
      </c>
      <c r="F2436">
        <v>103.18129999999999</v>
      </c>
      <c r="G2436">
        <v>0</v>
      </c>
      <c r="H2436">
        <v>293.76830000000001</v>
      </c>
      <c r="I2436">
        <v>3.3893</v>
      </c>
      <c r="J2436">
        <v>41.895699999999998</v>
      </c>
      <c r="K2436">
        <v>1.379</v>
      </c>
      <c r="L2436">
        <v>146.47900000000001</v>
      </c>
      <c r="M2436">
        <v>0.78769999999999996</v>
      </c>
      <c r="N2436">
        <v>165.15029999999999</v>
      </c>
    </row>
    <row r="2437" spans="1:14" x14ac:dyDescent="0.25">
      <c r="A2437">
        <v>2429</v>
      </c>
      <c r="B2437">
        <v>608400</v>
      </c>
      <c r="C2437">
        <v>3.6999999999999998E-2</v>
      </c>
      <c r="E2437">
        <v>0.84430000000000005</v>
      </c>
      <c r="F2437">
        <v>103.1793</v>
      </c>
      <c r="G2437">
        <v>0</v>
      </c>
      <c r="H2437">
        <v>293.76830000000001</v>
      </c>
      <c r="I2437">
        <v>3.2974999999999999</v>
      </c>
      <c r="J2437">
        <v>41.804000000000002</v>
      </c>
      <c r="K2437">
        <v>1.3866000000000001</v>
      </c>
      <c r="L2437">
        <v>146.48660000000001</v>
      </c>
      <c r="M2437">
        <v>0.79200000000000004</v>
      </c>
      <c r="N2437">
        <v>165.15450000000001</v>
      </c>
    </row>
    <row r="2438" spans="1:14" x14ac:dyDescent="0.25">
      <c r="A2438">
        <v>2430</v>
      </c>
      <c r="B2438">
        <v>612000</v>
      </c>
      <c r="C2438">
        <v>0</v>
      </c>
      <c r="E2438">
        <v>0.84389999999999998</v>
      </c>
      <c r="F2438">
        <v>103.1789</v>
      </c>
      <c r="G2438">
        <v>0</v>
      </c>
      <c r="H2438">
        <v>293.76830000000001</v>
      </c>
      <c r="I2438">
        <v>3.2259000000000002</v>
      </c>
      <c r="J2438">
        <v>41.732399999999998</v>
      </c>
      <c r="K2438">
        <v>1.3819999999999999</v>
      </c>
      <c r="L2438">
        <v>146.4821</v>
      </c>
      <c r="M2438">
        <v>0.77300000000000002</v>
      </c>
      <c r="N2438">
        <v>165.13550000000001</v>
      </c>
    </row>
    <row r="2439" spans="1:14" x14ac:dyDescent="0.25">
      <c r="A2439">
        <v>2431</v>
      </c>
      <c r="B2439">
        <v>615600</v>
      </c>
      <c r="C2439">
        <v>0</v>
      </c>
      <c r="E2439">
        <v>0.83889999999999998</v>
      </c>
      <c r="F2439">
        <v>103.1739</v>
      </c>
      <c r="G2439">
        <v>0</v>
      </c>
      <c r="H2439">
        <v>293.76830000000001</v>
      </c>
      <c r="I2439">
        <v>3.1816</v>
      </c>
      <c r="J2439">
        <v>41.688000000000002</v>
      </c>
      <c r="K2439">
        <v>1.3469</v>
      </c>
      <c r="L2439">
        <v>146.4469</v>
      </c>
      <c r="M2439">
        <v>0.73860000000000003</v>
      </c>
      <c r="N2439">
        <v>165.1011</v>
      </c>
    </row>
    <row r="2440" spans="1:14" x14ac:dyDescent="0.25">
      <c r="A2440">
        <v>2432</v>
      </c>
      <c r="B2440">
        <v>619200</v>
      </c>
      <c r="C2440">
        <v>0</v>
      </c>
      <c r="E2440">
        <v>0.82210000000000005</v>
      </c>
      <c r="F2440">
        <v>103.1571</v>
      </c>
      <c r="G2440">
        <v>0</v>
      </c>
      <c r="H2440">
        <v>293.76830000000001</v>
      </c>
      <c r="I2440">
        <v>3.1480000000000001</v>
      </c>
      <c r="J2440">
        <v>41.654499999999999</v>
      </c>
      <c r="K2440">
        <v>1.2988</v>
      </c>
      <c r="L2440">
        <v>146.39879999999999</v>
      </c>
      <c r="M2440">
        <v>0.6976</v>
      </c>
      <c r="N2440">
        <v>165.06020000000001</v>
      </c>
    </row>
    <row r="2441" spans="1:14" x14ac:dyDescent="0.25">
      <c r="A2441">
        <v>2433</v>
      </c>
      <c r="B2441">
        <v>622800</v>
      </c>
      <c r="C2441">
        <v>0</v>
      </c>
      <c r="E2441">
        <v>0.78680000000000005</v>
      </c>
      <c r="F2441">
        <v>103.12179999999999</v>
      </c>
      <c r="G2441">
        <v>0</v>
      </c>
      <c r="H2441">
        <v>293.76830000000001</v>
      </c>
      <c r="I2441">
        <v>3.1164999999999998</v>
      </c>
      <c r="J2441">
        <v>41.622900000000001</v>
      </c>
      <c r="K2441">
        <v>1.2401</v>
      </c>
      <c r="L2441">
        <v>146.34010000000001</v>
      </c>
      <c r="M2441">
        <v>0.66249999999999998</v>
      </c>
      <c r="N2441">
        <v>165.02500000000001</v>
      </c>
    </row>
    <row r="2442" spans="1:14" x14ac:dyDescent="0.25">
      <c r="A2442">
        <v>2434</v>
      </c>
      <c r="B2442">
        <v>626400</v>
      </c>
      <c r="C2442">
        <v>0</v>
      </c>
      <c r="E2442">
        <v>0.74760000000000004</v>
      </c>
      <c r="F2442">
        <v>103.0826</v>
      </c>
      <c r="G2442">
        <v>0</v>
      </c>
      <c r="H2442">
        <v>293.76830000000001</v>
      </c>
      <c r="I2442">
        <v>3.0640999999999998</v>
      </c>
      <c r="J2442">
        <v>41.570500000000003</v>
      </c>
      <c r="K2442">
        <v>1.1861999999999999</v>
      </c>
      <c r="L2442">
        <v>146.28620000000001</v>
      </c>
      <c r="M2442">
        <v>0.63149999999999995</v>
      </c>
      <c r="N2442">
        <v>164.994</v>
      </c>
    </row>
    <row r="2443" spans="1:14" x14ac:dyDescent="0.25">
      <c r="A2443">
        <v>2435</v>
      </c>
      <c r="B2443">
        <v>630000</v>
      </c>
      <c r="C2443">
        <v>0</v>
      </c>
      <c r="E2443">
        <v>0.70879999999999999</v>
      </c>
      <c r="F2443">
        <v>103.0438</v>
      </c>
      <c r="G2443">
        <v>0</v>
      </c>
      <c r="H2443">
        <v>293.76830000000001</v>
      </c>
      <c r="I2443">
        <v>2.9761000000000002</v>
      </c>
      <c r="J2443">
        <v>41.482500000000002</v>
      </c>
      <c r="K2443">
        <v>1.1394</v>
      </c>
      <c r="L2443">
        <v>146.23939999999999</v>
      </c>
      <c r="M2443">
        <v>0.59750000000000003</v>
      </c>
      <c r="N2443">
        <v>164.96</v>
      </c>
    </row>
    <row r="2444" spans="1:14" x14ac:dyDescent="0.25">
      <c r="A2444">
        <v>2436</v>
      </c>
      <c r="B2444">
        <v>633600</v>
      </c>
      <c r="C2444">
        <v>0</v>
      </c>
      <c r="E2444">
        <v>0.66180000000000005</v>
      </c>
      <c r="F2444">
        <v>102.99679999999999</v>
      </c>
      <c r="G2444">
        <v>0</v>
      </c>
      <c r="H2444">
        <v>293.76830000000001</v>
      </c>
      <c r="I2444">
        <v>2.8660000000000001</v>
      </c>
      <c r="J2444">
        <v>41.372500000000002</v>
      </c>
      <c r="K2444">
        <v>1.0975999999999999</v>
      </c>
      <c r="L2444">
        <v>146.19759999999999</v>
      </c>
      <c r="M2444">
        <v>0.56799999999999995</v>
      </c>
      <c r="N2444">
        <v>164.93049999999999</v>
      </c>
    </row>
    <row r="2445" spans="1:14" x14ac:dyDescent="0.25">
      <c r="A2445">
        <v>2437</v>
      </c>
      <c r="B2445">
        <v>637200</v>
      </c>
      <c r="C2445">
        <v>0</v>
      </c>
      <c r="E2445">
        <v>0.62319999999999998</v>
      </c>
      <c r="F2445">
        <v>102.95820000000001</v>
      </c>
      <c r="G2445">
        <v>0</v>
      </c>
      <c r="H2445">
        <v>293.76830000000001</v>
      </c>
      <c r="I2445">
        <v>2.7488999999999999</v>
      </c>
      <c r="J2445">
        <v>41.255299999999998</v>
      </c>
      <c r="K2445">
        <v>1.0590999999999999</v>
      </c>
      <c r="L2445">
        <v>146.1591</v>
      </c>
      <c r="M2445">
        <v>0.53800000000000003</v>
      </c>
      <c r="N2445">
        <v>164.90049999999999</v>
      </c>
    </row>
    <row r="2446" spans="1:14" x14ac:dyDescent="0.25">
      <c r="A2446">
        <v>2438</v>
      </c>
      <c r="B2446">
        <v>640800</v>
      </c>
      <c r="C2446">
        <v>0</v>
      </c>
      <c r="E2446">
        <v>0.57020000000000004</v>
      </c>
      <c r="F2446">
        <v>102.90519999999999</v>
      </c>
      <c r="G2446">
        <v>0</v>
      </c>
      <c r="H2446">
        <v>293.76830000000001</v>
      </c>
      <c r="I2446">
        <v>2.6177000000000001</v>
      </c>
      <c r="J2446">
        <v>41.124099999999999</v>
      </c>
      <c r="K2446">
        <v>1.0350999999999999</v>
      </c>
      <c r="L2446">
        <v>146.13509999999999</v>
      </c>
      <c r="M2446">
        <v>0.5181</v>
      </c>
      <c r="N2446">
        <v>164.88059999999999</v>
      </c>
    </row>
    <row r="2447" spans="1:14" x14ac:dyDescent="0.25">
      <c r="A2447">
        <v>2439</v>
      </c>
      <c r="B2447">
        <v>644400</v>
      </c>
      <c r="C2447">
        <v>0</v>
      </c>
      <c r="E2447">
        <v>0.51790000000000003</v>
      </c>
      <c r="F2447">
        <v>102.85290000000001</v>
      </c>
      <c r="G2447">
        <v>0</v>
      </c>
      <c r="H2447">
        <v>293.76830000000001</v>
      </c>
      <c r="I2447">
        <v>2.4981</v>
      </c>
      <c r="J2447">
        <v>41.004600000000003</v>
      </c>
      <c r="K2447">
        <v>0.99570000000000003</v>
      </c>
      <c r="L2447">
        <v>146.09569999999999</v>
      </c>
      <c r="M2447">
        <v>0.50339999999999996</v>
      </c>
      <c r="N2447">
        <v>164.86590000000001</v>
      </c>
    </row>
    <row r="2448" spans="1:14" x14ac:dyDescent="0.25">
      <c r="A2448">
        <v>2440</v>
      </c>
      <c r="B2448">
        <v>648000</v>
      </c>
      <c r="C2448">
        <v>0</v>
      </c>
      <c r="E2448">
        <v>0.47489999999999999</v>
      </c>
      <c r="F2448">
        <v>102.8099</v>
      </c>
      <c r="G2448">
        <v>0</v>
      </c>
      <c r="H2448">
        <v>293.76830000000001</v>
      </c>
      <c r="I2448">
        <v>2.3813</v>
      </c>
      <c r="J2448">
        <v>40.887700000000002</v>
      </c>
      <c r="K2448">
        <v>0.95509999999999995</v>
      </c>
      <c r="L2448">
        <v>146.05510000000001</v>
      </c>
      <c r="M2448">
        <v>0.48730000000000001</v>
      </c>
      <c r="N2448">
        <v>164.84979999999999</v>
      </c>
    </row>
    <row r="2449" spans="1:14" x14ac:dyDescent="0.25">
      <c r="A2449">
        <v>2441</v>
      </c>
      <c r="B2449">
        <v>651600</v>
      </c>
      <c r="C2449">
        <v>0</v>
      </c>
      <c r="E2449">
        <v>0.43890000000000001</v>
      </c>
      <c r="F2449">
        <v>102.7739</v>
      </c>
      <c r="G2449">
        <v>0</v>
      </c>
      <c r="H2449">
        <v>293.76830000000001</v>
      </c>
      <c r="I2449">
        <v>2.2763</v>
      </c>
      <c r="J2449">
        <v>40.782800000000002</v>
      </c>
      <c r="K2449">
        <v>0.9173</v>
      </c>
      <c r="L2449">
        <v>146.01730000000001</v>
      </c>
      <c r="M2449">
        <v>0.4763</v>
      </c>
      <c r="N2449">
        <v>164.83879999999999</v>
      </c>
    </row>
    <row r="2450" spans="1:14" x14ac:dyDescent="0.25">
      <c r="A2450">
        <v>2442</v>
      </c>
      <c r="B2450">
        <v>655200</v>
      </c>
      <c r="C2450">
        <v>1.881</v>
      </c>
      <c r="E2450">
        <v>0.4073</v>
      </c>
      <c r="F2450">
        <v>102.7423</v>
      </c>
      <c r="G2450">
        <v>1E-4</v>
      </c>
      <c r="H2450">
        <v>293.76839999999999</v>
      </c>
      <c r="I2450">
        <v>2.1966999999999999</v>
      </c>
      <c r="J2450">
        <v>40.703200000000002</v>
      </c>
      <c r="K2450">
        <v>0.90129999999999999</v>
      </c>
      <c r="L2450">
        <v>146.00129999999999</v>
      </c>
      <c r="M2450">
        <v>0.46949999999999997</v>
      </c>
      <c r="N2450">
        <v>164.83199999999999</v>
      </c>
    </row>
    <row r="2451" spans="1:14" x14ac:dyDescent="0.25">
      <c r="A2451">
        <v>2443</v>
      </c>
      <c r="B2451">
        <v>658800</v>
      </c>
      <c r="C2451">
        <v>0</v>
      </c>
      <c r="E2451">
        <v>0.378</v>
      </c>
      <c r="F2451">
        <v>102.71299999999999</v>
      </c>
      <c r="G2451">
        <v>0</v>
      </c>
      <c r="H2451">
        <v>293.76830000000001</v>
      </c>
      <c r="I2451">
        <v>2.1240000000000001</v>
      </c>
      <c r="J2451">
        <v>40.630400000000002</v>
      </c>
      <c r="K2451">
        <v>0.88560000000000005</v>
      </c>
      <c r="L2451">
        <v>145.98560000000001</v>
      </c>
      <c r="M2451">
        <v>0.46210000000000001</v>
      </c>
      <c r="N2451">
        <v>164.8246</v>
      </c>
    </row>
    <row r="2452" spans="1:14" x14ac:dyDescent="0.25">
      <c r="A2452">
        <v>2444</v>
      </c>
      <c r="B2452">
        <v>662400</v>
      </c>
      <c r="C2452">
        <v>0</v>
      </c>
      <c r="E2452">
        <v>0.35909999999999997</v>
      </c>
      <c r="F2452">
        <v>102.69410000000001</v>
      </c>
      <c r="G2452">
        <v>0</v>
      </c>
      <c r="H2452">
        <v>293.76830000000001</v>
      </c>
      <c r="I2452">
        <v>2.0571999999999999</v>
      </c>
      <c r="J2452">
        <v>40.563699999999997</v>
      </c>
      <c r="K2452">
        <v>0.87160000000000004</v>
      </c>
      <c r="L2452">
        <v>145.9716</v>
      </c>
      <c r="M2452">
        <v>0.45939999999999998</v>
      </c>
      <c r="N2452">
        <v>164.8219</v>
      </c>
    </row>
    <row r="2453" spans="1:14" x14ac:dyDescent="0.25">
      <c r="A2453">
        <v>2445</v>
      </c>
      <c r="B2453">
        <v>666000</v>
      </c>
      <c r="C2453">
        <v>0</v>
      </c>
      <c r="E2453">
        <v>0.3463</v>
      </c>
      <c r="F2453">
        <v>102.68129999999999</v>
      </c>
      <c r="G2453">
        <v>0</v>
      </c>
      <c r="H2453">
        <v>293.76830000000001</v>
      </c>
      <c r="I2453">
        <v>2.0022000000000002</v>
      </c>
      <c r="J2453">
        <v>40.508699999999997</v>
      </c>
      <c r="K2453">
        <v>0.87050000000000005</v>
      </c>
      <c r="L2453">
        <v>145.97049999999999</v>
      </c>
      <c r="M2453">
        <v>0.46129999999999999</v>
      </c>
      <c r="N2453">
        <v>164.82380000000001</v>
      </c>
    </row>
    <row r="2454" spans="1:14" x14ac:dyDescent="0.25">
      <c r="A2454">
        <v>2446</v>
      </c>
      <c r="B2454">
        <v>669600</v>
      </c>
      <c r="C2454">
        <v>0</v>
      </c>
      <c r="E2454">
        <v>0.3337</v>
      </c>
      <c r="F2454">
        <v>102.6687</v>
      </c>
      <c r="G2454">
        <v>0</v>
      </c>
      <c r="H2454">
        <v>293.76830000000001</v>
      </c>
      <c r="I2454">
        <v>1.9512</v>
      </c>
      <c r="J2454">
        <v>40.457700000000003</v>
      </c>
      <c r="K2454">
        <v>0.86629999999999996</v>
      </c>
      <c r="L2454">
        <v>145.96629999999999</v>
      </c>
      <c r="M2454">
        <v>0.46350000000000002</v>
      </c>
      <c r="N2454">
        <v>164.82599999999999</v>
      </c>
    </row>
    <row r="2455" spans="1:14" x14ac:dyDescent="0.25">
      <c r="A2455">
        <v>2447</v>
      </c>
      <c r="B2455">
        <v>673200</v>
      </c>
      <c r="C2455">
        <v>0</v>
      </c>
      <c r="E2455">
        <v>0.3221</v>
      </c>
      <c r="F2455">
        <v>102.6571</v>
      </c>
      <c r="G2455">
        <v>0</v>
      </c>
      <c r="H2455">
        <v>293.76830000000001</v>
      </c>
      <c r="I2455">
        <v>1.9055</v>
      </c>
      <c r="J2455">
        <v>40.411999999999999</v>
      </c>
      <c r="K2455">
        <v>0.87060000000000004</v>
      </c>
      <c r="L2455">
        <v>145.97059999999999</v>
      </c>
      <c r="M2455">
        <v>0.4703</v>
      </c>
      <c r="N2455">
        <v>164.83279999999999</v>
      </c>
    </row>
    <row r="2456" spans="1:14" x14ac:dyDescent="0.25">
      <c r="A2456">
        <v>2448</v>
      </c>
      <c r="B2456">
        <v>676800</v>
      </c>
      <c r="C2456">
        <v>0</v>
      </c>
      <c r="E2456">
        <v>0.31540000000000001</v>
      </c>
      <c r="F2456">
        <v>102.6504</v>
      </c>
      <c r="G2456">
        <v>0</v>
      </c>
      <c r="H2456">
        <v>293.76830000000001</v>
      </c>
      <c r="I2456">
        <v>1.8691</v>
      </c>
      <c r="J2456">
        <v>40.375500000000002</v>
      </c>
      <c r="K2456">
        <v>0.87180000000000002</v>
      </c>
      <c r="L2456">
        <v>145.9718</v>
      </c>
      <c r="M2456">
        <v>0.4758</v>
      </c>
      <c r="N2456">
        <v>164.8383</v>
      </c>
    </row>
    <row r="2457" spans="1:14" x14ac:dyDescent="0.25">
      <c r="A2457">
        <v>2449</v>
      </c>
      <c r="B2457">
        <v>680400</v>
      </c>
      <c r="C2457">
        <v>4.4999999999999998E-2</v>
      </c>
      <c r="E2457">
        <v>0.30730000000000002</v>
      </c>
      <c r="F2457">
        <v>102.64230000000001</v>
      </c>
      <c r="G2457">
        <v>0</v>
      </c>
      <c r="H2457">
        <v>293.76830000000001</v>
      </c>
      <c r="I2457">
        <v>1.8395999999999999</v>
      </c>
      <c r="J2457">
        <v>40.345999999999997</v>
      </c>
      <c r="K2457">
        <v>0.87870000000000004</v>
      </c>
      <c r="L2457">
        <v>145.9787</v>
      </c>
      <c r="M2457">
        <v>0.47239999999999999</v>
      </c>
      <c r="N2457">
        <v>164.8349</v>
      </c>
    </row>
    <row r="2458" spans="1:14" x14ac:dyDescent="0.25">
      <c r="A2458">
        <v>2450</v>
      </c>
      <c r="B2458">
        <v>684000</v>
      </c>
      <c r="C2458">
        <v>0</v>
      </c>
      <c r="E2458">
        <v>0.30130000000000001</v>
      </c>
      <c r="F2458">
        <v>102.63630000000001</v>
      </c>
      <c r="G2458">
        <v>0</v>
      </c>
      <c r="H2458">
        <v>293.76830000000001</v>
      </c>
      <c r="I2458">
        <v>1.8123</v>
      </c>
      <c r="J2458">
        <v>40.318800000000003</v>
      </c>
      <c r="K2458">
        <v>0.87880000000000003</v>
      </c>
      <c r="L2458">
        <v>145.97880000000001</v>
      </c>
      <c r="M2458">
        <v>0.46389999999999998</v>
      </c>
      <c r="N2458">
        <v>164.82640000000001</v>
      </c>
    </row>
    <row r="2459" spans="1:14" x14ac:dyDescent="0.25">
      <c r="A2459">
        <v>2451</v>
      </c>
      <c r="B2459">
        <v>687600</v>
      </c>
      <c r="C2459">
        <v>0</v>
      </c>
      <c r="E2459">
        <v>0.29470000000000002</v>
      </c>
      <c r="F2459">
        <v>102.6297</v>
      </c>
      <c r="G2459">
        <v>0</v>
      </c>
      <c r="H2459">
        <v>293.76830000000001</v>
      </c>
      <c r="I2459">
        <v>1.7904</v>
      </c>
      <c r="J2459">
        <v>40.296900000000001</v>
      </c>
      <c r="K2459">
        <v>0.86709999999999998</v>
      </c>
      <c r="L2459">
        <v>145.96709999999999</v>
      </c>
      <c r="M2459">
        <v>0.45519999999999999</v>
      </c>
      <c r="N2459">
        <v>164.8177</v>
      </c>
    </row>
    <row r="2460" spans="1:14" x14ac:dyDescent="0.25">
      <c r="A2460">
        <v>2452</v>
      </c>
      <c r="B2460">
        <v>691200</v>
      </c>
      <c r="C2460">
        <v>0</v>
      </c>
      <c r="E2460">
        <v>0.28789999999999999</v>
      </c>
      <c r="F2460">
        <v>102.6229</v>
      </c>
      <c r="G2460">
        <v>0</v>
      </c>
      <c r="H2460">
        <v>293.76830000000001</v>
      </c>
      <c r="I2460">
        <v>1.7732000000000001</v>
      </c>
      <c r="J2460">
        <v>40.279699999999998</v>
      </c>
      <c r="K2460">
        <v>0.84009999999999996</v>
      </c>
      <c r="L2460">
        <v>145.9401</v>
      </c>
      <c r="M2460">
        <v>0.44550000000000001</v>
      </c>
      <c r="N2460">
        <v>164.80799999999999</v>
      </c>
    </row>
    <row r="2461" spans="1:14" x14ac:dyDescent="0.25">
      <c r="A2461">
        <v>2453</v>
      </c>
      <c r="B2461">
        <v>694800</v>
      </c>
      <c r="C2461">
        <v>0</v>
      </c>
      <c r="E2461">
        <v>0.27639999999999998</v>
      </c>
      <c r="F2461">
        <v>102.6114</v>
      </c>
      <c r="G2461">
        <v>0</v>
      </c>
      <c r="H2461">
        <v>293.76830000000001</v>
      </c>
      <c r="I2461">
        <v>1.7576000000000001</v>
      </c>
      <c r="J2461">
        <v>40.264099999999999</v>
      </c>
      <c r="K2461">
        <v>0.80989999999999995</v>
      </c>
      <c r="L2461">
        <v>145.90989999999999</v>
      </c>
      <c r="M2461">
        <v>0.43640000000000001</v>
      </c>
      <c r="N2461">
        <v>164.7989</v>
      </c>
    </row>
    <row r="2462" spans="1:14" x14ac:dyDescent="0.25">
      <c r="A2462">
        <v>2454</v>
      </c>
      <c r="B2462">
        <v>698400</v>
      </c>
      <c r="C2462">
        <v>0</v>
      </c>
      <c r="E2462">
        <v>0.25919999999999999</v>
      </c>
      <c r="F2462">
        <v>102.5942</v>
      </c>
      <c r="G2462">
        <v>0</v>
      </c>
      <c r="H2462">
        <v>293.76830000000001</v>
      </c>
      <c r="I2462">
        <v>1.7454000000000001</v>
      </c>
      <c r="J2462">
        <v>40.251800000000003</v>
      </c>
      <c r="K2462">
        <v>0.7954</v>
      </c>
      <c r="L2462">
        <v>145.8954</v>
      </c>
      <c r="M2462">
        <v>0.42630000000000001</v>
      </c>
      <c r="N2462">
        <v>164.78880000000001</v>
      </c>
    </row>
    <row r="2463" spans="1:14" x14ac:dyDescent="0.25">
      <c r="A2463">
        <v>2455</v>
      </c>
      <c r="B2463">
        <v>702000</v>
      </c>
      <c r="C2463">
        <v>0</v>
      </c>
      <c r="E2463">
        <v>0.2402</v>
      </c>
      <c r="F2463">
        <v>102.5752</v>
      </c>
      <c r="G2463">
        <v>0</v>
      </c>
      <c r="H2463">
        <v>293.76830000000001</v>
      </c>
      <c r="I2463">
        <v>1.7310000000000001</v>
      </c>
      <c r="J2463">
        <v>40.237499999999997</v>
      </c>
      <c r="K2463">
        <v>0.77990000000000004</v>
      </c>
      <c r="L2463">
        <v>145.87989999999999</v>
      </c>
      <c r="M2463">
        <v>0.41749999999999998</v>
      </c>
      <c r="N2463">
        <v>164.78</v>
      </c>
    </row>
    <row r="2464" spans="1:14" x14ac:dyDescent="0.25">
      <c r="A2464">
        <v>2456</v>
      </c>
      <c r="B2464">
        <v>705600</v>
      </c>
      <c r="C2464">
        <v>0</v>
      </c>
      <c r="E2464">
        <v>0.2203</v>
      </c>
      <c r="F2464">
        <v>102.5553</v>
      </c>
      <c r="G2464">
        <v>0</v>
      </c>
      <c r="H2464">
        <v>293.76830000000001</v>
      </c>
      <c r="I2464">
        <v>1.7144999999999999</v>
      </c>
      <c r="J2464">
        <v>40.2209</v>
      </c>
      <c r="K2464">
        <v>0.76400000000000001</v>
      </c>
      <c r="L2464">
        <v>145.864</v>
      </c>
      <c r="M2464">
        <v>0.41010000000000002</v>
      </c>
      <c r="N2464">
        <v>164.77260000000001</v>
      </c>
    </row>
    <row r="2465" spans="1:14" x14ac:dyDescent="0.25">
      <c r="A2465">
        <v>2457</v>
      </c>
      <c r="B2465">
        <v>709200</v>
      </c>
      <c r="C2465">
        <v>0</v>
      </c>
      <c r="E2465">
        <v>0.20130000000000001</v>
      </c>
      <c r="F2465">
        <v>102.5363</v>
      </c>
      <c r="G2465">
        <v>0</v>
      </c>
      <c r="H2465">
        <v>293.76830000000001</v>
      </c>
      <c r="I2465">
        <v>1.6920999999999999</v>
      </c>
      <c r="J2465">
        <v>40.198500000000003</v>
      </c>
      <c r="K2465">
        <v>0.755</v>
      </c>
      <c r="L2465">
        <v>145.85499999999999</v>
      </c>
      <c r="M2465">
        <v>0.40200000000000002</v>
      </c>
      <c r="N2465">
        <v>164.7645</v>
      </c>
    </row>
    <row r="2466" spans="1:14" x14ac:dyDescent="0.25">
      <c r="A2466">
        <v>2458</v>
      </c>
      <c r="B2466">
        <v>712800</v>
      </c>
      <c r="C2466">
        <v>0</v>
      </c>
      <c r="E2466">
        <v>0.183</v>
      </c>
      <c r="F2466">
        <v>102.518</v>
      </c>
      <c r="G2466">
        <v>0</v>
      </c>
      <c r="H2466">
        <v>293.76830000000001</v>
      </c>
      <c r="I2466">
        <v>1.66</v>
      </c>
      <c r="J2466">
        <v>40.166400000000003</v>
      </c>
      <c r="K2466">
        <v>0.72460000000000002</v>
      </c>
      <c r="L2466">
        <v>145.8246</v>
      </c>
      <c r="M2466">
        <v>0.39479999999999998</v>
      </c>
      <c r="N2466">
        <v>164.75729999999999</v>
      </c>
    </row>
    <row r="2467" spans="1:14" x14ac:dyDescent="0.25">
      <c r="A2467">
        <v>2459</v>
      </c>
      <c r="B2467">
        <v>716400</v>
      </c>
      <c r="C2467">
        <v>0</v>
      </c>
      <c r="E2467">
        <v>0.16520000000000001</v>
      </c>
      <c r="F2467">
        <v>102.50020000000001</v>
      </c>
      <c r="G2467">
        <v>0</v>
      </c>
      <c r="H2467">
        <v>293.76830000000001</v>
      </c>
      <c r="I2467">
        <v>1.6347</v>
      </c>
      <c r="J2467">
        <v>40.141100000000002</v>
      </c>
      <c r="K2467">
        <v>0.70369999999999999</v>
      </c>
      <c r="L2467">
        <v>145.80369999999999</v>
      </c>
      <c r="M2467">
        <v>0.40489999999999998</v>
      </c>
      <c r="N2467">
        <v>164.76740000000001</v>
      </c>
    </row>
    <row r="2468" spans="1:14" x14ac:dyDescent="0.25">
      <c r="A2468">
        <v>2460</v>
      </c>
      <c r="B2468">
        <v>720000</v>
      </c>
      <c r="C2468">
        <v>0</v>
      </c>
      <c r="E2468">
        <v>0.1489</v>
      </c>
      <c r="F2468">
        <v>102.48390000000001</v>
      </c>
      <c r="G2468">
        <v>0</v>
      </c>
      <c r="H2468">
        <v>293.76830000000001</v>
      </c>
      <c r="I2468">
        <v>1.6088</v>
      </c>
      <c r="J2468">
        <v>40.115200000000002</v>
      </c>
      <c r="K2468">
        <v>0.68479999999999996</v>
      </c>
      <c r="L2468">
        <v>145.78479999999999</v>
      </c>
      <c r="M2468">
        <v>0.39879999999999999</v>
      </c>
      <c r="N2468">
        <v>164.76140000000001</v>
      </c>
    </row>
    <row r="2469" spans="1:14" x14ac:dyDescent="0.25">
      <c r="A2469">
        <v>2461</v>
      </c>
      <c r="B2469">
        <v>723600</v>
      </c>
      <c r="C2469">
        <v>0</v>
      </c>
      <c r="E2469">
        <v>0.13320000000000001</v>
      </c>
      <c r="F2469">
        <v>102.4682</v>
      </c>
      <c r="G2469">
        <v>0</v>
      </c>
      <c r="H2469">
        <v>293.76830000000001</v>
      </c>
      <c r="I2469">
        <v>1.5690999999999999</v>
      </c>
      <c r="J2469">
        <v>40.075600000000001</v>
      </c>
      <c r="K2469">
        <v>0.66969999999999996</v>
      </c>
      <c r="L2469">
        <v>145.7697</v>
      </c>
      <c r="M2469">
        <v>0.3921</v>
      </c>
      <c r="N2469">
        <v>164.75460000000001</v>
      </c>
    </row>
    <row r="2470" spans="1:14" x14ac:dyDescent="0.25">
      <c r="A2470">
        <v>2462</v>
      </c>
      <c r="B2470">
        <v>727200</v>
      </c>
      <c r="C2470">
        <v>0</v>
      </c>
      <c r="E2470">
        <v>0.1191</v>
      </c>
      <c r="F2470">
        <v>102.4541</v>
      </c>
      <c r="G2470">
        <v>0</v>
      </c>
      <c r="H2470">
        <v>293.76830000000001</v>
      </c>
      <c r="I2470">
        <v>1.5284</v>
      </c>
      <c r="J2470">
        <v>40.0349</v>
      </c>
      <c r="K2470">
        <v>0.64800000000000002</v>
      </c>
      <c r="L2470">
        <v>145.74799999999999</v>
      </c>
      <c r="M2470">
        <v>0.38540000000000002</v>
      </c>
      <c r="N2470">
        <v>164.74789999999999</v>
      </c>
    </row>
    <row r="2471" spans="1:14" x14ac:dyDescent="0.25">
      <c r="A2471">
        <v>2463</v>
      </c>
      <c r="B2471">
        <v>730800</v>
      </c>
      <c r="C2471">
        <v>0</v>
      </c>
      <c r="E2471">
        <v>0.10489999999999999</v>
      </c>
      <c r="F2471">
        <v>102.43989999999999</v>
      </c>
      <c r="G2471">
        <v>0</v>
      </c>
      <c r="H2471">
        <v>293.76830000000001</v>
      </c>
      <c r="I2471">
        <v>1.4891000000000001</v>
      </c>
      <c r="J2471">
        <v>39.9955</v>
      </c>
      <c r="K2471">
        <v>0.63429999999999997</v>
      </c>
      <c r="L2471">
        <v>145.73429999999999</v>
      </c>
      <c r="M2471">
        <v>0.37980000000000003</v>
      </c>
      <c r="N2471">
        <v>164.7423</v>
      </c>
    </row>
    <row r="2472" spans="1:14" x14ac:dyDescent="0.25">
      <c r="A2472">
        <v>2464</v>
      </c>
      <c r="B2472">
        <v>734400</v>
      </c>
      <c r="C2472">
        <v>0</v>
      </c>
      <c r="E2472">
        <v>8.8900000000000007E-2</v>
      </c>
      <c r="F2472">
        <v>102.4239</v>
      </c>
      <c r="G2472">
        <v>0</v>
      </c>
      <c r="H2472">
        <v>293.76830000000001</v>
      </c>
      <c r="I2472">
        <v>1.4501999999999999</v>
      </c>
      <c r="J2472">
        <v>39.956600000000002</v>
      </c>
      <c r="K2472">
        <v>0.62380000000000002</v>
      </c>
      <c r="L2472">
        <v>145.72380000000001</v>
      </c>
      <c r="M2472">
        <v>0.37369999999999998</v>
      </c>
      <c r="N2472">
        <v>164.7362</v>
      </c>
    </row>
    <row r="2473" spans="1:14" x14ac:dyDescent="0.25">
      <c r="A2473">
        <v>2465</v>
      </c>
      <c r="B2473">
        <v>738000</v>
      </c>
      <c r="C2473">
        <v>0</v>
      </c>
      <c r="E2473">
        <v>7.7399999999999997E-2</v>
      </c>
      <c r="F2473">
        <v>102.41240000000001</v>
      </c>
      <c r="G2473">
        <v>0</v>
      </c>
      <c r="H2473">
        <v>293.76830000000001</v>
      </c>
      <c r="I2473">
        <v>1.4137999999999999</v>
      </c>
      <c r="J2473">
        <v>39.920200000000001</v>
      </c>
      <c r="K2473">
        <v>0.61609999999999998</v>
      </c>
      <c r="L2473">
        <v>145.71610000000001</v>
      </c>
      <c r="M2473">
        <v>0.36919999999999997</v>
      </c>
      <c r="N2473">
        <v>164.73169999999999</v>
      </c>
    </row>
    <row r="2474" spans="1:14" x14ac:dyDescent="0.25">
      <c r="A2474">
        <v>2466</v>
      </c>
      <c r="B2474">
        <v>741600</v>
      </c>
      <c r="C2474">
        <v>4.4999999999999998E-2</v>
      </c>
      <c r="E2474">
        <v>6.5199999999999994E-2</v>
      </c>
      <c r="F2474">
        <v>102.40009999999999</v>
      </c>
      <c r="G2474">
        <v>0</v>
      </c>
      <c r="H2474">
        <v>293.76830000000001</v>
      </c>
      <c r="I2474">
        <v>1.3793</v>
      </c>
      <c r="J2474">
        <v>39.885800000000003</v>
      </c>
      <c r="K2474">
        <v>0.60699999999999998</v>
      </c>
      <c r="L2474">
        <v>145.70699999999999</v>
      </c>
      <c r="M2474">
        <v>0.36549999999999999</v>
      </c>
      <c r="N2474">
        <v>164.72800000000001</v>
      </c>
    </row>
    <row r="2475" spans="1:14" x14ac:dyDescent="0.25">
      <c r="A2475">
        <v>2467</v>
      </c>
      <c r="B2475">
        <v>745200</v>
      </c>
      <c r="C2475">
        <v>0</v>
      </c>
      <c r="E2475">
        <v>5.3999999999999999E-2</v>
      </c>
      <c r="F2475">
        <v>102.389</v>
      </c>
      <c r="G2475">
        <v>0</v>
      </c>
      <c r="H2475">
        <v>293.76830000000001</v>
      </c>
      <c r="I2475">
        <v>1.3483000000000001</v>
      </c>
      <c r="J2475">
        <v>39.854700000000001</v>
      </c>
      <c r="K2475">
        <v>0.5988</v>
      </c>
      <c r="L2475">
        <v>145.69880000000001</v>
      </c>
      <c r="M2475">
        <v>0.36149999999999999</v>
      </c>
      <c r="N2475">
        <v>164.72399999999999</v>
      </c>
    </row>
    <row r="2476" spans="1:14" x14ac:dyDescent="0.25">
      <c r="A2476">
        <v>2468</v>
      </c>
      <c r="B2476">
        <v>748800</v>
      </c>
      <c r="C2476">
        <v>0</v>
      </c>
      <c r="E2476">
        <v>4.36E-2</v>
      </c>
      <c r="F2476">
        <v>102.37860000000001</v>
      </c>
      <c r="G2476">
        <v>0</v>
      </c>
      <c r="H2476">
        <v>293.76830000000001</v>
      </c>
      <c r="I2476">
        <v>1.3202</v>
      </c>
      <c r="J2476">
        <v>39.826700000000002</v>
      </c>
      <c r="K2476">
        <v>0.58830000000000005</v>
      </c>
      <c r="L2476">
        <v>145.6883</v>
      </c>
      <c r="M2476">
        <v>0.35349999999999998</v>
      </c>
      <c r="N2476">
        <v>164.71600000000001</v>
      </c>
    </row>
    <row r="2477" spans="1:14" x14ac:dyDescent="0.25">
      <c r="A2477">
        <v>2469</v>
      </c>
      <c r="B2477">
        <v>752400</v>
      </c>
      <c r="C2477">
        <v>0</v>
      </c>
      <c r="E2477">
        <v>3.4700000000000002E-2</v>
      </c>
      <c r="F2477">
        <v>102.36969999999999</v>
      </c>
      <c r="G2477">
        <v>0</v>
      </c>
      <c r="H2477">
        <v>293.76830000000001</v>
      </c>
      <c r="I2477">
        <v>1.2935000000000001</v>
      </c>
      <c r="J2477">
        <v>39.799900000000001</v>
      </c>
      <c r="K2477">
        <v>0.58109999999999995</v>
      </c>
      <c r="L2477">
        <v>145.68109999999999</v>
      </c>
      <c r="M2477">
        <v>0.34260000000000002</v>
      </c>
      <c r="N2477">
        <v>164.70509999999999</v>
      </c>
    </row>
    <row r="2478" spans="1:14" x14ac:dyDescent="0.25">
      <c r="A2478">
        <v>2470</v>
      </c>
      <c r="B2478">
        <v>756000</v>
      </c>
      <c r="C2478">
        <v>0</v>
      </c>
      <c r="E2478">
        <v>2.7099999999999999E-2</v>
      </c>
      <c r="F2478">
        <v>102.3621</v>
      </c>
      <c r="G2478">
        <v>0</v>
      </c>
      <c r="H2478">
        <v>293.76830000000001</v>
      </c>
      <c r="I2478">
        <v>1.2678</v>
      </c>
      <c r="J2478">
        <v>39.774299999999997</v>
      </c>
      <c r="K2478">
        <v>0.5696</v>
      </c>
      <c r="L2478">
        <v>145.6696</v>
      </c>
      <c r="M2478">
        <v>0.33529999999999999</v>
      </c>
      <c r="N2478">
        <v>164.6978</v>
      </c>
    </row>
    <row r="2479" spans="1:14" x14ac:dyDescent="0.25">
      <c r="A2479">
        <v>2471</v>
      </c>
      <c r="B2479">
        <v>759600</v>
      </c>
      <c r="C2479">
        <v>0</v>
      </c>
      <c r="E2479">
        <v>1.7500000000000002E-2</v>
      </c>
      <c r="F2479">
        <v>102.35250000000001</v>
      </c>
      <c r="G2479">
        <v>0</v>
      </c>
      <c r="H2479">
        <v>293.76830000000001</v>
      </c>
      <c r="I2479">
        <v>1.2442</v>
      </c>
      <c r="J2479">
        <v>39.750700000000002</v>
      </c>
      <c r="K2479">
        <v>0.55600000000000005</v>
      </c>
      <c r="L2479">
        <v>145.65600000000001</v>
      </c>
      <c r="M2479">
        <v>0.32640000000000002</v>
      </c>
      <c r="N2479">
        <v>164.68889999999999</v>
      </c>
    </row>
    <row r="2480" spans="1:14" x14ac:dyDescent="0.25">
      <c r="A2480">
        <v>2472</v>
      </c>
      <c r="B2480">
        <v>763200</v>
      </c>
      <c r="C2480">
        <v>0</v>
      </c>
      <c r="E2480">
        <v>8.6999999999999994E-3</v>
      </c>
      <c r="F2480">
        <v>102.3437</v>
      </c>
      <c r="G2480">
        <v>0</v>
      </c>
      <c r="H2480">
        <v>293.76830000000001</v>
      </c>
      <c r="I2480">
        <v>1.2216</v>
      </c>
      <c r="J2480">
        <v>39.728099999999998</v>
      </c>
      <c r="K2480">
        <v>0.54890000000000005</v>
      </c>
      <c r="L2480">
        <v>145.6489</v>
      </c>
      <c r="M2480">
        <v>0.31819999999999998</v>
      </c>
      <c r="N2480">
        <v>164.6807</v>
      </c>
    </row>
    <row r="2481" spans="1:14" x14ac:dyDescent="0.25">
      <c r="A2481">
        <v>2473</v>
      </c>
      <c r="B2481">
        <v>766800</v>
      </c>
      <c r="C2481">
        <v>6.5000000000000002E-2</v>
      </c>
      <c r="E2481">
        <v>1.1000000000000001E-3</v>
      </c>
      <c r="F2481">
        <v>102.3361</v>
      </c>
      <c r="G2481">
        <v>0</v>
      </c>
      <c r="H2481">
        <v>293.76830000000001</v>
      </c>
      <c r="I2481">
        <v>1.2004999999999999</v>
      </c>
      <c r="J2481">
        <v>39.706899999999997</v>
      </c>
      <c r="K2481">
        <v>0.53890000000000005</v>
      </c>
      <c r="L2481">
        <v>145.63890000000001</v>
      </c>
      <c r="M2481">
        <v>0.3105</v>
      </c>
      <c r="N2481">
        <v>164.673</v>
      </c>
    </row>
    <row r="2482" spans="1:14" x14ac:dyDescent="0.25">
      <c r="A2482">
        <v>2474</v>
      </c>
      <c r="B2482">
        <v>770400</v>
      </c>
      <c r="C2482">
        <v>0</v>
      </c>
      <c r="E2482">
        <v>0</v>
      </c>
      <c r="F2482">
        <v>102.33499999999999</v>
      </c>
      <c r="G2482">
        <v>0</v>
      </c>
      <c r="H2482">
        <v>293.76830000000001</v>
      </c>
      <c r="I2482">
        <v>1.1823999999999999</v>
      </c>
      <c r="J2482">
        <v>39.688899999999997</v>
      </c>
      <c r="K2482">
        <v>0.53029999999999999</v>
      </c>
      <c r="L2482">
        <v>145.63030000000001</v>
      </c>
      <c r="M2482">
        <v>0.30070000000000002</v>
      </c>
      <c r="N2482">
        <v>164.66319999999999</v>
      </c>
    </row>
    <row r="2483" spans="1:14" x14ac:dyDescent="0.25">
      <c r="A2483">
        <v>2475</v>
      </c>
      <c r="B2483">
        <v>774000</v>
      </c>
      <c r="C2483">
        <v>0</v>
      </c>
      <c r="E2483">
        <v>0</v>
      </c>
      <c r="F2483">
        <v>102.33499999999999</v>
      </c>
      <c r="G2483">
        <v>0</v>
      </c>
      <c r="H2483">
        <v>293.76830000000001</v>
      </c>
      <c r="I2483">
        <v>1.1647000000000001</v>
      </c>
      <c r="J2483">
        <v>39.671100000000003</v>
      </c>
      <c r="K2483">
        <v>0.5232</v>
      </c>
      <c r="L2483">
        <v>145.6232</v>
      </c>
      <c r="M2483">
        <v>0.29330000000000001</v>
      </c>
      <c r="N2483">
        <v>164.6558</v>
      </c>
    </row>
    <row r="2484" spans="1:14" x14ac:dyDescent="0.25">
      <c r="A2484">
        <v>2476</v>
      </c>
      <c r="B2484">
        <v>777600</v>
      </c>
      <c r="C2484">
        <v>0</v>
      </c>
      <c r="E2484">
        <v>0</v>
      </c>
      <c r="F2484">
        <v>102.33499999999999</v>
      </c>
      <c r="G2484">
        <v>0</v>
      </c>
      <c r="H2484">
        <v>293.76830000000001</v>
      </c>
      <c r="I2484">
        <v>1.1468</v>
      </c>
      <c r="J2484">
        <v>39.653199999999998</v>
      </c>
      <c r="K2484">
        <v>0.51770000000000005</v>
      </c>
      <c r="L2484">
        <v>145.61770000000001</v>
      </c>
      <c r="M2484">
        <v>0.28999999999999998</v>
      </c>
      <c r="N2484">
        <v>164.6525</v>
      </c>
    </row>
    <row r="2485" spans="1:14" x14ac:dyDescent="0.25">
      <c r="A2485">
        <v>2477</v>
      </c>
      <c r="B2485">
        <v>781200</v>
      </c>
      <c r="C2485">
        <v>0</v>
      </c>
      <c r="E2485">
        <v>0</v>
      </c>
      <c r="F2485">
        <v>102.33499999999999</v>
      </c>
      <c r="G2485">
        <v>0</v>
      </c>
      <c r="H2485">
        <v>293.76830000000001</v>
      </c>
      <c r="I2485">
        <v>1.1283000000000001</v>
      </c>
      <c r="J2485">
        <v>39.634799999999998</v>
      </c>
      <c r="K2485">
        <v>0.51119999999999999</v>
      </c>
      <c r="L2485">
        <v>145.6112</v>
      </c>
      <c r="M2485">
        <v>0.28220000000000001</v>
      </c>
      <c r="N2485">
        <v>164.6447</v>
      </c>
    </row>
    <row r="2486" spans="1:14" x14ac:dyDescent="0.25">
      <c r="A2486">
        <v>2478</v>
      </c>
      <c r="B2486">
        <v>784800</v>
      </c>
      <c r="C2486">
        <v>0</v>
      </c>
      <c r="E2486">
        <v>0</v>
      </c>
      <c r="F2486">
        <v>102.33499999999999</v>
      </c>
      <c r="G2486">
        <v>0</v>
      </c>
      <c r="H2486">
        <v>293.76830000000001</v>
      </c>
      <c r="I2486">
        <v>1.1112</v>
      </c>
      <c r="J2486">
        <v>39.617699999999999</v>
      </c>
      <c r="K2486">
        <v>0.50560000000000005</v>
      </c>
      <c r="L2486">
        <v>145.60560000000001</v>
      </c>
      <c r="M2486">
        <v>0.27589999999999998</v>
      </c>
      <c r="N2486">
        <v>164.63839999999999</v>
      </c>
    </row>
    <row r="2487" spans="1:14" x14ac:dyDescent="0.25">
      <c r="A2487">
        <v>2479</v>
      </c>
      <c r="B2487">
        <v>788400</v>
      </c>
      <c r="C2487">
        <v>0</v>
      </c>
      <c r="E2487">
        <v>0</v>
      </c>
      <c r="F2487">
        <v>102.33499999999999</v>
      </c>
      <c r="G2487">
        <v>0</v>
      </c>
      <c r="H2487">
        <v>293.76830000000001</v>
      </c>
      <c r="I2487">
        <v>1.0954999999999999</v>
      </c>
      <c r="J2487">
        <v>39.601999999999997</v>
      </c>
      <c r="K2487">
        <v>0.49959999999999999</v>
      </c>
      <c r="L2487">
        <v>145.59960000000001</v>
      </c>
      <c r="M2487">
        <v>0.26939999999999997</v>
      </c>
      <c r="N2487">
        <v>164.6319</v>
      </c>
    </row>
    <row r="2488" spans="1:14" x14ac:dyDescent="0.25">
      <c r="A2488">
        <v>2480</v>
      </c>
      <c r="B2488">
        <v>792000</v>
      </c>
      <c r="C2488">
        <v>0</v>
      </c>
      <c r="E2488">
        <v>0</v>
      </c>
      <c r="F2488">
        <v>102.33499999999999</v>
      </c>
      <c r="G2488">
        <v>0</v>
      </c>
      <c r="H2488">
        <v>293.76830000000001</v>
      </c>
      <c r="I2488">
        <v>1.0810999999999999</v>
      </c>
      <c r="J2488">
        <v>39.587600000000002</v>
      </c>
      <c r="K2488">
        <v>0.49359999999999998</v>
      </c>
      <c r="L2488">
        <v>145.59360000000001</v>
      </c>
      <c r="M2488">
        <v>0.26519999999999999</v>
      </c>
      <c r="N2488">
        <v>164.6277</v>
      </c>
    </row>
    <row r="2489" spans="1:14" x14ac:dyDescent="0.25">
      <c r="A2489">
        <v>2481</v>
      </c>
      <c r="B2489">
        <v>795600</v>
      </c>
      <c r="C2489">
        <v>0</v>
      </c>
      <c r="E2489">
        <v>0</v>
      </c>
      <c r="F2489">
        <v>102.33499999999999</v>
      </c>
      <c r="G2489">
        <v>0</v>
      </c>
      <c r="H2489">
        <v>293.76830000000001</v>
      </c>
      <c r="I2489">
        <v>1.0684</v>
      </c>
      <c r="J2489">
        <v>39.5749</v>
      </c>
      <c r="K2489">
        <v>0.49009999999999998</v>
      </c>
      <c r="L2489">
        <v>145.59010000000001</v>
      </c>
      <c r="M2489">
        <v>0.26040000000000002</v>
      </c>
      <c r="N2489">
        <v>164.62289999999999</v>
      </c>
    </row>
    <row r="2490" spans="1:14" x14ac:dyDescent="0.25">
      <c r="A2490">
        <v>2482</v>
      </c>
      <c r="B2490">
        <v>799200</v>
      </c>
      <c r="C2490">
        <v>0</v>
      </c>
      <c r="E2490">
        <v>0</v>
      </c>
      <c r="F2490">
        <v>102.33499999999999</v>
      </c>
      <c r="G2490">
        <v>0</v>
      </c>
      <c r="H2490">
        <v>293.76830000000001</v>
      </c>
      <c r="I2490">
        <v>1.0559000000000001</v>
      </c>
      <c r="J2490">
        <v>39.5623</v>
      </c>
      <c r="K2490">
        <v>0.48680000000000001</v>
      </c>
      <c r="L2490">
        <v>145.58680000000001</v>
      </c>
      <c r="M2490">
        <v>0.25640000000000002</v>
      </c>
      <c r="N2490">
        <v>164.6189</v>
      </c>
    </row>
    <row r="2491" spans="1:14" x14ac:dyDescent="0.25">
      <c r="A2491">
        <v>2483</v>
      </c>
      <c r="B2491">
        <v>802800</v>
      </c>
      <c r="C2491">
        <v>0</v>
      </c>
      <c r="E2491">
        <v>0</v>
      </c>
      <c r="F2491">
        <v>102.33499999999999</v>
      </c>
      <c r="G2491">
        <v>0</v>
      </c>
      <c r="H2491">
        <v>293.76830000000001</v>
      </c>
      <c r="I2491">
        <v>1.0430999999999999</v>
      </c>
      <c r="J2491">
        <v>39.549500000000002</v>
      </c>
      <c r="K2491">
        <v>0.48399999999999999</v>
      </c>
      <c r="L2491">
        <v>145.584</v>
      </c>
      <c r="M2491">
        <v>0.25290000000000001</v>
      </c>
      <c r="N2491">
        <v>164.61539999999999</v>
      </c>
    </row>
    <row r="2492" spans="1:14" x14ac:dyDescent="0.25">
      <c r="A2492">
        <v>2484</v>
      </c>
      <c r="B2492">
        <v>806400</v>
      </c>
      <c r="C2492">
        <v>0</v>
      </c>
      <c r="E2492">
        <v>0</v>
      </c>
      <c r="F2492">
        <v>102.33499999999999</v>
      </c>
      <c r="G2492">
        <v>0</v>
      </c>
      <c r="H2492">
        <v>293.76830000000001</v>
      </c>
      <c r="I2492">
        <v>1.0314000000000001</v>
      </c>
      <c r="J2492">
        <v>39.5379</v>
      </c>
      <c r="K2492">
        <v>0.48089999999999999</v>
      </c>
      <c r="L2492">
        <v>145.58090000000001</v>
      </c>
      <c r="M2492">
        <v>0.2475</v>
      </c>
      <c r="N2492">
        <v>164.61</v>
      </c>
    </row>
    <row r="2493" spans="1:14" x14ac:dyDescent="0.25">
      <c r="A2493">
        <v>2485</v>
      </c>
      <c r="B2493">
        <v>810000</v>
      </c>
      <c r="C2493">
        <v>0</v>
      </c>
      <c r="E2493">
        <v>0</v>
      </c>
      <c r="F2493">
        <v>102.33499999999999</v>
      </c>
      <c r="G2493">
        <v>0</v>
      </c>
      <c r="H2493">
        <v>293.76830000000001</v>
      </c>
      <c r="I2493">
        <v>1.0194000000000001</v>
      </c>
      <c r="J2493">
        <v>39.525799999999997</v>
      </c>
      <c r="K2493">
        <v>0.47849999999999998</v>
      </c>
      <c r="L2493">
        <v>145.57849999999999</v>
      </c>
      <c r="M2493">
        <v>0.24279999999999999</v>
      </c>
      <c r="N2493">
        <v>164.6053</v>
      </c>
    </row>
    <row r="2494" spans="1:14" x14ac:dyDescent="0.25">
      <c r="A2494">
        <v>2486</v>
      </c>
      <c r="B2494">
        <v>813600</v>
      </c>
      <c r="C2494">
        <v>0</v>
      </c>
      <c r="E2494">
        <v>2.9999999999999997E-4</v>
      </c>
      <c r="F2494">
        <v>102.3353</v>
      </c>
      <c r="G2494">
        <v>0</v>
      </c>
      <c r="H2494">
        <v>293.76830000000001</v>
      </c>
      <c r="I2494">
        <v>1.0069999999999999</v>
      </c>
      <c r="J2494">
        <v>39.513500000000001</v>
      </c>
      <c r="K2494">
        <v>0.47949999999999998</v>
      </c>
      <c r="L2494">
        <v>145.5795</v>
      </c>
      <c r="M2494">
        <v>0.23749999999999999</v>
      </c>
      <c r="N2494">
        <v>164.6</v>
      </c>
    </row>
    <row r="2495" spans="1:14" x14ac:dyDescent="0.25">
      <c r="A2495">
        <v>2487</v>
      </c>
      <c r="B2495">
        <v>817200</v>
      </c>
      <c r="C2495">
        <v>0</v>
      </c>
      <c r="E2495">
        <v>2.9999999999999997E-4</v>
      </c>
      <c r="F2495">
        <v>102.3353</v>
      </c>
      <c r="G2495">
        <v>0</v>
      </c>
      <c r="H2495">
        <v>293.76830000000001</v>
      </c>
      <c r="I2495">
        <v>0.99619999999999997</v>
      </c>
      <c r="J2495">
        <v>39.502600000000001</v>
      </c>
      <c r="K2495">
        <v>0.47949999999999998</v>
      </c>
      <c r="L2495">
        <v>145.5795</v>
      </c>
      <c r="M2495">
        <v>0.2341</v>
      </c>
      <c r="N2495">
        <v>164.5966</v>
      </c>
    </row>
    <row r="2496" spans="1:14" x14ac:dyDescent="0.25">
      <c r="A2496">
        <v>2488</v>
      </c>
      <c r="B2496">
        <v>820800</v>
      </c>
      <c r="C2496">
        <v>0</v>
      </c>
      <c r="E2496">
        <v>2.0000000000000001E-4</v>
      </c>
      <c r="F2496">
        <v>102.3352</v>
      </c>
      <c r="G2496">
        <v>0</v>
      </c>
      <c r="H2496">
        <v>293.76830000000001</v>
      </c>
      <c r="I2496">
        <v>0.9849</v>
      </c>
      <c r="J2496">
        <v>39.491300000000003</v>
      </c>
      <c r="K2496">
        <v>0.47910000000000003</v>
      </c>
      <c r="L2496">
        <v>145.57910000000001</v>
      </c>
      <c r="M2496">
        <v>0.2296</v>
      </c>
      <c r="N2496">
        <v>164.59209999999999</v>
      </c>
    </row>
    <row r="2497" spans="1:14" x14ac:dyDescent="0.25">
      <c r="A2497">
        <v>2489</v>
      </c>
      <c r="B2497">
        <v>824400</v>
      </c>
      <c r="C2497">
        <v>0</v>
      </c>
      <c r="E2497">
        <v>5.0000000000000001E-4</v>
      </c>
      <c r="F2497">
        <v>102.3355</v>
      </c>
      <c r="G2497">
        <v>0</v>
      </c>
      <c r="H2497">
        <v>293.76830000000001</v>
      </c>
      <c r="I2497">
        <v>0.9738</v>
      </c>
      <c r="J2497">
        <v>39.480200000000004</v>
      </c>
      <c r="K2497">
        <v>0.4798</v>
      </c>
      <c r="L2497">
        <v>145.57980000000001</v>
      </c>
      <c r="M2497">
        <v>0.22439999999999999</v>
      </c>
      <c r="N2497">
        <v>164.58690000000001</v>
      </c>
    </row>
    <row r="2498" spans="1:14" x14ac:dyDescent="0.25">
      <c r="A2498">
        <v>2490</v>
      </c>
      <c r="B2498">
        <v>828000</v>
      </c>
      <c r="C2498">
        <v>0</v>
      </c>
      <c r="E2498">
        <v>8.0000000000000004E-4</v>
      </c>
      <c r="F2498">
        <v>102.33580000000001</v>
      </c>
      <c r="G2498">
        <v>0</v>
      </c>
      <c r="H2498">
        <v>293.76830000000001</v>
      </c>
      <c r="I2498">
        <v>0.9647</v>
      </c>
      <c r="J2498">
        <v>39.4711</v>
      </c>
      <c r="K2498">
        <v>0.47060000000000002</v>
      </c>
      <c r="L2498">
        <v>145.57060000000001</v>
      </c>
      <c r="M2498">
        <v>0.22109999999999999</v>
      </c>
      <c r="N2498">
        <v>164.58359999999999</v>
      </c>
    </row>
    <row r="2499" spans="1:14" x14ac:dyDescent="0.25">
      <c r="A2499">
        <v>2491</v>
      </c>
      <c r="B2499">
        <v>831600</v>
      </c>
      <c r="C2499">
        <v>0</v>
      </c>
      <c r="E2499">
        <v>8.0000000000000004E-4</v>
      </c>
      <c r="F2499">
        <v>102.33580000000001</v>
      </c>
      <c r="G2499">
        <v>0</v>
      </c>
      <c r="H2499">
        <v>293.76830000000001</v>
      </c>
      <c r="I2499">
        <v>0.95579999999999998</v>
      </c>
      <c r="J2499">
        <v>39.462299999999999</v>
      </c>
      <c r="K2499">
        <v>0.46039999999999998</v>
      </c>
      <c r="L2499">
        <v>145.56039999999999</v>
      </c>
      <c r="M2499">
        <v>0.21820000000000001</v>
      </c>
      <c r="N2499">
        <v>164.58070000000001</v>
      </c>
    </row>
    <row r="2500" spans="1:14" x14ac:dyDescent="0.25">
      <c r="A2500">
        <v>2492</v>
      </c>
      <c r="B2500">
        <v>835200</v>
      </c>
      <c r="C2500">
        <v>0</v>
      </c>
      <c r="E2500">
        <v>8.9999999999999998E-4</v>
      </c>
      <c r="F2500">
        <v>102.3359</v>
      </c>
      <c r="G2500">
        <v>0</v>
      </c>
      <c r="H2500">
        <v>293.76830000000001</v>
      </c>
      <c r="I2500">
        <v>0.94620000000000004</v>
      </c>
      <c r="J2500">
        <v>39.452599999999997</v>
      </c>
      <c r="K2500">
        <v>0.45490000000000003</v>
      </c>
      <c r="L2500">
        <v>145.5549</v>
      </c>
      <c r="M2500">
        <v>0.21360000000000001</v>
      </c>
      <c r="N2500">
        <v>164.5761</v>
      </c>
    </row>
    <row r="2501" spans="1:14" x14ac:dyDescent="0.25">
      <c r="A2501">
        <v>2493</v>
      </c>
      <c r="B2501">
        <v>838800</v>
      </c>
      <c r="C2501">
        <v>0</v>
      </c>
      <c r="E2501">
        <v>8.9999999999999998E-4</v>
      </c>
      <c r="F2501">
        <v>102.3359</v>
      </c>
      <c r="G2501">
        <v>0</v>
      </c>
      <c r="H2501">
        <v>293.76830000000001</v>
      </c>
      <c r="I2501">
        <v>0.93679999999999997</v>
      </c>
      <c r="J2501">
        <v>39.443199999999997</v>
      </c>
      <c r="K2501">
        <v>0.44669999999999999</v>
      </c>
      <c r="L2501">
        <v>145.54669999999999</v>
      </c>
      <c r="M2501">
        <v>0.20810000000000001</v>
      </c>
      <c r="N2501">
        <v>164.57060000000001</v>
      </c>
    </row>
    <row r="2502" spans="1:14" x14ac:dyDescent="0.25">
      <c r="A2502">
        <v>2494</v>
      </c>
      <c r="B2502">
        <v>842400</v>
      </c>
      <c r="C2502">
        <v>0</v>
      </c>
      <c r="E2502">
        <v>8.9999999999999998E-4</v>
      </c>
      <c r="F2502">
        <v>102.3359</v>
      </c>
      <c r="G2502">
        <v>0</v>
      </c>
      <c r="H2502">
        <v>293.76830000000001</v>
      </c>
      <c r="I2502">
        <v>0.92869999999999997</v>
      </c>
      <c r="J2502">
        <v>39.435099999999998</v>
      </c>
      <c r="K2502">
        <v>0.43859999999999999</v>
      </c>
      <c r="L2502">
        <v>145.5386</v>
      </c>
      <c r="M2502">
        <v>0.20369999999999999</v>
      </c>
      <c r="N2502">
        <v>164.56620000000001</v>
      </c>
    </row>
    <row r="2503" spans="1:14" x14ac:dyDescent="0.25">
      <c r="A2503">
        <v>2495</v>
      </c>
      <c r="B2503">
        <v>846000</v>
      </c>
      <c r="C2503">
        <v>0</v>
      </c>
      <c r="E2503">
        <v>8.9999999999999998E-4</v>
      </c>
      <c r="F2503">
        <v>102.3359</v>
      </c>
      <c r="G2503">
        <v>0</v>
      </c>
      <c r="H2503">
        <v>293.76830000000001</v>
      </c>
      <c r="I2503">
        <v>0.91920000000000002</v>
      </c>
      <c r="J2503">
        <v>39.425699999999999</v>
      </c>
      <c r="K2503">
        <v>0.43259999999999998</v>
      </c>
      <c r="L2503">
        <v>145.5326</v>
      </c>
      <c r="M2503">
        <v>0.1973</v>
      </c>
      <c r="N2503">
        <v>164.5598</v>
      </c>
    </row>
    <row r="2504" spans="1:14" x14ac:dyDescent="0.25">
      <c r="A2504">
        <v>2496</v>
      </c>
      <c r="B2504">
        <v>849600</v>
      </c>
      <c r="C2504">
        <v>0</v>
      </c>
      <c r="E2504">
        <v>8.9999999999999998E-4</v>
      </c>
      <c r="F2504">
        <v>102.3359</v>
      </c>
      <c r="G2504">
        <v>0</v>
      </c>
      <c r="H2504">
        <v>293.76830000000001</v>
      </c>
      <c r="I2504">
        <v>0.90969999999999995</v>
      </c>
      <c r="J2504">
        <v>39.416200000000003</v>
      </c>
      <c r="K2504">
        <v>0.42320000000000002</v>
      </c>
      <c r="L2504">
        <v>145.5232</v>
      </c>
      <c r="M2504">
        <v>0.1928</v>
      </c>
      <c r="N2504">
        <v>164.55529999999999</v>
      </c>
    </row>
    <row r="2505" spans="1:14" x14ac:dyDescent="0.25">
      <c r="A2505">
        <v>2497</v>
      </c>
      <c r="B2505">
        <v>853200</v>
      </c>
      <c r="C2505">
        <v>0</v>
      </c>
      <c r="E2505">
        <v>8.9999999999999998E-4</v>
      </c>
      <c r="F2505">
        <v>102.3359</v>
      </c>
      <c r="G2505">
        <v>0</v>
      </c>
      <c r="H2505">
        <v>293.76830000000001</v>
      </c>
      <c r="I2505">
        <v>0.90149999999999997</v>
      </c>
      <c r="J2505">
        <v>39.407899999999998</v>
      </c>
      <c r="K2505">
        <v>0.41560000000000002</v>
      </c>
      <c r="L2505">
        <v>145.51560000000001</v>
      </c>
      <c r="M2505">
        <v>0.19020000000000001</v>
      </c>
      <c r="N2505">
        <v>164.55269999999999</v>
      </c>
    </row>
    <row r="2506" spans="1:14" x14ac:dyDescent="0.25">
      <c r="A2506">
        <v>2498</v>
      </c>
      <c r="B2506">
        <v>856800</v>
      </c>
      <c r="C2506">
        <v>0</v>
      </c>
      <c r="E2506">
        <v>8.9999999999999998E-4</v>
      </c>
      <c r="F2506">
        <v>102.3359</v>
      </c>
      <c r="G2506">
        <v>0</v>
      </c>
      <c r="H2506">
        <v>293.76830000000001</v>
      </c>
      <c r="I2506">
        <v>0.89319999999999999</v>
      </c>
      <c r="J2506">
        <v>39.3996</v>
      </c>
      <c r="K2506">
        <v>0.41149999999999998</v>
      </c>
      <c r="L2506">
        <v>145.51150000000001</v>
      </c>
      <c r="M2506">
        <v>0.18729999999999999</v>
      </c>
      <c r="N2506">
        <v>164.5498</v>
      </c>
    </row>
    <row r="2507" spans="1:14" x14ac:dyDescent="0.25">
      <c r="A2507">
        <v>2499</v>
      </c>
      <c r="B2507">
        <v>860400</v>
      </c>
      <c r="C2507">
        <v>0</v>
      </c>
      <c r="E2507">
        <v>8.0000000000000004E-4</v>
      </c>
      <c r="F2507">
        <v>102.33580000000001</v>
      </c>
      <c r="G2507">
        <v>0</v>
      </c>
      <c r="H2507">
        <v>293.76830000000001</v>
      </c>
      <c r="I2507">
        <v>0.88439999999999996</v>
      </c>
      <c r="J2507">
        <v>39.390799999999999</v>
      </c>
      <c r="K2507">
        <v>0.40379999999999999</v>
      </c>
      <c r="L2507">
        <v>145.50380000000001</v>
      </c>
      <c r="M2507">
        <v>0.18290000000000001</v>
      </c>
      <c r="N2507">
        <v>164.5454</v>
      </c>
    </row>
    <row r="2508" spans="1:14" x14ac:dyDescent="0.25">
      <c r="A2508">
        <v>2500</v>
      </c>
      <c r="B2508">
        <v>864000</v>
      </c>
      <c r="C2508">
        <v>0</v>
      </c>
      <c r="E2508">
        <v>8.0000000000000004E-4</v>
      </c>
      <c r="F2508">
        <v>102.33580000000001</v>
      </c>
      <c r="G2508">
        <v>0</v>
      </c>
      <c r="H2508">
        <v>293.76830000000001</v>
      </c>
      <c r="I2508">
        <v>0.87490000000000001</v>
      </c>
      <c r="J2508">
        <v>39.381399999999999</v>
      </c>
      <c r="K2508">
        <v>0.39900000000000002</v>
      </c>
      <c r="L2508">
        <v>145.499</v>
      </c>
      <c r="M2508">
        <v>0.17849999999999999</v>
      </c>
      <c r="N2508">
        <v>164.541</v>
      </c>
    </row>
    <row r="2509" spans="1:14" x14ac:dyDescent="0.25">
      <c r="A2509">
        <v>2501</v>
      </c>
      <c r="B2509">
        <v>867600</v>
      </c>
      <c r="C2509">
        <v>0</v>
      </c>
      <c r="E2509">
        <v>8.0000000000000004E-4</v>
      </c>
      <c r="F2509">
        <v>102.33580000000001</v>
      </c>
      <c r="G2509">
        <v>0</v>
      </c>
      <c r="H2509">
        <v>293.76830000000001</v>
      </c>
      <c r="I2509">
        <v>0.8659</v>
      </c>
      <c r="J2509">
        <v>39.372300000000003</v>
      </c>
      <c r="K2509">
        <v>0.39279999999999998</v>
      </c>
      <c r="L2509">
        <v>145.49279999999999</v>
      </c>
      <c r="M2509">
        <v>0.17460000000000001</v>
      </c>
      <c r="N2509">
        <v>164.53710000000001</v>
      </c>
    </row>
    <row r="2510" spans="1:14" x14ac:dyDescent="0.25">
      <c r="A2510">
        <v>2502</v>
      </c>
      <c r="B2510">
        <v>871200</v>
      </c>
      <c r="C2510">
        <v>0</v>
      </c>
      <c r="E2510">
        <v>8.0000000000000004E-4</v>
      </c>
      <c r="F2510">
        <v>102.33580000000001</v>
      </c>
      <c r="G2510">
        <v>0</v>
      </c>
      <c r="H2510">
        <v>293.76830000000001</v>
      </c>
      <c r="I2510">
        <v>0.85680000000000001</v>
      </c>
      <c r="J2510">
        <v>39.363300000000002</v>
      </c>
      <c r="K2510">
        <v>0.38569999999999999</v>
      </c>
      <c r="L2510">
        <v>145.48570000000001</v>
      </c>
      <c r="M2510">
        <v>0.17130000000000001</v>
      </c>
      <c r="N2510">
        <v>164.53380000000001</v>
      </c>
    </row>
    <row r="2511" spans="1:14" x14ac:dyDescent="0.25">
      <c r="A2511">
        <v>2503</v>
      </c>
      <c r="B2511">
        <v>874800</v>
      </c>
      <c r="C2511">
        <v>0</v>
      </c>
      <c r="E2511">
        <v>8.0000000000000004E-4</v>
      </c>
      <c r="F2511">
        <v>102.33580000000001</v>
      </c>
      <c r="G2511">
        <v>0</v>
      </c>
      <c r="H2511">
        <v>293.76830000000001</v>
      </c>
      <c r="I2511">
        <v>0.84840000000000004</v>
      </c>
      <c r="J2511">
        <v>39.354900000000001</v>
      </c>
      <c r="K2511">
        <v>0.38040000000000002</v>
      </c>
      <c r="L2511">
        <v>145.4804</v>
      </c>
      <c r="M2511">
        <v>0.1681</v>
      </c>
      <c r="N2511">
        <v>164.53059999999999</v>
      </c>
    </row>
    <row r="2512" spans="1:14" x14ac:dyDescent="0.25">
      <c r="A2512">
        <v>2504</v>
      </c>
      <c r="B2512">
        <v>878400</v>
      </c>
      <c r="C2512">
        <v>0</v>
      </c>
      <c r="E2512">
        <v>8.0000000000000004E-4</v>
      </c>
      <c r="F2512">
        <v>102.33580000000001</v>
      </c>
      <c r="G2512">
        <v>0</v>
      </c>
      <c r="H2512">
        <v>293.76830000000001</v>
      </c>
      <c r="I2512">
        <v>0.84040000000000004</v>
      </c>
      <c r="J2512">
        <v>39.346800000000002</v>
      </c>
      <c r="K2512">
        <v>0.37540000000000001</v>
      </c>
      <c r="L2512">
        <v>145.47540000000001</v>
      </c>
      <c r="M2512">
        <v>0.16569999999999999</v>
      </c>
      <c r="N2512">
        <v>164.5282</v>
      </c>
    </row>
    <row r="2513" spans="1:14" x14ac:dyDescent="0.25">
      <c r="A2513">
        <v>2505</v>
      </c>
      <c r="B2513">
        <v>882000</v>
      </c>
      <c r="C2513">
        <v>0</v>
      </c>
      <c r="E2513">
        <v>8.0000000000000004E-4</v>
      </c>
      <c r="F2513">
        <v>102.33580000000001</v>
      </c>
      <c r="G2513">
        <v>0</v>
      </c>
      <c r="H2513">
        <v>293.76830000000001</v>
      </c>
      <c r="I2513">
        <v>0.83209999999999995</v>
      </c>
      <c r="J2513">
        <v>39.3386</v>
      </c>
      <c r="K2513">
        <v>0.37119999999999997</v>
      </c>
      <c r="L2513">
        <v>145.47120000000001</v>
      </c>
      <c r="M2513">
        <v>0.16289999999999999</v>
      </c>
      <c r="N2513">
        <v>164.52549999999999</v>
      </c>
    </row>
    <row r="2514" spans="1:14" x14ac:dyDescent="0.25">
      <c r="A2514">
        <v>2506</v>
      </c>
      <c r="B2514">
        <v>885600</v>
      </c>
      <c r="C2514">
        <v>0</v>
      </c>
      <c r="E2514">
        <v>8.0000000000000004E-4</v>
      </c>
      <c r="F2514">
        <v>102.33580000000001</v>
      </c>
      <c r="G2514">
        <v>0</v>
      </c>
      <c r="H2514">
        <v>293.76830000000001</v>
      </c>
      <c r="I2514">
        <v>0.82420000000000004</v>
      </c>
      <c r="J2514">
        <v>39.3307</v>
      </c>
      <c r="K2514">
        <v>0.36499999999999999</v>
      </c>
      <c r="L2514">
        <v>145.465</v>
      </c>
      <c r="M2514">
        <v>0.16</v>
      </c>
      <c r="N2514">
        <v>164.52250000000001</v>
      </c>
    </row>
    <row r="2515" spans="1:14" x14ac:dyDescent="0.25">
      <c r="A2515">
        <v>2507</v>
      </c>
      <c r="B2515">
        <v>889200</v>
      </c>
      <c r="C2515">
        <v>0</v>
      </c>
      <c r="E2515">
        <v>6.9999999999999999E-4</v>
      </c>
      <c r="F2515">
        <v>102.3357</v>
      </c>
      <c r="G2515">
        <v>0</v>
      </c>
      <c r="H2515">
        <v>293.76830000000001</v>
      </c>
      <c r="I2515">
        <v>0.81610000000000005</v>
      </c>
      <c r="J2515">
        <v>39.322600000000001</v>
      </c>
      <c r="K2515">
        <v>0.36149999999999999</v>
      </c>
      <c r="L2515">
        <v>145.4615</v>
      </c>
      <c r="M2515">
        <v>0.15670000000000001</v>
      </c>
      <c r="N2515">
        <v>164.51920000000001</v>
      </c>
    </row>
    <row r="2516" spans="1:14" x14ac:dyDescent="0.25">
      <c r="A2516">
        <v>2508</v>
      </c>
      <c r="B2516">
        <v>892800</v>
      </c>
      <c r="C2516">
        <v>0</v>
      </c>
      <c r="E2516">
        <v>5.9999999999999995E-4</v>
      </c>
      <c r="F2516">
        <v>102.3356</v>
      </c>
      <c r="G2516">
        <v>0</v>
      </c>
      <c r="H2516">
        <v>293.76830000000001</v>
      </c>
      <c r="I2516">
        <v>0.80779999999999996</v>
      </c>
      <c r="J2516">
        <v>39.3142</v>
      </c>
      <c r="K2516">
        <v>0.35270000000000001</v>
      </c>
      <c r="L2516">
        <v>145.45269999999999</v>
      </c>
      <c r="M2516">
        <v>0.15359999999999999</v>
      </c>
      <c r="N2516">
        <v>164.51609999999999</v>
      </c>
    </row>
    <row r="2517" spans="1:14" x14ac:dyDescent="0.25">
      <c r="A2517">
        <v>2509</v>
      </c>
      <c r="B2517">
        <v>896400</v>
      </c>
      <c r="C2517">
        <v>0</v>
      </c>
      <c r="E2517">
        <v>5.0000000000000001E-4</v>
      </c>
      <c r="F2517">
        <v>102.3355</v>
      </c>
      <c r="G2517">
        <v>0</v>
      </c>
      <c r="H2517">
        <v>293.76830000000001</v>
      </c>
      <c r="I2517">
        <v>0.80059999999999998</v>
      </c>
      <c r="J2517">
        <v>39.307000000000002</v>
      </c>
      <c r="K2517">
        <v>0.35249999999999998</v>
      </c>
      <c r="L2517">
        <v>145.45249999999999</v>
      </c>
      <c r="M2517">
        <v>0.15049999999999999</v>
      </c>
      <c r="N2517">
        <v>164.51300000000001</v>
      </c>
    </row>
    <row r="2518" spans="1:14" x14ac:dyDescent="0.25">
      <c r="A2518">
        <v>2510</v>
      </c>
      <c r="B2518">
        <v>900000</v>
      </c>
      <c r="C2518">
        <v>0</v>
      </c>
      <c r="E2518">
        <v>4.0000000000000002E-4</v>
      </c>
      <c r="F2518">
        <v>102.33540000000001</v>
      </c>
      <c r="G2518">
        <v>0</v>
      </c>
      <c r="H2518">
        <v>293.76830000000001</v>
      </c>
      <c r="I2518">
        <v>0.79330000000000001</v>
      </c>
      <c r="J2518">
        <v>39.299799999999998</v>
      </c>
      <c r="K2518">
        <v>0.34129999999999999</v>
      </c>
      <c r="L2518">
        <v>145.44130000000001</v>
      </c>
      <c r="M2518">
        <v>0.1477</v>
      </c>
      <c r="N2518">
        <v>164.5102</v>
      </c>
    </row>
    <row r="2519" spans="1:14" x14ac:dyDescent="0.25">
      <c r="A2519">
        <v>2511</v>
      </c>
      <c r="B2519">
        <v>903600</v>
      </c>
      <c r="C2519">
        <v>0</v>
      </c>
      <c r="E2519">
        <v>2.9999999999999997E-4</v>
      </c>
      <c r="F2519">
        <v>102.3353</v>
      </c>
      <c r="G2519">
        <v>0</v>
      </c>
      <c r="H2519">
        <v>293.76830000000001</v>
      </c>
      <c r="I2519">
        <v>0.78659999999999997</v>
      </c>
      <c r="J2519">
        <v>39.293100000000003</v>
      </c>
      <c r="K2519">
        <v>0.33400000000000002</v>
      </c>
      <c r="L2519">
        <v>145.434</v>
      </c>
      <c r="M2519">
        <v>0.1457</v>
      </c>
      <c r="N2519">
        <v>164.50819999999999</v>
      </c>
    </row>
    <row r="2520" spans="1:14" x14ac:dyDescent="0.25">
      <c r="A2520">
        <v>2512</v>
      </c>
      <c r="B2520">
        <v>907200</v>
      </c>
      <c r="C2520">
        <v>0</v>
      </c>
      <c r="E2520">
        <v>2.9999999999999997E-4</v>
      </c>
      <c r="F2520">
        <v>102.3353</v>
      </c>
      <c r="G2520">
        <v>0</v>
      </c>
      <c r="H2520">
        <v>293.76830000000001</v>
      </c>
      <c r="I2520">
        <v>0.78029999999999999</v>
      </c>
      <c r="J2520">
        <v>39.286799999999999</v>
      </c>
      <c r="K2520">
        <v>0.32779999999999998</v>
      </c>
      <c r="L2520">
        <v>145.42789999999999</v>
      </c>
      <c r="M2520">
        <v>0.14299999999999999</v>
      </c>
      <c r="N2520">
        <v>164.50550000000001</v>
      </c>
    </row>
    <row r="2521" spans="1:14" x14ac:dyDescent="0.25">
      <c r="A2521">
        <v>2513</v>
      </c>
      <c r="B2521">
        <v>910800</v>
      </c>
      <c r="C2521">
        <v>0</v>
      </c>
      <c r="E2521">
        <v>2.0000000000000001E-4</v>
      </c>
      <c r="F2521">
        <v>102.3352</v>
      </c>
      <c r="G2521">
        <v>0</v>
      </c>
      <c r="H2521">
        <v>293.76830000000001</v>
      </c>
      <c r="I2521">
        <v>0.77480000000000004</v>
      </c>
      <c r="J2521">
        <v>39.281300000000002</v>
      </c>
      <c r="K2521">
        <v>0.32329999999999998</v>
      </c>
      <c r="L2521">
        <v>145.42330000000001</v>
      </c>
      <c r="M2521">
        <v>0.1401</v>
      </c>
      <c r="N2521">
        <v>164.5026</v>
      </c>
    </row>
    <row r="2522" spans="1:14" x14ac:dyDescent="0.25">
      <c r="A2522">
        <v>2514</v>
      </c>
      <c r="B2522">
        <v>914400</v>
      </c>
      <c r="C2522">
        <v>0</v>
      </c>
      <c r="E2522">
        <v>2.0000000000000001E-4</v>
      </c>
      <c r="F2522">
        <v>102.3352</v>
      </c>
      <c r="G2522">
        <v>0</v>
      </c>
      <c r="H2522">
        <v>293.76830000000001</v>
      </c>
      <c r="I2522">
        <v>0.76839999999999997</v>
      </c>
      <c r="J2522">
        <v>39.274900000000002</v>
      </c>
      <c r="K2522">
        <v>0.31940000000000002</v>
      </c>
      <c r="L2522">
        <v>145.4194</v>
      </c>
      <c r="M2522">
        <v>0.13750000000000001</v>
      </c>
      <c r="N2522">
        <v>164.5</v>
      </c>
    </row>
    <row r="2523" spans="1:14" x14ac:dyDescent="0.25">
      <c r="A2523">
        <v>2515</v>
      </c>
      <c r="B2523">
        <v>918000</v>
      </c>
      <c r="C2523">
        <v>0</v>
      </c>
      <c r="E2523">
        <v>1E-4</v>
      </c>
      <c r="F2523">
        <v>102.3351</v>
      </c>
      <c r="G2523">
        <v>0</v>
      </c>
      <c r="H2523">
        <v>293.76830000000001</v>
      </c>
      <c r="I2523">
        <v>0.76190000000000002</v>
      </c>
      <c r="J2523">
        <v>39.2684</v>
      </c>
      <c r="K2523">
        <v>0.31509999999999999</v>
      </c>
      <c r="L2523">
        <v>145.4151</v>
      </c>
      <c r="M2523">
        <v>0.1351</v>
      </c>
      <c r="N2523">
        <v>164.49760000000001</v>
      </c>
    </row>
    <row r="2524" spans="1:14" x14ac:dyDescent="0.25">
      <c r="A2524">
        <v>2516</v>
      </c>
      <c r="B2524">
        <v>921600</v>
      </c>
      <c r="C2524">
        <v>0</v>
      </c>
      <c r="E2524">
        <v>1E-4</v>
      </c>
      <c r="F2524">
        <v>102.3351</v>
      </c>
      <c r="G2524">
        <v>0</v>
      </c>
      <c r="H2524">
        <v>293.76830000000001</v>
      </c>
      <c r="I2524">
        <v>0.75539999999999996</v>
      </c>
      <c r="J2524">
        <v>39.261800000000001</v>
      </c>
      <c r="K2524">
        <v>0.3145</v>
      </c>
      <c r="L2524">
        <v>145.4145</v>
      </c>
      <c r="M2524">
        <v>0.13270000000000001</v>
      </c>
      <c r="N2524">
        <v>164.49520000000001</v>
      </c>
    </row>
    <row r="2525" spans="1:14" x14ac:dyDescent="0.25">
      <c r="A2525">
        <v>2517</v>
      </c>
      <c r="B2525">
        <v>925200</v>
      </c>
      <c r="C2525">
        <v>0</v>
      </c>
      <c r="E2525">
        <v>1E-4</v>
      </c>
      <c r="F2525">
        <v>102.3351</v>
      </c>
      <c r="G2525">
        <v>0</v>
      </c>
      <c r="H2525">
        <v>293.76830000000001</v>
      </c>
      <c r="I2525">
        <v>0.74860000000000004</v>
      </c>
      <c r="J2525">
        <v>39.255099999999999</v>
      </c>
      <c r="K2525">
        <v>0.31280000000000002</v>
      </c>
      <c r="L2525">
        <v>145.4128</v>
      </c>
      <c r="M2525">
        <v>0.1295</v>
      </c>
      <c r="N2525">
        <v>164.49199999999999</v>
      </c>
    </row>
    <row r="2526" spans="1:14" x14ac:dyDescent="0.25">
      <c r="A2526">
        <v>2518</v>
      </c>
      <c r="B2526">
        <v>928800</v>
      </c>
      <c r="C2526">
        <v>0</v>
      </c>
      <c r="E2526">
        <v>0</v>
      </c>
      <c r="F2526">
        <v>102.33499999999999</v>
      </c>
      <c r="G2526">
        <v>0</v>
      </c>
      <c r="H2526">
        <v>293.76830000000001</v>
      </c>
      <c r="I2526">
        <v>0.74209999999999998</v>
      </c>
      <c r="J2526">
        <v>39.248600000000003</v>
      </c>
      <c r="K2526">
        <v>0.30919999999999997</v>
      </c>
      <c r="L2526">
        <v>145.4092</v>
      </c>
      <c r="M2526">
        <v>0.13200000000000001</v>
      </c>
      <c r="N2526">
        <v>164.49449999999999</v>
      </c>
    </row>
    <row r="2527" spans="1:14" x14ac:dyDescent="0.25">
      <c r="A2527">
        <v>2519</v>
      </c>
      <c r="B2527">
        <v>932400</v>
      </c>
      <c r="C2527">
        <v>0</v>
      </c>
      <c r="E2527">
        <v>0</v>
      </c>
      <c r="F2527">
        <v>102.33499999999999</v>
      </c>
      <c r="G2527">
        <v>0</v>
      </c>
      <c r="H2527">
        <v>293.76830000000001</v>
      </c>
      <c r="I2527">
        <v>0.73729999999999996</v>
      </c>
      <c r="J2527">
        <v>39.243699999999997</v>
      </c>
      <c r="K2527">
        <v>0.30530000000000002</v>
      </c>
      <c r="L2527">
        <v>145.40530000000001</v>
      </c>
      <c r="M2527">
        <v>0.14249999999999999</v>
      </c>
      <c r="N2527">
        <v>164.505</v>
      </c>
    </row>
    <row r="2528" spans="1:14" x14ac:dyDescent="0.25">
      <c r="A2528">
        <v>2520</v>
      </c>
      <c r="B2528">
        <v>936000</v>
      </c>
      <c r="C2528">
        <v>0</v>
      </c>
      <c r="E2528">
        <v>0</v>
      </c>
      <c r="F2528">
        <v>102.33499999999999</v>
      </c>
      <c r="G2528">
        <v>0</v>
      </c>
      <c r="H2528">
        <v>293.76830000000001</v>
      </c>
      <c r="I2528">
        <v>0.73250000000000004</v>
      </c>
      <c r="J2528">
        <v>39.238900000000001</v>
      </c>
      <c r="K2528">
        <v>0.30249999999999999</v>
      </c>
      <c r="L2528">
        <v>145.4025</v>
      </c>
      <c r="M2528">
        <v>0.14199999999999999</v>
      </c>
      <c r="N2528">
        <v>164.50450000000001</v>
      </c>
    </row>
    <row r="2529" spans="1:14" x14ac:dyDescent="0.25">
      <c r="A2529">
        <v>2521</v>
      </c>
      <c r="B2529">
        <v>939600</v>
      </c>
      <c r="C2529">
        <v>3.6999999999999998E-2</v>
      </c>
      <c r="E2529">
        <v>0</v>
      </c>
      <c r="F2529">
        <v>102.33499999999999</v>
      </c>
      <c r="G2529">
        <v>0</v>
      </c>
      <c r="H2529">
        <v>293.76830000000001</v>
      </c>
      <c r="I2529">
        <v>0.72799999999999998</v>
      </c>
      <c r="J2529">
        <v>39.234499999999997</v>
      </c>
      <c r="K2529">
        <v>0.29949999999999999</v>
      </c>
      <c r="L2529">
        <v>145.39949999999999</v>
      </c>
      <c r="M2529">
        <v>0.14000000000000001</v>
      </c>
      <c r="N2529">
        <v>164.5025</v>
      </c>
    </row>
    <row r="2530" spans="1:14" x14ac:dyDescent="0.25">
      <c r="A2530">
        <v>2522</v>
      </c>
      <c r="B2530">
        <v>943200</v>
      </c>
      <c r="C2530">
        <v>0</v>
      </c>
      <c r="E2530">
        <v>0</v>
      </c>
      <c r="F2530">
        <v>102.33499999999999</v>
      </c>
      <c r="G2530">
        <v>0</v>
      </c>
      <c r="H2530">
        <v>293.76830000000001</v>
      </c>
      <c r="I2530">
        <v>0.72309999999999997</v>
      </c>
      <c r="J2530">
        <v>39.229500000000002</v>
      </c>
      <c r="K2530">
        <v>0.29470000000000002</v>
      </c>
      <c r="L2530">
        <v>145.3947</v>
      </c>
      <c r="M2530">
        <v>0.13769999999999999</v>
      </c>
      <c r="N2530">
        <v>164.50020000000001</v>
      </c>
    </row>
    <row r="2531" spans="1:14" x14ac:dyDescent="0.25">
      <c r="A2531">
        <v>2523</v>
      </c>
      <c r="B2531">
        <v>946800</v>
      </c>
      <c r="C2531">
        <v>0</v>
      </c>
      <c r="E2531">
        <v>1E-4</v>
      </c>
      <c r="F2531">
        <v>102.3351</v>
      </c>
      <c r="G2531">
        <v>0</v>
      </c>
      <c r="H2531">
        <v>293.76830000000001</v>
      </c>
      <c r="I2531">
        <v>0.71750000000000003</v>
      </c>
      <c r="J2531">
        <v>39.223999999999997</v>
      </c>
      <c r="K2531">
        <v>0.29120000000000001</v>
      </c>
      <c r="L2531">
        <v>145.3912</v>
      </c>
      <c r="M2531">
        <v>0.1356</v>
      </c>
      <c r="N2531">
        <v>164.49809999999999</v>
      </c>
    </row>
    <row r="2532" spans="1:14" x14ac:dyDescent="0.25">
      <c r="A2532">
        <v>2524</v>
      </c>
      <c r="B2532">
        <v>950400</v>
      </c>
      <c r="C2532">
        <v>0</v>
      </c>
      <c r="E2532">
        <v>1E-4</v>
      </c>
      <c r="F2532">
        <v>102.3351</v>
      </c>
      <c r="G2532">
        <v>0</v>
      </c>
      <c r="H2532">
        <v>293.76830000000001</v>
      </c>
      <c r="I2532">
        <v>0.71230000000000004</v>
      </c>
      <c r="J2532">
        <v>39.218699999999998</v>
      </c>
      <c r="K2532">
        <v>0.2873</v>
      </c>
      <c r="L2532">
        <v>145.38730000000001</v>
      </c>
      <c r="M2532">
        <v>0.1338</v>
      </c>
      <c r="N2532">
        <v>164.49629999999999</v>
      </c>
    </row>
    <row r="2533" spans="1:14" x14ac:dyDescent="0.25">
      <c r="A2533">
        <v>2525</v>
      </c>
      <c r="B2533">
        <v>954000</v>
      </c>
      <c r="C2533">
        <v>0</v>
      </c>
      <c r="E2533">
        <v>1E-4</v>
      </c>
      <c r="F2533">
        <v>102.3351</v>
      </c>
      <c r="G2533">
        <v>0</v>
      </c>
      <c r="H2533">
        <v>293.76830000000001</v>
      </c>
      <c r="I2533">
        <v>0.70740000000000003</v>
      </c>
      <c r="J2533">
        <v>39.213900000000002</v>
      </c>
      <c r="K2533">
        <v>0.28320000000000001</v>
      </c>
      <c r="L2533">
        <v>145.38319999999999</v>
      </c>
      <c r="M2533">
        <v>0.1321</v>
      </c>
      <c r="N2533">
        <v>164.49459999999999</v>
      </c>
    </row>
    <row r="2534" spans="1:14" x14ac:dyDescent="0.25">
      <c r="A2534">
        <v>2526</v>
      </c>
      <c r="B2534">
        <v>957600</v>
      </c>
      <c r="C2534">
        <v>0</v>
      </c>
      <c r="E2534">
        <v>1E-4</v>
      </c>
      <c r="F2534">
        <v>102.3351</v>
      </c>
      <c r="G2534">
        <v>0</v>
      </c>
      <c r="H2534">
        <v>293.76830000000001</v>
      </c>
      <c r="I2534">
        <v>0.70150000000000001</v>
      </c>
      <c r="J2534">
        <v>39.207900000000002</v>
      </c>
      <c r="K2534">
        <v>0.27889999999999998</v>
      </c>
      <c r="L2534">
        <v>145.37889999999999</v>
      </c>
      <c r="M2534">
        <v>0.1305</v>
      </c>
      <c r="N2534">
        <v>164.49299999999999</v>
      </c>
    </row>
    <row r="2535" spans="1:14" x14ac:dyDescent="0.25">
      <c r="A2535">
        <v>2527</v>
      </c>
      <c r="B2535">
        <v>961200</v>
      </c>
      <c r="C2535">
        <v>0</v>
      </c>
      <c r="E2535">
        <v>1E-4</v>
      </c>
      <c r="F2535">
        <v>102.3351</v>
      </c>
      <c r="G2535">
        <v>0</v>
      </c>
      <c r="H2535">
        <v>293.76830000000001</v>
      </c>
      <c r="I2535">
        <v>0.69640000000000002</v>
      </c>
      <c r="J2535">
        <v>39.202800000000003</v>
      </c>
      <c r="K2535">
        <v>0.27489999999999998</v>
      </c>
      <c r="L2535">
        <v>145.3749</v>
      </c>
      <c r="M2535">
        <v>0.12889999999999999</v>
      </c>
      <c r="N2535">
        <v>164.4914</v>
      </c>
    </row>
    <row r="2536" spans="1:14" x14ac:dyDescent="0.25">
      <c r="A2536">
        <v>2528</v>
      </c>
      <c r="B2536">
        <v>964800</v>
      </c>
      <c r="C2536">
        <v>0</v>
      </c>
      <c r="E2536">
        <v>1E-4</v>
      </c>
      <c r="F2536">
        <v>102.3351</v>
      </c>
      <c r="G2536">
        <v>0</v>
      </c>
      <c r="H2536">
        <v>293.76830000000001</v>
      </c>
      <c r="I2536">
        <v>0.6915</v>
      </c>
      <c r="J2536">
        <v>39.197899999999997</v>
      </c>
      <c r="K2536">
        <v>0.27150000000000002</v>
      </c>
      <c r="L2536">
        <v>145.3715</v>
      </c>
      <c r="M2536">
        <v>0.1273</v>
      </c>
      <c r="N2536">
        <v>164.4898</v>
      </c>
    </row>
    <row r="2537" spans="1:14" x14ac:dyDescent="0.25">
      <c r="A2537">
        <v>2529</v>
      </c>
      <c r="B2537">
        <v>968400</v>
      </c>
      <c r="C2537">
        <v>0</v>
      </c>
      <c r="E2537">
        <v>2.0000000000000001E-4</v>
      </c>
      <c r="F2537">
        <v>102.3352</v>
      </c>
      <c r="G2537">
        <v>0</v>
      </c>
      <c r="H2537">
        <v>293.76830000000001</v>
      </c>
      <c r="I2537">
        <v>0.68569999999999998</v>
      </c>
      <c r="J2537">
        <v>39.1922</v>
      </c>
      <c r="K2537">
        <v>0.26640000000000003</v>
      </c>
      <c r="L2537">
        <v>145.3664</v>
      </c>
      <c r="M2537">
        <v>0.1255</v>
      </c>
      <c r="N2537">
        <v>164.488</v>
      </c>
    </row>
    <row r="2538" spans="1:14" x14ac:dyDescent="0.25">
      <c r="A2538">
        <v>2530</v>
      </c>
      <c r="B2538">
        <v>972000</v>
      </c>
      <c r="C2538">
        <v>0</v>
      </c>
      <c r="E2538">
        <v>2.0000000000000001E-4</v>
      </c>
      <c r="F2538">
        <v>102.3352</v>
      </c>
      <c r="G2538">
        <v>0</v>
      </c>
      <c r="H2538">
        <v>293.76830000000001</v>
      </c>
      <c r="I2538">
        <v>0.67910000000000004</v>
      </c>
      <c r="J2538">
        <v>39.185499999999998</v>
      </c>
      <c r="K2538">
        <v>0.26269999999999999</v>
      </c>
      <c r="L2538">
        <v>145.36269999999999</v>
      </c>
      <c r="M2538">
        <v>0.1239</v>
      </c>
      <c r="N2538">
        <v>164.4864</v>
      </c>
    </row>
    <row r="2539" spans="1:14" x14ac:dyDescent="0.25">
      <c r="A2539">
        <v>2531</v>
      </c>
      <c r="B2539">
        <v>975600</v>
      </c>
      <c r="C2539">
        <v>0</v>
      </c>
      <c r="E2539">
        <v>2.0000000000000001E-4</v>
      </c>
      <c r="F2539">
        <v>102.3352</v>
      </c>
      <c r="G2539">
        <v>0</v>
      </c>
      <c r="H2539">
        <v>293.76830000000001</v>
      </c>
      <c r="I2539">
        <v>0.67249999999999999</v>
      </c>
      <c r="J2539">
        <v>39.178899999999999</v>
      </c>
      <c r="K2539">
        <v>0.25840000000000002</v>
      </c>
      <c r="L2539">
        <v>145.35839999999999</v>
      </c>
      <c r="M2539">
        <v>0.12239999999999999</v>
      </c>
      <c r="N2539">
        <v>164.48490000000001</v>
      </c>
    </row>
    <row r="2540" spans="1:14" x14ac:dyDescent="0.25">
      <c r="A2540">
        <v>2532</v>
      </c>
      <c r="B2540">
        <v>979200</v>
      </c>
      <c r="C2540">
        <v>0</v>
      </c>
      <c r="E2540">
        <v>2.0000000000000001E-4</v>
      </c>
      <c r="F2540">
        <v>102.3352</v>
      </c>
      <c r="G2540">
        <v>0</v>
      </c>
      <c r="H2540">
        <v>293.76830000000001</v>
      </c>
      <c r="I2540">
        <v>0.66700000000000004</v>
      </c>
      <c r="J2540">
        <v>39.173400000000001</v>
      </c>
      <c r="K2540">
        <v>0.25419999999999998</v>
      </c>
      <c r="L2540">
        <v>145.35419999999999</v>
      </c>
      <c r="M2540">
        <v>0.121</v>
      </c>
      <c r="N2540">
        <v>164.48349999999999</v>
      </c>
    </row>
    <row r="2541" spans="1:14" x14ac:dyDescent="0.25">
      <c r="A2541">
        <v>2533</v>
      </c>
      <c r="B2541">
        <v>982800</v>
      </c>
      <c r="C2541">
        <v>0</v>
      </c>
      <c r="E2541">
        <v>2.0000000000000001E-4</v>
      </c>
      <c r="F2541">
        <v>102.3352</v>
      </c>
      <c r="G2541">
        <v>0</v>
      </c>
      <c r="H2541">
        <v>293.76830000000001</v>
      </c>
      <c r="I2541">
        <v>0.66269999999999996</v>
      </c>
      <c r="J2541">
        <v>39.1691</v>
      </c>
      <c r="K2541">
        <v>0.25080000000000002</v>
      </c>
      <c r="L2541">
        <v>145.35079999999999</v>
      </c>
      <c r="M2541">
        <v>0.1195</v>
      </c>
      <c r="N2541">
        <v>164.4819</v>
      </c>
    </row>
    <row r="2542" spans="1:14" x14ac:dyDescent="0.25">
      <c r="A2542">
        <v>2534</v>
      </c>
      <c r="B2542">
        <v>986400</v>
      </c>
      <c r="C2542">
        <v>0</v>
      </c>
      <c r="E2542">
        <v>2.0000000000000001E-4</v>
      </c>
      <c r="F2542">
        <v>102.3352</v>
      </c>
      <c r="G2542">
        <v>0</v>
      </c>
      <c r="H2542">
        <v>293.76830000000001</v>
      </c>
      <c r="I2542">
        <v>0.65869999999999995</v>
      </c>
      <c r="J2542">
        <v>39.165199999999999</v>
      </c>
      <c r="K2542">
        <v>0.2475</v>
      </c>
      <c r="L2542">
        <v>145.3475</v>
      </c>
      <c r="M2542">
        <v>0.1179</v>
      </c>
      <c r="N2542">
        <v>164.4804</v>
      </c>
    </row>
    <row r="2543" spans="1:14" x14ac:dyDescent="0.25">
      <c r="A2543">
        <v>2535</v>
      </c>
      <c r="B2543">
        <v>990000</v>
      </c>
      <c r="C2543">
        <v>0</v>
      </c>
      <c r="E2543">
        <v>2.0000000000000001E-4</v>
      </c>
      <c r="F2543">
        <v>102.3352</v>
      </c>
      <c r="G2543">
        <v>0</v>
      </c>
      <c r="H2543">
        <v>293.76830000000001</v>
      </c>
      <c r="I2543">
        <v>0.65569999999999995</v>
      </c>
      <c r="J2543">
        <v>39.162199999999999</v>
      </c>
      <c r="K2543">
        <v>0.24529999999999999</v>
      </c>
      <c r="L2543">
        <v>145.34530000000001</v>
      </c>
      <c r="M2543">
        <v>0.11650000000000001</v>
      </c>
      <c r="N2543">
        <v>164.47900000000001</v>
      </c>
    </row>
    <row r="2544" spans="1:14" x14ac:dyDescent="0.25">
      <c r="A2544">
        <v>2536</v>
      </c>
      <c r="B2544">
        <v>993600</v>
      </c>
      <c r="C2544">
        <v>0</v>
      </c>
      <c r="E2544">
        <v>1E-4</v>
      </c>
      <c r="F2544">
        <v>102.3351</v>
      </c>
      <c r="G2544">
        <v>0</v>
      </c>
      <c r="H2544">
        <v>293.76830000000001</v>
      </c>
      <c r="I2544">
        <v>0.65280000000000005</v>
      </c>
      <c r="J2544">
        <v>39.159300000000002</v>
      </c>
      <c r="K2544">
        <v>0.24260000000000001</v>
      </c>
      <c r="L2544">
        <v>145.3426</v>
      </c>
      <c r="M2544">
        <v>0.115</v>
      </c>
      <c r="N2544">
        <v>164.47749999999999</v>
      </c>
    </row>
    <row r="2545" spans="1:14" x14ac:dyDescent="0.25">
      <c r="A2545">
        <v>2537</v>
      </c>
      <c r="B2545">
        <v>997200</v>
      </c>
      <c r="C2545">
        <v>0</v>
      </c>
      <c r="E2545">
        <v>1E-4</v>
      </c>
      <c r="F2545">
        <v>102.3351</v>
      </c>
      <c r="G2545">
        <v>0</v>
      </c>
      <c r="H2545">
        <v>293.76830000000001</v>
      </c>
      <c r="I2545">
        <v>0.64810000000000001</v>
      </c>
      <c r="J2545">
        <v>39.154600000000002</v>
      </c>
      <c r="K2545">
        <v>0.2392</v>
      </c>
      <c r="L2545">
        <v>145.33920000000001</v>
      </c>
      <c r="M2545">
        <v>0.1132</v>
      </c>
      <c r="N2545">
        <v>164.47569999999999</v>
      </c>
    </row>
    <row r="2546" spans="1:14" x14ac:dyDescent="0.25">
      <c r="A2546">
        <v>2538</v>
      </c>
      <c r="B2546">
        <v>1000800</v>
      </c>
      <c r="C2546">
        <v>0</v>
      </c>
      <c r="E2546">
        <v>1E-4</v>
      </c>
      <c r="F2546">
        <v>102.3351</v>
      </c>
      <c r="G2546">
        <v>0</v>
      </c>
      <c r="H2546">
        <v>293.76830000000001</v>
      </c>
      <c r="I2546">
        <v>0.64329999999999998</v>
      </c>
      <c r="J2546">
        <v>39.149799999999999</v>
      </c>
      <c r="K2546">
        <v>0.2354</v>
      </c>
      <c r="L2546">
        <v>145.33539999999999</v>
      </c>
      <c r="M2546">
        <v>0.1113</v>
      </c>
      <c r="N2546">
        <v>164.47380000000001</v>
      </c>
    </row>
    <row r="2547" spans="1:14" x14ac:dyDescent="0.25">
      <c r="A2547">
        <v>2539</v>
      </c>
      <c r="B2547">
        <v>1004400</v>
      </c>
      <c r="C2547">
        <v>0</v>
      </c>
      <c r="E2547">
        <v>0</v>
      </c>
      <c r="F2547">
        <v>102.33499999999999</v>
      </c>
      <c r="G2547">
        <v>0</v>
      </c>
      <c r="H2547">
        <v>293.76830000000001</v>
      </c>
      <c r="I2547">
        <v>0.63790000000000002</v>
      </c>
      <c r="J2547">
        <v>39.144300000000001</v>
      </c>
      <c r="K2547">
        <v>0.23150000000000001</v>
      </c>
      <c r="L2547">
        <v>145.33150000000001</v>
      </c>
      <c r="M2547">
        <v>0.10979999999999999</v>
      </c>
      <c r="N2547">
        <v>164.47229999999999</v>
      </c>
    </row>
    <row r="2548" spans="1:14" x14ac:dyDescent="0.25">
      <c r="A2548">
        <v>2540</v>
      </c>
      <c r="B2548">
        <v>1008000</v>
      </c>
      <c r="C2548">
        <v>0</v>
      </c>
      <c r="E2548">
        <v>0</v>
      </c>
      <c r="F2548">
        <v>102.33499999999999</v>
      </c>
      <c r="G2548">
        <v>0</v>
      </c>
      <c r="H2548">
        <v>293.76830000000001</v>
      </c>
      <c r="I2548">
        <v>0.63360000000000005</v>
      </c>
      <c r="J2548">
        <v>39.14</v>
      </c>
      <c r="K2548">
        <v>0.22800000000000001</v>
      </c>
      <c r="L2548">
        <v>145.328</v>
      </c>
      <c r="M2548">
        <v>0.1084</v>
      </c>
      <c r="N2548">
        <v>164.4709</v>
      </c>
    </row>
    <row r="2549" spans="1:14" x14ac:dyDescent="0.25">
      <c r="A2549">
        <v>2541</v>
      </c>
      <c r="B2549">
        <v>1011600</v>
      </c>
      <c r="C2549">
        <v>0</v>
      </c>
      <c r="E2549">
        <v>0</v>
      </c>
      <c r="F2549">
        <v>102.33499999999999</v>
      </c>
      <c r="G2549">
        <v>0</v>
      </c>
      <c r="H2549">
        <v>293.76830000000001</v>
      </c>
      <c r="I2549">
        <v>0.62929999999999997</v>
      </c>
      <c r="J2549">
        <v>39.1357</v>
      </c>
      <c r="K2549">
        <v>0.22550000000000001</v>
      </c>
      <c r="L2549">
        <v>145.32550000000001</v>
      </c>
      <c r="M2549">
        <v>0.10680000000000001</v>
      </c>
      <c r="N2549">
        <v>164.4693</v>
      </c>
    </row>
    <row r="2550" spans="1:14" x14ac:dyDescent="0.25">
      <c r="A2550">
        <v>2542</v>
      </c>
      <c r="B2550">
        <v>1015200</v>
      </c>
      <c r="C2550">
        <v>0</v>
      </c>
      <c r="E2550">
        <v>0</v>
      </c>
      <c r="F2550">
        <v>102.33499999999999</v>
      </c>
      <c r="G2550">
        <v>0</v>
      </c>
      <c r="H2550">
        <v>293.76830000000001</v>
      </c>
      <c r="I2550">
        <v>0.62419999999999998</v>
      </c>
      <c r="J2550">
        <v>39.130600000000001</v>
      </c>
      <c r="K2550">
        <v>0.2223</v>
      </c>
      <c r="L2550">
        <v>145.32230000000001</v>
      </c>
      <c r="M2550">
        <v>0.1052</v>
      </c>
      <c r="N2550">
        <v>164.46770000000001</v>
      </c>
    </row>
    <row r="2551" spans="1:14" x14ac:dyDescent="0.25">
      <c r="A2551">
        <v>2543</v>
      </c>
      <c r="B2551">
        <v>1018800</v>
      </c>
      <c r="C2551">
        <v>0</v>
      </c>
      <c r="E2551">
        <v>2.0000000000000001E-4</v>
      </c>
      <c r="F2551">
        <v>102.3352</v>
      </c>
      <c r="G2551">
        <v>0</v>
      </c>
      <c r="H2551">
        <v>293.76830000000001</v>
      </c>
      <c r="I2551">
        <v>0.62009999999999998</v>
      </c>
      <c r="J2551">
        <v>39.126600000000003</v>
      </c>
      <c r="K2551">
        <v>0.21890000000000001</v>
      </c>
      <c r="L2551">
        <v>145.31890000000001</v>
      </c>
      <c r="M2551">
        <v>0.10349999999999999</v>
      </c>
      <c r="N2551">
        <v>164.46600000000001</v>
      </c>
    </row>
    <row r="2552" spans="1:14" x14ac:dyDescent="0.25">
      <c r="A2552">
        <v>2544</v>
      </c>
      <c r="B2552">
        <v>1022400</v>
      </c>
      <c r="C2552">
        <v>0</v>
      </c>
      <c r="E2552">
        <v>4.0000000000000002E-4</v>
      </c>
      <c r="F2552">
        <v>102.33540000000001</v>
      </c>
      <c r="G2552">
        <v>0</v>
      </c>
      <c r="H2552">
        <v>293.76830000000001</v>
      </c>
      <c r="I2552">
        <v>0.6159</v>
      </c>
      <c r="J2552">
        <v>39.122399999999999</v>
      </c>
      <c r="K2552">
        <v>0.21479999999999999</v>
      </c>
      <c r="L2552">
        <v>145.31479999999999</v>
      </c>
      <c r="M2552">
        <v>0.1018</v>
      </c>
      <c r="N2552">
        <v>164.46430000000001</v>
      </c>
    </row>
    <row r="2553" spans="1:14" x14ac:dyDescent="0.25">
      <c r="A2553">
        <v>2545</v>
      </c>
      <c r="B2553">
        <v>1026000</v>
      </c>
      <c r="C2553">
        <v>0</v>
      </c>
      <c r="E2553">
        <v>4.0000000000000002E-4</v>
      </c>
      <c r="F2553">
        <v>102.33540000000001</v>
      </c>
      <c r="G2553">
        <v>0</v>
      </c>
      <c r="H2553">
        <v>293.76830000000001</v>
      </c>
      <c r="I2553">
        <v>0.61160000000000003</v>
      </c>
      <c r="J2553">
        <v>39.118000000000002</v>
      </c>
      <c r="K2553">
        <v>0.21160000000000001</v>
      </c>
      <c r="L2553">
        <v>145.3116</v>
      </c>
      <c r="M2553">
        <v>0.10009999999999999</v>
      </c>
      <c r="N2553">
        <v>164.46260000000001</v>
      </c>
    </row>
    <row r="2554" spans="1:14" x14ac:dyDescent="0.25">
      <c r="A2554">
        <v>2546</v>
      </c>
      <c r="B2554">
        <v>1029600</v>
      </c>
      <c r="C2554">
        <v>0</v>
      </c>
      <c r="E2554">
        <v>5.0000000000000001E-4</v>
      </c>
      <c r="F2554">
        <v>102.33540000000001</v>
      </c>
      <c r="G2554">
        <v>0</v>
      </c>
      <c r="H2554">
        <v>293.76830000000001</v>
      </c>
      <c r="I2554">
        <v>0.60829999999999995</v>
      </c>
      <c r="J2554">
        <v>39.114800000000002</v>
      </c>
      <c r="K2554">
        <v>0.20799999999999999</v>
      </c>
      <c r="L2554">
        <v>145.30799999999999</v>
      </c>
      <c r="M2554">
        <v>9.8299999999999998E-2</v>
      </c>
      <c r="N2554">
        <v>164.46080000000001</v>
      </c>
    </row>
    <row r="2555" spans="1:14" x14ac:dyDescent="0.25">
      <c r="A2555">
        <v>2547</v>
      </c>
      <c r="B2555">
        <v>1033200</v>
      </c>
      <c r="C2555">
        <v>0</v>
      </c>
      <c r="E2555">
        <v>5.0000000000000001E-4</v>
      </c>
      <c r="F2555">
        <v>102.3355</v>
      </c>
      <c r="G2555">
        <v>0</v>
      </c>
      <c r="H2555">
        <v>293.76830000000001</v>
      </c>
      <c r="I2555">
        <v>0.60519999999999996</v>
      </c>
      <c r="J2555">
        <v>39.111699999999999</v>
      </c>
      <c r="K2555">
        <v>0.2051</v>
      </c>
      <c r="L2555">
        <v>145.30510000000001</v>
      </c>
      <c r="M2555">
        <v>9.6500000000000002E-2</v>
      </c>
      <c r="N2555">
        <v>164.459</v>
      </c>
    </row>
    <row r="2556" spans="1:14" x14ac:dyDescent="0.25">
      <c r="A2556">
        <v>2548</v>
      </c>
      <c r="B2556">
        <v>1036800</v>
      </c>
      <c r="C2556">
        <v>0</v>
      </c>
      <c r="E2556">
        <v>5.0000000000000001E-4</v>
      </c>
      <c r="F2556">
        <v>102.3355</v>
      </c>
      <c r="G2556">
        <v>0</v>
      </c>
      <c r="H2556">
        <v>293.76830000000001</v>
      </c>
      <c r="I2556">
        <v>0.60089999999999999</v>
      </c>
      <c r="J2556">
        <v>39.107399999999998</v>
      </c>
      <c r="K2556">
        <v>0.2026</v>
      </c>
      <c r="L2556">
        <v>145.30260000000001</v>
      </c>
      <c r="M2556">
        <v>9.5299999999999996E-2</v>
      </c>
      <c r="N2556">
        <v>164.45779999999999</v>
      </c>
    </row>
    <row r="2557" spans="1:14" x14ac:dyDescent="0.25">
      <c r="A2557">
        <v>2549</v>
      </c>
      <c r="B2557">
        <v>1040400</v>
      </c>
      <c r="C2557">
        <v>0</v>
      </c>
      <c r="E2557">
        <v>5.0000000000000001E-4</v>
      </c>
      <c r="F2557">
        <v>102.3355</v>
      </c>
      <c r="G2557">
        <v>0</v>
      </c>
      <c r="H2557">
        <v>293.76830000000001</v>
      </c>
      <c r="I2557">
        <v>0.59730000000000005</v>
      </c>
      <c r="J2557">
        <v>39.1038</v>
      </c>
      <c r="K2557">
        <v>0.19980000000000001</v>
      </c>
      <c r="L2557">
        <v>145.2998</v>
      </c>
      <c r="M2557">
        <v>9.4500000000000001E-2</v>
      </c>
      <c r="N2557">
        <v>164.45699999999999</v>
      </c>
    </row>
    <row r="2558" spans="1:14" x14ac:dyDescent="0.25">
      <c r="A2558">
        <v>2550</v>
      </c>
      <c r="B2558">
        <v>1044000</v>
      </c>
      <c r="C2558">
        <v>0</v>
      </c>
      <c r="E2558">
        <v>5.0000000000000001E-4</v>
      </c>
      <c r="F2558">
        <v>102.3355</v>
      </c>
      <c r="G2558">
        <v>0</v>
      </c>
      <c r="H2558">
        <v>293.76830000000001</v>
      </c>
      <c r="I2558">
        <v>0.59419999999999995</v>
      </c>
      <c r="J2558">
        <v>39.1006</v>
      </c>
      <c r="K2558">
        <v>0.19750000000000001</v>
      </c>
      <c r="L2558">
        <v>145.29750000000001</v>
      </c>
      <c r="M2558">
        <v>9.3600000000000003E-2</v>
      </c>
      <c r="N2558">
        <v>164.45609999999999</v>
      </c>
    </row>
    <row r="2559" spans="1:14" x14ac:dyDescent="0.25">
      <c r="A2559">
        <v>2551</v>
      </c>
      <c r="B2559">
        <v>1047600</v>
      </c>
      <c r="C2559">
        <v>0</v>
      </c>
      <c r="E2559">
        <v>5.0000000000000001E-4</v>
      </c>
      <c r="F2559">
        <v>102.3355</v>
      </c>
      <c r="G2559">
        <v>0</v>
      </c>
      <c r="H2559">
        <v>293.76830000000001</v>
      </c>
      <c r="I2559">
        <v>0.59009999999999996</v>
      </c>
      <c r="J2559">
        <v>39.096499999999999</v>
      </c>
      <c r="K2559">
        <v>0.1953</v>
      </c>
      <c r="L2559">
        <v>145.2953</v>
      </c>
      <c r="M2559">
        <v>9.2600000000000002E-2</v>
      </c>
      <c r="N2559">
        <v>164.45509999999999</v>
      </c>
    </row>
    <row r="2560" spans="1:14" x14ac:dyDescent="0.25">
      <c r="A2560">
        <v>2552</v>
      </c>
      <c r="B2560">
        <v>1051200</v>
      </c>
      <c r="C2560">
        <v>0</v>
      </c>
      <c r="E2560">
        <v>5.0000000000000001E-4</v>
      </c>
      <c r="F2560">
        <v>102.3355</v>
      </c>
      <c r="G2560">
        <v>0</v>
      </c>
      <c r="H2560">
        <v>293.76830000000001</v>
      </c>
      <c r="I2560">
        <v>0.58640000000000003</v>
      </c>
      <c r="J2560">
        <v>39.0929</v>
      </c>
      <c r="K2560">
        <v>0.19389999999999999</v>
      </c>
      <c r="L2560">
        <v>145.29390000000001</v>
      </c>
      <c r="M2560">
        <v>9.1399999999999995E-2</v>
      </c>
      <c r="N2560">
        <v>164.4539</v>
      </c>
    </row>
    <row r="2561" spans="1:14" x14ac:dyDescent="0.25">
      <c r="A2561">
        <v>2553</v>
      </c>
      <c r="B2561">
        <v>1054800</v>
      </c>
      <c r="C2561">
        <v>0</v>
      </c>
      <c r="E2561">
        <v>5.0000000000000001E-4</v>
      </c>
      <c r="F2561">
        <v>102.3355</v>
      </c>
      <c r="G2561">
        <v>0</v>
      </c>
      <c r="H2561">
        <v>293.76830000000001</v>
      </c>
      <c r="I2561">
        <v>0.58350000000000002</v>
      </c>
      <c r="J2561">
        <v>39.0899</v>
      </c>
      <c r="K2561">
        <v>0.192</v>
      </c>
      <c r="L2561">
        <v>145.292</v>
      </c>
      <c r="M2561">
        <v>9.01E-2</v>
      </c>
      <c r="N2561">
        <v>164.45259999999999</v>
      </c>
    </row>
    <row r="2562" spans="1:14" x14ac:dyDescent="0.25">
      <c r="A2562">
        <v>2554</v>
      </c>
      <c r="B2562">
        <v>1058400</v>
      </c>
      <c r="C2562">
        <v>0</v>
      </c>
      <c r="E2562">
        <v>5.9999999999999995E-4</v>
      </c>
      <c r="F2562">
        <v>102.3355</v>
      </c>
      <c r="G2562">
        <v>0</v>
      </c>
      <c r="H2562">
        <v>293.76830000000001</v>
      </c>
      <c r="I2562">
        <v>0.57979999999999998</v>
      </c>
      <c r="J2562">
        <v>39.086300000000001</v>
      </c>
      <c r="K2562">
        <v>0.1893</v>
      </c>
      <c r="L2562">
        <v>145.2893</v>
      </c>
      <c r="M2562">
        <v>8.8900000000000007E-2</v>
      </c>
      <c r="N2562">
        <v>164.45140000000001</v>
      </c>
    </row>
    <row r="2563" spans="1:14" x14ac:dyDescent="0.25">
      <c r="A2563">
        <v>2555</v>
      </c>
      <c r="B2563">
        <v>1062000</v>
      </c>
      <c r="C2563">
        <v>0</v>
      </c>
      <c r="E2563">
        <v>5.9999999999999995E-4</v>
      </c>
      <c r="F2563">
        <v>102.3355</v>
      </c>
      <c r="G2563">
        <v>0</v>
      </c>
      <c r="H2563">
        <v>293.76830000000001</v>
      </c>
      <c r="I2563">
        <v>0.57620000000000005</v>
      </c>
      <c r="J2563">
        <v>39.082599999999999</v>
      </c>
      <c r="K2563">
        <v>0.1867</v>
      </c>
      <c r="L2563">
        <v>145.2867</v>
      </c>
      <c r="M2563">
        <v>8.7800000000000003E-2</v>
      </c>
      <c r="N2563">
        <v>164.4503</v>
      </c>
    </row>
    <row r="2564" spans="1:14" x14ac:dyDescent="0.25">
      <c r="A2564">
        <v>2556</v>
      </c>
      <c r="B2564">
        <v>1065600</v>
      </c>
      <c r="C2564">
        <v>0</v>
      </c>
      <c r="E2564">
        <v>5.0000000000000001E-4</v>
      </c>
      <c r="F2564">
        <v>102.3355</v>
      </c>
      <c r="G2564">
        <v>0</v>
      </c>
      <c r="H2564">
        <v>293.76830000000001</v>
      </c>
      <c r="I2564">
        <v>0.57220000000000004</v>
      </c>
      <c r="J2564">
        <v>39.078699999999998</v>
      </c>
      <c r="K2564">
        <v>0.1842</v>
      </c>
      <c r="L2564">
        <v>145.2842</v>
      </c>
      <c r="M2564">
        <v>8.6400000000000005E-2</v>
      </c>
      <c r="N2564">
        <v>164.44890000000001</v>
      </c>
    </row>
    <row r="2565" spans="1:14" x14ac:dyDescent="0.25">
      <c r="A2565">
        <v>2557</v>
      </c>
      <c r="B2565">
        <v>1069200</v>
      </c>
      <c r="C2565">
        <v>0</v>
      </c>
      <c r="E2565">
        <v>5.0000000000000001E-4</v>
      </c>
      <c r="F2565">
        <v>102.3355</v>
      </c>
      <c r="G2565">
        <v>0</v>
      </c>
      <c r="H2565">
        <v>293.76830000000001</v>
      </c>
      <c r="I2565">
        <v>0.56789999999999996</v>
      </c>
      <c r="J2565">
        <v>39.074300000000001</v>
      </c>
      <c r="K2565">
        <v>0.1825</v>
      </c>
      <c r="L2565">
        <v>145.2825</v>
      </c>
      <c r="M2565">
        <v>8.48E-2</v>
      </c>
      <c r="N2565">
        <v>164.44730000000001</v>
      </c>
    </row>
    <row r="2566" spans="1:14" x14ac:dyDescent="0.25">
      <c r="A2566">
        <v>2558</v>
      </c>
      <c r="B2566">
        <v>1072800</v>
      </c>
      <c r="C2566">
        <v>0</v>
      </c>
      <c r="E2566">
        <v>5.0000000000000001E-4</v>
      </c>
      <c r="F2566">
        <v>102.3355</v>
      </c>
      <c r="G2566">
        <v>0</v>
      </c>
      <c r="H2566">
        <v>293.76830000000001</v>
      </c>
      <c r="I2566">
        <v>0.56459999999999999</v>
      </c>
      <c r="J2566">
        <v>39.070999999999998</v>
      </c>
      <c r="K2566">
        <v>0.18060000000000001</v>
      </c>
      <c r="L2566">
        <v>145.2807</v>
      </c>
      <c r="M2566">
        <v>8.3000000000000004E-2</v>
      </c>
      <c r="N2566">
        <v>164.44550000000001</v>
      </c>
    </row>
    <row r="2567" spans="1:14" x14ac:dyDescent="0.25">
      <c r="A2567">
        <v>2559</v>
      </c>
      <c r="B2567">
        <v>1076400</v>
      </c>
      <c r="C2567">
        <v>0</v>
      </c>
      <c r="E2567">
        <v>5.0000000000000001E-4</v>
      </c>
      <c r="F2567">
        <v>102.3355</v>
      </c>
      <c r="G2567">
        <v>0</v>
      </c>
      <c r="H2567">
        <v>293.76830000000001</v>
      </c>
      <c r="I2567">
        <v>0.56159999999999999</v>
      </c>
      <c r="J2567">
        <v>39.067999999999998</v>
      </c>
      <c r="K2567">
        <v>0.1782</v>
      </c>
      <c r="L2567">
        <v>145.2782</v>
      </c>
      <c r="M2567">
        <v>8.1199999999999994E-2</v>
      </c>
      <c r="N2567">
        <v>164.44370000000001</v>
      </c>
    </row>
    <row r="2568" spans="1:14" x14ac:dyDescent="0.25">
      <c r="A2568">
        <v>2560</v>
      </c>
      <c r="B2568">
        <v>1080000</v>
      </c>
      <c r="C2568">
        <v>0</v>
      </c>
      <c r="E2568">
        <v>5.0000000000000001E-4</v>
      </c>
      <c r="F2568">
        <v>102.3355</v>
      </c>
      <c r="G2568">
        <v>0</v>
      </c>
      <c r="H2568">
        <v>293.76830000000001</v>
      </c>
      <c r="I2568">
        <v>0.55810000000000004</v>
      </c>
      <c r="J2568">
        <v>39.064500000000002</v>
      </c>
      <c r="K2568">
        <v>0.1762</v>
      </c>
      <c r="L2568">
        <v>145.27619999999999</v>
      </c>
      <c r="M2568">
        <v>7.8100000000000003E-2</v>
      </c>
      <c r="N2568">
        <v>164.44059999999999</v>
      </c>
    </row>
    <row r="2569" spans="1:14" x14ac:dyDescent="0.25">
      <c r="A2569">
        <v>2561</v>
      </c>
      <c r="B2569">
        <v>1083600</v>
      </c>
      <c r="C2569">
        <v>0</v>
      </c>
      <c r="E2569">
        <v>5.0000000000000001E-4</v>
      </c>
      <c r="F2569">
        <v>102.3355</v>
      </c>
      <c r="G2569">
        <v>0</v>
      </c>
      <c r="H2569">
        <v>293.76830000000001</v>
      </c>
      <c r="I2569">
        <v>0.5554</v>
      </c>
      <c r="J2569">
        <v>39.061900000000001</v>
      </c>
      <c r="K2569">
        <v>0.1739</v>
      </c>
      <c r="L2569">
        <v>145.2739</v>
      </c>
      <c r="M2569">
        <v>7.4200000000000002E-2</v>
      </c>
      <c r="N2569">
        <v>164.4367</v>
      </c>
    </row>
    <row r="2570" spans="1:14" x14ac:dyDescent="0.25">
      <c r="A2570">
        <v>2562</v>
      </c>
      <c r="B2570">
        <v>1087200</v>
      </c>
      <c r="C2570">
        <v>0</v>
      </c>
      <c r="E2570">
        <v>5.0000000000000001E-4</v>
      </c>
      <c r="F2570">
        <v>102.3355</v>
      </c>
      <c r="G2570">
        <v>0</v>
      </c>
      <c r="H2570">
        <v>293.76830000000001</v>
      </c>
      <c r="I2570">
        <v>0.55259999999999998</v>
      </c>
      <c r="J2570">
        <v>39.059100000000001</v>
      </c>
      <c r="K2570">
        <v>0.17230000000000001</v>
      </c>
      <c r="L2570">
        <v>145.2723</v>
      </c>
      <c r="M2570">
        <v>7.1499999999999994E-2</v>
      </c>
      <c r="N2570">
        <v>164.434</v>
      </c>
    </row>
    <row r="2571" spans="1:14" x14ac:dyDescent="0.25">
      <c r="A2571">
        <v>2563</v>
      </c>
      <c r="B2571">
        <v>1090800</v>
      </c>
      <c r="C2571">
        <v>0</v>
      </c>
      <c r="E2571">
        <v>5.0000000000000001E-4</v>
      </c>
      <c r="F2571">
        <v>102.3355</v>
      </c>
      <c r="G2571">
        <v>0</v>
      </c>
      <c r="H2571">
        <v>293.76830000000001</v>
      </c>
      <c r="I2571">
        <v>0.55000000000000004</v>
      </c>
      <c r="J2571">
        <v>39.056399999999996</v>
      </c>
      <c r="K2571">
        <v>0.17280000000000001</v>
      </c>
      <c r="L2571">
        <v>145.27279999999999</v>
      </c>
      <c r="M2571">
        <v>6.9800000000000001E-2</v>
      </c>
      <c r="N2571">
        <v>164.4323</v>
      </c>
    </row>
    <row r="2572" spans="1:14" x14ac:dyDescent="0.25">
      <c r="A2572">
        <v>2564</v>
      </c>
      <c r="B2572">
        <v>1094400</v>
      </c>
      <c r="C2572">
        <v>0</v>
      </c>
      <c r="E2572">
        <v>5.0000000000000001E-4</v>
      </c>
      <c r="F2572">
        <v>102.3355</v>
      </c>
      <c r="G2572">
        <v>0</v>
      </c>
      <c r="H2572">
        <v>293.76830000000001</v>
      </c>
      <c r="I2572">
        <v>0.5474</v>
      </c>
      <c r="J2572">
        <v>39.053899999999999</v>
      </c>
      <c r="K2572">
        <v>0.16689999999999999</v>
      </c>
      <c r="L2572">
        <v>145.267</v>
      </c>
      <c r="M2572">
        <v>6.8599999999999994E-2</v>
      </c>
      <c r="N2572">
        <v>164.43109999999999</v>
      </c>
    </row>
    <row r="2573" spans="1:14" x14ac:dyDescent="0.25">
      <c r="A2573">
        <v>2565</v>
      </c>
      <c r="B2573">
        <v>1098000</v>
      </c>
      <c r="C2573">
        <v>0</v>
      </c>
      <c r="E2573">
        <v>5.0000000000000001E-4</v>
      </c>
      <c r="F2573">
        <v>102.3355</v>
      </c>
      <c r="G2573">
        <v>0</v>
      </c>
      <c r="H2573">
        <v>293.76830000000001</v>
      </c>
      <c r="I2573">
        <v>0.54459999999999997</v>
      </c>
      <c r="J2573">
        <v>39.051099999999998</v>
      </c>
      <c r="K2573">
        <v>0.1641</v>
      </c>
      <c r="L2573">
        <v>145.26410000000001</v>
      </c>
      <c r="M2573">
        <v>6.7400000000000002E-2</v>
      </c>
      <c r="N2573">
        <v>164.4299</v>
      </c>
    </row>
    <row r="2574" spans="1:14" x14ac:dyDescent="0.25">
      <c r="A2574">
        <v>2566</v>
      </c>
      <c r="B2574">
        <v>1101600</v>
      </c>
      <c r="C2574">
        <v>0</v>
      </c>
      <c r="E2574">
        <v>5.0000000000000001E-4</v>
      </c>
      <c r="F2574">
        <v>102.3355</v>
      </c>
      <c r="G2574">
        <v>0</v>
      </c>
      <c r="H2574">
        <v>293.76830000000001</v>
      </c>
      <c r="I2574">
        <v>0.54210000000000003</v>
      </c>
      <c r="J2574">
        <v>39.048499999999997</v>
      </c>
      <c r="K2574">
        <v>0.16209999999999999</v>
      </c>
      <c r="L2574">
        <v>145.2621</v>
      </c>
      <c r="M2574">
        <v>6.59E-2</v>
      </c>
      <c r="N2574">
        <v>164.42840000000001</v>
      </c>
    </row>
    <row r="2575" spans="1:14" x14ac:dyDescent="0.25">
      <c r="A2575">
        <v>2567</v>
      </c>
      <c r="B2575">
        <v>1105200</v>
      </c>
      <c r="C2575">
        <v>0</v>
      </c>
      <c r="E2575">
        <v>5.0000000000000001E-4</v>
      </c>
      <c r="F2575">
        <v>102.3355</v>
      </c>
      <c r="G2575">
        <v>0</v>
      </c>
      <c r="H2575">
        <v>293.76830000000001</v>
      </c>
      <c r="I2575">
        <v>0.53959999999999997</v>
      </c>
      <c r="J2575">
        <v>39.046100000000003</v>
      </c>
      <c r="K2575">
        <v>0.1598</v>
      </c>
      <c r="L2575">
        <v>145.25980000000001</v>
      </c>
      <c r="M2575">
        <v>6.4699999999999994E-2</v>
      </c>
      <c r="N2575">
        <v>164.4272</v>
      </c>
    </row>
    <row r="2576" spans="1:14" x14ac:dyDescent="0.25">
      <c r="A2576">
        <v>2568</v>
      </c>
      <c r="B2576">
        <v>1108800</v>
      </c>
      <c r="C2576">
        <v>0</v>
      </c>
      <c r="E2576">
        <v>2.0000000000000001E-4</v>
      </c>
      <c r="F2576">
        <v>102.3352</v>
      </c>
      <c r="G2576">
        <v>0</v>
      </c>
      <c r="H2576">
        <v>293.76830000000001</v>
      </c>
      <c r="I2576">
        <v>0.53720000000000001</v>
      </c>
      <c r="J2576">
        <v>39.043599999999998</v>
      </c>
      <c r="K2576">
        <v>0.15809999999999999</v>
      </c>
      <c r="L2576">
        <v>145.25810000000001</v>
      </c>
      <c r="M2576">
        <v>6.3600000000000004E-2</v>
      </c>
      <c r="N2576">
        <v>164.42609999999999</v>
      </c>
    </row>
    <row r="2577" spans="1:14" x14ac:dyDescent="0.25">
      <c r="A2577">
        <v>2569</v>
      </c>
      <c r="B2577">
        <v>1112400</v>
      </c>
      <c r="C2577">
        <v>0</v>
      </c>
      <c r="E2577">
        <v>2.0000000000000001E-4</v>
      </c>
      <c r="F2577">
        <v>102.3352</v>
      </c>
      <c r="G2577">
        <v>0</v>
      </c>
      <c r="H2577">
        <v>293.76830000000001</v>
      </c>
      <c r="I2577">
        <v>0.53469999999999995</v>
      </c>
      <c r="J2577">
        <v>39.0411</v>
      </c>
      <c r="K2577">
        <v>0.15659999999999999</v>
      </c>
      <c r="L2577">
        <v>145.25659999999999</v>
      </c>
      <c r="M2577">
        <v>6.2600000000000003E-2</v>
      </c>
      <c r="N2577">
        <v>164.42509999999999</v>
      </c>
    </row>
    <row r="2578" spans="1:14" x14ac:dyDescent="0.25">
      <c r="A2578">
        <v>2570</v>
      </c>
      <c r="B2578">
        <v>1116000</v>
      </c>
      <c r="C2578">
        <v>0</v>
      </c>
      <c r="E2578">
        <v>2.0000000000000001E-4</v>
      </c>
      <c r="F2578">
        <v>102.3352</v>
      </c>
      <c r="G2578">
        <v>0</v>
      </c>
      <c r="H2578">
        <v>293.76830000000001</v>
      </c>
      <c r="I2578">
        <v>0.53220000000000001</v>
      </c>
      <c r="J2578">
        <v>39.038699999999999</v>
      </c>
      <c r="K2578">
        <v>0.15659999999999999</v>
      </c>
      <c r="L2578">
        <v>145.25659999999999</v>
      </c>
      <c r="M2578">
        <v>6.1699999999999998E-2</v>
      </c>
      <c r="N2578">
        <v>164.42420000000001</v>
      </c>
    </row>
    <row r="2579" spans="1:14" x14ac:dyDescent="0.25">
      <c r="A2579">
        <v>2571</v>
      </c>
      <c r="B2579">
        <v>1119600</v>
      </c>
      <c r="C2579">
        <v>0</v>
      </c>
      <c r="E2579">
        <v>2.0000000000000001E-4</v>
      </c>
      <c r="F2579">
        <v>102.3352</v>
      </c>
      <c r="G2579">
        <v>0</v>
      </c>
      <c r="H2579">
        <v>293.76830000000001</v>
      </c>
      <c r="I2579">
        <v>0.52990000000000004</v>
      </c>
      <c r="J2579">
        <v>39.036299999999997</v>
      </c>
      <c r="K2579">
        <v>0.15570000000000001</v>
      </c>
      <c r="L2579">
        <v>145.25569999999999</v>
      </c>
      <c r="M2579">
        <v>6.08E-2</v>
      </c>
      <c r="N2579">
        <v>164.42330000000001</v>
      </c>
    </row>
    <row r="2580" spans="1:14" x14ac:dyDescent="0.25">
      <c r="A2580">
        <v>2572</v>
      </c>
      <c r="B2580">
        <v>1123200</v>
      </c>
      <c r="C2580">
        <v>0</v>
      </c>
      <c r="E2580">
        <v>2.0000000000000001E-4</v>
      </c>
      <c r="F2580">
        <v>102.3352</v>
      </c>
      <c r="G2580">
        <v>0</v>
      </c>
      <c r="H2580">
        <v>293.76830000000001</v>
      </c>
      <c r="I2580">
        <v>0.52739999999999998</v>
      </c>
      <c r="J2580">
        <v>39.033900000000003</v>
      </c>
      <c r="K2580">
        <v>0.15229999999999999</v>
      </c>
      <c r="L2580">
        <v>145.25229999999999</v>
      </c>
      <c r="M2580">
        <v>0.06</v>
      </c>
      <c r="N2580">
        <v>164.42250000000001</v>
      </c>
    </row>
    <row r="2581" spans="1:14" x14ac:dyDescent="0.25">
      <c r="A2581">
        <v>2573</v>
      </c>
      <c r="B2581">
        <v>1126800</v>
      </c>
      <c r="C2581">
        <v>0</v>
      </c>
      <c r="E2581">
        <v>1E-4</v>
      </c>
      <c r="F2581">
        <v>102.3351</v>
      </c>
      <c r="G2581">
        <v>0</v>
      </c>
      <c r="H2581">
        <v>293.76830000000001</v>
      </c>
      <c r="I2581">
        <v>0.52490000000000003</v>
      </c>
      <c r="J2581">
        <v>39.031399999999998</v>
      </c>
      <c r="K2581">
        <v>0.15029999999999999</v>
      </c>
      <c r="L2581">
        <v>145.25030000000001</v>
      </c>
      <c r="M2581">
        <v>5.9299999999999999E-2</v>
      </c>
      <c r="N2581">
        <v>164.42179999999999</v>
      </c>
    </row>
    <row r="2582" spans="1:14" x14ac:dyDescent="0.25">
      <c r="A2582">
        <v>2574</v>
      </c>
      <c r="B2582">
        <v>1130400</v>
      </c>
      <c r="C2582">
        <v>0</v>
      </c>
      <c r="E2582">
        <v>1E-4</v>
      </c>
      <c r="F2582">
        <v>102.3351</v>
      </c>
      <c r="G2582">
        <v>0</v>
      </c>
      <c r="H2582">
        <v>293.76830000000001</v>
      </c>
      <c r="I2582">
        <v>0.52249999999999996</v>
      </c>
      <c r="J2582">
        <v>39.0289</v>
      </c>
      <c r="K2582">
        <v>0.14860000000000001</v>
      </c>
      <c r="L2582">
        <v>145.24860000000001</v>
      </c>
      <c r="M2582">
        <v>5.8500000000000003E-2</v>
      </c>
      <c r="N2582">
        <v>164.42099999999999</v>
      </c>
    </row>
    <row r="2583" spans="1:14" x14ac:dyDescent="0.25">
      <c r="A2583">
        <v>2575</v>
      </c>
      <c r="B2583">
        <v>1134000</v>
      </c>
      <c r="C2583">
        <v>0</v>
      </c>
      <c r="E2583">
        <v>1E-4</v>
      </c>
      <c r="F2583">
        <v>102.3351</v>
      </c>
      <c r="G2583">
        <v>0</v>
      </c>
      <c r="H2583">
        <v>293.76830000000001</v>
      </c>
      <c r="I2583">
        <v>0.51990000000000003</v>
      </c>
      <c r="J2583">
        <v>39.026400000000002</v>
      </c>
      <c r="K2583">
        <v>0.14699999999999999</v>
      </c>
      <c r="L2583">
        <v>145.24700000000001</v>
      </c>
      <c r="M2583">
        <v>5.7700000000000001E-2</v>
      </c>
      <c r="N2583">
        <v>164.42019999999999</v>
      </c>
    </row>
    <row r="2584" spans="1:14" x14ac:dyDescent="0.25">
      <c r="A2584">
        <v>2576</v>
      </c>
      <c r="B2584">
        <v>1137600</v>
      </c>
      <c r="C2584">
        <v>0</v>
      </c>
      <c r="E2584">
        <v>1E-4</v>
      </c>
      <c r="F2584">
        <v>102.3351</v>
      </c>
      <c r="G2584">
        <v>0</v>
      </c>
      <c r="H2584">
        <v>293.76830000000001</v>
      </c>
      <c r="I2584">
        <v>0.51729999999999998</v>
      </c>
      <c r="J2584">
        <v>39.023800000000001</v>
      </c>
      <c r="K2584">
        <v>0.14799999999999999</v>
      </c>
      <c r="L2584">
        <v>145.24799999999999</v>
      </c>
      <c r="M2584">
        <v>5.6899999999999999E-2</v>
      </c>
      <c r="N2584">
        <v>164.4194</v>
      </c>
    </row>
    <row r="2585" spans="1:14" x14ac:dyDescent="0.25">
      <c r="A2585">
        <v>2577</v>
      </c>
      <c r="B2585">
        <v>1141200</v>
      </c>
      <c r="C2585">
        <v>0</v>
      </c>
      <c r="E2585">
        <v>1E-4</v>
      </c>
      <c r="F2585">
        <v>102.3351</v>
      </c>
      <c r="G2585">
        <v>0</v>
      </c>
      <c r="H2585">
        <v>293.76830000000001</v>
      </c>
      <c r="I2585">
        <v>0.51470000000000005</v>
      </c>
      <c r="J2585">
        <v>39.0212</v>
      </c>
      <c r="K2585">
        <v>0.1469</v>
      </c>
      <c r="L2585">
        <v>145.24690000000001</v>
      </c>
      <c r="M2585">
        <v>5.6099999999999997E-2</v>
      </c>
      <c r="N2585">
        <v>164.4186</v>
      </c>
    </row>
    <row r="2586" spans="1:14" x14ac:dyDescent="0.25">
      <c r="A2586">
        <v>2578</v>
      </c>
      <c r="B2586">
        <v>1144800</v>
      </c>
      <c r="C2586">
        <v>0</v>
      </c>
      <c r="E2586">
        <v>1E-4</v>
      </c>
      <c r="F2586">
        <v>102.3351</v>
      </c>
      <c r="G2586">
        <v>0</v>
      </c>
      <c r="H2586">
        <v>293.76830000000001</v>
      </c>
      <c r="I2586">
        <v>0.51129999999999998</v>
      </c>
      <c r="J2586">
        <v>39.017699999999998</v>
      </c>
      <c r="K2586">
        <v>0.14419999999999999</v>
      </c>
      <c r="L2586">
        <v>145.24420000000001</v>
      </c>
      <c r="M2586">
        <v>5.5399999999999998E-2</v>
      </c>
      <c r="N2586">
        <v>164.4179</v>
      </c>
    </row>
    <row r="2587" spans="1:14" x14ac:dyDescent="0.25">
      <c r="A2587">
        <v>2579</v>
      </c>
      <c r="B2587">
        <v>1148400</v>
      </c>
      <c r="C2587">
        <v>0</v>
      </c>
      <c r="E2587">
        <v>1E-4</v>
      </c>
      <c r="F2587">
        <v>102.3351</v>
      </c>
      <c r="G2587">
        <v>0</v>
      </c>
      <c r="H2587">
        <v>293.76830000000001</v>
      </c>
      <c r="I2587">
        <v>0.50749999999999995</v>
      </c>
      <c r="J2587">
        <v>39.0139</v>
      </c>
      <c r="K2587">
        <v>0.14230000000000001</v>
      </c>
      <c r="L2587">
        <v>145.2423</v>
      </c>
      <c r="M2587">
        <v>5.4800000000000001E-2</v>
      </c>
      <c r="N2587">
        <v>164.41730000000001</v>
      </c>
    </row>
    <row r="2588" spans="1:14" x14ac:dyDescent="0.25">
      <c r="A2588">
        <v>2580</v>
      </c>
      <c r="B2588">
        <v>1152000</v>
      </c>
      <c r="C2588">
        <v>0</v>
      </c>
      <c r="E2588">
        <v>1E-4</v>
      </c>
      <c r="F2588">
        <v>102.3351</v>
      </c>
      <c r="G2588">
        <v>0</v>
      </c>
      <c r="H2588">
        <v>293.76830000000001</v>
      </c>
      <c r="I2588">
        <v>0.50329999999999997</v>
      </c>
      <c r="J2588">
        <v>39.009700000000002</v>
      </c>
      <c r="K2588">
        <v>0.1406</v>
      </c>
      <c r="L2588">
        <v>145.2406</v>
      </c>
      <c r="M2588">
        <v>5.4300000000000001E-2</v>
      </c>
      <c r="N2588">
        <v>164.41669999999999</v>
      </c>
    </row>
    <row r="2589" spans="1:14" x14ac:dyDescent="0.25">
      <c r="A2589">
        <v>2581</v>
      </c>
      <c r="B2589">
        <v>1155600</v>
      </c>
      <c r="C2589">
        <v>0</v>
      </c>
      <c r="E2589">
        <v>1E-4</v>
      </c>
      <c r="F2589">
        <v>102.3351</v>
      </c>
      <c r="G2589">
        <v>0</v>
      </c>
      <c r="H2589">
        <v>293.76830000000001</v>
      </c>
      <c r="I2589">
        <v>0.49909999999999999</v>
      </c>
      <c r="J2589">
        <v>39.005600000000001</v>
      </c>
      <c r="K2589">
        <v>0.1404</v>
      </c>
      <c r="L2589">
        <v>145.24039999999999</v>
      </c>
      <c r="M2589">
        <v>5.3400000000000003E-2</v>
      </c>
      <c r="N2589">
        <v>164.416</v>
      </c>
    </row>
    <row r="2590" spans="1:14" x14ac:dyDescent="0.25">
      <c r="A2590">
        <v>2582</v>
      </c>
      <c r="B2590">
        <v>1159200</v>
      </c>
      <c r="C2590">
        <v>0</v>
      </c>
      <c r="E2590">
        <v>1E-4</v>
      </c>
      <c r="F2590">
        <v>102.3351</v>
      </c>
      <c r="G2590">
        <v>0</v>
      </c>
      <c r="H2590">
        <v>293.76830000000001</v>
      </c>
      <c r="I2590">
        <v>0.4955</v>
      </c>
      <c r="J2590">
        <v>39.001899999999999</v>
      </c>
      <c r="K2590">
        <v>0.14199999999999999</v>
      </c>
      <c r="L2590">
        <v>145.24199999999999</v>
      </c>
      <c r="M2590">
        <v>5.2600000000000001E-2</v>
      </c>
      <c r="N2590">
        <v>164.4151</v>
      </c>
    </row>
    <row r="2591" spans="1:14" x14ac:dyDescent="0.25">
      <c r="A2591">
        <v>2583</v>
      </c>
      <c r="B2591">
        <v>1162800</v>
      </c>
      <c r="C2591">
        <v>0</v>
      </c>
      <c r="E2591">
        <v>1E-4</v>
      </c>
      <c r="F2591">
        <v>102.3351</v>
      </c>
      <c r="G2591">
        <v>0</v>
      </c>
      <c r="H2591">
        <v>293.76830000000001</v>
      </c>
      <c r="I2591">
        <v>0.49159999999999998</v>
      </c>
      <c r="J2591">
        <v>38.997999999999998</v>
      </c>
      <c r="K2591">
        <v>0.13900000000000001</v>
      </c>
      <c r="L2591">
        <v>145.239</v>
      </c>
      <c r="M2591">
        <v>5.1900000000000002E-2</v>
      </c>
      <c r="N2591">
        <v>164.4144</v>
      </c>
    </row>
    <row r="2592" spans="1:14" x14ac:dyDescent="0.25">
      <c r="A2592">
        <v>2584</v>
      </c>
      <c r="B2592">
        <v>1166400</v>
      </c>
      <c r="C2592">
        <v>0</v>
      </c>
      <c r="E2592">
        <v>1E-4</v>
      </c>
      <c r="F2592">
        <v>102.3351</v>
      </c>
      <c r="G2592">
        <v>0</v>
      </c>
      <c r="H2592">
        <v>293.76830000000001</v>
      </c>
      <c r="I2592">
        <v>0.48759999999999998</v>
      </c>
      <c r="J2592">
        <v>38.994100000000003</v>
      </c>
      <c r="K2592">
        <v>0.13370000000000001</v>
      </c>
      <c r="L2592">
        <v>145.2337</v>
      </c>
      <c r="M2592">
        <v>5.11E-2</v>
      </c>
      <c r="N2592">
        <v>164.41370000000001</v>
      </c>
    </row>
    <row r="2593" spans="1:14" x14ac:dyDescent="0.25">
      <c r="A2593">
        <v>2585</v>
      </c>
      <c r="B2593">
        <v>1170000</v>
      </c>
      <c r="C2593">
        <v>0</v>
      </c>
      <c r="E2593">
        <v>1E-4</v>
      </c>
      <c r="F2593">
        <v>102.3351</v>
      </c>
      <c r="G2593">
        <v>0</v>
      </c>
      <c r="H2593">
        <v>293.76830000000001</v>
      </c>
      <c r="I2593">
        <v>0.48430000000000001</v>
      </c>
      <c r="J2593">
        <v>38.9908</v>
      </c>
      <c r="K2593">
        <v>0.13059999999999999</v>
      </c>
      <c r="L2593">
        <v>145.23060000000001</v>
      </c>
      <c r="M2593">
        <v>5.0500000000000003E-2</v>
      </c>
      <c r="N2593">
        <v>164.41300000000001</v>
      </c>
    </row>
    <row r="2594" spans="1:14" x14ac:dyDescent="0.25">
      <c r="A2594">
        <v>2586</v>
      </c>
      <c r="B2594">
        <v>1173600</v>
      </c>
      <c r="C2594">
        <v>0</v>
      </c>
      <c r="E2594">
        <v>1E-4</v>
      </c>
      <c r="F2594">
        <v>102.3351</v>
      </c>
      <c r="G2594">
        <v>0</v>
      </c>
      <c r="H2594">
        <v>293.76830000000001</v>
      </c>
      <c r="I2594">
        <v>0.48139999999999999</v>
      </c>
      <c r="J2594">
        <v>38.9878</v>
      </c>
      <c r="K2594">
        <v>0.13100000000000001</v>
      </c>
      <c r="L2594">
        <v>145.23099999999999</v>
      </c>
      <c r="M2594">
        <v>4.99E-2</v>
      </c>
      <c r="N2594">
        <v>164.41239999999999</v>
      </c>
    </row>
    <row r="2595" spans="1:14" x14ac:dyDescent="0.25">
      <c r="A2595">
        <v>2587</v>
      </c>
      <c r="B2595">
        <v>1177200</v>
      </c>
      <c r="C2595">
        <v>0</v>
      </c>
      <c r="E2595">
        <v>1E-4</v>
      </c>
      <c r="F2595">
        <v>102.3351</v>
      </c>
      <c r="G2595">
        <v>0</v>
      </c>
      <c r="H2595">
        <v>293.76830000000001</v>
      </c>
      <c r="I2595">
        <v>0.47860000000000003</v>
      </c>
      <c r="J2595">
        <v>38.985100000000003</v>
      </c>
      <c r="K2595">
        <v>0.1341</v>
      </c>
      <c r="L2595">
        <v>145.23410000000001</v>
      </c>
      <c r="M2595">
        <v>4.9299999999999997E-2</v>
      </c>
      <c r="N2595">
        <v>164.4118</v>
      </c>
    </row>
    <row r="2596" spans="1:14" x14ac:dyDescent="0.25">
      <c r="A2596">
        <v>2588</v>
      </c>
      <c r="B2596">
        <v>1180800</v>
      </c>
      <c r="C2596">
        <v>0</v>
      </c>
      <c r="E2596">
        <v>1E-4</v>
      </c>
      <c r="F2596">
        <v>102.3351</v>
      </c>
      <c r="G2596">
        <v>0</v>
      </c>
      <c r="H2596">
        <v>293.76830000000001</v>
      </c>
      <c r="I2596">
        <v>0.47599999999999998</v>
      </c>
      <c r="J2596">
        <v>38.982500000000002</v>
      </c>
      <c r="K2596">
        <v>0.12989999999999999</v>
      </c>
      <c r="L2596">
        <v>145.22989999999999</v>
      </c>
      <c r="M2596">
        <v>4.8599999999999997E-2</v>
      </c>
      <c r="N2596">
        <v>164.4111</v>
      </c>
    </row>
    <row r="2597" spans="1:14" x14ac:dyDescent="0.25">
      <c r="A2597">
        <v>2589</v>
      </c>
      <c r="B2597">
        <v>1184400</v>
      </c>
      <c r="C2597">
        <v>0</v>
      </c>
      <c r="E2597">
        <v>1E-4</v>
      </c>
      <c r="F2597">
        <v>102.3351</v>
      </c>
      <c r="G2597">
        <v>0</v>
      </c>
      <c r="H2597">
        <v>293.76830000000001</v>
      </c>
      <c r="I2597">
        <v>0.47339999999999999</v>
      </c>
      <c r="J2597">
        <v>38.979900000000001</v>
      </c>
      <c r="K2597">
        <v>0.1278</v>
      </c>
      <c r="L2597">
        <v>145.2278</v>
      </c>
      <c r="M2597">
        <v>4.7899999999999998E-2</v>
      </c>
      <c r="N2597">
        <v>164.41040000000001</v>
      </c>
    </row>
    <row r="2598" spans="1:14" x14ac:dyDescent="0.25">
      <c r="A2598">
        <v>2590</v>
      </c>
      <c r="B2598">
        <v>1188000</v>
      </c>
      <c r="C2598">
        <v>8.2000000000000003E-2</v>
      </c>
      <c r="E2598">
        <v>1E-4</v>
      </c>
      <c r="F2598">
        <v>102.3351</v>
      </c>
      <c r="G2598">
        <v>0</v>
      </c>
      <c r="H2598">
        <v>293.76830000000001</v>
      </c>
      <c r="I2598">
        <v>0.4713</v>
      </c>
      <c r="J2598">
        <v>38.977699999999999</v>
      </c>
      <c r="K2598">
        <v>0.12709999999999999</v>
      </c>
      <c r="L2598">
        <v>145.22710000000001</v>
      </c>
      <c r="M2598">
        <v>4.7600000000000003E-2</v>
      </c>
      <c r="N2598">
        <v>164.4101</v>
      </c>
    </row>
    <row r="2599" spans="1:14" x14ac:dyDescent="0.25">
      <c r="A2599">
        <v>2591</v>
      </c>
      <c r="B2599">
        <v>1191600</v>
      </c>
      <c r="C2599">
        <v>5.2999999999999999E-2</v>
      </c>
      <c r="E2599">
        <v>1E-4</v>
      </c>
      <c r="F2599">
        <v>102.3351</v>
      </c>
      <c r="G2599">
        <v>0</v>
      </c>
      <c r="H2599">
        <v>293.76830000000001</v>
      </c>
      <c r="I2599">
        <v>0.46899999999999997</v>
      </c>
      <c r="J2599">
        <v>38.975499999999997</v>
      </c>
      <c r="K2599">
        <v>0.13059999999999999</v>
      </c>
      <c r="L2599">
        <v>145.23060000000001</v>
      </c>
      <c r="M2599">
        <v>4.7199999999999999E-2</v>
      </c>
      <c r="N2599">
        <v>164.40969999999999</v>
      </c>
    </row>
    <row r="2600" spans="1:14" x14ac:dyDescent="0.25">
      <c r="A2600">
        <v>2592</v>
      </c>
      <c r="B2600">
        <v>1195200</v>
      </c>
      <c r="C2600">
        <v>0</v>
      </c>
      <c r="E2600">
        <v>1E-4</v>
      </c>
      <c r="F2600">
        <v>102.3351</v>
      </c>
      <c r="G2600">
        <v>0</v>
      </c>
      <c r="H2600">
        <v>293.76830000000001</v>
      </c>
      <c r="I2600">
        <v>0.46700000000000003</v>
      </c>
      <c r="J2600">
        <v>38.973399999999998</v>
      </c>
      <c r="K2600">
        <v>0.12939999999999999</v>
      </c>
      <c r="L2600">
        <v>145.2294</v>
      </c>
      <c r="M2600">
        <v>4.6699999999999998E-2</v>
      </c>
      <c r="N2600">
        <v>164.4092</v>
      </c>
    </row>
    <row r="2601" spans="1:14" x14ac:dyDescent="0.25">
      <c r="A2601">
        <v>2593</v>
      </c>
      <c r="B2601">
        <v>1198800</v>
      </c>
      <c r="C2601">
        <v>0</v>
      </c>
      <c r="E2601">
        <v>1E-4</v>
      </c>
      <c r="F2601">
        <v>102.3351</v>
      </c>
      <c r="G2601">
        <v>0</v>
      </c>
      <c r="H2601">
        <v>293.76830000000001</v>
      </c>
      <c r="I2601">
        <v>0.46479999999999999</v>
      </c>
      <c r="J2601">
        <v>38.971299999999999</v>
      </c>
      <c r="K2601">
        <v>0.12770000000000001</v>
      </c>
      <c r="L2601">
        <v>145.2277</v>
      </c>
      <c r="M2601">
        <v>4.6199999999999998E-2</v>
      </c>
      <c r="N2601">
        <v>164.40870000000001</v>
      </c>
    </row>
    <row r="2602" spans="1:14" x14ac:dyDescent="0.25">
      <c r="A2602">
        <v>2594</v>
      </c>
      <c r="B2602">
        <v>1202400</v>
      </c>
      <c r="C2602">
        <v>0</v>
      </c>
      <c r="E2602">
        <v>1E-4</v>
      </c>
      <c r="F2602">
        <v>102.3351</v>
      </c>
      <c r="G2602">
        <v>0</v>
      </c>
      <c r="H2602">
        <v>293.76830000000001</v>
      </c>
      <c r="I2602">
        <v>0.46260000000000001</v>
      </c>
      <c r="J2602">
        <v>38.969000000000001</v>
      </c>
      <c r="K2602">
        <v>0.1263</v>
      </c>
      <c r="L2602">
        <v>145.22630000000001</v>
      </c>
      <c r="M2602">
        <v>4.5699999999999998E-2</v>
      </c>
      <c r="N2602">
        <v>164.40819999999999</v>
      </c>
    </row>
    <row r="2603" spans="1:14" x14ac:dyDescent="0.25">
      <c r="A2603">
        <v>2595</v>
      </c>
      <c r="B2603">
        <v>1206000</v>
      </c>
      <c r="C2603">
        <v>0</v>
      </c>
      <c r="E2603">
        <v>1E-4</v>
      </c>
      <c r="F2603">
        <v>102.3351</v>
      </c>
      <c r="G2603">
        <v>0</v>
      </c>
      <c r="H2603">
        <v>293.76830000000001</v>
      </c>
      <c r="I2603">
        <v>0.46029999999999999</v>
      </c>
      <c r="J2603">
        <v>38.966700000000003</v>
      </c>
      <c r="K2603">
        <v>0.12670000000000001</v>
      </c>
      <c r="L2603">
        <v>145.22669999999999</v>
      </c>
      <c r="M2603">
        <v>4.53E-2</v>
      </c>
      <c r="N2603">
        <v>164.40780000000001</v>
      </c>
    </row>
    <row r="2604" spans="1:14" x14ac:dyDescent="0.25">
      <c r="A2604">
        <v>2596</v>
      </c>
      <c r="B2604">
        <v>1209600</v>
      </c>
      <c r="C2604">
        <v>0</v>
      </c>
      <c r="E2604">
        <v>1E-4</v>
      </c>
      <c r="F2604">
        <v>102.3351</v>
      </c>
      <c r="G2604">
        <v>0</v>
      </c>
      <c r="H2604">
        <v>293.76830000000001</v>
      </c>
      <c r="I2604">
        <v>0.45800000000000002</v>
      </c>
      <c r="J2604">
        <v>38.964399999999998</v>
      </c>
      <c r="K2604">
        <v>0.1244</v>
      </c>
      <c r="L2604">
        <v>145.2244</v>
      </c>
      <c r="M2604">
        <v>4.4999999999999998E-2</v>
      </c>
      <c r="N2604">
        <v>164.4075</v>
      </c>
    </row>
    <row r="2605" spans="1:14" x14ac:dyDescent="0.25">
      <c r="A2605">
        <v>2597</v>
      </c>
      <c r="B2605">
        <v>1213200</v>
      </c>
      <c r="C2605">
        <v>0</v>
      </c>
      <c r="E2605">
        <v>1E-4</v>
      </c>
      <c r="F2605">
        <v>102.3351</v>
      </c>
      <c r="G2605">
        <v>0</v>
      </c>
      <c r="H2605">
        <v>293.76830000000001</v>
      </c>
      <c r="I2605">
        <v>0.4556</v>
      </c>
      <c r="J2605">
        <v>38.962000000000003</v>
      </c>
      <c r="K2605">
        <v>0.1242</v>
      </c>
      <c r="L2605">
        <v>145.2242</v>
      </c>
      <c r="M2605">
        <v>4.4699999999999997E-2</v>
      </c>
      <c r="N2605">
        <v>164.40719999999999</v>
      </c>
    </row>
    <row r="2606" spans="1:14" x14ac:dyDescent="0.25">
      <c r="A2606">
        <v>2598</v>
      </c>
      <c r="B2606">
        <v>1216800</v>
      </c>
      <c r="C2606">
        <v>0</v>
      </c>
      <c r="E2606">
        <v>1E-4</v>
      </c>
      <c r="F2606">
        <v>102.3351</v>
      </c>
      <c r="G2606">
        <v>0</v>
      </c>
      <c r="H2606">
        <v>293.76830000000001</v>
      </c>
      <c r="I2606">
        <v>0.45329999999999998</v>
      </c>
      <c r="J2606">
        <v>38.959699999999998</v>
      </c>
      <c r="K2606">
        <v>0.1226</v>
      </c>
      <c r="L2606">
        <v>145.2226</v>
      </c>
      <c r="M2606">
        <v>4.4499999999999998E-2</v>
      </c>
      <c r="N2606">
        <v>164.40700000000001</v>
      </c>
    </row>
    <row r="2607" spans="1:14" x14ac:dyDescent="0.25">
      <c r="A2607">
        <v>2599</v>
      </c>
      <c r="B2607">
        <v>1220400</v>
      </c>
      <c r="C2607">
        <v>0</v>
      </c>
      <c r="E2607">
        <v>1E-4</v>
      </c>
      <c r="F2607">
        <v>102.3351</v>
      </c>
      <c r="G2607">
        <v>0</v>
      </c>
      <c r="H2607">
        <v>293.76830000000001</v>
      </c>
      <c r="I2607">
        <v>0.4511</v>
      </c>
      <c r="J2607">
        <v>38.957599999999999</v>
      </c>
      <c r="K2607">
        <v>0.1201</v>
      </c>
      <c r="L2607">
        <v>145.2201</v>
      </c>
      <c r="M2607">
        <v>4.4200000000000003E-2</v>
      </c>
      <c r="N2607">
        <v>164.4067</v>
      </c>
    </row>
    <row r="2608" spans="1:14" x14ac:dyDescent="0.25">
      <c r="A2608">
        <v>2600</v>
      </c>
      <c r="B2608">
        <v>1224000</v>
      </c>
      <c r="C2608">
        <v>0</v>
      </c>
      <c r="E2608">
        <v>1E-4</v>
      </c>
      <c r="F2608">
        <v>102.3351</v>
      </c>
      <c r="G2608">
        <v>0</v>
      </c>
      <c r="H2608">
        <v>293.76830000000001</v>
      </c>
      <c r="I2608">
        <v>0.44900000000000001</v>
      </c>
      <c r="J2608">
        <v>38.955399999999997</v>
      </c>
      <c r="K2608">
        <v>0.11990000000000001</v>
      </c>
      <c r="L2608">
        <v>145.2199</v>
      </c>
      <c r="M2608">
        <v>4.41E-2</v>
      </c>
      <c r="N2608">
        <v>164.4066</v>
      </c>
    </row>
    <row r="2609" spans="1:14" x14ac:dyDescent="0.25">
      <c r="A2609">
        <v>2601</v>
      </c>
      <c r="B2609">
        <v>1227600</v>
      </c>
      <c r="C2609">
        <v>0</v>
      </c>
      <c r="E2609">
        <v>1E-4</v>
      </c>
      <c r="F2609">
        <v>102.3351</v>
      </c>
      <c r="G2609">
        <v>0</v>
      </c>
      <c r="H2609">
        <v>293.76830000000001</v>
      </c>
      <c r="I2609">
        <v>0.4466</v>
      </c>
      <c r="J2609">
        <v>38.953099999999999</v>
      </c>
      <c r="K2609">
        <v>0.1173</v>
      </c>
      <c r="L2609">
        <v>145.21729999999999</v>
      </c>
      <c r="M2609">
        <v>4.3900000000000002E-2</v>
      </c>
      <c r="N2609">
        <v>164.40639999999999</v>
      </c>
    </row>
    <row r="2610" spans="1:14" x14ac:dyDescent="0.25">
      <c r="A2610">
        <v>2602</v>
      </c>
      <c r="B2610">
        <v>1231200</v>
      </c>
      <c r="C2610">
        <v>0</v>
      </c>
      <c r="E2610">
        <v>1E-4</v>
      </c>
      <c r="F2610">
        <v>102.3351</v>
      </c>
      <c r="G2610">
        <v>0</v>
      </c>
      <c r="H2610">
        <v>293.76830000000001</v>
      </c>
      <c r="I2610">
        <v>0.44409999999999999</v>
      </c>
      <c r="J2610">
        <v>38.950600000000001</v>
      </c>
      <c r="K2610">
        <v>0.1171</v>
      </c>
      <c r="L2610">
        <v>145.21709999999999</v>
      </c>
      <c r="M2610">
        <v>4.3499999999999997E-2</v>
      </c>
      <c r="N2610">
        <v>164.40610000000001</v>
      </c>
    </row>
    <row r="2611" spans="1:14" x14ac:dyDescent="0.25">
      <c r="A2611">
        <v>2603</v>
      </c>
      <c r="B2611">
        <v>1234800</v>
      </c>
      <c r="C2611">
        <v>0</v>
      </c>
      <c r="E2611">
        <v>1E-4</v>
      </c>
      <c r="F2611">
        <v>102.3351</v>
      </c>
      <c r="G2611">
        <v>0</v>
      </c>
      <c r="H2611">
        <v>293.76830000000001</v>
      </c>
      <c r="I2611">
        <v>0.4415</v>
      </c>
      <c r="J2611">
        <v>38.948</v>
      </c>
      <c r="K2611">
        <v>0.1168</v>
      </c>
      <c r="L2611">
        <v>145.21680000000001</v>
      </c>
      <c r="M2611">
        <v>4.2999999999999997E-2</v>
      </c>
      <c r="N2611">
        <v>164.40549999999999</v>
      </c>
    </row>
    <row r="2612" spans="1:14" x14ac:dyDescent="0.25">
      <c r="A2612">
        <v>2604</v>
      </c>
      <c r="B2612">
        <v>1238400</v>
      </c>
      <c r="C2612">
        <v>0</v>
      </c>
      <c r="E2612">
        <v>1E-4</v>
      </c>
      <c r="F2612">
        <v>102.3351</v>
      </c>
      <c r="G2612">
        <v>0</v>
      </c>
      <c r="H2612">
        <v>293.76830000000001</v>
      </c>
      <c r="I2612">
        <v>0.43919999999999998</v>
      </c>
      <c r="J2612">
        <v>38.945599999999999</v>
      </c>
      <c r="K2612">
        <v>0.11509999999999999</v>
      </c>
      <c r="L2612">
        <v>145.21510000000001</v>
      </c>
      <c r="M2612">
        <v>4.2299999999999997E-2</v>
      </c>
      <c r="N2612">
        <v>164.40479999999999</v>
      </c>
    </row>
    <row r="2613" spans="1:14" x14ac:dyDescent="0.25">
      <c r="A2613">
        <v>2605</v>
      </c>
      <c r="B2613">
        <v>1242000</v>
      </c>
      <c r="C2613">
        <v>0</v>
      </c>
      <c r="E2613">
        <v>1E-4</v>
      </c>
      <c r="F2613">
        <v>102.3351</v>
      </c>
      <c r="G2613">
        <v>0</v>
      </c>
      <c r="H2613">
        <v>293.76830000000001</v>
      </c>
      <c r="I2613">
        <v>0.43830000000000002</v>
      </c>
      <c r="J2613">
        <v>38.944699999999997</v>
      </c>
      <c r="K2613">
        <v>0.1153</v>
      </c>
      <c r="L2613">
        <v>145.21530000000001</v>
      </c>
      <c r="M2613">
        <v>4.1700000000000001E-2</v>
      </c>
      <c r="N2613">
        <v>164.4042</v>
      </c>
    </row>
    <row r="2614" spans="1:14" x14ac:dyDescent="0.25">
      <c r="A2614">
        <v>2606</v>
      </c>
      <c r="B2614">
        <v>1245600</v>
      </c>
      <c r="C2614">
        <v>0</v>
      </c>
      <c r="E2614">
        <v>1E-4</v>
      </c>
      <c r="F2614">
        <v>102.3351</v>
      </c>
      <c r="G2614">
        <v>0</v>
      </c>
      <c r="H2614">
        <v>293.76830000000001</v>
      </c>
      <c r="I2614">
        <v>0.436</v>
      </c>
      <c r="J2614">
        <v>38.942500000000003</v>
      </c>
      <c r="K2614">
        <v>0.1144</v>
      </c>
      <c r="L2614">
        <v>145.21440000000001</v>
      </c>
      <c r="M2614">
        <v>4.1099999999999998E-2</v>
      </c>
      <c r="N2614">
        <v>164.40360000000001</v>
      </c>
    </row>
    <row r="2615" spans="1:14" x14ac:dyDescent="0.25">
      <c r="A2615">
        <v>2607</v>
      </c>
      <c r="B2615">
        <v>1249200</v>
      </c>
      <c r="C2615">
        <v>0</v>
      </c>
      <c r="E2615">
        <v>1E-4</v>
      </c>
      <c r="F2615">
        <v>102.3351</v>
      </c>
      <c r="G2615">
        <v>0</v>
      </c>
      <c r="H2615">
        <v>293.76830000000001</v>
      </c>
      <c r="I2615">
        <v>0.43359999999999999</v>
      </c>
      <c r="J2615">
        <v>38.940100000000001</v>
      </c>
      <c r="K2615">
        <v>0.11360000000000001</v>
      </c>
      <c r="L2615">
        <v>145.21360000000001</v>
      </c>
      <c r="M2615">
        <v>4.0500000000000001E-2</v>
      </c>
      <c r="N2615">
        <v>164.40299999999999</v>
      </c>
    </row>
    <row r="2616" spans="1:14" x14ac:dyDescent="0.25">
      <c r="A2616">
        <v>2608</v>
      </c>
      <c r="B2616">
        <v>1252800</v>
      </c>
      <c r="C2616">
        <v>0</v>
      </c>
      <c r="E2616">
        <v>1E-4</v>
      </c>
      <c r="F2616">
        <v>102.3351</v>
      </c>
      <c r="G2616">
        <v>0</v>
      </c>
      <c r="H2616">
        <v>293.76830000000001</v>
      </c>
      <c r="I2616">
        <v>0.43159999999999998</v>
      </c>
      <c r="J2616">
        <v>38.938099999999999</v>
      </c>
      <c r="K2616">
        <v>0.11409999999999999</v>
      </c>
      <c r="L2616">
        <v>145.2141</v>
      </c>
      <c r="M2616">
        <v>0.04</v>
      </c>
      <c r="N2616">
        <v>164.4025</v>
      </c>
    </row>
    <row r="2617" spans="1:14" x14ac:dyDescent="0.25">
      <c r="A2617">
        <v>2609</v>
      </c>
      <c r="B2617">
        <v>1256400</v>
      </c>
      <c r="C2617">
        <v>0</v>
      </c>
      <c r="E2617">
        <v>0</v>
      </c>
      <c r="F2617">
        <v>102.33499999999999</v>
      </c>
      <c r="G2617">
        <v>0</v>
      </c>
      <c r="H2617">
        <v>293.76830000000001</v>
      </c>
      <c r="I2617">
        <v>0.4299</v>
      </c>
      <c r="J2617">
        <v>38.936399999999999</v>
      </c>
      <c r="K2617">
        <v>0.11269999999999999</v>
      </c>
      <c r="L2617">
        <v>145.21270000000001</v>
      </c>
      <c r="M2617">
        <v>3.9600000000000003E-2</v>
      </c>
      <c r="N2617">
        <v>164.40209999999999</v>
      </c>
    </row>
    <row r="2618" spans="1:14" x14ac:dyDescent="0.25">
      <c r="A2618">
        <v>2610</v>
      </c>
      <c r="B2618">
        <v>1260000</v>
      </c>
      <c r="C2618">
        <v>3.6999999999999998E-2</v>
      </c>
      <c r="E2618">
        <v>0</v>
      </c>
      <c r="F2618">
        <v>102.33499999999999</v>
      </c>
      <c r="G2618">
        <v>0</v>
      </c>
      <c r="H2618">
        <v>293.76830000000001</v>
      </c>
      <c r="I2618">
        <v>0.42859999999999998</v>
      </c>
      <c r="J2618">
        <v>38.935000000000002</v>
      </c>
      <c r="K2618">
        <v>0.1128</v>
      </c>
      <c r="L2618">
        <v>145.21279999999999</v>
      </c>
      <c r="M2618">
        <v>3.9199999999999999E-2</v>
      </c>
      <c r="N2618">
        <v>164.40170000000001</v>
      </c>
    </row>
    <row r="2619" spans="1:14" x14ac:dyDescent="0.25">
      <c r="A2619">
        <v>2611</v>
      </c>
      <c r="B2619">
        <v>1263600</v>
      </c>
      <c r="C2619">
        <v>0</v>
      </c>
      <c r="E2619">
        <v>0</v>
      </c>
      <c r="F2619">
        <v>102.33499999999999</v>
      </c>
      <c r="G2619">
        <v>0</v>
      </c>
      <c r="H2619">
        <v>293.76830000000001</v>
      </c>
      <c r="I2619">
        <v>0.42720000000000002</v>
      </c>
      <c r="J2619">
        <v>38.933599999999998</v>
      </c>
      <c r="K2619">
        <v>0.113</v>
      </c>
      <c r="L2619">
        <v>145.2131</v>
      </c>
      <c r="M2619">
        <v>3.8699999999999998E-2</v>
      </c>
      <c r="N2619">
        <v>164.40119999999999</v>
      </c>
    </row>
    <row r="2620" spans="1:14" x14ac:dyDescent="0.25">
      <c r="A2620">
        <v>2612</v>
      </c>
      <c r="B2620">
        <v>1267200</v>
      </c>
      <c r="C2620">
        <v>0</v>
      </c>
      <c r="E2620">
        <v>0</v>
      </c>
      <c r="F2620">
        <v>102.33499999999999</v>
      </c>
      <c r="G2620">
        <v>0</v>
      </c>
      <c r="H2620">
        <v>293.76830000000001</v>
      </c>
      <c r="I2620">
        <v>0.42570000000000002</v>
      </c>
      <c r="J2620">
        <v>38.932099999999998</v>
      </c>
      <c r="K2620">
        <v>0.1113</v>
      </c>
      <c r="L2620">
        <v>145.21129999999999</v>
      </c>
      <c r="M2620">
        <v>3.8100000000000002E-2</v>
      </c>
      <c r="N2620">
        <v>164.4007</v>
      </c>
    </row>
    <row r="2621" spans="1:14" x14ac:dyDescent="0.25">
      <c r="A2621">
        <v>2613</v>
      </c>
      <c r="B2621">
        <v>1270800</v>
      </c>
      <c r="C2621">
        <v>0</v>
      </c>
      <c r="E2621">
        <v>0</v>
      </c>
      <c r="F2621">
        <v>102.33499999999999</v>
      </c>
      <c r="G2621">
        <v>0</v>
      </c>
      <c r="H2621">
        <v>293.76830000000001</v>
      </c>
      <c r="I2621">
        <v>0.42420000000000002</v>
      </c>
      <c r="J2621">
        <v>38.930599999999998</v>
      </c>
      <c r="K2621">
        <v>0.1115</v>
      </c>
      <c r="L2621">
        <v>145.2115</v>
      </c>
      <c r="M2621">
        <v>3.7600000000000001E-2</v>
      </c>
      <c r="N2621">
        <v>164.40010000000001</v>
      </c>
    </row>
    <row r="2622" spans="1:14" x14ac:dyDescent="0.25">
      <c r="A2622">
        <v>2614</v>
      </c>
      <c r="B2622">
        <v>1274400</v>
      </c>
      <c r="C2622">
        <v>0</v>
      </c>
      <c r="E2622">
        <v>0</v>
      </c>
      <c r="F2622">
        <v>102.33499999999999</v>
      </c>
      <c r="G2622">
        <v>0</v>
      </c>
      <c r="H2622">
        <v>293.76830000000001</v>
      </c>
      <c r="I2622">
        <v>0.42259999999999998</v>
      </c>
      <c r="J2622">
        <v>38.929000000000002</v>
      </c>
      <c r="K2622">
        <v>0.111</v>
      </c>
      <c r="L2622">
        <v>145.21100000000001</v>
      </c>
      <c r="M2622">
        <v>3.7100000000000001E-2</v>
      </c>
      <c r="N2622">
        <v>164.39959999999999</v>
      </c>
    </row>
    <row r="2623" spans="1:14" x14ac:dyDescent="0.25">
      <c r="A2623">
        <v>2615</v>
      </c>
      <c r="B2623">
        <v>1278000</v>
      </c>
      <c r="C2623">
        <v>3.6999999999999998E-2</v>
      </c>
      <c r="E2623">
        <v>0</v>
      </c>
      <c r="F2623">
        <v>102.33499999999999</v>
      </c>
      <c r="G2623">
        <v>0</v>
      </c>
      <c r="H2623">
        <v>293.76830000000001</v>
      </c>
      <c r="I2623">
        <v>0.42109999999999997</v>
      </c>
      <c r="J2623">
        <v>38.927599999999998</v>
      </c>
      <c r="K2623">
        <v>0.1099</v>
      </c>
      <c r="L2623">
        <v>145.2099</v>
      </c>
      <c r="M2623">
        <v>3.6900000000000002E-2</v>
      </c>
      <c r="N2623">
        <v>164.39940000000001</v>
      </c>
    </row>
    <row r="2624" spans="1:14" x14ac:dyDescent="0.25">
      <c r="A2624">
        <v>2616</v>
      </c>
      <c r="B2624">
        <v>1281600</v>
      </c>
      <c r="C2624">
        <v>0</v>
      </c>
      <c r="E2624">
        <v>0</v>
      </c>
      <c r="F2624">
        <v>102.33499999999999</v>
      </c>
      <c r="G2624">
        <v>0</v>
      </c>
      <c r="H2624">
        <v>293.76830000000001</v>
      </c>
      <c r="I2624">
        <v>0.4194</v>
      </c>
      <c r="J2624">
        <v>38.925899999999999</v>
      </c>
      <c r="K2624">
        <v>0.1104</v>
      </c>
      <c r="L2624">
        <v>145.21039999999999</v>
      </c>
      <c r="M2624">
        <v>3.6700000000000003E-2</v>
      </c>
      <c r="N2624">
        <v>164.39920000000001</v>
      </c>
    </row>
    <row r="2625" spans="1:14" x14ac:dyDescent="0.25">
      <c r="A2625">
        <v>2617</v>
      </c>
      <c r="B2625">
        <v>1285200</v>
      </c>
      <c r="C2625">
        <v>0</v>
      </c>
      <c r="E2625">
        <v>0</v>
      </c>
      <c r="F2625">
        <v>102.33499999999999</v>
      </c>
      <c r="G2625">
        <v>0</v>
      </c>
      <c r="H2625">
        <v>293.76830000000001</v>
      </c>
      <c r="I2625">
        <v>0.41760000000000003</v>
      </c>
      <c r="J2625">
        <v>38.923999999999999</v>
      </c>
      <c r="K2625">
        <v>0.1089</v>
      </c>
      <c r="L2625">
        <v>145.2089</v>
      </c>
      <c r="M2625">
        <v>3.6499999999999998E-2</v>
      </c>
      <c r="N2625">
        <v>164.399</v>
      </c>
    </row>
    <row r="2626" spans="1:14" x14ac:dyDescent="0.25">
      <c r="A2626">
        <v>2618</v>
      </c>
      <c r="B2626">
        <v>1288800</v>
      </c>
      <c r="C2626">
        <v>0</v>
      </c>
      <c r="E2626">
        <v>0</v>
      </c>
      <c r="F2626">
        <v>102.33499999999999</v>
      </c>
      <c r="G2626">
        <v>0</v>
      </c>
      <c r="H2626">
        <v>293.76830000000001</v>
      </c>
      <c r="I2626">
        <v>0.4158</v>
      </c>
      <c r="J2626">
        <v>38.9223</v>
      </c>
      <c r="K2626">
        <v>0.1081</v>
      </c>
      <c r="L2626">
        <v>145.2081</v>
      </c>
      <c r="M2626">
        <v>3.6299999999999999E-2</v>
      </c>
      <c r="N2626">
        <v>164.39879999999999</v>
      </c>
    </row>
    <row r="2627" spans="1:14" x14ac:dyDescent="0.25">
      <c r="A2627">
        <v>2619</v>
      </c>
      <c r="B2627">
        <v>1292400</v>
      </c>
      <c r="C2627">
        <v>0</v>
      </c>
      <c r="E2627">
        <v>0</v>
      </c>
      <c r="F2627">
        <v>102.33499999999999</v>
      </c>
      <c r="G2627">
        <v>0</v>
      </c>
      <c r="H2627">
        <v>293.76830000000001</v>
      </c>
      <c r="I2627">
        <v>0.41410000000000002</v>
      </c>
      <c r="J2627">
        <v>38.9206</v>
      </c>
      <c r="K2627">
        <v>0.1084</v>
      </c>
      <c r="L2627">
        <v>145.20840000000001</v>
      </c>
      <c r="M2627">
        <v>3.61E-2</v>
      </c>
      <c r="N2627">
        <v>164.39859999999999</v>
      </c>
    </row>
    <row r="2628" spans="1:14" x14ac:dyDescent="0.25">
      <c r="A2628">
        <v>2620</v>
      </c>
      <c r="B2628">
        <v>1296000</v>
      </c>
      <c r="C2628">
        <v>0</v>
      </c>
      <c r="E2628">
        <v>0</v>
      </c>
      <c r="F2628">
        <v>102.33499999999999</v>
      </c>
      <c r="G2628">
        <v>0</v>
      </c>
      <c r="H2628">
        <v>293.76830000000001</v>
      </c>
      <c r="I2628">
        <v>0.41249999999999998</v>
      </c>
      <c r="J2628">
        <v>38.918999999999997</v>
      </c>
      <c r="K2628">
        <v>0.1066</v>
      </c>
      <c r="L2628">
        <v>145.20660000000001</v>
      </c>
      <c r="M2628">
        <v>3.5799999999999998E-2</v>
      </c>
      <c r="N2628">
        <v>164.39830000000001</v>
      </c>
    </row>
    <row r="2629" spans="1:14" x14ac:dyDescent="0.25">
      <c r="A2629">
        <v>2621</v>
      </c>
      <c r="B2629">
        <v>1299600</v>
      </c>
      <c r="C2629">
        <v>0</v>
      </c>
      <c r="E2629">
        <v>0</v>
      </c>
      <c r="F2629">
        <v>102.33499999999999</v>
      </c>
      <c r="G2629">
        <v>0</v>
      </c>
      <c r="H2629">
        <v>293.76830000000001</v>
      </c>
      <c r="I2629">
        <v>0.41110000000000002</v>
      </c>
      <c r="J2629">
        <v>38.9176</v>
      </c>
      <c r="K2629">
        <v>0.1065</v>
      </c>
      <c r="L2629">
        <v>145.20650000000001</v>
      </c>
      <c r="M2629">
        <v>3.5499999999999997E-2</v>
      </c>
      <c r="N2629">
        <v>164.398</v>
      </c>
    </row>
    <row r="2630" spans="1:14" x14ac:dyDescent="0.25">
      <c r="A2630">
        <v>2622</v>
      </c>
      <c r="B2630">
        <v>1303200</v>
      </c>
      <c r="C2630">
        <v>0</v>
      </c>
      <c r="E2630">
        <v>0</v>
      </c>
      <c r="F2630">
        <v>102.33499999999999</v>
      </c>
      <c r="G2630">
        <v>0</v>
      </c>
      <c r="H2630">
        <v>293.76830000000001</v>
      </c>
      <c r="I2630">
        <v>0.4098</v>
      </c>
      <c r="J2630">
        <v>38.9163</v>
      </c>
      <c r="K2630">
        <v>0.1065</v>
      </c>
      <c r="L2630">
        <v>145.20650000000001</v>
      </c>
      <c r="M2630">
        <v>3.5000000000000003E-2</v>
      </c>
      <c r="N2630">
        <v>164.39750000000001</v>
      </c>
    </row>
    <row r="2631" spans="1:14" x14ac:dyDescent="0.25">
      <c r="A2631">
        <v>2623</v>
      </c>
      <c r="B2631">
        <v>1306800</v>
      </c>
      <c r="C2631">
        <v>0</v>
      </c>
      <c r="E2631">
        <v>0</v>
      </c>
      <c r="F2631">
        <v>102.33499999999999</v>
      </c>
      <c r="G2631">
        <v>0</v>
      </c>
      <c r="H2631">
        <v>293.76830000000001</v>
      </c>
      <c r="I2631">
        <v>0.4083</v>
      </c>
      <c r="J2631">
        <v>38.914700000000003</v>
      </c>
      <c r="K2631">
        <v>0.1053</v>
      </c>
      <c r="L2631">
        <v>145.20529999999999</v>
      </c>
      <c r="M2631">
        <v>3.4500000000000003E-2</v>
      </c>
      <c r="N2631">
        <v>164.39699999999999</v>
      </c>
    </row>
    <row r="2632" spans="1:14" x14ac:dyDescent="0.25">
      <c r="A2632">
        <v>2624</v>
      </c>
      <c r="B2632">
        <v>1310400</v>
      </c>
      <c r="C2632">
        <v>0</v>
      </c>
      <c r="E2632">
        <v>0</v>
      </c>
      <c r="F2632">
        <v>102.33499999999999</v>
      </c>
      <c r="G2632">
        <v>0</v>
      </c>
      <c r="H2632">
        <v>293.76830000000001</v>
      </c>
      <c r="I2632">
        <v>0.40710000000000002</v>
      </c>
      <c r="J2632">
        <v>38.913600000000002</v>
      </c>
      <c r="K2632">
        <v>0.1052</v>
      </c>
      <c r="L2632">
        <v>145.20519999999999</v>
      </c>
      <c r="M2632">
        <v>3.39E-2</v>
      </c>
      <c r="N2632">
        <v>164.3964</v>
      </c>
    </row>
    <row r="2633" spans="1:14" x14ac:dyDescent="0.25">
      <c r="A2633">
        <v>2625</v>
      </c>
      <c r="B2633">
        <v>1314000</v>
      </c>
      <c r="C2633">
        <v>0</v>
      </c>
      <c r="E2633">
        <v>0</v>
      </c>
      <c r="F2633">
        <v>102.33499999999999</v>
      </c>
      <c r="G2633">
        <v>0</v>
      </c>
      <c r="H2633">
        <v>293.76830000000001</v>
      </c>
      <c r="I2633">
        <v>0.40579999999999999</v>
      </c>
      <c r="J2633">
        <v>38.912300000000002</v>
      </c>
      <c r="K2633">
        <v>0.104</v>
      </c>
      <c r="L2633">
        <v>145.20400000000001</v>
      </c>
      <c r="M2633">
        <v>3.3500000000000002E-2</v>
      </c>
      <c r="N2633">
        <v>164.39599999999999</v>
      </c>
    </row>
    <row r="2634" spans="1:14" x14ac:dyDescent="0.25">
      <c r="A2634">
        <v>2626</v>
      </c>
      <c r="B2634">
        <v>0</v>
      </c>
      <c r="C2634">
        <v>0</v>
      </c>
      <c r="D2634" s="1" t="s">
        <v>39</v>
      </c>
      <c r="E2634">
        <v>0</v>
      </c>
      <c r="F2634">
        <v>102.33499999999999</v>
      </c>
      <c r="G2634">
        <v>0</v>
      </c>
      <c r="H2634">
        <v>293.76830000000001</v>
      </c>
      <c r="I2634">
        <v>0</v>
      </c>
      <c r="J2634">
        <v>38.506500000000003</v>
      </c>
      <c r="K2634">
        <v>0</v>
      </c>
      <c r="L2634">
        <v>145.1</v>
      </c>
      <c r="M2634">
        <v>0</v>
      </c>
      <c r="N2634">
        <v>164.36250000000001</v>
      </c>
    </row>
    <row r="2635" spans="1:14" x14ac:dyDescent="0.25">
      <c r="A2635">
        <v>2627</v>
      </c>
      <c r="B2635">
        <v>3600</v>
      </c>
      <c r="C2635">
        <v>0</v>
      </c>
      <c r="E2635">
        <v>0</v>
      </c>
      <c r="F2635">
        <v>102.33499999999999</v>
      </c>
      <c r="G2635">
        <v>0</v>
      </c>
      <c r="H2635">
        <v>293.76830000000001</v>
      </c>
      <c r="I2635">
        <v>0</v>
      </c>
      <c r="J2635">
        <v>38.506500000000003</v>
      </c>
      <c r="K2635">
        <v>0</v>
      </c>
      <c r="L2635">
        <v>145.1</v>
      </c>
      <c r="M2635">
        <v>0</v>
      </c>
      <c r="N2635">
        <v>164.36250000000001</v>
      </c>
    </row>
    <row r="2636" spans="1:14" x14ac:dyDescent="0.25">
      <c r="A2636">
        <v>2628</v>
      </c>
      <c r="B2636">
        <v>7200</v>
      </c>
      <c r="C2636">
        <v>0</v>
      </c>
      <c r="E2636">
        <v>0</v>
      </c>
      <c r="F2636">
        <v>102.33499999999999</v>
      </c>
      <c r="G2636">
        <v>0</v>
      </c>
      <c r="H2636">
        <v>293.76830000000001</v>
      </c>
      <c r="I2636">
        <v>0</v>
      </c>
      <c r="J2636">
        <v>38.506500000000003</v>
      </c>
      <c r="K2636">
        <v>0</v>
      </c>
      <c r="L2636">
        <v>145.1</v>
      </c>
      <c r="M2636">
        <v>0</v>
      </c>
      <c r="N2636">
        <v>164.36250000000001</v>
      </c>
    </row>
    <row r="2637" spans="1:14" x14ac:dyDescent="0.25">
      <c r="A2637">
        <v>2629</v>
      </c>
      <c r="B2637">
        <v>10800</v>
      </c>
      <c r="C2637">
        <v>0</v>
      </c>
      <c r="E2637">
        <v>0</v>
      </c>
      <c r="F2637">
        <v>102.33499999999999</v>
      </c>
      <c r="G2637">
        <v>0</v>
      </c>
      <c r="H2637">
        <v>293.76830000000001</v>
      </c>
      <c r="I2637">
        <v>0</v>
      </c>
      <c r="J2637">
        <v>38.506500000000003</v>
      </c>
      <c r="K2637">
        <v>0</v>
      </c>
      <c r="L2637">
        <v>145.1</v>
      </c>
      <c r="M2637">
        <v>0</v>
      </c>
      <c r="N2637">
        <v>164.36250000000001</v>
      </c>
    </row>
    <row r="2638" spans="1:14" x14ac:dyDescent="0.25">
      <c r="A2638">
        <v>2630</v>
      </c>
      <c r="B2638">
        <v>14400</v>
      </c>
      <c r="C2638">
        <v>0</v>
      </c>
      <c r="E2638">
        <v>0</v>
      </c>
      <c r="F2638">
        <v>102.33499999999999</v>
      </c>
      <c r="G2638">
        <v>0</v>
      </c>
      <c r="H2638">
        <v>293.76830000000001</v>
      </c>
      <c r="I2638">
        <v>0</v>
      </c>
      <c r="J2638">
        <v>38.506500000000003</v>
      </c>
      <c r="K2638">
        <v>0</v>
      </c>
      <c r="L2638">
        <v>145.1</v>
      </c>
      <c r="M2638">
        <v>0</v>
      </c>
      <c r="N2638">
        <v>164.36250000000001</v>
      </c>
    </row>
    <row r="2639" spans="1:14" x14ac:dyDescent="0.25">
      <c r="A2639">
        <v>2631</v>
      </c>
      <c r="B2639">
        <v>18000</v>
      </c>
      <c r="C2639">
        <v>0</v>
      </c>
      <c r="E2639">
        <v>0</v>
      </c>
      <c r="F2639">
        <v>102.33499999999999</v>
      </c>
      <c r="G2639">
        <v>0</v>
      </c>
      <c r="H2639">
        <v>293.76830000000001</v>
      </c>
      <c r="I2639">
        <v>0</v>
      </c>
      <c r="J2639">
        <v>38.506500000000003</v>
      </c>
      <c r="K2639">
        <v>0</v>
      </c>
      <c r="L2639">
        <v>145.1</v>
      </c>
      <c r="M2639">
        <v>0</v>
      </c>
      <c r="N2639">
        <v>164.36250000000001</v>
      </c>
    </row>
    <row r="2640" spans="1:14" x14ac:dyDescent="0.25">
      <c r="A2640">
        <v>2632</v>
      </c>
      <c r="B2640">
        <v>21600</v>
      </c>
      <c r="C2640">
        <v>6.5000000000000002E-2</v>
      </c>
      <c r="E2640">
        <v>1E-4</v>
      </c>
      <c r="F2640">
        <v>102.3351</v>
      </c>
      <c r="G2640">
        <v>1E-4</v>
      </c>
      <c r="H2640">
        <v>293.76839999999999</v>
      </c>
      <c r="I2640">
        <v>1E-4</v>
      </c>
      <c r="J2640">
        <v>38.506500000000003</v>
      </c>
      <c r="K2640">
        <v>1E-4</v>
      </c>
      <c r="L2640">
        <v>145.1001</v>
      </c>
      <c r="M2640">
        <v>1E-4</v>
      </c>
      <c r="N2640">
        <v>164.36259999999999</v>
      </c>
    </row>
    <row r="2641" spans="1:14" x14ac:dyDescent="0.25">
      <c r="A2641">
        <v>2633</v>
      </c>
      <c r="B2641">
        <v>25200</v>
      </c>
      <c r="C2641">
        <v>0.17199999999999999</v>
      </c>
      <c r="E2641">
        <v>2.0000000000000001E-4</v>
      </c>
      <c r="F2641">
        <v>102.3352</v>
      </c>
      <c r="G2641">
        <v>2.0000000000000001E-4</v>
      </c>
      <c r="H2641">
        <v>293.76859999999999</v>
      </c>
      <c r="I2641">
        <v>2.0000000000000001E-4</v>
      </c>
      <c r="J2641">
        <v>38.506700000000002</v>
      </c>
      <c r="K2641">
        <v>2.0000000000000001E-4</v>
      </c>
      <c r="L2641">
        <v>145.1003</v>
      </c>
      <c r="M2641">
        <v>2.0000000000000001E-4</v>
      </c>
      <c r="N2641">
        <v>164.36269999999999</v>
      </c>
    </row>
    <row r="2642" spans="1:14" x14ac:dyDescent="0.25">
      <c r="A2642">
        <v>2634</v>
      </c>
      <c r="B2642">
        <v>28800</v>
      </c>
      <c r="C2642">
        <v>0.26700000000000002</v>
      </c>
      <c r="E2642">
        <v>5.0000000000000001E-4</v>
      </c>
      <c r="F2642">
        <v>102.3355</v>
      </c>
      <c r="G2642">
        <v>5.0000000000000001E-4</v>
      </c>
      <c r="H2642">
        <v>293.7688</v>
      </c>
      <c r="I2642">
        <v>5.0000000000000001E-4</v>
      </c>
      <c r="J2642">
        <v>38.506999999999998</v>
      </c>
      <c r="K2642">
        <v>5.0000000000000001E-4</v>
      </c>
      <c r="L2642">
        <v>145.10059999999999</v>
      </c>
      <c r="M2642">
        <v>5.0000000000000001E-4</v>
      </c>
      <c r="N2642">
        <v>164.363</v>
      </c>
    </row>
    <row r="2643" spans="1:14" x14ac:dyDescent="0.25">
      <c r="A2643">
        <v>2635</v>
      </c>
      <c r="B2643">
        <v>32400</v>
      </c>
      <c r="C2643">
        <v>0.14699999999999999</v>
      </c>
      <c r="E2643">
        <v>5.9999999999999995E-4</v>
      </c>
      <c r="F2643">
        <v>102.3356</v>
      </c>
      <c r="G2643">
        <v>6.9999999999999999E-4</v>
      </c>
      <c r="H2643">
        <v>293.76900000000001</v>
      </c>
      <c r="I2643">
        <v>6.9999999999999999E-4</v>
      </c>
      <c r="J2643">
        <v>38.507100000000001</v>
      </c>
      <c r="K2643">
        <v>8.0000000000000004E-4</v>
      </c>
      <c r="L2643">
        <v>145.10079999999999</v>
      </c>
      <c r="M2643">
        <v>6.9999999999999999E-4</v>
      </c>
      <c r="N2643">
        <v>164.36320000000001</v>
      </c>
    </row>
    <row r="2644" spans="1:14" x14ac:dyDescent="0.25">
      <c r="A2644">
        <v>2636</v>
      </c>
      <c r="B2644">
        <v>36000</v>
      </c>
      <c r="C2644">
        <v>0.18</v>
      </c>
      <c r="E2644">
        <v>6.9999999999999999E-4</v>
      </c>
      <c r="F2644">
        <v>102.3357</v>
      </c>
      <c r="G2644">
        <v>8.0000000000000004E-4</v>
      </c>
      <c r="H2644">
        <v>293.76909999999998</v>
      </c>
      <c r="I2644">
        <v>8.9999999999999998E-4</v>
      </c>
      <c r="J2644">
        <v>38.507300000000001</v>
      </c>
      <c r="K2644">
        <v>1.1999999999999999E-3</v>
      </c>
      <c r="L2644">
        <v>145.10120000000001</v>
      </c>
      <c r="M2644">
        <v>8.9999999999999998E-4</v>
      </c>
      <c r="N2644">
        <v>164.36340000000001</v>
      </c>
    </row>
    <row r="2645" spans="1:14" x14ac:dyDescent="0.25">
      <c r="A2645">
        <v>2637</v>
      </c>
      <c r="B2645">
        <v>39600</v>
      </c>
      <c r="C2645">
        <v>0.17499999999999999</v>
      </c>
      <c r="E2645">
        <v>8.0000000000000004E-4</v>
      </c>
      <c r="F2645">
        <v>102.33580000000001</v>
      </c>
      <c r="G2645">
        <v>1E-3</v>
      </c>
      <c r="H2645">
        <v>293.76929999999999</v>
      </c>
      <c r="I2645">
        <v>1.1000000000000001E-3</v>
      </c>
      <c r="J2645">
        <v>38.5075</v>
      </c>
      <c r="K2645">
        <v>1.6999999999999999E-3</v>
      </c>
      <c r="L2645">
        <v>145.1018</v>
      </c>
      <c r="M2645">
        <v>1E-3</v>
      </c>
      <c r="N2645">
        <v>164.36359999999999</v>
      </c>
    </row>
    <row r="2646" spans="1:14" x14ac:dyDescent="0.25">
      <c r="A2646">
        <v>2638</v>
      </c>
      <c r="B2646">
        <v>43200</v>
      </c>
      <c r="C2646">
        <v>0</v>
      </c>
      <c r="E2646">
        <v>5.9999999999999995E-4</v>
      </c>
      <c r="F2646">
        <v>102.3356</v>
      </c>
      <c r="G2646">
        <v>1E-3</v>
      </c>
      <c r="H2646">
        <v>293.76929999999999</v>
      </c>
      <c r="I2646">
        <v>1.1000000000000001E-3</v>
      </c>
      <c r="J2646">
        <v>38.507599999999996</v>
      </c>
      <c r="K2646">
        <v>1.9E-3</v>
      </c>
      <c r="L2646">
        <v>145.1019</v>
      </c>
      <c r="M2646">
        <v>1.1000000000000001E-3</v>
      </c>
      <c r="N2646">
        <v>164.36359999999999</v>
      </c>
    </row>
    <row r="2647" spans="1:14" x14ac:dyDescent="0.25">
      <c r="A2647">
        <v>2639</v>
      </c>
      <c r="B2647">
        <v>46800</v>
      </c>
      <c r="C2647">
        <v>0</v>
      </c>
      <c r="E2647">
        <v>5.0000000000000001E-4</v>
      </c>
      <c r="F2647">
        <v>102.3355</v>
      </c>
      <c r="G2647">
        <v>1E-3</v>
      </c>
      <c r="H2647">
        <v>293.76929999999999</v>
      </c>
      <c r="I2647">
        <v>1.1000000000000001E-3</v>
      </c>
      <c r="J2647">
        <v>38.507599999999996</v>
      </c>
      <c r="K2647">
        <v>2.0999999999999999E-3</v>
      </c>
      <c r="L2647">
        <v>145.10210000000001</v>
      </c>
      <c r="M2647">
        <v>1.1000000000000001E-3</v>
      </c>
      <c r="N2647">
        <v>164.36359999999999</v>
      </c>
    </row>
    <row r="2648" spans="1:14" x14ac:dyDescent="0.25">
      <c r="A2648">
        <v>2640</v>
      </c>
      <c r="B2648">
        <v>50400</v>
      </c>
      <c r="C2648">
        <v>0</v>
      </c>
      <c r="E2648">
        <v>4.0000000000000002E-4</v>
      </c>
      <c r="F2648">
        <v>102.33540000000001</v>
      </c>
      <c r="G2648">
        <v>1E-3</v>
      </c>
      <c r="H2648">
        <v>293.76929999999999</v>
      </c>
      <c r="I2648">
        <v>1.1999999999999999E-3</v>
      </c>
      <c r="J2648">
        <v>38.507599999999996</v>
      </c>
      <c r="K2648">
        <v>2.3999999999999998E-3</v>
      </c>
      <c r="L2648">
        <v>145.10239999999999</v>
      </c>
      <c r="M2648">
        <v>1.1000000000000001E-3</v>
      </c>
      <c r="N2648">
        <v>164.36359999999999</v>
      </c>
    </row>
    <row r="2649" spans="1:14" x14ac:dyDescent="0.25">
      <c r="A2649">
        <v>2641</v>
      </c>
      <c r="B2649">
        <v>54000</v>
      </c>
      <c r="C2649">
        <v>0</v>
      </c>
      <c r="E2649">
        <v>4.0000000000000002E-4</v>
      </c>
      <c r="F2649">
        <v>102.33540000000001</v>
      </c>
      <c r="G2649">
        <v>1E-3</v>
      </c>
      <c r="H2649">
        <v>293.76929999999999</v>
      </c>
      <c r="I2649">
        <v>1.1999999999999999E-3</v>
      </c>
      <c r="J2649">
        <v>38.5077</v>
      </c>
      <c r="K2649">
        <v>2.5000000000000001E-3</v>
      </c>
      <c r="L2649">
        <v>145.10249999999999</v>
      </c>
      <c r="M2649">
        <v>1.1000000000000001E-3</v>
      </c>
      <c r="N2649">
        <v>164.36359999999999</v>
      </c>
    </row>
    <row r="2650" spans="1:14" x14ac:dyDescent="0.25">
      <c r="A2650">
        <v>2642</v>
      </c>
      <c r="B2650">
        <v>57600</v>
      </c>
      <c r="C2650">
        <v>0</v>
      </c>
      <c r="E2650">
        <v>2.9999999999999997E-4</v>
      </c>
      <c r="F2650">
        <v>102.3353</v>
      </c>
      <c r="G2650">
        <v>1E-3</v>
      </c>
      <c r="H2650">
        <v>293.76929999999999</v>
      </c>
      <c r="I2650">
        <v>1.1999999999999999E-3</v>
      </c>
      <c r="J2650">
        <v>38.5077</v>
      </c>
      <c r="K2650">
        <v>2.3999999999999998E-3</v>
      </c>
      <c r="L2650">
        <v>145.10239999999999</v>
      </c>
      <c r="M2650">
        <v>1.1000000000000001E-3</v>
      </c>
      <c r="N2650">
        <v>164.36359999999999</v>
      </c>
    </row>
    <row r="2651" spans="1:14" x14ac:dyDescent="0.25">
      <c r="A2651">
        <v>2643</v>
      </c>
      <c r="B2651">
        <v>61200</v>
      </c>
      <c r="C2651">
        <v>0</v>
      </c>
      <c r="E2651">
        <v>2.9999999999999997E-4</v>
      </c>
      <c r="F2651">
        <v>102.3353</v>
      </c>
      <c r="G2651">
        <v>1E-3</v>
      </c>
      <c r="H2651">
        <v>293.76929999999999</v>
      </c>
      <c r="I2651">
        <v>1.2999999999999999E-3</v>
      </c>
      <c r="J2651">
        <v>38.5077</v>
      </c>
      <c r="K2651">
        <v>2.3999999999999998E-3</v>
      </c>
      <c r="L2651">
        <v>145.10239999999999</v>
      </c>
      <c r="M2651">
        <v>1.1000000000000001E-3</v>
      </c>
      <c r="N2651">
        <v>164.36359999999999</v>
      </c>
    </row>
    <row r="2652" spans="1:14" x14ac:dyDescent="0.25">
      <c r="A2652">
        <v>2644</v>
      </c>
      <c r="B2652">
        <v>64800</v>
      </c>
      <c r="C2652">
        <v>0</v>
      </c>
      <c r="E2652">
        <v>2.9999999999999997E-4</v>
      </c>
      <c r="F2652">
        <v>102.3353</v>
      </c>
      <c r="G2652">
        <v>1E-3</v>
      </c>
      <c r="H2652">
        <v>293.76929999999999</v>
      </c>
      <c r="I2652">
        <v>1.2999999999999999E-3</v>
      </c>
      <c r="J2652">
        <v>38.5077</v>
      </c>
      <c r="K2652">
        <v>2.5000000000000001E-3</v>
      </c>
      <c r="L2652">
        <v>145.10249999999999</v>
      </c>
      <c r="M2652">
        <v>1.1000000000000001E-3</v>
      </c>
      <c r="N2652">
        <v>164.36359999999999</v>
      </c>
    </row>
    <row r="2653" spans="1:14" x14ac:dyDescent="0.25">
      <c r="A2653">
        <v>2645</v>
      </c>
      <c r="B2653">
        <v>68400</v>
      </c>
      <c r="C2653">
        <v>0</v>
      </c>
      <c r="E2653">
        <v>2.0000000000000001E-4</v>
      </c>
      <c r="F2653">
        <v>102.3352</v>
      </c>
      <c r="G2653">
        <v>1E-3</v>
      </c>
      <c r="H2653">
        <v>293.76929999999999</v>
      </c>
      <c r="I2653">
        <v>1.2999999999999999E-3</v>
      </c>
      <c r="J2653">
        <v>38.507800000000003</v>
      </c>
      <c r="K2653">
        <v>2.7000000000000001E-3</v>
      </c>
      <c r="L2653">
        <v>145.1027</v>
      </c>
      <c r="M2653">
        <v>1.1000000000000001E-3</v>
      </c>
      <c r="N2653">
        <v>164.36359999999999</v>
      </c>
    </row>
    <row r="2654" spans="1:14" x14ac:dyDescent="0.25">
      <c r="A2654">
        <v>2646</v>
      </c>
      <c r="B2654">
        <v>72000</v>
      </c>
      <c r="C2654">
        <v>0</v>
      </c>
      <c r="E2654">
        <v>2.0000000000000001E-4</v>
      </c>
      <c r="F2654">
        <v>102.3352</v>
      </c>
      <c r="G2654">
        <v>1E-3</v>
      </c>
      <c r="H2654">
        <v>293.76929999999999</v>
      </c>
      <c r="I2654">
        <v>1.2999999999999999E-3</v>
      </c>
      <c r="J2654">
        <v>38.507800000000003</v>
      </c>
      <c r="K2654">
        <v>2.7000000000000001E-3</v>
      </c>
      <c r="L2654">
        <v>145.1027</v>
      </c>
      <c r="M2654">
        <v>1.1000000000000001E-3</v>
      </c>
      <c r="N2654">
        <v>164.36359999999999</v>
      </c>
    </row>
    <row r="2655" spans="1:14" x14ac:dyDescent="0.25">
      <c r="A2655">
        <v>2647</v>
      </c>
      <c r="B2655">
        <v>75600</v>
      </c>
      <c r="C2655">
        <v>0</v>
      </c>
      <c r="E2655">
        <v>2.0000000000000001E-4</v>
      </c>
      <c r="F2655">
        <v>102.3352</v>
      </c>
      <c r="G2655">
        <v>1E-3</v>
      </c>
      <c r="H2655">
        <v>293.76929999999999</v>
      </c>
      <c r="I2655">
        <v>1.2999999999999999E-3</v>
      </c>
      <c r="J2655">
        <v>38.507800000000003</v>
      </c>
      <c r="K2655">
        <v>2.7000000000000001E-3</v>
      </c>
      <c r="L2655">
        <v>145.1027</v>
      </c>
      <c r="M2655">
        <v>1E-3</v>
      </c>
      <c r="N2655">
        <v>164.36359999999999</v>
      </c>
    </row>
    <row r="2656" spans="1:14" x14ac:dyDescent="0.25">
      <c r="A2656">
        <v>2648</v>
      </c>
      <c r="B2656">
        <v>79200</v>
      </c>
      <c r="C2656">
        <v>0</v>
      </c>
      <c r="E2656">
        <v>2.0000000000000001E-4</v>
      </c>
      <c r="F2656">
        <v>102.3352</v>
      </c>
      <c r="G2656">
        <v>1E-3</v>
      </c>
      <c r="H2656">
        <v>293.76929999999999</v>
      </c>
      <c r="I2656">
        <v>1.2999999999999999E-3</v>
      </c>
      <c r="J2656">
        <v>38.507800000000003</v>
      </c>
      <c r="K2656">
        <v>2.7000000000000001E-3</v>
      </c>
      <c r="L2656">
        <v>145.1027</v>
      </c>
      <c r="M2656">
        <v>1E-3</v>
      </c>
      <c r="N2656">
        <v>164.36349999999999</v>
      </c>
    </row>
    <row r="2657" spans="1:14" x14ac:dyDescent="0.25">
      <c r="A2657">
        <v>2649</v>
      </c>
      <c r="B2657">
        <v>82800</v>
      </c>
      <c r="C2657">
        <v>0</v>
      </c>
      <c r="E2657">
        <v>1E-4</v>
      </c>
      <c r="F2657">
        <v>102.3351</v>
      </c>
      <c r="G2657">
        <v>1E-3</v>
      </c>
      <c r="H2657">
        <v>293.76929999999999</v>
      </c>
      <c r="I2657">
        <v>1.2999999999999999E-3</v>
      </c>
      <c r="J2657">
        <v>38.507800000000003</v>
      </c>
      <c r="K2657">
        <v>2.5999999999999999E-3</v>
      </c>
      <c r="L2657">
        <v>145.1026</v>
      </c>
      <c r="M2657">
        <v>1E-3</v>
      </c>
      <c r="N2657">
        <v>164.36349999999999</v>
      </c>
    </row>
    <row r="2658" spans="1:14" x14ac:dyDescent="0.25">
      <c r="A2658">
        <v>2650</v>
      </c>
      <c r="B2658">
        <v>86400</v>
      </c>
      <c r="C2658">
        <v>0</v>
      </c>
      <c r="E2658">
        <v>1E-4</v>
      </c>
      <c r="F2658">
        <v>102.3351</v>
      </c>
      <c r="G2658">
        <v>1E-3</v>
      </c>
      <c r="H2658">
        <v>293.76929999999999</v>
      </c>
      <c r="I2658">
        <v>1.2999999999999999E-3</v>
      </c>
      <c r="J2658">
        <v>38.507800000000003</v>
      </c>
      <c r="K2658">
        <v>2.5999999999999999E-3</v>
      </c>
      <c r="L2658">
        <v>145.1026</v>
      </c>
      <c r="M2658">
        <v>1E-3</v>
      </c>
      <c r="N2658">
        <v>164.36349999999999</v>
      </c>
    </row>
    <row r="2659" spans="1:14" x14ac:dyDescent="0.25">
      <c r="A2659">
        <v>2651</v>
      </c>
      <c r="B2659">
        <v>90000</v>
      </c>
      <c r="C2659">
        <v>0</v>
      </c>
      <c r="E2659">
        <v>1E-4</v>
      </c>
      <c r="F2659">
        <v>102.3351</v>
      </c>
      <c r="G2659">
        <v>1E-3</v>
      </c>
      <c r="H2659">
        <v>293.76929999999999</v>
      </c>
      <c r="I2659">
        <v>1.2999999999999999E-3</v>
      </c>
      <c r="J2659">
        <v>38.5077</v>
      </c>
      <c r="K2659">
        <v>2.5000000000000001E-3</v>
      </c>
      <c r="L2659">
        <v>145.10249999999999</v>
      </c>
      <c r="M2659">
        <v>8.9999999999999998E-4</v>
      </c>
      <c r="N2659">
        <v>164.36340000000001</v>
      </c>
    </row>
    <row r="2660" spans="1:14" x14ac:dyDescent="0.25">
      <c r="A2660">
        <v>2652</v>
      </c>
      <c r="B2660">
        <v>93600</v>
      </c>
      <c r="C2660">
        <v>0</v>
      </c>
      <c r="E2660">
        <v>1E-4</v>
      </c>
      <c r="F2660">
        <v>102.3351</v>
      </c>
      <c r="G2660">
        <v>1E-3</v>
      </c>
      <c r="H2660">
        <v>293.76929999999999</v>
      </c>
      <c r="I2660">
        <v>1.2999999999999999E-3</v>
      </c>
      <c r="J2660">
        <v>38.5077</v>
      </c>
      <c r="K2660">
        <v>2.5000000000000001E-3</v>
      </c>
      <c r="L2660">
        <v>145.10249999999999</v>
      </c>
      <c r="M2660">
        <v>8.9999999999999998E-4</v>
      </c>
      <c r="N2660">
        <v>164.36340000000001</v>
      </c>
    </row>
    <row r="2661" spans="1:14" x14ac:dyDescent="0.25">
      <c r="A2661">
        <v>2653</v>
      </c>
      <c r="B2661">
        <v>97200</v>
      </c>
      <c r="C2661">
        <v>0</v>
      </c>
      <c r="E2661">
        <v>1E-4</v>
      </c>
      <c r="F2661">
        <v>102.3351</v>
      </c>
      <c r="G2661">
        <v>1E-3</v>
      </c>
      <c r="H2661">
        <v>293.76929999999999</v>
      </c>
      <c r="I2661">
        <v>1.2999999999999999E-3</v>
      </c>
      <c r="J2661">
        <v>38.5077</v>
      </c>
      <c r="K2661">
        <v>2.5000000000000001E-3</v>
      </c>
      <c r="L2661">
        <v>145.10249999999999</v>
      </c>
      <c r="M2661">
        <v>8.9999999999999998E-4</v>
      </c>
      <c r="N2661">
        <v>164.36340000000001</v>
      </c>
    </row>
    <row r="2662" spans="1:14" x14ac:dyDescent="0.25">
      <c r="A2662">
        <v>2654</v>
      </c>
      <c r="B2662">
        <v>100800</v>
      </c>
      <c r="C2662">
        <v>0</v>
      </c>
      <c r="E2662">
        <v>1E-4</v>
      </c>
      <c r="F2662">
        <v>102.3351</v>
      </c>
      <c r="G2662">
        <v>1E-3</v>
      </c>
      <c r="H2662">
        <v>293.76929999999999</v>
      </c>
      <c r="I2662">
        <v>1.1999999999999999E-3</v>
      </c>
      <c r="J2662">
        <v>38.5077</v>
      </c>
      <c r="K2662">
        <v>2.3999999999999998E-3</v>
      </c>
      <c r="L2662">
        <v>145.10239999999999</v>
      </c>
      <c r="M2662">
        <v>8.0000000000000004E-4</v>
      </c>
      <c r="N2662">
        <v>164.36330000000001</v>
      </c>
    </row>
    <row r="2663" spans="1:14" x14ac:dyDescent="0.25">
      <c r="A2663">
        <v>2655</v>
      </c>
      <c r="B2663">
        <v>104400</v>
      </c>
      <c r="C2663">
        <v>0</v>
      </c>
      <c r="E2663">
        <v>0</v>
      </c>
      <c r="F2663">
        <v>102.33499999999999</v>
      </c>
      <c r="G2663">
        <v>1E-3</v>
      </c>
      <c r="H2663">
        <v>293.76929999999999</v>
      </c>
      <c r="I2663">
        <v>1.1999999999999999E-3</v>
      </c>
      <c r="J2663">
        <v>38.5077</v>
      </c>
      <c r="K2663">
        <v>2.3999999999999998E-3</v>
      </c>
      <c r="L2663">
        <v>145.10239999999999</v>
      </c>
      <c r="M2663">
        <v>8.0000000000000004E-4</v>
      </c>
      <c r="N2663">
        <v>164.36330000000001</v>
      </c>
    </row>
    <row r="2664" spans="1:14" x14ac:dyDescent="0.25">
      <c r="A2664">
        <v>2656</v>
      </c>
      <c r="B2664">
        <v>108000</v>
      </c>
      <c r="C2664">
        <v>0</v>
      </c>
      <c r="E2664">
        <v>0</v>
      </c>
      <c r="F2664">
        <v>102.33499999999999</v>
      </c>
      <c r="G2664">
        <v>1E-3</v>
      </c>
      <c r="H2664">
        <v>293.76929999999999</v>
      </c>
      <c r="I2664">
        <v>1.1999999999999999E-3</v>
      </c>
      <c r="J2664">
        <v>38.507599999999996</v>
      </c>
      <c r="K2664">
        <v>2.3999999999999998E-3</v>
      </c>
      <c r="L2664">
        <v>145.10239999999999</v>
      </c>
      <c r="M2664">
        <v>6.9999999999999999E-4</v>
      </c>
      <c r="N2664">
        <v>164.36320000000001</v>
      </c>
    </row>
    <row r="2665" spans="1:14" x14ac:dyDescent="0.25">
      <c r="A2665">
        <v>2657</v>
      </c>
      <c r="B2665">
        <v>111600</v>
      </c>
      <c r="C2665">
        <v>0</v>
      </c>
      <c r="E2665">
        <v>0</v>
      </c>
      <c r="F2665">
        <v>102.33499999999999</v>
      </c>
      <c r="G2665">
        <v>1E-3</v>
      </c>
      <c r="H2665">
        <v>293.76929999999999</v>
      </c>
      <c r="I2665">
        <v>1.1999999999999999E-3</v>
      </c>
      <c r="J2665">
        <v>38.507599999999996</v>
      </c>
      <c r="K2665">
        <v>2.3E-3</v>
      </c>
      <c r="L2665">
        <v>145.10230000000001</v>
      </c>
      <c r="M2665">
        <v>6.9999999999999999E-4</v>
      </c>
      <c r="N2665">
        <v>164.36320000000001</v>
      </c>
    </row>
    <row r="2666" spans="1:14" x14ac:dyDescent="0.25">
      <c r="A2666">
        <v>2658</v>
      </c>
      <c r="B2666">
        <v>115200</v>
      </c>
      <c r="C2666">
        <v>0.27</v>
      </c>
      <c r="E2666">
        <v>2.9999999999999997E-4</v>
      </c>
      <c r="F2666">
        <v>102.3353</v>
      </c>
      <c r="G2666">
        <v>1.2999999999999999E-3</v>
      </c>
      <c r="H2666">
        <v>293.76960000000003</v>
      </c>
      <c r="I2666">
        <v>1.4E-3</v>
      </c>
      <c r="J2666">
        <v>38.507899999999999</v>
      </c>
      <c r="K2666">
        <v>2.7000000000000001E-3</v>
      </c>
      <c r="L2666">
        <v>145.1028</v>
      </c>
      <c r="M2666">
        <v>8.9999999999999998E-4</v>
      </c>
      <c r="N2666">
        <v>164.36340000000001</v>
      </c>
    </row>
    <row r="2667" spans="1:14" x14ac:dyDescent="0.25">
      <c r="A2667">
        <v>2659</v>
      </c>
      <c r="B2667">
        <v>118800</v>
      </c>
      <c r="C2667">
        <v>0</v>
      </c>
      <c r="E2667">
        <v>2.0000000000000001E-4</v>
      </c>
      <c r="F2667">
        <v>102.3352</v>
      </c>
      <c r="G2667">
        <v>1.2999999999999999E-3</v>
      </c>
      <c r="H2667">
        <v>293.76960000000003</v>
      </c>
      <c r="I2667">
        <v>1.4E-3</v>
      </c>
      <c r="J2667">
        <v>38.507899999999999</v>
      </c>
      <c r="K2667">
        <v>2.5999999999999999E-3</v>
      </c>
      <c r="L2667">
        <v>145.1026</v>
      </c>
      <c r="M2667">
        <v>8.0000000000000004E-4</v>
      </c>
      <c r="N2667">
        <v>164.36330000000001</v>
      </c>
    </row>
    <row r="2668" spans="1:14" x14ac:dyDescent="0.25">
      <c r="A2668">
        <v>2660</v>
      </c>
      <c r="B2668">
        <v>122400</v>
      </c>
      <c r="C2668">
        <v>0</v>
      </c>
      <c r="E2668">
        <v>2.0000000000000001E-4</v>
      </c>
      <c r="F2668">
        <v>102.3352</v>
      </c>
      <c r="G2668">
        <v>1.2999999999999999E-3</v>
      </c>
      <c r="H2668">
        <v>293.76960000000003</v>
      </c>
      <c r="I2668">
        <v>1.4E-3</v>
      </c>
      <c r="J2668">
        <v>38.507899999999999</v>
      </c>
      <c r="K2668">
        <v>2.5999999999999999E-3</v>
      </c>
      <c r="L2668">
        <v>145.1026</v>
      </c>
      <c r="M2668">
        <v>6.9999999999999999E-4</v>
      </c>
      <c r="N2668">
        <v>164.36330000000001</v>
      </c>
    </row>
    <row r="2669" spans="1:14" x14ac:dyDescent="0.25">
      <c r="A2669">
        <v>2661</v>
      </c>
      <c r="B2669">
        <v>126000</v>
      </c>
      <c r="C2669">
        <v>0</v>
      </c>
      <c r="E2669">
        <v>2.0000000000000001E-4</v>
      </c>
      <c r="F2669">
        <v>102.3352</v>
      </c>
      <c r="G2669">
        <v>1.1999999999999999E-3</v>
      </c>
      <c r="H2669">
        <v>293.76960000000003</v>
      </c>
      <c r="I2669">
        <v>1.4E-3</v>
      </c>
      <c r="J2669">
        <v>38.507800000000003</v>
      </c>
      <c r="K2669">
        <v>2.7000000000000001E-3</v>
      </c>
      <c r="L2669">
        <v>145.1027</v>
      </c>
      <c r="M2669">
        <v>6.9999999999999999E-4</v>
      </c>
      <c r="N2669">
        <v>164.36320000000001</v>
      </c>
    </row>
    <row r="2670" spans="1:14" x14ac:dyDescent="0.25">
      <c r="A2670">
        <v>2662</v>
      </c>
      <c r="B2670">
        <v>129600</v>
      </c>
      <c r="C2670">
        <v>0</v>
      </c>
      <c r="E2670">
        <v>2.0000000000000001E-4</v>
      </c>
      <c r="F2670">
        <v>102.3352</v>
      </c>
      <c r="G2670">
        <v>1.1999999999999999E-3</v>
      </c>
      <c r="H2670">
        <v>293.76960000000003</v>
      </c>
      <c r="I2670">
        <v>1.4E-3</v>
      </c>
      <c r="J2670">
        <v>38.507800000000003</v>
      </c>
      <c r="K2670">
        <v>2.7000000000000001E-3</v>
      </c>
      <c r="L2670">
        <v>145.1027</v>
      </c>
      <c r="M2670">
        <v>5.9999999999999995E-4</v>
      </c>
      <c r="N2670">
        <v>164.3631</v>
      </c>
    </row>
    <row r="2671" spans="1:14" x14ac:dyDescent="0.25">
      <c r="A2671">
        <v>2663</v>
      </c>
      <c r="B2671">
        <v>133200</v>
      </c>
      <c r="C2671">
        <v>0</v>
      </c>
      <c r="E2671">
        <v>2.0000000000000001E-4</v>
      </c>
      <c r="F2671">
        <v>102.3352</v>
      </c>
      <c r="G2671">
        <v>1.1999999999999999E-3</v>
      </c>
      <c r="H2671">
        <v>293.76960000000003</v>
      </c>
      <c r="I2671">
        <v>1.4E-3</v>
      </c>
      <c r="J2671">
        <v>38.507800000000003</v>
      </c>
      <c r="K2671">
        <v>2.7000000000000001E-3</v>
      </c>
      <c r="L2671">
        <v>145.1027</v>
      </c>
      <c r="M2671">
        <v>5.0000000000000001E-4</v>
      </c>
      <c r="N2671">
        <v>164.363</v>
      </c>
    </row>
    <row r="2672" spans="1:14" x14ac:dyDescent="0.25">
      <c r="A2672">
        <v>2664</v>
      </c>
      <c r="B2672">
        <v>136800</v>
      </c>
      <c r="C2672">
        <v>0</v>
      </c>
      <c r="E2672">
        <v>1E-4</v>
      </c>
      <c r="F2672">
        <v>102.3351</v>
      </c>
      <c r="G2672">
        <v>1.1999999999999999E-3</v>
      </c>
      <c r="H2672">
        <v>293.76960000000003</v>
      </c>
      <c r="I2672">
        <v>1.4E-3</v>
      </c>
      <c r="J2672">
        <v>38.507800000000003</v>
      </c>
      <c r="K2672">
        <v>2.7000000000000001E-3</v>
      </c>
      <c r="L2672">
        <v>145.1027</v>
      </c>
      <c r="M2672">
        <v>4.0000000000000002E-4</v>
      </c>
      <c r="N2672">
        <v>164.3629</v>
      </c>
    </row>
    <row r="2673" spans="1:14" x14ac:dyDescent="0.25">
      <c r="A2673">
        <v>2665</v>
      </c>
      <c r="B2673">
        <v>140400</v>
      </c>
      <c r="C2673">
        <v>0</v>
      </c>
      <c r="E2673">
        <v>1E-4</v>
      </c>
      <c r="F2673">
        <v>102.3351</v>
      </c>
      <c r="G2673">
        <v>1.1999999999999999E-3</v>
      </c>
      <c r="H2673">
        <v>293.76960000000003</v>
      </c>
      <c r="I2673">
        <v>1.4E-3</v>
      </c>
      <c r="J2673">
        <v>38.507800000000003</v>
      </c>
      <c r="K2673">
        <v>2.7000000000000001E-3</v>
      </c>
      <c r="L2673">
        <v>145.1027</v>
      </c>
      <c r="M2673">
        <v>4.0000000000000002E-4</v>
      </c>
      <c r="N2673">
        <v>164.3629</v>
      </c>
    </row>
    <row r="2674" spans="1:14" x14ac:dyDescent="0.25">
      <c r="A2674">
        <v>2666</v>
      </c>
      <c r="B2674">
        <v>144000</v>
      </c>
      <c r="C2674">
        <v>0</v>
      </c>
      <c r="E2674">
        <v>1E-4</v>
      </c>
      <c r="F2674">
        <v>102.3351</v>
      </c>
      <c r="G2674">
        <v>1.1999999999999999E-3</v>
      </c>
      <c r="H2674">
        <v>293.76960000000003</v>
      </c>
      <c r="I2674">
        <v>1.4E-3</v>
      </c>
      <c r="J2674">
        <v>38.507800000000003</v>
      </c>
      <c r="K2674">
        <v>2.7000000000000001E-3</v>
      </c>
      <c r="L2674">
        <v>145.1027</v>
      </c>
      <c r="M2674">
        <v>2.9999999999999997E-4</v>
      </c>
      <c r="N2674">
        <v>164.36279999999999</v>
      </c>
    </row>
    <row r="2675" spans="1:14" x14ac:dyDescent="0.25">
      <c r="A2675">
        <v>2667</v>
      </c>
      <c r="B2675">
        <v>147600</v>
      </c>
      <c r="C2675">
        <v>0</v>
      </c>
      <c r="E2675">
        <v>1E-4</v>
      </c>
      <c r="F2675">
        <v>102.3351</v>
      </c>
      <c r="G2675">
        <v>1.1999999999999999E-3</v>
      </c>
      <c r="H2675">
        <v>293.76960000000003</v>
      </c>
      <c r="I2675">
        <v>1.4E-3</v>
      </c>
      <c r="J2675">
        <v>38.507800000000003</v>
      </c>
      <c r="K2675">
        <v>2.7000000000000001E-3</v>
      </c>
      <c r="L2675">
        <v>145.1027</v>
      </c>
      <c r="M2675">
        <v>2.0000000000000001E-4</v>
      </c>
      <c r="N2675">
        <v>164.36269999999999</v>
      </c>
    </row>
    <row r="2676" spans="1:14" x14ac:dyDescent="0.25">
      <c r="A2676">
        <v>2668</v>
      </c>
      <c r="B2676">
        <v>151200</v>
      </c>
      <c r="C2676">
        <v>0</v>
      </c>
      <c r="E2676">
        <v>1E-4</v>
      </c>
      <c r="F2676">
        <v>102.3351</v>
      </c>
      <c r="G2676">
        <v>1.1999999999999999E-3</v>
      </c>
      <c r="H2676">
        <v>293.76960000000003</v>
      </c>
      <c r="I2676">
        <v>1.2999999999999999E-3</v>
      </c>
      <c r="J2676">
        <v>38.507800000000003</v>
      </c>
      <c r="K2676">
        <v>2.7000000000000001E-3</v>
      </c>
      <c r="L2676">
        <v>145.1027</v>
      </c>
      <c r="M2676">
        <v>2.0000000000000001E-4</v>
      </c>
      <c r="N2676">
        <v>164.36269999999999</v>
      </c>
    </row>
    <row r="2677" spans="1:14" x14ac:dyDescent="0.25">
      <c r="A2677">
        <v>2669</v>
      </c>
      <c r="B2677">
        <v>154800</v>
      </c>
      <c r="C2677">
        <v>0</v>
      </c>
      <c r="E2677">
        <v>0</v>
      </c>
      <c r="F2677">
        <v>102.33499999999999</v>
      </c>
      <c r="G2677">
        <v>1.1999999999999999E-3</v>
      </c>
      <c r="H2677">
        <v>293.76949999999999</v>
      </c>
      <c r="I2677">
        <v>1.2999999999999999E-3</v>
      </c>
      <c r="J2677">
        <v>38.5077</v>
      </c>
      <c r="K2677">
        <v>2.8E-3</v>
      </c>
      <c r="L2677">
        <v>145.1028</v>
      </c>
      <c r="M2677">
        <v>1E-4</v>
      </c>
      <c r="N2677">
        <v>164.36259999999999</v>
      </c>
    </row>
    <row r="2678" spans="1:14" x14ac:dyDescent="0.25">
      <c r="A2678">
        <v>2670</v>
      </c>
      <c r="B2678">
        <v>158400</v>
      </c>
      <c r="C2678">
        <v>0</v>
      </c>
      <c r="E2678">
        <v>0</v>
      </c>
      <c r="F2678">
        <v>102.33499999999999</v>
      </c>
      <c r="G2678">
        <v>1.1999999999999999E-3</v>
      </c>
      <c r="H2678">
        <v>293.76949999999999</v>
      </c>
      <c r="I2678">
        <v>1.1999999999999999E-3</v>
      </c>
      <c r="J2678">
        <v>38.5077</v>
      </c>
      <c r="K2678">
        <v>2.8E-3</v>
      </c>
      <c r="L2678">
        <v>145.1028</v>
      </c>
      <c r="M2678">
        <v>1E-4</v>
      </c>
      <c r="N2678">
        <v>164.36259999999999</v>
      </c>
    </row>
    <row r="2679" spans="1:14" x14ac:dyDescent="0.25">
      <c r="A2679">
        <v>2671</v>
      </c>
      <c r="B2679">
        <v>162000</v>
      </c>
      <c r="C2679">
        <v>0</v>
      </c>
      <c r="E2679">
        <v>0</v>
      </c>
      <c r="F2679">
        <v>102.33499999999999</v>
      </c>
      <c r="G2679">
        <v>1.1999999999999999E-3</v>
      </c>
      <c r="H2679">
        <v>293.76949999999999</v>
      </c>
      <c r="I2679">
        <v>1.1000000000000001E-3</v>
      </c>
      <c r="J2679">
        <v>38.507599999999996</v>
      </c>
      <c r="K2679">
        <v>2.8E-3</v>
      </c>
      <c r="L2679">
        <v>145.1028</v>
      </c>
      <c r="M2679">
        <v>0</v>
      </c>
      <c r="N2679">
        <v>164.36250000000001</v>
      </c>
    </row>
    <row r="2680" spans="1:14" x14ac:dyDescent="0.25">
      <c r="A2680">
        <v>2672</v>
      </c>
      <c r="B2680">
        <v>165600</v>
      </c>
      <c r="C2680">
        <v>0</v>
      </c>
      <c r="E2680">
        <v>0</v>
      </c>
      <c r="F2680">
        <v>102.33499999999999</v>
      </c>
      <c r="G2680">
        <v>1.1999999999999999E-3</v>
      </c>
      <c r="H2680">
        <v>293.76949999999999</v>
      </c>
      <c r="I2680">
        <v>1E-3</v>
      </c>
      <c r="J2680">
        <v>38.5075</v>
      </c>
      <c r="K2680">
        <v>2.8E-3</v>
      </c>
      <c r="L2680">
        <v>145.1028</v>
      </c>
      <c r="M2680">
        <v>0</v>
      </c>
      <c r="N2680">
        <v>164.36250000000001</v>
      </c>
    </row>
    <row r="2681" spans="1:14" x14ac:dyDescent="0.25">
      <c r="A2681">
        <v>2673</v>
      </c>
      <c r="B2681">
        <v>169200</v>
      </c>
      <c r="C2681">
        <v>0</v>
      </c>
      <c r="E2681">
        <v>0</v>
      </c>
      <c r="F2681">
        <v>102.33499999999999</v>
      </c>
      <c r="G2681">
        <v>1.1999999999999999E-3</v>
      </c>
      <c r="H2681">
        <v>293.76949999999999</v>
      </c>
      <c r="I2681">
        <v>8.9999999999999998E-4</v>
      </c>
      <c r="J2681">
        <v>38.507399999999997</v>
      </c>
      <c r="K2681">
        <v>2.8E-3</v>
      </c>
      <c r="L2681">
        <v>145.1028</v>
      </c>
      <c r="M2681">
        <v>0</v>
      </c>
      <c r="N2681">
        <v>164.36250000000001</v>
      </c>
    </row>
    <row r="2682" spans="1:14" x14ac:dyDescent="0.25">
      <c r="A2682">
        <v>2674</v>
      </c>
      <c r="B2682">
        <v>172800</v>
      </c>
      <c r="C2682">
        <v>0</v>
      </c>
      <c r="E2682">
        <v>0</v>
      </c>
      <c r="F2682">
        <v>102.33499999999999</v>
      </c>
      <c r="G2682">
        <v>1.1999999999999999E-3</v>
      </c>
      <c r="H2682">
        <v>293.76949999999999</v>
      </c>
      <c r="I2682">
        <v>8.0000000000000004E-4</v>
      </c>
      <c r="J2682">
        <v>38.507300000000001</v>
      </c>
      <c r="K2682">
        <v>2.8E-3</v>
      </c>
      <c r="L2682">
        <v>145.1028</v>
      </c>
      <c r="M2682">
        <v>0</v>
      </c>
      <c r="N2682">
        <v>164.36250000000001</v>
      </c>
    </row>
    <row r="2683" spans="1:14" x14ac:dyDescent="0.25">
      <c r="A2683">
        <v>2675</v>
      </c>
      <c r="B2683">
        <v>176400</v>
      </c>
      <c r="C2683">
        <v>0</v>
      </c>
      <c r="E2683">
        <v>0</v>
      </c>
      <c r="F2683">
        <v>102.33499999999999</v>
      </c>
      <c r="G2683">
        <v>1.1999999999999999E-3</v>
      </c>
      <c r="H2683">
        <v>293.76949999999999</v>
      </c>
      <c r="I2683">
        <v>6.9999999999999999E-4</v>
      </c>
      <c r="J2683">
        <v>38.507199999999997</v>
      </c>
      <c r="K2683">
        <v>2.8E-3</v>
      </c>
      <c r="L2683">
        <v>145.1028</v>
      </c>
      <c r="M2683">
        <v>0</v>
      </c>
      <c r="N2683">
        <v>164.36250000000001</v>
      </c>
    </row>
    <row r="2684" spans="1:14" x14ac:dyDescent="0.25">
      <c r="A2684">
        <v>2676</v>
      </c>
      <c r="B2684">
        <v>180000</v>
      </c>
      <c r="C2684">
        <v>0</v>
      </c>
      <c r="E2684">
        <v>0</v>
      </c>
      <c r="F2684">
        <v>102.33499999999999</v>
      </c>
      <c r="G2684">
        <v>1.1999999999999999E-3</v>
      </c>
      <c r="H2684">
        <v>293.76949999999999</v>
      </c>
      <c r="I2684">
        <v>5.9999999999999995E-4</v>
      </c>
      <c r="J2684">
        <v>38.507100000000001</v>
      </c>
      <c r="K2684">
        <v>2.8E-3</v>
      </c>
      <c r="L2684">
        <v>145.1028</v>
      </c>
      <c r="M2684">
        <v>0</v>
      </c>
      <c r="N2684">
        <v>164.36250000000001</v>
      </c>
    </row>
    <row r="2685" spans="1:14" x14ac:dyDescent="0.25">
      <c r="A2685">
        <v>2677</v>
      </c>
      <c r="B2685">
        <v>183600</v>
      </c>
      <c r="C2685">
        <v>0</v>
      </c>
      <c r="E2685">
        <v>0</v>
      </c>
      <c r="F2685">
        <v>102.33499999999999</v>
      </c>
      <c r="G2685">
        <v>1.1999999999999999E-3</v>
      </c>
      <c r="H2685">
        <v>293.76949999999999</v>
      </c>
      <c r="I2685">
        <v>5.0000000000000001E-4</v>
      </c>
      <c r="J2685">
        <v>38.506999999999998</v>
      </c>
      <c r="K2685">
        <v>2.8E-3</v>
      </c>
      <c r="L2685">
        <v>145.1028</v>
      </c>
      <c r="M2685">
        <v>0</v>
      </c>
      <c r="N2685">
        <v>164.36250000000001</v>
      </c>
    </row>
    <row r="2686" spans="1:14" x14ac:dyDescent="0.25">
      <c r="A2686">
        <v>2678</v>
      </c>
      <c r="B2686">
        <v>187200</v>
      </c>
      <c r="C2686">
        <v>0</v>
      </c>
      <c r="E2686">
        <v>0</v>
      </c>
      <c r="F2686">
        <v>102.33499999999999</v>
      </c>
      <c r="G2686">
        <v>1.1999999999999999E-3</v>
      </c>
      <c r="H2686">
        <v>293.76949999999999</v>
      </c>
      <c r="I2686">
        <v>4.0000000000000002E-4</v>
      </c>
      <c r="J2686">
        <v>38.506900000000002</v>
      </c>
      <c r="K2686">
        <v>2.8E-3</v>
      </c>
      <c r="L2686">
        <v>145.1028</v>
      </c>
      <c r="M2686">
        <v>0</v>
      </c>
      <c r="N2686">
        <v>164.36250000000001</v>
      </c>
    </row>
    <row r="2687" spans="1:14" x14ac:dyDescent="0.25">
      <c r="A2687">
        <v>2679</v>
      </c>
      <c r="B2687">
        <v>190800</v>
      </c>
      <c r="C2687">
        <v>0</v>
      </c>
      <c r="E2687">
        <v>0</v>
      </c>
      <c r="F2687">
        <v>102.33499999999999</v>
      </c>
      <c r="G2687">
        <v>1.1999999999999999E-3</v>
      </c>
      <c r="H2687">
        <v>293.76949999999999</v>
      </c>
      <c r="I2687">
        <v>2.9999999999999997E-4</v>
      </c>
      <c r="J2687">
        <v>38.506799999999998</v>
      </c>
      <c r="K2687">
        <v>2.8E-3</v>
      </c>
      <c r="L2687">
        <v>145.1028</v>
      </c>
      <c r="M2687">
        <v>0</v>
      </c>
      <c r="N2687">
        <v>164.36250000000001</v>
      </c>
    </row>
    <row r="2688" spans="1:14" x14ac:dyDescent="0.25">
      <c r="A2688">
        <v>2680</v>
      </c>
      <c r="B2688">
        <v>194400</v>
      </c>
      <c r="C2688">
        <v>3.6999999999999998E-2</v>
      </c>
      <c r="E2688">
        <v>0</v>
      </c>
      <c r="F2688">
        <v>102.33499999999999</v>
      </c>
      <c r="G2688">
        <v>1.2999999999999999E-3</v>
      </c>
      <c r="H2688">
        <v>293.76960000000003</v>
      </c>
      <c r="I2688">
        <v>2.9999999999999997E-4</v>
      </c>
      <c r="J2688">
        <v>38.506700000000002</v>
      </c>
      <c r="K2688">
        <v>2.8999999999999998E-3</v>
      </c>
      <c r="L2688">
        <v>145.10290000000001</v>
      </c>
      <c r="M2688">
        <v>0</v>
      </c>
      <c r="N2688">
        <v>164.36250000000001</v>
      </c>
    </row>
    <row r="2689" spans="1:14" x14ac:dyDescent="0.25">
      <c r="A2689">
        <v>2681</v>
      </c>
      <c r="B2689">
        <v>198000</v>
      </c>
      <c r="C2689">
        <v>0</v>
      </c>
      <c r="E2689">
        <v>0</v>
      </c>
      <c r="F2689">
        <v>102.33499999999999</v>
      </c>
      <c r="G2689">
        <v>1.2999999999999999E-3</v>
      </c>
      <c r="H2689">
        <v>293.76960000000003</v>
      </c>
      <c r="I2689">
        <v>2.0000000000000001E-4</v>
      </c>
      <c r="J2689">
        <v>38.506700000000002</v>
      </c>
      <c r="K2689">
        <v>2.8999999999999998E-3</v>
      </c>
      <c r="L2689">
        <v>145.10290000000001</v>
      </c>
      <c r="M2689">
        <v>0</v>
      </c>
      <c r="N2689">
        <v>164.36250000000001</v>
      </c>
    </row>
    <row r="2690" spans="1:14" x14ac:dyDescent="0.25">
      <c r="A2690">
        <v>2682</v>
      </c>
      <c r="B2690">
        <v>201600</v>
      </c>
      <c r="C2690">
        <v>3.6999999999999998E-2</v>
      </c>
      <c r="E2690">
        <v>0</v>
      </c>
      <c r="F2690">
        <v>102.33499999999999</v>
      </c>
      <c r="G2690">
        <v>1.2999999999999999E-3</v>
      </c>
      <c r="H2690">
        <v>293.76960000000003</v>
      </c>
      <c r="I2690">
        <v>2.0000000000000001E-4</v>
      </c>
      <c r="J2690">
        <v>38.506599999999999</v>
      </c>
      <c r="K2690">
        <v>3.0000000000000001E-3</v>
      </c>
      <c r="L2690">
        <v>145.10300000000001</v>
      </c>
      <c r="M2690">
        <v>0</v>
      </c>
      <c r="N2690">
        <v>164.36250000000001</v>
      </c>
    </row>
    <row r="2691" spans="1:14" x14ac:dyDescent="0.25">
      <c r="A2691">
        <v>2683</v>
      </c>
      <c r="B2691">
        <v>205200</v>
      </c>
      <c r="C2691">
        <v>0</v>
      </c>
      <c r="E2691">
        <v>0</v>
      </c>
      <c r="F2691">
        <v>102.33499999999999</v>
      </c>
      <c r="G2691">
        <v>1.2999999999999999E-3</v>
      </c>
      <c r="H2691">
        <v>293.76960000000003</v>
      </c>
      <c r="I2691">
        <v>1E-4</v>
      </c>
      <c r="J2691">
        <v>38.506599999999999</v>
      </c>
      <c r="K2691">
        <v>3.0000000000000001E-3</v>
      </c>
      <c r="L2691">
        <v>145.10300000000001</v>
      </c>
      <c r="M2691">
        <v>0</v>
      </c>
      <c r="N2691">
        <v>164.36250000000001</v>
      </c>
    </row>
    <row r="2692" spans="1:14" x14ac:dyDescent="0.25">
      <c r="A2692">
        <v>2684</v>
      </c>
      <c r="B2692">
        <v>208800</v>
      </c>
      <c r="C2692">
        <v>0</v>
      </c>
      <c r="E2692">
        <v>0</v>
      </c>
      <c r="F2692">
        <v>102.33499999999999</v>
      </c>
      <c r="G2692">
        <v>1.2999999999999999E-3</v>
      </c>
      <c r="H2692">
        <v>293.76960000000003</v>
      </c>
      <c r="I2692">
        <v>0</v>
      </c>
      <c r="J2692">
        <v>38.506500000000003</v>
      </c>
      <c r="K2692">
        <v>3.0000000000000001E-3</v>
      </c>
      <c r="L2692">
        <v>145.10300000000001</v>
      </c>
      <c r="M2692">
        <v>0</v>
      </c>
      <c r="N2692">
        <v>164.36250000000001</v>
      </c>
    </row>
    <row r="2693" spans="1:14" x14ac:dyDescent="0.25">
      <c r="A2693">
        <v>2685</v>
      </c>
      <c r="B2693">
        <v>212400</v>
      </c>
      <c r="C2693">
        <v>0</v>
      </c>
      <c r="E2693">
        <v>0</v>
      </c>
      <c r="F2693">
        <v>102.33499999999999</v>
      </c>
      <c r="G2693">
        <v>1.2999999999999999E-3</v>
      </c>
      <c r="H2693">
        <v>293.76960000000003</v>
      </c>
      <c r="I2693">
        <v>0</v>
      </c>
      <c r="J2693">
        <v>38.506500000000003</v>
      </c>
      <c r="K2693">
        <v>3.0000000000000001E-3</v>
      </c>
      <c r="L2693">
        <v>145.10300000000001</v>
      </c>
      <c r="M2693">
        <v>0</v>
      </c>
      <c r="N2693">
        <v>164.36250000000001</v>
      </c>
    </row>
    <row r="2694" spans="1:14" x14ac:dyDescent="0.25">
      <c r="A2694">
        <v>2686</v>
      </c>
      <c r="B2694">
        <v>216000</v>
      </c>
      <c r="C2694">
        <v>0.21199999999999999</v>
      </c>
      <c r="E2694">
        <v>2.0000000000000001E-4</v>
      </c>
      <c r="F2694">
        <v>102.3352</v>
      </c>
      <c r="G2694">
        <v>1.5E-3</v>
      </c>
      <c r="H2694">
        <v>293.76979999999998</v>
      </c>
      <c r="I2694">
        <v>2.0000000000000001E-4</v>
      </c>
      <c r="J2694">
        <v>38.506599999999999</v>
      </c>
      <c r="K2694">
        <v>3.3E-3</v>
      </c>
      <c r="L2694">
        <v>145.10329999999999</v>
      </c>
      <c r="M2694">
        <v>1E-4</v>
      </c>
      <c r="N2694">
        <v>164.36259999999999</v>
      </c>
    </row>
    <row r="2695" spans="1:14" x14ac:dyDescent="0.25">
      <c r="A2695">
        <v>2687</v>
      </c>
      <c r="B2695">
        <v>219600</v>
      </c>
      <c r="C2695">
        <v>0.57599999999999996</v>
      </c>
      <c r="E2695">
        <v>6.9999999999999999E-4</v>
      </c>
      <c r="F2695">
        <v>102.3357</v>
      </c>
      <c r="G2695">
        <v>2.0999999999999999E-3</v>
      </c>
      <c r="H2695">
        <v>293.7704</v>
      </c>
      <c r="I2695">
        <v>8.0000000000000004E-4</v>
      </c>
      <c r="J2695">
        <v>38.507300000000001</v>
      </c>
      <c r="K2695">
        <v>4.4000000000000003E-3</v>
      </c>
      <c r="L2695">
        <v>145.1044</v>
      </c>
      <c r="M2695">
        <v>5.0000000000000001E-4</v>
      </c>
      <c r="N2695">
        <v>164.363</v>
      </c>
    </row>
    <row r="2696" spans="1:14" x14ac:dyDescent="0.25">
      <c r="A2696">
        <v>2688</v>
      </c>
      <c r="B2696">
        <v>223200</v>
      </c>
      <c r="C2696">
        <v>0.82499999999999996</v>
      </c>
      <c r="E2696">
        <v>1.1000000000000001E-3</v>
      </c>
      <c r="F2696">
        <v>102.3361</v>
      </c>
      <c r="G2696">
        <v>2.8999999999999998E-3</v>
      </c>
      <c r="H2696">
        <v>293.77120000000002</v>
      </c>
      <c r="I2696">
        <v>1.6999999999999999E-3</v>
      </c>
      <c r="J2696">
        <v>38.508200000000002</v>
      </c>
      <c r="K2696">
        <v>6.3E-3</v>
      </c>
      <c r="L2696">
        <v>145.1063</v>
      </c>
      <c r="M2696">
        <v>1E-3</v>
      </c>
      <c r="N2696">
        <v>164.36349999999999</v>
      </c>
    </row>
    <row r="2697" spans="1:14" x14ac:dyDescent="0.25">
      <c r="A2697">
        <v>2689</v>
      </c>
      <c r="B2697">
        <v>226800</v>
      </c>
      <c r="C2697">
        <v>0.91500000000000004</v>
      </c>
      <c r="E2697">
        <v>1.1999999999999999E-3</v>
      </c>
      <c r="F2697">
        <v>102.33620000000001</v>
      </c>
      <c r="G2697">
        <v>3.8E-3</v>
      </c>
      <c r="H2697">
        <v>293.7722</v>
      </c>
      <c r="I2697">
        <v>2.8E-3</v>
      </c>
      <c r="J2697">
        <v>38.509300000000003</v>
      </c>
      <c r="K2697">
        <v>9.5999999999999992E-3</v>
      </c>
      <c r="L2697">
        <v>145.1096</v>
      </c>
      <c r="M2697">
        <v>1.4E-3</v>
      </c>
      <c r="N2697">
        <v>164.3639</v>
      </c>
    </row>
    <row r="2698" spans="1:14" x14ac:dyDescent="0.25">
      <c r="A2698">
        <v>2690</v>
      </c>
      <c r="B2698">
        <v>230400</v>
      </c>
      <c r="C2698">
        <v>0.70599999999999996</v>
      </c>
      <c r="E2698">
        <v>8.9999999999999998E-4</v>
      </c>
      <c r="F2698">
        <v>102.3359</v>
      </c>
      <c r="G2698">
        <v>4.5999999999999999E-3</v>
      </c>
      <c r="H2698">
        <v>293.77289999999999</v>
      </c>
      <c r="I2698">
        <v>5.4999999999999997E-3</v>
      </c>
      <c r="J2698">
        <v>38.512</v>
      </c>
      <c r="K2698">
        <v>1.1299999999999999E-2</v>
      </c>
      <c r="L2698">
        <v>145.1113</v>
      </c>
      <c r="M2698">
        <v>1.4E-3</v>
      </c>
      <c r="N2698">
        <v>164.3639</v>
      </c>
    </row>
    <row r="2699" spans="1:14" x14ac:dyDescent="0.25">
      <c r="A2699">
        <v>2691</v>
      </c>
      <c r="B2699">
        <v>234000</v>
      </c>
      <c r="C2699">
        <v>0.54700000000000004</v>
      </c>
      <c r="E2699">
        <v>8.0000000000000004E-4</v>
      </c>
      <c r="F2699">
        <v>102.33580000000001</v>
      </c>
      <c r="G2699">
        <v>5.1000000000000004E-3</v>
      </c>
      <c r="H2699">
        <v>293.77350000000001</v>
      </c>
      <c r="I2699">
        <v>1.04E-2</v>
      </c>
      <c r="J2699">
        <v>38.516800000000003</v>
      </c>
      <c r="K2699">
        <v>1.32E-2</v>
      </c>
      <c r="L2699">
        <v>145.11320000000001</v>
      </c>
      <c r="M2699">
        <v>1.6000000000000001E-3</v>
      </c>
      <c r="N2699">
        <v>164.36410000000001</v>
      </c>
    </row>
    <row r="2700" spans="1:14" x14ac:dyDescent="0.25">
      <c r="A2700">
        <v>2692</v>
      </c>
      <c r="B2700">
        <v>237600</v>
      </c>
      <c r="C2700">
        <v>1.246</v>
      </c>
      <c r="E2700">
        <v>1E-3</v>
      </c>
      <c r="F2700">
        <v>102.336</v>
      </c>
      <c r="G2700">
        <v>6.4999999999999997E-3</v>
      </c>
      <c r="H2700">
        <v>293.77480000000003</v>
      </c>
      <c r="I2700">
        <v>1.6199999999999999E-2</v>
      </c>
      <c r="J2700">
        <v>38.522599999999997</v>
      </c>
      <c r="K2700">
        <v>1.6899999999999998E-2</v>
      </c>
      <c r="L2700">
        <v>145.11689999999999</v>
      </c>
      <c r="M2700">
        <v>2E-3</v>
      </c>
      <c r="N2700">
        <v>164.36449999999999</v>
      </c>
    </row>
    <row r="2701" spans="1:14" x14ac:dyDescent="0.25">
      <c r="A2701">
        <v>2693</v>
      </c>
      <c r="B2701">
        <v>241200</v>
      </c>
      <c r="C2701">
        <v>2.0905</v>
      </c>
      <c r="E2701">
        <v>1.4E-3</v>
      </c>
      <c r="F2701">
        <v>102.3364</v>
      </c>
      <c r="G2701">
        <v>8.6999999999999994E-3</v>
      </c>
      <c r="H2701">
        <v>293.77699999999999</v>
      </c>
      <c r="I2701">
        <v>1.8700000000000001E-2</v>
      </c>
      <c r="J2701">
        <v>38.525100000000002</v>
      </c>
      <c r="K2701">
        <v>2.01E-2</v>
      </c>
      <c r="L2701">
        <v>145.12010000000001</v>
      </c>
      <c r="M2701">
        <v>2.2000000000000001E-3</v>
      </c>
      <c r="N2701">
        <v>164.3647</v>
      </c>
    </row>
    <row r="2702" spans="1:14" x14ac:dyDescent="0.25">
      <c r="A2702">
        <v>2694</v>
      </c>
      <c r="B2702">
        <v>244800</v>
      </c>
      <c r="C2702">
        <v>1.9330000000000001</v>
      </c>
      <c r="E2702">
        <v>1.5E-3</v>
      </c>
      <c r="F2702">
        <v>102.3365</v>
      </c>
      <c r="G2702">
        <v>1.09E-2</v>
      </c>
      <c r="H2702">
        <v>293.7792</v>
      </c>
      <c r="I2702">
        <v>6.7199999999999996E-2</v>
      </c>
      <c r="J2702">
        <v>38.573700000000002</v>
      </c>
      <c r="K2702">
        <v>2.92E-2</v>
      </c>
      <c r="L2702">
        <v>145.1292</v>
      </c>
      <c r="M2702">
        <v>5.4000000000000003E-3</v>
      </c>
      <c r="N2702">
        <v>164.36789999999999</v>
      </c>
    </row>
    <row r="2703" spans="1:14" x14ac:dyDescent="0.25">
      <c r="A2703">
        <v>2695</v>
      </c>
      <c r="B2703">
        <v>248400</v>
      </c>
      <c r="C2703">
        <v>1.5389999999999999</v>
      </c>
      <c r="E2703">
        <v>1.8E-3</v>
      </c>
      <c r="F2703">
        <v>102.3368</v>
      </c>
      <c r="G2703">
        <v>1.2699999999999999E-2</v>
      </c>
      <c r="H2703">
        <v>293.78100000000001</v>
      </c>
      <c r="I2703">
        <v>8.5999999999999993E-2</v>
      </c>
      <c r="J2703">
        <v>38.592500000000001</v>
      </c>
      <c r="K2703">
        <v>5.5E-2</v>
      </c>
      <c r="L2703">
        <v>145.155</v>
      </c>
      <c r="M2703">
        <v>8.6999999999999994E-3</v>
      </c>
      <c r="N2703">
        <v>164.37119999999999</v>
      </c>
    </row>
    <row r="2704" spans="1:14" x14ac:dyDescent="0.25">
      <c r="A2704">
        <v>2696</v>
      </c>
      <c r="B2704">
        <v>252000</v>
      </c>
      <c r="C2704">
        <v>1.6140000000000001</v>
      </c>
      <c r="E2704">
        <v>1.4E-3</v>
      </c>
      <c r="F2704">
        <v>102.3364</v>
      </c>
      <c r="G2704">
        <v>1.44E-2</v>
      </c>
      <c r="H2704">
        <v>293.78269999999998</v>
      </c>
      <c r="I2704">
        <v>0.1032</v>
      </c>
      <c r="J2704">
        <v>38.609699999999997</v>
      </c>
      <c r="K2704">
        <v>8.9099999999999999E-2</v>
      </c>
      <c r="L2704">
        <v>145.1891</v>
      </c>
      <c r="M2704">
        <v>1.1599999999999999E-2</v>
      </c>
      <c r="N2704">
        <v>164.3741</v>
      </c>
    </row>
    <row r="2705" spans="1:14" x14ac:dyDescent="0.25">
      <c r="A2705">
        <v>2697</v>
      </c>
      <c r="B2705">
        <v>255600</v>
      </c>
      <c r="C2705">
        <v>1.7064999999999999</v>
      </c>
      <c r="E2705">
        <v>1.4E-3</v>
      </c>
      <c r="F2705">
        <v>102.3364</v>
      </c>
      <c r="G2705">
        <v>1.17E-2</v>
      </c>
      <c r="H2705">
        <v>293.77999999999997</v>
      </c>
      <c r="I2705">
        <v>0.1331</v>
      </c>
      <c r="J2705">
        <v>38.639600000000002</v>
      </c>
      <c r="K2705">
        <v>0.12330000000000001</v>
      </c>
      <c r="L2705">
        <v>145.22329999999999</v>
      </c>
      <c r="M2705">
        <v>2.53E-2</v>
      </c>
      <c r="N2705">
        <v>164.3878</v>
      </c>
    </row>
    <row r="2706" spans="1:14" x14ac:dyDescent="0.25">
      <c r="A2706">
        <v>2698</v>
      </c>
      <c r="B2706">
        <v>259200</v>
      </c>
      <c r="C2706">
        <v>1.268</v>
      </c>
      <c r="E2706">
        <v>1.1000000000000001E-3</v>
      </c>
      <c r="F2706">
        <v>102.3361</v>
      </c>
      <c r="G2706">
        <v>0</v>
      </c>
      <c r="H2706">
        <v>293.76830000000001</v>
      </c>
      <c r="I2706">
        <v>0.17780000000000001</v>
      </c>
      <c r="J2706">
        <v>38.6843</v>
      </c>
      <c r="K2706">
        <v>0.14860000000000001</v>
      </c>
      <c r="L2706">
        <v>145.24860000000001</v>
      </c>
      <c r="M2706">
        <v>8.4400000000000003E-2</v>
      </c>
      <c r="N2706">
        <v>164.4469</v>
      </c>
    </row>
    <row r="2707" spans="1:14" x14ac:dyDescent="0.25">
      <c r="A2707">
        <v>2699</v>
      </c>
      <c r="B2707">
        <v>262800</v>
      </c>
      <c r="C2707">
        <v>1.264</v>
      </c>
      <c r="E2707">
        <v>1E-3</v>
      </c>
      <c r="F2707">
        <v>102.336</v>
      </c>
      <c r="G2707">
        <v>0</v>
      </c>
      <c r="H2707">
        <v>293.76830000000001</v>
      </c>
      <c r="I2707">
        <v>0.25819999999999999</v>
      </c>
      <c r="J2707">
        <v>38.764600000000002</v>
      </c>
      <c r="K2707">
        <v>0.27760000000000001</v>
      </c>
      <c r="L2707">
        <v>145.3776</v>
      </c>
      <c r="M2707">
        <v>0.32369999999999999</v>
      </c>
      <c r="N2707">
        <v>164.68620000000001</v>
      </c>
    </row>
    <row r="2708" spans="1:14" x14ac:dyDescent="0.25">
      <c r="A2708">
        <v>2700</v>
      </c>
      <c r="B2708">
        <v>266400</v>
      </c>
      <c r="C2708">
        <v>1.3205</v>
      </c>
      <c r="E2708">
        <v>5.9999999999999995E-4</v>
      </c>
      <c r="F2708">
        <v>102.3356</v>
      </c>
      <c r="G2708">
        <v>0</v>
      </c>
      <c r="H2708">
        <v>293.76830000000001</v>
      </c>
      <c r="I2708">
        <v>0.3296</v>
      </c>
      <c r="J2708">
        <v>38.836100000000002</v>
      </c>
      <c r="K2708">
        <v>0.35649999999999998</v>
      </c>
      <c r="L2708">
        <v>145.45650000000001</v>
      </c>
      <c r="M2708">
        <v>0.51739999999999997</v>
      </c>
      <c r="N2708">
        <v>164.87989999999999</v>
      </c>
    </row>
    <row r="2709" spans="1:14" x14ac:dyDescent="0.25">
      <c r="A2709">
        <v>2701</v>
      </c>
      <c r="B2709">
        <v>270000</v>
      </c>
      <c r="C2709">
        <v>0.53100000000000003</v>
      </c>
      <c r="E2709">
        <v>0</v>
      </c>
      <c r="F2709">
        <v>102.33499999999999</v>
      </c>
      <c r="G2709">
        <v>0</v>
      </c>
      <c r="H2709">
        <v>293.76830000000001</v>
      </c>
      <c r="I2709">
        <v>0.3785</v>
      </c>
      <c r="J2709">
        <v>38.884999999999998</v>
      </c>
      <c r="K2709">
        <v>0.47339999999999999</v>
      </c>
      <c r="L2709">
        <v>145.57339999999999</v>
      </c>
      <c r="M2709">
        <v>0.68369999999999997</v>
      </c>
      <c r="N2709">
        <v>165.0462</v>
      </c>
    </row>
    <row r="2710" spans="1:14" x14ac:dyDescent="0.25">
      <c r="A2710">
        <v>2702</v>
      </c>
      <c r="B2710">
        <v>273600</v>
      </c>
      <c r="C2710">
        <v>0.2</v>
      </c>
      <c r="E2710">
        <v>6.3200000000000006E-2</v>
      </c>
      <c r="F2710">
        <v>102.3982</v>
      </c>
      <c r="G2710">
        <v>1E-4</v>
      </c>
      <c r="H2710">
        <v>293.76839999999999</v>
      </c>
      <c r="I2710">
        <v>0.50449999999999995</v>
      </c>
      <c r="J2710">
        <v>39.011000000000003</v>
      </c>
      <c r="K2710">
        <v>1.3173999999999999</v>
      </c>
      <c r="L2710">
        <v>146.41739999999999</v>
      </c>
      <c r="M2710">
        <v>0.85609999999999997</v>
      </c>
      <c r="N2710">
        <v>165.21860000000001</v>
      </c>
    </row>
    <row r="2711" spans="1:14" x14ac:dyDescent="0.25">
      <c r="A2711">
        <v>2703</v>
      </c>
      <c r="B2711">
        <v>277200</v>
      </c>
      <c r="C2711">
        <v>7.3999999999999996E-2</v>
      </c>
      <c r="E2711">
        <v>0.4662</v>
      </c>
      <c r="F2711">
        <v>102.80119999999999</v>
      </c>
      <c r="G2711">
        <v>5.9999999999999995E-4</v>
      </c>
      <c r="H2711">
        <v>293.76900000000001</v>
      </c>
      <c r="I2711">
        <v>0.62670000000000003</v>
      </c>
      <c r="J2711">
        <v>39.133099999999999</v>
      </c>
      <c r="K2711">
        <v>1.5629</v>
      </c>
      <c r="L2711">
        <v>146.66290000000001</v>
      </c>
      <c r="M2711">
        <v>0.91139999999999999</v>
      </c>
      <c r="N2711">
        <v>165.2739</v>
      </c>
    </row>
    <row r="2712" spans="1:14" x14ac:dyDescent="0.25">
      <c r="A2712">
        <v>2704</v>
      </c>
      <c r="B2712">
        <v>280800</v>
      </c>
      <c r="C2712">
        <v>0.13500000000000001</v>
      </c>
      <c r="E2712">
        <v>0.80500000000000005</v>
      </c>
      <c r="F2712">
        <v>103.14</v>
      </c>
      <c r="G2712">
        <v>1.6000000000000001E-3</v>
      </c>
      <c r="H2712">
        <v>293.77</v>
      </c>
      <c r="I2712">
        <v>0.72640000000000005</v>
      </c>
      <c r="J2712">
        <v>39.232799999999997</v>
      </c>
      <c r="K2712">
        <v>1.5922000000000001</v>
      </c>
      <c r="L2712">
        <v>146.69220000000001</v>
      </c>
      <c r="M2712">
        <v>0.89949999999999997</v>
      </c>
      <c r="N2712">
        <v>165.262</v>
      </c>
    </row>
    <row r="2713" spans="1:14" x14ac:dyDescent="0.25">
      <c r="A2713">
        <v>2705</v>
      </c>
      <c r="B2713">
        <v>284400</v>
      </c>
      <c r="C2713">
        <v>0.27300000000000002</v>
      </c>
      <c r="E2713">
        <v>0.89</v>
      </c>
      <c r="F2713">
        <v>103.22499999999999</v>
      </c>
      <c r="G2713">
        <v>2.8999999999999998E-3</v>
      </c>
      <c r="H2713">
        <v>293.77120000000002</v>
      </c>
      <c r="I2713">
        <v>0.81269999999999998</v>
      </c>
      <c r="J2713">
        <v>39.319099999999999</v>
      </c>
      <c r="K2713">
        <v>1.5492999999999999</v>
      </c>
      <c r="L2713">
        <v>146.64930000000001</v>
      </c>
      <c r="M2713">
        <v>0.85319999999999996</v>
      </c>
      <c r="N2713">
        <v>165.2157</v>
      </c>
    </row>
    <row r="2714" spans="1:14" x14ac:dyDescent="0.25">
      <c r="A2714">
        <v>2706</v>
      </c>
      <c r="B2714">
        <v>288000</v>
      </c>
      <c r="C2714">
        <v>7.19</v>
      </c>
      <c r="E2714">
        <v>0.93479999999999996</v>
      </c>
      <c r="F2714">
        <v>103.2698</v>
      </c>
      <c r="G2714">
        <v>1.4800000000000001E-2</v>
      </c>
      <c r="H2714">
        <v>293.78309999999999</v>
      </c>
      <c r="I2714">
        <v>1.1657999999999999</v>
      </c>
      <c r="J2714">
        <v>39.672199999999997</v>
      </c>
      <c r="K2714">
        <v>1.4955000000000001</v>
      </c>
      <c r="L2714">
        <v>146.59549999999999</v>
      </c>
      <c r="M2714">
        <v>0.83389999999999997</v>
      </c>
      <c r="N2714">
        <v>165.19640000000001</v>
      </c>
    </row>
    <row r="2715" spans="1:14" x14ac:dyDescent="0.25">
      <c r="A2715">
        <v>2707</v>
      </c>
      <c r="B2715">
        <v>291600</v>
      </c>
      <c r="C2715">
        <v>0.70599999999999996</v>
      </c>
      <c r="E2715">
        <v>0.91349999999999998</v>
      </c>
      <c r="F2715">
        <v>103.24850000000001</v>
      </c>
      <c r="G2715">
        <v>1.0699999999999999E-2</v>
      </c>
      <c r="H2715">
        <v>293.779</v>
      </c>
      <c r="I2715">
        <v>3.2138</v>
      </c>
      <c r="J2715">
        <v>41.720199999999998</v>
      </c>
      <c r="K2715">
        <v>1.5285</v>
      </c>
      <c r="L2715">
        <v>146.6285</v>
      </c>
      <c r="M2715">
        <v>0.83819999999999995</v>
      </c>
      <c r="N2715">
        <v>165.20070000000001</v>
      </c>
    </row>
    <row r="2716" spans="1:14" x14ac:dyDescent="0.25">
      <c r="A2716">
        <v>2708</v>
      </c>
      <c r="B2716">
        <v>295200</v>
      </c>
      <c r="C2716">
        <v>1.415</v>
      </c>
      <c r="E2716">
        <v>0.95189999999999997</v>
      </c>
      <c r="F2716">
        <v>103.2869</v>
      </c>
      <c r="G2716">
        <v>7.7999999999999996E-3</v>
      </c>
      <c r="H2716">
        <v>293.77609999999999</v>
      </c>
      <c r="I2716">
        <v>3.6758999999999999</v>
      </c>
      <c r="J2716">
        <v>42.182299999999998</v>
      </c>
      <c r="K2716">
        <v>1.6173</v>
      </c>
      <c r="L2716">
        <v>146.71729999999999</v>
      </c>
      <c r="M2716">
        <v>0.92669999999999997</v>
      </c>
      <c r="N2716">
        <v>165.28919999999999</v>
      </c>
    </row>
    <row r="2717" spans="1:14" x14ac:dyDescent="0.25">
      <c r="A2717">
        <v>2709</v>
      </c>
      <c r="B2717">
        <v>298800</v>
      </c>
      <c r="C2717">
        <v>1.4239999999999999</v>
      </c>
      <c r="E2717">
        <v>1.0639000000000001</v>
      </c>
      <c r="F2717">
        <v>103.3989</v>
      </c>
      <c r="G2717">
        <v>6.3E-3</v>
      </c>
      <c r="H2717">
        <v>293.77460000000002</v>
      </c>
      <c r="I2717">
        <v>3.8349000000000002</v>
      </c>
      <c r="J2717">
        <v>42.341299999999997</v>
      </c>
      <c r="K2717">
        <v>1.6691</v>
      </c>
      <c r="L2717">
        <v>146.76910000000001</v>
      </c>
      <c r="M2717">
        <v>1.0720000000000001</v>
      </c>
      <c r="N2717">
        <v>165.43450000000001</v>
      </c>
    </row>
    <row r="2718" spans="1:14" x14ac:dyDescent="0.25">
      <c r="A2718">
        <v>2710</v>
      </c>
      <c r="B2718">
        <v>302400</v>
      </c>
      <c r="C2718">
        <v>1.5225</v>
      </c>
      <c r="E2718">
        <v>1.1745000000000001</v>
      </c>
      <c r="F2718">
        <v>103.5095</v>
      </c>
      <c r="G2718">
        <v>5.7000000000000002E-3</v>
      </c>
      <c r="H2718">
        <v>293.774</v>
      </c>
      <c r="I2718">
        <v>3.9384000000000001</v>
      </c>
      <c r="J2718">
        <v>42.444899999999997</v>
      </c>
      <c r="K2718">
        <v>1.7628999999999999</v>
      </c>
      <c r="L2718">
        <v>146.8629</v>
      </c>
      <c r="M2718">
        <v>1.1509</v>
      </c>
      <c r="N2718">
        <v>165.51339999999999</v>
      </c>
    </row>
    <row r="2719" spans="1:14" x14ac:dyDescent="0.25">
      <c r="A2719">
        <v>2711</v>
      </c>
      <c r="B2719">
        <v>306000</v>
      </c>
      <c r="C2719">
        <v>1.367</v>
      </c>
      <c r="E2719">
        <v>1.2793000000000001</v>
      </c>
      <c r="F2719">
        <v>103.6143</v>
      </c>
      <c r="G2719">
        <v>1.3899999999999999E-2</v>
      </c>
      <c r="H2719">
        <v>293.78219999999999</v>
      </c>
      <c r="I2719">
        <v>4.0932000000000004</v>
      </c>
      <c r="J2719">
        <v>42.599699999999999</v>
      </c>
      <c r="K2719">
        <v>1.7706999999999999</v>
      </c>
      <c r="L2719">
        <v>146.8707</v>
      </c>
      <c r="M2719">
        <v>1.1536999999999999</v>
      </c>
      <c r="N2719">
        <v>165.5162</v>
      </c>
    </row>
    <row r="2720" spans="1:14" x14ac:dyDescent="0.25">
      <c r="A2720">
        <v>2712</v>
      </c>
      <c r="B2720">
        <v>309600</v>
      </c>
      <c r="C2720">
        <v>1.7324999999999999</v>
      </c>
      <c r="E2720">
        <v>1.3619000000000001</v>
      </c>
      <c r="F2720">
        <v>103.6969</v>
      </c>
      <c r="G2720">
        <v>1.4500000000000001E-2</v>
      </c>
      <c r="H2720">
        <v>293.78280000000001</v>
      </c>
      <c r="I2720">
        <v>4.3868</v>
      </c>
      <c r="J2720">
        <v>42.8932</v>
      </c>
      <c r="K2720">
        <v>1.7522</v>
      </c>
      <c r="L2720">
        <v>146.85220000000001</v>
      </c>
      <c r="M2720">
        <v>1.1442000000000001</v>
      </c>
      <c r="N2720">
        <v>165.5067</v>
      </c>
    </row>
    <row r="2721" spans="1:14" x14ac:dyDescent="0.25">
      <c r="A2721">
        <v>2713</v>
      </c>
      <c r="B2721">
        <v>313200</v>
      </c>
      <c r="C2721">
        <v>0.77500000000000002</v>
      </c>
      <c r="E2721">
        <v>1.3732</v>
      </c>
      <c r="F2721">
        <v>103.70820000000001</v>
      </c>
      <c r="G2721">
        <v>1.3299999999999999E-2</v>
      </c>
      <c r="H2721">
        <v>293.78160000000003</v>
      </c>
      <c r="I2721">
        <v>4.7228000000000003</v>
      </c>
      <c r="J2721">
        <v>43.229300000000002</v>
      </c>
      <c r="K2721">
        <v>1.7446999999999999</v>
      </c>
      <c r="L2721">
        <v>146.84469999999999</v>
      </c>
      <c r="M2721">
        <v>1.1338999999999999</v>
      </c>
      <c r="N2721">
        <v>165.49639999999999</v>
      </c>
    </row>
    <row r="2722" spans="1:14" x14ac:dyDescent="0.25">
      <c r="A2722">
        <v>2714</v>
      </c>
      <c r="B2722">
        <v>316800</v>
      </c>
      <c r="C2722">
        <v>0.2</v>
      </c>
      <c r="E2722">
        <v>1.3609</v>
      </c>
      <c r="F2722">
        <v>103.69589999999999</v>
      </c>
      <c r="G2722">
        <v>1.2800000000000001E-2</v>
      </c>
      <c r="H2722">
        <v>293.78120000000001</v>
      </c>
      <c r="I2722">
        <v>4.9877000000000002</v>
      </c>
      <c r="J2722">
        <v>43.494199999999999</v>
      </c>
      <c r="K2722">
        <v>1.7313000000000001</v>
      </c>
      <c r="L2722">
        <v>146.8313</v>
      </c>
      <c r="M2722">
        <v>1.1245000000000001</v>
      </c>
      <c r="N2722">
        <v>165.48699999999999</v>
      </c>
    </row>
    <row r="2723" spans="1:14" x14ac:dyDescent="0.25">
      <c r="A2723">
        <v>2715</v>
      </c>
      <c r="B2723">
        <v>320400</v>
      </c>
      <c r="C2723">
        <v>4.4999999999999998E-2</v>
      </c>
      <c r="E2723">
        <v>1.3312999999999999</v>
      </c>
      <c r="F2723">
        <v>103.66630000000001</v>
      </c>
      <c r="G2723">
        <v>6.4000000000000003E-3</v>
      </c>
      <c r="H2723">
        <v>293.7747</v>
      </c>
      <c r="I2723">
        <v>5.0235000000000003</v>
      </c>
      <c r="J2723">
        <v>43.529899999999998</v>
      </c>
      <c r="K2723">
        <v>1.7058</v>
      </c>
      <c r="L2723">
        <v>146.8058</v>
      </c>
      <c r="M2723">
        <v>1.101</v>
      </c>
      <c r="N2723">
        <v>165.46350000000001</v>
      </c>
    </row>
    <row r="2724" spans="1:14" x14ac:dyDescent="0.25">
      <c r="A2724">
        <v>2716</v>
      </c>
      <c r="B2724">
        <v>324000</v>
      </c>
      <c r="C2724">
        <v>3.6999999999999998E-2</v>
      </c>
      <c r="E2724">
        <v>1.2888999999999999</v>
      </c>
      <c r="F2724">
        <v>103.62390000000001</v>
      </c>
      <c r="G2724">
        <v>2E-3</v>
      </c>
      <c r="H2724">
        <v>293.77030000000002</v>
      </c>
      <c r="I2724">
        <v>4.9546000000000001</v>
      </c>
      <c r="J2724">
        <v>43.461100000000002</v>
      </c>
      <c r="K2724">
        <v>1.6726000000000001</v>
      </c>
      <c r="L2724">
        <v>146.77260000000001</v>
      </c>
      <c r="M2724">
        <v>1.046</v>
      </c>
      <c r="N2724">
        <v>165.4085</v>
      </c>
    </row>
    <row r="2725" spans="1:14" x14ac:dyDescent="0.25">
      <c r="A2725">
        <v>2717</v>
      </c>
      <c r="B2725">
        <v>327600</v>
      </c>
      <c r="C2725">
        <v>0</v>
      </c>
      <c r="E2725">
        <v>1.2282</v>
      </c>
      <c r="F2725">
        <v>103.56319999999999</v>
      </c>
      <c r="G2725">
        <v>0</v>
      </c>
      <c r="H2725">
        <v>293.76830000000001</v>
      </c>
      <c r="I2725">
        <v>4.8265000000000002</v>
      </c>
      <c r="J2725">
        <v>43.332999999999998</v>
      </c>
      <c r="K2725">
        <v>1.6355</v>
      </c>
      <c r="L2725">
        <v>146.7355</v>
      </c>
      <c r="M2725">
        <v>0.97309999999999997</v>
      </c>
      <c r="N2725">
        <v>165.3356</v>
      </c>
    </row>
    <row r="2726" spans="1:14" x14ac:dyDescent="0.25">
      <c r="A2726">
        <v>2718</v>
      </c>
      <c r="B2726">
        <v>331200</v>
      </c>
      <c r="C2726">
        <v>0</v>
      </c>
      <c r="E2726">
        <v>1.1476999999999999</v>
      </c>
      <c r="F2726">
        <v>103.48269999999999</v>
      </c>
      <c r="G2726">
        <v>0</v>
      </c>
      <c r="H2726">
        <v>293.76830000000001</v>
      </c>
      <c r="I2726">
        <v>4.6512000000000002</v>
      </c>
      <c r="J2726">
        <v>43.157600000000002</v>
      </c>
      <c r="K2726">
        <v>1.5647</v>
      </c>
      <c r="L2726">
        <v>146.66470000000001</v>
      </c>
      <c r="M2726">
        <v>0.88570000000000004</v>
      </c>
      <c r="N2726">
        <v>165.2482</v>
      </c>
    </row>
    <row r="2727" spans="1:14" x14ac:dyDescent="0.25">
      <c r="A2727">
        <v>2719</v>
      </c>
      <c r="B2727">
        <v>334800</v>
      </c>
      <c r="C2727">
        <v>0</v>
      </c>
      <c r="E2727">
        <v>1.0609</v>
      </c>
      <c r="F2727">
        <v>103.3959</v>
      </c>
      <c r="G2727">
        <v>0</v>
      </c>
      <c r="H2727">
        <v>293.76830000000001</v>
      </c>
      <c r="I2727">
        <v>4.4385000000000003</v>
      </c>
      <c r="J2727">
        <v>42.944899999999997</v>
      </c>
      <c r="K2727">
        <v>1.4212</v>
      </c>
      <c r="L2727">
        <v>146.52119999999999</v>
      </c>
      <c r="M2727">
        <v>0.80649999999999999</v>
      </c>
      <c r="N2727">
        <v>165.16900000000001</v>
      </c>
    </row>
    <row r="2728" spans="1:14" x14ac:dyDescent="0.25">
      <c r="A2728">
        <v>2720</v>
      </c>
      <c r="B2728">
        <v>338400</v>
      </c>
      <c r="C2728">
        <v>0</v>
      </c>
      <c r="E2728">
        <v>0.95020000000000004</v>
      </c>
      <c r="F2728">
        <v>103.2852</v>
      </c>
      <c r="G2728">
        <v>0</v>
      </c>
      <c r="H2728">
        <v>293.76830000000001</v>
      </c>
      <c r="I2728">
        <v>4.1938000000000004</v>
      </c>
      <c r="J2728">
        <v>42.700200000000002</v>
      </c>
      <c r="K2728">
        <v>1.335</v>
      </c>
      <c r="L2728">
        <v>146.435</v>
      </c>
      <c r="M2728">
        <v>0.74139999999999995</v>
      </c>
      <c r="N2728">
        <v>165.10390000000001</v>
      </c>
    </row>
    <row r="2729" spans="1:14" x14ac:dyDescent="0.25">
      <c r="A2729">
        <v>2721</v>
      </c>
      <c r="B2729">
        <v>342000</v>
      </c>
      <c r="C2729">
        <v>0</v>
      </c>
      <c r="E2729">
        <v>0.87519999999999998</v>
      </c>
      <c r="F2729">
        <v>103.2102</v>
      </c>
      <c r="G2729">
        <v>0</v>
      </c>
      <c r="H2729">
        <v>293.76830000000001</v>
      </c>
      <c r="I2729">
        <v>3.8944999999999999</v>
      </c>
      <c r="J2729">
        <v>42.401000000000003</v>
      </c>
      <c r="K2729">
        <v>1.2513000000000001</v>
      </c>
      <c r="L2729">
        <v>146.35130000000001</v>
      </c>
      <c r="M2729">
        <v>0.68610000000000004</v>
      </c>
      <c r="N2729">
        <v>165.04859999999999</v>
      </c>
    </row>
    <row r="2730" spans="1:14" x14ac:dyDescent="0.25">
      <c r="A2730">
        <v>2722</v>
      </c>
      <c r="B2730">
        <v>345600</v>
      </c>
      <c r="C2730">
        <v>0</v>
      </c>
      <c r="E2730">
        <v>0.80679999999999996</v>
      </c>
      <c r="F2730">
        <v>103.1418</v>
      </c>
      <c r="G2730">
        <v>0</v>
      </c>
      <c r="H2730">
        <v>293.76830000000001</v>
      </c>
      <c r="I2730">
        <v>3.597</v>
      </c>
      <c r="J2730">
        <v>42.103400000000001</v>
      </c>
      <c r="K2730">
        <v>1.1735</v>
      </c>
      <c r="L2730">
        <v>146.27350000000001</v>
      </c>
      <c r="M2730">
        <v>0.64829999999999999</v>
      </c>
      <c r="N2730">
        <v>165.01079999999999</v>
      </c>
    </row>
    <row r="2731" spans="1:14" x14ac:dyDescent="0.25">
      <c r="A2731">
        <v>2723</v>
      </c>
      <c r="B2731">
        <v>349200</v>
      </c>
      <c r="C2731">
        <v>0</v>
      </c>
      <c r="E2731">
        <v>0.7419</v>
      </c>
      <c r="F2731">
        <v>103.07689999999999</v>
      </c>
      <c r="G2731">
        <v>0</v>
      </c>
      <c r="H2731">
        <v>293.76830000000001</v>
      </c>
      <c r="I2731">
        <v>3.3182999999999998</v>
      </c>
      <c r="J2731">
        <v>41.8247</v>
      </c>
      <c r="K2731">
        <v>1.1181000000000001</v>
      </c>
      <c r="L2731">
        <v>146.21809999999999</v>
      </c>
      <c r="M2731">
        <v>0.60909999999999997</v>
      </c>
      <c r="N2731">
        <v>164.9716</v>
      </c>
    </row>
    <row r="2732" spans="1:14" x14ac:dyDescent="0.25">
      <c r="A2732">
        <v>2724</v>
      </c>
      <c r="B2732">
        <v>352800</v>
      </c>
      <c r="C2732">
        <v>0</v>
      </c>
      <c r="E2732">
        <v>0.68759999999999999</v>
      </c>
      <c r="F2732">
        <v>103.0226</v>
      </c>
      <c r="G2732">
        <v>0</v>
      </c>
      <c r="H2732">
        <v>293.76830000000001</v>
      </c>
      <c r="I2732">
        <v>3.0619999999999998</v>
      </c>
      <c r="J2732">
        <v>41.5685</v>
      </c>
      <c r="K2732">
        <v>1.0702</v>
      </c>
      <c r="L2732">
        <v>146.17019999999999</v>
      </c>
      <c r="M2732">
        <v>0.57310000000000005</v>
      </c>
      <c r="N2732">
        <v>164.93559999999999</v>
      </c>
    </row>
    <row r="2733" spans="1:14" x14ac:dyDescent="0.25">
      <c r="A2733">
        <v>2725</v>
      </c>
      <c r="B2733">
        <v>356400</v>
      </c>
      <c r="C2733">
        <v>0</v>
      </c>
      <c r="E2733">
        <v>0.63139999999999996</v>
      </c>
      <c r="F2733">
        <v>102.96639999999999</v>
      </c>
      <c r="G2733">
        <v>0</v>
      </c>
      <c r="H2733">
        <v>293.76830000000001</v>
      </c>
      <c r="I2733">
        <v>2.8466</v>
      </c>
      <c r="J2733">
        <v>41.353099999999998</v>
      </c>
      <c r="K2733">
        <v>1.04</v>
      </c>
      <c r="L2733">
        <v>146.13999999999999</v>
      </c>
      <c r="M2733">
        <v>0.53820000000000001</v>
      </c>
      <c r="N2733">
        <v>164.9007</v>
      </c>
    </row>
    <row r="2734" spans="1:14" x14ac:dyDescent="0.25">
      <c r="A2734">
        <v>2726</v>
      </c>
      <c r="B2734">
        <v>360000</v>
      </c>
      <c r="C2734">
        <v>0</v>
      </c>
      <c r="E2734">
        <v>0.57079999999999997</v>
      </c>
      <c r="F2734">
        <v>102.9058</v>
      </c>
      <c r="G2734">
        <v>0</v>
      </c>
      <c r="H2734">
        <v>293.76830000000001</v>
      </c>
      <c r="I2734">
        <v>2.6663999999999999</v>
      </c>
      <c r="J2734">
        <v>41.172899999999998</v>
      </c>
      <c r="K2734">
        <v>0.99560000000000004</v>
      </c>
      <c r="L2734">
        <v>146.09569999999999</v>
      </c>
      <c r="M2734">
        <v>0.51639999999999997</v>
      </c>
      <c r="N2734">
        <v>164.87889999999999</v>
      </c>
    </row>
    <row r="2735" spans="1:14" x14ac:dyDescent="0.25">
      <c r="A2735">
        <v>2727</v>
      </c>
      <c r="B2735">
        <v>363600</v>
      </c>
      <c r="C2735">
        <v>0</v>
      </c>
      <c r="E2735">
        <v>0.51280000000000003</v>
      </c>
      <c r="F2735">
        <v>102.8477</v>
      </c>
      <c r="G2735">
        <v>0</v>
      </c>
      <c r="H2735">
        <v>293.76830000000001</v>
      </c>
      <c r="I2735">
        <v>2.5127999999999999</v>
      </c>
      <c r="J2735">
        <v>41.019300000000001</v>
      </c>
      <c r="K2735">
        <v>0.94779999999999998</v>
      </c>
      <c r="L2735">
        <v>146.0478</v>
      </c>
      <c r="M2735">
        <v>0.50080000000000002</v>
      </c>
      <c r="N2735">
        <v>164.86330000000001</v>
      </c>
    </row>
    <row r="2736" spans="1:14" x14ac:dyDescent="0.25">
      <c r="A2736">
        <v>2728</v>
      </c>
      <c r="B2736">
        <v>367200</v>
      </c>
      <c r="C2736">
        <v>0</v>
      </c>
      <c r="E2736">
        <v>0.46339999999999998</v>
      </c>
      <c r="F2736">
        <v>102.7984</v>
      </c>
      <c r="G2736">
        <v>0</v>
      </c>
      <c r="H2736">
        <v>293.76830000000001</v>
      </c>
      <c r="I2736">
        <v>2.3740999999999999</v>
      </c>
      <c r="J2736">
        <v>40.880499999999998</v>
      </c>
      <c r="K2736">
        <v>0.90629999999999999</v>
      </c>
      <c r="L2736">
        <v>146.00630000000001</v>
      </c>
      <c r="M2736">
        <v>0.4834</v>
      </c>
      <c r="N2736">
        <v>164.8459</v>
      </c>
    </row>
    <row r="2737" spans="1:14" x14ac:dyDescent="0.25">
      <c r="A2737">
        <v>2729</v>
      </c>
      <c r="B2737">
        <v>370800</v>
      </c>
      <c r="C2737">
        <v>0</v>
      </c>
      <c r="E2737">
        <v>0.42220000000000002</v>
      </c>
      <c r="F2737">
        <v>102.7572</v>
      </c>
      <c r="G2737">
        <v>0</v>
      </c>
      <c r="H2737">
        <v>293.76830000000001</v>
      </c>
      <c r="I2737">
        <v>2.2477</v>
      </c>
      <c r="J2737">
        <v>40.754100000000001</v>
      </c>
      <c r="K2737">
        <v>0.87150000000000005</v>
      </c>
      <c r="L2737">
        <v>145.97149999999999</v>
      </c>
      <c r="M2737">
        <v>0.47070000000000001</v>
      </c>
      <c r="N2737">
        <v>164.83320000000001</v>
      </c>
    </row>
    <row r="2738" spans="1:14" x14ac:dyDescent="0.25">
      <c r="A2738">
        <v>2730</v>
      </c>
      <c r="B2738">
        <v>374400</v>
      </c>
      <c r="C2738">
        <v>0</v>
      </c>
      <c r="E2738">
        <v>0.38059999999999999</v>
      </c>
      <c r="F2738">
        <v>102.71559999999999</v>
      </c>
      <c r="G2738">
        <v>0</v>
      </c>
      <c r="H2738">
        <v>293.76830000000001</v>
      </c>
      <c r="I2738">
        <v>2.1457999999999999</v>
      </c>
      <c r="J2738">
        <v>40.652299999999997</v>
      </c>
      <c r="K2738">
        <v>0.82820000000000005</v>
      </c>
      <c r="L2738">
        <v>145.9282</v>
      </c>
      <c r="M2738">
        <v>0.45810000000000001</v>
      </c>
      <c r="N2738">
        <v>164.82060000000001</v>
      </c>
    </row>
    <row r="2739" spans="1:14" x14ac:dyDescent="0.25">
      <c r="A2739">
        <v>2731</v>
      </c>
      <c r="B2739">
        <v>378000</v>
      </c>
      <c r="C2739">
        <v>0</v>
      </c>
      <c r="E2739">
        <v>0.34429999999999999</v>
      </c>
      <c r="F2739">
        <v>102.6793</v>
      </c>
      <c r="G2739">
        <v>0</v>
      </c>
      <c r="H2739">
        <v>293.76830000000001</v>
      </c>
      <c r="I2739">
        <v>2.0558999999999998</v>
      </c>
      <c r="J2739">
        <v>40.562399999999997</v>
      </c>
      <c r="K2739">
        <v>0.79949999999999999</v>
      </c>
      <c r="L2739">
        <v>145.89949999999999</v>
      </c>
      <c r="M2739">
        <v>0.4466</v>
      </c>
      <c r="N2739">
        <v>164.8091</v>
      </c>
    </row>
    <row r="2740" spans="1:14" x14ac:dyDescent="0.25">
      <c r="A2740">
        <v>2732</v>
      </c>
      <c r="B2740">
        <v>381600</v>
      </c>
      <c r="C2740">
        <v>0</v>
      </c>
      <c r="E2740">
        <v>0.30159999999999998</v>
      </c>
      <c r="F2740">
        <v>102.6366</v>
      </c>
      <c r="G2740">
        <v>0</v>
      </c>
      <c r="H2740">
        <v>293.76830000000001</v>
      </c>
      <c r="I2740">
        <v>1.9745999999999999</v>
      </c>
      <c r="J2740">
        <v>40.481000000000002</v>
      </c>
      <c r="K2740">
        <v>0.7792</v>
      </c>
      <c r="L2740">
        <v>145.8792</v>
      </c>
      <c r="M2740">
        <v>0.43490000000000001</v>
      </c>
      <c r="N2740">
        <v>164.79740000000001</v>
      </c>
    </row>
    <row r="2741" spans="1:14" x14ac:dyDescent="0.25">
      <c r="A2741">
        <v>2733</v>
      </c>
      <c r="B2741">
        <v>385200</v>
      </c>
      <c r="C2741">
        <v>0</v>
      </c>
      <c r="E2741">
        <v>0.2676</v>
      </c>
      <c r="F2741">
        <v>102.6026</v>
      </c>
      <c r="G2741">
        <v>0</v>
      </c>
      <c r="H2741">
        <v>293.76830000000001</v>
      </c>
      <c r="I2741">
        <v>1.8954</v>
      </c>
      <c r="J2741">
        <v>40.401800000000001</v>
      </c>
      <c r="K2741">
        <v>0.76170000000000004</v>
      </c>
      <c r="L2741">
        <v>145.86170000000001</v>
      </c>
      <c r="M2741">
        <v>0.4234</v>
      </c>
      <c r="N2741">
        <v>164.7859</v>
      </c>
    </row>
    <row r="2742" spans="1:14" x14ac:dyDescent="0.25">
      <c r="A2742">
        <v>2734</v>
      </c>
      <c r="B2742">
        <v>388800</v>
      </c>
      <c r="C2742">
        <v>0.254</v>
      </c>
      <c r="E2742">
        <v>0.23960000000000001</v>
      </c>
      <c r="F2742">
        <v>102.5746</v>
      </c>
      <c r="G2742">
        <v>0</v>
      </c>
      <c r="H2742">
        <v>293.76830000000001</v>
      </c>
      <c r="I2742">
        <v>1.8240000000000001</v>
      </c>
      <c r="J2742">
        <v>40.330500000000001</v>
      </c>
      <c r="K2742">
        <v>0.74139999999999995</v>
      </c>
      <c r="L2742">
        <v>145.84139999999999</v>
      </c>
      <c r="M2742">
        <v>0.41360000000000002</v>
      </c>
      <c r="N2742">
        <v>164.77610000000001</v>
      </c>
    </row>
    <row r="2743" spans="1:14" x14ac:dyDescent="0.25">
      <c r="A2743">
        <v>2735</v>
      </c>
      <c r="B2743">
        <v>392400</v>
      </c>
      <c r="C2743">
        <v>0.495</v>
      </c>
      <c r="E2743">
        <v>0.2155</v>
      </c>
      <c r="F2743">
        <v>102.5505</v>
      </c>
      <c r="G2743">
        <v>0</v>
      </c>
      <c r="H2743">
        <v>293.76830000000001</v>
      </c>
      <c r="I2743">
        <v>1.7638</v>
      </c>
      <c r="J2743">
        <v>40.270299999999999</v>
      </c>
      <c r="K2743">
        <v>0.71609999999999996</v>
      </c>
      <c r="L2743">
        <v>145.81610000000001</v>
      </c>
      <c r="M2743">
        <v>0.40339999999999998</v>
      </c>
      <c r="N2743">
        <v>164.76589999999999</v>
      </c>
    </row>
    <row r="2744" spans="1:14" x14ac:dyDescent="0.25">
      <c r="A2744">
        <v>2736</v>
      </c>
      <c r="B2744">
        <v>396000</v>
      </c>
      <c r="C2744">
        <v>0.89300000000000002</v>
      </c>
      <c r="E2744">
        <v>0.1966</v>
      </c>
      <c r="F2744">
        <v>102.5316</v>
      </c>
      <c r="G2744">
        <v>0</v>
      </c>
      <c r="H2744">
        <v>293.76830000000001</v>
      </c>
      <c r="I2744">
        <v>1.7112000000000001</v>
      </c>
      <c r="J2744">
        <v>40.217599999999997</v>
      </c>
      <c r="K2744">
        <v>0.70499999999999996</v>
      </c>
      <c r="L2744">
        <v>145.80500000000001</v>
      </c>
      <c r="M2744">
        <v>0.39829999999999999</v>
      </c>
      <c r="N2744">
        <v>164.76079999999999</v>
      </c>
    </row>
    <row r="2745" spans="1:14" x14ac:dyDescent="0.25">
      <c r="A2745">
        <v>2737</v>
      </c>
      <c r="B2745">
        <v>399600</v>
      </c>
      <c r="C2745">
        <v>0.28199999999999997</v>
      </c>
      <c r="E2745">
        <v>0.18090000000000001</v>
      </c>
      <c r="F2745">
        <v>102.5159</v>
      </c>
      <c r="G2745">
        <v>0</v>
      </c>
      <c r="H2745">
        <v>293.76830000000001</v>
      </c>
      <c r="I2745">
        <v>1.6634</v>
      </c>
      <c r="J2745">
        <v>40.169800000000002</v>
      </c>
      <c r="K2745">
        <v>0.68930000000000002</v>
      </c>
      <c r="L2745">
        <v>145.7893</v>
      </c>
      <c r="M2745">
        <v>0.39610000000000001</v>
      </c>
      <c r="N2745">
        <v>164.7587</v>
      </c>
    </row>
    <row r="2746" spans="1:14" x14ac:dyDescent="0.25">
      <c r="A2746">
        <v>2738</v>
      </c>
      <c r="B2746">
        <v>403200</v>
      </c>
      <c r="C2746">
        <v>0</v>
      </c>
      <c r="E2746">
        <v>0.1694</v>
      </c>
      <c r="F2746">
        <v>102.5044</v>
      </c>
      <c r="G2746">
        <v>0</v>
      </c>
      <c r="H2746">
        <v>293.76830000000001</v>
      </c>
      <c r="I2746">
        <v>1.6318999999999999</v>
      </c>
      <c r="J2746">
        <v>40.138399999999997</v>
      </c>
      <c r="K2746">
        <v>0.68759999999999999</v>
      </c>
      <c r="L2746">
        <v>145.7876</v>
      </c>
      <c r="M2746">
        <v>0.39600000000000002</v>
      </c>
      <c r="N2746">
        <v>164.7585</v>
      </c>
    </row>
    <row r="2747" spans="1:14" x14ac:dyDescent="0.25">
      <c r="A2747">
        <v>2739</v>
      </c>
      <c r="B2747">
        <v>406800</v>
      </c>
      <c r="C2747">
        <v>0.42</v>
      </c>
      <c r="E2747">
        <v>0.1613</v>
      </c>
      <c r="F2747">
        <v>102.49630000000001</v>
      </c>
      <c r="G2747">
        <v>0</v>
      </c>
      <c r="H2747">
        <v>293.76830000000001</v>
      </c>
      <c r="I2747">
        <v>1.6068</v>
      </c>
      <c r="J2747">
        <v>40.113300000000002</v>
      </c>
      <c r="K2747">
        <v>0.69279999999999997</v>
      </c>
      <c r="L2747">
        <v>145.7928</v>
      </c>
      <c r="M2747">
        <v>0.39929999999999999</v>
      </c>
      <c r="N2747">
        <v>164.76179999999999</v>
      </c>
    </row>
    <row r="2748" spans="1:14" x14ac:dyDescent="0.25">
      <c r="A2748">
        <v>2740</v>
      </c>
      <c r="B2748">
        <v>410400</v>
      </c>
      <c r="C2748">
        <v>0.18</v>
      </c>
      <c r="E2748">
        <v>0.15709999999999999</v>
      </c>
      <c r="F2748">
        <v>102.49209999999999</v>
      </c>
      <c r="G2748">
        <v>0</v>
      </c>
      <c r="H2748">
        <v>293.76830000000001</v>
      </c>
      <c r="I2748">
        <v>1.5763</v>
      </c>
      <c r="J2748">
        <v>40.082700000000003</v>
      </c>
      <c r="K2748">
        <v>0.70069999999999999</v>
      </c>
      <c r="L2748">
        <v>145.80070000000001</v>
      </c>
      <c r="M2748">
        <v>0.40489999999999998</v>
      </c>
      <c r="N2748">
        <v>164.76740000000001</v>
      </c>
    </row>
    <row r="2749" spans="1:14" x14ac:dyDescent="0.25">
      <c r="A2749">
        <v>2741</v>
      </c>
      <c r="B2749">
        <v>414000</v>
      </c>
      <c r="C2749">
        <v>0.11799999999999999</v>
      </c>
      <c r="E2749">
        <v>0.1578</v>
      </c>
      <c r="F2749">
        <v>102.49290000000001</v>
      </c>
      <c r="G2749">
        <v>0</v>
      </c>
      <c r="H2749">
        <v>293.76830000000001</v>
      </c>
      <c r="I2749">
        <v>1.5483</v>
      </c>
      <c r="J2749">
        <v>40.0548</v>
      </c>
      <c r="K2749">
        <v>0.71640000000000004</v>
      </c>
      <c r="L2749">
        <v>145.81639999999999</v>
      </c>
      <c r="M2749">
        <v>0.41510000000000002</v>
      </c>
      <c r="N2749">
        <v>164.77760000000001</v>
      </c>
    </row>
    <row r="2750" spans="1:14" x14ac:dyDescent="0.25">
      <c r="A2750">
        <v>2742</v>
      </c>
      <c r="B2750">
        <v>417600</v>
      </c>
      <c r="C2750">
        <v>0.877</v>
      </c>
      <c r="E2750">
        <v>0.1628</v>
      </c>
      <c r="F2750">
        <v>102.4978</v>
      </c>
      <c r="G2750">
        <v>0</v>
      </c>
      <c r="H2750">
        <v>293.76830000000001</v>
      </c>
      <c r="I2750">
        <v>1.5316000000000001</v>
      </c>
      <c r="J2750">
        <v>40.0381</v>
      </c>
      <c r="K2750">
        <v>0.74209999999999998</v>
      </c>
      <c r="L2750">
        <v>145.84209999999999</v>
      </c>
      <c r="M2750">
        <v>0.42599999999999999</v>
      </c>
      <c r="N2750">
        <v>164.7885</v>
      </c>
    </row>
    <row r="2751" spans="1:14" x14ac:dyDescent="0.25">
      <c r="A2751">
        <v>2743</v>
      </c>
      <c r="B2751">
        <v>421200</v>
      </c>
      <c r="C2751">
        <v>1.8660000000000001</v>
      </c>
      <c r="E2751">
        <v>0.1754</v>
      </c>
      <c r="F2751">
        <v>102.5104</v>
      </c>
      <c r="G2751">
        <v>0</v>
      </c>
      <c r="H2751">
        <v>293.76830000000001</v>
      </c>
      <c r="I2751">
        <v>1.5326</v>
      </c>
      <c r="J2751">
        <v>40.039099999999998</v>
      </c>
      <c r="K2751">
        <v>0.77049999999999996</v>
      </c>
      <c r="L2751">
        <v>145.87049999999999</v>
      </c>
      <c r="M2751">
        <v>0.43690000000000001</v>
      </c>
      <c r="N2751">
        <v>164.79939999999999</v>
      </c>
    </row>
    <row r="2752" spans="1:14" x14ac:dyDescent="0.25">
      <c r="A2752">
        <v>2744</v>
      </c>
      <c r="B2752">
        <v>424800</v>
      </c>
      <c r="C2752">
        <v>3.2749999999999999</v>
      </c>
      <c r="E2752">
        <v>0.2044</v>
      </c>
      <c r="F2752">
        <v>102.5394</v>
      </c>
      <c r="G2752">
        <v>0</v>
      </c>
      <c r="H2752">
        <v>293.76830000000001</v>
      </c>
      <c r="I2752">
        <v>1.56</v>
      </c>
      <c r="J2752">
        <v>40.066499999999998</v>
      </c>
      <c r="K2752">
        <v>0.8286</v>
      </c>
      <c r="L2752">
        <v>145.92859999999999</v>
      </c>
      <c r="M2752">
        <v>0.45319999999999999</v>
      </c>
      <c r="N2752">
        <v>164.81569999999999</v>
      </c>
    </row>
    <row r="2753" spans="1:14" x14ac:dyDescent="0.25">
      <c r="A2753">
        <v>2745</v>
      </c>
      <c r="B2753">
        <v>428400</v>
      </c>
      <c r="C2753">
        <v>3.7925</v>
      </c>
      <c r="E2753">
        <v>0.26090000000000002</v>
      </c>
      <c r="F2753">
        <v>102.5959</v>
      </c>
      <c r="G2753">
        <v>0</v>
      </c>
      <c r="H2753">
        <v>293.76830000000001</v>
      </c>
      <c r="I2753">
        <v>1.6297999999999999</v>
      </c>
      <c r="J2753">
        <v>40.136299999999999</v>
      </c>
      <c r="K2753">
        <v>0.96699999999999997</v>
      </c>
      <c r="L2753">
        <v>146.06700000000001</v>
      </c>
      <c r="M2753">
        <v>0.4869</v>
      </c>
      <c r="N2753">
        <v>164.84950000000001</v>
      </c>
    </row>
    <row r="2754" spans="1:14" x14ac:dyDescent="0.25">
      <c r="A2754">
        <v>2746</v>
      </c>
      <c r="B2754">
        <v>432000</v>
      </c>
      <c r="C2754">
        <v>4.1814999999999998</v>
      </c>
      <c r="E2754">
        <v>0.4052</v>
      </c>
      <c r="F2754">
        <v>102.7402</v>
      </c>
      <c r="G2754">
        <v>0</v>
      </c>
      <c r="H2754">
        <v>293.76830000000001</v>
      </c>
      <c r="I2754">
        <v>1.7683</v>
      </c>
      <c r="J2754">
        <v>40.274799999999999</v>
      </c>
      <c r="K2754">
        <v>1.1496</v>
      </c>
      <c r="L2754">
        <v>146.24959999999999</v>
      </c>
      <c r="M2754">
        <v>0.61229999999999996</v>
      </c>
      <c r="N2754">
        <v>164.97479999999999</v>
      </c>
    </row>
    <row r="2755" spans="1:14" x14ac:dyDescent="0.25">
      <c r="A2755">
        <v>2747</v>
      </c>
      <c r="B2755">
        <v>435600</v>
      </c>
      <c r="C2755">
        <v>4.3324999999999996</v>
      </c>
      <c r="E2755">
        <v>0.6522</v>
      </c>
      <c r="F2755">
        <v>102.9872</v>
      </c>
      <c r="G2755">
        <v>0</v>
      </c>
      <c r="H2755">
        <v>293.76830000000001</v>
      </c>
      <c r="I2755">
        <v>2.0423</v>
      </c>
      <c r="J2755">
        <v>40.5488</v>
      </c>
      <c r="K2755">
        <v>1.444</v>
      </c>
      <c r="L2755">
        <v>146.54400000000001</v>
      </c>
      <c r="M2755">
        <v>0.86180000000000001</v>
      </c>
      <c r="N2755">
        <v>165.2243</v>
      </c>
    </row>
    <row r="2756" spans="1:14" x14ac:dyDescent="0.25">
      <c r="A2756">
        <v>2748</v>
      </c>
      <c r="B2756">
        <v>439200</v>
      </c>
      <c r="C2756">
        <v>2.5049999999999999</v>
      </c>
      <c r="E2756">
        <v>0.89880000000000004</v>
      </c>
      <c r="F2756">
        <v>103.2338</v>
      </c>
      <c r="G2756">
        <v>0</v>
      </c>
      <c r="H2756">
        <v>293.76830000000001</v>
      </c>
      <c r="I2756">
        <v>2.4384000000000001</v>
      </c>
      <c r="J2756">
        <v>40.944899999999997</v>
      </c>
      <c r="K2756">
        <v>1.7465999999999999</v>
      </c>
      <c r="L2756">
        <v>146.8466</v>
      </c>
      <c r="M2756">
        <v>1.1772</v>
      </c>
      <c r="N2756">
        <v>165.53970000000001</v>
      </c>
    </row>
    <row r="2757" spans="1:14" x14ac:dyDescent="0.25">
      <c r="A2757">
        <v>2749</v>
      </c>
      <c r="B2757">
        <v>442800</v>
      </c>
      <c r="C2757">
        <v>1.4675</v>
      </c>
      <c r="E2757">
        <v>1.2556</v>
      </c>
      <c r="F2757">
        <v>103.59059999999999</v>
      </c>
      <c r="G2757">
        <v>0</v>
      </c>
      <c r="H2757">
        <v>293.76830000000001</v>
      </c>
      <c r="I2757">
        <v>2.9708000000000001</v>
      </c>
      <c r="J2757">
        <v>41.477200000000003</v>
      </c>
      <c r="K2757">
        <v>1.9345000000000001</v>
      </c>
      <c r="L2757">
        <v>147.03450000000001</v>
      </c>
      <c r="M2757">
        <v>1.2963</v>
      </c>
      <c r="N2757">
        <v>165.65880000000001</v>
      </c>
    </row>
    <row r="2758" spans="1:14" x14ac:dyDescent="0.25">
      <c r="A2758">
        <v>2750</v>
      </c>
      <c r="B2758">
        <v>446400</v>
      </c>
      <c r="C2758">
        <v>0.873</v>
      </c>
      <c r="E2758">
        <v>1.5465</v>
      </c>
      <c r="F2758">
        <v>103.8815</v>
      </c>
      <c r="G2758">
        <v>0</v>
      </c>
      <c r="H2758">
        <v>293.76830000000001</v>
      </c>
      <c r="I2758">
        <v>3.7463000000000002</v>
      </c>
      <c r="J2758">
        <v>42.252699999999997</v>
      </c>
      <c r="K2758">
        <v>2.0282</v>
      </c>
      <c r="L2758">
        <v>147.12819999999999</v>
      </c>
      <c r="M2758">
        <v>1.2974000000000001</v>
      </c>
      <c r="N2758">
        <v>165.65989999999999</v>
      </c>
    </row>
    <row r="2759" spans="1:14" x14ac:dyDescent="0.25">
      <c r="A2759">
        <v>2751</v>
      </c>
      <c r="B2759">
        <v>450000</v>
      </c>
      <c r="C2759">
        <v>1.47</v>
      </c>
      <c r="E2759">
        <v>1.6969000000000001</v>
      </c>
      <c r="F2759">
        <v>104.03189999999999</v>
      </c>
      <c r="G2759">
        <v>0</v>
      </c>
      <c r="H2759">
        <v>293.76830000000001</v>
      </c>
      <c r="I2759">
        <v>4.8198999999999996</v>
      </c>
      <c r="J2759">
        <v>43.3264</v>
      </c>
      <c r="K2759">
        <v>1.9794</v>
      </c>
      <c r="L2759">
        <v>147.07939999999999</v>
      </c>
      <c r="M2759">
        <v>1.2806999999999999</v>
      </c>
      <c r="N2759">
        <v>165.64320000000001</v>
      </c>
    </row>
    <row r="2760" spans="1:14" x14ac:dyDescent="0.25">
      <c r="A2760">
        <v>2752</v>
      </c>
      <c r="B2760">
        <v>453600</v>
      </c>
      <c r="C2760">
        <v>0.96</v>
      </c>
      <c r="E2760">
        <v>1.7081</v>
      </c>
      <c r="F2760">
        <v>104.0431</v>
      </c>
      <c r="G2760">
        <v>0</v>
      </c>
      <c r="H2760">
        <v>293.76830000000001</v>
      </c>
      <c r="I2760">
        <v>5.7070999999999996</v>
      </c>
      <c r="J2760">
        <v>44.213500000000003</v>
      </c>
      <c r="K2760">
        <v>1.8984000000000001</v>
      </c>
      <c r="L2760">
        <v>146.9984</v>
      </c>
      <c r="M2760">
        <v>1.2371000000000001</v>
      </c>
      <c r="N2760">
        <v>165.59960000000001</v>
      </c>
    </row>
    <row r="2761" spans="1:14" x14ac:dyDescent="0.25">
      <c r="A2761">
        <v>2753</v>
      </c>
      <c r="B2761">
        <v>457200</v>
      </c>
      <c r="C2761">
        <v>0.36149999999999999</v>
      </c>
      <c r="E2761">
        <v>1.6496999999999999</v>
      </c>
      <c r="F2761">
        <v>103.9847</v>
      </c>
      <c r="G2761">
        <v>0</v>
      </c>
      <c r="H2761">
        <v>293.76830000000001</v>
      </c>
      <c r="I2761">
        <v>6.3375000000000004</v>
      </c>
      <c r="J2761">
        <v>44.844000000000001</v>
      </c>
      <c r="K2761">
        <v>1.8317000000000001</v>
      </c>
      <c r="L2761">
        <v>146.93170000000001</v>
      </c>
      <c r="M2761">
        <v>1.2055</v>
      </c>
      <c r="N2761">
        <v>165.56800000000001</v>
      </c>
    </row>
    <row r="2762" spans="1:14" x14ac:dyDescent="0.25">
      <c r="A2762">
        <v>2754</v>
      </c>
      <c r="B2762">
        <v>460800</v>
      </c>
      <c r="C2762">
        <v>0.498</v>
      </c>
      <c r="E2762">
        <v>1.5632999999999999</v>
      </c>
      <c r="F2762">
        <v>103.89830000000001</v>
      </c>
      <c r="G2762">
        <v>0</v>
      </c>
      <c r="H2762">
        <v>293.76830000000001</v>
      </c>
      <c r="I2762">
        <v>6.3753000000000002</v>
      </c>
      <c r="J2762">
        <v>44.881799999999998</v>
      </c>
      <c r="K2762">
        <v>1.7786</v>
      </c>
      <c r="L2762">
        <v>146.87860000000001</v>
      </c>
      <c r="M2762">
        <v>1.1676</v>
      </c>
      <c r="N2762">
        <v>165.5301</v>
      </c>
    </row>
    <row r="2763" spans="1:14" x14ac:dyDescent="0.25">
      <c r="A2763">
        <v>2755</v>
      </c>
      <c r="B2763">
        <v>464400</v>
      </c>
      <c r="C2763">
        <v>0.60499999999999998</v>
      </c>
      <c r="E2763">
        <v>1.4666999999999999</v>
      </c>
      <c r="F2763">
        <v>103.8017</v>
      </c>
      <c r="G2763">
        <v>0</v>
      </c>
      <c r="H2763">
        <v>293.76830000000001</v>
      </c>
      <c r="I2763">
        <v>6.0538999999999996</v>
      </c>
      <c r="J2763">
        <v>44.560299999999998</v>
      </c>
      <c r="K2763">
        <v>1.7323999999999999</v>
      </c>
      <c r="L2763">
        <v>146.83240000000001</v>
      </c>
      <c r="M2763">
        <v>1.1188</v>
      </c>
      <c r="N2763">
        <v>165.4813</v>
      </c>
    </row>
    <row r="2764" spans="1:14" x14ac:dyDescent="0.25">
      <c r="A2764">
        <v>2756</v>
      </c>
      <c r="B2764">
        <v>468000</v>
      </c>
      <c r="C2764">
        <v>0.23799999999999999</v>
      </c>
      <c r="E2764">
        <v>1.3788</v>
      </c>
      <c r="F2764">
        <v>103.71380000000001</v>
      </c>
      <c r="G2764">
        <v>0</v>
      </c>
      <c r="H2764">
        <v>293.76830000000001</v>
      </c>
      <c r="I2764">
        <v>5.6524000000000001</v>
      </c>
      <c r="J2764">
        <v>44.158900000000003</v>
      </c>
      <c r="K2764">
        <v>1.6847000000000001</v>
      </c>
      <c r="L2764">
        <v>146.78469999999999</v>
      </c>
      <c r="M2764">
        <v>1.0341</v>
      </c>
      <c r="N2764">
        <v>165.39660000000001</v>
      </c>
    </row>
    <row r="2765" spans="1:14" x14ac:dyDescent="0.25">
      <c r="A2765">
        <v>2757</v>
      </c>
      <c r="B2765">
        <v>471600</v>
      </c>
      <c r="C2765">
        <v>0.45500000000000002</v>
      </c>
      <c r="E2765">
        <v>1.2825</v>
      </c>
      <c r="F2765">
        <v>103.61750000000001</v>
      </c>
      <c r="G2765">
        <v>0</v>
      </c>
      <c r="H2765">
        <v>293.76830000000001</v>
      </c>
      <c r="I2765">
        <v>5.3329000000000004</v>
      </c>
      <c r="J2765">
        <v>43.839399999999998</v>
      </c>
      <c r="K2765">
        <v>1.6435999999999999</v>
      </c>
      <c r="L2765">
        <v>146.74359999999999</v>
      </c>
      <c r="M2765">
        <v>0.96950000000000003</v>
      </c>
      <c r="N2765">
        <v>165.33199999999999</v>
      </c>
    </row>
    <row r="2766" spans="1:14" x14ac:dyDescent="0.25">
      <c r="A2766">
        <v>2758</v>
      </c>
      <c r="B2766">
        <v>475200</v>
      </c>
      <c r="C2766">
        <v>0.26600000000000001</v>
      </c>
      <c r="E2766">
        <v>1.1846000000000001</v>
      </c>
      <c r="F2766">
        <v>103.5196</v>
      </c>
      <c r="G2766">
        <v>0</v>
      </c>
      <c r="H2766">
        <v>293.76830000000001</v>
      </c>
      <c r="I2766">
        <v>5.0404</v>
      </c>
      <c r="J2766">
        <v>43.546900000000001</v>
      </c>
      <c r="K2766">
        <v>1.5964</v>
      </c>
      <c r="L2766">
        <v>146.69640000000001</v>
      </c>
      <c r="M2766">
        <v>0.90890000000000004</v>
      </c>
      <c r="N2766">
        <v>165.2715</v>
      </c>
    </row>
    <row r="2767" spans="1:14" x14ac:dyDescent="0.25">
      <c r="A2767">
        <v>2759</v>
      </c>
      <c r="B2767">
        <v>478800</v>
      </c>
      <c r="C2767">
        <v>0.28599999999999998</v>
      </c>
      <c r="E2767">
        <v>1.0914999999999999</v>
      </c>
      <c r="F2767">
        <v>103.4265</v>
      </c>
      <c r="G2767">
        <v>0</v>
      </c>
      <c r="H2767">
        <v>293.76830000000001</v>
      </c>
      <c r="I2767">
        <v>4.7084000000000001</v>
      </c>
      <c r="J2767">
        <v>43.214799999999997</v>
      </c>
      <c r="K2767">
        <v>1.5174000000000001</v>
      </c>
      <c r="L2767">
        <v>146.6174</v>
      </c>
      <c r="M2767">
        <v>0.85419999999999996</v>
      </c>
      <c r="N2767">
        <v>165.2167</v>
      </c>
    </row>
    <row r="2768" spans="1:14" x14ac:dyDescent="0.25">
      <c r="A2768">
        <v>2760</v>
      </c>
      <c r="B2768">
        <v>482400</v>
      </c>
      <c r="C2768">
        <v>0.192</v>
      </c>
      <c r="E2768">
        <v>1.0091000000000001</v>
      </c>
      <c r="F2768">
        <v>103.3441</v>
      </c>
      <c r="G2768">
        <v>0</v>
      </c>
      <c r="H2768">
        <v>293.76830000000001</v>
      </c>
      <c r="I2768">
        <v>4.3852000000000002</v>
      </c>
      <c r="J2768">
        <v>42.891599999999997</v>
      </c>
      <c r="K2768">
        <v>1.4244000000000001</v>
      </c>
      <c r="L2768">
        <v>146.52440000000001</v>
      </c>
      <c r="M2768">
        <v>0.80489999999999995</v>
      </c>
      <c r="N2768">
        <v>165.16739999999999</v>
      </c>
    </row>
    <row r="2769" spans="1:14" x14ac:dyDescent="0.25">
      <c r="A2769">
        <v>2761</v>
      </c>
      <c r="B2769">
        <v>486000</v>
      </c>
      <c r="C2769">
        <v>0.24</v>
      </c>
      <c r="E2769">
        <v>0.93010000000000004</v>
      </c>
      <c r="F2769">
        <v>103.2651</v>
      </c>
      <c r="G2769">
        <v>0</v>
      </c>
      <c r="H2769">
        <v>293.76830000000001</v>
      </c>
      <c r="I2769">
        <v>4.0792000000000002</v>
      </c>
      <c r="J2769">
        <v>42.585700000000003</v>
      </c>
      <c r="K2769">
        <v>1.3707</v>
      </c>
      <c r="L2769">
        <v>146.47069999999999</v>
      </c>
      <c r="M2769">
        <v>0.76619999999999999</v>
      </c>
      <c r="N2769">
        <v>165.12870000000001</v>
      </c>
    </row>
    <row r="2770" spans="1:14" x14ac:dyDescent="0.25">
      <c r="A2770">
        <v>2762</v>
      </c>
      <c r="B2770">
        <v>489600</v>
      </c>
      <c r="C2770">
        <v>0.50700000000000001</v>
      </c>
      <c r="E2770">
        <v>0.88219999999999998</v>
      </c>
      <c r="F2770">
        <v>103.21720000000001</v>
      </c>
      <c r="G2770">
        <v>0</v>
      </c>
      <c r="H2770">
        <v>293.76830000000001</v>
      </c>
      <c r="I2770">
        <v>3.8068</v>
      </c>
      <c r="J2770">
        <v>42.313299999999998</v>
      </c>
      <c r="K2770">
        <v>1.3181</v>
      </c>
      <c r="L2770">
        <v>146.41810000000001</v>
      </c>
      <c r="M2770">
        <v>0.73119999999999996</v>
      </c>
      <c r="N2770">
        <v>165.09370000000001</v>
      </c>
    </row>
    <row r="2771" spans="1:14" x14ac:dyDescent="0.25">
      <c r="A2771">
        <v>2763</v>
      </c>
      <c r="B2771">
        <v>493200</v>
      </c>
      <c r="C2771">
        <v>0.33400000000000002</v>
      </c>
      <c r="E2771">
        <v>0.84460000000000002</v>
      </c>
      <c r="F2771">
        <v>103.17959999999999</v>
      </c>
      <c r="G2771">
        <v>0</v>
      </c>
      <c r="H2771">
        <v>293.76830000000001</v>
      </c>
      <c r="I2771">
        <v>3.5804999999999998</v>
      </c>
      <c r="J2771">
        <v>42.087000000000003</v>
      </c>
      <c r="K2771">
        <v>1.2742</v>
      </c>
      <c r="L2771">
        <v>146.3742</v>
      </c>
      <c r="M2771">
        <v>0.7006</v>
      </c>
      <c r="N2771">
        <v>165.06309999999999</v>
      </c>
    </row>
    <row r="2772" spans="1:14" x14ac:dyDescent="0.25">
      <c r="A2772">
        <v>2764</v>
      </c>
      <c r="B2772">
        <v>496800</v>
      </c>
      <c r="C2772">
        <v>0.09</v>
      </c>
      <c r="E2772">
        <v>0.80459999999999998</v>
      </c>
      <c r="F2772">
        <v>103.1396</v>
      </c>
      <c r="G2772">
        <v>0</v>
      </c>
      <c r="H2772">
        <v>293.76830000000001</v>
      </c>
      <c r="I2772">
        <v>3.3835000000000002</v>
      </c>
      <c r="J2772">
        <v>41.889899999999997</v>
      </c>
      <c r="K2772">
        <v>1.2336</v>
      </c>
      <c r="L2772">
        <v>146.33359999999999</v>
      </c>
      <c r="M2772">
        <v>0.67479999999999996</v>
      </c>
      <c r="N2772">
        <v>165.03729999999999</v>
      </c>
    </row>
    <row r="2773" spans="1:14" x14ac:dyDescent="0.25">
      <c r="A2773">
        <v>2765</v>
      </c>
      <c r="B2773">
        <v>500400</v>
      </c>
      <c r="C2773">
        <v>6.5000000000000002E-2</v>
      </c>
      <c r="E2773">
        <v>0.76370000000000005</v>
      </c>
      <c r="F2773">
        <v>103.09869999999999</v>
      </c>
      <c r="G2773">
        <v>0</v>
      </c>
      <c r="H2773">
        <v>293.76830000000001</v>
      </c>
      <c r="I2773">
        <v>3.2040000000000002</v>
      </c>
      <c r="J2773">
        <v>41.7104</v>
      </c>
      <c r="K2773">
        <v>1.1961999999999999</v>
      </c>
      <c r="L2773">
        <v>146.2962</v>
      </c>
      <c r="M2773">
        <v>0.65690000000000004</v>
      </c>
      <c r="N2773">
        <v>165.01939999999999</v>
      </c>
    </row>
    <row r="2774" spans="1:14" x14ac:dyDescent="0.25">
      <c r="A2774">
        <v>2766</v>
      </c>
      <c r="B2774">
        <v>504000</v>
      </c>
      <c r="C2774">
        <v>0</v>
      </c>
      <c r="E2774">
        <v>0.73119999999999996</v>
      </c>
      <c r="F2774">
        <v>103.06619999999999</v>
      </c>
      <c r="G2774">
        <v>0</v>
      </c>
      <c r="H2774">
        <v>293.76830000000001</v>
      </c>
      <c r="I2774">
        <v>3.0485000000000002</v>
      </c>
      <c r="J2774">
        <v>41.554900000000004</v>
      </c>
      <c r="K2774">
        <v>1.1654</v>
      </c>
      <c r="L2774">
        <v>146.2654</v>
      </c>
      <c r="M2774">
        <v>0.6401</v>
      </c>
      <c r="N2774">
        <v>165.0026</v>
      </c>
    </row>
    <row r="2775" spans="1:14" x14ac:dyDescent="0.25">
      <c r="A2775">
        <v>2767</v>
      </c>
      <c r="B2775">
        <v>507600</v>
      </c>
      <c r="C2775">
        <v>0</v>
      </c>
      <c r="E2775">
        <v>0.70179999999999998</v>
      </c>
      <c r="F2775">
        <v>103.0368</v>
      </c>
      <c r="G2775">
        <v>0</v>
      </c>
      <c r="H2775">
        <v>293.76830000000001</v>
      </c>
      <c r="I2775">
        <v>2.9129</v>
      </c>
      <c r="J2775">
        <v>41.419400000000003</v>
      </c>
      <c r="K2775">
        <v>1.1383000000000001</v>
      </c>
      <c r="L2775">
        <v>146.23830000000001</v>
      </c>
      <c r="M2775">
        <v>0.622</v>
      </c>
      <c r="N2775">
        <v>164.9845</v>
      </c>
    </row>
    <row r="2776" spans="1:14" x14ac:dyDescent="0.25">
      <c r="A2776">
        <v>2768</v>
      </c>
      <c r="B2776">
        <v>511200</v>
      </c>
      <c r="C2776">
        <v>0</v>
      </c>
      <c r="E2776">
        <v>0.66579999999999995</v>
      </c>
      <c r="F2776">
        <v>103.0008</v>
      </c>
      <c r="G2776">
        <v>0</v>
      </c>
      <c r="H2776">
        <v>293.76830000000001</v>
      </c>
      <c r="I2776">
        <v>2.7982999999999998</v>
      </c>
      <c r="J2776">
        <v>41.304699999999997</v>
      </c>
      <c r="K2776">
        <v>1.1142000000000001</v>
      </c>
      <c r="L2776">
        <v>146.21420000000001</v>
      </c>
      <c r="M2776">
        <v>0.59909999999999997</v>
      </c>
      <c r="N2776">
        <v>164.9616</v>
      </c>
    </row>
    <row r="2777" spans="1:14" x14ac:dyDescent="0.25">
      <c r="A2777">
        <v>2769</v>
      </c>
      <c r="B2777">
        <v>514800</v>
      </c>
      <c r="C2777">
        <v>3.6999999999999998E-2</v>
      </c>
      <c r="E2777">
        <v>0.63260000000000005</v>
      </c>
      <c r="F2777">
        <v>102.9676</v>
      </c>
      <c r="G2777">
        <v>0</v>
      </c>
      <c r="H2777">
        <v>293.76830000000001</v>
      </c>
      <c r="I2777">
        <v>2.6903999999999999</v>
      </c>
      <c r="J2777">
        <v>41.196899999999999</v>
      </c>
      <c r="K2777">
        <v>1.0807</v>
      </c>
      <c r="L2777">
        <v>146.1807</v>
      </c>
      <c r="M2777">
        <v>0.57420000000000004</v>
      </c>
      <c r="N2777">
        <v>164.9367</v>
      </c>
    </row>
    <row r="2778" spans="1:14" x14ac:dyDescent="0.25">
      <c r="A2778">
        <v>2770</v>
      </c>
      <c r="B2778">
        <v>518400</v>
      </c>
      <c r="C2778">
        <v>0</v>
      </c>
      <c r="E2778">
        <v>0.60509999999999997</v>
      </c>
      <c r="F2778">
        <v>102.9401</v>
      </c>
      <c r="G2778">
        <v>0</v>
      </c>
      <c r="H2778">
        <v>293.76830000000001</v>
      </c>
      <c r="I2778">
        <v>2.5872000000000002</v>
      </c>
      <c r="J2778">
        <v>41.093699999999998</v>
      </c>
      <c r="K2778">
        <v>1.0541</v>
      </c>
      <c r="L2778">
        <v>146.1541</v>
      </c>
      <c r="M2778">
        <v>0.54569999999999996</v>
      </c>
      <c r="N2778">
        <v>164.90819999999999</v>
      </c>
    </row>
    <row r="2779" spans="1:14" x14ac:dyDescent="0.25">
      <c r="A2779">
        <v>2771</v>
      </c>
      <c r="B2779">
        <v>522000</v>
      </c>
      <c r="C2779">
        <v>0</v>
      </c>
      <c r="E2779">
        <v>0.55769999999999997</v>
      </c>
      <c r="F2779">
        <v>102.8927</v>
      </c>
      <c r="G2779">
        <v>0</v>
      </c>
      <c r="H2779">
        <v>293.76830000000001</v>
      </c>
      <c r="I2779">
        <v>2.4948999999999999</v>
      </c>
      <c r="J2779">
        <v>41.001300000000001</v>
      </c>
      <c r="K2779">
        <v>1.0328999999999999</v>
      </c>
      <c r="L2779">
        <v>146.13290000000001</v>
      </c>
      <c r="M2779">
        <v>0.52429999999999999</v>
      </c>
      <c r="N2779">
        <v>164.88679999999999</v>
      </c>
    </row>
    <row r="2780" spans="1:14" x14ac:dyDescent="0.25">
      <c r="A2780">
        <v>2772</v>
      </c>
      <c r="B2780">
        <v>525600</v>
      </c>
      <c r="C2780">
        <v>0</v>
      </c>
      <c r="E2780">
        <v>0.5151</v>
      </c>
      <c r="F2780">
        <v>102.8501</v>
      </c>
      <c r="G2780">
        <v>0</v>
      </c>
      <c r="H2780">
        <v>293.76830000000001</v>
      </c>
      <c r="I2780">
        <v>2.4035000000000002</v>
      </c>
      <c r="J2780">
        <v>40.9099</v>
      </c>
      <c r="K2780">
        <v>0.99060000000000004</v>
      </c>
      <c r="L2780">
        <v>146.09059999999999</v>
      </c>
      <c r="M2780">
        <v>0.50870000000000004</v>
      </c>
      <c r="N2780">
        <v>164.87119999999999</v>
      </c>
    </row>
    <row r="2781" spans="1:14" x14ac:dyDescent="0.25">
      <c r="A2781">
        <v>2773</v>
      </c>
      <c r="B2781">
        <v>529200</v>
      </c>
      <c r="C2781">
        <v>0</v>
      </c>
      <c r="E2781">
        <v>0.47539999999999999</v>
      </c>
      <c r="F2781">
        <v>102.8104</v>
      </c>
      <c r="G2781">
        <v>0</v>
      </c>
      <c r="H2781">
        <v>293.76830000000001</v>
      </c>
      <c r="I2781">
        <v>2.3142</v>
      </c>
      <c r="J2781">
        <v>40.820700000000002</v>
      </c>
      <c r="K2781">
        <v>0.97070000000000001</v>
      </c>
      <c r="L2781">
        <v>146.07069999999999</v>
      </c>
      <c r="M2781">
        <v>0.49259999999999998</v>
      </c>
      <c r="N2781">
        <v>164.85509999999999</v>
      </c>
    </row>
    <row r="2782" spans="1:14" x14ac:dyDescent="0.25">
      <c r="A2782">
        <v>2774</v>
      </c>
      <c r="B2782">
        <v>532800</v>
      </c>
      <c r="C2782">
        <v>0</v>
      </c>
      <c r="E2782">
        <v>0.44119999999999998</v>
      </c>
      <c r="F2782">
        <v>102.7762</v>
      </c>
      <c r="G2782">
        <v>0</v>
      </c>
      <c r="H2782">
        <v>293.76830000000001</v>
      </c>
      <c r="I2782">
        <v>2.2353000000000001</v>
      </c>
      <c r="J2782">
        <v>40.741799999999998</v>
      </c>
      <c r="K2782">
        <v>0.93069999999999997</v>
      </c>
      <c r="L2782">
        <v>146.0307</v>
      </c>
      <c r="M2782">
        <v>0.47949999999999998</v>
      </c>
      <c r="N2782">
        <v>164.84200000000001</v>
      </c>
    </row>
    <row r="2783" spans="1:14" x14ac:dyDescent="0.25">
      <c r="A2783">
        <v>2775</v>
      </c>
      <c r="B2783">
        <v>536400</v>
      </c>
      <c r="C2783">
        <v>0</v>
      </c>
      <c r="E2783">
        <v>0.40810000000000002</v>
      </c>
      <c r="F2783">
        <v>102.7431</v>
      </c>
      <c r="G2783">
        <v>0</v>
      </c>
      <c r="H2783">
        <v>293.76830000000001</v>
      </c>
      <c r="I2783">
        <v>2.1591</v>
      </c>
      <c r="J2783">
        <v>40.665599999999998</v>
      </c>
      <c r="K2783">
        <v>0.89419999999999999</v>
      </c>
      <c r="L2783">
        <v>145.99420000000001</v>
      </c>
      <c r="M2783">
        <v>0.46789999999999998</v>
      </c>
      <c r="N2783">
        <v>164.8304</v>
      </c>
    </row>
    <row r="2784" spans="1:14" x14ac:dyDescent="0.25">
      <c r="A2784">
        <v>2776</v>
      </c>
      <c r="B2784">
        <v>540000</v>
      </c>
      <c r="C2784">
        <v>0</v>
      </c>
      <c r="E2784">
        <v>0.37080000000000002</v>
      </c>
      <c r="F2784">
        <v>102.7058</v>
      </c>
      <c r="G2784">
        <v>0</v>
      </c>
      <c r="H2784">
        <v>293.76830000000001</v>
      </c>
      <c r="I2784">
        <v>2.0871</v>
      </c>
      <c r="J2784">
        <v>40.593600000000002</v>
      </c>
      <c r="K2784">
        <v>0.86770000000000003</v>
      </c>
      <c r="L2784">
        <v>145.96770000000001</v>
      </c>
      <c r="M2784">
        <v>0.45700000000000002</v>
      </c>
      <c r="N2784">
        <v>164.81950000000001</v>
      </c>
    </row>
    <row r="2785" spans="1:14" x14ac:dyDescent="0.25">
      <c r="A2785">
        <v>2777</v>
      </c>
      <c r="B2785">
        <v>543600</v>
      </c>
      <c r="C2785">
        <v>0</v>
      </c>
      <c r="E2785">
        <v>0.33750000000000002</v>
      </c>
      <c r="F2785">
        <v>102.6725</v>
      </c>
      <c r="G2785">
        <v>0</v>
      </c>
      <c r="H2785">
        <v>293.76830000000001</v>
      </c>
      <c r="I2785">
        <v>2.0148000000000001</v>
      </c>
      <c r="J2785">
        <v>40.521299999999997</v>
      </c>
      <c r="K2785">
        <v>0.83389999999999997</v>
      </c>
      <c r="L2785">
        <v>145.93389999999999</v>
      </c>
      <c r="M2785">
        <v>0.4461</v>
      </c>
      <c r="N2785">
        <v>164.80860000000001</v>
      </c>
    </row>
    <row r="2786" spans="1:14" x14ac:dyDescent="0.25">
      <c r="A2786">
        <v>2778</v>
      </c>
      <c r="B2786">
        <v>547200</v>
      </c>
      <c r="C2786">
        <v>1.7450000000000001</v>
      </c>
      <c r="E2786">
        <v>0.30709999999999998</v>
      </c>
      <c r="F2786">
        <v>102.6421</v>
      </c>
      <c r="G2786">
        <v>0</v>
      </c>
      <c r="H2786">
        <v>293.76830000000001</v>
      </c>
      <c r="I2786">
        <v>1.9568000000000001</v>
      </c>
      <c r="J2786">
        <v>40.463299999999997</v>
      </c>
      <c r="K2786">
        <v>0.82069999999999999</v>
      </c>
      <c r="L2786">
        <v>145.92070000000001</v>
      </c>
      <c r="M2786">
        <v>0.44019999999999998</v>
      </c>
      <c r="N2786">
        <v>164.80269999999999</v>
      </c>
    </row>
    <row r="2787" spans="1:14" x14ac:dyDescent="0.25">
      <c r="A2787">
        <v>2779</v>
      </c>
      <c r="B2787">
        <v>550800</v>
      </c>
      <c r="C2787">
        <v>0</v>
      </c>
      <c r="E2787">
        <v>0.28210000000000002</v>
      </c>
      <c r="F2787">
        <v>102.61709999999999</v>
      </c>
      <c r="G2787">
        <v>0</v>
      </c>
      <c r="H2787">
        <v>293.76830000000001</v>
      </c>
      <c r="I2787">
        <v>1.8965000000000001</v>
      </c>
      <c r="J2787">
        <v>40.402900000000002</v>
      </c>
      <c r="K2787">
        <v>0.80989999999999995</v>
      </c>
      <c r="L2787">
        <v>145.90989999999999</v>
      </c>
      <c r="M2787">
        <v>0.4335</v>
      </c>
      <c r="N2787">
        <v>164.79599999999999</v>
      </c>
    </row>
    <row r="2788" spans="1:14" x14ac:dyDescent="0.25">
      <c r="A2788">
        <v>2780</v>
      </c>
      <c r="B2788">
        <v>554400</v>
      </c>
      <c r="C2788">
        <v>0</v>
      </c>
      <c r="E2788">
        <v>0.26219999999999999</v>
      </c>
      <c r="F2788">
        <v>102.5972</v>
      </c>
      <c r="G2788">
        <v>0</v>
      </c>
      <c r="H2788">
        <v>293.76830000000001</v>
      </c>
      <c r="I2788">
        <v>1.8367</v>
      </c>
      <c r="J2788">
        <v>40.343200000000003</v>
      </c>
      <c r="K2788">
        <v>0.79979999999999996</v>
      </c>
      <c r="L2788">
        <v>145.8999</v>
      </c>
      <c r="M2788">
        <v>0.43</v>
      </c>
      <c r="N2788">
        <v>164.79249999999999</v>
      </c>
    </row>
    <row r="2789" spans="1:14" x14ac:dyDescent="0.25">
      <c r="A2789">
        <v>2781</v>
      </c>
      <c r="B2789">
        <v>558000</v>
      </c>
      <c r="C2789">
        <v>0</v>
      </c>
      <c r="E2789">
        <v>0.25109999999999999</v>
      </c>
      <c r="F2789">
        <v>102.5861</v>
      </c>
      <c r="G2789">
        <v>0</v>
      </c>
      <c r="H2789">
        <v>293.76830000000001</v>
      </c>
      <c r="I2789">
        <v>1.7891999999999999</v>
      </c>
      <c r="J2789">
        <v>40.295699999999997</v>
      </c>
      <c r="K2789">
        <v>0.79469999999999996</v>
      </c>
      <c r="L2789">
        <v>145.8947</v>
      </c>
      <c r="M2789">
        <v>0.4299</v>
      </c>
      <c r="N2789">
        <v>164.79239999999999</v>
      </c>
    </row>
    <row r="2790" spans="1:14" x14ac:dyDescent="0.25">
      <c r="A2790">
        <v>2782</v>
      </c>
      <c r="B2790">
        <v>561600</v>
      </c>
      <c r="C2790">
        <v>0</v>
      </c>
      <c r="E2790">
        <v>0.2424</v>
      </c>
      <c r="F2790">
        <v>102.5774</v>
      </c>
      <c r="G2790">
        <v>0</v>
      </c>
      <c r="H2790">
        <v>293.76830000000001</v>
      </c>
      <c r="I2790">
        <v>1.7494000000000001</v>
      </c>
      <c r="J2790">
        <v>40.255899999999997</v>
      </c>
      <c r="K2790">
        <v>0.79090000000000005</v>
      </c>
      <c r="L2790">
        <v>145.89089999999999</v>
      </c>
      <c r="M2790">
        <v>0.43390000000000001</v>
      </c>
      <c r="N2790">
        <v>164.79640000000001</v>
      </c>
    </row>
    <row r="2791" spans="1:14" x14ac:dyDescent="0.25">
      <c r="A2791">
        <v>2783</v>
      </c>
      <c r="B2791">
        <v>565200</v>
      </c>
      <c r="C2791">
        <v>0</v>
      </c>
      <c r="E2791">
        <v>0.2361</v>
      </c>
      <c r="F2791">
        <v>102.5711</v>
      </c>
      <c r="G2791">
        <v>0</v>
      </c>
      <c r="H2791">
        <v>293.76830000000001</v>
      </c>
      <c r="I2791">
        <v>1.7139</v>
      </c>
      <c r="J2791">
        <v>40.220399999999998</v>
      </c>
      <c r="K2791">
        <v>0.79239999999999999</v>
      </c>
      <c r="L2791">
        <v>145.89240000000001</v>
      </c>
      <c r="M2791">
        <v>0.43930000000000002</v>
      </c>
      <c r="N2791">
        <v>164.80179999999999</v>
      </c>
    </row>
    <row r="2792" spans="1:14" x14ac:dyDescent="0.25">
      <c r="A2792">
        <v>2784</v>
      </c>
      <c r="B2792">
        <v>568800</v>
      </c>
      <c r="C2792">
        <v>0</v>
      </c>
      <c r="E2792">
        <v>0.23180000000000001</v>
      </c>
      <c r="F2792">
        <v>102.5668</v>
      </c>
      <c r="G2792">
        <v>0</v>
      </c>
      <c r="H2792">
        <v>293.76830000000001</v>
      </c>
      <c r="I2792">
        <v>1.6836</v>
      </c>
      <c r="J2792">
        <v>40.19</v>
      </c>
      <c r="K2792">
        <v>0.79200000000000004</v>
      </c>
      <c r="L2792">
        <v>145.892</v>
      </c>
      <c r="M2792">
        <v>0.44679999999999997</v>
      </c>
      <c r="N2792">
        <v>164.80930000000001</v>
      </c>
    </row>
    <row r="2793" spans="1:14" x14ac:dyDescent="0.25">
      <c r="A2793">
        <v>2785</v>
      </c>
      <c r="B2793">
        <v>572400</v>
      </c>
      <c r="C2793">
        <v>0</v>
      </c>
      <c r="E2793">
        <v>0.22589999999999999</v>
      </c>
      <c r="F2793">
        <v>102.56100000000001</v>
      </c>
      <c r="G2793">
        <v>0</v>
      </c>
      <c r="H2793">
        <v>293.76830000000001</v>
      </c>
      <c r="I2793">
        <v>1.6597</v>
      </c>
      <c r="J2793">
        <v>40.1661</v>
      </c>
      <c r="K2793">
        <v>0.78559999999999997</v>
      </c>
      <c r="L2793">
        <v>145.88560000000001</v>
      </c>
      <c r="M2793">
        <v>0.44619999999999999</v>
      </c>
      <c r="N2793">
        <v>164.80869999999999</v>
      </c>
    </row>
    <row r="2794" spans="1:14" x14ac:dyDescent="0.25">
      <c r="A2794">
        <v>2786</v>
      </c>
      <c r="B2794">
        <v>576000</v>
      </c>
      <c r="C2794">
        <v>0</v>
      </c>
      <c r="E2794">
        <v>0.22070000000000001</v>
      </c>
      <c r="F2794">
        <v>102.5557</v>
      </c>
      <c r="G2794">
        <v>0</v>
      </c>
      <c r="H2794">
        <v>293.76830000000001</v>
      </c>
      <c r="I2794">
        <v>1.6451</v>
      </c>
      <c r="J2794">
        <v>40.151600000000002</v>
      </c>
      <c r="K2794">
        <v>0.78369999999999995</v>
      </c>
      <c r="L2794">
        <v>145.8837</v>
      </c>
      <c r="M2794">
        <v>0.43790000000000001</v>
      </c>
      <c r="N2794">
        <v>164.8004</v>
      </c>
    </row>
    <row r="2795" spans="1:14" x14ac:dyDescent="0.25">
      <c r="A2795">
        <v>2787</v>
      </c>
      <c r="B2795">
        <v>579600</v>
      </c>
      <c r="C2795">
        <v>0</v>
      </c>
      <c r="E2795">
        <v>0.2145</v>
      </c>
      <c r="F2795">
        <v>102.54949999999999</v>
      </c>
      <c r="G2795">
        <v>0</v>
      </c>
      <c r="H2795">
        <v>293.76830000000001</v>
      </c>
      <c r="I2795">
        <v>1.6321000000000001</v>
      </c>
      <c r="J2795">
        <v>40.138500000000001</v>
      </c>
      <c r="K2795">
        <v>0.78420000000000001</v>
      </c>
      <c r="L2795">
        <v>145.88419999999999</v>
      </c>
      <c r="M2795">
        <v>0.42830000000000001</v>
      </c>
      <c r="N2795">
        <v>164.79079999999999</v>
      </c>
    </row>
    <row r="2796" spans="1:14" x14ac:dyDescent="0.25">
      <c r="A2796">
        <v>2788</v>
      </c>
      <c r="B2796">
        <v>583200</v>
      </c>
      <c r="C2796">
        <v>0</v>
      </c>
      <c r="E2796">
        <v>0.2072</v>
      </c>
      <c r="F2796">
        <v>102.54219999999999</v>
      </c>
      <c r="G2796">
        <v>0</v>
      </c>
      <c r="H2796">
        <v>293.76830000000001</v>
      </c>
      <c r="I2796">
        <v>1.6218999999999999</v>
      </c>
      <c r="J2796">
        <v>40.128300000000003</v>
      </c>
      <c r="K2796">
        <v>0.77610000000000001</v>
      </c>
      <c r="L2796">
        <v>145.87610000000001</v>
      </c>
      <c r="M2796">
        <v>0.41970000000000002</v>
      </c>
      <c r="N2796">
        <v>164.78219999999999</v>
      </c>
    </row>
    <row r="2797" spans="1:14" x14ac:dyDescent="0.25">
      <c r="A2797">
        <v>2789</v>
      </c>
      <c r="B2797">
        <v>586800</v>
      </c>
      <c r="C2797">
        <v>0</v>
      </c>
      <c r="E2797">
        <v>0.19989999999999999</v>
      </c>
      <c r="F2797">
        <v>102.53489999999999</v>
      </c>
      <c r="G2797">
        <v>0</v>
      </c>
      <c r="H2797">
        <v>293.76830000000001</v>
      </c>
      <c r="I2797">
        <v>1.6126</v>
      </c>
      <c r="J2797">
        <v>40.119100000000003</v>
      </c>
      <c r="K2797">
        <v>0.75900000000000001</v>
      </c>
      <c r="L2797">
        <v>145.85900000000001</v>
      </c>
      <c r="M2797">
        <v>0.41149999999999998</v>
      </c>
      <c r="N2797">
        <v>164.774</v>
      </c>
    </row>
    <row r="2798" spans="1:14" x14ac:dyDescent="0.25">
      <c r="A2798">
        <v>2790</v>
      </c>
      <c r="B2798">
        <v>590400</v>
      </c>
      <c r="C2798">
        <v>0</v>
      </c>
      <c r="E2798">
        <v>0.19059999999999999</v>
      </c>
      <c r="F2798">
        <v>102.5256</v>
      </c>
      <c r="G2798">
        <v>0</v>
      </c>
      <c r="H2798">
        <v>293.76830000000001</v>
      </c>
      <c r="I2798">
        <v>1.5974999999999999</v>
      </c>
      <c r="J2798">
        <v>40.103999999999999</v>
      </c>
      <c r="K2798">
        <v>0.73089999999999999</v>
      </c>
      <c r="L2798">
        <v>145.83090000000001</v>
      </c>
      <c r="M2798">
        <v>0.4027</v>
      </c>
      <c r="N2798">
        <v>164.76519999999999</v>
      </c>
    </row>
    <row r="2799" spans="1:14" x14ac:dyDescent="0.25">
      <c r="A2799">
        <v>2791</v>
      </c>
      <c r="B2799">
        <v>594000</v>
      </c>
      <c r="C2799">
        <v>0</v>
      </c>
      <c r="E2799">
        <v>0.17580000000000001</v>
      </c>
      <c r="F2799">
        <v>102.5108</v>
      </c>
      <c r="G2799">
        <v>0</v>
      </c>
      <c r="H2799">
        <v>293.76830000000001</v>
      </c>
      <c r="I2799">
        <v>1.585</v>
      </c>
      <c r="J2799">
        <v>40.0914</v>
      </c>
      <c r="K2799">
        <v>0.70440000000000003</v>
      </c>
      <c r="L2799">
        <v>145.80439999999999</v>
      </c>
      <c r="M2799">
        <v>0.3947</v>
      </c>
      <c r="N2799">
        <v>164.75720000000001</v>
      </c>
    </row>
    <row r="2800" spans="1:14" x14ac:dyDescent="0.25">
      <c r="A2800">
        <v>2792</v>
      </c>
      <c r="B2800">
        <v>597600</v>
      </c>
      <c r="C2800">
        <v>0</v>
      </c>
      <c r="E2800">
        <v>0.1585</v>
      </c>
      <c r="F2800">
        <v>102.4935</v>
      </c>
      <c r="G2800">
        <v>0</v>
      </c>
      <c r="H2800">
        <v>293.76830000000001</v>
      </c>
      <c r="I2800">
        <v>1.5689</v>
      </c>
      <c r="J2800">
        <v>40.075400000000002</v>
      </c>
      <c r="K2800">
        <v>0.6794</v>
      </c>
      <c r="L2800">
        <v>145.77940000000001</v>
      </c>
      <c r="M2800">
        <v>0.40429999999999999</v>
      </c>
      <c r="N2800">
        <v>164.76679999999999</v>
      </c>
    </row>
    <row r="2801" spans="1:14" x14ac:dyDescent="0.25">
      <c r="A2801">
        <v>2793</v>
      </c>
      <c r="B2801">
        <v>601200</v>
      </c>
      <c r="C2801">
        <v>0</v>
      </c>
      <c r="E2801">
        <v>0.14169999999999999</v>
      </c>
      <c r="F2801">
        <v>102.47669999999999</v>
      </c>
      <c r="G2801">
        <v>0</v>
      </c>
      <c r="H2801">
        <v>293.76830000000001</v>
      </c>
      <c r="I2801">
        <v>1.5491999999999999</v>
      </c>
      <c r="J2801">
        <v>40.055599999999998</v>
      </c>
      <c r="K2801">
        <v>0.65410000000000001</v>
      </c>
      <c r="L2801">
        <v>145.75409999999999</v>
      </c>
      <c r="M2801">
        <v>0.39760000000000001</v>
      </c>
      <c r="N2801">
        <v>164.76009999999999</v>
      </c>
    </row>
    <row r="2802" spans="1:14" x14ac:dyDescent="0.25">
      <c r="A2802">
        <v>2794</v>
      </c>
      <c r="B2802">
        <v>604800</v>
      </c>
      <c r="C2802">
        <v>0</v>
      </c>
      <c r="E2802">
        <v>0.12570000000000001</v>
      </c>
      <c r="F2802">
        <v>102.4607</v>
      </c>
      <c r="G2802">
        <v>0</v>
      </c>
      <c r="H2802">
        <v>293.76830000000001</v>
      </c>
      <c r="I2802">
        <v>1.5276000000000001</v>
      </c>
      <c r="J2802">
        <v>40.034100000000002</v>
      </c>
      <c r="K2802">
        <v>0.63839999999999997</v>
      </c>
      <c r="L2802">
        <v>145.73840000000001</v>
      </c>
      <c r="M2802">
        <v>0.38850000000000001</v>
      </c>
      <c r="N2802">
        <v>164.751</v>
      </c>
    </row>
    <row r="2803" spans="1:14" x14ac:dyDescent="0.25">
      <c r="A2803">
        <v>2795</v>
      </c>
      <c r="B2803">
        <v>608400</v>
      </c>
      <c r="C2803">
        <v>0</v>
      </c>
      <c r="E2803">
        <v>0.1094</v>
      </c>
      <c r="F2803">
        <v>102.4444</v>
      </c>
      <c r="G2803">
        <v>0</v>
      </c>
      <c r="H2803">
        <v>293.76830000000001</v>
      </c>
      <c r="I2803">
        <v>1.4984</v>
      </c>
      <c r="J2803">
        <v>40.004899999999999</v>
      </c>
      <c r="K2803">
        <v>0.62419999999999998</v>
      </c>
      <c r="L2803">
        <v>145.7242</v>
      </c>
      <c r="M2803">
        <v>0.38109999999999999</v>
      </c>
      <c r="N2803">
        <v>164.74359999999999</v>
      </c>
    </row>
    <row r="2804" spans="1:14" x14ac:dyDescent="0.25">
      <c r="A2804">
        <v>2796</v>
      </c>
      <c r="B2804">
        <v>612000</v>
      </c>
      <c r="C2804">
        <v>0</v>
      </c>
      <c r="E2804">
        <v>9.2399999999999996E-2</v>
      </c>
      <c r="F2804">
        <v>102.42740000000001</v>
      </c>
      <c r="G2804">
        <v>0</v>
      </c>
      <c r="H2804">
        <v>293.76830000000001</v>
      </c>
      <c r="I2804">
        <v>1.4608000000000001</v>
      </c>
      <c r="J2804">
        <v>39.967199999999998</v>
      </c>
      <c r="K2804">
        <v>0.61460000000000004</v>
      </c>
      <c r="L2804">
        <v>145.71459999999999</v>
      </c>
      <c r="M2804">
        <v>0.37530000000000002</v>
      </c>
      <c r="N2804">
        <v>164.73779999999999</v>
      </c>
    </row>
    <row r="2805" spans="1:14" x14ac:dyDescent="0.25">
      <c r="A2805">
        <v>2797</v>
      </c>
      <c r="B2805">
        <v>615600</v>
      </c>
      <c r="C2805">
        <v>0</v>
      </c>
      <c r="E2805">
        <v>7.9100000000000004E-2</v>
      </c>
      <c r="F2805">
        <v>102.4141</v>
      </c>
      <c r="G2805">
        <v>0</v>
      </c>
      <c r="H2805">
        <v>293.76830000000001</v>
      </c>
      <c r="I2805">
        <v>1.4237</v>
      </c>
      <c r="J2805">
        <v>39.930199999999999</v>
      </c>
      <c r="K2805">
        <v>0.60499999999999998</v>
      </c>
      <c r="L2805">
        <v>145.70500000000001</v>
      </c>
      <c r="M2805">
        <v>0.36969999999999997</v>
      </c>
      <c r="N2805">
        <v>164.73220000000001</v>
      </c>
    </row>
    <row r="2806" spans="1:14" x14ac:dyDescent="0.25">
      <c r="A2806">
        <v>2798</v>
      </c>
      <c r="B2806">
        <v>619200</v>
      </c>
      <c r="C2806">
        <v>0</v>
      </c>
      <c r="E2806">
        <v>6.4899999999999999E-2</v>
      </c>
      <c r="F2806">
        <v>102.3999</v>
      </c>
      <c r="G2806">
        <v>0</v>
      </c>
      <c r="H2806">
        <v>293.76830000000001</v>
      </c>
      <c r="I2806">
        <v>1.3861000000000001</v>
      </c>
      <c r="J2806">
        <v>39.892600000000002</v>
      </c>
      <c r="K2806">
        <v>0.59440000000000004</v>
      </c>
      <c r="L2806">
        <v>145.6944</v>
      </c>
      <c r="M2806">
        <v>0.36659999999999998</v>
      </c>
      <c r="N2806">
        <v>164.72909999999999</v>
      </c>
    </row>
    <row r="2807" spans="1:14" x14ac:dyDescent="0.25">
      <c r="A2807">
        <v>2799</v>
      </c>
      <c r="B2807">
        <v>622800</v>
      </c>
      <c r="C2807">
        <v>0</v>
      </c>
      <c r="E2807">
        <v>5.3699999999999998E-2</v>
      </c>
      <c r="F2807">
        <v>102.3887</v>
      </c>
      <c r="G2807">
        <v>0</v>
      </c>
      <c r="H2807">
        <v>293.76830000000001</v>
      </c>
      <c r="I2807">
        <v>1.3521000000000001</v>
      </c>
      <c r="J2807">
        <v>39.858600000000003</v>
      </c>
      <c r="K2807">
        <v>0.58550000000000002</v>
      </c>
      <c r="L2807">
        <v>145.68549999999999</v>
      </c>
      <c r="M2807">
        <v>0.3624</v>
      </c>
      <c r="N2807">
        <v>164.72489999999999</v>
      </c>
    </row>
    <row r="2808" spans="1:14" x14ac:dyDescent="0.25">
      <c r="A2808">
        <v>2800</v>
      </c>
      <c r="B2808">
        <v>626400</v>
      </c>
      <c r="C2808">
        <v>0</v>
      </c>
      <c r="E2808">
        <v>4.3099999999999999E-2</v>
      </c>
      <c r="F2808">
        <v>102.3781</v>
      </c>
      <c r="G2808">
        <v>0</v>
      </c>
      <c r="H2808">
        <v>293.76830000000001</v>
      </c>
      <c r="I2808">
        <v>1.3207</v>
      </c>
      <c r="J2808">
        <v>39.827199999999998</v>
      </c>
      <c r="K2808">
        <v>0.57320000000000004</v>
      </c>
      <c r="L2808">
        <v>145.67320000000001</v>
      </c>
      <c r="M2808">
        <v>0.35849999999999999</v>
      </c>
      <c r="N2808">
        <v>164.721</v>
      </c>
    </row>
    <row r="2809" spans="1:14" x14ac:dyDescent="0.25">
      <c r="A2809">
        <v>2801</v>
      </c>
      <c r="B2809">
        <v>630000</v>
      </c>
      <c r="C2809">
        <v>0</v>
      </c>
      <c r="E2809">
        <v>3.3300000000000003E-2</v>
      </c>
      <c r="F2809">
        <v>102.3683</v>
      </c>
      <c r="G2809">
        <v>0</v>
      </c>
      <c r="H2809">
        <v>293.76830000000001</v>
      </c>
      <c r="I2809">
        <v>1.2912999999999999</v>
      </c>
      <c r="J2809">
        <v>39.797699999999999</v>
      </c>
      <c r="K2809">
        <v>0.56299999999999994</v>
      </c>
      <c r="L2809">
        <v>145.66300000000001</v>
      </c>
      <c r="M2809">
        <v>0.3483</v>
      </c>
      <c r="N2809">
        <v>164.71080000000001</v>
      </c>
    </row>
    <row r="2810" spans="1:14" x14ac:dyDescent="0.25">
      <c r="A2810">
        <v>2802</v>
      </c>
      <c r="B2810">
        <v>633600</v>
      </c>
      <c r="C2810">
        <v>0</v>
      </c>
      <c r="E2810">
        <v>2.3900000000000001E-2</v>
      </c>
      <c r="F2810">
        <v>102.35890000000001</v>
      </c>
      <c r="G2810">
        <v>0</v>
      </c>
      <c r="H2810">
        <v>293.76830000000001</v>
      </c>
      <c r="I2810">
        <v>1.264</v>
      </c>
      <c r="J2810">
        <v>39.770499999999998</v>
      </c>
      <c r="K2810">
        <v>0.54659999999999997</v>
      </c>
      <c r="L2810">
        <v>145.64660000000001</v>
      </c>
      <c r="M2810">
        <v>0.33739999999999998</v>
      </c>
      <c r="N2810">
        <v>164.69990000000001</v>
      </c>
    </row>
    <row r="2811" spans="1:14" x14ac:dyDescent="0.25">
      <c r="A2811">
        <v>2803</v>
      </c>
      <c r="B2811">
        <v>637200</v>
      </c>
      <c r="C2811">
        <v>0</v>
      </c>
      <c r="E2811">
        <v>1.4800000000000001E-2</v>
      </c>
      <c r="F2811">
        <v>102.3498</v>
      </c>
      <c r="G2811">
        <v>0</v>
      </c>
      <c r="H2811">
        <v>293.76830000000001</v>
      </c>
      <c r="I2811">
        <v>1.2382</v>
      </c>
      <c r="J2811">
        <v>39.744700000000002</v>
      </c>
      <c r="K2811">
        <v>0.53620000000000001</v>
      </c>
      <c r="L2811">
        <v>145.6362</v>
      </c>
      <c r="M2811">
        <v>0.32819999999999999</v>
      </c>
      <c r="N2811">
        <v>164.69069999999999</v>
      </c>
    </row>
    <row r="2812" spans="1:14" x14ac:dyDescent="0.25">
      <c r="A2812">
        <v>2804</v>
      </c>
      <c r="B2812">
        <v>640800</v>
      </c>
      <c r="C2812">
        <v>0</v>
      </c>
      <c r="E2812">
        <v>6.8999999999999999E-3</v>
      </c>
      <c r="F2812">
        <v>102.3419</v>
      </c>
      <c r="G2812">
        <v>0</v>
      </c>
      <c r="H2812">
        <v>293.76830000000001</v>
      </c>
      <c r="I2812">
        <v>1.2144999999999999</v>
      </c>
      <c r="J2812">
        <v>39.720999999999997</v>
      </c>
      <c r="K2812">
        <v>0.52800000000000002</v>
      </c>
      <c r="L2812">
        <v>145.62809999999999</v>
      </c>
      <c r="M2812">
        <v>0.31859999999999999</v>
      </c>
      <c r="N2812">
        <v>164.68109999999999</v>
      </c>
    </row>
    <row r="2813" spans="1:14" x14ac:dyDescent="0.25">
      <c r="A2813">
        <v>2805</v>
      </c>
      <c r="B2813">
        <v>644400</v>
      </c>
      <c r="C2813">
        <v>0.11799999999999999</v>
      </c>
      <c r="E2813">
        <v>0</v>
      </c>
      <c r="F2813">
        <v>102.33499999999999</v>
      </c>
      <c r="G2813">
        <v>0</v>
      </c>
      <c r="H2813">
        <v>293.76830000000001</v>
      </c>
      <c r="I2813">
        <v>1.1919</v>
      </c>
      <c r="J2813">
        <v>39.698399999999999</v>
      </c>
      <c r="K2813">
        <v>0.51980000000000004</v>
      </c>
      <c r="L2813">
        <v>145.6198</v>
      </c>
      <c r="M2813">
        <v>0.31109999999999999</v>
      </c>
      <c r="N2813">
        <v>164.67359999999999</v>
      </c>
    </row>
    <row r="2814" spans="1:14" x14ac:dyDescent="0.25">
      <c r="A2814">
        <v>2806</v>
      </c>
      <c r="B2814">
        <v>648000</v>
      </c>
      <c r="C2814">
        <v>0</v>
      </c>
      <c r="E2814">
        <v>0</v>
      </c>
      <c r="F2814">
        <v>102.33499999999999</v>
      </c>
      <c r="G2814">
        <v>0</v>
      </c>
      <c r="H2814">
        <v>293.76830000000001</v>
      </c>
      <c r="I2814">
        <v>1.1719999999999999</v>
      </c>
      <c r="J2814">
        <v>39.678400000000003</v>
      </c>
      <c r="K2814">
        <v>0.51329999999999998</v>
      </c>
      <c r="L2814">
        <v>145.61340000000001</v>
      </c>
      <c r="M2814">
        <v>0.30259999999999998</v>
      </c>
      <c r="N2814">
        <v>164.6651</v>
      </c>
    </row>
    <row r="2815" spans="1:14" x14ac:dyDescent="0.25">
      <c r="A2815">
        <v>2807</v>
      </c>
      <c r="B2815">
        <v>651600</v>
      </c>
      <c r="C2815">
        <v>0</v>
      </c>
      <c r="E2815">
        <v>0</v>
      </c>
      <c r="F2815">
        <v>102.33499999999999</v>
      </c>
      <c r="G2815">
        <v>0</v>
      </c>
      <c r="H2815">
        <v>293.76830000000001</v>
      </c>
      <c r="I2815">
        <v>1.1525000000000001</v>
      </c>
      <c r="J2815">
        <v>39.658999999999999</v>
      </c>
      <c r="K2815">
        <v>0.50680000000000003</v>
      </c>
      <c r="L2815">
        <v>145.60679999999999</v>
      </c>
      <c r="M2815">
        <v>0.29430000000000001</v>
      </c>
      <c r="N2815">
        <v>164.6568</v>
      </c>
    </row>
    <row r="2816" spans="1:14" x14ac:dyDescent="0.25">
      <c r="A2816">
        <v>2808</v>
      </c>
      <c r="B2816">
        <v>655200</v>
      </c>
      <c r="C2816">
        <v>0</v>
      </c>
      <c r="E2816">
        <v>0</v>
      </c>
      <c r="F2816">
        <v>102.33499999999999</v>
      </c>
      <c r="G2816">
        <v>0</v>
      </c>
      <c r="H2816">
        <v>293.76830000000001</v>
      </c>
      <c r="I2816">
        <v>1.1344000000000001</v>
      </c>
      <c r="J2816">
        <v>39.640900000000002</v>
      </c>
      <c r="K2816">
        <v>0.49909999999999999</v>
      </c>
      <c r="L2816">
        <v>145.59909999999999</v>
      </c>
      <c r="M2816">
        <v>0.2878</v>
      </c>
      <c r="N2816">
        <v>164.65029999999999</v>
      </c>
    </row>
    <row r="2817" spans="1:14" x14ac:dyDescent="0.25">
      <c r="A2817">
        <v>2809</v>
      </c>
      <c r="B2817">
        <v>658800</v>
      </c>
      <c r="C2817">
        <v>0</v>
      </c>
      <c r="E2817">
        <v>0</v>
      </c>
      <c r="F2817">
        <v>102.33499999999999</v>
      </c>
      <c r="G2817">
        <v>0</v>
      </c>
      <c r="H2817">
        <v>293.76830000000001</v>
      </c>
      <c r="I2817">
        <v>1.1172</v>
      </c>
      <c r="J2817">
        <v>39.623699999999999</v>
      </c>
      <c r="K2817">
        <v>0.49469999999999997</v>
      </c>
      <c r="L2817">
        <v>145.59469999999999</v>
      </c>
      <c r="M2817">
        <v>0.28320000000000001</v>
      </c>
      <c r="N2817">
        <v>164.64580000000001</v>
      </c>
    </row>
    <row r="2818" spans="1:14" x14ac:dyDescent="0.25">
      <c r="A2818">
        <v>2810</v>
      </c>
      <c r="B2818">
        <v>662400</v>
      </c>
      <c r="C2818">
        <v>0</v>
      </c>
      <c r="E2818">
        <v>0</v>
      </c>
      <c r="F2818">
        <v>102.33499999999999</v>
      </c>
      <c r="G2818">
        <v>0</v>
      </c>
      <c r="H2818">
        <v>293.76830000000001</v>
      </c>
      <c r="I2818">
        <v>1.0998000000000001</v>
      </c>
      <c r="J2818">
        <v>39.606299999999997</v>
      </c>
      <c r="K2818">
        <v>0.4919</v>
      </c>
      <c r="L2818">
        <v>145.59190000000001</v>
      </c>
      <c r="M2818">
        <v>0.27579999999999999</v>
      </c>
      <c r="N2818">
        <v>164.63829999999999</v>
      </c>
    </row>
    <row r="2819" spans="1:14" x14ac:dyDescent="0.25">
      <c r="A2819">
        <v>2811</v>
      </c>
      <c r="B2819">
        <v>666000</v>
      </c>
      <c r="C2819">
        <v>0</v>
      </c>
      <c r="E2819">
        <v>0</v>
      </c>
      <c r="F2819">
        <v>102.33499999999999</v>
      </c>
      <c r="G2819">
        <v>0</v>
      </c>
      <c r="H2819">
        <v>293.76830000000001</v>
      </c>
      <c r="I2819">
        <v>1.0832999999999999</v>
      </c>
      <c r="J2819">
        <v>39.589799999999997</v>
      </c>
      <c r="K2819">
        <v>0.48709999999999998</v>
      </c>
      <c r="L2819">
        <v>145.58709999999999</v>
      </c>
      <c r="M2819">
        <v>0.26829999999999998</v>
      </c>
      <c r="N2819">
        <v>164.63079999999999</v>
      </c>
    </row>
    <row r="2820" spans="1:14" x14ac:dyDescent="0.25">
      <c r="A2820">
        <v>2812</v>
      </c>
      <c r="B2820">
        <v>669600</v>
      </c>
      <c r="C2820">
        <v>0</v>
      </c>
      <c r="E2820">
        <v>0</v>
      </c>
      <c r="F2820">
        <v>102.33499999999999</v>
      </c>
      <c r="G2820">
        <v>0</v>
      </c>
      <c r="H2820">
        <v>293.76830000000001</v>
      </c>
      <c r="I2820">
        <v>1.0684</v>
      </c>
      <c r="J2820">
        <v>39.574800000000003</v>
      </c>
      <c r="K2820">
        <v>0.4834</v>
      </c>
      <c r="L2820">
        <v>145.58340000000001</v>
      </c>
      <c r="M2820">
        <v>0.26440000000000002</v>
      </c>
      <c r="N2820">
        <v>164.62690000000001</v>
      </c>
    </row>
    <row r="2821" spans="1:14" x14ac:dyDescent="0.25">
      <c r="A2821">
        <v>2813</v>
      </c>
      <c r="B2821">
        <v>673200</v>
      </c>
      <c r="C2821">
        <v>0</v>
      </c>
      <c r="E2821">
        <v>0</v>
      </c>
      <c r="F2821">
        <v>102.33499999999999</v>
      </c>
      <c r="G2821">
        <v>0</v>
      </c>
      <c r="H2821">
        <v>293.76830000000001</v>
      </c>
      <c r="I2821">
        <v>1.0546</v>
      </c>
      <c r="J2821">
        <v>39.561100000000003</v>
      </c>
      <c r="K2821">
        <v>0.4788</v>
      </c>
      <c r="L2821">
        <v>145.5788</v>
      </c>
      <c r="M2821">
        <v>0.2621</v>
      </c>
      <c r="N2821">
        <v>164.62459999999999</v>
      </c>
    </row>
    <row r="2822" spans="1:14" x14ac:dyDescent="0.25">
      <c r="A2822">
        <v>2814</v>
      </c>
      <c r="B2822">
        <v>676800</v>
      </c>
      <c r="C2822">
        <v>0</v>
      </c>
      <c r="E2822">
        <v>0</v>
      </c>
      <c r="F2822">
        <v>102.33499999999999</v>
      </c>
      <c r="G2822">
        <v>0</v>
      </c>
      <c r="H2822">
        <v>293.76830000000001</v>
      </c>
      <c r="I2822">
        <v>1.0414000000000001</v>
      </c>
      <c r="J2822">
        <v>39.547899999999998</v>
      </c>
      <c r="K2822">
        <v>0.47949999999999998</v>
      </c>
      <c r="L2822">
        <v>145.5795</v>
      </c>
      <c r="M2822">
        <v>0.2576</v>
      </c>
      <c r="N2822">
        <v>164.62010000000001</v>
      </c>
    </row>
    <row r="2823" spans="1:14" x14ac:dyDescent="0.25">
      <c r="A2823">
        <v>2815</v>
      </c>
      <c r="B2823">
        <v>680400</v>
      </c>
      <c r="C2823">
        <v>0</v>
      </c>
      <c r="E2823">
        <v>0</v>
      </c>
      <c r="F2823">
        <v>102.33499999999999</v>
      </c>
      <c r="G2823">
        <v>0</v>
      </c>
      <c r="H2823">
        <v>293.76830000000001</v>
      </c>
      <c r="I2823">
        <v>1.0286999999999999</v>
      </c>
      <c r="J2823">
        <v>39.535200000000003</v>
      </c>
      <c r="K2823">
        <v>0.47870000000000001</v>
      </c>
      <c r="L2823">
        <v>145.5787</v>
      </c>
      <c r="M2823">
        <v>0.25359999999999999</v>
      </c>
      <c r="N2823">
        <v>164.61609999999999</v>
      </c>
    </row>
    <row r="2824" spans="1:14" x14ac:dyDescent="0.25">
      <c r="A2824">
        <v>2816</v>
      </c>
      <c r="B2824">
        <v>684000</v>
      </c>
      <c r="C2824">
        <v>0</v>
      </c>
      <c r="E2824">
        <v>0</v>
      </c>
      <c r="F2824">
        <v>102.33499999999999</v>
      </c>
      <c r="G2824">
        <v>0</v>
      </c>
      <c r="H2824">
        <v>293.76830000000001</v>
      </c>
      <c r="I2824">
        <v>1.0174000000000001</v>
      </c>
      <c r="J2824">
        <v>39.523800000000001</v>
      </c>
      <c r="K2824">
        <v>0.47939999999999999</v>
      </c>
      <c r="L2824">
        <v>145.57939999999999</v>
      </c>
      <c r="M2824">
        <v>0.2485</v>
      </c>
      <c r="N2824">
        <v>164.61099999999999</v>
      </c>
    </row>
    <row r="2825" spans="1:14" x14ac:dyDescent="0.25">
      <c r="A2825">
        <v>2817</v>
      </c>
      <c r="B2825">
        <v>687600</v>
      </c>
      <c r="C2825">
        <v>0</v>
      </c>
      <c r="E2825">
        <v>2.0000000000000001E-4</v>
      </c>
      <c r="F2825">
        <v>102.3352</v>
      </c>
      <c r="G2825">
        <v>0</v>
      </c>
      <c r="H2825">
        <v>293.76830000000001</v>
      </c>
      <c r="I2825">
        <v>1.0037</v>
      </c>
      <c r="J2825">
        <v>39.510199999999998</v>
      </c>
      <c r="K2825">
        <v>0.4803</v>
      </c>
      <c r="L2825">
        <v>145.58029999999999</v>
      </c>
      <c r="M2825">
        <v>0.24249999999999999</v>
      </c>
      <c r="N2825">
        <v>164.60499999999999</v>
      </c>
    </row>
    <row r="2826" spans="1:14" x14ac:dyDescent="0.25">
      <c r="A2826">
        <v>2818</v>
      </c>
      <c r="B2826">
        <v>691200</v>
      </c>
      <c r="C2826">
        <v>0</v>
      </c>
      <c r="E2826">
        <v>4.0000000000000002E-4</v>
      </c>
      <c r="F2826">
        <v>102.33540000000001</v>
      </c>
      <c r="G2826">
        <v>0</v>
      </c>
      <c r="H2826">
        <v>293.76830000000001</v>
      </c>
      <c r="I2826">
        <v>0.99329999999999996</v>
      </c>
      <c r="J2826">
        <v>39.499699999999997</v>
      </c>
      <c r="K2826">
        <v>0.46939999999999998</v>
      </c>
      <c r="L2826">
        <v>145.56950000000001</v>
      </c>
      <c r="M2826">
        <v>0.23760000000000001</v>
      </c>
      <c r="N2826">
        <v>164.6001</v>
      </c>
    </row>
    <row r="2827" spans="1:14" x14ac:dyDescent="0.25">
      <c r="A2827">
        <v>2819</v>
      </c>
      <c r="B2827">
        <v>694800</v>
      </c>
      <c r="C2827">
        <v>0</v>
      </c>
      <c r="E2827">
        <v>2.0000000000000001E-4</v>
      </c>
      <c r="F2827">
        <v>102.3352</v>
      </c>
      <c r="G2827">
        <v>0</v>
      </c>
      <c r="H2827">
        <v>293.76830000000001</v>
      </c>
      <c r="I2827">
        <v>0.98209999999999997</v>
      </c>
      <c r="J2827">
        <v>39.488500000000002</v>
      </c>
      <c r="K2827">
        <v>0.46179999999999999</v>
      </c>
      <c r="L2827">
        <v>145.56180000000001</v>
      </c>
      <c r="M2827">
        <v>0.2344</v>
      </c>
      <c r="N2827">
        <v>164.59690000000001</v>
      </c>
    </row>
    <row r="2828" spans="1:14" x14ac:dyDescent="0.25">
      <c r="A2828">
        <v>2820</v>
      </c>
      <c r="B2828">
        <v>698400</v>
      </c>
      <c r="C2828">
        <v>0</v>
      </c>
      <c r="E2828">
        <v>4.0000000000000002E-4</v>
      </c>
      <c r="F2828">
        <v>102.33540000000001</v>
      </c>
      <c r="G2828">
        <v>0</v>
      </c>
      <c r="H2828">
        <v>293.76830000000001</v>
      </c>
      <c r="I2828">
        <v>0.97119999999999995</v>
      </c>
      <c r="J2828">
        <v>39.477699999999999</v>
      </c>
      <c r="K2828">
        <v>0.45650000000000002</v>
      </c>
      <c r="L2828">
        <v>145.5565</v>
      </c>
      <c r="M2828">
        <v>0.2301</v>
      </c>
      <c r="N2828">
        <v>164.5926</v>
      </c>
    </row>
    <row r="2829" spans="1:14" x14ac:dyDescent="0.25">
      <c r="A2829">
        <v>2821</v>
      </c>
      <c r="B2829">
        <v>702000</v>
      </c>
      <c r="C2829">
        <v>0</v>
      </c>
      <c r="E2829">
        <v>6.9999999999999999E-4</v>
      </c>
      <c r="F2829">
        <v>102.3357</v>
      </c>
      <c r="G2829">
        <v>0</v>
      </c>
      <c r="H2829">
        <v>293.76830000000001</v>
      </c>
      <c r="I2829">
        <v>0.96220000000000006</v>
      </c>
      <c r="J2829">
        <v>39.468699999999998</v>
      </c>
      <c r="K2829">
        <v>0.44750000000000001</v>
      </c>
      <c r="L2829">
        <v>145.54750000000001</v>
      </c>
      <c r="M2829">
        <v>0.22509999999999999</v>
      </c>
      <c r="N2829">
        <v>164.58760000000001</v>
      </c>
    </row>
    <row r="2830" spans="1:14" x14ac:dyDescent="0.25">
      <c r="A2830">
        <v>2822</v>
      </c>
      <c r="B2830">
        <v>705600</v>
      </c>
      <c r="C2830">
        <v>0</v>
      </c>
      <c r="E2830">
        <v>8.0000000000000004E-4</v>
      </c>
      <c r="F2830">
        <v>102.33580000000001</v>
      </c>
      <c r="G2830">
        <v>0</v>
      </c>
      <c r="H2830">
        <v>293.76830000000001</v>
      </c>
      <c r="I2830">
        <v>0.95309999999999995</v>
      </c>
      <c r="J2830">
        <v>39.459600000000002</v>
      </c>
      <c r="K2830">
        <v>0.44</v>
      </c>
      <c r="L2830">
        <v>145.5401</v>
      </c>
      <c r="M2830">
        <v>0.22159999999999999</v>
      </c>
      <c r="N2830">
        <v>164.58410000000001</v>
      </c>
    </row>
    <row r="2831" spans="1:14" x14ac:dyDescent="0.25">
      <c r="A2831">
        <v>2823</v>
      </c>
      <c r="B2831">
        <v>709200</v>
      </c>
      <c r="C2831">
        <v>0</v>
      </c>
      <c r="E2831">
        <v>8.9999999999999998E-4</v>
      </c>
      <c r="F2831">
        <v>102.3359</v>
      </c>
      <c r="G2831">
        <v>0</v>
      </c>
      <c r="H2831">
        <v>293.76830000000001</v>
      </c>
      <c r="I2831">
        <v>0.94310000000000005</v>
      </c>
      <c r="J2831">
        <v>39.449599999999997</v>
      </c>
      <c r="K2831">
        <v>0.43109999999999998</v>
      </c>
      <c r="L2831">
        <v>145.53110000000001</v>
      </c>
      <c r="M2831">
        <v>0.21859999999999999</v>
      </c>
      <c r="N2831">
        <v>164.58109999999999</v>
      </c>
    </row>
    <row r="2832" spans="1:14" x14ac:dyDescent="0.25">
      <c r="A2832">
        <v>2824</v>
      </c>
      <c r="B2832">
        <v>712800</v>
      </c>
      <c r="C2832">
        <v>0</v>
      </c>
      <c r="E2832">
        <v>8.9999999999999998E-4</v>
      </c>
      <c r="F2832">
        <v>102.3359</v>
      </c>
      <c r="G2832">
        <v>0</v>
      </c>
      <c r="H2832">
        <v>293.76830000000001</v>
      </c>
      <c r="I2832">
        <v>0.93489999999999995</v>
      </c>
      <c r="J2832">
        <v>39.441299999999998</v>
      </c>
      <c r="K2832">
        <v>0.42230000000000001</v>
      </c>
      <c r="L2832">
        <v>145.5223</v>
      </c>
      <c r="M2832">
        <v>0.2137</v>
      </c>
      <c r="N2832">
        <v>164.5762</v>
      </c>
    </row>
    <row r="2833" spans="1:14" x14ac:dyDescent="0.25">
      <c r="A2833">
        <v>2825</v>
      </c>
      <c r="B2833">
        <v>716400</v>
      </c>
      <c r="C2833">
        <v>0</v>
      </c>
      <c r="E2833">
        <v>8.9999999999999998E-4</v>
      </c>
      <c r="F2833">
        <v>102.3359</v>
      </c>
      <c r="G2833">
        <v>0</v>
      </c>
      <c r="H2833">
        <v>293.76830000000001</v>
      </c>
      <c r="I2833">
        <v>0.92589999999999995</v>
      </c>
      <c r="J2833">
        <v>39.432400000000001</v>
      </c>
      <c r="K2833">
        <v>0.41639999999999999</v>
      </c>
      <c r="L2833">
        <v>145.5164</v>
      </c>
      <c r="M2833">
        <v>0.20910000000000001</v>
      </c>
      <c r="N2833">
        <v>164.57159999999999</v>
      </c>
    </row>
    <row r="2834" spans="1:14" x14ac:dyDescent="0.25">
      <c r="A2834">
        <v>2826</v>
      </c>
      <c r="B2834">
        <v>720000</v>
      </c>
      <c r="C2834">
        <v>0</v>
      </c>
      <c r="E2834">
        <v>8.9999999999999998E-4</v>
      </c>
      <c r="F2834">
        <v>102.3359</v>
      </c>
      <c r="G2834">
        <v>0</v>
      </c>
      <c r="H2834">
        <v>293.76830000000001</v>
      </c>
      <c r="I2834">
        <v>0.91600000000000004</v>
      </c>
      <c r="J2834">
        <v>39.422400000000003</v>
      </c>
      <c r="K2834">
        <v>0.41410000000000002</v>
      </c>
      <c r="L2834">
        <v>145.51410000000001</v>
      </c>
      <c r="M2834">
        <v>0.2034</v>
      </c>
      <c r="N2834">
        <v>164.5659</v>
      </c>
    </row>
    <row r="2835" spans="1:14" x14ac:dyDescent="0.25">
      <c r="A2835">
        <v>2827</v>
      </c>
      <c r="B2835">
        <v>723600</v>
      </c>
      <c r="C2835">
        <v>0</v>
      </c>
      <c r="E2835">
        <v>8.9999999999999998E-4</v>
      </c>
      <c r="F2835">
        <v>102.3359</v>
      </c>
      <c r="G2835">
        <v>0</v>
      </c>
      <c r="H2835">
        <v>293.76830000000001</v>
      </c>
      <c r="I2835">
        <v>0.90620000000000001</v>
      </c>
      <c r="J2835">
        <v>39.412599999999998</v>
      </c>
      <c r="K2835">
        <v>0.40660000000000002</v>
      </c>
      <c r="L2835">
        <v>145.50659999999999</v>
      </c>
      <c r="M2835">
        <v>0.1981</v>
      </c>
      <c r="N2835">
        <v>164.56059999999999</v>
      </c>
    </row>
    <row r="2836" spans="1:14" x14ac:dyDescent="0.25">
      <c r="A2836">
        <v>2828</v>
      </c>
      <c r="B2836">
        <v>727200</v>
      </c>
      <c r="C2836">
        <v>0</v>
      </c>
      <c r="E2836">
        <v>8.9999999999999998E-4</v>
      </c>
      <c r="F2836">
        <v>102.3359</v>
      </c>
      <c r="G2836">
        <v>0</v>
      </c>
      <c r="H2836">
        <v>293.76830000000001</v>
      </c>
      <c r="I2836">
        <v>0.89670000000000005</v>
      </c>
      <c r="J2836">
        <v>39.403199999999998</v>
      </c>
      <c r="K2836">
        <v>0.40089999999999998</v>
      </c>
      <c r="L2836">
        <v>145.5009</v>
      </c>
      <c r="M2836">
        <v>0.19339999999999999</v>
      </c>
      <c r="N2836">
        <v>164.55590000000001</v>
      </c>
    </row>
    <row r="2837" spans="1:14" x14ac:dyDescent="0.25">
      <c r="A2837">
        <v>2829</v>
      </c>
      <c r="B2837">
        <v>730800</v>
      </c>
      <c r="C2837">
        <v>0</v>
      </c>
      <c r="E2837">
        <v>8.9999999999999998E-4</v>
      </c>
      <c r="F2837">
        <v>102.3359</v>
      </c>
      <c r="G2837">
        <v>0</v>
      </c>
      <c r="H2837">
        <v>293.76830000000001</v>
      </c>
      <c r="I2837">
        <v>0.88790000000000002</v>
      </c>
      <c r="J2837">
        <v>39.394300000000001</v>
      </c>
      <c r="K2837">
        <v>0.3967</v>
      </c>
      <c r="L2837">
        <v>145.4967</v>
      </c>
      <c r="M2837">
        <v>0.18940000000000001</v>
      </c>
      <c r="N2837">
        <v>164.55189999999999</v>
      </c>
    </row>
    <row r="2838" spans="1:14" x14ac:dyDescent="0.25">
      <c r="A2838">
        <v>2830</v>
      </c>
      <c r="B2838">
        <v>734400</v>
      </c>
      <c r="C2838">
        <v>0</v>
      </c>
      <c r="E2838">
        <v>8.0000000000000004E-4</v>
      </c>
      <c r="F2838">
        <v>102.33580000000001</v>
      </c>
      <c r="G2838">
        <v>0</v>
      </c>
      <c r="H2838">
        <v>293.76830000000001</v>
      </c>
      <c r="I2838">
        <v>0.87880000000000003</v>
      </c>
      <c r="J2838">
        <v>39.385300000000001</v>
      </c>
      <c r="K2838">
        <v>0.38919999999999999</v>
      </c>
      <c r="L2838">
        <v>145.48920000000001</v>
      </c>
      <c r="M2838">
        <v>0.18779999999999999</v>
      </c>
      <c r="N2838">
        <v>164.55029999999999</v>
      </c>
    </row>
    <row r="2839" spans="1:14" x14ac:dyDescent="0.25">
      <c r="A2839">
        <v>2831</v>
      </c>
      <c r="B2839">
        <v>738000</v>
      </c>
      <c r="C2839">
        <v>0</v>
      </c>
      <c r="E2839">
        <v>8.0000000000000004E-4</v>
      </c>
      <c r="F2839">
        <v>102.33580000000001</v>
      </c>
      <c r="G2839">
        <v>0</v>
      </c>
      <c r="H2839">
        <v>293.76830000000001</v>
      </c>
      <c r="I2839">
        <v>0.87050000000000005</v>
      </c>
      <c r="J2839">
        <v>39.376899999999999</v>
      </c>
      <c r="K2839">
        <v>0.3821</v>
      </c>
      <c r="L2839">
        <v>145.4821</v>
      </c>
      <c r="M2839">
        <v>0.1847</v>
      </c>
      <c r="N2839">
        <v>164.5471</v>
      </c>
    </row>
    <row r="2840" spans="1:14" x14ac:dyDescent="0.25">
      <c r="A2840">
        <v>2832</v>
      </c>
      <c r="B2840">
        <v>741600</v>
      </c>
      <c r="C2840">
        <v>0</v>
      </c>
      <c r="E2840">
        <v>8.0000000000000004E-4</v>
      </c>
      <c r="F2840">
        <v>102.33580000000001</v>
      </c>
      <c r="G2840">
        <v>0</v>
      </c>
      <c r="H2840">
        <v>293.76830000000001</v>
      </c>
      <c r="I2840">
        <v>0.8619</v>
      </c>
      <c r="J2840">
        <v>39.368299999999998</v>
      </c>
      <c r="K2840">
        <v>0.37630000000000002</v>
      </c>
      <c r="L2840">
        <v>145.47630000000001</v>
      </c>
      <c r="M2840">
        <v>0.1807</v>
      </c>
      <c r="N2840">
        <v>164.54329999999999</v>
      </c>
    </row>
    <row r="2841" spans="1:14" x14ac:dyDescent="0.25">
      <c r="A2841">
        <v>2833</v>
      </c>
      <c r="B2841">
        <v>745200</v>
      </c>
      <c r="C2841">
        <v>0</v>
      </c>
      <c r="E2841">
        <v>8.0000000000000004E-4</v>
      </c>
      <c r="F2841">
        <v>102.33580000000001</v>
      </c>
      <c r="G2841">
        <v>0</v>
      </c>
      <c r="H2841">
        <v>293.76830000000001</v>
      </c>
      <c r="I2841">
        <v>0.85309999999999997</v>
      </c>
      <c r="J2841">
        <v>39.3596</v>
      </c>
      <c r="K2841">
        <v>0.37069999999999997</v>
      </c>
      <c r="L2841">
        <v>145.47069999999999</v>
      </c>
      <c r="M2841">
        <v>0.17649999999999999</v>
      </c>
      <c r="N2841">
        <v>164.53899999999999</v>
      </c>
    </row>
    <row r="2842" spans="1:14" x14ac:dyDescent="0.25">
      <c r="A2842">
        <v>2834</v>
      </c>
      <c r="B2842">
        <v>748800</v>
      </c>
      <c r="C2842">
        <v>0</v>
      </c>
      <c r="E2842">
        <v>8.0000000000000004E-4</v>
      </c>
      <c r="F2842">
        <v>102.33580000000001</v>
      </c>
      <c r="G2842">
        <v>0</v>
      </c>
      <c r="H2842">
        <v>293.76830000000001</v>
      </c>
      <c r="I2842">
        <v>0.84460000000000002</v>
      </c>
      <c r="J2842">
        <v>39.350999999999999</v>
      </c>
      <c r="K2842">
        <v>0.36609999999999998</v>
      </c>
      <c r="L2842">
        <v>145.46610000000001</v>
      </c>
      <c r="M2842">
        <v>0.17230000000000001</v>
      </c>
      <c r="N2842">
        <v>164.53479999999999</v>
      </c>
    </row>
    <row r="2843" spans="1:14" x14ac:dyDescent="0.25">
      <c r="A2843">
        <v>2835</v>
      </c>
      <c r="B2843">
        <v>752400</v>
      </c>
      <c r="C2843">
        <v>0</v>
      </c>
      <c r="E2843">
        <v>8.0000000000000004E-4</v>
      </c>
      <c r="F2843">
        <v>102.33580000000001</v>
      </c>
      <c r="G2843">
        <v>0</v>
      </c>
      <c r="H2843">
        <v>293.76830000000001</v>
      </c>
      <c r="I2843">
        <v>0.83589999999999998</v>
      </c>
      <c r="J2843">
        <v>39.342300000000002</v>
      </c>
      <c r="K2843">
        <v>0.36209999999999998</v>
      </c>
      <c r="L2843">
        <v>145.46209999999999</v>
      </c>
      <c r="M2843">
        <v>0.16969999999999999</v>
      </c>
      <c r="N2843">
        <v>164.53219999999999</v>
      </c>
    </row>
    <row r="2844" spans="1:14" x14ac:dyDescent="0.25">
      <c r="A2844">
        <v>2836</v>
      </c>
      <c r="B2844">
        <v>756000</v>
      </c>
      <c r="C2844">
        <v>0</v>
      </c>
      <c r="E2844">
        <v>8.0000000000000004E-4</v>
      </c>
      <c r="F2844">
        <v>102.33580000000001</v>
      </c>
      <c r="G2844">
        <v>0</v>
      </c>
      <c r="H2844">
        <v>293.76830000000001</v>
      </c>
      <c r="I2844">
        <v>0.82720000000000005</v>
      </c>
      <c r="J2844">
        <v>39.333599999999997</v>
      </c>
      <c r="K2844">
        <v>0.35670000000000002</v>
      </c>
      <c r="L2844">
        <v>145.45670000000001</v>
      </c>
      <c r="M2844">
        <v>0.16719999999999999</v>
      </c>
      <c r="N2844">
        <v>164.52969999999999</v>
      </c>
    </row>
    <row r="2845" spans="1:14" x14ac:dyDescent="0.25">
      <c r="A2845">
        <v>2837</v>
      </c>
      <c r="B2845">
        <v>759600</v>
      </c>
      <c r="C2845">
        <v>3.6999999999999998E-2</v>
      </c>
      <c r="E2845">
        <v>8.0000000000000004E-4</v>
      </c>
      <c r="F2845">
        <v>102.33580000000001</v>
      </c>
      <c r="G2845">
        <v>0</v>
      </c>
      <c r="H2845">
        <v>293.76830000000001</v>
      </c>
      <c r="I2845">
        <v>0.81930000000000003</v>
      </c>
      <c r="J2845">
        <v>39.325800000000001</v>
      </c>
      <c r="K2845">
        <v>0.35370000000000001</v>
      </c>
      <c r="L2845">
        <v>145.4538</v>
      </c>
      <c r="M2845">
        <v>0.1638</v>
      </c>
      <c r="N2845">
        <v>164.52629999999999</v>
      </c>
    </row>
    <row r="2846" spans="1:14" x14ac:dyDescent="0.25">
      <c r="A2846">
        <v>2838</v>
      </c>
      <c r="B2846">
        <v>763200</v>
      </c>
      <c r="C2846">
        <v>3.6999999999999998E-2</v>
      </c>
      <c r="E2846">
        <v>6.9999999999999999E-4</v>
      </c>
      <c r="F2846">
        <v>102.3357</v>
      </c>
      <c r="G2846">
        <v>0</v>
      </c>
      <c r="H2846">
        <v>293.76830000000001</v>
      </c>
      <c r="I2846">
        <v>0.81110000000000004</v>
      </c>
      <c r="J2846">
        <v>39.317599999999999</v>
      </c>
      <c r="K2846">
        <v>0.34989999999999999</v>
      </c>
      <c r="L2846">
        <v>145.44990000000001</v>
      </c>
      <c r="M2846">
        <v>0.16070000000000001</v>
      </c>
      <c r="N2846">
        <v>164.5232</v>
      </c>
    </row>
    <row r="2847" spans="1:14" x14ac:dyDescent="0.25">
      <c r="A2847">
        <v>2839</v>
      </c>
      <c r="B2847">
        <v>766800</v>
      </c>
      <c r="C2847">
        <v>0.40799999999999997</v>
      </c>
      <c r="E2847">
        <v>5.9999999999999995E-4</v>
      </c>
      <c r="F2847">
        <v>102.3356</v>
      </c>
      <c r="G2847">
        <v>1E-4</v>
      </c>
      <c r="H2847">
        <v>293.76839999999999</v>
      </c>
      <c r="I2847">
        <v>0.80479999999999996</v>
      </c>
      <c r="J2847">
        <v>39.311199999999999</v>
      </c>
      <c r="K2847">
        <v>0.35099999999999998</v>
      </c>
      <c r="L2847">
        <v>145.45099999999999</v>
      </c>
      <c r="M2847">
        <v>0.15909999999999999</v>
      </c>
      <c r="N2847">
        <v>164.52160000000001</v>
      </c>
    </row>
    <row r="2848" spans="1:14" x14ac:dyDescent="0.25">
      <c r="A2848">
        <v>2840</v>
      </c>
      <c r="B2848">
        <v>770400</v>
      </c>
      <c r="C2848">
        <v>0.48199999999999998</v>
      </c>
      <c r="E2848">
        <v>5.9999999999999995E-4</v>
      </c>
      <c r="F2848">
        <v>102.3356</v>
      </c>
      <c r="G2848">
        <v>2.9999999999999997E-4</v>
      </c>
      <c r="H2848">
        <v>293.76859999999999</v>
      </c>
      <c r="I2848">
        <v>0.79959999999999998</v>
      </c>
      <c r="J2848">
        <v>39.306100000000001</v>
      </c>
      <c r="K2848">
        <v>0.34510000000000002</v>
      </c>
      <c r="L2848">
        <v>145.4451</v>
      </c>
      <c r="M2848">
        <v>0.15820000000000001</v>
      </c>
      <c r="N2848">
        <v>164.52070000000001</v>
      </c>
    </row>
    <row r="2849" spans="1:14" x14ac:dyDescent="0.25">
      <c r="A2849">
        <v>2841</v>
      </c>
      <c r="B2849">
        <v>774000</v>
      </c>
      <c r="C2849">
        <v>0.184</v>
      </c>
      <c r="E2849">
        <v>5.0000000000000001E-4</v>
      </c>
      <c r="F2849">
        <v>102.3355</v>
      </c>
      <c r="G2849">
        <v>2.0000000000000001E-4</v>
      </c>
      <c r="H2849">
        <v>293.76850000000002</v>
      </c>
      <c r="I2849">
        <v>0.79420000000000002</v>
      </c>
      <c r="J2849">
        <v>39.300699999999999</v>
      </c>
      <c r="K2849">
        <v>0.34560000000000002</v>
      </c>
      <c r="L2849">
        <v>145.44560000000001</v>
      </c>
      <c r="M2849">
        <v>0.15690000000000001</v>
      </c>
      <c r="N2849">
        <v>164.51939999999999</v>
      </c>
    </row>
    <row r="2850" spans="1:14" x14ac:dyDescent="0.25">
      <c r="A2850">
        <v>2842</v>
      </c>
      <c r="B2850">
        <v>777600</v>
      </c>
      <c r="C2850">
        <v>0.46100000000000002</v>
      </c>
      <c r="E2850">
        <v>5.0000000000000001E-4</v>
      </c>
      <c r="F2850">
        <v>102.3355</v>
      </c>
      <c r="G2850">
        <v>2.9999999999999997E-4</v>
      </c>
      <c r="H2850">
        <v>293.76859999999999</v>
      </c>
      <c r="I2850">
        <v>0.79039999999999999</v>
      </c>
      <c r="J2850">
        <v>39.296900000000001</v>
      </c>
      <c r="K2850">
        <v>0.35549999999999998</v>
      </c>
      <c r="L2850">
        <v>145.4555</v>
      </c>
      <c r="M2850">
        <v>0.15770000000000001</v>
      </c>
      <c r="N2850">
        <v>164.52019999999999</v>
      </c>
    </row>
    <row r="2851" spans="1:14" x14ac:dyDescent="0.25">
      <c r="A2851">
        <v>2843</v>
      </c>
      <c r="B2851">
        <v>781200</v>
      </c>
      <c r="C2851">
        <v>0.78500000000000003</v>
      </c>
      <c r="E2851">
        <v>5.0000000000000001E-4</v>
      </c>
      <c r="F2851">
        <v>102.3355</v>
      </c>
      <c r="G2851">
        <v>6.9999999999999999E-4</v>
      </c>
      <c r="H2851">
        <v>293.76900000000001</v>
      </c>
      <c r="I2851">
        <v>0.78979999999999995</v>
      </c>
      <c r="J2851">
        <v>39.296300000000002</v>
      </c>
      <c r="K2851">
        <v>0.36530000000000001</v>
      </c>
      <c r="L2851">
        <v>145.46530000000001</v>
      </c>
      <c r="M2851">
        <v>0.16209999999999999</v>
      </c>
      <c r="N2851">
        <v>164.52459999999999</v>
      </c>
    </row>
    <row r="2852" spans="1:14" x14ac:dyDescent="0.25">
      <c r="A2852">
        <v>2844</v>
      </c>
      <c r="B2852">
        <v>784800</v>
      </c>
      <c r="C2852">
        <v>0.85299999999999998</v>
      </c>
      <c r="E2852">
        <v>5.9999999999999995E-4</v>
      </c>
      <c r="F2852">
        <v>102.3355</v>
      </c>
      <c r="G2852">
        <v>1E-3</v>
      </c>
      <c r="H2852">
        <v>293.76929999999999</v>
      </c>
      <c r="I2852">
        <v>0.79120000000000001</v>
      </c>
      <c r="J2852">
        <v>39.297699999999999</v>
      </c>
      <c r="K2852">
        <v>0.38329999999999997</v>
      </c>
      <c r="L2852">
        <v>145.48330000000001</v>
      </c>
      <c r="M2852">
        <v>0.17150000000000001</v>
      </c>
      <c r="N2852">
        <v>164.53399999999999</v>
      </c>
    </row>
    <row r="2853" spans="1:14" x14ac:dyDescent="0.25">
      <c r="A2853">
        <v>2845</v>
      </c>
      <c r="B2853">
        <v>788400</v>
      </c>
      <c r="C2853">
        <v>1.2685</v>
      </c>
      <c r="E2853">
        <v>6.9999999999999999E-4</v>
      </c>
      <c r="F2853">
        <v>102.3357</v>
      </c>
      <c r="G2853">
        <v>1.4E-3</v>
      </c>
      <c r="H2853">
        <v>293.7697</v>
      </c>
      <c r="I2853">
        <v>0.79700000000000004</v>
      </c>
      <c r="J2853">
        <v>39.303400000000003</v>
      </c>
      <c r="K2853">
        <v>0.41020000000000001</v>
      </c>
      <c r="L2853">
        <v>145.5102</v>
      </c>
      <c r="M2853">
        <v>0.18859999999999999</v>
      </c>
      <c r="N2853">
        <v>164.55109999999999</v>
      </c>
    </row>
    <row r="2854" spans="1:14" x14ac:dyDescent="0.25">
      <c r="A2854">
        <v>2846</v>
      </c>
      <c r="B2854">
        <v>792000</v>
      </c>
      <c r="C2854">
        <v>1.046</v>
      </c>
      <c r="E2854">
        <v>6.9999999999999999E-4</v>
      </c>
      <c r="F2854">
        <v>102.3357</v>
      </c>
      <c r="G2854">
        <v>8.0000000000000004E-4</v>
      </c>
      <c r="H2854">
        <v>293.76909999999998</v>
      </c>
      <c r="I2854">
        <v>0.80520000000000003</v>
      </c>
      <c r="J2854">
        <v>39.311599999999999</v>
      </c>
      <c r="K2854">
        <v>0.44340000000000002</v>
      </c>
      <c r="L2854">
        <v>145.54339999999999</v>
      </c>
      <c r="M2854">
        <v>0.2152</v>
      </c>
      <c r="N2854">
        <v>164.57769999999999</v>
      </c>
    </row>
    <row r="2855" spans="1:14" x14ac:dyDescent="0.25">
      <c r="A2855">
        <v>2847</v>
      </c>
      <c r="B2855">
        <v>795600</v>
      </c>
      <c r="C2855">
        <v>0.58399999999999996</v>
      </c>
      <c r="E2855">
        <v>6.9999999999999999E-4</v>
      </c>
      <c r="F2855">
        <v>102.3357</v>
      </c>
      <c r="G2855">
        <v>0</v>
      </c>
      <c r="H2855">
        <v>293.76830000000001</v>
      </c>
      <c r="I2855">
        <v>0.8155</v>
      </c>
      <c r="J2855">
        <v>39.322000000000003</v>
      </c>
      <c r="K2855">
        <v>0.47789999999999999</v>
      </c>
      <c r="L2855">
        <v>145.5779</v>
      </c>
      <c r="M2855">
        <v>0.2437</v>
      </c>
      <c r="N2855">
        <v>164.6062</v>
      </c>
    </row>
    <row r="2856" spans="1:14" x14ac:dyDescent="0.25">
      <c r="A2856">
        <v>2848</v>
      </c>
      <c r="B2856">
        <v>799200</v>
      </c>
      <c r="C2856">
        <v>0.91400000000000003</v>
      </c>
      <c r="E2856">
        <v>8.0000000000000004E-4</v>
      </c>
      <c r="F2856">
        <v>102.33580000000001</v>
      </c>
      <c r="G2856">
        <v>0</v>
      </c>
      <c r="H2856">
        <v>293.76830000000001</v>
      </c>
      <c r="I2856">
        <v>0.83230000000000004</v>
      </c>
      <c r="J2856">
        <v>39.338799999999999</v>
      </c>
      <c r="K2856">
        <v>0.49509999999999998</v>
      </c>
      <c r="L2856">
        <v>145.59520000000001</v>
      </c>
      <c r="M2856">
        <v>0.30020000000000002</v>
      </c>
      <c r="N2856">
        <v>164.6628</v>
      </c>
    </row>
    <row r="2857" spans="1:14" x14ac:dyDescent="0.25">
      <c r="A2857">
        <v>2849</v>
      </c>
      <c r="B2857">
        <v>802800</v>
      </c>
      <c r="C2857">
        <v>1.0900000000000001</v>
      </c>
      <c r="E2857">
        <v>1E-4</v>
      </c>
      <c r="F2857">
        <v>102.3351</v>
      </c>
      <c r="G2857">
        <v>0</v>
      </c>
      <c r="H2857">
        <v>293.76830000000001</v>
      </c>
      <c r="I2857">
        <v>0.86140000000000005</v>
      </c>
      <c r="J2857">
        <v>39.367899999999999</v>
      </c>
      <c r="K2857">
        <v>0.55020000000000002</v>
      </c>
      <c r="L2857">
        <v>145.65020000000001</v>
      </c>
      <c r="M2857">
        <v>0.36609999999999998</v>
      </c>
      <c r="N2857">
        <v>164.7286</v>
      </c>
    </row>
    <row r="2858" spans="1:14" x14ac:dyDescent="0.25">
      <c r="A2858">
        <v>2850</v>
      </c>
      <c r="B2858">
        <v>806400</v>
      </c>
      <c r="C2858">
        <v>4.2874999999999996</v>
      </c>
      <c r="E2858">
        <v>0</v>
      </c>
      <c r="F2858">
        <v>102.33499999999999</v>
      </c>
      <c r="G2858">
        <v>1E-4</v>
      </c>
      <c r="H2858">
        <v>293.76839999999999</v>
      </c>
      <c r="I2858">
        <v>0.93330000000000002</v>
      </c>
      <c r="J2858">
        <v>39.439799999999998</v>
      </c>
      <c r="K2858">
        <v>0.66820000000000002</v>
      </c>
      <c r="L2858">
        <v>145.76820000000001</v>
      </c>
      <c r="M2858">
        <v>0.42159999999999997</v>
      </c>
      <c r="N2858">
        <v>164.7841</v>
      </c>
    </row>
    <row r="2859" spans="1:14" x14ac:dyDescent="0.25">
      <c r="A2859">
        <v>2851</v>
      </c>
      <c r="B2859">
        <v>810000</v>
      </c>
      <c r="C2859">
        <v>2.2839999999999998</v>
      </c>
      <c r="E2859">
        <v>4.9099999999999998E-2</v>
      </c>
      <c r="F2859">
        <v>102.3841</v>
      </c>
      <c r="G2859">
        <v>0</v>
      </c>
      <c r="H2859">
        <v>293.76830000000001</v>
      </c>
      <c r="I2859">
        <v>1.0373000000000001</v>
      </c>
      <c r="J2859">
        <v>39.543799999999997</v>
      </c>
      <c r="K2859">
        <v>0.85729999999999995</v>
      </c>
      <c r="L2859">
        <v>145.9573</v>
      </c>
      <c r="M2859">
        <v>0.47689999999999999</v>
      </c>
      <c r="N2859">
        <v>164.83940000000001</v>
      </c>
    </row>
    <row r="2860" spans="1:14" x14ac:dyDescent="0.25">
      <c r="A2860">
        <v>2852</v>
      </c>
      <c r="B2860">
        <v>813600</v>
      </c>
      <c r="C2860">
        <v>2.7160000000000002</v>
      </c>
      <c r="E2860">
        <v>0.2046</v>
      </c>
      <c r="F2860">
        <v>102.53959999999999</v>
      </c>
      <c r="G2860">
        <v>0</v>
      </c>
      <c r="H2860">
        <v>293.76830000000001</v>
      </c>
      <c r="I2860">
        <v>1.1955</v>
      </c>
      <c r="J2860">
        <v>39.701900000000002</v>
      </c>
      <c r="K2860">
        <v>1.0907</v>
      </c>
      <c r="L2860">
        <v>146.19069999999999</v>
      </c>
      <c r="M2860">
        <v>0.621</v>
      </c>
      <c r="N2860">
        <v>164.98349999999999</v>
      </c>
    </row>
    <row r="2861" spans="1:14" x14ac:dyDescent="0.25">
      <c r="A2861">
        <v>2853</v>
      </c>
      <c r="B2861">
        <v>817200</v>
      </c>
      <c r="C2861">
        <v>1.335</v>
      </c>
      <c r="E2861">
        <v>0.50090000000000001</v>
      </c>
      <c r="F2861">
        <v>102.8359</v>
      </c>
      <c r="G2861">
        <v>0</v>
      </c>
      <c r="H2861">
        <v>293.76830000000001</v>
      </c>
      <c r="I2861">
        <v>1.4259999999999999</v>
      </c>
      <c r="J2861">
        <v>39.932499999999997</v>
      </c>
      <c r="K2861">
        <v>1.3431999999999999</v>
      </c>
      <c r="L2861">
        <v>146.44319999999999</v>
      </c>
      <c r="M2861">
        <v>0.84489999999999998</v>
      </c>
      <c r="N2861">
        <v>165.20740000000001</v>
      </c>
    </row>
    <row r="2862" spans="1:14" x14ac:dyDescent="0.25">
      <c r="A2862">
        <v>2854</v>
      </c>
      <c r="B2862">
        <v>820800</v>
      </c>
      <c r="C2862">
        <v>1.837</v>
      </c>
      <c r="E2862">
        <v>0.77349999999999997</v>
      </c>
      <c r="F2862">
        <v>103.10850000000001</v>
      </c>
      <c r="G2862">
        <v>2.9999999999999997E-4</v>
      </c>
      <c r="H2862">
        <v>293.76859999999999</v>
      </c>
      <c r="I2862">
        <v>1.7186999999999999</v>
      </c>
      <c r="J2862">
        <v>40.225099999999998</v>
      </c>
      <c r="K2862">
        <v>1.6614</v>
      </c>
      <c r="L2862">
        <v>146.76140000000001</v>
      </c>
      <c r="M2862">
        <v>1.0724</v>
      </c>
      <c r="N2862">
        <v>165.4349</v>
      </c>
    </row>
    <row r="2863" spans="1:14" x14ac:dyDescent="0.25">
      <c r="A2863">
        <v>2855</v>
      </c>
      <c r="B2863">
        <v>824400</v>
      </c>
      <c r="C2863">
        <v>1.772</v>
      </c>
      <c r="E2863">
        <v>0.96930000000000005</v>
      </c>
      <c r="F2863">
        <v>103.3043</v>
      </c>
      <c r="G2863">
        <v>0</v>
      </c>
      <c r="H2863">
        <v>293.76830000000001</v>
      </c>
      <c r="I2863">
        <v>2.0935999999999999</v>
      </c>
      <c r="J2863">
        <v>40.6</v>
      </c>
      <c r="K2863">
        <v>1.7982</v>
      </c>
      <c r="L2863">
        <v>146.8982</v>
      </c>
      <c r="M2863">
        <v>1.1863999999999999</v>
      </c>
      <c r="N2863">
        <v>165.5489</v>
      </c>
    </row>
    <row r="2864" spans="1:14" x14ac:dyDescent="0.25">
      <c r="A2864">
        <v>2856</v>
      </c>
      <c r="B2864">
        <v>828000</v>
      </c>
      <c r="C2864">
        <v>1.411</v>
      </c>
      <c r="E2864">
        <v>1.3032999999999999</v>
      </c>
      <c r="F2864">
        <v>103.6383</v>
      </c>
      <c r="G2864">
        <v>0</v>
      </c>
      <c r="H2864">
        <v>293.76830000000001</v>
      </c>
      <c r="I2864">
        <v>2.8159999999999998</v>
      </c>
      <c r="J2864">
        <v>41.322499999999998</v>
      </c>
      <c r="K2864">
        <v>1.8359000000000001</v>
      </c>
      <c r="L2864">
        <v>146.9359</v>
      </c>
      <c r="M2864">
        <v>1.2072000000000001</v>
      </c>
      <c r="N2864">
        <v>165.56970000000001</v>
      </c>
    </row>
    <row r="2865" spans="1:14" x14ac:dyDescent="0.25">
      <c r="A2865">
        <v>2857</v>
      </c>
      <c r="B2865">
        <v>831600</v>
      </c>
      <c r="C2865">
        <v>1.696</v>
      </c>
      <c r="E2865">
        <v>1.4359</v>
      </c>
      <c r="F2865">
        <v>103.7709</v>
      </c>
      <c r="G2865">
        <v>0</v>
      </c>
      <c r="H2865">
        <v>293.76830000000001</v>
      </c>
      <c r="I2865">
        <v>3.84</v>
      </c>
      <c r="J2865">
        <v>42.346499999999999</v>
      </c>
      <c r="K2865">
        <v>1.8371</v>
      </c>
      <c r="L2865">
        <v>146.93709999999999</v>
      </c>
      <c r="M2865">
        <v>1.2097</v>
      </c>
      <c r="N2865">
        <v>165.57220000000001</v>
      </c>
    </row>
    <row r="2866" spans="1:14" x14ac:dyDescent="0.25">
      <c r="A2866">
        <v>2858</v>
      </c>
      <c r="B2866">
        <v>835200</v>
      </c>
      <c r="C2866">
        <v>1.591</v>
      </c>
      <c r="E2866">
        <v>1.4875</v>
      </c>
      <c r="F2866">
        <v>103.82250000000001</v>
      </c>
      <c r="G2866">
        <v>0</v>
      </c>
      <c r="H2866">
        <v>293.76830000000001</v>
      </c>
      <c r="I2866">
        <v>4.8871000000000002</v>
      </c>
      <c r="J2866">
        <v>43.393500000000003</v>
      </c>
      <c r="K2866">
        <v>1.8326</v>
      </c>
      <c r="L2866">
        <v>146.93260000000001</v>
      </c>
      <c r="M2866">
        <v>1.2014</v>
      </c>
      <c r="N2866">
        <v>165.56389999999999</v>
      </c>
    </row>
    <row r="2867" spans="1:14" x14ac:dyDescent="0.25">
      <c r="A2867">
        <v>2859</v>
      </c>
      <c r="B2867">
        <v>838800</v>
      </c>
      <c r="C2867">
        <v>1.5485</v>
      </c>
      <c r="E2867">
        <v>1.494</v>
      </c>
      <c r="F2867">
        <v>103.82899999999999</v>
      </c>
      <c r="G2867">
        <v>0</v>
      </c>
      <c r="H2867">
        <v>293.76830000000001</v>
      </c>
      <c r="I2867">
        <v>5.3510999999999997</v>
      </c>
      <c r="J2867">
        <v>43.857500000000002</v>
      </c>
      <c r="K2867">
        <v>1.8240000000000001</v>
      </c>
      <c r="L2867">
        <v>146.92400000000001</v>
      </c>
      <c r="M2867">
        <v>1.1914</v>
      </c>
      <c r="N2867">
        <v>165.5539</v>
      </c>
    </row>
    <row r="2868" spans="1:14" x14ac:dyDescent="0.25">
      <c r="A2868">
        <v>2860</v>
      </c>
      <c r="B2868">
        <v>842400</v>
      </c>
      <c r="C2868">
        <v>1.8185</v>
      </c>
      <c r="E2868">
        <v>1.4816</v>
      </c>
      <c r="F2868">
        <v>103.81659999999999</v>
      </c>
      <c r="G2868">
        <v>0</v>
      </c>
      <c r="H2868">
        <v>293.76830000000001</v>
      </c>
      <c r="I2868">
        <v>5.532</v>
      </c>
      <c r="J2868">
        <v>44.038499999999999</v>
      </c>
      <c r="K2868">
        <v>1.8173999999999999</v>
      </c>
      <c r="L2868">
        <v>146.91739999999999</v>
      </c>
      <c r="M2868">
        <v>1.1845000000000001</v>
      </c>
      <c r="N2868">
        <v>165.547</v>
      </c>
    </row>
    <row r="2869" spans="1:14" x14ac:dyDescent="0.25">
      <c r="A2869">
        <v>2861</v>
      </c>
      <c r="B2869">
        <v>846000</v>
      </c>
      <c r="C2869">
        <v>1.548</v>
      </c>
      <c r="E2869">
        <v>1.4772000000000001</v>
      </c>
      <c r="F2869">
        <v>103.8122</v>
      </c>
      <c r="G2869">
        <v>0</v>
      </c>
      <c r="H2869">
        <v>293.76830000000001</v>
      </c>
      <c r="I2869">
        <v>5.5712000000000002</v>
      </c>
      <c r="J2869">
        <v>44.0777</v>
      </c>
      <c r="K2869">
        <v>1.8105</v>
      </c>
      <c r="L2869">
        <v>146.91050000000001</v>
      </c>
      <c r="M2869">
        <v>1.1778999999999999</v>
      </c>
      <c r="N2869">
        <v>165.54040000000001</v>
      </c>
    </row>
    <row r="2870" spans="1:14" x14ac:dyDescent="0.25">
      <c r="A2870">
        <v>2862</v>
      </c>
      <c r="B2870">
        <v>849600</v>
      </c>
      <c r="C2870">
        <v>1.0369999999999999</v>
      </c>
      <c r="E2870">
        <v>1.4658</v>
      </c>
      <c r="F2870">
        <v>103.8008</v>
      </c>
      <c r="G2870">
        <v>0</v>
      </c>
      <c r="H2870">
        <v>293.76830000000001</v>
      </c>
      <c r="I2870">
        <v>5.5473999999999997</v>
      </c>
      <c r="J2870">
        <v>44.053899999999999</v>
      </c>
      <c r="K2870">
        <v>1.8084</v>
      </c>
      <c r="L2870">
        <v>146.9084</v>
      </c>
      <c r="M2870">
        <v>1.1738999999999999</v>
      </c>
      <c r="N2870">
        <v>165.53639999999999</v>
      </c>
    </row>
    <row r="2871" spans="1:14" x14ac:dyDescent="0.25">
      <c r="A2871">
        <v>2863</v>
      </c>
      <c r="B2871">
        <v>853200</v>
      </c>
      <c r="C2871">
        <v>0.97</v>
      </c>
      <c r="E2871">
        <v>1.4509000000000001</v>
      </c>
      <c r="F2871">
        <v>103.7859</v>
      </c>
      <c r="G2871">
        <v>0</v>
      </c>
      <c r="H2871">
        <v>293.76830000000001</v>
      </c>
      <c r="I2871">
        <v>5.4989999999999997</v>
      </c>
      <c r="J2871">
        <v>44.005499999999998</v>
      </c>
      <c r="K2871">
        <v>1.7979000000000001</v>
      </c>
      <c r="L2871">
        <v>146.89789999999999</v>
      </c>
      <c r="M2871">
        <v>1.1692</v>
      </c>
      <c r="N2871">
        <v>165.5317</v>
      </c>
    </row>
    <row r="2872" spans="1:14" x14ac:dyDescent="0.25">
      <c r="A2872">
        <v>2864</v>
      </c>
      <c r="B2872">
        <v>856800</v>
      </c>
      <c r="C2872">
        <v>1.571</v>
      </c>
      <c r="E2872">
        <v>1.4318</v>
      </c>
      <c r="F2872">
        <v>103.7668</v>
      </c>
      <c r="G2872">
        <v>0</v>
      </c>
      <c r="H2872">
        <v>293.76830000000001</v>
      </c>
      <c r="I2872">
        <v>5.4451000000000001</v>
      </c>
      <c r="J2872">
        <v>43.951599999999999</v>
      </c>
      <c r="K2872">
        <v>1.7867999999999999</v>
      </c>
      <c r="L2872">
        <v>146.88679999999999</v>
      </c>
      <c r="M2872">
        <v>1.1560999999999999</v>
      </c>
      <c r="N2872">
        <v>165.51859999999999</v>
      </c>
    </row>
    <row r="2873" spans="1:14" x14ac:dyDescent="0.25">
      <c r="A2873">
        <v>2865</v>
      </c>
      <c r="B2873">
        <v>860400</v>
      </c>
      <c r="C2873">
        <v>1.607</v>
      </c>
      <c r="E2873">
        <v>1.4196</v>
      </c>
      <c r="F2873">
        <v>103.7546</v>
      </c>
      <c r="G2873">
        <v>0</v>
      </c>
      <c r="H2873">
        <v>293.76830000000001</v>
      </c>
      <c r="I2873">
        <v>5.3929</v>
      </c>
      <c r="J2873">
        <v>43.8994</v>
      </c>
      <c r="K2873">
        <v>1.7695000000000001</v>
      </c>
      <c r="L2873">
        <v>146.86949999999999</v>
      </c>
      <c r="M2873">
        <v>1.1385000000000001</v>
      </c>
      <c r="N2873">
        <v>165.501</v>
      </c>
    </row>
    <row r="2874" spans="1:14" x14ac:dyDescent="0.25">
      <c r="A2874">
        <v>2866</v>
      </c>
      <c r="B2874">
        <v>864000</v>
      </c>
      <c r="C2874">
        <v>2.1084999999999998</v>
      </c>
      <c r="E2874">
        <v>1.4034</v>
      </c>
      <c r="F2874">
        <v>103.7384</v>
      </c>
      <c r="G2874">
        <v>0</v>
      </c>
      <c r="H2874">
        <v>293.76830000000001</v>
      </c>
      <c r="I2874">
        <v>5.3502000000000001</v>
      </c>
      <c r="J2874">
        <v>43.8566</v>
      </c>
      <c r="K2874">
        <v>1.7565</v>
      </c>
      <c r="L2874">
        <v>146.85650000000001</v>
      </c>
      <c r="M2874">
        <v>1.1286</v>
      </c>
      <c r="N2874">
        <v>165.49109999999999</v>
      </c>
    </row>
    <row r="2875" spans="1:14" x14ac:dyDescent="0.25">
      <c r="A2875">
        <v>2867</v>
      </c>
      <c r="B2875">
        <v>867600</v>
      </c>
      <c r="C2875">
        <v>2.3115000000000001</v>
      </c>
      <c r="E2875">
        <v>1.3864000000000001</v>
      </c>
      <c r="F2875">
        <v>103.7214</v>
      </c>
      <c r="G2875">
        <v>0</v>
      </c>
      <c r="H2875">
        <v>293.76830000000001</v>
      </c>
      <c r="I2875">
        <v>5.3182999999999998</v>
      </c>
      <c r="J2875">
        <v>43.8247</v>
      </c>
      <c r="K2875">
        <v>1.7577</v>
      </c>
      <c r="L2875">
        <v>146.85769999999999</v>
      </c>
      <c r="M2875">
        <v>1.1367</v>
      </c>
      <c r="N2875">
        <v>165.4992</v>
      </c>
    </row>
    <row r="2876" spans="1:14" x14ac:dyDescent="0.25">
      <c r="A2876">
        <v>2868</v>
      </c>
      <c r="B2876">
        <v>871200</v>
      </c>
      <c r="C2876">
        <v>1.915</v>
      </c>
      <c r="E2876">
        <v>1.3920999999999999</v>
      </c>
      <c r="F2876">
        <v>103.72709999999999</v>
      </c>
      <c r="G2876">
        <v>0</v>
      </c>
      <c r="H2876">
        <v>293.76830000000001</v>
      </c>
      <c r="I2876">
        <v>5.2958999999999996</v>
      </c>
      <c r="J2876">
        <v>43.802300000000002</v>
      </c>
      <c r="K2876">
        <v>1.7806</v>
      </c>
      <c r="L2876">
        <v>146.88059999999999</v>
      </c>
      <c r="M2876">
        <v>1.1609</v>
      </c>
      <c r="N2876">
        <v>165.52340000000001</v>
      </c>
    </row>
    <row r="2877" spans="1:14" x14ac:dyDescent="0.25">
      <c r="A2877">
        <v>2869</v>
      </c>
      <c r="B2877">
        <v>874800</v>
      </c>
      <c r="C2877">
        <v>1.0289999999999999</v>
      </c>
      <c r="E2877">
        <v>1.4058999999999999</v>
      </c>
      <c r="F2877">
        <v>103.7409</v>
      </c>
      <c r="G2877">
        <v>0</v>
      </c>
      <c r="H2877">
        <v>293.76830000000001</v>
      </c>
      <c r="I2877">
        <v>5.2717000000000001</v>
      </c>
      <c r="J2877">
        <v>43.778100000000002</v>
      </c>
      <c r="K2877">
        <v>1.8028999999999999</v>
      </c>
      <c r="L2877">
        <v>146.90289999999999</v>
      </c>
      <c r="M2877">
        <v>1.1849000000000001</v>
      </c>
      <c r="N2877">
        <v>165.54740000000001</v>
      </c>
    </row>
    <row r="2878" spans="1:14" x14ac:dyDescent="0.25">
      <c r="A2878">
        <v>2870</v>
      </c>
      <c r="B2878">
        <v>878400</v>
      </c>
      <c r="C2878">
        <v>1.2490000000000001</v>
      </c>
      <c r="E2878">
        <v>1.4358</v>
      </c>
      <c r="F2878">
        <v>103.77079999999999</v>
      </c>
      <c r="G2878">
        <v>0</v>
      </c>
      <c r="H2878">
        <v>293.76830000000001</v>
      </c>
      <c r="I2878">
        <v>5.2672999999999996</v>
      </c>
      <c r="J2878">
        <v>43.773699999999998</v>
      </c>
      <c r="K2878">
        <v>1.8187</v>
      </c>
      <c r="L2878">
        <v>146.9187</v>
      </c>
      <c r="M2878">
        <v>1.1982999999999999</v>
      </c>
      <c r="N2878">
        <v>165.5608</v>
      </c>
    </row>
    <row r="2879" spans="1:14" x14ac:dyDescent="0.25">
      <c r="A2879">
        <v>2871</v>
      </c>
      <c r="B2879">
        <v>882000</v>
      </c>
      <c r="C2879">
        <v>0.56399999999999995</v>
      </c>
      <c r="E2879">
        <v>1.4548000000000001</v>
      </c>
      <c r="F2879">
        <v>103.7898</v>
      </c>
      <c r="G2879">
        <v>0</v>
      </c>
      <c r="H2879">
        <v>293.76830000000001</v>
      </c>
      <c r="I2879">
        <v>5.2944000000000004</v>
      </c>
      <c r="J2879">
        <v>43.800899999999999</v>
      </c>
      <c r="K2879">
        <v>1.8240000000000001</v>
      </c>
      <c r="L2879">
        <v>146.92400000000001</v>
      </c>
      <c r="M2879">
        <v>1.1924999999999999</v>
      </c>
      <c r="N2879">
        <v>165.55500000000001</v>
      </c>
    </row>
    <row r="2880" spans="1:14" x14ac:dyDescent="0.25">
      <c r="A2880">
        <v>2872</v>
      </c>
      <c r="B2880">
        <v>885600</v>
      </c>
      <c r="C2880">
        <v>0.53600000000000003</v>
      </c>
      <c r="E2880">
        <v>1.4551000000000001</v>
      </c>
      <c r="F2880">
        <v>103.7901</v>
      </c>
      <c r="G2880">
        <v>0</v>
      </c>
      <c r="H2880">
        <v>293.76830000000001</v>
      </c>
      <c r="I2880">
        <v>5.3348000000000004</v>
      </c>
      <c r="J2880">
        <v>43.841299999999997</v>
      </c>
      <c r="K2880">
        <v>1.8001</v>
      </c>
      <c r="L2880">
        <v>146.90010000000001</v>
      </c>
      <c r="M2880">
        <v>1.17</v>
      </c>
      <c r="N2880">
        <v>165.5325</v>
      </c>
    </row>
    <row r="2881" spans="1:14" x14ac:dyDescent="0.25">
      <c r="A2881">
        <v>2873</v>
      </c>
      <c r="B2881">
        <v>889200</v>
      </c>
      <c r="C2881">
        <v>0.34</v>
      </c>
      <c r="E2881">
        <v>1.4273</v>
      </c>
      <c r="F2881">
        <v>103.7623</v>
      </c>
      <c r="G2881">
        <v>0</v>
      </c>
      <c r="H2881">
        <v>293.76830000000001</v>
      </c>
      <c r="I2881">
        <v>5.3574000000000002</v>
      </c>
      <c r="J2881">
        <v>43.863900000000001</v>
      </c>
      <c r="K2881">
        <v>1.7579</v>
      </c>
      <c r="L2881">
        <v>146.8579</v>
      </c>
      <c r="M2881">
        <v>1.1358999999999999</v>
      </c>
      <c r="N2881">
        <v>165.4984</v>
      </c>
    </row>
    <row r="2882" spans="1:14" x14ac:dyDescent="0.25">
      <c r="A2882">
        <v>2874</v>
      </c>
      <c r="B2882">
        <v>892800</v>
      </c>
      <c r="C2882">
        <v>7.6455000000000002</v>
      </c>
      <c r="E2882">
        <v>1.4000999999999999</v>
      </c>
      <c r="F2882">
        <v>103.7351</v>
      </c>
      <c r="G2882">
        <v>2.5000000000000001E-3</v>
      </c>
      <c r="H2882">
        <v>293.77080000000001</v>
      </c>
      <c r="I2882">
        <v>5.3895999999999997</v>
      </c>
      <c r="J2882">
        <v>43.896099999999997</v>
      </c>
      <c r="K2882">
        <v>1.7454000000000001</v>
      </c>
      <c r="L2882">
        <v>146.84540000000001</v>
      </c>
      <c r="M2882">
        <v>1.0951</v>
      </c>
      <c r="N2882">
        <v>165.45760000000001</v>
      </c>
    </row>
    <row r="2883" spans="1:14" x14ac:dyDescent="0.25">
      <c r="A2883">
        <v>2875</v>
      </c>
      <c r="B2883">
        <v>896400</v>
      </c>
      <c r="C2883">
        <v>1.29</v>
      </c>
      <c r="E2883">
        <v>1.3855999999999999</v>
      </c>
      <c r="F2883">
        <v>103.7206</v>
      </c>
      <c r="G2883">
        <v>0</v>
      </c>
      <c r="H2883">
        <v>293.76830000000001</v>
      </c>
      <c r="I2883">
        <v>5.3936000000000002</v>
      </c>
      <c r="J2883">
        <v>43.9</v>
      </c>
      <c r="K2883">
        <v>1.7561</v>
      </c>
      <c r="L2883">
        <v>146.8561</v>
      </c>
      <c r="M2883">
        <v>1.0931</v>
      </c>
      <c r="N2883">
        <v>165.4556</v>
      </c>
    </row>
    <row r="2884" spans="1:14" x14ac:dyDescent="0.25">
      <c r="A2884">
        <v>2876</v>
      </c>
      <c r="B2884">
        <v>900000</v>
      </c>
      <c r="C2884">
        <v>0.78949999999999998</v>
      </c>
      <c r="E2884">
        <v>1.4084000000000001</v>
      </c>
      <c r="F2884">
        <v>103.74339999999999</v>
      </c>
      <c r="G2884">
        <v>0</v>
      </c>
      <c r="H2884">
        <v>293.76830000000001</v>
      </c>
      <c r="I2884">
        <v>5.3787000000000003</v>
      </c>
      <c r="J2884">
        <v>43.885100000000001</v>
      </c>
      <c r="K2884">
        <v>1.8092999999999999</v>
      </c>
      <c r="L2884">
        <v>146.9093</v>
      </c>
      <c r="M2884">
        <v>1.1898</v>
      </c>
      <c r="N2884">
        <v>165.5523</v>
      </c>
    </row>
    <row r="2885" spans="1:14" x14ac:dyDescent="0.25">
      <c r="A2885">
        <v>2877</v>
      </c>
      <c r="B2885">
        <v>903600</v>
      </c>
      <c r="C2885">
        <v>0.30599999999999999</v>
      </c>
      <c r="E2885">
        <v>1.4553</v>
      </c>
      <c r="F2885">
        <v>103.7903</v>
      </c>
      <c r="G2885">
        <v>0</v>
      </c>
      <c r="H2885">
        <v>293.76830000000001</v>
      </c>
      <c r="I2885">
        <v>5.3418000000000001</v>
      </c>
      <c r="J2885">
        <v>43.848300000000002</v>
      </c>
      <c r="K2885">
        <v>1.8665</v>
      </c>
      <c r="L2885">
        <v>146.9665</v>
      </c>
      <c r="M2885">
        <v>1.2584</v>
      </c>
      <c r="N2885">
        <v>165.62090000000001</v>
      </c>
    </row>
    <row r="2886" spans="1:14" x14ac:dyDescent="0.25">
      <c r="A2886">
        <v>2878</v>
      </c>
      <c r="B2886">
        <v>907200</v>
      </c>
      <c r="C2886">
        <v>0.27300000000000002</v>
      </c>
      <c r="E2886">
        <v>1.5069999999999999</v>
      </c>
      <c r="F2886">
        <v>103.842</v>
      </c>
      <c r="G2886">
        <v>0</v>
      </c>
      <c r="H2886">
        <v>293.76830000000001</v>
      </c>
      <c r="I2886">
        <v>5.3470000000000004</v>
      </c>
      <c r="J2886">
        <v>43.853499999999997</v>
      </c>
      <c r="K2886">
        <v>1.9044000000000001</v>
      </c>
      <c r="L2886">
        <v>147.0044</v>
      </c>
      <c r="M2886">
        <v>1.2347999999999999</v>
      </c>
      <c r="N2886">
        <v>165.59729999999999</v>
      </c>
    </row>
    <row r="2887" spans="1:14" x14ac:dyDescent="0.25">
      <c r="A2887">
        <v>2879</v>
      </c>
      <c r="B2887">
        <v>910800</v>
      </c>
      <c r="C2887">
        <v>0.17499999999999999</v>
      </c>
      <c r="E2887">
        <v>1.5618000000000001</v>
      </c>
      <c r="F2887">
        <v>103.8968</v>
      </c>
      <c r="G2887">
        <v>0</v>
      </c>
      <c r="H2887">
        <v>293.76830000000001</v>
      </c>
      <c r="I2887">
        <v>5.3982000000000001</v>
      </c>
      <c r="J2887">
        <v>43.904600000000002</v>
      </c>
      <c r="K2887">
        <v>1.835</v>
      </c>
      <c r="L2887">
        <v>146.935</v>
      </c>
      <c r="M2887">
        <v>1.1947000000000001</v>
      </c>
      <c r="N2887">
        <v>165.55719999999999</v>
      </c>
    </row>
    <row r="2888" spans="1:14" x14ac:dyDescent="0.25">
      <c r="A2888">
        <v>2880</v>
      </c>
      <c r="B2888">
        <v>914400</v>
      </c>
      <c r="C2888">
        <v>0</v>
      </c>
      <c r="E2888">
        <v>1.5094000000000001</v>
      </c>
      <c r="F2888">
        <v>103.84439999999999</v>
      </c>
      <c r="G2888">
        <v>0</v>
      </c>
      <c r="H2888">
        <v>293.76830000000001</v>
      </c>
      <c r="I2888">
        <v>5.5225999999999997</v>
      </c>
      <c r="J2888">
        <v>44.029000000000003</v>
      </c>
      <c r="K2888">
        <v>1.7601</v>
      </c>
      <c r="L2888">
        <v>146.86009999999999</v>
      </c>
      <c r="M2888">
        <v>1.1354</v>
      </c>
      <c r="N2888">
        <v>165.49789999999999</v>
      </c>
    </row>
    <row r="2889" spans="1:14" x14ac:dyDescent="0.25">
      <c r="A2889">
        <v>2881</v>
      </c>
      <c r="B2889">
        <v>918000</v>
      </c>
      <c r="C2889">
        <v>0</v>
      </c>
      <c r="E2889">
        <v>1.4181999999999999</v>
      </c>
      <c r="F2889">
        <v>103.75320000000001</v>
      </c>
      <c r="G2889">
        <v>0</v>
      </c>
      <c r="H2889">
        <v>293.76830000000001</v>
      </c>
      <c r="I2889">
        <v>5.6127000000000002</v>
      </c>
      <c r="J2889">
        <v>44.119199999999999</v>
      </c>
      <c r="K2889">
        <v>1.6900999999999999</v>
      </c>
      <c r="L2889">
        <v>146.7901</v>
      </c>
      <c r="M2889">
        <v>1.0275000000000001</v>
      </c>
      <c r="N2889">
        <v>165.39</v>
      </c>
    </row>
    <row r="2890" spans="1:14" x14ac:dyDescent="0.25">
      <c r="A2890">
        <v>2882</v>
      </c>
      <c r="B2890">
        <v>921600</v>
      </c>
      <c r="C2890">
        <v>0</v>
      </c>
      <c r="E2890">
        <v>1.3029999999999999</v>
      </c>
      <c r="F2890">
        <v>103.63800000000001</v>
      </c>
      <c r="G2890">
        <v>0</v>
      </c>
      <c r="H2890">
        <v>293.76830000000001</v>
      </c>
      <c r="I2890">
        <v>5.4566999999999997</v>
      </c>
      <c r="J2890">
        <v>43.963200000000001</v>
      </c>
      <c r="K2890">
        <v>1.6347</v>
      </c>
      <c r="L2890">
        <v>146.7347</v>
      </c>
      <c r="M2890">
        <v>0.93510000000000004</v>
      </c>
      <c r="N2890">
        <v>165.29759999999999</v>
      </c>
    </row>
    <row r="2891" spans="1:14" x14ac:dyDescent="0.25">
      <c r="A2891">
        <v>2883</v>
      </c>
      <c r="B2891">
        <v>925200</v>
      </c>
      <c r="C2891">
        <v>6.5000000000000002E-2</v>
      </c>
      <c r="E2891">
        <v>1.1676</v>
      </c>
      <c r="F2891">
        <v>103.5026</v>
      </c>
      <c r="G2891">
        <v>0</v>
      </c>
      <c r="H2891">
        <v>293.76830000000001</v>
      </c>
      <c r="I2891">
        <v>5.1687000000000003</v>
      </c>
      <c r="J2891">
        <v>43.6751</v>
      </c>
      <c r="K2891">
        <v>1.5490999999999999</v>
      </c>
      <c r="L2891">
        <v>146.6491</v>
      </c>
      <c r="M2891">
        <v>0.84750000000000003</v>
      </c>
      <c r="N2891">
        <v>165.21</v>
      </c>
    </row>
    <row r="2892" spans="1:14" x14ac:dyDescent="0.25">
      <c r="A2892">
        <v>2884</v>
      </c>
      <c r="B2892">
        <v>928800</v>
      </c>
      <c r="C2892">
        <v>0</v>
      </c>
      <c r="E2892">
        <v>1.0484</v>
      </c>
      <c r="F2892">
        <v>103.38339999999999</v>
      </c>
      <c r="G2892">
        <v>0</v>
      </c>
      <c r="H2892">
        <v>293.76830000000001</v>
      </c>
      <c r="I2892">
        <v>4.7865000000000002</v>
      </c>
      <c r="J2892">
        <v>43.292900000000003</v>
      </c>
      <c r="K2892">
        <v>1.4089</v>
      </c>
      <c r="L2892">
        <v>146.50890000000001</v>
      </c>
      <c r="M2892">
        <v>0.77290000000000003</v>
      </c>
      <c r="N2892">
        <v>165.1354</v>
      </c>
    </row>
    <row r="2893" spans="1:14" x14ac:dyDescent="0.25">
      <c r="A2893">
        <v>2885</v>
      </c>
      <c r="B2893">
        <v>932400</v>
      </c>
      <c r="C2893">
        <v>0</v>
      </c>
      <c r="E2893">
        <v>0.92049999999999998</v>
      </c>
      <c r="F2893">
        <v>103.2555</v>
      </c>
      <c r="G2893">
        <v>0</v>
      </c>
      <c r="H2893">
        <v>293.76830000000001</v>
      </c>
      <c r="I2893">
        <v>4.3529999999999998</v>
      </c>
      <c r="J2893">
        <v>42.859499999999997</v>
      </c>
      <c r="K2893">
        <v>1.3162</v>
      </c>
      <c r="L2893">
        <v>146.4162</v>
      </c>
      <c r="M2893">
        <v>0.71309999999999996</v>
      </c>
      <c r="N2893">
        <v>165.07560000000001</v>
      </c>
    </row>
    <row r="2894" spans="1:14" x14ac:dyDescent="0.25">
      <c r="A2894">
        <v>2886</v>
      </c>
      <c r="B2894">
        <v>936000</v>
      </c>
      <c r="C2894">
        <v>0</v>
      </c>
      <c r="E2894">
        <v>0.85699999999999998</v>
      </c>
      <c r="F2894">
        <v>103.19199999999999</v>
      </c>
      <c r="G2894">
        <v>0</v>
      </c>
      <c r="H2894">
        <v>293.76830000000001</v>
      </c>
      <c r="I2894">
        <v>3.9382999999999999</v>
      </c>
      <c r="J2894">
        <v>42.444699999999997</v>
      </c>
      <c r="K2894">
        <v>1.2433000000000001</v>
      </c>
      <c r="L2894">
        <v>146.3434</v>
      </c>
      <c r="M2894">
        <v>0.66830000000000001</v>
      </c>
      <c r="N2894">
        <v>165.0309</v>
      </c>
    </row>
    <row r="2895" spans="1:14" x14ac:dyDescent="0.25">
      <c r="A2895">
        <v>2887</v>
      </c>
      <c r="B2895">
        <v>939600</v>
      </c>
      <c r="C2895">
        <v>0</v>
      </c>
      <c r="E2895">
        <v>0.78839999999999999</v>
      </c>
      <c r="F2895">
        <v>103.1234</v>
      </c>
      <c r="G2895">
        <v>0</v>
      </c>
      <c r="H2895">
        <v>293.76830000000001</v>
      </c>
      <c r="I2895">
        <v>3.5857999999999999</v>
      </c>
      <c r="J2895">
        <v>42.092300000000002</v>
      </c>
      <c r="K2895">
        <v>1.1777</v>
      </c>
      <c r="L2895">
        <v>146.27770000000001</v>
      </c>
      <c r="M2895">
        <v>0.6341</v>
      </c>
      <c r="N2895">
        <v>164.9966</v>
      </c>
    </row>
    <row r="2896" spans="1:14" x14ac:dyDescent="0.25">
      <c r="A2896">
        <v>2888</v>
      </c>
      <c r="B2896">
        <v>943200</v>
      </c>
      <c r="C2896">
        <v>3.6999999999999998E-2</v>
      </c>
      <c r="E2896">
        <v>0.72960000000000003</v>
      </c>
      <c r="F2896">
        <v>103.0646</v>
      </c>
      <c r="G2896">
        <v>0</v>
      </c>
      <c r="H2896">
        <v>293.76830000000001</v>
      </c>
      <c r="I2896">
        <v>3.2964000000000002</v>
      </c>
      <c r="J2896">
        <v>41.802799999999998</v>
      </c>
      <c r="K2896">
        <v>1.1243000000000001</v>
      </c>
      <c r="L2896">
        <v>146.2243</v>
      </c>
      <c r="M2896">
        <v>0.59840000000000004</v>
      </c>
      <c r="N2896">
        <v>164.96090000000001</v>
      </c>
    </row>
    <row r="2897" spans="1:14" x14ac:dyDescent="0.25">
      <c r="A2897">
        <v>2889</v>
      </c>
      <c r="B2897">
        <v>946800</v>
      </c>
      <c r="C2897">
        <v>0.23300000000000001</v>
      </c>
      <c r="E2897">
        <v>0.67910000000000004</v>
      </c>
      <c r="F2897">
        <v>103.0141</v>
      </c>
      <c r="G2897">
        <v>0</v>
      </c>
      <c r="H2897">
        <v>293.76830000000001</v>
      </c>
      <c r="I2897">
        <v>3.0514000000000001</v>
      </c>
      <c r="J2897">
        <v>41.557899999999997</v>
      </c>
      <c r="K2897">
        <v>1.0851999999999999</v>
      </c>
      <c r="L2897">
        <v>146.18520000000001</v>
      </c>
      <c r="M2897">
        <v>0.56799999999999995</v>
      </c>
      <c r="N2897">
        <v>164.93049999999999</v>
      </c>
    </row>
    <row r="2898" spans="1:14" x14ac:dyDescent="0.25">
      <c r="A2898">
        <v>2890</v>
      </c>
      <c r="B2898">
        <v>950400</v>
      </c>
      <c r="C2898">
        <v>0.59299999999999997</v>
      </c>
      <c r="E2898">
        <v>0.62749999999999995</v>
      </c>
      <c r="F2898">
        <v>102.96250000000001</v>
      </c>
      <c r="G2898">
        <v>0</v>
      </c>
      <c r="H2898">
        <v>293.76830000000001</v>
      </c>
      <c r="I2898">
        <v>2.8504</v>
      </c>
      <c r="J2898">
        <v>41.356900000000003</v>
      </c>
      <c r="K2898">
        <v>1.0556000000000001</v>
      </c>
      <c r="L2898">
        <v>146.15559999999999</v>
      </c>
      <c r="M2898">
        <v>0.53959999999999997</v>
      </c>
      <c r="N2898">
        <v>164.90209999999999</v>
      </c>
    </row>
    <row r="2899" spans="1:14" x14ac:dyDescent="0.25">
      <c r="A2899">
        <v>2891</v>
      </c>
      <c r="B2899">
        <v>954000</v>
      </c>
      <c r="C2899">
        <v>1.091</v>
      </c>
      <c r="E2899">
        <v>0.57930000000000004</v>
      </c>
      <c r="F2899">
        <v>102.9143</v>
      </c>
      <c r="G2899">
        <v>0</v>
      </c>
      <c r="H2899">
        <v>293.76830000000001</v>
      </c>
      <c r="I2899">
        <v>2.6945999999999999</v>
      </c>
      <c r="J2899">
        <v>41.201099999999997</v>
      </c>
      <c r="K2899">
        <v>1.0407999999999999</v>
      </c>
      <c r="L2899">
        <v>146.14080000000001</v>
      </c>
      <c r="M2899">
        <v>0.52410000000000001</v>
      </c>
      <c r="N2899">
        <v>164.88659999999999</v>
      </c>
    </row>
    <row r="2900" spans="1:14" x14ac:dyDescent="0.25">
      <c r="A2900">
        <v>2892</v>
      </c>
      <c r="B2900">
        <v>957600</v>
      </c>
      <c r="C2900">
        <v>0.57999999999999996</v>
      </c>
      <c r="E2900">
        <v>0.53949999999999998</v>
      </c>
      <c r="F2900">
        <v>102.8745</v>
      </c>
      <c r="G2900">
        <v>0</v>
      </c>
      <c r="H2900">
        <v>293.76830000000001</v>
      </c>
      <c r="I2900">
        <v>2.5613999999999999</v>
      </c>
      <c r="J2900">
        <v>41.067900000000002</v>
      </c>
      <c r="K2900">
        <v>1.0276000000000001</v>
      </c>
      <c r="L2900">
        <v>146.1276</v>
      </c>
      <c r="M2900">
        <v>0.51590000000000003</v>
      </c>
      <c r="N2900">
        <v>164.8784</v>
      </c>
    </row>
    <row r="2901" spans="1:14" x14ac:dyDescent="0.25">
      <c r="A2901">
        <v>2893</v>
      </c>
      <c r="B2901">
        <v>961200</v>
      </c>
      <c r="C2901">
        <v>0.433</v>
      </c>
      <c r="E2901">
        <v>0.51280000000000003</v>
      </c>
      <c r="F2901">
        <v>102.84780000000001</v>
      </c>
      <c r="G2901">
        <v>0</v>
      </c>
      <c r="H2901">
        <v>293.76830000000001</v>
      </c>
      <c r="I2901">
        <v>2.4458000000000002</v>
      </c>
      <c r="J2901">
        <v>40.952199999999998</v>
      </c>
      <c r="K2901">
        <v>1.0323</v>
      </c>
      <c r="L2901">
        <v>146.13229999999999</v>
      </c>
      <c r="M2901">
        <v>0.51480000000000004</v>
      </c>
      <c r="N2901">
        <v>164.87729999999999</v>
      </c>
    </row>
    <row r="2902" spans="1:14" x14ac:dyDescent="0.25">
      <c r="A2902">
        <v>2894</v>
      </c>
      <c r="B2902">
        <v>964800</v>
      </c>
      <c r="C2902">
        <v>0.58799999999999997</v>
      </c>
      <c r="E2902">
        <v>0.49919999999999998</v>
      </c>
      <c r="F2902">
        <v>102.8342</v>
      </c>
      <c r="G2902">
        <v>0</v>
      </c>
      <c r="H2902">
        <v>293.76830000000001</v>
      </c>
      <c r="I2902">
        <v>2.3565</v>
      </c>
      <c r="J2902">
        <v>40.863</v>
      </c>
      <c r="K2902">
        <v>1.0412999999999999</v>
      </c>
      <c r="L2902">
        <v>146.1413</v>
      </c>
      <c r="M2902">
        <v>0.52559999999999996</v>
      </c>
      <c r="N2902">
        <v>164.88810000000001</v>
      </c>
    </row>
    <row r="2903" spans="1:14" x14ac:dyDescent="0.25">
      <c r="A2903">
        <v>2895</v>
      </c>
      <c r="B2903">
        <v>968400</v>
      </c>
      <c r="C2903">
        <v>0.11799999999999999</v>
      </c>
      <c r="E2903">
        <v>0.49759999999999999</v>
      </c>
      <c r="F2903">
        <v>102.8326</v>
      </c>
      <c r="G2903">
        <v>0</v>
      </c>
      <c r="H2903">
        <v>293.76830000000001</v>
      </c>
      <c r="I2903">
        <v>2.2921</v>
      </c>
      <c r="J2903">
        <v>40.7986</v>
      </c>
      <c r="K2903">
        <v>1.0476000000000001</v>
      </c>
      <c r="L2903">
        <v>146.14760000000001</v>
      </c>
      <c r="M2903">
        <v>0.54500000000000004</v>
      </c>
      <c r="N2903">
        <v>164.9075</v>
      </c>
    </row>
    <row r="2904" spans="1:14" x14ac:dyDescent="0.25">
      <c r="A2904">
        <v>2896</v>
      </c>
      <c r="B2904">
        <v>972000</v>
      </c>
      <c r="C2904">
        <v>0</v>
      </c>
      <c r="E2904">
        <v>0.505</v>
      </c>
      <c r="F2904">
        <v>102.84</v>
      </c>
      <c r="G2904">
        <v>0</v>
      </c>
      <c r="H2904">
        <v>293.76830000000001</v>
      </c>
      <c r="I2904">
        <v>2.2418999999999998</v>
      </c>
      <c r="J2904">
        <v>40.7483</v>
      </c>
      <c r="K2904">
        <v>1.0585</v>
      </c>
      <c r="L2904">
        <v>146.1585</v>
      </c>
      <c r="M2904">
        <v>0.5625</v>
      </c>
      <c r="N2904">
        <v>164.92500000000001</v>
      </c>
    </row>
    <row r="2905" spans="1:14" x14ac:dyDescent="0.25">
      <c r="A2905">
        <v>2897</v>
      </c>
      <c r="B2905">
        <v>975600</v>
      </c>
      <c r="C2905">
        <v>0</v>
      </c>
      <c r="E2905">
        <v>0.51229999999999998</v>
      </c>
      <c r="F2905">
        <v>102.8473</v>
      </c>
      <c r="G2905">
        <v>0</v>
      </c>
      <c r="H2905">
        <v>293.76830000000001</v>
      </c>
      <c r="I2905">
        <v>2.2090000000000001</v>
      </c>
      <c r="J2905">
        <v>40.715499999999999</v>
      </c>
      <c r="K2905">
        <v>1.0738000000000001</v>
      </c>
      <c r="L2905">
        <v>146.1738</v>
      </c>
      <c r="M2905">
        <v>0.57450000000000001</v>
      </c>
      <c r="N2905">
        <v>164.93700000000001</v>
      </c>
    </row>
    <row r="2906" spans="1:14" x14ac:dyDescent="0.25">
      <c r="A2906">
        <v>2898</v>
      </c>
      <c r="B2906">
        <v>979200</v>
      </c>
      <c r="C2906">
        <v>2.5255000000000001</v>
      </c>
      <c r="E2906">
        <v>0.52949999999999997</v>
      </c>
      <c r="F2906">
        <v>102.86450000000001</v>
      </c>
      <c r="G2906">
        <v>0</v>
      </c>
      <c r="H2906">
        <v>293.76830000000001</v>
      </c>
      <c r="I2906">
        <v>2.2077</v>
      </c>
      <c r="J2906">
        <v>40.714199999999998</v>
      </c>
      <c r="K2906">
        <v>1.1071</v>
      </c>
      <c r="L2906">
        <v>146.2071</v>
      </c>
      <c r="M2906">
        <v>0.5827</v>
      </c>
      <c r="N2906">
        <v>164.9452</v>
      </c>
    </row>
    <row r="2907" spans="1:14" x14ac:dyDescent="0.25">
      <c r="A2907">
        <v>2899</v>
      </c>
      <c r="B2907">
        <v>982800</v>
      </c>
      <c r="C2907">
        <v>0.106</v>
      </c>
      <c r="E2907">
        <v>0.55200000000000005</v>
      </c>
      <c r="F2907">
        <v>102.887</v>
      </c>
      <c r="G2907">
        <v>0</v>
      </c>
      <c r="H2907">
        <v>293.76830000000001</v>
      </c>
      <c r="I2907">
        <v>2.2202999999999999</v>
      </c>
      <c r="J2907">
        <v>40.726799999999997</v>
      </c>
      <c r="K2907">
        <v>1.1208</v>
      </c>
      <c r="L2907">
        <v>146.2208</v>
      </c>
      <c r="M2907">
        <v>0.58450000000000002</v>
      </c>
      <c r="N2907">
        <v>164.947</v>
      </c>
    </row>
    <row r="2908" spans="1:14" x14ac:dyDescent="0.25">
      <c r="A2908">
        <v>2900</v>
      </c>
      <c r="B2908">
        <v>986400</v>
      </c>
      <c r="C2908">
        <v>0.20799999999999999</v>
      </c>
      <c r="E2908">
        <v>0.58430000000000004</v>
      </c>
      <c r="F2908">
        <v>102.91930000000001</v>
      </c>
      <c r="G2908">
        <v>0</v>
      </c>
      <c r="H2908">
        <v>293.76830000000001</v>
      </c>
      <c r="I2908">
        <v>2.2454999999999998</v>
      </c>
      <c r="J2908">
        <v>40.752000000000002</v>
      </c>
      <c r="K2908">
        <v>1.1303000000000001</v>
      </c>
      <c r="L2908">
        <v>146.2303</v>
      </c>
      <c r="M2908">
        <v>0.59299999999999997</v>
      </c>
      <c r="N2908">
        <v>164.9555</v>
      </c>
    </row>
    <row r="2909" spans="1:14" x14ac:dyDescent="0.25">
      <c r="A2909">
        <v>2901</v>
      </c>
      <c r="B2909">
        <v>990000</v>
      </c>
      <c r="C2909">
        <v>8.2000000000000003E-2</v>
      </c>
      <c r="E2909">
        <v>0.61419999999999997</v>
      </c>
      <c r="F2909">
        <v>102.9492</v>
      </c>
      <c r="G2909">
        <v>0</v>
      </c>
      <c r="H2909">
        <v>293.76830000000001</v>
      </c>
      <c r="I2909">
        <v>2.2886000000000002</v>
      </c>
      <c r="J2909">
        <v>40.795099999999998</v>
      </c>
      <c r="K2909">
        <v>1.1400999999999999</v>
      </c>
      <c r="L2909">
        <v>146.24019999999999</v>
      </c>
      <c r="M2909">
        <v>0.60950000000000004</v>
      </c>
      <c r="N2909">
        <v>164.97200000000001</v>
      </c>
    </row>
    <row r="2910" spans="1:14" x14ac:dyDescent="0.25">
      <c r="A2910">
        <v>2902</v>
      </c>
      <c r="B2910">
        <v>993600</v>
      </c>
      <c r="C2910">
        <v>0.106</v>
      </c>
      <c r="E2910">
        <v>0.62439999999999996</v>
      </c>
      <c r="F2910">
        <v>102.9594</v>
      </c>
      <c r="G2910">
        <v>0</v>
      </c>
      <c r="H2910">
        <v>293.76830000000001</v>
      </c>
      <c r="I2910">
        <v>2.3363</v>
      </c>
      <c r="J2910">
        <v>40.842799999999997</v>
      </c>
      <c r="K2910">
        <v>1.1443000000000001</v>
      </c>
      <c r="L2910">
        <v>146.24430000000001</v>
      </c>
      <c r="M2910">
        <v>0.63719999999999999</v>
      </c>
      <c r="N2910">
        <v>164.99969999999999</v>
      </c>
    </row>
    <row r="2911" spans="1:14" x14ac:dyDescent="0.25">
      <c r="A2911">
        <v>2903</v>
      </c>
      <c r="B2911">
        <v>997200</v>
      </c>
      <c r="C2911">
        <v>0.11799999999999999</v>
      </c>
      <c r="E2911">
        <v>0.63049999999999995</v>
      </c>
      <c r="F2911">
        <v>102.96550000000001</v>
      </c>
      <c r="G2911">
        <v>0</v>
      </c>
      <c r="H2911">
        <v>293.76830000000001</v>
      </c>
      <c r="I2911">
        <v>2.3908</v>
      </c>
      <c r="J2911">
        <v>40.897199999999998</v>
      </c>
      <c r="K2911">
        <v>1.1597</v>
      </c>
      <c r="L2911">
        <v>146.25970000000001</v>
      </c>
      <c r="M2911">
        <v>0.64870000000000005</v>
      </c>
      <c r="N2911">
        <v>165.0112</v>
      </c>
    </row>
    <row r="2912" spans="1:14" x14ac:dyDescent="0.25">
      <c r="A2912">
        <v>2904</v>
      </c>
      <c r="B2912">
        <v>1000800</v>
      </c>
      <c r="C2912">
        <v>0.23300000000000001</v>
      </c>
      <c r="E2912">
        <v>0.63280000000000003</v>
      </c>
      <c r="F2912">
        <v>102.9678</v>
      </c>
      <c r="G2912">
        <v>0</v>
      </c>
      <c r="H2912">
        <v>293.76830000000001</v>
      </c>
      <c r="I2912">
        <v>2.4287999999999998</v>
      </c>
      <c r="J2912">
        <v>40.935299999999998</v>
      </c>
      <c r="K2912">
        <v>1.1867000000000001</v>
      </c>
      <c r="L2912">
        <v>146.2867</v>
      </c>
      <c r="M2912">
        <v>0.64190000000000003</v>
      </c>
      <c r="N2912">
        <v>165.0044</v>
      </c>
    </row>
    <row r="2913" spans="1:14" x14ac:dyDescent="0.25">
      <c r="A2913">
        <v>2905</v>
      </c>
      <c r="B2913">
        <v>1004400</v>
      </c>
      <c r="C2913">
        <v>1.7430000000000001</v>
      </c>
      <c r="E2913">
        <v>0.64090000000000003</v>
      </c>
      <c r="F2913">
        <v>102.9759</v>
      </c>
      <c r="G2913">
        <v>0</v>
      </c>
      <c r="H2913">
        <v>293.76830000000001</v>
      </c>
      <c r="I2913">
        <v>2.4590000000000001</v>
      </c>
      <c r="J2913">
        <v>40.965499999999999</v>
      </c>
      <c r="K2913">
        <v>1.1819</v>
      </c>
      <c r="L2913">
        <v>146.28190000000001</v>
      </c>
      <c r="M2913">
        <v>0.62929999999999997</v>
      </c>
      <c r="N2913">
        <v>164.99180000000001</v>
      </c>
    </row>
    <row r="2914" spans="1:14" x14ac:dyDescent="0.25">
      <c r="A2914">
        <v>2906</v>
      </c>
      <c r="B2914">
        <v>1008000</v>
      </c>
      <c r="C2914">
        <v>1.161</v>
      </c>
      <c r="E2914">
        <v>0.65449999999999997</v>
      </c>
      <c r="F2914">
        <v>102.98950000000001</v>
      </c>
      <c r="G2914">
        <v>0</v>
      </c>
      <c r="H2914">
        <v>293.76830000000001</v>
      </c>
      <c r="I2914">
        <v>2.4908999999999999</v>
      </c>
      <c r="J2914">
        <v>40.997300000000003</v>
      </c>
      <c r="K2914">
        <v>1.1746000000000001</v>
      </c>
      <c r="L2914">
        <v>146.27459999999999</v>
      </c>
      <c r="M2914">
        <v>0.62080000000000002</v>
      </c>
      <c r="N2914">
        <v>164.98330000000001</v>
      </c>
    </row>
    <row r="2915" spans="1:14" x14ac:dyDescent="0.25">
      <c r="A2915">
        <v>2907</v>
      </c>
      <c r="B2915">
        <v>1011600</v>
      </c>
      <c r="C2915">
        <v>0.48099999999999998</v>
      </c>
      <c r="E2915">
        <v>0.66149999999999998</v>
      </c>
      <c r="F2915">
        <v>102.9965</v>
      </c>
      <c r="G2915">
        <v>0</v>
      </c>
      <c r="H2915">
        <v>293.76830000000001</v>
      </c>
      <c r="I2915">
        <v>2.5266000000000002</v>
      </c>
      <c r="J2915">
        <v>41.033000000000001</v>
      </c>
      <c r="K2915">
        <v>1.175</v>
      </c>
      <c r="L2915">
        <v>146.27500000000001</v>
      </c>
      <c r="M2915">
        <v>0.62790000000000001</v>
      </c>
      <c r="N2915">
        <v>164.99039999999999</v>
      </c>
    </row>
    <row r="2916" spans="1:14" x14ac:dyDescent="0.25">
      <c r="A2916">
        <v>2908</v>
      </c>
      <c r="B2916">
        <v>1015200</v>
      </c>
      <c r="C2916">
        <v>0.58799999999999997</v>
      </c>
      <c r="E2916">
        <v>0.66990000000000005</v>
      </c>
      <c r="F2916">
        <v>103.00490000000001</v>
      </c>
      <c r="G2916">
        <v>0</v>
      </c>
      <c r="H2916">
        <v>293.76830000000001</v>
      </c>
      <c r="I2916">
        <v>2.5739999999999998</v>
      </c>
      <c r="J2916">
        <v>41.080399999999997</v>
      </c>
      <c r="K2916">
        <v>1.1918</v>
      </c>
      <c r="L2916">
        <v>146.29179999999999</v>
      </c>
      <c r="M2916">
        <v>0.64810000000000001</v>
      </c>
      <c r="N2916">
        <v>165.01060000000001</v>
      </c>
    </row>
    <row r="2917" spans="1:14" x14ac:dyDescent="0.25">
      <c r="A2917">
        <v>2909</v>
      </c>
      <c r="B2917">
        <v>1018800</v>
      </c>
      <c r="C2917">
        <v>1.913</v>
      </c>
      <c r="E2917">
        <v>0.69</v>
      </c>
      <c r="F2917">
        <v>103.02500000000001</v>
      </c>
      <c r="G2917">
        <v>0</v>
      </c>
      <c r="H2917">
        <v>293.76830000000001</v>
      </c>
      <c r="I2917">
        <v>2.6375000000000002</v>
      </c>
      <c r="J2917">
        <v>41.143999999999998</v>
      </c>
      <c r="K2917">
        <v>1.2322</v>
      </c>
      <c r="L2917">
        <v>146.3322</v>
      </c>
      <c r="M2917">
        <v>0.69169999999999998</v>
      </c>
      <c r="N2917">
        <v>165.05420000000001</v>
      </c>
    </row>
    <row r="2918" spans="1:14" x14ac:dyDescent="0.25">
      <c r="A2918">
        <v>2910</v>
      </c>
      <c r="B2918">
        <v>1022400</v>
      </c>
      <c r="C2918">
        <v>2.0745</v>
      </c>
      <c r="E2918">
        <v>0.72309999999999997</v>
      </c>
      <c r="F2918">
        <v>103.0581</v>
      </c>
      <c r="G2918">
        <v>0</v>
      </c>
      <c r="H2918">
        <v>293.76830000000001</v>
      </c>
      <c r="I2918">
        <v>2.7069999999999999</v>
      </c>
      <c r="J2918">
        <v>41.213500000000003</v>
      </c>
      <c r="K2918">
        <v>1.3083</v>
      </c>
      <c r="L2918">
        <v>146.4083</v>
      </c>
      <c r="M2918">
        <v>0.74590000000000001</v>
      </c>
      <c r="N2918">
        <v>165.10839999999999</v>
      </c>
    </row>
    <row r="2919" spans="1:14" x14ac:dyDescent="0.25">
      <c r="A2919">
        <v>2911</v>
      </c>
      <c r="B2919">
        <v>1026000</v>
      </c>
      <c r="C2919">
        <v>2.1949999999999998</v>
      </c>
      <c r="E2919">
        <v>0.77939999999999998</v>
      </c>
      <c r="F2919">
        <v>103.1144</v>
      </c>
      <c r="G2919">
        <v>0</v>
      </c>
      <c r="H2919">
        <v>293.76830000000001</v>
      </c>
      <c r="I2919">
        <v>2.8033000000000001</v>
      </c>
      <c r="J2919">
        <v>41.309800000000003</v>
      </c>
      <c r="K2919">
        <v>1.427</v>
      </c>
      <c r="L2919">
        <v>146.52699999999999</v>
      </c>
      <c r="M2919">
        <v>0.80869999999999997</v>
      </c>
      <c r="N2919">
        <v>165.1712</v>
      </c>
    </row>
    <row r="2920" spans="1:14" x14ac:dyDescent="0.25">
      <c r="A2920">
        <v>2912</v>
      </c>
      <c r="B2920">
        <v>1029600</v>
      </c>
      <c r="C2920">
        <v>3.3344999999999998</v>
      </c>
      <c r="E2920">
        <v>0.86809999999999998</v>
      </c>
      <c r="F2920">
        <v>103.20310000000001</v>
      </c>
      <c r="G2920">
        <v>0</v>
      </c>
      <c r="H2920">
        <v>293.76830000000001</v>
      </c>
      <c r="I2920">
        <v>2.9597000000000002</v>
      </c>
      <c r="J2920">
        <v>41.466099999999997</v>
      </c>
      <c r="K2920">
        <v>1.5969</v>
      </c>
      <c r="L2920">
        <v>146.6969</v>
      </c>
      <c r="M2920">
        <v>0.90369999999999995</v>
      </c>
      <c r="N2920">
        <v>165.2662</v>
      </c>
    </row>
    <row r="2921" spans="1:14" x14ac:dyDescent="0.25">
      <c r="A2921">
        <v>2913</v>
      </c>
      <c r="B2921">
        <v>1033200</v>
      </c>
      <c r="C2921">
        <v>1.3839999999999999</v>
      </c>
      <c r="E2921">
        <v>0.97019999999999995</v>
      </c>
      <c r="F2921">
        <v>103.3052</v>
      </c>
      <c r="G2921">
        <v>0</v>
      </c>
      <c r="H2921">
        <v>293.76830000000001</v>
      </c>
      <c r="I2921">
        <v>3.2170999999999998</v>
      </c>
      <c r="J2921">
        <v>41.723500000000001</v>
      </c>
      <c r="K2921">
        <v>1.6724000000000001</v>
      </c>
      <c r="L2921">
        <v>146.7724</v>
      </c>
      <c r="M2921">
        <v>1.0296000000000001</v>
      </c>
      <c r="N2921">
        <v>165.3921</v>
      </c>
    </row>
    <row r="2922" spans="1:14" x14ac:dyDescent="0.25">
      <c r="A2922">
        <v>2914</v>
      </c>
      <c r="B2922">
        <v>1036800</v>
      </c>
      <c r="C2922">
        <v>1.6695</v>
      </c>
      <c r="E2922">
        <v>1.1505000000000001</v>
      </c>
      <c r="F2922">
        <v>103.4855</v>
      </c>
      <c r="G2922">
        <v>0</v>
      </c>
      <c r="H2922">
        <v>293.76830000000001</v>
      </c>
      <c r="I2922">
        <v>3.5665</v>
      </c>
      <c r="J2922">
        <v>42.073</v>
      </c>
      <c r="K2922">
        <v>1.7586999999999999</v>
      </c>
      <c r="L2922">
        <v>146.8587</v>
      </c>
      <c r="M2922">
        <v>1.1585000000000001</v>
      </c>
      <c r="N2922">
        <v>165.52099999999999</v>
      </c>
    </row>
    <row r="2923" spans="1:14" x14ac:dyDescent="0.25">
      <c r="A2923">
        <v>2915</v>
      </c>
      <c r="B2923">
        <v>1040400</v>
      </c>
      <c r="C2923">
        <v>2.3079999999999998</v>
      </c>
      <c r="E2923">
        <v>1.2990999999999999</v>
      </c>
      <c r="F2923">
        <v>103.6341</v>
      </c>
      <c r="G2923">
        <v>0</v>
      </c>
      <c r="H2923">
        <v>293.76830000000001</v>
      </c>
      <c r="I2923">
        <v>4.0094000000000003</v>
      </c>
      <c r="J2923">
        <v>42.515900000000002</v>
      </c>
      <c r="K2923">
        <v>1.8274999999999999</v>
      </c>
      <c r="L2923">
        <v>146.92760000000001</v>
      </c>
      <c r="M2923">
        <v>1.2096</v>
      </c>
      <c r="N2923">
        <v>165.57210000000001</v>
      </c>
    </row>
    <row r="2924" spans="1:14" x14ac:dyDescent="0.25">
      <c r="A2924">
        <v>2916</v>
      </c>
      <c r="B2924">
        <v>1044000</v>
      </c>
      <c r="C2924">
        <v>1.89</v>
      </c>
      <c r="E2924">
        <v>1.4188000000000001</v>
      </c>
      <c r="F2924">
        <v>103.7538</v>
      </c>
      <c r="G2924">
        <v>1E-4</v>
      </c>
      <c r="H2924">
        <v>293.76839999999999</v>
      </c>
      <c r="I2924">
        <v>4.5232000000000001</v>
      </c>
      <c r="J2924">
        <v>43.029600000000002</v>
      </c>
      <c r="K2924">
        <v>1.8603000000000001</v>
      </c>
      <c r="L2924">
        <v>146.96029999999999</v>
      </c>
      <c r="M2924">
        <v>1.2172000000000001</v>
      </c>
      <c r="N2924">
        <v>165.5797</v>
      </c>
    </row>
    <row r="2925" spans="1:14" x14ac:dyDescent="0.25">
      <c r="A2925">
        <v>2917</v>
      </c>
      <c r="B2925">
        <v>1047600</v>
      </c>
      <c r="C2925">
        <v>1.8620000000000001</v>
      </c>
      <c r="E2925">
        <v>1.5084</v>
      </c>
      <c r="F2925">
        <v>103.8434</v>
      </c>
      <c r="G2925">
        <v>0</v>
      </c>
      <c r="H2925">
        <v>293.76830000000001</v>
      </c>
      <c r="I2925">
        <v>5.0317999999999996</v>
      </c>
      <c r="J2925">
        <v>43.5383</v>
      </c>
      <c r="K2925">
        <v>1.8628</v>
      </c>
      <c r="L2925">
        <v>146.96279999999999</v>
      </c>
      <c r="M2925">
        <v>1.2216</v>
      </c>
      <c r="N2925">
        <v>165.58410000000001</v>
      </c>
    </row>
    <row r="2926" spans="1:14" x14ac:dyDescent="0.25">
      <c r="A2926">
        <v>2918</v>
      </c>
      <c r="B2926">
        <v>1051200</v>
      </c>
      <c r="C2926">
        <v>0.63300000000000001</v>
      </c>
      <c r="E2926">
        <v>1.5402</v>
      </c>
      <c r="F2926">
        <v>103.87520000000001</v>
      </c>
      <c r="G2926">
        <v>0</v>
      </c>
      <c r="H2926">
        <v>293.76830000000001</v>
      </c>
      <c r="I2926">
        <v>5.3714000000000004</v>
      </c>
      <c r="J2926">
        <v>43.877800000000001</v>
      </c>
      <c r="K2926">
        <v>1.8601000000000001</v>
      </c>
      <c r="L2926">
        <v>146.96010000000001</v>
      </c>
      <c r="M2926">
        <v>1.2225999999999999</v>
      </c>
      <c r="N2926">
        <v>165.58510000000001</v>
      </c>
    </row>
    <row r="2927" spans="1:14" x14ac:dyDescent="0.25">
      <c r="A2927">
        <v>2919</v>
      </c>
      <c r="B2927">
        <v>1054800</v>
      </c>
      <c r="C2927">
        <v>0.36299999999999999</v>
      </c>
      <c r="E2927">
        <v>1.5458000000000001</v>
      </c>
      <c r="F2927">
        <v>103.88079999999999</v>
      </c>
      <c r="G2927">
        <v>0</v>
      </c>
      <c r="H2927">
        <v>293.76830000000001</v>
      </c>
      <c r="I2927">
        <v>5.6132</v>
      </c>
      <c r="J2927">
        <v>44.119700000000002</v>
      </c>
      <c r="K2927">
        <v>1.8482000000000001</v>
      </c>
      <c r="L2927">
        <v>146.94820000000001</v>
      </c>
      <c r="M2927">
        <v>1.2153</v>
      </c>
      <c r="N2927">
        <v>165.5778</v>
      </c>
    </row>
    <row r="2928" spans="1:14" x14ac:dyDescent="0.25">
      <c r="A2928">
        <v>2920</v>
      </c>
      <c r="B2928">
        <v>1058400</v>
      </c>
      <c r="C2928">
        <v>0.24099999999999999</v>
      </c>
      <c r="E2928">
        <v>1.5247999999999999</v>
      </c>
      <c r="F2928">
        <v>103.85980000000001</v>
      </c>
      <c r="G2928">
        <v>0</v>
      </c>
      <c r="H2928">
        <v>293.76830000000001</v>
      </c>
      <c r="I2928">
        <v>5.6924000000000001</v>
      </c>
      <c r="J2928">
        <v>44.198799999999999</v>
      </c>
      <c r="K2928">
        <v>1.8213999999999999</v>
      </c>
      <c r="L2928">
        <v>146.92140000000001</v>
      </c>
      <c r="M2928">
        <v>1.1904999999999999</v>
      </c>
      <c r="N2928">
        <v>165.553</v>
      </c>
    </row>
    <row r="2929" spans="1:14" x14ac:dyDescent="0.25">
      <c r="A2929">
        <v>2921</v>
      </c>
      <c r="B2929">
        <v>1062000</v>
      </c>
      <c r="C2929">
        <v>0.84499999999999997</v>
      </c>
      <c r="E2929">
        <v>1.4819</v>
      </c>
      <c r="F2929">
        <v>103.8169</v>
      </c>
      <c r="G2929">
        <v>0</v>
      </c>
      <c r="H2929">
        <v>293.76830000000001</v>
      </c>
      <c r="I2929">
        <v>5.6619000000000002</v>
      </c>
      <c r="J2929">
        <v>44.168399999999998</v>
      </c>
      <c r="K2929">
        <v>1.7762</v>
      </c>
      <c r="L2929">
        <v>146.87620000000001</v>
      </c>
      <c r="M2929">
        <v>1.1483000000000001</v>
      </c>
      <c r="N2929">
        <v>165.51079999999999</v>
      </c>
    </row>
    <row r="2930" spans="1:14" x14ac:dyDescent="0.25">
      <c r="A2930">
        <v>2922</v>
      </c>
      <c r="B2930">
        <v>1065600</v>
      </c>
      <c r="C2930">
        <v>5.3935000000000004</v>
      </c>
      <c r="E2930">
        <v>1.4255</v>
      </c>
      <c r="F2930">
        <v>103.76049999999999</v>
      </c>
      <c r="G2930">
        <v>1.1000000000000001E-3</v>
      </c>
      <c r="H2930">
        <v>293.76940000000002</v>
      </c>
      <c r="I2930">
        <v>5.6013999999999999</v>
      </c>
      <c r="J2930">
        <v>44.107900000000001</v>
      </c>
      <c r="K2930">
        <v>1.7422</v>
      </c>
      <c r="L2930">
        <v>146.84219999999999</v>
      </c>
      <c r="M2930">
        <v>1.0887</v>
      </c>
      <c r="N2930">
        <v>165.4512</v>
      </c>
    </row>
    <row r="2931" spans="1:14" x14ac:dyDescent="0.25">
      <c r="A2931">
        <v>2923</v>
      </c>
      <c r="B2931">
        <v>1069200</v>
      </c>
      <c r="C2931">
        <v>0.47799999999999998</v>
      </c>
      <c r="E2931">
        <v>1.3827</v>
      </c>
      <c r="F2931">
        <v>103.71769999999999</v>
      </c>
      <c r="G2931">
        <v>0</v>
      </c>
      <c r="H2931">
        <v>293.76830000000001</v>
      </c>
      <c r="I2931">
        <v>5.5026000000000002</v>
      </c>
      <c r="J2931">
        <v>44.009099999999997</v>
      </c>
      <c r="K2931">
        <v>1.7251000000000001</v>
      </c>
      <c r="L2931">
        <v>146.82509999999999</v>
      </c>
      <c r="M2931">
        <v>1.0522</v>
      </c>
      <c r="N2931">
        <v>165.41470000000001</v>
      </c>
    </row>
    <row r="2932" spans="1:14" x14ac:dyDescent="0.25">
      <c r="A2932">
        <v>2924</v>
      </c>
      <c r="B2932">
        <v>1072800</v>
      </c>
      <c r="C2932">
        <v>0.63</v>
      </c>
      <c r="E2932">
        <v>1.3557999999999999</v>
      </c>
      <c r="F2932">
        <v>103.6908</v>
      </c>
      <c r="G2932">
        <v>0</v>
      </c>
      <c r="H2932">
        <v>293.76830000000001</v>
      </c>
      <c r="I2932">
        <v>5.3757999999999999</v>
      </c>
      <c r="J2932">
        <v>43.882199999999997</v>
      </c>
      <c r="K2932">
        <v>1.7394000000000001</v>
      </c>
      <c r="L2932">
        <v>146.83940000000001</v>
      </c>
      <c r="M2932">
        <v>1.1014999999999999</v>
      </c>
      <c r="N2932">
        <v>165.464</v>
      </c>
    </row>
    <row r="2933" spans="1:14" x14ac:dyDescent="0.25">
      <c r="A2933">
        <v>2925</v>
      </c>
      <c r="B2933">
        <v>1076400</v>
      </c>
      <c r="C2933">
        <v>1.298</v>
      </c>
      <c r="E2933">
        <v>1.3506</v>
      </c>
      <c r="F2933">
        <v>103.68559999999999</v>
      </c>
      <c r="G2933">
        <v>1E-4</v>
      </c>
      <c r="H2933">
        <v>293.76839999999999</v>
      </c>
      <c r="I2933">
        <v>5.2404999999999999</v>
      </c>
      <c r="J2933">
        <v>43.747</v>
      </c>
      <c r="K2933">
        <v>1.7649999999999999</v>
      </c>
      <c r="L2933">
        <v>146.86500000000001</v>
      </c>
      <c r="M2933">
        <v>1.1752</v>
      </c>
      <c r="N2933">
        <v>165.5377</v>
      </c>
    </row>
    <row r="2934" spans="1:14" x14ac:dyDescent="0.25">
      <c r="A2934">
        <v>2926</v>
      </c>
      <c r="B2934">
        <v>1080000</v>
      </c>
      <c r="C2934">
        <v>0.65800000000000003</v>
      </c>
      <c r="E2934">
        <v>1.3646</v>
      </c>
      <c r="F2934">
        <v>103.6996</v>
      </c>
      <c r="G2934">
        <v>0</v>
      </c>
      <c r="H2934">
        <v>293.76830000000001</v>
      </c>
      <c r="I2934">
        <v>5.1241000000000003</v>
      </c>
      <c r="J2934">
        <v>43.630499999999998</v>
      </c>
      <c r="K2934">
        <v>1.8016000000000001</v>
      </c>
      <c r="L2934">
        <v>146.90170000000001</v>
      </c>
      <c r="M2934">
        <v>1.1705000000000001</v>
      </c>
      <c r="N2934">
        <v>165.53299999999999</v>
      </c>
    </row>
    <row r="2935" spans="1:14" x14ac:dyDescent="0.25">
      <c r="A2935">
        <v>2927</v>
      </c>
      <c r="B2935">
        <v>1083600</v>
      </c>
      <c r="C2935">
        <v>0.29599999999999999</v>
      </c>
      <c r="E2935">
        <v>1.3909</v>
      </c>
      <c r="F2935">
        <v>103.7259</v>
      </c>
      <c r="G2935">
        <v>0</v>
      </c>
      <c r="H2935">
        <v>293.76830000000001</v>
      </c>
      <c r="I2935">
        <v>5.0675999999999997</v>
      </c>
      <c r="J2935">
        <v>43.573999999999998</v>
      </c>
      <c r="K2935">
        <v>1.7704</v>
      </c>
      <c r="L2935">
        <v>146.87039999999999</v>
      </c>
      <c r="M2935">
        <v>1.1429</v>
      </c>
      <c r="N2935">
        <v>165.50540000000001</v>
      </c>
    </row>
    <row r="2936" spans="1:14" x14ac:dyDescent="0.25">
      <c r="A2936">
        <v>2928</v>
      </c>
      <c r="B2936">
        <v>1087200</v>
      </c>
      <c r="C2936">
        <v>1.0089999999999999</v>
      </c>
      <c r="E2936">
        <v>1.38</v>
      </c>
      <c r="F2936">
        <v>103.715</v>
      </c>
      <c r="G2936">
        <v>0</v>
      </c>
      <c r="H2936">
        <v>293.76830000000001</v>
      </c>
      <c r="I2936">
        <v>5.0768000000000004</v>
      </c>
      <c r="J2936">
        <v>43.583199999999998</v>
      </c>
      <c r="K2936">
        <v>1.7291000000000001</v>
      </c>
      <c r="L2936">
        <v>146.82910000000001</v>
      </c>
      <c r="M2936">
        <v>1.0961000000000001</v>
      </c>
      <c r="N2936">
        <v>165.45859999999999</v>
      </c>
    </row>
    <row r="2937" spans="1:14" x14ac:dyDescent="0.25">
      <c r="A2937">
        <v>2929</v>
      </c>
      <c r="B2937">
        <v>1090800</v>
      </c>
      <c r="C2937">
        <v>0.92100000000000004</v>
      </c>
      <c r="E2937">
        <v>1.3341000000000001</v>
      </c>
      <c r="F2937">
        <v>103.6691</v>
      </c>
      <c r="G2937">
        <v>0</v>
      </c>
      <c r="H2937">
        <v>293.76830000000001</v>
      </c>
      <c r="I2937">
        <v>5.1135999999999999</v>
      </c>
      <c r="J2937">
        <v>43.620100000000001</v>
      </c>
      <c r="K2937">
        <v>1.6953</v>
      </c>
      <c r="L2937">
        <v>146.7953</v>
      </c>
      <c r="M2937">
        <v>1.0346</v>
      </c>
      <c r="N2937">
        <v>165.39709999999999</v>
      </c>
    </row>
    <row r="2938" spans="1:14" x14ac:dyDescent="0.25">
      <c r="A2938">
        <v>2930</v>
      </c>
      <c r="B2938">
        <v>1094400</v>
      </c>
      <c r="C2938">
        <v>1.2330000000000001</v>
      </c>
      <c r="E2938">
        <v>1.2742</v>
      </c>
      <c r="F2938">
        <v>103.6092</v>
      </c>
      <c r="G2938">
        <v>0</v>
      </c>
      <c r="H2938">
        <v>293.76830000000001</v>
      </c>
      <c r="I2938">
        <v>5.0891000000000002</v>
      </c>
      <c r="J2938">
        <v>43.595500000000001</v>
      </c>
      <c r="K2938">
        <v>1.6695</v>
      </c>
      <c r="L2938">
        <v>146.76949999999999</v>
      </c>
      <c r="M2938">
        <v>0.99609999999999999</v>
      </c>
      <c r="N2938">
        <v>165.3586</v>
      </c>
    </row>
    <row r="2939" spans="1:14" x14ac:dyDescent="0.25">
      <c r="A2939">
        <v>2931</v>
      </c>
      <c r="B2939">
        <v>1098000</v>
      </c>
      <c r="C2939">
        <v>0.5585</v>
      </c>
      <c r="E2939">
        <v>1.2135</v>
      </c>
      <c r="F2939">
        <v>103.5485</v>
      </c>
      <c r="G2939">
        <v>0</v>
      </c>
      <c r="H2939">
        <v>293.76830000000001</v>
      </c>
      <c r="I2939">
        <v>4.9611999999999998</v>
      </c>
      <c r="J2939">
        <v>43.467700000000001</v>
      </c>
      <c r="K2939">
        <v>1.6491</v>
      </c>
      <c r="L2939">
        <v>146.7491</v>
      </c>
      <c r="M2939">
        <v>0.96850000000000003</v>
      </c>
      <c r="N2939">
        <v>165.33099999999999</v>
      </c>
    </row>
    <row r="2940" spans="1:14" x14ac:dyDescent="0.25">
      <c r="A2940">
        <v>2932</v>
      </c>
      <c r="B2940">
        <v>1101600</v>
      </c>
      <c r="C2940">
        <v>0.84599999999999997</v>
      </c>
      <c r="E2940">
        <v>1.1664000000000001</v>
      </c>
      <c r="F2940">
        <v>103.5014</v>
      </c>
      <c r="G2940">
        <v>0</v>
      </c>
      <c r="H2940">
        <v>293.76830000000001</v>
      </c>
      <c r="I2940">
        <v>4.7771999999999997</v>
      </c>
      <c r="J2940">
        <v>43.283700000000003</v>
      </c>
      <c r="K2940">
        <v>1.6391</v>
      </c>
      <c r="L2940">
        <v>146.73910000000001</v>
      </c>
      <c r="M2940">
        <v>0.95950000000000002</v>
      </c>
      <c r="N2940">
        <v>165.322</v>
      </c>
    </row>
    <row r="2941" spans="1:14" x14ac:dyDescent="0.25">
      <c r="A2941">
        <v>2933</v>
      </c>
      <c r="B2941">
        <v>1105200</v>
      </c>
      <c r="C2941">
        <v>1.4</v>
      </c>
      <c r="E2941">
        <v>1.1192</v>
      </c>
      <c r="F2941">
        <v>103.4542</v>
      </c>
      <c r="G2941">
        <v>0</v>
      </c>
      <c r="H2941">
        <v>293.76830000000001</v>
      </c>
      <c r="I2941">
        <v>4.5811000000000002</v>
      </c>
      <c r="J2941">
        <v>43.087600000000002</v>
      </c>
      <c r="K2941">
        <v>1.6364000000000001</v>
      </c>
      <c r="L2941">
        <v>146.73650000000001</v>
      </c>
      <c r="M2941">
        <v>0.95330000000000004</v>
      </c>
      <c r="N2941">
        <v>165.3158</v>
      </c>
    </row>
    <row r="2942" spans="1:14" x14ac:dyDescent="0.25">
      <c r="A2942">
        <v>2934</v>
      </c>
      <c r="B2942">
        <v>1108800</v>
      </c>
      <c r="C2942">
        <v>0.86399999999999999</v>
      </c>
      <c r="E2942">
        <v>1.115</v>
      </c>
      <c r="F2942">
        <v>103.45</v>
      </c>
      <c r="G2942">
        <v>0</v>
      </c>
      <c r="H2942">
        <v>293.76830000000001</v>
      </c>
      <c r="I2942">
        <v>4.4252000000000002</v>
      </c>
      <c r="J2942">
        <v>42.931699999999999</v>
      </c>
      <c r="K2942">
        <v>1.6355999999999999</v>
      </c>
      <c r="L2942">
        <v>146.73560000000001</v>
      </c>
      <c r="M2942">
        <v>0.94669999999999999</v>
      </c>
      <c r="N2942">
        <v>165.3092</v>
      </c>
    </row>
    <row r="2943" spans="1:14" x14ac:dyDescent="0.25">
      <c r="A2943">
        <v>2935</v>
      </c>
      <c r="B2943">
        <v>1112400</v>
      </c>
      <c r="C2943">
        <v>0</v>
      </c>
      <c r="E2943">
        <v>1.0831</v>
      </c>
      <c r="F2943">
        <v>103.4181</v>
      </c>
      <c r="G2943">
        <v>0</v>
      </c>
      <c r="H2943">
        <v>293.76830000000001</v>
      </c>
      <c r="I2943">
        <v>4.2942999999999998</v>
      </c>
      <c r="J2943">
        <v>42.800800000000002</v>
      </c>
      <c r="K2943">
        <v>1.6329</v>
      </c>
      <c r="L2943">
        <v>146.7329</v>
      </c>
      <c r="M2943">
        <v>0.94330000000000003</v>
      </c>
      <c r="N2943">
        <v>165.3058</v>
      </c>
    </row>
    <row r="2944" spans="1:14" x14ac:dyDescent="0.25">
      <c r="A2944">
        <v>2936</v>
      </c>
      <c r="B2944">
        <v>1116000</v>
      </c>
      <c r="C2944">
        <v>0.504</v>
      </c>
      <c r="E2944">
        <v>1.0768</v>
      </c>
      <c r="F2944">
        <v>103.4118</v>
      </c>
      <c r="G2944">
        <v>0</v>
      </c>
      <c r="H2944">
        <v>293.76830000000001</v>
      </c>
      <c r="I2944">
        <v>4.1943999999999999</v>
      </c>
      <c r="J2944">
        <v>42.700899999999997</v>
      </c>
      <c r="K2944">
        <v>1.6263000000000001</v>
      </c>
      <c r="L2944">
        <v>146.72630000000001</v>
      </c>
      <c r="M2944">
        <v>0.94189999999999996</v>
      </c>
      <c r="N2944">
        <v>165.30439999999999</v>
      </c>
    </row>
    <row r="2945" spans="1:14" x14ac:dyDescent="0.25">
      <c r="A2945">
        <v>2937</v>
      </c>
      <c r="B2945">
        <v>1119600</v>
      </c>
      <c r="C2945">
        <v>0.91200000000000003</v>
      </c>
      <c r="E2945">
        <v>1.0739000000000001</v>
      </c>
      <c r="F2945">
        <v>103.4089</v>
      </c>
      <c r="G2945">
        <v>0</v>
      </c>
      <c r="H2945">
        <v>293.76830000000001</v>
      </c>
      <c r="I2945">
        <v>4.1275000000000004</v>
      </c>
      <c r="J2945">
        <v>42.633899999999997</v>
      </c>
      <c r="K2945">
        <v>1.6153999999999999</v>
      </c>
      <c r="L2945">
        <v>146.71549999999999</v>
      </c>
      <c r="M2945">
        <v>0.92820000000000003</v>
      </c>
      <c r="N2945">
        <v>165.29069999999999</v>
      </c>
    </row>
    <row r="2946" spans="1:14" x14ac:dyDescent="0.25">
      <c r="A2946">
        <v>2938</v>
      </c>
      <c r="B2946">
        <v>1123200</v>
      </c>
      <c r="C2946">
        <v>9.6000000000000002E-2</v>
      </c>
      <c r="E2946">
        <v>1.0265</v>
      </c>
      <c r="F2946">
        <v>103.36150000000001</v>
      </c>
      <c r="G2946">
        <v>0</v>
      </c>
      <c r="H2946">
        <v>293.76830000000001</v>
      </c>
      <c r="I2946">
        <v>4.0662000000000003</v>
      </c>
      <c r="J2946">
        <v>42.572699999999998</v>
      </c>
      <c r="K2946">
        <v>1.5966</v>
      </c>
      <c r="L2946">
        <v>146.69659999999999</v>
      </c>
      <c r="M2946">
        <v>0.89159999999999995</v>
      </c>
      <c r="N2946">
        <v>165.25409999999999</v>
      </c>
    </row>
    <row r="2947" spans="1:14" x14ac:dyDescent="0.25">
      <c r="A2947">
        <v>2939</v>
      </c>
      <c r="B2947">
        <v>1126800</v>
      </c>
      <c r="C2947">
        <v>0.61599999999999999</v>
      </c>
      <c r="E2947">
        <v>1.0205</v>
      </c>
      <c r="F2947">
        <v>103.35550000000001</v>
      </c>
      <c r="G2947">
        <v>0</v>
      </c>
      <c r="H2947">
        <v>293.76830000000001</v>
      </c>
      <c r="I2947">
        <v>4.0019999999999998</v>
      </c>
      <c r="J2947">
        <v>42.508400000000002</v>
      </c>
      <c r="K2947">
        <v>1.5538000000000001</v>
      </c>
      <c r="L2947">
        <v>146.65379999999999</v>
      </c>
      <c r="M2947">
        <v>0.85570000000000002</v>
      </c>
      <c r="N2947">
        <v>165.2182</v>
      </c>
    </row>
    <row r="2948" spans="1:14" x14ac:dyDescent="0.25">
      <c r="A2948">
        <v>2940</v>
      </c>
      <c r="B2948">
        <v>1130400</v>
      </c>
      <c r="C2948">
        <v>1.456</v>
      </c>
      <c r="E2948">
        <v>0.98570000000000002</v>
      </c>
      <c r="F2948">
        <v>103.3207</v>
      </c>
      <c r="G2948">
        <v>0</v>
      </c>
      <c r="H2948">
        <v>293.76830000000001</v>
      </c>
      <c r="I2948">
        <v>3.9397000000000002</v>
      </c>
      <c r="J2948">
        <v>42.446100000000001</v>
      </c>
      <c r="K2948">
        <v>1.4713000000000001</v>
      </c>
      <c r="L2948">
        <v>146.57130000000001</v>
      </c>
      <c r="M2948">
        <v>0.83630000000000004</v>
      </c>
      <c r="N2948">
        <v>165.19880000000001</v>
      </c>
    </row>
    <row r="2949" spans="1:14" x14ac:dyDescent="0.25">
      <c r="A2949">
        <v>2941</v>
      </c>
      <c r="B2949">
        <v>1134000</v>
      </c>
      <c r="C2949">
        <v>0.2</v>
      </c>
      <c r="E2949">
        <v>0.9516</v>
      </c>
      <c r="F2949">
        <v>103.28660000000001</v>
      </c>
      <c r="G2949">
        <v>0</v>
      </c>
      <c r="H2949">
        <v>293.76830000000001</v>
      </c>
      <c r="I2949">
        <v>3.8633999999999999</v>
      </c>
      <c r="J2949">
        <v>42.369799999999998</v>
      </c>
      <c r="K2949">
        <v>1.4431</v>
      </c>
      <c r="L2949">
        <v>146.54310000000001</v>
      </c>
      <c r="M2949">
        <v>0.8196</v>
      </c>
      <c r="N2949">
        <v>165.18209999999999</v>
      </c>
    </row>
    <row r="2950" spans="1:14" x14ac:dyDescent="0.25">
      <c r="A2950">
        <v>2942</v>
      </c>
      <c r="B2950">
        <v>1137600</v>
      </c>
      <c r="C2950">
        <v>1.1120000000000001</v>
      </c>
      <c r="E2950">
        <v>0.91830000000000001</v>
      </c>
      <c r="F2950">
        <v>103.2533</v>
      </c>
      <c r="G2950">
        <v>0</v>
      </c>
      <c r="H2950">
        <v>293.76830000000001</v>
      </c>
      <c r="I2950">
        <v>3.7789999999999999</v>
      </c>
      <c r="J2950">
        <v>42.285400000000003</v>
      </c>
      <c r="K2950">
        <v>1.4336</v>
      </c>
      <c r="L2950">
        <v>146.53360000000001</v>
      </c>
      <c r="M2950">
        <v>0.81120000000000003</v>
      </c>
      <c r="N2950">
        <v>165.1737</v>
      </c>
    </row>
    <row r="2951" spans="1:14" x14ac:dyDescent="0.25">
      <c r="A2951">
        <v>2943</v>
      </c>
      <c r="B2951">
        <v>1141200</v>
      </c>
      <c r="C2951">
        <v>0.72</v>
      </c>
      <c r="E2951">
        <v>0.88929999999999998</v>
      </c>
      <c r="F2951">
        <v>103.2243</v>
      </c>
      <c r="G2951">
        <v>0</v>
      </c>
      <c r="H2951">
        <v>293.76830000000001</v>
      </c>
      <c r="I2951">
        <v>3.6913999999999998</v>
      </c>
      <c r="J2951">
        <v>42.197800000000001</v>
      </c>
      <c r="K2951">
        <v>1.4289000000000001</v>
      </c>
      <c r="L2951">
        <v>146.52889999999999</v>
      </c>
      <c r="M2951">
        <v>0.81889999999999996</v>
      </c>
      <c r="N2951">
        <v>165.1814</v>
      </c>
    </row>
    <row r="2952" spans="1:14" x14ac:dyDescent="0.25">
      <c r="A2952">
        <v>2944</v>
      </c>
      <c r="B2952">
        <v>1144800</v>
      </c>
      <c r="C2952">
        <v>4.5359999999999996</v>
      </c>
      <c r="E2952">
        <v>0.90259999999999996</v>
      </c>
      <c r="F2952">
        <v>103.2376</v>
      </c>
      <c r="G2952">
        <v>0</v>
      </c>
      <c r="H2952">
        <v>293.76830000000001</v>
      </c>
      <c r="I2952">
        <v>3.6555</v>
      </c>
      <c r="J2952">
        <v>42.161999999999999</v>
      </c>
      <c r="K2952">
        <v>1.4751000000000001</v>
      </c>
      <c r="L2952">
        <v>146.57509999999999</v>
      </c>
      <c r="M2952">
        <v>0.84319999999999995</v>
      </c>
      <c r="N2952">
        <v>165.20570000000001</v>
      </c>
    </row>
    <row r="2953" spans="1:14" x14ac:dyDescent="0.25">
      <c r="A2953">
        <v>2945</v>
      </c>
      <c r="B2953">
        <v>1148400</v>
      </c>
      <c r="C2953">
        <v>4.9039999999999999</v>
      </c>
      <c r="E2953">
        <v>0.93730000000000002</v>
      </c>
      <c r="F2953">
        <v>103.2723</v>
      </c>
      <c r="G2953">
        <v>0</v>
      </c>
      <c r="H2953">
        <v>293.76830000000001</v>
      </c>
      <c r="I2953">
        <v>3.7187999999999999</v>
      </c>
      <c r="J2953">
        <v>42.225299999999997</v>
      </c>
      <c r="K2953">
        <v>1.6312</v>
      </c>
      <c r="L2953">
        <v>146.7312</v>
      </c>
      <c r="M2953">
        <v>0.90890000000000004</v>
      </c>
      <c r="N2953">
        <v>165.2714</v>
      </c>
    </row>
    <row r="2954" spans="1:14" x14ac:dyDescent="0.25">
      <c r="A2954">
        <v>2946</v>
      </c>
      <c r="B2954">
        <v>1152000</v>
      </c>
      <c r="C2954">
        <v>11.632</v>
      </c>
      <c r="E2954">
        <v>1.1521999999999999</v>
      </c>
      <c r="F2954">
        <v>103.4872</v>
      </c>
      <c r="G2954">
        <v>0</v>
      </c>
      <c r="H2954">
        <v>293.76830000000001</v>
      </c>
      <c r="I2954">
        <v>4.0997000000000003</v>
      </c>
      <c r="J2954">
        <v>42.606099999999998</v>
      </c>
      <c r="K2954">
        <v>1.7685</v>
      </c>
      <c r="L2954">
        <v>146.86850000000001</v>
      </c>
      <c r="M2954">
        <v>1.0859000000000001</v>
      </c>
      <c r="N2954">
        <v>165.44839999999999</v>
      </c>
    </row>
    <row r="2955" spans="1:14" x14ac:dyDescent="0.25">
      <c r="A2955">
        <v>2947</v>
      </c>
      <c r="B2955">
        <v>1155600</v>
      </c>
      <c r="C2955">
        <v>4.4835000000000003</v>
      </c>
      <c r="E2955">
        <v>1.4822</v>
      </c>
      <c r="F2955">
        <v>103.8172</v>
      </c>
      <c r="G2955">
        <v>0</v>
      </c>
      <c r="H2955">
        <v>293.76830000000001</v>
      </c>
      <c r="I2955">
        <v>4.8139000000000003</v>
      </c>
      <c r="J2955">
        <v>43.320399999999999</v>
      </c>
      <c r="K2955">
        <v>2.0125999999999999</v>
      </c>
      <c r="L2955">
        <v>147.11259999999999</v>
      </c>
      <c r="M2955">
        <v>1.3827</v>
      </c>
      <c r="N2955">
        <v>165.74520000000001</v>
      </c>
    </row>
    <row r="2956" spans="1:14" x14ac:dyDescent="0.25">
      <c r="A2956">
        <v>2948</v>
      </c>
      <c r="B2956">
        <v>1159200</v>
      </c>
      <c r="C2956">
        <v>4.2279999999999998</v>
      </c>
      <c r="E2956">
        <v>1.8031999999999999</v>
      </c>
      <c r="F2956">
        <v>104.1382</v>
      </c>
      <c r="G2956">
        <v>0</v>
      </c>
      <c r="H2956">
        <v>293.76830000000001</v>
      </c>
      <c r="I2956">
        <v>5.5917000000000003</v>
      </c>
      <c r="J2956">
        <v>44.098100000000002</v>
      </c>
      <c r="K2956">
        <v>2.4706000000000001</v>
      </c>
      <c r="L2956">
        <v>147.57060000000001</v>
      </c>
      <c r="M2956">
        <v>1.7559</v>
      </c>
      <c r="N2956">
        <v>166.11840000000001</v>
      </c>
    </row>
    <row r="2957" spans="1:14" x14ac:dyDescent="0.25">
      <c r="A2957">
        <v>2949</v>
      </c>
      <c r="B2957">
        <v>1162800</v>
      </c>
      <c r="C2957">
        <v>4.0890000000000004</v>
      </c>
      <c r="E2957">
        <v>2.3069000000000002</v>
      </c>
      <c r="F2957">
        <v>104.64190000000001</v>
      </c>
      <c r="G2957">
        <v>0</v>
      </c>
      <c r="H2957">
        <v>293.76830000000001</v>
      </c>
      <c r="I2957">
        <v>6.5507999999999997</v>
      </c>
      <c r="J2957">
        <v>45.057200000000002</v>
      </c>
      <c r="K2957">
        <v>2.5426000000000002</v>
      </c>
      <c r="L2957">
        <v>147.64259999999999</v>
      </c>
      <c r="M2957">
        <v>1.6657999999999999</v>
      </c>
      <c r="N2957">
        <v>166.0284</v>
      </c>
    </row>
    <row r="2958" spans="1:14" x14ac:dyDescent="0.25">
      <c r="A2958">
        <v>2950</v>
      </c>
      <c r="B2958">
        <v>1166400</v>
      </c>
      <c r="C2958">
        <v>3.8824999999999998</v>
      </c>
      <c r="E2958">
        <v>2.2559999999999998</v>
      </c>
      <c r="F2958">
        <v>104.59099999999999</v>
      </c>
      <c r="G2958">
        <v>0</v>
      </c>
      <c r="H2958">
        <v>293.76830000000001</v>
      </c>
      <c r="I2958">
        <v>7.9885999999999999</v>
      </c>
      <c r="J2958">
        <v>46.495100000000001</v>
      </c>
      <c r="K2958">
        <v>2.4062000000000001</v>
      </c>
      <c r="L2958">
        <v>147.50620000000001</v>
      </c>
      <c r="M2958">
        <v>1.5233000000000001</v>
      </c>
      <c r="N2958">
        <v>165.88579999999999</v>
      </c>
    </row>
    <row r="2959" spans="1:14" x14ac:dyDescent="0.25">
      <c r="A2959">
        <v>2951</v>
      </c>
      <c r="B2959">
        <v>1170000</v>
      </c>
      <c r="C2959">
        <v>3.6890000000000001</v>
      </c>
      <c r="E2959">
        <v>2.3386</v>
      </c>
      <c r="F2959">
        <v>104.67359999999999</v>
      </c>
      <c r="G2959">
        <v>0</v>
      </c>
      <c r="H2959">
        <v>293.76830000000001</v>
      </c>
      <c r="I2959">
        <v>9.2380999999999993</v>
      </c>
      <c r="J2959">
        <v>47.744500000000002</v>
      </c>
      <c r="K2959">
        <v>2.2915000000000001</v>
      </c>
      <c r="L2959">
        <v>147.39150000000001</v>
      </c>
      <c r="M2959">
        <v>1.4452</v>
      </c>
      <c r="N2959">
        <v>165.80779999999999</v>
      </c>
    </row>
    <row r="2960" spans="1:14" x14ac:dyDescent="0.25">
      <c r="A2960">
        <v>2952</v>
      </c>
      <c r="B2960">
        <v>1173600</v>
      </c>
      <c r="C2960">
        <v>3.919</v>
      </c>
      <c r="E2960">
        <v>2.3149999999999999</v>
      </c>
      <c r="F2960">
        <v>104.65</v>
      </c>
      <c r="G2960">
        <v>0</v>
      </c>
      <c r="H2960">
        <v>293.76830000000001</v>
      </c>
      <c r="I2960">
        <v>9.5144000000000002</v>
      </c>
      <c r="J2960">
        <v>48.020800000000001</v>
      </c>
      <c r="K2960">
        <v>2.2296</v>
      </c>
      <c r="L2960">
        <v>147.3296</v>
      </c>
      <c r="M2960">
        <v>1.415</v>
      </c>
      <c r="N2960">
        <v>165.7775</v>
      </c>
    </row>
    <row r="2961" spans="1:14" x14ac:dyDescent="0.25">
      <c r="A2961">
        <v>2953</v>
      </c>
      <c r="B2961">
        <v>1177200</v>
      </c>
      <c r="C2961">
        <v>4.7095000000000002</v>
      </c>
      <c r="E2961">
        <v>2.2784</v>
      </c>
      <c r="F2961">
        <v>104.6134</v>
      </c>
      <c r="G2961">
        <v>0</v>
      </c>
      <c r="H2961">
        <v>293.76830000000001</v>
      </c>
      <c r="I2961">
        <v>9.4449000000000005</v>
      </c>
      <c r="J2961">
        <v>47.9514</v>
      </c>
      <c r="K2961">
        <v>2.2016</v>
      </c>
      <c r="L2961">
        <v>147.30160000000001</v>
      </c>
      <c r="M2961">
        <v>1.3945000000000001</v>
      </c>
      <c r="N2961">
        <v>165.75700000000001</v>
      </c>
    </row>
    <row r="2962" spans="1:14" x14ac:dyDescent="0.25">
      <c r="A2962">
        <v>2954</v>
      </c>
      <c r="B2962">
        <v>1180800</v>
      </c>
      <c r="C2962">
        <v>4.8605</v>
      </c>
      <c r="E2962">
        <v>2.2364999999999999</v>
      </c>
      <c r="F2962">
        <v>104.5715</v>
      </c>
      <c r="G2962">
        <v>0</v>
      </c>
      <c r="H2962">
        <v>293.76830000000001</v>
      </c>
      <c r="I2962">
        <v>9.2893000000000008</v>
      </c>
      <c r="J2962">
        <v>47.7958</v>
      </c>
      <c r="K2962">
        <v>2.2082000000000002</v>
      </c>
      <c r="L2962">
        <v>147.3082</v>
      </c>
      <c r="M2962">
        <v>1.4040999999999999</v>
      </c>
      <c r="N2962">
        <v>165.76660000000001</v>
      </c>
    </row>
    <row r="2963" spans="1:14" x14ac:dyDescent="0.25">
      <c r="A2963">
        <v>2955</v>
      </c>
      <c r="B2963">
        <v>1184400</v>
      </c>
      <c r="C2963">
        <v>4.5164999999999997</v>
      </c>
      <c r="E2963">
        <v>2.2269999999999999</v>
      </c>
      <c r="F2963">
        <v>104.562</v>
      </c>
      <c r="G2963">
        <v>0</v>
      </c>
      <c r="H2963">
        <v>293.76830000000001</v>
      </c>
      <c r="I2963">
        <v>9.0352999999999994</v>
      </c>
      <c r="J2963">
        <v>47.541699999999999</v>
      </c>
      <c r="K2963">
        <v>2.2421000000000002</v>
      </c>
      <c r="L2963">
        <v>147.34209999999999</v>
      </c>
      <c r="M2963">
        <v>1.4343999999999999</v>
      </c>
      <c r="N2963">
        <v>165.79689999999999</v>
      </c>
    </row>
    <row r="2964" spans="1:14" x14ac:dyDescent="0.25">
      <c r="A2964">
        <v>2956</v>
      </c>
      <c r="B2964">
        <v>1188000</v>
      </c>
      <c r="C2964">
        <v>3.5804999999999998</v>
      </c>
      <c r="E2964">
        <v>2.2488999999999999</v>
      </c>
      <c r="F2964">
        <v>104.5839</v>
      </c>
      <c r="G2964">
        <v>0</v>
      </c>
      <c r="H2964">
        <v>293.76830000000001</v>
      </c>
      <c r="I2964">
        <v>8.8739000000000008</v>
      </c>
      <c r="J2964">
        <v>47.380400000000002</v>
      </c>
      <c r="K2964">
        <v>2.2789999999999999</v>
      </c>
      <c r="L2964">
        <v>147.37899999999999</v>
      </c>
      <c r="M2964">
        <v>1.4499</v>
      </c>
      <c r="N2964">
        <v>165.8124</v>
      </c>
    </row>
    <row r="2965" spans="1:14" x14ac:dyDescent="0.25">
      <c r="A2965">
        <v>2957</v>
      </c>
      <c r="B2965">
        <v>1191600</v>
      </c>
      <c r="C2965">
        <v>3.3660000000000001</v>
      </c>
      <c r="E2965">
        <v>2.2717000000000001</v>
      </c>
      <c r="F2965">
        <v>104.6067</v>
      </c>
      <c r="G2965">
        <v>0</v>
      </c>
      <c r="H2965">
        <v>293.76830000000001</v>
      </c>
      <c r="I2965">
        <v>8.8191000000000006</v>
      </c>
      <c r="J2965">
        <v>47.325499999999998</v>
      </c>
      <c r="K2965">
        <v>2.2757999999999998</v>
      </c>
      <c r="L2965">
        <v>147.3758</v>
      </c>
      <c r="M2965">
        <v>1.4366000000000001</v>
      </c>
      <c r="N2965">
        <v>165.79910000000001</v>
      </c>
    </row>
    <row r="2966" spans="1:14" x14ac:dyDescent="0.25">
      <c r="A2966">
        <v>2958</v>
      </c>
      <c r="B2966">
        <v>1195200</v>
      </c>
      <c r="C2966">
        <v>2.5110000000000001</v>
      </c>
      <c r="E2966">
        <v>2.2685</v>
      </c>
      <c r="F2966">
        <v>104.6035</v>
      </c>
      <c r="G2966">
        <v>0</v>
      </c>
      <c r="H2966">
        <v>293.76830000000001</v>
      </c>
      <c r="I2966">
        <v>8.8401999999999994</v>
      </c>
      <c r="J2966">
        <v>47.346699999999998</v>
      </c>
      <c r="K2966">
        <v>2.2261000000000002</v>
      </c>
      <c r="L2966">
        <v>147.3261</v>
      </c>
      <c r="M2966">
        <v>1.4001999999999999</v>
      </c>
      <c r="N2966">
        <v>165.7627</v>
      </c>
    </row>
    <row r="2967" spans="1:14" x14ac:dyDescent="0.25">
      <c r="A2967">
        <v>2959</v>
      </c>
      <c r="B2967">
        <v>1198800</v>
      </c>
      <c r="C2967">
        <v>1.3075000000000001</v>
      </c>
      <c r="E2967">
        <v>2.2162999999999999</v>
      </c>
      <c r="F2967">
        <v>104.5513</v>
      </c>
      <c r="G2967">
        <v>0</v>
      </c>
      <c r="H2967">
        <v>293.76830000000001</v>
      </c>
      <c r="I2967">
        <v>8.8392999999999997</v>
      </c>
      <c r="J2967">
        <v>47.345700000000001</v>
      </c>
      <c r="K2967">
        <v>2.1575000000000002</v>
      </c>
      <c r="L2967">
        <v>147.25749999999999</v>
      </c>
      <c r="M2967">
        <v>1.3453999999999999</v>
      </c>
      <c r="N2967">
        <v>165.7079</v>
      </c>
    </row>
    <row r="2968" spans="1:14" x14ac:dyDescent="0.25">
      <c r="A2968">
        <v>2960</v>
      </c>
      <c r="B2968">
        <v>1202400</v>
      </c>
      <c r="C2968">
        <v>0.97399999999999998</v>
      </c>
      <c r="E2968">
        <v>2.1017999999999999</v>
      </c>
      <c r="F2968">
        <v>104.43680000000001</v>
      </c>
      <c r="G2968">
        <v>0</v>
      </c>
      <c r="H2968">
        <v>293.76830000000001</v>
      </c>
      <c r="I2968">
        <v>8.7073</v>
      </c>
      <c r="J2968">
        <v>47.213799999999999</v>
      </c>
      <c r="K2968">
        <v>2.0844</v>
      </c>
      <c r="L2968">
        <v>147.18440000000001</v>
      </c>
      <c r="M2968">
        <v>1.29</v>
      </c>
      <c r="N2968">
        <v>165.6525</v>
      </c>
    </row>
    <row r="2969" spans="1:14" x14ac:dyDescent="0.25">
      <c r="A2969">
        <v>2961</v>
      </c>
      <c r="B2969">
        <v>1206000</v>
      </c>
      <c r="C2969">
        <v>0.97699999999999998</v>
      </c>
      <c r="E2969">
        <v>1.9157999999999999</v>
      </c>
      <c r="F2969">
        <v>104.2508</v>
      </c>
      <c r="G2969">
        <v>0</v>
      </c>
      <c r="H2969">
        <v>293.76830000000001</v>
      </c>
      <c r="I2969">
        <v>8.4144000000000005</v>
      </c>
      <c r="J2969">
        <v>46.9208</v>
      </c>
      <c r="K2969">
        <v>1.9914000000000001</v>
      </c>
      <c r="L2969">
        <v>147.09139999999999</v>
      </c>
      <c r="M2969">
        <v>1.2827</v>
      </c>
      <c r="N2969">
        <v>165.64519999999999</v>
      </c>
    </row>
    <row r="2970" spans="1:14" x14ac:dyDescent="0.25">
      <c r="A2970">
        <v>2962</v>
      </c>
      <c r="B2970">
        <v>1209600</v>
      </c>
      <c r="C2970">
        <v>0.92600000000000005</v>
      </c>
      <c r="E2970">
        <v>1.7899</v>
      </c>
      <c r="F2970">
        <v>104.1249</v>
      </c>
      <c r="G2970">
        <v>0</v>
      </c>
      <c r="H2970">
        <v>293.76830000000001</v>
      </c>
      <c r="I2970">
        <v>7.9825999999999997</v>
      </c>
      <c r="J2970">
        <v>46.488999999999997</v>
      </c>
      <c r="K2970">
        <v>1.9033</v>
      </c>
      <c r="L2970">
        <v>147.0033</v>
      </c>
      <c r="M2970">
        <v>1.2347999999999999</v>
      </c>
      <c r="N2970">
        <v>165.59729999999999</v>
      </c>
    </row>
    <row r="2971" spans="1:14" x14ac:dyDescent="0.25">
      <c r="A2971">
        <v>2963</v>
      </c>
      <c r="B2971">
        <v>1213200</v>
      </c>
      <c r="C2971">
        <v>0.72250000000000003</v>
      </c>
      <c r="E2971">
        <v>1.6733</v>
      </c>
      <c r="F2971">
        <v>104.00830000000001</v>
      </c>
      <c r="G2971">
        <v>0</v>
      </c>
      <c r="H2971">
        <v>293.76830000000001</v>
      </c>
      <c r="I2971">
        <v>7.4805999999999999</v>
      </c>
      <c r="J2971">
        <v>45.987099999999998</v>
      </c>
      <c r="K2971">
        <v>1.8342000000000001</v>
      </c>
      <c r="L2971">
        <v>146.9342</v>
      </c>
      <c r="M2971">
        <v>1.1984999999999999</v>
      </c>
      <c r="N2971">
        <v>165.56100000000001</v>
      </c>
    </row>
    <row r="2972" spans="1:14" x14ac:dyDescent="0.25">
      <c r="A2972">
        <v>2964</v>
      </c>
      <c r="B2972">
        <v>1216800</v>
      </c>
      <c r="C2972">
        <v>0.79300000000000004</v>
      </c>
      <c r="E2972">
        <v>1.5766</v>
      </c>
      <c r="F2972">
        <v>103.91160000000001</v>
      </c>
      <c r="G2972">
        <v>0</v>
      </c>
      <c r="H2972">
        <v>293.76830000000001</v>
      </c>
      <c r="I2972">
        <v>6.8413000000000004</v>
      </c>
      <c r="J2972">
        <v>45.347799999999999</v>
      </c>
      <c r="K2972">
        <v>1.7858000000000001</v>
      </c>
      <c r="L2972">
        <v>146.88579999999999</v>
      </c>
      <c r="M2972">
        <v>1.1566000000000001</v>
      </c>
      <c r="N2972">
        <v>165.51910000000001</v>
      </c>
    </row>
    <row r="2973" spans="1:14" x14ac:dyDescent="0.25">
      <c r="A2973">
        <v>2965</v>
      </c>
      <c r="B2973">
        <v>1220400</v>
      </c>
      <c r="C2973">
        <v>0.73050000000000004</v>
      </c>
      <c r="E2973">
        <v>1.4685999999999999</v>
      </c>
      <c r="F2973">
        <v>103.8036</v>
      </c>
      <c r="G2973">
        <v>0</v>
      </c>
      <c r="H2973">
        <v>293.76830000000001</v>
      </c>
      <c r="I2973">
        <v>6.2769000000000004</v>
      </c>
      <c r="J2973">
        <v>44.783299999999997</v>
      </c>
      <c r="K2973">
        <v>1.7385999999999999</v>
      </c>
      <c r="L2973">
        <v>146.83860000000001</v>
      </c>
      <c r="M2973">
        <v>1.1071</v>
      </c>
      <c r="N2973">
        <v>165.46960000000001</v>
      </c>
    </row>
    <row r="2974" spans="1:14" x14ac:dyDescent="0.25">
      <c r="A2974">
        <v>2966</v>
      </c>
      <c r="B2974">
        <v>1224000</v>
      </c>
      <c r="C2974">
        <v>0.42099999999999999</v>
      </c>
      <c r="E2974">
        <v>1.3833</v>
      </c>
      <c r="F2974">
        <v>103.7183</v>
      </c>
      <c r="G2974">
        <v>0</v>
      </c>
      <c r="H2974">
        <v>293.76830000000001</v>
      </c>
      <c r="I2974">
        <v>5.7823000000000002</v>
      </c>
      <c r="J2974">
        <v>44.288699999999999</v>
      </c>
      <c r="K2974">
        <v>1.6983999999999999</v>
      </c>
      <c r="L2974">
        <v>146.79839999999999</v>
      </c>
      <c r="M2974">
        <v>1.0411999999999999</v>
      </c>
      <c r="N2974">
        <v>165.40369999999999</v>
      </c>
    </row>
    <row r="2975" spans="1:14" x14ac:dyDescent="0.25">
      <c r="A2975">
        <v>2967</v>
      </c>
      <c r="B2975">
        <v>1227600</v>
      </c>
      <c r="C2975">
        <v>0.28199999999999997</v>
      </c>
      <c r="E2975">
        <v>1.2996000000000001</v>
      </c>
      <c r="F2975">
        <v>103.63460000000001</v>
      </c>
      <c r="G2975">
        <v>0</v>
      </c>
      <c r="H2975">
        <v>293.76830000000001</v>
      </c>
      <c r="I2975">
        <v>5.4118000000000004</v>
      </c>
      <c r="J2975">
        <v>43.918300000000002</v>
      </c>
      <c r="K2975">
        <v>1.663</v>
      </c>
      <c r="L2975">
        <v>146.76300000000001</v>
      </c>
      <c r="M2975">
        <v>0.99680000000000002</v>
      </c>
      <c r="N2975">
        <v>165.35929999999999</v>
      </c>
    </row>
    <row r="2976" spans="1:14" x14ac:dyDescent="0.25">
      <c r="A2976">
        <v>2968</v>
      </c>
      <c r="B2976">
        <v>1231200</v>
      </c>
      <c r="C2976">
        <v>0.36399999999999999</v>
      </c>
      <c r="E2976">
        <v>1.2135</v>
      </c>
      <c r="F2976">
        <v>103.5485</v>
      </c>
      <c r="G2976">
        <v>0</v>
      </c>
      <c r="H2976">
        <v>293.76830000000001</v>
      </c>
      <c r="I2976">
        <v>5.1157000000000004</v>
      </c>
      <c r="J2976">
        <v>43.622100000000003</v>
      </c>
      <c r="K2976">
        <v>1.6380999999999999</v>
      </c>
      <c r="L2976">
        <v>146.7381</v>
      </c>
      <c r="M2976">
        <v>0.95530000000000004</v>
      </c>
      <c r="N2976">
        <v>165.31780000000001</v>
      </c>
    </row>
    <row r="2977" spans="1:14" x14ac:dyDescent="0.25">
      <c r="A2977">
        <v>2969</v>
      </c>
      <c r="B2977">
        <v>1234800</v>
      </c>
      <c r="C2977">
        <v>1.52</v>
      </c>
      <c r="E2977">
        <v>1.1480999999999999</v>
      </c>
      <c r="F2977">
        <v>103.48309999999999</v>
      </c>
      <c r="G2977">
        <v>0</v>
      </c>
      <c r="H2977">
        <v>293.76830000000001</v>
      </c>
      <c r="I2977">
        <v>4.8357999999999999</v>
      </c>
      <c r="J2977">
        <v>43.342199999999998</v>
      </c>
      <c r="K2977">
        <v>1.6080000000000001</v>
      </c>
      <c r="L2977">
        <v>146.708</v>
      </c>
      <c r="M2977">
        <v>0.90839999999999999</v>
      </c>
      <c r="N2977">
        <v>165.27090000000001</v>
      </c>
    </row>
    <row r="2978" spans="1:14" x14ac:dyDescent="0.25">
      <c r="A2978">
        <v>2970</v>
      </c>
      <c r="B2978">
        <v>1238400</v>
      </c>
      <c r="C2978">
        <v>19.533999999999999</v>
      </c>
      <c r="E2978">
        <v>1.1536</v>
      </c>
      <c r="F2978">
        <v>103.48860000000001</v>
      </c>
      <c r="G2978">
        <v>0</v>
      </c>
      <c r="H2978">
        <v>293.76830000000001</v>
      </c>
      <c r="I2978">
        <v>4.8072999999999997</v>
      </c>
      <c r="J2978">
        <v>43.313800000000001</v>
      </c>
      <c r="K2978">
        <v>1.6867000000000001</v>
      </c>
      <c r="L2978">
        <v>146.7867</v>
      </c>
      <c r="M2978">
        <v>0.95950000000000002</v>
      </c>
      <c r="N2978">
        <v>165.322</v>
      </c>
    </row>
    <row r="2979" spans="1:14" x14ac:dyDescent="0.25">
      <c r="A2979">
        <v>2971</v>
      </c>
      <c r="B2979">
        <v>1242000</v>
      </c>
      <c r="C2979">
        <v>1.5794999999999999</v>
      </c>
      <c r="E2979">
        <v>1.3712</v>
      </c>
      <c r="F2979">
        <v>103.7062</v>
      </c>
      <c r="G2979">
        <v>0</v>
      </c>
      <c r="H2979">
        <v>293.76830000000001</v>
      </c>
      <c r="I2979">
        <v>5.1195000000000004</v>
      </c>
      <c r="J2979">
        <v>43.625999999999998</v>
      </c>
      <c r="K2979">
        <v>1.8674999999999999</v>
      </c>
      <c r="L2979">
        <v>146.9676</v>
      </c>
      <c r="M2979">
        <v>1.2078</v>
      </c>
      <c r="N2979">
        <v>165.5703</v>
      </c>
    </row>
    <row r="2980" spans="1:14" x14ac:dyDescent="0.25">
      <c r="A2980">
        <v>2972</v>
      </c>
      <c r="B2980">
        <v>1245600</v>
      </c>
      <c r="C2980">
        <v>1.8620000000000001</v>
      </c>
      <c r="E2980">
        <v>1.6978</v>
      </c>
      <c r="F2980">
        <v>104.03279999999999</v>
      </c>
      <c r="G2980">
        <v>0</v>
      </c>
      <c r="H2980">
        <v>293.76830000000001</v>
      </c>
      <c r="I2980">
        <v>5.6382000000000003</v>
      </c>
      <c r="J2980">
        <v>44.1447</v>
      </c>
      <c r="K2980">
        <v>2.2972000000000001</v>
      </c>
      <c r="L2980">
        <v>147.3972</v>
      </c>
      <c r="M2980">
        <v>1.7847</v>
      </c>
      <c r="N2980">
        <v>166.1472</v>
      </c>
    </row>
    <row r="2981" spans="1:14" x14ac:dyDescent="0.25">
      <c r="A2981">
        <v>2973</v>
      </c>
      <c r="B2981">
        <v>1249200</v>
      </c>
      <c r="C2981">
        <v>1.4370000000000001</v>
      </c>
      <c r="E2981">
        <v>2.1714000000000002</v>
      </c>
      <c r="F2981">
        <v>104.5064</v>
      </c>
      <c r="G2981">
        <v>0</v>
      </c>
      <c r="H2981">
        <v>293.76830000000001</v>
      </c>
      <c r="I2981">
        <v>6.0564999999999998</v>
      </c>
      <c r="J2981">
        <v>44.563000000000002</v>
      </c>
      <c r="K2981">
        <v>2.5466000000000002</v>
      </c>
      <c r="L2981">
        <v>147.64670000000001</v>
      </c>
      <c r="M2981">
        <v>1.5855999999999999</v>
      </c>
      <c r="N2981">
        <v>165.94810000000001</v>
      </c>
    </row>
    <row r="2982" spans="1:14" x14ac:dyDescent="0.25">
      <c r="A2982">
        <v>2974</v>
      </c>
      <c r="B2982">
        <v>1252800</v>
      </c>
      <c r="C2982">
        <v>1.548</v>
      </c>
      <c r="E2982">
        <v>2.3182999999999998</v>
      </c>
      <c r="F2982">
        <v>104.6533</v>
      </c>
      <c r="G2982">
        <v>0</v>
      </c>
      <c r="H2982">
        <v>293.76830000000001</v>
      </c>
      <c r="I2982">
        <v>7.0780000000000003</v>
      </c>
      <c r="J2982">
        <v>45.584499999999998</v>
      </c>
      <c r="K2982">
        <v>2.2362000000000002</v>
      </c>
      <c r="L2982">
        <v>147.33619999999999</v>
      </c>
      <c r="M2982">
        <v>1.3742000000000001</v>
      </c>
      <c r="N2982">
        <v>165.73670000000001</v>
      </c>
    </row>
    <row r="2983" spans="1:14" x14ac:dyDescent="0.25">
      <c r="A2983">
        <v>2975</v>
      </c>
      <c r="B2983">
        <v>1256400</v>
      </c>
      <c r="C2983">
        <v>2.6915</v>
      </c>
      <c r="E2983">
        <v>2.2696000000000001</v>
      </c>
      <c r="F2983">
        <v>104.6046</v>
      </c>
      <c r="G2983">
        <v>0</v>
      </c>
      <c r="H2983">
        <v>293.76830000000001</v>
      </c>
      <c r="I2983">
        <v>8.5249000000000006</v>
      </c>
      <c r="J2983">
        <v>47.031399999999998</v>
      </c>
      <c r="K2983">
        <v>2.0594999999999999</v>
      </c>
      <c r="L2983">
        <v>147.15960000000001</v>
      </c>
      <c r="M2983">
        <v>1.2943</v>
      </c>
      <c r="N2983">
        <v>165.6568</v>
      </c>
    </row>
    <row r="2984" spans="1:14" x14ac:dyDescent="0.25">
      <c r="A2984">
        <v>2976</v>
      </c>
      <c r="B2984">
        <v>1260000</v>
      </c>
      <c r="C2984">
        <v>1.3434999999999999</v>
      </c>
      <c r="E2984">
        <v>1.9544999999999999</v>
      </c>
      <c r="F2984">
        <v>104.2895</v>
      </c>
      <c r="G2984">
        <v>0</v>
      </c>
      <c r="H2984">
        <v>293.76830000000001</v>
      </c>
      <c r="I2984">
        <v>8.9918999999999993</v>
      </c>
      <c r="J2984">
        <v>47.498399999999997</v>
      </c>
      <c r="K2984">
        <v>1.9487000000000001</v>
      </c>
      <c r="L2984">
        <v>147.0487</v>
      </c>
      <c r="M2984">
        <v>1.2638</v>
      </c>
      <c r="N2984">
        <v>165.62629999999999</v>
      </c>
    </row>
    <row r="2985" spans="1:14" x14ac:dyDescent="0.25">
      <c r="A2985">
        <v>2977</v>
      </c>
      <c r="B2985">
        <v>1263600</v>
      </c>
      <c r="C2985">
        <v>1.1955</v>
      </c>
      <c r="E2985">
        <v>1.7816000000000001</v>
      </c>
      <c r="F2985">
        <v>104.11660000000001</v>
      </c>
      <c r="G2985">
        <v>0</v>
      </c>
      <c r="H2985">
        <v>293.76830000000001</v>
      </c>
      <c r="I2985">
        <v>8.5471000000000004</v>
      </c>
      <c r="J2985">
        <v>47.053600000000003</v>
      </c>
      <c r="K2985">
        <v>1.889</v>
      </c>
      <c r="L2985">
        <v>146.989</v>
      </c>
      <c r="M2985">
        <v>1.2386999999999999</v>
      </c>
      <c r="N2985">
        <v>165.60120000000001</v>
      </c>
    </row>
    <row r="2986" spans="1:14" x14ac:dyDescent="0.25">
      <c r="A2986">
        <v>2978</v>
      </c>
      <c r="B2986">
        <v>1267200</v>
      </c>
      <c r="C2986">
        <v>0.314</v>
      </c>
      <c r="E2986">
        <v>1.6658999999999999</v>
      </c>
      <c r="F2986">
        <v>104.0009</v>
      </c>
      <c r="G2986">
        <v>0</v>
      </c>
      <c r="H2986">
        <v>293.76830000000001</v>
      </c>
      <c r="I2986">
        <v>7.7252000000000001</v>
      </c>
      <c r="J2986">
        <v>46.2316</v>
      </c>
      <c r="K2986">
        <v>1.8575999999999999</v>
      </c>
      <c r="L2986">
        <v>146.95760000000001</v>
      </c>
      <c r="M2986">
        <v>1.2211000000000001</v>
      </c>
      <c r="N2986">
        <v>165.58359999999999</v>
      </c>
    </row>
    <row r="2987" spans="1:14" x14ac:dyDescent="0.25">
      <c r="A2987">
        <v>2979</v>
      </c>
      <c r="B2987">
        <v>1270800</v>
      </c>
      <c r="C2987">
        <v>0.84599999999999997</v>
      </c>
      <c r="E2987">
        <v>1.5995999999999999</v>
      </c>
      <c r="F2987">
        <v>103.9346</v>
      </c>
      <c r="G2987">
        <v>0</v>
      </c>
      <c r="H2987">
        <v>293.76830000000001</v>
      </c>
      <c r="I2987">
        <v>6.8781999999999996</v>
      </c>
      <c r="J2987">
        <v>45.384700000000002</v>
      </c>
      <c r="K2987">
        <v>1.8286</v>
      </c>
      <c r="L2987">
        <v>146.92859999999999</v>
      </c>
      <c r="M2987">
        <v>1.1978</v>
      </c>
      <c r="N2987">
        <v>165.56030000000001</v>
      </c>
    </row>
    <row r="2988" spans="1:14" x14ac:dyDescent="0.25">
      <c r="A2988">
        <v>2980</v>
      </c>
      <c r="B2988">
        <v>1274400</v>
      </c>
      <c r="C2988">
        <v>2.8285</v>
      </c>
      <c r="E2988">
        <v>1.5290999999999999</v>
      </c>
      <c r="F2988">
        <v>103.86409999999999</v>
      </c>
      <c r="G2988">
        <v>0</v>
      </c>
      <c r="H2988">
        <v>293.76830000000001</v>
      </c>
      <c r="I2988">
        <v>6.2967000000000004</v>
      </c>
      <c r="J2988">
        <v>44.803199999999997</v>
      </c>
      <c r="K2988">
        <v>1.7961</v>
      </c>
      <c r="L2988">
        <v>146.89609999999999</v>
      </c>
      <c r="M2988">
        <v>1.161</v>
      </c>
      <c r="N2988">
        <v>165.52350000000001</v>
      </c>
    </row>
    <row r="2989" spans="1:14" x14ac:dyDescent="0.25">
      <c r="A2989">
        <v>2981</v>
      </c>
      <c r="B2989">
        <v>1278000</v>
      </c>
      <c r="C2989">
        <v>0.83399999999999996</v>
      </c>
      <c r="E2989">
        <v>1.4688000000000001</v>
      </c>
      <c r="F2989">
        <v>103.8038</v>
      </c>
      <c r="G2989">
        <v>0</v>
      </c>
      <c r="H2989">
        <v>293.76830000000001</v>
      </c>
      <c r="I2989">
        <v>5.9275000000000002</v>
      </c>
      <c r="J2989">
        <v>44.433900000000001</v>
      </c>
      <c r="K2989">
        <v>1.7597</v>
      </c>
      <c r="L2989">
        <v>146.8597</v>
      </c>
      <c r="M2989">
        <v>1.1255999999999999</v>
      </c>
      <c r="N2989">
        <v>165.4881</v>
      </c>
    </row>
    <row r="2990" spans="1:14" x14ac:dyDescent="0.25">
      <c r="A2990">
        <v>2982</v>
      </c>
      <c r="B2990">
        <v>1281600</v>
      </c>
      <c r="C2990">
        <v>1.4990000000000001</v>
      </c>
      <c r="E2990">
        <v>1.4147000000000001</v>
      </c>
      <c r="F2990">
        <v>103.7497</v>
      </c>
      <c r="G2990">
        <v>0</v>
      </c>
      <c r="H2990">
        <v>293.76830000000001</v>
      </c>
      <c r="I2990">
        <v>5.6673</v>
      </c>
      <c r="J2990">
        <v>44.1738</v>
      </c>
      <c r="K2990">
        <v>1.7416</v>
      </c>
      <c r="L2990">
        <v>146.8416</v>
      </c>
      <c r="M2990">
        <v>1.103</v>
      </c>
      <c r="N2990">
        <v>165.46549999999999</v>
      </c>
    </row>
    <row r="2991" spans="1:14" x14ac:dyDescent="0.25">
      <c r="A2991">
        <v>2983</v>
      </c>
      <c r="B2991">
        <v>1285200</v>
      </c>
      <c r="C2991">
        <v>3.3733332919999999</v>
      </c>
      <c r="E2991">
        <v>1.377</v>
      </c>
      <c r="F2991">
        <v>103.71210000000001</v>
      </c>
      <c r="G2991">
        <v>0</v>
      </c>
      <c r="H2991">
        <v>293.76830000000001</v>
      </c>
      <c r="I2991">
        <v>5.4881000000000002</v>
      </c>
      <c r="J2991">
        <v>43.994500000000002</v>
      </c>
      <c r="K2991">
        <v>1.7453000000000001</v>
      </c>
      <c r="L2991">
        <v>146.84530000000001</v>
      </c>
      <c r="M2991">
        <v>1.1259999999999999</v>
      </c>
      <c r="N2991">
        <v>165.48859999999999</v>
      </c>
    </row>
    <row r="2992" spans="1:14" x14ac:dyDescent="0.25">
      <c r="A2992">
        <v>2984</v>
      </c>
      <c r="B2992">
        <v>1288800</v>
      </c>
      <c r="C2992">
        <v>4.0266667079999996</v>
      </c>
      <c r="E2992">
        <v>1.3802000000000001</v>
      </c>
      <c r="F2992">
        <v>103.7152</v>
      </c>
      <c r="G2992">
        <v>0</v>
      </c>
      <c r="H2992">
        <v>293.76830000000001</v>
      </c>
      <c r="I2992">
        <v>5.3811</v>
      </c>
      <c r="J2992">
        <v>43.887500000000003</v>
      </c>
      <c r="K2992">
        <v>1.7883</v>
      </c>
      <c r="L2992">
        <v>146.88829999999999</v>
      </c>
      <c r="M2992">
        <v>1.1518999999999999</v>
      </c>
      <c r="N2992">
        <v>165.51439999999999</v>
      </c>
    </row>
    <row r="2993" spans="1:14" x14ac:dyDescent="0.25">
      <c r="A2993">
        <v>2985</v>
      </c>
      <c r="B2993">
        <v>1292400</v>
      </c>
      <c r="C2993">
        <v>3.1859999999999999</v>
      </c>
      <c r="E2993">
        <v>1.43</v>
      </c>
      <c r="F2993">
        <v>103.765</v>
      </c>
      <c r="G2993">
        <v>0</v>
      </c>
      <c r="H2993">
        <v>293.76830000000001</v>
      </c>
      <c r="I2993">
        <v>5.3616999999999999</v>
      </c>
      <c r="J2993">
        <v>43.868200000000002</v>
      </c>
      <c r="K2993">
        <v>1.8361000000000001</v>
      </c>
      <c r="L2993">
        <v>146.93610000000001</v>
      </c>
      <c r="M2993">
        <v>1.2048000000000001</v>
      </c>
      <c r="N2993">
        <v>165.56729999999999</v>
      </c>
    </row>
    <row r="2994" spans="1:14" x14ac:dyDescent="0.25">
      <c r="A2994">
        <v>2986</v>
      </c>
      <c r="B2994">
        <v>1296000</v>
      </c>
      <c r="C2994">
        <v>2.198</v>
      </c>
      <c r="E2994">
        <v>1.5217000000000001</v>
      </c>
      <c r="F2994">
        <v>103.8567</v>
      </c>
      <c r="G2994">
        <v>0</v>
      </c>
      <c r="H2994">
        <v>293.76830000000001</v>
      </c>
      <c r="I2994">
        <v>5.4485000000000001</v>
      </c>
      <c r="J2994">
        <v>43.954900000000002</v>
      </c>
      <c r="K2994">
        <v>1.9076</v>
      </c>
      <c r="L2994">
        <v>147.0076</v>
      </c>
      <c r="M2994">
        <v>1.2742</v>
      </c>
      <c r="N2994">
        <v>165.63669999999999</v>
      </c>
    </row>
    <row r="2995" spans="1:14" x14ac:dyDescent="0.25">
      <c r="A2995">
        <v>2987</v>
      </c>
      <c r="B2995">
        <v>1299600</v>
      </c>
      <c r="C2995">
        <v>2.1875</v>
      </c>
      <c r="E2995">
        <v>1.6301000000000001</v>
      </c>
      <c r="F2995">
        <v>103.96510000000001</v>
      </c>
      <c r="G2995">
        <v>0</v>
      </c>
      <c r="H2995">
        <v>293.76830000000001</v>
      </c>
      <c r="I2995">
        <v>5.6360999999999999</v>
      </c>
      <c r="J2995">
        <v>44.142499999999998</v>
      </c>
      <c r="K2995">
        <v>2.0042</v>
      </c>
      <c r="L2995">
        <v>147.10419999999999</v>
      </c>
      <c r="M2995">
        <v>1.2989999999999999</v>
      </c>
      <c r="N2995">
        <v>165.66149999999999</v>
      </c>
    </row>
    <row r="2996" spans="1:14" x14ac:dyDescent="0.25">
      <c r="A2996">
        <v>2988</v>
      </c>
      <c r="B2996">
        <v>1303200</v>
      </c>
      <c r="C2996">
        <v>0.60799999999999998</v>
      </c>
      <c r="E2996">
        <v>1.7078</v>
      </c>
      <c r="F2996">
        <v>104.0428</v>
      </c>
      <c r="G2996">
        <v>0</v>
      </c>
      <c r="H2996">
        <v>293.76830000000001</v>
      </c>
      <c r="I2996">
        <v>5.9241000000000001</v>
      </c>
      <c r="J2996">
        <v>44.430599999999998</v>
      </c>
      <c r="K2996">
        <v>2.0221</v>
      </c>
      <c r="L2996">
        <v>147.12209999999999</v>
      </c>
      <c r="M2996">
        <v>1.2899</v>
      </c>
      <c r="N2996">
        <v>165.6524</v>
      </c>
    </row>
    <row r="2997" spans="1:14" x14ac:dyDescent="0.25">
      <c r="A2997">
        <v>2989</v>
      </c>
      <c r="B2997">
        <v>1306800</v>
      </c>
      <c r="C2997">
        <v>0.69899999999999995</v>
      </c>
      <c r="E2997">
        <v>1.7450000000000001</v>
      </c>
      <c r="F2997">
        <v>104.08</v>
      </c>
      <c r="G2997">
        <v>0</v>
      </c>
      <c r="H2997">
        <v>293.76830000000001</v>
      </c>
      <c r="I2997">
        <v>6.2507000000000001</v>
      </c>
      <c r="J2997">
        <v>44.757199999999997</v>
      </c>
      <c r="K2997">
        <v>1.9681999999999999</v>
      </c>
      <c r="L2997">
        <v>147.06819999999999</v>
      </c>
      <c r="M2997">
        <v>1.2753000000000001</v>
      </c>
      <c r="N2997">
        <v>165.6378</v>
      </c>
    </row>
    <row r="2998" spans="1:14" x14ac:dyDescent="0.25">
      <c r="A2998">
        <v>2990</v>
      </c>
      <c r="B2998">
        <v>1310400</v>
      </c>
      <c r="C2998">
        <v>1.4039999999999999</v>
      </c>
      <c r="E2998">
        <v>1.7113</v>
      </c>
      <c r="F2998">
        <v>104.0463</v>
      </c>
      <c r="G2998">
        <v>2.9999999999999997E-4</v>
      </c>
      <c r="H2998">
        <v>293.76859999999999</v>
      </c>
      <c r="I2998">
        <v>6.6083999999999996</v>
      </c>
      <c r="J2998">
        <v>45.114800000000002</v>
      </c>
      <c r="K2998">
        <v>1.9055</v>
      </c>
      <c r="L2998">
        <v>147.00559999999999</v>
      </c>
      <c r="M2998">
        <v>1.2355</v>
      </c>
      <c r="N2998">
        <v>165.59800000000001</v>
      </c>
    </row>
    <row r="2999" spans="1:14" x14ac:dyDescent="0.25">
      <c r="A2999">
        <v>2991</v>
      </c>
      <c r="B2999">
        <v>1314000</v>
      </c>
      <c r="C2999">
        <v>1.538</v>
      </c>
      <c r="E2999">
        <v>1.651</v>
      </c>
      <c r="F2999">
        <v>103.986</v>
      </c>
      <c r="G2999">
        <v>0</v>
      </c>
      <c r="H2999">
        <v>293.76830000000001</v>
      </c>
      <c r="I2999">
        <v>6.71</v>
      </c>
      <c r="J2999">
        <v>45.216500000000003</v>
      </c>
      <c r="K2999">
        <v>1.8467</v>
      </c>
      <c r="L2999">
        <v>146.94669999999999</v>
      </c>
      <c r="M2999">
        <v>1.2010000000000001</v>
      </c>
      <c r="N2999">
        <v>165.5635</v>
      </c>
    </row>
    <row r="3000" spans="1:14" x14ac:dyDescent="0.25">
      <c r="A3000">
        <v>2992</v>
      </c>
      <c r="B3000">
        <v>1317600</v>
      </c>
      <c r="C3000">
        <v>1.6545000000000001</v>
      </c>
      <c r="E3000">
        <v>1.5789</v>
      </c>
      <c r="F3000">
        <v>103.9139</v>
      </c>
      <c r="G3000">
        <v>0</v>
      </c>
      <c r="H3000">
        <v>293.76830000000001</v>
      </c>
      <c r="I3000">
        <v>6.5338000000000003</v>
      </c>
      <c r="J3000">
        <v>45.040199999999999</v>
      </c>
      <c r="K3000">
        <v>1.8070999999999999</v>
      </c>
      <c r="L3000">
        <v>146.90719999999999</v>
      </c>
      <c r="M3000">
        <v>1.1672</v>
      </c>
      <c r="N3000">
        <v>165.52969999999999</v>
      </c>
    </row>
    <row r="3001" spans="1:14" x14ac:dyDescent="0.25">
      <c r="A3001">
        <v>2993</v>
      </c>
      <c r="B3001">
        <v>1321200</v>
      </c>
      <c r="C3001">
        <v>1.851</v>
      </c>
      <c r="E3001">
        <v>1.4958</v>
      </c>
      <c r="F3001">
        <v>103.8308</v>
      </c>
      <c r="G3001">
        <v>0</v>
      </c>
      <c r="H3001">
        <v>293.76830000000001</v>
      </c>
      <c r="I3001">
        <v>6.2041000000000004</v>
      </c>
      <c r="J3001">
        <v>44.710500000000003</v>
      </c>
      <c r="K3001">
        <v>1.7758</v>
      </c>
      <c r="L3001">
        <v>146.8758</v>
      </c>
      <c r="M3001">
        <v>1.1498999999999999</v>
      </c>
      <c r="N3001">
        <v>165.51240000000001</v>
      </c>
    </row>
    <row r="3002" spans="1:14" x14ac:dyDescent="0.25">
      <c r="A3002">
        <v>2994</v>
      </c>
      <c r="B3002">
        <v>1324800</v>
      </c>
      <c r="C3002">
        <v>11.452</v>
      </c>
      <c r="E3002">
        <v>1.4692000000000001</v>
      </c>
      <c r="F3002">
        <v>103.80419999999999</v>
      </c>
      <c r="G3002">
        <v>0</v>
      </c>
      <c r="H3002">
        <v>293.76830000000001</v>
      </c>
      <c r="I3002">
        <v>5.9966999999999997</v>
      </c>
      <c r="J3002">
        <v>44.5032</v>
      </c>
      <c r="K3002">
        <v>1.8151999999999999</v>
      </c>
      <c r="L3002">
        <v>146.9152</v>
      </c>
      <c r="M3002">
        <v>1.1692</v>
      </c>
      <c r="N3002">
        <v>165.5317</v>
      </c>
    </row>
    <row r="3003" spans="1:14" x14ac:dyDescent="0.25">
      <c r="A3003">
        <v>2995</v>
      </c>
      <c r="B3003">
        <v>1328400</v>
      </c>
      <c r="C3003">
        <v>0.36799999999999999</v>
      </c>
      <c r="E3003">
        <v>1.5418000000000001</v>
      </c>
      <c r="F3003">
        <v>103.8768</v>
      </c>
      <c r="G3003">
        <v>0</v>
      </c>
      <c r="H3003">
        <v>293.76830000000001</v>
      </c>
      <c r="I3003">
        <v>5.9497</v>
      </c>
      <c r="J3003">
        <v>44.456200000000003</v>
      </c>
      <c r="K3003">
        <v>1.9085000000000001</v>
      </c>
      <c r="L3003">
        <v>147.0085</v>
      </c>
      <c r="M3003">
        <v>1.2573000000000001</v>
      </c>
      <c r="N3003">
        <v>165.6198</v>
      </c>
    </row>
    <row r="3004" spans="1:14" x14ac:dyDescent="0.25">
      <c r="A3004">
        <v>2996</v>
      </c>
      <c r="B3004">
        <v>1332000</v>
      </c>
      <c r="C3004">
        <v>0.73599999999999999</v>
      </c>
      <c r="E3004">
        <v>1.6724000000000001</v>
      </c>
      <c r="F3004">
        <v>104.0074</v>
      </c>
      <c r="G3004">
        <v>0</v>
      </c>
      <c r="H3004">
        <v>293.76830000000001</v>
      </c>
      <c r="I3004">
        <v>6.0403000000000002</v>
      </c>
      <c r="J3004">
        <v>44.546799999999998</v>
      </c>
      <c r="K3004">
        <v>2.0781000000000001</v>
      </c>
      <c r="L3004">
        <v>147.1781</v>
      </c>
      <c r="M3004">
        <v>1.4162999999999999</v>
      </c>
      <c r="N3004">
        <v>165.77879999999999</v>
      </c>
    </row>
    <row r="3005" spans="1:14" x14ac:dyDescent="0.25">
      <c r="A3005">
        <v>2997</v>
      </c>
      <c r="B3005">
        <v>1335600</v>
      </c>
      <c r="C3005">
        <v>1.395</v>
      </c>
      <c r="E3005">
        <v>1.8211999999999999</v>
      </c>
      <c r="F3005">
        <v>104.1562</v>
      </c>
      <c r="G3005">
        <v>0</v>
      </c>
      <c r="H3005">
        <v>293.76830000000001</v>
      </c>
      <c r="I3005">
        <v>6.1924000000000001</v>
      </c>
      <c r="J3005">
        <v>44.698799999999999</v>
      </c>
      <c r="K3005">
        <v>2.2267000000000001</v>
      </c>
      <c r="L3005">
        <v>147.32669999999999</v>
      </c>
      <c r="M3005">
        <v>1.3560000000000001</v>
      </c>
      <c r="N3005">
        <v>165.71850000000001</v>
      </c>
    </row>
    <row r="3006" spans="1:14" x14ac:dyDescent="0.25">
      <c r="A3006">
        <v>2998</v>
      </c>
      <c r="B3006">
        <v>1339200</v>
      </c>
      <c r="C3006">
        <v>0.65500000000000003</v>
      </c>
      <c r="E3006">
        <v>1.9387000000000001</v>
      </c>
      <c r="F3006">
        <v>104.27370000000001</v>
      </c>
      <c r="G3006">
        <v>0</v>
      </c>
      <c r="H3006">
        <v>293.76830000000001</v>
      </c>
      <c r="I3006">
        <v>6.5674999999999999</v>
      </c>
      <c r="J3006">
        <v>45.073900000000002</v>
      </c>
      <c r="K3006">
        <v>2.0699999999999998</v>
      </c>
      <c r="L3006">
        <v>147.16999999999999</v>
      </c>
      <c r="M3006">
        <v>1.2879</v>
      </c>
      <c r="N3006">
        <v>165.65039999999999</v>
      </c>
    </row>
    <row r="3007" spans="1:14" x14ac:dyDescent="0.25">
      <c r="A3007">
        <v>2999</v>
      </c>
      <c r="B3007">
        <v>1342800</v>
      </c>
      <c r="C3007">
        <v>0.185</v>
      </c>
      <c r="E3007">
        <v>1.8611</v>
      </c>
      <c r="F3007">
        <v>104.1961</v>
      </c>
      <c r="G3007">
        <v>0</v>
      </c>
      <c r="H3007">
        <v>293.76830000000001</v>
      </c>
      <c r="I3007">
        <v>7.2140000000000004</v>
      </c>
      <c r="J3007">
        <v>45.720500000000001</v>
      </c>
      <c r="K3007">
        <v>1.9182999999999999</v>
      </c>
      <c r="L3007">
        <v>147.01830000000001</v>
      </c>
      <c r="M3007">
        <v>1.2431000000000001</v>
      </c>
      <c r="N3007">
        <v>165.60560000000001</v>
      </c>
    </row>
    <row r="3008" spans="1:14" x14ac:dyDescent="0.25">
      <c r="A3008">
        <v>3000</v>
      </c>
      <c r="B3008">
        <v>1346400</v>
      </c>
      <c r="C3008">
        <v>0</v>
      </c>
      <c r="E3008">
        <v>1.7040999999999999</v>
      </c>
      <c r="F3008">
        <v>104.0391</v>
      </c>
      <c r="G3008">
        <v>0</v>
      </c>
      <c r="H3008">
        <v>293.76830000000001</v>
      </c>
      <c r="I3008">
        <v>7.5242000000000004</v>
      </c>
      <c r="J3008">
        <v>46.030700000000003</v>
      </c>
      <c r="K3008">
        <v>1.8286</v>
      </c>
      <c r="L3008">
        <v>146.92859999999999</v>
      </c>
      <c r="M3008">
        <v>1.1955</v>
      </c>
      <c r="N3008">
        <v>165.55799999999999</v>
      </c>
    </row>
    <row r="3009" spans="1:14" x14ac:dyDescent="0.25">
      <c r="A3009">
        <v>3001</v>
      </c>
      <c r="B3009">
        <v>1350000</v>
      </c>
      <c r="C3009">
        <v>0</v>
      </c>
      <c r="E3009">
        <v>1.5777000000000001</v>
      </c>
      <c r="F3009">
        <v>103.9127</v>
      </c>
      <c r="G3009">
        <v>0</v>
      </c>
      <c r="H3009">
        <v>293.76830000000001</v>
      </c>
      <c r="I3009">
        <v>7.0899000000000001</v>
      </c>
      <c r="J3009">
        <v>45.596299999999999</v>
      </c>
      <c r="K3009">
        <v>1.7533000000000001</v>
      </c>
      <c r="L3009">
        <v>146.85329999999999</v>
      </c>
      <c r="M3009">
        <v>1.1358999999999999</v>
      </c>
      <c r="N3009">
        <v>165.4984</v>
      </c>
    </row>
    <row r="3010" spans="1:14" x14ac:dyDescent="0.25">
      <c r="A3010">
        <v>3002</v>
      </c>
      <c r="B3010">
        <v>1353600</v>
      </c>
      <c r="C3010">
        <v>0</v>
      </c>
      <c r="E3010">
        <v>1.4335</v>
      </c>
      <c r="F3010">
        <v>103.7685</v>
      </c>
      <c r="G3010">
        <v>0</v>
      </c>
      <c r="H3010">
        <v>293.76830000000001</v>
      </c>
      <c r="I3010">
        <v>6.3715999999999999</v>
      </c>
      <c r="J3010">
        <v>44.878</v>
      </c>
      <c r="K3010">
        <v>1.6873</v>
      </c>
      <c r="L3010">
        <v>146.78729999999999</v>
      </c>
      <c r="M3010">
        <v>1.0259</v>
      </c>
      <c r="N3010">
        <v>165.38839999999999</v>
      </c>
    </row>
    <row r="3011" spans="1:14" x14ac:dyDescent="0.25">
      <c r="A3011">
        <v>3003</v>
      </c>
      <c r="B3011">
        <v>1357200</v>
      </c>
      <c r="C3011">
        <v>0</v>
      </c>
      <c r="E3011">
        <v>1.3075000000000001</v>
      </c>
      <c r="F3011">
        <v>103.6425</v>
      </c>
      <c r="G3011">
        <v>0</v>
      </c>
      <c r="H3011">
        <v>293.76830000000001</v>
      </c>
      <c r="I3011">
        <v>5.7194000000000003</v>
      </c>
      <c r="J3011">
        <v>44.225900000000003</v>
      </c>
      <c r="K3011">
        <v>1.6296999999999999</v>
      </c>
      <c r="L3011">
        <v>146.72970000000001</v>
      </c>
      <c r="M3011">
        <v>0.92849999999999999</v>
      </c>
      <c r="N3011">
        <v>165.291</v>
      </c>
    </row>
    <row r="3012" spans="1:14" x14ac:dyDescent="0.25">
      <c r="A3012">
        <v>3004</v>
      </c>
      <c r="B3012">
        <v>1360800</v>
      </c>
      <c r="C3012">
        <v>0</v>
      </c>
      <c r="E3012">
        <v>1.1637</v>
      </c>
      <c r="F3012">
        <v>103.4987</v>
      </c>
      <c r="G3012">
        <v>0</v>
      </c>
      <c r="H3012">
        <v>293.76830000000001</v>
      </c>
      <c r="I3012">
        <v>5.2563000000000004</v>
      </c>
      <c r="J3012">
        <v>43.762700000000002</v>
      </c>
      <c r="K3012">
        <v>1.5348999999999999</v>
      </c>
      <c r="L3012">
        <v>146.63489999999999</v>
      </c>
      <c r="M3012">
        <v>0.83740000000000003</v>
      </c>
      <c r="N3012">
        <v>165.19990000000001</v>
      </c>
    </row>
    <row r="3013" spans="1:14" x14ac:dyDescent="0.25">
      <c r="A3013">
        <v>3005</v>
      </c>
      <c r="B3013">
        <v>1364400</v>
      </c>
      <c r="C3013">
        <v>0</v>
      </c>
      <c r="E3013">
        <v>1.0358000000000001</v>
      </c>
      <c r="F3013">
        <v>103.3708</v>
      </c>
      <c r="G3013">
        <v>0</v>
      </c>
      <c r="H3013">
        <v>293.76830000000001</v>
      </c>
      <c r="I3013">
        <v>4.8148999999999997</v>
      </c>
      <c r="J3013">
        <v>43.321399999999997</v>
      </c>
      <c r="K3013">
        <v>1.3997999999999999</v>
      </c>
      <c r="L3013">
        <v>146.49979999999999</v>
      </c>
      <c r="M3013">
        <v>0.76129999999999998</v>
      </c>
      <c r="N3013">
        <v>165.12379999999999</v>
      </c>
    </row>
    <row r="3014" spans="1:14" x14ac:dyDescent="0.25">
      <c r="A3014">
        <v>3006</v>
      </c>
      <c r="B3014">
        <v>1368000</v>
      </c>
      <c r="C3014">
        <v>0</v>
      </c>
      <c r="E3014">
        <v>0.90949999999999998</v>
      </c>
      <c r="F3014">
        <v>103.2445</v>
      </c>
      <c r="G3014">
        <v>0</v>
      </c>
      <c r="H3014">
        <v>293.76830000000001</v>
      </c>
      <c r="I3014">
        <v>4.3567</v>
      </c>
      <c r="J3014">
        <v>42.863199999999999</v>
      </c>
      <c r="K3014">
        <v>1.3057000000000001</v>
      </c>
      <c r="L3014">
        <v>146.4057</v>
      </c>
      <c r="M3014">
        <v>0.70230000000000004</v>
      </c>
      <c r="N3014">
        <v>165.06479999999999</v>
      </c>
    </row>
    <row r="3015" spans="1:14" x14ac:dyDescent="0.25">
      <c r="A3015">
        <v>3007</v>
      </c>
      <c r="B3015">
        <v>1371600</v>
      </c>
      <c r="C3015">
        <v>0</v>
      </c>
      <c r="E3015">
        <v>0.84799999999999998</v>
      </c>
      <c r="F3015">
        <v>103.18300000000001</v>
      </c>
      <c r="G3015">
        <v>0</v>
      </c>
      <c r="H3015">
        <v>293.76830000000001</v>
      </c>
      <c r="I3015">
        <v>3.9285999999999999</v>
      </c>
      <c r="J3015">
        <v>42.435000000000002</v>
      </c>
      <c r="K3015">
        <v>1.2317</v>
      </c>
      <c r="L3015">
        <v>146.33170000000001</v>
      </c>
      <c r="M3015">
        <v>0.65859999999999996</v>
      </c>
      <c r="N3015">
        <v>165.02109999999999</v>
      </c>
    </row>
    <row r="3016" spans="1:14" x14ac:dyDescent="0.25">
      <c r="A3016">
        <v>3008</v>
      </c>
      <c r="B3016">
        <v>1375200</v>
      </c>
      <c r="C3016">
        <v>0</v>
      </c>
      <c r="E3016">
        <v>0.77839999999999998</v>
      </c>
      <c r="F3016">
        <v>103.1134</v>
      </c>
      <c r="G3016">
        <v>0</v>
      </c>
      <c r="H3016">
        <v>293.76830000000001</v>
      </c>
      <c r="I3016">
        <v>3.5687000000000002</v>
      </c>
      <c r="J3016">
        <v>42.075099999999999</v>
      </c>
      <c r="K3016">
        <v>1.1681999999999999</v>
      </c>
      <c r="L3016">
        <v>146.26820000000001</v>
      </c>
      <c r="M3016">
        <v>0.62319999999999998</v>
      </c>
      <c r="N3016">
        <v>164.98570000000001</v>
      </c>
    </row>
    <row r="3017" spans="1:14" x14ac:dyDescent="0.25">
      <c r="A3017">
        <v>3009</v>
      </c>
      <c r="B3017">
        <v>1378800</v>
      </c>
      <c r="C3017">
        <v>0.185</v>
      </c>
      <c r="E3017">
        <v>0.71960000000000002</v>
      </c>
      <c r="F3017">
        <v>103.05459999999999</v>
      </c>
      <c r="G3017">
        <v>0</v>
      </c>
      <c r="H3017">
        <v>293.76830000000001</v>
      </c>
      <c r="I3017">
        <v>3.2725</v>
      </c>
      <c r="J3017">
        <v>41.779000000000003</v>
      </c>
      <c r="K3017">
        <v>1.117</v>
      </c>
      <c r="L3017">
        <v>146.21700000000001</v>
      </c>
      <c r="M3017">
        <v>0.58789999999999998</v>
      </c>
      <c r="N3017">
        <v>164.9504</v>
      </c>
    </row>
    <row r="3018" spans="1:14" x14ac:dyDescent="0.25">
      <c r="A3018">
        <v>3010</v>
      </c>
      <c r="B3018">
        <v>1382400</v>
      </c>
      <c r="C3018">
        <v>3.6999999999999998E-2</v>
      </c>
      <c r="E3018">
        <v>0.6653</v>
      </c>
      <c r="F3018">
        <v>103.0003</v>
      </c>
      <c r="G3018">
        <v>0</v>
      </c>
      <c r="H3018">
        <v>293.76830000000001</v>
      </c>
      <c r="I3018">
        <v>3.0272999999999999</v>
      </c>
      <c r="J3018">
        <v>41.533799999999999</v>
      </c>
      <c r="K3018">
        <v>1.0783</v>
      </c>
      <c r="L3018">
        <v>146.17830000000001</v>
      </c>
      <c r="M3018">
        <v>0.55810000000000004</v>
      </c>
      <c r="N3018">
        <v>164.92060000000001</v>
      </c>
    </row>
    <row r="3019" spans="1:14" x14ac:dyDescent="0.25">
      <c r="A3019">
        <v>3011</v>
      </c>
      <c r="B3019">
        <v>1386000</v>
      </c>
      <c r="C3019">
        <v>0</v>
      </c>
      <c r="E3019">
        <v>0.61899999999999999</v>
      </c>
      <c r="F3019">
        <v>102.9539</v>
      </c>
      <c r="G3019">
        <v>0</v>
      </c>
      <c r="H3019">
        <v>293.76830000000001</v>
      </c>
      <c r="I3019">
        <v>2.8277999999999999</v>
      </c>
      <c r="J3019">
        <v>41.334200000000003</v>
      </c>
      <c r="K3019">
        <v>1.0495000000000001</v>
      </c>
      <c r="L3019">
        <v>146.14949999999999</v>
      </c>
      <c r="M3019">
        <v>0.53010000000000002</v>
      </c>
      <c r="N3019">
        <v>164.89259999999999</v>
      </c>
    </row>
    <row r="3020" spans="1:14" x14ac:dyDescent="0.25">
      <c r="A3020">
        <v>3012</v>
      </c>
      <c r="B3020">
        <v>1389600</v>
      </c>
      <c r="C3020">
        <v>0</v>
      </c>
      <c r="E3020">
        <v>0.55930000000000002</v>
      </c>
      <c r="F3020">
        <v>102.8942</v>
      </c>
      <c r="G3020">
        <v>0</v>
      </c>
      <c r="H3020">
        <v>293.76830000000001</v>
      </c>
      <c r="I3020">
        <v>2.6577000000000002</v>
      </c>
      <c r="J3020">
        <v>41.164099999999998</v>
      </c>
      <c r="K3020">
        <v>1.0255000000000001</v>
      </c>
      <c r="L3020">
        <v>146.12549999999999</v>
      </c>
      <c r="M3020">
        <v>0.51480000000000004</v>
      </c>
      <c r="N3020">
        <v>164.87729999999999</v>
      </c>
    </row>
    <row r="3021" spans="1:14" x14ac:dyDescent="0.25">
      <c r="A3021">
        <v>3013</v>
      </c>
      <c r="B3021">
        <v>1393200</v>
      </c>
      <c r="C3021">
        <v>0</v>
      </c>
      <c r="E3021">
        <v>0.50860000000000005</v>
      </c>
      <c r="F3021">
        <v>102.8436</v>
      </c>
      <c r="G3021">
        <v>0</v>
      </c>
      <c r="H3021">
        <v>293.76830000000001</v>
      </c>
      <c r="I3021">
        <v>2.5154000000000001</v>
      </c>
      <c r="J3021">
        <v>41.021900000000002</v>
      </c>
      <c r="K3021">
        <v>0.98419999999999996</v>
      </c>
      <c r="L3021">
        <v>146.08430000000001</v>
      </c>
      <c r="M3021">
        <v>0.50139999999999996</v>
      </c>
      <c r="N3021">
        <v>164.8639</v>
      </c>
    </row>
    <row r="3022" spans="1:14" x14ac:dyDescent="0.25">
      <c r="A3022">
        <v>3014</v>
      </c>
      <c r="B3022">
        <v>1396800</v>
      </c>
      <c r="C3022">
        <v>0</v>
      </c>
      <c r="E3022">
        <v>0.46550000000000002</v>
      </c>
      <c r="F3022">
        <v>102.8005</v>
      </c>
      <c r="G3022">
        <v>0</v>
      </c>
      <c r="H3022">
        <v>293.76830000000001</v>
      </c>
      <c r="I3022">
        <v>2.3814000000000002</v>
      </c>
      <c r="J3022">
        <v>40.887799999999999</v>
      </c>
      <c r="K3022">
        <v>0.95140000000000002</v>
      </c>
      <c r="L3022">
        <v>146.0514</v>
      </c>
      <c r="M3022">
        <v>0.48720000000000002</v>
      </c>
      <c r="N3022">
        <v>164.84970000000001</v>
      </c>
    </row>
    <row r="3023" spans="1:14" x14ac:dyDescent="0.25">
      <c r="A3023">
        <v>3015</v>
      </c>
      <c r="B3023">
        <v>1400400</v>
      </c>
      <c r="C3023">
        <v>0</v>
      </c>
      <c r="E3023">
        <v>0.43130000000000002</v>
      </c>
      <c r="F3023">
        <v>102.7663</v>
      </c>
      <c r="G3023">
        <v>0</v>
      </c>
      <c r="H3023">
        <v>293.76830000000001</v>
      </c>
      <c r="I3023">
        <v>2.2683</v>
      </c>
      <c r="J3023">
        <v>40.774799999999999</v>
      </c>
      <c r="K3023">
        <v>0.91610000000000003</v>
      </c>
      <c r="L3023">
        <v>146.0162</v>
      </c>
      <c r="M3023">
        <v>0.4778</v>
      </c>
      <c r="N3023">
        <v>164.84030000000001</v>
      </c>
    </row>
    <row r="3024" spans="1:14" x14ac:dyDescent="0.25">
      <c r="A3024">
        <v>3016</v>
      </c>
      <c r="B3024">
        <v>1404000</v>
      </c>
      <c r="C3024">
        <v>0</v>
      </c>
      <c r="E3024">
        <v>0.39560000000000001</v>
      </c>
      <c r="F3024">
        <v>102.7306</v>
      </c>
      <c r="G3024">
        <v>0</v>
      </c>
      <c r="H3024">
        <v>293.76830000000001</v>
      </c>
      <c r="I3024">
        <v>2.1768000000000001</v>
      </c>
      <c r="J3024">
        <v>40.683300000000003</v>
      </c>
      <c r="K3024">
        <v>0.89029999999999998</v>
      </c>
      <c r="L3024">
        <v>145.99029999999999</v>
      </c>
      <c r="M3024">
        <v>0.46789999999999998</v>
      </c>
      <c r="N3024">
        <v>164.8304</v>
      </c>
    </row>
    <row r="3025" spans="1:14" x14ac:dyDescent="0.25">
      <c r="A3025">
        <v>3017</v>
      </c>
      <c r="B3025">
        <v>1407600</v>
      </c>
      <c r="C3025">
        <v>0</v>
      </c>
      <c r="E3025">
        <v>0.36270000000000002</v>
      </c>
      <c r="F3025">
        <v>102.6977</v>
      </c>
      <c r="G3025">
        <v>0</v>
      </c>
      <c r="H3025">
        <v>293.76830000000001</v>
      </c>
      <c r="I3025">
        <v>2.0973000000000002</v>
      </c>
      <c r="J3025">
        <v>40.6038</v>
      </c>
      <c r="K3025">
        <v>0.86450000000000005</v>
      </c>
      <c r="L3025">
        <v>145.96459999999999</v>
      </c>
      <c r="M3025">
        <v>0.45669999999999999</v>
      </c>
      <c r="N3025">
        <v>164.8192</v>
      </c>
    </row>
    <row r="3026" spans="1:14" x14ac:dyDescent="0.25">
      <c r="A3026">
        <v>3018</v>
      </c>
      <c r="B3026">
        <v>1411200</v>
      </c>
      <c r="C3026">
        <v>1.258</v>
      </c>
      <c r="E3026">
        <v>0.33779999999999999</v>
      </c>
      <c r="F3026">
        <v>102.6728</v>
      </c>
      <c r="G3026">
        <v>0</v>
      </c>
      <c r="H3026">
        <v>293.76830000000001</v>
      </c>
      <c r="I3026">
        <v>2.0293999999999999</v>
      </c>
      <c r="J3026">
        <v>40.535800000000002</v>
      </c>
      <c r="K3026">
        <v>0.84470000000000001</v>
      </c>
      <c r="L3026">
        <v>145.94470000000001</v>
      </c>
      <c r="M3026">
        <v>0.44869999999999999</v>
      </c>
      <c r="N3026">
        <v>164.81120000000001</v>
      </c>
    </row>
    <row r="3027" spans="1:14" x14ac:dyDescent="0.25">
      <c r="A3027">
        <v>3019</v>
      </c>
      <c r="B3027">
        <v>1414800</v>
      </c>
      <c r="C3027">
        <v>0</v>
      </c>
      <c r="E3027">
        <v>0.30969999999999998</v>
      </c>
      <c r="F3027">
        <v>102.6447</v>
      </c>
      <c r="G3027">
        <v>0</v>
      </c>
      <c r="H3027">
        <v>293.76830000000001</v>
      </c>
      <c r="I3027">
        <v>1.9664999999999999</v>
      </c>
      <c r="J3027">
        <v>40.472999999999999</v>
      </c>
      <c r="K3027">
        <v>0.83040000000000003</v>
      </c>
      <c r="L3027">
        <v>145.93039999999999</v>
      </c>
      <c r="M3027">
        <v>0.44130000000000003</v>
      </c>
      <c r="N3027">
        <v>164.8038</v>
      </c>
    </row>
    <row r="3028" spans="1:14" x14ac:dyDescent="0.25">
      <c r="A3028">
        <v>3020</v>
      </c>
      <c r="B3028">
        <v>1418400</v>
      </c>
      <c r="C3028">
        <v>0.106</v>
      </c>
      <c r="E3028">
        <v>0.28789999999999999</v>
      </c>
      <c r="F3028">
        <v>102.6229</v>
      </c>
      <c r="G3028">
        <v>0</v>
      </c>
      <c r="H3028">
        <v>293.76830000000001</v>
      </c>
      <c r="I3028">
        <v>1.9087000000000001</v>
      </c>
      <c r="J3028">
        <v>40.415100000000002</v>
      </c>
      <c r="K3028">
        <v>0.81010000000000004</v>
      </c>
      <c r="L3028">
        <v>145.9101</v>
      </c>
      <c r="M3028">
        <v>0.43709999999999999</v>
      </c>
      <c r="N3028">
        <v>164.7996</v>
      </c>
    </row>
    <row r="3029" spans="1:14" x14ac:dyDescent="0.25">
      <c r="A3029">
        <v>3021</v>
      </c>
      <c r="B3029">
        <v>1422000</v>
      </c>
      <c r="C3029">
        <v>0.20100000000000001</v>
      </c>
      <c r="E3029">
        <v>0.27229999999999999</v>
      </c>
      <c r="F3029">
        <v>102.6073</v>
      </c>
      <c r="G3029">
        <v>0</v>
      </c>
      <c r="H3029">
        <v>293.76830000000001</v>
      </c>
      <c r="I3029">
        <v>1.8581000000000001</v>
      </c>
      <c r="J3029">
        <v>40.364600000000003</v>
      </c>
      <c r="K3029">
        <v>0.80479999999999996</v>
      </c>
      <c r="L3029">
        <v>145.90479999999999</v>
      </c>
      <c r="M3029">
        <v>0.43569999999999998</v>
      </c>
      <c r="N3029">
        <v>164.79820000000001</v>
      </c>
    </row>
    <row r="3030" spans="1:14" x14ac:dyDescent="0.25">
      <c r="A3030">
        <v>3022</v>
      </c>
      <c r="B3030">
        <v>1425600</v>
      </c>
      <c r="C3030">
        <v>0.57199999999999995</v>
      </c>
      <c r="E3030">
        <v>0.2596</v>
      </c>
      <c r="F3030">
        <v>102.5946</v>
      </c>
      <c r="G3030">
        <v>0</v>
      </c>
      <c r="H3030">
        <v>293.76830000000001</v>
      </c>
      <c r="I3030">
        <v>1.8223</v>
      </c>
      <c r="J3030">
        <v>40.328699999999998</v>
      </c>
      <c r="K3030">
        <v>0.80289999999999995</v>
      </c>
      <c r="L3030">
        <v>145.90289999999999</v>
      </c>
      <c r="M3030">
        <v>0.43569999999999998</v>
      </c>
      <c r="N3030">
        <v>164.79820000000001</v>
      </c>
    </row>
    <row r="3031" spans="1:14" x14ac:dyDescent="0.25">
      <c r="A3031">
        <v>3023</v>
      </c>
      <c r="B3031">
        <v>1429200</v>
      </c>
      <c r="C3031">
        <v>0.80100000000000005</v>
      </c>
      <c r="E3031">
        <v>0.25140000000000001</v>
      </c>
      <c r="F3031">
        <v>102.5864</v>
      </c>
      <c r="G3031">
        <v>0</v>
      </c>
      <c r="H3031">
        <v>293.76830000000001</v>
      </c>
      <c r="I3031">
        <v>1.7918000000000001</v>
      </c>
      <c r="J3031">
        <v>40.298299999999998</v>
      </c>
      <c r="K3031">
        <v>0.80740000000000001</v>
      </c>
      <c r="L3031">
        <v>145.9074</v>
      </c>
      <c r="M3031">
        <v>0.43959999999999999</v>
      </c>
      <c r="N3031">
        <v>164.8021</v>
      </c>
    </row>
    <row r="3032" spans="1:14" x14ac:dyDescent="0.25">
      <c r="A3032">
        <v>3024</v>
      </c>
      <c r="B3032">
        <v>1432800</v>
      </c>
      <c r="C3032">
        <v>0.88200000000000001</v>
      </c>
      <c r="E3032">
        <v>0.2535</v>
      </c>
      <c r="F3032">
        <v>102.5885</v>
      </c>
      <c r="G3032">
        <v>0</v>
      </c>
      <c r="H3032">
        <v>293.76830000000001</v>
      </c>
      <c r="I3032">
        <v>1.772</v>
      </c>
      <c r="J3032">
        <v>40.278500000000001</v>
      </c>
      <c r="K3032">
        <v>0.82189999999999996</v>
      </c>
      <c r="L3032">
        <v>145.92189999999999</v>
      </c>
      <c r="M3032">
        <v>0.44850000000000001</v>
      </c>
      <c r="N3032">
        <v>164.81100000000001</v>
      </c>
    </row>
    <row r="3033" spans="1:14" x14ac:dyDescent="0.25">
      <c r="A3033">
        <v>3025</v>
      </c>
      <c r="B3033">
        <v>1436400</v>
      </c>
      <c r="C3033">
        <v>0.40400000000000003</v>
      </c>
      <c r="E3033">
        <v>0.26029999999999998</v>
      </c>
      <c r="F3033">
        <v>102.59529999999999</v>
      </c>
      <c r="G3033">
        <v>0</v>
      </c>
      <c r="H3033">
        <v>293.76830000000001</v>
      </c>
      <c r="I3033">
        <v>1.758</v>
      </c>
      <c r="J3033">
        <v>40.264499999999998</v>
      </c>
      <c r="K3033">
        <v>0.8458</v>
      </c>
      <c r="L3033">
        <v>145.94579999999999</v>
      </c>
      <c r="M3033">
        <v>0.45889999999999997</v>
      </c>
      <c r="N3033">
        <v>164.82140000000001</v>
      </c>
    </row>
    <row r="3034" spans="1:14" x14ac:dyDescent="0.25">
      <c r="A3034">
        <v>3026</v>
      </c>
      <c r="B3034">
        <v>1440000</v>
      </c>
      <c r="C3034">
        <v>0.8155</v>
      </c>
      <c r="E3034">
        <v>0.2742</v>
      </c>
      <c r="F3034">
        <v>102.6092</v>
      </c>
      <c r="G3034">
        <v>0</v>
      </c>
      <c r="H3034">
        <v>293.76830000000001</v>
      </c>
      <c r="I3034">
        <v>1.7549999999999999</v>
      </c>
      <c r="J3034">
        <v>40.261400000000002</v>
      </c>
      <c r="K3034">
        <v>0.88329999999999997</v>
      </c>
      <c r="L3034">
        <v>145.98330000000001</v>
      </c>
      <c r="M3034">
        <v>0.47099999999999997</v>
      </c>
      <c r="N3034">
        <v>164.83349999999999</v>
      </c>
    </row>
    <row r="3035" spans="1:14" x14ac:dyDescent="0.25">
      <c r="A3035">
        <v>3027</v>
      </c>
      <c r="B3035">
        <v>1443600</v>
      </c>
      <c r="C3035">
        <v>0.11799999999999999</v>
      </c>
      <c r="E3035">
        <v>0.2979</v>
      </c>
      <c r="F3035">
        <v>102.63290000000001</v>
      </c>
      <c r="G3035">
        <v>0</v>
      </c>
      <c r="H3035">
        <v>293.76830000000001</v>
      </c>
      <c r="I3035">
        <v>1.7572000000000001</v>
      </c>
      <c r="J3035">
        <v>40.263599999999997</v>
      </c>
      <c r="K3035">
        <v>0.92200000000000004</v>
      </c>
      <c r="L3035">
        <v>146.02199999999999</v>
      </c>
      <c r="M3035">
        <v>0.48349999999999999</v>
      </c>
      <c r="N3035">
        <v>164.84610000000001</v>
      </c>
    </row>
    <row r="3036" spans="1:14" x14ac:dyDescent="0.25">
      <c r="A3036">
        <v>3028</v>
      </c>
      <c r="B3036">
        <v>1447200</v>
      </c>
      <c r="C3036">
        <v>0.27800000000000002</v>
      </c>
      <c r="E3036">
        <v>0.33750000000000002</v>
      </c>
      <c r="F3036">
        <v>102.6725</v>
      </c>
      <c r="G3036">
        <v>0</v>
      </c>
      <c r="H3036">
        <v>293.76830000000001</v>
      </c>
      <c r="I3036">
        <v>1.772</v>
      </c>
      <c r="J3036">
        <v>40.278500000000001</v>
      </c>
      <c r="K3036">
        <v>0.95730000000000004</v>
      </c>
      <c r="L3036">
        <v>146.0574</v>
      </c>
      <c r="M3036">
        <v>0.50529999999999997</v>
      </c>
      <c r="N3036">
        <v>164.86779999999999</v>
      </c>
    </row>
    <row r="3037" spans="1:14" x14ac:dyDescent="0.25">
      <c r="A3037">
        <v>3029</v>
      </c>
      <c r="B3037">
        <v>1450800</v>
      </c>
      <c r="C3037">
        <v>0.318</v>
      </c>
      <c r="E3037">
        <v>0.3755</v>
      </c>
      <c r="F3037">
        <v>102.71040000000001</v>
      </c>
      <c r="G3037">
        <v>0</v>
      </c>
      <c r="H3037">
        <v>293.76830000000001</v>
      </c>
      <c r="I3037">
        <v>1.7948</v>
      </c>
      <c r="J3037">
        <v>40.301200000000001</v>
      </c>
      <c r="K3037">
        <v>0.99680000000000002</v>
      </c>
      <c r="L3037">
        <v>146.0968</v>
      </c>
      <c r="M3037">
        <v>0.52390000000000003</v>
      </c>
      <c r="N3037">
        <v>164.88640000000001</v>
      </c>
    </row>
    <row r="3038" spans="1:14" x14ac:dyDescent="0.25">
      <c r="A3038">
        <v>3030</v>
      </c>
      <c r="B3038">
        <v>1454400</v>
      </c>
      <c r="C3038">
        <v>0.35499999999999998</v>
      </c>
      <c r="E3038">
        <v>0.40670000000000001</v>
      </c>
      <c r="F3038">
        <v>102.74169999999999</v>
      </c>
      <c r="G3038">
        <v>0</v>
      </c>
      <c r="H3038">
        <v>293.76830000000001</v>
      </c>
      <c r="I3038">
        <v>1.8274999999999999</v>
      </c>
      <c r="J3038">
        <v>40.334000000000003</v>
      </c>
      <c r="K3038">
        <v>1.0358000000000001</v>
      </c>
      <c r="L3038">
        <v>146.13579999999999</v>
      </c>
      <c r="M3038">
        <v>0.5393</v>
      </c>
      <c r="N3038">
        <v>164.90180000000001</v>
      </c>
    </row>
    <row r="3039" spans="1:14" x14ac:dyDescent="0.25">
      <c r="A3039">
        <v>3031</v>
      </c>
      <c r="B3039">
        <v>1458000</v>
      </c>
      <c r="C3039">
        <v>0.88500000000000001</v>
      </c>
      <c r="E3039">
        <v>0.43740000000000001</v>
      </c>
      <c r="F3039">
        <v>102.7724</v>
      </c>
      <c r="G3039">
        <v>0</v>
      </c>
      <c r="H3039">
        <v>293.76830000000001</v>
      </c>
      <c r="I3039">
        <v>1.879</v>
      </c>
      <c r="J3039">
        <v>40.3855</v>
      </c>
      <c r="K3039">
        <v>1.0559000000000001</v>
      </c>
      <c r="L3039">
        <v>146.1559</v>
      </c>
      <c r="M3039">
        <v>0.54969999999999997</v>
      </c>
      <c r="N3039">
        <v>164.91220000000001</v>
      </c>
    </row>
    <row r="3040" spans="1:14" x14ac:dyDescent="0.25">
      <c r="A3040">
        <v>3032</v>
      </c>
      <c r="B3040">
        <v>1461600</v>
      </c>
      <c r="C3040">
        <v>0.88600000000000001</v>
      </c>
      <c r="E3040">
        <v>0.46700000000000003</v>
      </c>
      <c r="F3040">
        <v>102.80200000000001</v>
      </c>
      <c r="G3040">
        <v>0</v>
      </c>
      <c r="H3040">
        <v>293.76830000000001</v>
      </c>
      <c r="I3040">
        <v>1.9548000000000001</v>
      </c>
      <c r="J3040">
        <v>40.461300000000001</v>
      </c>
      <c r="K3040">
        <v>1.0754999999999999</v>
      </c>
      <c r="L3040">
        <v>146.1755</v>
      </c>
      <c r="M3040">
        <v>0.55920000000000003</v>
      </c>
      <c r="N3040">
        <v>164.92179999999999</v>
      </c>
    </row>
    <row r="3041" spans="1:14" x14ac:dyDescent="0.25">
      <c r="A3041">
        <v>3033</v>
      </c>
      <c r="B3041">
        <v>1465200</v>
      </c>
      <c r="C3041">
        <v>0.97599999999999998</v>
      </c>
      <c r="E3041">
        <v>0.50529999999999997</v>
      </c>
      <c r="F3041">
        <v>102.8403</v>
      </c>
      <c r="G3041">
        <v>0</v>
      </c>
      <c r="H3041">
        <v>293.76830000000001</v>
      </c>
      <c r="I3041">
        <v>2.0335999999999999</v>
      </c>
      <c r="J3041">
        <v>40.540100000000002</v>
      </c>
      <c r="K3041">
        <v>1.0978000000000001</v>
      </c>
      <c r="L3041">
        <v>146.1978</v>
      </c>
      <c r="M3041">
        <v>0.57420000000000004</v>
      </c>
      <c r="N3041">
        <v>164.9367</v>
      </c>
    </row>
    <row r="3042" spans="1:14" x14ac:dyDescent="0.25">
      <c r="A3042">
        <v>3034</v>
      </c>
      <c r="B3042">
        <v>1468800</v>
      </c>
      <c r="C3042">
        <v>1.02</v>
      </c>
      <c r="E3042">
        <v>0.54449999999999998</v>
      </c>
      <c r="F3042">
        <v>102.87949999999999</v>
      </c>
      <c r="G3042">
        <v>0</v>
      </c>
      <c r="H3042">
        <v>293.76830000000001</v>
      </c>
      <c r="I3042">
        <v>2.1198000000000001</v>
      </c>
      <c r="J3042">
        <v>40.626300000000001</v>
      </c>
      <c r="K3042">
        <v>1.1184000000000001</v>
      </c>
      <c r="L3042">
        <v>146.2184</v>
      </c>
      <c r="M3042">
        <v>0.59909999999999997</v>
      </c>
      <c r="N3042">
        <v>164.9616</v>
      </c>
    </row>
    <row r="3043" spans="1:14" x14ac:dyDescent="0.25">
      <c r="A3043">
        <v>3035</v>
      </c>
      <c r="B3043">
        <v>1472400</v>
      </c>
      <c r="C3043">
        <v>1.1020000000000001</v>
      </c>
      <c r="E3043">
        <v>0.59699999999999998</v>
      </c>
      <c r="F3043">
        <v>102.932</v>
      </c>
      <c r="G3043">
        <v>0</v>
      </c>
      <c r="H3043">
        <v>293.76830000000001</v>
      </c>
      <c r="I3043">
        <v>2.2079</v>
      </c>
      <c r="J3043">
        <v>40.714399999999998</v>
      </c>
      <c r="K3043">
        <v>1.1577999999999999</v>
      </c>
      <c r="L3043">
        <v>146.2578</v>
      </c>
      <c r="M3043">
        <v>0.63470000000000004</v>
      </c>
      <c r="N3043">
        <v>164.99719999999999</v>
      </c>
    </row>
    <row r="3044" spans="1:14" x14ac:dyDescent="0.25">
      <c r="A3044">
        <v>3036</v>
      </c>
      <c r="B3044">
        <v>1476000</v>
      </c>
      <c r="C3044">
        <v>0.74</v>
      </c>
      <c r="E3044">
        <v>0.63339999999999996</v>
      </c>
      <c r="F3044">
        <v>102.9684</v>
      </c>
      <c r="G3044">
        <v>0</v>
      </c>
      <c r="H3044">
        <v>293.76830000000001</v>
      </c>
      <c r="I3044">
        <v>2.3102</v>
      </c>
      <c r="J3044">
        <v>40.816600000000001</v>
      </c>
      <c r="K3044">
        <v>1.2175</v>
      </c>
      <c r="L3044">
        <v>146.3175</v>
      </c>
      <c r="M3044">
        <v>0.67210000000000003</v>
      </c>
      <c r="N3044">
        <v>165.03460000000001</v>
      </c>
    </row>
    <row r="3045" spans="1:14" x14ac:dyDescent="0.25">
      <c r="A3045">
        <v>3037</v>
      </c>
      <c r="B3045">
        <v>1479600</v>
      </c>
      <c r="C3045">
        <v>0.5615</v>
      </c>
      <c r="E3045">
        <v>0.68049999999999999</v>
      </c>
      <c r="F3045">
        <v>103.0155</v>
      </c>
      <c r="G3045">
        <v>0</v>
      </c>
      <c r="H3045">
        <v>293.76830000000001</v>
      </c>
      <c r="I3045">
        <v>2.4234</v>
      </c>
      <c r="J3045">
        <v>40.929900000000004</v>
      </c>
      <c r="K3045">
        <v>1.2847999999999999</v>
      </c>
      <c r="L3045">
        <v>146.38480000000001</v>
      </c>
      <c r="M3045">
        <v>0.7288</v>
      </c>
      <c r="N3045">
        <v>165.09129999999999</v>
      </c>
    </row>
    <row r="3046" spans="1:14" x14ac:dyDescent="0.25">
      <c r="A3046">
        <v>3038</v>
      </c>
      <c r="B3046">
        <v>1483200</v>
      </c>
      <c r="C3046">
        <v>0.498</v>
      </c>
      <c r="E3046">
        <v>0.72899999999999998</v>
      </c>
      <c r="F3046">
        <v>103.06399999999999</v>
      </c>
      <c r="G3046">
        <v>0</v>
      </c>
      <c r="H3046">
        <v>293.76830000000001</v>
      </c>
      <c r="I3046">
        <v>2.5354999999999999</v>
      </c>
      <c r="J3046">
        <v>41.042000000000002</v>
      </c>
      <c r="K3046">
        <v>1.3516999999999999</v>
      </c>
      <c r="L3046">
        <v>146.45169999999999</v>
      </c>
      <c r="M3046">
        <v>0.77359999999999995</v>
      </c>
      <c r="N3046">
        <v>165.1361</v>
      </c>
    </row>
    <row r="3047" spans="1:14" x14ac:dyDescent="0.25">
      <c r="A3047">
        <v>3039</v>
      </c>
      <c r="B3047">
        <v>1486800</v>
      </c>
      <c r="C3047">
        <v>0.54700000000000004</v>
      </c>
      <c r="E3047">
        <v>0.77600000000000002</v>
      </c>
      <c r="F3047">
        <v>103.111</v>
      </c>
      <c r="G3047">
        <v>0</v>
      </c>
      <c r="H3047">
        <v>293.76830000000001</v>
      </c>
      <c r="I3047">
        <v>2.6467000000000001</v>
      </c>
      <c r="J3047">
        <v>41.153199999999998</v>
      </c>
      <c r="K3047">
        <v>1.4046000000000001</v>
      </c>
      <c r="L3047">
        <v>146.50460000000001</v>
      </c>
      <c r="M3047">
        <v>0.80030000000000001</v>
      </c>
      <c r="N3047">
        <v>165.1628</v>
      </c>
    </row>
    <row r="3048" spans="1:14" x14ac:dyDescent="0.25">
      <c r="A3048">
        <v>3040</v>
      </c>
      <c r="B3048">
        <v>1490400</v>
      </c>
      <c r="C3048">
        <v>0.95</v>
      </c>
      <c r="E3048">
        <v>0.82809999999999995</v>
      </c>
      <c r="F3048">
        <v>103.1631</v>
      </c>
      <c r="G3048">
        <v>0</v>
      </c>
      <c r="H3048">
        <v>293.76830000000001</v>
      </c>
      <c r="I3048">
        <v>2.7847</v>
      </c>
      <c r="J3048">
        <v>41.291200000000003</v>
      </c>
      <c r="K3048">
        <v>1.4259999999999999</v>
      </c>
      <c r="L3048">
        <v>146.52600000000001</v>
      </c>
      <c r="M3048">
        <v>0.80820000000000003</v>
      </c>
      <c r="N3048">
        <v>165.17070000000001</v>
      </c>
    </row>
    <row r="3049" spans="1:14" x14ac:dyDescent="0.25">
      <c r="A3049">
        <v>3041</v>
      </c>
      <c r="B3049">
        <v>1494000</v>
      </c>
      <c r="C3049">
        <v>0.86499999999999999</v>
      </c>
      <c r="E3049">
        <v>0.85729999999999995</v>
      </c>
      <c r="F3049">
        <v>103.1923</v>
      </c>
      <c r="G3049">
        <v>0</v>
      </c>
      <c r="H3049">
        <v>293.76830000000001</v>
      </c>
      <c r="I3049">
        <v>2.9272999999999998</v>
      </c>
      <c r="J3049">
        <v>41.433799999999998</v>
      </c>
      <c r="K3049">
        <v>1.4353</v>
      </c>
      <c r="L3049">
        <v>146.53530000000001</v>
      </c>
      <c r="M3049">
        <v>0.80800000000000005</v>
      </c>
      <c r="N3049">
        <v>165.1705</v>
      </c>
    </row>
    <row r="3050" spans="1:14" x14ac:dyDescent="0.25">
      <c r="A3050">
        <v>3042</v>
      </c>
      <c r="B3050">
        <v>1497600</v>
      </c>
      <c r="C3050">
        <v>3.9784999999999999</v>
      </c>
      <c r="E3050">
        <v>0.88300000000000001</v>
      </c>
      <c r="F3050">
        <v>103.218</v>
      </c>
      <c r="G3050">
        <v>0</v>
      </c>
      <c r="H3050">
        <v>293.76830000000001</v>
      </c>
      <c r="I3050">
        <v>3.1303000000000001</v>
      </c>
      <c r="J3050">
        <v>41.636699999999998</v>
      </c>
      <c r="K3050">
        <v>1.4702999999999999</v>
      </c>
      <c r="L3050">
        <v>146.5703</v>
      </c>
      <c r="M3050">
        <v>0.82389999999999997</v>
      </c>
      <c r="N3050">
        <v>165.18639999999999</v>
      </c>
    </row>
    <row r="3051" spans="1:14" x14ac:dyDescent="0.25">
      <c r="A3051">
        <v>3043</v>
      </c>
      <c r="B3051">
        <v>1501200</v>
      </c>
      <c r="C3051">
        <v>0.65400000000000003</v>
      </c>
      <c r="E3051">
        <v>0.8992</v>
      </c>
      <c r="F3051">
        <v>103.2342</v>
      </c>
      <c r="G3051">
        <v>0</v>
      </c>
      <c r="H3051">
        <v>293.76830000000001</v>
      </c>
      <c r="I3051">
        <v>3.3420000000000001</v>
      </c>
      <c r="J3051">
        <v>41.848399999999998</v>
      </c>
      <c r="K3051">
        <v>1.5558000000000001</v>
      </c>
      <c r="L3051">
        <v>146.6558</v>
      </c>
      <c r="M3051">
        <v>0.86329999999999996</v>
      </c>
      <c r="N3051">
        <v>165.22579999999999</v>
      </c>
    </row>
    <row r="3052" spans="1:14" x14ac:dyDescent="0.25">
      <c r="A3052">
        <v>3044</v>
      </c>
      <c r="B3052">
        <v>1504800</v>
      </c>
      <c r="C3052">
        <v>0.441</v>
      </c>
      <c r="E3052">
        <v>0.92230000000000001</v>
      </c>
      <c r="F3052">
        <v>103.2573</v>
      </c>
      <c r="G3052">
        <v>0</v>
      </c>
      <c r="H3052">
        <v>293.76830000000001</v>
      </c>
      <c r="I3052">
        <v>3.5312000000000001</v>
      </c>
      <c r="J3052">
        <v>42.037700000000001</v>
      </c>
      <c r="K3052">
        <v>1.6277999999999999</v>
      </c>
      <c r="L3052">
        <v>146.7278</v>
      </c>
      <c r="M3052">
        <v>0.94389999999999996</v>
      </c>
      <c r="N3052">
        <v>165.3064</v>
      </c>
    </row>
    <row r="3053" spans="1:14" x14ac:dyDescent="0.25">
      <c r="A3053">
        <v>3045</v>
      </c>
      <c r="B3053">
        <v>1508400</v>
      </c>
      <c r="C3053">
        <v>0</v>
      </c>
      <c r="E3053">
        <v>0.97460000000000002</v>
      </c>
      <c r="F3053">
        <v>103.3096</v>
      </c>
      <c r="G3053">
        <v>0</v>
      </c>
      <c r="H3053">
        <v>293.76830000000001</v>
      </c>
      <c r="I3053">
        <v>3.6593</v>
      </c>
      <c r="J3053">
        <v>42.165700000000001</v>
      </c>
      <c r="K3053">
        <v>1.6534</v>
      </c>
      <c r="L3053">
        <v>146.7534</v>
      </c>
      <c r="M3053">
        <v>1.0239</v>
      </c>
      <c r="N3053">
        <v>165.38640000000001</v>
      </c>
    </row>
    <row r="3054" spans="1:14" x14ac:dyDescent="0.25">
      <c r="A3054">
        <v>3046</v>
      </c>
      <c r="B3054">
        <v>1512000</v>
      </c>
      <c r="C3054">
        <v>3.6999999999999998E-2</v>
      </c>
      <c r="E3054">
        <v>1.0799000000000001</v>
      </c>
      <c r="F3054">
        <v>103.4149</v>
      </c>
      <c r="G3054">
        <v>0</v>
      </c>
      <c r="H3054">
        <v>293.76830000000001</v>
      </c>
      <c r="I3054">
        <v>3.7751999999999999</v>
      </c>
      <c r="J3054">
        <v>42.281700000000001</v>
      </c>
      <c r="K3054">
        <v>1.6867000000000001</v>
      </c>
      <c r="L3054">
        <v>146.7867</v>
      </c>
      <c r="M3054">
        <v>1.0448999999999999</v>
      </c>
      <c r="N3054">
        <v>165.4074</v>
      </c>
    </row>
    <row r="3055" spans="1:14" x14ac:dyDescent="0.25">
      <c r="A3055">
        <v>3047</v>
      </c>
      <c r="B3055">
        <v>1515600</v>
      </c>
      <c r="C3055">
        <v>0</v>
      </c>
      <c r="E3055">
        <v>1.1416999999999999</v>
      </c>
      <c r="F3055">
        <v>103.47669999999999</v>
      </c>
      <c r="G3055">
        <v>0</v>
      </c>
      <c r="H3055">
        <v>293.76830000000001</v>
      </c>
      <c r="I3055">
        <v>3.8923000000000001</v>
      </c>
      <c r="J3055">
        <v>42.398800000000001</v>
      </c>
      <c r="K3055">
        <v>1.6744000000000001</v>
      </c>
      <c r="L3055">
        <v>146.77440000000001</v>
      </c>
      <c r="M3055">
        <v>1.004</v>
      </c>
      <c r="N3055">
        <v>165.3665</v>
      </c>
    </row>
    <row r="3056" spans="1:14" x14ac:dyDescent="0.25">
      <c r="A3056">
        <v>3048</v>
      </c>
      <c r="B3056">
        <v>1519200</v>
      </c>
      <c r="C3056">
        <v>0</v>
      </c>
      <c r="E3056">
        <v>1.1445000000000001</v>
      </c>
      <c r="F3056">
        <v>103.4795</v>
      </c>
      <c r="G3056">
        <v>0</v>
      </c>
      <c r="H3056">
        <v>293.76830000000001</v>
      </c>
      <c r="I3056">
        <v>4.0292000000000003</v>
      </c>
      <c r="J3056">
        <v>42.535699999999999</v>
      </c>
      <c r="K3056">
        <v>1.6403000000000001</v>
      </c>
      <c r="L3056">
        <v>146.74029999999999</v>
      </c>
      <c r="M3056">
        <v>0.94099999999999995</v>
      </c>
      <c r="N3056">
        <v>165.30350000000001</v>
      </c>
    </row>
    <row r="3057" spans="1:14" x14ac:dyDescent="0.25">
      <c r="A3057">
        <v>3049</v>
      </c>
      <c r="B3057">
        <v>1522800</v>
      </c>
      <c r="C3057">
        <v>0</v>
      </c>
      <c r="E3057">
        <v>1.0871</v>
      </c>
      <c r="F3057">
        <v>103.4221</v>
      </c>
      <c r="G3057">
        <v>0</v>
      </c>
      <c r="H3057">
        <v>293.76830000000001</v>
      </c>
      <c r="I3057">
        <v>4.1383999999999999</v>
      </c>
      <c r="J3057">
        <v>42.6449</v>
      </c>
      <c r="K3057">
        <v>1.5766</v>
      </c>
      <c r="L3057">
        <v>146.67660000000001</v>
      </c>
      <c r="M3057">
        <v>0.86319999999999997</v>
      </c>
      <c r="N3057">
        <v>165.22569999999999</v>
      </c>
    </row>
    <row r="3058" spans="1:14" x14ac:dyDescent="0.25">
      <c r="A3058">
        <v>3050</v>
      </c>
      <c r="B3058">
        <v>1526400</v>
      </c>
      <c r="C3058">
        <v>0</v>
      </c>
      <c r="E3058">
        <v>1.0178</v>
      </c>
      <c r="F3058">
        <v>103.3528</v>
      </c>
      <c r="G3058">
        <v>0</v>
      </c>
      <c r="H3058">
        <v>293.76830000000001</v>
      </c>
      <c r="I3058">
        <v>4.1729000000000003</v>
      </c>
      <c r="J3058">
        <v>42.679299999999998</v>
      </c>
      <c r="K3058">
        <v>1.4317</v>
      </c>
      <c r="L3058">
        <v>146.5318</v>
      </c>
      <c r="M3058">
        <v>0.79169999999999996</v>
      </c>
      <c r="N3058">
        <v>165.1542</v>
      </c>
    </row>
    <row r="3059" spans="1:14" x14ac:dyDescent="0.25">
      <c r="A3059">
        <v>3051</v>
      </c>
      <c r="B3059">
        <v>1530000</v>
      </c>
      <c r="C3059">
        <v>0</v>
      </c>
      <c r="E3059">
        <v>0.9254</v>
      </c>
      <c r="F3059">
        <v>103.2604</v>
      </c>
      <c r="G3059">
        <v>0</v>
      </c>
      <c r="H3059">
        <v>293.76830000000001</v>
      </c>
      <c r="I3059">
        <v>4.0540000000000003</v>
      </c>
      <c r="J3059">
        <v>42.560400000000001</v>
      </c>
      <c r="K3059">
        <v>1.3467</v>
      </c>
      <c r="L3059">
        <v>146.44669999999999</v>
      </c>
      <c r="M3059">
        <v>0.73540000000000005</v>
      </c>
      <c r="N3059">
        <v>165.09790000000001</v>
      </c>
    </row>
    <row r="3060" spans="1:14" x14ac:dyDescent="0.25">
      <c r="A3060">
        <v>3052</v>
      </c>
      <c r="B3060">
        <v>1533600</v>
      </c>
      <c r="C3060">
        <v>0</v>
      </c>
      <c r="E3060">
        <v>0.86650000000000005</v>
      </c>
      <c r="F3060">
        <v>103.2015</v>
      </c>
      <c r="G3060">
        <v>0</v>
      </c>
      <c r="H3060">
        <v>293.76830000000001</v>
      </c>
      <c r="I3060">
        <v>3.8321000000000001</v>
      </c>
      <c r="J3060">
        <v>42.3386</v>
      </c>
      <c r="K3060">
        <v>1.2722</v>
      </c>
      <c r="L3060">
        <v>146.37219999999999</v>
      </c>
      <c r="M3060">
        <v>0.68579999999999997</v>
      </c>
      <c r="N3060">
        <v>165.04830000000001</v>
      </c>
    </row>
    <row r="3061" spans="1:14" x14ac:dyDescent="0.25">
      <c r="A3061">
        <v>3053</v>
      </c>
      <c r="B3061">
        <v>1537200</v>
      </c>
      <c r="C3061">
        <v>0</v>
      </c>
      <c r="E3061">
        <v>0.80269999999999997</v>
      </c>
      <c r="F3061">
        <v>103.1377</v>
      </c>
      <c r="G3061">
        <v>0</v>
      </c>
      <c r="H3061">
        <v>293.76830000000001</v>
      </c>
      <c r="I3061">
        <v>3.5779000000000001</v>
      </c>
      <c r="J3061">
        <v>42.084299999999999</v>
      </c>
      <c r="K3061">
        <v>1.2053</v>
      </c>
      <c r="L3061">
        <v>146.30529999999999</v>
      </c>
      <c r="M3061">
        <v>0.6482</v>
      </c>
      <c r="N3061">
        <v>165.01070000000001</v>
      </c>
    </row>
    <row r="3062" spans="1:14" x14ac:dyDescent="0.25">
      <c r="A3062">
        <v>3054</v>
      </c>
      <c r="B3062">
        <v>1540800</v>
      </c>
      <c r="C3062">
        <v>0</v>
      </c>
      <c r="E3062">
        <v>0.74309999999999998</v>
      </c>
      <c r="F3062">
        <v>103.07810000000001</v>
      </c>
      <c r="G3062">
        <v>0</v>
      </c>
      <c r="H3062">
        <v>293.76830000000001</v>
      </c>
      <c r="I3062">
        <v>3.3269000000000002</v>
      </c>
      <c r="J3062">
        <v>41.833399999999997</v>
      </c>
      <c r="K3062">
        <v>1.1505000000000001</v>
      </c>
      <c r="L3062">
        <v>146.25049999999999</v>
      </c>
      <c r="M3062">
        <v>0.6109</v>
      </c>
      <c r="N3062">
        <v>164.9734</v>
      </c>
    </row>
    <row r="3063" spans="1:14" x14ac:dyDescent="0.25">
      <c r="A3063">
        <v>3055</v>
      </c>
      <c r="B3063">
        <v>1544400</v>
      </c>
      <c r="C3063">
        <v>0</v>
      </c>
      <c r="E3063">
        <v>0.69520000000000004</v>
      </c>
      <c r="F3063">
        <v>103.03019999999999</v>
      </c>
      <c r="G3063">
        <v>0</v>
      </c>
      <c r="H3063">
        <v>293.76830000000001</v>
      </c>
      <c r="I3063">
        <v>3.0905999999999998</v>
      </c>
      <c r="J3063">
        <v>41.597099999999998</v>
      </c>
      <c r="K3063">
        <v>1.1044</v>
      </c>
      <c r="L3063">
        <v>146.20439999999999</v>
      </c>
      <c r="M3063">
        <v>0.57689999999999997</v>
      </c>
      <c r="N3063">
        <v>164.93940000000001</v>
      </c>
    </row>
    <row r="3064" spans="1:14" x14ac:dyDescent="0.25">
      <c r="A3064">
        <v>3056</v>
      </c>
      <c r="B3064">
        <v>1548000</v>
      </c>
      <c r="C3064">
        <v>0</v>
      </c>
      <c r="E3064">
        <v>0.63919999999999999</v>
      </c>
      <c r="F3064">
        <v>102.9742</v>
      </c>
      <c r="G3064">
        <v>0</v>
      </c>
      <c r="H3064">
        <v>293.76830000000001</v>
      </c>
      <c r="I3064">
        <v>2.8843999999999999</v>
      </c>
      <c r="J3064">
        <v>41.390900000000002</v>
      </c>
      <c r="K3064">
        <v>1.0647</v>
      </c>
      <c r="L3064">
        <v>146.16470000000001</v>
      </c>
      <c r="M3064">
        <v>0.54359999999999997</v>
      </c>
      <c r="N3064">
        <v>164.90610000000001</v>
      </c>
    </row>
    <row r="3065" spans="1:14" x14ac:dyDescent="0.25">
      <c r="A3065">
        <v>3057</v>
      </c>
      <c r="B3065">
        <v>1551600</v>
      </c>
      <c r="C3065">
        <v>0.106</v>
      </c>
      <c r="E3065">
        <v>0.58830000000000005</v>
      </c>
      <c r="F3065">
        <v>102.9233</v>
      </c>
      <c r="G3065">
        <v>0</v>
      </c>
      <c r="H3065">
        <v>293.76830000000001</v>
      </c>
      <c r="I3065">
        <v>2.7202999999999999</v>
      </c>
      <c r="J3065">
        <v>41.226700000000001</v>
      </c>
      <c r="K3065">
        <v>1.0403</v>
      </c>
      <c r="L3065">
        <v>146.1403</v>
      </c>
      <c r="M3065">
        <v>0.52029999999999998</v>
      </c>
      <c r="N3065">
        <v>164.8828</v>
      </c>
    </row>
    <row r="3066" spans="1:14" x14ac:dyDescent="0.25">
      <c r="A3066">
        <v>3058</v>
      </c>
      <c r="B3066">
        <v>1555200</v>
      </c>
      <c r="C3066">
        <v>0.314</v>
      </c>
      <c r="E3066">
        <v>0.53569999999999995</v>
      </c>
      <c r="F3066">
        <v>102.8707</v>
      </c>
      <c r="G3066">
        <v>0</v>
      </c>
      <c r="H3066">
        <v>293.76830000000001</v>
      </c>
      <c r="I3066">
        <v>2.5697000000000001</v>
      </c>
      <c r="J3066">
        <v>41.076099999999997</v>
      </c>
      <c r="K3066">
        <v>1.01</v>
      </c>
      <c r="L3066">
        <v>146.11000000000001</v>
      </c>
      <c r="M3066">
        <v>0.50529999999999997</v>
      </c>
      <c r="N3066">
        <v>164.86779999999999</v>
      </c>
    </row>
    <row r="3067" spans="1:14" x14ac:dyDescent="0.25">
      <c r="A3067">
        <v>3059</v>
      </c>
      <c r="B3067">
        <v>1558800</v>
      </c>
      <c r="C3067">
        <v>4.4999999999999998E-2</v>
      </c>
      <c r="E3067">
        <v>0.4904</v>
      </c>
      <c r="F3067">
        <v>102.8254</v>
      </c>
      <c r="G3067">
        <v>0</v>
      </c>
      <c r="H3067">
        <v>293.76830000000001</v>
      </c>
      <c r="I3067">
        <v>2.4386000000000001</v>
      </c>
      <c r="J3067">
        <v>40.945099999999996</v>
      </c>
      <c r="K3067">
        <v>0.96619999999999995</v>
      </c>
      <c r="L3067">
        <v>146.06620000000001</v>
      </c>
      <c r="M3067">
        <v>0.4899</v>
      </c>
      <c r="N3067">
        <v>164.85239999999999</v>
      </c>
    </row>
    <row r="3068" spans="1:14" x14ac:dyDescent="0.25">
      <c r="A3068">
        <v>3060</v>
      </c>
      <c r="B3068">
        <v>1562400</v>
      </c>
      <c r="C3068">
        <v>0</v>
      </c>
      <c r="E3068">
        <v>0.4511</v>
      </c>
      <c r="F3068">
        <v>102.7861</v>
      </c>
      <c r="G3068">
        <v>0</v>
      </c>
      <c r="H3068">
        <v>293.76830000000001</v>
      </c>
      <c r="I3068">
        <v>2.3182999999999998</v>
      </c>
      <c r="J3068">
        <v>40.8247</v>
      </c>
      <c r="K3068">
        <v>0.93340000000000001</v>
      </c>
      <c r="L3068">
        <v>146.0334</v>
      </c>
      <c r="M3068">
        <v>0.4798</v>
      </c>
      <c r="N3068">
        <v>164.84229999999999</v>
      </c>
    </row>
    <row r="3069" spans="1:14" x14ac:dyDescent="0.25">
      <c r="A3069">
        <v>3061</v>
      </c>
      <c r="B3069">
        <v>1566000</v>
      </c>
      <c r="C3069">
        <v>0</v>
      </c>
      <c r="E3069">
        <v>0.41839999999999999</v>
      </c>
      <c r="F3069">
        <v>102.7534</v>
      </c>
      <c r="G3069">
        <v>0</v>
      </c>
      <c r="H3069">
        <v>293.76830000000001</v>
      </c>
      <c r="I3069">
        <v>2.222</v>
      </c>
      <c r="J3069">
        <v>40.728499999999997</v>
      </c>
      <c r="K3069">
        <v>0.90310000000000001</v>
      </c>
      <c r="L3069">
        <v>146.00309999999999</v>
      </c>
      <c r="M3069">
        <v>0.47099999999999997</v>
      </c>
      <c r="N3069">
        <v>164.83349999999999</v>
      </c>
    </row>
    <row r="3070" spans="1:14" x14ac:dyDescent="0.25">
      <c r="A3070">
        <v>3062</v>
      </c>
      <c r="B3070">
        <v>1569600</v>
      </c>
      <c r="C3070">
        <v>4.4999999999999998E-2</v>
      </c>
      <c r="E3070">
        <v>0.38390000000000002</v>
      </c>
      <c r="F3070">
        <v>102.7189</v>
      </c>
      <c r="G3070">
        <v>0</v>
      </c>
      <c r="H3070">
        <v>293.76830000000001</v>
      </c>
      <c r="I3070">
        <v>2.1389999999999998</v>
      </c>
      <c r="J3070">
        <v>40.645499999999998</v>
      </c>
      <c r="K3070">
        <v>0.87919999999999998</v>
      </c>
      <c r="L3070">
        <v>145.97919999999999</v>
      </c>
      <c r="M3070">
        <v>0.46339999999999998</v>
      </c>
      <c r="N3070">
        <v>164.82589999999999</v>
      </c>
    </row>
    <row r="3071" spans="1:14" x14ac:dyDescent="0.25">
      <c r="A3071">
        <v>3063</v>
      </c>
      <c r="B3071">
        <v>1573200</v>
      </c>
      <c r="C3071">
        <v>0</v>
      </c>
      <c r="E3071">
        <v>0.35539999999999999</v>
      </c>
      <c r="F3071">
        <v>102.6904</v>
      </c>
      <c r="G3071">
        <v>0</v>
      </c>
      <c r="H3071">
        <v>293.76830000000001</v>
      </c>
      <c r="I3071">
        <v>2.0627</v>
      </c>
      <c r="J3071">
        <v>40.569099999999999</v>
      </c>
      <c r="K3071">
        <v>0.85199999999999998</v>
      </c>
      <c r="L3071">
        <v>145.952</v>
      </c>
      <c r="M3071">
        <v>0.45600000000000002</v>
      </c>
      <c r="N3071">
        <v>164.8185</v>
      </c>
    </row>
    <row r="3072" spans="1:14" x14ac:dyDescent="0.25">
      <c r="A3072">
        <v>3064</v>
      </c>
      <c r="B3072">
        <v>1576800</v>
      </c>
      <c r="C3072">
        <v>0</v>
      </c>
      <c r="E3072">
        <v>0.32900000000000001</v>
      </c>
      <c r="F3072">
        <v>102.664</v>
      </c>
      <c r="G3072">
        <v>0</v>
      </c>
      <c r="H3072">
        <v>293.76830000000001</v>
      </c>
      <c r="I3072">
        <v>1.9964999999999999</v>
      </c>
      <c r="J3072">
        <v>40.503</v>
      </c>
      <c r="K3072">
        <v>0.83169999999999999</v>
      </c>
      <c r="L3072">
        <v>145.93170000000001</v>
      </c>
      <c r="M3072">
        <v>0.44890000000000002</v>
      </c>
      <c r="N3072">
        <v>164.81139999999999</v>
      </c>
    </row>
    <row r="3073" spans="1:14" x14ac:dyDescent="0.25">
      <c r="A3073">
        <v>3065</v>
      </c>
      <c r="B3073">
        <v>1580400</v>
      </c>
      <c r="C3073">
        <v>0</v>
      </c>
      <c r="E3073">
        <v>0.29849999999999999</v>
      </c>
      <c r="F3073">
        <v>102.6335</v>
      </c>
      <c r="G3073">
        <v>0</v>
      </c>
      <c r="H3073">
        <v>293.76830000000001</v>
      </c>
      <c r="I3073">
        <v>1.9312</v>
      </c>
      <c r="J3073">
        <v>40.437600000000003</v>
      </c>
      <c r="K3073">
        <v>0.81299999999999994</v>
      </c>
      <c r="L3073">
        <v>145.91300000000001</v>
      </c>
      <c r="M3073">
        <v>0.44080000000000003</v>
      </c>
      <c r="N3073">
        <v>164.80330000000001</v>
      </c>
    </row>
    <row r="3074" spans="1:14" x14ac:dyDescent="0.25">
      <c r="A3074">
        <v>3066</v>
      </c>
      <c r="B3074">
        <v>1584000</v>
      </c>
      <c r="C3074">
        <v>0</v>
      </c>
      <c r="E3074">
        <v>0.27329999999999999</v>
      </c>
      <c r="F3074">
        <v>102.6083</v>
      </c>
      <c r="G3074">
        <v>0</v>
      </c>
      <c r="H3074">
        <v>293.76830000000001</v>
      </c>
      <c r="I3074">
        <v>1.8703000000000001</v>
      </c>
      <c r="J3074">
        <v>40.376800000000003</v>
      </c>
      <c r="K3074">
        <v>0.79779999999999995</v>
      </c>
      <c r="L3074">
        <v>145.89779999999999</v>
      </c>
      <c r="M3074">
        <v>0.43120000000000003</v>
      </c>
      <c r="N3074">
        <v>164.7937</v>
      </c>
    </row>
    <row r="3075" spans="1:14" x14ac:dyDescent="0.25">
      <c r="A3075">
        <v>3067</v>
      </c>
      <c r="B3075">
        <v>1587600</v>
      </c>
      <c r="C3075">
        <v>5.2999999999999999E-2</v>
      </c>
      <c r="E3075">
        <v>0.25009999999999999</v>
      </c>
      <c r="F3075">
        <v>102.5851</v>
      </c>
      <c r="G3075">
        <v>0</v>
      </c>
      <c r="H3075">
        <v>293.76830000000001</v>
      </c>
      <c r="I3075">
        <v>1.8166</v>
      </c>
      <c r="J3075">
        <v>40.323</v>
      </c>
      <c r="K3075">
        <v>0.78680000000000005</v>
      </c>
      <c r="L3075">
        <v>145.88679999999999</v>
      </c>
      <c r="M3075">
        <v>0.42020000000000002</v>
      </c>
      <c r="N3075">
        <v>164.78270000000001</v>
      </c>
    </row>
    <row r="3076" spans="1:14" x14ac:dyDescent="0.25">
      <c r="A3076">
        <v>3068</v>
      </c>
      <c r="B3076">
        <v>1591200</v>
      </c>
      <c r="C3076">
        <v>0</v>
      </c>
      <c r="E3076">
        <v>0.23219999999999999</v>
      </c>
      <c r="F3076">
        <v>102.5672</v>
      </c>
      <c r="G3076">
        <v>0</v>
      </c>
      <c r="H3076">
        <v>293.76830000000001</v>
      </c>
      <c r="I3076">
        <v>1.7692000000000001</v>
      </c>
      <c r="J3076">
        <v>40.275700000000001</v>
      </c>
      <c r="K3076">
        <v>0.77170000000000005</v>
      </c>
      <c r="L3076">
        <v>145.8717</v>
      </c>
      <c r="M3076">
        <v>0.40989999999999999</v>
      </c>
      <c r="N3076">
        <v>164.7724</v>
      </c>
    </row>
    <row r="3077" spans="1:14" x14ac:dyDescent="0.25">
      <c r="A3077">
        <v>3069</v>
      </c>
      <c r="B3077">
        <v>1594800</v>
      </c>
      <c r="C3077">
        <v>5.2999999999999999E-2</v>
      </c>
      <c r="E3077">
        <v>0.21340000000000001</v>
      </c>
      <c r="F3077">
        <v>102.5484</v>
      </c>
      <c r="G3077">
        <v>0</v>
      </c>
      <c r="H3077">
        <v>293.76830000000001</v>
      </c>
      <c r="I3077">
        <v>1.7254</v>
      </c>
      <c r="J3077">
        <v>40.231900000000003</v>
      </c>
      <c r="K3077">
        <v>0.75949999999999995</v>
      </c>
      <c r="L3077">
        <v>145.8595</v>
      </c>
      <c r="M3077">
        <v>0.40100000000000002</v>
      </c>
      <c r="N3077">
        <v>164.76349999999999</v>
      </c>
    </row>
    <row r="3078" spans="1:14" x14ac:dyDescent="0.25">
      <c r="A3078">
        <v>3070</v>
      </c>
      <c r="B3078">
        <v>1598400</v>
      </c>
      <c r="C3078">
        <v>0.151</v>
      </c>
      <c r="E3078">
        <v>0.19589999999999999</v>
      </c>
      <c r="F3078">
        <v>102.5309</v>
      </c>
      <c r="G3078">
        <v>0</v>
      </c>
      <c r="H3078">
        <v>293.76830000000001</v>
      </c>
      <c r="I3078">
        <v>1.6854</v>
      </c>
      <c r="J3078">
        <v>40.191899999999997</v>
      </c>
      <c r="K3078">
        <v>0.74550000000000005</v>
      </c>
      <c r="L3078">
        <v>145.84549999999999</v>
      </c>
      <c r="M3078">
        <v>0.39579999999999999</v>
      </c>
      <c r="N3078">
        <v>164.75829999999999</v>
      </c>
    </row>
    <row r="3079" spans="1:14" x14ac:dyDescent="0.25">
      <c r="A3079">
        <v>3071</v>
      </c>
      <c r="B3079">
        <v>1602000</v>
      </c>
      <c r="C3079">
        <v>6.5000000000000002E-2</v>
      </c>
      <c r="E3079">
        <v>0.17710000000000001</v>
      </c>
      <c r="F3079">
        <v>102.5121</v>
      </c>
      <c r="G3079">
        <v>0</v>
      </c>
      <c r="H3079">
        <v>293.76830000000001</v>
      </c>
      <c r="I3079">
        <v>1.6501999999999999</v>
      </c>
      <c r="J3079">
        <v>40.156700000000001</v>
      </c>
      <c r="K3079">
        <v>0.71830000000000005</v>
      </c>
      <c r="L3079">
        <v>145.81829999999999</v>
      </c>
      <c r="M3079">
        <v>0.4042</v>
      </c>
      <c r="N3079">
        <v>164.76669999999999</v>
      </c>
    </row>
    <row r="3080" spans="1:14" x14ac:dyDescent="0.25">
      <c r="A3080">
        <v>3072</v>
      </c>
      <c r="B3080">
        <v>1605600</v>
      </c>
      <c r="C3080">
        <v>0.68100000000000005</v>
      </c>
      <c r="E3080">
        <v>0.1623</v>
      </c>
      <c r="F3080">
        <v>102.4973</v>
      </c>
      <c r="G3080">
        <v>0</v>
      </c>
      <c r="H3080">
        <v>293.76830000000001</v>
      </c>
      <c r="I3080">
        <v>1.6274999999999999</v>
      </c>
      <c r="J3080">
        <v>40.133899999999997</v>
      </c>
      <c r="K3080">
        <v>0.70650000000000002</v>
      </c>
      <c r="L3080">
        <v>145.8065</v>
      </c>
      <c r="M3080">
        <v>0.3997</v>
      </c>
      <c r="N3080">
        <v>164.76230000000001</v>
      </c>
    </row>
    <row r="3081" spans="1:14" x14ac:dyDescent="0.25">
      <c r="A3081">
        <v>3073</v>
      </c>
      <c r="B3081">
        <v>1609200</v>
      </c>
      <c r="C3081">
        <v>0.22800000000000001</v>
      </c>
      <c r="E3081">
        <v>0.14910000000000001</v>
      </c>
      <c r="F3081">
        <v>102.4841</v>
      </c>
      <c r="G3081">
        <v>0</v>
      </c>
      <c r="H3081">
        <v>293.76830000000001</v>
      </c>
      <c r="I3081">
        <v>1.6041000000000001</v>
      </c>
      <c r="J3081">
        <v>40.110599999999998</v>
      </c>
      <c r="K3081">
        <v>0.69279999999999997</v>
      </c>
      <c r="L3081">
        <v>145.7928</v>
      </c>
      <c r="M3081">
        <v>0.39629999999999999</v>
      </c>
      <c r="N3081">
        <v>164.75880000000001</v>
      </c>
    </row>
    <row r="3082" spans="1:14" x14ac:dyDescent="0.25">
      <c r="A3082">
        <v>3074</v>
      </c>
      <c r="B3082">
        <v>1612800</v>
      </c>
      <c r="C3082">
        <v>0</v>
      </c>
      <c r="E3082">
        <v>0.13769999999999999</v>
      </c>
      <c r="F3082">
        <v>102.4727</v>
      </c>
      <c r="G3082">
        <v>0</v>
      </c>
      <c r="H3082">
        <v>293.76830000000001</v>
      </c>
      <c r="I3082">
        <v>1.5716000000000001</v>
      </c>
      <c r="J3082">
        <v>40.078099999999999</v>
      </c>
      <c r="K3082">
        <v>0.68200000000000005</v>
      </c>
      <c r="L3082">
        <v>145.78200000000001</v>
      </c>
      <c r="M3082">
        <v>0.39229999999999998</v>
      </c>
      <c r="N3082">
        <v>164.75479999999999</v>
      </c>
    </row>
    <row r="3083" spans="1:14" x14ac:dyDescent="0.25">
      <c r="A3083">
        <v>3075</v>
      </c>
      <c r="B3083">
        <v>1616400</v>
      </c>
      <c r="C3083">
        <v>0</v>
      </c>
      <c r="E3083">
        <v>0.1288</v>
      </c>
      <c r="F3083">
        <v>102.46380000000001</v>
      </c>
      <c r="G3083">
        <v>0</v>
      </c>
      <c r="H3083">
        <v>293.76830000000001</v>
      </c>
      <c r="I3083">
        <v>1.538</v>
      </c>
      <c r="J3083">
        <v>40.044400000000003</v>
      </c>
      <c r="K3083">
        <v>0.67459999999999998</v>
      </c>
      <c r="L3083">
        <v>145.77459999999999</v>
      </c>
      <c r="M3083">
        <v>0.39190000000000003</v>
      </c>
      <c r="N3083">
        <v>164.7544</v>
      </c>
    </row>
    <row r="3084" spans="1:14" x14ac:dyDescent="0.25">
      <c r="A3084">
        <v>3076</v>
      </c>
      <c r="B3084">
        <v>1620000</v>
      </c>
      <c r="C3084">
        <v>0.16700000000000001</v>
      </c>
      <c r="E3084">
        <v>0.122</v>
      </c>
      <c r="F3084">
        <v>102.45699999999999</v>
      </c>
      <c r="G3084">
        <v>0</v>
      </c>
      <c r="H3084">
        <v>293.76830000000001</v>
      </c>
      <c r="I3084">
        <v>1.5102</v>
      </c>
      <c r="J3084">
        <v>40.016599999999997</v>
      </c>
      <c r="K3084">
        <v>0.67210000000000003</v>
      </c>
      <c r="L3084">
        <v>145.77209999999999</v>
      </c>
      <c r="M3084">
        <v>0.3926</v>
      </c>
      <c r="N3084">
        <v>164.7551</v>
      </c>
    </row>
    <row r="3085" spans="1:14" x14ac:dyDescent="0.25">
      <c r="A3085">
        <v>3077</v>
      </c>
      <c r="B3085">
        <v>1623600</v>
      </c>
      <c r="C3085">
        <v>4.4999999999999998E-2</v>
      </c>
      <c r="E3085">
        <v>0.1164</v>
      </c>
      <c r="F3085">
        <v>102.45140000000001</v>
      </c>
      <c r="G3085">
        <v>0</v>
      </c>
      <c r="H3085">
        <v>293.76830000000001</v>
      </c>
      <c r="I3085">
        <v>1.4823999999999999</v>
      </c>
      <c r="J3085">
        <v>39.988799999999998</v>
      </c>
      <c r="K3085">
        <v>0.67400000000000004</v>
      </c>
      <c r="L3085">
        <v>145.774</v>
      </c>
      <c r="M3085">
        <v>0.3957</v>
      </c>
      <c r="N3085">
        <v>164.75819999999999</v>
      </c>
    </row>
    <row r="3086" spans="1:14" x14ac:dyDescent="0.25">
      <c r="A3086">
        <v>3078</v>
      </c>
      <c r="B3086">
        <v>1627200</v>
      </c>
      <c r="C3086">
        <v>0.19600000000000001</v>
      </c>
      <c r="E3086">
        <v>0.1139</v>
      </c>
      <c r="F3086">
        <v>102.44889999999999</v>
      </c>
      <c r="G3086">
        <v>0</v>
      </c>
      <c r="H3086">
        <v>293.76830000000001</v>
      </c>
      <c r="I3086">
        <v>1.4589000000000001</v>
      </c>
      <c r="J3086">
        <v>39.965299999999999</v>
      </c>
      <c r="K3086">
        <v>0.67589999999999995</v>
      </c>
      <c r="L3086">
        <v>145.77590000000001</v>
      </c>
      <c r="M3086">
        <v>0.39810000000000001</v>
      </c>
      <c r="N3086">
        <v>164.76060000000001</v>
      </c>
    </row>
    <row r="3087" spans="1:14" x14ac:dyDescent="0.25">
      <c r="A3087">
        <v>3079</v>
      </c>
      <c r="B3087">
        <v>1630800</v>
      </c>
      <c r="C3087">
        <v>0.151</v>
      </c>
      <c r="E3087">
        <v>0.11269999999999999</v>
      </c>
      <c r="F3087">
        <v>102.4477</v>
      </c>
      <c r="G3087">
        <v>0</v>
      </c>
      <c r="H3087">
        <v>293.76830000000001</v>
      </c>
      <c r="I3087">
        <v>1.4392</v>
      </c>
      <c r="J3087">
        <v>39.945700000000002</v>
      </c>
      <c r="K3087">
        <v>0.67789999999999995</v>
      </c>
      <c r="L3087">
        <v>145.77799999999999</v>
      </c>
      <c r="M3087">
        <v>0.40029999999999999</v>
      </c>
      <c r="N3087">
        <v>164.7628</v>
      </c>
    </row>
    <row r="3088" spans="1:14" x14ac:dyDescent="0.25">
      <c r="A3088">
        <v>3080</v>
      </c>
      <c r="B3088">
        <v>1634400</v>
      </c>
      <c r="C3088">
        <v>0.26500000000000001</v>
      </c>
      <c r="E3088">
        <v>0.111</v>
      </c>
      <c r="F3088">
        <v>102.446</v>
      </c>
      <c r="G3088">
        <v>0</v>
      </c>
      <c r="H3088">
        <v>293.76830000000001</v>
      </c>
      <c r="I3088">
        <v>1.4238</v>
      </c>
      <c r="J3088">
        <v>39.930300000000003</v>
      </c>
      <c r="K3088">
        <v>0.68179999999999996</v>
      </c>
      <c r="L3088">
        <v>145.7818</v>
      </c>
      <c r="M3088">
        <v>0.40060000000000001</v>
      </c>
      <c r="N3088">
        <v>164.76300000000001</v>
      </c>
    </row>
    <row r="3089" spans="1:14" x14ac:dyDescent="0.25">
      <c r="A3089">
        <v>3081</v>
      </c>
      <c r="B3089">
        <v>1638000</v>
      </c>
      <c r="C3089">
        <v>0.16700000000000001</v>
      </c>
      <c r="E3089">
        <v>0.1099</v>
      </c>
      <c r="F3089">
        <v>102.4449</v>
      </c>
      <c r="G3089">
        <v>0</v>
      </c>
      <c r="H3089">
        <v>293.76830000000001</v>
      </c>
      <c r="I3089">
        <v>1.4097</v>
      </c>
      <c r="J3089">
        <v>39.9161</v>
      </c>
      <c r="K3089">
        <v>0.68540000000000001</v>
      </c>
      <c r="L3089">
        <v>145.78540000000001</v>
      </c>
      <c r="M3089">
        <v>0.39979999999999999</v>
      </c>
      <c r="N3089">
        <v>164.76230000000001</v>
      </c>
    </row>
    <row r="3090" spans="1:14" x14ac:dyDescent="0.25">
      <c r="A3090">
        <v>3082</v>
      </c>
      <c r="B3090">
        <v>1641600</v>
      </c>
      <c r="C3090">
        <v>0.11799999999999999</v>
      </c>
      <c r="E3090">
        <v>0.1105</v>
      </c>
      <c r="F3090">
        <v>102.4455</v>
      </c>
      <c r="G3090">
        <v>0</v>
      </c>
      <c r="H3090">
        <v>293.76830000000001</v>
      </c>
      <c r="I3090">
        <v>1.4006000000000001</v>
      </c>
      <c r="J3090">
        <v>39.906999999999996</v>
      </c>
      <c r="K3090">
        <v>0.6905</v>
      </c>
      <c r="L3090">
        <v>145.79050000000001</v>
      </c>
      <c r="M3090">
        <v>0.39910000000000001</v>
      </c>
      <c r="N3090">
        <v>164.76159999999999</v>
      </c>
    </row>
    <row r="3091" spans="1:14" x14ac:dyDescent="0.25">
      <c r="A3091">
        <v>3083</v>
      </c>
      <c r="B3091">
        <v>1645200</v>
      </c>
      <c r="C3091">
        <v>0.23200000000000001</v>
      </c>
      <c r="E3091">
        <v>0.1115</v>
      </c>
      <c r="F3091">
        <v>102.4464</v>
      </c>
      <c r="G3091">
        <v>0</v>
      </c>
      <c r="H3091">
        <v>293.76830000000001</v>
      </c>
      <c r="I3091">
        <v>1.3957999999999999</v>
      </c>
      <c r="J3091">
        <v>39.902200000000001</v>
      </c>
      <c r="K3091">
        <v>0.69289999999999996</v>
      </c>
      <c r="L3091">
        <v>145.7929</v>
      </c>
      <c r="M3091">
        <v>0.3997</v>
      </c>
      <c r="N3091">
        <v>164.76230000000001</v>
      </c>
    </row>
    <row r="3092" spans="1:14" x14ac:dyDescent="0.25">
      <c r="A3092">
        <v>3084</v>
      </c>
      <c r="B3092">
        <v>1648800</v>
      </c>
      <c r="C3092">
        <v>0</v>
      </c>
      <c r="E3092">
        <v>0.1125</v>
      </c>
      <c r="F3092">
        <v>102.44750000000001</v>
      </c>
      <c r="G3092">
        <v>0</v>
      </c>
      <c r="H3092">
        <v>293.76830000000001</v>
      </c>
      <c r="I3092">
        <v>1.3913</v>
      </c>
      <c r="J3092">
        <v>39.897799999999997</v>
      </c>
      <c r="K3092">
        <v>0.68789999999999996</v>
      </c>
      <c r="L3092">
        <v>145.78790000000001</v>
      </c>
      <c r="M3092">
        <v>0.40029999999999999</v>
      </c>
      <c r="N3092">
        <v>164.7628</v>
      </c>
    </row>
    <row r="3093" spans="1:14" x14ac:dyDescent="0.25">
      <c r="A3093">
        <v>3085</v>
      </c>
      <c r="B3093">
        <v>1652400</v>
      </c>
      <c r="C3093">
        <v>0</v>
      </c>
      <c r="E3093">
        <v>0.1132</v>
      </c>
      <c r="F3093">
        <v>102.4482</v>
      </c>
      <c r="G3093">
        <v>0</v>
      </c>
      <c r="H3093">
        <v>293.76830000000001</v>
      </c>
      <c r="I3093">
        <v>1.3878999999999999</v>
      </c>
      <c r="J3093">
        <v>39.894300000000001</v>
      </c>
      <c r="K3093">
        <v>0.68579999999999997</v>
      </c>
      <c r="L3093">
        <v>145.78579999999999</v>
      </c>
      <c r="M3093">
        <v>0.40060000000000001</v>
      </c>
      <c r="N3093">
        <v>164.76310000000001</v>
      </c>
    </row>
    <row r="3094" spans="1:14" x14ac:dyDescent="0.25">
      <c r="A3094">
        <v>3086</v>
      </c>
      <c r="B3094">
        <v>1656000</v>
      </c>
      <c r="C3094">
        <v>0</v>
      </c>
      <c r="E3094">
        <v>0.11310000000000001</v>
      </c>
      <c r="F3094">
        <v>102.4481</v>
      </c>
      <c r="G3094">
        <v>0</v>
      </c>
      <c r="H3094">
        <v>293.76830000000001</v>
      </c>
      <c r="I3094">
        <v>1.3875</v>
      </c>
      <c r="J3094">
        <v>39.893900000000002</v>
      </c>
      <c r="K3094">
        <v>0.68589999999999995</v>
      </c>
      <c r="L3094">
        <v>145.7859</v>
      </c>
      <c r="M3094">
        <v>0.40160000000000001</v>
      </c>
      <c r="N3094">
        <v>164.76410000000001</v>
      </c>
    </row>
    <row r="3095" spans="1:14" x14ac:dyDescent="0.25">
      <c r="A3095">
        <v>3087</v>
      </c>
      <c r="B3095">
        <v>1659600</v>
      </c>
      <c r="C3095">
        <v>0</v>
      </c>
      <c r="E3095">
        <v>0.1115</v>
      </c>
      <c r="F3095">
        <v>102.4465</v>
      </c>
      <c r="G3095">
        <v>0</v>
      </c>
      <c r="H3095">
        <v>293.76830000000001</v>
      </c>
      <c r="I3095">
        <v>1.3882000000000001</v>
      </c>
      <c r="J3095">
        <v>39.8947</v>
      </c>
      <c r="K3095">
        <v>0.68120000000000003</v>
      </c>
      <c r="L3095">
        <v>145.78120000000001</v>
      </c>
      <c r="M3095">
        <v>0.40160000000000001</v>
      </c>
      <c r="N3095">
        <v>164.76410000000001</v>
      </c>
    </row>
    <row r="3096" spans="1:14" x14ac:dyDescent="0.25">
      <c r="A3096">
        <v>3088</v>
      </c>
      <c r="B3096">
        <v>1663200</v>
      </c>
      <c r="C3096">
        <v>0</v>
      </c>
      <c r="E3096">
        <v>0.1096</v>
      </c>
      <c r="F3096">
        <v>102.44459999999999</v>
      </c>
      <c r="G3096">
        <v>0</v>
      </c>
      <c r="H3096">
        <v>293.76830000000001</v>
      </c>
      <c r="I3096">
        <v>1.3867</v>
      </c>
      <c r="J3096">
        <v>39.893099999999997</v>
      </c>
      <c r="K3096">
        <v>0.67889999999999995</v>
      </c>
      <c r="L3096">
        <v>145.77889999999999</v>
      </c>
      <c r="M3096">
        <v>0.40039999999999998</v>
      </c>
      <c r="N3096">
        <v>164.7629</v>
      </c>
    </row>
    <row r="3097" spans="1:14" x14ac:dyDescent="0.25">
      <c r="A3097">
        <v>3089</v>
      </c>
      <c r="B3097">
        <v>1666800</v>
      </c>
      <c r="C3097">
        <v>0</v>
      </c>
      <c r="E3097">
        <v>0.1076</v>
      </c>
      <c r="F3097">
        <v>102.4426</v>
      </c>
      <c r="G3097">
        <v>0</v>
      </c>
      <c r="H3097">
        <v>293.76830000000001</v>
      </c>
      <c r="I3097">
        <v>1.3838999999999999</v>
      </c>
      <c r="J3097">
        <v>39.8904</v>
      </c>
      <c r="K3097">
        <v>0.67510000000000003</v>
      </c>
      <c r="L3097">
        <v>145.77510000000001</v>
      </c>
      <c r="M3097">
        <v>0.39789999999999998</v>
      </c>
      <c r="N3097">
        <v>164.7604</v>
      </c>
    </row>
    <row r="3098" spans="1:14" x14ac:dyDescent="0.25">
      <c r="A3098">
        <v>3090</v>
      </c>
      <c r="B3098">
        <v>1670400</v>
      </c>
      <c r="C3098">
        <v>0.25900000000000001</v>
      </c>
      <c r="E3098">
        <v>0.10349999999999999</v>
      </c>
      <c r="F3098">
        <v>102.4385</v>
      </c>
      <c r="G3098">
        <v>0</v>
      </c>
      <c r="H3098">
        <v>293.76830000000001</v>
      </c>
      <c r="I3098">
        <v>1.3812</v>
      </c>
      <c r="J3098">
        <v>39.887599999999999</v>
      </c>
      <c r="K3098">
        <v>0.67269999999999996</v>
      </c>
      <c r="L3098">
        <v>145.77269999999999</v>
      </c>
      <c r="M3098">
        <v>0.39410000000000001</v>
      </c>
      <c r="N3098">
        <v>164.75659999999999</v>
      </c>
    </row>
    <row r="3099" spans="1:14" x14ac:dyDescent="0.25">
      <c r="A3099">
        <v>3091</v>
      </c>
      <c r="B3099">
        <v>1674000</v>
      </c>
      <c r="C3099">
        <v>0</v>
      </c>
      <c r="E3099">
        <v>9.8699999999999996E-2</v>
      </c>
      <c r="F3099">
        <v>102.4337</v>
      </c>
      <c r="G3099">
        <v>0</v>
      </c>
      <c r="H3099">
        <v>293.76830000000001</v>
      </c>
      <c r="I3099">
        <v>1.3758999999999999</v>
      </c>
      <c r="J3099">
        <v>39.882399999999997</v>
      </c>
      <c r="K3099">
        <v>0.66200000000000003</v>
      </c>
      <c r="L3099">
        <v>145.762</v>
      </c>
      <c r="M3099">
        <v>0.38890000000000002</v>
      </c>
      <c r="N3099">
        <v>164.75139999999999</v>
      </c>
    </row>
    <row r="3100" spans="1:14" x14ac:dyDescent="0.25">
      <c r="A3100">
        <v>3092</v>
      </c>
      <c r="B3100">
        <v>1677600</v>
      </c>
      <c r="C3100">
        <v>0</v>
      </c>
      <c r="E3100">
        <v>9.2200000000000004E-2</v>
      </c>
      <c r="F3100">
        <v>102.4272</v>
      </c>
      <c r="G3100">
        <v>0</v>
      </c>
      <c r="H3100">
        <v>293.76830000000001</v>
      </c>
      <c r="I3100">
        <v>1.3682000000000001</v>
      </c>
      <c r="J3100">
        <v>39.874699999999997</v>
      </c>
      <c r="K3100">
        <v>0.65159999999999996</v>
      </c>
      <c r="L3100">
        <v>145.7516</v>
      </c>
      <c r="M3100">
        <v>0.38419999999999999</v>
      </c>
      <c r="N3100">
        <v>164.7467</v>
      </c>
    </row>
    <row r="3101" spans="1:14" x14ac:dyDescent="0.25">
      <c r="A3101">
        <v>3093</v>
      </c>
      <c r="B3101">
        <v>1681200</v>
      </c>
      <c r="C3101">
        <v>0</v>
      </c>
      <c r="E3101">
        <v>8.8599999999999998E-2</v>
      </c>
      <c r="F3101">
        <v>102.42359999999999</v>
      </c>
      <c r="G3101">
        <v>0</v>
      </c>
      <c r="H3101">
        <v>293.76830000000001</v>
      </c>
      <c r="I3101">
        <v>1.3611</v>
      </c>
      <c r="J3101">
        <v>39.8675</v>
      </c>
      <c r="K3101">
        <v>0.6421</v>
      </c>
      <c r="L3101">
        <v>145.74209999999999</v>
      </c>
      <c r="M3101">
        <v>0.38019999999999998</v>
      </c>
      <c r="N3101">
        <v>164.74270000000001</v>
      </c>
    </row>
    <row r="3102" spans="1:14" x14ac:dyDescent="0.25">
      <c r="A3102">
        <v>3094</v>
      </c>
      <c r="B3102">
        <v>1684800</v>
      </c>
      <c r="C3102">
        <v>0</v>
      </c>
      <c r="E3102">
        <v>8.3099999999999993E-2</v>
      </c>
      <c r="F3102">
        <v>102.4181</v>
      </c>
      <c r="G3102">
        <v>0</v>
      </c>
      <c r="H3102">
        <v>293.76830000000001</v>
      </c>
      <c r="I3102">
        <v>1.3529</v>
      </c>
      <c r="J3102">
        <v>39.859299999999998</v>
      </c>
      <c r="K3102">
        <v>0.63200000000000001</v>
      </c>
      <c r="L3102">
        <v>145.732</v>
      </c>
      <c r="M3102">
        <v>0.37709999999999999</v>
      </c>
      <c r="N3102">
        <v>164.7396</v>
      </c>
    </row>
    <row r="3103" spans="1:14" x14ac:dyDescent="0.25">
      <c r="A3103">
        <v>3095</v>
      </c>
      <c r="B3103">
        <v>1688400</v>
      </c>
      <c r="C3103">
        <v>0</v>
      </c>
      <c r="E3103">
        <v>7.5600000000000001E-2</v>
      </c>
      <c r="F3103">
        <v>102.4106</v>
      </c>
      <c r="G3103">
        <v>0</v>
      </c>
      <c r="H3103">
        <v>293.76830000000001</v>
      </c>
      <c r="I3103">
        <v>1.3427</v>
      </c>
      <c r="J3103">
        <v>39.849200000000003</v>
      </c>
      <c r="K3103">
        <v>0.62409999999999999</v>
      </c>
      <c r="L3103">
        <v>145.72409999999999</v>
      </c>
      <c r="M3103">
        <v>0.37380000000000002</v>
      </c>
      <c r="N3103">
        <v>164.7363</v>
      </c>
    </row>
    <row r="3104" spans="1:14" x14ac:dyDescent="0.25">
      <c r="A3104">
        <v>3096</v>
      </c>
      <c r="B3104">
        <v>1692000</v>
      </c>
      <c r="C3104">
        <v>0</v>
      </c>
      <c r="E3104">
        <v>6.83E-2</v>
      </c>
      <c r="F3104">
        <v>102.4033</v>
      </c>
      <c r="G3104">
        <v>0</v>
      </c>
      <c r="H3104">
        <v>293.76830000000001</v>
      </c>
      <c r="I3104">
        <v>1.331</v>
      </c>
      <c r="J3104">
        <v>39.837400000000002</v>
      </c>
      <c r="K3104">
        <v>0.61809999999999998</v>
      </c>
      <c r="L3104">
        <v>145.71809999999999</v>
      </c>
      <c r="M3104">
        <v>0.37040000000000001</v>
      </c>
      <c r="N3104">
        <v>164.7329</v>
      </c>
    </row>
    <row r="3105" spans="1:14" x14ac:dyDescent="0.25">
      <c r="A3105">
        <v>3097</v>
      </c>
      <c r="B3105">
        <v>1695600</v>
      </c>
      <c r="C3105">
        <v>0</v>
      </c>
      <c r="E3105">
        <v>6.0100000000000001E-2</v>
      </c>
      <c r="F3105">
        <v>102.3951</v>
      </c>
      <c r="G3105">
        <v>0</v>
      </c>
      <c r="H3105">
        <v>293.76830000000001</v>
      </c>
      <c r="I3105">
        <v>1.3192999999999999</v>
      </c>
      <c r="J3105">
        <v>39.825800000000001</v>
      </c>
      <c r="K3105">
        <v>0.61040000000000005</v>
      </c>
      <c r="L3105">
        <v>145.71039999999999</v>
      </c>
      <c r="M3105">
        <v>0.36780000000000002</v>
      </c>
      <c r="N3105">
        <v>164.7303</v>
      </c>
    </row>
    <row r="3106" spans="1:14" x14ac:dyDescent="0.25">
      <c r="A3106">
        <v>3098</v>
      </c>
      <c r="B3106">
        <v>1699200</v>
      </c>
      <c r="C3106">
        <v>0</v>
      </c>
      <c r="E3106">
        <v>5.3199999999999997E-2</v>
      </c>
      <c r="F3106">
        <v>102.3882</v>
      </c>
      <c r="G3106">
        <v>0</v>
      </c>
      <c r="H3106">
        <v>293.76830000000001</v>
      </c>
      <c r="I3106">
        <v>1.3067</v>
      </c>
      <c r="J3106">
        <v>39.813099999999999</v>
      </c>
      <c r="K3106">
        <v>0.60460000000000003</v>
      </c>
      <c r="L3106">
        <v>145.7046</v>
      </c>
      <c r="M3106">
        <v>0.36549999999999999</v>
      </c>
      <c r="N3106">
        <v>164.72800000000001</v>
      </c>
    </row>
    <row r="3107" spans="1:14" x14ac:dyDescent="0.25">
      <c r="A3107">
        <v>3099</v>
      </c>
      <c r="B3107">
        <v>1702800</v>
      </c>
      <c r="C3107">
        <v>0</v>
      </c>
      <c r="E3107">
        <v>4.6399999999999997E-2</v>
      </c>
      <c r="F3107">
        <v>102.3814</v>
      </c>
      <c r="G3107">
        <v>0</v>
      </c>
      <c r="H3107">
        <v>293.76830000000001</v>
      </c>
      <c r="I3107">
        <v>1.292</v>
      </c>
      <c r="J3107">
        <v>39.798499999999997</v>
      </c>
      <c r="K3107">
        <v>0.59760000000000002</v>
      </c>
      <c r="L3107">
        <v>145.69759999999999</v>
      </c>
      <c r="M3107">
        <v>0.36309999999999998</v>
      </c>
      <c r="N3107">
        <v>164.72559999999999</v>
      </c>
    </row>
    <row r="3108" spans="1:14" x14ac:dyDescent="0.25">
      <c r="A3108">
        <v>3100</v>
      </c>
      <c r="B3108">
        <v>1706400</v>
      </c>
      <c r="C3108">
        <v>0</v>
      </c>
      <c r="E3108">
        <v>3.8800000000000001E-2</v>
      </c>
      <c r="F3108">
        <v>102.3738</v>
      </c>
      <c r="G3108">
        <v>0</v>
      </c>
      <c r="H3108">
        <v>293.76830000000001</v>
      </c>
      <c r="I3108">
        <v>1.2761</v>
      </c>
      <c r="J3108">
        <v>39.782499999999999</v>
      </c>
      <c r="K3108">
        <v>0.59</v>
      </c>
      <c r="L3108">
        <v>145.69</v>
      </c>
      <c r="M3108">
        <v>0.35970000000000002</v>
      </c>
      <c r="N3108">
        <v>164.72219999999999</v>
      </c>
    </row>
    <row r="3109" spans="1:14" x14ac:dyDescent="0.25">
      <c r="A3109">
        <v>3101</v>
      </c>
      <c r="B3109">
        <v>1710000</v>
      </c>
      <c r="C3109">
        <v>0</v>
      </c>
      <c r="E3109">
        <v>3.2199999999999999E-2</v>
      </c>
      <c r="F3109">
        <v>102.3672</v>
      </c>
      <c r="G3109">
        <v>0</v>
      </c>
      <c r="H3109">
        <v>293.76830000000001</v>
      </c>
      <c r="I3109">
        <v>1.2592000000000001</v>
      </c>
      <c r="J3109">
        <v>39.765700000000002</v>
      </c>
      <c r="K3109">
        <v>0.58279999999999998</v>
      </c>
      <c r="L3109">
        <v>145.68279999999999</v>
      </c>
      <c r="M3109">
        <v>0.35149999999999998</v>
      </c>
      <c r="N3109">
        <v>164.714</v>
      </c>
    </row>
    <row r="3110" spans="1:14" x14ac:dyDescent="0.25">
      <c r="A3110">
        <v>3102</v>
      </c>
      <c r="B3110">
        <v>1713600</v>
      </c>
      <c r="C3110">
        <v>0.16300000000000001</v>
      </c>
      <c r="E3110">
        <v>2.5000000000000001E-2</v>
      </c>
      <c r="F3110">
        <v>102.36</v>
      </c>
      <c r="G3110">
        <v>0</v>
      </c>
      <c r="H3110">
        <v>293.76830000000001</v>
      </c>
      <c r="I3110">
        <v>1.2441</v>
      </c>
      <c r="J3110">
        <v>39.750599999999999</v>
      </c>
      <c r="K3110">
        <v>0.57079999999999997</v>
      </c>
      <c r="L3110">
        <v>145.67080000000001</v>
      </c>
      <c r="M3110">
        <v>0.34410000000000002</v>
      </c>
      <c r="N3110">
        <v>164.70660000000001</v>
      </c>
    </row>
    <row r="3111" spans="1:14" x14ac:dyDescent="0.25">
      <c r="A3111">
        <v>3103</v>
      </c>
      <c r="B3111">
        <v>1717200</v>
      </c>
      <c r="C3111">
        <v>0.39600000000000002</v>
      </c>
      <c r="E3111">
        <v>1.7299999999999999E-2</v>
      </c>
      <c r="F3111">
        <v>102.3523</v>
      </c>
      <c r="G3111">
        <v>0</v>
      </c>
      <c r="H3111">
        <v>293.76830000000001</v>
      </c>
      <c r="I3111">
        <v>1.2296</v>
      </c>
      <c r="J3111">
        <v>39.7361</v>
      </c>
      <c r="K3111">
        <v>0.5645</v>
      </c>
      <c r="L3111">
        <v>145.6645</v>
      </c>
      <c r="M3111">
        <v>0.33789999999999998</v>
      </c>
      <c r="N3111">
        <v>164.7004</v>
      </c>
    </row>
    <row r="3112" spans="1:14" x14ac:dyDescent="0.25">
      <c r="A3112">
        <v>3104</v>
      </c>
      <c r="B3112">
        <v>1720800</v>
      </c>
      <c r="C3112">
        <v>0.33900000000000002</v>
      </c>
      <c r="E3112">
        <v>1.14E-2</v>
      </c>
      <c r="F3112">
        <v>102.3464</v>
      </c>
      <c r="G3112">
        <v>0</v>
      </c>
      <c r="H3112">
        <v>293.76830000000001</v>
      </c>
      <c r="I3112">
        <v>1.2165999999999999</v>
      </c>
      <c r="J3112">
        <v>39.723100000000002</v>
      </c>
      <c r="K3112">
        <v>0.56220000000000003</v>
      </c>
      <c r="L3112">
        <v>145.66220000000001</v>
      </c>
      <c r="M3112">
        <v>0.33339999999999997</v>
      </c>
      <c r="N3112">
        <v>164.69589999999999</v>
      </c>
    </row>
    <row r="3113" spans="1:14" x14ac:dyDescent="0.25">
      <c r="A3113">
        <v>3105</v>
      </c>
      <c r="B3113">
        <v>1724400</v>
      </c>
      <c r="C3113">
        <v>1</v>
      </c>
      <c r="E3113">
        <v>8.3000000000000001E-3</v>
      </c>
      <c r="F3113">
        <v>102.3433</v>
      </c>
      <c r="G3113">
        <v>2.0000000000000001E-4</v>
      </c>
      <c r="H3113">
        <v>293.76850000000002</v>
      </c>
      <c r="I3113">
        <v>1.2068000000000001</v>
      </c>
      <c r="J3113">
        <v>39.713200000000001</v>
      </c>
      <c r="K3113">
        <v>0.56779999999999997</v>
      </c>
      <c r="L3113">
        <v>145.6678</v>
      </c>
      <c r="M3113">
        <v>0.33169999999999999</v>
      </c>
      <c r="N3113">
        <v>164.6942</v>
      </c>
    </row>
    <row r="3114" spans="1:14" x14ac:dyDescent="0.25">
      <c r="A3114">
        <v>3106</v>
      </c>
      <c r="B3114">
        <v>1728000</v>
      </c>
      <c r="C3114">
        <v>2.06</v>
      </c>
      <c r="E3114">
        <v>1.06E-2</v>
      </c>
      <c r="F3114">
        <v>102.3456</v>
      </c>
      <c r="G3114">
        <v>6.9999999999999999E-4</v>
      </c>
      <c r="H3114">
        <v>293.76900000000001</v>
      </c>
      <c r="I3114">
        <v>1.2084999999999999</v>
      </c>
      <c r="J3114">
        <v>39.7149</v>
      </c>
      <c r="K3114">
        <v>0.5907</v>
      </c>
      <c r="L3114">
        <v>145.69069999999999</v>
      </c>
      <c r="M3114">
        <v>0.34260000000000002</v>
      </c>
      <c r="N3114">
        <v>164.70509999999999</v>
      </c>
    </row>
    <row r="3115" spans="1:14" x14ac:dyDescent="0.25">
      <c r="A3115">
        <v>3107</v>
      </c>
      <c r="B3115">
        <v>1731600</v>
      </c>
      <c r="C3115">
        <v>0.42799999999999999</v>
      </c>
      <c r="E3115">
        <v>1.6199999999999999E-2</v>
      </c>
      <c r="F3115">
        <v>102.35120000000001</v>
      </c>
      <c r="G3115">
        <v>0</v>
      </c>
      <c r="H3115">
        <v>293.76830000000001</v>
      </c>
      <c r="I3115">
        <v>1.2088000000000001</v>
      </c>
      <c r="J3115">
        <v>39.715299999999999</v>
      </c>
      <c r="K3115">
        <v>0.60799999999999998</v>
      </c>
      <c r="L3115">
        <v>145.7081</v>
      </c>
      <c r="M3115">
        <v>0.35970000000000002</v>
      </c>
      <c r="N3115">
        <v>164.72219999999999</v>
      </c>
    </row>
    <row r="3116" spans="1:14" x14ac:dyDescent="0.25">
      <c r="A3116">
        <v>3108</v>
      </c>
      <c r="B3116">
        <v>1735200</v>
      </c>
      <c r="C3116">
        <v>0.40500000000000003</v>
      </c>
      <c r="E3116">
        <v>2.93E-2</v>
      </c>
      <c r="F3116">
        <v>102.3643</v>
      </c>
      <c r="G3116">
        <v>0</v>
      </c>
      <c r="H3116">
        <v>293.76830000000001</v>
      </c>
      <c r="I3116">
        <v>1.2137</v>
      </c>
      <c r="J3116">
        <v>39.720100000000002</v>
      </c>
      <c r="K3116">
        <v>0.62780000000000002</v>
      </c>
      <c r="L3116">
        <v>145.7278</v>
      </c>
      <c r="M3116">
        <v>0.373</v>
      </c>
      <c r="N3116">
        <v>164.7355</v>
      </c>
    </row>
    <row r="3117" spans="1:14" x14ac:dyDescent="0.25">
      <c r="A3117">
        <v>3109</v>
      </c>
      <c r="B3117">
        <v>1738800</v>
      </c>
      <c r="C3117">
        <v>0.57050000000000001</v>
      </c>
      <c r="E3117">
        <v>5.28E-2</v>
      </c>
      <c r="F3117">
        <v>102.3878</v>
      </c>
      <c r="G3117">
        <v>0</v>
      </c>
      <c r="H3117">
        <v>293.76830000000001</v>
      </c>
      <c r="I3117">
        <v>1.2290000000000001</v>
      </c>
      <c r="J3117">
        <v>39.735500000000002</v>
      </c>
      <c r="K3117">
        <v>0.66559999999999997</v>
      </c>
      <c r="L3117">
        <v>145.76560000000001</v>
      </c>
      <c r="M3117">
        <v>0.40239999999999998</v>
      </c>
      <c r="N3117">
        <v>164.76490000000001</v>
      </c>
    </row>
    <row r="3118" spans="1:14" x14ac:dyDescent="0.25">
      <c r="A3118">
        <v>3110</v>
      </c>
      <c r="B3118">
        <v>1742400</v>
      </c>
      <c r="C3118">
        <v>0.53800000000000003</v>
      </c>
      <c r="E3118">
        <v>8.6599999999999996E-2</v>
      </c>
      <c r="F3118">
        <v>102.4216</v>
      </c>
      <c r="G3118">
        <v>0</v>
      </c>
      <c r="H3118">
        <v>293.76830000000001</v>
      </c>
      <c r="I3118">
        <v>1.2535000000000001</v>
      </c>
      <c r="J3118">
        <v>39.76</v>
      </c>
      <c r="K3118">
        <v>0.73280000000000001</v>
      </c>
      <c r="L3118">
        <v>145.83279999999999</v>
      </c>
      <c r="M3118">
        <v>0.42520000000000002</v>
      </c>
      <c r="N3118">
        <v>164.7877</v>
      </c>
    </row>
    <row r="3119" spans="1:14" x14ac:dyDescent="0.25">
      <c r="A3119">
        <v>3111</v>
      </c>
      <c r="B3119">
        <v>1746000</v>
      </c>
      <c r="C3119">
        <v>0.74199999999999999</v>
      </c>
      <c r="E3119">
        <v>0.1242</v>
      </c>
      <c r="F3119">
        <v>102.4592</v>
      </c>
      <c r="G3119">
        <v>0</v>
      </c>
      <c r="H3119">
        <v>293.76830000000001</v>
      </c>
      <c r="I3119">
        <v>1.2871999999999999</v>
      </c>
      <c r="J3119">
        <v>39.793700000000001</v>
      </c>
      <c r="K3119">
        <v>0.79520000000000002</v>
      </c>
      <c r="L3119">
        <v>145.89519999999999</v>
      </c>
      <c r="M3119">
        <v>0.46229999999999999</v>
      </c>
      <c r="N3119">
        <v>164.82480000000001</v>
      </c>
    </row>
    <row r="3120" spans="1:14" x14ac:dyDescent="0.25">
      <c r="A3120">
        <v>3112</v>
      </c>
      <c r="B3120">
        <v>1749600</v>
      </c>
      <c r="C3120">
        <v>0.86650000000000005</v>
      </c>
      <c r="E3120">
        <v>0.17860000000000001</v>
      </c>
      <c r="F3120">
        <v>102.51349999999999</v>
      </c>
      <c r="G3120">
        <v>0</v>
      </c>
      <c r="H3120">
        <v>293.76830000000001</v>
      </c>
      <c r="I3120">
        <v>1.3406</v>
      </c>
      <c r="J3120">
        <v>39.847000000000001</v>
      </c>
      <c r="K3120">
        <v>0.86890000000000001</v>
      </c>
      <c r="L3120">
        <v>145.96889999999999</v>
      </c>
      <c r="M3120">
        <v>0.50029999999999997</v>
      </c>
      <c r="N3120">
        <v>164.86279999999999</v>
      </c>
    </row>
    <row r="3121" spans="1:14" x14ac:dyDescent="0.25">
      <c r="A3121">
        <v>3113</v>
      </c>
      <c r="B3121">
        <v>1753200</v>
      </c>
      <c r="C3121">
        <v>1.5129999999999999</v>
      </c>
      <c r="E3121">
        <v>0.2477</v>
      </c>
      <c r="F3121">
        <v>102.5827</v>
      </c>
      <c r="G3121">
        <v>0</v>
      </c>
      <c r="H3121">
        <v>293.76830000000001</v>
      </c>
      <c r="I3121">
        <v>1.4247000000000001</v>
      </c>
      <c r="J3121">
        <v>39.931100000000001</v>
      </c>
      <c r="K3121">
        <v>0.97589999999999999</v>
      </c>
      <c r="L3121">
        <v>146.07589999999999</v>
      </c>
      <c r="M3121">
        <v>0.52639999999999998</v>
      </c>
      <c r="N3121">
        <v>164.88890000000001</v>
      </c>
    </row>
    <row r="3122" spans="1:14" x14ac:dyDescent="0.25">
      <c r="A3122">
        <v>3114</v>
      </c>
      <c r="B3122">
        <v>1756800</v>
      </c>
      <c r="C3122">
        <v>0.70099999999999996</v>
      </c>
      <c r="E3122">
        <v>0.34050000000000002</v>
      </c>
      <c r="F3122">
        <v>102.6755</v>
      </c>
      <c r="G3122">
        <v>0</v>
      </c>
      <c r="H3122">
        <v>293.76830000000001</v>
      </c>
      <c r="I3122">
        <v>1.5305</v>
      </c>
      <c r="J3122">
        <v>40.036999999999999</v>
      </c>
      <c r="K3122">
        <v>1.0651999999999999</v>
      </c>
      <c r="L3122">
        <v>146.1652</v>
      </c>
      <c r="M3122">
        <v>0.56220000000000003</v>
      </c>
      <c r="N3122">
        <v>164.9247</v>
      </c>
    </row>
    <row r="3123" spans="1:14" x14ac:dyDescent="0.25">
      <c r="A3123">
        <v>3115</v>
      </c>
      <c r="B3123">
        <v>1760400</v>
      </c>
      <c r="C3123">
        <v>0.48099999999999998</v>
      </c>
      <c r="E3123">
        <v>0.43940000000000001</v>
      </c>
      <c r="F3123">
        <v>102.7744</v>
      </c>
      <c r="G3123">
        <v>0</v>
      </c>
      <c r="H3123">
        <v>293.76830000000001</v>
      </c>
      <c r="I3123">
        <v>1.6315999999999999</v>
      </c>
      <c r="J3123">
        <v>40.138100000000001</v>
      </c>
      <c r="K3123">
        <v>1.1138999999999999</v>
      </c>
      <c r="L3123">
        <v>146.2139</v>
      </c>
      <c r="M3123">
        <v>0.6109</v>
      </c>
      <c r="N3123">
        <v>164.9734</v>
      </c>
    </row>
    <row r="3124" spans="1:14" x14ac:dyDescent="0.25">
      <c r="A3124">
        <v>3116</v>
      </c>
      <c r="B3124">
        <v>1764000</v>
      </c>
      <c r="C3124">
        <v>0.47299999999999998</v>
      </c>
      <c r="E3124">
        <v>0.53569999999999995</v>
      </c>
      <c r="F3124">
        <v>102.8707</v>
      </c>
      <c r="G3124">
        <v>0</v>
      </c>
      <c r="H3124">
        <v>293.76830000000001</v>
      </c>
      <c r="I3124">
        <v>1.7457</v>
      </c>
      <c r="J3124">
        <v>40.252200000000002</v>
      </c>
      <c r="K3124">
        <v>1.1669</v>
      </c>
      <c r="L3124">
        <v>146.267</v>
      </c>
      <c r="M3124">
        <v>0.65969999999999995</v>
      </c>
      <c r="N3124">
        <v>165.0222</v>
      </c>
    </row>
    <row r="3125" spans="1:14" x14ac:dyDescent="0.25">
      <c r="A3125">
        <v>3117</v>
      </c>
      <c r="B3125">
        <v>1767600</v>
      </c>
      <c r="C3125">
        <v>1.0089999999999999</v>
      </c>
      <c r="E3125">
        <v>0.62460000000000004</v>
      </c>
      <c r="F3125">
        <v>102.95959999999999</v>
      </c>
      <c r="G3125">
        <v>0</v>
      </c>
      <c r="H3125">
        <v>293.76830000000001</v>
      </c>
      <c r="I3125">
        <v>1.9271</v>
      </c>
      <c r="J3125">
        <v>40.433500000000002</v>
      </c>
      <c r="K3125">
        <v>1.2461</v>
      </c>
      <c r="L3125">
        <v>146.34610000000001</v>
      </c>
      <c r="M3125">
        <v>0.7258</v>
      </c>
      <c r="N3125">
        <v>165.0883</v>
      </c>
    </row>
    <row r="3126" spans="1:14" x14ac:dyDescent="0.25">
      <c r="A3126">
        <v>3118</v>
      </c>
      <c r="B3126">
        <v>1771200</v>
      </c>
      <c r="C3126">
        <v>0.18</v>
      </c>
      <c r="E3126">
        <v>0.68799999999999994</v>
      </c>
      <c r="F3126">
        <v>103.023</v>
      </c>
      <c r="G3126">
        <v>0</v>
      </c>
      <c r="H3126">
        <v>293.76830000000001</v>
      </c>
      <c r="I3126">
        <v>2.1493000000000002</v>
      </c>
      <c r="J3126">
        <v>40.655799999999999</v>
      </c>
      <c r="K3126">
        <v>1.3160000000000001</v>
      </c>
      <c r="L3126">
        <v>146.416</v>
      </c>
      <c r="M3126">
        <v>0.75470000000000004</v>
      </c>
      <c r="N3126">
        <v>165.1172</v>
      </c>
    </row>
    <row r="3127" spans="1:14" x14ac:dyDescent="0.25">
      <c r="A3127">
        <v>3119</v>
      </c>
      <c r="B3127">
        <v>1774800</v>
      </c>
      <c r="C3127">
        <v>1.5269999999999999</v>
      </c>
      <c r="E3127">
        <v>0.74809999999999999</v>
      </c>
      <c r="F3127">
        <v>103.0831</v>
      </c>
      <c r="G3127">
        <v>0</v>
      </c>
      <c r="H3127">
        <v>293.76830000000001</v>
      </c>
      <c r="I3127">
        <v>2.3814000000000002</v>
      </c>
      <c r="J3127">
        <v>40.887900000000002</v>
      </c>
      <c r="K3127">
        <v>1.3667</v>
      </c>
      <c r="L3127">
        <v>146.4667</v>
      </c>
      <c r="M3127">
        <v>0.76980000000000004</v>
      </c>
      <c r="N3127">
        <v>165.13229999999999</v>
      </c>
    </row>
    <row r="3128" spans="1:14" x14ac:dyDescent="0.25">
      <c r="A3128">
        <v>3120</v>
      </c>
      <c r="B3128">
        <v>1778400</v>
      </c>
      <c r="C3128">
        <v>1.944</v>
      </c>
      <c r="E3128">
        <v>0.80789999999999995</v>
      </c>
      <c r="F3128">
        <v>103.1429</v>
      </c>
      <c r="G3128">
        <v>0</v>
      </c>
      <c r="H3128">
        <v>293.76830000000001</v>
      </c>
      <c r="I3128">
        <v>2.6137000000000001</v>
      </c>
      <c r="J3128">
        <v>41.120199999999997</v>
      </c>
      <c r="K3128">
        <v>1.4024000000000001</v>
      </c>
      <c r="L3128">
        <v>146.50239999999999</v>
      </c>
      <c r="M3128">
        <v>0.79059999999999997</v>
      </c>
      <c r="N3128">
        <v>165.15309999999999</v>
      </c>
    </row>
    <row r="3129" spans="1:14" x14ac:dyDescent="0.25">
      <c r="A3129">
        <v>3121</v>
      </c>
      <c r="B3129">
        <v>1782000</v>
      </c>
      <c r="C3129">
        <v>0.222</v>
      </c>
      <c r="E3129">
        <v>0.84789999999999999</v>
      </c>
      <c r="F3129">
        <v>103.1829</v>
      </c>
      <c r="G3129">
        <v>0</v>
      </c>
      <c r="H3129">
        <v>293.76830000000001</v>
      </c>
      <c r="I3129">
        <v>2.8376999999999999</v>
      </c>
      <c r="J3129">
        <v>41.344200000000001</v>
      </c>
      <c r="K3129">
        <v>1.4302999999999999</v>
      </c>
      <c r="L3129">
        <v>146.53030000000001</v>
      </c>
      <c r="M3129">
        <v>0.81810000000000005</v>
      </c>
      <c r="N3129">
        <v>165.1806</v>
      </c>
    </row>
    <row r="3130" spans="1:14" x14ac:dyDescent="0.25">
      <c r="A3130">
        <v>3122</v>
      </c>
      <c r="B3130">
        <v>1785600</v>
      </c>
      <c r="C3130">
        <v>3.6999999999999998E-2</v>
      </c>
      <c r="E3130">
        <v>0.87990000000000002</v>
      </c>
      <c r="F3130">
        <v>103.2149</v>
      </c>
      <c r="G3130">
        <v>0</v>
      </c>
      <c r="H3130">
        <v>293.76830000000001</v>
      </c>
      <c r="I3130">
        <v>3.0556999999999999</v>
      </c>
      <c r="J3130">
        <v>41.562199999999997</v>
      </c>
      <c r="K3130">
        <v>1.4705999999999999</v>
      </c>
      <c r="L3130">
        <v>146.57060000000001</v>
      </c>
      <c r="M3130">
        <v>0.85360000000000003</v>
      </c>
      <c r="N3130">
        <v>165.21619999999999</v>
      </c>
    </row>
    <row r="3131" spans="1:14" x14ac:dyDescent="0.25">
      <c r="A3131">
        <v>3123</v>
      </c>
      <c r="B3131">
        <v>1789200</v>
      </c>
      <c r="C3131">
        <v>0.53</v>
      </c>
      <c r="E3131">
        <v>0.89239999999999997</v>
      </c>
      <c r="F3131">
        <v>103.2274</v>
      </c>
      <c r="G3131">
        <v>0</v>
      </c>
      <c r="H3131">
        <v>293.76830000000001</v>
      </c>
      <c r="I3131">
        <v>3.2363</v>
      </c>
      <c r="J3131">
        <v>41.742800000000003</v>
      </c>
      <c r="K3131">
        <v>1.5061</v>
      </c>
      <c r="L3131">
        <v>146.6061</v>
      </c>
      <c r="M3131">
        <v>0.89470000000000005</v>
      </c>
      <c r="N3131">
        <v>165.25720000000001</v>
      </c>
    </row>
    <row r="3132" spans="1:14" x14ac:dyDescent="0.25">
      <c r="A3132">
        <v>3124</v>
      </c>
      <c r="B3132">
        <v>1792800</v>
      </c>
      <c r="C3132">
        <v>0.14799999999999999</v>
      </c>
      <c r="E3132">
        <v>0.91739999999999999</v>
      </c>
      <c r="F3132">
        <v>103.25239999999999</v>
      </c>
      <c r="G3132">
        <v>0</v>
      </c>
      <c r="H3132">
        <v>293.76830000000001</v>
      </c>
      <c r="I3132">
        <v>3.3673000000000002</v>
      </c>
      <c r="J3132">
        <v>41.873699999999999</v>
      </c>
      <c r="K3132">
        <v>1.5641</v>
      </c>
      <c r="L3132">
        <v>146.66419999999999</v>
      </c>
      <c r="M3132">
        <v>0.89490000000000003</v>
      </c>
      <c r="N3132">
        <v>165.25739999999999</v>
      </c>
    </row>
    <row r="3133" spans="1:14" x14ac:dyDescent="0.25">
      <c r="A3133">
        <v>3125</v>
      </c>
      <c r="B3133">
        <v>1796400</v>
      </c>
      <c r="C3133">
        <v>0.37</v>
      </c>
      <c r="E3133">
        <v>0.93020000000000003</v>
      </c>
      <c r="F3133">
        <v>103.26519999999999</v>
      </c>
      <c r="G3133">
        <v>0</v>
      </c>
      <c r="H3133">
        <v>293.76830000000001</v>
      </c>
      <c r="I3133">
        <v>3.4537</v>
      </c>
      <c r="J3133">
        <v>41.9602</v>
      </c>
      <c r="K3133">
        <v>1.5517000000000001</v>
      </c>
      <c r="L3133">
        <v>146.65170000000001</v>
      </c>
      <c r="M3133">
        <v>0.85870000000000002</v>
      </c>
      <c r="N3133">
        <v>165.22120000000001</v>
      </c>
    </row>
    <row r="3134" spans="1:14" x14ac:dyDescent="0.25">
      <c r="A3134">
        <v>3126</v>
      </c>
      <c r="B3134">
        <v>1800000</v>
      </c>
      <c r="C3134">
        <v>0</v>
      </c>
      <c r="E3134">
        <v>0.93600000000000005</v>
      </c>
      <c r="F3134">
        <v>103.271</v>
      </c>
      <c r="G3134">
        <v>0</v>
      </c>
      <c r="H3134">
        <v>293.76830000000001</v>
      </c>
      <c r="I3134">
        <v>3.5055000000000001</v>
      </c>
      <c r="J3134">
        <v>42.012</v>
      </c>
      <c r="K3134">
        <v>1.4508000000000001</v>
      </c>
      <c r="L3134">
        <v>146.55080000000001</v>
      </c>
      <c r="M3134">
        <v>0.81630000000000003</v>
      </c>
      <c r="N3134">
        <v>165.1788</v>
      </c>
    </row>
    <row r="3135" spans="1:14" x14ac:dyDescent="0.25">
      <c r="A3135">
        <v>3127</v>
      </c>
      <c r="B3135">
        <v>1803600</v>
      </c>
      <c r="C3135">
        <v>0.77300000000000002</v>
      </c>
      <c r="E3135">
        <v>0.91239999999999999</v>
      </c>
      <c r="F3135">
        <v>103.2474</v>
      </c>
      <c r="G3135">
        <v>0</v>
      </c>
      <c r="H3135">
        <v>293.76830000000001</v>
      </c>
      <c r="I3135">
        <v>3.5413999999999999</v>
      </c>
      <c r="J3135">
        <v>42.047800000000002</v>
      </c>
      <c r="K3135">
        <v>1.4074</v>
      </c>
      <c r="L3135">
        <v>146.50739999999999</v>
      </c>
      <c r="M3135">
        <v>0.7823</v>
      </c>
      <c r="N3135">
        <v>165.1448</v>
      </c>
    </row>
    <row r="3136" spans="1:14" x14ac:dyDescent="0.25">
      <c r="A3136">
        <v>3128</v>
      </c>
      <c r="B3136">
        <v>1807200</v>
      </c>
      <c r="C3136">
        <v>0.17599999999999999</v>
      </c>
      <c r="E3136">
        <v>0.88260000000000005</v>
      </c>
      <c r="F3136">
        <v>103.2176</v>
      </c>
      <c r="G3136">
        <v>0</v>
      </c>
      <c r="H3136">
        <v>293.76830000000001</v>
      </c>
      <c r="I3136">
        <v>3.5495000000000001</v>
      </c>
      <c r="J3136">
        <v>42.055900000000001</v>
      </c>
      <c r="K3136">
        <v>1.3656999999999999</v>
      </c>
      <c r="L3136">
        <v>146.4657</v>
      </c>
      <c r="M3136">
        <v>0.74970000000000003</v>
      </c>
      <c r="N3136">
        <v>165.1122</v>
      </c>
    </row>
    <row r="3137" spans="1:14" x14ac:dyDescent="0.25">
      <c r="A3137">
        <v>3129</v>
      </c>
      <c r="B3137">
        <v>1810800</v>
      </c>
      <c r="C3137">
        <v>0.10199999999999999</v>
      </c>
      <c r="E3137">
        <v>0.85289999999999999</v>
      </c>
      <c r="F3137">
        <v>103.1879</v>
      </c>
      <c r="G3137">
        <v>0</v>
      </c>
      <c r="H3137">
        <v>293.76830000000001</v>
      </c>
      <c r="I3137">
        <v>3.5036</v>
      </c>
      <c r="J3137">
        <v>42.010100000000001</v>
      </c>
      <c r="K3137">
        <v>1.3250999999999999</v>
      </c>
      <c r="L3137">
        <v>146.42509999999999</v>
      </c>
      <c r="M3137">
        <v>0.72230000000000005</v>
      </c>
      <c r="N3137">
        <v>165.0848</v>
      </c>
    </row>
    <row r="3138" spans="1:14" x14ac:dyDescent="0.25">
      <c r="A3138">
        <v>3130</v>
      </c>
      <c r="B3138">
        <v>1814400</v>
      </c>
      <c r="C3138">
        <v>0.185</v>
      </c>
      <c r="E3138">
        <v>0.82230000000000003</v>
      </c>
      <c r="F3138">
        <v>103.15730000000001</v>
      </c>
      <c r="G3138">
        <v>0</v>
      </c>
      <c r="H3138">
        <v>293.76830000000001</v>
      </c>
      <c r="I3138">
        <v>3.3952</v>
      </c>
      <c r="J3138">
        <v>41.901600000000002</v>
      </c>
      <c r="K3138">
        <v>1.2838000000000001</v>
      </c>
      <c r="L3138">
        <v>146.38380000000001</v>
      </c>
      <c r="M3138">
        <v>0.69620000000000004</v>
      </c>
      <c r="N3138">
        <v>165.05869999999999</v>
      </c>
    </row>
    <row r="3139" spans="1:14" x14ac:dyDescent="0.25">
      <c r="A3139">
        <v>3131</v>
      </c>
      <c r="B3139">
        <v>1818000</v>
      </c>
      <c r="C3139">
        <v>0</v>
      </c>
      <c r="E3139">
        <v>0.7843</v>
      </c>
      <c r="F3139">
        <v>103.1193</v>
      </c>
      <c r="G3139">
        <v>0</v>
      </c>
      <c r="H3139">
        <v>293.76830000000001</v>
      </c>
      <c r="I3139">
        <v>3.2645</v>
      </c>
      <c r="J3139">
        <v>41.771000000000001</v>
      </c>
      <c r="K3139">
        <v>1.2464</v>
      </c>
      <c r="L3139">
        <v>146.34649999999999</v>
      </c>
      <c r="M3139">
        <v>0.6744</v>
      </c>
      <c r="N3139">
        <v>165.0369</v>
      </c>
    </row>
    <row r="3140" spans="1:14" x14ac:dyDescent="0.25">
      <c r="A3140">
        <v>3132</v>
      </c>
      <c r="B3140">
        <v>1821600</v>
      </c>
      <c r="C3140">
        <v>0</v>
      </c>
      <c r="E3140">
        <v>0.75170000000000003</v>
      </c>
      <c r="F3140">
        <v>103.08669999999999</v>
      </c>
      <c r="G3140">
        <v>0</v>
      </c>
      <c r="H3140">
        <v>293.76830000000001</v>
      </c>
      <c r="I3140">
        <v>3.1274999999999999</v>
      </c>
      <c r="J3140">
        <v>41.634</v>
      </c>
      <c r="K3140">
        <v>1.2130000000000001</v>
      </c>
      <c r="L3140">
        <v>146.31299999999999</v>
      </c>
      <c r="M3140">
        <v>0.65529999999999999</v>
      </c>
      <c r="N3140">
        <v>165.01779999999999</v>
      </c>
    </row>
    <row r="3141" spans="1:14" x14ac:dyDescent="0.25">
      <c r="A3141">
        <v>3133</v>
      </c>
      <c r="B3141">
        <v>1825200</v>
      </c>
      <c r="C3141">
        <v>0</v>
      </c>
      <c r="E3141">
        <v>0.72050000000000003</v>
      </c>
      <c r="F3141">
        <v>103.05549999999999</v>
      </c>
      <c r="G3141">
        <v>0</v>
      </c>
      <c r="H3141">
        <v>293.76830000000001</v>
      </c>
      <c r="I3141">
        <v>2.9986000000000002</v>
      </c>
      <c r="J3141">
        <v>41.505099999999999</v>
      </c>
      <c r="K3141">
        <v>1.1816</v>
      </c>
      <c r="L3141">
        <v>146.2816</v>
      </c>
      <c r="M3141">
        <v>0.63319999999999999</v>
      </c>
      <c r="N3141">
        <v>164.9957</v>
      </c>
    </row>
    <row r="3142" spans="1:14" x14ac:dyDescent="0.25">
      <c r="A3142">
        <v>3134</v>
      </c>
      <c r="B3142">
        <v>1828800</v>
      </c>
      <c r="C3142">
        <v>0</v>
      </c>
      <c r="E3142">
        <v>0.68989999999999996</v>
      </c>
      <c r="F3142">
        <v>103.0249</v>
      </c>
      <c r="G3142">
        <v>0</v>
      </c>
      <c r="H3142">
        <v>293.76830000000001</v>
      </c>
      <c r="I3142">
        <v>2.8826999999999998</v>
      </c>
      <c r="J3142">
        <v>41.389099999999999</v>
      </c>
      <c r="K3142">
        <v>1.1452</v>
      </c>
      <c r="L3142">
        <v>146.24520000000001</v>
      </c>
      <c r="M3142">
        <v>0.60529999999999995</v>
      </c>
      <c r="N3142">
        <v>164.96780000000001</v>
      </c>
    </row>
    <row r="3143" spans="1:14" x14ac:dyDescent="0.25">
      <c r="A3143">
        <v>3135</v>
      </c>
      <c r="B3143">
        <v>1832400</v>
      </c>
      <c r="C3143">
        <v>0</v>
      </c>
      <c r="E3143">
        <v>0.65400000000000003</v>
      </c>
      <c r="F3143">
        <v>102.989</v>
      </c>
      <c r="G3143">
        <v>0</v>
      </c>
      <c r="H3143">
        <v>293.76830000000001</v>
      </c>
      <c r="I3143">
        <v>2.7808000000000002</v>
      </c>
      <c r="J3143">
        <v>41.287199999999999</v>
      </c>
      <c r="K3143">
        <v>1.1112</v>
      </c>
      <c r="L3143">
        <v>146.21119999999999</v>
      </c>
      <c r="M3143">
        <v>0.57850000000000001</v>
      </c>
      <c r="N3143">
        <v>164.941</v>
      </c>
    </row>
    <row r="3144" spans="1:14" x14ac:dyDescent="0.25">
      <c r="A3144">
        <v>3136</v>
      </c>
      <c r="B3144">
        <v>1836000</v>
      </c>
      <c r="C3144">
        <v>0</v>
      </c>
      <c r="E3144">
        <v>0.623</v>
      </c>
      <c r="F3144">
        <v>102.958</v>
      </c>
      <c r="G3144">
        <v>0</v>
      </c>
      <c r="H3144">
        <v>293.76830000000001</v>
      </c>
      <c r="I3144">
        <v>2.6738</v>
      </c>
      <c r="J3144">
        <v>41.180300000000003</v>
      </c>
      <c r="K3144">
        <v>1.0783</v>
      </c>
      <c r="L3144">
        <v>146.17830000000001</v>
      </c>
      <c r="M3144">
        <v>0.55049999999999999</v>
      </c>
      <c r="N3144">
        <v>164.91300000000001</v>
      </c>
    </row>
    <row r="3145" spans="1:14" x14ac:dyDescent="0.25">
      <c r="A3145">
        <v>3137</v>
      </c>
      <c r="B3145">
        <v>1839600</v>
      </c>
      <c r="C3145">
        <v>0</v>
      </c>
      <c r="E3145">
        <v>0.5776</v>
      </c>
      <c r="F3145">
        <v>102.9126</v>
      </c>
      <c r="G3145">
        <v>0</v>
      </c>
      <c r="H3145">
        <v>293.76830000000001</v>
      </c>
      <c r="I3145">
        <v>2.5750000000000002</v>
      </c>
      <c r="J3145">
        <v>41.081499999999998</v>
      </c>
      <c r="K3145">
        <v>1.0492999999999999</v>
      </c>
      <c r="L3145">
        <v>146.14930000000001</v>
      </c>
      <c r="M3145">
        <v>0.52680000000000005</v>
      </c>
      <c r="N3145">
        <v>164.88929999999999</v>
      </c>
    </row>
    <row r="3146" spans="1:14" x14ac:dyDescent="0.25">
      <c r="A3146">
        <v>3138</v>
      </c>
      <c r="B3146">
        <v>1843200</v>
      </c>
      <c r="C3146">
        <v>1.62</v>
      </c>
      <c r="E3146">
        <v>0.53549999999999998</v>
      </c>
      <c r="F3146">
        <v>102.87050000000001</v>
      </c>
      <c r="G3146">
        <v>0</v>
      </c>
      <c r="H3146">
        <v>293.76830000000001</v>
      </c>
      <c r="I3146">
        <v>2.4910000000000001</v>
      </c>
      <c r="J3146">
        <v>40.997500000000002</v>
      </c>
      <c r="K3146">
        <v>1.0359</v>
      </c>
      <c r="L3146">
        <v>146.13589999999999</v>
      </c>
      <c r="M3146">
        <v>0.51359999999999995</v>
      </c>
      <c r="N3146">
        <v>164.87610000000001</v>
      </c>
    </row>
    <row r="3147" spans="1:14" x14ac:dyDescent="0.25">
      <c r="A3147">
        <v>3139</v>
      </c>
      <c r="B3147">
        <v>1846800</v>
      </c>
      <c r="C3147">
        <v>0</v>
      </c>
      <c r="E3147">
        <v>0.50109999999999999</v>
      </c>
      <c r="F3147">
        <v>102.8361</v>
      </c>
      <c r="G3147">
        <v>0</v>
      </c>
      <c r="H3147">
        <v>293.76830000000001</v>
      </c>
      <c r="I3147">
        <v>2.4009</v>
      </c>
      <c r="J3147">
        <v>40.907400000000003</v>
      </c>
      <c r="K3147">
        <v>1.0145999999999999</v>
      </c>
      <c r="L3147">
        <v>146.1146</v>
      </c>
      <c r="M3147">
        <v>0.50319999999999998</v>
      </c>
      <c r="N3147">
        <v>164.8657</v>
      </c>
    </row>
    <row r="3148" spans="1:14" x14ac:dyDescent="0.25">
      <c r="A3148">
        <v>3140</v>
      </c>
      <c r="B3148">
        <v>1850400</v>
      </c>
      <c r="C3148">
        <v>4.4999999999999998E-2</v>
      </c>
      <c r="E3148">
        <v>0.47389999999999999</v>
      </c>
      <c r="F3148">
        <v>102.80889999999999</v>
      </c>
      <c r="G3148">
        <v>0</v>
      </c>
      <c r="H3148">
        <v>293.76830000000001</v>
      </c>
      <c r="I3148">
        <v>2.3218000000000001</v>
      </c>
      <c r="J3148">
        <v>40.828299999999999</v>
      </c>
      <c r="K3148">
        <v>0.99129999999999996</v>
      </c>
      <c r="L3148">
        <v>146.09129999999999</v>
      </c>
      <c r="M3148">
        <v>0.49509999999999998</v>
      </c>
      <c r="N3148">
        <v>164.85759999999999</v>
      </c>
    </row>
    <row r="3149" spans="1:14" x14ac:dyDescent="0.25">
      <c r="A3149">
        <v>3141</v>
      </c>
      <c r="B3149">
        <v>1854000</v>
      </c>
      <c r="C3149">
        <v>0</v>
      </c>
      <c r="E3149">
        <v>0.45150000000000001</v>
      </c>
      <c r="F3149">
        <v>102.7865</v>
      </c>
      <c r="G3149">
        <v>0</v>
      </c>
      <c r="H3149">
        <v>293.76830000000001</v>
      </c>
      <c r="I3149">
        <v>2.2502</v>
      </c>
      <c r="J3149">
        <v>40.756700000000002</v>
      </c>
      <c r="K3149">
        <v>0.97230000000000005</v>
      </c>
      <c r="L3149">
        <v>146.07230000000001</v>
      </c>
      <c r="M3149">
        <v>0.49359999999999998</v>
      </c>
      <c r="N3149">
        <v>164.8562</v>
      </c>
    </row>
    <row r="3150" spans="1:14" x14ac:dyDescent="0.25">
      <c r="A3150">
        <v>3142</v>
      </c>
      <c r="B3150">
        <v>1857600</v>
      </c>
      <c r="C3150">
        <v>0</v>
      </c>
      <c r="E3150">
        <v>0.43240000000000001</v>
      </c>
      <c r="F3150">
        <v>102.76739999999999</v>
      </c>
      <c r="G3150">
        <v>0</v>
      </c>
      <c r="H3150">
        <v>293.76830000000001</v>
      </c>
      <c r="I3150">
        <v>2.1863000000000001</v>
      </c>
      <c r="J3150">
        <v>40.692700000000002</v>
      </c>
      <c r="K3150">
        <v>0.96319999999999995</v>
      </c>
      <c r="L3150">
        <v>146.06319999999999</v>
      </c>
      <c r="M3150">
        <v>0.496</v>
      </c>
      <c r="N3150">
        <v>164.8586</v>
      </c>
    </row>
    <row r="3151" spans="1:14" x14ac:dyDescent="0.25">
      <c r="A3151">
        <v>3143</v>
      </c>
      <c r="B3151">
        <v>1861200</v>
      </c>
      <c r="C3151">
        <v>0</v>
      </c>
      <c r="E3151">
        <v>0.41810000000000003</v>
      </c>
      <c r="F3151">
        <v>102.7531</v>
      </c>
      <c r="G3151">
        <v>0</v>
      </c>
      <c r="H3151">
        <v>293.76830000000001</v>
      </c>
      <c r="I3151">
        <v>2.1309</v>
      </c>
      <c r="J3151">
        <v>40.637300000000003</v>
      </c>
      <c r="K3151">
        <v>0.95520000000000005</v>
      </c>
      <c r="L3151">
        <v>146.05520000000001</v>
      </c>
      <c r="M3151">
        <v>0.49919999999999998</v>
      </c>
      <c r="N3151">
        <v>164.86170000000001</v>
      </c>
    </row>
    <row r="3152" spans="1:14" x14ac:dyDescent="0.25">
      <c r="A3152">
        <v>3144</v>
      </c>
      <c r="B3152">
        <v>1864800</v>
      </c>
      <c r="C3152">
        <v>0</v>
      </c>
      <c r="E3152">
        <v>0.40350000000000003</v>
      </c>
      <c r="F3152">
        <v>102.7385</v>
      </c>
      <c r="G3152">
        <v>0</v>
      </c>
      <c r="H3152">
        <v>293.76830000000001</v>
      </c>
      <c r="I3152">
        <v>2.0808</v>
      </c>
      <c r="J3152">
        <v>40.587200000000003</v>
      </c>
      <c r="K3152">
        <v>0.9466</v>
      </c>
      <c r="L3152">
        <v>146.04660000000001</v>
      </c>
      <c r="M3152">
        <v>0.497</v>
      </c>
      <c r="N3152">
        <v>164.8595</v>
      </c>
    </row>
    <row r="3153" spans="1:14" x14ac:dyDescent="0.25">
      <c r="A3153">
        <v>3145</v>
      </c>
      <c r="B3153">
        <v>1868400</v>
      </c>
      <c r="C3153">
        <v>0</v>
      </c>
      <c r="E3153">
        <v>0.3901</v>
      </c>
      <c r="F3153">
        <v>102.7251</v>
      </c>
      <c r="G3153">
        <v>0</v>
      </c>
      <c r="H3153">
        <v>293.76830000000001</v>
      </c>
      <c r="I3153">
        <v>2.0325000000000002</v>
      </c>
      <c r="J3153">
        <v>40.539000000000001</v>
      </c>
      <c r="K3153">
        <v>0.94450000000000001</v>
      </c>
      <c r="L3153">
        <v>146.0445</v>
      </c>
      <c r="M3153">
        <v>0.4884</v>
      </c>
      <c r="N3153">
        <v>164.8509</v>
      </c>
    </row>
    <row r="3154" spans="1:14" x14ac:dyDescent="0.25">
      <c r="A3154">
        <v>3146</v>
      </c>
      <c r="B3154">
        <v>1872000</v>
      </c>
      <c r="C3154">
        <v>0</v>
      </c>
      <c r="E3154">
        <v>0.377</v>
      </c>
      <c r="F3154">
        <v>102.712</v>
      </c>
      <c r="G3154">
        <v>0</v>
      </c>
      <c r="H3154">
        <v>293.76830000000001</v>
      </c>
      <c r="I3154">
        <v>1.9933000000000001</v>
      </c>
      <c r="J3154">
        <v>40.499699999999997</v>
      </c>
      <c r="K3154">
        <v>0.93620000000000003</v>
      </c>
      <c r="L3154">
        <v>146.03630000000001</v>
      </c>
      <c r="M3154">
        <v>0.47960000000000003</v>
      </c>
      <c r="N3154">
        <v>164.84209999999999</v>
      </c>
    </row>
    <row r="3155" spans="1:14" x14ac:dyDescent="0.25">
      <c r="A3155">
        <v>3147</v>
      </c>
      <c r="B3155">
        <v>1875600</v>
      </c>
      <c r="C3155">
        <v>0</v>
      </c>
      <c r="E3155">
        <v>0.36359999999999998</v>
      </c>
      <c r="F3155">
        <v>102.6986</v>
      </c>
      <c r="G3155">
        <v>0</v>
      </c>
      <c r="H3155">
        <v>293.76830000000001</v>
      </c>
      <c r="I3155">
        <v>1.9592000000000001</v>
      </c>
      <c r="J3155">
        <v>40.465699999999998</v>
      </c>
      <c r="K3155">
        <v>0.90720000000000001</v>
      </c>
      <c r="L3155">
        <v>146.00720000000001</v>
      </c>
      <c r="M3155">
        <v>0.46929999999999999</v>
      </c>
      <c r="N3155">
        <v>164.83179999999999</v>
      </c>
    </row>
    <row r="3156" spans="1:14" x14ac:dyDescent="0.25">
      <c r="A3156">
        <v>3148</v>
      </c>
      <c r="B3156">
        <v>1879200</v>
      </c>
      <c r="C3156">
        <v>0</v>
      </c>
      <c r="E3156">
        <v>0.34949999999999998</v>
      </c>
      <c r="F3156">
        <v>102.6845</v>
      </c>
      <c r="G3156">
        <v>0</v>
      </c>
      <c r="H3156">
        <v>293.76830000000001</v>
      </c>
      <c r="I3156">
        <v>1.9272</v>
      </c>
      <c r="J3156">
        <v>40.433700000000002</v>
      </c>
      <c r="K3156">
        <v>0.87909999999999999</v>
      </c>
      <c r="L3156">
        <v>145.97909999999999</v>
      </c>
      <c r="M3156">
        <v>0.45989999999999998</v>
      </c>
      <c r="N3156">
        <v>164.82239999999999</v>
      </c>
    </row>
    <row r="3157" spans="1:14" x14ac:dyDescent="0.25">
      <c r="A3157">
        <v>3149</v>
      </c>
      <c r="B3157">
        <v>1882800</v>
      </c>
      <c r="C3157">
        <v>0</v>
      </c>
      <c r="E3157">
        <v>0.33</v>
      </c>
      <c r="F3157">
        <v>102.66500000000001</v>
      </c>
      <c r="G3157">
        <v>0</v>
      </c>
      <c r="H3157">
        <v>293.76830000000001</v>
      </c>
      <c r="I3157">
        <v>1.8975</v>
      </c>
      <c r="J3157">
        <v>40.404000000000003</v>
      </c>
      <c r="K3157">
        <v>0.8508</v>
      </c>
      <c r="L3157">
        <v>145.95079999999999</v>
      </c>
      <c r="M3157">
        <v>0.44950000000000001</v>
      </c>
      <c r="N3157">
        <v>164.81200000000001</v>
      </c>
    </row>
    <row r="3158" spans="1:14" x14ac:dyDescent="0.25">
      <c r="A3158">
        <v>3150</v>
      </c>
      <c r="B3158">
        <v>1886400</v>
      </c>
      <c r="C3158">
        <v>0</v>
      </c>
      <c r="E3158">
        <v>0.30249999999999999</v>
      </c>
      <c r="F3158">
        <v>102.6375</v>
      </c>
      <c r="G3158">
        <v>0</v>
      </c>
      <c r="H3158">
        <v>293.76830000000001</v>
      </c>
      <c r="I3158">
        <v>1.8675999999999999</v>
      </c>
      <c r="J3158">
        <v>40.374000000000002</v>
      </c>
      <c r="K3158">
        <v>0.82330000000000003</v>
      </c>
      <c r="L3158">
        <v>145.92330000000001</v>
      </c>
      <c r="M3158">
        <v>0.43990000000000001</v>
      </c>
      <c r="N3158">
        <v>164.80240000000001</v>
      </c>
    </row>
    <row r="3159" spans="1:14" x14ac:dyDescent="0.25">
      <c r="A3159">
        <v>3151</v>
      </c>
      <c r="B3159">
        <v>1890000</v>
      </c>
      <c r="C3159">
        <v>0</v>
      </c>
      <c r="E3159">
        <v>0.27579999999999999</v>
      </c>
      <c r="F3159">
        <v>102.6108</v>
      </c>
      <c r="G3159">
        <v>0</v>
      </c>
      <c r="H3159">
        <v>293.76830000000001</v>
      </c>
      <c r="I3159">
        <v>1.8366</v>
      </c>
      <c r="J3159">
        <v>40.343000000000004</v>
      </c>
      <c r="K3159">
        <v>0.80200000000000005</v>
      </c>
      <c r="L3159">
        <v>145.90199999999999</v>
      </c>
      <c r="M3159">
        <v>0.42899999999999999</v>
      </c>
      <c r="N3159">
        <v>164.79150000000001</v>
      </c>
    </row>
    <row r="3160" spans="1:14" x14ac:dyDescent="0.25">
      <c r="A3160">
        <v>3152</v>
      </c>
      <c r="B3160">
        <v>1893600</v>
      </c>
      <c r="C3160">
        <v>0</v>
      </c>
      <c r="E3160">
        <v>0.24940000000000001</v>
      </c>
      <c r="F3160">
        <v>102.5844</v>
      </c>
      <c r="G3160">
        <v>0</v>
      </c>
      <c r="H3160">
        <v>293.76830000000001</v>
      </c>
      <c r="I3160">
        <v>1.8048999999999999</v>
      </c>
      <c r="J3160">
        <v>40.311399999999999</v>
      </c>
      <c r="K3160">
        <v>0.78369999999999995</v>
      </c>
      <c r="L3160">
        <v>145.8837</v>
      </c>
      <c r="M3160">
        <v>0.41720000000000002</v>
      </c>
      <c r="N3160">
        <v>164.77969999999999</v>
      </c>
    </row>
    <row r="3161" spans="1:14" x14ac:dyDescent="0.25">
      <c r="A3161">
        <v>3153</v>
      </c>
      <c r="B3161">
        <v>1897200</v>
      </c>
      <c r="C3161">
        <v>0</v>
      </c>
      <c r="E3161">
        <v>0.2301</v>
      </c>
      <c r="F3161">
        <v>102.5651</v>
      </c>
      <c r="G3161">
        <v>0</v>
      </c>
      <c r="H3161">
        <v>293.76830000000001</v>
      </c>
      <c r="I3161">
        <v>1.768</v>
      </c>
      <c r="J3161">
        <v>40.2744</v>
      </c>
      <c r="K3161">
        <v>0.76500000000000001</v>
      </c>
      <c r="L3161">
        <v>145.86500000000001</v>
      </c>
      <c r="M3161">
        <v>0.40889999999999999</v>
      </c>
      <c r="N3161">
        <v>164.7715</v>
      </c>
    </row>
    <row r="3162" spans="1:14" x14ac:dyDescent="0.25">
      <c r="A3162">
        <v>3154</v>
      </c>
      <c r="B3162">
        <v>1900800</v>
      </c>
      <c r="C3162">
        <v>0</v>
      </c>
      <c r="E3162">
        <v>0.20810000000000001</v>
      </c>
      <c r="F3162">
        <v>102.5431</v>
      </c>
      <c r="G3162">
        <v>0</v>
      </c>
      <c r="H3162">
        <v>293.76830000000001</v>
      </c>
      <c r="I3162">
        <v>1.7281</v>
      </c>
      <c r="J3162">
        <v>40.2346</v>
      </c>
      <c r="K3162">
        <v>0.75319999999999998</v>
      </c>
      <c r="L3162">
        <v>145.85319999999999</v>
      </c>
      <c r="M3162">
        <v>0.4007</v>
      </c>
      <c r="N3162">
        <v>164.76320000000001</v>
      </c>
    </row>
    <row r="3163" spans="1:14" x14ac:dyDescent="0.25">
      <c r="A3163">
        <v>3155</v>
      </c>
      <c r="B3163">
        <v>1904400</v>
      </c>
      <c r="C3163">
        <v>0</v>
      </c>
      <c r="E3163">
        <v>0.1865</v>
      </c>
      <c r="F3163">
        <v>102.5215</v>
      </c>
      <c r="G3163">
        <v>0</v>
      </c>
      <c r="H3163">
        <v>293.76830000000001</v>
      </c>
      <c r="I3163">
        <v>1.6855</v>
      </c>
      <c r="J3163">
        <v>40.192</v>
      </c>
      <c r="K3163">
        <v>0.72399999999999998</v>
      </c>
      <c r="L3163">
        <v>145.82400000000001</v>
      </c>
      <c r="M3163">
        <v>0.4098</v>
      </c>
      <c r="N3163">
        <v>164.7724</v>
      </c>
    </row>
    <row r="3164" spans="1:14" x14ac:dyDescent="0.25">
      <c r="A3164">
        <v>3156</v>
      </c>
      <c r="B3164">
        <v>1908000</v>
      </c>
      <c r="C3164">
        <v>0</v>
      </c>
      <c r="E3164">
        <v>0.16700000000000001</v>
      </c>
      <c r="F3164">
        <v>102.502</v>
      </c>
      <c r="G3164">
        <v>0</v>
      </c>
      <c r="H3164">
        <v>293.76830000000001</v>
      </c>
      <c r="I3164">
        <v>1.6467000000000001</v>
      </c>
      <c r="J3164">
        <v>40.153100000000002</v>
      </c>
      <c r="K3164">
        <v>0.69879999999999998</v>
      </c>
      <c r="L3164">
        <v>145.7988</v>
      </c>
      <c r="M3164">
        <v>0.40279999999999999</v>
      </c>
      <c r="N3164">
        <v>164.7653</v>
      </c>
    </row>
    <row r="3165" spans="1:14" x14ac:dyDescent="0.25">
      <c r="A3165">
        <v>3157</v>
      </c>
      <c r="B3165">
        <v>1911600</v>
      </c>
      <c r="C3165">
        <v>0</v>
      </c>
      <c r="E3165">
        <v>0.14940000000000001</v>
      </c>
      <c r="F3165">
        <v>102.48439999999999</v>
      </c>
      <c r="G3165">
        <v>0</v>
      </c>
      <c r="H3165">
        <v>293.76830000000001</v>
      </c>
      <c r="I3165">
        <v>1.6193</v>
      </c>
      <c r="J3165">
        <v>40.125700000000002</v>
      </c>
      <c r="K3165">
        <v>0.68179999999999996</v>
      </c>
      <c r="L3165">
        <v>145.7818</v>
      </c>
      <c r="M3165">
        <v>0.39600000000000002</v>
      </c>
      <c r="N3165">
        <v>164.7585</v>
      </c>
    </row>
    <row r="3166" spans="1:14" x14ac:dyDescent="0.25">
      <c r="A3166">
        <v>3158</v>
      </c>
      <c r="B3166">
        <v>1915200</v>
      </c>
      <c r="C3166">
        <v>0</v>
      </c>
      <c r="E3166">
        <v>0.13300000000000001</v>
      </c>
      <c r="F3166">
        <v>102.468</v>
      </c>
      <c r="G3166">
        <v>0</v>
      </c>
      <c r="H3166">
        <v>293.76830000000001</v>
      </c>
      <c r="I3166">
        <v>1.579</v>
      </c>
      <c r="J3166">
        <v>40.085500000000003</v>
      </c>
      <c r="K3166">
        <v>0.66159999999999997</v>
      </c>
      <c r="L3166">
        <v>145.76159999999999</v>
      </c>
      <c r="M3166">
        <v>0.3886</v>
      </c>
      <c r="N3166">
        <v>164.75110000000001</v>
      </c>
    </row>
    <row r="3167" spans="1:14" x14ac:dyDescent="0.25">
      <c r="A3167">
        <v>3159</v>
      </c>
      <c r="B3167">
        <v>1918800</v>
      </c>
      <c r="C3167">
        <v>0</v>
      </c>
      <c r="E3167">
        <v>0.1177</v>
      </c>
      <c r="F3167">
        <v>102.45269999999999</v>
      </c>
      <c r="G3167">
        <v>0</v>
      </c>
      <c r="H3167">
        <v>293.76830000000001</v>
      </c>
      <c r="I3167">
        <v>1.5338000000000001</v>
      </c>
      <c r="J3167">
        <v>40.040300000000002</v>
      </c>
      <c r="K3167">
        <v>0.64170000000000005</v>
      </c>
      <c r="L3167">
        <v>145.74170000000001</v>
      </c>
      <c r="M3167">
        <v>0.38300000000000001</v>
      </c>
      <c r="N3167">
        <v>164.74549999999999</v>
      </c>
    </row>
    <row r="3168" spans="1:14" x14ac:dyDescent="0.25">
      <c r="A3168">
        <v>3160</v>
      </c>
      <c r="B3168">
        <v>1922400</v>
      </c>
      <c r="C3168">
        <v>0</v>
      </c>
      <c r="E3168">
        <v>0.10249999999999999</v>
      </c>
      <c r="F3168">
        <v>102.4375</v>
      </c>
      <c r="G3168">
        <v>0</v>
      </c>
      <c r="H3168">
        <v>293.76830000000001</v>
      </c>
      <c r="I3168">
        <v>1.4915</v>
      </c>
      <c r="J3168">
        <v>39.997900000000001</v>
      </c>
      <c r="K3168">
        <v>0.62729999999999997</v>
      </c>
      <c r="L3168">
        <v>145.72730000000001</v>
      </c>
      <c r="M3168">
        <v>0.37740000000000001</v>
      </c>
      <c r="N3168">
        <v>164.73990000000001</v>
      </c>
    </row>
    <row r="3169" spans="1:14" x14ac:dyDescent="0.25">
      <c r="A3169">
        <v>3161</v>
      </c>
      <c r="B3169">
        <v>1926000</v>
      </c>
      <c r="C3169">
        <v>0</v>
      </c>
      <c r="E3169">
        <v>8.6599999999999996E-2</v>
      </c>
      <c r="F3169">
        <v>102.4216</v>
      </c>
      <c r="G3169">
        <v>0</v>
      </c>
      <c r="H3169">
        <v>293.76830000000001</v>
      </c>
      <c r="I3169">
        <v>1.4500999999999999</v>
      </c>
      <c r="J3169">
        <v>39.956600000000002</v>
      </c>
      <c r="K3169">
        <v>0.61770000000000003</v>
      </c>
      <c r="L3169">
        <v>145.71770000000001</v>
      </c>
      <c r="M3169">
        <v>0.37280000000000002</v>
      </c>
      <c r="N3169">
        <v>164.7353</v>
      </c>
    </row>
    <row r="3170" spans="1:14" x14ac:dyDescent="0.25">
      <c r="A3170">
        <v>3162</v>
      </c>
      <c r="B3170">
        <v>1929600</v>
      </c>
      <c r="C3170">
        <v>0</v>
      </c>
      <c r="E3170">
        <v>7.2300000000000003E-2</v>
      </c>
      <c r="F3170">
        <v>102.40730000000001</v>
      </c>
      <c r="G3170">
        <v>0</v>
      </c>
      <c r="H3170">
        <v>293.76830000000001</v>
      </c>
      <c r="I3170">
        <v>1.4116</v>
      </c>
      <c r="J3170">
        <v>39.918100000000003</v>
      </c>
      <c r="K3170">
        <v>0.60819999999999996</v>
      </c>
      <c r="L3170">
        <v>145.70820000000001</v>
      </c>
      <c r="M3170">
        <v>0.36899999999999999</v>
      </c>
      <c r="N3170">
        <v>164.73150000000001</v>
      </c>
    </row>
    <row r="3171" spans="1:14" x14ac:dyDescent="0.25">
      <c r="A3171">
        <v>3163</v>
      </c>
      <c r="B3171">
        <v>1933200</v>
      </c>
      <c r="C3171">
        <v>0</v>
      </c>
      <c r="E3171">
        <v>0.06</v>
      </c>
      <c r="F3171">
        <v>102.395</v>
      </c>
      <c r="G3171">
        <v>0</v>
      </c>
      <c r="H3171">
        <v>293.76830000000001</v>
      </c>
      <c r="I3171">
        <v>1.3757999999999999</v>
      </c>
      <c r="J3171">
        <v>39.882199999999997</v>
      </c>
      <c r="K3171">
        <v>0.59619999999999995</v>
      </c>
      <c r="L3171">
        <v>145.6962</v>
      </c>
      <c r="M3171">
        <v>0.36549999999999999</v>
      </c>
      <c r="N3171">
        <v>164.72800000000001</v>
      </c>
    </row>
    <row r="3172" spans="1:14" x14ac:dyDescent="0.25">
      <c r="A3172">
        <v>3164</v>
      </c>
      <c r="B3172">
        <v>1936800</v>
      </c>
      <c r="C3172">
        <v>5.2999999999999999E-2</v>
      </c>
      <c r="E3172">
        <v>4.9299999999999997E-2</v>
      </c>
      <c r="F3172">
        <v>102.3843</v>
      </c>
      <c r="G3172">
        <v>0</v>
      </c>
      <c r="H3172">
        <v>293.76830000000001</v>
      </c>
      <c r="I3172">
        <v>1.3440000000000001</v>
      </c>
      <c r="J3172">
        <v>39.850499999999997</v>
      </c>
      <c r="K3172">
        <v>0.58860000000000001</v>
      </c>
      <c r="L3172">
        <v>145.68860000000001</v>
      </c>
      <c r="M3172">
        <v>0.36220000000000002</v>
      </c>
      <c r="N3172">
        <v>164.72470000000001</v>
      </c>
    </row>
    <row r="3173" spans="1:14" x14ac:dyDescent="0.25">
      <c r="A3173">
        <v>3165</v>
      </c>
      <c r="B3173">
        <v>1940400</v>
      </c>
      <c r="C3173">
        <v>0.14699999999999999</v>
      </c>
      <c r="E3173">
        <v>3.9199999999999999E-2</v>
      </c>
      <c r="F3173">
        <v>102.3742</v>
      </c>
      <c r="G3173">
        <v>0</v>
      </c>
      <c r="H3173">
        <v>293.76830000000001</v>
      </c>
      <c r="I3173">
        <v>1.3151999999999999</v>
      </c>
      <c r="J3173">
        <v>39.821599999999997</v>
      </c>
      <c r="K3173">
        <v>0.57850000000000001</v>
      </c>
      <c r="L3173">
        <v>145.67850000000001</v>
      </c>
      <c r="M3173">
        <v>0.35870000000000002</v>
      </c>
      <c r="N3173">
        <v>164.72130000000001</v>
      </c>
    </row>
    <row r="3174" spans="1:14" x14ac:dyDescent="0.25">
      <c r="A3174">
        <v>3166</v>
      </c>
      <c r="B3174">
        <v>1944000</v>
      </c>
      <c r="C3174">
        <v>0</v>
      </c>
      <c r="E3174">
        <v>3.0700000000000002E-2</v>
      </c>
      <c r="F3174">
        <v>102.3657</v>
      </c>
      <c r="G3174">
        <v>0</v>
      </c>
      <c r="H3174">
        <v>293.76830000000001</v>
      </c>
      <c r="I3174">
        <v>1.2868999999999999</v>
      </c>
      <c r="J3174">
        <v>39.793300000000002</v>
      </c>
      <c r="K3174">
        <v>0.56720000000000004</v>
      </c>
      <c r="L3174">
        <v>145.66720000000001</v>
      </c>
      <c r="M3174">
        <v>0.35020000000000001</v>
      </c>
      <c r="N3174">
        <v>164.71270000000001</v>
      </c>
    </row>
    <row r="3175" spans="1:14" x14ac:dyDescent="0.25">
      <c r="A3175">
        <v>3167</v>
      </c>
      <c r="B3175">
        <v>1947600</v>
      </c>
      <c r="C3175">
        <v>0</v>
      </c>
      <c r="E3175">
        <v>2.2499999999999999E-2</v>
      </c>
      <c r="F3175">
        <v>102.3575</v>
      </c>
      <c r="G3175">
        <v>0</v>
      </c>
      <c r="H3175">
        <v>293.76830000000001</v>
      </c>
      <c r="I3175">
        <v>1.2589999999999999</v>
      </c>
      <c r="J3175">
        <v>39.765500000000003</v>
      </c>
      <c r="K3175">
        <v>0.55520000000000003</v>
      </c>
      <c r="L3175">
        <v>145.65520000000001</v>
      </c>
      <c r="M3175">
        <v>0.34260000000000002</v>
      </c>
      <c r="N3175">
        <v>164.70509999999999</v>
      </c>
    </row>
    <row r="3176" spans="1:14" x14ac:dyDescent="0.25">
      <c r="A3176">
        <v>3168</v>
      </c>
      <c r="B3176">
        <v>1951200</v>
      </c>
      <c r="C3176">
        <v>0</v>
      </c>
      <c r="E3176">
        <v>1.3599999999999999E-2</v>
      </c>
      <c r="F3176">
        <v>102.3486</v>
      </c>
      <c r="G3176">
        <v>0</v>
      </c>
      <c r="H3176">
        <v>293.76830000000001</v>
      </c>
      <c r="I3176">
        <v>1.2363</v>
      </c>
      <c r="J3176">
        <v>39.742800000000003</v>
      </c>
      <c r="K3176">
        <v>0.54559999999999997</v>
      </c>
      <c r="L3176">
        <v>145.6456</v>
      </c>
      <c r="M3176">
        <v>0.33439999999999998</v>
      </c>
      <c r="N3176">
        <v>164.6969</v>
      </c>
    </row>
    <row r="3177" spans="1:14" x14ac:dyDescent="0.25">
      <c r="A3177">
        <v>3169</v>
      </c>
      <c r="B3177">
        <v>1954800</v>
      </c>
      <c r="C3177">
        <v>0</v>
      </c>
      <c r="E3177">
        <v>6.8999999999999999E-3</v>
      </c>
      <c r="F3177">
        <v>102.3419</v>
      </c>
      <c r="G3177">
        <v>0</v>
      </c>
      <c r="H3177">
        <v>293.76830000000001</v>
      </c>
      <c r="I3177">
        <v>1.2135</v>
      </c>
      <c r="J3177">
        <v>39.719900000000003</v>
      </c>
      <c r="K3177">
        <v>0.53769999999999996</v>
      </c>
      <c r="L3177">
        <v>145.6377</v>
      </c>
      <c r="M3177">
        <v>0.32769999999999999</v>
      </c>
      <c r="N3177">
        <v>164.6902</v>
      </c>
    </row>
    <row r="3178" spans="1:14" x14ac:dyDescent="0.25">
      <c r="A3178">
        <v>3170</v>
      </c>
      <c r="B3178">
        <v>1958400</v>
      </c>
      <c r="C3178">
        <v>0</v>
      </c>
      <c r="E3178">
        <v>0</v>
      </c>
      <c r="F3178">
        <v>102.33499999999999</v>
      </c>
      <c r="G3178">
        <v>0</v>
      </c>
      <c r="H3178">
        <v>293.76830000000001</v>
      </c>
      <c r="I3178">
        <v>1.1937</v>
      </c>
      <c r="J3178">
        <v>39.700200000000002</v>
      </c>
      <c r="K3178">
        <v>0.52959999999999996</v>
      </c>
      <c r="L3178">
        <v>145.62960000000001</v>
      </c>
      <c r="M3178">
        <v>0.32290000000000002</v>
      </c>
      <c r="N3178">
        <v>164.68539999999999</v>
      </c>
    </row>
    <row r="3179" spans="1:14" x14ac:dyDescent="0.25">
      <c r="A3179">
        <v>3171</v>
      </c>
      <c r="B3179">
        <v>1962000</v>
      </c>
      <c r="C3179">
        <v>0</v>
      </c>
      <c r="E3179">
        <v>0</v>
      </c>
      <c r="F3179">
        <v>102.33499999999999</v>
      </c>
      <c r="G3179">
        <v>0</v>
      </c>
      <c r="H3179">
        <v>293.76830000000001</v>
      </c>
      <c r="I3179">
        <v>1.1742999999999999</v>
      </c>
      <c r="J3179">
        <v>39.680799999999998</v>
      </c>
      <c r="K3179">
        <v>0.52170000000000005</v>
      </c>
      <c r="L3179">
        <v>145.6217</v>
      </c>
      <c r="M3179">
        <v>0.31869999999999998</v>
      </c>
      <c r="N3179">
        <v>164.68119999999999</v>
      </c>
    </row>
    <row r="3180" spans="1:14" x14ac:dyDescent="0.25">
      <c r="A3180">
        <v>3172</v>
      </c>
      <c r="B3180">
        <v>1965600</v>
      </c>
      <c r="C3180">
        <v>0</v>
      </c>
      <c r="E3180">
        <v>0</v>
      </c>
      <c r="F3180">
        <v>102.33499999999999</v>
      </c>
      <c r="G3180">
        <v>0</v>
      </c>
      <c r="H3180">
        <v>293.76830000000001</v>
      </c>
      <c r="I3180">
        <v>1.1584000000000001</v>
      </c>
      <c r="J3180">
        <v>39.664900000000003</v>
      </c>
      <c r="K3180">
        <v>0.51590000000000003</v>
      </c>
      <c r="L3180">
        <v>145.61590000000001</v>
      </c>
      <c r="M3180">
        <v>0.3115</v>
      </c>
      <c r="N3180">
        <v>164.67400000000001</v>
      </c>
    </row>
    <row r="3181" spans="1:14" x14ac:dyDescent="0.25">
      <c r="A3181">
        <v>3173</v>
      </c>
      <c r="B3181">
        <v>1969200</v>
      </c>
      <c r="C3181">
        <v>0</v>
      </c>
      <c r="E3181">
        <v>0</v>
      </c>
      <c r="F3181">
        <v>102.33499999999999</v>
      </c>
      <c r="G3181">
        <v>0</v>
      </c>
      <c r="H3181">
        <v>293.76830000000001</v>
      </c>
      <c r="I3181">
        <v>1.1409</v>
      </c>
      <c r="J3181">
        <v>39.647300000000001</v>
      </c>
      <c r="K3181">
        <v>0.50939999999999996</v>
      </c>
      <c r="L3181">
        <v>145.60939999999999</v>
      </c>
      <c r="M3181">
        <v>0.30130000000000001</v>
      </c>
      <c r="N3181">
        <v>164.66380000000001</v>
      </c>
    </row>
    <row r="3182" spans="1:14" x14ac:dyDescent="0.25">
      <c r="A3182">
        <v>3174</v>
      </c>
      <c r="B3182">
        <v>1972800</v>
      </c>
      <c r="C3182">
        <v>0</v>
      </c>
      <c r="E3182">
        <v>0</v>
      </c>
      <c r="F3182">
        <v>102.33499999999999</v>
      </c>
      <c r="G3182">
        <v>0</v>
      </c>
      <c r="H3182">
        <v>293.76830000000001</v>
      </c>
      <c r="I3182">
        <v>1.1253</v>
      </c>
      <c r="J3182">
        <v>39.631700000000002</v>
      </c>
      <c r="K3182">
        <v>0.50239999999999996</v>
      </c>
      <c r="L3182">
        <v>145.60239999999999</v>
      </c>
      <c r="M3182">
        <v>0.29389999999999999</v>
      </c>
      <c r="N3182">
        <v>164.65639999999999</v>
      </c>
    </row>
    <row r="3183" spans="1:14" x14ac:dyDescent="0.25">
      <c r="A3183">
        <v>3175</v>
      </c>
      <c r="B3183">
        <v>1976400</v>
      </c>
      <c r="C3183">
        <v>0</v>
      </c>
      <c r="E3183">
        <v>0</v>
      </c>
      <c r="F3183">
        <v>102.33499999999999</v>
      </c>
      <c r="G3183">
        <v>0</v>
      </c>
      <c r="H3183">
        <v>293.76830000000001</v>
      </c>
      <c r="I3183">
        <v>1.1084000000000001</v>
      </c>
      <c r="J3183">
        <v>39.614899999999999</v>
      </c>
      <c r="K3183">
        <v>0.4975</v>
      </c>
      <c r="L3183">
        <v>145.5975</v>
      </c>
      <c r="M3183">
        <v>0.2878</v>
      </c>
      <c r="N3183">
        <v>164.65029999999999</v>
      </c>
    </row>
    <row r="3184" spans="1:14" x14ac:dyDescent="0.25">
      <c r="A3184">
        <v>3176</v>
      </c>
      <c r="B3184">
        <v>1980000</v>
      </c>
      <c r="C3184">
        <v>0</v>
      </c>
      <c r="E3184">
        <v>0</v>
      </c>
      <c r="F3184">
        <v>102.33499999999999</v>
      </c>
      <c r="G3184">
        <v>0</v>
      </c>
      <c r="H3184">
        <v>293.76830000000001</v>
      </c>
      <c r="I3184">
        <v>1.0927</v>
      </c>
      <c r="J3184">
        <v>39.599200000000003</v>
      </c>
      <c r="K3184">
        <v>0.49390000000000001</v>
      </c>
      <c r="L3184">
        <v>145.59389999999999</v>
      </c>
      <c r="M3184">
        <v>0.27960000000000002</v>
      </c>
      <c r="N3184">
        <v>164.6421</v>
      </c>
    </row>
    <row r="3185" spans="1:14" x14ac:dyDescent="0.25">
      <c r="A3185">
        <v>3177</v>
      </c>
      <c r="B3185">
        <v>1983600</v>
      </c>
      <c r="C3185">
        <v>0</v>
      </c>
      <c r="E3185">
        <v>0</v>
      </c>
      <c r="F3185">
        <v>102.33499999999999</v>
      </c>
      <c r="G3185">
        <v>0</v>
      </c>
      <c r="H3185">
        <v>293.76830000000001</v>
      </c>
      <c r="I3185">
        <v>1.0794999999999999</v>
      </c>
      <c r="J3185">
        <v>39.585900000000002</v>
      </c>
      <c r="K3185">
        <v>0.48870000000000002</v>
      </c>
      <c r="L3185">
        <v>145.58869999999999</v>
      </c>
      <c r="M3185">
        <v>0.27350000000000002</v>
      </c>
      <c r="N3185">
        <v>164.636</v>
      </c>
    </row>
    <row r="3186" spans="1:14" x14ac:dyDescent="0.25">
      <c r="A3186">
        <v>3178</v>
      </c>
      <c r="B3186">
        <v>1987200</v>
      </c>
      <c r="C3186">
        <v>0</v>
      </c>
      <c r="E3186">
        <v>0</v>
      </c>
      <c r="F3186">
        <v>102.33499999999999</v>
      </c>
      <c r="G3186">
        <v>0</v>
      </c>
      <c r="H3186">
        <v>293.76830000000001</v>
      </c>
      <c r="I3186">
        <v>1.0662</v>
      </c>
      <c r="J3186">
        <v>39.572699999999998</v>
      </c>
      <c r="K3186">
        <v>0.4844</v>
      </c>
      <c r="L3186">
        <v>145.58439999999999</v>
      </c>
      <c r="M3186">
        <v>0.26679999999999998</v>
      </c>
      <c r="N3186">
        <v>164.6293</v>
      </c>
    </row>
    <row r="3187" spans="1:14" x14ac:dyDescent="0.25">
      <c r="A3187">
        <v>3179</v>
      </c>
      <c r="B3187">
        <v>1990800</v>
      </c>
      <c r="C3187">
        <v>0</v>
      </c>
      <c r="E3187">
        <v>0</v>
      </c>
      <c r="F3187">
        <v>102.33499999999999</v>
      </c>
      <c r="G3187">
        <v>0</v>
      </c>
      <c r="H3187">
        <v>293.76830000000001</v>
      </c>
      <c r="I3187">
        <v>1.0547</v>
      </c>
      <c r="J3187">
        <v>39.561100000000003</v>
      </c>
      <c r="K3187">
        <v>0.48020000000000002</v>
      </c>
      <c r="L3187">
        <v>145.58019999999999</v>
      </c>
      <c r="M3187">
        <v>0.26040000000000002</v>
      </c>
      <c r="N3187">
        <v>164.62289999999999</v>
      </c>
    </row>
    <row r="3188" spans="1:14" x14ac:dyDescent="0.25">
      <c r="A3188">
        <v>3180</v>
      </c>
      <c r="B3188">
        <v>1994400</v>
      </c>
      <c r="C3188">
        <v>0</v>
      </c>
      <c r="E3188">
        <v>0</v>
      </c>
      <c r="F3188">
        <v>102.33499999999999</v>
      </c>
      <c r="G3188">
        <v>0</v>
      </c>
      <c r="H3188">
        <v>293.76830000000001</v>
      </c>
      <c r="I3188">
        <v>1.0418000000000001</v>
      </c>
      <c r="J3188">
        <v>39.548200000000001</v>
      </c>
      <c r="K3188">
        <v>0.4783</v>
      </c>
      <c r="L3188">
        <v>145.57830000000001</v>
      </c>
      <c r="M3188">
        <v>0.25430000000000003</v>
      </c>
      <c r="N3188">
        <v>164.61680000000001</v>
      </c>
    </row>
    <row r="3189" spans="1:14" x14ac:dyDescent="0.25">
      <c r="A3189">
        <v>3181</v>
      </c>
      <c r="B3189">
        <v>1998000</v>
      </c>
      <c r="C3189">
        <v>0</v>
      </c>
      <c r="E3189">
        <v>0</v>
      </c>
      <c r="F3189">
        <v>102.33499999999999</v>
      </c>
      <c r="G3189">
        <v>0</v>
      </c>
      <c r="H3189">
        <v>293.76830000000001</v>
      </c>
      <c r="I3189">
        <v>1.0311999999999999</v>
      </c>
      <c r="J3189">
        <v>39.537599999999998</v>
      </c>
      <c r="K3189">
        <v>0.4788</v>
      </c>
      <c r="L3189">
        <v>145.5789</v>
      </c>
      <c r="M3189">
        <v>0.248</v>
      </c>
      <c r="N3189">
        <v>164.6105</v>
      </c>
    </row>
    <row r="3190" spans="1:14" x14ac:dyDescent="0.25">
      <c r="A3190">
        <v>3182</v>
      </c>
      <c r="B3190">
        <v>2001600</v>
      </c>
      <c r="C3190">
        <v>0</v>
      </c>
      <c r="E3190">
        <v>0</v>
      </c>
      <c r="F3190">
        <v>102.33499999999999</v>
      </c>
      <c r="G3190">
        <v>0</v>
      </c>
      <c r="H3190">
        <v>293.76830000000001</v>
      </c>
      <c r="I3190">
        <v>1.0204</v>
      </c>
      <c r="J3190">
        <v>39.526800000000001</v>
      </c>
      <c r="K3190">
        <v>0.47889999999999999</v>
      </c>
      <c r="L3190">
        <v>145.5789</v>
      </c>
      <c r="M3190">
        <v>0.24360000000000001</v>
      </c>
      <c r="N3190">
        <v>164.6061</v>
      </c>
    </row>
    <row r="3191" spans="1:14" x14ac:dyDescent="0.25">
      <c r="A3191">
        <v>3183</v>
      </c>
      <c r="B3191">
        <v>2005200</v>
      </c>
      <c r="C3191">
        <v>0</v>
      </c>
      <c r="E3191">
        <v>2.9999999999999997E-4</v>
      </c>
      <c r="F3191">
        <v>102.3353</v>
      </c>
      <c r="G3191">
        <v>0</v>
      </c>
      <c r="H3191">
        <v>293.76830000000001</v>
      </c>
      <c r="I3191">
        <v>1.0081</v>
      </c>
      <c r="J3191">
        <v>39.514499999999998</v>
      </c>
      <c r="K3191">
        <v>0.48</v>
      </c>
      <c r="L3191">
        <v>145.58000000000001</v>
      </c>
      <c r="M3191">
        <v>0.23730000000000001</v>
      </c>
      <c r="N3191">
        <v>164.59989999999999</v>
      </c>
    </row>
    <row r="3192" spans="1:14" x14ac:dyDescent="0.25">
      <c r="A3192">
        <v>3184</v>
      </c>
      <c r="B3192">
        <v>2008800</v>
      </c>
      <c r="C3192">
        <v>0</v>
      </c>
      <c r="E3192">
        <v>2.9999999999999997E-4</v>
      </c>
      <c r="F3192">
        <v>102.3353</v>
      </c>
      <c r="G3192">
        <v>0</v>
      </c>
      <c r="H3192">
        <v>293.76830000000001</v>
      </c>
      <c r="I3192">
        <v>0.99760000000000004</v>
      </c>
      <c r="J3192">
        <v>39.504100000000001</v>
      </c>
      <c r="K3192">
        <v>0.47189999999999999</v>
      </c>
      <c r="L3192">
        <v>145.5719</v>
      </c>
      <c r="M3192">
        <v>0.23219999999999999</v>
      </c>
      <c r="N3192">
        <v>164.59469999999999</v>
      </c>
    </row>
    <row r="3193" spans="1:14" x14ac:dyDescent="0.25">
      <c r="A3193">
        <v>3185</v>
      </c>
      <c r="B3193">
        <v>2012400</v>
      </c>
      <c r="C3193">
        <v>0</v>
      </c>
      <c r="E3193">
        <v>2.9999999999999997E-4</v>
      </c>
      <c r="F3193">
        <v>102.3353</v>
      </c>
      <c r="G3193">
        <v>0</v>
      </c>
      <c r="H3193">
        <v>293.76830000000001</v>
      </c>
      <c r="I3193">
        <v>0.98660000000000003</v>
      </c>
      <c r="J3193">
        <v>39.493000000000002</v>
      </c>
      <c r="K3193">
        <v>0.46400000000000002</v>
      </c>
      <c r="L3193">
        <v>145.56399999999999</v>
      </c>
      <c r="M3193">
        <v>0.22589999999999999</v>
      </c>
      <c r="N3193">
        <v>164.58840000000001</v>
      </c>
    </row>
    <row r="3194" spans="1:14" x14ac:dyDescent="0.25">
      <c r="A3194">
        <v>3186</v>
      </c>
      <c r="B3194">
        <v>2016000</v>
      </c>
      <c r="C3194">
        <v>3.6999999999999998E-2</v>
      </c>
      <c r="E3194">
        <v>5.9999999999999995E-4</v>
      </c>
      <c r="F3194">
        <v>102.3356</v>
      </c>
      <c r="G3194">
        <v>0</v>
      </c>
      <c r="H3194">
        <v>293.76830000000001</v>
      </c>
      <c r="I3194">
        <v>0.97519999999999996</v>
      </c>
      <c r="J3194">
        <v>39.481699999999996</v>
      </c>
      <c r="K3194">
        <v>0.45319999999999999</v>
      </c>
      <c r="L3194">
        <v>145.5532</v>
      </c>
      <c r="M3194">
        <v>0.22120000000000001</v>
      </c>
      <c r="N3194">
        <v>164.58369999999999</v>
      </c>
    </row>
    <row r="3195" spans="1:14" x14ac:dyDescent="0.25">
      <c r="A3195">
        <v>3187</v>
      </c>
      <c r="B3195">
        <v>2019600</v>
      </c>
      <c r="C3195">
        <v>0</v>
      </c>
      <c r="E3195">
        <v>8.0000000000000004E-4</v>
      </c>
      <c r="F3195">
        <v>102.33580000000001</v>
      </c>
      <c r="G3195">
        <v>0</v>
      </c>
      <c r="H3195">
        <v>293.76830000000001</v>
      </c>
      <c r="I3195">
        <v>0.96550000000000002</v>
      </c>
      <c r="J3195">
        <v>39.471899999999998</v>
      </c>
      <c r="K3195">
        <v>0.44550000000000001</v>
      </c>
      <c r="L3195">
        <v>145.5455</v>
      </c>
      <c r="M3195">
        <v>0.21640000000000001</v>
      </c>
      <c r="N3195">
        <v>164.5789</v>
      </c>
    </row>
    <row r="3196" spans="1:14" x14ac:dyDescent="0.25">
      <c r="A3196">
        <v>3188</v>
      </c>
      <c r="B3196">
        <v>2023200</v>
      </c>
      <c r="C3196">
        <v>0</v>
      </c>
      <c r="E3196">
        <v>8.9999999999999998E-4</v>
      </c>
      <c r="F3196">
        <v>102.3359</v>
      </c>
      <c r="G3196">
        <v>0</v>
      </c>
      <c r="H3196">
        <v>293.76830000000001</v>
      </c>
      <c r="I3196">
        <v>0.95609999999999995</v>
      </c>
      <c r="J3196">
        <v>39.462600000000002</v>
      </c>
      <c r="K3196">
        <v>0.43909999999999999</v>
      </c>
      <c r="L3196">
        <v>145.53919999999999</v>
      </c>
      <c r="M3196">
        <v>0.2097</v>
      </c>
      <c r="N3196">
        <v>164.57220000000001</v>
      </c>
    </row>
    <row r="3197" spans="1:14" x14ac:dyDescent="0.25">
      <c r="A3197">
        <v>3189</v>
      </c>
      <c r="B3197">
        <v>2026800</v>
      </c>
      <c r="C3197">
        <v>3.6999999999999998E-2</v>
      </c>
      <c r="E3197">
        <v>8.9999999999999998E-4</v>
      </c>
      <c r="F3197">
        <v>102.3359</v>
      </c>
      <c r="G3197">
        <v>0</v>
      </c>
      <c r="H3197">
        <v>293.76830000000001</v>
      </c>
      <c r="I3197">
        <v>0.94569999999999999</v>
      </c>
      <c r="J3197">
        <v>39.452199999999998</v>
      </c>
      <c r="K3197">
        <v>0.43609999999999999</v>
      </c>
      <c r="L3197">
        <v>145.5361</v>
      </c>
      <c r="M3197">
        <v>0.20480000000000001</v>
      </c>
      <c r="N3197">
        <v>164.56729999999999</v>
      </c>
    </row>
    <row r="3198" spans="1:14" x14ac:dyDescent="0.25">
      <c r="A3198">
        <v>3190</v>
      </c>
      <c r="B3198">
        <v>2030400</v>
      </c>
      <c r="C3198">
        <v>0</v>
      </c>
      <c r="E3198">
        <v>8.9999999999999998E-4</v>
      </c>
      <c r="F3198">
        <v>102.3359</v>
      </c>
      <c r="G3198">
        <v>0</v>
      </c>
      <c r="H3198">
        <v>293.76830000000001</v>
      </c>
      <c r="I3198">
        <v>0.93589999999999995</v>
      </c>
      <c r="J3198">
        <v>39.442300000000003</v>
      </c>
      <c r="K3198">
        <v>0.42809999999999998</v>
      </c>
      <c r="L3198">
        <v>145.52809999999999</v>
      </c>
      <c r="M3198">
        <v>0.20150000000000001</v>
      </c>
      <c r="N3198">
        <v>164.56399999999999</v>
      </c>
    </row>
    <row r="3199" spans="1:14" x14ac:dyDescent="0.25">
      <c r="A3199">
        <v>3191</v>
      </c>
      <c r="B3199">
        <v>2034000</v>
      </c>
      <c r="C3199">
        <v>0</v>
      </c>
      <c r="E3199">
        <v>8.9999999999999998E-4</v>
      </c>
      <c r="F3199">
        <v>102.3359</v>
      </c>
      <c r="G3199">
        <v>0</v>
      </c>
      <c r="H3199">
        <v>293.76830000000001</v>
      </c>
      <c r="I3199">
        <v>0.92669999999999997</v>
      </c>
      <c r="J3199">
        <v>39.433199999999999</v>
      </c>
      <c r="K3199">
        <v>0.42370000000000002</v>
      </c>
      <c r="L3199">
        <v>145.52369999999999</v>
      </c>
      <c r="M3199">
        <v>0.1978</v>
      </c>
      <c r="N3199">
        <v>164.56030000000001</v>
      </c>
    </row>
    <row r="3200" spans="1:14" x14ac:dyDescent="0.25">
      <c r="A3200">
        <v>3192</v>
      </c>
      <c r="B3200">
        <v>2037600</v>
      </c>
      <c r="C3200">
        <v>0</v>
      </c>
      <c r="E3200">
        <v>8.9999999999999998E-4</v>
      </c>
      <c r="F3200">
        <v>102.3359</v>
      </c>
      <c r="G3200">
        <v>0</v>
      </c>
      <c r="H3200">
        <v>293.76830000000001</v>
      </c>
      <c r="I3200">
        <v>0.91679999999999995</v>
      </c>
      <c r="J3200">
        <v>39.423299999999998</v>
      </c>
      <c r="K3200">
        <v>0.41589999999999999</v>
      </c>
      <c r="L3200">
        <v>145.51589999999999</v>
      </c>
      <c r="M3200">
        <v>0.19320000000000001</v>
      </c>
      <c r="N3200">
        <v>164.5557</v>
      </c>
    </row>
    <row r="3201" spans="1:14" x14ac:dyDescent="0.25">
      <c r="A3201">
        <v>3193</v>
      </c>
      <c r="B3201">
        <v>2041200</v>
      </c>
      <c r="C3201">
        <v>0</v>
      </c>
      <c r="E3201">
        <v>8.9999999999999998E-4</v>
      </c>
      <c r="F3201">
        <v>102.3359</v>
      </c>
      <c r="G3201">
        <v>0</v>
      </c>
      <c r="H3201">
        <v>293.76830000000001</v>
      </c>
      <c r="I3201">
        <v>0.90710000000000002</v>
      </c>
      <c r="J3201">
        <v>39.413600000000002</v>
      </c>
      <c r="K3201">
        <v>0.41310000000000002</v>
      </c>
      <c r="L3201">
        <v>145.51320000000001</v>
      </c>
      <c r="M3201">
        <v>0.18959999999999999</v>
      </c>
      <c r="N3201">
        <v>164.5521</v>
      </c>
    </row>
    <row r="3202" spans="1:14" x14ac:dyDescent="0.25">
      <c r="A3202">
        <v>3194</v>
      </c>
      <c r="B3202">
        <v>2044800</v>
      </c>
      <c r="C3202">
        <v>0</v>
      </c>
      <c r="E3202">
        <v>8.9999999999999998E-4</v>
      </c>
      <c r="F3202">
        <v>102.3359</v>
      </c>
      <c r="G3202">
        <v>0</v>
      </c>
      <c r="H3202">
        <v>293.76830000000001</v>
      </c>
      <c r="I3202">
        <v>0.89859999999999995</v>
      </c>
      <c r="J3202">
        <v>39.405099999999997</v>
      </c>
      <c r="K3202">
        <v>0.40550000000000003</v>
      </c>
      <c r="L3202">
        <v>145.50550000000001</v>
      </c>
      <c r="M3202">
        <v>0.1857</v>
      </c>
      <c r="N3202">
        <v>164.54820000000001</v>
      </c>
    </row>
    <row r="3203" spans="1:14" x14ac:dyDescent="0.25">
      <c r="A3203">
        <v>3195</v>
      </c>
      <c r="B3203">
        <v>2048400</v>
      </c>
      <c r="C3203">
        <v>0</v>
      </c>
      <c r="E3203">
        <v>8.0000000000000004E-4</v>
      </c>
      <c r="F3203">
        <v>102.33580000000001</v>
      </c>
      <c r="G3203">
        <v>0</v>
      </c>
      <c r="H3203">
        <v>293.76830000000001</v>
      </c>
      <c r="I3203">
        <v>0.88980000000000004</v>
      </c>
      <c r="J3203">
        <v>39.396299999999997</v>
      </c>
      <c r="K3203">
        <v>0.4002</v>
      </c>
      <c r="L3203">
        <v>145.50020000000001</v>
      </c>
      <c r="M3203">
        <v>0.18099999999999999</v>
      </c>
      <c r="N3203">
        <v>164.54349999999999</v>
      </c>
    </row>
    <row r="3204" spans="1:14" x14ac:dyDescent="0.25">
      <c r="A3204">
        <v>3196</v>
      </c>
      <c r="B3204">
        <v>2052000</v>
      </c>
      <c r="C3204">
        <v>0</v>
      </c>
      <c r="E3204">
        <v>8.0000000000000004E-4</v>
      </c>
      <c r="F3204">
        <v>102.33580000000001</v>
      </c>
      <c r="G3204">
        <v>0</v>
      </c>
      <c r="H3204">
        <v>293.76830000000001</v>
      </c>
      <c r="I3204">
        <v>0.88060000000000005</v>
      </c>
      <c r="J3204">
        <v>39.387099999999997</v>
      </c>
      <c r="K3204">
        <v>0.39689999999999998</v>
      </c>
      <c r="L3204">
        <v>145.49690000000001</v>
      </c>
      <c r="M3204">
        <v>0.17699999999999999</v>
      </c>
      <c r="N3204">
        <v>164.5395</v>
      </c>
    </row>
    <row r="3205" spans="1:14" x14ac:dyDescent="0.25">
      <c r="A3205">
        <v>3197</v>
      </c>
      <c r="B3205">
        <v>2055600</v>
      </c>
      <c r="C3205">
        <v>0</v>
      </c>
      <c r="E3205">
        <v>8.0000000000000004E-4</v>
      </c>
      <c r="F3205">
        <v>102.33580000000001</v>
      </c>
      <c r="G3205">
        <v>0</v>
      </c>
      <c r="H3205">
        <v>293.76830000000001</v>
      </c>
      <c r="I3205">
        <v>0.87150000000000005</v>
      </c>
      <c r="J3205">
        <v>39.377899999999997</v>
      </c>
      <c r="K3205">
        <v>0.39229999999999998</v>
      </c>
      <c r="L3205">
        <v>145.4924</v>
      </c>
      <c r="M3205">
        <v>0.1734</v>
      </c>
      <c r="N3205">
        <v>164.5359</v>
      </c>
    </row>
    <row r="3206" spans="1:14" x14ac:dyDescent="0.25">
      <c r="A3206">
        <v>3198</v>
      </c>
      <c r="B3206">
        <v>2059200</v>
      </c>
      <c r="C3206">
        <v>0</v>
      </c>
      <c r="E3206">
        <v>8.0000000000000004E-4</v>
      </c>
      <c r="F3206">
        <v>102.33580000000001</v>
      </c>
      <c r="G3206">
        <v>0</v>
      </c>
      <c r="H3206">
        <v>293.76830000000001</v>
      </c>
      <c r="I3206">
        <v>0.86299999999999999</v>
      </c>
      <c r="J3206">
        <v>39.369399999999999</v>
      </c>
      <c r="K3206">
        <v>0.38679999999999998</v>
      </c>
      <c r="L3206">
        <v>145.48679999999999</v>
      </c>
      <c r="M3206">
        <v>0.1694</v>
      </c>
      <c r="N3206">
        <v>164.53200000000001</v>
      </c>
    </row>
    <row r="3207" spans="1:14" x14ac:dyDescent="0.25">
      <c r="A3207">
        <v>3199</v>
      </c>
      <c r="B3207">
        <v>2062800</v>
      </c>
      <c r="C3207">
        <v>0</v>
      </c>
      <c r="E3207">
        <v>8.0000000000000004E-4</v>
      </c>
      <c r="F3207">
        <v>102.33580000000001</v>
      </c>
      <c r="G3207">
        <v>0</v>
      </c>
      <c r="H3207">
        <v>293.76830000000001</v>
      </c>
      <c r="I3207">
        <v>0.85460000000000003</v>
      </c>
      <c r="J3207">
        <v>39.360999999999997</v>
      </c>
      <c r="K3207">
        <v>0.38290000000000002</v>
      </c>
      <c r="L3207">
        <v>145.4829</v>
      </c>
      <c r="M3207">
        <v>0.1666</v>
      </c>
      <c r="N3207">
        <v>164.5291</v>
      </c>
    </row>
    <row r="3208" spans="1:14" x14ac:dyDescent="0.25">
      <c r="A3208">
        <v>3200</v>
      </c>
      <c r="B3208">
        <v>2066400</v>
      </c>
      <c r="C3208">
        <v>0</v>
      </c>
      <c r="E3208">
        <v>8.0000000000000004E-4</v>
      </c>
      <c r="F3208">
        <v>102.33580000000001</v>
      </c>
      <c r="G3208">
        <v>0</v>
      </c>
      <c r="H3208">
        <v>293.76830000000001</v>
      </c>
      <c r="I3208">
        <v>0.84630000000000005</v>
      </c>
      <c r="J3208">
        <v>39.352699999999999</v>
      </c>
      <c r="K3208">
        <v>0.37490000000000001</v>
      </c>
      <c r="L3208">
        <v>145.47489999999999</v>
      </c>
      <c r="M3208">
        <v>0.1638</v>
      </c>
      <c r="N3208">
        <v>164.52629999999999</v>
      </c>
    </row>
    <row r="3209" spans="1:14" x14ac:dyDescent="0.25">
      <c r="A3209">
        <v>3201</v>
      </c>
      <c r="B3209">
        <v>2070000</v>
      </c>
      <c r="C3209">
        <v>0</v>
      </c>
      <c r="E3209">
        <v>8.0000000000000004E-4</v>
      </c>
      <c r="F3209">
        <v>102.33580000000001</v>
      </c>
      <c r="G3209">
        <v>0</v>
      </c>
      <c r="H3209">
        <v>293.76830000000001</v>
      </c>
      <c r="I3209">
        <v>0.83799999999999997</v>
      </c>
      <c r="J3209">
        <v>39.344499999999996</v>
      </c>
      <c r="K3209">
        <v>0.37140000000000001</v>
      </c>
      <c r="L3209">
        <v>145.47139999999999</v>
      </c>
      <c r="M3209">
        <v>0.16</v>
      </c>
      <c r="N3209">
        <v>164.52250000000001</v>
      </c>
    </row>
    <row r="3210" spans="1:14" x14ac:dyDescent="0.25">
      <c r="A3210">
        <v>3202</v>
      </c>
      <c r="B3210">
        <v>2073600</v>
      </c>
      <c r="C3210">
        <v>0</v>
      </c>
      <c r="E3210">
        <v>8.0000000000000004E-4</v>
      </c>
      <c r="F3210">
        <v>102.33580000000001</v>
      </c>
      <c r="G3210">
        <v>0</v>
      </c>
      <c r="H3210">
        <v>293.76830000000001</v>
      </c>
      <c r="I3210">
        <v>0.83020000000000005</v>
      </c>
      <c r="J3210">
        <v>39.3367</v>
      </c>
      <c r="K3210">
        <v>0.36659999999999998</v>
      </c>
      <c r="L3210">
        <v>145.4666</v>
      </c>
      <c r="M3210">
        <v>0.15620000000000001</v>
      </c>
      <c r="N3210">
        <v>164.5187</v>
      </c>
    </row>
    <row r="3211" spans="1:14" x14ac:dyDescent="0.25">
      <c r="A3211">
        <v>3203</v>
      </c>
      <c r="B3211">
        <v>2077200</v>
      </c>
      <c r="C3211">
        <v>0</v>
      </c>
      <c r="E3211">
        <v>8.0000000000000004E-4</v>
      </c>
      <c r="F3211">
        <v>102.33580000000001</v>
      </c>
      <c r="G3211">
        <v>0</v>
      </c>
      <c r="H3211">
        <v>293.76830000000001</v>
      </c>
      <c r="I3211">
        <v>0.82340000000000002</v>
      </c>
      <c r="J3211">
        <v>39.329900000000002</v>
      </c>
      <c r="K3211">
        <v>0.3624</v>
      </c>
      <c r="L3211">
        <v>145.4624</v>
      </c>
      <c r="M3211">
        <v>0.15329999999999999</v>
      </c>
      <c r="N3211">
        <v>164.51580000000001</v>
      </c>
    </row>
    <row r="3212" spans="1:14" x14ac:dyDescent="0.25">
      <c r="A3212">
        <v>3204</v>
      </c>
      <c r="B3212">
        <v>2080800</v>
      </c>
      <c r="C3212">
        <v>0</v>
      </c>
      <c r="E3212">
        <v>6.9999999999999999E-4</v>
      </c>
      <c r="F3212">
        <v>102.3357</v>
      </c>
      <c r="G3212">
        <v>0</v>
      </c>
      <c r="H3212">
        <v>293.76830000000001</v>
      </c>
      <c r="I3212">
        <v>0.81689999999999996</v>
      </c>
      <c r="J3212">
        <v>39.323399999999999</v>
      </c>
      <c r="K3212">
        <v>0.35809999999999997</v>
      </c>
      <c r="L3212">
        <v>145.4581</v>
      </c>
      <c r="M3212">
        <v>0.151</v>
      </c>
      <c r="N3212">
        <v>164.51349999999999</v>
      </c>
    </row>
    <row r="3213" spans="1:14" x14ac:dyDescent="0.25">
      <c r="A3213">
        <v>3205</v>
      </c>
      <c r="B3213">
        <v>2084400</v>
      </c>
      <c r="C3213">
        <v>0</v>
      </c>
      <c r="E3213">
        <v>5.9999999999999995E-4</v>
      </c>
      <c r="F3213">
        <v>102.3356</v>
      </c>
      <c r="G3213">
        <v>0</v>
      </c>
      <c r="H3213">
        <v>293.76830000000001</v>
      </c>
      <c r="I3213">
        <v>0.80940000000000001</v>
      </c>
      <c r="J3213">
        <v>39.315899999999999</v>
      </c>
      <c r="K3213">
        <v>0.35349999999999998</v>
      </c>
      <c r="L3213">
        <v>145.45349999999999</v>
      </c>
      <c r="M3213">
        <v>0.14799999999999999</v>
      </c>
      <c r="N3213">
        <v>164.51050000000001</v>
      </c>
    </row>
    <row r="3214" spans="1:14" x14ac:dyDescent="0.25">
      <c r="A3214">
        <v>3206</v>
      </c>
      <c r="B3214">
        <v>2088000</v>
      </c>
      <c r="C3214">
        <v>0</v>
      </c>
      <c r="E3214">
        <v>5.0000000000000001E-4</v>
      </c>
      <c r="F3214">
        <v>102.3355</v>
      </c>
      <c r="G3214">
        <v>0</v>
      </c>
      <c r="H3214">
        <v>293.76830000000001</v>
      </c>
      <c r="I3214">
        <v>0.80249999999999999</v>
      </c>
      <c r="J3214">
        <v>39.308999999999997</v>
      </c>
      <c r="K3214">
        <v>0.3498</v>
      </c>
      <c r="L3214">
        <v>145.44980000000001</v>
      </c>
      <c r="M3214">
        <v>0.14530000000000001</v>
      </c>
      <c r="N3214">
        <v>164.5078</v>
      </c>
    </row>
    <row r="3215" spans="1:14" x14ac:dyDescent="0.25">
      <c r="A3215">
        <v>3207</v>
      </c>
      <c r="B3215">
        <v>2091600</v>
      </c>
      <c r="C3215">
        <v>0</v>
      </c>
      <c r="E3215">
        <v>5.0000000000000001E-4</v>
      </c>
      <c r="F3215">
        <v>102.3355</v>
      </c>
      <c r="G3215">
        <v>0</v>
      </c>
      <c r="H3215">
        <v>293.76830000000001</v>
      </c>
      <c r="I3215">
        <v>0.79630000000000001</v>
      </c>
      <c r="J3215">
        <v>39.302700000000002</v>
      </c>
      <c r="K3215">
        <v>0.34639999999999999</v>
      </c>
      <c r="L3215">
        <v>145.44640000000001</v>
      </c>
      <c r="M3215">
        <v>0.1426</v>
      </c>
      <c r="N3215">
        <v>164.5051</v>
      </c>
    </row>
    <row r="3216" spans="1:14" x14ac:dyDescent="0.25">
      <c r="A3216">
        <v>3208</v>
      </c>
      <c r="B3216">
        <v>2095200</v>
      </c>
      <c r="C3216">
        <v>0</v>
      </c>
      <c r="E3216">
        <v>4.0000000000000002E-4</v>
      </c>
      <c r="F3216">
        <v>102.33540000000001</v>
      </c>
      <c r="G3216">
        <v>0</v>
      </c>
      <c r="H3216">
        <v>293.76830000000001</v>
      </c>
      <c r="I3216">
        <v>0.79010000000000002</v>
      </c>
      <c r="J3216">
        <v>39.296599999999998</v>
      </c>
      <c r="K3216">
        <v>0.33900000000000002</v>
      </c>
      <c r="L3216">
        <v>145.43899999999999</v>
      </c>
      <c r="M3216">
        <v>0.14030000000000001</v>
      </c>
      <c r="N3216">
        <v>164.50280000000001</v>
      </c>
    </row>
    <row r="3217" spans="1:14" x14ac:dyDescent="0.25">
      <c r="A3217">
        <v>3209</v>
      </c>
      <c r="B3217">
        <v>2098800</v>
      </c>
      <c r="C3217">
        <v>0</v>
      </c>
      <c r="E3217">
        <v>2.9999999999999997E-4</v>
      </c>
      <c r="F3217">
        <v>102.3353</v>
      </c>
      <c r="G3217">
        <v>0</v>
      </c>
      <c r="H3217">
        <v>293.76830000000001</v>
      </c>
      <c r="I3217">
        <v>0.7843</v>
      </c>
      <c r="J3217">
        <v>39.290799999999997</v>
      </c>
      <c r="K3217">
        <v>0.33110000000000001</v>
      </c>
      <c r="L3217">
        <v>145.43109999999999</v>
      </c>
      <c r="M3217">
        <v>0.13750000000000001</v>
      </c>
      <c r="N3217">
        <v>164.5</v>
      </c>
    </row>
    <row r="3218" spans="1:14" x14ac:dyDescent="0.25">
      <c r="A3218">
        <v>3210</v>
      </c>
      <c r="B3218">
        <v>2102400</v>
      </c>
      <c r="C3218">
        <v>5.2999999999999999E-2</v>
      </c>
      <c r="E3218">
        <v>2.0000000000000001E-4</v>
      </c>
      <c r="F3218">
        <v>102.3352</v>
      </c>
      <c r="G3218">
        <v>0</v>
      </c>
      <c r="H3218">
        <v>293.76830000000001</v>
      </c>
      <c r="I3218">
        <v>0.77910000000000001</v>
      </c>
      <c r="J3218">
        <v>39.285499999999999</v>
      </c>
      <c r="K3218">
        <v>0.32800000000000001</v>
      </c>
      <c r="L3218">
        <v>145.428</v>
      </c>
      <c r="M3218">
        <v>0.1351</v>
      </c>
      <c r="N3218">
        <v>164.49770000000001</v>
      </c>
    </row>
    <row r="3219" spans="1:14" x14ac:dyDescent="0.25">
      <c r="A3219">
        <v>3211</v>
      </c>
      <c r="B3219">
        <v>2106000</v>
      </c>
      <c r="C3219">
        <v>4.4999999999999998E-2</v>
      </c>
      <c r="E3219">
        <v>2.0000000000000001E-4</v>
      </c>
      <c r="F3219">
        <v>102.3352</v>
      </c>
      <c r="G3219">
        <v>0</v>
      </c>
      <c r="H3219">
        <v>293.76830000000001</v>
      </c>
      <c r="I3219">
        <v>0.77329999999999999</v>
      </c>
      <c r="J3219">
        <v>39.279800000000002</v>
      </c>
      <c r="K3219">
        <v>0.32340000000000002</v>
      </c>
      <c r="L3219">
        <v>145.42339999999999</v>
      </c>
      <c r="M3219">
        <v>0.13339999999999999</v>
      </c>
      <c r="N3219">
        <v>164.49590000000001</v>
      </c>
    </row>
    <row r="3220" spans="1:14" x14ac:dyDescent="0.25">
      <c r="A3220">
        <v>3212</v>
      </c>
      <c r="B3220">
        <v>2109600</v>
      </c>
      <c r="C3220">
        <v>0</v>
      </c>
      <c r="E3220">
        <v>1E-4</v>
      </c>
      <c r="F3220">
        <v>102.3352</v>
      </c>
      <c r="G3220">
        <v>0</v>
      </c>
      <c r="H3220">
        <v>293.76830000000001</v>
      </c>
      <c r="I3220">
        <v>0.76739999999999997</v>
      </c>
      <c r="J3220">
        <v>39.273800000000001</v>
      </c>
      <c r="K3220">
        <v>0.31879999999999997</v>
      </c>
      <c r="L3220">
        <v>145.4188</v>
      </c>
      <c r="M3220">
        <v>0.13189999999999999</v>
      </c>
      <c r="N3220">
        <v>164.49440000000001</v>
      </c>
    </row>
    <row r="3221" spans="1:14" x14ac:dyDescent="0.25">
      <c r="A3221">
        <v>3213</v>
      </c>
      <c r="B3221">
        <v>2113200</v>
      </c>
      <c r="C3221">
        <v>3.6999999999999998E-2</v>
      </c>
      <c r="E3221">
        <v>1E-4</v>
      </c>
      <c r="F3221">
        <v>102.3351</v>
      </c>
      <c r="G3221">
        <v>0</v>
      </c>
      <c r="H3221">
        <v>293.76830000000001</v>
      </c>
      <c r="I3221">
        <v>0.76139999999999997</v>
      </c>
      <c r="J3221">
        <v>39.267899999999997</v>
      </c>
      <c r="K3221">
        <v>0.31519999999999998</v>
      </c>
      <c r="L3221">
        <v>145.4152</v>
      </c>
      <c r="M3221">
        <v>0.13</v>
      </c>
      <c r="N3221">
        <v>164.49250000000001</v>
      </c>
    </row>
    <row r="3222" spans="1:14" x14ac:dyDescent="0.25">
      <c r="A3222">
        <v>3214</v>
      </c>
      <c r="B3222">
        <v>2116800</v>
      </c>
      <c r="C3222">
        <v>0</v>
      </c>
      <c r="E3222">
        <v>1E-4</v>
      </c>
      <c r="F3222">
        <v>102.3351</v>
      </c>
      <c r="G3222">
        <v>0</v>
      </c>
      <c r="H3222">
        <v>293.76830000000001</v>
      </c>
      <c r="I3222">
        <v>0.75539999999999996</v>
      </c>
      <c r="J3222">
        <v>39.261899999999997</v>
      </c>
      <c r="K3222">
        <v>0.31430000000000002</v>
      </c>
      <c r="L3222">
        <v>145.4143</v>
      </c>
      <c r="M3222">
        <v>0.128</v>
      </c>
      <c r="N3222">
        <v>164.4905</v>
      </c>
    </row>
    <row r="3223" spans="1:14" x14ac:dyDescent="0.25">
      <c r="A3223">
        <v>3215</v>
      </c>
      <c r="B3223">
        <v>2120400</v>
      </c>
      <c r="C3223">
        <v>0</v>
      </c>
      <c r="E3223">
        <v>1E-4</v>
      </c>
      <c r="F3223">
        <v>102.3351</v>
      </c>
      <c r="G3223">
        <v>0</v>
      </c>
      <c r="H3223">
        <v>293.76830000000001</v>
      </c>
      <c r="I3223">
        <v>0.74960000000000004</v>
      </c>
      <c r="J3223">
        <v>39.256100000000004</v>
      </c>
      <c r="K3223">
        <v>0.3135</v>
      </c>
      <c r="L3223">
        <v>145.4135</v>
      </c>
      <c r="M3223">
        <v>0.12640000000000001</v>
      </c>
      <c r="N3223">
        <v>164.4889</v>
      </c>
    </row>
    <row r="3224" spans="1:14" x14ac:dyDescent="0.25">
      <c r="A3224">
        <v>3216</v>
      </c>
      <c r="B3224">
        <v>2124000</v>
      </c>
      <c r="C3224">
        <v>0</v>
      </c>
      <c r="E3224">
        <v>1E-4</v>
      </c>
      <c r="F3224">
        <v>102.3351</v>
      </c>
      <c r="G3224">
        <v>0</v>
      </c>
      <c r="H3224">
        <v>293.76830000000001</v>
      </c>
      <c r="I3224">
        <v>0.74409999999999998</v>
      </c>
      <c r="J3224">
        <v>39.250500000000002</v>
      </c>
      <c r="K3224">
        <v>0.3125</v>
      </c>
      <c r="L3224">
        <v>145.41249999999999</v>
      </c>
      <c r="M3224">
        <v>0.12529999999999999</v>
      </c>
      <c r="N3224">
        <v>164.48779999999999</v>
      </c>
    </row>
    <row r="3225" spans="1:14" x14ac:dyDescent="0.25">
      <c r="A3225">
        <v>3217</v>
      </c>
      <c r="B3225">
        <v>2127600</v>
      </c>
      <c r="C3225">
        <v>0</v>
      </c>
      <c r="E3225">
        <v>0</v>
      </c>
      <c r="F3225">
        <v>102.33499999999999</v>
      </c>
      <c r="G3225">
        <v>0</v>
      </c>
      <c r="H3225">
        <v>293.76830000000001</v>
      </c>
      <c r="I3225">
        <v>0.73980000000000001</v>
      </c>
      <c r="J3225">
        <v>39.246200000000002</v>
      </c>
      <c r="K3225">
        <v>0.30980000000000002</v>
      </c>
      <c r="L3225">
        <v>145.40979999999999</v>
      </c>
      <c r="M3225">
        <v>0.12470000000000001</v>
      </c>
      <c r="N3225">
        <v>164.4872</v>
      </c>
    </row>
    <row r="3226" spans="1:14" x14ac:dyDescent="0.25">
      <c r="A3226">
        <v>3218</v>
      </c>
      <c r="B3226">
        <v>2131200</v>
      </c>
      <c r="C3226">
        <v>0</v>
      </c>
      <c r="E3226">
        <v>0</v>
      </c>
      <c r="F3226">
        <v>102.33499999999999</v>
      </c>
      <c r="G3226">
        <v>0</v>
      </c>
      <c r="H3226">
        <v>293.76830000000001</v>
      </c>
      <c r="I3226">
        <v>0.73509999999999998</v>
      </c>
      <c r="J3226">
        <v>39.241500000000002</v>
      </c>
      <c r="K3226">
        <v>0.30620000000000003</v>
      </c>
      <c r="L3226">
        <v>145.40620000000001</v>
      </c>
      <c r="M3226">
        <v>0.1237</v>
      </c>
      <c r="N3226">
        <v>164.4862</v>
      </c>
    </row>
    <row r="3227" spans="1:14" x14ac:dyDescent="0.25">
      <c r="A3227">
        <v>3219</v>
      </c>
      <c r="B3227">
        <v>2134800</v>
      </c>
      <c r="C3227">
        <v>0</v>
      </c>
      <c r="E3227">
        <v>0</v>
      </c>
      <c r="F3227">
        <v>102.33499999999999</v>
      </c>
      <c r="G3227">
        <v>0</v>
      </c>
      <c r="H3227">
        <v>293.76830000000001</v>
      </c>
      <c r="I3227">
        <v>0.73040000000000005</v>
      </c>
      <c r="J3227">
        <v>39.236899999999999</v>
      </c>
      <c r="K3227">
        <v>0.30349999999999999</v>
      </c>
      <c r="L3227">
        <v>145.40350000000001</v>
      </c>
      <c r="M3227">
        <v>0.12280000000000001</v>
      </c>
      <c r="N3227">
        <v>164.4853</v>
      </c>
    </row>
    <row r="3228" spans="1:14" x14ac:dyDescent="0.25">
      <c r="A3228">
        <v>3220</v>
      </c>
      <c r="B3228">
        <v>2138400</v>
      </c>
      <c r="C3228">
        <v>0</v>
      </c>
      <c r="E3228">
        <v>0</v>
      </c>
      <c r="F3228">
        <v>102.33499999999999</v>
      </c>
      <c r="G3228">
        <v>0</v>
      </c>
      <c r="H3228">
        <v>293.76830000000001</v>
      </c>
      <c r="I3228">
        <v>0.72599999999999998</v>
      </c>
      <c r="J3228">
        <v>39.232399999999998</v>
      </c>
      <c r="K3228">
        <v>0.30070000000000002</v>
      </c>
      <c r="L3228">
        <v>145.4007</v>
      </c>
      <c r="M3228">
        <v>0.1368</v>
      </c>
      <c r="N3228">
        <v>164.49930000000001</v>
      </c>
    </row>
    <row r="3229" spans="1:14" x14ac:dyDescent="0.25">
      <c r="A3229">
        <v>3221</v>
      </c>
      <c r="B3229">
        <v>2142000</v>
      </c>
      <c r="C3229">
        <v>0</v>
      </c>
      <c r="E3229">
        <v>0</v>
      </c>
      <c r="F3229">
        <v>102.33499999999999</v>
      </c>
      <c r="G3229">
        <v>0</v>
      </c>
      <c r="H3229">
        <v>293.76830000000001</v>
      </c>
      <c r="I3229">
        <v>0.72140000000000004</v>
      </c>
      <c r="J3229">
        <v>39.227899999999998</v>
      </c>
      <c r="K3229">
        <v>0.29859999999999998</v>
      </c>
      <c r="L3229">
        <v>145.39859999999999</v>
      </c>
      <c r="M3229">
        <v>0.14230000000000001</v>
      </c>
      <c r="N3229">
        <v>164.50479999999999</v>
      </c>
    </row>
    <row r="3230" spans="1:14" x14ac:dyDescent="0.25">
      <c r="A3230">
        <v>3222</v>
      </c>
      <c r="B3230">
        <v>2145600</v>
      </c>
      <c r="C3230">
        <v>0</v>
      </c>
      <c r="E3230">
        <v>1E-4</v>
      </c>
      <c r="F3230">
        <v>102.3351</v>
      </c>
      <c r="G3230">
        <v>0</v>
      </c>
      <c r="H3230">
        <v>293.76830000000001</v>
      </c>
      <c r="I3230">
        <v>0.71689999999999998</v>
      </c>
      <c r="J3230">
        <v>39.223399999999998</v>
      </c>
      <c r="K3230">
        <v>0.2964</v>
      </c>
      <c r="L3230">
        <v>145.3964</v>
      </c>
      <c r="M3230">
        <v>0.14180000000000001</v>
      </c>
      <c r="N3230">
        <v>164.5043</v>
      </c>
    </row>
    <row r="3231" spans="1:14" x14ac:dyDescent="0.25">
      <c r="A3231">
        <v>3223</v>
      </c>
      <c r="B3231">
        <v>2149200</v>
      </c>
      <c r="C3231">
        <v>0</v>
      </c>
      <c r="E3231">
        <v>1E-4</v>
      </c>
      <c r="F3231">
        <v>102.3351</v>
      </c>
      <c r="G3231">
        <v>0</v>
      </c>
      <c r="H3231">
        <v>293.76830000000001</v>
      </c>
      <c r="I3231">
        <v>0.7127</v>
      </c>
      <c r="J3231">
        <v>39.219200000000001</v>
      </c>
      <c r="K3231">
        <v>0.29310000000000003</v>
      </c>
      <c r="L3231">
        <v>145.3931</v>
      </c>
      <c r="M3231">
        <v>0.1399</v>
      </c>
      <c r="N3231">
        <v>164.50239999999999</v>
      </c>
    </row>
    <row r="3232" spans="1:14" x14ac:dyDescent="0.25">
      <c r="A3232">
        <v>3224</v>
      </c>
      <c r="B3232">
        <v>2152800</v>
      </c>
      <c r="C3232">
        <v>0</v>
      </c>
      <c r="E3232">
        <v>1E-4</v>
      </c>
      <c r="F3232">
        <v>102.3351</v>
      </c>
      <c r="G3232">
        <v>0</v>
      </c>
      <c r="H3232">
        <v>293.76830000000001</v>
      </c>
      <c r="I3232">
        <v>0.70860000000000001</v>
      </c>
      <c r="J3232">
        <v>39.215000000000003</v>
      </c>
      <c r="K3232">
        <v>0.2903</v>
      </c>
      <c r="L3232">
        <v>145.3903</v>
      </c>
      <c r="M3232">
        <v>0.13800000000000001</v>
      </c>
      <c r="N3232">
        <v>164.50049999999999</v>
      </c>
    </row>
    <row r="3233" spans="1:14" x14ac:dyDescent="0.25">
      <c r="A3233">
        <v>3225</v>
      </c>
      <c r="B3233">
        <v>2156400</v>
      </c>
      <c r="C3233">
        <v>0</v>
      </c>
      <c r="E3233">
        <v>1E-4</v>
      </c>
      <c r="F3233">
        <v>102.3351</v>
      </c>
      <c r="G3233">
        <v>0</v>
      </c>
      <c r="H3233">
        <v>293.76830000000001</v>
      </c>
      <c r="I3233">
        <v>0.70379999999999998</v>
      </c>
      <c r="J3233">
        <v>39.210299999999997</v>
      </c>
      <c r="K3233">
        <v>0.28670000000000001</v>
      </c>
      <c r="L3233">
        <v>145.38669999999999</v>
      </c>
      <c r="M3233">
        <v>0.1361</v>
      </c>
      <c r="N3233">
        <v>164.49860000000001</v>
      </c>
    </row>
    <row r="3234" spans="1:14" x14ac:dyDescent="0.25">
      <c r="A3234">
        <v>3226</v>
      </c>
      <c r="B3234">
        <v>2160000</v>
      </c>
      <c r="C3234">
        <v>0</v>
      </c>
      <c r="E3234">
        <v>1E-4</v>
      </c>
      <c r="F3234">
        <v>102.3351</v>
      </c>
      <c r="G3234">
        <v>0</v>
      </c>
      <c r="H3234">
        <v>293.76830000000001</v>
      </c>
      <c r="I3234">
        <v>0.69840000000000002</v>
      </c>
      <c r="J3234">
        <v>39.204900000000002</v>
      </c>
      <c r="K3234">
        <v>0.2853</v>
      </c>
      <c r="L3234">
        <v>145.3853</v>
      </c>
      <c r="M3234">
        <v>0.1346</v>
      </c>
      <c r="N3234">
        <v>164.49709999999999</v>
      </c>
    </row>
    <row r="3235" spans="1:14" x14ac:dyDescent="0.25">
      <c r="A3235">
        <v>3227</v>
      </c>
      <c r="B3235">
        <v>2163600</v>
      </c>
      <c r="C3235">
        <v>0</v>
      </c>
      <c r="E3235">
        <v>1E-4</v>
      </c>
      <c r="F3235">
        <v>102.3351</v>
      </c>
      <c r="G3235">
        <v>0</v>
      </c>
      <c r="H3235">
        <v>293.76830000000001</v>
      </c>
      <c r="I3235">
        <v>0.69320000000000004</v>
      </c>
      <c r="J3235">
        <v>39.199599999999997</v>
      </c>
      <c r="K3235">
        <v>0.2823</v>
      </c>
      <c r="L3235">
        <v>145.38229999999999</v>
      </c>
      <c r="M3235">
        <v>0.1333</v>
      </c>
      <c r="N3235">
        <v>164.4958</v>
      </c>
    </row>
    <row r="3236" spans="1:14" x14ac:dyDescent="0.25">
      <c r="A3236">
        <v>3228</v>
      </c>
      <c r="B3236">
        <v>2167200</v>
      </c>
      <c r="C3236">
        <v>0</v>
      </c>
      <c r="E3236">
        <v>1E-4</v>
      </c>
      <c r="F3236">
        <v>102.3351</v>
      </c>
      <c r="G3236">
        <v>0</v>
      </c>
      <c r="H3236">
        <v>293.76830000000001</v>
      </c>
      <c r="I3236">
        <v>0.68820000000000003</v>
      </c>
      <c r="J3236">
        <v>39.194699999999997</v>
      </c>
      <c r="K3236">
        <v>0.27879999999999999</v>
      </c>
      <c r="L3236">
        <v>145.37880000000001</v>
      </c>
      <c r="M3236">
        <v>0.13150000000000001</v>
      </c>
      <c r="N3236">
        <v>164.494</v>
      </c>
    </row>
    <row r="3237" spans="1:14" x14ac:dyDescent="0.25">
      <c r="A3237">
        <v>3229</v>
      </c>
      <c r="B3237">
        <v>2170800</v>
      </c>
      <c r="C3237">
        <v>0</v>
      </c>
      <c r="E3237">
        <v>1E-4</v>
      </c>
      <c r="F3237">
        <v>102.3351</v>
      </c>
      <c r="G3237">
        <v>0</v>
      </c>
      <c r="H3237">
        <v>293.76830000000001</v>
      </c>
      <c r="I3237">
        <v>0.68320000000000003</v>
      </c>
      <c r="J3237">
        <v>39.189700000000002</v>
      </c>
      <c r="K3237">
        <v>0.27560000000000001</v>
      </c>
      <c r="L3237">
        <v>145.37559999999999</v>
      </c>
      <c r="M3237">
        <v>0.1295</v>
      </c>
      <c r="N3237">
        <v>164.49209999999999</v>
      </c>
    </row>
    <row r="3238" spans="1:14" x14ac:dyDescent="0.25">
      <c r="A3238">
        <v>3230</v>
      </c>
      <c r="B3238">
        <v>2174400</v>
      </c>
      <c r="C3238">
        <v>0</v>
      </c>
      <c r="E3238">
        <v>1E-4</v>
      </c>
      <c r="F3238">
        <v>102.3351</v>
      </c>
      <c r="G3238">
        <v>0</v>
      </c>
      <c r="H3238">
        <v>293.76830000000001</v>
      </c>
      <c r="I3238">
        <v>0.67769999999999997</v>
      </c>
      <c r="J3238">
        <v>39.184199999999997</v>
      </c>
      <c r="K3238">
        <v>0.27029999999999998</v>
      </c>
      <c r="L3238">
        <v>145.37029999999999</v>
      </c>
      <c r="M3238">
        <v>0.1278</v>
      </c>
      <c r="N3238">
        <v>164.49029999999999</v>
      </c>
    </row>
    <row r="3239" spans="1:14" x14ac:dyDescent="0.25">
      <c r="A3239">
        <v>3231</v>
      </c>
      <c r="B3239">
        <v>2178000</v>
      </c>
      <c r="C3239">
        <v>0</v>
      </c>
      <c r="E3239">
        <v>2.0000000000000001E-4</v>
      </c>
      <c r="F3239">
        <v>102.3352</v>
      </c>
      <c r="G3239">
        <v>0</v>
      </c>
      <c r="H3239">
        <v>293.76830000000001</v>
      </c>
      <c r="I3239">
        <v>0.67290000000000005</v>
      </c>
      <c r="J3239">
        <v>39.179299999999998</v>
      </c>
      <c r="K3239">
        <v>0.26669999999999999</v>
      </c>
      <c r="L3239">
        <v>145.36670000000001</v>
      </c>
      <c r="M3239">
        <v>0.12620000000000001</v>
      </c>
      <c r="N3239">
        <v>164.48869999999999</v>
      </c>
    </row>
    <row r="3240" spans="1:14" x14ac:dyDescent="0.25">
      <c r="A3240">
        <v>3232</v>
      </c>
      <c r="B3240">
        <v>2181600</v>
      </c>
      <c r="C3240">
        <v>0</v>
      </c>
      <c r="E3240">
        <v>2.0000000000000001E-4</v>
      </c>
      <c r="F3240">
        <v>102.3352</v>
      </c>
      <c r="G3240">
        <v>0</v>
      </c>
      <c r="H3240">
        <v>293.76830000000001</v>
      </c>
      <c r="I3240">
        <v>0.66849999999999998</v>
      </c>
      <c r="J3240">
        <v>39.174900000000001</v>
      </c>
      <c r="K3240">
        <v>0.2636</v>
      </c>
      <c r="L3240">
        <v>145.36359999999999</v>
      </c>
      <c r="M3240">
        <v>0.1245</v>
      </c>
      <c r="N3240">
        <v>164.48699999999999</v>
      </c>
    </row>
    <row r="3241" spans="1:14" x14ac:dyDescent="0.25">
      <c r="A3241">
        <v>3233</v>
      </c>
      <c r="B3241">
        <v>2185200</v>
      </c>
      <c r="C3241">
        <v>4.4999999999999998E-2</v>
      </c>
      <c r="E3241">
        <v>2.0000000000000001E-4</v>
      </c>
      <c r="F3241">
        <v>102.3352</v>
      </c>
      <c r="G3241">
        <v>0</v>
      </c>
      <c r="H3241">
        <v>293.76830000000001</v>
      </c>
      <c r="I3241">
        <v>0.66469999999999996</v>
      </c>
      <c r="J3241">
        <v>39.171199999999999</v>
      </c>
      <c r="K3241">
        <v>0.2616</v>
      </c>
      <c r="L3241">
        <v>145.36160000000001</v>
      </c>
      <c r="M3241">
        <v>0.1231</v>
      </c>
      <c r="N3241">
        <v>164.48560000000001</v>
      </c>
    </row>
    <row r="3242" spans="1:14" x14ac:dyDescent="0.25">
      <c r="A3242">
        <v>3234</v>
      </c>
      <c r="B3242">
        <v>2188800</v>
      </c>
      <c r="C3242">
        <v>0.127</v>
      </c>
      <c r="E3242">
        <v>2.0000000000000001E-4</v>
      </c>
      <c r="F3242">
        <v>102.3352</v>
      </c>
      <c r="G3242">
        <v>0</v>
      </c>
      <c r="H3242">
        <v>293.76830000000001</v>
      </c>
      <c r="I3242">
        <v>0.66210000000000002</v>
      </c>
      <c r="J3242">
        <v>39.168599999999998</v>
      </c>
      <c r="K3242">
        <v>0.26029999999999998</v>
      </c>
      <c r="L3242">
        <v>145.3603</v>
      </c>
      <c r="M3242">
        <v>0.12180000000000001</v>
      </c>
      <c r="N3242">
        <v>164.48429999999999</v>
      </c>
    </row>
    <row r="3243" spans="1:14" x14ac:dyDescent="0.25">
      <c r="A3243">
        <v>3235</v>
      </c>
      <c r="B3243">
        <v>2192400</v>
      </c>
      <c r="C3243">
        <v>0</v>
      </c>
      <c r="E3243">
        <v>2.0000000000000001E-4</v>
      </c>
      <c r="F3243">
        <v>102.3352</v>
      </c>
      <c r="G3243">
        <v>0</v>
      </c>
      <c r="H3243">
        <v>293.76830000000001</v>
      </c>
      <c r="I3243">
        <v>0.66010000000000002</v>
      </c>
      <c r="J3243">
        <v>39.166600000000003</v>
      </c>
      <c r="K3243">
        <v>0.2571</v>
      </c>
      <c r="L3243">
        <v>145.3571</v>
      </c>
      <c r="M3243">
        <v>0.1202</v>
      </c>
      <c r="N3243">
        <v>164.48269999999999</v>
      </c>
    </row>
    <row r="3244" spans="1:14" x14ac:dyDescent="0.25">
      <c r="A3244">
        <v>3236</v>
      </c>
      <c r="B3244">
        <v>2196000</v>
      </c>
      <c r="C3244">
        <v>0</v>
      </c>
      <c r="E3244">
        <v>2.0000000000000001E-4</v>
      </c>
      <c r="F3244">
        <v>102.3352</v>
      </c>
      <c r="G3244">
        <v>0</v>
      </c>
      <c r="H3244">
        <v>293.76830000000001</v>
      </c>
      <c r="I3244">
        <v>0.6583</v>
      </c>
      <c r="J3244">
        <v>39.164700000000003</v>
      </c>
      <c r="K3244">
        <v>0.25459999999999999</v>
      </c>
      <c r="L3244">
        <v>145.3546</v>
      </c>
      <c r="M3244">
        <v>0.11890000000000001</v>
      </c>
      <c r="N3244">
        <v>164.48140000000001</v>
      </c>
    </row>
    <row r="3245" spans="1:14" x14ac:dyDescent="0.25">
      <c r="A3245">
        <v>3237</v>
      </c>
      <c r="B3245">
        <v>2199600</v>
      </c>
      <c r="C3245">
        <v>3.6999999999999998E-2</v>
      </c>
      <c r="E3245">
        <v>2.0000000000000001E-4</v>
      </c>
      <c r="F3245">
        <v>102.3352</v>
      </c>
      <c r="G3245">
        <v>0</v>
      </c>
      <c r="H3245">
        <v>293.76830000000001</v>
      </c>
      <c r="I3245">
        <v>0.65600000000000003</v>
      </c>
      <c r="J3245">
        <v>39.162500000000001</v>
      </c>
      <c r="K3245">
        <v>0.25080000000000002</v>
      </c>
      <c r="L3245">
        <v>145.35079999999999</v>
      </c>
      <c r="M3245">
        <v>0.1179</v>
      </c>
      <c r="N3245">
        <v>164.4804</v>
      </c>
    </row>
    <row r="3246" spans="1:14" x14ac:dyDescent="0.25">
      <c r="A3246">
        <v>3238</v>
      </c>
      <c r="B3246">
        <v>2203200</v>
      </c>
      <c r="C3246">
        <v>0</v>
      </c>
      <c r="E3246">
        <v>2.0000000000000001E-4</v>
      </c>
      <c r="F3246">
        <v>102.3352</v>
      </c>
      <c r="G3246">
        <v>0</v>
      </c>
      <c r="H3246">
        <v>293.76830000000001</v>
      </c>
      <c r="I3246">
        <v>0.65290000000000004</v>
      </c>
      <c r="J3246">
        <v>39.159300000000002</v>
      </c>
      <c r="K3246">
        <v>0.24809999999999999</v>
      </c>
      <c r="L3246">
        <v>145.34809999999999</v>
      </c>
      <c r="M3246">
        <v>0.1166</v>
      </c>
      <c r="N3246">
        <v>164.47909999999999</v>
      </c>
    </row>
    <row r="3247" spans="1:14" x14ac:dyDescent="0.25">
      <c r="A3247">
        <v>3239</v>
      </c>
      <c r="B3247">
        <v>2206800</v>
      </c>
      <c r="C3247">
        <v>0</v>
      </c>
      <c r="E3247">
        <v>1E-4</v>
      </c>
      <c r="F3247">
        <v>102.3351</v>
      </c>
      <c r="G3247">
        <v>0</v>
      </c>
      <c r="H3247">
        <v>293.76830000000001</v>
      </c>
      <c r="I3247">
        <v>0.64959999999999996</v>
      </c>
      <c r="J3247">
        <v>39.156100000000002</v>
      </c>
      <c r="K3247">
        <v>0.2465</v>
      </c>
      <c r="L3247">
        <v>145.34649999999999</v>
      </c>
      <c r="M3247">
        <v>0.11559999999999999</v>
      </c>
      <c r="N3247">
        <v>164.47810000000001</v>
      </c>
    </row>
    <row r="3248" spans="1:14" x14ac:dyDescent="0.25">
      <c r="A3248">
        <v>3240</v>
      </c>
      <c r="B3248">
        <v>2210400</v>
      </c>
      <c r="C3248">
        <v>0</v>
      </c>
      <c r="E3248">
        <v>1E-4</v>
      </c>
      <c r="F3248">
        <v>102.3351</v>
      </c>
      <c r="G3248">
        <v>0</v>
      </c>
      <c r="H3248">
        <v>293.76830000000001</v>
      </c>
      <c r="I3248">
        <v>0.64600000000000002</v>
      </c>
      <c r="J3248">
        <v>39.152500000000003</v>
      </c>
      <c r="K3248">
        <v>0.24429999999999999</v>
      </c>
      <c r="L3248">
        <v>145.3443</v>
      </c>
      <c r="M3248">
        <v>0.1144</v>
      </c>
      <c r="N3248">
        <v>164.4769</v>
      </c>
    </row>
    <row r="3249" spans="1:14" x14ac:dyDescent="0.25">
      <c r="A3249">
        <v>3241</v>
      </c>
      <c r="B3249">
        <v>2214000</v>
      </c>
      <c r="C3249">
        <v>0</v>
      </c>
      <c r="E3249">
        <v>1E-4</v>
      </c>
      <c r="F3249">
        <v>102.3351</v>
      </c>
      <c r="G3249">
        <v>0</v>
      </c>
      <c r="H3249">
        <v>293.76830000000001</v>
      </c>
      <c r="I3249">
        <v>0.6421</v>
      </c>
      <c r="J3249">
        <v>39.148499999999999</v>
      </c>
      <c r="K3249">
        <v>0.24160000000000001</v>
      </c>
      <c r="L3249">
        <v>145.3416</v>
      </c>
      <c r="M3249">
        <v>0.1133</v>
      </c>
      <c r="N3249">
        <v>164.47579999999999</v>
      </c>
    </row>
    <row r="3250" spans="1:14" x14ac:dyDescent="0.25">
      <c r="A3250">
        <v>3242</v>
      </c>
      <c r="B3250">
        <v>2217600</v>
      </c>
      <c r="C3250">
        <v>0</v>
      </c>
      <c r="E3250">
        <v>1E-4</v>
      </c>
      <c r="F3250">
        <v>102.3351</v>
      </c>
      <c r="G3250">
        <v>0</v>
      </c>
      <c r="H3250">
        <v>293.76830000000001</v>
      </c>
      <c r="I3250">
        <v>0.6381</v>
      </c>
      <c r="J3250">
        <v>39.144599999999997</v>
      </c>
      <c r="K3250">
        <v>0.2379</v>
      </c>
      <c r="L3250">
        <v>145.33789999999999</v>
      </c>
      <c r="M3250">
        <v>0.1124</v>
      </c>
      <c r="N3250">
        <v>164.47489999999999</v>
      </c>
    </row>
    <row r="3251" spans="1:14" x14ac:dyDescent="0.25">
      <c r="A3251">
        <v>3243</v>
      </c>
      <c r="B3251">
        <v>2221200</v>
      </c>
      <c r="C3251">
        <v>0</v>
      </c>
      <c r="E3251">
        <v>0</v>
      </c>
      <c r="F3251">
        <v>102.33499999999999</v>
      </c>
      <c r="G3251">
        <v>0</v>
      </c>
      <c r="H3251">
        <v>293.76830000000001</v>
      </c>
      <c r="I3251">
        <v>0.63419999999999999</v>
      </c>
      <c r="J3251">
        <v>39.140700000000002</v>
      </c>
      <c r="K3251">
        <v>0.23599999999999999</v>
      </c>
      <c r="L3251">
        <v>145.33600000000001</v>
      </c>
      <c r="M3251">
        <v>0.1115</v>
      </c>
      <c r="N3251">
        <v>164.47399999999999</v>
      </c>
    </row>
    <row r="3252" spans="1:14" x14ac:dyDescent="0.25">
      <c r="A3252">
        <v>3244</v>
      </c>
      <c r="B3252">
        <v>2224800</v>
      </c>
      <c r="C3252">
        <v>0</v>
      </c>
      <c r="E3252">
        <v>0</v>
      </c>
      <c r="F3252">
        <v>102.33499999999999</v>
      </c>
      <c r="G3252">
        <v>0</v>
      </c>
      <c r="H3252">
        <v>293.76830000000001</v>
      </c>
      <c r="I3252">
        <v>0.63049999999999995</v>
      </c>
      <c r="J3252">
        <v>39.137</v>
      </c>
      <c r="K3252">
        <v>0.23350000000000001</v>
      </c>
      <c r="L3252">
        <v>145.33349999999999</v>
      </c>
      <c r="M3252">
        <v>0.1106</v>
      </c>
      <c r="N3252">
        <v>164.47309999999999</v>
      </c>
    </row>
    <row r="3253" spans="1:14" x14ac:dyDescent="0.25">
      <c r="A3253">
        <v>3245</v>
      </c>
      <c r="B3253">
        <v>2228400</v>
      </c>
      <c r="C3253">
        <v>0</v>
      </c>
      <c r="E3253">
        <v>0</v>
      </c>
      <c r="F3253">
        <v>102.33499999999999</v>
      </c>
      <c r="G3253">
        <v>0</v>
      </c>
      <c r="H3253">
        <v>293.76830000000001</v>
      </c>
      <c r="I3253">
        <v>0.62690000000000001</v>
      </c>
      <c r="J3253">
        <v>39.133400000000002</v>
      </c>
      <c r="K3253">
        <v>0.2324</v>
      </c>
      <c r="L3253">
        <v>145.33240000000001</v>
      </c>
      <c r="M3253">
        <v>0.1096</v>
      </c>
      <c r="N3253">
        <v>164.47210000000001</v>
      </c>
    </row>
    <row r="3254" spans="1:14" x14ac:dyDescent="0.25">
      <c r="A3254">
        <v>3246</v>
      </c>
      <c r="B3254">
        <v>2232000</v>
      </c>
      <c r="C3254">
        <v>0</v>
      </c>
      <c r="E3254">
        <v>0</v>
      </c>
      <c r="F3254">
        <v>102.33499999999999</v>
      </c>
      <c r="G3254">
        <v>0</v>
      </c>
      <c r="H3254">
        <v>293.76830000000001</v>
      </c>
      <c r="I3254">
        <v>0.62329999999999997</v>
      </c>
      <c r="J3254">
        <v>39.129800000000003</v>
      </c>
      <c r="K3254">
        <v>0.2278</v>
      </c>
      <c r="L3254">
        <v>145.3278</v>
      </c>
      <c r="M3254">
        <v>0.1085</v>
      </c>
      <c r="N3254">
        <v>164.471</v>
      </c>
    </row>
    <row r="3255" spans="1:14" x14ac:dyDescent="0.25">
      <c r="A3255">
        <v>3247</v>
      </c>
      <c r="B3255">
        <v>2235600</v>
      </c>
      <c r="C3255">
        <v>0</v>
      </c>
      <c r="E3255">
        <v>0</v>
      </c>
      <c r="F3255">
        <v>102.33499999999999</v>
      </c>
      <c r="G3255">
        <v>0</v>
      </c>
      <c r="H3255">
        <v>293.76830000000001</v>
      </c>
      <c r="I3255">
        <v>0.61980000000000002</v>
      </c>
      <c r="J3255">
        <v>39.126300000000001</v>
      </c>
      <c r="K3255">
        <v>0.22600000000000001</v>
      </c>
      <c r="L3255">
        <v>145.32599999999999</v>
      </c>
      <c r="M3255">
        <v>0.1071</v>
      </c>
      <c r="N3255">
        <v>164.46960000000001</v>
      </c>
    </row>
    <row r="3256" spans="1:14" x14ac:dyDescent="0.25">
      <c r="A3256">
        <v>3248</v>
      </c>
      <c r="B3256">
        <v>2239200</v>
      </c>
      <c r="C3256">
        <v>0</v>
      </c>
      <c r="E3256">
        <v>2.0000000000000001E-4</v>
      </c>
      <c r="F3256">
        <v>102.3352</v>
      </c>
      <c r="G3256">
        <v>0</v>
      </c>
      <c r="H3256">
        <v>293.76830000000001</v>
      </c>
      <c r="I3256">
        <v>0.61650000000000005</v>
      </c>
      <c r="J3256">
        <v>39.122999999999998</v>
      </c>
      <c r="K3256">
        <v>0.22320000000000001</v>
      </c>
      <c r="L3256">
        <v>145.32320000000001</v>
      </c>
      <c r="M3256">
        <v>0.1056</v>
      </c>
      <c r="N3256">
        <v>164.46809999999999</v>
      </c>
    </row>
    <row r="3257" spans="1:14" x14ac:dyDescent="0.25">
      <c r="A3257">
        <v>3249</v>
      </c>
      <c r="B3257">
        <v>2242800</v>
      </c>
      <c r="C3257">
        <v>0</v>
      </c>
      <c r="E3257">
        <v>2.9999999999999997E-4</v>
      </c>
      <c r="F3257">
        <v>102.3353</v>
      </c>
      <c r="G3257">
        <v>0</v>
      </c>
      <c r="H3257">
        <v>293.76830000000001</v>
      </c>
      <c r="I3257">
        <v>0.61299999999999999</v>
      </c>
      <c r="J3257">
        <v>39.119500000000002</v>
      </c>
      <c r="K3257">
        <v>0.2208</v>
      </c>
      <c r="L3257">
        <v>145.32079999999999</v>
      </c>
      <c r="M3257">
        <v>0.1045</v>
      </c>
      <c r="N3257">
        <v>164.46700000000001</v>
      </c>
    </row>
    <row r="3258" spans="1:14" x14ac:dyDescent="0.25">
      <c r="A3258">
        <v>3250</v>
      </c>
      <c r="B3258">
        <v>2246400</v>
      </c>
      <c r="C3258">
        <v>0</v>
      </c>
      <c r="E3258">
        <v>4.0000000000000002E-4</v>
      </c>
      <c r="F3258">
        <v>102.33540000000001</v>
      </c>
      <c r="G3258">
        <v>0</v>
      </c>
      <c r="H3258">
        <v>293.76830000000001</v>
      </c>
      <c r="I3258">
        <v>0.60940000000000005</v>
      </c>
      <c r="J3258">
        <v>39.115900000000003</v>
      </c>
      <c r="K3258">
        <v>0.21940000000000001</v>
      </c>
      <c r="L3258">
        <v>145.3194</v>
      </c>
      <c r="M3258">
        <v>0.1037</v>
      </c>
      <c r="N3258">
        <v>164.46619999999999</v>
      </c>
    </row>
    <row r="3259" spans="1:14" x14ac:dyDescent="0.25">
      <c r="A3259">
        <v>3251</v>
      </c>
      <c r="B3259">
        <v>2250000</v>
      </c>
      <c r="C3259">
        <v>0</v>
      </c>
      <c r="E3259">
        <v>4.0000000000000002E-4</v>
      </c>
      <c r="F3259">
        <v>102.33540000000001</v>
      </c>
      <c r="G3259">
        <v>0</v>
      </c>
      <c r="H3259">
        <v>293.76830000000001</v>
      </c>
      <c r="I3259">
        <v>0.60619999999999996</v>
      </c>
      <c r="J3259">
        <v>39.112699999999997</v>
      </c>
      <c r="K3259">
        <v>0.21870000000000001</v>
      </c>
      <c r="L3259">
        <v>145.31880000000001</v>
      </c>
      <c r="M3259">
        <v>0.1028</v>
      </c>
      <c r="N3259">
        <v>164.46530000000001</v>
      </c>
    </row>
    <row r="3260" spans="1:14" x14ac:dyDescent="0.25">
      <c r="A3260">
        <v>3252</v>
      </c>
      <c r="B3260">
        <v>2253600</v>
      </c>
      <c r="C3260">
        <v>0</v>
      </c>
      <c r="E3260">
        <v>5.0000000000000001E-4</v>
      </c>
      <c r="F3260">
        <v>102.3355</v>
      </c>
      <c r="G3260">
        <v>0</v>
      </c>
      <c r="H3260">
        <v>293.76830000000001</v>
      </c>
      <c r="I3260">
        <v>0.60319999999999996</v>
      </c>
      <c r="J3260">
        <v>39.109699999999997</v>
      </c>
      <c r="K3260">
        <v>0.2167</v>
      </c>
      <c r="L3260">
        <v>145.3167</v>
      </c>
      <c r="M3260">
        <v>0.1018</v>
      </c>
      <c r="N3260">
        <v>164.46430000000001</v>
      </c>
    </row>
    <row r="3261" spans="1:14" x14ac:dyDescent="0.25">
      <c r="A3261">
        <v>3253</v>
      </c>
      <c r="B3261">
        <v>2257200</v>
      </c>
      <c r="C3261">
        <v>0</v>
      </c>
      <c r="E3261">
        <v>5.0000000000000001E-4</v>
      </c>
      <c r="F3261">
        <v>102.3355</v>
      </c>
      <c r="G3261">
        <v>0</v>
      </c>
      <c r="H3261">
        <v>293.76830000000001</v>
      </c>
      <c r="I3261">
        <v>0.5998</v>
      </c>
      <c r="J3261">
        <v>39.106299999999997</v>
      </c>
      <c r="K3261">
        <v>0.21590000000000001</v>
      </c>
      <c r="L3261">
        <v>145.3159</v>
      </c>
      <c r="M3261">
        <v>0.1008</v>
      </c>
      <c r="N3261">
        <v>164.4633</v>
      </c>
    </row>
    <row r="3262" spans="1:14" x14ac:dyDescent="0.25">
      <c r="A3262">
        <v>3254</v>
      </c>
      <c r="B3262">
        <v>2260800</v>
      </c>
      <c r="C3262">
        <v>0</v>
      </c>
      <c r="E3262">
        <v>5.0000000000000001E-4</v>
      </c>
      <c r="F3262">
        <v>102.3355</v>
      </c>
      <c r="G3262">
        <v>0</v>
      </c>
      <c r="H3262">
        <v>293.76830000000001</v>
      </c>
      <c r="I3262">
        <v>0.59650000000000003</v>
      </c>
      <c r="J3262">
        <v>39.103000000000002</v>
      </c>
      <c r="K3262">
        <v>0.21329999999999999</v>
      </c>
      <c r="L3262">
        <v>145.3133</v>
      </c>
      <c r="M3262">
        <v>9.9699999999999997E-2</v>
      </c>
      <c r="N3262">
        <v>164.4622</v>
      </c>
    </row>
    <row r="3263" spans="1:14" x14ac:dyDescent="0.25">
      <c r="A3263">
        <v>3255</v>
      </c>
      <c r="B3263">
        <v>2264400</v>
      </c>
      <c r="C3263">
        <v>0</v>
      </c>
      <c r="E3263">
        <v>5.0000000000000001E-4</v>
      </c>
      <c r="F3263">
        <v>102.3355</v>
      </c>
      <c r="G3263">
        <v>0</v>
      </c>
      <c r="H3263">
        <v>293.76830000000001</v>
      </c>
      <c r="I3263">
        <v>0.59319999999999995</v>
      </c>
      <c r="J3263">
        <v>39.099699999999999</v>
      </c>
      <c r="K3263">
        <v>0.2107</v>
      </c>
      <c r="L3263">
        <v>145.3108</v>
      </c>
      <c r="M3263">
        <v>9.8199999999999996E-2</v>
      </c>
      <c r="N3263">
        <v>164.4607</v>
      </c>
    </row>
    <row r="3264" spans="1:14" x14ac:dyDescent="0.25">
      <c r="A3264">
        <v>3256</v>
      </c>
      <c r="B3264">
        <v>2268000</v>
      </c>
      <c r="C3264">
        <v>0</v>
      </c>
      <c r="E3264">
        <v>5.0000000000000001E-4</v>
      </c>
      <c r="F3264">
        <v>102.3355</v>
      </c>
      <c r="G3264">
        <v>0</v>
      </c>
      <c r="H3264">
        <v>293.76830000000001</v>
      </c>
      <c r="I3264">
        <v>0.59</v>
      </c>
      <c r="J3264">
        <v>39.096499999999999</v>
      </c>
      <c r="K3264">
        <v>0.20930000000000001</v>
      </c>
      <c r="L3264">
        <v>145.30930000000001</v>
      </c>
      <c r="M3264">
        <v>9.6799999999999997E-2</v>
      </c>
      <c r="N3264">
        <v>164.45939999999999</v>
      </c>
    </row>
    <row r="3265" spans="1:14" x14ac:dyDescent="0.25">
      <c r="A3265">
        <v>3257</v>
      </c>
      <c r="B3265">
        <v>2271600</v>
      </c>
      <c r="C3265">
        <v>0</v>
      </c>
      <c r="E3265">
        <v>5.0000000000000001E-4</v>
      </c>
      <c r="F3265">
        <v>102.3355</v>
      </c>
      <c r="G3265">
        <v>0</v>
      </c>
      <c r="H3265">
        <v>293.76830000000001</v>
      </c>
      <c r="I3265">
        <v>0.58709999999999996</v>
      </c>
      <c r="J3265">
        <v>39.093499999999999</v>
      </c>
      <c r="K3265">
        <v>0.20660000000000001</v>
      </c>
      <c r="L3265">
        <v>145.3066</v>
      </c>
      <c r="M3265">
        <v>9.5600000000000004E-2</v>
      </c>
      <c r="N3265">
        <v>164.4581</v>
      </c>
    </row>
    <row r="3266" spans="1:14" x14ac:dyDescent="0.25">
      <c r="A3266">
        <v>3258</v>
      </c>
      <c r="B3266">
        <v>2275200</v>
      </c>
      <c r="C3266">
        <v>0.09</v>
      </c>
      <c r="E3266">
        <v>5.0000000000000001E-4</v>
      </c>
      <c r="F3266">
        <v>102.3355</v>
      </c>
      <c r="G3266">
        <v>0</v>
      </c>
      <c r="H3266">
        <v>293.76830000000001</v>
      </c>
      <c r="I3266">
        <v>0.5847</v>
      </c>
      <c r="J3266">
        <v>39.091099999999997</v>
      </c>
      <c r="K3266">
        <v>0.20530000000000001</v>
      </c>
      <c r="L3266">
        <v>145.30529999999999</v>
      </c>
      <c r="M3266">
        <v>9.4100000000000003E-2</v>
      </c>
      <c r="N3266">
        <v>164.45660000000001</v>
      </c>
    </row>
    <row r="3267" spans="1:14" x14ac:dyDescent="0.25">
      <c r="A3267">
        <v>3259</v>
      </c>
      <c r="B3267">
        <v>2278800</v>
      </c>
      <c r="C3267">
        <v>4.4999999999999998E-2</v>
      </c>
      <c r="E3267">
        <v>5.0000000000000001E-4</v>
      </c>
      <c r="F3267">
        <v>102.3355</v>
      </c>
      <c r="G3267">
        <v>0</v>
      </c>
      <c r="H3267">
        <v>293.76830000000001</v>
      </c>
      <c r="I3267">
        <v>0.58220000000000005</v>
      </c>
      <c r="J3267">
        <v>39.088700000000003</v>
      </c>
      <c r="K3267">
        <v>0.2026</v>
      </c>
      <c r="L3267">
        <v>145.30269999999999</v>
      </c>
      <c r="M3267">
        <v>9.2399999999999996E-2</v>
      </c>
      <c r="N3267">
        <v>164.45490000000001</v>
      </c>
    </row>
    <row r="3268" spans="1:14" x14ac:dyDescent="0.25">
      <c r="A3268">
        <v>3260</v>
      </c>
      <c r="B3268">
        <v>2282400</v>
      </c>
      <c r="C3268">
        <v>0</v>
      </c>
      <c r="E3268">
        <v>5.0000000000000001E-4</v>
      </c>
      <c r="F3268">
        <v>102.3355</v>
      </c>
      <c r="G3268">
        <v>0</v>
      </c>
      <c r="H3268">
        <v>293.76830000000001</v>
      </c>
      <c r="I3268">
        <v>0.5796</v>
      </c>
      <c r="J3268">
        <v>39.085999999999999</v>
      </c>
      <c r="K3268">
        <v>0.20039999999999999</v>
      </c>
      <c r="L3268">
        <v>145.3004</v>
      </c>
      <c r="M3268">
        <v>9.01E-2</v>
      </c>
      <c r="N3268">
        <v>164.45259999999999</v>
      </c>
    </row>
    <row r="3269" spans="1:14" x14ac:dyDescent="0.25">
      <c r="A3269">
        <v>3261</v>
      </c>
      <c r="B3269">
        <v>2286000</v>
      </c>
      <c r="C3269">
        <v>3.6999999999999998E-2</v>
      </c>
      <c r="E3269">
        <v>5.0000000000000001E-4</v>
      </c>
      <c r="F3269">
        <v>102.3355</v>
      </c>
      <c r="G3269">
        <v>0</v>
      </c>
      <c r="H3269">
        <v>293.76830000000001</v>
      </c>
      <c r="I3269">
        <v>0.57689999999999997</v>
      </c>
      <c r="J3269">
        <v>39.083399999999997</v>
      </c>
      <c r="K3269">
        <v>0.19819999999999999</v>
      </c>
      <c r="L3269">
        <v>145.29820000000001</v>
      </c>
      <c r="M3269">
        <v>8.6699999999999999E-2</v>
      </c>
      <c r="N3269">
        <v>164.44919999999999</v>
      </c>
    </row>
    <row r="3270" spans="1:14" x14ac:dyDescent="0.25">
      <c r="A3270">
        <v>3262</v>
      </c>
      <c r="B3270">
        <v>2289600</v>
      </c>
      <c r="C3270">
        <v>0</v>
      </c>
      <c r="E3270">
        <v>5.0000000000000001E-4</v>
      </c>
      <c r="F3270">
        <v>102.3355</v>
      </c>
      <c r="G3270">
        <v>0</v>
      </c>
      <c r="H3270">
        <v>293.76830000000001</v>
      </c>
      <c r="I3270">
        <v>0.57410000000000005</v>
      </c>
      <c r="J3270">
        <v>39.080599999999997</v>
      </c>
      <c r="K3270">
        <v>0.19570000000000001</v>
      </c>
      <c r="L3270">
        <v>145.29570000000001</v>
      </c>
      <c r="M3270">
        <v>8.2299999999999998E-2</v>
      </c>
      <c r="N3270">
        <v>164.44479999999999</v>
      </c>
    </row>
    <row r="3271" spans="1:14" x14ac:dyDescent="0.25">
      <c r="A3271">
        <v>3263</v>
      </c>
      <c r="B3271">
        <v>2293200</v>
      </c>
      <c r="C3271">
        <v>0</v>
      </c>
      <c r="E3271">
        <v>5.0000000000000001E-4</v>
      </c>
      <c r="F3271">
        <v>102.3355</v>
      </c>
      <c r="G3271">
        <v>0</v>
      </c>
      <c r="H3271">
        <v>293.76830000000001</v>
      </c>
      <c r="I3271">
        <v>0.57130000000000003</v>
      </c>
      <c r="J3271">
        <v>39.077800000000003</v>
      </c>
      <c r="K3271">
        <v>0.19389999999999999</v>
      </c>
      <c r="L3271">
        <v>145.29390000000001</v>
      </c>
      <c r="M3271">
        <v>8.0199999999999994E-2</v>
      </c>
      <c r="N3271">
        <v>164.4427</v>
      </c>
    </row>
    <row r="3272" spans="1:14" x14ac:dyDescent="0.25">
      <c r="A3272">
        <v>3264</v>
      </c>
      <c r="B3272">
        <v>2296800</v>
      </c>
      <c r="C3272">
        <v>0</v>
      </c>
      <c r="E3272">
        <v>5.0000000000000001E-4</v>
      </c>
      <c r="F3272">
        <v>102.3355</v>
      </c>
      <c r="G3272">
        <v>0</v>
      </c>
      <c r="H3272">
        <v>293.76830000000001</v>
      </c>
      <c r="I3272">
        <v>0.56850000000000001</v>
      </c>
      <c r="J3272">
        <v>39.075000000000003</v>
      </c>
      <c r="K3272">
        <v>0.193</v>
      </c>
      <c r="L3272">
        <v>145.29300000000001</v>
      </c>
      <c r="M3272">
        <v>7.8899999999999998E-2</v>
      </c>
      <c r="N3272">
        <v>164.44139999999999</v>
      </c>
    </row>
    <row r="3273" spans="1:14" x14ac:dyDescent="0.25">
      <c r="A3273">
        <v>3265</v>
      </c>
      <c r="B3273">
        <v>2300400</v>
      </c>
      <c r="C3273">
        <v>0</v>
      </c>
      <c r="E3273">
        <v>5.0000000000000001E-4</v>
      </c>
      <c r="F3273">
        <v>102.3355</v>
      </c>
      <c r="G3273">
        <v>0</v>
      </c>
      <c r="H3273">
        <v>293.76830000000001</v>
      </c>
      <c r="I3273">
        <v>0.56599999999999995</v>
      </c>
      <c r="J3273">
        <v>39.072499999999998</v>
      </c>
      <c r="K3273">
        <v>0.18779999999999999</v>
      </c>
      <c r="L3273">
        <v>145.2878</v>
      </c>
      <c r="M3273">
        <v>7.7899999999999997E-2</v>
      </c>
      <c r="N3273">
        <v>164.44040000000001</v>
      </c>
    </row>
    <row r="3274" spans="1:14" x14ac:dyDescent="0.25">
      <c r="A3274">
        <v>3266</v>
      </c>
      <c r="B3274">
        <v>2304000</v>
      </c>
      <c r="C3274">
        <v>0</v>
      </c>
      <c r="E3274">
        <v>5.0000000000000001E-4</v>
      </c>
      <c r="F3274">
        <v>102.3355</v>
      </c>
      <c r="G3274">
        <v>0</v>
      </c>
      <c r="H3274">
        <v>293.76830000000001</v>
      </c>
      <c r="I3274">
        <v>0.56359999999999999</v>
      </c>
      <c r="J3274">
        <v>39.070099999999996</v>
      </c>
      <c r="K3274">
        <v>0.1857</v>
      </c>
      <c r="L3274">
        <v>145.28569999999999</v>
      </c>
      <c r="M3274">
        <v>7.7499999999999999E-2</v>
      </c>
      <c r="N3274">
        <v>164.44</v>
      </c>
    </row>
    <row r="3275" spans="1:14" x14ac:dyDescent="0.25">
      <c r="A3275">
        <v>3267</v>
      </c>
      <c r="B3275">
        <v>2307600</v>
      </c>
      <c r="C3275">
        <v>0</v>
      </c>
      <c r="E3275">
        <v>5.0000000000000001E-4</v>
      </c>
      <c r="F3275">
        <v>102.3355</v>
      </c>
      <c r="G3275">
        <v>0</v>
      </c>
      <c r="H3275">
        <v>293.76830000000001</v>
      </c>
      <c r="I3275">
        <v>0.56140000000000001</v>
      </c>
      <c r="J3275">
        <v>39.067900000000002</v>
      </c>
      <c r="K3275">
        <v>0.18390000000000001</v>
      </c>
      <c r="L3275">
        <v>145.28399999999999</v>
      </c>
      <c r="M3275">
        <v>7.7200000000000005E-2</v>
      </c>
      <c r="N3275">
        <v>164.43969999999999</v>
      </c>
    </row>
    <row r="3276" spans="1:14" x14ac:dyDescent="0.25">
      <c r="A3276">
        <v>3268</v>
      </c>
      <c r="B3276">
        <v>2311200</v>
      </c>
      <c r="C3276">
        <v>0</v>
      </c>
      <c r="E3276">
        <v>5.0000000000000001E-4</v>
      </c>
      <c r="F3276">
        <v>102.3355</v>
      </c>
      <c r="G3276">
        <v>0</v>
      </c>
      <c r="H3276">
        <v>293.76830000000001</v>
      </c>
      <c r="I3276">
        <v>0.55920000000000003</v>
      </c>
      <c r="J3276">
        <v>39.065600000000003</v>
      </c>
      <c r="K3276">
        <v>0.18179999999999999</v>
      </c>
      <c r="L3276">
        <v>145.2818</v>
      </c>
      <c r="M3276">
        <v>7.6899999999999996E-2</v>
      </c>
      <c r="N3276">
        <v>164.43940000000001</v>
      </c>
    </row>
    <row r="3277" spans="1:14" x14ac:dyDescent="0.25">
      <c r="A3277">
        <v>3269</v>
      </c>
      <c r="B3277">
        <v>2314800</v>
      </c>
      <c r="C3277">
        <v>0</v>
      </c>
      <c r="E3277">
        <v>5.0000000000000001E-4</v>
      </c>
      <c r="F3277">
        <v>102.3355</v>
      </c>
      <c r="G3277">
        <v>0</v>
      </c>
      <c r="H3277">
        <v>293.76830000000001</v>
      </c>
      <c r="I3277">
        <v>0.55700000000000005</v>
      </c>
      <c r="J3277">
        <v>39.063499999999998</v>
      </c>
      <c r="K3277">
        <v>0.18029999999999999</v>
      </c>
      <c r="L3277">
        <v>145.28030000000001</v>
      </c>
      <c r="M3277">
        <v>7.6499999999999999E-2</v>
      </c>
      <c r="N3277">
        <v>164.4391</v>
      </c>
    </row>
    <row r="3278" spans="1:14" x14ac:dyDescent="0.25">
      <c r="A3278">
        <v>3270</v>
      </c>
      <c r="B3278">
        <v>2318400</v>
      </c>
      <c r="C3278">
        <v>0</v>
      </c>
      <c r="E3278">
        <v>5.0000000000000001E-4</v>
      </c>
      <c r="F3278">
        <v>102.3355</v>
      </c>
      <c r="G3278">
        <v>0</v>
      </c>
      <c r="H3278">
        <v>293.76830000000001</v>
      </c>
      <c r="I3278">
        <v>0.55510000000000004</v>
      </c>
      <c r="J3278">
        <v>39.061599999999999</v>
      </c>
      <c r="K3278">
        <v>0.1784</v>
      </c>
      <c r="L3278">
        <v>145.2784</v>
      </c>
      <c r="M3278">
        <v>7.6300000000000007E-2</v>
      </c>
      <c r="N3278">
        <v>164.43879999999999</v>
      </c>
    </row>
    <row r="3279" spans="1:14" x14ac:dyDescent="0.25">
      <c r="A3279">
        <v>3271</v>
      </c>
      <c r="B3279">
        <v>2322000</v>
      </c>
      <c r="C3279">
        <v>0</v>
      </c>
      <c r="E3279">
        <v>5.0000000000000001E-4</v>
      </c>
      <c r="F3279">
        <v>102.3355</v>
      </c>
      <c r="G3279">
        <v>0</v>
      </c>
      <c r="H3279">
        <v>293.76830000000001</v>
      </c>
      <c r="I3279">
        <v>0.55289999999999995</v>
      </c>
      <c r="J3279">
        <v>39.0593</v>
      </c>
      <c r="K3279">
        <v>0.17749999999999999</v>
      </c>
      <c r="L3279">
        <v>145.2775</v>
      </c>
      <c r="M3279">
        <v>7.5899999999999995E-2</v>
      </c>
      <c r="N3279">
        <v>164.4384</v>
      </c>
    </row>
    <row r="3280" spans="1:14" x14ac:dyDescent="0.25">
      <c r="A3280">
        <v>3272</v>
      </c>
      <c r="B3280">
        <v>2325600</v>
      </c>
      <c r="C3280">
        <v>0</v>
      </c>
      <c r="E3280">
        <v>5.0000000000000001E-4</v>
      </c>
      <c r="F3280">
        <v>102.3355</v>
      </c>
      <c r="G3280">
        <v>0</v>
      </c>
      <c r="H3280">
        <v>293.76830000000001</v>
      </c>
      <c r="I3280">
        <v>0.55069999999999997</v>
      </c>
      <c r="J3280">
        <v>39.057099999999998</v>
      </c>
      <c r="K3280">
        <v>0.1787</v>
      </c>
      <c r="L3280">
        <v>145.27869999999999</v>
      </c>
      <c r="M3280">
        <v>7.5399999999999995E-2</v>
      </c>
      <c r="N3280">
        <v>164.43790000000001</v>
      </c>
    </row>
    <row r="3281" spans="1:14" x14ac:dyDescent="0.25">
      <c r="A3281">
        <v>3273</v>
      </c>
      <c r="B3281">
        <v>2329200</v>
      </c>
      <c r="C3281">
        <v>0</v>
      </c>
      <c r="E3281">
        <v>5.0000000000000001E-4</v>
      </c>
      <c r="F3281">
        <v>102.3355</v>
      </c>
      <c r="G3281">
        <v>0</v>
      </c>
      <c r="H3281">
        <v>293.76830000000001</v>
      </c>
      <c r="I3281">
        <v>0.54830000000000001</v>
      </c>
      <c r="J3281">
        <v>39.0548</v>
      </c>
      <c r="K3281">
        <v>0.17710000000000001</v>
      </c>
      <c r="L3281">
        <v>145.27709999999999</v>
      </c>
      <c r="M3281">
        <v>7.4700000000000003E-2</v>
      </c>
      <c r="N3281">
        <v>164.43719999999999</v>
      </c>
    </row>
    <row r="3282" spans="1:14" x14ac:dyDescent="0.25">
      <c r="A3282">
        <v>3274</v>
      </c>
      <c r="B3282">
        <v>2332800</v>
      </c>
      <c r="C3282">
        <v>0</v>
      </c>
      <c r="E3282">
        <v>5.0000000000000001E-4</v>
      </c>
      <c r="F3282">
        <v>102.3355</v>
      </c>
      <c r="G3282">
        <v>0</v>
      </c>
      <c r="H3282">
        <v>293.76830000000001</v>
      </c>
      <c r="I3282">
        <v>0.54610000000000003</v>
      </c>
      <c r="J3282">
        <v>39.052599999999998</v>
      </c>
      <c r="K3282">
        <v>0.17499999999999999</v>
      </c>
      <c r="L3282">
        <v>145.27500000000001</v>
      </c>
      <c r="M3282">
        <v>7.3999999999999996E-2</v>
      </c>
      <c r="N3282">
        <v>164.4365</v>
      </c>
    </row>
    <row r="3283" spans="1:14" x14ac:dyDescent="0.25">
      <c r="A3283">
        <v>3275</v>
      </c>
      <c r="B3283">
        <v>2336400</v>
      </c>
      <c r="C3283">
        <v>0</v>
      </c>
      <c r="E3283">
        <v>5.0000000000000001E-4</v>
      </c>
      <c r="F3283">
        <v>102.3355</v>
      </c>
      <c r="G3283">
        <v>0</v>
      </c>
      <c r="H3283">
        <v>293.76830000000001</v>
      </c>
      <c r="I3283">
        <v>0.54390000000000005</v>
      </c>
      <c r="J3283">
        <v>39.050400000000003</v>
      </c>
      <c r="K3283">
        <v>0.17319999999999999</v>
      </c>
      <c r="L3283">
        <v>145.2732</v>
      </c>
      <c r="M3283">
        <v>7.3300000000000004E-2</v>
      </c>
      <c r="N3283">
        <v>164.4358</v>
      </c>
    </row>
    <row r="3284" spans="1:14" x14ac:dyDescent="0.25">
      <c r="A3284">
        <v>3276</v>
      </c>
      <c r="B3284">
        <v>2340000</v>
      </c>
      <c r="C3284">
        <v>0</v>
      </c>
      <c r="E3284">
        <v>5.0000000000000001E-4</v>
      </c>
      <c r="F3284">
        <v>102.3355</v>
      </c>
      <c r="G3284">
        <v>0</v>
      </c>
      <c r="H3284">
        <v>293.76830000000001</v>
      </c>
      <c r="I3284">
        <v>0.54390000000000005</v>
      </c>
      <c r="J3284">
        <v>39.0503</v>
      </c>
      <c r="K3284">
        <v>0.17050000000000001</v>
      </c>
      <c r="L3284">
        <v>145.2705</v>
      </c>
      <c r="M3284">
        <v>7.2800000000000004E-2</v>
      </c>
      <c r="N3284">
        <v>164.43530000000001</v>
      </c>
    </row>
    <row r="3285" spans="1:14" x14ac:dyDescent="0.25">
      <c r="A3285">
        <v>3277</v>
      </c>
      <c r="B3285">
        <v>2343600</v>
      </c>
      <c r="C3285">
        <v>0</v>
      </c>
      <c r="E3285">
        <v>5.0000000000000001E-4</v>
      </c>
      <c r="F3285">
        <v>102.3355</v>
      </c>
      <c r="G3285">
        <v>0</v>
      </c>
      <c r="H3285">
        <v>293.76830000000001</v>
      </c>
      <c r="I3285">
        <v>0.54630000000000001</v>
      </c>
      <c r="J3285">
        <v>39.052700000000002</v>
      </c>
      <c r="K3285">
        <v>0.1681</v>
      </c>
      <c r="L3285">
        <v>145.2681</v>
      </c>
      <c r="M3285">
        <v>7.22E-2</v>
      </c>
      <c r="N3285">
        <v>164.43469999999999</v>
      </c>
    </row>
    <row r="3286" spans="1:14" x14ac:dyDescent="0.25">
      <c r="A3286">
        <v>3278</v>
      </c>
      <c r="B3286">
        <v>2347200</v>
      </c>
      <c r="C3286">
        <v>0</v>
      </c>
      <c r="E3286">
        <v>4.0000000000000002E-4</v>
      </c>
      <c r="F3286">
        <v>102.33540000000001</v>
      </c>
      <c r="G3286">
        <v>0</v>
      </c>
      <c r="H3286">
        <v>293.76830000000001</v>
      </c>
      <c r="I3286">
        <v>0.54479999999999995</v>
      </c>
      <c r="J3286">
        <v>39.051299999999998</v>
      </c>
      <c r="K3286">
        <v>0.17269999999999999</v>
      </c>
      <c r="L3286">
        <v>145.27269999999999</v>
      </c>
      <c r="M3286">
        <v>7.1400000000000005E-2</v>
      </c>
      <c r="N3286">
        <v>164.43389999999999</v>
      </c>
    </row>
    <row r="3287" spans="1:14" x14ac:dyDescent="0.25">
      <c r="A3287">
        <v>3279</v>
      </c>
      <c r="B3287">
        <v>2350800</v>
      </c>
      <c r="C3287">
        <v>0</v>
      </c>
      <c r="E3287">
        <v>2.0000000000000001E-4</v>
      </c>
      <c r="F3287">
        <v>102.3352</v>
      </c>
      <c r="G3287">
        <v>0</v>
      </c>
      <c r="H3287">
        <v>293.76830000000001</v>
      </c>
      <c r="I3287">
        <v>0.54090000000000005</v>
      </c>
      <c r="J3287">
        <v>39.047400000000003</v>
      </c>
      <c r="K3287">
        <v>0.1686</v>
      </c>
      <c r="L3287">
        <v>145.26859999999999</v>
      </c>
      <c r="M3287">
        <v>7.0699999999999999E-2</v>
      </c>
      <c r="N3287">
        <v>164.4332</v>
      </c>
    </row>
    <row r="3288" spans="1:14" x14ac:dyDescent="0.25">
      <c r="A3288">
        <v>3280</v>
      </c>
      <c r="B3288">
        <v>2354400</v>
      </c>
      <c r="C3288">
        <v>0</v>
      </c>
      <c r="E3288">
        <v>2.0000000000000001E-4</v>
      </c>
      <c r="F3288">
        <v>102.3352</v>
      </c>
      <c r="G3288">
        <v>0</v>
      </c>
      <c r="H3288">
        <v>293.76830000000001</v>
      </c>
      <c r="I3288">
        <v>0.53669999999999995</v>
      </c>
      <c r="J3288">
        <v>39.043199999999999</v>
      </c>
      <c r="K3288">
        <v>0.1646</v>
      </c>
      <c r="L3288">
        <v>145.2646</v>
      </c>
      <c r="M3288">
        <v>7.0000000000000007E-2</v>
      </c>
      <c r="N3288">
        <v>164.4325</v>
      </c>
    </row>
    <row r="3289" spans="1:14" x14ac:dyDescent="0.25">
      <c r="A3289">
        <v>3281</v>
      </c>
      <c r="B3289">
        <v>2358000</v>
      </c>
      <c r="C3289">
        <v>0</v>
      </c>
      <c r="E3289">
        <v>2.0000000000000001E-4</v>
      </c>
      <c r="F3289">
        <v>102.3352</v>
      </c>
      <c r="G3289">
        <v>0</v>
      </c>
      <c r="H3289">
        <v>293.76830000000001</v>
      </c>
      <c r="I3289">
        <v>0.53280000000000005</v>
      </c>
      <c r="J3289">
        <v>39.039299999999997</v>
      </c>
      <c r="K3289">
        <v>0.16189999999999999</v>
      </c>
      <c r="L3289">
        <v>145.2619</v>
      </c>
      <c r="M3289">
        <v>6.9400000000000003E-2</v>
      </c>
      <c r="N3289">
        <v>164.43190000000001</v>
      </c>
    </row>
    <row r="3290" spans="1:14" x14ac:dyDescent="0.25">
      <c r="A3290">
        <v>3282</v>
      </c>
      <c r="B3290">
        <v>2361600</v>
      </c>
      <c r="C3290">
        <v>0</v>
      </c>
      <c r="E3290">
        <v>2.0000000000000001E-4</v>
      </c>
      <c r="F3290">
        <v>102.3352</v>
      </c>
      <c r="G3290">
        <v>0</v>
      </c>
      <c r="H3290">
        <v>293.76830000000001</v>
      </c>
      <c r="I3290">
        <v>0.52939999999999998</v>
      </c>
      <c r="J3290">
        <v>39.035800000000002</v>
      </c>
      <c r="K3290">
        <v>0.15840000000000001</v>
      </c>
      <c r="L3290">
        <v>145.25839999999999</v>
      </c>
      <c r="M3290">
        <v>6.9000000000000006E-2</v>
      </c>
      <c r="N3290">
        <v>164.4315</v>
      </c>
    </row>
    <row r="3291" spans="1:14" x14ac:dyDescent="0.25">
      <c r="A3291">
        <v>3283</v>
      </c>
      <c r="B3291">
        <v>2365200</v>
      </c>
      <c r="C3291">
        <v>0</v>
      </c>
      <c r="E3291">
        <v>2.0000000000000001E-4</v>
      </c>
      <c r="F3291">
        <v>102.3352</v>
      </c>
      <c r="G3291">
        <v>0</v>
      </c>
      <c r="H3291">
        <v>293.76830000000001</v>
      </c>
      <c r="I3291">
        <v>0.52639999999999998</v>
      </c>
      <c r="J3291">
        <v>39.032800000000002</v>
      </c>
      <c r="K3291">
        <v>0.15579999999999999</v>
      </c>
      <c r="L3291">
        <v>145.25579999999999</v>
      </c>
      <c r="M3291">
        <v>6.8400000000000002E-2</v>
      </c>
      <c r="N3291">
        <v>164.43090000000001</v>
      </c>
    </row>
    <row r="3292" spans="1:14" x14ac:dyDescent="0.25">
      <c r="A3292">
        <v>3284</v>
      </c>
      <c r="B3292">
        <v>2368800</v>
      </c>
      <c r="C3292">
        <v>0</v>
      </c>
      <c r="E3292">
        <v>2.0000000000000001E-4</v>
      </c>
      <c r="F3292">
        <v>102.3352</v>
      </c>
      <c r="G3292">
        <v>0</v>
      </c>
      <c r="H3292">
        <v>293.76830000000001</v>
      </c>
      <c r="I3292">
        <v>0.52380000000000004</v>
      </c>
      <c r="J3292">
        <v>39.030200000000001</v>
      </c>
      <c r="K3292">
        <v>0.1537</v>
      </c>
      <c r="L3292">
        <v>145.25370000000001</v>
      </c>
      <c r="M3292">
        <v>6.7599999999999993E-2</v>
      </c>
      <c r="N3292">
        <v>164.43010000000001</v>
      </c>
    </row>
    <row r="3293" spans="1:14" x14ac:dyDescent="0.25">
      <c r="A3293">
        <v>3285</v>
      </c>
      <c r="B3293">
        <v>2372400</v>
      </c>
      <c r="C3293">
        <v>0</v>
      </c>
      <c r="E3293">
        <v>2.0000000000000001E-4</v>
      </c>
      <c r="F3293">
        <v>102.3352</v>
      </c>
      <c r="G3293">
        <v>0</v>
      </c>
      <c r="H3293">
        <v>293.76830000000001</v>
      </c>
      <c r="I3293">
        <v>0.52139999999999997</v>
      </c>
      <c r="J3293">
        <v>39.027900000000002</v>
      </c>
      <c r="K3293">
        <v>0.151</v>
      </c>
      <c r="L3293">
        <v>145.251</v>
      </c>
      <c r="M3293">
        <v>6.6400000000000001E-2</v>
      </c>
      <c r="N3293">
        <v>164.4289</v>
      </c>
    </row>
    <row r="3294" spans="1:14" x14ac:dyDescent="0.25">
      <c r="A3294">
        <v>3286</v>
      </c>
      <c r="B3294">
        <v>2376000</v>
      </c>
      <c r="C3294">
        <v>0</v>
      </c>
      <c r="E3294">
        <v>2.0000000000000001E-4</v>
      </c>
      <c r="F3294">
        <v>102.3352</v>
      </c>
      <c r="G3294">
        <v>0</v>
      </c>
      <c r="H3294">
        <v>293.76830000000001</v>
      </c>
      <c r="I3294">
        <v>0.51929999999999998</v>
      </c>
      <c r="J3294">
        <v>39.025700000000001</v>
      </c>
      <c r="K3294">
        <v>0.14760000000000001</v>
      </c>
      <c r="L3294">
        <v>145.24760000000001</v>
      </c>
      <c r="M3294">
        <v>6.54E-2</v>
      </c>
      <c r="N3294">
        <v>164.42789999999999</v>
      </c>
    </row>
    <row r="3295" spans="1:14" x14ac:dyDescent="0.25">
      <c r="A3295">
        <v>3287</v>
      </c>
      <c r="B3295">
        <v>2379600</v>
      </c>
      <c r="C3295">
        <v>0</v>
      </c>
      <c r="E3295">
        <v>1E-4</v>
      </c>
      <c r="F3295">
        <v>102.3351</v>
      </c>
      <c r="G3295">
        <v>0</v>
      </c>
      <c r="H3295">
        <v>293.76830000000001</v>
      </c>
      <c r="I3295">
        <v>0.51739999999999997</v>
      </c>
      <c r="J3295">
        <v>39.023800000000001</v>
      </c>
      <c r="K3295">
        <v>0.14499999999999999</v>
      </c>
      <c r="L3295">
        <v>145.245</v>
      </c>
      <c r="M3295">
        <v>6.4699999999999994E-2</v>
      </c>
      <c r="N3295">
        <v>164.4272</v>
      </c>
    </row>
    <row r="3296" spans="1:14" x14ac:dyDescent="0.25">
      <c r="A3296">
        <v>3288</v>
      </c>
      <c r="B3296">
        <v>2383200</v>
      </c>
      <c r="C3296">
        <v>0</v>
      </c>
      <c r="E3296">
        <v>1E-4</v>
      </c>
      <c r="F3296">
        <v>102.3351</v>
      </c>
      <c r="G3296">
        <v>0</v>
      </c>
      <c r="H3296">
        <v>293.76830000000001</v>
      </c>
      <c r="I3296">
        <v>0.51570000000000005</v>
      </c>
      <c r="J3296">
        <v>39.022100000000002</v>
      </c>
      <c r="K3296">
        <v>0.14399999999999999</v>
      </c>
      <c r="L3296">
        <v>145.244</v>
      </c>
      <c r="M3296">
        <v>6.4000000000000001E-2</v>
      </c>
      <c r="N3296">
        <v>164.4265</v>
      </c>
    </row>
    <row r="3297" spans="1:14" x14ac:dyDescent="0.25">
      <c r="A3297">
        <v>3289</v>
      </c>
      <c r="B3297">
        <v>2386800</v>
      </c>
      <c r="C3297">
        <v>0</v>
      </c>
      <c r="E3297">
        <v>1E-4</v>
      </c>
      <c r="F3297">
        <v>102.3351</v>
      </c>
      <c r="G3297">
        <v>0</v>
      </c>
      <c r="H3297">
        <v>293.76830000000001</v>
      </c>
      <c r="I3297">
        <v>0.51400000000000001</v>
      </c>
      <c r="J3297">
        <v>39.020400000000002</v>
      </c>
      <c r="K3297">
        <v>0.14560000000000001</v>
      </c>
      <c r="L3297">
        <v>145.2456</v>
      </c>
      <c r="M3297">
        <v>6.3200000000000006E-2</v>
      </c>
      <c r="N3297">
        <v>164.42570000000001</v>
      </c>
    </row>
    <row r="3298" spans="1:14" x14ac:dyDescent="0.25">
      <c r="A3298">
        <v>3290</v>
      </c>
      <c r="B3298">
        <v>2390400</v>
      </c>
      <c r="C3298">
        <v>0</v>
      </c>
      <c r="E3298">
        <v>1E-4</v>
      </c>
      <c r="F3298">
        <v>102.3351</v>
      </c>
      <c r="G3298">
        <v>0</v>
      </c>
      <c r="H3298">
        <v>293.76830000000001</v>
      </c>
      <c r="I3298">
        <v>0.51180000000000003</v>
      </c>
      <c r="J3298">
        <v>39.018300000000004</v>
      </c>
      <c r="K3298">
        <v>0.1444</v>
      </c>
      <c r="L3298">
        <v>145.24440000000001</v>
      </c>
      <c r="M3298">
        <v>6.2300000000000001E-2</v>
      </c>
      <c r="N3298">
        <v>164.4248</v>
      </c>
    </row>
    <row r="3299" spans="1:14" x14ac:dyDescent="0.25">
      <c r="A3299">
        <v>3291</v>
      </c>
      <c r="B3299">
        <v>2394000</v>
      </c>
      <c r="C3299">
        <v>0</v>
      </c>
      <c r="E3299">
        <v>1E-4</v>
      </c>
      <c r="F3299">
        <v>102.3351</v>
      </c>
      <c r="G3299">
        <v>0</v>
      </c>
      <c r="H3299">
        <v>293.76830000000001</v>
      </c>
      <c r="I3299">
        <v>0.50960000000000005</v>
      </c>
      <c r="J3299">
        <v>39.016100000000002</v>
      </c>
      <c r="K3299">
        <v>0.14069999999999999</v>
      </c>
      <c r="L3299">
        <v>145.2407</v>
      </c>
      <c r="M3299">
        <v>6.1400000000000003E-2</v>
      </c>
      <c r="N3299">
        <v>164.4239</v>
      </c>
    </row>
    <row r="3300" spans="1:14" x14ac:dyDescent="0.25">
      <c r="A3300">
        <v>3292</v>
      </c>
      <c r="B3300">
        <v>2397600</v>
      </c>
      <c r="C3300">
        <v>0</v>
      </c>
      <c r="E3300">
        <v>1E-4</v>
      </c>
      <c r="F3300">
        <v>102.3351</v>
      </c>
      <c r="G3300">
        <v>0</v>
      </c>
      <c r="H3300">
        <v>293.76830000000001</v>
      </c>
      <c r="I3300">
        <v>0.50729999999999997</v>
      </c>
      <c r="J3300">
        <v>39.0137</v>
      </c>
      <c r="K3300">
        <v>0.13819999999999999</v>
      </c>
      <c r="L3300">
        <v>145.23830000000001</v>
      </c>
      <c r="M3300">
        <v>6.0600000000000001E-2</v>
      </c>
      <c r="N3300">
        <v>164.42310000000001</v>
      </c>
    </row>
    <row r="3301" spans="1:14" x14ac:dyDescent="0.25">
      <c r="A3301">
        <v>3293</v>
      </c>
      <c r="B3301">
        <v>2401200</v>
      </c>
      <c r="C3301">
        <v>0</v>
      </c>
      <c r="E3301">
        <v>1E-4</v>
      </c>
      <c r="F3301">
        <v>102.3351</v>
      </c>
      <c r="G3301">
        <v>0</v>
      </c>
      <c r="H3301">
        <v>293.76830000000001</v>
      </c>
      <c r="I3301">
        <v>0.50490000000000002</v>
      </c>
      <c r="J3301">
        <v>39.011400000000002</v>
      </c>
      <c r="K3301">
        <v>0.13830000000000001</v>
      </c>
      <c r="L3301">
        <v>145.23830000000001</v>
      </c>
      <c r="M3301">
        <v>5.9799999999999999E-2</v>
      </c>
      <c r="N3301">
        <v>164.42230000000001</v>
      </c>
    </row>
    <row r="3302" spans="1:14" x14ac:dyDescent="0.25">
      <c r="A3302">
        <v>3294</v>
      </c>
      <c r="B3302">
        <v>2404800</v>
      </c>
      <c r="C3302">
        <v>0</v>
      </c>
      <c r="E3302">
        <v>1E-4</v>
      </c>
      <c r="F3302">
        <v>102.3351</v>
      </c>
      <c r="G3302">
        <v>0</v>
      </c>
      <c r="H3302">
        <v>293.76830000000001</v>
      </c>
      <c r="I3302">
        <v>0.50270000000000004</v>
      </c>
      <c r="J3302">
        <v>39.0092</v>
      </c>
      <c r="K3302">
        <v>0.14169999999999999</v>
      </c>
      <c r="L3302">
        <v>145.24170000000001</v>
      </c>
      <c r="M3302">
        <v>5.8999999999999997E-2</v>
      </c>
      <c r="N3302">
        <v>164.42150000000001</v>
      </c>
    </row>
    <row r="3303" spans="1:14" x14ac:dyDescent="0.25">
      <c r="A3303">
        <v>3295</v>
      </c>
      <c r="B3303">
        <v>2408400</v>
      </c>
      <c r="C3303">
        <v>0</v>
      </c>
      <c r="E3303">
        <v>1E-4</v>
      </c>
      <c r="F3303">
        <v>102.3351</v>
      </c>
      <c r="G3303">
        <v>0</v>
      </c>
      <c r="H3303">
        <v>293.76830000000001</v>
      </c>
      <c r="I3303">
        <v>0.50029999999999997</v>
      </c>
      <c r="J3303">
        <v>39.006700000000002</v>
      </c>
      <c r="K3303">
        <v>0.1381</v>
      </c>
      <c r="L3303">
        <v>145.2381</v>
      </c>
      <c r="M3303">
        <v>5.8200000000000002E-2</v>
      </c>
      <c r="N3303">
        <v>164.42070000000001</v>
      </c>
    </row>
    <row r="3304" spans="1:14" x14ac:dyDescent="0.25">
      <c r="A3304">
        <v>3296</v>
      </c>
      <c r="B3304">
        <v>2412000</v>
      </c>
      <c r="C3304">
        <v>0</v>
      </c>
      <c r="E3304">
        <v>1E-4</v>
      </c>
      <c r="F3304">
        <v>102.3351</v>
      </c>
      <c r="G3304">
        <v>0</v>
      </c>
      <c r="H3304">
        <v>293.76830000000001</v>
      </c>
      <c r="I3304">
        <v>0.49759999999999999</v>
      </c>
      <c r="J3304">
        <v>39.004100000000001</v>
      </c>
      <c r="K3304">
        <v>0.13769999999999999</v>
      </c>
      <c r="L3304">
        <v>145.23769999999999</v>
      </c>
      <c r="M3304">
        <v>5.74E-2</v>
      </c>
      <c r="N3304">
        <v>164.41990000000001</v>
      </c>
    </row>
    <row r="3305" spans="1:14" x14ac:dyDescent="0.25">
      <c r="A3305">
        <v>3297</v>
      </c>
      <c r="B3305">
        <v>2415600</v>
      </c>
      <c r="C3305">
        <v>0</v>
      </c>
      <c r="E3305">
        <v>1E-4</v>
      </c>
      <c r="F3305">
        <v>102.3351</v>
      </c>
      <c r="G3305">
        <v>0</v>
      </c>
      <c r="H3305">
        <v>293.76830000000001</v>
      </c>
      <c r="I3305">
        <v>0.49490000000000001</v>
      </c>
      <c r="J3305">
        <v>39.001399999999997</v>
      </c>
      <c r="K3305">
        <v>0.13569999999999999</v>
      </c>
      <c r="L3305">
        <v>145.23570000000001</v>
      </c>
      <c r="M3305">
        <v>5.6500000000000002E-2</v>
      </c>
      <c r="N3305">
        <v>164.41900000000001</v>
      </c>
    </row>
    <row r="3306" spans="1:14" x14ac:dyDescent="0.25">
      <c r="A3306">
        <v>3298</v>
      </c>
      <c r="B3306">
        <v>2419200</v>
      </c>
      <c r="C3306">
        <v>0</v>
      </c>
      <c r="E3306">
        <v>1E-4</v>
      </c>
      <c r="F3306">
        <v>102.3351</v>
      </c>
      <c r="G3306">
        <v>0</v>
      </c>
      <c r="H3306">
        <v>293.76830000000001</v>
      </c>
      <c r="I3306">
        <v>0.49230000000000002</v>
      </c>
      <c r="J3306">
        <v>38.998699999999999</v>
      </c>
      <c r="K3306">
        <v>0.13550000000000001</v>
      </c>
      <c r="L3306">
        <v>145.2355</v>
      </c>
      <c r="M3306">
        <v>5.57E-2</v>
      </c>
      <c r="N3306">
        <v>164.41820000000001</v>
      </c>
    </row>
    <row r="3307" spans="1:14" x14ac:dyDescent="0.25">
      <c r="A3307">
        <v>3299</v>
      </c>
      <c r="B3307">
        <v>2422800</v>
      </c>
      <c r="C3307">
        <v>0</v>
      </c>
      <c r="E3307">
        <v>1E-4</v>
      </c>
      <c r="F3307">
        <v>102.3351</v>
      </c>
      <c r="G3307">
        <v>0</v>
      </c>
      <c r="H3307">
        <v>293.76830000000001</v>
      </c>
      <c r="I3307">
        <v>0.48959999999999998</v>
      </c>
      <c r="J3307">
        <v>38.996000000000002</v>
      </c>
      <c r="K3307">
        <v>0.1343</v>
      </c>
      <c r="L3307">
        <v>145.23429999999999</v>
      </c>
      <c r="M3307">
        <v>5.4899999999999997E-2</v>
      </c>
      <c r="N3307">
        <v>164.41739999999999</v>
      </c>
    </row>
    <row r="3308" spans="1:14" x14ac:dyDescent="0.25">
      <c r="A3308">
        <v>3300</v>
      </c>
      <c r="B3308">
        <v>2426400</v>
      </c>
      <c r="C3308">
        <v>0</v>
      </c>
      <c r="E3308">
        <v>1E-4</v>
      </c>
      <c r="F3308">
        <v>102.3351</v>
      </c>
      <c r="G3308">
        <v>0</v>
      </c>
      <c r="H3308">
        <v>293.76830000000001</v>
      </c>
      <c r="I3308">
        <v>0.4869</v>
      </c>
      <c r="J3308">
        <v>38.993400000000001</v>
      </c>
      <c r="K3308">
        <v>0.1331</v>
      </c>
      <c r="L3308">
        <v>145.23310000000001</v>
      </c>
      <c r="M3308">
        <v>5.4100000000000002E-2</v>
      </c>
      <c r="N3308">
        <v>164.41659999999999</v>
      </c>
    </row>
    <row r="3309" spans="1:14" x14ac:dyDescent="0.25">
      <c r="A3309">
        <v>3301</v>
      </c>
      <c r="B3309">
        <v>2430000</v>
      </c>
      <c r="C3309">
        <v>0</v>
      </c>
      <c r="E3309">
        <v>1E-4</v>
      </c>
      <c r="F3309">
        <v>102.3351</v>
      </c>
      <c r="G3309">
        <v>0</v>
      </c>
      <c r="H3309">
        <v>293.76830000000001</v>
      </c>
      <c r="I3309">
        <v>0.48420000000000002</v>
      </c>
      <c r="J3309">
        <v>38.990600000000001</v>
      </c>
      <c r="K3309">
        <v>0.1331</v>
      </c>
      <c r="L3309">
        <v>145.23310000000001</v>
      </c>
      <c r="M3309">
        <v>5.3400000000000003E-2</v>
      </c>
      <c r="N3309">
        <v>164.41589999999999</v>
      </c>
    </row>
    <row r="3310" spans="1:14" x14ac:dyDescent="0.25">
      <c r="A3310">
        <v>3302</v>
      </c>
      <c r="B3310">
        <v>2433600</v>
      </c>
      <c r="C3310">
        <v>0</v>
      </c>
      <c r="E3310">
        <v>1E-4</v>
      </c>
      <c r="F3310">
        <v>102.3351</v>
      </c>
      <c r="G3310">
        <v>0</v>
      </c>
      <c r="H3310">
        <v>293.76830000000001</v>
      </c>
      <c r="I3310">
        <v>0.48130000000000001</v>
      </c>
      <c r="J3310">
        <v>38.987699999999997</v>
      </c>
      <c r="K3310">
        <v>0.13109999999999999</v>
      </c>
      <c r="L3310">
        <v>145.2311</v>
      </c>
      <c r="M3310">
        <v>5.2499999999999998E-2</v>
      </c>
      <c r="N3310">
        <v>164.41499999999999</v>
      </c>
    </row>
    <row r="3311" spans="1:14" x14ac:dyDescent="0.25">
      <c r="A3311">
        <v>3303</v>
      </c>
      <c r="B3311">
        <v>2437200</v>
      </c>
      <c r="C3311">
        <v>0</v>
      </c>
      <c r="E3311">
        <v>1E-4</v>
      </c>
      <c r="F3311">
        <v>102.3351</v>
      </c>
      <c r="G3311">
        <v>0</v>
      </c>
      <c r="H3311">
        <v>293.76830000000001</v>
      </c>
      <c r="I3311">
        <v>0.47839999999999999</v>
      </c>
      <c r="J3311">
        <v>38.9848</v>
      </c>
      <c r="K3311">
        <v>0.13109999999999999</v>
      </c>
      <c r="L3311">
        <v>145.2311</v>
      </c>
      <c r="M3311">
        <v>5.1700000000000003E-2</v>
      </c>
      <c r="N3311">
        <v>164.41419999999999</v>
      </c>
    </row>
    <row r="3312" spans="1:14" x14ac:dyDescent="0.25">
      <c r="A3312">
        <v>3304</v>
      </c>
      <c r="B3312">
        <v>2440800</v>
      </c>
      <c r="C3312">
        <v>0</v>
      </c>
      <c r="E3312">
        <v>1E-4</v>
      </c>
      <c r="F3312">
        <v>102.3351</v>
      </c>
      <c r="G3312">
        <v>0</v>
      </c>
      <c r="H3312">
        <v>293.76830000000001</v>
      </c>
      <c r="I3312">
        <v>0.47560000000000002</v>
      </c>
      <c r="J3312">
        <v>38.982100000000003</v>
      </c>
      <c r="K3312">
        <v>0.1303</v>
      </c>
      <c r="L3312">
        <v>145.2303</v>
      </c>
      <c r="M3312">
        <v>5.0700000000000002E-2</v>
      </c>
      <c r="N3312">
        <v>164.41319999999999</v>
      </c>
    </row>
    <row r="3313" spans="1:14" x14ac:dyDescent="0.25">
      <c r="A3313">
        <v>3305</v>
      </c>
      <c r="B3313">
        <v>2444400</v>
      </c>
      <c r="C3313">
        <v>0</v>
      </c>
      <c r="E3313">
        <v>1E-4</v>
      </c>
      <c r="F3313">
        <v>102.3351</v>
      </c>
      <c r="G3313">
        <v>0</v>
      </c>
      <c r="H3313">
        <v>293.76830000000001</v>
      </c>
      <c r="I3313">
        <v>0.47310000000000002</v>
      </c>
      <c r="J3313">
        <v>38.979599999999998</v>
      </c>
      <c r="K3313">
        <v>0.1288</v>
      </c>
      <c r="L3313">
        <v>145.22880000000001</v>
      </c>
      <c r="M3313">
        <v>4.9599999999999998E-2</v>
      </c>
      <c r="N3313">
        <v>164.41210000000001</v>
      </c>
    </row>
    <row r="3314" spans="1:14" x14ac:dyDescent="0.25">
      <c r="A3314">
        <v>3306</v>
      </c>
      <c r="B3314">
        <v>2448000</v>
      </c>
      <c r="C3314">
        <v>0</v>
      </c>
      <c r="E3314">
        <v>1E-4</v>
      </c>
      <c r="F3314">
        <v>102.3351</v>
      </c>
      <c r="G3314">
        <v>0</v>
      </c>
      <c r="H3314">
        <v>293.76830000000001</v>
      </c>
      <c r="I3314">
        <v>0.47089999999999999</v>
      </c>
      <c r="J3314">
        <v>38.9773</v>
      </c>
      <c r="K3314">
        <v>0.12920000000000001</v>
      </c>
      <c r="L3314">
        <v>145.22919999999999</v>
      </c>
      <c r="M3314">
        <v>4.8599999999999997E-2</v>
      </c>
      <c r="N3314">
        <v>164.4111</v>
      </c>
    </row>
    <row r="3315" spans="1:14" x14ac:dyDescent="0.25">
      <c r="A3315">
        <v>3307</v>
      </c>
      <c r="B3315">
        <v>2451600</v>
      </c>
      <c r="C3315">
        <v>0</v>
      </c>
      <c r="E3315">
        <v>1E-4</v>
      </c>
      <c r="F3315">
        <v>102.3351</v>
      </c>
      <c r="G3315">
        <v>0</v>
      </c>
      <c r="H3315">
        <v>293.76830000000001</v>
      </c>
      <c r="I3315">
        <v>0.46839999999999998</v>
      </c>
      <c r="J3315">
        <v>38.974899999999998</v>
      </c>
      <c r="K3315">
        <v>0.1273</v>
      </c>
      <c r="L3315">
        <v>145.22730000000001</v>
      </c>
      <c r="M3315">
        <v>4.7600000000000003E-2</v>
      </c>
      <c r="N3315">
        <v>164.4101</v>
      </c>
    </row>
    <row r="3316" spans="1:14" x14ac:dyDescent="0.25">
      <c r="A3316">
        <v>3308</v>
      </c>
      <c r="B3316">
        <v>2455200</v>
      </c>
      <c r="C3316">
        <v>0</v>
      </c>
      <c r="E3316">
        <v>1E-4</v>
      </c>
      <c r="F3316">
        <v>102.3351</v>
      </c>
      <c r="G3316">
        <v>0</v>
      </c>
      <c r="H3316">
        <v>293.76830000000001</v>
      </c>
      <c r="I3316">
        <v>0.46560000000000001</v>
      </c>
      <c r="J3316">
        <v>38.972099999999998</v>
      </c>
      <c r="K3316">
        <v>0.12670000000000001</v>
      </c>
      <c r="L3316">
        <v>145.22669999999999</v>
      </c>
      <c r="M3316">
        <v>4.6800000000000001E-2</v>
      </c>
      <c r="N3316">
        <v>164.4093</v>
      </c>
    </row>
    <row r="3317" spans="1:14" x14ac:dyDescent="0.25">
      <c r="A3317">
        <v>3309</v>
      </c>
      <c r="B3317">
        <v>2458800</v>
      </c>
      <c r="C3317">
        <v>0</v>
      </c>
      <c r="E3317">
        <v>1E-4</v>
      </c>
      <c r="F3317">
        <v>102.3351</v>
      </c>
      <c r="G3317">
        <v>0</v>
      </c>
      <c r="H3317">
        <v>293.76830000000001</v>
      </c>
      <c r="I3317">
        <v>0.46310000000000001</v>
      </c>
      <c r="J3317">
        <v>38.969499999999996</v>
      </c>
      <c r="K3317">
        <v>0.12640000000000001</v>
      </c>
      <c r="L3317">
        <v>145.22640000000001</v>
      </c>
      <c r="M3317">
        <v>4.5999999999999999E-2</v>
      </c>
      <c r="N3317">
        <v>164.4085</v>
      </c>
    </row>
    <row r="3318" spans="1:14" x14ac:dyDescent="0.25">
      <c r="A3318">
        <v>3310</v>
      </c>
      <c r="B3318">
        <v>2462400</v>
      </c>
      <c r="C3318">
        <v>0</v>
      </c>
      <c r="E3318">
        <v>1E-4</v>
      </c>
      <c r="F3318">
        <v>102.3351</v>
      </c>
      <c r="G3318">
        <v>0</v>
      </c>
      <c r="H3318">
        <v>293.76830000000001</v>
      </c>
      <c r="I3318">
        <v>0.4617</v>
      </c>
      <c r="J3318">
        <v>38.968200000000003</v>
      </c>
      <c r="K3318">
        <v>0.1241</v>
      </c>
      <c r="L3318">
        <v>145.22409999999999</v>
      </c>
      <c r="M3318">
        <v>4.53E-2</v>
      </c>
      <c r="N3318">
        <v>164.40780000000001</v>
      </c>
    </row>
    <row r="3319" spans="1:14" x14ac:dyDescent="0.25">
      <c r="A3319">
        <v>3311</v>
      </c>
      <c r="B3319">
        <v>2466000</v>
      </c>
      <c r="C3319">
        <v>0</v>
      </c>
      <c r="E3319">
        <v>1E-4</v>
      </c>
      <c r="F3319">
        <v>102.3351</v>
      </c>
      <c r="G3319">
        <v>0</v>
      </c>
      <c r="H3319">
        <v>293.76830000000001</v>
      </c>
      <c r="I3319">
        <v>0.45929999999999999</v>
      </c>
      <c r="J3319">
        <v>38.965800000000002</v>
      </c>
      <c r="K3319">
        <v>0.1241</v>
      </c>
      <c r="L3319">
        <v>145.22409999999999</v>
      </c>
      <c r="M3319">
        <v>4.4699999999999997E-2</v>
      </c>
      <c r="N3319">
        <v>164.40719999999999</v>
      </c>
    </row>
    <row r="3320" spans="1:14" x14ac:dyDescent="0.25">
      <c r="A3320">
        <v>3312</v>
      </c>
      <c r="B3320">
        <v>2469600</v>
      </c>
      <c r="C3320">
        <v>0</v>
      </c>
      <c r="E3320">
        <v>1E-4</v>
      </c>
      <c r="F3320">
        <v>102.3351</v>
      </c>
      <c r="G3320">
        <v>0</v>
      </c>
      <c r="H3320">
        <v>293.76830000000001</v>
      </c>
      <c r="I3320">
        <v>0.4572</v>
      </c>
      <c r="J3320">
        <v>38.9636</v>
      </c>
      <c r="K3320">
        <v>0.12280000000000001</v>
      </c>
      <c r="L3320">
        <v>145.22290000000001</v>
      </c>
      <c r="M3320">
        <v>4.41E-2</v>
      </c>
      <c r="N3320">
        <v>164.4066</v>
      </c>
    </row>
    <row r="3321" spans="1:14" x14ac:dyDescent="0.25">
      <c r="A3321">
        <v>3313</v>
      </c>
      <c r="B3321">
        <v>2473200</v>
      </c>
      <c r="C3321">
        <v>0</v>
      </c>
      <c r="E3321">
        <v>1E-4</v>
      </c>
      <c r="F3321">
        <v>102.3351</v>
      </c>
      <c r="G3321">
        <v>0</v>
      </c>
      <c r="H3321">
        <v>293.76830000000001</v>
      </c>
      <c r="I3321">
        <v>0.45500000000000002</v>
      </c>
      <c r="J3321">
        <v>38.961500000000001</v>
      </c>
      <c r="K3321">
        <v>0.1215</v>
      </c>
      <c r="L3321">
        <v>145.22149999999999</v>
      </c>
      <c r="M3321">
        <v>4.3499999999999997E-2</v>
      </c>
      <c r="N3321">
        <v>164.40600000000001</v>
      </c>
    </row>
    <row r="3322" spans="1:14" x14ac:dyDescent="0.25">
      <c r="A3322">
        <v>3314</v>
      </c>
      <c r="B3322">
        <v>2476800</v>
      </c>
      <c r="C3322">
        <v>0</v>
      </c>
      <c r="E3322">
        <v>1E-4</v>
      </c>
      <c r="F3322">
        <v>102.3351</v>
      </c>
      <c r="G3322">
        <v>0</v>
      </c>
      <c r="H3322">
        <v>293.76830000000001</v>
      </c>
      <c r="I3322">
        <v>0.45290000000000002</v>
      </c>
      <c r="J3322">
        <v>38.959299999999999</v>
      </c>
      <c r="K3322">
        <v>0.1216</v>
      </c>
      <c r="L3322">
        <v>145.2216</v>
      </c>
      <c r="M3322">
        <v>4.2999999999999997E-2</v>
      </c>
      <c r="N3322">
        <v>164.40549999999999</v>
      </c>
    </row>
    <row r="3323" spans="1:14" x14ac:dyDescent="0.25">
      <c r="A3323">
        <v>3315</v>
      </c>
      <c r="B3323">
        <v>2480400</v>
      </c>
      <c r="C3323">
        <v>0</v>
      </c>
      <c r="E3323">
        <v>1E-4</v>
      </c>
      <c r="F3323">
        <v>102.3351</v>
      </c>
      <c r="G3323">
        <v>0</v>
      </c>
      <c r="H3323">
        <v>293.76830000000001</v>
      </c>
      <c r="I3323">
        <v>0.45069999999999999</v>
      </c>
      <c r="J3323">
        <v>38.957099999999997</v>
      </c>
      <c r="K3323">
        <v>0.1191</v>
      </c>
      <c r="L3323">
        <v>145.2191</v>
      </c>
      <c r="M3323">
        <v>4.2500000000000003E-2</v>
      </c>
      <c r="N3323">
        <v>164.405</v>
      </c>
    </row>
    <row r="3324" spans="1:14" x14ac:dyDescent="0.25">
      <c r="A3324">
        <v>3316</v>
      </c>
      <c r="B3324">
        <v>2484000</v>
      </c>
      <c r="C3324">
        <v>0</v>
      </c>
      <c r="E3324">
        <v>1E-4</v>
      </c>
      <c r="F3324">
        <v>102.3351</v>
      </c>
      <c r="G3324">
        <v>0</v>
      </c>
      <c r="H3324">
        <v>293.76830000000001</v>
      </c>
      <c r="I3324">
        <v>0.44850000000000001</v>
      </c>
      <c r="J3324">
        <v>38.954900000000002</v>
      </c>
      <c r="K3324">
        <v>0.1187</v>
      </c>
      <c r="L3324">
        <v>145.21870000000001</v>
      </c>
      <c r="M3324">
        <v>4.2099999999999999E-2</v>
      </c>
      <c r="N3324">
        <v>164.40459999999999</v>
      </c>
    </row>
    <row r="3325" spans="1:14" x14ac:dyDescent="0.25">
      <c r="A3325">
        <v>3317</v>
      </c>
      <c r="B3325">
        <v>2487600</v>
      </c>
      <c r="C3325">
        <v>0</v>
      </c>
      <c r="E3325">
        <v>1E-4</v>
      </c>
      <c r="F3325">
        <v>102.3351</v>
      </c>
      <c r="G3325">
        <v>0</v>
      </c>
      <c r="H3325">
        <v>293.76830000000001</v>
      </c>
      <c r="I3325">
        <v>0.44629999999999997</v>
      </c>
      <c r="J3325">
        <v>38.9527</v>
      </c>
      <c r="K3325">
        <v>0.11840000000000001</v>
      </c>
      <c r="L3325">
        <v>145.2184</v>
      </c>
      <c r="M3325">
        <v>4.1700000000000001E-2</v>
      </c>
      <c r="N3325">
        <v>164.4042</v>
      </c>
    </row>
    <row r="3326" spans="1:14" x14ac:dyDescent="0.25">
      <c r="A3326">
        <v>3318</v>
      </c>
      <c r="B3326">
        <v>2491200</v>
      </c>
      <c r="C3326">
        <v>0</v>
      </c>
      <c r="E3326">
        <v>1E-4</v>
      </c>
      <c r="F3326">
        <v>102.3351</v>
      </c>
      <c r="G3326">
        <v>0</v>
      </c>
      <c r="H3326">
        <v>293.76830000000001</v>
      </c>
      <c r="I3326">
        <v>0.44429999999999997</v>
      </c>
      <c r="J3326">
        <v>38.950699999999998</v>
      </c>
      <c r="K3326">
        <v>0.1162</v>
      </c>
      <c r="L3326">
        <v>145.21619999999999</v>
      </c>
      <c r="M3326">
        <v>4.1300000000000003E-2</v>
      </c>
      <c r="N3326">
        <v>164.40379999999999</v>
      </c>
    </row>
    <row r="3327" spans="1:14" x14ac:dyDescent="0.25">
      <c r="A3327">
        <v>3319</v>
      </c>
      <c r="B3327">
        <v>2494800</v>
      </c>
      <c r="C3327">
        <v>0</v>
      </c>
      <c r="E3327">
        <v>1E-4</v>
      </c>
      <c r="F3327">
        <v>102.3351</v>
      </c>
      <c r="G3327">
        <v>0</v>
      </c>
      <c r="H3327">
        <v>293.76830000000001</v>
      </c>
      <c r="I3327">
        <v>0.44240000000000002</v>
      </c>
      <c r="J3327">
        <v>38.948900000000002</v>
      </c>
      <c r="K3327">
        <v>0.1163</v>
      </c>
      <c r="L3327">
        <v>145.21629999999999</v>
      </c>
      <c r="M3327">
        <v>4.0899999999999999E-2</v>
      </c>
      <c r="N3327">
        <v>164.4034</v>
      </c>
    </row>
    <row r="3328" spans="1:14" x14ac:dyDescent="0.25">
      <c r="A3328">
        <v>3320</v>
      </c>
      <c r="B3328">
        <v>2498400</v>
      </c>
      <c r="C3328">
        <v>0</v>
      </c>
      <c r="E3328">
        <v>1E-4</v>
      </c>
      <c r="F3328">
        <v>102.3351</v>
      </c>
      <c r="G3328">
        <v>0</v>
      </c>
      <c r="H3328">
        <v>293.76830000000001</v>
      </c>
      <c r="I3328">
        <v>0.44069999999999998</v>
      </c>
      <c r="J3328">
        <v>38.947099999999999</v>
      </c>
      <c r="K3328">
        <v>0.1153</v>
      </c>
      <c r="L3328">
        <v>145.21530000000001</v>
      </c>
      <c r="M3328">
        <v>4.0399999999999998E-2</v>
      </c>
      <c r="N3328">
        <v>164.40289999999999</v>
      </c>
    </row>
    <row r="3329" spans="1:14" x14ac:dyDescent="0.25">
      <c r="A3329">
        <v>3321</v>
      </c>
      <c r="B3329">
        <v>2502000</v>
      </c>
      <c r="C3329">
        <v>0</v>
      </c>
      <c r="E3329">
        <v>1E-4</v>
      </c>
      <c r="F3329">
        <v>102.3351</v>
      </c>
      <c r="G3329">
        <v>0</v>
      </c>
      <c r="H3329">
        <v>293.76830000000001</v>
      </c>
      <c r="I3329">
        <v>0.43880000000000002</v>
      </c>
      <c r="J3329">
        <v>38.945300000000003</v>
      </c>
      <c r="K3329">
        <v>0.114</v>
      </c>
      <c r="L3329">
        <v>145.214</v>
      </c>
      <c r="M3329">
        <v>0.04</v>
      </c>
      <c r="N3329">
        <v>164.4025</v>
      </c>
    </row>
    <row r="3330" spans="1:14" x14ac:dyDescent="0.25">
      <c r="A3330">
        <v>3322</v>
      </c>
      <c r="B3330">
        <v>2505600</v>
      </c>
      <c r="C3330">
        <v>0</v>
      </c>
      <c r="E3330">
        <v>1E-4</v>
      </c>
      <c r="F3330">
        <v>102.3351</v>
      </c>
      <c r="G3330">
        <v>0</v>
      </c>
      <c r="H3330">
        <v>293.76830000000001</v>
      </c>
      <c r="I3330">
        <v>0.43690000000000001</v>
      </c>
      <c r="J3330">
        <v>38.943300000000001</v>
      </c>
      <c r="K3330">
        <v>0.1144</v>
      </c>
      <c r="L3330">
        <v>145.21440000000001</v>
      </c>
      <c r="M3330">
        <v>3.9399999999999998E-2</v>
      </c>
      <c r="N3330">
        <v>164.40190000000001</v>
      </c>
    </row>
    <row r="3331" spans="1:14" x14ac:dyDescent="0.25">
      <c r="A3331">
        <v>3323</v>
      </c>
      <c r="B3331">
        <v>2509200</v>
      </c>
      <c r="C3331">
        <v>0</v>
      </c>
      <c r="E3331">
        <v>0</v>
      </c>
      <c r="F3331">
        <v>102.33499999999999</v>
      </c>
      <c r="G3331">
        <v>0</v>
      </c>
      <c r="H3331">
        <v>293.76830000000001</v>
      </c>
      <c r="I3331">
        <v>0.43490000000000001</v>
      </c>
      <c r="J3331">
        <v>38.941299999999998</v>
      </c>
      <c r="K3331">
        <v>0.1129</v>
      </c>
      <c r="L3331">
        <v>145.21289999999999</v>
      </c>
      <c r="M3331">
        <v>3.8699999999999998E-2</v>
      </c>
      <c r="N3331">
        <v>164.40119999999999</v>
      </c>
    </row>
    <row r="3332" spans="1:14" x14ac:dyDescent="0.25">
      <c r="A3332">
        <v>3324</v>
      </c>
      <c r="B3332">
        <v>2512800</v>
      </c>
      <c r="C3332">
        <v>0</v>
      </c>
      <c r="E3332">
        <v>0</v>
      </c>
      <c r="F3332">
        <v>102.33499999999999</v>
      </c>
      <c r="G3332">
        <v>0</v>
      </c>
      <c r="H3332">
        <v>293.76830000000001</v>
      </c>
      <c r="I3332">
        <v>0.43290000000000001</v>
      </c>
      <c r="J3332">
        <v>38.939300000000003</v>
      </c>
      <c r="K3332">
        <v>0.1124</v>
      </c>
      <c r="L3332">
        <v>145.2124</v>
      </c>
      <c r="M3332">
        <v>3.7900000000000003E-2</v>
      </c>
      <c r="N3332">
        <v>164.40039999999999</v>
      </c>
    </row>
    <row r="3333" spans="1:14" x14ac:dyDescent="0.25">
      <c r="A3333">
        <v>3325</v>
      </c>
      <c r="B3333">
        <v>2516400</v>
      </c>
      <c r="C3333">
        <v>0</v>
      </c>
      <c r="E3333">
        <v>0</v>
      </c>
      <c r="F3333">
        <v>102.33499999999999</v>
      </c>
      <c r="G3333">
        <v>0</v>
      </c>
      <c r="H3333">
        <v>293.76830000000001</v>
      </c>
      <c r="I3333">
        <v>0.43090000000000001</v>
      </c>
      <c r="J3333">
        <v>38.9373</v>
      </c>
      <c r="K3333">
        <v>0.1135</v>
      </c>
      <c r="L3333">
        <v>145.21350000000001</v>
      </c>
      <c r="M3333">
        <v>3.7100000000000001E-2</v>
      </c>
      <c r="N3333">
        <v>164.39959999999999</v>
      </c>
    </row>
    <row r="3334" spans="1:14" x14ac:dyDescent="0.25">
      <c r="A3334">
        <v>3326</v>
      </c>
      <c r="B3334">
        <v>2520000</v>
      </c>
      <c r="C3334">
        <v>0</v>
      </c>
      <c r="E3334">
        <v>0</v>
      </c>
      <c r="F3334">
        <v>102.33499999999999</v>
      </c>
      <c r="G3334">
        <v>0</v>
      </c>
      <c r="H3334">
        <v>293.76830000000001</v>
      </c>
      <c r="I3334">
        <v>0.4289</v>
      </c>
      <c r="J3334">
        <v>38.935400000000001</v>
      </c>
      <c r="K3334">
        <v>0.115</v>
      </c>
      <c r="L3334">
        <v>145.215</v>
      </c>
      <c r="M3334">
        <v>3.6600000000000001E-2</v>
      </c>
      <c r="N3334">
        <v>164.3991</v>
      </c>
    </row>
    <row r="3335" spans="1:14" x14ac:dyDescent="0.25">
      <c r="A3335">
        <v>3327</v>
      </c>
      <c r="B3335">
        <v>2523600</v>
      </c>
      <c r="C3335">
        <v>0</v>
      </c>
      <c r="E3335">
        <v>0</v>
      </c>
      <c r="F3335">
        <v>102.33499999999999</v>
      </c>
      <c r="G3335">
        <v>0</v>
      </c>
      <c r="H3335">
        <v>293.76830000000001</v>
      </c>
      <c r="I3335">
        <v>0.42699999999999999</v>
      </c>
      <c r="J3335">
        <v>38.933399999999999</v>
      </c>
      <c r="K3335">
        <v>0.1171</v>
      </c>
      <c r="L3335">
        <v>145.21709999999999</v>
      </c>
      <c r="M3335">
        <v>3.6200000000000003E-2</v>
      </c>
      <c r="N3335">
        <v>164.39869999999999</v>
      </c>
    </row>
    <row r="3336" spans="1:14" x14ac:dyDescent="0.25">
      <c r="A3336">
        <v>3328</v>
      </c>
      <c r="B3336">
        <v>2527200</v>
      </c>
      <c r="C3336">
        <v>0</v>
      </c>
      <c r="E3336">
        <v>0</v>
      </c>
      <c r="F3336">
        <v>102.33499999999999</v>
      </c>
      <c r="G3336">
        <v>0</v>
      </c>
      <c r="H3336">
        <v>293.76830000000001</v>
      </c>
      <c r="I3336">
        <v>0.42509999999999998</v>
      </c>
      <c r="J3336">
        <v>38.931600000000003</v>
      </c>
      <c r="K3336">
        <v>0.1171</v>
      </c>
      <c r="L3336">
        <v>145.21709999999999</v>
      </c>
      <c r="M3336">
        <v>3.5700000000000003E-2</v>
      </c>
      <c r="N3336">
        <v>164.3982</v>
      </c>
    </row>
    <row r="3337" spans="1:14" x14ac:dyDescent="0.25">
      <c r="A3337">
        <v>3329</v>
      </c>
      <c r="B3337">
        <v>2530800</v>
      </c>
      <c r="C3337">
        <v>0</v>
      </c>
      <c r="E3337">
        <v>0</v>
      </c>
      <c r="F3337">
        <v>102.33499999999999</v>
      </c>
      <c r="G3337">
        <v>0</v>
      </c>
      <c r="H3337">
        <v>293.76830000000001</v>
      </c>
      <c r="I3337">
        <v>0.42330000000000001</v>
      </c>
      <c r="J3337">
        <v>38.9298</v>
      </c>
      <c r="K3337">
        <v>0.11550000000000001</v>
      </c>
      <c r="L3337">
        <v>145.21549999999999</v>
      </c>
      <c r="M3337">
        <v>3.5200000000000002E-2</v>
      </c>
      <c r="N3337">
        <v>164.39779999999999</v>
      </c>
    </row>
    <row r="3338" spans="1:14" x14ac:dyDescent="0.25">
      <c r="A3338">
        <v>3330</v>
      </c>
      <c r="B3338">
        <v>2534400</v>
      </c>
      <c r="C3338">
        <v>0.51900000000000002</v>
      </c>
      <c r="E3338">
        <v>0</v>
      </c>
      <c r="F3338">
        <v>102.33499999999999</v>
      </c>
      <c r="G3338">
        <v>5.0000000000000001E-4</v>
      </c>
      <c r="H3338">
        <v>293.7688</v>
      </c>
      <c r="I3338">
        <v>0.42370000000000002</v>
      </c>
      <c r="J3338">
        <v>38.930199999999999</v>
      </c>
      <c r="K3338">
        <v>0.1202</v>
      </c>
      <c r="L3338">
        <v>145.22020000000001</v>
      </c>
      <c r="M3338">
        <v>3.5700000000000003E-2</v>
      </c>
      <c r="N3338">
        <v>164.3982</v>
      </c>
    </row>
    <row r="3339" spans="1:14" x14ac:dyDescent="0.25">
      <c r="A3339">
        <v>3331</v>
      </c>
      <c r="B3339">
        <v>2538000</v>
      </c>
      <c r="C3339">
        <v>0.90400000000000003</v>
      </c>
      <c r="E3339">
        <v>0</v>
      </c>
      <c r="F3339">
        <v>102.33499999999999</v>
      </c>
      <c r="G3339">
        <v>1.2999999999999999E-3</v>
      </c>
      <c r="H3339">
        <v>293.7697</v>
      </c>
      <c r="I3339">
        <v>0.4264</v>
      </c>
      <c r="J3339">
        <v>38.9328</v>
      </c>
      <c r="K3339">
        <v>0.12740000000000001</v>
      </c>
      <c r="L3339">
        <v>145.22739999999999</v>
      </c>
      <c r="M3339">
        <v>3.6900000000000002E-2</v>
      </c>
      <c r="N3339">
        <v>164.39940000000001</v>
      </c>
    </row>
    <row r="3340" spans="1:14" x14ac:dyDescent="0.25">
      <c r="A3340">
        <v>3332</v>
      </c>
      <c r="B3340">
        <v>2541600</v>
      </c>
      <c r="C3340">
        <v>1.0169999999999999</v>
      </c>
      <c r="E3340">
        <v>0</v>
      </c>
      <c r="F3340">
        <v>102.33499999999999</v>
      </c>
      <c r="G3340">
        <v>2.3E-3</v>
      </c>
      <c r="H3340">
        <v>293.7706</v>
      </c>
      <c r="I3340">
        <v>0.43070000000000003</v>
      </c>
      <c r="J3340">
        <v>38.937199999999997</v>
      </c>
      <c r="K3340">
        <v>0.1368</v>
      </c>
      <c r="L3340">
        <v>145.23679999999999</v>
      </c>
      <c r="M3340">
        <v>3.9800000000000002E-2</v>
      </c>
      <c r="N3340">
        <v>164.4023</v>
      </c>
    </row>
    <row r="3341" spans="1:14" x14ac:dyDescent="0.25">
      <c r="A3341">
        <v>3333</v>
      </c>
      <c r="B3341">
        <v>2545200</v>
      </c>
      <c r="C3341">
        <v>0.254</v>
      </c>
      <c r="E3341">
        <v>0</v>
      </c>
      <c r="F3341">
        <v>102.33499999999999</v>
      </c>
      <c r="G3341">
        <v>2.5000000000000001E-3</v>
      </c>
      <c r="H3341">
        <v>293.77080000000001</v>
      </c>
      <c r="I3341">
        <v>0.43369999999999997</v>
      </c>
      <c r="J3341">
        <v>38.940199999999997</v>
      </c>
      <c r="K3341">
        <v>0.1411</v>
      </c>
      <c r="L3341">
        <v>145.24109999999999</v>
      </c>
      <c r="M3341">
        <v>4.1799999999999997E-2</v>
      </c>
      <c r="N3341">
        <v>164.40430000000001</v>
      </c>
    </row>
    <row r="3342" spans="1:14" x14ac:dyDescent="0.25">
      <c r="A3342">
        <v>3334</v>
      </c>
      <c r="B3342">
        <v>2548800</v>
      </c>
      <c r="C3342">
        <v>3.6999999999999998E-2</v>
      </c>
      <c r="E3342">
        <v>1E-4</v>
      </c>
      <c r="F3342">
        <v>102.3351</v>
      </c>
      <c r="G3342">
        <v>2.3999999999999998E-3</v>
      </c>
      <c r="H3342">
        <v>293.77080000000001</v>
      </c>
      <c r="I3342">
        <v>0.43419999999999997</v>
      </c>
      <c r="J3342">
        <v>38.940600000000003</v>
      </c>
      <c r="K3342">
        <v>0.14269999999999999</v>
      </c>
      <c r="L3342">
        <v>145.24270000000001</v>
      </c>
      <c r="M3342">
        <v>4.4400000000000002E-2</v>
      </c>
      <c r="N3342">
        <v>164.40690000000001</v>
      </c>
    </row>
    <row r="3343" spans="1:14" x14ac:dyDescent="0.25">
      <c r="A3343">
        <v>3335</v>
      </c>
      <c r="B3343">
        <v>2552400</v>
      </c>
      <c r="C3343">
        <v>0.11</v>
      </c>
      <c r="E3343">
        <v>1E-4</v>
      </c>
      <c r="F3343">
        <v>102.3351</v>
      </c>
      <c r="G3343">
        <v>2.5000000000000001E-3</v>
      </c>
      <c r="H3343">
        <v>293.77080000000001</v>
      </c>
      <c r="I3343">
        <v>0.43619999999999998</v>
      </c>
      <c r="J3343">
        <v>38.942700000000002</v>
      </c>
      <c r="K3343">
        <v>0.14779999999999999</v>
      </c>
      <c r="L3343">
        <v>145.24780000000001</v>
      </c>
      <c r="M3343">
        <v>4.7899999999999998E-2</v>
      </c>
      <c r="N3343">
        <v>164.41040000000001</v>
      </c>
    </row>
    <row r="3344" spans="1:14" x14ac:dyDescent="0.25">
      <c r="A3344">
        <v>3336</v>
      </c>
      <c r="B3344">
        <v>2556000</v>
      </c>
      <c r="C3344">
        <v>0.71799999999999997</v>
      </c>
      <c r="E3344">
        <v>1E-4</v>
      </c>
      <c r="F3344">
        <v>102.3351</v>
      </c>
      <c r="G3344">
        <v>3.0999999999999999E-3</v>
      </c>
      <c r="H3344">
        <v>293.77140000000003</v>
      </c>
      <c r="I3344">
        <v>0.44080000000000003</v>
      </c>
      <c r="J3344">
        <v>38.947299999999998</v>
      </c>
      <c r="K3344">
        <v>0.16039999999999999</v>
      </c>
      <c r="L3344">
        <v>145.2604</v>
      </c>
      <c r="M3344">
        <v>5.4199999999999998E-2</v>
      </c>
      <c r="N3344">
        <v>164.41669999999999</v>
      </c>
    </row>
    <row r="3345" spans="1:14" x14ac:dyDescent="0.25">
      <c r="A3345">
        <v>3337</v>
      </c>
      <c r="B3345">
        <v>2559600</v>
      </c>
      <c r="C3345">
        <v>0.45700000000000002</v>
      </c>
      <c r="E3345">
        <v>1E-4</v>
      </c>
      <c r="F3345">
        <v>102.3351</v>
      </c>
      <c r="G3345">
        <v>3.3999999999999998E-3</v>
      </c>
      <c r="H3345">
        <v>293.77170000000001</v>
      </c>
      <c r="I3345">
        <v>0.44640000000000002</v>
      </c>
      <c r="J3345">
        <v>38.952800000000003</v>
      </c>
      <c r="K3345">
        <v>0.1772</v>
      </c>
      <c r="L3345">
        <v>145.27719999999999</v>
      </c>
      <c r="M3345">
        <v>6.3700000000000007E-2</v>
      </c>
      <c r="N3345">
        <v>164.42619999999999</v>
      </c>
    </row>
    <row r="3346" spans="1:14" x14ac:dyDescent="0.25">
      <c r="A3346">
        <v>3338</v>
      </c>
      <c r="B3346">
        <v>2563200</v>
      </c>
      <c r="C3346">
        <v>0.23300000000000001</v>
      </c>
      <c r="E3346">
        <v>1E-4</v>
      </c>
      <c r="F3346">
        <v>102.3351</v>
      </c>
      <c r="G3346">
        <v>3.3999999999999998E-3</v>
      </c>
      <c r="H3346">
        <v>293.77170000000001</v>
      </c>
      <c r="I3346">
        <v>0.45529999999999998</v>
      </c>
      <c r="J3346">
        <v>38.9617</v>
      </c>
      <c r="K3346">
        <v>0.19020000000000001</v>
      </c>
      <c r="L3346">
        <v>145.2902</v>
      </c>
      <c r="M3346">
        <v>7.5700000000000003E-2</v>
      </c>
      <c r="N3346">
        <v>164.43819999999999</v>
      </c>
    </row>
    <row r="3347" spans="1:14" x14ac:dyDescent="0.25">
      <c r="A3347">
        <v>3339</v>
      </c>
      <c r="B3347">
        <v>2566800</v>
      </c>
      <c r="C3347">
        <v>0.217</v>
      </c>
      <c r="E3347">
        <v>1E-4</v>
      </c>
      <c r="F3347">
        <v>102.3351</v>
      </c>
      <c r="G3347">
        <v>3.3999999999999998E-3</v>
      </c>
      <c r="H3347">
        <v>293.77170000000001</v>
      </c>
      <c r="I3347">
        <v>0.46310000000000001</v>
      </c>
      <c r="J3347">
        <v>38.9696</v>
      </c>
      <c r="K3347">
        <v>0.2069</v>
      </c>
      <c r="L3347">
        <v>145.30690000000001</v>
      </c>
      <c r="M3347">
        <v>9.1300000000000006E-2</v>
      </c>
      <c r="N3347">
        <v>164.4538</v>
      </c>
    </row>
    <row r="3348" spans="1:14" x14ac:dyDescent="0.25">
      <c r="A3348">
        <v>3340</v>
      </c>
      <c r="B3348">
        <v>2570400</v>
      </c>
      <c r="C3348">
        <v>0.29099999999999998</v>
      </c>
      <c r="E3348">
        <v>1E-4</v>
      </c>
      <c r="F3348">
        <v>102.3351</v>
      </c>
      <c r="G3348">
        <v>3.3E-3</v>
      </c>
      <c r="H3348">
        <v>293.77159999999998</v>
      </c>
      <c r="I3348">
        <v>0.47070000000000001</v>
      </c>
      <c r="J3348">
        <v>38.977200000000003</v>
      </c>
      <c r="K3348">
        <v>0.22919999999999999</v>
      </c>
      <c r="L3348">
        <v>145.32919999999999</v>
      </c>
      <c r="M3348">
        <v>0.1111</v>
      </c>
      <c r="N3348">
        <v>164.4736</v>
      </c>
    </row>
    <row r="3349" spans="1:14" x14ac:dyDescent="0.25">
      <c r="A3349">
        <v>3341</v>
      </c>
      <c r="B3349">
        <v>2574000</v>
      </c>
      <c r="C3349">
        <v>0.246</v>
      </c>
      <c r="E3349">
        <v>4.0000000000000002E-4</v>
      </c>
      <c r="F3349">
        <v>102.33540000000001</v>
      </c>
      <c r="G3349">
        <v>3.0999999999999999E-3</v>
      </c>
      <c r="H3349">
        <v>293.7715</v>
      </c>
      <c r="I3349">
        <v>0.47970000000000002</v>
      </c>
      <c r="J3349">
        <v>38.9861</v>
      </c>
      <c r="K3349">
        <v>0.25829999999999997</v>
      </c>
      <c r="L3349">
        <v>145.35830000000001</v>
      </c>
      <c r="M3349">
        <v>0.14330000000000001</v>
      </c>
      <c r="N3349">
        <v>164.50579999999999</v>
      </c>
    </row>
    <row r="3350" spans="1:14" x14ac:dyDescent="0.25">
      <c r="A3350">
        <v>3342</v>
      </c>
      <c r="B3350">
        <v>2577600</v>
      </c>
      <c r="C3350">
        <v>0.30599999999999999</v>
      </c>
      <c r="E3350">
        <v>4.0000000000000002E-4</v>
      </c>
      <c r="F3350">
        <v>102.33540000000001</v>
      </c>
      <c r="G3350">
        <v>2.8999999999999998E-3</v>
      </c>
      <c r="H3350">
        <v>293.77120000000002</v>
      </c>
      <c r="I3350">
        <v>0.49299999999999999</v>
      </c>
      <c r="J3350">
        <v>38.999400000000001</v>
      </c>
      <c r="K3350">
        <v>0.28079999999999999</v>
      </c>
      <c r="L3350">
        <v>145.38079999999999</v>
      </c>
      <c r="M3350">
        <v>0.18290000000000001</v>
      </c>
      <c r="N3350">
        <v>164.5454</v>
      </c>
    </row>
    <row r="3351" spans="1:14" x14ac:dyDescent="0.25">
      <c r="A3351">
        <v>3343</v>
      </c>
      <c r="B3351">
        <v>2581200</v>
      </c>
      <c r="C3351">
        <v>0.159</v>
      </c>
      <c r="E3351">
        <v>4.0000000000000002E-4</v>
      </c>
      <c r="F3351">
        <v>102.33540000000001</v>
      </c>
      <c r="G3351">
        <v>2.3999999999999998E-3</v>
      </c>
      <c r="H3351">
        <v>293.77080000000001</v>
      </c>
      <c r="I3351">
        <v>0.5081</v>
      </c>
      <c r="J3351">
        <v>39.014600000000002</v>
      </c>
      <c r="K3351">
        <v>0.31009999999999999</v>
      </c>
      <c r="L3351">
        <v>145.4101</v>
      </c>
      <c r="M3351">
        <v>0.21279999999999999</v>
      </c>
      <c r="N3351">
        <v>164.5753</v>
      </c>
    </row>
    <row r="3352" spans="1:14" x14ac:dyDescent="0.25">
      <c r="A3352">
        <v>3344</v>
      </c>
      <c r="B3352">
        <v>2584800</v>
      </c>
      <c r="C3352">
        <v>0.27400000000000002</v>
      </c>
      <c r="E3352">
        <v>0</v>
      </c>
      <c r="F3352">
        <v>102.33499999999999</v>
      </c>
      <c r="G3352">
        <v>2.0999999999999999E-3</v>
      </c>
      <c r="H3352">
        <v>293.7704</v>
      </c>
      <c r="I3352">
        <v>0.52280000000000004</v>
      </c>
      <c r="J3352">
        <v>39.029299999999999</v>
      </c>
      <c r="K3352">
        <v>0.37009999999999998</v>
      </c>
      <c r="L3352">
        <v>145.4701</v>
      </c>
      <c r="M3352">
        <v>0.2392</v>
      </c>
      <c r="N3352">
        <v>164.60169999999999</v>
      </c>
    </row>
    <row r="3353" spans="1:14" x14ac:dyDescent="0.25">
      <c r="A3353">
        <v>3345</v>
      </c>
      <c r="B3353">
        <v>2588400</v>
      </c>
      <c r="C3353">
        <v>0.91300000000000003</v>
      </c>
      <c r="E3353">
        <v>0</v>
      </c>
      <c r="F3353">
        <v>102.33499999999999</v>
      </c>
      <c r="G3353">
        <v>2.2000000000000001E-3</v>
      </c>
      <c r="H3353">
        <v>293.77050000000003</v>
      </c>
      <c r="I3353">
        <v>0.5413</v>
      </c>
      <c r="J3353">
        <v>39.047800000000002</v>
      </c>
      <c r="K3353">
        <v>0.42720000000000002</v>
      </c>
      <c r="L3353">
        <v>145.5273</v>
      </c>
      <c r="M3353">
        <v>0.26579999999999998</v>
      </c>
      <c r="N3353">
        <v>164.6283</v>
      </c>
    </row>
    <row r="3354" spans="1:14" x14ac:dyDescent="0.25">
      <c r="A3354">
        <v>3346</v>
      </c>
      <c r="B3354">
        <v>2592000</v>
      </c>
      <c r="C3354">
        <v>1.333</v>
      </c>
      <c r="E3354">
        <v>0</v>
      </c>
      <c r="F3354">
        <v>102.33499999999999</v>
      </c>
      <c r="G3354">
        <v>2.5000000000000001E-3</v>
      </c>
      <c r="H3354">
        <v>293.77080000000001</v>
      </c>
      <c r="I3354">
        <v>0.5665</v>
      </c>
      <c r="J3354">
        <v>39.073</v>
      </c>
      <c r="K3354">
        <v>0.47799999999999998</v>
      </c>
      <c r="L3354">
        <v>145.578</v>
      </c>
      <c r="M3354">
        <v>0.29659999999999997</v>
      </c>
      <c r="N3354">
        <v>164.6591</v>
      </c>
    </row>
    <row r="3355" spans="1:14" x14ac:dyDescent="0.25">
      <c r="A3355">
        <v>3347</v>
      </c>
      <c r="B3355">
        <v>2595600</v>
      </c>
      <c r="C3355">
        <v>2.9430000000000001</v>
      </c>
      <c r="E3355">
        <v>5.9999999999999995E-4</v>
      </c>
      <c r="F3355">
        <v>102.3356</v>
      </c>
      <c r="G3355">
        <v>1.5E-3</v>
      </c>
      <c r="H3355">
        <v>293.76990000000001</v>
      </c>
      <c r="I3355">
        <v>0.61499999999999999</v>
      </c>
      <c r="J3355">
        <v>39.121499999999997</v>
      </c>
      <c r="K3355">
        <v>0.53469999999999995</v>
      </c>
      <c r="L3355">
        <v>145.63470000000001</v>
      </c>
      <c r="M3355">
        <v>0.34010000000000001</v>
      </c>
      <c r="N3355">
        <v>164.70259999999999</v>
      </c>
    </row>
    <row r="3356" spans="1:14" x14ac:dyDescent="0.25">
      <c r="A3356">
        <v>3348</v>
      </c>
      <c r="B3356">
        <v>2599200</v>
      </c>
      <c r="C3356">
        <v>2.4304999999999999</v>
      </c>
      <c r="E3356">
        <v>5.9999999999999995E-4</v>
      </c>
      <c r="F3356">
        <v>102.3356</v>
      </c>
      <c r="G3356">
        <v>0</v>
      </c>
      <c r="H3356">
        <v>293.76830000000001</v>
      </c>
      <c r="I3356">
        <v>0.70640000000000003</v>
      </c>
      <c r="J3356">
        <v>39.212899999999998</v>
      </c>
      <c r="K3356">
        <v>0.61980000000000002</v>
      </c>
      <c r="L3356">
        <v>145.71979999999999</v>
      </c>
      <c r="M3356">
        <v>0.38390000000000002</v>
      </c>
      <c r="N3356">
        <v>164.74639999999999</v>
      </c>
    </row>
    <row r="3357" spans="1:14" x14ac:dyDescent="0.25">
      <c r="A3357">
        <v>3349</v>
      </c>
      <c r="B3357">
        <v>2602800</v>
      </c>
      <c r="C3357">
        <v>1.1445000000000001</v>
      </c>
      <c r="E3357">
        <v>0</v>
      </c>
      <c r="F3357">
        <v>102.33499999999999</v>
      </c>
      <c r="G3357">
        <v>0</v>
      </c>
      <c r="H3357">
        <v>293.76830000000001</v>
      </c>
      <c r="I3357">
        <v>0.79369999999999996</v>
      </c>
      <c r="J3357">
        <v>39.3001</v>
      </c>
      <c r="K3357">
        <v>0.73209999999999997</v>
      </c>
      <c r="L3357">
        <v>145.8321</v>
      </c>
      <c r="M3357">
        <v>0.433</v>
      </c>
      <c r="N3357">
        <v>164.7955</v>
      </c>
    </row>
    <row r="3358" spans="1:14" x14ac:dyDescent="0.25">
      <c r="A3358">
        <v>3350</v>
      </c>
      <c r="B3358">
        <v>2606400</v>
      </c>
      <c r="C3358">
        <v>1.0529999999999999</v>
      </c>
      <c r="E3358">
        <v>0.1007</v>
      </c>
      <c r="F3358">
        <v>102.4357</v>
      </c>
      <c r="G3358">
        <v>0</v>
      </c>
      <c r="H3358">
        <v>293.76830000000001</v>
      </c>
      <c r="I3358">
        <v>0.90890000000000004</v>
      </c>
      <c r="J3358">
        <v>39.415300000000002</v>
      </c>
      <c r="K3358">
        <v>0.8639</v>
      </c>
      <c r="L3358">
        <v>145.9639</v>
      </c>
      <c r="M3358">
        <v>0.51949999999999996</v>
      </c>
      <c r="N3358">
        <v>164.88200000000001</v>
      </c>
    </row>
    <row r="3359" spans="1:14" x14ac:dyDescent="0.25">
      <c r="A3359">
        <v>3351</v>
      </c>
      <c r="B3359">
        <v>2610000</v>
      </c>
      <c r="C3359">
        <v>0.40100000000000002</v>
      </c>
      <c r="E3359">
        <v>0.28210000000000002</v>
      </c>
      <c r="F3359">
        <v>102.61709999999999</v>
      </c>
      <c r="G3359">
        <v>0</v>
      </c>
      <c r="H3359">
        <v>293.76830000000001</v>
      </c>
      <c r="I3359">
        <v>1.0547</v>
      </c>
      <c r="J3359">
        <v>39.561100000000003</v>
      </c>
      <c r="K3359">
        <v>1.0683</v>
      </c>
      <c r="L3359">
        <v>146.16839999999999</v>
      </c>
      <c r="M3359">
        <v>0.68879999999999997</v>
      </c>
      <c r="N3359">
        <v>165.0513</v>
      </c>
    </row>
    <row r="3360" spans="1:14" x14ac:dyDescent="0.25">
      <c r="A3360">
        <v>3352</v>
      </c>
      <c r="B3360">
        <v>2613600</v>
      </c>
      <c r="C3360">
        <v>0.36399999999999999</v>
      </c>
      <c r="E3360">
        <v>0.49419999999999997</v>
      </c>
      <c r="F3360">
        <v>102.8292</v>
      </c>
      <c r="G3360">
        <v>0</v>
      </c>
      <c r="H3360">
        <v>293.76830000000001</v>
      </c>
      <c r="I3360">
        <v>1.2561</v>
      </c>
      <c r="J3360">
        <v>39.762599999999999</v>
      </c>
      <c r="K3360">
        <v>1.3345</v>
      </c>
      <c r="L3360">
        <v>146.43450000000001</v>
      </c>
      <c r="M3360">
        <v>0.86599999999999999</v>
      </c>
      <c r="N3360">
        <v>165.2285</v>
      </c>
    </row>
    <row r="3361" spans="1:14" x14ac:dyDescent="0.25">
      <c r="A3361">
        <v>3353</v>
      </c>
      <c r="B3361">
        <v>2617200</v>
      </c>
      <c r="C3361">
        <v>1.1870000000000001</v>
      </c>
      <c r="E3361">
        <v>0.69079999999999997</v>
      </c>
      <c r="F3361">
        <v>103.0258</v>
      </c>
      <c r="G3361">
        <v>0</v>
      </c>
      <c r="H3361">
        <v>293.76830000000001</v>
      </c>
      <c r="I3361">
        <v>1.5434000000000001</v>
      </c>
      <c r="J3361">
        <v>40.049900000000001</v>
      </c>
      <c r="K3361">
        <v>1.6214</v>
      </c>
      <c r="L3361">
        <v>146.72149999999999</v>
      </c>
      <c r="M3361">
        <v>0.93789999999999996</v>
      </c>
      <c r="N3361">
        <v>165.3004</v>
      </c>
    </row>
    <row r="3362" spans="1:14" x14ac:dyDescent="0.25">
      <c r="A3362">
        <v>3354</v>
      </c>
      <c r="B3362">
        <v>2620800</v>
      </c>
      <c r="C3362">
        <v>2.58</v>
      </c>
      <c r="E3362">
        <v>0.87619999999999998</v>
      </c>
      <c r="F3362">
        <v>103.21120000000001</v>
      </c>
      <c r="G3362">
        <v>0</v>
      </c>
      <c r="H3362">
        <v>293.76830000000001</v>
      </c>
      <c r="I3362">
        <v>1.8803000000000001</v>
      </c>
      <c r="J3362">
        <v>40.386800000000001</v>
      </c>
      <c r="K3362">
        <v>1.6460999999999999</v>
      </c>
      <c r="L3362">
        <v>146.74610000000001</v>
      </c>
      <c r="M3362">
        <v>0.95699999999999996</v>
      </c>
      <c r="N3362">
        <v>165.31950000000001</v>
      </c>
    </row>
    <row r="3363" spans="1:14" x14ac:dyDescent="0.25">
      <c r="A3363">
        <v>3355</v>
      </c>
      <c r="B3363">
        <v>2624400</v>
      </c>
      <c r="C3363">
        <v>2.6349999999999998</v>
      </c>
      <c r="E3363">
        <v>1.0246999999999999</v>
      </c>
      <c r="F3363">
        <v>103.3597</v>
      </c>
      <c r="G3363">
        <v>0</v>
      </c>
      <c r="H3363">
        <v>293.76830000000001</v>
      </c>
      <c r="I3363">
        <v>2.4649000000000001</v>
      </c>
      <c r="J3363">
        <v>40.971400000000003</v>
      </c>
      <c r="K3363">
        <v>1.6597999999999999</v>
      </c>
      <c r="L3363">
        <v>146.75980000000001</v>
      </c>
      <c r="M3363">
        <v>0.97340000000000004</v>
      </c>
      <c r="N3363">
        <v>165.33590000000001</v>
      </c>
    </row>
    <row r="3364" spans="1:14" x14ac:dyDescent="0.25">
      <c r="A3364">
        <v>3356</v>
      </c>
      <c r="B3364">
        <v>2628000</v>
      </c>
      <c r="C3364">
        <v>1.2455000000000001</v>
      </c>
      <c r="E3364">
        <v>1.121</v>
      </c>
      <c r="F3364">
        <v>103.456</v>
      </c>
      <c r="G3364">
        <v>0</v>
      </c>
      <c r="H3364">
        <v>293.76830000000001</v>
      </c>
      <c r="I3364">
        <v>3.2279</v>
      </c>
      <c r="J3364">
        <v>41.734400000000001</v>
      </c>
      <c r="K3364">
        <v>1.6801999999999999</v>
      </c>
      <c r="L3364">
        <v>146.78020000000001</v>
      </c>
      <c r="M3364">
        <v>1.0198</v>
      </c>
      <c r="N3364">
        <v>165.38229999999999</v>
      </c>
    </row>
    <row r="3365" spans="1:14" x14ac:dyDescent="0.25">
      <c r="A3365">
        <v>3357</v>
      </c>
      <c r="B3365">
        <v>2631600</v>
      </c>
      <c r="C3365">
        <v>0.14799999999999999</v>
      </c>
      <c r="E3365">
        <v>1.1960999999999999</v>
      </c>
      <c r="F3365">
        <v>103.5311</v>
      </c>
      <c r="G3365">
        <v>0</v>
      </c>
      <c r="H3365">
        <v>293.76830000000001</v>
      </c>
      <c r="I3365">
        <v>3.9699</v>
      </c>
      <c r="J3365">
        <v>42.476399999999998</v>
      </c>
      <c r="K3365">
        <v>1.7217</v>
      </c>
      <c r="L3365">
        <v>146.82169999999999</v>
      </c>
      <c r="M3365">
        <v>1.1007</v>
      </c>
      <c r="N3365">
        <v>165.4632</v>
      </c>
    </row>
    <row r="3366" spans="1:14" x14ac:dyDescent="0.25">
      <c r="A3366">
        <v>3358</v>
      </c>
      <c r="B3366">
        <v>2635200</v>
      </c>
      <c r="C3366">
        <v>7.3999999999999996E-2</v>
      </c>
      <c r="E3366">
        <v>1.2493000000000001</v>
      </c>
      <c r="F3366">
        <v>103.5843</v>
      </c>
      <c r="G3366">
        <v>0</v>
      </c>
      <c r="H3366">
        <v>293.76830000000001</v>
      </c>
      <c r="I3366">
        <v>4.3493000000000004</v>
      </c>
      <c r="J3366">
        <v>42.855800000000002</v>
      </c>
      <c r="K3366">
        <v>1.7544</v>
      </c>
      <c r="L3366">
        <v>146.8544</v>
      </c>
      <c r="M3366">
        <v>1.1547000000000001</v>
      </c>
      <c r="N3366">
        <v>165.5172</v>
      </c>
    </row>
    <row r="3367" spans="1:14" x14ac:dyDescent="0.25">
      <c r="A3367">
        <v>3359</v>
      </c>
      <c r="B3367">
        <v>2638800</v>
      </c>
      <c r="C3367">
        <v>0.14799999999999999</v>
      </c>
      <c r="E3367">
        <v>1.2981</v>
      </c>
      <c r="F3367">
        <v>103.6331</v>
      </c>
      <c r="G3367">
        <v>0</v>
      </c>
      <c r="H3367">
        <v>293.76830000000001</v>
      </c>
      <c r="I3367">
        <v>4.5274999999999999</v>
      </c>
      <c r="J3367">
        <v>43.033999999999999</v>
      </c>
      <c r="K3367">
        <v>1.7551000000000001</v>
      </c>
      <c r="L3367">
        <v>146.85509999999999</v>
      </c>
      <c r="M3367">
        <v>1.1391</v>
      </c>
      <c r="N3367">
        <v>165.5016</v>
      </c>
    </row>
    <row r="3368" spans="1:14" x14ac:dyDescent="0.25">
      <c r="A3368">
        <v>3360</v>
      </c>
      <c r="B3368">
        <v>2642400</v>
      </c>
      <c r="C3368">
        <v>0.38850000000000001</v>
      </c>
      <c r="E3368">
        <v>1.3176000000000001</v>
      </c>
      <c r="F3368">
        <v>103.65260000000001</v>
      </c>
      <c r="G3368">
        <v>0</v>
      </c>
      <c r="H3368">
        <v>293.76830000000001</v>
      </c>
      <c r="I3368">
        <v>4.6604999999999999</v>
      </c>
      <c r="J3368">
        <v>43.166899999999998</v>
      </c>
      <c r="K3368">
        <v>1.72</v>
      </c>
      <c r="L3368">
        <v>146.82</v>
      </c>
      <c r="M3368">
        <v>1.0721000000000001</v>
      </c>
      <c r="N3368">
        <v>165.43459999999999</v>
      </c>
    </row>
    <row r="3369" spans="1:14" x14ac:dyDescent="0.25">
      <c r="A3369">
        <v>3361</v>
      </c>
      <c r="B3369">
        <v>2646000</v>
      </c>
      <c r="C3369">
        <v>0.51800000000000002</v>
      </c>
      <c r="E3369">
        <v>1.2849999999999999</v>
      </c>
      <c r="F3369">
        <v>103.62</v>
      </c>
      <c r="G3369">
        <v>0</v>
      </c>
      <c r="H3369">
        <v>293.76830000000001</v>
      </c>
      <c r="I3369">
        <v>4.7797000000000001</v>
      </c>
      <c r="J3369">
        <v>43.286099999999998</v>
      </c>
      <c r="K3369">
        <v>1.6633</v>
      </c>
      <c r="L3369">
        <v>146.76329999999999</v>
      </c>
      <c r="M3369">
        <v>0.99060000000000004</v>
      </c>
      <c r="N3369">
        <v>165.35310000000001</v>
      </c>
    </row>
    <row r="3370" spans="1:14" x14ac:dyDescent="0.25">
      <c r="A3370">
        <v>3362</v>
      </c>
      <c r="B3370">
        <v>2649600</v>
      </c>
      <c r="C3370">
        <v>0.23</v>
      </c>
      <c r="E3370">
        <v>1.2067000000000001</v>
      </c>
      <c r="F3370">
        <v>103.54170000000001</v>
      </c>
      <c r="G3370">
        <v>0</v>
      </c>
      <c r="H3370">
        <v>293.76830000000001</v>
      </c>
      <c r="I3370">
        <v>4.8204000000000002</v>
      </c>
      <c r="J3370">
        <v>43.326900000000002</v>
      </c>
      <c r="K3370">
        <v>1.6227</v>
      </c>
      <c r="L3370">
        <v>146.72280000000001</v>
      </c>
      <c r="M3370">
        <v>0.91459999999999997</v>
      </c>
      <c r="N3370">
        <v>165.27709999999999</v>
      </c>
    </row>
    <row r="3371" spans="1:14" x14ac:dyDescent="0.25">
      <c r="A3371">
        <v>3363</v>
      </c>
      <c r="B3371">
        <v>2653200</v>
      </c>
      <c r="C3371">
        <v>0.78400000000000003</v>
      </c>
      <c r="E3371">
        <v>1.1079000000000001</v>
      </c>
      <c r="F3371">
        <v>103.44289999999999</v>
      </c>
      <c r="G3371">
        <v>0</v>
      </c>
      <c r="H3371">
        <v>293.76830000000001</v>
      </c>
      <c r="I3371">
        <v>4.7229999999999999</v>
      </c>
      <c r="J3371">
        <v>43.229500000000002</v>
      </c>
      <c r="K3371">
        <v>1.5486</v>
      </c>
      <c r="L3371">
        <v>146.64859999999999</v>
      </c>
      <c r="M3371">
        <v>0.85760000000000003</v>
      </c>
      <c r="N3371">
        <v>165.2201</v>
      </c>
    </row>
    <row r="3372" spans="1:14" x14ac:dyDescent="0.25">
      <c r="A3372">
        <v>3364</v>
      </c>
      <c r="B3372">
        <v>2656800</v>
      </c>
      <c r="C3372">
        <v>0.185</v>
      </c>
      <c r="E3372">
        <v>1.0282</v>
      </c>
      <c r="F3372">
        <v>103.36320000000001</v>
      </c>
      <c r="G3372">
        <v>0</v>
      </c>
      <c r="H3372">
        <v>293.76830000000001</v>
      </c>
      <c r="I3372">
        <v>4.4923999999999999</v>
      </c>
      <c r="J3372">
        <v>42.998800000000003</v>
      </c>
      <c r="K3372">
        <v>1.4368000000000001</v>
      </c>
      <c r="L3372">
        <v>146.5368</v>
      </c>
      <c r="M3372">
        <v>0.81599999999999995</v>
      </c>
      <c r="N3372">
        <v>165.17850000000001</v>
      </c>
    </row>
    <row r="3373" spans="1:14" x14ac:dyDescent="0.25">
      <c r="A3373">
        <v>3365</v>
      </c>
      <c r="B3373">
        <v>2660400</v>
      </c>
      <c r="C3373">
        <v>3.6999999999999998E-2</v>
      </c>
      <c r="E3373">
        <v>0.95189999999999997</v>
      </c>
      <c r="F3373">
        <v>103.2869</v>
      </c>
      <c r="G3373">
        <v>0</v>
      </c>
      <c r="H3373">
        <v>293.76830000000001</v>
      </c>
      <c r="I3373">
        <v>4.2191999999999998</v>
      </c>
      <c r="J3373">
        <v>42.725700000000003</v>
      </c>
      <c r="K3373">
        <v>1.3956</v>
      </c>
      <c r="L3373">
        <v>146.4956</v>
      </c>
      <c r="M3373">
        <v>0.78390000000000004</v>
      </c>
      <c r="N3373">
        <v>165.1464</v>
      </c>
    </row>
    <row r="3374" spans="1:14" x14ac:dyDescent="0.25">
      <c r="A3374">
        <v>3366</v>
      </c>
      <c r="B3374">
        <v>2664000</v>
      </c>
      <c r="C3374">
        <v>0</v>
      </c>
      <c r="E3374">
        <v>0.88849999999999996</v>
      </c>
      <c r="F3374">
        <v>103.2235</v>
      </c>
      <c r="G3374">
        <v>0</v>
      </c>
      <c r="H3374">
        <v>293.76830000000001</v>
      </c>
      <c r="I3374">
        <v>3.9243000000000001</v>
      </c>
      <c r="J3374">
        <v>42.430799999999998</v>
      </c>
      <c r="K3374">
        <v>1.3559000000000001</v>
      </c>
      <c r="L3374">
        <v>146.45590000000001</v>
      </c>
      <c r="M3374">
        <v>0.75700000000000001</v>
      </c>
      <c r="N3374">
        <v>165.11949999999999</v>
      </c>
    </row>
    <row r="3375" spans="1:14" x14ac:dyDescent="0.25">
      <c r="A3375">
        <v>3367</v>
      </c>
      <c r="B3375">
        <v>2667600</v>
      </c>
      <c r="C3375">
        <v>0.26500000000000001</v>
      </c>
      <c r="E3375">
        <v>0.86260000000000003</v>
      </c>
      <c r="F3375">
        <v>103.19759999999999</v>
      </c>
      <c r="G3375">
        <v>0</v>
      </c>
      <c r="H3375">
        <v>293.76830000000001</v>
      </c>
      <c r="I3375">
        <v>3.6726999999999999</v>
      </c>
      <c r="J3375">
        <v>42.179200000000002</v>
      </c>
      <c r="K3375">
        <v>1.3163</v>
      </c>
      <c r="L3375">
        <v>146.41630000000001</v>
      </c>
      <c r="M3375">
        <v>0.72919999999999996</v>
      </c>
      <c r="N3375">
        <v>165.0917</v>
      </c>
    </row>
    <row r="3376" spans="1:14" x14ac:dyDescent="0.25">
      <c r="A3376">
        <v>3368</v>
      </c>
      <c r="B3376">
        <v>2671200</v>
      </c>
      <c r="C3376">
        <v>0.222</v>
      </c>
      <c r="E3376">
        <v>0.82840000000000003</v>
      </c>
      <c r="F3376">
        <v>103.1634</v>
      </c>
      <c r="G3376">
        <v>0</v>
      </c>
      <c r="H3376">
        <v>293.76830000000001</v>
      </c>
      <c r="I3376">
        <v>3.4723999999999999</v>
      </c>
      <c r="J3376">
        <v>41.978900000000003</v>
      </c>
      <c r="K3376">
        <v>1.2798</v>
      </c>
      <c r="L3376">
        <v>146.37979999999999</v>
      </c>
      <c r="M3376">
        <v>0.69799999999999995</v>
      </c>
      <c r="N3376">
        <v>165.06049999999999</v>
      </c>
    </row>
    <row r="3377" spans="1:14" x14ac:dyDescent="0.25">
      <c r="A3377">
        <v>3369</v>
      </c>
      <c r="B3377">
        <v>2674800</v>
      </c>
      <c r="C3377">
        <v>3.6999999999999998E-2</v>
      </c>
      <c r="E3377">
        <v>0.78759999999999997</v>
      </c>
      <c r="F3377">
        <v>103.12260000000001</v>
      </c>
      <c r="G3377">
        <v>0</v>
      </c>
      <c r="H3377">
        <v>293.76830000000001</v>
      </c>
      <c r="I3377">
        <v>3.3008999999999999</v>
      </c>
      <c r="J3377">
        <v>41.807400000000001</v>
      </c>
      <c r="K3377">
        <v>1.2362</v>
      </c>
      <c r="L3377">
        <v>146.33619999999999</v>
      </c>
      <c r="M3377">
        <v>0.66579999999999995</v>
      </c>
      <c r="N3377">
        <v>165.0283</v>
      </c>
    </row>
    <row r="3378" spans="1:14" x14ac:dyDescent="0.25">
      <c r="A3378">
        <v>3370</v>
      </c>
      <c r="B3378">
        <v>2678400</v>
      </c>
      <c r="C3378">
        <v>0.20100000000000001</v>
      </c>
      <c r="E3378">
        <v>0.75239999999999996</v>
      </c>
      <c r="F3378">
        <v>103.0874</v>
      </c>
      <c r="G3378">
        <v>0</v>
      </c>
      <c r="H3378">
        <v>293.76830000000001</v>
      </c>
      <c r="I3378">
        <v>3.1520999999999999</v>
      </c>
      <c r="J3378">
        <v>41.6586</v>
      </c>
      <c r="K3378">
        <v>1.1916</v>
      </c>
      <c r="L3378">
        <v>146.29159999999999</v>
      </c>
      <c r="M3378">
        <v>0.64019999999999999</v>
      </c>
      <c r="N3378">
        <v>165.0027</v>
      </c>
    </row>
    <row r="3379" spans="1:14" x14ac:dyDescent="0.25">
      <c r="A3379">
        <v>3371</v>
      </c>
      <c r="B3379">
        <v>2682000</v>
      </c>
      <c r="C3379">
        <v>0.747</v>
      </c>
      <c r="E3379">
        <v>0.72089999999999999</v>
      </c>
      <c r="F3379">
        <v>103.05589999999999</v>
      </c>
      <c r="G3379">
        <v>0</v>
      </c>
      <c r="H3379">
        <v>293.76830000000001</v>
      </c>
      <c r="I3379">
        <v>3.0190999999999999</v>
      </c>
      <c r="J3379">
        <v>41.525599999999997</v>
      </c>
      <c r="K3379">
        <v>1.1575</v>
      </c>
      <c r="L3379">
        <v>146.25749999999999</v>
      </c>
      <c r="M3379">
        <v>0.61990000000000001</v>
      </c>
      <c r="N3379">
        <v>164.98240000000001</v>
      </c>
    </row>
    <row r="3380" spans="1:14" x14ac:dyDescent="0.25">
      <c r="A3380">
        <v>3372</v>
      </c>
      <c r="B3380">
        <v>2685600</v>
      </c>
      <c r="C3380">
        <v>0.74199999999999999</v>
      </c>
      <c r="E3380">
        <v>0.69069999999999998</v>
      </c>
      <c r="F3380">
        <v>103.0257</v>
      </c>
      <c r="G3380">
        <v>0</v>
      </c>
      <c r="H3380">
        <v>293.76830000000001</v>
      </c>
      <c r="I3380">
        <v>2.9081999999999999</v>
      </c>
      <c r="J3380">
        <v>41.4146</v>
      </c>
      <c r="K3380">
        <v>1.1335999999999999</v>
      </c>
      <c r="L3380">
        <v>146.2336</v>
      </c>
      <c r="M3380">
        <v>0.60150000000000003</v>
      </c>
      <c r="N3380">
        <v>164.9641</v>
      </c>
    </row>
    <row r="3381" spans="1:14" x14ac:dyDescent="0.25">
      <c r="A3381">
        <v>3373</v>
      </c>
      <c r="B3381">
        <v>2689200</v>
      </c>
      <c r="C3381">
        <v>0.68100000000000005</v>
      </c>
      <c r="E3381">
        <v>0.6613</v>
      </c>
      <c r="F3381">
        <v>102.99630000000001</v>
      </c>
      <c r="G3381">
        <v>0</v>
      </c>
      <c r="H3381">
        <v>293.76830000000001</v>
      </c>
      <c r="I3381">
        <v>2.8180999999999998</v>
      </c>
      <c r="J3381">
        <v>41.324599999999997</v>
      </c>
      <c r="K3381">
        <v>1.1203000000000001</v>
      </c>
      <c r="L3381">
        <v>146.22040000000001</v>
      </c>
      <c r="M3381">
        <v>0.59099999999999997</v>
      </c>
      <c r="N3381">
        <v>164.95349999999999</v>
      </c>
    </row>
    <row r="3382" spans="1:14" x14ac:dyDescent="0.25">
      <c r="A3382">
        <v>3374</v>
      </c>
      <c r="B3382">
        <v>2692800</v>
      </c>
      <c r="C3382">
        <v>5.2999999999999999E-2</v>
      </c>
      <c r="E3382">
        <v>0.64029999999999998</v>
      </c>
      <c r="F3382">
        <v>102.9753</v>
      </c>
      <c r="G3382">
        <v>0</v>
      </c>
      <c r="H3382">
        <v>293.76830000000001</v>
      </c>
      <c r="I3382">
        <v>2.7351000000000001</v>
      </c>
      <c r="J3382">
        <v>41.241599999999998</v>
      </c>
      <c r="K3382">
        <v>1.1096999999999999</v>
      </c>
      <c r="L3382">
        <v>146.2097</v>
      </c>
      <c r="M3382">
        <v>0.58840000000000003</v>
      </c>
      <c r="N3382">
        <v>164.95089999999999</v>
      </c>
    </row>
    <row r="3383" spans="1:14" x14ac:dyDescent="0.25">
      <c r="A3383">
        <v>3375</v>
      </c>
      <c r="B3383">
        <v>2696400</v>
      </c>
      <c r="C3383">
        <v>5.2999999999999999E-2</v>
      </c>
      <c r="E3383">
        <v>0.62880000000000003</v>
      </c>
      <c r="F3383">
        <v>102.96380000000001</v>
      </c>
      <c r="G3383">
        <v>0</v>
      </c>
      <c r="H3383">
        <v>293.76830000000001</v>
      </c>
      <c r="I3383">
        <v>2.6509999999999998</v>
      </c>
      <c r="J3383">
        <v>41.157499999999999</v>
      </c>
      <c r="K3383">
        <v>1.1044</v>
      </c>
      <c r="L3383">
        <v>146.20439999999999</v>
      </c>
      <c r="M3383">
        <v>0.59509999999999996</v>
      </c>
      <c r="N3383">
        <v>164.95760000000001</v>
      </c>
    </row>
    <row r="3384" spans="1:14" x14ac:dyDescent="0.25">
      <c r="A3384">
        <v>3376</v>
      </c>
      <c r="B3384">
        <v>2700000</v>
      </c>
      <c r="C3384">
        <v>0</v>
      </c>
      <c r="E3384">
        <v>0.62190000000000001</v>
      </c>
      <c r="F3384">
        <v>102.9569</v>
      </c>
      <c r="G3384">
        <v>0</v>
      </c>
      <c r="H3384">
        <v>293.76830000000001</v>
      </c>
      <c r="I3384">
        <v>2.5813999999999999</v>
      </c>
      <c r="J3384">
        <v>41.087899999999998</v>
      </c>
      <c r="K3384">
        <v>1.1022000000000001</v>
      </c>
      <c r="L3384">
        <v>146.2022</v>
      </c>
      <c r="M3384">
        <v>0.60240000000000005</v>
      </c>
      <c r="N3384">
        <v>164.9649</v>
      </c>
    </row>
    <row r="3385" spans="1:14" x14ac:dyDescent="0.25">
      <c r="A3385">
        <v>3377</v>
      </c>
      <c r="B3385">
        <v>2703600</v>
      </c>
      <c r="C3385">
        <v>0.14299999999999999</v>
      </c>
      <c r="E3385">
        <v>0.61550000000000005</v>
      </c>
      <c r="F3385">
        <v>102.95050000000001</v>
      </c>
      <c r="G3385">
        <v>0</v>
      </c>
      <c r="H3385">
        <v>293.76830000000001</v>
      </c>
      <c r="I3385">
        <v>2.5203000000000002</v>
      </c>
      <c r="J3385">
        <v>41.026800000000001</v>
      </c>
      <c r="K3385">
        <v>1.1042000000000001</v>
      </c>
      <c r="L3385">
        <v>146.20419999999999</v>
      </c>
      <c r="M3385">
        <v>0.60389999999999999</v>
      </c>
      <c r="N3385">
        <v>164.96639999999999</v>
      </c>
    </row>
    <row r="3386" spans="1:14" x14ac:dyDescent="0.25">
      <c r="A3386">
        <v>3378</v>
      </c>
      <c r="B3386">
        <v>2707200</v>
      </c>
      <c r="C3386">
        <v>3.2004999999999999</v>
      </c>
      <c r="E3386">
        <v>0.61529999999999996</v>
      </c>
      <c r="F3386">
        <v>102.9502</v>
      </c>
      <c r="G3386">
        <v>0</v>
      </c>
      <c r="H3386">
        <v>293.76830000000001</v>
      </c>
      <c r="I3386">
        <v>2.4942000000000002</v>
      </c>
      <c r="J3386">
        <v>41.000599999999999</v>
      </c>
      <c r="K3386">
        <v>1.1277999999999999</v>
      </c>
      <c r="L3386">
        <v>146.2278</v>
      </c>
      <c r="M3386">
        <v>0.6038</v>
      </c>
      <c r="N3386">
        <v>164.96639999999999</v>
      </c>
    </row>
    <row r="3387" spans="1:14" x14ac:dyDescent="0.25">
      <c r="A3387">
        <v>3379</v>
      </c>
      <c r="B3387">
        <v>2710800</v>
      </c>
      <c r="C3387">
        <v>0</v>
      </c>
      <c r="E3387">
        <v>0.622</v>
      </c>
      <c r="F3387">
        <v>102.9569</v>
      </c>
      <c r="G3387">
        <v>0</v>
      </c>
      <c r="H3387">
        <v>293.76830000000001</v>
      </c>
      <c r="I3387">
        <v>2.4750999999999999</v>
      </c>
      <c r="J3387">
        <v>40.9816</v>
      </c>
      <c r="K3387">
        <v>1.1384000000000001</v>
      </c>
      <c r="L3387">
        <v>146.23840000000001</v>
      </c>
      <c r="M3387">
        <v>0.60050000000000003</v>
      </c>
      <c r="N3387">
        <v>164.96299999999999</v>
      </c>
    </row>
    <row r="3388" spans="1:14" x14ac:dyDescent="0.25">
      <c r="A3388">
        <v>3380</v>
      </c>
      <c r="B3388">
        <v>2714400</v>
      </c>
      <c r="C3388">
        <v>0</v>
      </c>
      <c r="E3388">
        <v>0.63229999999999997</v>
      </c>
      <c r="F3388">
        <v>102.96729999999999</v>
      </c>
      <c r="G3388">
        <v>0</v>
      </c>
      <c r="H3388">
        <v>293.76830000000001</v>
      </c>
      <c r="I3388">
        <v>2.4769000000000001</v>
      </c>
      <c r="J3388">
        <v>40.9833</v>
      </c>
      <c r="K3388">
        <v>1.1454</v>
      </c>
      <c r="L3388">
        <v>146.24539999999999</v>
      </c>
      <c r="M3388">
        <v>0.61280000000000001</v>
      </c>
      <c r="N3388">
        <v>164.9753</v>
      </c>
    </row>
    <row r="3389" spans="1:14" x14ac:dyDescent="0.25">
      <c r="A3389">
        <v>3381</v>
      </c>
      <c r="B3389">
        <v>2718000</v>
      </c>
      <c r="C3389">
        <v>0</v>
      </c>
      <c r="E3389">
        <v>0.64639999999999997</v>
      </c>
      <c r="F3389">
        <v>102.98139999999999</v>
      </c>
      <c r="G3389">
        <v>0</v>
      </c>
      <c r="H3389">
        <v>293.76830000000001</v>
      </c>
      <c r="I3389">
        <v>2.4925000000000002</v>
      </c>
      <c r="J3389">
        <v>40.998899999999999</v>
      </c>
      <c r="K3389">
        <v>1.1526000000000001</v>
      </c>
      <c r="L3389">
        <v>146.2526</v>
      </c>
      <c r="M3389">
        <v>0.63629999999999998</v>
      </c>
      <c r="N3389">
        <v>164.99879999999999</v>
      </c>
    </row>
    <row r="3390" spans="1:14" x14ac:dyDescent="0.25">
      <c r="A3390">
        <v>3382</v>
      </c>
      <c r="B3390">
        <v>2721600</v>
      </c>
      <c r="C3390">
        <v>0</v>
      </c>
      <c r="E3390">
        <v>0.65380000000000005</v>
      </c>
      <c r="F3390">
        <v>102.9888</v>
      </c>
      <c r="G3390">
        <v>0</v>
      </c>
      <c r="H3390">
        <v>293.76830000000001</v>
      </c>
      <c r="I3390">
        <v>2.5087000000000002</v>
      </c>
      <c r="J3390">
        <v>41.0152</v>
      </c>
      <c r="K3390">
        <v>1.1640999999999999</v>
      </c>
      <c r="L3390">
        <v>146.26419999999999</v>
      </c>
      <c r="M3390">
        <v>0.6704</v>
      </c>
      <c r="N3390">
        <v>165.03290000000001</v>
      </c>
    </row>
    <row r="3391" spans="1:14" x14ac:dyDescent="0.25">
      <c r="A3391">
        <v>3383</v>
      </c>
      <c r="B3391">
        <v>2725200</v>
      </c>
      <c r="C3391">
        <v>5.2999999999999999E-2</v>
      </c>
      <c r="E3391">
        <v>0.66139999999999999</v>
      </c>
      <c r="F3391">
        <v>102.99639999999999</v>
      </c>
      <c r="G3391">
        <v>0</v>
      </c>
      <c r="H3391">
        <v>293.76830000000001</v>
      </c>
      <c r="I3391">
        <v>2.5346000000000002</v>
      </c>
      <c r="J3391">
        <v>41.0411</v>
      </c>
      <c r="K3391">
        <v>1.1943999999999999</v>
      </c>
      <c r="L3391">
        <v>146.2944</v>
      </c>
      <c r="M3391">
        <v>0.6804</v>
      </c>
      <c r="N3391">
        <v>165.0429</v>
      </c>
    </row>
    <row r="3392" spans="1:14" x14ac:dyDescent="0.25">
      <c r="A3392">
        <v>3384</v>
      </c>
      <c r="B3392">
        <v>2728800</v>
      </c>
      <c r="C3392">
        <v>0.14799999999999999</v>
      </c>
      <c r="E3392">
        <v>0.66690000000000005</v>
      </c>
      <c r="F3392">
        <v>103.00190000000001</v>
      </c>
      <c r="G3392">
        <v>0</v>
      </c>
      <c r="H3392">
        <v>293.76830000000001</v>
      </c>
      <c r="I3392">
        <v>2.5539999999999998</v>
      </c>
      <c r="J3392">
        <v>41.060400000000001</v>
      </c>
      <c r="K3392">
        <v>1.2238</v>
      </c>
      <c r="L3392">
        <v>146.32380000000001</v>
      </c>
      <c r="M3392">
        <v>0.66169999999999995</v>
      </c>
      <c r="N3392">
        <v>165.02420000000001</v>
      </c>
    </row>
    <row r="3393" spans="1:14" x14ac:dyDescent="0.25">
      <c r="A3393">
        <v>3385</v>
      </c>
      <c r="B3393">
        <v>2732400</v>
      </c>
      <c r="C3393">
        <v>0</v>
      </c>
      <c r="E3393">
        <v>0.67779999999999996</v>
      </c>
      <c r="F3393">
        <v>103.0128</v>
      </c>
      <c r="G3393">
        <v>0</v>
      </c>
      <c r="H3393">
        <v>293.76830000000001</v>
      </c>
      <c r="I3393">
        <v>2.5558000000000001</v>
      </c>
      <c r="J3393">
        <v>41.0623</v>
      </c>
      <c r="K3393">
        <v>1.1880999999999999</v>
      </c>
      <c r="L3393">
        <v>146.28809999999999</v>
      </c>
      <c r="M3393">
        <v>0.63519999999999999</v>
      </c>
      <c r="N3393">
        <v>164.99770000000001</v>
      </c>
    </row>
    <row r="3394" spans="1:14" x14ac:dyDescent="0.25">
      <c r="A3394">
        <v>3386</v>
      </c>
      <c r="B3394">
        <v>2736000</v>
      </c>
      <c r="C3394">
        <v>0</v>
      </c>
      <c r="E3394">
        <v>0.67720000000000002</v>
      </c>
      <c r="F3394">
        <v>103.01220000000001</v>
      </c>
      <c r="G3394">
        <v>0</v>
      </c>
      <c r="H3394">
        <v>293.76830000000001</v>
      </c>
      <c r="I3394">
        <v>2.5608</v>
      </c>
      <c r="J3394">
        <v>41.067300000000003</v>
      </c>
      <c r="K3394">
        <v>1.1468</v>
      </c>
      <c r="L3394">
        <v>146.24680000000001</v>
      </c>
      <c r="M3394">
        <v>0.60840000000000005</v>
      </c>
      <c r="N3394">
        <v>164.9709</v>
      </c>
    </row>
    <row r="3395" spans="1:14" x14ac:dyDescent="0.25">
      <c r="A3395">
        <v>3387</v>
      </c>
      <c r="B3395">
        <v>2739600</v>
      </c>
      <c r="C3395">
        <v>0</v>
      </c>
      <c r="E3395">
        <v>0.65139999999999998</v>
      </c>
      <c r="F3395">
        <v>102.9864</v>
      </c>
      <c r="G3395">
        <v>0</v>
      </c>
      <c r="H3395">
        <v>293.76830000000001</v>
      </c>
      <c r="I3395">
        <v>2.5667</v>
      </c>
      <c r="J3395">
        <v>41.0732</v>
      </c>
      <c r="K3395">
        <v>1.1114999999999999</v>
      </c>
      <c r="L3395">
        <v>146.2115</v>
      </c>
      <c r="M3395">
        <v>0.58330000000000004</v>
      </c>
      <c r="N3395">
        <v>164.94579999999999</v>
      </c>
    </row>
    <row r="3396" spans="1:14" x14ac:dyDescent="0.25">
      <c r="A3396">
        <v>3388</v>
      </c>
      <c r="B3396">
        <v>2743200</v>
      </c>
      <c r="C3396">
        <v>6.5000000000000002E-2</v>
      </c>
      <c r="E3396">
        <v>0.62329999999999997</v>
      </c>
      <c r="F3396">
        <v>102.95829999999999</v>
      </c>
      <c r="G3396">
        <v>0</v>
      </c>
      <c r="H3396">
        <v>293.76830000000001</v>
      </c>
      <c r="I3396">
        <v>2.5716000000000001</v>
      </c>
      <c r="J3396">
        <v>41.078000000000003</v>
      </c>
      <c r="K3396">
        <v>1.0745</v>
      </c>
      <c r="L3396">
        <v>146.17449999999999</v>
      </c>
      <c r="M3396">
        <v>0.56200000000000006</v>
      </c>
      <c r="N3396">
        <v>164.92449999999999</v>
      </c>
    </row>
    <row r="3397" spans="1:14" x14ac:dyDescent="0.25">
      <c r="A3397">
        <v>3389</v>
      </c>
      <c r="B3397">
        <v>2746800</v>
      </c>
      <c r="C3397">
        <v>0</v>
      </c>
      <c r="E3397">
        <v>0.5796</v>
      </c>
      <c r="F3397">
        <v>102.91459999999999</v>
      </c>
      <c r="G3397">
        <v>0</v>
      </c>
      <c r="H3397">
        <v>293.76830000000001</v>
      </c>
      <c r="I3397">
        <v>2.5491000000000001</v>
      </c>
      <c r="J3397">
        <v>41.055500000000002</v>
      </c>
      <c r="K3397">
        <v>1.0501</v>
      </c>
      <c r="L3397">
        <v>146.15010000000001</v>
      </c>
      <c r="M3397">
        <v>0.53820000000000001</v>
      </c>
      <c r="N3397">
        <v>164.9007</v>
      </c>
    </row>
    <row r="3398" spans="1:14" x14ac:dyDescent="0.25">
      <c r="A3398">
        <v>3390</v>
      </c>
      <c r="B3398">
        <v>2750400</v>
      </c>
      <c r="C3398">
        <v>0</v>
      </c>
      <c r="E3398">
        <v>0.53359999999999996</v>
      </c>
      <c r="F3398">
        <v>102.8686</v>
      </c>
      <c r="G3398">
        <v>0</v>
      </c>
      <c r="H3398">
        <v>293.76830000000001</v>
      </c>
      <c r="I3398">
        <v>2.4830999999999999</v>
      </c>
      <c r="J3398">
        <v>40.9895</v>
      </c>
      <c r="K3398">
        <v>1.0301</v>
      </c>
      <c r="L3398">
        <v>146.1301</v>
      </c>
      <c r="M3398">
        <v>0.51959999999999995</v>
      </c>
      <c r="N3398">
        <v>164.88210000000001</v>
      </c>
    </row>
    <row r="3399" spans="1:14" x14ac:dyDescent="0.25">
      <c r="A3399">
        <v>3391</v>
      </c>
      <c r="B3399">
        <v>2754000</v>
      </c>
      <c r="C3399">
        <v>0</v>
      </c>
      <c r="E3399">
        <v>0.49390000000000001</v>
      </c>
      <c r="F3399">
        <v>102.8289</v>
      </c>
      <c r="G3399">
        <v>0</v>
      </c>
      <c r="H3399">
        <v>293.76830000000001</v>
      </c>
      <c r="I3399">
        <v>2.3955000000000002</v>
      </c>
      <c r="J3399">
        <v>40.902000000000001</v>
      </c>
      <c r="K3399">
        <v>0.99399999999999999</v>
      </c>
      <c r="L3399">
        <v>146.09399999999999</v>
      </c>
      <c r="M3399">
        <v>0.505</v>
      </c>
      <c r="N3399">
        <v>164.86750000000001</v>
      </c>
    </row>
    <row r="3400" spans="1:14" x14ac:dyDescent="0.25">
      <c r="A3400">
        <v>3392</v>
      </c>
      <c r="B3400">
        <v>2757600</v>
      </c>
      <c r="C3400">
        <v>0</v>
      </c>
      <c r="E3400">
        <v>0.45839999999999997</v>
      </c>
      <c r="F3400">
        <v>102.79340000000001</v>
      </c>
      <c r="G3400">
        <v>0</v>
      </c>
      <c r="H3400">
        <v>293.76830000000001</v>
      </c>
      <c r="I3400">
        <v>2.3079000000000001</v>
      </c>
      <c r="J3400">
        <v>40.814399999999999</v>
      </c>
      <c r="K3400">
        <v>0.95840000000000003</v>
      </c>
      <c r="L3400">
        <v>146.05840000000001</v>
      </c>
      <c r="M3400">
        <v>0.4904</v>
      </c>
      <c r="N3400">
        <v>164.85290000000001</v>
      </c>
    </row>
    <row r="3401" spans="1:14" x14ac:dyDescent="0.25">
      <c r="A3401">
        <v>3393</v>
      </c>
      <c r="B3401">
        <v>2761200</v>
      </c>
      <c r="C3401">
        <v>0</v>
      </c>
      <c r="E3401">
        <v>0.42699999999999999</v>
      </c>
      <c r="F3401">
        <v>102.762</v>
      </c>
      <c r="G3401">
        <v>0</v>
      </c>
      <c r="H3401">
        <v>293.76830000000001</v>
      </c>
      <c r="I3401">
        <v>2.2267999999999999</v>
      </c>
      <c r="J3401">
        <v>40.7333</v>
      </c>
      <c r="K3401">
        <v>0.91749999999999998</v>
      </c>
      <c r="L3401">
        <v>146.01750000000001</v>
      </c>
      <c r="M3401">
        <v>0.48</v>
      </c>
      <c r="N3401">
        <v>164.8425</v>
      </c>
    </row>
    <row r="3402" spans="1:14" x14ac:dyDescent="0.25">
      <c r="A3402">
        <v>3394</v>
      </c>
      <c r="B3402">
        <v>2764800</v>
      </c>
      <c r="C3402">
        <v>5.2999999999999999E-2</v>
      </c>
      <c r="E3402">
        <v>0.3916</v>
      </c>
      <c r="F3402">
        <v>102.7266</v>
      </c>
      <c r="G3402">
        <v>0</v>
      </c>
      <c r="H3402">
        <v>293.76830000000001</v>
      </c>
      <c r="I3402">
        <v>2.1488999999999998</v>
      </c>
      <c r="J3402">
        <v>40.655299999999997</v>
      </c>
      <c r="K3402">
        <v>0.88639999999999997</v>
      </c>
      <c r="L3402">
        <v>145.9864</v>
      </c>
      <c r="M3402">
        <v>0.47039999999999998</v>
      </c>
      <c r="N3402">
        <v>164.8329</v>
      </c>
    </row>
    <row r="3403" spans="1:14" x14ac:dyDescent="0.25">
      <c r="A3403">
        <v>3395</v>
      </c>
      <c r="B3403">
        <v>2768400</v>
      </c>
      <c r="C3403">
        <v>9.8000000000000004E-2</v>
      </c>
      <c r="E3403">
        <v>0.35959999999999998</v>
      </c>
      <c r="F3403">
        <v>102.69459999999999</v>
      </c>
      <c r="G3403">
        <v>0</v>
      </c>
      <c r="H3403">
        <v>293.76830000000001</v>
      </c>
      <c r="I3403">
        <v>2.0823</v>
      </c>
      <c r="J3403">
        <v>40.588799999999999</v>
      </c>
      <c r="K3403">
        <v>0.86260000000000003</v>
      </c>
      <c r="L3403">
        <v>145.96260000000001</v>
      </c>
      <c r="M3403">
        <v>0.45989999999999998</v>
      </c>
      <c r="N3403">
        <v>164.82239999999999</v>
      </c>
    </row>
    <row r="3404" spans="1:14" x14ac:dyDescent="0.25">
      <c r="A3404">
        <v>3396</v>
      </c>
      <c r="B3404">
        <v>2772000</v>
      </c>
      <c r="C3404">
        <v>0.45600000000000002</v>
      </c>
      <c r="E3404">
        <v>0.33110000000000001</v>
      </c>
      <c r="F3404">
        <v>102.6661</v>
      </c>
      <c r="G3404">
        <v>0</v>
      </c>
      <c r="H3404">
        <v>293.76830000000001</v>
      </c>
      <c r="I3404">
        <v>2.0219999999999998</v>
      </c>
      <c r="J3404">
        <v>40.528500000000001</v>
      </c>
      <c r="K3404">
        <v>0.83879999999999999</v>
      </c>
      <c r="L3404">
        <v>145.93889999999999</v>
      </c>
      <c r="M3404">
        <v>0.45150000000000001</v>
      </c>
      <c r="N3404">
        <v>164.81399999999999</v>
      </c>
    </row>
    <row r="3405" spans="1:14" x14ac:dyDescent="0.25">
      <c r="A3405">
        <v>3397</v>
      </c>
      <c r="B3405">
        <v>2775600</v>
      </c>
      <c r="C3405">
        <v>0.20799999999999999</v>
      </c>
      <c r="E3405">
        <v>0.30180000000000001</v>
      </c>
      <c r="F3405">
        <v>102.63679999999999</v>
      </c>
      <c r="G3405">
        <v>0</v>
      </c>
      <c r="H3405">
        <v>293.76830000000001</v>
      </c>
      <c r="I3405">
        <v>1.9639</v>
      </c>
      <c r="J3405">
        <v>40.470300000000002</v>
      </c>
      <c r="K3405">
        <v>0.81830000000000003</v>
      </c>
      <c r="L3405">
        <v>145.91839999999999</v>
      </c>
      <c r="M3405">
        <v>0.44390000000000002</v>
      </c>
      <c r="N3405">
        <v>164.8064</v>
      </c>
    </row>
    <row r="3406" spans="1:14" x14ac:dyDescent="0.25">
      <c r="A3406">
        <v>3398</v>
      </c>
      <c r="B3406">
        <v>2779200</v>
      </c>
      <c r="C3406">
        <v>3.6999999999999998E-2</v>
      </c>
      <c r="E3406">
        <v>0.27700000000000002</v>
      </c>
      <c r="F3406">
        <v>102.61199999999999</v>
      </c>
      <c r="G3406">
        <v>0</v>
      </c>
      <c r="H3406">
        <v>293.76830000000001</v>
      </c>
      <c r="I3406">
        <v>1.9073</v>
      </c>
      <c r="J3406">
        <v>40.413800000000002</v>
      </c>
      <c r="K3406">
        <v>0.80230000000000001</v>
      </c>
      <c r="L3406">
        <v>145.9023</v>
      </c>
      <c r="M3406">
        <v>0.43819999999999998</v>
      </c>
      <c r="N3406">
        <v>164.80070000000001</v>
      </c>
    </row>
    <row r="3407" spans="1:14" x14ac:dyDescent="0.25">
      <c r="A3407">
        <v>3399</v>
      </c>
      <c r="B3407">
        <v>2782800</v>
      </c>
      <c r="C3407">
        <v>7.3999999999999996E-2</v>
      </c>
      <c r="E3407">
        <v>0.25800000000000001</v>
      </c>
      <c r="F3407">
        <v>102.593</v>
      </c>
      <c r="G3407">
        <v>0</v>
      </c>
      <c r="H3407">
        <v>293.76830000000001</v>
      </c>
      <c r="I3407">
        <v>1.8522000000000001</v>
      </c>
      <c r="J3407">
        <v>40.358699999999999</v>
      </c>
      <c r="K3407">
        <v>0.79120000000000001</v>
      </c>
      <c r="L3407">
        <v>145.8912</v>
      </c>
      <c r="M3407">
        <v>0.43330000000000002</v>
      </c>
      <c r="N3407">
        <v>164.79589999999999</v>
      </c>
    </row>
    <row r="3408" spans="1:14" x14ac:dyDescent="0.25">
      <c r="A3408">
        <v>3400</v>
      </c>
      <c r="B3408">
        <v>2786400</v>
      </c>
      <c r="C3408">
        <v>0</v>
      </c>
      <c r="E3408">
        <v>0.2424</v>
      </c>
      <c r="F3408">
        <v>102.5774</v>
      </c>
      <c r="G3408">
        <v>0</v>
      </c>
      <c r="H3408">
        <v>293.76830000000001</v>
      </c>
      <c r="I3408">
        <v>1.8042</v>
      </c>
      <c r="J3408">
        <v>40.310600000000001</v>
      </c>
      <c r="K3408">
        <v>0.77810000000000001</v>
      </c>
      <c r="L3408">
        <v>145.87809999999999</v>
      </c>
      <c r="M3408">
        <v>0.42859999999999998</v>
      </c>
      <c r="N3408">
        <v>164.7911</v>
      </c>
    </row>
    <row r="3409" spans="1:14" x14ac:dyDescent="0.25">
      <c r="A3409">
        <v>3401</v>
      </c>
      <c r="B3409">
        <v>2790000</v>
      </c>
      <c r="C3409">
        <v>0</v>
      </c>
      <c r="E3409">
        <v>0.2301</v>
      </c>
      <c r="F3409">
        <v>102.5651</v>
      </c>
      <c r="G3409">
        <v>0</v>
      </c>
      <c r="H3409">
        <v>293.76830000000001</v>
      </c>
      <c r="I3409">
        <v>1.7603</v>
      </c>
      <c r="J3409">
        <v>40.266800000000003</v>
      </c>
      <c r="K3409">
        <v>0.77280000000000004</v>
      </c>
      <c r="L3409">
        <v>145.87280000000001</v>
      </c>
      <c r="M3409">
        <v>0.4254</v>
      </c>
      <c r="N3409">
        <v>164.78790000000001</v>
      </c>
    </row>
    <row r="3410" spans="1:14" x14ac:dyDescent="0.25">
      <c r="A3410">
        <v>3402</v>
      </c>
      <c r="B3410">
        <v>2793600</v>
      </c>
      <c r="C3410">
        <v>0.22500000000000001</v>
      </c>
      <c r="E3410">
        <v>0.218</v>
      </c>
      <c r="F3410">
        <v>102.553</v>
      </c>
      <c r="G3410">
        <v>0</v>
      </c>
      <c r="H3410">
        <v>293.76830000000001</v>
      </c>
      <c r="I3410">
        <v>1.7219</v>
      </c>
      <c r="J3410">
        <v>40.228400000000001</v>
      </c>
      <c r="K3410">
        <v>0.76739999999999997</v>
      </c>
      <c r="L3410">
        <v>145.8674</v>
      </c>
      <c r="M3410">
        <v>0.4244</v>
      </c>
      <c r="N3410">
        <v>164.7869</v>
      </c>
    </row>
    <row r="3411" spans="1:14" x14ac:dyDescent="0.25">
      <c r="A3411">
        <v>3403</v>
      </c>
      <c r="B3411">
        <v>2797200</v>
      </c>
      <c r="C3411">
        <v>0.19500000000000001</v>
      </c>
      <c r="E3411">
        <v>0.20730000000000001</v>
      </c>
      <c r="F3411">
        <v>102.5423</v>
      </c>
      <c r="G3411">
        <v>0</v>
      </c>
      <c r="H3411">
        <v>293.76830000000001</v>
      </c>
      <c r="I3411">
        <v>1.6897</v>
      </c>
      <c r="J3411">
        <v>40.196100000000001</v>
      </c>
      <c r="K3411">
        <v>0.76470000000000005</v>
      </c>
      <c r="L3411">
        <v>145.8647</v>
      </c>
      <c r="M3411">
        <v>0.42199999999999999</v>
      </c>
      <c r="N3411">
        <v>164.78450000000001</v>
      </c>
    </row>
    <row r="3412" spans="1:14" x14ac:dyDescent="0.25">
      <c r="A3412">
        <v>3404</v>
      </c>
      <c r="B3412">
        <v>2800800</v>
      </c>
      <c r="C3412">
        <v>4.4999999999999998E-2</v>
      </c>
      <c r="E3412">
        <v>0.19839999999999999</v>
      </c>
      <c r="F3412">
        <v>102.5334</v>
      </c>
      <c r="G3412">
        <v>0</v>
      </c>
      <c r="H3412">
        <v>293.76830000000001</v>
      </c>
      <c r="I3412">
        <v>1.6609</v>
      </c>
      <c r="J3412">
        <v>40.167400000000001</v>
      </c>
      <c r="K3412">
        <v>0.7621</v>
      </c>
      <c r="L3412">
        <v>145.8622</v>
      </c>
      <c r="M3412">
        <v>0.41909999999999997</v>
      </c>
      <c r="N3412">
        <v>164.7816</v>
      </c>
    </row>
    <row r="3413" spans="1:14" x14ac:dyDescent="0.25">
      <c r="A3413">
        <v>3405</v>
      </c>
      <c r="B3413">
        <v>2804400</v>
      </c>
      <c r="C3413">
        <v>0</v>
      </c>
      <c r="E3413">
        <v>0.18990000000000001</v>
      </c>
      <c r="F3413">
        <v>102.5249</v>
      </c>
      <c r="G3413">
        <v>0</v>
      </c>
      <c r="H3413">
        <v>293.76830000000001</v>
      </c>
      <c r="I3413">
        <v>1.6443000000000001</v>
      </c>
      <c r="J3413">
        <v>40.150700000000001</v>
      </c>
      <c r="K3413">
        <v>0.75970000000000004</v>
      </c>
      <c r="L3413">
        <v>145.8597</v>
      </c>
      <c r="M3413">
        <v>0.41510000000000002</v>
      </c>
      <c r="N3413">
        <v>164.77760000000001</v>
      </c>
    </row>
    <row r="3414" spans="1:14" x14ac:dyDescent="0.25">
      <c r="A3414">
        <v>3406</v>
      </c>
      <c r="B3414">
        <v>2808000</v>
      </c>
      <c r="C3414">
        <v>0</v>
      </c>
      <c r="E3414">
        <v>0.18099999999999999</v>
      </c>
      <c r="F3414">
        <v>102.51600000000001</v>
      </c>
      <c r="G3414">
        <v>0</v>
      </c>
      <c r="H3414">
        <v>293.76830000000001</v>
      </c>
      <c r="I3414">
        <v>1.6295999999999999</v>
      </c>
      <c r="J3414">
        <v>40.136099999999999</v>
      </c>
      <c r="K3414">
        <v>0.75039999999999996</v>
      </c>
      <c r="L3414">
        <v>145.85040000000001</v>
      </c>
      <c r="M3414">
        <v>0.40960000000000002</v>
      </c>
      <c r="N3414">
        <v>164.77209999999999</v>
      </c>
    </row>
    <row r="3415" spans="1:14" x14ac:dyDescent="0.25">
      <c r="A3415">
        <v>3407</v>
      </c>
      <c r="B3415">
        <v>2811600</v>
      </c>
      <c r="C3415">
        <v>0</v>
      </c>
      <c r="E3415">
        <v>0.1736</v>
      </c>
      <c r="F3415">
        <v>102.5086</v>
      </c>
      <c r="G3415">
        <v>0</v>
      </c>
      <c r="H3415">
        <v>293.76830000000001</v>
      </c>
      <c r="I3415">
        <v>1.617</v>
      </c>
      <c r="J3415">
        <v>40.1235</v>
      </c>
      <c r="K3415">
        <v>0.73670000000000002</v>
      </c>
      <c r="L3415">
        <v>145.83670000000001</v>
      </c>
      <c r="M3415">
        <v>0.40620000000000001</v>
      </c>
      <c r="N3415">
        <v>164.7687</v>
      </c>
    </row>
    <row r="3416" spans="1:14" x14ac:dyDescent="0.25">
      <c r="A3416">
        <v>3408</v>
      </c>
      <c r="B3416">
        <v>2815200</v>
      </c>
      <c r="C3416">
        <v>0</v>
      </c>
      <c r="E3416">
        <v>0.1663</v>
      </c>
      <c r="F3416">
        <v>102.5014</v>
      </c>
      <c r="G3416">
        <v>0</v>
      </c>
      <c r="H3416">
        <v>293.76830000000001</v>
      </c>
      <c r="I3416">
        <v>1.5978000000000001</v>
      </c>
      <c r="J3416">
        <v>40.104199999999999</v>
      </c>
      <c r="K3416">
        <v>0.71779999999999999</v>
      </c>
      <c r="L3416">
        <v>145.81780000000001</v>
      </c>
      <c r="M3416">
        <v>0.4017</v>
      </c>
      <c r="N3416">
        <v>164.76419999999999</v>
      </c>
    </row>
    <row r="3417" spans="1:14" x14ac:dyDescent="0.25">
      <c r="A3417">
        <v>3409</v>
      </c>
      <c r="B3417">
        <v>2818800</v>
      </c>
      <c r="C3417">
        <v>0</v>
      </c>
      <c r="E3417">
        <v>0.15759999999999999</v>
      </c>
      <c r="F3417">
        <v>102.4926</v>
      </c>
      <c r="G3417">
        <v>0</v>
      </c>
      <c r="H3417">
        <v>293.76830000000001</v>
      </c>
      <c r="I3417">
        <v>1.5791999999999999</v>
      </c>
      <c r="J3417">
        <v>40.085700000000003</v>
      </c>
      <c r="K3417">
        <v>0.7036</v>
      </c>
      <c r="L3417">
        <v>145.80359999999999</v>
      </c>
      <c r="M3417">
        <v>0.39760000000000001</v>
      </c>
      <c r="N3417">
        <v>164.76009999999999</v>
      </c>
    </row>
    <row r="3418" spans="1:14" x14ac:dyDescent="0.25">
      <c r="A3418">
        <v>3410</v>
      </c>
      <c r="B3418">
        <v>2822400</v>
      </c>
      <c r="C3418">
        <v>0</v>
      </c>
      <c r="E3418">
        <v>0.14660000000000001</v>
      </c>
      <c r="F3418">
        <v>102.4816</v>
      </c>
      <c r="G3418">
        <v>0</v>
      </c>
      <c r="H3418">
        <v>293.76830000000001</v>
      </c>
      <c r="I3418">
        <v>1.5625</v>
      </c>
      <c r="J3418">
        <v>40.069000000000003</v>
      </c>
      <c r="K3418">
        <v>0.68640000000000001</v>
      </c>
      <c r="L3418">
        <v>145.78639999999999</v>
      </c>
      <c r="M3418">
        <v>0.41</v>
      </c>
      <c r="N3418">
        <v>164.77250000000001</v>
      </c>
    </row>
    <row r="3419" spans="1:14" x14ac:dyDescent="0.25">
      <c r="A3419">
        <v>3411</v>
      </c>
      <c r="B3419">
        <v>2826000</v>
      </c>
      <c r="C3419">
        <v>0</v>
      </c>
      <c r="E3419">
        <v>0.1356</v>
      </c>
      <c r="F3419">
        <v>102.4706</v>
      </c>
      <c r="G3419">
        <v>0</v>
      </c>
      <c r="H3419">
        <v>293.76830000000001</v>
      </c>
      <c r="I3419">
        <v>1.5446</v>
      </c>
      <c r="J3419">
        <v>40.051099999999998</v>
      </c>
      <c r="K3419">
        <v>0.67290000000000005</v>
      </c>
      <c r="L3419">
        <v>145.77289999999999</v>
      </c>
      <c r="M3419">
        <v>0.40589999999999998</v>
      </c>
      <c r="N3419">
        <v>164.76840000000001</v>
      </c>
    </row>
    <row r="3420" spans="1:14" x14ac:dyDescent="0.25">
      <c r="A3420">
        <v>3412</v>
      </c>
      <c r="B3420">
        <v>2829600</v>
      </c>
      <c r="C3420">
        <v>0</v>
      </c>
      <c r="E3420">
        <v>0.1244</v>
      </c>
      <c r="F3420">
        <v>102.4594</v>
      </c>
      <c r="G3420">
        <v>0</v>
      </c>
      <c r="H3420">
        <v>293.76830000000001</v>
      </c>
      <c r="I3420">
        <v>1.5264</v>
      </c>
      <c r="J3420">
        <v>40.032800000000002</v>
      </c>
      <c r="K3420">
        <v>0.6573</v>
      </c>
      <c r="L3420">
        <v>145.75729999999999</v>
      </c>
      <c r="M3420">
        <v>0.4002</v>
      </c>
      <c r="N3420">
        <v>164.7627</v>
      </c>
    </row>
    <row r="3421" spans="1:14" x14ac:dyDescent="0.25">
      <c r="A3421">
        <v>3413</v>
      </c>
      <c r="B3421">
        <v>2833200</v>
      </c>
      <c r="C3421">
        <v>0</v>
      </c>
      <c r="E3421">
        <v>0.1138</v>
      </c>
      <c r="F3421">
        <v>102.44880000000001</v>
      </c>
      <c r="G3421">
        <v>0</v>
      </c>
      <c r="H3421">
        <v>293.76830000000001</v>
      </c>
      <c r="I3421">
        <v>1.5049999999999999</v>
      </c>
      <c r="J3421">
        <v>40.011499999999998</v>
      </c>
      <c r="K3421">
        <v>0.64639999999999997</v>
      </c>
      <c r="L3421">
        <v>145.74639999999999</v>
      </c>
      <c r="M3421">
        <v>0.39400000000000002</v>
      </c>
      <c r="N3421">
        <v>164.75649999999999</v>
      </c>
    </row>
    <row r="3422" spans="1:14" x14ac:dyDescent="0.25">
      <c r="A3422">
        <v>3414</v>
      </c>
      <c r="B3422">
        <v>2836800</v>
      </c>
      <c r="C3422">
        <v>0</v>
      </c>
      <c r="E3422">
        <v>0.10299999999999999</v>
      </c>
      <c r="F3422">
        <v>102.438</v>
      </c>
      <c r="G3422">
        <v>0</v>
      </c>
      <c r="H3422">
        <v>293.76830000000001</v>
      </c>
      <c r="I3422">
        <v>1.4831000000000001</v>
      </c>
      <c r="J3422">
        <v>39.9895</v>
      </c>
      <c r="K3422">
        <v>0.63109999999999999</v>
      </c>
      <c r="L3422">
        <v>145.7311</v>
      </c>
      <c r="M3422">
        <v>0.3881</v>
      </c>
      <c r="N3422">
        <v>164.75059999999999</v>
      </c>
    </row>
    <row r="3423" spans="1:14" x14ac:dyDescent="0.25">
      <c r="A3423">
        <v>3415</v>
      </c>
      <c r="B3423">
        <v>2840400</v>
      </c>
      <c r="C3423">
        <v>0</v>
      </c>
      <c r="E3423">
        <v>9.2999999999999999E-2</v>
      </c>
      <c r="F3423">
        <v>102.428</v>
      </c>
      <c r="G3423">
        <v>0</v>
      </c>
      <c r="H3423">
        <v>293.76830000000001</v>
      </c>
      <c r="I3423">
        <v>1.4578</v>
      </c>
      <c r="J3423">
        <v>39.964300000000001</v>
      </c>
      <c r="K3423">
        <v>0.61919999999999997</v>
      </c>
      <c r="L3423">
        <v>145.7192</v>
      </c>
      <c r="M3423">
        <v>0.38169999999999998</v>
      </c>
      <c r="N3423">
        <v>164.74420000000001</v>
      </c>
    </row>
    <row r="3424" spans="1:14" x14ac:dyDescent="0.25">
      <c r="A3424">
        <v>3416</v>
      </c>
      <c r="B3424">
        <v>2844000</v>
      </c>
      <c r="C3424">
        <v>0</v>
      </c>
      <c r="E3424">
        <v>8.4099999999999994E-2</v>
      </c>
      <c r="F3424">
        <v>102.4191</v>
      </c>
      <c r="G3424">
        <v>0</v>
      </c>
      <c r="H3424">
        <v>293.76830000000001</v>
      </c>
      <c r="I3424">
        <v>1.4329000000000001</v>
      </c>
      <c r="J3424">
        <v>39.939300000000003</v>
      </c>
      <c r="K3424">
        <v>0.61050000000000004</v>
      </c>
      <c r="L3424">
        <v>145.7105</v>
      </c>
      <c r="M3424">
        <v>0.37669999999999998</v>
      </c>
      <c r="N3424">
        <v>164.73920000000001</v>
      </c>
    </row>
    <row r="3425" spans="1:14" x14ac:dyDescent="0.25">
      <c r="A3425">
        <v>3417</v>
      </c>
      <c r="B3425">
        <v>2847600</v>
      </c>
      <c r="C3425">
        <v>0</v>
      </c>
      <c r="E3425">
        <v>7.3599999999999999E-2</v>
      </c>
      <c r="F3425">
        <v>102.40860000000001</v>
      </c>
      <c r="G3425">
        <v>0</v>
      </c>
      <c r="H3425">
        <v>293.76830000000001</v>
      </c>
      <c r="I3425">
        <v>1.4093</v>
      </c>
      <c r="J3425">
        <v>39.915799999999997</v>
      </c>
      <c r="K3425">
        <v>0.60219999999999996</v>
      </c>
      <c r="L3425">
        <v>145.7022</v>
      </c>
      <c r="M3425">
        <v>0.3715</v>
      </c>
      <c r="N3425">
        <v>164.73410000000001</v>
      </c>
    </row>
    <row r="3426" spans="1:14" x14ac:dyDescent="0.25">
      <c r="A3426">
        <v>3418</v>
      </c>
      <c r="B3426">
        <v>2851200</v>
      </c>
      <c r="C3426">
        <v>0</v>
      </c>
      <c r="E3426">
        <v>6.1800000000000001E-2</v>
      </c>
      <c r="F3426">
        <v>102.3968</v>
      </c>
      <c r="G3426">
        <v>0</v>
      </c>
      <c r="H3426">
        <v>293.76830000000001</v>
      </c>
      <c r="I3426">
        <v>1.3845000000000001</v>
      </c>
      <c r="J3426">
        <v>39.890900000000002</v>
      </c>
      <c r="K3426">
        <v>0.59079999999999999</v>
      </c>
      <c r="L3426">
        <v>145.6908</v>
      </c>
      <c r="M3426">
        <v>0.36680000000000001</v>
      </c>
      <c r="N3426">
        <v>164.72929999999999</v>
      </c>
    </row>
    <row r="3427" spans="1:14" x14ac:dyDescent="0.25">
      <c r="A3427">
        <v>3419</v>
      </c>
      <c r="B3427">
        <v>2854800</v>
      </c>
      <c r="C3427">
        <v>0</v>
      </c>
      <c r="E3427">
        <v>5.0200000000000002E-2</v>
      </c>
      <c r="F3427">
        <v>102.3852</v>
      </c>
      <c r="G3427">
        <v>0</v>
      </c>
      <c r="H3427">
        <v>293.76830000000001</v>
      </c>
      <c r="I3427">
        <v>1.3619000000000001</v>
      </c>
      <c r="J3427">
        <v>39.868299999999998</v>
      </c>
      <c r="K3427">
        <v>0.57889999999999997</v>
      </c>
      <c r="L3427">
        <v>145.6789</v>
      </c>
      <c r="M3427">
        <v>0.3634</v>
      </c>
      <c r="N3427">
        <v>164.7259</v>
      </c>
    </row>
    <row r="3428" spans="1:14" x14ac:dyDescent="0.25">
      <c r="A3428">
        <v>3420</v>
      </c>
      <c r="B3428">
        <v>2858400</v>
      </c>
      <c r="C3428">
        <v>0</v>
      </c>
      <c r="E3428">
        <v>4.0500000000000001E-2</v>
      </c>
      <c r="F3428">
        <v>102.3755</v>
      </c>
      <c r="G3428">
        <v>0</v>
      </c>
      <c r="H3428">
        <v>293.76830000000001</v>
      </c>
      <c r="I3428">
        <v>1.3425</v>
      </c>
      <c r="J3428">
        <v>39.848999999999997</v>
      </c>
      <c r="K3428">
        <v>0.56579999999999997</v>
      </c>
      <c r="L3428">
        <v>145.66579999999999</v>
      </c>
      <c r="M3428">
        <v>0.35959999999999998</v>
      </c>
      <c r="N3428">
        <v>164.72210000000001</v>
      </c>
    </row>
    <row r="3429" spans="1:14" x14ac:dyDescent="0.25">
      <c r="A3429">
        <v>3421</v>
      </c>
      <c r="B3429">
        <v>2862000</v>
      </c>
      <c r="C3429">
        <v>0</v>
      </c>
      <c r="E3429">
        <v>3.15E-2</v>
      </c>
      <c r="F3429">
        <v>102.3665</v>
      </c>
      <c r="G3429">
        <v>0</v>
      </c>
      <c r="H3429">
        <v>293.76830000000001</v>
      </c>
      <c r="I3429">
        <v>1.3219000000000001</v>
      </c>
      <c r="J3429">
        <v>39.828299999999999</v>
      </c>
      <c r="K3429">
        <v>0.55410000000000004</v>
      </c>
      <c r="L3429">
        <v>145.6541</v>
      </c>
      <c r="M3429">
        <v>0.34989999999999999</v>
      </c>
      <c r="N3429">
        <v>164.7124</v>
      </c>
    </row>
    <row r="3430" spans="1:14" x14ac:dyDescent="0.25">
      <c r="A3430">
        <v>3422</v>
      </c>
      <c r="B3430">
        <v>2865600</v>
      </c>
      <c r="C3430">
        <v>0</v>
      </c>
      <c r="E3430">
        <v>2.2700000000000001E-2</v>
      </c>
      <c r="F3430">
        <v>102.35769999999999</v>
      </c>
      <c r="G3430">
        <v>0</v>
      </c>
      <c r="H3430">
        <v>293.76830000000001</v>
      </c>
      <c r="I3430">
        <v>1.2978000000000001</v>
      </c>
      <c r="J3430">
        <v>39.804200000000002</v>
      </c>
      <c r="K3430">
        <v>0.54310000000000003</v>
      </c>
      <c r="L3430">
        <v>145.6431</v>
      </c>
      <c r="M3430">
        <v>0.3412</v>
      </c>
      <c r="N3430">
        <v>164.7037</v>
      </c>
    </row>
    <row r="3431" spans="1:14" x14ac:dyDescent="0.25">
      <c r="A3431">
        <v>3423</v>
      </c>
      <c r="B3431">
        <v>2869200</v>
      </c>
      <c r="C3431">
        <v>0</v>
      </c>
      <c r="E3431">
        <v>1.2800000000000001E-2</v>
      </c>
      <c r="F3431">
        <v>102.34780000000001</v>
      </c>
      <c r="G3431">
        <v>0</v>
      </c>
      <c r="H3431">
        <v>293.76830000000001</v>
      </c>
      <c r="I3431">
        <v>1.2753000000000001</v>
      </c>
      <c r="J3431">
        <v>39.781799999999997</v>
      </c>
      <c r="K3431">
        <v>0.53359999999999996</v>
      </c>
      <c r="L3431">
        <v>145.6337</v>
      </c>
      <c r="M3431">
        <v>0.33239999999999997</v>
      </c>
      <c r="N3431">
        <v>164.69489999999999</v>
      </c>
    </row>
    <row r="3432" spans="1:14" x14ac:dyDescent="0.25">
      <c r="A3432">
        <v>3424</v>
      </c>
      <c r="B3432">
        <v>2872800</v>
      </c>
      <c r="C3432">
        <v>5.2999999999999999E-2</v>
      </c>
      <c r="E3432">
        <v>4.7999999999999996E-3</v>
      </c>
      <c r="F3432">
        <v>102.3398</v>
      </c>
      <c r="G3432">
        <v>0</v>
      </c>
      <c r="H3432">
        <v>293.76830000000001</v>
      </c>
      <c r="I3432">
        <v>1.2527999999999999</v>
      </c>
      <c r="J3432">
        <v>39.7592</v>
      </c>
      <c r="K3432">
        <v>0.52459999999999996</v>
      </c>
      <c r="L3432">
        <v>145.62459999999999</v>
      </c>
      <c r="M3432">
        <v>0.32290000000000002</v>
      </c>
      <c r="N3432">
        <v>164.68539999999999</v>
      </c>
    </row>
    <row r="3433" spans="1:14" x14ac:dyDescent="0.25">
      <c r="A3433">
        <v>3425</v>
      </c>
      <c r="B3433">
        <v>2876400</v>
      </c>
      <c r="C3433">
        <v>0</v>
      </c>
      <c r="E3433">
        <v>0</v>
      </c>
      <c r="F3433">
        <v>102.33499999999999</v>
      </c>
      <c r="G3433">
        <v>0</v>
      </c>
      <c r="H3433">
        <v>293.76830000000001</v>
      </c>
      <c r="I3433">
        <v>1.2323999999999999</v>
      </c>
      <c r="J3433">
        <v>39.738799999999998</v>
      </c>
      <c r="K3433">
        <v>0.51470000000000005</v>
      </c>
      <c r="L3433">
        <v>145.6147</v>
      </c>
      <c r="M3433">
        <v>0.31540000000000001</v>
      </c>
      <c r="N3433">
        <v>164.67789999999999</v>
      </c>
    </row>
    <row r="3434" spans="1:14" x14ac:dyDescent="0.25">
      <c r="A3434">
        <v>3426</v>
      </c>
      <c r="B3434">
        <v>2880000</v>
      </c>
      <c r="C3434">
        <v>0</v>
      </c>
      <c r="E3434">
        <v>0</v>
      </c>
      <c r="F3434">
        <v>102.33499999999999</v>
      </c>
      <c r="G3434">
        <v>0</v>
      </c>
      <c r="H3434">
        <v>293.76830000000001</v>
      </c>
      <c r="I3434">
        <v>1.2129000000000001</v>
      </c>
      <c r="J3434">
        <v>39.719299999999997</v>
      </c>
      <c r="K3434">
        <v>0.50790000000000002</v>
      </c>
      <c r="L3434">
        <v>145.6079</v>
      </c>
      <c r="M3434">
        <v>0.30449999999999999</v>
      </c>
      <c r="N3434">
        <v>164.667</v>
      </c>
    </row>
    <row r="3435" spans="1:14" x14ac:dyDescent="0.25">
      <c r="A3435">
        <v>3427</v>
      </c>
      <c r="B3435">
        <v>2883600</v>
      </c>
      <c r="C3435">
        <v>0</v>
      </c>
      <c r="E3435">
        <v>0</v>
      </c>
      <c r="F3435">
        <v>102.33499999999999</v>
      </c>
      <c r="G3435">
        <v>0</v>
      </c>
      <c r="H3435">
        <v>293.76830000000001</v>
      </c>
      <c r="I3435">
        <v>1.1957</v>
      </c>
      <c r="J3435">
        <v>39.702199999999998</v>
      </c>
      <c r="K3435">
        <v>0.50149999999999995</v>
      </c>
      <c r="L3435">
        <v>145.60149999999999</v>
      </c>
      <c r="M3435">
        <v>0.29559999999999997</v>
      </c>
      <c r="N3435">
        <v>164.65809999999999</v>
      </c>
    </row>
    <row r="3436" spans="1:14" x14ac:dyDescent="0.25">
      <c r="A3436">
        <v>3428</v>
      </c>
      <c r="B3436">
        <v>2887200</v>
      </c>
      <c r="C3436">
        <v>0</v>
      </c>
      <c r="E3436">
        <v>0</v>
      </c>
      <c r="F3436">
        <v>102.33499999999999</v>
      </c>
      <c r="G3436">
        <v>0</v>
      </c>
      <c r="H3436">
        <v>293.76830000000001</v>
      </c>
      <c r="I3436">
        <v>1.1778</v>
      </c>
      <c r="J3436">
        <v>39.684199999999997</v>
      </c>
      <c r="K3436">
        <v>0.49740000000000001</v>
      </c>
      <c r="L3436">
        <v>145.59739999999999</v>
      </c>
      <c r="M3436">
        <v>0.28560000000000002</v>
      </c>
      <c r="N3436">
        <v>164.6481</v>
      </c>
    </row>
    <row r="3437" spans="1:14" x14ac:dyDescent="0.25">
      <c r="A3437">
        <v>3429</v>
      </c>
      <c r="B3437">
        <v>2890800</v>
      </c>
      <c r="C3437">
        <v>0</v>
      </c>
      <c r="E3437">
        <v>0</v>
      </c>
      <c r="F3437">
        <v>102.33499999999999</v>
      </c>
      <c r="G3437">
        <v>0</v>
      </c>
      <c r="H3437">
        <v>293.76830000000001</v>
      </c>
      <c r="I3437">
        <v>1.1609</v>
      </c>
      <c r="J3437">
        <v>39.667299999999997</v>
      </c>
      <c r="K3437">
        <v>0.49130000000000001</v>
      </c>
      <c r="L3437">
        <v>145.59129999999999</v>
      </c>
      <c r="M3437">
        <v>0.27860000000000001</v>
      </c>
      <c r="N3437">
        <v>164.64109999999999</v>
      </c>
    </row>
    <row r="3438" spans="1:14" x14ac:dyDescent="0.25">
      <c r="A3438">
        <v>3430</v>
      </c>
      <c r="B3438">
        <v>2894400</v>
      </c>
      <c r="C3438">
        <v>0</v>
      </c>
      <c r="E3438">
        <v>0</v>
      </c>
      <c r="F3438">
        <v>102.33499999999999</v>
      </c>
      <c r="G3438">
        <v>0</v>
      </c>
      <c r="H3438">
        <v>293.76830000000001</v>
      </c>
      <c r="I3438">
        <v>1.1455</v>
      </c>
      <c r="J3438">
        <v>39.651899999999998</v>
      </c>
      <c r="K3438">
        <v>0.48720000000000002</v>
      </c>
      <c r="L3438">
        <v>145.5872</v>
      </c>
      <c r="M3438">
        <v>0.2712</v>
      </c>
      <c r="N3438">
        <v>164.6337</v>
      </c>
    </row>
    <row r="3439" spans="1:14" x14ac:dyDescent="0.25">
      <c r="A3439">
        <v>3431</v>
      </c>
      <c r="B3439">
        <v>2898000</v>
      </c>
      <c r="C3439">
        <v>0</v>
      </c>
      <c r="E3439">
        <v>0</v>
      </c>
      <c r="F3439">
        <v>102.33499999999999</v>
      </c>
      <c r="G3439">
        <v>0</v>
      </c>
      <c r="H3439">
        <v>293.76830000000001</v>
      </c>
      <c r="I3439">
        <v>1.131</v>
      </c>
      <c r="J3439">
        <v>39.6374</v>
      </c>
      <c r="K3439">
        <v>0.48409999999999997</v>
      </c>
      <c r="L3439">
        <v>145.58410000000001</v>
      </c>
      <c r="M3439">
        <v>0.26440000000000002</v>
      </c>
      <c r="N3439">
        <v>164.62690000000001</v>
      </c>
    </row>
    <row r="3440" spans="1:14" x14ac:dyDescent="0.25">
      <c r="A3440">
        <v>3432</v>
      </c>
      <c r="B3440">
        <v>2901600</v>
      </c>
      <c r="C3440">
        <v>0</v>
      </c>
      <c r="E3440">
        <v>0</v>
      </c>
      <c r="F3440">
        <v>102.33499999999999</v>
      </c>
      <c r="G3440">
        <v>0</v>
      </c>
      <c r="H3440">
        <v>293.76830000000001</v>
      </c>
      <c r="I3440">
        <v>1.1174999999999999</v>
      </c>
      <c r="J3440">
        <v>39.624000000000002</v>
      </c>
      <c r="K3440">
        <v>0.48149999999999998</v>
      </c>
      <c r="L3440">
        <v>145.58150000000001</v>
      </c>
      <c r="M3440">
        <v>0.26179999999999998</v>
      </c>
      <c r="N3440">
        <v>164.62430000000001</v>
      </c>
    </row>
    <row r="3441" spans="1:14" x14ac:dyDescent="0.25">
      <c r="A3441">
        <v>3433</v>
      </c>
      <c r="B3441">
        <v>2905200</v>
      </c>
      <c r="C3441">
        <v>0</v>
      </c>
      <c r="E3441">
        <v>0</v>
      </c>
      <c r="F3441">
        <v>102.33499999999999</v>
      </c>
      <c r="G3441">
        <v>0</v>
      </c>
      <c r="H3441">
        <v>293.76830000000001</v>
      </c>
      <c r="I3441">
        <v>1.1032</v>
      </c>
      <c r="J3441">
        <v>39.6096</v>
      </c>
      <c r="K3441">
        <v>0.47889999999999999</v>
      </c>
      <c r="L3441">
        <v>145.5789</v>
      </c>
      <c r="M3441">
        <v>0.25740000000000002</v>
      </c>
      <c r="N3441">
        <v>164.6199</v>
      </c>
    </row>
    <row r="3442" spans="1:14" x14ac:dyDescent="0.25">
      <c r="A3442">
        <v>3434</v>
      </c>
      <c r="B3442">
        <v>2908800</v>
      </c>
      <c r="C3442">
        <v>0</v>
      </c>
      <c r="E3442">
        <v>0</v>
      </c>
      <c r="F3442">
        <v>102.33499999999999</v>
      </c>
      <c r="G3442">
        <v>0</v>
      </c>
      <c r="H3442">
        <v>293.76830000000001</v>
      </c>
      <c r="I3442">
        <v>1.0900000000000001</v>
      </c>
      <c r="J3442">
        <v>39.596499999999999</v>
      </c>
      <c r="K3442">
        <v>0.4793</v>
      </c>
      <c r="L3442">
        <v>145.57929999999999</v>
      </c>
      <c r="M3442">
        <v>0.25140000000000001</v>
      </c>
      <c r="N3442">
        <v>164.6139</v>
      </c>
    </row>
    <row r="3443" spans="1:14" x14ac:dyDescent="0.25">
      <c r="A3443">
        <v>3435</v>
      </c>
      <c r="B3443">
        <v>2912400</v>
      </c>
      <c r="C3443">
        <v>0</v>
      </c>
      <c r="E3443">
        <v>0</v>
      </c>
      <c r="F3443">
        <v>102.33499999999999</v>
      </c>
      <c r="G3443">
        <v>0</v>
      </c>
      <c r="H3443">
        <v>293.76830000000001</v>
      </c>
      <c r="I3443">
        <v>1.0771999999999999</v>
      </c>
      <c r="J3443">
        <v>39.5837</v>
      </c>
      <c r="K3443">
        <v>0.47949999999999998</v>
      </c>
      <c r="L3443">
        <v>145.5795</v>
      </c>
      <c r="M3443">
        <v>0.24640000000000001</v>
      </c>
      <c r="N3443">
        <v>164.60890000000001</v>
      </c>
    </row>
    <row r="3444" spans="1:14" x14ac:dyDescent="0.25">
      <c r="A3444">
        <v>3436</v>
      </c>
      <c r="B3444">
        <v>2916000</v>
      </c>
      <c r="C3444">
        <v>0</v>
      </c>
      <c r="E3444">
        <v>2.9999999999999997E-4</v>
      </c>
      <c r="F3444">
        <v>102.3353</v>
      </c>
      <c r="G3444">
        <v>0</v>
      </c>
      <c r="H3444">
        <v>293.76830000000001</v>
      </c>
      <c r="I3444">
        <v>1.0649</v>
      </c>
      <c r="J3444">
        <v>39.571399999999997</v>
      </c>
      <c r="K3444">
        <v>0.47949999999999998</v>
      </c>
      <c r="L3444">
        <v>145.5795</v>
      </c>
      <c r="M3444">
        <v>0.24310000000000001</v>
      </c>
      <c r="N3444">
        <v>164.60560000000001</v>
      </c>
    </row>
    <row r="3445" spans="1:14" x14ac:dyDescent="0.25">
      <c r="A3445">
        <v>3437</v>
      </c>
      <c r="B3445">
        <v>2919600</v>
      </c>
      <c r="C3445">
        <v>0</v>
      </c>
      <c r="E3445">
        <v>2.9999999999999997E-4</v>
      </c>
      <c r="F3445">
        <v>102.3353</v>
      </c>
      <c r="G3445">
        <v>0</v>
      </c>
      <c r="H3445">
        <v>293.76830000000001</v>
      </c>
      <c r="I3445">
        <v>1.0541</v>
      </c>
      <c r="J3445">
        <v>39.560499999999998</v>
      </c>
      <c r="K3445">
        <v>0.47270000000000001</v>
      </c>
      <c r="L3445">
        <v>145.5727</v>
      </c>
      <c r="M3445">
        <v>0.23910000000000001</v>
      </c>
      <c r="N3445">
        <v>164.60159999999999</v>
      </c>
    </row>
    <row r="3446" spans="1:14" x14ac:dyDescent="0.25">
      <c r="A3446">
        <v>3438</v>
      </c>
      <c r="B3446">
        <v>2923200</v>
      </c>
      <c r="C3446">
        <v>0</v>
      </c>
      <c r="E3446">
        <v>2.9999999999999997E-4</v>
      </c>
      <c r="F3446">
        <v>102.3353</v>
      </c>
      <c r="G3446">
        <v>0</v>
      </c>
      <c r="H3446">
        <v>293.76830000000001</v>
      </c>
      <c r="I3446">
        <v>1.0426</v>
      </c>
      <c r="J3446">
        <v>39.548999999999999</v>
      </c>
      <c r="K3446">
        <v>0.46210000000000001</v>
      </c>
      <c r="L3446">
        <v>145.56209999999999</v>
      </c>
      <c r="M3446">
        <v>0.23530000000000001</v>
      </c>
      <c r="N3446">
        <v>164.59780000000001</v>
      </c>
    </row>
    <row r="3447" spans="1:14" x14ac:dyDescent="0.25">
      <c r="A3447">
        <v>3439</v>
      </c>
      <c r="B3447">
        <v>2926800</v>
      </c>
      <c r="C3447">
        <v>0</v>
      </c>
      <c r="E3447">
        <v>5.9999999999999995E-4</v>
      </c>
      <c r="F3447">
        <v>102.3356</v>
      </c>
      <c r="G3447">
        <v>0</v>
      </c>
      <c r="H3447">
        <v>293.76830000000001</v>
      </c>
      <c r="I3447">
        <v>1.0316000000000001</v>
      </c>
      <c r="J3447">
        <v>39.5381</v>
      </c>
      <c r="K3447">
        <v>0.45550000000000002</v>
      </c>
      <c r="L3447">
        <v>145.55549999999999</v>
      </c>
      <c r="M3447">
        <v>0.2306</v>
      </c>
      <c r="N3447">
        <v>164.59309999999999</v>
      </c>
    </row>
    <row r="3448" spans="1:14" x14ac:dyDescent="0.25">
      <c r="A3448">
        <v>3440</v>
      </c>
      <c r="B3448">
        <v>2930400</v>
      </c>
      <c r="C3448">
        <v>0</v>
      </c>
      <c r="E3448">
        <v>8.0000000000000004E-4</v>
      </c>
      <c r="F3448">
        <v>102.33580000000001</v>
      </c>
      <c r="G3448">
        <v>0</v>
      </c>
      <c r="H3448">
        <v>293.76830000000001</v>
      </c>
      <c r="I3448">
        <v>1.0212000000000001</v>
      </c>
      <c r="J3448">
        <v>39.527700000000003</v>
      </c>
      <c r="K3448">
        <v>0.44879999999999998</v>
      </c>
      <c r="L3448">
        <v>145.5488</v>
      </c>
      <c r="M3448">
        <v>0.22589999999999999</v>
      </c>
      <c r="N3448">
        <v>164.58840000000001</v>
      </c>
    </row>
    <row r="3449" spans="1:14" x14ac:dyDescent="0.25">
      <c r="A3449">
        <v>3441</v>
      </c>
      <c r="B3449">
        <v>2934000</v>
      </c>
      <c r="C3449">
        <v>0</v>
      </c>
      <c r="E3449">
        <v>8.9999999999999998E-4</v>
      </c>
      <c r="F3449">
        <v>102.3359</v>
      </c>
      <c r="G3449">
        <v>0</v>
      </c>
      <c r="H3449">
        <v>293.76830000000001</v>
      </c>
      <c r="I3449">
        <v>1.0116000000000001</v>
      </c>
      <c r="J3449">
        <v>39.518099999999997</v>
      </c>
      <c r="K3449">
        <v>0.4385</v>
      </c>
      <c r="L3449">
        <v>145.5385</v>
      </c>
      <c r="M3449">
        <v>0.22189999999999999</v>
      </c>
      <c r="N3449">
        <v>164.58439999999999</v>
      </c>
    </row>
    <row r="3450" spans="1:14" x14ac:dyDescent="0.25">
      <c r="A3450">
        <v>3442</v>
      </c>
      <c r="B3450">
        <v>2937600</v>
      </c>
      <c r="C3450">
        <v>0</v>
      </c>
      <c r="E3450">
        <v>8.9999999999999998E-4</v>
      </c>
      <c r="F3450">
        <v>102.3359</v>
      </c>
      <c r="G3450">
        <v>0</v>
      </c>
      <c r="H3450">
        <v>293.76830000000001</v>
      </c>
      <c r="I3450">
        <v>1.0024999999999999</v>
      </c>
      <c r="J3450">
        <v>39.508899999999997</v>
      </c>
      <c r="K3450">
        <v>0.43369999999999997</v>
      </c>
      <c r="L3450">
        <v>145.53370000000001</v>
      </c>
      <c r="M3450">
        <v>0.21829999999999999</v>
      </c>
      <c r="N3450">
        <v>164.58070000000001</v>
      </c>
    </row>
    <row r="3451" spans="1:14" x14ac:dyDescent="0.25">
      <c r="A3451">
        <v>3443</v>
      </c>
      <c r="B3451">
        <v>2941200</v>
      </c>
      <c r="C3451">
        <v>0</v>
      </c>
      <c r="E3451">
        <v>8.9999999999999998E-4</v>
      </c>
      <c r="F3451">
        <v>102.3359</v>
      </c>
      <c r="G3451">
        <v>0</v>
      </c>
      <c r="H3451">
        <v>293.76830000000001</v>
      </c>
      <c r="I3451">
        <v>0.99399999999999999</v>
      </c>
      <c r="J3451">
        <v>39.500399999999999</v>
      </c>
      <c r="K3451">
        <v>0.4254</v>
      </c>
      <c r="L3451">
        <v>145.52539999999999</v>
      </c>
      <c r="M3451">
        <v>0.2127</v>
      </c>
      <c r="N3451">
        <v>164.5752</v>
      </c>
    </row>
    <row r="3452" spans="1:14" x14ac:dyDescent="0.25">
      <c r="A3452">
        <v>3444</v>
      </c>
      <c r="B3452">
        <v>2944800</v>
      </c>
      <c r="C3452">
        <v>0</v>
      </c>
      <c r="E3452">
        <v>8.9999999999999998E-4</v>
      </c>
      <c r="F3452">
        <v>102.3359</v>
      </c>
      <c r="G3452">
        <v>0</v>
      </c>
      <c r="H3452">
        <v>293.76830000000001</v>
      </c>
      <c r="I3452">
        <v>0.98580000000000001</v>
      </c>
      <c r="J3452">
        <v>39.492199999999997</v>
      </c>
      <c r="K3452">
        <v>0.42149999999999999</v>
      </c>
      <c r="L3452">
        <v>145.5215</v>
      </c>
      <c r="M3452">
        <v>0.20780000000000001</v>
      </c>
      <c r="N3452">
        <v>164.5703</v>
      </c>
    </row>
    <row r="3453" spans="1:14" x14ac:dyDescent="0.25">
      <c r="A3453">
        <v>3445</v>
      </c>
      <c r="B3453">
        <v>2948400</v>
      </c>
      <c r="C3453">
        <v>0</v>
      </c>
      <c r="E3453">
        <v>8.9999999999999998E-4</v>
      </c>
      <c r="F3453">
        <v>102.3359</v>
      </c>
      <c r="G3453">
        <v>0</v>
      </c>
      <c r="H3453">
        <v>293.76830000000001</v>
      </c>
      <c r="I3453">
        <v>0.97799999999999998</v>
      </c>
      <c r="J3453">
        <v>39.484400000000001</v>
      </c>
      <c r="K3453">
        <v>0.4133</v>
      </c>
      <c r="L3453">
        <v>145.51329999999999</v>
      </c>
      <c r="M3453">
        <v>0.20430000000000001</v>
      </c>
      <c r="N3453">
        <v>164.5668</v>
      </c>
    </row>
    <row r="3454" spans="1:14" x14ac:dyDescent="0.25">
      <c r="A3454">
        <v>3446</v>
      </c>
      <c r="B3454">
        <v>2952000</v>
      </c>
      <c r="C3454">
        <v>0</v>
      </c>
      <c r="E3454">
        <v>8.9999999999999998E-4</v>
      </c>
      <c r="F3454">
        <v>102.3359</v>
      </c>
      <c r="G3454">
        <v>0</v>
      </c>
      <c r="H3454">
        <v>293.76830000000001</v>
      </c>
      <c r="I3454">
        <v>0.97050000000000003</v>
      </c>
      <c r="J3454">
        <v>39.476999999999997</v>
      </c>
      <c r="K3454">
        <v>0.40820000000000001</v>
      </c>
      <c r="L3454">
        <v>145.50819999999999</v>
      </c>
      <c r="M3454">
        <v>0.1988</v>
      </c>
      <c r="N3454">
        <v>164.56129999999999</v>
      </c>
    </row>
    <row r="3455" spans="1:14" x14ac:dyDescent="0.25">
      <c r="A3455">
        <v>3447</v>
      </c>
      <c r="B3455">
        <v>2955600</v>
      </c>
      <c r="C3455">
        <v>0</v>
      </c>
      <c r="E3455">
        <v>8.9999999999999998E-4</v>
      </c>
      <c r="F3455">
        <v>102.3359</v>
      </c>
      <c r="G3455">
        <v>0</v>
      </c>
      <c r="H3455">
        <v>293.76830000000001</v>
      </c>
      <c r="I3455">
        <v>0.96330000000000005</v>
      </c>
      <c r="J3455">
        <v>39.469799999999999</v>
      </c>
      <c r="K3455">
        <v>0.40250000000000002</v>
      </c>
      <c r="L3455">
        <v>145.5025</v>
      </c>
      <c r="M3455">
        <v>0.19420000000000001</v>
      </c>
      <c r="N3455">
        <v>164.55670000000001</v>
      </c>
    </row>
    <row r="3456" spans="1:14" x14ac:dyDescent="0.25">
      <c r="A3456">
        <v>3448</v>
      </c>
      <c r="B3456">
        <v>2959200</v>
      </c>
      <c r="C3456">
        <v>0</v>
      </c>
      <c r="E3456">
        <v>8.0000000000000004E-4</v>
      </c>
      <c r="F3456">
        <v>102.33580000000001</v>
      </c>
      <c r="G3456">
        <v>0</v>
      </c>
      <c r="H3456">
        <v>293.76830000000001</v>
      </c>
      <c r="I3456">
        <v>0.95620000000000005</v>
      </c>
      <c r="J3456">
        <v>39.462699999999998</v>
      </c>
      <c r="K3456">
        <v>0.39710000000000001</v>
      </c>
      <c r="L3456">
        <v>145.49709999999999</v>
      </c>
      <c r="M3456">
        <v>0.19059999999999999</v>
      </c>
      <c r="N3456">
        <v>164.5531</v>
      </c>
    </row>
    <row r="3457" spans="1:14" x14ac:dyDescent="0.25">
      <c r="A3457">
        <v>3449</v>
      </c>
      <c r="B3457">
        <v>2962800</v>
      </c>
      <c r="C3457">
        <v>0</v>
      </c>
      <c r="E3457">
        <v>8.0000000000000004E-4</v>
      </c>
      <c r="F3457">
        <v>102.33580000000001</v>
      </c>
      <c r="G3457">
        <v>0</v>
      </c>
      <c r="H3457">
        <v>293.76830000000001</v>
      </c>
      <c r="I3457">
        <v>0.94979999999999998</v>
      </c>
      <c r="J3457">
        <v>39.456299999999999</v>
      </c>
      <c r="K3457">
        <v>0.39269999999999999</v>
      </c>
      <c r="L3457">
        <v>145.49279999999999</v>
      </c>
      <c r="M3457">
        <v>0.18640000000000001</v>
      </c>
      <c r="N3457">
        <v>164.5489</v>
      </c>
    </row>
    <row r="3458" spans="1:14" x14ac:dyDescent="0.25">
      <c r="A3458">
        <v>3450</v>
      </c>
      <c r="B3458">
        <v>2966400</v>
      </c>
      <c r="C3458">
        <v>0</v>
      </c>
      <c r="E3458">
        <v>8.0000000000000004E-4</v>
      </c>
      <c r="F3458">
        <v>102.33580000000001</v>
      </c>
      <c r="G3458">
        <v>0</v>
      </c>
      <c r="H3458">
        <v>293.76830000000001</v>
      </c>
      <c r="I3458">
        <v>0.94520000000000004</v>
      </c>
      <c r="J3458">
        <v>39.451599999999999</v>
      </c>
      <c r="K3458">
        <v>0.38600000000000001</v>
      </c>
      <c r="L3458">
        <v>145.48599999999999</v>
      </c>
      <c r="M3458">
        <v>0.18190000000000001</v>
      </c>
      <c r="N3458">
        <v>164.5444</v>
      </c>
    </row>
    <row r="3459" spans="1:14" x14ac:dyDescent="0.25">
      <c r="A3459">
        <v>3451</v>
      </c>
      <c r="B3459">
        <v>2970000</v>
      </c>
      <c r="C3459">
        <v>0</v>
      </c>
      <c r="E3459">
        <v>8.0000000000000004E-4</v>
      </c>
      <c r="F3459">
        <v>102.33580000000001</v>
      </c>
      <c r="G3459">
        <v>0</v>
      </c>
      <c r="H3459">
        <v>293.76830000000001</v>
      </c>
      <c r="I3459">
        <v>0.93940000000000001</v>
      </c>
      <c r="J3459">
        <v>39.445799999999998</v>
      </c>
      <c r="K3459">
        <v>0.38030000000000003</v>
      </c>
      <c r="L3459">
        <v>145.4803</v>
      </c>
      <c r="M3459">
        <v>0.17860000000000001</v>
      </c>
      <c r="N3459">
        <v>164.5412</v>
      </c>
    </row>
    <row r="3460" spans="1:14" x14ac:dyDescent="0.25">
      <c r="A3460">
        <v>3452</v>
      </c>
      <c r="B3460">
        <v>2973600</v>
      </c>
      <c r="C3460">
        <v>0</v>
      </c>
      <c r="E3460">
        <v>8.0000000000000004E-4</v>
      </c>
      <c r="F3460">
        <v>102.33580000000001</v>
      </c>
      <c r="G3460">
        <v>0</v>
      </c>
      <c r="H3460">
        <v>293.76830000000001</v>
      </c>
      <c r="I3460">
        <v>0.93259999999999998</v>
      </c>
      <c r="J3460">
        <v>39.439100000000003</v>
      </c>
      <c r="K3460">
        <v>0.37369999999999998</v>
      </c>
      <c r="L3460">
        <v>145.47370000000001</v>
      </c>
      <c r="M3460">
        <v>0.17549999999999999</v>
      </c>
      <c r="N3460">
        <v>164.53800000000001</v>
      </c>
    </row>
    <row r="3461" spans="1:14" x14ac:dyDescent="0.25">
      <c r="A3461">
        <v>3453</v>
      </c>
      <c r="B3461">
        <v>2977200</v>
      </c>
      <c r="C3461">
        <v>0</v>
      </c>
      <c r="E3461">
        <v>8.0000000000000004E-4</v>
      </c>
      <c r="F3461">
        <v>102.33580000000001</v>
      </c>
      <c r="G3461">
        <v>0</v>
      </c>
      <c r="H3461">
        <v>293.76830000000001</v>
      </c>
      <c r="I3461">
        <v>0.92610000000000003</v>
      </c>
      <c r="J3461">
        <v>39.432499999999997</v>
      </c>
      <c r="K3461">
        <v>0.37009999999999998</v>
      </c>
      <c r="L3461">
        <v>145.4701</v>
      </c>
      <c r="M3461">
        <v>0.17169999999999999</v>
      </c>
      <c r="N3461">
        <v>164.5342</v>
      </c>
    </row>
    <row r="3462" spans="1:14" x14ac:dyDescent="0.25">
      <c r="A3462">
        <v>3454</v>
      </c>
      <c r="B3462">
        <v>2980800</v>
      </c>
      <c r="C3462">
        <v>0</v>
      </c>
      <c r="E3462">
        <v>8.0000000000000004E-4</v>
      </c>
      <c r="F3462">
        <v>102.33580000000001</v>
      </c>
      <c r="G3462">
        <v>0</v>
      </c>
      <c r="H3462">
        <v>293.76830000000001</v>
      </c>
      <c r="I3462">
        <v>0.91920000000000002</v>
      </c>
      <c r="J3462">
        <v>39.425699999999999</v>
      </c>
      <c r="K3462">
        <v>0.36609999999999998</v>
      </c>
      <c r="L3462">
        <v>145.46619999999999</v>
      </c>
      <c r="M3462">
        <v>0.16769999999999999</v>
      </c>
      <c r="N3462">
        <v>164.53020000000001</v>
      </c>
    </row>
    <row r="3463" spans="1:14" x14ac:dyDescent="0.25">
      <c r="A3463">
        <v>3455</v>
      </c>
      <c r="B3463">
        <v>2984400</v>
      </c>
      <c r="C3463">
        <v>0</v>
      </c>
      <c r="E3463">
        <v>8.0000000000000004E-4</v>
      </c>
      <c r="F3463">
        <v>102.33580000000001</v>
      </c>
      <c r="G3463">
        <v>0</v>
      </c>
      <c r="H3463">
        <v>293.76830000000001</v>
      </c>
      <c r="I3463">
        <v>0.91320000000000001</v>
      </c>
      <c r="J3463">
        <v>39.419699999999999</v>
      </c>
      <c r="K3463">
        <v>0.36049999999999999</v>
      </c>
      <c r="L3463">
        <v>145.4605</v>
      </c>
      <c r="M3463">
        <v>0.16439999999999999</v>
      </c>
      <c r="N3463">
        <v>164.52690000000001</v>
      </c>
    </row>
    <row r="3464" spans="1:14" x14ac:dyDescent="0.25">
      <c r="A3464">
        <v>3456</v>
      </c>
      <c r="B3464">
        <v>2988000</v>
      </c>
      <c r="C3464">
        <v>0</v>
      </c>
      <c r="E3464">
        <v>6.9999999999999999E-4</v>
      </c>
      <c r="F3464">
        <v>102.3357</v>
      </c>
      <c r="G3464">
        <v>0</v>
      </c>
      <c r="H3464">
        <v>293.76830000000001</v>
      </c>
      <c r="I3464">
        <v>0.9073</v>
      </c>
      <c r="J3464">
        <v>39.413800000000002</v>
      </c>
      <c r="K3464">
        <v>0.35680000000000001</v>
      </c>
      <c r="L3464">
        <v>145.45679999999999</v>
      </c>
      <c r="M3464">
        <v>0.16139999999999999</v>
      </c>
      <c r="N3464">
        <v>164.5239</v>
      </c>
    </row>
    <row r="3465" spans="1:14" x14ac:dyDescent="0.25">
      <c r="A3465">
        <v>3457</v>
      </c>
      <c r="B3465">
        <v>2991600</v>
      </c>
      <c r="C3465">
        <v>0</v>
      </c>
      <c r="E3465">
        <v>5.9999999999999995E-4</v>
      </c>
      <c r="F3465">
        <v>102.3356</v>
      </c>
      <c r="G3465">
        <v>0</v>
      </c>
      <c r="H3465">
        <v>293.76830000000001</v>
      </c>
      <c r="I3465">
        <v>0.90190000000000003</v>
      </c>
      <c r="J3465">
        <v>39.4084</v>
      </c>
      <c r="K3465">
        <v>0.34870000000000001</v>
      </c>
      <c r="L3465">
        <v>145.4487</v>
      </c>
      <c r="M3465">
        <v>0.15859999999999999</v>
      </c>
      <c r="N3465">
        <v>164.52109999999999</v>
      </c>
    </row>
    <row r="3466" spans="1:14" x14ac:dyDescent="0.25">
      <c r="A3466">
        <v>3458</v>
      </c>
      <c r="B3466">
        <v>2995200</v>
      </c>
      <c r="C3466">
        <v>0</v>
      </c>
      <c r="E3466">
        <v>5.0000000000000001E-4</v>
      </c>
      <c r="F3466">
        <v>102.3355</v>
      </c>
      <c r="G3466">
        <v>0</v>
      </c>
      <c r="H3466">
        <v>293.76830000000001</v>
      </c>
      <c r="I3466">
        <v>0.89649999999999996</v>
      </c>
      <c r="J3466">
        <v>39.402900000000002</v>
      </c>
      <c r="K3466">
        <v>0.34549999999999997</v>
      </c>
      <c r="L3466">
        <v>145.44550000000001</v>
      </c>
      <c r="M3466">
        <v>0.15540000000000001</v>
      </c>
      <c r="N3466">
        <v>164.5179</v>
      </c>
    </row>
    <row r="3467" spans="1:14" x14ac:dyDescent="0.25">
      <c r="A3467">
        <v>3459</v>
      </c>
      <c r="B3467">
        <v>2998800</v>
      </c>
      <c r="C3467">
        <v>0</v>
      </c>
      <c r="E3467">
        <v>5.0000000000000001E-4</v>
      </c>
      <c r="F3467">
        <v>102.3355</v>
      </c>
      <c r="G3467">
        <v>0</v>
      </c>
      <c r="H3467">
        <v>293.76830000000001</v>
      </c>
      <c r="I3467">
        <v>0.89129999999999998</v>
      </c>
      <c r="J3467">
        <v>39.397799999999997</v>
      </c>
      <c r="K3467">
        <v>0.34639999999999999</v>
      </c>
      <c r="L3467">
        <v>145.44640000000001</v>
      </c>
      <c r="M3467">
        <v>0.15229999999999999</v>
      </c>
      <c r="N3467">
        <v>164.51480000000001</v>
      </c>
    </row>
    <row r="3468" spans="1:14" x14ac:dyDescent="0.25">
      <c r="A3468">
        <v>3460</v>
      </c>
      <c r="B3468">
        <v>3002400</v>
      </c>
      <c r="C3468">
        <v>0</v>
      </c>
      <c r="E3468">
        <v>4.0000000000000002E-4</v>
      </c>
      <c r="F3468">
        <v>102.33540000000001</v>
      </c>
      <c r="G3468">
        <v>0</v>
      </c>
      <c r="H3468">
        <v>293.76830000000001</v>
      </c>
      <c r="I3468">
        <v>0.88680000000000003</v>
      </c>
      <c r="J3468">
        <v>39.393300000000004</v>
      </c>
      <c r="K3468">
        <v>0.33810000000000001</v>
      </c>
      <c r="L3468">
        <v>145.43809999999999</v>
      </c>
      <c r="M3468">
        <v>0.1492</v>
      </c>
      <c r="N3468">
        <v>164.51169999999999</v>
      </c>
    </row>
    <row r="3469" spans="1:14" x14ac:dyDescent="0.25">
      <c r="A3469">
        <v>3461</v>
      </c>
      <c r="B3469">
        <v>3006000</v>
      </c>
      <c r="C3469">
        <v>0</v>
      </c>
      <c r="E3469">
        <v>2.9999999999999997E-4</v>
      </c>
      <c r="F3469">
        <v>102.3353</v>
      </c>
      <c r="G3469">
        <v>0</v>
      </c>
      <c r="H3469">
        <v>293.76830000000001</v>
      </c>
      <c r="I3469">
        <v>0.88300000000000001</v>
      </c>
      <c r="J3469">
        <v>39.389499999999998</v>
      </c>
      <c r="K3469">
        <v>0.32979999999999998</v>
      </c>
      <c r="L3469">
        <v>145.4298</v>
      </c>
      <c r="M3469">
        <v>0.14610000000000001</v>
      </c>
      <c r="N3469">
        <v>164.5086</v>
      </c>
    </row>
    <row r="3470" spans="1:14" x14ac:dyDescent="0.25">
      <c r="A3470">
        <v>3462</v>
      </c>
      <c r="B3470">
        <v>0</v>
      </c>
      <c r="C3470">
        <v>0</v>
      </c>
      <c r="D3470" s="1" t="s">
        <v>40</v>
      </c>
      <c r="E3470">
        <v>0</v>
      </c>
      <c r="F3470">
        <v>102.33499999999999</v>
      </c>
      <c r="G3470">
        <v>0</v>
      </c>
      <c r="H3470">
        <v>293.76830000000001</v>
      </c>
      <c r="I3470">
        <v>0</v>
      </c>
      <c r="J3470">
        <v>38.506500000000003</v>
      </c>
      <c r="K3470">
        <v>0</v>
      </c>
      <c r="L3470">
        <v>145.1</v>
      </c>
      <c r="M3470">
        <v>0</v>
      </c>
      <c r="N3470">
        <v>164.36250000000001</v>
      </c>
    </row>
    <row r="3471" spans="1:14" x14ac:dyDescent="0.25">
      <c r="A3471">
        <v>3463</v>
      </c>
      <c r="B3471">
        <v>3600</v>
      </c>
      <c r="C3471">
        <v>0</v>
      </c>
      <c r="E3471">
        <v>0</v>
      </c>
      <c r="F3471">
        <v>102.33499999999999</v>
      </c>
      <c r="G3471">
        <v>0</v>
      </c>
      <c r="H3471">
        <v>293.76830000000001</v>
      </c>
      <c r="I3471">
        <v>0</v>
      </c>
      <c r="J3471">
        <v>38.506500000000003</v>
      </c>
      <c r="K3471">
        <v>0</v>
      </c>
      <c r="L3471">
        <v>145.1</v>
      </c>
      <c r="M3471">
        <v>0</v>
      </c>
      <c r="N3471">
        <v>164.36250000000001</v>
      </c>
    </row>
    <row r="3472" spans="1:14" x14ac:dyDescent="0.25">
      <c r="A3472">
        <v>3464</v>
      </c>
      <c r="B3472">
        <v>7200</v>
      </c>
      <c r="C3472">
        <v>0.59</v>
      </c>
      <c r="E3472">
        <v>5.9999999999999995E-4</v>
      </c>
      <c r="F3472">
        <v>102.3356</v>
      </c>
      <c r="G3472">
        <v>5.9999999999999995E-4</v>
      </c>
      <c r="H3472">
        <v>293.76889999999997</v>
      </c>
      <c r="I3472">
        <v>5.9999999999999995E-4</v>
      </c>
      <c r="J3472">
        <v>38.506999999999998</v>
      </c>
      <c r="K3472">
        <v>5.9999999999999995E-4</v>
      </c>
      <c r="L3472">
        <v>145.10059999999999</v>
      </c>
      <c r="M3472">
        <v>5.9999999999999995E-4</v>
      </c>
      <c r="N3472">
        <v>164.3631</v>
      </c>
    </row>
    <row r="3473" spans="1:14" x14ac:dyDescent="0.25">
      <c r="A3473">
        <v>3465</v>
      </c>
      <c r="B3473">
        <v>10800</v>
      </c>
      <c r="C3473">
        <v>0</v>
      </c>
      <c r="E3473">
        <v>5.9999999999999995E-4</v>
      </c>
      <c r="F3473">
        <v>102.3356</v>
      </c>
      <c r="G3473">
        <v>5.9999999999999995E-4</v>
      </c>
      <c r="H3473">
        <v>293.76889999999997</v>
      </c>
      <c r="I3473">
        <v>5.9999999999999995E-4</v>
      </c>
      <c r="J3473">
        <v>38.507100000000001</v>
      </c>
      <c r="K3473">
        <v>6.9999999999999999E-4</v>
      </c>
      <c r="L3473">
        <v>145.10079999999999</v>
      </c>
      <c r="M3473">
        <v>5.9999999999999995E-4</v>
      </c>
      <c r="N3473">
        <v>164.3631</v>
      </c>
    </row>
    <row r="3474" spans="1:14" x14ac:dyDescent="0.25">
      <c r="A3474">
        <v>3466</v>
      </c>
      <c r="B3474">
        <v>14400</v>
      </c>
      <c r="C3474">
        <v>0</v>
      </c>
      <c r="E3474">
        <v>5.0000000000000001E-4</v>
      </c>
      <c r="F3474">
        <v>102.3355</v>
      </c>
      <c r="G3474">
        <v>5.9999999999999995E-4</v>
      </c>
      <c r="H3474">
        <v>293.76889999999997</v>
      </c>
      <c r="I3474">
        <v>5.9999999999999995E-4</v>
      </c>
      <c r="J3474">
        <v>38.507100000000001</v>
      </c>
      <c r="K3474">
        <v>8.9999999999999998E-4</v>
      </c>
      <c r="L3474">
        <v>145.1009</v>
      </c>
      <c r="M3474">
        <v>5.9999999999999995E-4</v>
      </c>
      <c r="N3474">
        <v>164.3631</v>
      </c>
    </row>
    <row r="3475" spans="1:14" x14ac:dyDescent="0.25">
      <c r="A3475">
        <v>3467</v>
      </c>
      <c r="B3475">
        <v>18000</v>
      </c>
      <c r="C3475">
        <v>0</v>
      </c>
      <c r="E3475">
        <v>5.0000000000000001E-4</v>
      </c>
      <c r="F3475">
        <v>102.3355</v>
      </c>
      <c r="G3475">
        <v>5.9999999999999995E-4</v>
      </c>
      <c r="H3475">
        <v>293.76889999999997</v>
      </c>
      <c r="I3475">
        <v>5.9999999999999995E-4</v>
      </c>
      <c r="J3475">
        <v>38.507100000000001</v>
      </c>
      <c r="K3475">
        <v>1E-3</v>
      </c>
      <c r="L3475">
        <v>145.101</v>
      </c>
      <c r="M3475">
        <v>5.9999999999999995E-4</v>
      </c>
      <c r="N3475">
        <v>164.3631</v>
      </c>
    </row>
    <row r="3476" spans="1:14" x14ac:dyDescent="0.25">
      <c r="A3476">
        <v>3468</v>
      </c>
      <c r="B3476">
        <v>21600</v>
      </c>
      <c r="C3476">
        <v>0</v>
      </c>
      <c r="E3476">
        <v>4.0000000000000002E-4</v>
      </c>
      <c r="F3476">
        <v>102.33540000000001</v>
      </c>
      <c r="G3476">
        <v>5.9999999999999995E-4</v>
      </c>
      <c r="H3476">
        <v>293.76889999999997</v>
      </c>
      <c r="I3476">
        <v>5.9999999999999995E-4</v>
      </c>
      <c r="J3476">
        <v>38.507100000000001</v>
      </c>
      <c r="K3476">
        <v>1.1000000000000001E-3</v>
      </c>
      <c r="L3476">
        <v>145.1011</v>
      </c>
      <c r="M3476">
        <v>5.9999999999999995E-4</v>
      </c>
      <c r="N3476">
        <v>164.3631</v>
      </c>
    </row>
    <row r="3477" spans="1:14" x14ac:dyDescent="0.25">
      <c r="A3477">
        <v>3469</v>
      </c>
      <c r="B3477">
        <v>25200</v>
      </c>
      <c r="C3477">
        <v>0</v>
      </c>
      <c r="E3477">
        <v>4.0000000000000002E-4</v>
      </c>
      <c r="F3477">
        <v>102.33540000000001</v>
      </c>
      <c r="G3477">
        <v>5.9999999999999995E-4</v>
      </c>
      <c r="H3477">
        <v>293.76889999999997</v>
      </c>
      <c r="I3477">
        <v>5.9999999999999995E-4</v>
      </c>
      <c r="J3477">
        <v>38.507100000000001</v>
      </c>
      <c r="K3477">
        <v>1.1999999999999999E-3</v>
      </c>
      <c r="L3477">
        <v>145.10120000000001</v>
      </c>
      <c r="M3477">
        <v>5.9999999999999995E-4</v>
      </c>
      <c r="N3477">
        <v>164.3631</v>
      </c>
    </row>
    <row r="3478" spans="1:14" x14ac:dyDescent="0.25">
      <c r="A3478">
        <v>3470</v>
      </c>
      <c r="B3478">
        <v>28800</v>
      </c>
      <c r="C3478">
        <v>0.13</v>
      </c>
      <c r="E3478">
        <v>5.0000000000000001E-4</v>
      </c>
      <c r="F3478">
        <v>102.33540000000001</v>
      </c>
      <c r="G3478">
        <v>6.9999999999999999E-4</v>
      </c>
      <c r="H3478">
        <v>293.76900000000001</v>
      </c>
      <c r="I3478">
        <v>8.0000000000000004E-4</v>
      </c>
      <c r="J3478">
        <v>38.507199999999997</v>
      </c>
      <c r="K3478">
        <v>1.4E-3</v>
      </c>
      <c r="L3478">
        <v>145.10140000000001</v>
      </c>
      <c r="M3478">
        <v>8.0000000000000004E-4</v>
      </c>
      <c r="N3478">
        <v>164.36330000000001</v>
      </c>
    </row>
    <row r="3479" spans="1:14" x14ac:dyDescent="0.25">
      <c r="A3479">
        <v>3471</v>
      </c>
      <c r="B3479">
        <v>32400</v>
      </c>
      <c r="C3479">
        <v>6.5000000000000002E-2</v>
      </c>
      <c r="E3479">
        <v>5.0000000000000001E-4</v>
      </c>
      <c r="F3479">
        <v>102.3355</v>
      </c>
      <c r="G3479">
        <v>8.0000000000000004E-4</v>
      </c>
      <c r="H3479">
        <v>293.76909999999998</v>
      </c>
      <c r="I3479">
        <v>8.9999999999999998E-4</v>
      </c>
      <c r="J3479">
        <v>38.507300000000001</v>
      </c>
      <c r="K3479">
        <v>1.6000000000000001E-3</v>
      </c>
      <c r="L3479">
        <v>145.10159999999999</v>
      </c>
      <c r="M3479">
        <v>8.0000000000000004E-4</v>
      </c>
      <c r="N3479">
        <v>164.36330000000001</v>
      </c>
    </row>
    <row r="3480" spans="1:14" x14ac:dyDescent="0.25">
      <c r="A3480">
        <v>3472</v>
      </c>
      <c r="B3480">
        <v>36000</v>
      </c>
      <c r="C3480">
        <v>0.11</v>
      </c>
      <c r="E3480">
        <v>5.0000000000000001E-4</v>
      </c>
      <c r="F3480">
        <v>102.3355</v>
      </c>
      <c r="G3480">
        <v>8.9999999999999998E-4</v>
      </c>
      <c r="H3480">
        <v>293.76920000000001</v>
      </c>
      <c r="I3480">
        <v>1E-3</v>
      </c>
      <c r="J3480">
        <v>38.5075</v>
      </c>
      <c r="K3480">
        <v>1.9E-3</v>
      </c>
      <c r="L3480">
        <v>145.1019</v>
      </c>
      <c r="M3480">
        <v>1E-3</v>
      </c>
      <c r="N3480">
        <v>164.36349999999999</v>
      </c>
    </row>
    <row r="3481" spans="1:14" x14ac:dyDescent="0.25">
      <c r="A3481">
        <v>3473</v>
      </c>
      <c r="B3481">
        <v>39600</v>
      </c>
      <c r="C3481">
        <v>0</v>
      </c>
      <c r="E3481">
        <v>5.0000000000000001E-4</v>
      </c>
      <c r="F3481">
        <v>102.3355</v>
      </c>
      <c r="G3481">
        <v>8.9999999999999998E-4</v>
      </c>
      <c r="H3481">
        <v>293.76920000000001</v>
      </c>
      <c r="I3481">
        <v>1E-3</v>
      </c>
      <c r="J3481">
        <v>38.5075</v>
      </c>
      <c r="K3481">
        <v>2E-3</v>
      </c>
      <c r="L3481">
        <v>145.102</v>
      </c>
      <c r="M3481">
        <v>1E-3</v>
      </c>
      <c r="N3481">
        <v>164.36349999999999</v>
      </c>
    </row>
    <row r="3482" spans="1:14" x14ac:dyDescent="0.25">
      <c r="A3482">
        <v>3474</v>
      </c>
      <c r="B3482">
        <v>43200</v>
      </c>
      <c r="C3482">
        <v>6.5000000000000002E-2</v>
      </c>
      <c r="E3482">
        <v>5.0000000000000001E-4</v>
      </c>
      <c r="F3482">
        <v>102.3355</v>
      </c>
      <c r="G3482">
        <v>1E-3</v>
      </c>
      <c r="H3482">
        <v>293.76929999999999</v>
      </c>
      <c r="I3482">
        <v>1.1000000000000001E-3</v>
      </c>
      <c r="J3482">
        <v>38.507599999999996</v>
      </c>
      <c r="K3482">
        <v>2.2000000000000001E-3</v>
      </c>
      <c r="L3482">
        <v>145.10220000000001</v>
      </c>
      <c r="M3482">
        <v>1E-3</v>
      </c>
      <c r="N3482">
        <v>164.36359999999999</v>
      </c>
    </row>
    <row r="3483" spans="1:14" x14ac:dyDescent="0.25">
      <c r="A3483">
        <v>3475</v>
      </c>
      <c r="B3483">
        <v>46800</v>
      </c>
      <c r="C3483">
        <v>3.6999999999999998E-2</v>
      </c>
      <c r="E3483">
        <v>5.0000000000000001E-4</v>
      </c>
      <c r="F3483">
        <v>102.33540000000001</v>
      </c>
      <c r="G3483">
        <v>1E-3</v>
      </c>
      <c r="H3483">
        <v>293.76929999999999</v>
      </c>
      <c r="I3483">
        <v>1.1999999999999999E-3</v>
      </c>
      <c r="J3483">
        <v>38.507599999999996</v>
      </c>
      <c r="K3483">
        <v>2.3999999999999998E-3</v>
      </c>
      <c r="L3483">
        <v>145.10239999999999</v>
      </c>
      <c r="M3483">
        <v>1.1000000000000001E-3</v>
      </c>
      <c r="N3483">
        <v>164.36359999999999</v>
      </c>
    </row>
    <row r="3484" spans="1:14" x14ac:dyDescent="0.25">
      <c r="A3484">
        <v>3476</v>
      </c>
      <c r="B3484">
        <v>50400</v>
      </c>
      <c r="C3484">
        <v>0</v>
      </c>
      <c r="E3484">
        <v>4.0000000000000002E-4</v>
      </c>
      <c r="F3484">
        <v>102.33540000000001</v>
      </c>
      <c r="G3484">
        <v>1E-3</v>
      </c>
      <c r="H3484">
        <v>293.76929999999999</v>
      </c>
      <c r="I3484">
        <v>1.1999999999999999E-3</v>
      </c>
      <c r="J3484">
        <v>38.5077</v>
      </c>
      <c r="K3484">
        <v>2.3E-3</v>
      </c>
      <c r="L3484">
        <v>145.10230000000001</v>
      </c>
      <c r="M3484">
        <v>1.1000000000000001E-3</v>
      </c>
      <c r="N3484">
        <v>164.36359999999999</v>
      </c>
    </row>
    <row r="3485" spans="1:14" x14ac:dyDescent="0.25">
      <c r="A3485">
        <v>3477</v>
      </c>
      <c r="B3485">
        <v>54000</v>
      </c>
      <c r="C3485">
        <v>3.6999999999999998E-2</v>
      </c>
      <c r="E3485">
        <v>4.0000000000000002E-4</v>
      </c>
      <c r="F3485">
        <v>102.33540000000001</v>
      </c>
      <c r="G3485">
        <v>1E-3</v>
      </c>
      <c r="H3485">
        <v>293.76929999999999</v>
      </c>
      <c r="I3485">
        <v>1.2999999999999999E-3</v>
      </c>
      <c r="J3485">
        <v>38.5077</v>
      </c>
      <c r="K3485">
        <v>2.3999999999999998E-3</v>
      </c>
      <c r="L3485">
        <v>145.10239999999999</v>
      </c>
      <c r="M3485">
        <v>1.1000000000000001E-3</v>
      </c>
      <c r="N3485">
        <v>164.36359999999999</v>
      </c>
    </row>
    <row r="3486" spans="1:14" x14ac:dyDescent="0.25">
      <c r="A3486">
        <v>3478</v>
      </c>
      <c r="B3486">
        <v>57600</v>
      </c>
      <c r="C3486">
        <v>0.192</v>
      </c>
      <c r="E3486">
        <v>5.0000000000000001E-4</v>
      </c>
      <c r="F3486">
        <v>102.3355</v>
      </c>
      <c r="G3486">
        <v>1.1999999999999999E-3</v>
      </c>
      <c r="H3486">
        <v>293.76949999999999</v>
      </c>
      <c r="I3486">
        <v>1.5E-3</v>
      </c>
      <c r="J3486">
        <v>38.508000000000003</v>
      </c>
      <c r="K3486">
        <v>2.8E-3</v>
      </c>
      <c r="L3486">
        <v>145.1028</v>
      </c>
      <c r="M3486">
        <v>1.2999999999999999E-3</v>
      </c>
      <c r="N3486">
        <v>164.3638</v>
      </c>
    </row>
    <row r="3487" spans="1:14" x14ac:dyDescent="0.25">
      <c r="A3487">
        <v>3479</v>
      </c>
      <c r="B3487">
        <v>61200</v>
      </c>
      <c r="C3487">
        <v>0.86699999999999999</v>
      </c>
      <c r="E3487">
        <v>1.1999999999999999E-3</v>
      </c>
      <c r="F3487">
        <v>102.33620000000001</v>
      </c>
      <c r="G3487">
        <v>2.0999999999999999E-3</v>
      </c>
      <c r="H3487">
        <v>293.7704</v>
      </c>
      <c r="I3487">
        <v>2.5000000000000001E-3</v>
      </c>
      <c r="J3487">
        <v>38.509</v>
      </c>
      <c r="K3487">
        <v>4.4999999999999997E-3</v>
      </c>
      <c r="L3487">
        <v>145.1045</v>
      </c>
      <c r="M3487">
        <v>2.2000000000000001E-3</v>
      </c>
      <c r="N3487">
        <v>164.3647</v>
      </c>
    </row>
    <row r="3488" spans="1:14" x14ac:dyDescent="0.25">
      <c r="A3488">
        <v>3480</v>
      </c>
      <c r="B3488">
        <v>64800</v>
      </c>
      <c r="C3488">
        <v>0.30199999999999999</v>
      </c>
      <c r="E3488">
        <v>8.9999999999999998E-4</v>
      </c>
      <c r="F3488">
        <v>102.3359</v>
      </c>
      <c r="G3488">
        <v>2.3999999999999998E-3</v>
      </c>
      <c r="H3488">
        <v>293.77069999999998</v>
      </c>
      <c r="I3488">
        <v>3.0000000000000001E-3</v>
      </c>
      <c r="J3488">
        <v>38.509500000000003</v>
      </c>
      <c r="K3488">
        <v>5.4000000000000003E-3</v>
      </c>
      <c r="L3488">
        <v>145.1054</v>
      </c>
      <c r="M3488">
        <v>2.3999999999999998E-3</v>
      </c>
      <c r="N3488">
        <v>164.36490000000001</v>
      </c>
    </row>
    <row r="3489" spans="1:14" x14ac:dyDescent="0.25">
      <c r="A3489">
        <v>3481</v>
      </c>
      <c r="B3489">
        <v>68400</v>
      </c>
      <c r="C3489">
        <v>7.3999999999999996E-2</v>
      </c>
      <c r="E3489">
        <v>5.9999999999999995E-4</v>
      </c>
      <c r="F3489">
        <v>102.3356</v>
      </c>
      <c r="G3489">
        <v>2.3999999999999998E-3</v>
      </c>
      <c r="H3489">
        <v>293.77080000000001</v>
      </c>
      <c r="I3489">
        <v>3.0999999999999999E-3</v>
      </c>
      <c r="J3489">
        <v>38.509599999999999</v>
      </c>
      <c r="K3489">
        <v>5.8999999999999999E-3</v>
      </c>
      <c r="L3489">
        <v>145.10589999999999</v>
      </c>
      <c r="M3489">
        <v>2.0999999999999999E-3</v>
      </c>
      <c r="N3489">
        <v>164.3646</v>
      </c>
    </row>
    <row r="3490" spans="1:14" x14ac:dyDescent="0.25">
      <c r="A3490">
        <v>3482</v>
      </c>
      <c r="B3490">
        <v>72000</v>
      </c>
      <c r="C3490">
        <v>0.14799999999999999</v>
      </c>
      <c r="E3490">
        <v>5.0000000000000001E-4</v>
      </c>
      <c r="F3490">
        <v>102.3355</v>
      </c>
      <c r="G3490">
        <v>2.5999999999999999E-3</v>
      </c>
      <c r="H3490">
        <v>293.77089999999998</v>
      </c>
      <c r="I3490">
        <v>3.0000000000000001E-3</v>
      </c>
      <c r="J3490">
        <v>38.509500000000003</v>
      </c>
      <c r="K3490">
        <v>6.4000000000000003E-3</v>
      </c>
      <c r="L3490">
        <v>145.10640000000001</v>
      </c>
      <c r="M3490">
        <v>1.9E-3</v>
      </c>
      <c r="N3490">
        <v>164.36439999999999</v>
      </c>
    </row>
    <row r="3491" spans="1:14" x14ac:dyDescent="0.25">
      <c r="A3491">
        <v>3483</v>
      </c>
      <c r="B3491">
        <v>75600</v>
      </c>
      <c r="C3491">
        <v>0.155</v>
      </c>
      <c r="E3491">
        <v>4.0000000000000002E-4</v>
      </c>
      <c r="F3491">
        <v>102.33540000000001</v>
      </c>
      <c r="G3491">
        <v>2.7000000000000001E-3</v>
      </c>
      <c r="H3491">
        <v>293.77100000000002</v>
      </c>
      <c r="I3491">
        <v>2.8E-3</v>
      </c>
      <c r="J3491">
        <v>38.509300000000003</v>
      </c>
      <c r="K3491">
        <v>6.3E-3</v>
      </c>
      <c r="L3491">
        <v>145.1063</v>
      </c>
      <c r="M3491">
        <v>1.6000000000000001E-3</v>
      </c>
      <c r="N3491">
        <v>164.36410000000001</v>
      </c>
    </row>
    <row r="3492" spans="1:14" x14ac:dyDescent="0.25">
      <c r="A3492">
        <v>3484</v>
      </c>
      <c r="B3492">
        <v>79200</v>
      </c>
      <c r="C3492">
        <v>0.752</v>
      </c>
      <c r="E3492">
        <v>8.0000000000000004E-4</v>
      </c>
      <c r="F3492">
        <v>102.33580000000001</v>
      </c>
      <c r="G3492">
        <v>3.3999999999999998E-3</v>
      </c>
      <c r="H3492">
        <v>293.77179999999998</v>
      </c>
      <c r="I3492">
        <v>3.7000000000000002E-3</v>
      </c>
      <c r="J3492">
        <v>38.510100000000001</v>
      </c>
      <c r="K3492">
        <v>7.7999999999999996E-3</v>
      </c>
      <c r="L3492">
        <v>145.1078</v>
      </c>
      <c r="M3492">
        <v>2E-3</v>
      </c>
      <c r="N3492">
        <v>164.36449999999999</v>
      </c>
    </row>
    <row r="3493" spans="1:14" x14ac:dyDescent="0.25">
      <c r="A3493">
        <v>3485</v>
      </c>
      <c r="B3493">
        <v>82800</v>
      </c>
      <c r="C3493">
        <v>0.85550000000000004</v>
      </c>
      <c r="E3493">
        <v>8.9999999999999998E-4</v>
      </c>
      <c r="F3493">
        <v>102.3359</v>
      </c>
      <c r="G3493">
        <v>4.3E-3</v>
      </c>
      <c r="H3493">
        <v>293.77260000000001</v>
      </c>
      <c r="I3493">
        <v>6.0000000000000001E-3</v>
      </c>
      <c r="J3493">
        <v>38.512500000000003</v>
      </c>
      <c r="K3493">
        <v>1.09E-2</v>
      </c>
      <c r="L3493">
        <v>145.11089999999999</v>
      </c>
      <c r="M3493">
        <v>2.5000000000000001E-3</v>
      </c>
      <c r="N3493">
        <v>164.36500000000001</v>
      </c>
    </row>
    <row r="3494" spans="1:14" x14ac:dyDescent="0.25">
      <c r="A3494">
        <v>3486</v>
      </c>
      <c r="B3494">
        <v>86400</v>
      </c>
      <c r="C3494">
        <v>0.18</v>
      </c>
      <c r="E3494">
        <v>5.9999999999999995E-4</v>
      </c>
      <c r="F3494">
        <v>102.3356</v>
      </c>
      <c r="G3494">
        <v>4.4999999999999997E-3</v>
      </c>
      <c r="H3494">
        <v>293.77280000000002</v>
      </c>
      <c r="I3494">
        <v>9.7999999999999997E-3</v>
      </c>
      <c r="J3494">
        <v>38.516300000000001</v>
      </c>
      <c r="K3494">
        <v>1.15E-2</v>
      </c>
      <c r="L3494">
        <v>145.11150000000001</v>
      </c>
      <c r="M3494">
        <v>2E-3</v>
      </c>
      <c r="N3494">
        <v>164.36449999999999</v>
      </c>
    </row>
    <row r="3495" spans="1:14" x14ac:dyDescent="0.25">
      <c r="A3495">
        <v>3487</v>
      </c>
      <c r="B3495">
        <v>90000</v>
      </c>
      <c r="C3495">
        <v>4.4999999999999998E-2</v>
      </c>
      <c r="E3495">
        <v>4.0000000000000002E-4</v>
      </c>
      <c r="F3495">
        <v>102.33540000000001</v>
      </c>
      <c r="G3495">
        <v>4.4999999999999997E-3</v>
      </c>
      <c r="H3495">
        <v>293.77289999999999</v>
      </c>
      <c r="I3495">
        <v>1.0500000000000001E-2</v>
      </c>
      <c r="J3495">
        <v>38.517000000000003</v>
      </c>
      <c r="K3495">
        <v>1.2500000000000001E-2</v>
      </c>
      <c r="L3495">
        <v>145.11250000000001</v>
      </c>
      <c r="M3495">
        <v>1.1999999999999999E-3</v>
      </c>
      <c r="N3495">
        <v>164.36369999999999</v>
      </c>
    </row>
    <row r="3496" spans="1:14" x14ac:dyDescent="0.25">
      <c r="A3496">
        <v>3488</v>
      </c>
      <c r="B3496">
        <v>93600</v>
      </c>
      <c r="C3496">
        <v>0</v>
      </c>
      <c r="E3496">
        <v>2.9999999999999997E-4</v>
      </c>
      <c r="F3496">
        <v>102.3353</v>
      </c>
      <c r="G3496">
        <v>4.5999999999999999E-3</v>
      </c>
      <c r="H3496">
        <v>293.77289999999999</v>
      </c>
      <c r="I3496">
        <v>1.01E-2</v>
      </c>
      <c r="J3496">
        <v>38.516500000000001</v>
      </c>
      <c r="K3496">
        <v>1.5100000000000001E-2</v>
      </c>
      <c r="L3496">
        <v>145.11510000000001</v>
      </c>
      <c r="M3496">
        <v>4.0000000000000002E-4</v>
      </c>
      <c r="N3496">
        <v>164.3629</v>
      </c>
    </row>
    <row r="3497" spans="1:14" x14ac:dyDescent="0.25">
      <c r="A3497">
        <v>3489</v>
      </c>
      <c r="B3497">
        <v>97200</v>
      </c>
      <c r="C3497">
        <v>0</v>
      </c>
      <c r="E3497">
        <v>2.9999999999999997E-4</v>
      </c>
      <c r="F3497">
        <v>102.3353</v>
      </c>
      <c r="G3497">
        <v>4.5999999999999999E-3</v>
      </c>
      <c r="H3497">
        <v>293.77289999999999</v>
      </c>
      <c r="I3497">
        <v>1.14E-2</v>
      </c>
      <c r="J3497">
        <v>38.517899999999997</v>
      </c>
      <c r="K3497">
        <v>1.6299999999999999E-2</v>
      </c>
      <c r="L3497">
        <v>145.1163</v>
      </c>
      <c r="M3497">
        <v>0</v>
      </c>
      <c r="N3497">
        <v>164.36250000000001</v>
      </c>
    </row>
    <row r="3498" spans="1:14" x14ac:dyDescent="0.25">
      <c r="A3498">
        <v>3490</v>
      </c>
      <c r="B3498">
        <v>100800</v>
      </c>
      <c r="C3498">
        <v>0</v>
      </c>
      <c r="E3498">
        <v>2.0000000000000001E-4</v>
      </c>
      <c r="F3498">
        <v>102.3352</v>
      </c>
      <c r="G3498">
        <v>4.7000000000000002E-3</v>
      </c>
      <c r="H3498">
        <v>293.77300000000002</v>
      </c>
      <c r="I3498">
        <v>1.1299999999999999E-2</v>
      </c>
      <c r="J3498">
        <v>38.517800000000001</v>
      </c>
      <c r="K3498">
        <v>1.6500000000000001E-2</v>
      </c>
      <c r="L3498">
        <v>145.1165</v>
      </c>
      <c r="M3498">
        <v>0</v>
      </c>
      <c r="N3498">
        <v>164.36250000000001</v>
      </c>
    </row>
    <row r="3499" spans="1:14" x14ac:dyDescent="0.25">
      <c r="A3499">
        <v>3491</v>
      </c>
      <c r="B3499">
        <v>104400</v>
      </c>
      <c r="C3499">
        <v>0</v>
      </c>
      <c r="E3499">
        <v>5.0000000000000001E-4</v>
      </c>
      <c r="F3499">
        <v>102.3355</v>
      </c>
      <c r="G3499">
        <v>4.7000000000000002E-3</v>
      </c>
      <c r="H3499">
        <v>293.77300000000002</v>
      </c>
      <c r="I3499">
        <v>1.04E-2</v>
      </c>
      <c r="J3499">
        <v>38.5169</v>
      </c>
      <c r="K3499">
        <v>1.6500000000000001E-2</v>
      </c>
      <c r="L3499">
        <v>145.1165</v>
      </c>
      <c r="M3499">
        <v>0</v>
      </c>
      <c r="N3499">
        <v>164.36250000000001</v>
      </c>
    </row>
    <row r="3500" spans="1:14" x14ac:dyDescent="0.25">
      <c r="A3500">
        <v>3492</v>
      </c>
      <c r="B3500">
        <v>108000</v>
      </c>
      <c r="C3500">
        <v>0</v>
      </c>
      <c r="E3500">
        <v>4.0000000000000002E-4</v>
      </c>
      <c r="F3500">
        <v>102.33540000000001</v>
      </c>
      <c r="G3500">
        <v>4.7999999999999996E-3</v>
      </c>
      <c r="H3500">
        <v>293.7731</v>
      </c>
      <c r="I3500">
        <v>9.7999999999999997E-3</v>
      </c>
      <c r="J3500">
        <v>38.516199999999998</v>
      </c>
      <c r="K3500">
        <v>1.66E-2</v>
      </c>
      <c r="L3500">
        <v>145.11660000000001</v>
      </c>
      <c r="M3500">
        <v>1.2999999999999999E-3</v>
      </c>
      <c r="N3500">
        <v>164.3638</v>
      </c>
    </row>
    <row r="3501" spans="1:14" x14ac:dyDescent="0.25">
      <c r="A3501">
        <v>3493</v>
      </c>
      <c r="B3501">
        <v>111600</v>
      </c>
      <c r="C3501">
        <v>0</v>
      </c>
      <c r="E3501">
        <v>4.0000000000000002E-4</v>
      </c>
      <c r="F3501">
        <v>102.33540000000001</v>
      </c>
      <c r="G3501">
        <v>4.7999999999999996E-3</v>
      </c>
      <c r="H3501">
        <v>293.77319999999997</v>
      </c>
      <c r="I3501">
        <v>9.2999999999999992E-3</v>
      </c>
      <c r="J3501">
        <v>38.515799999999999</v>
      </c>
      <c r="K3501">
        <v>1.67E-2</v>
      </c>
      <c r="L3501">
        <v>145.11670000000001</v>
      </c>
      <c r="M3501">
        <v>0</v>
      </c>
      <c r="N3501">
        <v>164.36250000000001</v>
      </c>
    </row>
    <row r="3502" spans="1:14" x14ac:dyDescent="0.25">
      <c r="A3502">
        <v>3494</v>
      </c>
      <c r="B3502">
        <v>115200</v>
      </c>
      <c r="C3502">
        <v>0</v>
      </c>
      <c r="E3502">
        <v>2.9999999999999997E-4</v>
      </c>
      <c r="F3502">
        <v>102.3353</v>
      </c>
      <c r="G3502">
        <v>4.8999999999999998E-3</v>
      </c>
      <c r="H3502">
        <v>293.77319999999997</v>
      </c>
      <c r="I3502">
        <v>2.07E-2</v>
      </c>
      <c r="J3502">
        <v>38.527200000000001</v>
      </c>
      <c r="K3502">
        <v>1.6500000000000001E-2</v>
      </c>
      <c r="L3502">
        <v>145.1165</v>
      </c>
      <c r="M3502">
        <v>0</v>
      </c>
      <c r="N3502">
        <v>164.36250000000001</v>
      </c>
    </row>
    <row r="3503" spans="1:14" x14ac:dyDescent="0.25">
      <c r="A3503">
        <v>3495</v>
      </c>
      <c r="B3503">
        <v>118800</v>
      </c>
      <c r="C3503">
        <v>0</v>
      </c>
      <c r="E3503">
        <v>2.9999999999999997E-4</v>
      </c>
      <c r="F3503">
        <v>102.3353</v>
      </c>
      <c r="G3503">
        <v>4.8999999999999998E-3</v>
      </c>
      <c r="H3503">
        <v>293.77330000000001</v>
      </c>
      <c r="I3503">
        <v>2.0199999999999999E-2</v>
      </c>
      <c r="J3503">
        <v>38.526699999999998</v>
      </c>
      <c r="K3503">
        <v>1.6400000000000001E-2</v>
      </c>
      <c r="L3503">
        <v>145.1164</v>
      </c>
      <c r="M3503">
        <v>0</v>
      </c>
      <c r="N3503">
        <v>164.36250000000001</v>
      </c>
    </row>
    <row r="3504" spans="1:14" x14ac:dyDescent="0.25">
      <c r="A3504">
        <v>3496</v>
      </c>
      <c r="B3504">
        <v>122400</v>
      </c>
      <c r="C3504">
        <v>0</v>
      </c>
      <c r="E3504">
        <v>2.0000000000000001E-4</v>
      </c>
      <c r="F3504">
        <v>102.3352</v>
      </c>
      <c r="G3504">
        <v>5.0000000000000001E-3</v>
      </c>
      <c r="H3504">
        <v>293.77330000000001</v>
      </c>
      <c r="I3504">
        <v>1.9800000000000002E-2</v>
      </c>
      <c r="J3504">
        <v>38.526200000000003</v>
      </c>
      <c r="K3504">
        <v>1.6500000000000001E-2</v>
      </c>
      <c r="L3504">
        <v>145.1165</v>
      </c>
      <c r="M3504">
        <v>0</v>
      </c>
      <c r="N3504">
        <v>164.36250000000001</v>
      </c>
    </row>
    <row r="3505" spans="1:14" x14ac:dyDescent="0.25">
      <c r="A3505">
        <v>3497</v>
      </c>
      <c r="B3505">
        <v>126000</v>
      </c>
      <c r="C3505">
        <v>0</v>
      </c>
      <c r="E3505">
        <v>2.0000000000000001E-4</v>
      </c>
      <c r="F3505">
        <v>102.3352</v>
      </c>
      <c r="G3505">
        <v>5.0000000000000001E-3</v>
      </c>
      <c r="H3505">
        <v>293.77330000000001</v>
      </c>
      <c r="I3505">
        <v>1.95E-2</v>
      </c>
      <c r="J3505">
        <v>38.526000000000003</v>
      </c>
      <c r="K3505">
        <v>1.66E-2</v>
      </c>
      <c r="L3505">
        <v>145.11660000000001</v>
      </c>
      <c r="M3505">
        <v>0</v>
      </c>
      <c r="N3505">
        <v>164.36250000000001</v>
      </c>
    </row>
    <row r="3506" spans="1:14" x14ac:dyDescent="0.25">
      <c r="A3506">
        <v>3498</v>
      </c>
      <c r="B3506">
        <v>129600</v>
      </c>
      <c r="C3506">
        <v>0</v>
      </c>
      <c r="E3506">
        <v>2.0000000000000001E-4</v>
      </c>
      <c r="F3506">
        <v>102.3352</v>
      </c>
      <c r="G3506">
        <v>5.0000000000000001E-3</v>
      </c>
      <c r="H3506">
        <v>293.77330000000001</v>
      </c>
      <c r="I3506">
        <v>1.9199999999999998E-2</v>
      </c>
      <c r="J3506">
        <v>38.525599999999997</v>
      </c>
      <c r="K3506">
        <v>1.66E-2</v>
      </c>
      <c r="L3506">
        <v>145.11660000000001</v>
      </c>
      <c r="M3506">
        <v>0</v>
      </c>
      <c r="N3506">
        <v>164.36250000000001</v>
      </c>
    </row>
    <row r="3507" spans="1:14" x14ac:dyDescent="0.25">
      <c r="A3507">
        <v>3499</v>
      </c>
      <c r="B3507">
        <v>133200</v>
      </c>
      <c r="C3507">
        <v>0.09</v>
      </c>
      <c r="E3507">
        <v>2.0000000000000001E-4</v>
      </c>
      <c r="F3507">
        <v>102.3352</v>
      </c>
      <c r="G3507">
        <v>5.1999999999999998E-3</v>
      </c>
      <c r="H3507">
        <v>293.77350000000001</v>
      </c>
      <c r="I3507">
        <v>1.9099999999999999E-2</v>
      </c>
      <c r="J3507">
        <v>38.525599999999997</v>
      </c>
      <c r="K3507">
        <v>1.66E-2</v>
      </c>
      <c r="L3507">
        <v>145.11660000000001</v>
      </c>
      <c r="M3507">
        <v>0</v>
      </c>
      <c r="N3507">
        <v>164.36250000000001</v>
      </c>
    </row>
    <row r="3508" spans="1:14" x14ac:dyDescent="0.25">
      <c r="A3508">
        <v>3500</v>
      </c>
      <c r="B3508">
        <v>136800</v>
      </c>
      <c r="C3508">
        <v>0.151</v>
      </c>
      <c r="E3508">
        <v>2.0000000000000001E-4</v>
      </c>
      <c r="F3508">
        <v>102.3352</v>
      </c>
      <c r="G3508">
        <v>5.4000000000000003E-3</v>
      </c>
      <c r="H3508">
        <v>293.77370000000002</v>
      </c>
      <c r="I3508">
        <v>1.9300000000000001E-2</v>
      </c>
      <c r="J3508">
        <v>38.525799999999997</v>
      </c>
      <c r="K3508">
        <v>1.6500000000000001E-2</v>
      </c>
      <c r="L3508">
        <v>145.1165</v>
      </c>
      <c r="M3508">
        <v>0</v>
      </c>
      <c r="N3508">
        <v>164.36250000000001</v>
      </c>
    </row>
    <row r="3509" spans="1:14" x14ac:dyDescent="0.25">
      <c r="A3509">
        <v>3501</v>
      </c>
      <c r="B3509">
        <v>140400</v>
      </c>
      <c r="C3509">
        <v>0.67300000000000004</v>
      </c>
      <c r="E3509">
        <v>2.9999999999999997E-4</v>
      </c>
      <c r="F3509">
        <v>102.33540000000001</v>
      </c>
      <c r="G3509">
        <v>6.1000000000000004E-3</v>
      </c>
      <c r="H3509">
        <v>293.77440000000001</v>
      </c>
      <c r="I3509">
        <v>2.1000000000000001E-2</v>
      </c>
      <c r="J3509">
        <v>38.527500000000003</v>
      </c>
      <c r="K3509">
        <v>1.6799999999999999E-2</v>
      </c>
      <c r="L3509">
        <v>145.11680000000001</v>
      </c>
      <c r="M3509">
        <v>0</v>
      </c>
      <c r="N3509">
        <v>164.36250000000001</v>
      </c>
    </row>
    <row r="3510" spans="1:14" x14ac:dyDescent="0.25">
      <c r="A3510">
        <v>3502</v>
      </c>
      <c r="B3510">
        <v>144000</v>
      </c>
      <c r="C3510">
        <v>0.52600000000000002</v>
      </c>
      <c r="E3510">
        <v>4.0000000000000002E-4</v>
      </c>
      <c r="F3510">
        <v>102.33540000000001</v>
      </c>
      <c r="G3510">
        <v>6.6E-3</v>
      </c>
      <c r="H3510">
        <v>293.7749</v>
      </c>
      <c r="I3510">
        <v>2.3300000000000001E-2</v>
      </c>
      <c r="J3510">
        <v>38.529699999999998</v>
      </c>
      <c r="K3510">
        <v>1.7100000000000001E-2</v>
      </c>
      <c r="L3510">
        <v>145.11709999999999</v>
      </c>
      <c r="M3510">
        <v>0</v>
      </c>
      <c r="N3510">
        <v>164.36250000000001</v>
      </c>
    </row>
    <row r="3511" spans="1:14" x14ac:dyDescent="0.25">
      <c r="A3511">
        <v>3503</v>
      </c>
      <c r="B3511">
        <v>147600</v>
      </c>
      <c r="C3511">
        <v>0.52600000000000002</v>
      </c>
      <c r="E3511">
        <v>4.0000000000000002E-4</v>
      </c>
      <c r="F3511">
        <v>102.33540000000001</v>
      </c>
      <c r="G3511">
        <v>7.1999999999999998E-3</v>
      </c>
      <c r="H3511">
        <v>293.77550000000002</v>
      </c>
      <c r="I3511">
        <v>2.7400000000000001E-2</v>
      </c>
      <c r="J3511">
        <v>38.533799999999999</v>
      </c>
      <c r="K3511">
        <v>1.7399999999999999E-2</v>
      </c>
      <c r="L3511">
        <v>145.1174</v>
      </c>
      <c r="M3511">
        <v>2.9999999999999997E-4</v>
      </c>
      <c r="N3511">
        <v>164.36279999999999</v>
      </c>
    </row>
    <row r="3512" spans="1:14" x14ac:dyDescent="0.25">
      <c r="A3512">
        <v>3504</v>
      </c>
      <c r="B3512">
        <v>151200</v>
      </c>
      <c r="C3512">
        <v>0.16300000000000001</v>
      </c>
      <c r="E3512">
        <v>4.0000000000000002E-4</v>
      </c>
      <c r="F3512">
        <v>102.33540000000001</v>
      </c>
      <c r="G3512">
        <v>7.4000000000000003E-3</v>
      </c>
      <c r="H3512">
        <v>293.77569999999997</v>
      </c>
      <c r="I3512">
        <v>2.8899999999999999E-2</v>
      </c>
      <c r="J3512">
        <v>38.535400000000003</v>
      </c>
      <c r="K3512">
        <v>1.77E-2</v>
      </c>
      <c r="L3512">
        <v>145.11770000000001</v>
      </c>
      <c r="M3512">
        <v>4.4999999999999997E-3</v>
      </c>
      <c r="N3512">
        <v>164.36709999999999</v>
      </c>
    </row>
    <row r="3513" spans="1:14" x14ac:dyDescent="0.25">
      <c r="A3513">
        <v>3505</v>
      </c>
      <c r="B3513">
        <v>154800</v>
      </c>
      <c r="C3513">
        <v>0.2</v>
      </c>
      <c r="E3513">
        <v>4.0000000000000002E-4</v>
      </c>
      <c r="F3513">
        <v>102.33540000000001</v>
      </c>
      <c r="G3513">
        <v>7.6E-3</v>
      </c>
      <c r="H3513">
        <v>293.77589999999998</v>
      </c>
      <c r="I3513">
        <v>3.04E-2</v>
      </c>
      <c r="J3513">
        <v>38.536900000000003</v>
      </c>
      <c r="K3513">
        <v>1.89E-2</v>
      </c>
      <c r="L3513">
        <v>145.1189</v>
      </c>
      <c r="M3513">
        <v>1.6500000000000001E-2</v>
      </c>
      <c r="N3513">
        <v>164.37899999999999</v>
      </c>
    </row>
    <row r="3514" spans="1:14" x14ac:dyDescent="0.25">
      <c r="A3514">
        <v>3506</v>
      </c>
      <c r="B3514">
        <v>158400</v>
      </c>
      <c r="C3514">
        <v>0.39100000000000001</v>
      </c>
      <c r="E3514">
        <v>4.0000000000000002E-4</v>
      </c>
      <c r="F3514">
        <v>102.33540000000001</v>
      </c>
      <c r="G3514">
        <v>8.0999999999999996E-3</v>
      </c>
      <c r="H3514">
        <v>293.77640000000002</v>
      </c>
      <c r="I3514">
        <v>3.32E-2</v>
      </c>
      <c r="J3514">
        <v>38.539700000000003</v>
      </c>
      <c r="K3514">
        <v>0.02</v>
      </c>
      <c r="L3514">
        <v>145.12</v>
      </c>
      <c r="M3514">
        <v>2.5600000000000001E-2</v>
      </c>
      <c r="N3514">
        <v>164.38810000000001</v>
      </c>
    </row>
    <row r="3515" spans="1:14" x14ac:dyDescent="0.25">
      <c r="A3515">
        <v>3507</v>
      </c>
      <c r="B3515">
        <v>162000</v>
      </c>
      <c r="C3515">
        <v>0.436</v>
      </c>
      <c r="E3515">
        <v>4.0000000000000002E-4</v>
      </c>
      <c r="F3515">
        <v>102.33540000000001</v>
      </c>
      <c r="G3515">
        <v>8.5000000000000006E-3</v>
      </c>
      <c r="H3515">
        <v>293.77679999999998</v>
      </c>
      <c r="I3515">
        <v>4.2500000000000003E-2</v>
      </c>
      <c r="J3515">
        <v>38.548900000000003</v>
      </c>
      <c r="K3515">
        <v>2.07E-2</v>
      </c>
      <c r="L3515">
        <v>145.1207</v>
      </c>
      <c r="M3515">
        <v>3.39E-2</v>
      </c>
      <c r="N3515">
        <v>164.3964</v>
      </c>
    </row>
    <row r="3516" spans="1:14" x14ac:dyDescent="0.25">
      <c r="A3516">
        <v>3508</v>
      </c>
      <c r="B3516">
        <v>165600</v>
      </c>
      <c r="C3516">
        <v>0.498</v>
      </c>
      <c r="E3516">
        <v>5.0000000000000001E-4</v>
      </c>
      <c r="F3516">
        <v>102.3355</v>
      </c>
      <c r="G3516">
        <v>8.9999999999999993E-3</v>
      </c>
      <c r="H3516">
        <v>293.77730000000003</v>
      </c>
      <c r="I3516">
        <v>4.7300000000000002E-2</v>
      </c>
      <c r="J3516">
        <v>38.553699999999999</v>
      </c>
      <c r="K3516">
        <v>2.1700000000000001E-2</v>
      </c>
      <c r="L3516">
        <v>145.1217</v>
      </c>
      <c r="M3516">
        <v>4.8899999999999999E-2</v>
      </c>
      <c r="N3516">
        <v>164.41139999999999</v>
      </c>
    </row>
    <row r="3517" spans="1:14" x14ac:dyDescent="0.25">
      <c r="A3517">
        <v>3509</v>
      </c>
      <c r="B3517">
        <v>169200</v>
      </c>
      <c r="C3517">
        <v>0.83199999999999996</v>
      </c>
      <c r="E3517">
        <v>4.0000000000000002E-4</v>
      </c>
      <c r="F3517">
        <v>102.33540000000001</v>
      </c>
      <c r="G3517">
        <v>9.7000000000000003E-3</v>
      </c>
      <c r="H3517">
        <v>293.77800000000002</v>
      </c>
      <c r="I3517">
        <v>5.6899999999999999E-2</v>
      </c>
      <c r="J3517">
        <v>38.563400000000001</v>
      </c>
      <c r="K3517">
        <v>2.24E-2</v>
      </c>
      <c r="L3517">
        <v>145.1225</v>
      </c>
      <c r="M3517">
        <v>6.6299999999999998E-2</v>
      </c>
      <c r="N3517">
        <v>164.4288</v>
      </c>
    </row>
    <row r="3518" spans="1:14" x14ac:dyDescent="0.25">
      <c r="A3518">
        <v>3510</v>
      </c>
      <c r="B3518">
        <v>172800</v>
      </c>
      <c r="C3518">
        <v>1.379</v>
      </c>
      <c r="E3518">
        <v>1.8E-3</v>
      </c>
      <c r="F3518">
        <v>102.3368</v>
      </c>
      <c r="G3518">
        <v>1.09E-2</v>
      </c>
      <c r="H3518">
        <v>293.7792</v>
      </c>
      <c r="I3518">
        <v>7.3700000000000002E-2</v>
      </c>
      <c r="J3518">
        <v>38.580100000000002</v>
      </c>
      <c r="K3518">
        <v>2.5399999999999999E-2</v>
      </c>
      <c r="L3518">
        <v>145.12540000000001</v>
      </c>
      <c r="M3518">
        <v>8.3799999999999999E-2</v>
      </c>
      <c r="N3518">
        <v>164.44630000000001</v>
      </c>
    </row>
    <row r="3519" spans="1:14" x14ac:dyDescent="0.25">
      <c r="A3519">
        <v>3511</v>
      </c>
      <c r="B3519">
        <v>176400</v>
      </c>
      <c r="C3519">
        <v>1.0780000000000001</v>
      </c>
      <c r="E3519">
        <v>1.6999999999999999E-3</v>
      </c>
      <c r="F3519">
        <v>102.33669999999999</v>
      </c>
      <c r="G3519">
        <v>1.14E-2</v>
      </c>
      <c r="H3519">
        <v>293.77980000000002</v>
      </c>
      <c r="I3519">
        <v>9.06E-2</v>
      </c>
      <c r="J3519">
        <v>38.597099999999998</v>
      </c>
      <c r="K3519">
        <v>3.6700000000000003E-2</v>
      </c>
      <c r="L3519">
        <v>145.13669999999999</v>
      </c>
      <c r="M3519">
        <v>0.1062</v>
      </c>
      <c r="N3519">
        <v>164.46870000000001</v>
      </c>
    </row>
    <row r="3520" spans="1:14" x14ac:dyDescent="0.25">
      <c r="A3520">
        <v>3512</v>
      </c>
      <c r="B3520">
        <v>180000</v>
      </c>
      <c r="C3520">
        <v>3.1495000000000002</v>
      </c>
      <c r="E3520">
        <v>1.4E-3</v>
      </c>
      <c r="F3520">
        <v>102.3364</v>
      </c>
      <c r="G3520">
        <v>1.1299999999999999E-2</v>
      </c>
      <c r="H3520">
        <v>293.77960000000002</v>
      </c>
      <c r="I3520">
        <v>0.1242</v>
      </c>
      <c r="J3520">
        <v>38.630600000000001</v>
      </c>
      <c r="K3520">
        <v>8.1199999999999994E-2</v>
      </c>
      <c r="L3520">
        <v>145.18119999999999</v>
      </c>
      <c r="M3520">
        <v>0.14480000000000001</v>
      </c>
      <c r="N3520">
        <v>164.50729999999999</v>
      </c>
    </row>
    <row r="3521" spans="1:14" x14ac:dyDescent="0.25">
      <c r="A3521">
        <v>3513</v>
      </c>
      <c r="B3521">
        <v>183600</v>
      </c>
      <c r="C3521">
        <v>0.52200000000000002</v>
      </c>
      <c r="E3521">
        <v>5.9999999999999995E-4</v>
      </c>
      <c r="F3521">
        <v>102.3356</v>
      </c>
      <c r="G3521">
        <v>1.2999999999999999E-3</v>
      </c>
      <c r="H3521">
        <v>293.76960000000003</v>
      </c>
      <c r="I3521">
        <v>0.16420000000000001</v>
      </c>
      <c r="J3521">
        <v>38.6706</v>
      </c>
      <c r="K3521">
        <v>0.28179999999999999</v>
      </c>
      <c r="L3521">
        <v>145.3819</v>
      </c>
      <c r="M3521">
        <v>0.21829999999999999</v>
      </c>
      <c r="N3521">
        <v>164.58080000000001</v>
      </c>
    </row>
    <row r="3522" spans="1:14" x14ac:dyDescent="0.25">
      <c r="A3522">
        <v>3514</v>
      </c>
      <c r="B3522">
        <v>187200</v>
      </c>
      <c r="C3522">
        <v>0.25700000000000001</v>
      </c>
      <c r="E3522">
        <v>2.0000000000000001E-4</v>
      </c>
      <c r="F3522">
        <v>102.3352</v>
      </c>
      <c r="G3522">
        <v>0</v>
      </c>
      <c r="H3522">
        <v>293.76830000000001</v>
      </c>
      <c r="I3522">
        <v>0.2044</v>
      </c>
      <c r="J3522">
        <v>38.710900000000002</v>
      </c>
      <c r="K3522">
        <v>0.33500000000000002</v>
      </c>
      <c r="L3522">
        <v>145.435</v>
      </c>
      <c r="M3522">
        <v>0.3261</v>
      </c>
      <c r="N3522">
        <v>164.68860000000001</v>
      </c>
    </row>
    <row r="3523" spans="1:14" x14ac:dyDescent="0.25">
      <c r="A3523">
        <v>3515</v>
      </c>
      <c r="B3523">
        <v>190800</v>
      </c>
      <c r="C3523">
        <v>0.14699999999999999</v>
      </c>
      <c r="E3523">
        <v>1E-4</v>
      </c>
      <c r="F3523">
        <v>102.3351</v>
      </c>
      <c r="G3523">
        <v>0</v>
      </c>
      <c r="H3523">
        <v>293.76830000000001</v>
      </c>
      <c r="I3523">
        <v>0.23139999999999999</v>
      </c>
      <c r="J3523">
        <v>38.7378</v>
      </c>
      <c r="K3523">
        <v>0.40920000000000001</v>
      </c>
      <c r="L3523">
        <v>145.50919999999999</v>
      </c>
      <c r="M3523">
        <v>0.43280000000000002</v>
      </c>
      <c r="N3523">
        <v>164.7953</v>
      </c>
    </row>
    <row r="3524" spans="1:14" x14ac:dyDescent="0.25">
      <c r="A3524">
        <v>3516</v>
      </c>
      <c r="B3524">
        <v>194400</v>
      </c>
      <c r="C3524">
        <v>0.09</v>
      </c>
      <c r="E3524">
        <v>5.9999999999999995E-4</v>
      </c>
      <c r="F3524">
        <v>102.3356</v>
      </c>
      <c r="G3524">
        <v>0</v>
      </c>
      <c r="H3524">
        <v>293.76830000000001</v>
      </c>
      <c r="I3524">
        <v>0.25109999999999999</v>
      </c>
      <c r="J3524">
        <v>38.7575</v>
      </c>
      <c r="K3524">
        <v>0.49099999999999999</v>
      </c>
      <c r="L3524">
        <v>145.59100000000001</v>
      </c>
      <c r="M3524">
        <v>0.50539999999999996</v>
      </c>
      <c r="N3524">
        <v>164.86789999999999</v>
      </c>
    </row>
    <row r="3525" spans="1:14" x14ac:dyDescent="0.25">
      <c r="A3525">
        <v>3517</v>
      </c>
      <c r="B3525">
        <v>198000</v>
      </c>
      <c r="C3525">
        <v>4.4999999999999998E-2</v>
      </c>
      <c r="E3525">
        <v>0</v>
      </c>
      <c r="F3525">
        <v>102.33499999999999</v>
      </c>
      <c r="G3525">
        <v>1E-4</v>
      </c>
      <c r="H3525">
        <v>293.76839999999999</v>
      </c>
      <c r="I3525">
        <v>0.26989999999999997</v>
      </c>
      <c r="J3525">
        <v>38.776400000000002</v>
      </c>
      <c r="K3525">
        <v>0.79020000000000001</v>
      </c>
      <c r="L3525">
        <v>145.89019999999999</v>
      </c>
      <c r="M3525">
        <v>0.62429999999999997</v>
      </c>
      <c r="N3525">
        <v>164.98679999999999</v>
      </c>
    </row>
    <row r="3526" spans="1:14" x14ac:dyDescent="0.25">
      <c r="A3526">
        <v>3518</v>
      </c>
      <c r="B3526">
        <v>201600</v>
      </c>
      <c r="C3526">
        <v>5.2999999999999999E-2</v>
      </c>
      <c r="E3526">
        <v>0.13780000000000001</v>
      </c>
      <c r="F3526">
        <v>102.47280000000001</v>
      </c>
      <c r="G3526">
        <v>5.0000000000000001E-4</v>
      </c>
      <c r="H3526">
        <v>293.7688</v>
      </c>
      <c r="I3526">
        <v>0.31719999999999998</v>
      </c>
      <c r="J3526">
        <v>38.823599999999999</v>
      </c>
      <c r="K3526">
        <v>1.1640999999999999</v>
      </c>
      <c r="L3526">
        <v>146.26410000000001</v>
      </c>
      <c r="M3526">
        <v>0.65500000000000003</v>
      </c>
      <c r="N3526">
        <v>165.01750000000001</v>
      </c>
    </row>
    <row r="3527" spans="1:14" x14ac:dyDescent="0.25">
      <c r="A3527">
        <v>3519</v>
      </c>
      <c r="B3527">
        <v>205200</v>
      </c>
      <c r="C3527">
        <v>0.33900000000000002</v>
      </c>
      <c r="E3527">
        <v>0.30830000000000002</v>
      </c>
      <c r="F3527">
        <v>102.64319999999999</v>
      </c>
      <c r="G3527">
        <v>1.8E-3</v>
      </c>
      <c r="H3527">
        <v>293.77010000000001</v>
      </c>
      <c r="I3527">
        <v>0.43149999999999999</v>
      </c>
      <c r="J3527">
        <v>38.938000000000002</v>
      </c>
      <c r="K3527">
        <v>1.1987000000000001</v>
      </c>
      <c r="L3527">
        <v>146.2987</v>
      </c>
      <c r="M3527">
        <v>0.65</v>
      </c>
      <c r="N3527">
        <v>165.01249999999999</v>
      </c>
    </row>
    <row r="3528" spans="1:14" x14ac:dyDescent="0.25">
      <c r="A3528">
        <v>3520</v>
      </c>
      <c r="B3528">
        <v>208800</v>
      </c>
      <c r="C3528">
        <v>0.25700000000000001</v>
      </c>
      <c r="E3528">
        <v>0.52129999999999999</v>
      </c>
      <c r="F3528">
        <v>102.8563</v>
      </c>
      <c r="G3528">
        <v>3.8E-3</v>
      </c>
      <c r="H3528">
        <v>293.77210000000002</v>
      </c>
      <c r="I3528">
        <v>0.505</v>
      </c>
      <c r="J3528">
        <v>39.011400000000002</v>
      </c>
      <c r="K3528">
        <v>1.1693</v>
      </c>
      <c r="L3528">
        <v>146.26929999999999</v>
      </c>
      <c r="M3528">
        <v>0.6381</v>
      </c>
      <c r="N3528">
        <v>165.00059999999999</v>
      </c>
    </row>
    <row r="3529" spans="1:14" x14ac:dyDescent="0.25">
      <c r="A3529">
        <v>3521</v>
      </c>
      <c r="B3529">
        <v>212400</v>
      </c>
      <c r="C3529">
        <v>0.314</v>
      </c>
      <c r="E3529">
        <v>0.60540000000000005</v>
      </c>
      <c r="F3529">
        <v>102.9404</v>
      </c>
      <c r="G3529">
        <v>6.1999999999999998E-3</v>
      </c>
      <c r="H3529">
        <v>293.77449999999999</v>
      </c>
      <c r="I3529">
        <v>0.54710000000000003</v>
      </c>
      <c r="J3529">
        <v>39.0535</v>
      </c>
      <c r="K3529">
        <v>1.1423000000000001</v>
      </c>
      <c r="L3529">
        <v>146.2423</v>
      </c>
      <c r="M3529">
        <v>0.62050000000000005</v>
      </c>
      <c r="N3529">
        <v>164.983</v>
      </c>
    </row>
    <row r="3530" spans="1:14" x14ac:dyDescent="0.25">
      <c r="A3530">
        <v>3522</v>
      </c>
      <c r="B3530">
        <v>216000</v>
      </c>
      <c r="C3530">
        <v>0.90200000000000002</v>
      </c>
      <c r="E3530">
        <v>0.62</v>
      </c>
      <c r="F3530">
        <v>102.955</v>
      </c>
      <c r="G3530">
        <v>9.2999999999999992E-3</v>
      </c>
      <c r="H3530">
        <v>293.77760000000001</v>
      </c>
      <c r="I3530">
        <v>0.63139999999999996</v>
      </c>
      <c r="J3530">
        <v>39.137900000000002</v>
      </c>
      <c r="K3530">
        <v>1.1226</v>
      </c>
      <c r="L3530">
        <v>146.2226</v>
      </c>
      <c r="M3530">
        <v>0.60319999999999996</v>
      </c>
      <c r="N3530">
        <v>164.9657</v>
      </c>
    </row>
    <row r="3531" spans="1:14" x14ac:dyDescent="0.25">
      <c r="A3531">
        <v>3523</v>
      </c>
      <c r="B3531">
        <v>219600</v>
      </c>
      <c r="C3531">
        <v>1.0509999999999999</v>
      </c>
      <c r="E3531">
        <v>0.61360000000000003</v>
      </c>
      <c r="F3531">
        <v>102.9485</v>
      </c>
      <c r="G3531">
        <v>1.0999999999999999E-2</v>
      </c>
      <c r="H3531">
        <v>293.77929999999998</v>
      </c>
      <c r="I3531">
        <v>1.9742</v>
      </c>
      <c r="J3531">
        <v>40.480699999999999</v>
      </c>
      <c r="K3531">
        <v>1.103</v>
      </c>
      <c r="L3531">
        <v>146.203</v>
      </c>
      <c r="M3531">
        <v>0.5897</v>
      </c>
      <c r="N3531">
        <v>164.9522</v>
      </c>
    </row>
    <row r="3532" spans="1:14" x14ac:dyDescent="0.25">
      <c r="A3532">
        <v>3524</v>
      </c>
      <c r="B3532">
        <v>223200</v>
      </c>
      <c r="C3532">
        <v>0.95650000000000002</v>
      </c>
      <c r="E3532">
        <v>0.60729999999999995</v>
      </c>
      <c r="F3532">
        <v>102.9423</v>
      </c>
      <c r="G3532">
        <v>1.2E-2</v>
      </c>
      <c r="H3532">
        <v>293.78030000000001</v>
      </c>
      <c r="I3532">
        <v>2.3311000000000002</v>
      </c>
      <c r="J3532">
        <v>40.837499999999999</v>
      </c>
      <c r="K3532">
        <v>1.0868</v>
      </c>
      <c r="L3532">
        <v>146.18680000000001</v>
      </c>
      <c r="M3532">
        <v>0.59289999999999998</v>
      </c>
      <c r="N3532">
        <v>164.9554</v>
      </c>
    </row>
    <row r="3533" spans="1:14" x14ac:dyDescent="0.25">
      <c r="A3533">
        <v>3525</v>
      </c>
      <c r="B3533">
        <v>226800</v>
      </c>
      <c r="C3533">
        <v>0.96499999999999997</v>
      </c>
      <c r="E3533">
        <v>0.59970000000000001</v>
      </c>
      <c r="F3533">
        <v>102.93470000000001</v>
      </c>
      <c r="G3533">
        <v>1.17E-2</v>
      </c>
      <c r="H3533">
        <v>293.77999999999997</v>
      </c>
      <c r="I3533">
        <v>2.4129999999999998</v>
      </c>
      <c r="J3533">
        <v>40.919499999999999</v>
      </c>
      <c r="K3533">
        <v>1.0921000000000001</v>
      </c>
      <c r="L3533">
        <v>146.19210000000001</v>
      </c>
      <c r="M3533">
        <v>0.60089999999999999</v>
      </c>
      <c r="N3533">
        <v>164.96340000000001</v>
      </c>
    </row>
    <row r="3534" spans="1:14" x14ac:dyDescent="0.25">
      <c r="A3534">
        <v>3526</v>
      </c>
      <c r="B3534">
        <v>230400</v>
      </c>
      <c r="C3534">
        <v>1.958</v>
      </c>
      <c r="E3534">
        <v>0.61309999999999998</v>
      </c>
      <c r="F3534">
        <v>102.9481</v>
      </c>
      <c r="G3534">
        <v>1.1599999999999999E-2</v>
      </c>
      <c r="H3534">
        <v>293.7799</v>
      </c>
      <c r="I3534">
        <v>2.4325999999999999</v>
      </c>
      <c r="J3534">
        <v>40.939</v>
      </c>
      <c r="K3534">
        <v>1.1418999999999999</v>
      </c>
      <c r="L3534">
        <v>146.24189999999999</v>
      </c>
      <c r="M3534">
        <v>0.62439999999999996</v>
      </c>
      <c r="N3534">
        <v>164.98689999999999</v>
      </c>
    </row>
    <row r="3535" spans="1:14" x14ac:dyDescent="0.25">
      <c r="A3535">
        <v>3527</v>
      </c>
      <c r="B3535">
        <v>234000</v>
      </c>
      <c r="C3535">
        <v>1.5745</v>
      </c>
      <c r="E3535">
        <v>0.63629999999999998</v>
      </c>
      <c r="F3535">
        <v>102.9713</v>
      </c>
      <c r="G3535">
        <v>1.0999999999999999E-2</v>
      </c>
      <c r="H3535">
        <v>293.77929999999998</v>
      </c>
      <c r="I3535">
        <v>2.4573999999999998</v>
      </c>
      <c r="J3535">
        <v>40.963799999999999</v>
      </c>
      <c r="K3535">
        <v>1.1839</v>
      </c>
      <c r="L3535">
        <v>146.28399999999999</v>
      </c>
      <c r="M3535">
        <v>0.66010000000000002</v>
      </c>
      <c r="N3535">
        <v>165.02260000000001</v>
      </c>
    </row>
    <row r="3536" spans="1:14" x14ac:dyDescent="0.25">
      <c r="A3536">
        <v>3528</v>
      </c>
      <c r="B3536">
        <v>237600</v>
      </c>
      <c r="C3536">
        <v>0.996</v>
      </c>
      <c r="E3536">
        <v>0.69189999999999996</v>
      </c>
      <c r="F3536">
        <v>103.0269</v>
      </c>
      <c r="G3536">
        <v>1.04E-2</v>
      </c>
      <c r="H3536">
        <v>293.77870000000001</v>
      </c>
      <c r="I3536">
        <v>2.5009000000000001</v>
      </c>
      <c r="J3536">
        <v>41.007399999999997</v>
      </c>
      <c r="K3536">
        <v>1.2668999999999999</v>
      </c>
      <c r="L3536">
        <v>146.36689999999999</v>
      </c>
      <c r="M3536">
        <v>0.72409999999999997</v>
      </c>
      <c r="N3536">
        <v>165.08670000000001</v>
      </c>
    </row>
    <row r="3537" spans="1:14" x14ac:dyDescent="0.25">
      <c r="A3537">
        <v>3529</v>
      </c>
      <c r="B3537">
        <v>241200</v>
      </c>
      <c r="C3537">
        <v>1.857</v>
      </c>
      <c r="E3537">
        <v>0.75090000000000001</v>
      </c>
      <c r="F3537">
        <v>103.0859</v>
      </c>
      <c r="G3537">
        <v>1.1299999999999999E-2</v>
      </c>
      <c r="H3537">
        <v>293.77960000000002</v>
      </c>
      <c r="I3537">
        <v>2.5748000000000002</v>
      </c>
      <c r="J3537">
        <v>41.081299999999999</v>
      </c>
      <c r="K3537">
        <v>1.3734999999999999</v>
      </c>
      <c r="L3537">
        <v>146.4735</v>
      </c>
      <c r="M3537">
        <v>0.8024</v>
      </c>
      <c r="N3537">
        <v>165.16489999999999</v>
      </c>
    </row>
    <row r="3538" spans="1:14" x14ac:dyDescent="0.25">
      <c r="A3538">
        <v>3530</v>
      </c>
      <c r="B3538">
        <v>244800</v>
      </c>
      <c r="C3538">
        <v>2.246</v>
      </c>
      <c r="E3538">
        <v>0.83709999999999996</v>
      </c>
      <c r="F3538">
        <v>103.1721</v>
      </c>
      <c r="G3538">
        <v>1.2800000000000001E-2</v>
      </c>
      <c r="H3538">
        <v>293.78109999999998</v>
      </c>
      <c r="I3538">
        <v>2.7128999999999999</v>
      </c>
      <c r="J3538">
        <v>41.2194</v>
      </c>
      <c r="K3538">
        <v>1.4954000000000001</v>
      </c>
      <c r="L3538">
        <v>146.59540000000001</v>
      </c>
      <c r="M3538">
        <v>0.88229999999999997</v>
      </c>
      <c r="N3538">
        <v>165.2448</v>
      </c>
    </row>
    <row r="3539" spans="1:14" x14ac:dyDescent="0.25">
      <c r="A3539">
        <v>3531</v>
      </c>
      <c r="B3539">
        <v>248400</v>
      </c>
      <c r="C3539">
        <v>1.1645000000000001</v>
      </c>
      <c r="E3539">
        <v>0.90059999999999996</v>
      </c>
      <c r="F3539">
        <v>103.23560000000001</v>
      </c>
      <c r="G3539">
        <v>1.24E-2</v>
      </c>
      <c r="H3539">
        <v>293.78070000000002</v>
      </c>
      <c r="I3539">
        <v>2.9011999999999998</v>
      </c>
      <c r="J3539">
        <v>41.407699999999998</v>
      </c>
      <c r="K3539">
        <v>1.6305000000000001</v>
      </c>
      <c r="L3539">
        <v>146.73060000000001</v>
      </c>
      <c r="M3539">
        <v>0.95040000000000002</v>
      </c>
      <c r="N3539">
        <v>165.31290000000001</v>
      </c>
    </row>
    <row r="3540" spans="1:14" x14ac:dyDescent="0.25">
      <c r="A3540">
        <v>3532</v>
      </c>
      <c r="B3540">
        <v>252000</v>
      </c>
      <c r="C3540">
        <v>0.34799999999999998</v>
      </c>
      <c r="E3540">
        <v>0.96199999999999997</v>
      </c>
      <c r="F3540">
        <v>103.297</v>
      </c>
      <c r="G3540">
        <v>1.6899999999999998E-2</v>
      </c>
      <c r="H3540">
        <v>293.78519999999997</v>
      </c>
      <c r="I3540">
        <v>3.14</v>
      </c>
      <c r="J3540">
        <v>41.6464</v>
      </c>
      <c r="K3540">
        <v>1.6533</v>
      </c>
      <c r="L3540">
        <v>146.7533</v>
      </c>
      <c r="M3540">
        <v>1.0066999999999999</v>
      </c>
      <c r="N3540">
        <v>165.36920000000001</v>
      </c>
    </row>
    <row r="3541" spans="1:14" x14ac:dyDescent="0.25">
      <c r="A3541">
        <v>3533</v>
      </c>
      <c r="B3541">
        <v>255600</v>
      </c>
      <c r="C3541">
        <v>0.16400000000000001</v>
      </c>
      <c r="E3541">
        <v>1.0928</v>
      </c>
      <c r="F3541">
        <v>103.4278</v>
      </c>
      <c r="G3541">
        <v>1.4500000000000001E-2</v>
      </c>
      <c r="H3541">
        <v>293.78280000000001</v>
      </c>
      <c r="I3541">
        <v>3.4439000000000002</v>
      </c>
      <c r="J3541">
        <v>41.950400000000002</v>
      </c>
      <c r="K3541">
        <v>1.6708000000000001</v>
      </c>
      <c r="L3541">
        <v>146.77080000000001</v>
      </c>
      <c r="M3541">
        <v>1.0428999999999999</v>
      </c>
      <c r="N3541">
        <v>165.40539999999999</v>
      </c>
    </row>
    <row r="3542" spans="1:14" x14ac:dyDescent="0.25">
      <c r="A3542">
        <v>3534</v>
      </c>
      <c r="B3542">
        <v>259200</v>
      </c>
      <c r="C3542">
        <v>3.6999999999999998E-2</v>
      </c>
      <c r="E3542">
        <v>1.1480999999999999</v>
      </c>
      <c r="F3542">
        <v>103.48309999999999</v>
      </c>
      <c r="G3542">
        <v>1.2500000000000001E-2</v>
      </c>
      <c r="H3542">
        <v>293.7808</v>
      </c>
      <c r="I3542">
        <v>3.7305000000000001</v>
      </c>
      <c r="J3542">
        <v>42.236899999999999</v>
      </c>
      <c r="K3542">
        <v>1.6717</v>
      </c>
      <c r="L3542">
        <v>146.77170000000001</v>
      </c>
      <c r="M3542">
        <v>1.0382</v>
      </c>
      <c r="N3542">
        <v>165.4007</v>
      </c>
    </row>
    <row r="3543" spans="1:14" x14ac:dyDescent="0.25">
      <c r="A3543">
        <v>3535</v>
      </c>
      <c r="B3543">
        <v>262800</v>
      </c>
      <c r="C3543">
        <v>0.111</v>
      </c>
      <c r="E3543">
        <v>1.1598999999999999</v>
      </c>
      <c r="F3543">
        <v>103.4949</v>
      </c>
      <c r="G3543">
        <v>1.1299999999999999E-2</v>
      </c>
      <c r="H3543">
        <v>293.77960000000002</v>
      </c>
      <c r="I3543">
        <v>3.9792000000000001</v>
      </c>
      <c r="J3543">
        <v>42.485700000000001</v>
      </c>
      <c r="K3543">
        <v>1.647</v>
      </c>
      <c r="L3543">
        <v>146.74700000000001</v>
      </c>
      <c r="M3543">
        <v>0.9869</v>
      </c>
      <c r="N3543">
        <v>165.3494</v>
      </c>
    </row>
    <row r="3544" spans="1:14" x14ac:dyDescent="0.25">
      <c r="A3544">
        <v>3536</v>
      </c>
      <c r="B3544">
        <v>266400</v>
      </c>
      <c r="C3544">
        <v>3.3855</v>
      </c>
      <c r="E3544">
        <v>1.1394</v>
      </c>
      <c r="F3544">
        <v>103.4744</v>
      </c>
      <c r="G3544">
        <v>1.12E-2</v>
      </c>
      <c r="H3544">
        <v>293.77949999999998</v>
      </c>
      <c r="I3544">
        <v>4.1478000000000002</v>
      </c>
      <c r="J3544">
        <v>42.654200000000003</v>
      </c>
      <c r="K3544">
        <v>1.6242000000000001</v>
      </c>
      <c r="L3544">
        <v>146.7242</v>
      </c>
      <c r="M3544">
        <v>0.92310000000000003</v>
      </c>
      <c r="N3544">
        <v>165.28559999999999</v>
      </c>
    </row>
    <row r="3545" spans="1:14" x14ac:dyDescent="0.25">
      <c r="A3545">
        <v>3537</v>
      </c>
      <c r="B3545">
        <v>270000</v>
      </c>
      <c r="C3545">
        <v>0.2195</v>
      </c>
      <c r="E3545">
        <v>1.0902000000000001</v>
      </c>
      <c r="F3545">
        <v>103.4252</v>
      </c>
      <c r="G3545">
        <v>1.04E-2</v>
      </c>
      <c r="H3545">
        <v>293.77870000000001</v>
      </c>
      <c r="I3545">
        <v>4.2256</v>
      </c>
      <c r="J3545">
        <v>42.731999999999999</v>
      </c>
      <c r="K3545">
        <v>1.5746</v>
      </c>
      <c r="L3545">
        <v>146.6746</v>
      </c>
      <c r="M3545">
        <v>0.87460000000000004</v>
      </c>
      <c r="N3545">
        <v>165.2371</v>
      </c>
    </row>
    <row r="3546" spans="1:14" x14ac:dyDescent="0.25">
      <c r="A3546">
        <v>3538</v>
      </c>
      <c r="B3546">
        <v>273600</v>
      </c>
      <c r="C3546">
        <v>3.6999999999999998E-2</v>
      </c>
      <c r="E3546">
        <v>1.038</v>
      </c>
      <c r="F3546">
        <v>103.373</v>
      </c>
      <c r="G3546">
        <v>9.1999999999999998E-3</v>
      </c>
      <c r="H3546">
        <v>293.77749999999997</v>
      </c>
      <c r="I3546">
        <v>4.2145000000000001</v>
      </c>
      <c r="J3546">
        <v>42.720999999999997</v>
      </c>
      <c r="K3546">
        <v>1.5311999999999999</v>
      </c>
      <c r="L3546">
        <v>146.63120000000001</v>
      </c>
      <c r="M3546">
        <v>0.8649</v>
      </c>
      <c r="N3546">
        <v>165.22739999999999</v>
      </c>
    </row>
    <row r="3547" spans="1:14" x14ac:dyDescent="0.25">
      <c r="A3547">
        <v>3539</v>
      </c>
      <c r="B3547">
        <v>277200</v>
      </c>
      <c r="C3547">
        <v>0</v>
      </c>
      <c r="E3547">
        <v>0.99890000000000001</v>
      </c>
      <c r="F3547">
        <v>103.3339</v>
      </c>
      <c r="G3547">
        <v>9.7999999999999997E-3</v>
      </c>
      <c r="H3547">
        <v>293.77809999999999</v>
      </c>
      <c r="I3547">
        <v>4.0864000000000003</v>
      </c>
      <c r="J3547">
        <v>42.592799999999997</v>
      </c>
      <c r="K3547">
        <v>1.4531000000000001</v>
      </c>
      <c r="L3547">
        <v>146.5531</v>
      </c>
      <c r="M3547">
        <v>0.8911</v>
      </c>
      <c r="N3547">
        <v>165.25360000000001</v>
      </c>
    </row>
    <row r="3548" spans="1:14" x14ac:dyDescent="0.25">
      <c r="A3548">
        <v>3540</v>
      </c>
      <c r="B3548">
        <v>280800</v>
      </c>
      <c r="C3548">
        <v>0.111</v>
      </c>
      <c r="E3548">
        <v>0.96589999999999998</v>
      </c>
      <c r="F3548">
        <v>103.3009</v>
      </c>
      <c r="G3548">
        <v>7.1999999999999998E-3</v>
      </c>
      <c r="H3548">
        <v>293.77550000000002</v>
      </c>
      <c r="I3548">
        <v>3.9224000000000001</v>
      </c>
      <c r="J3548">
        <v>42.428899999999999</v>
      </c>
      <c r="K3548">
        <v>1.4337</v>
      </c>
      <c r="L3548">
        <v>146.53370000000001</v>
      </c>
      <c r="M3548">
        <v>0.89639999999999997</v>
      </c>
      <c r="N3548">
        <v>165.25890000000001</v>
      </c>
    </row>
    <row r="3549" spans="1:14" x14ac:dyDescent="0.25">
      <c r="A3549">
        <v>3541</v>
      </c>
      <c r="B3549">
        <v>284400</v>
      </c>
      <c r="C3549">
        <v>0</v>
      </c>
      <c r="E3549">
        <v>0.93240000000000001</v>
      </c>
      <c r="F3549">
        <v>103.26739999999999</v>
      </c>
      <c r="G3549">
        <v>4.1000000000000003E-3</v>
      </c>
      <c r="H3549">
        <v>293.7724</v>
      </c>
      <c r="I3549">
        <v>3.7448000000000001</v>
      </c>
      <c r="J3549">
        <v>42.251199999999997</v>
      </c>
      <c r="K3549">
        <v>1.4383999999999999</v>
      </c>
      <c r="L3549">
        <v>146.5384</v>
      </c>
      <c r="M3549">
        <v>0.84699999999999998</v>
      </c>
      <c r="N3549">
        <v>165.20949999999999</v>
      </c>
    </row>
    <row r="3550" spans="1:14" x14ac:dyDescent="0.25">
      <c r="A3550">
        <v>3542</v>
      </c>
      <c r="B3550">
        <v>288000</v>
      </c>
      <c r="C3550">
        <v>0</v>
      </c>
      <c r="E3550">
        <v>0.91290000000000004</v>
      </c>
      <c r="F3550">
        <v>103.2479</v>
      </c>
      <c r="G3550">
        <v>2E-3</v>
      </c>
      <c r="H3550">
        <v>293.77030000000002</v>
      </c>
      <c r="I3550">
        <v>3.6069</v>
      </c>
      <c r="J3550">
        <v>42.113399999999999</v>
      </c>
      <c r="K3550">
        <v>1.3880999999999999</v>
      </c>
      <c r="L3550">
        <v>146.4881</v>
      </c>
      <c r="M3550">
        <v>0.78510000000000002</v>
      </c>
      <c r="N3550">
        <v>165.14760000000001</v>
      </c>
    </row>
    <row r="3551" spans="1:14" x14ac:dyDescent="0.25">
      <c r="A3551">
        <v>3543</v>
      </c>
      <c r="B3551">
        <v>291600</v>
      </c>
      <c r="C3551">
        <v>7.3999999999999996E-2</v>
      </c>
      <c r="E3551">
        <v>0.88300000000000001</v>
      </c>
      <c r="F3551">
        <v>103.218</v>
      </c>
      <c r="G3551">
        <v>0</v>
      </c>
      <c r="H3551">
        <v>293.76830000000001</v>
      </c>
      <c r="I3551">
        <v>3.4897999999999998</v>
      </c>
      <c r="J3551">
        <v>41.996299999999998</v>
      </c>
      <c r="K3551">
        <v>1.3086</v>
      </c>
      <c r="L3551">
        <v>146.40860000000001</v>
      </c>
      <c r="M3551">
        <v>0.73160000000000003</v>
      </c>
      <c r="N3551">
        <v>165.0941</v>
      </c>
    </row>
    <row r="3552" spans="1:14" x14ac:dyDescent="0.25">
      <c r="A3552">
        <v>3544</v>
      </c>
      <c r="B3552">
        <v>295200</v>
      </c>
      <c r="C3552">
        <v>7.3999999999999996E-2</v>
      </c>
      <c r="E3552">
        <v>0.83960000000000001</v>
      </c>
      <c r="F3552">
        <v>103.1746</v>
      </c>
      <c r="G3552">
        <v>0</v>
      </c>
      <c r="H3552">
        <v>293.76830000000001</v>
      </c>
      <c r="I3552">
        <v>3.3887</v>
      </c>
      <c r="J3552">
        <v>41.895099999999999</v>
      </c>
      <c r="K3552">
        <v>1.2313000000000001</v>
      </c>
      <c r="L3552">
        <v>146.3313</v>
      </c>
      <c r="M3552">
        <v>0.68269999999999997</v>
      </c>
      <c r="N3552">
        <v>165.04519999999999</v>
      </c>
    </row>
    <row r="3553" spans="1:14" x14ac:dyDescent="0.25">
      <c r="A3553">
        <v>3545</v>
      </c>
      <c r="B3553">
        <v>298800</v>
      </c>
      <c r="C3553">
        <v>7.3999999999999996E-2</v>
      </c>
      <c r="E3553">
        <v>0.78120000000000001</v>
      </c>
      <c r="F3553">
        <v>103.11620000000001</v>
      </c>
      <c r="G3553">
        <v>0</v>
      </c>
      <c r="H3553">
        <v>293.76830000000001</v>
      </c>
      <c r="I3553">
        <v>3.2833000000000001</v>
      </c>
      <c r="J3553">
        <v>41.789700000000003</v>
      </c>
      <c r="K3553">
        <v>1.1664000000000001</v>
      </c>
      <c r="L3553">
        <v>146.2664</v>
      </c>
      <c r="M3553">
        <v>0.64870000000000005</v>
      </c>
      <c r="N3553">
        <v>165.0112</v>
      </c>
    </row>
    <row r="3554" spans="1:14" x14ac:dyDescent="0.25">
      <c r="A3554">
        <v>3546</v>
      </c>
      <c r="B3554">
        <v>302400</v>
      </c>
      <c r="C3554">
        <v>0.312</v>
      </c>
      <c r="E3554">
        <v>0.72799999999999998</v>
      </c>
      <c r="F3554">
        <v>103.063</v>
      </c>
      <c r="G3554">
        <v>0</v>
      </c>
      <c r="H3554">
        <v>293.76830000000001</v>
      </c>
      <c r="I3554">
        <v>3.1377000000000002</v>
      </c>
      <c r="J3554">
        <v>41.644199999999998</v>
      </c>
      <c r="K3554">
        <v>1.1172</v>
      </c>
      <c r="L3554">
        <v>146.21719999999999</v>
      </c>
      <c r="M3554">
        <v>0.61429999999999996</v>
      </c>
      <c r="N3554">
        <v>164.9768</v>
      </c>
    </row>
    <row r="3555" spans="1:14" x14ac:dyDescent="0.25">
      <c r="A3555">
        <v>3547</v>
      </c>
      <c r="B3555">
        <v>306000</v>
      </c>
      <c r="C3555">
        <v>0.47599999999999998</v>
      </c>
      <c r="E3555">
        <v>0.68259999999999998</v>
      </c>
      <c r="F3555">
        <v>103.0176</v>
      </c>
      <c r="G3555">
        <v>0</v>
      </c>
      <c r="H3555">
        <v>293.76830000000001</v>
      </c>
      <c r="I3555">
        <v>2.9588000000000001</v>
      </c>
      <c r="J3555">
        <v>41.465200000000003</v>
      </c>
      <c r="K3555">
        <v>1.0841000000000001</v>
      </c>
      <c r="L3555">
        <v>146.1841</v>
      </c>
      <c r="M3555">
        <v>0.58160000000000001</v>
      </c>
      <c r="N3555">
        <v>164.94409999999999</v>
      </c>
    </row>
    <row r="3556" spans="1:14" x14ac:dyDescent="0.25">
      <c r="A3556">
        <v>3548</v>
      </c>
      <c r="B3556">
        <v>309600</v>
      </c>
      <c r="C3556">
        <v>0.373</v>
      </c>
      <c r="E3556">
        <v>0.63529999999999998</v>
      </c>
      <c r="F3556">
        <v>102.97029999999999</v>
      </c>
      <c r="G3556">
        <v>0</v>
      </c>
      <c r="H3556">
        <v>293.76830000000001</v>
      </c>
      <c r="I3556">
        <v>2.8054999999999999</v>
      </c>
      <c r="J3556">
        <v>41.311999999999998</v>
      </c>
      <c r="K3556">
        <v>1.0544</v>
      </c>
      <c r="L3556">
        <v>146.15440000000001</v>
      </c>
      <c r="M3556">
        <v>0.55840000000000001</v>
      </c>
      <c r="N3556">
        <v>164.92089999999999</v>
      </c>
    </row>
    <row r="3557" spans="1:14" x14ac:dyDescent="0.25">
      <c r="A3557">
        <v>3549</v>
      </c>
      <c r="B3557">
        <v>313200</v>
      </c>
      <c r="C3557">
        <v>0.20349999999999999</v>
      </c>
      <c r="E3557">
        <v>0.59640000000000004</v>
      </c>
      <c r="F3557">
        <v>102.9314</v>
      </c>
      <c r="G3557">
        <v>0</v>
      </c>
      <c r="H3557">
        <v>293.76830000000001</v>
      </c>
      <c r="I3557">
        <v>2.6562000000000001</v>
      </c>
      <c r="J3557">
        <v>41.162599999999998</v>
      </c>
      <c r="K3557">
        <v>1.0396000000000001</v>
      </c>
      <c r="L3557">
        <v>146.1396</v>
      </c>
      <c r="M3557">
        <v>0.53849999999999998</v>
      </c>
      <c r="N3557">
        <v>164.90100000000001</v>
      </c>
    </row>
    <row r="3558" spans="1:14" x14ac:dyDescent="0.25">
      <c r="A3558">
        <v>3550</v>
      </c>
      <c r="B3558">
        <v>316800</v>
      </c>
      <c r="C3558">
        <v>7.3999999999999996E-2</v>
      </c>
      <c r="E3558">
        <v>0.55249999999999999</v>
      </c>
      <c r="F3558">
        <v>102.8875</v>
      </c>
      <c r="G3558">
        <v>0</v>
      </c>
      <c r="H3558">
        <v>293.76830000000001</v>
      </c>
      <c r="I3558">
        <v>2.5291999999999999</v>
      </c>
      <c r="J3558">
        <v>41.035600000000002</v>
      </c>
      <c r="K3558">
        <v>1.0227999999999999</v>
      </c>
      <c r="L3558">
        <v>146.12280000000001</v>
      </c>
      <c r="M3558">
        <v>0.52880000000000005</v>
      </c>
      <c r="N3558">
        <v>164.8914</v>
      </c>
    </row>
    <row r="3559" spans="1:14" x14ac:dyDescent="0.25">
      <c r="A3559">
        <v>3551</v>
      </c>
      <c r="B3559">
        <v>320400</v>
      </c>
      <c r="C3559">
        <v>0.185</v>
      </c>
      <c r="E3559">
        <v>0.5181</v>
      </c>
      <c r="F3559">
        <v>102.8531</v>
      </c>
      <c r="G3559">
        <v>0</v>
      </c>
      <c r="H3559">
        <v>293.76830000000001</v>
      </c>
      <c r="I3559">
        <v>2.4148000000000001</v>
      </c>
      <c r="J3559">
        <v>40.921300000000002</v>
      </c>
      <c r="K3559">
        <v>0.99680000000000002</v>
      </c>
      <c r="L3559">
        <v>146.0968</v>
      </c>
      <c r="M3559">
        <v>0.52290000000000003</v>
      </c>
      <c r="N3559">
        <v>164.8854</v>
      </c>
    </row>
    <row r="3560" spans="1:14" x14ac:dyDescent="0.25">
      <c r="A3560">
        <v>3552</v>
      </c>
      <c r="B3560">
        <v>324000</v>
      </c>
      <c r="C3560">
        <v>0.111</v>
      </c>
      <c r="E3560">
        <v>0.49070000000000003</v>
      </c>
      <c r="F3560">
        <v>102.8257</v>
      </c>
      <c r="G3560">
        <v>0</v>
      </c>
      <c r="H3560">
        <v>293.76830000000001</v>
      </c>
      <c r="I3560">
        <v>2.3155000000000001</v>
      </c>
      <c r="J3560">
        <v>40.822000000000003</v>
      </c>
      <c r="K3560">
        <v>0.98319999999999996</v>
      </c>
      <c r="L3560">
        <v>146.08320000000001</v>
      </c>
      <c r="M3560">
        <v>0.51890000000000003</v>
      </c>
      <c r="N3560">
        <v>164.88140000000001</v>
      </c>
    </row>
    <row r="3561" spans="1:14" x14ac:dyDescent="0.25">
      <c r="A3561">
        <v>3553</v>
      </c>
      <c r="B3561">
        <v>327600</v>
      </c>
      <c r="C3561">
        <v>0.18</v>
      </c>
      <c r="E3561">
        <v>0.46710000000000002</v>
      </c>
      <c r="F3561">
        <v>102.8021</v>
      </c>
      <c r="G3561">
        <v>0</v>
      </c>
      <c r="H3561">
        <v>293.76830000000001</v>
      </c>
      <c r="I3561">
        <v>2.2387999999999999</v>
      </c>
      <c r="J3561">
        <v>40.7453</v>
      </c>
      <c r="K3561">
        <v>0.97570000000000001</v>
      </c>
      <c r="L3561">
        <v>146.07570000000001</v>
      </c>
      <c r="M3561">
        <v>0.51500000000000001</v>
      </c>
      <c r="N3561">
        <v>164.8775</v>
      </c>
    </row>
    <row r="3562" spans="1:14" x14ac:dyDescent="0.25">
      <c r="A3562">
        <v>3554</v>
      </c>
      <c r="B3562">
        <v>331200</v>
      </c>
      <c r="C3562">
        <v>0</v>
      </c>
      <c r="E3562">
        <v>0.45</v>
      </c>
      <c r="F3562">
        <v>102.785</v>
      </c>
      <c r="G3562">
        <v>0</v>
      </c>
      <c r="H3562">
        <v>293.76830000000001</v>
      </c>
      <c r="I3562">
        <v>2.1738</v>
      </c>
      <c r="J3562">
        <v>40.680300000000003</v>
      </c>
      <c r="K3562">
        <v>0.95850000000000002</v>
      </c>
      <c r="L3562">
        <v>146.05850000000001</v>
      </c>
      <c r="M3562">
        <v>0.50839999999999996</v>
      </c>
      <c r="N3562">
        <v>164.87090000000001</v>
      </c>
    </row>
    <row r="3563" spans="1:14" x14ac:dyDescent="0.25">
      <c r="A3563">
        <v>3555</v>
      </c>
      <c r="B3563">
        <v>334800</v>
      </c>
      <c r="C3563">
        <v>0</v>
      </c>
      <c r="E3563">
        <v>0.43430000000000002</v>
      </c>
      <c r="F3563">
        <v>102.7693</v>
      </c>
      <c r="G3563">
        <v>0</v>
      </c>
      <c r="H3563">
        <v>293.76830000000001</v>
      </c>
      <c r="I3563">
        <v>2.1179999999999999</v>
      </c>
      <c r="J3563">
        <v>40.624499999999998</v>
      </c>
      <c r="K3563">
        <v>0.93799999999999994</v>
      </c>
      <c r="L3563">
        <v>146.03800000000001</v>
      </c>
      <c r="M3563">
        <v>0.49930000000000002</v>
      </c>
      <c r="N3563">
        <v>164.86179999999999</v>
      </c>
    </row>
    <row r="3564" spans="1:14" x14ac:dyDescent="0.25">
      <c r="A3564">
        <v>3556</v>
      </c>
      <c r="B3564">
        <v>338400</v>
      </c>
      <c r="C3564">
        <v>0</v>
      </c>
      <c r="E3564">
        <v>0.4168</v>
      </c>
      <c r="F3564">
        <v>102.7518</v>
      </c>
      <c r="G3564">
        <v>0</v>
      </c>
      <c r="H3564">
        <v>293.76830000000001</v>
      </c>
      <c r="I3564">
        <v>2.0684</v>
      </c>
      <c r="J3564">
        <v>40.5749</v>
      </c>
      <c r="K3564">
        <v>0.91779999999999995</v>
      </c>
      <c r="L3564">
        <v>146.01779999999999</v>
      </c>
      <c r="M3564">
        <v>0.48820000000000002</v>
      </c>
      <c r="N3564">
        <v>164.85069999999999</v>
      </c>
    </row>
    <row r="3565" spans="1:14" x14ac:dyDescent="0.25">
      <c r="A3565">
        <v>3557</v>
      </c>
      <c r="B3565">
        <v>342000</v>
      </c>
      <c r="C3565">
        <v>0</v>
      </c>
      <c r="E3565">
        <v>0.39550000000000002</v>
      </c>
      <c r="F3565">
        <v>102.73050000000001</v>
      </c>
      <c r="G3565">
        <v>0</v>
      </c>
      <c r="H3565">
        <v>293.76830000000001</v>
      </c>
      <c r="I3565">
        <v>2.0255999999999998</v>
      </c>
      <c r="J3565">
        <v>40.5321</v>
      </c>
      <c r="K3565">
        <v>0.89349999999999996</v>
      </c>
      <c r="L3565">
        <v>145.99350000000001</v>
      </c>
      <c r="M3565">
        <v>0.48</v>
      </c>
      <c r="N3565">
        <v>164.8425</v>
      </c>
    </row>
    <row r="3566" spans="1:14" x14ac:dyDescent="0.25">
      <c r="A3566">
        <v>3558</v>
      </c>
      <c r="B3566">
        <v>345600</v>
      </c>
      <c r="C3566">
        <v>0</v>
      </c>
      <c r="E3566">
        <v>0.37390000000000001</v>
      </c>
      <c r="F3566">
        <v>102.7089</v>
      </c>
      <c r="G3566">
        <v>0</v>
      </c>
      <c r="H3566">
        <v>293.76830000000001</v>
      </c>
      <c r="I3566">
        <v>1.9875</v>
      </c>
      <c r="J3566">
        <v>40.494</v>
      </c>
      <c r="K3566">
        <v>0.87280000000000002</v>
      </c>
      <c r="L3566">
        <v>145.97280000000001</v>
      </c>
      <c r="M3566">
        <v>0.47089999999999999</v>
      </c>
      <c r="N3566">
        <v>164.83340000000001</v>
      </c>
    </row>
    <row r="3567" spans="1:14" x14ac:dyDescent="0.25">
      <c r="A3567">
        <v>3559</v>
      </c>
      <c r="B3567">
        <v>349200</v>
      </c>
      <c r="C3567">
        <v>0</v>
      </c>
      <c r="E3567">
        <v>0.3503</v>
      </c>
      <c r="F3567">
        <v>102.6853</v>
      </c>
      <c r="G3567">
        <v>0</v>
      </c>
      <c r="H3567">
        <v>293.76830000000001</v>
      </c>
      <c r="I3567">
        <v>1.9505999999999999</v>
      </c>
      <c r="J3567">
        <v>40.457099999999997</v>
      </c>
      <c r="K3567">
        <v>0.84470000000000001</v>
      </c>
      <c r="L3567">
        <v>145.94470000000001</v>
      </c>
      <c r="M3567">
        <v>0.46239999999999998</v>
      </c>
      <c r="N3567">
        <v>164.82490000000001</v>
      </c>
    </row>
    <row r="3568" spans="1:14" x14ac:dyDescent="0.25">
      <c r="A3568">
        <v>3560</v>
      </c>
      <c r="B3568">
        <v>352800</v>
      </c>
      <c r="C3568">
        <v>2.0350000000000001</v>
      </c>
      <c r="E3568">
        <v>0.33279999999999998</v>
      </c>
      <c r="F3568">
        <v>102.6678</v>
      </c>
      <c r="G3568">
        <v>0</v>
      </c>
      <c r="H3568">
        <v>293.76830000000001</v>
      </c>
      <c r="I3568">
        <v>1.9212</v>
      </c>
      <c r="J3568">
        <v>40.427700000000002</v>
      </c>
      <c r="K3568">
        <v>0.83499999999999996</v>
      </c>
      <c r="L3568">
        <v>145.935</v>
      </c>
      <c r="M3568">
        <v>0.45579999999999998</v>
      </c>
      <c r="N3568">
        <v>164.81829999999999</v>
      </c>
    </row>
    <row r="3569" spans="1:14" x14ac:dyDescent="0.25">
      <c r="A3569">
        <v>3561</v>
      </c>
      <c r="B3569">
        <v>356400</v>
      </c>
      <c r="C3569">
        <v>0</v>
      </c>
      <c r="E3569">
        <v>0.31019999999999998</v>
      </c>
      <c r="F3569">
        <v>102.6452</v>
      </c>
      <c r="G3569">
        <v>0</v>
      </c>
      <c r="H3569">
        <v>293.76830000000001</v>
      </c>
      <c r="I3569">
        <v>1.8871</v>
      </c>
      <c r="J3569">
        <v>40.393599999999999</v>
      </c>
      <c r="K3569">
        <v>0.8276</v>
      </c>
      <c r="L3569">
        <v>145.92760000000001</v>
      </c>
      <c r="M3569">
        <v>0.44840000000000002</v>
      </c>
      <c r="N3569">
        <v>164.8109</v>
      </c>
    </row>
    <row r="3570" spans="1:14" x14ac:dyDescent="0.25">
      <c r="A3570">
        <v>3562</v>
      </c>
      <c r="B3570">
        <v>360000</v>
      </c>
      <c r="C3570">
        <v>0</v>
      </c>
      <c r="E3570">
        <v>0.2954</v>
      </c>
      <c r="F3570">
        <v>102.63039999999999</v>
      </c>
      <c r="G3570">
        <v>0</v>
      </c>
      <c r="H3570">
        <v>293.76830000000001</v>
      </c>
      <c r="I3570">
        <v>1.8504</v>
      </c>
      <c r="J3570">
        <v>40.3568</v>
      </c>
      <c r="K3570">
        <v>0.81789999999999996</v>
      </c>
      <c r="L3570">
        <v>145.91800000000001</v>
      </c>
      <c r="M3570">
        <v>0.4446</v>
      </c>
      <c r="N3570">
        <v>164.80709999999999</v>
      </c>
    </row>
    <row r="3571" spans="1:14" x14ac:dyDescent="0.25">
      <c r="A3571">
        <v>3563</v>
      </c>
      <c r="B3571">
        <v>363600</v>
      </c>
      <c r="C3571">
        <v>3.6999999999999998E-2</v>
      </c>
      <c r="E3571">
        <v>0.28670000000000001</v>
      </c>
      <c r="F3571">
        <v>102.6217</v>
      </c>
      <c r="G3571">
        <v>0</v>
      </c>
      <c r="H3571">
        <v>293.76830000000001</v>
      </c>
      <c r="I3571">
        <v>1.8197000000000001</v>
      </c>
      <c r="J3571">
        <v>40.326099999999997</v>
      </c>
      <c r="K3571">
        <v>0.81859999999999999</v>
      </c>
      <c r="L3571">
        <v>145.9186</v>
      </c>
      <c r="M3571">
        <v>0.4481</v>
      </c>
      <c r="N3571">
        <v>164.81059999999999</v>
      </c>
    </row>
    <row r="3572" spans="1:14" x14ac:dyDescent="0.25">
      <c r="A3572">
        <v>3564</v>
      </c>
      <c r="B3572">
        <v>367200</v>
      </c>
      <c r="C3572">
        <v>0</v>
      </c>
      <c r="E3572">
        <v>0.27689999999999998</v>
      </c>
      <c r="F3572">
        <v>102.6118</v>
      </c>
      <c r="G3572">
        <v>0</v>
      </c>
      <c r="H3572">
        <v>293.76830000000001</v>
      </c>
      <c r="I3572">
        <v>1.7902</v>
      </c>
      <c r="J3572">
        <v>40.296700000000001</v>
      </c>
      <c r="K3572">
        <v>0.81559999999999999</v>
      </c>
      <c r="L3572">
        <v>145.91560000000001</v>
      </c>
      <c r="M3572">
        <v>0.45290000000000002</v>
      </c>
      <c r="N3572">
        <v>164.81540000000001</v>
      </c>
    </row>
    <row r="3573" spans="1:14" x14ac:dyDescent="0.25">
      <c r="A3573">
        <v>3565</v>
      </c>
      <c r="B3573">
        <v>370800</v>
      </c>
      <c r="C3573">
        <v>5.2999999999999999E-2</v>
      </c>
      <c r="E3573">
        <v>0.27139999999999997</v>
      </c>
      <c r="F3573">
        <v>102.60639999999999</v>
      </c>
      <c r="G3573">
        <v>0</v>
      </c>
      <c r="H3573">
        <v>293.76830000000001</v>
      </c>
      <c r="I3573">
        <v>1.7628999999999999</v>
      </c>
      <c r="J3573">
        <v>40.269300000000001</v>
      </c>
      <c r="K3573">
        <v>0.82089999999999996</v>
      </c>
      <c r="L3573">
        <v>145.92089999999999</v>
      </c>
      <c r="M3573">
        <v>0.46179999999999999</v>
      </c>
      <c r="N3573">
        <v>164.82419999999999</v>
      </c>
    </row>
    <row r="3574" spans="1:14" x14ac:dyDescent="0.25">
      <c r="A3574">
        <v>3566</v>
      </c>
      <c r="B3574">
        <v>374400</v>
      </c>
      <c r="C3574">
        <v>0.254</v>
      </c>
      <c r="E3574">
        <v>0.2712</v>
      </c>
      <c r="F3574">
        <v>102.6062</v>
      </c>
      <c r="G3574">
        <v>0</v>
      </c>
      <c r="H3574">
        <v>293.76830000000001</v>
      </c>
      <c r="I3574">
        <v>1.7424999999999999</v>
      </c>
      <c r="J3574">
        <v>40.249000000000002</v>
      </c>
      <c r="K3574">
        <v>0.8296</v>
      </c>
      <c r="L3574">
        <v>145.92959999999999</v>
      </c>
      <c r="M3574">
        <v>0.4708</v>
      </c>
      <c r="N3574">
        <v>164.83330000000001</v>
      </c>
    </row>
    <row r="3575" spans="1:14" x14ac:dyDescent="0.25">
      <c r="A3575">
        <v>3567</v>
      </c>
      <c r="B3575">
        <v>378000</v>
      </c>
      <c r="C3575">
        <v>0.63600000000000001</v>
      </c>
      <c r="E3575">
        <v>0.27110000000000001</v>
      </c>
      <c r="F3575">
        <v>102.6061</v>
      </c>
      <c r="G3575">
        <v>0</v>
      </c>
      <c r="H3575">
        <v>293.76830000000001</v>
      </c>
      <c r="I3575">
        <v>1.7284999999999999</v>
      </c>
      <c r="J3575">
        <v>40.234999999999999</v>
      </c>
      <c r="K3575">
        <v>0.82469999999999999</v>
      </c>
      <c r="L3575">
        <v>145.9247</v>
      </c>
      <c r="M3575">
        <v>0.46889999999999998</v>
      </c>
      <c r="N3575">
        <v>164.8314</v>
      </c>
    </row>
    <row r="3576" spans="1:14" x14ac:dyDescent="0.25">
      <c r="A3576">
        <v>3568</v>
      </c>
      <c r="B3576">
        <v>381600</v>
      </c>
      <c r="C3576">
        <v>0.78200000000000003</v>
      </c>
      <c r="E3576">
        <v>0.27489999999999998</v>
      </c>
      <c r="F3576">
        <v>102.6099</v>
      </c>
      <c r="G3576">
        <v>0</v>
      </c>
      <c r="H3576">
        <v>293.76830000000001</v>
      </c>
      <c r="I3576">
        <v>1.7176</v>
      </c>
      <c r="J3576">
        <v>40.2241</v>
      </c>
      <c r="K3576">
        <v>0.85170000000000001</v>
      </c>
      <c r="L3576">
        <v>145.95169999999999</v>
      </c>
      <c r="M3576">
        <v>0.46400000000000002</v>
      </c>
      <c r="N3576">
        <v>164.82650000000001</v>
      </c>
    </row>
    <row r="3577" spans="1:14" x14ac:dyDescent="0.25">
      <c r="A3577">
        <v>3569</v>
      </c>
      <c r="B3577">
        <v>385200</v>
      </c>
      <c r="C3577">
        <v>2.3334999999999999</v>
      </c>
      <c r="E3577">
        <v>0.28749999999999998</v>
      </c>
      <c r="F3577">
        <v>102.6225</v>
      </c>
      <c r="G3577">
        <v>0</v>
      </c>
      <c r="H3577">
        <v>293.76830000000001</v>
      </c>
      <c r="I3577">
        <v>1.7228000000000001</v>
      </c>
      <c r="J3577">
        <v>40.229300000000002</v>
      </c>
      <c r="K3577">
        <v>0.87909999999999999</v>
      </c>
      <c r="L3577">
        <v>145.97909999999999</v>
      </c>
      <c r="M3577">
        <v>0.46579999999999999</v>
      </c>
      <c r="N3577">
        <v>164.82830000000001</v>
      </c>
    </row>
    <row r="3578" spans="1:14" x14ac:dyDescent="0.25">
      <c r="A3578">
        <v>3570</v>
      </c>
      <c r="B3578">
        <v>388800</v>
      </c>
      <c r="C3578">
        <v>0.97799999999999998</v>
      </c>
      <c r="E3578">
        <v>0.31559999999999999</v>
      </c>
      <c r="F3578">
        <v>102.6506</v>
      </c>
      <c r="G3578">
        <v>0</v>
      </c>
      <c r="H3578">
        <v>293.76830000000001</v>
      </c>
      <c r="I3578">
        <v>1.7403999999999999</v>
      </c>
      <c r="J3578">
        <v>40.246899999999997</v>
      </c>
      <c r="K3578">
        <v>0.91320000000000001</v>
      </c>
      <c r="L3578">
        <v>146.01320000000001</v>
      </c>
      <c r="M3578">
        <v>0.47360000000000002</v>
      </c>
      <c r="N3578">
        <v>164.83609999999999</v>
      </c>
    </row>
    <row r="3579" spans="1:14" x14ac:dyDescent="0.25">
      <c r="A3579">
        <v>3571</v>
      </c>
      <c r="B3579">
        <v>392400</v>
      </c>
      <c r="C3579">
        <v>1.1074999999999999</v>
      </c>
      <c r="E3579">
        <v>0.35930000000000001</v>
      </c>
      <c r="F3579">
        <v>102.6943</v>
      </c>
      <c r="G3579">
        <v>0</v>
      </c>
      <c r="H3579">
        <v>293.76830000000001</v>
      </c>
      <c r="I3579">
        <v>1.7758</v>
      </c>
      <c r="J3579">
        <v>40.282299999999999</v>
      </c>
      <c r="K3579">
        <v>0.96279999999999999</v>
      </c>
      <c r="L3579">
        <v>146.06280000000001</v>
      </c>
      <c r="M3579">
        <v>0.49969999999999998</v>
      </c>
      <c r="N3579">
        <v>164.8622</v>
      </c>
    </row>
    <row r="3580" spans="1:14" x14ac:dyDescent="0.25">
      <c r="A3580">
        <v>3572</v>
      </c>
      <c r="B3580">
        <v>396000</v>
      </c>
      <c r="C3580">
        <v>1.2709999999999999</v>
      </c>
      <c r="E3580">
        <v>0.41360000000000002</v>
      </c>
      <c r="F3580">
        <v>102.7486</v>
      </c>
      <c r="G3580">
        <v>0</v>
      </c>
      <c r="H3580">
        <v>293.76830000000001</v>
      </c>
      <c r="I3580">
        <v>1.8334999999999999</v>
      </c>
      <c r="J3580">
        <v>40.340000000000003</v>
      </c>
      <c r="K3580">
        <v>1.0442</v>
      </c>
      <c r="L3580">
        <v>146.14429999999999</v>
      </c>
      <c r="M3580">
        <v>0.54869999999999997</v>
      </c>
      <c r="N3580">
        <v>164.91120000000001</v>
      </c>
    </row>
    <row r="3581" spans="1:14" x14ac:dyDescent="0.25">
      <c r="A3581">
        <v>3573</v>
      </c>
      <c r="B3581">
        <v>399600</v>
      </c>
      <c r="C3581">
        <v>0.307</v>
      </c>
      <c r="E3581">
        <v>0.47270000000000001</v>
      </c>
      <c r="F3581">
        <v>102.8077</v>
      </c>
      <c r="G3581">
        <v>0</v>
      </c>
      <c r="H3581">
        <v>293.76830000000001</v>
      </c>
      <c r="I3581">
        <v>1.9071</v>
      </c>
      <c r="J3581">
        <v>40.413499999999999</v>
      </c>
      <c r="K3581">
        <v>1.1092</v>
      </c>
      <c r="L3581">
        <v>146.20920000000001</v>
      </c>
      <c r="M3581">
        <v>0.63590000000000002</v>
      </c>
      <c r="N3581">
        <v>164.9984</v>
      </c>
    </row>
    <row r="3582" spans="1:14" x14ac:dyDescent="0.25">
      <c r="A3582">
        <v>3574</v>
      </c>
      <c r="B3582">
        <v>403200</v>
      </c>
      <c r="C3582">
        <v>0.77500000000000002</v>
      </c>
      <c r="E3582">
        <v>0.55169999999999997</v>
      </c>
      <c r="F3582">
        <v>102.8867</v>
      </c>
      <c r="G3582">
        <v>0</v>
      </c>
      <c r="H3582">
        <v>293.76830000000001</v>
      </c>
      <c r="I3582">
        <v>2.0030000000000001</v>
      </c>
      <c r="J3582">
        <v>40.509399999999999</v>
      </c>
      <c r="K3582">
        <v>1.1948000000000001</v>
      </c>
      <c r="L3582">
        <v>146.29480000000001</v>
      </c>
      <c r="M3582">
        <v>0.71479999999999999</v>
      </c>
      <c r="N3582">
        <v>165.07730000000001</v>
      </c>
    </row>
    <row r="3583" spans="1:14" x14ac:dyDescent="0.25">
      <c r="A3583">
        <v>3575</v>
      </c>
      <c r="B3583">
        <v>406800</v>
      </c>
      <c r="C3583">
        <v>0.70499999999999996</v>
      </c>
      <c r="E3583">
        <v>0.63819999999999999</v>
      </c>
      <c r="F3583">
        <v>102.97320000000001</v>
      </c>
      <c r="G3583">
        <v>0</v>
      </c>
      <c r="H3583">
        <v>293.76830000000001</v>
      </c>
      <c r="I3583">
        <v>2.1059000000000001</v>
      </c>
      <c r="J3583">
        <v>40.612299999999998</v>
      </c>
      <c r="K3583">
        <v>1.3039000000000001</v>
      </c>
      <c r="L3583">
        <v>146.40389999999999</v>
      </c>
      <c r="M3583">
        <v>0.76600000000000001</v>
      </c>
      <c r="N3583">
        <v>165.1285</v>
      </c>
    </row>
    <row r="3584" spans="1:14" x14ac:dyDescent="0.25">
      <c r="A3584">
        <v>3576</v>
      </c>
      <c r="B3584">
        <v>410400</v>
      </c>
      <c r="C3584">
        <v>0.77600000000000002</v>
      </c>
      <c r="E3584">
        <v>0.72140000000000004</v>
      </c>
      <c r="F3584">
        <v>103.0564</v>
      </c>
      <c r="G3584">
        <v>0</v>
      </c>
      <c r="H3584">
        <v>293.76830000000001</v>
      </c>
      <c r="I3584">
        <v>2.2263999999999999</v>
      </c>
      <c r="J3584">
        <v>40.732900000000001</v>
      </c>
      <c r="K3584">
        <v>1.3684000000000001</v>
      </c>
      <c r="L3584">
        <v>146.4684</v>
      </c>
      <c r="M3584">
        <v>0.79010000000000002</v>
      </c>
      <c r="N3584">
        <v>165.15260000000001</v>
      </c>
    </row>
    <row r="3585" spans="1:14" x14ac:dyDescent="0.25">
      <c r="A3585">
        <v>3577</v>
      </c>
      <c r="B3585">
        <v>414000</v>
      </c>
      <c r="C3585">
        <v>2.2040000000000002</v>
      </c>
      <c r="E3585">
        <v>0.79590000000000005</v>
      </c>
      <c r="F3585">
        <v>103.1309</v>
      </c>
      <c r="G3585">
        <v>0</v>
      </c>
      <c r="H3585">
        <v>293.76830000000001</v>
      </c>
      <c r="I3585">
        <v>2.3965999999999998</v>
      </c>
      <c r="J3585">
        <v>40.903100000000002</v>
      </c>
      <c r="K3585">
        <v>1.4171</v>
      </c>
      <c r="L3585">
        <v>146.5171</v>
      </c>
      <c r="M3585">
        <v>0.80489999999999995</v>
      </c>
      <c r="N3585">
        <v>165.16739999999999</v>
      </c>
    </row>
    <row r="3586" spans="1:14" x14ac:dyDescent="0.25">
      <c r="A3586">
        <v>3578</v>
      </c>
      <c r="B3586">
        <v>417600</v>
      </c>
      <c r="C3586">
        <v>1.375</v>
      </c>
      <c r="E3586">
        <v>0.85370000000000001</v>
      </c>
      <c r="F3586">
        <v>103.1887</v>
      </c>
      <c r="G3586">
        <v>0</v>
      </c>
      <c r="H3586">
        <v>293.76830000000001</v>
      </c>
      <c r="I3586">
        <v>2.6352000000000002</v>
      </c>
      <c r="J3586">
        <v>41.141599999999997</v>
      </c>
      <c r="K3586">
        <v>1.4401999999999999</v>
      </c>
      <c r="L3586">
        <v>146.5402</v>
      </c>
      <c r="M3586">
        <v>0.82730000000000004</v>
      </c>
      <c r="N3586">
        <v>165.18979999999999</v>
      </c>
    </row>
    <row r="3587" spans="1:14" x14ac:dyDescent="0.25">
      <c r="A3587">
        <v>3579</v>
      </c>
      <c r="B3587">
        <v>421200</v>
      </c>
      <c r="C3587">
        <v>0.66400000000000003</v>
      </c>
      <c r="E3587">
        <v>0.88690000000000002</v>
      </c>
      <c r="F3587">
        <v>103.22190000000001</v>
      </c>
      <c r="G3587">
        <v>0</v>
      </c>
      <c r="H3587">
        <v>293.76830000000001</v>
      </c>
      <c r="I3587">
        <v>2.9251999999999998</v>
      </c>
      <c r="J3587">
        <v>41.431699999999999</v>
      </c>
      <c r="K3587">
        <v>1.4981</v>
      </c>
      <c r="L3587">
        <v>146.59809999999999</v>
      </c>
      <c r="M3587">
        <v>0.86760000000000004</v>
      </c>
      <c r="N3587">
        <v>165.23009999999999</v>
      </c>
    </row>
    <row r="3588" spans="1:14" x14ac:dyDescent="0.25">
      <c r="A3588">
        <v>3580</v>
      </c>
      <c r="B3588">
        <v>424800</v>
      </c>
      <c r="C3588">
        <v>0.49149999999999999</v>
      </c>
      <c r="E3588">
        <v>0.92510000000000003</v>
      </c>
      <c r="F3588">
        <v>103.26009999999999</v>
      </c>
      <c r="G3588">
        <v>0</v>
      </c>
      <c r="H3588">
        <v>293.76830000000001</v>
      </c>
      <c r="I3588">
        <v>3.1913</v>
      </c>
      <c r="J3588">
        <v>41.697800000000001</v>
      </c>
      <c r="K3588">
        <v>1.5769</v>
      </c>
      <c r="L3588">
        <v>146.67689999999999</v>
      </c>
      <c r="M3588">
        <v>0.92210000000000003</v>
      </c>
      <c r="N3588">
        <v>165.28460000000001</v>
      </c>
    </row>
    <row r="3589" spans="1:14" x14ac:dyDescent="0.25">
      <c r="A3589">
        <v>3581</v>
      </c>
      <c r="B3589">
        <v>428400</v>
      </c>
      <c r="C3589">
        <v>0.67349999999999999</v>
      </c>
      <c r="E3589">
        <v>0.9163</v>
      </c>
      <c r="F3589">
        <v>103.2513</v>
      </c>
      <c r="G3589">
        <v>0</v>
      </c>
      <c r="H3589">
        <v>293.76830000000001</v>
      </c>
      <c r="I3589">
        <v>3.395</v>
      </c>
      <c r="J3589">
        <v>41.901499999999999</v>
      </c>
      <c r="K3589">
        <v>1.6158999999999999</v>
      </c>
      <c r="L3589">
        <v>146.7159</v>
      </c>
      <c r="M3589">
        <v>0.96099999999999997</v>
      </c>
      <c r="N3589">
        <v>165.3235</v>
      </c>
    </row>
    <row r="3590" spans="1:14" x14ac:dyDescent="0.25">
      <c r="A3590">
        <v>3582</v>
      </c>
      <c r="B3590">
        <v>432000</v>
      </c>
      <c r="C3590">
        <v>0.314</v>
      </c>
      <c r="E3590">
        <v>0.98170000000000002</v>
      </c>
      <c r="F3590">
        <v>103.3167</v>
      </c>
      <c r="G3590">
        <v>0</v>
      </c>
      <c r="H3590">
        <v>293.76830000000001</v>
      </c>
      <c r="I3590">
        <v>3.5243000000000002</v>
      </c>
      <c r="J3590">
        <v>42.030799999999999</v>
      </c>
      <c r="K3590">
        <v>1.6322000000000001</v>
      </c>
      <c r="L3590">
        <v>146.73220000000001</v>
      </c>
      <c r="M3590">
        <v>0.95140000000000002</v>
      </c>
      <c r="N3590">
        <v>165.31389999999999</v>
      </c>
    </row>
    <row r="3591" spans="1:14" x14ac:dyDescent="0.25">
      <c r="A3591">
        <v>3583</v>
      </c>
      <c r="B3591">
        <v>435600</v>
      </c>
      <c r="C3591">
        <v>0.48899999999999999</v>
      </c>
      <c r="E3591">
        <v>1.0283</v>
      </c>
      <c r="F3591">
        <v>103.3633</v>
      </c>
      <c r="G3591">
        <v>0</v>
      </c>
      <c r="H3591">
        <v>293.76830000000001</v>
      </c>
      <c r="I3591">
        <v>3.6282000000000001</v>
      </c>
      <c r="J3591">
        <v>42.134599999999999</v>
      </c>
      <c r="K3591">
        <v>1.6115999999999999</v>
      </c>
      <c r="L3591">
        <v>146.7116</v>
      </c>
      <c r="M3591">
        <v>0.92459999999999998</v>
      </c>
      <c r="N3591">
        <v>165.28720000000001</v>
      </c>
    </row>
    <row r="3592" spans="1:14" x14ac:dyDescent="0.25">
      <c r="A3592">
        <v>3584</v>
      </c>
      <c r="B3592">
        <v>439200</v>
      </c>
      <c r="C3592">
        <v>3.55</v>
      </c>
      <c r="E3592">
        <v>1.0469999999999999</v>
      </c>
      <c r="F3592">
        <v>103.38200000000001</v>
      </c>
      <c r="G3592">
        <v>0</v>
      </c>
      <c r="H3592">
        <v>293.76830000000001</v>
      </c>
      <c r="I3592">
        <v>3.7454999999999998</v>
      </c>
      <c r="J3592">
        <v>42.251899999999999</v>
      </c>
      <c r="K3592">
        <v>1.5972999999999999</v>
      </c>
      <c r="L3592">
        <v>146.69739999999999</v>
      </c>
      <c r="M3592">
        <v>0.89839999999999998</v>
      </c>
      <c r="N3592">
        <v>165.26089999999999</v>
      </c>
    </row>
    <row r="3593" spans="1:14" x14ac:dyDescent="0.25">
      <c r="A3593">
        <v>3585</v>
      </c>
      <c r="B3593">
        <v>442800</v>
      </c>
      <c r="C3593">
        <v>0</v>
      </c>
      <c r="E3593">
        <v>1.0198</v>
      </c>
      <c r="F3593">
        <v>103.3548</v>
      </c>
      <c r="G3593">
        <v>0</v>
      </c>
      <c r="H3593">
        <v>293.76830000000001</v>
      </c>
      <c r="I3593">
        <v>3.8616000000000001</v>
      </c>
      <c r="J3593">
        <v>42.368000000000002</v>
      </c>
      <c r="K3593">
        <v>1.5883</v>
      </c>
      <c r="L3593">
        <v>146.6883</v>
      </c>
      <c r="M3593">
        <v>0.88549999999999995</v>
      </c>
      <c r="N3593">
        <v>165.24799999999999</v>
      </c>
    </row>
    <row r="3594" spans="1:14" x14ac:dyDescent="0.25">
      <c r="A3594">
        <v>3586</v>
      </c>
      <c r="B3594">
        <v>446400</v>
      </c>
      <c r="C3594">
        <v>3.6999999999999998E-2</v>
      </c>
      <c r="E3594">
        <v>1.0325</v>
      </c>
      <c r="F3594">
        <v>103.36750000000001</v>
      </c>
      <c r="G3594">
        <v>0</v>
      </c>
      <c r="H3594">
        <v>293.76830000000001</v>
      </c>
      <c r="I3594">
        <v>3.923</v>
      </c>
      <c r="J3594">
        <v>42.429499999999997</v>
      </c>
      <c r="K3594">
        <v>1.595</v>
      </c>
      <c r="L3594">
        <v>146.6951</v>
      </c>
      <c r="M3594">
        <v>0.90480000000000005</v>
      </c>
      <c r="N3594">
        <v>165.26730000000001</v>
      </c>
    </row>
    <row r="3595" spans="1:14" x14ac:dyDescent="0.25">
      <c r="A3595">
        <v>3587</v>
      </c>
      <c r="B3595">
        <v>450000</v>
      </c>
      <c r="C3595">
        <v>7.3999999999999996E-2</v>
      </c>
      <c r="E3595">
        <v>1.0175000000000001</v>
      </c>
      <c r="F3595">
        <v>103.35250000000001</v>
      </c>
      <c r="G3595">
        <v>0</v>
      </c>
      <c r="H3595">
        <v>293.76830000000001</v>
      </c>
      <c r="I3595">
        <v>3.9039000000000001</v>
      </c>
      <c r="J3595">
        <v>42.410400000000003</v>
      </c>
      <c r="K3595">
        <v>1.5861000000000001</v>
      </c>
      <c r="L3595">
        <v>146.68610000000001</v>
      </c>
      <c r="M3595">
        <v>0.94379999999999997</v>
      </c>
      <c r="N3595">
        <v>165.30629999999999</v>
      </c>
    </row>
    <row r="3596" spans="1:14" x14ac:dyDescent="0.25">
      <c r="A3596">
        <v>3588</v>
      </c>
      <c r="B3596">
        <v>453600</v>
      </c>
      <c r="C3596">
        <v>0</v>
      </c>
      <c r="E3596">
        <v>1.0127999999999999</v>
      </c>
      <c r="F3596">
        <v>103.34780000000001</v>
      </c>
      <c r="G3596">
        <v>0</v>
      </c>
      <c r="H3596">
        <v>293.76830000000001</v>
      </c>
      <c r="I3596">
        <v>3.8618000000000001</v>
      </c>
      <c r="J3596">
        <v>42.368299999999998</v>
      </c>
      <c r="K3596">
        <v>1.5961000000000001</v>
      </c>
      <c r="L3596">
        <v>146.6962</v>
      </c>
      <c r="M3596">
        <v>0.93959999999999999</v>
      </c>
      <c r="N3596">
        <v>165.3021</v>
      </c>
    </row>
    <row r="3597" spans="1:14" x14ac:dyDescent="0.25">
      <c r="A3597">
        <v>3589</v>
      </c>
      <c r="B3597">
        <v>457200</v>
      </c>
      <c r="C3597">
        <v>0.18</v>
      </c>
      <c r="E3597">
        <v>0.99819999999999998</v>
      </c>
      <c r="F3597">
        <v>103.33320000000001</v>
      </c>
      <c r="G3597">
        <v>0</v>
      </c>
      <c r="H3597">
        <v>293.76830000000001</v>
      </c>
      <c r="I3597">
        <v>3.7936999999999999</v>
      </c>
      <c r="J3597">
        <v>42.3001</v>
      </c>
      <c r="K3597">
        <v>1.5782</v>
      </c>
      <c r="L3597">
        <v>146.6782</v>
      </c>
      <c r="M3597">
        <v>0.87939999999999996</v>
      </c>
      <c r="N3597">
        <v>165.24189999999999</v>
      </c>
    </row>
    <row r="3598" spans="1:14" x14ac:dyDescent="0.25">
      <c r="A3598">
        <v>3590</v>
      </c>
      <c r="B3598">
        <v>460800</v>
      </c>
      <c r="C3598">
        <v>0.55200000000000005</v>
      </c>
      <c r="E3598">
        <v>0.98109999999999997</v>
      </c>
      <c r="F3598">
        <v>103.31610000000001</v>
      </c>
      <c r="G3598">
        <v>0</v>
      </c>
      <c r="H3598">
        <v>293.76830000000001</v>
      </c>
      <c r="I3598">
        <v>3.7381000000000002</v>
      </c>
      <c r="J3598">
        <v>42.244500000000002</v>
      </c>
      <c r="K3598">
        <v>1.448</v>
      </c>
      <c r="L3598">
        <v>146.548</v>
      </c>
      <c r="M3598">
        <v>0.81589999999999996</v>
      </c>
      <c r="N3598">
        <v>165.17840000000001</v>
      </c>
    </row>
    <row r="3599" spans="1:14" x14ac:dyDescent="0.25">
      <c r="A3599">
        <v>3591</v>
      </c>
      <c r="B3599">
        <v>464400</v>
      </c>
      <c r="C3599">
        <v>0.59399999999999997</v>
      </c>
      <c r="E3599">
        <v>0.93369999999999997</v>
      </c>
      <c r="F3599">
        <v>103.2687</v>
      </c>
      <c r="G3599">
        <v>0</v>
      </c>
      <c r="H3599">
        <v>293.76830000000001</v>
      </c>
      <c r="I3599">
        <v>3.6894</v>
      </c>
      <c r="J3599">
        <v>42.195799999999998</v>
      </c>
      <c r="K3599">
        <v>1.3845000000000001</v>
      </c>
      <c r="L3599">
        <v>146.4845</v>
      </c>
      <c r="M3599">
        <v>0.76400000000000001</v>
      </c>
      <c r="N3599">
        <v>165.12649999999999</v>
      </c>
    </row>
    <row r="3600" spans="1:14" x14ac:dyDescent="0.25">
      <c r="A3600">
        <v>3592</v>
      </c>
      <c r="B3600">
        <v>468000</v>
      </c>
      <c r="C3600">
        <v>0.18</v>
      </c>
      <c r="E3600">
        <v>0.88370000000000004</v>
      </c>
      <c r="F3600">
        <v>103.2187</v>
      </c>
      <c r="G3600">
        <v>0</v>
      </c>
      <c r="H3600">
        <v>293.76830000000001</v>
      </c>
      <c r="I3600">
        <v>3.6339000000000001</v>
      </c>
      <c r="J3600">
        <v>42.1404</v>
      </c>
      <c r="K3600">
        <v>1.3186</v>
      </c>
      <c r="L3600">
        <v>146.4186</v>
      </c>
      <c r="M3600">
        <v>0.72240000000000004</v>
      </c>
      <c r="N3600">
        <v>165.0849</v>
      </c>
    </row>
    <row r="3601" spans="1:14" x14ac:dyDescent="0.25">
      <c r="A3601">
        <v>3593</v>
      </c>
      <c r="B3601">
        <v>471600</v>
      </c>
      <c r="C3601">
        <v>4.4999999999999998E-2</v>
      </c>
      <c r="E3601">
        <v>0.84330000000000005</v>
      </c>
      <c r="F3601">
        <v>103.17829999999999</v>
      </c>
      <c r="G3601">
        <v>0</v>
      </c>
      <c r="H3601">
        <v>293.76830000000001</v>
      </c>
      <c r="I3601">
        <v>3.5438000000000001</v>
      </c>
      <c r="J3601">
        <v>42.0503</v>
      </c>
      <c r="K3601">
        <v>1.2633000000000001</v>
      </c>
      <c r="L3601">
        <v>146.36330000000001</v>
      </c>
      <c r="M3601">
        <v>0.69620000000000004</v>
      </c>
      <c r="N3601">
        <v>165.05869999999999</v>
      </c>
    </row>
    <row r="3602" spans="1:14" x14ac:dyDescent="0.25">
      <c r="A3602">
        <v>3594</v>
      </c>
      <c r="B3602">
        <v>475200</v>
      </c>
      <c r="C3602">
        <v>6.5000000000000002E-2</v>
      </c>
      <c r="E3602">
        <v>0.79710000000000003</v>
      </c>
      <c r="F3602">
        <v>103.13209999999999</v>
      </c>
      <c r="G3602">
        <v>0</v>
      </c>
      <c r="H3602">
        <v>293.76830000000001</v>
      </c>
      <c r="I3602">
        <v>3.3872</v>
      </c>
      <c r="J3602">
        <v>41.893700000000003</v>
      </c>
      <c r="K3602">
        <v>1.2222</v>
      </c>
      <c r="L3602">
        <v>146.32220000000001</v>
      </c>
      <c r="M3602">
        <v>0.67430000000000001</v>
      </c>
      <c r="N3602">
        <v>165.0368</v>
      </c>
    </row>
    <row r="3603" spans="1:14" x14ac:dyDescent="0.25">
      <c r="A3603">
        <v>3595</v>
      </c>
      <c r="B3603">
        <v>478800</v>
      </c>
      <c r="C3603">
        <v>0</v>
      </c>
      <c r="E3603">
        <v>0.75439999999999996</v>
      </c>
      <c r="F3603">
        <v>103.0894</v>
      </c>
      <c r="G3603">
        <v>0</v>
      </c>
      <c r="H3603">
        <v>293.76830000000001</v>
      </c>
      <c r="I3603">
        <v>3.2012999999999998</v>
      </c>
      <c r="J3603">
        <v>41.707700000000003</v>
      </c>
      <c r="K3603">
        <v>1.1839</v>
      </c>
      <c r="L3603">
        <v>146.28389999999999</v>
      </c>
      <c r="M3603">
        <v>0.65769999999999995</v>
      </c>
      <c r="N3603">
        <v>165.02019999999999</v>
      </c>
    </row>
    <row r="3604" spans="1:14" x14ac:dyDescent="0.25">
      <c r="A3604">
        <v>3596</v>
      </c>
      <c r="B3604">
        <v>482400</v>
      </c>
      <c r="C3604">
        <v>0</v>
      </c>
      <c r="E3604">
        <v>0.72089999999999999</v>
      </c>
      <c r="F3604">
        <v>103.05589999999999</v>
      </c>
      <c r="G3604">
        <v>0</v>
      </c>
      <c r="H3604">
        <v>293.76830000000001</v>
      </c>
      <c r="I3604">
        <v>3.0293000000000001</v>
      </c>
      <c r="J3604">
        <v>41.535699999999999</v>
      </c>
      <c r="K3604">
        <v>1.1568000000000001</v>
      </c>
      <c r="L3604">
        <v>146.2568</v>
      </c>
      <c r="M3604">
        <v>0.63590000000000002</v>
      </c>
      <c r="N3604">
        <v>164.9984</v>
      </c>
    </row>
    <row r="3605" spans="1:14" x14ac:dyDescent="0.25">
      <c r="A3605">
        <v>3597</v>
      </c>
      <c r="B3605">
        <v>486000</v>
      </c>
      <c r="C3605">
        <v>0</v>
      </c>
      <c r="E3605">
        <v>0.68820000000000003</v>
      </c>
      <c r="F3605">
        <v>103.0232</v>
      </c>
      <c r="G3605">
        <v>0</v>
      </c>
      <c r="H3605">
        <v>293.76830000000001</v>
      </c>
      <c r="I3605">
        <v>2.8807</v>
      </c>
      <c r="J3605">
        <v>41.3872</v>
      </c>
      <c r="K3605">
        <v>1.1257999999999999</v>
      </c>
      <c r="L3605">
        <v>146.22579999999999</v>
      </c>
      <c r="M3605">
        <v>0.60970000000000002</v>
      </c>
      <c r="N3605">
        <v>164.97219999999999</v>
      </c>
    </row>
    <row r="3606" spans="1:14" x14ac:dyDescent="0.25">
      <c r="A3606">
        <v>3598</v>
      </c>
      <c r="B3606">
        <v>489600</v>
      </c>
      <c r="C3606">
        <v>0</v>
      </c>
      <c r="E3606">
        <v>0.65169999999999995</v>
      </c>
      <c r="F3606">
        <v>102.9867</v>
      </c>
      <c r="G3606">
        <v>0</v>
      </c>
      <c r="H3606">
        <v>293.76830000000001</v>
      </c>
      <c r="I3606">
        <v>2.7603</v>
      </c>
      <c r="J3606">
        <v>41.266800000000003</v>
      </c>
      <c r="K3606">
        <v>1.0919000000000001</v>
      </c>
      <c r="L3606">
        <v>146.1919</v>
      </c>
      <c r="M3606">
        <v>0.58050000000000002</v>
      </c>
      <c r="N3606">
        <v>164.94300000000001</v>
      </c>
    </row>
    <row r="3607" spans="1:14" x14ac:dyDescent="0.25">
      <c r="A3607">
        <v>3599</v>
      </c>
      <c r="B3607">
        <v>493200</v>
      </c>
      <c r="C3607">
        <v>0</v>
      </c>
      <c r="E3607">
        <v>0.62180000000000002</v>
      </c>
      <c r="F3607">
        <v>102.9568</v>
      </c>
      <c r="G3607">
        <v>0</v>
      </c>
      <c r="H3607">
        <v>293.76830000000001</v>
      </c>
      <c r="I3607">
        <v>2.6440000000000001</v>
      </c>
      <c r="J3607">
        <v>41.150399999999998</v>
      </c>
      <c r="K3607">
        <v>1.0572999999999999</v>
      </c>
      <c r="L3607">
        <v>146.15729999999999</v>
      </c>
      <c r="M3607">
        <v>0.5524</v>
      </c>
      <c r="N3607">
        <v>164.91489999999999</v>
      </c>
    </row>
    <row r="3608" spans="1:14" x14ac:dyDescent="0.25">
      <c r="A3608">
        <v>3600</v>
      </c>
      <c r="B3608">
        <v>496800</v>
      </c>
      <c r="C3608">
        <v>0</v>
      </c>
      <c r="E3608">
        <v>0.57379999999999998</v>
      </c>
      <c r="F3608">
        <v>102.9088</v>
      </c>
      <c r="G3608">
        <v>0</v>
      </c>
      <c r="H3608">
        <v>293.76830000000001</v>
      </c>
      <c r="I3608">
        <v>2.5436000000000001</v>
      </c>
      <c r="J3608">
        <v>41.05</v>
      </c>
      <c r="K3608">
        <v>1.0374000000000001</v>
      </c>
      <c r="L3608">
        <v>146.13740000000001</v>
      </c>
      <c r="M3608">
        <v>0.52739999999999998</v>
      </c>
      <c r="N3608">
        <v>164.88990000000001</v>
      </c>
    </row>
    <row r="3609" spans="1:14" x14ac:dyDescent="0.25">
      <c r="A3609">
        <v>3601</v>
      </c>
      <c r="B3609">
        <v>500400</v>
      </c>
      <c r="C3609">
        <v>5.2999999999999999E-2</v>
      </c>
      <c r="E3609">
        <v>0.52629999999999999</v>
      </c>
      <c r="F3609">
        <v>102.8613</v>
      </c>
      <c r="G3609">
        <v>0</v>
      </c>
      <c r="H3609">
        <v>293.76830000000001</v>
      </c>
      <c r="I3609">
        <v>2.4485000000000001</v>
      </c>
      <c r="J3609">
        <v>40.954999999999998</v>
      </c>
      <c r="K3609">
        <v>1.0012000000000001</v>
      </c>
      <c r="L3609">
        <v>146.10120000000001</v>
      </c>
      <c r="M3609">
        <v>0.50939999999999996</v>
      </c>
      <c r="N3609">
        <v>164.87190000000001</v>
      </c>
    </row>
    <row r="3610" spans="1:14" x14ac:dyDescent="0.25">
      <c r="A3610">
        <v>3602</v>
      </c>
      <c r="B3610">
        <v>504000</v>
      </c>
      <c r="C3610">
        <v>0</v>
      </c>
      <c r="E3610">
        <v>0.48509999999999998</v>
      </c>
      <c r="F3610">
        <v>102.8201</v>
      </c>
      <c r="G3610">
        <v>0</v>
      </c>
      <c r="H3610">
        <v>293.76830000000001</v>
      </c>
      <c r="I3610">
        <v>2.3546999999999998</v>
      </c>
      <c r="J3610">
        <v>40.8611</v>
      </c>
      <c r="K3610">
        <v>0.96020000000000005</v>
      </c>
      <c r="L3610">
        <v>146.06020000000001</v>
      </c>
      <c r="M3610">
        <v>0.49309999999999998</v>
      </c>
      <c r="N3610">
        <v>164.85560000000001</v>
      </c>
    </row>
    <row r="3611" spans="1:14" x14ac:dyDescent="0.25">
      <c r="A3611">
        <v>3603</v>
      </c>
      <c r="B3611">
        <v>507600</v>
      </c>
      <c r="C3611">
        <v>0</v>
      </c>
      <c r="E3611">
        <v>0.44669999999999999</v>
      </c>
      <c r="F3611">
        <v>102.7817</v>
      </c>
      <c r="G3611">
        <v>0</v>
      </c>
      <c r="H3611">
        <v>293.76830000000001</v>
      </c>
      <c r="I3611">
        <v>2.2645</v>
      </c>
      <c r="J3611">
        <v>40.770899999999997</v>
      </c>
      <c r="K3611">
        <v>0.9153</v>
      </c>
      <c r="L3611">
        <v>146.0153</v>
      </c>
      <c r="M3611">
        <v>0.48020000000000002</v>
      </c>
      <c r="N3611">
        <v>164.84270000000001</v>
      </c>
    </row>
    <row r="3612" spans="1:14" x14ac:dyDescent="0.25">
      <c r="A3612">
        <v>3604</v>
      </c>
      <c r="B3612">
        <v>511200</v>
      </c>
      <c r="C3612">
        <v>0</v>
      </c>
      <c r="E3612">
        <v>0.41049999999999998</v>
      </c>
      <c r="F3612">
        <v>102.74550000000001</v>
      </c>
      <c r="G3612">
        <v>0</v>
      </c>
      <c r="H3612">
        <v>293.76830000000001</v>
      </c>
      <c r="I3612">
        <v>2.1823999999999999</v>
      </c>
      <c r="J3612">
        <v>40.688800000000001</v>
      </c>
      <c r="K3612">
        <v>0.88319999999999999</v>
      </c>
      <c r="L3612">
        <v>145.98320000000001</v>
      </c>
      <c r="M3612">
        <v>0.46889999999999998</v>
      </c>
      <c r="N3612">
        <v>164.8314</v>
      </c>
    </row>
    <row r="3613" spans="1:14" x14ac:dyDescent="0.25">
      <c r="A3613">
        <v>3605</v>
      </c>
      <c r="B3613">
        <v>514800</v>
      </c>
      <c r="C3613">
        <v>0</v>
      </c>
      <c r="E3613">
        <v>0.37140000000000001</v>
      </c>
      <c r="F3613">
        <v>102.7064</v>
      </c>
      <c r="G3613">
        <v>0</v>
      </c>
      <c r="H3613">
        <v>293.76830000000001</v>
      </c>
      <c r="I3613">
        <v>2.1059000000000001</v>
      </c>
      <c r="J3613">
        <v>40.612400000000001</v>
      </c>
      <c r="K3613">
        <v>0.84930000000000005</v>
      </c>
      <c r="L3613">
        <v>145.94929999999999</v>
      </c>
      <c r="M3613">
        <v>0.45810000000000001</v>
      </c>
      <c r="N3613">
        <v>164.82060000000001</v>
      </c>
    </row>
    <row r="3614" spans="1:14" x14ac:dyDescent="0.25">
      <c r="A3614">
        <v>3606</v>
      </c>
      <c r="B3614">
        <v>518400</v>
      </c>
      <c r="C3614">
        <v>0</v>
      </c>
      <c r="E3614">
        <v>0.33850000000000002</v>
      </c>
      <c r="F3614">
        <v>102.6735</v>
      </c>
      <c r="G3614">
        <v>0</v>
      </c>
      <c r="H3614">
        <v>293.76830000000001</v>
      </c>
      <c r="I3614">
        <v>2.0303</v>
      </c>
      <c r="J3614">
        <v>40.536700000000003</v>
      </c>
      <c r="K3614">
        <v>0.81859999999999999</v>
      </c>
      <c r="L3614">
        <v>145.9186</v>
      </c>
      <c r="M3614">
        <v>0.4466</v>
      </c>
      <c r="N3614">
        <v>164.8091</v>
      </c>
    </row>
    <row r="3615" spans="1:14" x14ac:dyDescent="0.25">
      <c r="A3615">
        <v>3607</v>
      </c>
      <c r="B3615">
        <v>522000</v>
      </c>
      <c r="C3615">
        <v>0</v>
      </c>
      <c r="E3615">
        <v>0.30209999999999998</v>
      </c>
      <c r="F3615">
        <v>102.6371</v>
      </c>
      <c r="G3615">
        <v>0</v>
      </c>
      <c r="H3615">
        <v>293.76830000000001</v>
      </c>
      <c r="I3615">
        <v>1.9601</v>
      </c>
      <c r="J3615">
        <v>40.4666</v>
      </c>
      <c r="K3615">
        <v>0.7974</v>
      </c>
      <c r="L3615">
        <v>145.8974</v>
      </c>
      <c r="M3615">
        <v>0.43580000000000002</v>
      </c>
      <c r="N3615">
        <v>164.79830000000001</v>
      </c>
    </row>
    <row r="3616" spans="1:14" x14ac:dyDescent="0.25">
      <c r="A3616">
        <v>3608</v>
      </c>
      <c r="B3616">
        <v>525600</v>
      </c>
      <c r="C3616">
        <v>0.33300000000000002</v>
      </c>
      <c r="E3616">
        <v>0.27289999999999998</v>
      </c>
      <c r="F3616">
        <v>102.6079</v>
      </c>
      <c r="G3616">
        <v>0</v>
      </c>
      <c r="H3616">
        <v>293.76830000000001</v>
      </c>
      <c r="I3616">
        <v>1.8885000000000001</v>
      </c>
      <c r="J3616">
        <v>40.395000000000003</v>
      </c>
      <c r="K3616">
        <v>0.7802</v>
      </c>
      <c r="L3616">
        <v>145.8802</v>
      </c>
      <c r="M3616">
        <v>0.42570000000000002</v>
      </c>
      <c r="N3616">
        <v>164.78819999999999</v>
      </c>
    </row>
    <row r="3617" spans="1:14" x14ac:dyDescent="0.25">
      <c r="A3617">
        <v>3609</v>
      </c>
      <c r="B3617">
        <v>529200</v>
      </c>
      <c r="C3617">
        <v>0</v>
      </c>
      <c r="E3617">
        <v>0.24479999999999999</v>
      </c>
      <c r="F3617">
        <v>102.57980000000001</v>
      </c>
      <c r="G3617">
        <v>0</v>
      </c>
      <c r="H3617">
        <v>293.76830000000001</v>
      </c>
      <c r="I3617">
        <v>1.8217000000000001</v>
      </c>
      <c r="J3617">
        <v>40.328200000000002</v>
      </c>
      <c r="K3617">
        <v>0.76180000000000003</v>
      </c>
      <c r="L3617">
        <v>145.86179999999999</v>
      </c>
      <c r="M3617">
        <v>0.41639999999999999</v>
      </c>
      <c r="N3617">
        <v>164.77889999999999</v>
      </c>
    </row>
    <row r="3618" spans="1:14" x14ac:dyDescent="0.25">
      <c r="A3618">
        <v>3610</v>
      </c>
      <c r="B3618">
        <v>532800</v>
      </c>
      <c r="C3618">
        <v>3.6999999999999998E-2</v>
      </c>
      <c r="E3618">
        <v>0.224</v>
      </c>
      <c r="F3618">
        <v>102.559</v>
      </c>
      <c r="G3618">
        <v>0</v>
      </c>
      <c r="H3618">
        <v>293.76830000000001</v>
      </c>
      <c r="I3618">
        <v>1.7657</v>
      </c>
      <c r="J3618">
        <v>40.272199999999998</v>
      </c>
      <c r="K3618">
        <v>0.74880000000000002</v>
      </c>
      <c r="L3618">
        <v>145.84880000000001</v>
      </c>
      <c r="M3618">
        <v>0.40789999999999998</v>
      </c>
      <c r="N3618">
        <v>164.7704</v>
      </c>
    </row>
    <row r="3619" spans="1:14" x14ac:dyDescent="0.25">
      <c r="A3619">
        <v>3611</v>
      </c>
      <c r="B3619">
        <v>536400</v>
      </c>
      <c r="C3619">
        <v>0</v>
      </c>
      <c r="E3619">
        <v>0.20230000000000001</v>
      </c>
      <c r="F3619">
        <v>102.5373</v>
      </c>
      <c r="G3619">
        <v>0</v>
      </c>
      <c r="H3619">
        <v>293.76830000000001</v>
      </c>
      <c r="I3619">
        <v>1.7161</v>
      </c>
      <c r="J3619">
        <v>40.2226</v>
      </c>
      <c r="K3619">
        <v>0.72570000000000001</v>
      </c>
      <c r="L3619">
        <v>145.82570000000001</v>
      </c>
      <c r="M3619">
        <v>0.40100000000000002</v>
      </c>
      <c r="N3619">
        <v>164.76349999999999</v>
      </c>
    </row>
    <row r="3620" spans="1:14" x14ac:dyDescent="0.25">
      <c r="A3620">
        <v>3612</v>
      </c>
      <c r="B3620">
        <v>540000</v>
      </c>
      <c r="C3620">
        <v>0</v>
      </c>
      <c r="E3620">
        <v>0.18279999999999999</v>
      </c>
      <c r="F3620">
        <v>102.51779999999999</v>
      </c>
      <c r="G3620">
        <v>0</v>
      </c>
      <c r="H3620">
        <v>293.76830000000001</v>
      </c>
      <c r="I3620">
        <v>1.669</v>
      </c>
      <c r="J3620">
        <v>40.1755</v>
      </c>
      <c r="K3620">
        <v>0.70020000000000004</v>
      </c>
      <c r="L3620">
        <v>145.80019999999999</v>
      </c>
      <c r="M3620">
        <v>0.3947</v>
      </c>
      <c r="N3620">
        <v>164.75720000000001</v>
      </c>
    </row>
    <row r="3621" spans="1:14" x14ac:dyDescent="0.25">
      <c r="A3621">
        <v>3613</v>
      </c>
      <c r="B3621">
        <v>543600</v>
      </c>
      <c r="C3621">
        <v>3.6999999999999998E-2</v>
      </c>
      <c r="E3621">
        <v>0.16650000000000001</v>
      </c>
      <c r="F3621">
        <v>102.50149999999999</v>
      </c>
      <c r="G3621">
        <v>0</v>
      </c>
      <c r="H3621">
        <v>293.76830000000001</v>
      </c>
      <c r="I3621">
        <v>1.6346000000000001</v>
      </c>
      <c r="J3621">
        <v>40.141100000000002</v>
      </c>
      <c r="K3621">
        <v>0.67820000000000003</v>
      </c>
      <c r="L3621">
        <v>145.7782</v>
      </c>
      <c r="M3621">
        <v>0.40629999999999999</v>
      </c>
      <c r="N3621">
        <v>164.7688</v>
      </c>
    </row>
    <row r="3622" spans="1:14" x14ac:dyDescent="0.25">
      <c r="A3622">
        <v>3614</v>
      </c>
      <c r="B3622">
        <v>547200</v>
      </c>
      <c r="C3622">
        <v>0</v>
      </c>
      <c r="E3622">
        <v>0.1515</v>
      </c>
      <c r="F3622">
        <v>102.48650000000001</v>
      </c>
      <c r="G3622">
        <v>0</v>
      </c>
      <c r="H3622">
        <v>293.76830000000001</v>
      </c>
      <c r="I3622">
        <v>1.6028</v>
      </c>
      <c r="J3622">
        <v>40.109200000000001</v>
      </c>
      <c r="K3622">
        <v>0.66069999999999995</v>
      </c>
      <c r="L3622">
        <v>145.76070000000001</v>
      </c>
      <c r="M3622">
        <v>0.40229999999999999</v>
      </c>
      <c r="N3622">
        <v>164.76480000000001</v>
      </c>
    </row>
    <row r="3623" spans="1:14" x14ac:dyDescent="0.25">
      <c r="A3623">
        <v>3615</v>
      </c>
      <c r="B3623">
        <v>550800</v>
      </c>
      <c r="C3623">
        <v>0.28599999999999998</v>
      </c>
      <c r="E3623">
        <v>0.13650000000000001</v>
      </c>
      <c r="F3623">
        <v>102.47150000000001</v>
      </c>
      <c r="G3623">
        <v>0</v>
      </c>
      <c r="H3623">
        <v>293.76830000000001</v>
      </c>
      <c r="I3623">
        <v>1.5620000000000001</v>
      </c>
      <c r="J3623">
        <v>40.0685</v>
      </c>
      <c r="K3623">
        <v>0.65149999999999997</v>
      </c>
      <c r="L3623">
        <v>145.75149999999999</v>
      </c>
      <c r="M3623">
        <v>0.39779999999999999</v>
      </c>
      <c r="N3623">
        <v>164.7603</v>
      </c>
    </row>
    <row r="3624" spans="1:14" x14ac:dyDescent="0.25">
      <c r="A3624">
        <v>3616</v>
      </c>
      <c r="B3624">
        <v>554400</v>
      </c>
      <c r="C3624">
        <v>0.64100000000000001</v>
      </c>
      <c r="E3624">
        <v>0.1241</v>
      </c>
      <c r="F3624">
        <v>102.45910000000001</v>
      </c>
      <c r="G3624">
        <v>0</v>
      </c>
      <c r="H3624">
        <v>293.76830000000001</v>
      </c>
      <c r="I3624">
        <v>1.5250999999999999</v>
      </c>
      <c r="J3624">
        <v>40.031500000000001</v>
      </c>
      <c r="K3624">
        <v>0.64929999999999999</v>
      </c>
      <c r="L3624">
        <v>145.74930000000001</v>
      </c>
      <c r="M3624">
        <v>0.39279999999999998</v>
      </c>
      <c r="N3624">
        <v>164.75530000000001</v>
      </c>
    </row>
    <row r="3625" spans="1:14" x14ac:dyDescent="0.25">
      <c r="A3625">
        <v>3617</v>
      </c>
      <c r="B3625">
        <v>558000</v>
      </c>
      <c r="C3625">
        <v>0.97199999999999998</v>
      </c>
      <c r="E3625">
        <v>0.1159</v>
      </c>
      <c r="F3625">
        <v>102.4509</v>
      </c>
      <c r="G3625">
        <v>0</v>
      </c>
      <c r="H3625">
        <v>293.76830000000001</v>
      </c>
      <c r="I3625">
        <v>1.4944</v>
      </c>
      <c r="J3625">
        <v>40.000799999999998</v>
      </c>
      <c r="K3625">
        <v>0.64570000000000005</v>
      </c>
      <c r="L3625">
        <v>145.7457</v>
      </c>
      <c r="M3625">
        <v>0.3891</v>
      </c>
      <c r="N3625">
        <v>164.7516</v>
      </c>
    </row>
    <row r="3626" spans="1:14" x14ac:dyDescent="0.25">
      <c r="A3626">
        <v>3618</v>
      </c>
      <c r="B3626">
        <v>561600</v>
      </c>
      <c r="C3626">
        <v>1.1459999999999999</v>
      </c>
      <c r="E3626">
        <v>0.113</v>
      </c>
      <c r="F3626">
        <v>102.44799999999999</v>
      </c>
      <c r="G3626">
        <v>0</v>
      </c>
      <c r="H3626">
        <v>293.76830000000001</v>
      </c>
      <c r="I3626">
        <v>1.4717</v>
      </c>
      <c r="J3626">
        <v>39.978099999999998</v>
      </c>
      <c r="K3626">
        <v>0.6583</v>
      </c>
      <c r="L3626">
        <v>145.75829999999999</v>
      </c>
      <c r="M3626">
        <v>0.3906</v>
      </c>
      <c r="N3626">
        <v>164.75309999999999</v>
      </c>
    </row>
    <row r="3627" spans="1:14" x14ac:dyDescent="0.25">
      <c r="A3627">
        <v>3619</v>
      </c>
      <c r="B3627">
        <v>565200</v>
      </c>
      <c r="C3627">
        <v>0.66100000000000003</v>
      </c>
      <c r="E3627">
        <v>0.1163</v>
      </c>
      <c r="F3627">
        <v>102.4513</v>
      </c>
      <c r="G3627">
        <v>0</v>
      </c>
      <c r="H3627">
        <v>293.76830000000001</v>
      </c>
      <c r="I3627">
        <v>1.4542999999999999</v>
      </c>
      <c r="J3627">
        <v>39.960700000000003</v>
      </c>
      <c r="K3627">
        <v>0.67479999999999996</v>
      </c>
      <c r="L3627">
        <v>145.7749</v>
      </c>
      <c r="M3627">
        <v>0.39650000000000002</v>
      </c>
      <c r="N3627">
        <v>164.75899999999999</v>
      </c>
    </row>
    <row r="3628" spans="1:14" x14ac:dyDescent="0.25">
      <c r="A3628">
        <v>3620</v>
      </c>
      <c r="B3628">
        <v>568800</v>
      </c>
      <c r="C3628">
        <v>0.33900000000000002</v>
      </c>
      <c r="E3628">
        <v>0.124</v>
      </c>
      <c r="F3628">
        <v>102.459</v>
      </c>
      <c r="G3628">
        <v>0</v>
      </c>
      <c r="H3628">
        <v>293.76830000000001</v>
      </c>
      <c r="I3628">
        <v>1.444</v>
      </c>
      <c r="J3628">
        <v>39.950400000000002</v>
      </c>
      <c r="K3628">
        <v>0.7006</v>
      </c>
      <c r="L3628">
        <v>145.8006</v>
      </c>
      <c r="M3628">
        <v>0.41160000000000002</v>
      </c>
      <c r="N3628">
        <v>164.7741</v>
      </c>
    </row>
    <row r="3629" spans="1:14" x14ac:dyDescent="0.25">
      <c r="A3629">
        <v>3621</v>
      </c>
      <c r="B3629">
        <v>572400</v>
      </c>
      <c r="C3629">
        <v>0.28599999999999998</v>
      </c>
      <c r="E3629">
        <v>0.1414</v>
      </c>
      <c r="F3629">
        <v>102.4764</v>
      </c>
      <c r="G3629">
        <v>0</v>
      </c>
      <c r="H3629">
        <v>293.76830000000001</v>
      </c>
      <c r="I3629">
        <v>1.4436</v>
      </c>
      <c r="J3629">
        <v>39.950099999999999</v>
      </c>
      <c r="K3629">
        <v>0.74370000000000003</v>
      </c>
      <c r="L3629">
        <v>145.84370000000001</v>
      </c>
      <c r="M3629">
        <v>0.41920000000000002</v>
      </c>
      <c r="N3629">
        <v>164.7817</v>
      </c>
    </row>
    <row r="3630" spans="1:14" x14ac:dyDescent="0.25">
      <c r="A3630">
        <v>3622</v>
      </c>
      <c r="B3630">
        <v>576000</v>
      </c>
      <c r="C3630">
        <v>0.30599999999999999</v>
      </c>
      <c r="E3630">
        <v>0.1648</v>
      </c>
      <c r="F3630">
        <v>102.49979999999999</v>
      </c>
      <c r="G3630">
        <v>0</v>
      </c>
      <c r="H3630">
        <v>293.76830000000001</v>
      </c>
      <c r="I3630">
        <v>1.4520999999999999</v>
      </c>
      <c r="J3630">
        <v>39.958599999999997</v>
      </c>
      <c r="K3630">
        <v>0.77559999999999996</v>
      </c>
      <c r="L3630">
        <v>145.87559999999999</v>
      </c>
      <c r="M3630">
        <v>0.44109999999999999</v>
      </c>
      <c r="N3630">
        <v>164.80359999999999</v>
      </c>
    </row>
    <row r="3631" spans="1:14" x14ac:dyDescent="0.25">
      <c r="A3631">
        <v>3623</v>
      </c>
      <c r="B3631">
        <v>579600</v>
      </c>
      <c r="C3631">
        <v>0.59499999999999997</v>
      </c>
      <c r="E3631">
        <v>0.1928</v>
      </c>
      <c r="F3631">
        <v>102.5278</v>
      </c>
      <c r="G3631">
        <v>0</v>
      </c>
      <c r="H3631">
        <v>293.76830000000001</v>
      </c>
      <c r="I3631">
        <v>1.4709000000000001</v>
      </c>
      <c r="J3631">
        <v>39.9773</v>
      </c>
      <c r="K3631">
        <v>0.81269999999999998</v>
      </c>
      <c r="L3631">
        <v>145.9127</v>
      </c>
      <c r="M3631">
        <v>0.47</v>
      </c>
      <c r="N3631">
        <v>164.83250000000001</v>
      </c>
    </row>
    <row r="3632" spans="1:14" x14ac:dyDescent="0.25">
      <c r="A3632">
        <v>3624</v>
      </c>
      <c r="B3632">
        <v>583200</v>
      </c>
      <c r="C3632">
        <v>0.39100000000000001</v>
      </c>
      <c r="E3632">
        <v>0.22989999999999999</v>
      </c>
      <c r="F3632">
        <v>102.56489999999999</v>
      </c>
      <c r="G3632">
        <v>0</v>
      </c>
      <c r="H3632">
        <v>293.76830000000001</v>
      </c>
      <c r="I3632">
        <v>1.4990000000000001</v>
      </c>
      <c r="J3632">
        <v>40.005400000000002</v>
      </c>
      <c r="K3632">
        <v>0.86299999999999999</v>
      </c>
      <c r="L3632">
        <v>145.96299999999999</v>
      </c>
      <c r="M3632">
        <v>0.48959999999999998</v>
      </c>
      <c r="N3632">
        <v>164.85210000000001</v>
      </c>
    </row>
    <row r="3633" spans="1:14" x14ac:dyDescent="0.25">
      <c r="A3633">
        <v>3625</v>
      </c>
      <c r="B3633">
        <v>586800</v>
      </c>
      <c r="C3633">
        <v>1.117</v>
      </c>
      <c r="E3633">
        <v>0.26800000000000002</v>
      </c>
      <c r="F3633">
        <v>102.60299999999999</v>
      </c>
      <c r="G3633">
        <v>0</v>
      </c>
      <c r="H3633">
        <v>293.76830000000001</v>
      </c>
      <c r="I3633">
        <v>1.5404</v>
      </c>
      <c r="J3633">
        <v>40.046799999999998</v>
      </c>
      <c r="K3633">
        <v>0.92969999999999997</v>
      </c>
      <c r="L3633">
        <v>146.02969999999999</v>
      </c>
      <c r="M3633">
        <v>0.50280000000000002</v>
      </c>
      <c r="N3633">
        <v>164.86519999999999</v>
      </c>
    </row>
    <row r="3634" spans="1:14" x14ac:dyDescent="0.25">
      <c r="A3634">
        <v>3626</v>
      </c>
      <c r="B3634">
        <v>590400</v>
      </c>
      <c r="C3634">
        <v>0.42399999999999999</v>
      </c>
      <c r="E3634">
        <v>0.32019999999999998</v>
      </c>
      <c r="F3634">
        <v>102.65519999999999</v>
      </c>
      <c r="G3634">
        <v>0</v>
      </c>
      <c r="H3634">
        <v>293.76830000000001</v>
      </c>
      <c r="I3634">
        <v>1.5963000000000001</v>
      </c>
      <c r="J3634">
        <v>40.102699999999999</v>
      </c>
      <c r="K3634">
        <v>0.99439999999999995</v>
      </c>
      <c r="L3634">
        <v>146.09440000000001</v>
      </c>
      <c r="M3634">
        <v>0.51629999999999998</v>
      </c>
      <c r="N3634">
        <v>164.87880000000001</v>
      </c>
    </row>
    <row r="3635" spans="1:14" x14ac:dyDescent="0.25">
      <c r="A3635">
        <v>3627</v>
      </c>
      <c r="B3635">
        <v>594000</v>
      </c>
      <c r="C3635">
        <v>0.23200000000000001</v>
      </c>
      <c r="E3635">
        <v>0.37909999999999999</v>
      </c>
      <c r="F3635">
        <v>102.7141</v>
      </c>
      <c r="G3635">
        <v>0</v>
      </c>
      <c r="H3635">
        <v>293.76830000000001</v>
      </c>
      <c r="I3635">
        <v>1.643</v>
      </c>
      <c r="J3635">
        <v>40.149500000000003</v>
      </c>
      <c r="K3635">
        <v>1.0293000000000001</v>
      </c>
      <c r="L3635">
        <v>146.1293</v>
      </c>
      <c r="M3635">
        <v>0.53100000000000003</v>
      </c>
      <c r="N3635">
        <v>164.89349999999999</v>
      </c>
    </row>
    <row r="3636" spans="1:14" x14ac:dyDescent="0.25">
      <c r="A3636">
        <v>3628</v>
      </c>
      <c r="B3636">
        <v>597600</v>
      </c>
      <c r="C3636">
        <v>0.42799999999999999</v>
      </c>
      <c r="E3636">
        <v>0.43240000000000001</v>
      </c>
      <c r="F3636">
        <v>102.76739999999999</v>
      </c>
      <c r="G3636">
        <v>0</v>
      </c>
      <c r="H3636">
        <v>293.76830000000001</v>
      </c>
      <c r="I3636">
        <v>1.7124999999999999</v>
      </c>
      <c r="J3636">
        <v>40.219000000000001</v>
      </c>
      <c r="K3636">
        <v>1.0414000000000001</v>
      </c>
      <c r="L3636">
        <v>146.1414</v>
      </c>
      <c r="M3636">
        <v>0.55500000000000005</v>
      </c>
      <c r="N3636">
        <v>164.91749999999999</v>
      </c>
    </row>
    <row r="3637" spans="1:14" x14ac:dyDescent="0.25">
      <c r="A3637">
        <v>3629</v>
      </c>
      <c r="B3637">
        <v>601200</v>
      </c>
      <c r="C3637">
        <v>0</v>
      </c>
      <c r="E3637">
        <v>0.46589999999999998</v>
      </c>
      <c r="F3637">
        <v>102.8009</v>
      </c>
      <c r="G3637">
        <v>0</v>
      </c>
      <c r="H3637">
        <v>293.76830000000001</v>
      </c>
      <c r="I3637">
        <v>1.7937000000000001</v>
      </c>
      <c r="J3637">
        <v>40.300199999999997</v>
      </c>
      <c r="K3637">
        <v>1.0557000000000001</v>
      </c>
      <c r="L3637">
        <v>146.1557</v>
      </c>
      <c r="M3637">
        <v>0.57689999999999997</v>
      </c>
      <c r="N3637">
        <v>164.93940000000001</v>
      </c>
    </row>
    <row r="3638" spans="1:14" x14ac:dyDescent="0.25">
      <c r="A3638">
        <v>3630</v>
      </c>
      <c r="B3638">
        <v>604800</v>
      </c>
      <c r="C3638">
        <v>0</v>
      </c>
      <c r="E3638">
        <v>0.49270000000000003</v>
      </c>
      <c r="F3638">
        <v>102.82769999999999</v>
      </c>
      <c r="G3638">
        <v>0</v>
      </c>
      <c r="H3638">
        <v>293.76830000000001</v>
      </c>
      <c r="I3638">
        <v>1.8953</v>
      </c>
      <c r="J3638">
        <v>40.401699999999998</v>
      </c>
      <c r="K3638">
        <v>1.0699000000000001</v>
      </c>
      <c r="L3638">
        <v>146.16990000000001</v>
      </c>
      <c r="M3638">
        <v>0.59209999999999996</v>
      </c>
      <c r="N3638">
        <v>164.9546</v>
      </c>
    </row>
    <row r="3639" spans="1:14" x14ac:dyDescent="0.25">
      <c r="A3639">
        <v>3631</v>
      </c>
      <c r="B3639">
        <v>608400</v>
      </c>
      <c r="C3639">
        <v>0</v>
      </c>
      <c r="E3639">
        <v>0.51519999999999999</v>
      </c>
      <c r="F3639">
        <v>102.8502</v>
      </c>
      <c r="G3639">
        <v>0</v>
      </c>
      <c r="H3639">
        <v>293.76830000000001</v>
      </c>
      <c r="I3639">
        <v>2.0066999999999999</v>
      </c>
      <c r="J3639">
        <v>40.513199999999998</v>
      </c>
      <c r="K3639">
        <v>1.0840000000000001</v>
      </c>
      <c r="L3639">
        <v>146.184</v>
      </c>
      <c r="M3639">
        <v>0.59319999999999995</v>
      </c>
      <c r="N3639">
        <v>164.95570000000001</v>
      </c>
    </row>
    <row r="3640" spans="1:14" x14ac:dyDescent="0.25">
      <c r="A3640">
        <v>3632</v>
      </c>
      <c r="B3640">
        <v>612000</v>
      </c>
      <c r="C3640">
        <v>0</v>
      </c>
      <c r="E3640">
        <v>0.53090000000000004</v>
      </c>
      <c r="F3640">
        <v>102.8659</v>
      </c>
      <c r="G3640">
        <v>0</v>
      </c>
      <c r="H3640">
        <v>293.76830000000001</v>
      </c>
      <c r="I3640">
        <v>2.0846</v>
      </c>
      <c r="J3640">
        <v>40.591099999999997</v>
      </c>
      <c r="K3640">
        <v>1.0834999999999999</v>
      </c>
      <c r="L3640">
        <v>146.18350000000001</v>
      </c>
      <c r="M3640">
        <v>0.58350000000000002</v>
      </c>
      <c r="N3640">
        <v>164.946</v>
      </c>
    </row>
    <row r="3641" spans="1:14" x14ac:dyDescent="0.25">
      <c r="A3641">
        <v>3633</v>
      </c>
      <c r="B3641">
        <v>615600</v>
      </c>
      <c r="C3641">
        <v>0</v>
      </c>
      <c r="E3641">
        <v>0.5383</v>
      </c>
      <c r="F3641">
        <v>102.8733</v>
      </c>
      <c r="G3641">
        <v>0</v>
      </c>
      <c r="H3641">
        <v>293.76830000000001</v>
      </c>
      <c r="I3641">
        <v>2.1320999999999999</v>
      </c>
      <c r="J3641">
        <v>40.638500000000001</v>
      </c>
      <c r="K3641">
        <v>1.0680000000000001</v>
      </c>
      <c r="L3641">
        <v>146.16800000000001</v>
      </c>
      <c r="M3641">
        <v>0.56940000000000002</v>
      </c>
      <c r="N3641">
        <v>164.93190000000001</v>
      </c>
    </row>
    <row r="3642" spans="1:14" x14ac:dyDescent="0.25">
      <c r="A3642">
        <v>3634</v>
      </c>
      <c r="B3642">
        <v>619200</v>
      </c>
      <c r="C3642">
        <v>0</v>
      </c>
      <c r="E3642">
        <v>0.53390000000000004</v>
      </c>
      <c r="F3642">
        <v>102.8689</v>
      </c>
      <c r="G3642">
        <v>0</v>
      </c>
      <c r="H3642">
        <v>293.76830000000001</v>
      </c>
      <c r="I3642">
        <v>2.1636000000000002</v>
      </c>
      <c r="J3642">
        <v>40.67</v>
      </c>
      <c r="K3642">
        <v>1.0528</v>
      </c>
      <c r="L3642">
        <v>146.15280000000001</v>
      </c>
      <c r="M3642">
        <v>0.54759999999999998</v>
      </c>
      <c r="N3642">
        <v>164.9101</v>
      </c>
    </row>
    <row r="3643" spans="1:14" x14ac:dyDescent="0.25">
      <c r="A3643">
        <v>3635</v>
      </c>
      <c r="B3643">
        <v>622800</v>
      </c>
      <c r="C3643">
        <v>0</v>
      </c>
      <c r="E3643">
        <v>0.51600000000000001</v>
      </c>
      <c r="F3643">
        <v>102.851</v>
      </c>
      <c r="G3643">
        <v>0</v>
      </c>
      <c r="H3643">
        <v>293.76830000000001</v>
      </c>
      <c r="I3643">
        <v>2.1876000000000002</v>
      </c>
      <c r="J3643">
        <v>40.694099999999999</v>
      </c>
      <c r="K3643">
        <v>1.0362</v>
      </c>
      <c r="L3643">
        <v>146.1362</v>
      </c>
      <c r="M3643">
        <v>0.52810000000000001</v>
      </c>
      <c r="N3643">
        <v>164.89060000000001</v>
      </c>
    </row>
    <row r="3644" spans="1:14" x14ac:dyDescent="0.25">
      <c r="A3644">
        <v>3636</v>
      </c>
      <c r="B3644">
        <v>626400</v>
      </c>
      <c r="C3644">
        <v>0</v>
      </c>
      <c r="E3644">
        <v>0.49120000000000003</v>
      </c>
      <c r="F3644">
        <v>102.8262</v>
      </c>
      <c r="G3644">
        <v>0</v>
      </c>
      <c r="H3644">
        <v>293.76830000000001</v>
      </c>
      <c r="I3644">
        <v>2.1977000000000002</v>
      </c>
      <c r="J3644">
        <v>40.704099999999997</v>
      </c>
      <c r="K3644">
        <v>1.0011000000000001</v>
      </c>
      <c r="L3644">
        <v>146.10120000000001</v>
      </c>
      <c r="M3644">
        <v>0.5131</v>
      </c>
      <c r="N3644">
        <v>164.87559999999999</v>
      </c>
    </row>
    <row r="3645" spans="1:14" x14ac:dyDescent="0.25">
      <c r="A3645">
        <v>3637</v>
      </c>
      <c r="B3645">
        <v>630000</v>
      </c>
      <c r="C3645">
        <v>0</v>
      </c>
      <c r="E3645">
        <v>0.46260000000000001</v>
      </c>
      <c r="F3645">
        <v>102.7976</v>
      </c>
      <c r="G3645">
        <v>0</v>
      </c>
      <c r="H3645">
        <v>293.76830000000001</v>
      </c>
      <c r="I3645">
        <v>2.1882000000000001</v>
      </c>
      <c r="J3645">
        <v>40.694699999999997</v>
      </c>
      <c r="K3645">
        <v>0.96089999999999998</v>
      </c>
      <c r="L3645">
        <v>146.0609</v>
      </c>
      <c r="M3645">
        <v>0.50029999999999997</v>
      </c>
      <c r="N3645">
        <v>164.86279999999999</v>
      </c>
    </row>
    <row r="3646" spans="1:14" x14ac:dyDescent="0.25">
      <c r="A3646">
        <v>3638</v>
      </c>
      <c r="B3646">
        <v>633600</v>
      </c>
      <c r="C3646">
        <v>0</v>
      </c>
      <c r="E3646">
        <v>0.43359999999999999</v>
      </c>
      <c r="F3646">
        <v>102.76860000000001</v>
      </c>
      <c r="G3646">
        <v>0</v>
      </c>
      <c r="H3646">
        <v>293.76830000000001</v>
      </c>
      <c r="I3646">
        <v>2.1573000000000002</v>
      </c>
      <c r="J3646">
        <v>40.663699999999999</v>
      </c>
      <c r="K3646">
        <v>0.93300000000000005</v>
      </c>
      <c r="L3646">
        <v>146.03299999999999</v>
      </c>
      <c r="M3646">
        <v>0.48580000000000001</v>
      </c>
      <c r="N3646">
        <v>164.84829999999999</v>
      </c>
    </row>
    <row r="3647" spans="1:14" x14ac:dyDescent="0.25">
      <c r="A3647">
        <v>3639</v>
      </c>
      <c r="B3647">
        <v>637200</v>
      </c>
      <c r="C3647">
        <v>3.6999999999999998E-2</v>
      </c>
      <c r="E3647">
        <v>0.39860000000000001</v>
      </c>
      <c r="F3647">
        <v>102.7336</v>
      </c>
      <c r="G3647">
        <v>0</v>
      </c>
      <c r="H3647">
        <v>293.76830000000001</v>
      </c>
      <c r="I3647">
        <v>2.1132</v>
      </c>
      <c r="J3647">
        <v>40.619700000000002</v>
      </c>
      <c r="K3647">
        <v>0.90059999999999996</v>
      </c>
      <c r="L3647">
        <v>146.00059999999999</v>
      </c>
      <c r="M3647">
        <v>0.47489999999999999</v>
      </c>
      <c r="N3647">
        <v>164.8374</v>
      </c>
    </row>
    <row r="3648" spans="1:14" x14ac:dyDescent="0.25">
      <c r="A3648">
        <v>3640</v>
      </c>
      <c r="B3648">
        <v>640800</v>
      </c>
      <c r="C3648">
        <v>0.34399999999999997</v>
      </c>
      <c r="E3648">
        <v>0.36770000000000003</v>
      </c>
      <c r="F3648">
        <v>102.70269999999999</v>
      </c>
      <c r="G3648">
        <v>0</v>
      </c>
      <c r="H3648">
        <v>293.76830000000001</v>
      </c>
      <c r="I3648">
        <v>2.0617999999999999</v>
      </c>
      <c r="J3648">
        <v>40.568300000000001</v>
      </c>
      <c r="K3648">
        <v>0.87350000000000005</v>
      </c>
      <c r="L3648">
        <v>145.9735</v>
      </c>
      <c r="M3648">
        <v>0.46510000000000001</v>
      </c>
      <c r="N3648">
        <v>164.82759999999999</v>
      </c>
    </row>
    <row r="3649" spans="1:14" x14ac:dyDescent="0.25">
      <c r="A3649">
        <v>3641</v>
      </c>
      <c r="B3649">
        <v>644400</v>
      </c>
      <c r="C3649">
        <v>1.2609999999999999</v>
      </c>
      <c r="E3649">
        <v>0.34399999999999997</v>
      </c>
      <c r="F3649">
        <v>102.679</v>
      </c>
      <c r="G3649">
        <v>0</v>
      </c>
      <c r="H3649">
        <v>293.76830000000001</v>
      </c>
      <c r="I3649">
        <v>2.0116999999999998</v>
      </c>
      <c r="J3649">
        <v>40.518099999999997</v>
      </c>
      <c r="K3649">
        <v>0.85599999999999998</v>
      </c>
      <c r="L3649">
        <v>145.95599999999999</v>
      </c>
      <c r="M3649">
        <v>0.4572</v>
      </c>
      <c r="N3649">
        <v>164.81970000000001</v>
      </c>
    </row>
    <row r="3650" spans="1:14" x14ac:dyDescent="0.25">
      <c r="A3650">
        <v>3642</v>
      </c>
      <c r="B3650">
        <v>648000</v>
      </c>
      <c r="C3650">
        <v>1.3280000000000001</v>
      </c>
      <c r="E3650">
        <v>0.32540000000000002</v>
      </c>
      <c r="F3650">
        <v>102.6604</v>
      </c>
      <c r="G3650">
        <v>0</v>
      </c>
      <c r="H3650">
        <v>293.76830000000001</v>
      </c>
      <c r="I3650">
        <v>1.9628000000000001</v>
      </c>
      <c r="J3650">
        <v>40.469299999999997</v>
      </c>
      <c r="K3650">
        <v>0.85489999999999999</v>
      </c>
      <c r="L3650">
        <v>145.95490000000001</v>
      </c>
      <c r="M3650">
        <v>0.4536</v>
      </c>
      <c r="N3650">
        <v>164.81610000000001</v>
      </c>
    </row>
    <row r="3651" spans="1:14" x14ac:dyDescent="0.25">
      <c r="A3651">
        <v>3643</v>
      </c>
      <c r="B3651">
        <v>651600</v>
      </c>
      <c r="C3651">
        <v>1.1719999999999999</v>
      </c>
      <c r="E3651">
        <v>0.3165</v>
      </c>
      <c r="F3651">
        <v>102.6515</v>
      </c>
      <c r="G3651">
        <v>0</v>
      </c>
      <c r="H3651">
        <v>293.76830000000001</v>
      </c>
      <c r="I3651">
        <v>1.9226000000000001</v>
      </c>
      <c r="J3651">
        <v>40.429099999999998</v>
      </c>
      <c r="K3651">
        <v>0.86550000000000005</v>
      </c>
      <c r="L3651">
        <v>145.96549999999999</v>
      </c>
      <c r="M3651">
        <v>0.45650000000000002</v>
      </c>
      <c r="N3651">
        <v>164.81899999999999</v>
      </c>
    </row>
    <row r="3652" spans="1:14" x14ac:dyDescent="0.25">
      <c r="A3652">
        <v>3644</v>
      </c>
      <c r="B3652">
        <v>655200</v>
      </c>
      <c r="C3652">
        <v>2.0165000000000002</v>
      </c>
      <c r="E3652">
        <v>0.33160000000000001</v>
      </c>
      <c r="F3652">
        <v>102.6666</v>
      </c>
      <c r="G3652">
        <v>0</v>
      </c>
      <c r="H3652">
        <v>293.76830000000001</v>
      </c>
      <c r="I3652">
        <v>1.9057999999999999</v>
      </c>
      <c r="J3652">
        <v>40.412199999999999</v>
      </c>
      <c r="K3652">
        <v>0.90910000000000002</v>
      </c>
      <c r="L3652">
        <v>146.00909999999999</v>
      </c>
      <c r="M3652">
        <v>0.47299999999999998</v>
      </c>
      <c r="N3652">
        <v>164.8355</v>
      </c>
    </row>
    <row r="3653" spans="1:14" x14ac:dyDescent="0.25">
      <c r="A3653">
        <v>3645</v>
      </c>
      <c r="B3653">
        <v>658800</v>
      </c>
      <c r="C3653">
        <v>2.1945000000000001</v>
      </c>
      <c r="E3653">
        <v>0.36980000000000002</v>
      </c>
      <c r="F3653">
        <v>102.70480000000001</v>
      </c>
      <c r="G3653">
        <v>0</v>
      </c>
      <c r="H3653">
        <v>293.76830000000001</v>
      </c>
      <c r="I3653">
        <v>1.9218999999999999</v>
      </c>
      <c r="J3653">
        <v>40.4283</v>
      </c>
      <c r="K3653">
        <v>0.99129999999999996</v>
      </c>
      <c r="L3653">
        <v>146.09129999999999</v>
      </c>
      <c r="M3653">
        <v>0.50980000000000003</v>
      </c>
      <c r="N3653">
        <v>164.8723</v>
      </c>
    </row>
    <row r="3654" spans="1:14" x14ac:dyDescent="0.25">
      <c r="A3654">
        <v>3646</v>
      </c>
      <c r="B3654">
        <v>662400</v>
      </c>
      <c r="C3654">
        <v>1.0329999999999999</v>
      </c>
      <c r="E3654">
        <v>0.44219999999999998</v>
      </c>
      <c r="F3654">
        <v>102.77719999999999</v>
      </c>
      <c r="G3654">
        <v>0</v>
      </c>
      <c r="H3654">
        <v>293.76830000000001</v>
      </c>
      <c r="I3654">
        <v>1.9675</v>
      </c>
      <c r="J3654">
        <v>40.4739</v>
      </c>
      <c r="K3654">
        <v>1.0844</v>
      </c>
      <c r="L3654">
        <v>146.18440000000001</v>
      </c>
      <c r="M3654">
        <v>0.59609999999999996</v>
      </c>
      <c r="N3654">
        <v>164.95859999999999</v>
      </c>
    </row>
    <row r="3655" spans="1:14" x14ac:dyDescent="0.25">
      <c r="A3655">
        <v>3647</v>
      </c>
      <c r="B3655">
        <v>666000</v>
      </c>
      <c r="C3655">
        <v>0.59599999999999997</v>
      </c>
      <c r="E3655">
        <v>0.54410000000000003</v>
      </c>
      <c r="F3655">
        <v>102.87909999999999</v>
      </c>
      <c r="G3655">
        <v>0</v>
      </c>
      <c r="H3655">
        <v>293.76830000000001</v>
      </c>
      <c r="I3655">
        <v>2.0411000000000001</v>
      </c>
      <c r="J3655">
        <v>40.547499999999999</v>
      </c>
      <c r="K3655">
        <v>1.1972</v>
      </c>
      <c r="L3655">
        <v>146.2972</v>
      </c>
      <c r="M3655">
        <v>0.71050000000000002</v>
      </c>
      <c r="N3655">
        <v>165.07300000000001</v>
      </c>
    </row>
    <row r="3656" spans="1:14" x14ac:dyDescent="0.25">
      <c r="A3656">
        <v>3648</v>
      </c>
      <c r="B3656">
        <v>669600</v>
      </c>
      <c r="C3656">
        <v>0.371</v>
      </c>
      <c r="E3656">
        <v>0.65969999999999995</v>
      </c>
      <c r="F3656">
        <v>102.99469999999999</v>
      </c>
      <c r="G3656">
        <v>0</v>
      </c>
      <c r="H3656">
        <v>293.76830000000001</v>
      </c>
      <c r="I3656">
        <v>2.1328999999999998</v>
      </c>
      <c r="J3656">
        <v>40.639400000000002</v>
      </c>
      <c r="K3656">
        <v>1.3834</v>
      </c>
      <c r="L3656">
        <v>146.48339999999999</v>
      </c>
      <c r="M3656">
        <v>0.83740000000000003</v>
      </c>
      <c r="N3656">
        <v>165.19990000000001</v>
      </c>
    </row>
    <row r="3657" spans="1:14" x14ac:dyDescent="0.25">
      <c r="A3657">
        <v>3649</v>
      </c>
      <c r="B3657">
        <v>673200</v>
      </c>
      <c r="C3657">
        <v>0.18</v>
      </c>
      <c r="E3657">
        <v>0.75949999999999995</v>
      </c>
      <c r="F3657">
        <v>103.0945</v>
      </c>
      <c r="G3657">
        <v>0</v>
      </c>
      <c r="H3657">
        <v>293.76830000000001</v>
      </c>
      <c r="I3657">
        <v>2.2597999999999998</v>
      </c>
      <c r="J3657">
        <v>40.766300000000001</v>
      </c>
      <c r="K3657">
        <v>1.4944</v>
      </c>
      <c r="L3657">
        <v>146.59440000000001</v>
      </c>
      <c r="M3657">
        <v>0.89949999999999997</v>
      </c>
      <c r="N3657">
        <v>165.2621</v>
      </c>
    </row>
    <row r="3658" spans="1:14" x14ac:dyDescent="0.25">
      <c r="A3658">
        <v>3650</v>
      </c>
      <c r="B3658">
        <v>676800</v>
      </c>
      <c r="C3658">
        <v>5.2999999999999999E-2</v>
      </c>
      <c r="E3658">
        <v>0.86140000000000005</v>
      </c>
      <c r="F3658">
        <v>103.1964</v>
      </c>
      <c r="G3658">
        <v>0</v>
      </c>
      <c r="H3658">
        <v>293.76830000000001</v>
      </c>
      <c r="I3658">
        <v>2.4445000000000001</v>
      </c>
      <c r="J3658">
        <v>40.950899999999997</v>
      </c>
      <c r="K3658">
        <v>1.5846</v>
      </c>
      <c r="L3658">
        <v>146.68459999999999</v>
      </c>
      <c r="M3658">
        <v>0.90480000000000005</v>
      </c>
      <c r="N3658">
        <v>165.26730000000001</v>
      </c>
    </row>
    <row r="3659" spans="1:14" x14ac:dyDescent="0.25">
      <c r="A3659">
        <v>3651</v>
      </c>
      <c r="B3659">
        <v>680400</v>
      </c>
      <c r="C3659">
        <v>0.11899999999999999</v>
      </c>
      <c r="E3659">
        <v>0.90659999999999996</v>
      </c>
      <c r="F3659">
        <v>103.24160000000001</v>
      </c>
      <c r="G3659">
        <v>0</v>
      </c>
      <c r="H3659">
        <v>293.76830000000001</v>
      </c>
      <c r="I3659">
        <v>2.7067000000000001</v>
      </c>
      <c r="J3659">
        <v>41.213200000000001</v>
      </c>
      <c r="K3659">
        <v>1.5553999999999999</v>
      </c>
      <c r="L3659">
        <v>146.65539999999999</v>
      </c>
      <c r="M3659">
        <v>0.87890000000000001</v>
      </c>
      <c r="N3659">
        <v>165.2414</v>
      </c>
    </row>
    <row r="3660" spans="1:14" x14ac:dyDescent="0.25">
      <c r="A3660">
        <v>3652</v>
      </c>
      <c r="B3660">
        <v>684000</v>
      </c>
      <c r="C3660">
        <v>0.34799999999999998</v>
      </c>
      <c r="E3660">
        <v>0.92759999999999998</v>
      </c>
      <c r="F3660">
        <v>103.26260000000001</v>
      </c>
      <c r="G3660">
        <v>0</v>
      </c>
      <c r="H3660">
        <v>293.76830000000001</v>
      </c>
      <c r="I3660">
        <v>3.0190000000000001</v>
      </c>
      <c r="J3660">
        <v>41.525399999999998</v>
      </c>
      <c r="K3660">
        <v>1.4587000000000001</v>
      </c>
      <c r="L3660">
        <v>146.55869999999999</v>
      </c>
      <c r="M3660">
        <v>0.83540000000000003</v>
      </c>
      <c r="N3660">
        <v>165.1979</v>
      </c>
    </row>
    <row r="3661" spans="1:14" x14ac:dyDescent="0.25">
      <c r="A3661">
        <v>3653</v>
      </c>
      <c r="B3661">
        <v>687600</v>
      </c>
      <c r="C3661">
        <v>0.33900000000000002</v>
      </c>
      <c r="E3661">
        <v>0.91479999999999995</v>
      </c>
      <c r="F3661">
        <v>103.24979999999999</v>
      </c>
      <c r="G3661">
        <v>0</v>
      </c>
      <c r="H3661">
        <v>293.76830000000001</v>
      </c>
      <c r="I3661">
        <v>3.3479999999999999</v>
      </c>
      <c r="J3661">
        <v>41.854500000000002</v>
      </c>
      <c r="K3661">
        <v>1.4117</v>
      </c>
      <c r="L3661">
        <v>146.51169999999999</v>
      </c>
      <c r="M3661">
        <v>0.78890000000000005</v>
      </c>
      <c r="N3661">
        <v>165.1514</v>
      </c>
    </row>
    <row r="3662" spans="1:14" x14ac:dyDescent="0.25">
      <c r="A3662">
        <v>3654</v>
      </c>
      <c r="B3662">
        <v>691200</v>
      </c>
      <c r="C3662">
        <v>0.44600000000000001</v>
      </c>
      <c r="E3662">
        <v>0.88439999999999996</v>
      </c>
      <c r="F3662">
        <v>103.21939999999999</v>
      </c>
      <c r="G3662">
        <v>0</v>
      </c>
      <c r="H3662">
        <v>293.76830000000001</v>
      </c>
      <c r="I3662">
        <v>3.4823</v>
      </c>
      <c r="J3662">
        <v>41.988799999999998</v>
      </c>
      <c r="K3662">
        <v>1.3539000000000001</v>
      </c>
      <c r="L3662">
        <v>146.4539</v>
      </c>
      <c r="M3662">
        <v>0.75060000000000004</v>
      </c>
      <c r="N3662">
        <v>165.1131</v>
      </c>
    </row>
    <row r="3663" spans="1:14" x14ac:dyDescent="0.25">
      <c r="A3663">
        <v>3655</v>
      </c>
      <c r="B3663">
        <v>694800</v>
      </c>
      <c r="C3663">
        <v>0.111</v>
      </c>
      <c r="E3663">
        <v>0.85299999999999998</v>
      </c>
      <c r="F3663">
        <v>103.188</v>
      </c>
      <c r="G3663">
        <v>0</v>
      </c>
      <c r="H3663">
        <v>293.76830000000001</v>
      </c>
      <c r="I3663">
        <v>3.4702000000000002</v>
      </c>
      <c r="J3663">
        <v>41.976700000000001</v>
      </c>
      <c r="K3663">
        <v>1.3079000000000001</v>
      </c>
      <c r="L3663">
        <v>146.40790000000001</v>
      </c>
      <c r="M3663">
        <v>0.71560000000000001</v>
      </c>
      <c r="N3663">
        <v>165.07810000000001</v>
      </c>
    </row>
    <row r="3664" spans="1:14" x14ac:dyDescent="0.25">
      <c r="A3664">
        <v>3656</v>
      </c>
      <c r="B3664">
        <v>698400</v>
      </c>
      <c r="C3664">
        <v>2.3610000000000002</v>
      </c>
      <c r="E3664">
        <v>0.82140000000000002</v>
      </c>
      <c r="F3664">
        <v>103.1564</v>
      </c>
      <c r="G3664">
        <v>0</v>
      </c>
      <c r="H3664">
        <v>293.76830000000001</v>
      </c>
      <c r="I3664">
        <v>3.3932000000000002</v>
      </c>
      <c r="J3664">
        <v>41.8996</v>
      </c>
      <c r="K3664">
        <v>1.2787999999999999</v>
      </c>
      <c r="L3664">
        <v>146.37889999999999</v>
      </c>
      <c r="M3664">
        <v>0.69710000000000005</v>
      </c>
      <c r="N3664">
        <v>165.05959999999999</v>
      </c>
    </row>
    <row r="3665" spans="1:14" x14ac:dyDescent="0.25">
      <c r="A3665">
        <v>3657</v>
      </c>
      <c r="B3665">
        <v>702000</v>
      </c>
      <c r="C3665">
        <v>0.29099999999999998</v>
      </c>
      <c r="E3665">
        <v>0.78990000000000005</v>
      </c>
      <c r="F3665">
        <v>103.1249</v>
      </c>
      <c r="G3665">
        <v>0</v>
      </c>
      <c r="H3665">
        <v>293.76830000000001</v>
      </c>
      <c r="I3665">
        <v>3.2770000000000001</v>
      </c>
      <c r="J3665">
        <v>41.783499999999997</v>
      </c>
      <c r="K3665">
        <v>1.2602</v>
      </c>
      <c r="L3665">
        <v>146.36019999999999</v>
      </c>
      <c r="M3665">
        <v>0.68600000000000005</v>
      </c>
      <c r="N3665">
        <v>165.04849999999999</v>
      </c>
    </row>
    <row r="3666" spans="1:14" x14ac:dyDescent="0.25">
      <c r="A3666">
        <v>3658</v>
      </c>
      <c r="B3666">
        <v>705600</v>
      </c>
      <c r="C3666">
        <v>0.11899999999999999</v>
      </c>
      <c r="E3666">
        <v>0.77449999999999997</v>
      </c>
      <c r="F3666">
        <v>103.1095</v>
      </c>
      <c r="G3666">
        <v>0</v>
      </c>
      <c r="H3666">
        <v>293.76830000000001</v>
      </c>
      <c r="I3666">
        <v>3.1598999999999999</v>
      </c>
      <c r="J3666">
        <v>41.666400000000003</v>
      </c>
      <c r="K3666">
        <v>1.2597</v>
      </c>
      <c r="L3666">
        <v>146.3597</v>
      </c>
      <c r="M3666">
        <v>0.69499999999999995</v>
      </c>
      <c r="N3666">
        <v>165.0575</v>
      </c>
    </row>
    <row r="3667" spans="1:14" x14ac:dyDescent="0.25">
      <c r="A3667">
        <v>3659</v>
      </c>
      <c r="B3667">
        <v>709200</v>
      </c>
      <c r="C3667">
        <v>0</v>
      </c>
      <c r="E3667">
        <v>0.76470000000000005</v>
      </c>
      <c r="F3667">
        <v>103.0997</v>
      </c>
      <c r="G3667">
        <v>0</v>
      </c>
      <c r="H3667">
        <v>293.76830000000001</v>
      </c>
      <c r="I3667">
        <v>3.0516999999999999</v>
      </c>
      <c r="J3667">
        <v>41.558199999999999</v>
      </c>
      <c r="K3667">
        <v>1.2633000000000001</v>
      </c>
      <c r="L3667">
        <v>146.36330000000001</v>
      </c>
      <c r="M3667">
        <v>0.7147</v>
      </c>
      <c r="N3667">
        <v>165.0772</v>
      </c>
    </row>
    <row r="3668" spans="1:14" x14ac:dyDescent="0.25">
      <c r="A3668">
        <v>3660</v>
      </c>
      <c r="B3668">
        <v>712800</v>
      </c>
      <c r="C3668">
        <v>0</v>
      </c>
      <c r="E3668">
        <v>0.76129999999999998</v>
      </c>
      <c r="F3668">
        <v>103.0963</v>
      </c>
      <c r="G3668">
        <v>0</v>
      </c>
      <c r="H3668">
        <v>293.76830000000001</v>
      </c>
      <c r="I3668">
        <v>2.9676999999999998</v>
      </c>
      <c r="J3668">
        <v>41.474200000000003</v>
      </c>
      <c r="K3668">
        <v>1.2605999999999999</v>
      </c>
      <c r="L3668">
        <v>146.36060000000001</v>
      </c>
      <c r="M3668">
        <v>0.73409999999999997</v>
      </c>
      <c r="N3668">
        <v>165.0966</v>
      </c>
    </row>
    <row r="3669" spans="1:14" x14ac:dyDescent="0.25">
      <c r="A3669">
        <v>3661</v>
      </c>
      <c r="B3669">
        <v>716400</v>
      </c>
      <c r="C3669">
        <v>0</v>
      </c>
      <c r="E3669">
        <v>0.75770000000000004</v>
      </c>
      <c r="F3669">
        <v>103.09269999999999</v>
      </c>
      <c r="G3669">
        <v>0</v>
      </c>
      <c r="H3669">
        <v>293.76830000000001</v>
      </c>
      <c r="I3669">
        <v>2.9081999999999999</v>
      </c>
      <c r="J3669">
        <v>41.414700000000003</v>
      </c>
      <c r="K3669">
        <v>1.2702</v>
      </c>
      <c r="L3669">
        <v>146.37020000000001</v>
      </c>
      <c r="M3669">
        <v>0.72140000000000004</v>
      </c>
      <c r="N3669">
        <v>165.0839</v>
      </c>
    </row>
    <row r="3670" spans="1:14" x14ac:dyDescent="0.25">
      <c r="A3670">
        <v>3662</v>
      </c>
      <c r="B3670">
        <v>720000</v>
      </c>
      <c r="C3670">
        <v>0</v>
      </c>
      <c r="E3670">
        <v>0.75149999999999995</v>
      </c>
      <c r="F3670">
        <v>103.0865</v>
      </c>
      <c r="G3670">
        <v>0</v>
      </c>
      <c r="H3670">
        <v>293.76830000000001</v>
      </c>
      <c r="I3670">
        <v>2.8626</v>
      </c>
      <c r="J3670">
        <v>41.369</v>
      </c>
      <c r="K3670">
        <v>1.2623</v>
      </c>
      <c r="L3670">
        <v>146.3623</v>
      </c>
      <c r="M3670">
        <v>0.68740000000000001</v>
      </c>
      <c r="N3670">
        <v>165.04990000000001</v>
      </c>
    </row>
    <row r="3671" spans="1:14" x14ac:dyDescent="0.25">
      <c r="A3671">
        <v>3663</v>
      </c>
      <c r="B3671">
        <v>723600</v>
      </c>
      <c r="C3671">
        <v>0</v>
      </c>
      <c r="E3671">
        <v>0.74280000000000002</v>
      </c>
      <c r="F3671">
        <v>103.0778</v>
      </c>
      <c r="G3671">
        <v>0</v>
      </c>
      <c r="H3671">
        <v>293.76830000000001</v>
      </c>
      <c r="I3671">
        <v>2.8307000000000002</v>
      </c>
      <c r="J3671">
        <v>41.337200000000003</v>
      </c>
      <c r="K3671">
        <v>1.2208000000000001</v>
      </c>
      <c r="L3671">
        <v>146.32079999999999</v>
      </c>
      <c r="M3671">
        <v>0.65669999999999995</v>
      </c>
      <c r="N3671">
        <v>165.01920000000001</v>
      </c>
    </row>
    <row r="3672" spans="1:14" x14ac:dyDescent="0.25">
      <c r="A3672">
        <v>3664</v>
      </c>
      <c r="B3672">
        <v>727200</v>
      </c>
      <c r="C3672">
        <v>0</v>
      </c>
      <c r="E3672">
        <v>0.72170000000000001</v>
      </c>
      <c r="F3672">
        <v>103.05670000000001</v>
      </c>
      <c r="G3672">
        <v>0</v>
      </c>
      <c r="H3672">
        <v>293.76830000000001</v>
      </c>
      <c r="I3672">
        <v>2.8050000000000002</v>
      </c>
      <c r="J3672">
        <v>41.311500000000002</v>
      </c>
      <c r="K3672">
        <v>1.1662999999999999</v>
      </c>
      <c r="L3672">
        <v>146.2663</v>
      </c>
      <c r="M3672">
        <v>0.62539999999999996</v>
      </c>
      <c r="N3672">
        <v>164.9879</v>
      </c>
    </row>
    <row r="3673" spans="1:14" x14ac:dyDescent="0.25">
      <c r="A3673">
        <v>3665</v>
      </c>
      <c r="B3673">
        <v>730800</v>
      </c>
      <c r="C3673">
        <v>0</v>
      </c>
      <c r="E3673">
        <v>0.68940000000000001</v>
      </c>
      <c r="F3673">
        <v>103.0244</v>
      </c>
      <c r="G3673">
        <v>0</v>
      </c>
      <c r="H3673">
        <v>293.76830000000001</v>
      </c>
      <c r="I3673">
        <v>2.7757000000000001</v>
      </c>
      <c r="J3673">
        <v>41.282200000000003</v>
      </c>
      <c r="K3673">
        <v>1.1236999999999999</v>
      </c>
      <c r="L3673">
        <v>146.22370000000001</v>
      </c>
      <c r="M3673">
        <v>0.59079999999999999</v>
      </c>
      <c r="N3673">
        <v>164.95339999999999</v>
      </c>
    </row>
    <row r="3674" spans="1:14" x14ac:dyDescent="0.25">
      <c r="A3674">
        <v>3666</v>
      </c>
      <c r="B3674">
        <v>734400</v>
      </c>
      <c r="C3674">
        <v>0</v>
      </c>
      <c r="E3674">
        <v>0.64510000000000001</v>
      </c>
      <c r="F3674">
        <v>102.98009999999999</v>
      </c>
      <c r="G3674">
        <v>0</v>
      </c>
      <c r="H3674">
        <v>293.76830000000001</v>
      </c>
      <c r="I3674">
        <v>2.7267999999999999</v>
      </c>
      <c r="J3674">
        <v>41.2333</v>
      </c>
      <c r="K3674">
        <v>1.0809</v>
      </c>
      <c r="L3674">
        <v>146.18100000000001</v>
      </c>
      <c r="M3674">
        <v>0.5615</v>
      </c>
      <c r="N3674">
        <v>164.92400000000001</v>
      </c>
    </row>
    <row r="3675" spans="1:14" x14ac:dyDescent="0.25">
      <c r="A3675">
        <v>3667</v>
      </c>
      <c r="B3675">
        <v>738000</v>
      </c>
      <c r="C3675">
        <v>0</v>
      </c>
      <c r="E3675">
        <v>0.6109</v>
      </c>
      <c r="F3675">
        <v>102.94589999999999</v>
      </c>
      <c r="G3675">
        <v>0</v>
      </c>
      <c r="H3675">
        <v>293.76830000000001</v>
      </c>
      <c r="I3675">
        <v>2.6475</v>
      </c>
      <c r="J3675">
        <v>41.1539</v>
      </c>
      <c r="K3675">
        <v>1.0509999999999999</v>
      </c>
      <c r="L3675">
        <v>146.15100000000001</v>
      </c>
      <c r="M3675">
        <v>0.53139999999999998</v>
      </c>
      <c r="N3675">
        <v>164.8939</v>
      </c>
    </row>
    <row r="3676" spans="1:14" x14ac:dyDescent="0.25">
      <c r="A3676">
        <v>3668</v>
      </c>
      <c r="B3676">
        <v>741600</v>
      </c>
      <c r="C3676">
        <v>0</v>
      </c>
      <c r="E3676">
        <v>0.55169999999999997</v>
      </c>
      <c r="F3676">
        <v>102.8867</v>
      </c>
      <c r="G3676">
        <v>0</v>
      </c>
      <c r="H3676">
        <v>293.76830000000001</v>
      </c>
      <c r="I3676">
        <v>2.5489000000000002</v>
      </c>
      <c r="J3676">
        <v>41.055399999999999</v>
      </c>
      <c r="K3676">
        <v>1.0274000000000001</v>
      </c>
      <c r="L3676">
        <v>146.12739999999999</v>
      </c>
      <c r="M3676">
        <v>0.51400000000000001</v>
      </c>
      <c r="N3676">
        <v>164.87649999999999</v>
      </c>
    </row>
    <row r="3677" spans="1:14" x14ac:dyDescent="0.25">
      <c r="A3677">
        <v>3669</v>
      </c>
      <c r="B3677">
        <v>745200</v>
      </c>
      <c r="C3677">
        <v>0</v>
      </c>
      <c r="E3677">
        <v>0.50290000000000001</v>
      </c>
      <c r="F3677">
        <v>102.8379</v>
      </c>
      <c r="G3677">
        <v>0</v>
      </c>
      <c r="H3677">
        <v>293.76830000000001</v>
      </c>
      <c r="I3677">
        <v>2.4399000000000002</v>
      </c>
      <c r="J3677">
        <v>40.946399999999997</v>
      </c>
      <c r="K3677">
        <v>0.97960000000000003</v>
      </c>
      <c r="L3677">
        <v>146.0796</v>
      </c>
      <c r="M3677">
        <v>0.49740000000000001</v>
      </c>
      <c r="N3677">
        <v>164.85990000000001</v>
      </c>
    </row>
    <row r="3678" spans="1:14" x14ac:dyDescent="0.25">
      <c r="A3678">
        <v>3670</v>
      </c>
      <c r="B3678">
        <v>748800</v>
      </c>
      <c r="C3678">
        <v>0</v>
      </c>
      <c r="E3678">
        <v>0.46029999999999999</v>
      </c>
      <c r="F3678">
        <v>102.7953</v>
      </c>
      <c r="G3678">
        <v>0</v>
      </c>
      <c r="H3678">
        <v>293.76830000000001</v>
      </c>
      <c r="I3678">
        <v>2.3321000000000001</v>
      </c>
      <c r="J3678">
        <v>40.838500000000003</v>
      </c>
      <c r="K3678">
        <v>0.93820000000000003</v>
      </c>
      <c r="L3678">
        <v>146.03819999999999</v>
      </c>
      <c r="M3678">
        <v>0.48220000000000002</v>
      </c>
      <c r="N3678">
        <v>164.84469999999999</v>
      </c>
    </row>
    <row r="3679" spans="1:14" x14ac:dyDescent="0.25">
      <c r="A3679">
        <v>3671</v>
      </c>
      <c r="B3679">
        <v>752400</v>
      </c>
      <c r="C3679">
        <v>0</v>
      </c>
      <c r="E3679">
        <v>0.42349999999999999</v>
      </c>
      <c r="F3679">
        <v>102.7585</v>
      </c>
      <c r="G3679">
        <v>0</v>
      </c>
      <c r="H3679">
        <v>293.76830000000001</v>
      </c>
      <c r="I3679">
        <v>2.2349000000000001</v>
      </c>
      <c r="J3679">
        <v>40.741399999999999</v>
      </c>
      <c r="K3679">
        <v>0.90129999999999999</v>
      </c>
      <c r="L3679">
        <v>146.00129999999999</v>
      </c>
      <c r="M3679">
        <v>0.47120000000000001</v>
      </c>
      <c r="N3679">
        <v>164.83369999999999</v>
      </c>
    </row>
    <row r="3680" spans="1:14" x14ac:dyDescent="0.25">
      <c r="A3680">
        <v>3672</v>
      </c>
      <c r="B3680">
        <v>756000</v>
      </c>
      <c r="C3680">
        <v>0</v>
      </c>
      <c r="E3680">
        <v>0.38350000000000001</v>
      </c>
      <c r="F3680">
        <v>102.71850000000001</v>
      </c>
      <c r="G3680">
        <v>0</v>
      </c>
      <c r="H3680">
        <v>293.76830000000001</v>
      </c>
      <c r="I3680">
        <v>2.1474000000000002</v>
      </c>
      <c r="J3680">
        <v>40.6539</v>
      </c>
      <c r="K3680">
        <v>0.87250000000000005</v>
      </c>
      <c r="L3680">
        <v>145.9725</v>
      </c>
      <c r="M3680">
        <v>0.46010000000000001</v>
      </c>
      <c r="N3680">
        <v>164.82259999999999</v>
      </c>
    </row>
    <row r="3681" spans="1:14" x14ac:dyDescent="0.25">
      <c r="A3681">
        <v>3673</v>
      </c>
      <c r="B3681">
        <v>759600</v>
      </c>
      <c r="C3681">
        <v>0</v>
      </c>
      <c r="E3681">
        <v>0.34749999999999998</v>
      </c>
      <c r="F3681">
        <v>102.6825</v>
      </c>
      <c r="G3681">
        <v>0</v>
      </c>
      <c r="H3681">
        <v>293.76830000000001</v>
      </c>
      <c r="I3681">
        <v>2.0672000000000001</v>
      </c>
      <c r="J3681">
        <v>40.573700000000002</v>
      </c>
      <c r="K3681">
        <v>0.83420000000000005</v>
      </c>
      <c r="L3681">
        <v>145.9342</v>
      </c>
      <c r="M3681">
        <v>0.44900000000000001</v>
      </c>
      <c r="N3681">
        <v>164.8116</v>
      </c>
    </row>
    <row r="3682" spans="1:14" x14ac:dyDescent="0.25">
      <c r="A3682">
        <v>3674</v>
      </c>
      <c r="B3682">
        <v>763200</v>
      </c>
      <c r="C3682">
        <v>0</v>
      </c>
      <c r="E3682">
        <v>0.31340000000000001</v>
      </c>
      <c r="F3682">
        <v>102.6484</v>
      </c>
      <c r="G3682">
        <v>0</v>
      </c>
      <c r="H3682">
        <v>293.76830000000001</v>
      </c>
      <c r="I3682">
        <v>1.9924999999999999</v>
      </c>
      <c r="J3682">
        <v>40.498899999999999</v>
      </c>
      <c r="K3682">
        <v>0.80940000000000001</v>
      </c>
      <c r="L3682">
        <v>145.90940000000001</v>
      </c>
      <c r="M3682">
        <v>0.43830000000000002</v>
      </c>
      <c r="N3682">
        <v>164.80080000000001</v>
      </c>
    </row>
    <row r="3683" spans="1:14" x14ac:dyDescent="0.25">
      <c r="A3683">
        <v>3675</v>
      </c>
      <c r="B3683">
        <v>766800</v>
      </c>
      <c r="C3683">
        <v>5.2999999999999999E-2</v>
      </c>
      <c r="E3683">
        <v>0.28110000000000002</v>
      </c>
      <c r="F3683">
        <v>102.6161</v>
      </c>
      <c r="G3683">
        <v>0</v>
      </c>
      <c r="H3683">
        <v>293.76830000000001</v>
      </c>
      <c r="I3683">
        <v>1.9205000000000001</v>
      </c>
      <c r="J3683">
        <v>40.427</v>
      </c>
      <c r="K3683">
        <v>0.78859999999999997</v>
      </c>
      <c r="L3683">
        <v>145.8886</v>
      </c>
      <c r="M3683">
        <v>0.42649999999999999</v>
      </c>
      <c r="N3683">
        <v>164.78899999999999</v>
      </c>
    </row>
    <row r="3684" spans="1:14" x14ac:dyDescent="0.25">
      <c r="A3684">
        <v>3676</v>
      </c>
      <c r="B3684">
        <v>770400</v>
      </c>
      <c r="C3684">
        <v>0.127</v>
      </c>
      <c r="E3684">
        <v>0.25159999999999999</v>
      </c>
      <c r="F3684">
        <v>102.5866</v>
      </c>
      <c r="G3684">
        <v>0</v>
      </c>
      <c r="H3684">
        <v>293.76830000000001</v>
      </c>
      <c r="I3684">
        <v>1.8498000000000001</v>
      </c>
      <c r="J3684">
        <v>40.356200000000001</v>
      </c>
      <c r="K3684">
        <v>0.77039999999999997</v>
      </c>
      <c r="L3684">
        <v>145.87039999999999</v>
      </c>
      <c r="M3684">
        <v>0.41660000000000003</v>
      </c>
      <c r="N3684">
        <v>164.7791</v>
      </c>
    </row>
    <row r="3685" spans="1:14" x14ac:dyDescent="0.25">
      <c r="A3685">
        <v>3677</v>
      </c>
      <c r="B3685">
        <v>774000</v>
      </c>
      <c r="C3685">
        <v>8.2000000000000003E-2</v>
      </c>
      <c r="E3685">
        <v>0.2298</v>
      </c>
      <c r="F3685">
        <v>102.56480000000001</v>
      </c>
      <c r="G3685">
        <v>0</v>
      </c>
      <c r="H3685">
        <v>293.76830000000001</v>
      </c>
      <c r="I3685">
        <v>1.7883</v>
      </c>
      <c r="J3685">
        <v>40.294800000000002</v>
      </c>
      <c r="K3685">
        <v>0.75849999999999995</v>
      </c>
      <c r="L3685">
        <v>145.85849999999999</v>
      </c>
      <c r="M3685">
        <v>0.4083</v>
      </c>
      <c r="N3685">
        <v>164.77080000000001</v>
      </c>
    </row>
    <row r="3686" spans="1:14" x14ac:dyDescent="0.25">
      <c r="A3686">
        <v>3678</v>
      </c>
      <c r="B3686">
        <v>777600</v>
      </c>
      <c r="C3686">
        <v>5.2999999999999999E-2</v>
      </c>
      <c r="E3686">
        <v>0.2064</v>
      </c>
      <c r="F3686">
        <v>102.5414</v>
      </c>
      <c r="G3686">
        <v>0</v>
      </c>
      <c r="H3686">
        <v>293.76830000000001</v>
      </c>
      <c r="I3686">
        <v>1.7373000000000001</v>
      </c>
      <c r="J3686">
        <v>40.243699999999997</v>
      </c>
      <c r="K3686">
        <v>0.73560000000000003</v>
      </c>
      <c r="L3686">
        <v>145.8356</v>
      </c>
      <c r="M3686">
        <v>0.40039999999999998</v>
      </c>
      <c r="N3686">
        <v>164.7629</v>
      </c>
    </row>
    <row r="3687" spans="1:14" x14ac:dyDescent="0.25">
      <c r="A3687">
        <v>3679</v>
      </c>
      <c r="B3687">
        <v>781200</v>
      </c>
      <c r="C3687">
        <v>0</v>
      </c>
      <c r="E3687">
        <v>0.18709999999999999</v>
      </c>
      <c r="F3687">
        <v>102.52209999999999</v>
      </c>
      <c r="G3687">
        <v>0</v>
      </c>
      <c r="H3687">
        <v>293.76830000000001</v>
      </c>
      <c r="I3687">
        <v>1.6888000000000001</v>
      </c>
      <c r="J3687">
        <v>40.195300000000003</v>
      </c>
      <c r="K3687">
        <v>0.71040000000000003</v>
      </c>
      <c r="L3687">
        <v>145.81039999999999</v>
      </c>
      <c r="M3687">
        <v>0.39500000000000002</v>
      </c>
      <c r="N3687">
        <v>164.75749999999999</v>
      </c>
    </row>
    <row r="3688" spans="1:14" x14ac:dyDescent="0.25">
      <c r="A3688">
        <v>3680</v>
      </c>
      <c r="B3688">
        <v>784800</v>
      </c>
      <c r="C3688">
        <v>0.22500000000000001</v>
      </c>
      <c r="E3688">
        <v>0.17</v>
      </c>
      <c r="F3688">
        <v>102.505</v>
      </c>
      <c r="G3688">
        <v>0</v>
      </c>
      <c r="H3688">
        <v>293.76830000000001</v>
      </c>
      <c r="I3688">
        <v>1.6476999999999999</v>
      </c>
      <c r="J3688">
        <v>40.154200000000003</v>
      </c>
      <c r="K3688">
        <v>0.69</v>
      </c>
      <c r="L3688">
        <v>145.7901</v>
      </c>
      <c r="M3688">
        <v>0.40660000000000002</v>
      </c>
      <c r="N3688">
        <v>164.76910000000001</v>
      </c>
    </row>
    <row r="3689" spans="1:14" x14ac:dyDescent="0.25">
      <c r="A3689">
        <v>3681</v>
      </c>
      <c r="B3689">
        <v>788400</v>
      </c>
      <c r="C3689">
        <v>0</v>
      </c>
      <c r="E3689">
        <v>0.15409999999999999</v>
      </c>
      <c r="F3689">
        <v>102.4892</v>
      </c>
      <c r="G3689">
        <v>0</v>
      </c>
      <c r="H3689">
        <v>293.76830000000001</v>
      </c>
      <c r="I3689">
        <v>1.6194</v>
      </c>
      <c r="J3689">
        <v>40.125900000000001</v>
      </c>
      <c r="K3689">
        <v>0.67379999999999995</v>
      </c>
      <c r="L3689">
        <v>145.77379999999999</v>
      </c>
      <c r="M3689">
        <v>0.40160000000000001</v>
      </c>
      <c r="N3689">
        <v>164.76410000000001</v>
      </c>
    </row>
    <row r="3690" spans="1:14" x14ac:dyDescent="0.25">
      <c r="A3690">
        <v>3682</v>
      </c>
      <c r="B3690">
        <v>792000</v>
      </c>
      <c r="C3690">
        <v>0</v>
      </c>
      <c r="E3690">
        <v>0.1384</v>
      </c>
      <c r="F3690">
        <v>102.4734</v>
      </c>
      <c r="G3690">
        <v>0</v>
      </c>
      <c r="H3690">
        <v>293.76830000000001</v>
      </c>
      <c r="I3690">
        <v>1.58</v>
      </c>
      <c r="J3690">
        <v>40.086500000000001</v>
      </c>
      <c r="K3690">
        <v>0.65859999999999996</v>
      </c>
      <c r="L3690">
        <v>145.7586</v>
      </c>
      <c r="M3690">
        <v>0.39789999999999998</v>
      </c>
      <c r="N3690">
        <v>164.7604</v>
      </c>
    </row>
    <row r="3691" spans="1:14" x14ac:dyDescent="0.25">
      <c r="A3691">
        <v>3683</v>
      </c>
      <c r="B3691">
        <v>795600</v>
      </c>
      <c r="C3691">
        <v>0</v>
      </c>
      <c r="E3691">
        <v>0.12570000000000001</v>
      </c>
      <c r="F3691">
        <v>102.4607</v>
      </c>
      <c r="G3691">
        <v>0</v>
      </c>
      <c r="H3691">
        <v>293.76830000000001</v>
      </c>
      <c r="I3691">
        <v>1.5377000000000001</v>
      </c>
      <c r="J3691">
        <v>40.0441</v>
      </c>
      <c r="K3691">
        <v>0.64990000000000003</v>
      </c>
      <c r="L3691">
        <v>145.7499</v>
      </c>
      <c r="M3691">
        <v>0.3947</v>
      </c>
      <c r="N3691">
        <v>164.75720000000001</v>
      </c>
    </row>
    <row r="3692" spans="1:14" x14ac:dyDescent="0.25">
      <c r="A3692">
        <v>3684</v>
      </c>
      <c r="B3692">
        <v>799200</v>
      </c>
      <c r="C3692">
        <v>0</v>
      </c>
      <c r="E3692">
        <v>0.114</v>
      </c>
      <c r="F3692">
        <v>102.4491</v>
      </c>
      <c r="G3692">
        <v>0</v>
      </c>
      <c r="H3692">
        <v>293.76830000000001</v>
      </c>
      <c r="I3692">
        <v>1.5003</v>
      </c>
      <c r="J3692">
        <v>40.006799999999998</v>
      </c>
      <c r="K3692">
        <v>0.63829999999999998</v>
      </c>
      <c r="L3692">
        <v>145.73830000000001</v>
      </c>
      <c r="M3692">
        <v>0.39079999999999998</v>
      </c>
      <c r="N3692">
        <v>164.7533</v>
      </c>
    </row>
    <row r="3693" spans="1:14" x14ac:dyDescent="0.25">
      <c r="A3693">
        <v>3685</v>
      </c>
      <c r="B3693">
        <v>802800</v>
      </c>
      <c r="C3693">
        <v>0</v>
      </c>
      <c r="E3693">
        <v>0.10299999999999999</v>
      </c>
      <c r="F3693">
        <v>102.438</v>
      </c>
      <c r="G3693">
        <v>0</v>
      </c>
      <c r="H3693">
        <v>293.76830000000001</v>
      </c>
      <c r="I3693">
        <v>1.4633</v>
      </c>
      <c r="J3693">
        <v>39.969700000000003</v>
      </c>
      <c r="K3693">
        <v>0.62880000000000003</v>
      </c>
      <c r="L3693">
        <v>145.72880000000001</v>
      </c>
      <c r="M3693">
        <v>0.3866</v>
      </c>
      <c r="N3693">
        <v>164.7491</v>
      </c>
    </row>
    <row r="3694" spans="1:14" x14ac:dyDescent="0.25">
      <c r="A3694">
        <v>3686</v>
      </c>
      <c r="B3694">
        <v>806400</v>
      </c>
      <c r="C3694">
        <v>0</v>
      </c>
      <c r="E3694">
        <v>9.0800000000000006E-2</v>
      </c>
      <c r="F3694">
        <v>102.4258</v>
      </c>
      <c r="G3694">
        <v>0</v>
      </c>
      <c r="H3694">
        <v>293.76830000000001</v>
      </c>
      <c r="I3694">
        <v>1.4281999999999999</v>
      </c>
      <c r="J3694">
        <v>39.934600000000003</v>
      </c>
      <c r="K3694">
        <v>0.62180000000000002</v>
      </c>
      <c r="L3694">
        <v>145.7218</v>
      </c>
      <c r="M3694">
        <v>0.38190000000000002</v>
      </c>
      <c r="N3694">
        <v>164.74440000000001</v>
      </c>
    </row>
    <row r="3695" spans="1:14" x14ac:dyDescent="0.25">
      <c r="A3695">
        <v>3687</v>
      </c>
      <c r="B3695">
        <v>810000</v>
      </c>
      <c r="C3695">
        <v>0</v>
      </c>
      <c r="E3695">
        <v>8.1299999999999997E-2</v>
      </c>
      <c r="F3695">
        <v>102.41630000000001</v>
      </c>
      <c r="G3695">
        <v>0</v>
      </c>
      <c r="H3695">
        <v>293.76830000000001</v>
      </c>
      <c r="I3695">
        <v>1.3946000000000001</v>
      </c>
      <c r="J3695">
        <v>39.901000000000003</v>
      </c>
      <c r="K3695">
        <v>0.6159</v>
      </c>
      <c r="L3695">
        <v>145.7159</v>
      </c>
      <c r="M3695">
        <v>0.37819999999999998</v>
      </c>
      <c r="N3695">
        <v>164.7407</v>
      </c>
    </row>
    <row r="3696" spans="1:14" x14ac:dyDescent="0.25">
      <c r="A3696">
        <v>3688</v>
      </c>
      <c r="B3696">
        <v>813600</v>
      </c>
      <c r="C3696">
        <v>0</v>
      </c>
      <c r="E3696">
        <v>7.2599999999999998E-2</v>
      </c>
      <c r="F3696">
        <v>102.4076</v>
      </c>
      <c r="G3696">
        <v>0</v>
      </c>
      <c r="H3696">
        <v>293.76830000000001</v>
      </c>
      <c r="I3696">
        <v>1.3668</v>
      </c>
      <c r="J3696">
        <v>39.8733</v>
      </c>
      <c r="K3696">
        <v>0.60650000000000004</v>
      </c>
      <c r="L3696">
        <v>145.70660000000001</v>
      </c>
      <c r="M3696">
        <v>0.37369999999999998</v>
      </c>
      <c r="N3696">
        <v>164.7362</v>
      </c>
    </row>
    <row r="3697" spans="1:14" x14ac:dyDescent="0.25">
      <c r="A3697">
        <v>3689</v>
      </c>
      <c r="B3697">
        <v>817200</v>
      </c>
      <c r="C3697">
        <v>0</v>
      </c>
      <c r="E3697">
        <v>6.2600000000000003E-2</v>
      </c>
      <c r="F3697">
        <v>102.3977</v>
      </c>
      <c r="G3697">
        <v>0</v>
      </c>
      <c r="H3697">
        <v>293.76830000000001</v>
      </c>
      <c r="I3697">
        <v>1.3418000000000001</v>
      </c>
      <c r="J3697">
        <v>39.848300000000002</v>
      </c>
      <c r="K3697">
        <v>0.59870000000000001</v>
      </c>
      <c r="L3697">
        <v>145.6987</v>
      </c>
      <c r="M3697">
        <v>0.36940000000000001</v>
      </c>
      <c r="N3697">
        <v>164.7319</v>
      </c>
    </row>
    <row r="3698" spans="1:14" x14ac:dyDescent="0.25">
      <c r="A3698">
        <v>3690</v>
      </c>
      <c r="B3698">
        <v>820800</v>
      </c>
      <c r="C3698">
        <v>0</v>
      </c>
      <c r="E3698">
        <v>5.4100000000000002E-2</v>
      </c>
      <c r="F3698">
        <v>102.3891</v>
      </c>
      <c r="G3698">
        <v>0</v>
      </c>
      <c r="H3698">
        <v>293.76830000000001</v>
      </c>
      <c r="I3698">
        <v>1.3183</v>
      </c>
      <c r="J3698">
        <v>39.824800000000003</v>
      </c>
      <c r="K3698">
        <v>0.58889999999999998</v>
      </c>
      <c r="L3698">
        <v>145.68889999999999</v>
      </c>
      <c r="M3698">
        <v>0.36570000000000003</v>
      </c>
      <c r="N3698">
        <v>164.72819999999999</v>
      </c>
    </row>
    <row r="3699" spans="1:14" x14ac:dyDescent="0.25">
      <c r="A3699">
        <v>3691</v>
      </c>
      <c r="B3699">
        <v>824400</v>
      </c>
      <c r="C3699">
        <v>0</v>
      </c>
      <c r="E3699">
        <v>4.4699999999999997E-2</v>
      </c>
      <c r="F3699">
        <v>102.3797</v>
      </c>
      <c r="G3699">
        <v>0</v>
      </c>
      <c r="H3699">
        <v>293.76830000000001</v>
      </c>
      <c r="I3699">
        <v>1.2965</v>
      </c>
      <c r="J3699">
        <v>39.802900000000001</v>
      </c>
      <c r="K3699">
        <v>0.57550000000000001</v>
      </c>
      <c r="L3699">
        <v>145.6756</v>
      </c>
      <c r="M3699">
        <v>0.36170000000000002</v>
      </c>
      <c r="N3699">
        <v>164.7242</v>
      </c>
    </row>
    <row r="3700" spans="1:14" x14ac:dyDescent="0.25">
      <c r="A3700">
        <v>3692</v>
      </c>
      <c r="B3700">
        <v>828000</v>
      </c>
      <c r="C3700">
        <v>0</v>
      </c>
      <c r="E3700">
        <v>3.6200000000000003E-2</v>
      </c>
      <c r="F3700">
        <v>102.3712</v>
      </c>
      <c r="G3700">
        <v>0</v>
      </c>
      <c r="H3700">
        <v>293.76830000000001</v>
      </c>
      <c r="I3700">
        <v>1.2758</v>
      </c>
      <c r="J3700">
        <v>39.782200000000003</v>
      </c>
      <c r="K3700">
        <v>0.56410000000000005</v>
      </c>
      <c r="L3700">
        <v>145.66409999999999</v>
      </c>
      <c r="M3700">
        <v>0.35560000000000003</v>
      </c>
      <c r="N3700">
        <v>164.71809999999999</v>
      </c>
    </row>
    <row r="3701" spans="1:14" x14ac:dyDescent="0.25">
      <c r="A3701">
        <v>3693</v>
      </c>
      <c r="B3701">
        <v>831600</v>
      </c>
      <c r="C3701">
        <v>0</v>
      </c>
      <c r="E3701">
        <v>2.7799999999999998E-2</v>
      </c>
      <c r="F3701">
        <v>102.36279999999999</v>
      </c>
      <c r="G3701">
        <v>0</v>
      </c>
      <c r="H3701">
        <v>293.76830000000001</v>
      </c>
      <c r="I3701">
        <v>1.2551000000000001</v>
      </c>
      <c r="J3701">
        <v>39.761600000000001</v>
      </c>
      <c r="K3701">
        <v>0.54969999999999997</v>
      </c>
      <c r="L3701">
        <v>145.6497</v>
      </c>
      <c r="M3701">
        <v>0.3417</v>
      </c>
      <c r="N3701">
        <v>164.70419999999999</v>
      </c>
    </row>
    <row r="3702" spans="1:14" x14ac:dyDescent="0.25">
      <c r="A3702">
        <v>3694</v>
      </c>
      <c r="B3702">
        <v>835200</v>
      </c>
      <c r="C3702">
        <v>0</v>
      </c>
      <c r="E3702">
        <v>1.9E-2</v>
      </c>
      <c r="F3702">
        <v>102.354</v>
      </c>
      <c r="G3702">
        <v>0</v>
      </c>
      <c r="H3702">
        <v>293.76830000000001</v>
      </c>
      <c r="I3702">
        <v>1.2381</v>
      </c>
      <c r="J3702">
        <v>39.744500000000002</v>
      </c>
      <c r="K3702">
        <v>0.53900000000000003</v>
      </c>
      <c r="L3702">
        <v>145.63900000000001</v>
      </c>
      <c r="M3702">
        <v>0.33019999999999999</v>
      </c>
      <c r="N3702">
        <v>164.6927</v>
      </c>
    </row>
    <row r="3703" spans="1:14" x14ac:dyDescent="0.25">
      <c r="A3703">
        <v>3695</v>
      </c>
      <c r="B3703">
        <v>838800</v>
      </c>
      <c r="C3703">
        <v>0</v>
      </c>
      <c r="E3703">
        <v>1.04E-2</v>
      </c>
      <c r="F3703">
        <v>102.3454</v>
      </c>
      <c r="G3703">
        <v>0</v>
      </c>
      <c r="H3703">
        <v>293.76830000000001</v>
      </c>
      <c r="I3703">
        <v>1.2183999999999999</v>
      </c>
      <c r="J3703">
        <v>39.724899999999998</v>
      </c>
      <c r="K3703">
        <v>0.52839999999999998</v>
      </c>
      <c r="L3703">
        <v>145.6284</v>
      </c>
      <c r="M3703">
        <v>0.32250000000000001</v>
      </c>
      <c r="N3703">
        <v>164.685</v>
      </c>
    </row>
    <row r="3704" spans="1:14" x14ac:dyDescent="0.25">
      <c r="A3704">
        <v>3696</v>
      </c>
      <c r="B3704">
        <v>842400</v>
      </c>
      <c r="C3704">
        <v>0</v>
      </c>
      <c r="E3704">
        <v>2.0999999999999999E-3</v>
      </c>
      <c r="F3704">
        <v>102.33710000000001</v>
      </c>
      <c r="G3704">
        <v>0</v>
      </c>
      <c r="H3704">
        <v>293.76830000000001</v>
      </c>
      <c r="I3704">
        <v>1.1989000000000001</v>
      </c>
      <c r="J3704">
        <v>39.705399999999997</v>
      </c>
      <c r="K3704">
        <v>0.51970000000000005</v>
      </c>
      <c r="L3704">
        <v>145.61969999999999</v>
      </c>
      <c r="M3704">
        <v>0.31459999999999999</v>
      </c>
      <c r="N3704">
        <v>164.6771</v>
      </c>
    </row>
    <row r="3705" spans="1:14" x14ac:dyDescent="0.25">
      <c r="A3705">
        <v>3697</v>
      </c>
      <c r="B3705">
        <v>846000</v>
      </c>
      <c r="C3705">
        <v>0</v>
      </c>
      <c r="E3705">
        <v>0</v>
      </c>
      <c r="F3705">
        <v>102.33499999999999</v>
      </c>
      <c r="G3705">
        <v>0</v>
      </c>
      <c r="H3705">
        <v>293.76830000000001</v>
      </c>
      <c r="I3705">
        <v>1.1806000000000001</v>
      </c>
      <c r="J3705">
        <v>39.687100000000001</v>
      </c>
      <c r="K3705">
        <v>0.51090000000000002</v>
      </c>
      <c r="L3705">
        <v>145.61089999999999</v>
      </c>
      <c r="M3705">
        <v>0.30599999999999999</v>
      </c>
      <c r="N3705">
        <v>164.66849999999999</v>
      </c>
    </row>
    <row r="3706" spans="1:14" x14ac:dyDescent="0.25">
      <c r="A3706">
        <v>3698</v>
      </c>
      <c r="B3706">
        <v>849600</v>
      </c>
      <c r="C3706">
        <v>0</v>
      </c>
      <c r="E3706">
        <v>0</v>
      </c>
      <c r="F3706">
        <v>102.33499999999999</v>
      </c>
      <c r="G3706">
        <v>0</v>
      </c>
      <c r="H3706">
        <v>293.76830000000001</v>
      </c>
      <c r="I3706">
        <v>1.1629</v>
      </c>
      <c r="J3706">
        <v>39.669400000000003</v>
      </c>
      <c r="K3706">
        <v>0.50429999999999997</v>
      </c>
      <c r="L3706">
        <v>145.6044</v>
      </c>
      <c r="M3706">
        <v>0.29930000000000001</v>
      </c>
      <c r="N3706">
        <v>164.6618</v>
      </c>
    </row>
    <row r="3707" spans="1:14" x14ac:dyDescent="0.25">
      <c r="A3707">
        <v>3699</v>
      </c>
      <c r="B3707">
        <v>853200</v>
      </c>
      <c r="C3707">
        <v>0</v>
      </c>
      <c r="E3707">
        <v>0</v>
      </c>
      <c r="F3707">
        <v>102.33499999999999</v>
      </c>
      <c r="G3707">
        <v>0</v>
      </c>
      <c r="H3707">
        <v>293.76830000000001</v>
      </c>
      <c r="I3707">
        <v>1.1448</v>
      </c>
      <c r="J3707">
        <v>39.651299999999999</v>
      </c>
      <c r="K3707">
        <v>0.496</v>
      </c>
      <c r="L3707">
        <v>145.596</v>
      </c>
      <c r="M3707">
        <v>0.29120000000000001</v>
      </c>
      <c r="N3707">
        <v>164.65369999999999</v>
      </c>
    </row>
    <row r="3708" spans="1:14" x14ac:dyDescent="0.25">
      <c r="A3708">
        <v>3700</v>
      </c>
      <c r="B3708">
        <v>856800</v>
      </c>
      <c r="C3708">
        <v>0</v>
      </c>
      <c r="E3708">
        <v>0</v>
      </c>
      <c r="F3708">
        <v>102.33499999999999</v>
      </c>
      <c r="G3708">
        <v>0</v>
      </c>
      <c r="H3708">
        <v>293.76830000000001</v>
      </c>
      <c r="I3708">
        <v>1.1287</v>
      </c>
      <c r="J3708">
        <v>39.635100000000001</v>
      </c>
      <c r="K3708">
        <v>0.49259999999999998</v>
      </c>
      <c r="L3708">
        <v>145.5926</v>
      </c>
      <c r="M3708">
        <v>0.28249999999999997</v>
      </c>
      <c r="N3708">
        <v>164.64500000000001</v>
      </c>
    </row>
    <row r="3709" spans="1:14" x14ac:dyDescent="0.25">
      <c r="A3709">
        <v>3701</v>
      </c>
      <c r="B3709">
        <v>860400</v>
      </c>
      <c r="C3709">
        <v>0</v>
      </c>
      <c r="E3709">
        <v>0</v>
      </c>
      <c r="F3709">
        <v>102.33499999999999</v>
      </c>
      <c r="G3709">
        <v>0</v>
      </c>
      <c r="H3709">
        <v>293.76830000000001</v>
      </c>
      <c r="I3709">
        <v>1.1096999999999999</v>
      </c>
      <c r="J3709">
        <v>39.616199999999999</v>
      </c>
      <c r="K3709">
        <v>0.48559999999999998</v>
      </c>
      <c r="L3709">
        <v>145.5856</v>
      </c>
      <c r="M3709">
        <v>0.2747</v>
      </c>
      <c r="N3709">
        <v>164.63720000000001</v>
      </c>
    </row>
    <row r="3710" spans="1:14" x14ac:dyDescent="0.25">
      <c r="A3710">
        <v>3702</v>
      </c>
      <c r="B3710">
        <v>864000</v>
      </c>
      <c r="C3710">
        <v>0</v>
      </c>
      <c r="E3710">
        <v>0</v>
      </c>
      <c r="F3710">
        <v>102.33499999999999</v>
      </c>
      <c r="G3710">
        <v>0</v>
      </c>
      <c r="H3710">
        <v>293.76830000000001</v>
      </c>
      <c r="I3710">
        <v>1.0926</v>
      </c>
      <c r="J3710">
        <v>39.5991</v>
      </c>
      <c r="K3710">
        <v>0.48180000000000001</v>
      </c>
      <c r="L3710">
        <v>145.58179999999999</v>
      </c>
      <c r="M3710">
        <v>0.26889999999999997</v>
      </c>
      <c r="N3710">
        <v>164.63140000000001</v>
      </c>
    </row>
    <row r="3711" spans="1:14" x14ac:dyDescent="0.25">
      <c r="A3711">
        <v>3703</v>
      </c>
      <c r="B3711">
        <v>867600</v>
      </c>
      <c r="C3711">
        <v>0</v>
      </c>
      <c r="E3711">
        <v>0</v>
      </c>
      <c r="F3711">
        <v>102.33499999999999</v>
      </c>
      <c r="G3711">
        <v>0</v>
      </c>
      <c r="H3711">
        <v>293.76830000000001</v>
      </c>
      <c r="I3711">
        <v>1.0755999999999999</v>
      </c>
      <c r="J3711">
        <v>39.582099999999997</v>
      </c>
      <c r="K3711">
        <v>0.47839999999999999</v>
      </c>
      <c r="L3711">
        <v>145.57839999999999</v>
      </c>
      <c r="M3711">
        <v>0.26450000000000001</v>
      </c>
      <c r="N3711">
        <v>164.62700000000001</v>
      </c>
    </row>
    <row r="3712" spans="1:14" x14ac:dyDescent="0.25">
      <c r="A3712">
        <v>3704</v>
      </c>
      <c r="B3712">
        <v>871200</v>
      </c>
      <c r="C3712">
        <v>0</v>
      </c>
      <c r="E3712">
        <v>0</v>
      </c>
      <c r="F3712">
        <v>102.33499999999999</v>
      </c>
      <c r="G3712">
        <v>0</v>
      </c>
      <c r="H3712">
        <v>293.76830000000001</v>
      </c>
      <c r="I3712">
        <v>1.0602</v>
      </c>
      <c r="J3712">
        <v>39.566600000000001</v>
      </c>
      <c r="K3712">
        <v>0.4778</v>
      </c>
      <c r="L3712">
        <v>145.5778</v>
      </c>
      <c r="M3712">
        <v>0.25840000000000002</v>
      </c>
      <c r="N3712">
        <v>164.62090000000001</v>
      </c>
    </row>
    <row r="3713" spans="1:14" x14ac:dyDescent="0.25">
      <c r="A3713">
        <v>3705</v>
      </c>
      <c r="B3713">
        <v>874800</v>
      </c>
      <c r="C3713">
        <v>0</v>
      </c>
      <c r="E3713">
        <v>0</v>
      </c>
      <c r="F3713">
        <v>102.33499999999999</v>
      </c>
      <c r="G3713">
        <v>0</v>
      </c>
      <c r="H3713">
        <v>293.76830000000001</v>
      </c>
      <c r="I3713">
        <v>1.0444</v>
      </c>
      <c r="J3713">
        <v>39.550899999999999</v>
      </c>
      <c r="K3713">
        <v>0.47810000000000002</v>
      </c>
      <c r="L3713">
        <v>145.57820000000001</v>
      </c>
      <c r="M3713">
        <v>0.253</v>
      </c>
      <c r="N3713">
        <v>164.6155</v>
      </c>
    </row>
    <row r="3714" spans="1:14" x14ac:dyDescent="0.25">
      <c r="A3714">
        <v>3706</v>
      </c>
      <c r="B3714">
        <v>878400</v>
      </c>
      <c r="C3714">
        <v>0</v>
      </c>
      <c r="E3714">
        <v>0</v>
      </c>
      <c r="F3714">
        <v>102.33499999999999</v>
      </c>
      <c r="G3714">
        <v>0</v>
      </c>
      <c r="H3714">
        <v>293.76830000000001</v>
      </c>
      <c r="I3714">
        <v>1.0306999999999999</v>
      </c>
      <c r="J3714">
        <v>39.537199999999999</v>
      </c>
      <c r="K3714">
        <v>0.48010000000000003</v>
      </c>
      <c r="L3714">
        <v>145.58009999999999</v>
      </c>
      <c r="M3714">
        <v>0.2482</v>
      </c>
      <c r="N3714">
        <v>164.61070000000001</v>
      </c>
    </row>
    <row r="3715" spans="1:14" x14ac:dyDescent="0.25">
      <c r="A3715">
        <v>3707</v>
      </c>
      <c r="B3715">
        <v>882000</v>
      </c>
      <c r="C3715">
        <v>0</v>
      </c>
      <c r="E3715">
        <v>2.9999999999999997E-4</v>
      </c>
      <c r="F3715">
        <v>102.3353</v>
      </c>
      <c r="G3715">
        <v>0</v>
      </c>
      <c r="H3715">
        <v>293.76830000000001</v>
      </c>
      <c r="I3715">
        <v>1.0176000000000001</v>
      </c>
      <c r="J3715">
        <v>39.524000000000001</v>
      </c>
      <c r="K3715">
        <v>0.47139999999999999</v>
      </c>
      <c r="L3715">
        <v>145.57140000000001</v>
      </c>
      <c r="M3715">
        <v>0.24260000000000001</v>
      </c>
      <c r="N3715">
        <v>164.60509999999999</v>
      </c>
    </row>
    <row r="3716" spans="1:14" x14ac:dyDescent="0.25">
      <c r="A3716">
        <v>3708</v>
      </c>
      <c r="B3716">
        <v>885600</v>
      </c>
      <c r="C3716">
        <v>0.159</v>
      </c>
      <c r="E3716">
        <v>2.9999999999999997E-4</v>
      </c>
      <c r="F3716">
        <v>102.3353</v>
      </c>
      <c r="G3716">
        <v>0</v>
      </c>
      <c r="H3716">
        <v>293.76830000000001</v>
      </c>
      <c r="I3716">
        <v>1.0051000000000001</v>
      </c>
      <c r="J3716">
        <v>39.511600000000001</v>
      </c>
      <c r="K3716">
        <v>0.46829999999999999</v>
      </c>
      <c r="L3716">
        <v>145.56829999999999</v>
      </c>
      <c r="M3716">
        <v>0.23799999999999999</v>
      </c>
      <c r="N3716">
        <v>164.60050000000001</v>
      </c>
    </row>
    <row r="3717" spans="1:14" x14ac:dyDescent="0.25">
      <c r="A3717">
        <v>3709</v>
      </c>
      <c r="B3717">
        <v>889200</v>
      </c>
      <c r="C3717">
        <v>0.38400000000000001</v>
      </c>
      <c r="E3717">
        <v>2.9999999999999997E-4</v>
      </c>
      <c r="F3717">
        <v>102.3353</v>
      </c>
      <c r="G3717">
        <v>0</v>
      </c>
      <c r="H3717">
        <v>293.76830000000001</v>
      </c>
      <c r="I3717">
        <v>0.99529999999999996</v>
      </c>
      <c r="J3717">
        <v>39.501800000000003</v>
      </c>
      <c r="K3717">
        <v>0.46200000000000002</v>
      </c>
      <c r="L3717">
        <v>145.56200000000001</v>
      </c>
      <c r="M3717">
        <v>0.23469999999999999</v>
      </c>
      <c r="N3717">
        <v>164.59719999999999</v>
      </c>
    </row>
    <row r="3718" spans="1:14" x14ac:dyDescent="0.25">
      <c r="A3718">
        <v>3710</v>
      </c>
      <c r="B3718">
        <v>892800</v>
      </c>
      <c r="C3718">
        <v>0.54700000000000004</v>
      </c>
      <c r="E3718">
        <v>5.0000000000000001E-4</v>
      </c>
      <c r="F3718">
        <v>102.3355</v>
      </c>
      <c r="G3718">
        <v>0</v>
      </c>
      <c r="H3718">
        <v>293.76830000000001</v>
      </c>
      <c r="I3718">
        <v>0.98529999999999995</v>
      </c>
      <c r="J3718">
        <v>39.491700000000002</v>
      </c>
      <c r="K3718">
        <v>0.46050000000000002</v>
      </c>
      <c r="L3718">
        <v>145.56049999999999</v>
      </c>
      <c r="M3718">
        <v>0.23480000000000001</v>
      </c>
      <c r="N3718">
        <v>164.59729999999999</v>
      </c>
    </row>
    <row r="3719" spans="1:14" x14ac:dyDescent="0.25">
      <c r="A3719">
        <v>3711</v>
      </c>
      <c r="B3719">
        <v>896400</v>
      </c>
      <c r="C3719">
        <v>0.38</v>
      </c>
      <c r="E3719">
        <v>5.9999999999999995E-4</v>
      </c>
      <c r="F3719">
        <v>102.3356</v>
      </c>
      <c r="G3719">
        <v>0</v>
      </c>
      <c r="H3719">
        <v>293.76830000000001</v>
      </c>
      <c r="I3719">
        <v>0.9758</v>
      </c>
      <c r="J3719">
        <v>39.482300000000002</v>
      </c>
      <c r="K3719">
        <v>0.46960000000000002</v>
      </c>
      <c r="L3719">
        <v>145.56960000000001</v>
      </c>
      <c r="M3719">
        <v>0.23419999999999999</v>
      </c>
      <c r="N3719">
        <v>164.5967</v>
      </c>
    </row>
    <row r="3720" spans="1:14" x14ac:dyDescent="0.25">
      <c r="A3720">
        <v>3712</v>
      </c>
      <c r="B3720">
        <v>900000</v>
      </c>
      <c r="C3720">
        <v>0.159</v>
      </c>
      <c r="E3720">
        <v>6.9999999999999999E-4</v>
      </c>
      <c r="F3720">
        <v>102.3357</v>
      </c>
      <c r="G3720">
        <v>0</v>
      </c>
      <c r="H3720">
        <v>293.76830000000001</v>
      </c>
      <c r="I3720">
        <v>0.96689999999999998</v>
      </c>
      <c r="J3720">
        <v>39.473399999999998</v>
      </c>
      <c r="K3720">
        <v>0.4728</v>
      </c>
      <c r="L3720">
        <v>145.5728</v>
      </c>
      <c r="M3720">
        <v>0.23219999999999999</v>
      </c>
      <c r="N3720">
        <v>164.59469999999999</v>
      </c>
    </row>
    <row r="3721" spans="1:14" x14ac:dyDescent="0.25">
      <c r="A3721">
        <v>3713</v>
      </c>
      <c r="B3721">
        <v>903600</v>
      </c>
      <c r="C3721">
        <v>0</v>
      </c>
      <c r="E3721">
        <v>8.0000000000000004E-4</v>
      </c>
      <c r="F3721">
        <v>102.33580000000001</v>
      </c>
      <c r="G3721">
        <v>0</v>
      </c>
      <c r="H3721">
        <v>293.76830000000001</v>
      </c>
      <c r="I3721">
        <v>0.96020000000000005</v>
      </c>
      <c r="J3721">
        <v>39.4666</v>
      </c>
      <c r="K3721">
        <v>0.4768</v>
      </c>
      <c r="L3721">
        <v>145.57679999999999</v>
      </c>
      <c r="M3721">
        <v>0.2329</v>
      </c>
      <c r="N3721">
        <v>164.59540000000001</v>
      </c>
    </row>
    <row r="3722" spans="1:14" x14ac:dyDescent="0.25">
      <c r="A3722">
        <v>3714</v>
      </c>
      <c r="B3722">
        <v>907200</v>
      </c>
      <c r="C3722">
        <v>0</v>
      </c>
      <c r="E3722">
        <v>8.0000000000000004E-4</v>
      </c>
      <c r="F3722">
        <v>102.33580000000001</v>
      </c>
      <c r="G3722">
        <v>0</v>
      </c>
      <c r="H3722">
        <v>293.76830000000001</v>
      </c>
      <c r="I3722">
        <v>0.95250000000000001</v>
      </c>
      <c r="J3722">
        <v>39.459000000000003</v>
      </c>
      <c r="K3722">
        <v>0.47960000000000003</v>
      </c>
      <c r="L3722">
        <v>145.5797</v>
      </c>
      <c r="M3722">
        <v>0.23849999999999999</v>
      </c>
      <c r="N3722">
        <v>164.601</v>
      </c>
    </row>
    <row r="3723" spans="1:14" x14ac:dyDescent="0.25">
      <c r="A3723">
        <v>3715</v>
      </c>
      <c r="B3723">
        <v>910800</v>
      </c>
      <c r="C3723">
        <v>0</v>
      </c>
      <c r="E3723">
        <v>6.9999999999999999E-4</v>
      </c>
      <c r="F3723">
        <v>102.3357</v>
      </c>
      <c r="G3723">
        <v>0</v>
      </c>
      <c r="H3723">
        <v>293.76830000000001</v>
      </c>
      <c r="I3723">
        <v>0.94650000000000001</v>
      </c>
      <c r="J3723">
        <v>39.4529</v>
      </c>
      <c r="K3723">
        <v>0.4788</v>
      </c>
      <c r="L3723">
        <v>145.5788</v>
      </c>
      <c r="M3723">
        <v>0.24779999999999999</v>
      </c>
      <c r="N3723">
        <v>164.6104</v>
      </c>
    </row>
    <row r="3724" spans="1:14" x14ac:dyDescent="0.25">
      <c r="A3724">
        <v>3716</v>
      </c>
      <c r="B3724">
        <v>914400</v>
      </c>
      <c r="C3724">
        <v>0</v>
      </c>
      <c r="E3724">
        <v>5.9999999999999995E-4</v>
      </c>
      <c r="F3724">
        <v>102.3356</v>
      </c>
      <c r="G3724">
        <v>0</v>
      </c>
      <c r="H3724">
        <v>293.76830000000001</v>
      </c>
      <c r="I3724">
        <v>0.94110000000000005</v>
      </c>
      <c r="J3724">
        <v>39.447600000000001</v>
      </c>
      <c r="K3724">
        <v>0.47939999999999999</v>
      </c>
      <c r="L3724">
        <v>145.57939999999999</v>
      </c>
      <c r="M3724">
        <v>0.26179999999999998</v>
      </c>
      <c r="N3724">
        <v>164.62430000000001</v>
      </c>
    </row>
    <row r="3725" spans="1:14" x14ac:dyDescent="0.25">
      <c r="A3725">
        <v>3717</v>
      </c>
      <c r="B3725">
        <v>918000</v>
      </c>
      <c r="C3725">
        <v>0</v>
      </c>
      <c r="E3725">
        <v>5.0000000000000001E-4</v>
      </c>
      <c r="F3725">
        <v>102.3355</v>
      </c>
      <c r="G3725">
        <v>0</v>
      </c>
      <c r="H3725">
        <v>293.76830000000001</v>
      </c>
      <c r="I3725">
        <v>0.93769999999999998</v>
      </c>
      <c r="J3725">
        <v>39.444200000000002</v>
      </c>
      <c r="K3725">
        <v>0.4793</v>
      </c>
      <c r="L3725">
        <v>145.57929999999999</v>
      </c>
      <c r="M3725">
        <v>0.26989999999999997</v>
      </c>
      <c r="N3725">
        <v>164.63239999999999</v>
      </c>
    </row>
    <row r="3726" spans="1:14" x14ac:dyDescent="0.25">
      <c r="A3726">
        <v>3718</v>
      </c>
      <c r="B3726">
        <v>921600</v>
      </c>
      <c r="C3726">
        <v>0</v>
      </c>
      <c r="E3726">
        <v>4.0000000000000002E-4</v>
      </c>
      <c r="F3726">
        <v>102.33540000000001</v>
      </c>
      <c r="G3726">
        <v>0</v>
      </c>
      <c r="H3726">
        <v>293.76830000000001</v>
      </c>
      <c r="I3726">
        <v>0.93579999999999997</v>
      </c>
      <c r="J3726">
        <v>39.4422</v>
      </c>
      <c r="K3726">
        <v>0.48209999999999997</v>
      </c>
      <c r="L3726">
        <v>145.5821</v>
      </c>
      <c r="M3726">
        <v>0.2802</v>
      </c>
      <c r="N3726">
        <v>164.64269999999999</v>
      </c>
    </row>
    <row r="3727" spans="1:14" x14ac:dyDescent="0.25">
      <c r="A3727">
        <v>3719</v>
      </c>
      <c r="B3727">
        <v>925200</v>
      </c>
      <c r="C3727">
        <v>0</v>
      </c>
      <c r="E3727">
        <v>2.9999999999999997E-4</v>
      </c>
      <c r="F3727">
        <v>102.3353</v>
      </c>
      <c r="G3727">
        <v>0</v>
      </c>
      <c r="H3727">
        <v>293.76830000000001</v>
      </c>
      <c r="I3727">
        <v>0.93440000000000001</v>
      </c>
      <c r="J3727">
        <v>39.440899999999999</v>
      </c>
      <c r="K3727">
        <v>0.48320000000000002</v>
      </c>
      <c r="L3727">
        <v>145.58320000000001</v>
      </c>
      <c r="M3727">
        <v>0.28289999999999998</v>
      </c>
      <c r="N3727">
        <v>164.6454</v>
      </c>
    </row>
    <row r="3728" spans="1:14" x14ac:dyDescent="0.25">
      <c r="A3728">
        <v>3720</v>
      </c>
      <c r="B3728">
        <v>928800</v>
      </c>
      <c r="C3728">
        <v>0</v>
      </c>
      <c r="E3728">
        <v>2.9999999999999997E-4</v>
      </c>
      <c r="F3728">
        <v>102.3353</v>
      </c>
      <c r="G3728">
        <v>0</v>
      </c>
      <c r="H3728">
        <v>293.76830000000001</v>
      </c>
      <c r="I3728">
        <v>0.93310000000000004</v>
      </c>
      <c r="J3728">
        <v>39.439500000000002</v>
      </c>
      <c r="K3728">
        <v>0.48580000000000001</v>
      </c>
      <c r="L3728">
        <v>145.58580000000001</v>
      </c>
      <c r="M3728">
        <v>0.28189999999999998</v>
      </c>
      <c r="N3728">
        <v>164.64439999999999</v>
      </c>
    </row>
    <row r="3729" spans="1:14" x14ac:dyDescent="0.25">
      <c r="A3729">
        <v>3721</v>
      </c>
      <c r="B3729">
        <v>932400</v>
      </c>
      <c r="C3729">
        <v>0</v>
      </c>
      <c r="E3729">
        <v>4.0000000000000002E-4</v>
      </c>
      <c r="F3729">
        <v>102.33540000000001</v>
      </c>
      <c r="G3729">
        <v>0</v>
      </c>
      <c r="H3729">
        <v>293.76830000000001</v>
      </c>
      <c r="I3729">
        <v>0.93259999999999998</v>
      </c>
      <c r="J3729">
        <v>39.439</v>
      </c>
      <c r="K3729">
        <v>0.48759999999999998</v>
      </c>
      <c r="L3729">
        <v>145.58760000000001</v>
      </c>
      <c r="M3729">
        <v>0.2787</v>
      </c>
      <c r="N3729">
        <v>164.6412</v>
      </c>
    </row>
    <row r="3730" spans="1:14" x14ac:dyDescent="0.25">
      <c r="A3730">
        <v>3722</v>
      </c>
      <c r="B3730">
        <v>936000</v>
      </c>
      <c r="C3730">
        <v>0</v>
      </c>
      <c r="E3730">
        <v>2.9999999999999997E-4</v>
      </c>
      <c r="F3730">
        <v>102.3353</v>
      </c>
      <c r="G3730">
        <v>0</v>
      </c>
      <c r="H3730">
        <v>293.76830000000001</v>
      </c>
      <c r="I3730">
        <v>0.93310000000000004</v>
      </c>
      <c r="J3730">
        <v>39.439599999999999</v>
      </c>
      <c r="K3730">
        <v>0.49009999999999998</v>
      </c>
      <c r="L3730">
        <v>145.59010000000001</v>
      </c>
      <c r="M3730">
        <v>0.27429999999999999</v>
      </c>
      <c r="N3730">
        <v>164.63679999999999</v>
      </c>
    </row>
    <row r="3731" spans="1:14" x14ac:dyDescent="0.25">
      <c r="A3731">
        <v>3723</v>
      </c>
      <c r="B3731">
        <v>939600</v>
      </c>
      <c r="C3731">
        <v>0</v>
      </c>
      <c r="E3731">
        <v>2.0000000000000001E-4</v>
      </c>
      <c r="F3731">
        <v>102.3352</v>
      </c>
      <c r="G3731">
        <v>0</v>
      </c>
      <c r="H3731">
        <v>293.76830000000001</v>
      </c>
      <c r="I3731">
        <v>0.93359999999999999</v>
      </c>
      <c r="J3731">
        <v>39.440100000000001</v>
      </c>
      <c r="K3731">
        <v>0.48809999999999998</v>
      </c>
      <c r="L3731">
        <v>145.5881</v>
      </c>
      <c r="M3731">
        <v>0.27</v>
      </c>
      <c r="N3731">
        <v>164.63249999999999</v>
      </c>
    </row>
    <row r="3732" spans="1:14" x14ac:dyDescent="0.25">
      <c r="A3732">
        <v>3724</v>
      </c>
      <c r="B3732">
        <v>943200</v>
      </c>
      <c r="C3732">
        <v>0</v>
      </c>
      <c r="E3732">
        <v>2.0000000000000001E-4</v>
      </c>
      <c r="F3732">
        <v>102.3352</v>
      </c>
      <c r="G3732">
        <v>0</v>
      </c>
      <c r="H3732">
        <v>293.76830000000001</v>
      </c>
      <c r="I3732">
        <v>0.93479999999999996</v>
      </c>
      <c r="J3732">
        <v>39.441200000000002</v>
      </c>
      <c r="K3732">
        <v>0.48720000000000002</v>
      </c>
      <c r="L3732">
        <v>145.5872</v>
      </c>
      <c r="M3732">
        <v>0.26329999999999998</v>
      </c>
      <c r="N3732">
        <v>164.6258</v>
      </c>
    </row>
    <row r="3733" spans="1:14" x14ac:dyDescent="0.25">
      <c r="A3733">
        <v>3725</v>
      </c>
      <c r="B3733">
        <v>946800</v>
      </c>
      <c r="C3733">
        <v>0</v>
      </c>
      <c r="E3733">
        <v>1E-4</v>
      </c>
      <c r="F3733">
        <v>102.3351</v>
      </c>
      <c r="G3733">
        <v>0</v>
      </c>
      <c r="H3733">
        <v>293.76830000000001</v>
      </c>
      <c r="I3733">
        <v>0.93689999999999996</v>
      </c>
      <c r="J3733">
        <v>39.443399999999997</v>
      </c>
      <c r="K3733">
        <v>0.48309999999999997</v>
      </c>
      <c r="L3733">
        <v>145.5831</v>
      </c>
      <c r="M3733">
        <v>0.25850000000000001</v>
      </c>
      <c r="N3733">
        <v>164.62100000000001</v>
      </c>
    </row>
    <row r="3734" spans="1:14" x14ac:dyDescent="0.25">
      <c r="A3734">
        <v>3726</v>
      </c>
      <c r="B3734">
        <v>950400</v>
      </c>
      <c r="C3734">
        <v>0</v>
      </c>
      <c r="E3734">
        <v>2.0000000000000001E-4</v>
      </c>
      <c r="F3734">
        <v>102.3352</v>
      </c>
      <c r="G3734">
        <v>0</v>
      </c>
      <c r="H3734">
        <v>293.76830000000001</v>
      </c>
      <c r="I3734">
        <v>0.94110000000000005</v>
      </c>
      <c r="J3734">
        <v>39.447600000000001</v>
      </c>
      <c r="K3734">
        <v>0.48139999999999999</v>
      </c>
      <c r="L3734">
        <v>145.5814</v>
      </c>
      <c r="M3734">
        <v>0.253</v>
      </c>
      <c r="N3734">
        <v>164.6155</v>
      </c>
    </row>
    <row r="3735" spans="1:14" x14ac:dyDescent="0.25">
      <c r="A3735">
        <v>3727</v>
      </c>
      <c r="B3735">
        <v>954000</v>
      </c>
      <c r="C3735">
        <v>0</v>
      </c>
      <c r="E3735">
        <v>2.0000000000000001E-4</v>
      </c>
      <c r="F3735">
        <v>102.3352</v>
      </c>
      <c r="G3735">
        <v>0</v>
      </c>
      <c r="H3735">
        <v>293.76830000000001</v>
      </c>
      <c r="I3735">
        <v>0.94669999999999999</v>
      </c>
      <c r="J3735">
        <v>39.453200000000002</v>
      </c>
      <c r="K3735">
        <v>0.47939999999999999</v>
      </c>
      <c r="L3735">
        <v>145.57939999999999</v>
      </c>
      <c r="M3735">
        <v>0.24790000000000001</v>
      </c>
      <c r="N3735">
        <v>164.6104</v>
      </c>
    </row>
    <row r="3736" spans="1:14" x14ac:dyDescent="0.25">
      <c r="A3736">
        <v>3728</v>
      </c>
      <c r="B3736">
        <v>957600</v>
      </c>
      <c r="C3736">
        <v>0.13500000000000001</v>
      </c>
      <c r="E3736">
        <v>4.0000000000000002E-4</v>
      </c>
      <c r="F3736">
        <v>102.33540000000001</v>
      </c>
      <c r="G3736">
        <v>0</v>
      </c>
      <c r="H3736">
        <v>293.76830000000001</v>
      </c>
      <c r="I3736">
        <v>0.95130000000000003</v>
      </c>
      <c r="J3736">
        <v>39.457799999999999</v>
      </c>
      <c r="K3736">
        <v>0.47920000000000001</v>
      </c>
      <c r="L3736">
        <v>145.57919999999999</v>
      </c>
      <c r="M3736">
        <v>0.24510000000000001</v>
      </c>
      <c r="N3736">
        <v>164.60759999999999</v>
      </c>
    </row>
    <row r="3737" spans="1:14" x14ac:dyDescent="0.25">
      <c r="A3737">
        <v>3729</v>
      </c>
      <c r="B3737">
        <v>961200</v>
      </c>
      <c r="C3737">
        <v>0</v>
      </c>
      <c r="E3737">
        <v>2.9999999999999997E-4</v>
      </c>
      <c r="F3737">
        <v>102.3353</v>
      </c>
      <c r="G3737">
        <v>0</v>
      </c>
      <c r="H3737">
        <v>293.76830000000001</v>
      </c>
      <c r="I3737">
        <v>0.95420000000000005</v>
      </c>
      <c r="J3737">
        <v>39.460700000000003</v>
      </c>
      <c r="K3737">
        <v>0.4793</v>
      </c>
      <c r="L3737">
        <v>145.57939999999999</v>
      </c>
      <c r="M3737">
        <v>0.24060000000000001</v>
      </c>
      <c r="N3737">
        <v>164.60310000000001</v>
      </c>
    </row>
    <row r="3738" spans="1:14" x14ac:dyDescent="0.25">
      <c r="A3738">
        <v>3730</v>
      </c>
      <c r="B3738">
        <v>964800</v>
      </c>
      <c r="C3738">
        <v>0</v>
      </c>
      <c r="E3738">
        <v>2.0000000000000001E-4</v>
      </c>
      <c r="F3738">
        <v>102.3352</v>
      </c>
      <c r="G3738">
        <v>0</v>
      </c>
      <c r="H3738">
        <v>293.76830000000001</v>
      </c>
      <c r="I3738">
        <v>0.95499999999999996</v>
      </c>
      <c r="J3738">
        <v>39.461500000000001</v>
      </c>
      <c r="K3738">
        <v>0.47820000000000001</v>
      </c>
      <c r="L3738">
        <v>145.57820000000001</v>
      </c>
      <c r="M3738">
        <v>0.23719999999999999</v>
      </c>
      <c r="N3738">
        <v>164.59970000000001</v>
      </c>
    </row>
    <row r="3739" spans="1:14" x14ac:dyDescent="0.25">
      <c r="A3739">
        <v>3731</v>
      </c>
      <c r="B3739">
        <v>968400</v>
      </c>
      <c r="C3739">
        <v>0</v>
      </c>
      <c r="E3739">
        <v>5.0000000000000001E-4</v>
      </c>
      <c r="F3739">
        <v>102.33540000000001</v>
      </c>
      <c r="G3739">
        <v>0</v>
      </c>
      <c r="H3739">
        <v>293.76830000000001</v>
      </c>
      <c r="I3739">
        <v>0.95520000000000005</v>
      </c>
      <c r="J3739">
        <v>39.461599999999997</v>
      </c>
      <c r="K3739">
        <v>0.46970000000000001</v>
      </c>
      <c r="L3739">
        <v>145.56970000000001</v>
      </c>
      <c r="M3739">
        <v>0.2329</v>
      </c>
      <c r="N3739">
        <v>164.59540000000001</v>
      </c>
    </row>
    <row r="3740" spans="1:14" x14ac:dyDescent="0.25">
      <c r="A3740">
        <v>3732</v>
      </c>
      <c r="B3740">
        <v>972000</v>
      </c>
      <c r="C3740">
        <v>0</v>
      </c>
      <c r="E3740">
        <v>6.9999999999999999E-4</v>
      </c>
      <c r="F3740">
        <v>102.3357</v>
      </c>
      <c r="G3740">
        <v>0</v>
      </c>
      <c r="H3740">
        <v>293.76830000000001</v>
      </c>
      <c r="I3740">
        <v>0.95350000000000001</v>
      </c>
      <c r="J3740">
        <v>39.46</v>
      </c>
      <c r="K3740">
        <v>0.46350000000000002</v>
      </c>
      <c r="L3740">
        <v>145.5635</v>
      </c>
      <c r="M3740">
        <v>0.22889999999999999</v>
      </c>
      <c r="N3740">
        <v>164.59139999999999</v>
      </c>
    </row>
    <row r="3741" spans="1:14" x14ac:dyDescent="0.25">
      <c r="A3741">
        <v>3733</v>
      </c>
      <c r="B3741">
        <v>975600</v>
      </c>
      <c r="C3741">
        <v>0</v>
      </c>
      <c r="E3741">
        <v>8.0000000000000004E-4</v>
      </c>
      <c r="F3741">
        <v>102.33580000000001</v>
      </c>
      <c r="G3741">
        <v>0</v>
      </c>
      <c r="H3741">
        <v>293.76830000000001</v>
      </c>
      <c r="I3741">
        <v>0.9506</v>
      </c>
      <c r="J3741">
        <v>39.457099999999997</v>
      </c>
      <c r="K3741">
        <v>0.45839999999999997</v>
      </c>
      <c r="L3741">
        <v>145.55840000000001</v>
      </c>
      <c r="M3741">
        <v>0.22370000000000001</v>
      </c>
      <c r="N3741">
        <v>164.58619999999999</v>
      </c>
    </row>
    <row r="3742" spans="1:14" x14ac:dyDescent="0.25">
      <c r="A3742">
        <v>3734</v>
      </c>
      <c r="B3742">
        <v>979200</v>
      </c>
      <c r="C3742">
        <v>0</v>
      </c>
      <c r="E3742">
        <v>8.9999999999999998E-4</v>
      </c>
      <c r="F3742">
        <v>102.3359</v>
      </c>
      <c r="G3742">
        <v>0</v>
      </c>
      <c r="H3742">
        <v>293.76830000000001</v>
      </c>
      <c r="I3742">
        <v>0.94479999999999997</v>
      </c>
      <c r="J3742">
        <v>39.451300000000003</v>
      </c>
      <c r="K3742">
        <v>0.45450000000000002</v>
      </c>
      <c r="L3742">
        <v>145.55449999999999</v>
      </c>
      <c r="M3742">
        <v>0.22040000000000001</v>
      </c>
      <c r="N3742">
        <v>164.5829</v>
      </c>
    </row>
    <row r="3743" spans="1:14" x14ac:dyDescent="0.25">
      <c r="A3743">
        <v>3735</v>
      </c>
      <c r="B3743">
        <v>982800</v>
      </c>
      <c r="C3743">
        <v>5.2999999999999999E-2</v>
      </c>
      <c r="E3743">
        <v>8.9999999999999998E-4</v>
      </c>
      <c r="F3743">
        <v>102.3359</v>
      </c>
      <c r="G3743">
        <v>0</v>
      </c>
      <c r="H3743">
        <v>293.76830000000001</v>
      </c>
      <c r="I3743">
        <v>0.93769999999999998</v>
      </c>
      <c r="J3743">
        <v>39.444200000000002</v>
      </c>
      <c r="K3743">
        <v>0.4491</v>
      </c>
      <c r="L3743">
        <v>145.54910000000001</v>
      </c>
      <c r="M3743">
        <v>0.218</v>
      </c>
      <c r="N3743">
        <v>164.5805</v>
      </c>
    </row>
    <row r="3744" spans="1:14" x14ac:dyDescent="0.25">
      <c r="A3744">
        <v>3736</v>
      </c>
      <c r="B3744">
        <v>986400</v>
      </c>
      <c r="C3744">
        <v>0</v>
      </c>
      <c r="E3744">
        <v>8.9999999999999998E-4</v>
      </c>
      <c r="F3744">
        <v>102.3359</v>
      </c>
      <c r="G3744">
        <v>0</v>
      </c>
      <c r="H3744">
        <v>293.76830000000001</v>
      </c>
      <c r="I3744">
        <v>0.93149999999999999</v>
      </c>
      <c r="J3744">
        <v>39.437899999999999</v>
      </c>
      <c r="K3744">
        <v>0.44690000000000002</v>
      </c>
      <c r="L3744">
        <v>145.547</v>
      </c>
      <c r="M3744">
        <v>0.215</v>
      </c>
      <c r="N3744">
        <v>164.57749999999999</v>
      </c>
    </row>
    <row r="3745" spans="1:14" x14ac:dyDescent="0.25">
      <c r="A3745">
        <v>3737</v>
      </c>
      <c r="B3745">
        <v>990000</v>
      </c>
      <c r="C3745">
        <v>0.159</v>
      </c>
      <c r="E3745">
        <v>8.9999999999999998E-4</v>
      </c>
      <c r="F3745">
        <v>102.3359</v>
      </c>
      <c r="G3745">
        <v>0</v>
      </c>
      <c r="H3745">
        <v>293.76830000000001</v>
      </c>
      <c r="I3745">
        <v>0.9234</v>
      </c>
      <c r="J3745">
        <v>39.429900000000004</v>
      </c>
      <c r="K3745">
        <v>0.44019999999999998</v>
      </c>
      <c r="L3745">
        <v>145.5402</v>
      </c>
      <c r="M3745">
        <v>0.2135</v>
      </c>
      <c r="N3745">
        <v>164.57599999999999</v>
      </c>
    </row>
    <row r="3746" spans="1:14" x14ac:dyDescent="0.25">
      <c r="A3746">
        <v>3738</v>
      </c>
      <c r="B3746">
        <v>993600</v>
      </c>
      <c r="C3746">
        <v>0.159</v>
      </c>
      <c r="E3746">
        <v>8.9999999999999998E-4</v>
      </c>
      <c r="F3746">
        <v>102.3359</v>
      </c>
      <c r="G3746">
        <v>0</v>
      </c>
      <c r="H3746">
        <v>293.76830000000001</v>
      </c>
      <c r="I3746">
        <v>0.91569999999999996</v>
      </c>
      <c r="J3746">
        <v>39.4221</v>
      </c>
      <c r="K3746">
        <v>0.4461</v>
      </c>
      <c r="L3746">
        <v>145.5461</v>
      </c>
      <c r="M3746">
        <v>0.21179999999999999</v>
      </c>
      <c r="N3746">
        <v>164.57429999999999</v>
      </c>
    </row>
    <row r="3747" spans="1:14" x14ac:dyDescent="0.25">
      <c r="A3747">
        <v>3739</v>
      </c>
      <c r="B3747">
        <v>997200</v>
      </c>
      <c r="C3747">
        <v>0.41199999999999998</v>
      </c>
      <c r="E3747">
        <v>8.9999999999999998E-4</v>
      </c>
      <c r="F3747">
        <v>102.3359</v>
      </c>
      <c r="G3747">
        <v>0</v>
      </c>
      <c r="H3747">
        <v>293.76830000000001</v>
      </c>
      <c r="I3747">
        <v>0.90959999999999996</v>
      </c>
      <c r="J3747">
        <v>39.4161</v>
      </c>
      <c r="K3747">
        <v>0.45119999999999999</v>
      </c>
      <c r="L3747">
        <v>145.55119999999999</v>
      </c>
      <c r="M3747">
        <v>0.2089</v>
      </c>
      <c r="N3747">
        <v>164.57140000000001</v>
      </c>
    </row>
    <row r="3748" spans="1:14" x14ac:dyDescent="0.25">
      <c r="A3748">
        <v>3740</v>
      </c>
      <c r="B3748">
        <v>1000800</v>
      </c>
      <c r="C3748">
        <v>0.41599999999999998</v>
      </c>
      <c r="E3748">
        <v>8.9999999999999998E-4</v>
      </c>
      <c r="F3748">
        <v>102.3359</v>
      </c>
      <c r="G3748">
        <v>0</v>
      </c>
      <c r="H3748">
        <v>293.76830000000001</v>
      </c>
      <c r="I3748">
        <v>0.90529999999999999</v>
      </c>
      <c r="J3748">
        <v>39.411700000000003</v>
      </c>
      <c r="K3748">
        <v>0.4546</v>
      </c>
      <c r="L3748">
        <v>145.55459999999999</v>
      </c>
      <c r="M3748">
        <v>0.2082</v>
      </c>
      <c r="N3748">
        <v>164.57069999999999</v>
      </c>
    </row>
    <row r="3749" spans="1:14" x14ac:dyDescent="0.25">
      <c r="A3749">
        <v>3741</v>
      </c>
      <c r="B3749">
        <v>1004400</v>
      </c>
      <c r="C3749">
        <v>0.40799999999999997</v>
      </c>
      <c r="E3749">
        <v>8.9999999999999998E-4</v>
      </c>
      <c r="F3749">
        <v>102.3359</v>
      </c>
      <c r="G3749">
        <v>0</v>
      </c>
      <c r="H3749">
        <v>293.76830000000001</v>
      </c>
      <c r="I3749">
        <v>0.90229999999999999</v>
      </c>
      <c r="J3749">
        <v>39.408700000000003</v>
      </c>
      <c r="K3749">
        <v>0.46410000000000001</v>
      </c>
      <c r="L3749">
        <v>145.5641</v>
      </c>
      <c r="M3749">
        <v>0.20979999999999999</v>
      </c>
      <c r="N3749">
        <v>164.57230000000001</v>
      </c>
    </row>
    <row r="3750" spans="1:14" x14ac:dyDescent="0.25">
      <c r="A3750">
        <v>3742</v>
      </c>
      <c r="B3750">
        <v>1008000</v>
      </c>
      <c r="C3750">
        <v>0.253</v>
      </c>
      <c r="E3750">
        <v>8.9999999999999998E-4</v>
      </c>
      <c r="F3750">
        <v>102.3359</v>
      </c>
      <c r="G3750">
        <v>0</v>
      </c>
      <c r="H3750">
        <v>293.76830000000001</v>
      </c>
      <c r="I3750">
        <v>0.89849999999999997</v>
      </c>
      <c r="J3750">
        <v>39.404899999999998</v>
      </c>
      <c r="K3750">
        <v>0.46970000000000001</v>
      </c>
      <c r="L3750">
        <v>145.56970000000001</v>
      </c>
      <c r="M3750">
        <v>0.21440000000000001</v>
      </c>
      <c r="N3750">
        <v>164.57689999999999</v>
      </c>
    </row>
    <row r="3751" spans="1:14" x14ac:dyDescent="0.25">
      <c r="A3751">
        <v>3743</v>
      </c>
      <c r="B3751">
        <v>1011600</v>
      </c>
      <c r="C3751">
        <v>0.22</v>
      </c>
      <c r="E3751">
        <v>8.0000000000000004E-4</v>
      </c>
      <c r="F3751">
        <v>102.33580000000001</v>
      </c>
      <c r="G3751">
        <v>0</v>
      </c>
      <c r="H3751">
        <v>293.76830000000001</v>
      </c>
      <c r="I3751">
        <v>0.8952</v>
      </c>
      <c r="J3751">
        <v>39.401699999999998</v>
      </c>
      <c r="K3751">
        <v>0.47820000000000001</v>
      </c>
      <c r="L3751">
        <v>145.57820000000001</v>
      </c>
      <c r="M3751">
        <v>0.2218</v>
      </c>
      <c r="N3751">
        <v>164.58430000000001</v>
      </c>
    </row>
    <row r="3752" spans="1:14" x14ac:dyDescent="0.25">
      <c r="A3752">
        <v>3744</v>
      </c>
      <c r="B3752">
        <v>1015200</v>
      </c>
      <c r="C3752">
        <v>0.127</v>
      </c>
      <c r="E3752">
        <v>8.0000000000000004E-4</v>
      </c>
      <c r="F3752">
        <v>102.33580000000001</v>
      </c>
      <c r="G3752">
        <v>0</v>
      </c>
      <c r="H3752">
        <v>293.76830000000001</v>
      </c>
      <c r="I3752">
        <v>0.89290000000000003</v>
      </c>
      <c r="J3752">
        <v>39.3994</v>
      </c>
      <c r="K3752">
        <v>0.47970000000000002</v>
      </c>
      <c r="L3752">
        <v>145.5797</v>
      </c>
      <c r="M3752">
        <v>0.2301</v>
      </c>
      <c r="N3752">
        <v>164.5926</v>
      </c>
    </row>
    <row r="3753" spans="1:14" x14ac:dyDescent="0.25">
      <c r="A3753">
        <v>3745</v>
      </c>
      <c r="B3753">
        <v>1018800</v>
      </c>
      <c r="C3753">
        <v>0.14699999999999999</v>
      </c>
      <c r="E3753">
        <v>8.0000000000000004E-4</v>
      </c>
      <c r="F3753">
        <v>102.33580000000001</v>
      </c>
      <c r="G3753">
        <v>0</v>
      </c>
      <c r="H3753">
        <v>293.76830000000001</v>
      </c>
      <c r="I3753">
        <v>0.89249999999999996</v>
      </c>
      <c r="J3753">
        <v>39.399000000000001</v>
      </c>
      <c r="K3753">
        <v>0.47839999999999999</v>
      </c>
      <c r="L3753">
        <v>145.57839999999999</v>
      </c>
      <c r="M3753">
        <v>0.2404</v>
      </c>
      <c r="N3753">
        <v>164.60290000000001</v>
      </c>
    </row>
    <row r="3754" spans="1:14" x14ac:dyDescent="0.25">
      <c r="A3754">
        <v>3746</v>
      </c>
      <c r="B3754">
        <v>1022400</v>
      </c>
      <c r="C3754">
        <v>0.27700000000000002</v>
      </c>
      <c r="E3754">
        <v>8.0000000000000004E-4</v>
      </c>
      <c r="F3754">
        <v>102.33580000000001</v>
      </c>
      <c r="G3754">
        <v>0</v>
      </c>
      <c r="H3754">
        <v>293.76830000000001</v>
      </c>
      <c r="I3754">
        <v>0.89410000000000001</v>
      </c>
      <c r="J3754">
        <v>39.400599999999997</v>
      </c>
      <c r="K3754">
        <v>0.4819</v>
      </c>
      <c r="L3754">
        <v>145.58189999999999</v>
      </c>
      <c r="M3754">
        <v>0.25590000000000002</v>
      </c>
      <c r="N3754">
        <v>164.61840000000001</v>
      </c>
    </row>
    <row r="3755" spans="1:14" x14ac:dyDescent="0.25">
      <c r="A3755">
        <v>3747</v>
      </c>
      <c r="B3755">
        <v>1026000</v>
      </c>
      <c r="C3755">
        <v>5.2999999999999999E-2</v>
      </c>
      <c r="E3755">
        <v>8.0000000000000004E-4</v>
      </c>
      <c r="F3755">
        <v>102.33580000000001</v>
      </c>
      <c r="G3755">
        <v>0</v>
      </c>
      <c r="H3755">
        <v>293.76830000000001</v>
      </c>
      <c r="I3755">
        <v>0.89629999999999999</v>
      </c>
      <c r="J3755">
        <v>39.402799999999999</v>
      </c>
      <c r="K3755">
        <v>0.48870000000000002</v>
      </c>
      <c r="L3755">
        <v>145.58869999999999</v>
      </c>
      <c r="M3755">
        <v>0.27429999999999999</v>
      </c>
      <c r="N3755">
        <v>164.63679999999999</v>
      </c>
    </row>
    <row r="3756" spans="1:14" x14ac:dyDescent="0.25">
      <c r="A3756">
        <v>3748</v>
      </c>
      <c r="B3756">
        <v>1029600</v>
      </c>
      <c r="C3756">
        <v>3.6999999999999998E-2</v>
      </c>
      <c r="E3756">
        <v>4.0000000000000002E-4</v>
      </c>
      <c r="F3756">
        <v>102.33540000000001</v>
      </c>
      <c r="G3756">
        <v>0</v>
      </c>
      <c r="H3756">
        <v>293.76830000000001</v>
      </c>
      <c r="I3756">
        <v>0.90090000000000003</v>
      </c>
      <c r="J3756">
        <v>39.407299999999999</v>
      </c>
      <c r="K3756">
        <v>0.49809999999999999</v>
      </c>
      <c r="L3756">
        <v>145.59809999999999</v>
      </c>
      <c r="M3756">
        <v>0.29339999999999999</v>
      </c>
      <c r="N3756">
        <v>164.6559</v>
      </c>
    </row>
    <row r="3757" spans="1:14" x14ac:dyDescent="0.25">
      <c r="A3757">
        <v>3749</v>
      </c>
      <c r="B3757">
        <v>1033200</v>
      </c>
      <c r="C3757">
        <v>3.6999999999999998E-2</v>
      </c>
      <c r="E3757">
        <v>4.0000000000000002E-4</v>
      </c>
      <c r="F3757">
        <v>102.33540000000001</v>
      </c>
      <c r="G3757">
        <v>0</v>
      </c>
      <c r="H3757">
        <v>293.76830000000001</v>
      </c>
      <c r="I3757">
        <v>0.90790000000000004</v>
      </c>
      <c r="J3757">
        <v>39.414400000000001</v>
      </c>
      <c r="K3757">
        <v>0.51090000000000002</v>
      </c>
      <c r="L3757">
        <v>145.61089999999999</v>
      </c>
      <c r="M3757">
        <v>0.31019999999999998</v>
      </c>
      <c r="N3757">
        <v>164.67269999999999</v>
      </c>
    </row>
    <row r="3758" spans="1:14" x14ac:dyDescent="0.25">
      <c r="A3758">
        <v>3750</v>
      </c>
      <c r="B3758">
        <v>1036800</v>
      </c>
      <c r="C3758">
        <v>0.26500000000000001</v>
      </c>
      <c r="E3758">
        <v>0</v>
      </c>
      <c r="F3758">
        <v>102.33499999999999</v>
      </c>
      <c r="G3758">
        <v>0</v>
      </c>
      <c r="H3758">
        <v>293.76830000000001</v>
      </c>
      <c r="I3758">
        <v>0.91769999999999996</v>
      </c>
      <c r="J3758">
        <v>39.424100000000003</v>
      </c>
      <c r="K3758">
        <v>0.52910000000000001</v>
      </c>
      <c r="L3758">
        <v>145.62909999999999</v>
      </c>
      <c r="M3758">
        <v>0.32079999999999997</v>
      </c>
      <c r="N3758">
        <v>164.6833</v>
      </c>
    </row>
    <row r="3759" spans="1:14" x14ac:dyDescent="0.25">
      <c r="A3759">
        <v>3751</v>
      </c>
      <c r="B3759">
        <v>1040400</v>
      </c>
      <c r="C3759">
        <v>0.57099999999999995</v>
      </c>
      <c r="E3759">
        <v>0</v>
      </c>
      <c r="F3759">
        <v>102.33499999999999</v>
      </c>
      <c r="G3759">
        <v>0</v>
      </c>
      <c r="H3759">
        <v>293.76830000000001</v>
      </c>
      <c r="I3759">
        <v>0.92930000000000001</v>
      </c>
      <c r="J3759">
        <v>39.4358</v>
      </c>
      <c r="K3759">
        <v>0.54910000000000003</v>
      </c>
      <c r="L3759">
        <v>145.6491</v>
      </c>
      <c r="M3759">
        <v>0.33139999999999997</v>
      </c>
      <c r="N3759">
        <v>164.69390000000001</v>
      </c>
    </row>
    <row r="3760" spans="1:14" x14ac:dyDescent="0.25">
      <c r="A3760">
        <v>3752</v>
      </c>
      <c r="B3760">
        <v>1044000</v>
      </c>
      <c r="C3760">
        <v>0.96599999999999997</v>
      </c>
      <c r="E3760">
        <v>0</v>
      </c>
      <c r="F3760">
        <v>102.33499999999999</v>
      </c>
      <c r="G3760">
        <v>1E-4</v>
      </c>
      <c r="H3760">
        <v>293.76839999999999</v>
      </c>
      <c r="I3760">
        <v>0.94289999999999996</v>
      </c>
      <c r="J3760">
        <v>39.449399999999997</v>
      </c>
      <c r="K3760">
        <v>0.57030000000000003</v>
      </c>
      <c r="L3760">
        <v>145.6703</v>
      </c>
      <c r="M3760">
        <v>0.34539999999999998</v>
      </c>
      <c r="N3760">
        <v>164.7079</v>
      </c>
    </row>
    <row r="3761" spans="1:14" x14ac:dyDescent="0.25">
      <c r="A3761">
        <v>3753</v>
      </c>
      <c r="B3761">
        <v>1047600</v>
      </c>
      <c r="C3761">
        <v>3.6999999999999998E-2</v>
      </c>
      <c r="E3761">
        <v>0</v>
      </c>
      <c r="F3761">
        <v>102.33499999999999</v>
      </c>
      <c r="G3761">
        <v>0</v>
      </c>
      <c r="H3761">
        <v>293.76830000000001</v>
      </c>
      <c r="I3761">
        <v>0.95840000000000003</v>
      </c>
      <c r="J3761">
        <v>39.4649</v>
      </c>
      <c r="K3761">
        <v>0.58919999999999995</v>
      </c>
      <c r="L3761">
        <v>145.6893</v>
      </c>
      <c r="M3761">
        <v>0.3574</v>
      </c>
      <c r="N3761">
        <v>164.7199</v>
      </c>
    </row>
    <row r="3762" spans="1:14" x14ac:dyDescent="0.25">
      <c r="A3762">
        <v>3754</v>
      </c>
      <c r="B3762">
        <v>1051200</v>
      </c>
      <c r="C3762">
        <v>0</v>
      </c>
      <c r="E3762">
        <v>0</v>
      </c>
      <c r="F3762">
        <v>102.33499999999999</v>
      </c>
      <c r="G3762">
        <v>0</v>
      </c>
      <c r="H3762">
        <v>293.76830000000001</v>
      </c>
      <c r="I3762">
        <v>0.97319999999999995</v>
      </c>
      <c r="J3762">
        <v>39.479599999999998</v>
      </c>
      <c r="K3762">
        <v>0.60109999999999997</v>
      </c>
      <c r="L3762">
        <v>145.7011</v>
      </c>
      <c r="M3762">
        <v>0.36230000000000001</v>
      </c>
      <c r="N3762">
        <v>164.72479999999999</v>
      </c>
    </row>
    <row r="3763" spans="1:14" x14ac:dyDescent="0.25">
      <c r="A3763">
        <v>3755</v>
      </c>
      <c r="B3763">
        <v>1054800</v>
      </c>
      <c r="C3763">
        <v>0</v>
      </c>
      <c r="E3763">
        <v>0</v>
      </c>
      <c r="F3763">
        <v>102.33499999999999</v>
      </c>
      <c r="G3763">
        <v>0</v>
      </c>
      <c r="H3763">
        <v>293.76830000000001</v>
      </c>
      <c r="I3763">
        <v>0.99480000000000002</v>
      </c>
      <c r="J3763">
        <v>39.501199999999997</v>
      </c>
      <c r="K3763">
        <v>0.6099</v>
      </c>
      <c r="L3763">
        <v>145.7099</v>
      </c>
      <c r="M3763">
        <v>0.36919999999999997</v>
      </c>
      <c r="N3763">
        <v>164.73169999999999</v>
      </c>
    </row>
    <row r="3764" spans="1:14" x14ac:dyDescent="0.25">
      <c r="A3764">
        <v>3756</v>
      </c>
      <c r="B3764">
        <v>1058400</v>
      </c>
      <c r="C3764">
        <v>0</v>
      </c>
      <c r="E3764">
        <v>1.21E-2</v>
      </c>
      <c r="F3764">
        <v>102.3471</v>
      </c>
      <c r="G3764">
        <v>0</v>
      </c>
      <c r="H3764">
        <v>293.76830000000001</v>
      </c>
      <c r="I3764">
        <v>1.0176000000000001</v>
      </c>
      <c r="J3764">
        <v>39.524000000000001</v>
      </c>
      <c r="K3764">
        <v>0.61829999999999996</v>
      </c>
      <c r="L3764">
        <v>145.7183</v>
      </c>
      <c r="M3764">
        <v>0.38059999999999999</v>
      </c>
      <c r="N3764">
        <v>164.7431</v>
      </c>
    </row>
    <row r="3765" spans="1:14" x14ac:dyDescent="0.25">
      <c r="A3765">
        <v>3757</v>
      </c>
      <c r="B3765">
        <v>1062000</v>
      </c>
      <c r="C3765">
        <v>0</v>
      </c>
      <c r="E3765">
        <v>2.58E-2</v>
      </c>
      <c r="F3765">
        <v>102.3608</v>
      </c>
      <c r="G3765">
        <v>0</v>
      </c>
      <c r="H3765">
        <v>293.76830000000001</v>
      </c>
      <c r="I3765">
        <v>1.0428999999999999</v>
      </c>
      <c r="J3765">
        <v>39.549399999999999</v>
      </c>
      <c r="K3765">
        <v>0.62839999999999996</v>
      </c>
      <c r="L3765">
        <v>145.72839999999999</v>
      </c>
      <c r="M3765">
        <v>0.39150000000000001</v>
      </c>
      <c r="N3765">
        <v>164.75399999999999</v>
      </c>
    </row>
    <row r="3766" spans="1:14" x14ac:dyDescent="0.25">
      <c r="A3766">
        <v>3758</v>
      </c>
      <c r="B3766">
        <v>1065600</v>
      </c>
      <c r="C3766">
        <v>0</v>
      </c>
      <c r="E3766">
        <v>3.6299999999999999E-2</v>
      </c>
      <c r="F3766">
        <v>102.37130000000001</v>
      </c>
      <c r="G3766">
        <v>0</v>
      </c>
      <c r="H3766">
        <v>293.76830000000001</v>
      </c>
      <c r="I3766">
        <v>1.0760000000000001</v>
      </c>
      <c r="J3766">
        <v>39.582500000000003</v>
      </c>
      <c r="K3766">
        <v>0.63529999999999998</v>
      </c>
      <c r="L3766">
        <v>145.7353</v>
      </c>
      <c r="M3766">
        <v>0.39989999999999998</v>
      </c>
      <c r="N3766">
        <v>164.76240000000001</v>
      </c>
    </row>
    <row r="3767" spans="1:14" x14ac:dyDescent="0.25">
      <c r="A3767">
        <v>3759</v>
      </c>
      <c r="B3767">
        <v>1069200</v>
      </c>
      <c r="C3767">
        <v>0</v>
      </c>
      <c r="E3767">
        <v>4.6100000000000002E-2</v>
      </c>
      <c r="F3767">
        <v>102.3811</v>
      </c>
      <c r="G3767">
        <v>0</v>
      </c>
      <c r="H3767">
        <v>293.76830000000001</v>
      </c>
      <c r="I3767">
        <v>1.1091</v>
      </c>
      <c r="J3767">
        <v>39.615499999999997</v>
      </c>
      <c r="K3767">
        <v>0.64570000000000005</v>
      </c>
      <c r="L3767">
        <v>145.7457</v>
      </c>
      <c r="M3767">
        <v>0.4032</v>
      </c>
      <c r="N3767">
        <v>164.76570000000001</v>
      </c>
    </row>
    <row r="3768" spans="1:14" x14ac:dyDescent="0.25">
      <c r="A3768">
        <v>3760</v>
      </c>
      <c r="B3768">
        <v>1072800</v>
      </c>
      <c r="C3768">
        <v>0</v>
      </c>
      <c r="E3768">
        <v>5.7200000000000001E-2</v>
      </c>
      <c r="F3768">
        <v>102.3922</v>
      </c>
      <c r="G3768">
        <v>0</v>
      </c>
      <c r="H3768">
        <v>293.76830000000001</v>
      </c>
      <c r="I3768">
        <v>1.1417999999999999</v>
      </c>
      <c r="J3768">
        <v>39.648299999999999</v>
      </c>
      <c r="K3768">
        <v>0.65439999999999998</v>
      </c>
      <c r="L3768">
        <v>145.7544</v>
      </c>
      <c r="M3768">
        <v>0.40260000000000001</v>
      </c>
      <c r="N3768">
        <v>164.76509999999999</v>
      </c>
    </row>
    <row r="3769" spans="1:14" x14ac:dyDescent="0.25">
      <c r="A3769">
        <v>3761</v>
      </c>
      <c r="B3769">
        <v>1076400</v>
      </c>
      <c r="C3769">
        <v>0</v>
      </c>
      <c r="E3769">
        <v>6.6500000000000004E-2</v>
      </c>
      <c r="F3769">
        <v>102.4015</v>
      </c>
      <c r="G3769">
        <v>0</v>
      </c>
      <c r="H3769">
        <v>293.76830000000001</v>
      </c>
      <c r="I3769">
        <v>1.169</v>
      </c>
      <c r="J3769">
        <v>39.6755</v>
      </c>
      <c r="K3769">
        <v>0.66900000000000004</v>
      </c>
      <c r="L3769">
        <v>145.76900000000001</v>
      </c>
      <c r="M3769">
        <v>0.39910000000000001</v>
      </c>
      <c r="N3769">
        <v>164.76159999999999</v>
      </c>
    </row>
    <row r="3770" spans="1:14" x14ac:dyDescent="0.25">
      <c r="A3770">
        <v>3762</v>
      </c>
      <c r="B3770">
        <v>1080000</v>
      </c>
      <c r="C3770">
        <v>0</v>
      </c>
      <c r="E3770">
        <v>7.2800000000000004E-2</v>
      </c>
      <c r="F3770">
        <v>102.40779999999999</v>
      </c>
      <c r="G3770">
        <v>0</v>
      </c>
      <c r="H3770">
        <v>293.76830000000001</v>
      </c>
      <c r="I3770">
        <v>1.1918</v>
      </c>
      <c r="J3770">
        <v>39.698300000000003</v>
      </c>
      <c r="K3770">
        <v>0.66759999999999997</v>
      </c>
      <c r="L3770">
        <v>145.76759999999999</v>
      </c>
      <c r="M3770">
        <v>0.39550000000000002</v>
      </c>
      <c r="N3770">
        <v>164.75800000000001</v>
      </c>
    </row>
    <row r="3771" spans="1:14" x14ac:dyDescent="0.25">
      <c r="A3771">
        <v>3763</v>
      </c>
      <c r="B3771">
        <v>1083600</v>
      </c>
      <c r="C3771">
        <v>0</v>
      </c>
      <c r="E3771">
        <v>7.6399999999999996E-2</v>
      </c>
      <c r="F3771">
        <v>102.4114</v>
      </c>
      <c r="G3771">
        <v>0</v>
      </c>
      <c r="H3771">
        <v>293.76830000000001</v>
      </c>
      <c r="I3771">
        <v>1.2114</v>
      </c>
      <c r="J3771">
        <v>39.717799999999997</v>
      </c>
      <c r="K3771">
        <v>0.65400000000000003</v>
      </c>
      <c r="L3771">
        <v>145.75399999999999</v>
      </c>
      <c r="M3771">
        <v>0.39100000000000001</v>
      </c>
      <c r="N3771">
        <v>164.7535</v>
      </c>
    </row>
    <row r="3772" spans="1:14" x14ac:dyDescent="0.25">
      <c r="A3772">
        <v>3764</v>
      </c>
      <c r="B3772">
        <v>1087200</v>
      </c>
      <c r="C3772">
        <v>0</v>
      </c>
      <c r="E3772">
        <v>7.8700000000000006E-2</v>
      </c>
      <c r="F3772">
        <v>102.41370000000001</v>
      </c>
      <c r="G3772">
        <v>0</v>
      </c>
      <c r="H3772">
        <v>293.76830000000001</v>
      </c>
      <c r="I3772">
        <v>1.2284999999999999</v>
      </c>
      <c r="J3772">
        <v>39.734900000000003</v>
      </c>
      <c r="K3772">
        <v>0.63849999999999996</v>
      </c>
      <c r="L3772">
        <v>145.73849999999999</v>
      </c>
      <c r="M3772">
        <v>0.38540000000000002</v>
      </c>
      <c r="N3772">
        <v>164.74789999999999</v>
      </c>
    </row>
    <row r="3773" spans="1:14" x14ac:dyDescent="0.25">
      <c r="A3773">
        <v>3765</v>
      </c>
      <c r="B3773">
        <v>1090800</v>
      </c>
      <c r="C3773">
        <v>0</v>
      </c>
      <c r="E3773">
        <v>7.5600000000000001E-2</v>
      </c>
      <c r="F3773">
        <v>102.4106</v>
      </c>
      <c r="G3773">
        <v>0</v>
      </c>
      <c r="H3773">
        <v>293.76830000000001</v>
      </c>
      <c r="I3773">
        <v>1.2464</v>
      </c>
      <c r="J3773">
        <v>39.752899999999997</v>
      </c>
      <c r="K3773">
        <v>0.626</v>
      </c>
      <c r="L3773">
        <v>145.726</v>
      </c>
      <c r="M3773">
        <v>0.38059999999999999</v>
      </c>
      <c r="N3773">
        <v>164.7431</v>
      </c>
    </row>
    <row r="3774" spans="1:14" x14ac:dyDescent="0.25">
      <c r="A3774">
        <v>3766</v>
      </c>
      <c r="B3774">
        <v>1094400</v>
      </c>
      <c r="C3774">
        <v>0</v>
      </c>
      <c r="E3774">
        <v>6.9800000000000001E-2</v>
      </c>
      <c r="F3774">
        <v>102.40479999999999</v>
      </c>
      <c r="G3774">
        <v>0</v>
      </c>
      <c r="H3774">
        <v>293.76830000000001</v>
      </c>
      <c r="I3774">
        <v>1.2630999999999999</v>
      </c>
      <c r="J3774">
        <v>39.769599999999997</v>
      </c>
      <c r="K3774">
        <v>0.61470000000000002</v>
      </c>
      <c r="L3774">
        <v>145.71469999999999</v>
      </c>
      <c r="M3774">
        <v>0.37619999999999998</v>
      </c>
      <c r="N3774">
        <v>164.73869999999999</v>
      </c>
    </row>
    <row r="3775" spans="1:14" x14ac:dyDescent="0.25">
      <c r="A3775">
        <v>3767</v>
      </c>
      <c r="B3775">
        <v>1098000</v>
      </c>
      <c r="C3775">
        <v>0</v>
      </c>
      <c r="E3775">
        <v>6.13E-2</v>
      </c>
      <c r="F3775">
        <v>102.3963</v>
      </c>
      <c r="G3775">
        <v>0</v>
      </c>
      <c r="H3775">
        <v>293.76830000000001</v>
      </c>
      <c r="I3775">
        <v>1.2730999999999999</v>
      </c>
      <c r="J3775">
        <v>39.779600000000002</v>
      </c>
      <c r="K3775">
        <v>0.60570000000000002</v>
      </c>
      <c r="L3775">
        <v>145.70570000000001</v>
      </c>
      <c r="M3775">
        <v>0.37169999999999997</v>
      </c>
      <c r="N3775">
        <v>164.73419999999999</v>
      </c>
    </row>
    <row r="3776" spans="1:14" x14ac:dyDescent="0.25">
      <c r="A3776">
        <v>3768</v>
      </c>
      <c r="B3776">
        <v>1101600</v>
      </c>
      <c r="C3776">
        <v>0</v>
      </c>
      <c r="E3776">
        <v>5.2200000000000003E-2</v>
      </c>
      <c r="F3776">
        <v>102.38720000000001</v>
      </c>
      <c r="G3776">
        <v>0</v>
      </c>
      <c r="H3776">
        <v>293.76830000000001</v>
      </c>
      <c r="I3776">
        <v>1.2788999999999999</v>
      </c>
      <c r="J3776">
        <v>39.785299999999999</v>
      </c>
      <c r="K3776">
        <v>0.59740000000000004</v>
      </c>
      <c r="L3776">
        <v>145.69739999999999</v>
      </c>
      <c r="M3776">
        <v>0.36849999999999999</v>
      </c>
      <c r="N3776">
        <v>164.73099999999999</v>
      </c>
    </row>
    <row r="3777" spans="1:14" x14ac:dyDescent="0.25">
      <c r="A3777">
        <v>3769</v>
      </c>
      <c r="B3777">
        <v>1105200</v>
      </c>
      <c r="C3777">
        <v>0</v>
      </c>
      <c r="E3777">
        <v>4.2500000000000003E-2</v>
      </c>
      <c r="F3777">
        <v>102.3775</v>
      </c>
      <c r="G3777">
        <v>0</v>
      </c>
      <c r="H3777">
        <v>293.76830000000001</v>
      </c>
      <c r="I3777">
        <v>1.2775000000000001</v>
      </c>
      <c r="J3777">
        <v>39.783999999999999</v>
      </c>
      <c r="K3777">
        <v>0.59009999999999996</v>
      </c>
      <c r="L3777">
        <v>145.6901</v>
      </c>
      <c r="M3777">
        <v>0.36620000000000003</v>
      </c>
      <c r="N3777">
        <v>164.7287</v>
      </c>
    </row>
    <row r="3778" spans="1:14" x14ac:dyDescent="0.25">
      <c r="A3778">
        <v>3770</v>
      </c>
      <c r="B3778">
        <v>1108800</v>
      </c>
      <c r="C3778">
        <v>0</v>
      </c>
      <c r="E3778">
        <v>3.4200000000000001E-2</v>
      </c>
      <c r="F3778">
        <v>102.36920000000001</v>
      </c>
      <c r="G3778">
        <v>0</v>
      </c>
      <c r="H3778">
        <v>293.76830000000001</v>
      </c>
      <c r="I3778">
        <v>1.2701</v>
      </c>
      <c r="J3778">
        <v>39.776600000000002</v>
      </c>
      <c r="K3778">
        <v>0.58009999999999995</v>
      </c>
      <c r="L3778">
        <v>145.68010000000001</v>
      </c>
      <c r="M3778">
        <v>0.3629</v>
      </c>
      <c r="N3778">
        <v>164.72540000000001</v>
      </c>
    </row>
    <row r="3779" spans="1:14" x14ac:dyDescent="0.25">
      <c r="A3779">
        <v>3771</v>
      </c>
      <c r="B3779">
        <v>1112400</v>
      </c>
      <c r="C3779">
        <v>0</v>
      </c>
      <c r="E3779">
        <v>2.6800000000000001E-2</v>
      </c>
      <c r="F3779">
        <v>102.3618</v>
      </c>
      <c r="G3779">
        <v>0</v>
      </c>
      <c r="H3779">
        <v>293.76830000000001</v>
      </c>
      <c r="I3779">
        <v>1.2549999999999999</v>
      </c>
      <c r="J3779">
        <v>39.761400000000002</v>
      </c>
      <c r="K3779">
        <v>0.57179999999999997</v>
      </c>
      <c r="L3779">
        <v>145.67179999999999</v>
      </c>
      <c r="M3779">
        <v>0.36</v>
      </c>
      <c r="N3779">
        <v>164.7225</v>
      </c>
    </row>
    <row r="3780" spans="1:14" x14ac:dyDescent="0.25">
      <c r="A3780">
        <v>3772</v>
      </c>
      <c r="B3780">
        <v>1116000</v>
      </c>
      <c r="C3780">
        <v>0</v>
      </c>
      <c r="E3780">
        <v>1.9599999999999999E-2</v>
      </c>
      <c r="F3780">
        <v>102.3546</v>
      </c>
      <c r="G3780">
        <v>0</v>
      </c>
      <c r="H3780">
        <v>293.76830000000001</v>
      </c>
      <c r="I3780">
        <v>1.2376</v>
      </c>
      <c r="J3780">
        <v>39.744100000000003</v>
      </c>
      <c r="K3780">
        <v>0.56200000000000006</v>
      </c>
      <c r="L3780">
        <v>145.66200000000001</v>
      </c>
      <c r="M3780">
        <v>0.3538</v>
      </c>
      <c r="N3780">
        <v>164.71629999999999</v>
      </c>
    </row>
    <row r="3781" spans="1:14" x14ac:dyDescent="0.25">
      <c r="A3781">
        <v>3773</v>
      </c>
      <c r="B3781">
        <v>1119600</v>
      </c>
      <c r="C3781">
        <v>0</v>
      </c>
      <c r="E3781">
        <v>1.24E-2</v>
      </c>
      <c r="F3781">
        <v>102.34739999999999</v>
      </c>
      <c r="G3781">
        <v>0</v>
      </c>
      <c r="H3781">
        <v>293.76830000000001</v>
      </c>
      <c r="I3781">
        <v>1.2172000000000001</v>
      </c>
      <c r="J3781">
        <v>39.723700000000001</v>
      </c>
      <c r="K3781">
        <v>0.54930000000000001</v>
      </c>
      <c r="L3781">
        <v>145.64930000000001</v>
      </c>
      <c r="M3781">
        <v>0.34439999999999998</v>
      </c>
      <c r="N3781">
        <v>164.70699999999999</v>
      </c>
    </row>
    <row r="3782" spans="1:14" x14ac:dyDescent="0.25">
      <c r="A3782">
        <v>3774</v>
      </c>
      <c r="B3782">
        <v>1123200</v>
      </c>
      <c r="C3782">
        <v>0</v>
      </c>
      <c r="E3782">
        <v>6.1000000000000004E-3</v>
      </c>
      <c r="F3782">
        <v>102.3411</v>
      </c>
      <c r="G3782">
        <v>0</v>
      </c>
      <c r="H3782">
        <v>293.76830000000001</v>
      </c>
      <c r="I3782">
        <v>1.1971000000000001</v>
      </c>
      <c r="J3782">
        <v>39.703600000000002</v>
      </c>
      <c r="K3782">
        <v>0.54139999999999999</v>
      </c>
      <c r="L3782">
        <v>145.6414</v>
      </c>
      <c r="M3782">
        <v>0.33510000000000001</v>
      </c>
      <c r="N3782">
        <v>164.69759999999999</v>
      </c>
    </row>
    <row r="3783" spans="1:14" x14ac:dyDescent="0.25">
      <c r="A3783">
        <v>3775</v>
      </c>
      <c r="B3783">
        <v>1126800</v>
      </c>
      <c r="C3783">
        <v>0</v>
      </c>
      <c r="E3783">
        <v>0</v>
      </c>
      <c r="F3783">
        <v>102.33499999999999</v>
      </c>
      <c r="G3783">
        <v>0</v>
      </c>
      <c r="H3783">
        <v>293.76830000000001</v>
      </c>
      <c r="I3783">
        <v>1.1792</v>
      </c>
      <c r="J3783">
        <v>39.685699999999997</v>
      </c>
      <c r="K3783">
        <v>0.53129999999999999</v>
      </c>
      <c r="L3783">
        <v>145.63130000000001</v>
      </c>
      <c r="M3783">
        <v>0.32769999999999999</v>
      </c>
      <c r="N3783">
        <v>164.6902</v>
      </c>
    </row>
    <row r="3784" spans="1:14" x14ac:dyDescent="0.25">
      <c r="A3784">
        <v>3776</v>
      </c>
      <c r="B3784">
        <v>1130400</v>
      </c>
      <c r="C3784">
        <v>3.6999999999999998E-2</v>
      </c>
      <c r="E3784">
        <v>0</v>
      </c>
      <c r="F3784">
        <v>102.33499999999999</v>
      </c>
      <c r="G3784">
        <v>0</v>
      </c>
      <c r="H3784">
        <v>293.76830000000001</v>
      </c>
      <c r="I3784">
        <v>1.1635</v>
      </c>
      <c r="J3784">
        <v>39.67</v>
      </c>
      <c r="K3784">
        <v>0.52270000000000005</v>
      </c>
      <c r="L3784">
        <v>145.62270000000001</v>
      </c>
      <c r="M3784">
        <v>0.31740000000000002</v>
      </c>
      <c r="N3784">
        <v>164.6799</v>
      </c>
    </row>
    <row r="3785" spans="1:14" x14ac:dyDescent="0.25">
      <c r="A3785">
        <v>3777</v>
      </c>
      <c r="B3785">
        <v>1134000</v>
      </c>
      <c r="C3785">
        <v>0</v>
      </c>
      <c r="E3785">
        <v>0</v>
      </c>
      <c r="F3785">
        <v>102.33499999999999</v>
      </c>
      <c r="G3785">
        <v>0</v>
      </c>
      <c r="H3785">
        <v>293.76830000000001</v>
      </c>
      <c r="I3785">
        <v>1.1485000000000001</v>
      </c>
      <c r="J3785">
        <v>39.655000000000001</v>
      </c>
      <c r="K3785">
        <v>0.51519999999999999</v>
      </c>
      <c r="L3785">
        <v>145.61519999999999</v>
      </c>
      <c r="M3785">
        <v>0.31119999999999998</v>
      </c>
      <c r="N3785">
        <v>164.6737</v>
      </c>
    </row>
    <row r="3786" spans="1:14" x14ac:dyDescent="0.25">
      <c r="A3786">
        <v>3778</v>
      </c>
      <c r="B3786">
        <v>1137600</v>
      </c>
      <c r="C3786">
        <v>5.2999999999999999E-2</v>
      </c>
      <c r="E3786">
        <v>0</v>
      </c>
      <c r="F3786">
        <v>102.33499999999999</v>
      </c>
      <c r="G3786">
        <v>0</v>
      </c>
      <c r="H3786">
        <v>293.76830000000001</v>
      </c>
      <c r="I3786">
        <v>1.1341000000000001</v>
      </c>
      <c r="J3786">
        <v>39.640599999999999</v>
      </c>
      <c r="K3786">
        <v>0.50860000000000005</v>
      </c>
      <c r="L3786">
        <v>145.6086</v>
      </c>
      <c r="M3786">
        <v>0.30380000000000001</v>
      </c>
      <c r="N3786">
        <v>164.66630000000001</v>
      </c>
    </row>
    <row r="3787" spans="1:14" x14ac:dyDescent="0.25">
      <c r="A3787">
        <v>3779</v>
      </c>
      <c r="B3787">
        <v>1141200</v>
      </c>
      <c r="C3787">
        <v>0</v>
      </c>
      <c r="E3787">
        <v>0</v>
      </c>
      <c r="F3787">
        <v>102.33499999999999</v>
      </c>
      <c r="G3787">
        <v>0</v>
      </c>
      <c r="H3787">
        <v>293.76830000000001</v>
      </c>
      <c r="I3787">
        <v>1.119</v>
      </c>
      <c r="J3787">
        <v>39.625500000000002</v>
      </c>
      <c r="K3787">
        <v>0.50270000000000004</v>
      </c>
      <c r="L3787">
        <v>145.6027</v>
      </c>
      <c r="M3787">
        <v>0.29630000000000001</v>
      </c>
      <c r="N3787">
        <v>164.65880000000001</v>
      </c>
    </row>
    <row r="3788" spans="1:14" x14ac:dyDescent="0.25">
      <c r="A3788">
        <v>3780</v>
      </c>
      <c r="B3788">
        <v>1144800</v>
      </c>
      <c r="C3788">
        <v>0</v>
      </c>
      <c r="E3788">
        <v>0</v>
      </c>
      <c r="F3788">
        <v>102.33499999999999</v>
      </c>
      <c r="G3788">
        <v>0</v>
      </c>
      <c r="H3788">
        <v>293.76830000000001</v>
      </c>
      <c r="I3788">
        <v>1.1048</v>
      </c>
      <c r="J3788">
        <v>39.611199999999997</v>
      </c>
      <c r="K3788">
        <v>0.4985</v>
      </c>
      <c r="L3788">
        <v>145.5985</v>
      </c>
      <c r="M3788">
        <v>0.2898</v>
      </c>
      <c r="N3788">
        <v>164.6523</v>
      </c>
    </row>
    <row r="3789" spans="1:14" x14ac:dyDescent="0.25">
      <c r="A3789">
        <v>3781</v>
      </c>
      <c r="B3789">
        <v>1148400</v>
      </c>
      <c r="C3789">
        <v>0</v>
      </c>
      <c r="E3789">
        <v>0</v>
      </c>
      <c r="F3789">
        <v>102.33499999999999</v>
      </c>
      <c r="G3789">
        <v>0</v>
      </c>
      <c r="H3789">
        <v>293.76830000000001</v>
      </c>
      <c r="I3789">
        <v>1.0907</v>
      </c>
      <c r="J3789">
        <v>39.597099999999998</v>
      </c>
      <c r="K3789">
        <v>0.49299999999999999</v>
      </c>
      <c r="L3789">
        <v>145.59299999999999</v>
      </c>
      <c r="M3789">
        <v>0.28220000000000001</v>
      </c>
      <c r="N3789">
        <v>164.6447</v>
      </c>
    </row>
    <row r="3790" spans="1:14" x14ac:dyDescent="0.25">
      <c r="A3790">
        <v>3782</v>
      </c>
      <c r="B3790">
        <v>1152000</v>
      </c>
      <c r="C3790">
        <v>0</v>
      </c>
      <c r="E3790">
        <v>0</v>
      </c>
      <c r="F3790">
        <v>102.33499999999999</v>
      </c>
      <c r="G3790">
        <v>0</v>
      </c>
      <c r="H3790">
        <v>293.76830000000001</v>
      </c>
      <c r="I3790">
        <v>1.0763</v>
      </c>
      <c r="J3790">
        <v>39.582799999999999</v>
      </c>
      <c r="K3790">
        <v>0.48980000000000001</v>
      </c>
      <c r="L3790">
        <v>145.5898</v>
      </c>
      <c r="M3790">
        <v>0.27600000000000002</v>
      </c>
      <c r="N3790">
        <v>164.63849999999999</v>
      </c>
    </row>
    <row r="3791" spans="1:14" x14ac:dyDescent="0.25">
      <c r="A3791">
        <v>3783</v>
      </c>
      <c r="B3791">
        <v>1155600</v>
      </c>
      <c r="C3791">
        <v>0</v>
      </c>
      <c r="E3791">
        <v>0</v>
      </c>
      <c r="F3791">
        <v>102.33499999999999</v>
      </c>
      <c r="G3791">
        <v>0</v>
      </c>
      <c r="H3791">
        <v>293.76830000000001</v>
      </c>
      <c r="I3791">
        <v>1.0641</v>
      </c>
      <c r="J3791">
        <v>39.570500000000003</v>
      </c>
      <c r="K3791">
        <v>0.4844</v>
      </c>
      <c r="L3791">
        <v>145.58449999999999</v>
      </c>
      <c r="M3791">
        <v>0.2722</v>
      </c>
      <c r="N3791">
        <v>164.63470000000001</v>
      </c>
    </row>
    <row r="3792" spans="1:14" x14ac:dyDescent="0.25">
      <c r="A3792">
        <v>3784</v>
      </c>
      <c r="B3792">
        <v>1159200</v>
      </c>
      <c r="C3792">
        <v>0</v>
      </c>
      <c r="E3792">
        <v>0</v>
      </c>
      <c r="F3792">
        <v>102.33499999999999</v>
      </c>
      <c r="G3792">
        <v>0</v>
      </c>
      <c r="H3792">
        <v>293.76830000000001</v>
      </c>
      <c r="I3792">
        <v>1.0511999999999999</v>
      </c>
      <c r="J3792">
        <v>39.557699999999997</v>
      </c>
      <c r="K3792">
        <v>0.48149999999999998</v>
      </c>
      <c r="L3792">
        <v>145.58150000000001</v>
      </c>
      <c r="M3792">
        <v>0.26640000000000003</v>
      </c>
      <c r="N3792">
        <v>164.62889999999999</v>
      </c>
    </row>
    <row r="3793" spans="1:14" x14ac:dyDescent="0.25">
      <c r="A3793">
        <v>3785</v>
      </c>
      <c r="B3793">
        <v>0</v>
      </c>
      <c r="C3793">
        <v>0</v>
      </c>
      <c r="D3793" s="1" t="s">
        <v>41</v>
      </c>
      <c r="E3793">
        <v>0</v>
      </c>
      <c r="F3793">
        <v>102.33499999999999</v>
      </c>
      <c r="G3793">
        <v>0</v>
      </c>
      <c r="H3793">
        <v>293.76830000000001</v>
      </c>
      <c r="I3793">
        <v>0</v>
      </c>
      <c r="J3793">
        <v>38.506500000000003</v>
      </c>
      <c r="K3793">
        <v>0</v>
      </c>
      <c r="L3793">
        <v>145.1</v>
      </c>
      <c r="M3793">
        <v>0</v>
      </c>
      <c r="N3793">
        <v>164.36250000000001</v>
      </c>
    </row>
    <row r="3794" spans="1:14" x14ac:dyDescent="0.25">
      <c r="A3794">
        <v>3786</v>
      </c>
      <c r="B3794">
        <v>3600</v>
      </c>
      <c r="C3794">
        <v>0</v>
      </c>
      <c r="E3794">
        <v>0</v>
      </c>
      <c r="F3794">
        <v>102.33499999999999</v>
      </c>
      <c r="G3794">
        <v>0</v>
      </c>
      <c r="H3794">
        <v>293.76830000000001</v>
      </c>
      <c r="I3794">
        <v>0</v>
      </c>
      <c r="J3794">
        <v>38.506500000000003</v>
      </c>
      <c r="K3794">
        <v>0</v>
      </c>
      <c r="L3794">
        <v>145.1</v>
      </c>
      <c r="M3794">
        <v>0</v>
      </c>
      <c r="N3794">
        <v>164.36250000000001</v>
      </c>
    </row>
    <row r="3795" spans="1:14" x14ac:dyDescent="0.25">
      <c r="A3795">
        <v>3787</v>
      </c>
      <c r="B3795">
        <v>7200</v>
      </c>
      <c r="C3795">
        <v>0</v>
      </c>
      <c r="E3795">
        <v>0</v>
      </c>
      <c r="F3795">
        <v>102.33499999999999</v>
      </c>
      <c r="G3795">
        <v>0</v>
      </c>
      <c r="H3795">
        <v>293.76830000000001</v>
      </c>
      <c r="I3795">
        <v>0</v>
      </c>
      <c r="J3795">
        <v>38.506500000000003</v>
      </c>
      <c r="K3795">
        <v>0</v>
      </c>
      <c r="L3795">
        <v>145.1</v>
      </c>
      <c r="M3795">
        <v>0</v>
      </c>
      <c r="N3795">
        <v>164.36250000000001</v>
      </c>
    </row>
    <row r="3796" spans="1:14" x14ac:dyDescent="0.25">
      <c r="A3796">
        <v>3788</v>
      </c>
      <c r="B3796">
        <v>10800</v>
      </c>
      <c r="C3796">
        <v>0</v>
      </c>
      <c r="E3796">
        <v>0</v>
      </c>
      <c r="F3796">
        <v>102.33499999999999</v>
      </c>
      <c r="G3796">
        <v>0</v>
      </c>
      <c r="H3796">
        <v>293.76830000000001</v>
      </c>
      <c r="I3796">
        <v>0</v>
      </c>
      <c r="J3796">
        <v>38.506500000000003</v>
      </c>
      <c r="K3796">
        <v>0</v>
      </c>
      <c r="L3796">
        <v>145.1</v>
      </c>
      <c r="M3796">
        <v>0</v>
      </c>
      <c r="N3796">
        <v>164.36250000000001</v>
      </c>
    </row>
    <row r="3797" spans="1:14" x14ac:dyDescent="0.25">
      <c r="A3797">
        <v>3789</v>
      </c>
      <c r="B3797">
        <v>14400</v>
      </c>
      <c r="C3797">
        <v>0</v>
      </c>
      <c r="E3797">
        <v>0</v>
      </c>
      <c r="F3797">
        <v>102.33499999999999</v>
      </c>
      <c r="G3797">
        <v>0</v>
      </c>
      <c r="H3797">
        <v>293.76830000000001</v>
      </c>
      <c r="I3797">
        <v>0</v>
      </c>
      <c r="J3797">
        <v>38.506500000000003</v>
      </c>
      <c r="K3797">
        <v>0</v>
      </c>
      <c r="L3797">
        <v>145.1</v>
      </c>
      <c r="M3797">
        <v>0</v>
      </c>
      <c r="N3797">
        <v>164.36250000000001</v>
      </c>
    </row>
    <row r="3798" spans="1:14" x14ac:dyDescent="0.25">
      <c r="A3798">
        <v>3790</v>
      </c>
      <c r="B3798">
        <v>18000</v>
      </c>
      <c r="C3798">
        <v>0</v>
      </c>
      <c r="E3798">
        <v>0</v>
      </c>
      <c r="F3798">
        <v>102.33499999999999</v>
      </c>
      <c r="G3798">
        <v>0</v>
      </c>
      <c r="H3798">
        <v>293.76830000000001</v>
      </c>
      <c r="I3798">
        <v>0</v>
      </c>
      <c r="J3798">
        <v>38.506500000000003</v>
      </c>
      <c r="K3798">
        <v>0</v>
      </c>
      <c r="L3798">
        <v>145.1</v>
      </c>
      <c r="M3798">
        <v>0</v>
      </c>
      <c r="N3798">
        <v>164.36250000000001</v>
      </c>
    </row>
    <row r="3799" spans="1:14" x14ac:dyDescent="0.25">
      <c r="A3799">
        <v>3791</v>
      </c>
      <c r="B3799">
        <v>21600</v>
      </c>
      <c r="C3799">
        <v>0</v>
      </c>
      <c r="E3799">
        <v>0</v>
      </c>
      <c r="F3799">
        <v>102.33499999999999</v>
      </c>
      <c r="G3799">
        <v>0</v>
      </c>
      <c r="H3799">
        <v>293.76830000000001</v>
      </c>
      <c r="I3799">
        <v>0</v>
      </c>
      <c r="J3799">
        <v>38.506500000000003</v>
      </c>
      <c r="K3799">
        <v>0</v>
      </c>
      <c r="L3799">
        <v>145.1</v>
      </c>
      <c r="M3799">
        <v>0</v>
      </c>
      <c r="N3799">
        <v>164.36250000000001</v>
      </c>
    </row>
    <row r="3800" spans="1:14" x14ac:dyDescent="0.25">
      <c r="A3800">
        <v>3792</v>
      </c>
      <c r="B3800">
        <v>25200</v>
      </c>
      <c r="C3800">
        <v>0</v>
      </c>
      <c r="E3800">
        <v>0</v>
      </c>
      <c r="F3800">
        <v>102.33499999999999</v>
      </c>
      <c r="G3800">
        <v>0</v>
      </c>
      <c r="H3800">
        <v>293.76830000000001</v>
      </c>
      <c r="I3800">
        <v>0</v>
      </c>
      <c r="J3800">
        <v>38.506500000000003</v>
      </c>
      <c r="K3800">
        <v>0</v>
      </c>
      <c r="L3800">
        <v>145.1</v>
      </c>
      <c r="M3800">
        <v>0</v>
      </c>
      <c r="N3800">
        <v>164.36250000000001</v>
      </c>
    </row>
    <row r="3801" spans="1:14" x14ac:dyDescent="0.25">
      <c r="A3801">
        <v>3793</v>
      </c>
      <c r="B3801">
        <v>28800</v>
      </c>
      <c r="C3801">
        <v>0</v>
      </c>
      <c r="E3801">
        <v>0</v>
      </c>
      <c r="F3801">
        <v>102.33499999999999</v>
      </c>
      <c r="G3801">
        <v>0</v>
      </c>
      <c r="H3801">
        <v>293.76830000000001</v>
      </c>
      <c r="I3801">
        <v>0</v>
      </c>
      <c r="J3801">
        <v>38.506500000000003</v>
      </c>
      <c r="K3801">
        <v>0</v>
      </c>
      <c r="L3801">
        <v>145.1</v>
      </c>
      <c r="M3801">
        <v>0</v>
      </c>
      <c r="N3801">
        <v>164.36250000000001</v>
      </c>
    </row>
    <row r="3802" spans="1:14" x14ac:dyDescent="0.25">
      <c r="A3802">
        <v>3794</v>
      </c>
      <c r="B3802">
        <v>32400</v>
      </c>
      <c r="C3802">
        <v>0</v>
      </c>
      <c r="E3802">
        <v>0</v>
      </c>
      <c r="F3802">
        <v>102.33499999999999</v>
      </c>
      <c r="G3802">
        <v>0</v>
      </c>
      <c r="H3802">
        <v>293.76830000000001</v>
      </c>
      <c r="I3802">
        <v>0</v>
      </c>
      <c r="J3802">
        <v>38.506500000000003</v>
      </c>
      <c r="K3802">
        <v>0</v>
      </c>
      <c r="L3802">
        <v>145.1</v>
      </c>
      <c r="M3802">
        <v>0</v>
      </c>
      <c r="N3802">
        <v>164.36250000000001</v>
      </c>
    </row>
    <row r="3803" spans="1:14" x14ac:dyDescent="0.25">
      <c r="A3803">
        <v>3795</v>
      </c>
      <c r="B3803">
        <v>36000</v>
      </c>
      <c r="C3803">
        <v>0</v>
      </c>
      <c r="E3803">
        <v>0</v>
      </c>
      <c r="F3803">
        <v>102.33499999999999</v>
      </c>
      <c r="G3803">
        <v>0</v>
      </c>
      <c r="H3803">
        <v>293.76830000000001</v>
      </c>
      <c r="I3803">
        <v>0</v>
      </c>
      <c r="J3803">
        <v>38.506500000000003</v>
      </c>
      <c r="K3803">
        <v>0</v>
      </c>
      <c r="L3803">
        <v>145.1</v>
      </c>
      <c r="M3803">
        <v>0</v>
      </c>
      <c r="N3803">
        <v>164.36250000000001</v>
      </c>
    </row>
    <row r="3804" spans="1:14" x14ac:dyDescent="0.25">
      <c r="A3804">
        <v>3796</v>
      </c>
      <c r="B3804">
        <v>39600</v>
      </c>
      <c r="C3804">
        <v>0</v>
      </c>
      <c r="E3804">
        <v>0</v>
      </c>
      <c r="F3804">
        <v>102.33499999999999</v>
      </c>
      <c r="G3804">
        <v>0</v>
      </c>
      <c r="H3804">
        <v>293.76830000000001</v>
      </c>
      <c r="I3804">
        <v>0</v>
      </c>
      <c r="J3804">
        <v>38.506500000000003</v>
      </c>
      <c r="K3804">
        <v>0</v>
      </c>
      <c r="L3804">
        <v>145.1</v>
      </c>
      <c r="M3804">
        <v>0</v>
      </c>
      <c r="N3804">
        <v>164.36250000000001</v>
      </c>
    </row>
    <row r="3805" spans="1:14" x14ac:dyDescent="0.25">
      <c r="A3805">
        <v>3797</v>
      </c>
      <c r="B3805">
        <v>43200</v>
      </c>
      <c r="C3805">
        <v>0</v>
      </c>
      <c r="E3805">
        <v>0</v>
      </c>
      <c r="F3805">
        <v>102.33499999999999</v>
      </c>
      <c r="G3805">
        <v>0</v>
      </c>
      <c r="H3805">
        <v>293.76830000000001</v>
      </c>
      <c r="I3805">
        <v>0</v>
      </c>
      <c r="J3805">
        <v>38.506500000000003</v>
      </c>
      <c r="K3805">
        <v>0</v>
      </c>
      <c r="L3805">
        <v>145.1</v>
      </c>
      <c r="M3805">
        <v>0</v>
      </c>
      <c r="N3805">
        <v>164.36250000000001</v>
      </c>
    </row>
    <row r="3806" spans="1:14" x14ac:dyDescent="0.25">
      <c r="A3806">
        <v>3798</v>
      </c>
      <c r="B3806">
        <v>46800</v>
      </c>
      <c r="C3806">
        <v>0</v>
      </c>
      <c r="E3806">
        <v>0</v>
      </c>
      <c r="F3806">
        <v>102.33499999999999</v>
      </c>
      <c r="G3806">
        <v>0</v>
      </c>
      <c r="H3806">
        <v>293.76830000000001</v>
      </c>
      <c r="I3806">
        <v>0</v>
      </c>
      <c r="J3806">
        <v>38.506500000000003</v>
      </c>
      <c r="K3806">
        <v>0</v>
      </c>
      <c r="L3806">
        <v>145.1</v>
      </c>
      <c r="M3806">
        <v>0</v>
      </c>
      <c r="N3806">
        <v>164.36250000000001</v>
      </c>
    </row>
    <row r="3807" spans="1:14" x14ac:dyDescent="0.25">
      <c r="A3807">
        <v>3799</v>
      </c>
      <c r="B3807">
        <v>50400</v>
      </c>
      <c r="C3807">
        <v>3.6999999999999998E-2</v>
      </c>
      <c r="E3807">
        <v>0</v>
      </c>
      <c r="F3807">
        <v>102.33499999999999</v>
      </c>
      <c r="G3807">
        <v>0</v>
      </c>
      <c r="H3807">
        <v>293.76830000000001</v>
      </c>
      <c r="I3807">
        <v>0</v>
      </c>
      <c r="J3807">
        <v>38.506500000000003</v>
      </c>
      <c r="K3807">
        <v>0</v>
      </c>
      <c r="L3807">
        <v>145.1</v>
      </c>
      <c r="M3807">
        <v>0</v>
      </c>
      <c r="N3807">
        <v>164.36250000000001</v>
      </c>
    </row>
    <row r="3808" spans="1:14" x14ac:dyDescent="0.25">
      <c r="A3808">
        <v>3800</v>
      </c>
      <c r="B3808">
        <v>54000</v>
      </c>
      <c r="C3808">
        <v>4.4999999999999998E-2</v>
      </c>
      <c r="E3808">
        <v>1E-4</v>
      </c>
      <c r="F3808">
        <v>102.3351</v>
      </c>
      <c r="G3808">
        <v>1E-4</v>
      </c>
      <c r="H3808">
        <v>293.76839999999999</v>
      </c>
      <c r="I3808">
        <v>1E-4</v>
      </c>
      <c r="J3808">
        <v>38.506500000000003</v>
      </c>
      <c r="K3808">
        <v>1E-4</v>
      </c>
      <c r="L3808">
        <v>145.1001</v>
      </c>
      <c r="M3808">
        <v>1E-4</v>
      </c>
      <c r="N3808">
        <v>164.36259999999999</v>
      </c>
    </row>
    <row r="3809" spans="1:14" x14ac:dyDescent="0.25">
      <c r="A3809">
        <v>3801</v>
      </c>
      <c r="B3809">
        <v>57600</v>
      </c>
      <c r="C3809">
        <v>0</v>
      </c>
      <c r="E3809">
        <v>1E-4</v>
      </c>
      <c r="F3809">
        <v>102.3351</v>
      </c>
      <c r="G3809">
        <v>1E-4</v>
      </c>
      <c r="H3809">
        <v>293.76839999999999</v>
      </c>
      <c r="I3809">
        <v>1E-4</v>
      </c>
      <c r="J3809">
        <v>38.506500000000003</v>
      </c>
      <c r="K3809">
        <v>1E-4</v>
      </c>
      <c r="L3809">
        <v>145.1001</v>
      </c>
      <c r="M3809">
        <v>1E-4</v>
      </c>
      <c r="N3809">
        <v>164.36259999999999</v>
      </c>
    </row>
    <row r="3810" spans="1:14" x14ac:dyDescent="0.25">
      <c r="A3810">
        <v>3802</v>
      </c>
      <c r="B3810">
        <v>61200</v>
      </c>
      <c r="C3810">
        <v>0</v>
      </c>
      <c r="E3810">
        <v>1E-4</v>
      </c>
      <c r="F3810">
        <v>102.3351</v>
      </c>
      <c r="G3810">
        <v>1E-4</v>
      </c>
      <c r="H3810">
        <v>293.76839999999999</v>
      </c>
      <c r="I3810">
        <v>1E-4</v>
      </c>
      <c r="J3810">
        <v>38.506500000000003</v>
      </c>
      <c r="K3810">
        <v>1E-4</v>
      </c>
      <c r="L3810">
        <v>145.1001</v>
      </c>
      <c r="M3810">
        <v>1E-4</v>
      </c>
      <c r="N3810">
        <v>164.36259999999999</v>
      </c>
    </row>
    <row r="3811" spans="1:14" x14ac:dyDescent="0.25">
      <c r="A3811">
        <v>3803</v>
      </c>
      <c r="B3811">
        <v>64800</v>
      </c>
      <c r="C3811">
        <v>0</v>
      </c>
      <c r="E3811">
        <v>1E-4</v>
      </c>
      <c r="F3811">
        <v>102.3351</v>
      </c>
      <c r="G3811">
        <v>1E-4</v>
      </c>
      <c r="H3811">
        <v>293.76839999999999</v>
      </c>
      <c r="I3811">
        <v>1E-4</v>
      </c>
      <c r="J3811">
        <v>38.506500000000003</v>
      </c>
      <c r="K3811">
        <v>1E-4</v>
      </c>
      <c r="L3811">
        <v>145.1001</v>
      </c>
      <c r="M3811">
        <v>1E-4</v>
      </c>
      <c r="N3811">
        <v>164.36259999999999</v>
      </c>
    </row>
    <row r="3812" spans="1:14" x14ac:dyDescent="0.25">
      <c r="A3812">
        <v>3804</v>
      </c>
      <c r="B3812">
        <v>68400</v>
      </c>
      <c r="C3812">
        <v>0</v>
      </c>
      <c r="E3812">
        <v>1E-4</v>
      </c>
      <c r="F3812">
        <v>102.3351</v>
      </c>
      <c r="G3812">
        <v>1E-4</v>
      </c>
      <c r="H3812">
        <v>293.76839999999999</v>
      </c>
      <c r="I3812">
        <v>1E-4</v>
      </c>
      <c r="J3812">
        <v>38.506500000000003</v>
      </c>
      <c r="K3812">
        <v>1E-4</v>
      </c>
      <c r="L3812">
        <v>145.1001</v>
      </c>
      <c r="M3812">
        <v>1E-4</v>
      </c>
      <c r="N3812">
        <v>164.36259999999999</v>
      </c>
    </row>
    <row r="3813" spans="1:14" x14ac:dyDescent="0.25">
      <c r="A3813">
        <v>3805</v>
      </c>
      <c r="B3813">
        <v>72000</v>
      </c>
      <c r="C3813">
        <v>0</v>
      </c>
      <c r="E3813">
        <v>1E-4</v>
      </c>
      <c r="F3813">
        <v>102.3351</v>
      </c>
      <c r="G3813">
        <v>1E-4</v>
      </c>
      <c r="H3813">
        <v>293.76839999999999</v>
      </c>
      <c r="I3813">
        <v>1E-4</v>
      </c>
      <c r="J3813">
        <v>38.506500000000003</v>
      </c>
      <c r="K3813">
        <v>1E-4</v>
      </c>
      <c r="L3813">
        <v>145.1001</v>
      </c>
      <c r="M3813">
        <v>1E-4</v>
      </c>
      <c r="N3813">
        <v>164.36259999999999</v>
      </c>
    </row>
    <row r="3814" spans="1:14" x14ac:dyDescent="0.25">
      <c r="A3814">
        <v>3806</v>
      </c>
      <c r="B3814">
        <v>75600</v>
      </c>
      <c r="C3814">
        <v>0</v>
      </c>
      <c r="E3814">
        <v>1E-4</v>
      </c>
      <c r="F3814">
        <v>102.3351</v>
      </c>
      <c r="G3814">
        <v>1E-4</v>
      </c>
      <c r="H3814">
        <v>293.76839999999999</v>
      </c>
      <c r="I3814">
        <v>1E-4</v>
      </c>
      <c r="J3814">
        <v>38.506500000000003</v>
      </c>
      <c r="K3814">
        <v>1E-4</v>
      </c>
      <c r="L3814">
        <v>145.1001</v>
      </c>
      <c r="M3814">
        <v>1E-4</v>
      </c>
      <c r="N3814">
        <v>164.36259999999999</v>
      </c>
    </row>
    <row r="3815" spans="1:14" x14ac:dyDescent="0.25">
      <c r="A3815">
        <v>3807</v>
      </c>
      <c r="B3815">
        <v>79200</v>
      </c>
      <c r="C3815">
        <v>0</v>
      </c>
      <c r="E3815">
        <v>1E-4</v>
      </c>
      <c r="F3815">
        <v>102.3351</v>
      </c>
      <c r="G3815">
        <v>1E-4</v>
      </c>
      <c r="H3815">
        <v>293.76839999999999</v>
      </c>
      <c r="I3815">
        <v>1E-4</v>
      </c>
      <c r="J3815">
        <v>38.506500000000003</v>
      </c>
      <c r="K3815">
        <v>1E-4</v>
      </c>
      <c r="L3815">
        <v>145.1001</v>
      </c>
      <c r="M3815">
        <v>1E-4</v>
      </c>
      <c r="N3815">
        <v>164.36259999999999</v>
      </c>
    </row>
    <row r="3816" spans="1:14" x14ac:dyDescent="0.25">
      <c r="A3816">
        <v>3808</v>
      </c>
      <c r="B3816">
        <v>82800</v>
      </c>
      <c r="C3816">
        <v>0</v>
      </c>
      <c r="E3816">
        <v>1E-4</v>
      </c>
      <c r="F3816">
        <v>102.3351</v>
      </c>
      <c r="G3816">
        <v>1E-4</v>
      </c>
      <c r="H3816">
        <v>293.76839999999999</v>
      </c>
      <c r="I3816">
        <v>1E-4</v>
      </c>
      <c r="J3816">
        <v>38.506500000000003</v>
      </c>
      <c r="K3816">
        <v>1E-4</v>
      </c>
      <c r="L3816">
        <v>145.1001</v>
      </c>
      <c r="M3816">
        <v>1E-4</v>
      </c>
      <c r="N3816">
        <v>164.36259999999999</v>
      </c>
    </row>
    <row r="3817" spans="1:14" x14ac:dyDescent="0.25">
      <c r="A3817">
        <v>3809</v>
      </c>
      <c r="B3817">
        <v>86400</v>
      </c>
      <c r="C3817">
        <v>0</v>
      </c>
      <c r="E3817">
        <v>1E-4</v>
      </c>
      <c r="F3817">
        <v>102.3351</v>
      </c>
      <c r="G3817">
        <v>1E-4</v>
      </c>
      <c r="H3817">
        <v>293.76839999999999</v>
      </c>
      <c r="I3817">
        <v>1E-4</v>
      </c>
      <c r="J3817">
        <v>38.506500000000003</v>
      </c>
      <c r="K3817">
        <v>1E-4</v>
      </c>
      <c r="L3817">
        <v>145.1001</v>
      </c>
      <c r="M3817">
        <v>1E-4</v>
      </c>
      <c r="N3817">
        <v>164.36259999999999</v>
      </c>
    </row>
    <row r="3818" spans="1:14" x14ac:dyDescent="0.25">
      <c r="A3818">
        <v>3810</v>
      </c>
      <c r="B3818">
        <v>90000</v>
      </c>
      <c r="C3818">
        <v>0</v>
      </c>
      <c r="E3818">
        <v>1E-4</v>
      </c>
      <c r="F3818">
        <v>102.3351</v>
      </c>
      <c r="G3818">
        <v>1E-4</v>
      </c>
      <c r="H3818">
        <v>293.76839999999999</v>
      </c>
      <c r="I3818">
        <v>1E-4</v>
      </c>
      <c r="J3818">
        <v>38.506500000000003</v>
      </c>
      <c r="K3818">
        <v>1E-4</v>
      </c>
      <c r="L3818">
        <v>145.1001</v>
      </c>
      <c r="M3818">
        <v>1E-4</v>
      </c>
      <c r="N3818">
        <v>164.36259999999999</v>
      </c>
    </row>
    <row r="3819" spans="1:14" x14ac:dyDescent="0.25">
      <c r="A3819">
        <v>3811</v>
      </c>
      <c r="B3819">
        <v>93600</v>
      </c>
      <c r="C3819">
        <v>0</v>
      </c>
      <c r="E3819">
        <v>1E-4</v>
      </c>
      <c r="F3819">
        <v>102.3351</v>
      </c>
      <c r="G3819">
        <v>1E-4</v>
      </c>
      <c r="H3819">
        <v>293.76839999999999</v>
      </c>
      <c r="I3819">
        <v>1E-4</v>
      </c>
      <c r="J3819">
        <v>38.506500000000003</v>
      </c>
      <c r="K3819">
        <v>1E-4</v>
      </c>
      <c r="L3819">
        <v>145.1001</v>
      </c>
      <c r="M3819">
        <v>1E-4</v>
      </c>
      <c r="N3819">
        <v>164.36259999999999</v>
      </c>
    </row>
    <row r="3820" spans="1:14" x14ac:dyDescent="0.25">
      <c r="A3820">
        <v>3812</v>
      </c>
      <c r="B3820">
        <v>97200</v>
      </c>
      <c r="C3820">
        <v>0</v>
      </c>
      <c r="E3820">
        <v>1E-4</v>
      </c>
      <c r="F3820">
        <v>102.3351</v>
      </c>
      <c r="G3820">
        <v>1E-4</v>
      </c>
      <c r="H3820">
        <v>293.76839999999999</v>
      </c>
      <c r="I3820">
        <v>1E-4</v>
      </c>
      <c r="J3820">
        <v>38.506500000000003</v>
      </c>
      <c r="K3820">
        <v>1E-4</v>
      </c>
      <c r="L3820">
        <v>145.1001</v>
      </c>
      <c r="M3820">
        <v>1E-4</v>
      </c>
      <c r="N3820">
        <v>164.36259999999999</v>
      </c>
    </row>
    <row r="3821" spans="1:14" x14ac:dyDescent="0.25">
      <c r="A3821">
        <v>3813</v>
      </c>
      <c r="B3821">
        <v>100800</v>
      </c>
      <c r="C3821">
        <v>0</v>
      </c>
      <c r="E3821">
        <v>1E-4</v>
      </c>
      <c r="F3821">
        <v>102.3351</v>
      </c>
      <c r="G3821">
        <v>1E-4</v>
      </c>
      <c r="H3821">
        <v>293.76839999999999</v>
      </c>
      <c r="I3821">
        <v>1E-4</v>
      </c>
      <c r="J3821">
        <v>38.506500000000003</v>
      </c>
      <c r="K3821">
        <v>1E-4</v>
      </c>
      <c r="L3821">
        <v>145.1001</v>
      </c>
      <c r="M3821">
        <v>1E-4</v>
      </c>
      <c r="N3821">
        <v>164.36259999999999</v>
      </c>
    </row>
    <row r="3822" spans="1:14" x14ac:dyDescent="0.25">
      <c r="A3822">
        <v>3814</v>
      </c>
      <c r="B3822">
        <v>104400</v>
      </c>
      <c r="C3822">
        <v>0</v>
      </c>
      <c r="E3822">
        <v>1E-4</v>
      </c>
      <c r="F3822">
        <v>102.3351</v>
      </c>
      <c r="G3822">
        <v>1E-4</v>
      </c>
      <c r="H3822">
        <v>293.76839999999999</v>
      </c>
      <c r="I3822">
        <v>1E-4</v>
      </c>
      <c r="J3822">
        <v>38.506500000000003</v>
      </c>
      <c r="K3822">
        <v>1E-4</v>
      </c>
      <c r="L3822">
        <v>145.1001</v>
      </c>
      <c r="M3822">
        <v>1E-4</v>
      </c>
      <c r="N3822">
        <v>164.36259999999999</v>
      </c>
    </row>
    <row r="3823" spans="1:14" x14ac:dyDescent="0.25">
      <c r="A3823">
        <v>3815</v>
      </c>
      <c r="B3823">
        <v>108000</v>
      </c>
      <c r="C3823">
        <v>0</v>
      </c>
      <c r="E3823">
        <v>1E-4</v>
      </c>
      <c r="F3823">
        <v>102.3351</v>
      </c>
      <c r="G3823">
        <v>1E-4</v>
      </c>
      <c r="H3823">
        <v>293.76839999999999</v>
      </c>
      <c r="I3823">
        <v>1E-4</v>
      </c>
      <c r="J3823">
        <v>38.506500000000003</v>
      </c>
      <c r="K3823">
        <v>1E-4</v>
      </c>
      <c r="L3823">
        <v>145.1001</v>
      </c>
      <c r="M3823">
        <v>1E-4</v>
      </c>
      <c r="N3823">
        <v>164.36259999999999</v>
      </c>
    </row>
    <row r="3824" spans="1:14" x14ac:dyDescent="0.25">
      <c r="A3824">
        <v>3816</v>
      </c>
      <c r="B3824">
        <v>111600</v>
      </c>
      <c r="C3824">
        <v>3.6999999999999998E-2</v>
      </c>
      <c r="E3824">
        <v>1E-4</v>
      </c>
      <c r="F3824">
        <v>102.3351</v>
      </c>
      <c r="G3824">
        <v>1E-4</v>
      </c>
      <c r="H3824">
        <v>293.76839999999999</v>
      </c>
      <c r="I3824">
        <v>1E-4</v>
      </c>
      <c r="J3824">
        <v>38.506599999999999</v>
      </c>
      <c r="K3824">
        <v>1E-4</v>
      </c>
      <c r="L3824">
        <v>145.1001</v>
      </c>
      <c r="M3824">
        <v>1E-4</v>
      </c>
      <c r="N3824">
        <v>164.36259999999999</v>
      </c>
    </row>
    <row r="3825" spans="1:14" x14ac:dyDescent="0.25">
      <c r="A3825">
        <v>3817</v>
      </c>
      <c r="B3825">
        <v>115200</v>
      </c>
      <c r="C3825">
        <v>0.159</v>
      </c>
      <c r="E3825">
        <v>2.9999999999999997E-4</v>
      </c>
      <c r="F3825">
        <v>102.3353</v>
      </c>
      <c r="G3825">
        <v>2.9999999999999997E-4</v>
      </c>
      <c r="H3825">
        <v>293.76859999999999</v>
      </c>
      <c r="I3825">
        <v>2.9999999999999997E-4</v>
      </c>
      <c r="J3825">
        <v>38.506700000000002</v>
      </c>
      <c r="K3825">
        <v>2.9999999999999997E-4</v>
      </c>
      <c r="L3825">
        <v>145.1003</v>
      </c>
      <c r="M3825">
        <v>2.9999999999999997E-4</v>
      </c>
      <c r="N3825">
        <v>164.36279999999999</v>
      </c>
    </row>
    <row r="3826" spans="1:14" x14ac:dyDescent="0.25">
      <c r="A3826">
        <v>3818</v>
      </c>
      <c r="B3826">
        <v>118800</v>
      </c>
      <c r="C3826">
        <v>0.34699999999999998</v>
      </c>
      <c r="E3826">
        <v>5.9999999999999995E-4</v>
      </c>
      <c r="F3826">
        <v>102.3356</v>
      </c>
      <c r="G3826">
        <v>5.9999999999999995E-4</v>
      </c>
      <c r="H3826">
        <v>293.76889999999997</v>
      </c>
      <c r="I3826">
        <v>5.9999999999999995E-4</v>
      </c>
      <c r="J3826">
        <v>38.507100000000001</v>
      </c>
      <c r="K3826">
        <v>6.9999999999999999E-4</v>
      </c>
      <c r="L3826">
        <v>145.10069999999999</v>
      </c>
      <c r="M3826">
        <v>5.9999999999999995E-4</v>
      </c>
      <c r="N3826">
        <v>164.3631</v>
      </c>
    </row>
    <row r="3827" spans="1:14" x14ac:dyDescent="0.25">
      <c r="A3827">
        <v>3819</v>
      </c>
      <c r="B3827">
        <v>122400</v>
      </c>
      <c r="C3827">
        <v>0.65300000000000002</v>
      </c>
      <c r="E3827">
        <v>1.1000000000000001E-3</v>
      </c>
      <c r="F3827">
        <v>102.3361</v>
      </c>
      <c r="G3827">
        <v>1.2999999999999999E-3</v>
      </c>
      <c r="H3827">
        <v>293.76960000000003</v>
      </c>
      <c r="I3827">
        <v>1.2999999999999999E-3</v>
      </c>
      <c r="J3827">
        <v>38.507800000000003</v>
      </c>
      <c r="K3827">
        <v>1.9E-3</v>
      </c>
      <c r="L3827">
        <v>145.1019</v>
      </c>
      <c r="M3827">
        <v>1.2999999999999999E-3</v>
      </c>
      <c r="N3827">
        <v>164.3638</v>
      </c>
    </row>
    <row r="3828" spans="1:14" x14ac:dyDescent="0.25">
      <c r="A3828">
        <v>3820</v>
      </c>
      <c r="B3828">
        <v>126000</v>
      </c>
      <c r="C3828">
        <v>0.502</v>
      </c>
      <c r="E3828">
        <v>1.1000000000000001E-3</v>
      </c>
      <c r="F3828">
        <v>102.3361</v>
      </c>
      <c r="G3828">
        <v>1.8E-3</v>
      </c>
      <c r="H3828">
        <v>293.77010000000001</v>
      </c>
      <c r="I3828">
        <v>2E-3</v>
      </c>
      <c r="J3828">
        <v>38.508400000000002</v>
      </c>
      <c r="K3828">
        <v>3.0999999999999999E-3</v>
      </c>
      <c r="L3828">
        <v>145.10310000000001</v>
      </c>
      <c r="M3828">
        <v>1.9E-3</v>
      </c>
      <c r="N3828">
        <v>164.36439999999999</v>
      </c>
    </row>
    <row r="3829" spans="1:14" x14ac:dyDescent="0.25">
      <c r="A3829">
        <v>3821</v>
      </c>
      <c r="B3829">
        <v>129600</v>
      </c>
      <c r="C3829">
        <v>0.27700000000000002</v>
      </c>
      <c r="E3829">
        <v>1E-3</v>
      </c>
      <c r="F3829">
        <v>102.336</v>
      </c>
      <c r="G3829">
        <v>2E-3</v>
      </c>
      <c r="H3829">
        <v>293.7704</v>
      </c>
      <c r="I3829">
        <v>2.5000000000000001E-3</v>
      </c>
      <c r="J3829">
        <v>38.508899999999997</v>
      </c>
      <c r="K3829">
        <v>4.7000000000000002E-3</v>
      </c>
      <c r="L3829">
        <v>145.10470000000001</v>
      </c>
      <c r="M3829">
        <v>2.2000000000000001E-3</v>
      </c>
      <c r="N3829">
        <v>164.3647</v>
      </c>
    </row>
    <row r="3830" spans="1:14" x14ac:dyDescent="0.25">
      <c r="A3830">
        <v>3822</v>
      </c>
      <c r="B3830">
        <v>133200</v>
      </c>
      <c r="C3830">
        <v>3.6999999999999998E-2</v>
      </c>
      <c r="E3830">
        <v>6.9999999999999999E-4</v>
      </c>
      <c r="F3830">
        <v>102.3357</v>
      </c>
      <c r="G3830">
        <v>2.0999999999999999E-3</v>
      </c>
      <c r="H3830">
        <v>293.7704</v>
      </c>
      <c r="I3830">
        <v>2.7000000000000001E-3</v>
      </c>
      <c r="J3830">
        <v>38.5092</v>
      </c>
      <c r="K3830">
        <v>5.0000000000000001E-3</v>
      </c>
      <c r="L3830">
        <v>145.10499999999999</v>
      </c>
      <c r="M3830">
        <v>2.2000000000000001E-3</v>
      </c>
      <c r="N3830">
        <v>164.3647</v>
      </c>
    </row>
    <row r="3831" spans="1:14" x14ac:dyDescent="0.25">
      <c r="A3831">
        <v>3823</v>
      </c>
      <c r="B3831">
        <v>136800</v>
      </c>
      <c r="C3831">
        <v>5.2999999999999999E-2</v>
      </c>
      <c r="E3831">
        <v>5.0000000000000001E-4</v>
      </c>
      <c r="F3831">
        <v>102.3355</v>
      </c>
      <c r="G3831">
        <v>2.0999999999999999E-3</v>
      </c>
      <c r="H3831">
        <v>293.7704</v>
      </c>
      <c r="I3831">
        <v>2.8E-3</v>
      </c>
      <c r="J3831">
        <v>38.509300000000003</v>
      </c>
      <c r="K3831">
        <v>5.4999999999999997E-3</v>
      </c>
      <c r="L3831">
        <v>145.10550000000001</v>
      </c>
      <c r="M3831">
        <v>2.0999999999999999E-3</v>
      </c>
      <c r="N3831">
        <v>164.3646</v>
      </c>
    </row>
    <row r="3832" spans="1:14" x14ac:dyDescent="0.25">
      <c r="A3832">
        <v>3824</v>
      </c>
      <c r="B3832">
        <v>140400</v>
      </c>
      <c r="C3832">
        <v>0.46300000000000002</v>
      </c>
      <c r="E3832">
        <v>6.9999999999999999E-4</v>
      </c>
      <c r="F3832">
        <v>102.3357</v>
      </c>
      <c r="G3832">
        <v>2.5999999999999999E-3</v>
      </c>
      <c r="H3832">
        <v>293.77089999999998</v>
      </c>
      <c r="I3832">
        <v>3.2000000000000002E-3</v>
      </c>
      <c r="J3832">
        <v>38.509700000000002</v>
      </c>
      <c r="K3832">
        <v>6.1999999999999998E-3</v>
      </c>
      <c r="L3832">
        <v>145.1062</v>
      </c>
      <c r="M3832">
        <v>2.2000000000000001E-3</v>
      </c>
      <c r="N3832">
        <v>164.3647</v>
      </c>
    </row>
    <row r="3833" spans="1:14" x14ac:dyDescent="0.25">
      <c r="A3833">
        <v>3825</v>
      </c>
      <c r="B3833">
        <v>144000</v>
      </c>
      <c r="C3833">
        <v>0</v>
      </c>
      <c r="E3833">
        <v>5.0000000000000001E-4</v>
      </c>
      <c r="F3833">
        <v>102.3355</v>
      </c>
      <c r="G3833">
        <v>2.5999999999999999E-3</v>
      </c>
      <c r="H3833">
        <v>293.77089999999998</v>
      </c>
      <c r="I3833">
        <v>2.8999999999999998E-3</v>
      </c>
      <c r="J3833">
        <v>38.509300000000003</v>
      </c>
      <c r="K3833">
        <v>6.1999999999999998E-3</v>
      </c>
      <c r="L3833">
        <v>145.1062</v>
      </c>
      <c r="M3833">
        <v>1.9E-3</v>
      </c>
      <c r="N3833">
        <v>164.36439999999999</v>
      </c>
    </row>
    <row r="3834" spans="1:14" x14ac:dyDescent="0.25">
      <c r="A3834">
        <v>3826</v>
      </c>
      <c r="B3834">
        <v>147600</v>
      </c>
      <c r="C3834">
        <v>0.09</v>
      </c>
      <c r="E3834">
        <v>4.0000000000000002E-4</v>
      </c>
      <c r="F3834">
        <v>102.33540000000001</v>
      </c>
      <c r="G3834">
        <v>2.5999999999999999E-3</v>
      </c>
      <c r="H3834">
        <v>293.77089999999998</v>
      </c>
      <c r="I3834">
        <v>2.7000000000000001E-3</v>
      </c>
      <c r="J3834">
        <v>38.509099999999997</v>
      </c>
      <c r="K3834">
        <v>6.0000000000000001E-3</v>
      </c>
      <c r="L3834">
        <v>145.10599999999999</v>
      </c>
      <c r="M3834">
        <v>1.6000000000000001E-3</v>
      </c>
      <c r="N3834">
        <v>164.36410000000001</v>
      </c>
    </row>
    <row r="3835" spans="1:14" x14ac:dyDescent="0.25">
      <c r="A3835">
        <v>3827</v>
      </c>
      <c r="B3835">
        <v>151200</v>
      </c>
      <c r="C3835">
        <v>5.2999999999999999E-2</v>
      </c>
      <c r="E3835">
        <v>2.9999999999999997E-4</v>
      </c>
      <c r="F3835">
        <v>102.3353</v>
      </c>
      <c r="G3835">
        <v>2.7000000000000001E-3</v>
      </c>
      <c r="H3835">
        <v>293.77100000000002</v>
      </c>
      <c r="I3835">
        <v>2.8E-3</v>
      </c>
      <c r="J3835">
        <v>38.509300000000003</v>
      </c>
      <c r="K3835">
        <v>6.0000000000000001E-3</v>
      </c>
      <c r="L3835">
        <v>145.10599999999999</v>
      </c>
      <c r="M3835">
        <v>1.4E-3</v>
      </c>
      <c r="N3835">
        <v>164.3639</v>
      </c>
    </row>
    <row r="3836" spans="1:14" x14ac:dyDescent="0.25">
      <c r="A3836">
        <v>3828</v>
      </c>
      <c r="B3836">
        <v>154800</v>
      </c>
      <c r="C3836">
        <v>5.2999999999999999E-2</v>
      </c>
      <c r="E3836">
        <v>2.0000000000000001E-4</v>
      </c>
      <c r="F3836">
        <v>102.3352</v>
      </c>
      <c r="G3836">
        <v>2.7000000000000001E-3</v>
      </c>
      <c r="H3836">
        <v>293.77100000000002</v>
      </c>
      <c r="I3836">
        <v>2.5999999999999999E-3</v>
      </c>
      <c r="J3836">
        <v>38.509099999999997</v>
      </c>
      <c r="K3836">
        <v>6.1000000000000004E-3</v>
      </c>
      <c r="L3836">
        <v>145.1061</v>
      </c>
      <c r="M3836">
        <v>1.1999999999999999E-3</v>
      </c>
      <c r="N3836">
        <v>164.36369999999999</v>
      </c>
    </row>
    <row r="3837" spans="1:14" x14ac:dyDescent="0.25">
      <c r="A3837">
        <v>3829</v>
      </c>
      <c r="B3837">
        <v>158400</v>
      </c>
      <c r="C3837">
        <v>0.17199999999999999</v>
      </c>
      <c r="E3837">
        <v>2.9999999999999997E-4</v>
      </c>
      <c r="F3837">
        <v>102.3353</v>
      </c>
      <c r="G3837">
        <v>2.8999999999999998E-3</v>
      </c>
      <c r="H3837">
        <v>293.77120000000002</v>
      </c>
      <c r="I3837">
        <v>2.7000000000000001E-3</v>
      </c>
      <c r="J3837">
        <v>38.5092</v>
      </c>
      <c r="K3837">
        <v>6.4999999999999997E-3</v>
      </c>
      <c r="L3837">
        <v>145.10650000000001</v>
      </c>
      <c r="M3837">
        <v>1.1999999999999999E-3</v>
      </c>
      <c r="N3837">
        <v>164.36369999999999</v>
      </c>
    </row>
    <row r="3838" spans="1:14" x14ac:dyDescent="0.25">
      <c r="A3838">
        <v>3830</v>
      </c>
      <c r="B3838">
        <v>162000</v>
      </c>
      <c r="C3838">
        <v>0.33</v>
      </c>
      <c r="E3838">
        <v>4.0000000000000002E-4</v>
      </c>
      <c r="F3838">
        <v>102.33540000000001</v>
      </c>
      <c r="G3838">
        <v>3.2000000000000002E-3</v>
      </c>
      <c r="H3838">
        <v>293.7715</v>
      </c>
      <c r="I3838">
        <v>3.8999999999999998E-3</v>
      </c>
      <c r="J3838">
        <v>38.510399999999997</v>
      </c>
      <c r="K3838">
        <v>7.4999999999999997E-3</v>
      </c>
      <c r="L3838">
        <v>145.10749999999999</v>
      </c>
      <c r="M3838">
        <v>1.1999999999999999E-3</v>
      </c>
      <c r="N3838">
        <v>164.36369999999999</v>
      </c>
    </row>
    <row r="3839" spans="1:14" x14ac:dyDescent="0.25">
      <c r="A3839">
        <v>3831</v>
      </c>
      <c r="B3839">
        <v>165600</v>
      </c>
      <c r="C3839">
        <v>8.2000000000000003E-2</v>
      </c>
      <c r="E3839">
        <v>2.9999999999999997E-4</v>
      </c>
      <c r="F3839">
        <v>102.3353</v>
      </c>
      <c r="G3839">
        <v>3.3E-3</v>
      </c>
      <c r="H3839">
        <v>293.77159999999998</v>
      </c>
      <c r="I3839">
        <v>4.8999999999999998E-3</v>
      </c>
      <c r="J3839">
        <v>38.511400000000002</v>
      </c>
      <c r="K3839">
        <v>8.0000000000000002E-3</v>
      </c>
      <c r="L3839">
        <v>145.108</v>
      </c>
      <c r="M3839">
        <v>6.9999999999999999E-4</v>
      </c>
      <c r="N3839">
        <v>164.36330000000001</v>
      </c>
    </row>
    <row r="3840" spans="1:14" x14ac:dyDescent="0.25">
      <c r="A3840">
        <v>3832</v>
      </c>
      <c r="B3840">
        <v>169200</v>
      </c>
      <c r="C3840">
        <v>0.26200000000000001</v>
      </c>
      <c r="E3840">
        <v>4.0000000000000002E-4</v>
      </c>
      <c r="F3840">
        <v>102.33540000000001</v>
      </c>
      <c r="G3840">
        <v>3.5999999999999999E-3</v>
      </c>
      <c r="H3840">
        <v>293.77190000000002</v>
      </c>
      <c r="I3840">
        <v>5.7999999999999996E-3</v>
      </c>
      <c r="J3840">
        <v>38.512300000000003</v>
      </c>
      <c r="K3840">
        <v>8.6999999999999994E-3</v>
      </c>
      <c r="L3840">
        <v>145.1087</v>
      </c>
      <c r="M3840">
        <v>5.0000000000000001E-4</v>
      </c>
      <c r="N3840">
        <v>164.363</v>
      </c>
    </row>
    <row r="3841" spans="1:14" x14ac:dyDescent="0.25">
      <c r="A3841">
        <v>3833</v>
      </c>
      <c r="B3841">
        <v>172800</v>
      </c>
      <c r="C3841">
        <v>0</v>
      </c>
      <c r="E3841">
        <v>2.9999999999999997E-4</v>
      </c>
      <c r="F3841">
        <v>102.3353</v>
      </c>
      <c r="G3841">
        <v>3.5999999999999999E-3</v>
      </c>
      <c r="H3841">
        <v>293.77190000000002</v>
      </c>
      <c r="I3841">
        <v>5.8999999999999999E-3</v>
      </c>
      <c r="J3841">
        <v>38.512300000000003</v>
      </c>
      <c r="K3841">
        <v>1.38E-2</v>
      </c>
      <c r="L3841">
        <v>145.1138</v>
      </c>
      <c r="M3841">
        <v>1E-4</v>
      </c>
      <c r="N3841">
        <v>164.36259999999999</v>
      </c>
    </row>
    <row r="3842" spans="1:14" x14ac:dyDescent="0.25">
      <c r="A3842">
        <v>3834</v>
      </c>
      <c r="B3842">
        <v>176400</v>
      </c>
      <c r="C3842">
        <v>0</v>
      </c>
      <c r="E3842">
        <v>2.0000000000000001E-4</v>
      </c>
      <c r="F3842">
        <v>102.3352</v>
      </c>
      <c r="G3842">
        <v>3.5999999999999999E-3</v>
      </c>
      <c r="H3842">
        <v>293.77190000000002</v>
      </c>
      <c r="I3842">
        <v>5.7000000000000002E-3</v>
      </c>
      <c r="J3842">
        <v>38.5122</v>
      </c>
      <c r="K3842">
        <v>1.3899999999999999E-2</v>
      </c>
      <c r="L3842">
        <v>145.1139</v>
      </c>
      <c r="M3842">
        <v>0</v>
      </c>
      <c r="N3842">
        <v>164.36250000000001</v>
      </c>
    </row>
    <row r="3843" spans="1:14" x14ac:dyDescent="0.25">
      <c r="A3843">
        <v>3835</v>
      </c>
      <c r="B3843">
        <v>180000</v>
      </c>
      <c r="C3843">
        <v>0</v>
      </c>
      <c r="E3843">
        <v>2.0000000000000001E-4</v>
      </c>
      <c r="F3843">
        <v>102.3352</v>
      </c>
      <c r="G3843">
        <v>3.7000000000000002E-3</v>
      </c>
      <c r="H3843">
        <v>293.77199999999999</v>
      </c>
      <c r="I3843">
        <v>5.4999999999999997E-3</v>
      </c>
      <c r="J3843">
        <v>38.511899999999997</v>
      </c>
      <c r="K3843">
        <v>1.4E-2</v>
      </c>
      <c r="L3843">
        <v>145.114</v>
      </c>
      <c r="M3843">
        <v>0</v>
      </c>
      <c r="N3843">
        <v>164.36250000000001</v>
      </c>
    </row>
    <row r="3844" spans="1:14" x14ac:dyDescent="0.25">
      <c r="A3844">
        <v>3836</v>
      </c>
      <c r="B3844">
        <v>183600</v>
      </c>
      <c r="C3844">
        <v>0</v>
      </c>
      <c r="E3844">
        <v>1E-4</v>
      </c>
      <c r="F3844">
        <v>102.3351</v>
      </c>
      <c r="G3844">
        <v>3.7000000000000002E-3</v>
      </c>
      <c r="H3844">
        <v>293.77199999999999</v>
      </c>
      <c r="I3844">
        <v>5.7000000000000002E-3</v>
      </c>
      <c r="J3844">
        <v>38.512099999999997</v>
      </c>
      <c r="K3844">
        <v>1.4E-2</v>
      </c>
      <c r="L3844">
        <v>145.114</v>
      </c>
      <c r="M3844">
        <v>0</v>
      </c>
      <c r="N3844">
        <v>164.36250000000001</v>
      </c>
    </row>
    <row r="3845" spans="1:14" x14ac:dyDescent="0.25">
      <c r="A3845">
        <v>3837</v>
      </c>
      <c r="B3845">
        <v>187200</v>
      </c>
      <c r="C3845">
        <v>0</v>
      </c>
      <c r="E3845">
        <v>1E-4</v>
      </c>
      <c r="F3845">
        <v>102.3351</v>
      </c>
      <c r="G3845">
        <v>3.7000000000000002E-3</v>
      </c>
      <c r="H3845">
        <v>293.77199999999999</v>
      </c>
      <c r="I3845">
        <v>6.6E-3</v>
      </c>
      <c r="J3845">
        <v>38.513100000000001</v>
      </c>
      <c r="K3845">
        <v>1.41E-2</v>
      </c>
      <c r="L3845">
        <v>145.11410000000001</v>
      </c>
      <c r="M3845">
        <v>0</v>
      </c>
      <c r="N3845">
        <v>164.36250000000001</v>
      </c>
    </row>
    <row r="3846" spans="1:14" x14ac:dyDescent="0.25">
      <c r="A3846">
        <v>3838</v>
      </c>
      <c r="B3846">
        <v>190800</v>
      </c>
      <c r="C3846">
        <v>0</v>
      </c>
      <c r="E3846">
        <v>4.0000000000000002E-4</v>
      </c>
      <c r="F3846">
        <v>102.33540000000001</v>
      </c>
      <c r="G3846">
        <v>3.7000000000000002E-3</v>
      </c>
      <c r="H3846">
        <v>293.77199999999999</v>
      </c>
      <c r="I3846">
        <v>7.0000000000000001E-3</v>
      </c>
      <c r="J3846">
        <v>38.513500000000001</v>
      </c>
      <c r="K3846">
        <v>1.43E-2</v>
      </c>
      <c r="L3846">
        <v>145.11429999999999</v>
      </c>
      <c r="M3846">
        <v>0</v>
      </c>
      <c r="N3846">
        <v>164.36250000000001</v>
      </c>
    </row>
    <row r="3847" spans="1:14" x14ac:dyDescent="0.25">
      <c r="A3847">
        <v>3839</v>
      </c>
      <c r="B3847">
        <v>194400</v>
      </c>
      <c r="C3847">
        <v>0</v>
      </c>
      <c r="E3847">
        <v>2.0000000000000001E-4</v>
      </c>
      <c r="F3847">
        <v>102.3353</v>
      </c>
      <c r="G3847">
        <v>3.7000000000000002E-3</v>
      </c>
      <c r="H3847">
        <v>293.77210000000002</v>
      </c>
      <c r="I3847">
        <v>6.7999999999999996E-3</v>
      </c>
      <c r="J3847">
        <v>38.513300000000001</v>
      </c>
      <c r="K3847">
        <v>1.41E-2</v>
      </c>
      <c r="L3847">
        <v>145.11410000000001</v>
      </c>
      <c r="M3847">
        <v>0</v>
      </c>
      <c r="N3847">
        <v>164.36250000000001</v>
      </c>
    </row>
    <row r="3848" spans="1:14" x14ac:dyDescent="0.25">
      <c r="A3848">
        <v>3840</v>
      </c>
      <c r="B3848">
        <v>198000</v>
      </c>
      <c r="C3848">
        <v>0</v>
      </c>
      <c r="E3848">
        <v>2.9999999999999997E-4</v>
      </c>
      <c r="F3848">
        <v>102.3353</v>
      </c>
      <c r="G3848">
        <v>3.8E-3</v>
      </c>
      <c r="H3848">
        <v>293.77210000000002</v>
      </c>
      <c r="I3848">
        <v>6.4999999999999997E-3</v>
      </c>
      <c r="J3848">
        <v>38.512900000000002</v>
      </c>
      <c r="K3848">
        <v>1.41E-2</v>
      </c>
      <c r="L3848">
        <v>145.11420000000001</v>
      </c>
      <c r="M3848">
        <v>0</v>
      </c>
      <c r="N3848">
        <v>164.36250000000001</v>
      </c>
    </row>
    <row r="3849" spans="1:14" x14ac:dyDescent="0.25">
      <c r="A3849">
        <v>3841</v>
      </c>
      <c r="B3849">
        <v>201600</v>
      </c>
      <c r="C3849">
        <v>0</v>
      </c>
      <c r="E3849">
        <v>2.0000000000000001E-4</v>
      </c>
      <c r="F3849">
        <v>102.3352</v>
      </c>
      <c r="G3849">
        <v>3.8E-3</v>
      </c>
      <c r="H3849">
        <v>293.77210000000002</v>
      </c>
      <c r="I3849">
        <v>6.1999999999999998E-3</v>
      </c>
      <c r="J3849">
        <v>38.512599999999999</v>
      </c>
      <c r="K3849">
        <v>1.43E-2</v>
      </c>
      <c r="L3849">
        <v>145.11429999999999</v>
      </c>
      <c r="M3849">
        <v>0</v>
      </c>
      <c r="N3849">
        <v>164.36250000000001</v>
      </c>
    </row>
    <row r="3850" spans="1:14" x14ac:dyDescent="0.25">
      <c r="A3850">
        <v>3842</v>
      </c>
      <c r="B3850">
        <v>205200</v>
      </c>
      <c r="C3850">
        <v>0</v>
      </c>
      <c r="E3850">
        <v>2.0000000000000001E-4</v>
      </c>
      <c r="F3850">
        <v>102.3352</v>
      </c>
      <c r="G3850">
        <v>3.8E-3</v>
      </c>
      <c r="H3850">
        <v>293.77210000000002</v>
      </c>
      <c r="I3850">
        <v>5.8999999999999999E-3</v>
      </c>
      <c r="J3850">
        <v>38.5124</v>
      </c>
      <c r="K3850">
        <v>1.44E-2</v>
      </c>
      <c r="L3850">
        <v>145.11439999999999</v>
      </c>
      <c r="M3850">
        <v>0</v>
      </c>
      <c r="N3850">
        <v>164.36250000000001</v>
      </c>
    </row>
    <row r="3851" spans="1:14" x14ac:dyDescent="0.25">
      <c r="A3851">
        <v>3843</v>
      </c>
      <c r="B3851">
        <v>208800</v>
      </c>
      <c r="C3851">
        <v>4.4999999999999998E-2</v>
      </c>
      <c r="E3851">
        <v>2.0000000000000001E-4</v>
      </c>
      <c r="F3851">
        <v>102.3352</v>
      </c>
      <c r="G3851">
        <v>3.8999999999999998E-3</v>
      </c>
      <c r="H3851">
        <v>293.7722</v>
      </c>
      <c r="I3851">
        <v>5.7999999999999996E-3</v>
      </c>
      <c r="J3851">
        <v>38.512300000000003</v>
      </c>
      <c r="K3851">
        <v>1.43E-2</v>
      </c>
      <c r="L3851">
        <v>145.11429999999999</v>
      </c>
      <c r="M3851">
        <v>0</v>
      </c>
      <c r="N3851">
        <v>164.36250000000001</v>
      </c>
    </row>
    <row r="3852" spans="1:14" x14ac:dyDescent="0.25">
      <c r="A3852">
        <v>3844</v>
      </c>
      <c r="B3852">
        <v>212400</v>
      </c>
      <c r="C3852">
        <v>6.5000000000000002E-2</v>
      </c>
      <c r="E3852">
        <v>2.0000000000000001E-4</v>
      </c>
      <c r="F3852">
        <v>102.3352</v>
      </c>
      <c r="G3852">
        <v>4.0000000000000001E-3</v>
      </c>
      <c r="H3852">
        <v>293.77229999999997</v>
      </c>
      <c r="I3852">
        <v>5.7999999999999996E-3</v>
      </c>
      <c r="J3852">
        <v>38.512300000000003</v>
      </c>
      <c r="K3852">
        <v>1.43E-2</v>
      </c>
      <c r="L3852">
        <v>145.11429999999999</v>
      </c>
      <c r="M3852">
        <v>0</v>
      </c>
      <c r="N3852">
        <v>164.36250000000001</v>
      </c>
    </row>
    <row r="3853" spans="1:14" x14ac:dyDescent="0.25">
      <c r="A3853">
        <v>3845</v>
      </c>
      <c r="B3853">
        <v>216000</v>
      </c>
      <c r="C3853">
        <v>0</v>
      </c>
      <c r="E3853">
        <v>2.0000000000000001E-4</v>
      </c>
      <c r="F3853">
        <v>102.3352</v>
      </c>
      <c r="G3853">
        <v>4.0000000000000001E-3</v>
      </c>
      <c r="H3853">
        <v>293.77229999999997</v>
      </c>
      <c r="I3853">
        <v>5.7000000000000002E-3</v>
      </c>
      <c r="J3853">
        <v>38.5122</v>
      </c>
      <c r="K3853">
        <v>1.4200000000000001E-2</v>
      </c>
      <c r="L3853">
        <v>145.11420000000001</v>
      </c>
      <c r="M3853">
        <v>0</v>
      </c>
      <c r="N3853">
        <v>164.36250000000001</v>
      </c>
    </row>
    <row r="3854" spans="1:14" x14ac:dyDescent="0.25">
      <c r="A3854">
        <v>3846</v>
      </c>
      <c r="B3854">
        <v>219600</v>
      </c>
      <c r="C3854">
        <v>3.6999999999999998E-2</v>
      </c>
      <c r="E3854">
        <v>1E-4</v>
      </c>
      <c r="F3854">
        <v>102.3352</v>
      </c>
      <c r="G3854">
        <v>4.0000000000000001E-3</v>
      </c>
      <c r="H3854">
        <v>293.77229999999997</v>
      </c>
      <c r="I3854">
        <v>1.5100000000000001E-2</v>
      </c>
      <c r="J3854">
        <v>38.521599999999999</v>
      </c>
      <c r="K3854">
        <v>1.4200000000000001E-2</v>
      </c>
      <c r="L3854">
        <v>145.11420000000001</v>
      </c>
      <c r="M3854">
        <v>0</v>
      </c>
      <c r="N3854">
        <v>164.36250000000001</v>
      </c>
    </row>
    <row r="3855" spans="1:14" x14ac:dyDescent="0.25">
      <c r="A3855">
        <v>3847</v>
      </c>
      <c r="B3855">
        <v>223200</v>
      </c>
      <c r="C3855">
        <v>0.48899999999999999</v>
      </c>
      <c r="E3855">
        <v>2.9999999999999997E-4</v>
      </c>
      <c r="F3855">
        <v>102.3353</v>
      </c>
      <c r="G3855">
        <v>4.5999999999999999E-3</v>
      </c>
      <c r="H3855">
        <v>293.77289999999999</v>
      </c>
      <c r="I3855">
        <v>1.8499999999999999E-2</v>
      </c>
      <c r="J3855">
        <v>38.524999999999999</v>
      </c>
      <c r="K3855">
        <v>1.49E-2</v>
      </c>
      <c r="L3855">
        <v>145.11490000000001</v>
      </c>
      <c r="M3855">
        <v>0</v>
      </c>
      <c r="N3855">
        <v>164.36250000000001</v>
      </c>
    </row>
    <row r="3856" spans="1:14" x14ac:dyDescent="0.25">
      <c r="A3856">
        <v>3848</v>
      </c>
      <c r="B3856">
        <v>226800</v>
      </c>
      <c r="C3856">
        <v>0.58499999999999996</v>
      </c>
      <c r="E3856">
        <v>4.0000000000000002E-4</v>
      </c>
      <c r="F3856">
        <v>102.33540000000001</v>
      </c>
      <c r="G3856">
        <v>5.1999999999999998E-3</v>
      </c>
      <c r="H3856">
        <v>293.77350000000001</v>
      </c>
      <c r="I3856">
        <v>1.9300000000000001E-2</v>
      </c>
      <c r="J3856">
        <v>38.525700000000001</v>
      </c>
      <c r="K3856">
        <v>1.5599999999999999E-2</v>
      </c>
      <c r="L3856">
        <v>145.1156</v>
      </c>
      <c r="M3856">
        <v>0</v>
      </c>
      <c r="N3856">
        <v>164.36250000000001</v>
      </c>
    </row>
    <row r="3857" spans="1:14" x14ac:dyDescent="0.25">
      <c r="A3857">
        <v>3849</v>
      </c>
      <c r="B3857">
        <v>230400</v>
      </c>
      <c r="C3857">
        <v>0</v>
      </c>
      <c r="E3857">
        <v>2.9999999999999997E-4</v>
      </c>
      <c r="F3857">
        <v>102.3353</v>
      </c>
      <c r="G3857">
        <v>5.1999999999999998E-3</v>
      </c>
      <c r="H3857">
        <v>293.77350000000001</v>
      </c>
      <c r="I3857">
        <v>1.9300000000000001E-2</v>
      </c>
      <c r="J3857">
        <v>38.525700000000001</v>
      </c>
      <c r="K3857">
        <v>1.55E-2</v>
      </c>
      <c r="L3857">
        <v>145.1155</v>
      </c>
      <c r="M3857">
        <v>0</v>
      </c>
      <c r="N3857">
        <v>164.36250000000001</v>
      </c>
    </row>
    <row r="3858" spans="1:14" x14ac:dyDescent="0.25">
      <c r="A3858">
        <v>3850</v>
      </c>
      <c r="B3858">
        <v>234000</v>
      </c>
      <c r="C3858">
        <v>0</v>
      </c>
      <c r="E3858">
        <v>2.0000000000000001E-4</v>
      </c>
      <c r="F3858">
        <v>102.3352</v>
      </c>
      <c r="G3858">
        <v>5.1999999999999998E-3</v>
      </c>
      <c r="H3858">
        <v>293.77350000000001</v>
      </c>
      <c r="I3858">
        <v>1.9900000000000001E-2</v>
      </c>
      <c r="J3858">
        <v>38.526299999999999</v>
      </c>
      <c r="K3858">
        <v>1.54E-2</v>
      </c>
      <c r="L3858">
        <v>145.11539999999999</v>
      </c>
      <c r="M3858">
        <v>0</v>
      </c>
      <c r="N3858">
        <v>164.36250000000001</v>
      </c>
    </row>
    <row r="3859" spans="1:14" x14ac:dyDescent="0.25">
      <c r="A3859">
        <v>3851</v>
      </c>
      <c r="B3859">
        <v>237600</v>
      </c>
      <c r="C3859">
        <v>0</v>
      </c>
      <c r="E3859">
        <v>2.0000000000000001E-4</v>
      </c>
      <c r="F3859">
        <v>102.3352</v>
      </c>
      <c r="G3859">
        <v>5.3E-3</v>
      </c>
      <c r="H3859">
        <v>293.77359999999999</v>
      </c>
      <c r="I3859">
        <v>2.01E-2</v>
      </c>
      <c r="J3859">
        <v>38.526600000000002</v>
      </c>
      <c r="K3859">
        <v>1.5900000000000001E-2</v>
      </c>
      <c r="L3859">
        <v>145.11590000000001</v>
      </c>
      <c r="M3859">
        <v>0</v>
      </c>
      <c r="N3859">
        <v>164.36250000000001</v>
      </c>
    </row>
    <row r="3860" spans="1:14" x14ac:dyDescent="0.25">
      <c r="A3860">
        <v>3852</v>
      </c>
      <c r="B3860">
        <v>241200</v>
      </c>
      <c r="C3860">
        <v>0</v>
      </c>
      <c r="E3860">
        <v>2.0000000000000001E-4</v>
      </c>
      <c r="F3860">
        <v>102.3352</v>
      </c>
      <c r="G3860">
        <v>5.3E-3</v>
      </c>
      <c r="H3860">
        <v>293.77359999999999</v>
      </c>
      <c r="I3860">
        <v>2.01E-2</v>
      </c>
      <c r="J3860">
        <v>38.526600000000002</v>
      </c>
      <c r="K3860">
        <v>1.6199999999999999E-2</v>
      </c>
      <c r="L3860">
        <v>145.11619999999999</v>
      </c>
      <c r="M3860">
        <v>0</v>
      </c>
      <c r="N3860">
        <v>164.36250000000001</v>
      </c>
    </row>
    <row r="3861" spans="1:14" x14ac:dyDescent="0.25">
      <c r="A3861">
        <v>3853</v>
      </c>
      <c r="B3861">
        <v>244800</v>
      </c>
      <c r="C3861">
        <v>0</v>
      </c>
      <c r="E3861">
        <v>2.0000000000000001E-4</v>
      </c>
      <c r="F3861">
        <v>102.3352</v>
      </c>
      <c r="G3861">
        <v>5.3E-3</v>
      </c>
      <c r="H3861">
        <v>293.77359999999999</v>
      </c>
      <c r="I3861">
        <v>0.02</v>
      </c>
      <c r="J3861">
        <v>38.526499999999999</v>
      </c>
      <c r="K3861">
        <v>1.6299999999999999E-2</v>
      </c>
      <c r="L3861">
        <v>145.1163</v>
      </c>
      <c r="M3861">
        <v>0</v>
      </c>
      <c r="N3861">
        <v>164.36250000000001</v>
      </c>
    </row>
    <row r="3862" spans="1:14" x14ac:dyDescent="0.25">
      <c r="A3862">
        <v>3854</v>
      </c>
      <c r="B3862">
        <v>248400</v>
      </c>
      <c r="C3862">
        <v>0.2</v>
      </c>
      <c r="E3862">
        <v>2.0000000000000001E-4</v>
      </c>
      <c r="F3862">
        <v>102.3352</v>
      </c>
      <c r="G3862">
        <v>5.4999999999999997E-3</v>
      </c>
      <c r="H3862">
        <v>293.77379999999999</v>
      </c>
      <c r="I3862">
        <v>2.0400000000000001E-2</v>
      </c>
      <c r="J3862">
        <v>38.526800000000001</v>
      </c>
      <c r="K3862">
        <v>1.66E-2</v>
      </c>
      <c r="L3862">
        <v>145.11660000000001</v>
      </c>
      <c r="M3862">
        <v>0</v>
      </c>
      <c r="N3862">
        <v>164.36250000000001</v>
      </c>
    </row>
    <row r="3863" spans="1:14" x14ac:dyDescent="0.25">
      <c r="A3863">
        <v>3855</v>
      </c>
      <c r="B3863">
        <v>252000</v>
      </c>
      <c r="C3863">
        <v>0</v>
      </c>
      <c r="E3863">
        <v>2.0000000000000001E-4</v>
      </c>
      <c r="F3863">
        <v>102.3352</v>
      </c>
      <c r="G3863">
        <v>5.4999999999999997E-3</v>
      </c>
      <c r="H3863">
        <v>293.77379999999999</v>
      </c>
      <c r="I3863">
        <v>2.0199999999999999E-2</v>
      </c>
      <c r="J3863">
        <v>38.526699999999998</v>
      </c>
      <c r="K3863">
        <v>1.66E-2</v>
      </c>
      <c r="L3863">
        <v>145.11660000000001</v>
      </c>
      <c r="M3863">
        <v>0</v>
      </c>
      <c r="N3863">
        <v>164.36250000000001</v>
      </c>
    </row>
    <row r="3864" spans="1:14" x14ac:dyDescent="0.25">
      <c r="A3864">
        <v>3856</v>
      </c>
      <c r="B3864">
        <v>255600</v>
      </c>
      <c r="C3864">
        <v>0</v>
      </c>
      <c r="E3864">
        <v>2.0000000000000001E-4</v>
      </c>
      <c r="F3864">
        <v>102.3352</v>
      </c>
      <c r="G3864">
        <v>5.4999999999999997E-3</v>
      </c>
      <c r="H3864">
        <v>293.77379999999999</v>
      </c>
      <c r="I3864">
        <v>2.01E-2</v>
      </c>
      <c r="J3864">
        <v>38.526499999999999</v>
      </c>
      <c r="K3864">
        <v>1.6500000000000001E-2</v>
      </c>
      <c r="L3864">
        <v>145.1165</v>
      </c>
      <c r="M3864">
        <v>4.1999999999999997E-3</v>
      </c>
      <c r="N3864">
        <v>164.36670000000001</v>
      </c>
    </row>
    <row r="3865" spans="1:14" x14ac:dyDescent="0.25">
      <c r="A3865">
        <v>3857</v>
      </c>
      <c r="B3865">
        <v>259200</v>
      </c>
      <c r="C3865">
        <v>0</v>
      </c>
      <c r="E3865">
        <v>2.0000000000000001E-4</v>
      </c>
      <c r="F3865">
        <v>102.3352</v>
      </c>
      <c r="G3865">
        <v>5.4999999999999997E-3</v>
      </c>
      <c r="H3865">
        <v>293.77379999999999</v>
      </c>
      <c r="I3865">
        <v>2.01E-2</v>
      </c>
      <c r="J3865">
        <v>38.526499999999999</v>
      </c>
      <c r="K3865">
        <v>1.6500000000000001E-2</v>
      </c>
      <c r="L3865">
        <v>145.1165</v>
      </c>
      <c r="M3865">
        <v>1.11E-2</v>
      </c>
      <c r="N3865">
        <v>164.37360000000001</v>
      </c>
    </row>
    <row r="3866" spans="1:14" x14ac:dyDescent="0.25">
      <c r="A3866">
        <v>3858</v>
      </c>
      <c r="B3866">
        <v>262800</v>
      </c>
      <c r="C3866">
        <v>0</v>
      </c>
      <c r="E3866">
        <v>2.0000000000000001E-4</v>
      </c>
      <c r="F3866">
        <v>102.3352</v>
      </c>
      <c r="G3866">
        <v>5.4999999999999997E-3</v>
      </c>
      <c r="H3866">
        <v>293.77390000000003</v>
      </c>
      <c r="I3866">
        <v>0.02</v>
      </c>
      <c r="J3866">
        <v>38.526400000000002</v>
      </c>
      <c r="K3866">
        <v>1.66E-2</v>
      </c>
      <c r="L3866">
        <v>145.11660000000001</v>
      </c>
      <c r="M3866">
        <v>1.4999999999999999E-2</v>
      </c>
      <c r="N3866">
        <v>164.3775</v>
      </c>
    </row>
    <row r="3867" spans="1:14" x14ac:dyDescent="0.25">
      <c r="A3867">
        <v>3859</v>
      </c>
      <c r="B3867">
        <v>266400</v>
      </c>
      <c r="C3867">
        <v>0</v>
      </c>
      <c r="E3867">
        <v>2.0000000000000001E-4</v>
      </c>
      <c r="F3867">
        <v>102.3352</v>
      </c>
      <c r="G3867">
        <v>5.4999999999999997E-3</v>
      </c>
      <c r="H3867">
        <v>293.77379999999999</v>
      </c>
      <c r="I3867">
        <v>1.9900000000000001E-2</v>
      </c>
      <c r="J3867">
        <v>38.526299999999999</v>
      </c>
      <c r="K3867">
        <v>1.67E-2</v>
      </c>
      <c r="L3867">
        <v>145.11670000000001</v>
      </c>
      <c r="M3867">
        <v>1.9400000000000001E-2</v>
      </c>
      <c r="N3867">
        <v>164.3819</v>
      </c>
    </row>
    <row r="3868" spans="1:14" x14ac:dyDescent="0.25">
      <c r="A3868">
        <v>3860</v>
      </c>
      <c r="B3868">
        <v>270000</v>
      </c>
      <c r="C3868">
        <v>0</v>
      </c>
      <c r="E3868">
        <v>2.0000000000000001E-4</v>
      </c>
      <c r="F3868">
        <v>102.3352</v>
      </c>
      <c r="G3868">
        <v>5.4999999999999997E-3</v>
      </c>
      <c r="H3868">
        <v>293.77379999999999</v>
      </c>
      <c r="I3868">
        <v>1.9699999999999999E-2</v>
      </c>
      <c r="J3868">
        <v>38.526200000000003</v>
      </c>
      <c r="K3868">
        <v>1.6799999999999999E-2</v>
      </c>
      <c r="L3868">
        <v>145.11680000000001</v>
      </c>
      <c r="M3868">
        <v>2.24E-2</v>
      </c>
      <c r="N3868">
        <v>164.38489999999999</v>
      </c>
    </row>
    <row r="3869" spans="1:14" x14ac:dyDescent="0.25">
      <c r="A3869">
        <v>3861</v>
      </c>
      <c r="B3869">
        <v>273600</v>
      </c>
      <c r="C3869">
        <v>0</v>
      </c>
      <c r="E3869">
        <v>2.0000000000000001E-4</v>
      </c>
      <c r="F3869">
        <v>102.3352</v>
      </c>
      <c r="G3869">
        <v>5.4999999999999997E-3</v>
      </c>
      <c r="H3869">
        <v>293.77379999999999</v>
      </c>
      <c r="I3869">
        <v>1.9599999999999999E-2</v>
      </c>
      <c r="J3869">
        <v>38.526000000000003</v>
      </c>
      <c r="K3869">
        <v>1.6799999999999999E-2</v>
      </c>
      <c r="L3869">
        <v>145.11680000000001</v>
      </c>
      <c r="M3869">
        <v>2.4400000000000002E-2</v>
      </c>
      <c r="N3869">
        <v>164.3869</v>
      </c>
    </row>
    <row r="3870" spans="1:14" x14ac:dyDescent="0.25">
      <c r="A3870">
        <v>3862</v>
      </c>
      <c r="B3870">
        <v>277200</v>
      </c>
      <c r="C3870">
        <v>0</v>
      </c>
      <c r="E3870">
        <v>2.0000000000000001E-4</v>
      </c>
      <c r="F3870">
        <v>102.3352</v>
      </c>
      <c r="G3870">
        <v>5.4999999999999997E-3</v>
      </c>
      <c r="H3870">
        <v>293.77379999999999</v>
      </c>
      <c r="I3870">
        <v>2.63E-2</v>
      </c>
      <c r="J3870">
        <v>38.532800000000002</v>
      </c>
      <c r="K3870">
        <v>1.67E-2</v>
      </c>
      <c r="L3870">
        <v>145.11670000000001</v>
      </c>
      <c r="M3870">
        <v>2.6599999999999999E-2</v>
      </c>
      <c r="N3870">
        <v>164.38910000000001</v>
      </c>
    </row>
    <row r="3871" spans="1:14" x14ac:dyDescent="0.25">
      <c r="A3871">
        <v>3863</v>
      </c>
      <c r="B3871">
        <v>280800</v>
      </c>
      <c r="C3871">
        <v>0</v>
      </c>
      <c r="E3871">
        <v>4.0000000000000002E-4</v>
      </c>
      <c r="F3871">
        <v>102.33540000000001</v>
      </c>
      <c r="G3871">
        <v>5.4999999999999997E-3</v>
      </c>
      <c r="H3871">
        <v>293.77379999999999</v>
      </c>
      <c r="I3871">
        <v>2.75E-2</v>
      </c>
      <c r="J3871">
        <v>38.533900000000003</v>
      </c>
      <c r="K3871">
        <v>1.67E-2</v>
      </c>
      <c r="L3871">
        <v>145.11670000000001</v>
      </c>
      <c r="M3871">
        <v>2.9100000000000001E-2</v>
      </c>
      <c r="N3871">
        <v>164.39160000000001</v>
      </c>
    </row>
    <row r="3872" spans="1:14" x14ac:dyDescent="0.25">
      <c r="A3872">
        <v>3864</v>
      </c>
      <c r="B3872">
        <v>284400</v>
      </c>
      <c r="C3872">
        <v>0</v>
      </c>
      <c r="E3872">
        <v>5.9999999999999995E-4</v>
      </c>
      <c r="F3872">
        <v>102.3356</v>
      </c>
      <c r="G3872">
        <v>5.4999999999999997E-3</v>
      </c>
      <c r="H3872">
        <v>293.77379999999999</v>
      </c>
      <c r="I3872">
        <v>2.75E-2</v>
      </c>
      <c r="J3872">
        <v>38.533900000000003</v>
      </c>
      <c r="K3872">
        <v>1.66E-2</v>
      </c>
      <c r="L3872">
        <v>145.11670000000001</v>
      </c>
      <c r="M3872">
        <v>0.03</v>
      </c>
      <c r="N3872">
        <v>164.39250000000001</v>
      </c>
    </row>
    <row r="3873" spans="1:14" x14ac:dyDescent="0.25">
      <c r="A3873">
        <v>3865</v>
      </c>
      <c r="B3873">
        <v>288000</v>
      </c>
      <c r="C3873">
        <v>0</v>
      </c>
      <c r="E3873">
        <v>1E-3</v>
      </c>
      <c r="F3873">
        <v>102.336</v>
      </c>
      <c r="G3873">
        <v>5.4000000000000003E-3</v>
      </c>
      <c r="H3873">
        <v>293.77379999999999</v>
      </c>
      <c r="I3873">
        <v>2.7400000000000001E-2</v>
      </c>
      <c r="J3873">
        <v>38.533799999999999</v>
      </c>
      <c r="K3873">
        <v>1.67E-2</v>
      </c>
      <c r="L3873">
        <v>145.11670000000001</v>
      </c>
      <c r="M3873">
        <v>3.0700000000000002E-2</v>
      </c>
      <c r="N3873">
        <v>164.39320000000001</v>
      </c>
    </row>
    <row r="3874" spans="1:14" x14ac:dyDescent="0.25">
      <c r="A3874">
        <v>3866</v>
      </c>
      <c r="B3874">
        <v>291600</v>
      </c>
      <c r="C3874">
        <v>0</v>
      </c>
      <c r="E3874">
        <v>1E-3</v>
      </c>
      <c r="F3874">
        <v>102.336</v>
      </c>
      <c r="G3874">
        <v>5.4000000000000003E-3</v>
      </c>
      <c r="H3874">
        <v>293.77370000000002</v>
      </c>
      <c r="I3874">
        <v>2.7300000000000001E-2</v>
      </c>
      <c r="J3874">
        <v>38.533799999999999</v>
      </c>
      <c r="K3874">
        <v>1.66E-2</v>
      </c>
      <c r="L3874">
        <v>145.11660000000001</v>
      </c>
      <c r="M3874">
        <v>3.1800000000000002E-2</v>
      </c>
      <c r="N3874">
        <v>164.39429999999999</v>
      </c>
    </row>
    <row r="3875" spans="1:14" x14ac:dyDescent="0.25">
      <c r="A3875">
        <v>3867</v>
      </c>
      <c r="B3875">
        <v>295200</v>
      </c>
      <c r="C3875">
        <v>0</v>
      </c>
      <c r="E3875">
        <v>8.9999999999999998E-4</v>
      </c>
      <c r="F3875">
        <v>102.3359</v>
      </c>
      <c r="G3875">
        <v>5.4000000000000003E-3</v>
      </c>
      <c r="H3875">
        <v>293.77370000000002</v>
      </c>
      <c r="I3875">
        <v>2.7300000000000001E-2</v>
      </c>
      <c r="J3875">
        <v>38.533799999999999</v>
      </c>
      <c r="K3875">
        <v>1.6500000000000001E-2</v>
      </c>
      <c r="L3875">
        <v>145.1165</v>
      </c>
      <c r="M3875">
        <v>3.2800000000000003E-2</v>
      </c>
      <c r="N3875">
        <v>164.39529999999999</v>
      </c>
    </row>
    <row r="3876" spans="1:14" x14ac:dyDescent="0.25">
      <c r="A3876">
        <v>3868</v>
      </c>
      <c r="B3876">
        <v>298800</v>
      </c>
      <c r="C3876">
        <v>0</v>
      </c>
      <c r="E3876">
        <v>8.9999999999999998E-4</v>
      </c>
      <c r="F3876">
        <v>102.3359</v>
      </c>
      <c r="G3876">
        <v>5.3E-3</v>
      </c>
      <c r="H3876">
        <v>293.77370000000002</v>
      </c>
      <c r="I3876">
        <v>2.7300000000000001E-2</v>
      </c>
      <c r="J3876">
        <v>38.533700000000003</v>
      </c>
      <c r="K3876">
        <v>2.8400000000000002E-2</v>
      </c>
      <c r="L3876">
        <v>145.1284</v>
      </c>
      <c r="M3876">
        <v>3.4299999999999997E-2</v>
      </c>
      <c r="N3876">
        <v>164.39680000000001</v>
      </c>
    </row>
    <row r="3877" spans="1:14" x14ac:dyDescent="0.25">
      <c r="A3877">
        <v>3869</v>
      </c>
      <c r="B3877">
        <v>302400</v>
      </c>
      <c r="C3877">
        <v>0</v>
      </c>
      <c r="E3877">
        <v>8.9999999999999998E-4</v>
      </c>
      <c r="F3877">
        <v>102.3359</v>
      </c>
      <c r="G3877">
        <v>5.3E-3</v>
      </c>
      <c r="H3877">
        <v>293.77359999999999</v>
      </c>
      <c r="I3877">
        <v>2.7199999999999998E-2</v>
      </c>
      <c r="J3877">
        <v>38.533700000000003</v>
      </c>
      <c r="K3877">
        <v>5.4600000000000003E-2</v>
      </c>
      <c r="L3877">
        <v>145.15459999999999</v>
      </c>
      <c r="M3877">
        <v>3.6200000000000003E-2</v>
      </c>
      <c r="N3877">
        <v>164.39869999999999</v>
      </c>
    </row>
    <row r="3878" spans="1:14" x14ac:dyDescent="0.25">
      <c r="A3878">
        <v>3870</v>
      </c>
      <c r="B3878">
        <v>306000</v>
      </c>
      <c r="C3878">
        <v>0</v>
      </c>
      <c r="E3878">
        <v>8.9999999999999998E-4</v>
      </c>
      <c r="F3878">
        <v>102.3359</v>
      </c>
      <c r="G3878">
        <v>5.3E-3</v>
      </c>
      <c r="H3878">
        <v>293.77359999999999</v>
      </c>
      <c r="I3878">
        <v>2.7199999999999998E-2</v>
      </c>
      <c r="J3878">
        <v>38.5336</v>
      </c>
      <c r="K3878">
        <v>6.1600000000000002E-2</v>
      </c>
      <c r="L3878">
        <v>145.16159999999999</v>
      </c>
      <c r="M3878">
        <v>3.6799999999999999E-2</v>
      </c>
      <c r="N3878">
        <v>164.39930000000001</v>
      </c>
    </row>
    <row r="3879" spans="1:14" x14ac:dyDescent="0.25">
      <c r="A3879">
        <v>3871</v>
      </c>
      <c r="B3879">
        <v>309600</v>
      </c>
      <c r="C3879">
        <v>0</v>
      </c>
      <c r="E3879">
        <v>8.9999999999999998E-4</v>
      </c>
      <c r="F3879">
        <v>102.33580000000001</v>
      </c>
      <c r="G3879">
        <v>5.1999999999999998E-3</v>
      </c>
      <c r="H3879">
        <v>293.77350000000001</v>
      </c>
      <c r="I3879">
        <v>2.8299999999999999E-2</v>
      </c>
      <c r="J3879">
        <v>38.534700000000001</v>
      </c>
      <c r="K3879">
        <v>7.0199999999999999E-2</v>
      </c>
      <c r="L3879">
        <v>145.17019999999999</v>
      </c>
      <c r="M3879">
        <v>3.6600000000000001E-2</v>
      </c>
      <c r="N3879">
        <v>164.3991</v>
      </c>
    </row>
    <row r="3880" spans="1:14" x14ac:dyDescent="0.25">
      <c r="A3880">
        <v>3872</v>
      </c>
      <c r="B3880">
        <v>313200</v>
      </c>
      <c r="C3880">
        <v>0</v>
      </c>
      <c r="E3880">
        <v>8.0000000000000004E-4</v>
      </c>
      <c r="F3880">
        <v>102.33580000000001</v>
      </c>
      <c r="G3880">
        <v>5.1000000000000004E-3</v>
      </c>
      <c r="H3880">
        <v>293.77350000000001</v>
      </c>
      <c r="I3880">
        <v>2.87E-2</v>
      </c>
      <c r="J3880">
        <v>38.535200000000003</v>
      </c>
      <c r="K3880">
        <v>7.6700000000000004E-2</v>
      </c>
      <c r="L3880">
        <v>145.17670000000001</v>
      </c>
      <c r="M3880">
        <v>3.6299999999999999E-2</v>
      </c>
      <c r="N3880">
        <v>164.39879999999999</v>
      </c>
    </row>
    <row r="3881" spans="1:14" x14ac:dyDescent="0.25">
      <c r="A3881">
        <v>3873</v>
      </c>
      <c r="B3881">
        <v>316800</v>
      </c>
      <c r="C3881">
        <v>0</v>
      </c>
      <c r="E3881">
        <v>8.0000000000000004E-4</v>
      </c>
      <c r="F3881">
        <v>102.33580000000001</v>
      </c>
      <c r="G3881">
        <v>5.1000000000000004E-3</v>
      </c>
      <c r="H3881">
        <v>293.77339999999998</v>
      </c>
      <c r="I3881">
        <v>2.87E-2</v>
      </c>
      <c r="J3881">
        <v>38.535200000000003</v>
      </c>
      <c r="K3881">
        <v>7.8799999999999995E-2</v>
      </c>
      <c r="L3881">
        <v>145.1788</v>
      </c>
      <c r="M3881">
        <v>3.5999999999999997E-2</v>
      </c>
      <c r="N3881">
        <v>164.39850000000001</v>
      </c>
    </row>
    <row r="3882" spans="1:14" x14ac:dyDescent="0.25">
      <c r="A3882">
        <v>3874</v>
      </c>
      <c r="B3882">
        <v>320400</v>
      </c>
      <c r="C3882">
        <v>0</v>
      </c>
      <c r="E3882">
        <v>1.2999999999999999E-3</v>
      </c>
      <c r="F3882">
        <v>102.33629999999999</v>
      </c>
      <c r="G3882">
        <v>5.0000000000000001E-3</v>
      </c>
      <c r="H3882">
        <v>293.77330000000001</v>
      </c>
      <c r="I3882">
        <v>2.87E-2</v>
      </c>
      <c r="J3882">
        <v>38.535200000000003</v>
      </c>
      <c r="K3882">
        <v>8.0600000000000005E-2</v>
      </c>
      <c r="L3882">
        <v>145.1806</v>
      </c>
      <c r="M3882">
        <v>3.5700000000000003E-2</v>
      </c>
      <c r="N3882">
        <v>164.3982</v>
      </c>
    </row>
    <row r="3883" spans="1:14" x14ac:dyDescent="0.25">
      <c r="A3883">
        <v>3875</v>
      </c>
      <c r="B3883">
        <v>324000</v>
      </c>
      <c r="C3883">
        <v>0</v>
      </c>
      <c r="E3883">
        <v>1E-3</v>
      </c>
      <c r="F3883">
        <v>102.336</v>
      </c>
      <c r="G3883">
        <v>5.0000000000000001E-3</v>
      </c>
      <c r="H3883">
        <v>293.77330000000001</v>
      </c>
      <c r="I3883">
        <v>2.87E-2</v>
      </c>
      <c r="J3883">
        <v>38.5351</v>
      </c>
      <c r="K3883">
        <v>8.0399999999999999E-2</v>
      </c>
      <c r="L3883">
        <v>145.18039999999999</v>
      </c>
      <c r="M3883">
        <v>3.56E-2</v>
      </c>
      <c r="N3883">
        <v>164.3981</v>
      </c>
    </row>
    <row r="3884" spans="1:14" x14ac:dyDescent="0.25">
      <c r="A3884">
        <v>3876</v>
      </c>
      <c r="B3884">
        <v>327600</v>
      </c>
      <c r="C3884">
        <v>0</v>
      </c>
      <c r="E3884">
        <v>1E-4</v>
      </c>
      <c r="F3884">
        <v>102.3351</v>
      </c>
      <c r="G3884">
        <v>4.8999999999999998E-3</v>
      </c>
      <c r="H3884">
        <v>293.77319999999997</v>
      </c>
      <c r="I3884">
        <v>2.86E-2</v>
      </c>
      <c r="J3884">
        <v>38.5351</v>
      </c>
      <c r="K3884">
        <v>7.9399999999999998E-2</v>
      </c>
      <c r="L3884">
        <v>145.17939999999999</v>
      </c>
      <c r="M3884">
        <v>3.5499999999999997E-2</v>
      </c>
      <c r="N3884">
        <v>164.398</v>
      </c>
    </row>
    <row r="3885" spans="1:14" x14ac:dyDescent="0.25">
      <c r="A3885">
        <v>3877</v>
      </c>
      <c r="B3885">
        <v>331200</v>
      </c>
      <c r="C3885">
        <v>0</v>
      </c>
      <c r="E3885">
        <v>1E-4</v>
      </c>
      <c r="F3885">
        <v>102.3351</v>
      </c>
      <c r="G3885">
        <v>4.7999999999999996E-3</v>
      </c>
      <c r="H3885">
        <v>293.7731</v>
      </c>
      <c r="I3885">
        <v>2.86E-2</v>
      </c>
      <c r="J3885">
        <v>38.534999999999997</v>
      </c>
      <c r="K3885">
        <v>7.8E-2</v>
      </c>
      <c r="L3885">
        <v>145.178</v>
      </c>
      <c r="M3885">
        <v>3.5299999999999998E-2</v>
      </c>
      <c r="N3885">
        <v>164.39779999999999</v>
      </c>
    </row>
    <row r="3886" spans="1:14" x14ac:dyDescent="0.25">
      <c r="A3886">
        <v>3878</v>
      </c>
      <c r="B3886">
        <v>334800</v>
      </c>
      <c r="C3886">
        <v>0</v>
      </c>
      <c r="E3886">
        <v>1E-4</v>
      </c>
      <c r="F3886">
        <v>102.3351</v>
      </c>
      <c r="G3886">
        <v>4.7000000000000002E-3</v>
      </c>
      <c r="H3886">
        <v>293.77300000000002</v>
      </c>
      <c r="I3886">
        <v>2.8500000000000001E-2</v>
      </c>
      <c r="J3886">
        <v>38.534999999999997</v>
      </c>
      <c r="K3886">
        <v>7.6300000000000007E-2</v>
      </c>
      <c r="L3886">
        <v>145.1763</v>
      </c>
      <c r="M3886">
        <v>3.5299999999999998E-2</v>
      </c>
      <c r="N3886">
        <v>164.39779999999999</v>
      </c>
    </row>
    <row r="3887" spans="1:14" x14ac:dyDescent="0.25">
      <c r="A3887">
        <v>3879</v>
      </c>
      <c r="B3887">
        <v>338400</v>
      </c>
      <c r="C3887">
        <v>0</v>
      </c>
      <c r="E3887">
        <v>1E-4</v>
      </c>
      <c r="F3887">
        <v>102.3351</v>
      </c>
      <c r="G3887">
        <v>4.7000000000000002E-3</v>
      </c>
      <c r="H3887">
        <v>293.77300000000002</v>
      </c>
      <c r="I3887">
        <v>2.8400000000000002E-2</v>
      </c>
      <c r="J3887">
        <v>38.5349</v>
      </c>
      <c r="K3887">
        <v>7.46E-2</v>
      </c>
      <c r="L3887">
        <v>145.1746</v>
      </c>
      <c r="M3887">
        <v>3.5400000000000001E-2</v>
      </c>
      <c r="N3887">
        <v>164.39789999999999</v>
      </c>
    </row>
    <row r="3888" spans="1:14" x14ac:dyDescent="0.25">
      <c r="A3888">
        <v>3880</v>
      </c>
      <c r="B3888">
        <v>342000</v>
      </c>
      <c r="C3888">
        <v>0</v>
      </c>
      <c r="E3888">
        <v>0</v>
      </c>
      <c r="F3888">
        <v>102.33499999999999</v>
      </c>
      <c r="G3888">
        <v>4.5999999999999999E-3</v>
      </c>
      <c r="H3888">
        <v>293.77289999999999</v>
      </c>
      <c r="I3888">
        <v>2.8400000000000002E-2</v>
      </c>
      <c r="J3888">
        <v>38.534799999999997</v>
      </c>
      <c r="K3888">
        <v>7.3099999999999998E-2</v>
      </c>
      <c r="L3888">
        <v>145.17310000000001</v>
      </c>
      <c r="M3888">
        <v>3.5400000000000001E-2</v>
      </c>
      <c r="N3888">
        <v>164.39789999999999</v>
      </c>
    </row>
    <row r="3889" spans="1:14" x14ac:dyDescent="0.25">
      <c r="A3889">
        <v>3881</v>
      </c>
      <c r="B3889">
        <v>345600</v>
      </c>
      <c r="C3889">
        <v>0</v>
      </c>
      <c r="E3889">
        <v>0</v>
      </c>
      <c r="F3889">
        <v>102.33499999999999</v>
      </c>
      <c r="G3889">
        <v>4.4999999999999997E-3</v>
      </c>
      <c r="H3889">
        <v>293.77280000000002</v>
      </c>
      <c r="I3889">
        <v>2.8299999999999999E-2</v>
      </c>
      <c r="J3889">
        <v>38.534700000000001</v>
      </c>
      <c r="K3889">
        <v>7.1900000000000006E-2</v>
      </c>
      <c r="L3889">
        <v>145.17189999999999</v>
      </c>
      <c r="M3889">
        <v>3.5499999999999997E-2</v>
      </c>
      <c r="N3889">
        <v>164.398</v>
      </c>
    </row>
    <row r="3890" spans="1:14" x14ac:dyDescent="0.25">
      <c r="A3890">
        <v>3882</v>
      </c>
      <c r="B3890">
        <v>349200</v>
      </c>
      <c r="C3890">
        <v>0</v>
      </c>
      <c r="E3890">
        <v>0</v>
      </c>
      <c r="F3890">
        <v>102.33499999999999</v>
      </c>
      <c r="G3890">
        <v>4.4000000000000003E-3</v>
      </c>
      <c r="H3890">
        <v>293.77269999999999</v>
      </c>
      <c r="I3890">
        <v>2.8199999999999999E-2</v>
      </c>
      <c r="J3890">
        <v>38.534700000000001</v>
      </c>
      <c r="K3890">
        <v>7.0699999999999999E-2</v>
      </c>
      <c r="L3890">
        <v>145.17070000000001</v>
      </c>
      <c r="M3890">
        <v>3.5799999999999998E-2</v>
      </c>
      <c r="N3890">
        <v>164.39830000000001</v>
      </c>
    </row>
    <row r="3891" spans="1:14" x14ac:dyDescent="0.25">
      <c r="A3891">
        <v>3883</v>
      </c>
      <c r="B3891">
        <v>352800</v>
      </c>
      <c r="C3891">
        <v>0</v>
      </c>
      <c r="E3891">
        <v>0</v>
      </c>
      <c r="F3891">
        <v>102.33499999999999</v>
      </c>
      <c r="G3891">
        <v>4.3E-3</v>
      </c>
      <c r="H3891">
        <v>293.77260000000001</v>
      </c>
      <c r="I3891">
        <v>2.8199999999999999E-2</v>
      </c>
      <c r="J3891">
        <v>38.534599999999998</v>
      </c>
      <c r="K3891">
        <v>6.9800000000000001E-2</v>
      </c>
      <c r="L3891">
        <v>145.16980000000001</v>
      </c>
      <c r="M3891">
        <v>3.61E-2</v>
      </c>
      <c r="N3891">
        <v>164.39859999999999</v>
      </c>
    </row>
    <row r="3892" spans="1:14" x14ac:dyDescent="0.25">
      <c r="A3892">
        <v>3884</v>
      </c>
      <c r="B3892">
        <v>356400</v>
      </c>
      <c r="C3892">
        <v>0</v>
      </c>
      <c r="E3892">
        <v>0</v>
      </c>
      <c r="F3892">
        <v>102.33499999999999</v>
      </c>
      <c r="G3892">
        <v>4.1999999999999997E-3</v>
      </c>
      <c r="H3892">
        <v>293.77260000000001</v>
      </c>
      <c r="I3892">
        <v>2.81E-2</v>
      </c>
      <c r="J3892">
        <v>38.534599999999998</v>
      </c>
      <c r="K3892">
        <v>6.9099999999999995E-2</v>
      </c>
      <c r="L3892">
        <v>145.16909999999999</v>
      </c>
      <c r="M3892">
        <v>3.6600000000000001E-2</v>
      </c>
      <c r="N3892">
        <v>164.3991</v>
      </c>
    </row>
    <row r="3893" spans="1:14" x14ac:dyDescent="0.25">
      <c r="A3893">
        <v>3885</v>
      </c>
      <c r="B3893">
        <v>360000</v>
      </c>
      <c r="C3893">
        <v>0</v>
      </c>
      <c r="E3893">
        <v>0</v>
      </c>
      <c r="F3893">
        <v>102.33499999999999</v>
      </c>
      <c r="G3893">
        <v>4.1999999999999997E-3</v>
      </c>
      <c r="H3893">
        <v>293.77249999999998</v>
      </c>
      <c r="I3893">
        <v>2.81E-2</v>
      </c>
      <c r="J3893">
        <v>38.534500000000001</v>
      </c>
      <c r="K3893">
        <v>6.8599999999999994E-2</v>
      </c>
      <c r="L3893">
        <v>145.1686</v>
      </c>
      <c r="M3893">
        <v>3.6999999999999998E-2</v>
      </c>
      <c r="N3893">
        <v>164.39949999999999</v>
      </c>
    </row>
    <row r="3894" spans="1:14" x14ac:dyDescent="0.25">
      <c r="A3894">
        <v>3886</v>
      </c>
      <c r="B3894">
        <v>363600</v>
      </c>
      <c r="C3894">
        <v>0</v>
      </c>
      <c r="E3894">
        <v>0</v>
      </c>
      <c r="F3894">
        <v>102.33499999999999</v>
      </c>
      <c r="G3894">
        <v>4.1000000000000003E-3</v>
      </c>
      <c r="H3894">
        <v>293.7724</v>
      </c>
      <c r="I3894">
        <v>2.8000000000000001E-2</v>
      </c>
      <c r="J3894">
        <v>38.534500000000001</v>
      </c>
      <c r="K3894">
        <v>6.8400000000000002E-2</v>
      </c>
      <c r="L3894">
        <v>145.16839999999999</v>
      </c>
      <c r="M3894">
        <v>3.7199999999999997E-2</v>
      </c>
      <c r="N3894">
        <v>164.3997</v>
      </c>
    </row>
    <row r="3895" spans="1:14" x14ac:dyDescent="0.25">
      <c r="A3895">
        <v>3887</v>
      </c>
      <c r="B3895">
        <v>367200</v>
      </c>
      <c r="C3895">
        <v>0</v>
      </c>
      <c r="E3895">
        <v>0</v>
      </c>
      <c r="F3895">
        <v>102.33499999999999</v>
      </c>
      <c r="G3895">
        <v>4.0000000000000001E-3</v>
      </c>
      <c r="H3895">
        <v>293.77229999999997</v>
      </c>
      <c r="I3895">
        <v>2.8000000000000001E-2</v>
      </c>
      <c r="J3895">
        <v>38.534399999999998</v>
      </c>
      <c r="K3895">
        <v>6.8599999999999994E-2</v>
      </c>
      <c r="L3895">
        <v>145.1686</v>
      </c>
      <c r="M3895">
        <v>3.7600000000000001E-2</v>
      </c>
      <c r="N3895">
        <v>164.40010000000001</v>
      </c>
    </row>
    <row r="3896" spans="1:14" x14ac:dyDescent="0.25">
      <c r="A3896">
        <v>3888</v>
      </c>
      <c r="B3896">
        <v>370800</v>
      </c>
      <c r="C3896">
        <v>0</v>
      </c>
      <c r="E3896">
        <v>0</v>
      </c>
      <c r="F3896">
        <v>102.33499999999999</v>
      </c>
      <c r="G3896">
        <v>3.8999999999999998E-3</v>
      </c>
      <c r="H3896">
        <v>293.7722</v>
      </c>
      <c r="I3896">
        <v>2.8199999999999999E-2</v>
      </c>
      <c r="J3896">
        <v>38.534700000000001</v>
      </c>
      <c r="K3896">
        <v>6.9199999999999998E-2</v>
      </c>
      <c r="L3896">
        <v>145.16929999999999</v>
      </c>
      <c r="M3896">
        <v>3.9E-2</v>
      </c>
      <c r="N3896">
        <v>164.4015</v>
      </c>
    </row>
    <row r="3897" spans="1:14" x14ac:dyDescent="0.25">
      <c r="A3897">
        <v>3889</v>
      </c>
      <c r="B3897">
        <v>374400</v>
      </c>
      <c r="C3897">
        <v>0</v>
      </c>
      <c r="E3897">
        <v>0</v>
      </c>
      <c r="F3897">
        <v>102.33499999999999</v>
      </c>
      <c r="G3897">
        <v>3.8E-3</v>
      </c>
      <c r="H3897">
        <v>293.77210000000002</v>
      </c>
      <c r="I3897">
        <v>2.9000000000000001E-2</v>
      </c>
      <c r="J3897">
        <v>38.535400000000003</v>
      </c>
      <c r="K3897">
        <v>7.0499999999999993E-2</v>
      </c>
      <c r="L3897">
        <v>145.1705</v>
      </c>
      <c r="M3897">
        <v>4.0899999999999999E-2</v>
      </c>
      <c r="N3897">
        <v>164.4034</v>
      </c>
    </row>
    <row r="3898" spans="1:14" x14ac:dyDescent="0.25">
      <c r="A3898">
        <v>3890</v>
      </c>
      <c r="B3898">
        <v>378000</v>
      </c>
      <c r="C3898">
        <v>0</v>
      </c>
      <c r="E3898">
        <v>0</v>
      </c>
      <c r="F3898">
        <v>102.33499999999999</v>
      </c>
      <c r="G3898">
        <v>3.7000000000000002E-3</v>
      </c>
      <c r="H3898">
        <v>293.77199999999999</v>
      </c>
      <c r="I3898">
        <v>2.9600000000000001E-2</v>
      </c>
      <c r="J3898">
        <v>38.536099999999998</v>
      </c>
      <c r="K3898">
        <v>7.22E-2</v>
      </c>
      <c r="L3898">
        <v>145.1722</v>
      </c>
      <c r="M3898">
        <v>4.2299999999999997E-2</v>
      </c>
      <c r="N3898">
        <v>164.40479999999999</v>
      </c>
    </row>
    <row r="3899" spans="1:14" x14ac:dyDescent="0.25">
      <c r="A3899">
        <v>3891</v>
      </c>
      <c r="B3899">
        <v>381600</v>
      </c>
      <c r="C3899">
        <v>0</v>
      </c>
      <c r="E3899">
        <v>0</v>
      </c>
      <c r="F3899">
        <v>102.33499999999999</v>
      </c>
      <c r="G3899">
        <v>3.5999999999999999E-3</v>
      </c>
      <c r="H3899">
        <v>293.77199999999999</v>
      </c>
      <c r="I3899">
        <v>3.04E-2</v>
      </c>
      <c r="J3899">
        <v>38.536799999999999</v>
      </c>
      <c r="K3899">
        <v>7.4300000000000005E-2</v>
      </c>
      <c r="L3899">
        <v>145.17429999999999</v>
      </c>
      <c r="M3899">
        <v>4.2900000000000001E-2</v>
      </c>
      <c r="N3899">
        <v>164.40549999999999</v>
      </c>
    </row>
    <row r="3900" spans="1:14" x14ac:dyDescent="0.25">
      <c r="A3900">
        <v>3892</v>
      </c>
      <c r="B3900">
        <v>385200</v>
      </c>
      <c r="C3900">
        <v>0</v>
      </c>
      <c r="E3900">
        <v>0</v>
      </c>
      <c r="F3900">
        <v>102.33499999999999</v>
      </c>
      <c r="G3900">
        <v>3.5999999999999999E-3</v>
      </c>
      <c r="H3900">
        <v>293.77190000000002</v>
      </c>
      <c r="I3900">
        <v>3.0300000000000001E-2</v>
      </c>
      <c r="J3900">
        <v>38.536700000000003</v>
      </c>
      <c r="K3900">
        <v>7.6999999999999999E-2</v>
      </c>
      <c r="L3900">
        <v>145.17699999999999</v>
      </c>
      <c r="M3900">
        <v>4.3099999999999999E-2</v>
      </c>
      <c r="N3900">
        <v>164.40559999999999</v>
      </c>
    </row>
    <row r="3901" spans="1:14" x14ac:dyDescent="0.25">
      <c r="A3901">
        <v>3893</v>
      </c>
      <c r="B3901">
        <v>388800</v>
      </c>
      <c r="C3901">
        <v>0</v>
      </c>
      <c r="E3901">
        <v>0</v>
      </c>
      <c r="F3901">
        <v>102.33499999999999</v>
      </c>
      <c r="G3901">
        <v>3.5000000000000001E-3</v>
      </c>
      <c r="H3901">
        <v>293.77179999999998</v>
      </c>
      <c r="I3901">
        <v>3.0099999999999998E-2</v>
      </c>
      <c r="J3901">
        <v>38.536499999999997</v>
      </c>
      <c r="K3901">
        <v>7.8899999999999998E-2</v>
      </c>
      <c r="L3901">
        <v>145.1789</v>
      </c>
      <c r="M3901">
        <v>4.3400000000000001E-2</v>
      </c>
      <c r="N3901">
        <v>164.4059</v>
      </c>
    </row>
    <row r="3902" spans="1:14" x14ac:dyDescent="0.25">
      <c r="A3902">
        <v>3894</v>
      </c>
      <c r="B3902">
        <v>392400</v>
      </c>
      <c r="C3902">
        <v>0</v>
      </c>
      <c r="E3902">
        <v>0</v>
      </c>
      <c r="F3902">
        <v>102.33499999999999</v>
      </c>
      <c r="G3902">
        <v>3.3999999999999998E-3</v>
      </c>
      <c r="H3902">
        <v>293.77170000000001</v>
      </c>
      <c r="I3902">
        <v>0.03</v>
      </c>
      <c r="J3902">
        <v>38.5364</v>
      </c>
      <c r="K3902">
        <v>8.09E-2</v>
      </c>
      <c r="L3902">
        <v>145.18090000000001</v>
      </c>
      <c r="M3902">
        <v>4.3799999999999999E-2</v>
      </c>
      <c r="N3902">
        <v>164.40629999999999</v>
      </c>
    </row>
    <row r="3903" spans="1:14" x14ac:dyDescent="0.25">
      <c r="A3903">
        <v>3895</v>
      </c>
      <c r="B3903">
        <v>396000</v>
      </c>
      <c r="C3903">
        <v>0</v>
      </c>
      <c r="E3903">
        <v>0</v>
      </c>
      <c r="F3903">
        <v>102.33499999999999</v>
      </c>
      <c r="G3903">
        <v>3.3E-3</v>
      </c>
      <c r="H3903">
        <v>293.77159999999998</v>
      </c>
      <c r="I3903">
        <v>2.9899999999999999E-2</v>
      </c>
      <c r="J3903">
        <v>38.5364</v>
      </c>
      <c r="K3903">
        <v>8.6099999999999996E-2</v>
      </c>
      <c r="L3903">
        <v>145.18610000000001</v>
      </c>
      <c r="M3903">
        <v>4.4299999999999999E-2</v>
      </c>
      <c r="N3903">
        <v>164.4068</v>
      </c>
    </row>
    <row r="3904" spans="1:14" x14ac:dyDescent="0.25">
      <c r="A3904">
        <v>3896</v>
      </c>
      <c r="B3904">
        <v>399600</v>
      </c>
      <c r="C3904">
        <v>0</v>
      </c>
      <c r="E3904">
        <v>0</v>
      </c>
      <c r="F3904">
        <v>102.33499999999999</v>
      </c>
      <c r="G3904">
        <v>3.2000000000000002E-3</v>
      </c>
      <c r="H3904">
        <v>293.7715</v>
      </c>
      <c r="I3904">
        <v>2.9899999999999999E-2</v>
      </c>
      <c r="J3904">
        <v>38.536299999999997</v>
      </c>
      <c r="K3904">
        <v>8.9700000000000002E-2</v>
      </c>
      <c r="L3904">
        <v>145.18969999999999</v>
      </c>
      <c r="M3904">
        <v>4.4900000000000002E-2</v>
      </c>
      <c r="N3904">
        <v>164.4074</v>
      </c>
    </row>
    <row r="3905" spans="1:14" x14ac:dyDescent="0.25">
      <c r="A3905">
        <v>3897</v>
      </c>
      <c r="B3905">
        <v>403200</v>
      </c>
      <c r="C3905">
        <v>0</v>
      </c>
      <c r="E3905">
        <v>0</v>
      </c>
      <c r="F3905">
        <v>102.33499999999999</v>
      </c>
      <c r="G3905">
        <v>3.2000000000000002E-3</v>
      </c>
      <c r="H3905">
        <v>293.7715</v>
      </c>
      <c r="I3905">
        <v>2.9899999999999999E-2</v>
      </c>
      <c r="J3905">
        <v>38.536299999999997</v>
      </c>
      <c r="K3905">
        <v>9.3200000000000005E-2</v>
      </c>
      <c r="L3905">
        <v>145.19319999999999</v>
      </c>
      <c r="M3905">
        <v>4.5600000000000002E-2</v>
      </c>
      <c r="N3905">
        <v>164.40809999999999</v>
      </c>
    </row>
    <row r="3906" spans="1:14" x14ac:dyDescent="0.25">
      <c r="A3906">
        <v>3898</v>
      </c>
      <c r="B3906">
        <v>406800</v>
      </c>
      <c r="C3906">
        <v>0</v>
      </c>
      <c r="E3906">
        <v>0</v>
      </c>
      <c r="F3906">
        <v>102.33499999999999</v>
      </c>
      <c r="G3906">
        <v>3.0999999999999999E-3</v>
      </c>
      <c r="H3906">
        <v>293.77140000000003</v>
      </c>
      <c r="I3906">
        <v>2.9899999999999999E-2</v>
      </c>
      <c r="J3906">
        <v>38.536299999999997</v>
      </c>
      <c r="K3906">
        <v>9.3799999999999994E-2</v>
      </c>
      <c r="L3906">
        <v>145.19380000000001</v>
      </c>
      <c r="M3906">
        <v>4.6600000000000003E-2</v>
      </c>
      <c r="N3906">
        <v>164.4091</v>
      </c>
    </row>
    <row r="3907" spans="1:14" x14ac:dyDescent="0.25">
      <c r="A3907">
        <v>3899</v>
      </c>
      <c r="B3907">
        <v>410400</v>
      </c>
      <c r="C3907">
        <v>0</v>
      </c>
      <c r="E3907">
        <v>0</v>
      </c>
      <c r="F3907">
        <v>102.33499999999999</v>
      </c>
      <c r="G3907">
        <v>3.0000000000000001E-3</v>
      </c>
      <c r="H3907">
        <v>293.7713</v>
      </c>
      <c r="I3907">
        <v>0.03</v>
      </c>
      <c r="J3907">
        <v>38.5364</v>
      </c>
      <c r="K3907">
        <v>9.4E-2</v>
      </c>
      <c r="L3907">
        <v>145.19399999999999</v>
      </c>
      <c r="M3907">
        <v>4.7300000000000002E-2</v>
      </c>
      <c r="N3907">
        <v>164.40979999999999</v>
      </c>
    </row>
    <row r="3908" spans="1:14" x14ac:dyDescent="0.25">
      <c r="A3908">
        <v>3900</v>
      </c>
      <c r="B3908">
        <v>414000</v>
      </c>
      <c r="C3908">
        <v>0</v>
      </c>
      <c r="E3908">
        <v>0</v>
      </c>
      <c r="F3908">
        <v>102.33499999999999</v>
      </c>
      <c r="G3908">
        <v>2.8999999999999998E-3</v>
      </c>
      <c r="H3908">
        <v>293.77120000000002</v>
      </c>
      <c r="I3908">
        <v>3.0099999999999998E-2</v>
      </c>
      <c r="J3908">
        <v>38.536499999999997</v>
      </c>
      <c r="K3908">
        <v>9.1899999999999996E-2</v>
      </c>
      <c r="L3908">
        <v>145.1919</v>
      </c>
      <c r="M3908">
        <v>4.7899999999999998E-2</v>
      </c>
      <c r="N3908">
        <v>164.41040000000001</v>
      </c>
    </row>
    <row r="3909" spans="1:14" x14ac:dyDescent="0.25">
      <c r="A3909">
        <v>3901</v>
      </c>
      <c r="B3909">
        <v>417600</v>
      </c>
      <c r="C3909">
        <v>0</v>
      </c>
      <c r="E3909">
        <v>0</v>
      </c>
      <c r="F3909">
        <v>102.33499999999999</v>
      </c>
      <c r="G3909">
        <v>2.8999999999999998E-3</v>
      </c>
      <c r="H3909">
        <v>293.77120000000002</v>
      </c>
      <c r="I3909">
        <v>0.2697</v>
      </c>
      <c r="J3909">
        <v>38.776200000000003</v>
      </c>
      <c r="K3909">
        <v>9.0399999999999994E-2</v>
      </c>
      <c r="L3909">
        <v>145.19040000000001</v>
      </c>
      <c r="M3909">
        <v>4.8000000000000001E-2</v>
      </c>
      <c r="N3909">
        <v>164.41050000000001</v>
      </c>
    </row>
    <row r="3910" spans="1:14" x14ac:dyDescent="0.25">
      <c r="A3910">
        <v>3902</v>
      </c>
      <c r="B3910">
        <v>421200</v>
      </c>
      <c r="C3910">
        <v>0</v>
      </c>
      <c r="E3910">
        <v>0</v>
      </c>
      <c r="F3910">
        <v>102.33499999999999</v>
      </c>
      <c r="G3910">
        <v>2.8E-3</v>
      </c>
      <c r="H3910">
        <v>293.77109999999999</v>
      </c>
      <c r="I3910">
        <v>0.31440000000000001</v>
      </c>
      <c r="J3910">
        <v>38.820799999999998</v>
      </c>
      <c r="K3910">
        <v>8.48E-2</v>
      </c>
      <c r="L3910">
        <v>145.1848</v>
      </c>
      <c r="M3910">
        <v>4.7899999999999998E-2</v>
      </c>
      <c r="N3910">
        <v>164.41040000000001</v>
      </c>
    </row>
    <row r="3911" spans="1:14" x14ac:dyDescent="0.25">
      <c r="A3911">
        <v>3903</v>
      </c>
      <c r="B3911">
        <v>424800</v>
      </c>
      <c r="C3911">
        <v>0</v>
      </c>
      <c r="E3911">
        <v>0</v>
      </c>
      <c r="F3911">
        <v>102.33499999999999</v>
      </c>
      <c r="G3911">
        <v>2.7000000000000001E-3</v>
      </c>
      <c r="H3911">
        <v>293.77100000000002</v>
      </c>
      <c r="I3911">
        <v>0.32540000000000002</v>
      </c>
      <c r="J3911">
        <v>38.831800000000001</v>
      </c>
      <c r="K3911">
        <v>8.5999999999999993E-2</v>
      </c>
      <c r="L3911">
        <v>145.18600000000001</v>
      </c>
      <c r="M3911">
        <v>4.7699999999999999E-2</v>
      </c>
      <c r="N3911">
        <v>164.4102</v>
      </c>
    </row>
    <row r="3912" spans="1:14" x14ac:dyDescent="0.25">
      <c r="A3912">
        <v>3904</v>
      </c>
      <c r="B3912">
        <v>428400</v>
      </c>
      <c r="C3912">
        <v>0</v>
      </c>
      <c r="E3912">
        <v>0</v>
      </c>
      <c r="F3912">
        <v>102.33499999999999</v>
      </c>
      <c r="G3912">
        <v>2.7000000000000001E-3</v>
      </c>
      <c r="H3912">
        <v>293.77100000000002</v>
      </c>
      <c r="I3912">
        <v>0.32979999999999998</v>
      </c>
      <c r="J3912">
        <v>38.836199999999998</v>
      </c>
      <c r="K3912">
        <v>9.7100000000000006E-2</v>
      </c>
      <c r="L3912">
        <v>145.19710000000001</v>
      </c>
      <c r="M3912">
        <v>4.7600000000000003E-2</v>
      </c>
      <c r="N3912">
        <v>164.4101</v>
      </c>
    </row>
    <row r="3913" spans="1:14" x14ac:dyDescent="0.25">
      <c r="A3913">
        <v>3905</v>
      </c>
      <c r="B3913">
        <v>432000</v>
      </c>
      <c r="C3913">
        <v>0</v>
      </c>
      <c r="E3913">
        <v>0</v>
      </c>
      <c r="F3913">
        <v>102.33499999999999</v>
      </c>
      <c r="G3913">
        <v>2.5999999999999999E-3</v>
      </c>
      <c r="H3913">
        <v>293.77089999999998</v>
      </c>
      <c r="I3913">
        <v>0.33200000000000002</v>
      </c>
      <c r="J3913">
        <v>38.838500000000003</v>
      </c>
      <c r="K3913">
        <v>9.9900000000000003E-2</v>
      </c>
      <c r="L3913">
        <v>145.19990000000001</v>
      </c>
      <c r="M3913">
        <v>4.7300000000000002E-2</v>
      </c>
      <c r="N3913">
        <v>164.40979999999999</v>
      </c>
    </row>
    <row r="3914" spans="1:14" x14ac:dyDescent="0.25">
      <c r="A3914">
        <v>3906</v>
      </c>
      <c r="B3914">
        <v>435600</v>
      </c>
      <c r="C3914">
        <v>0</v>
      </c>
      <c r="E3914">
        <v>0</v>
      </c>
      <c r="F3914">
        <v>102.33499999999999</v>
      </c>
      <c r="G3914">
        <v>2.5000000000000001E-3</v>
      </c>
      <c r="H3914">
        <v>293.77080000000001</v>
      </c>
      <c r="I3914">
        <v>0.3332</v>
      </c>
      <c r="J3914">
        <v>38.839700000000001</v>
      </c>
      <c r="K3914">
        <v>0.10009999999999999</v>
      </c>
      <c r="L3914">
        <v>145.20009999999999</v>
      </c>
      <c r="M3914">
        <v>4.6899999999999997E-2</v>
      </c>
      <c r="N3914">
        <v>164.40940000000001</v>
      </c>
    </row>
    <row r="3915" spans="1:14" x14ac:dyDescent="0.25">
      <c r="A3915">
        <v>3907</v>
      </c>
      <c r="B3915">
        <v>439200</v>
      </c>
      <c r="C3915">
        <v>0</v>
      </c>
      <c r="E3915">
        <v>0</v>
      </c>
      <c r="F3915">
        <v>102.33499999999999</v>
      </c>
      <c r="G3915">
        <v>2.5000000000000001E-3</v>
      </c>
      <c r="H3915">
        <v>293.77080000000001</v>
      </c>
      <c r="I3915">
        <v>0.33400000000000002</v>
      </c>
      <c r="J3915">
        <v>38.840499999999999</v>
      </c>
      <c r="K3915">
        <v>9.9599999999999994E-2</v>
      </c>
      <c r="L3915">
        <v>145.1996</v>
      </c>
      <c r="M3915">
        <v>4.6399999999999997E-2</v>
      </c>
      <c r="N3915">
        <v>164.40889999999999</v>
      </c>
    </row>
    <row r="3916" spans="1:14" x14ac:dyDescent="0.25">
      <c r="A3916">
        <v>3908</v>
      </c>
      <c r="B3916">
        <v>442800</v>
      </c>
      <c r="C3916">
        <v>0</v>
      </c>
      <c r="E3916">
        <v>0</v>
      </c>
      <c r="F3916">
        <v>102.33499999999999</v>
      </c>
      <c r="G3916">
        <v>2.3999999999999998E-3</v>
      </c>
      <c r="H3916">
        <v>293.77069999999998</v>
      </c>
      <c r="I3916">
        <v>0.3347</v>
      </c>
      <c r="J3916">
        <v>38.841200000000001</v>
      </c>
      <c r="K3916">
        <v>9.9299999999999999E-2</v>
      </c>
      <c r="L3916">
        <v>145.19929999999999</v>
      </c>
      <c r="M3916">
        <v>4.5999999999999999E-2</v>
      </c>
      <c r="N3916">
        <v>164.4085</v>
      </c>
    </row>
    <row r="3917" spans="1:14" x14ac:dyDescent="0.25">
      <c r="A3917">
        <v>3909</v>
      </c>
      <c r="B3917">
        <v>446400</v>
      </c>
      <c r="C3917">
        <v>0</v>
      </c>
      <c r="E3917">
        <v>0</v>
      </c>
      <c r="F3917">
        <v>102.33499999999999</v>
      </c>
      <c r="G3917">
        <v>2.3E-3</v>
      </c>
      <c r="H3917">
        <v>293.77069999999998</v>
      </c>
      <c r="I3917">
        <v>0.3357</v>
      </c>
      <c r="J3917">
        <v>38.842100000000002</v>
      </c>
      <c r="K3917">
        <v>9.9099999999999994E-2</v>
      </c>
      <c r="L3917">
        <v>145.19909999999999</v>
      </c>
      <c r="M3917">
        <v>4.5499999999999999E-2</v>
      </c>
      <c r="N3917">
        <v>164.40799999999999</v>
      </c>
    </row>
    <row r="3918" spans="1:14" x14ac:dyDescent="0.25">
      <c r="A3918">
        <v>3910</v>
      </c>
      <c r="B3918">
        <v>450000</v>
      </c>
      <c r="C3918">
        <v>0</v>
      </c>
      <c r="E3918">
        <v>0</v>
      </c>
      <c r="F3918">
        <v>102.33499999999999</v>
      </c>
      <c r="G3918">
        <v>2.3E-3</v>
      </c>
      <c r="H3918">
        <v>293.7706</v>
      </c>
      <c r="I3918">
        <v>0.33689999999999998</v>
      </c>
      <c r="J3918">
        <v>38.843400000000003</v>
      </c>
      <c r="K3918">
        <v>9.8699999999999996E-2</v>
      </c>
      <c r="L3918">
        <v>145.1987</v>
      </c>
      <c r="M3918">
        <v>4.48E-2</v>
      </c>
      <c r="N3918">
        <v>164.40729999999999</v>
      </c>
    </row>
    <row r="3919" spans="1:14" x14ac:dyDescent="0.25">
      <c r="A3919">
        <v>3911</v>
      </c>
      <c r="B3919">
        <v>453600</v>
      </c>
      <c r="C3919">
        <v>0</v>
      </c>
      <c r="E3919">
        <v>0</v>
      </c>
      <c r="F3919">
        <v>102.33499999999999</v>
      </c>
      <c r="G3919">
        <v>2.2000000000000001E-3</v>
      </c>
      <c r="H3919">
        <v>293.77050000000003</v>
      </c>
      <c r="I3919">
        <v>0.33850000000000002</v>
      </c>
      <c r="J3919">
        <v>38.844999999999999</v>
      </c>
      <c r="K3919">
        <v>9.8299999999999998E-2</v>
      </c>
      <c r="L3919">
        <v>145.19829999999999</v>
      </c>
      <c r="M3919">
        <v>4.41E-2</v>
      </c>
      <c r="N3919">
        <v>164.4066</v>
      </c>
    </row>
    <row r="3920" spans="1:14" x14ac:dyDescent="0.25">
      <c r="A3920">
        <v>3912</v>
      </c>
      <c r="B3920">
        <v>457200</v>
      </c>
      <c r="C3920">
        <v>0</v>
      </c>
      <c r="E3920">
        <v>0</v>
      </c>
      <c r="F3920">
        <v>102.33499999999999</v>
      </c>
      <c r="G3920">
        <v>2.2000000000000001E-3</v>
      </c>
      <c r="H3920">
        <v>293.77050000000003</v>
      </c>
      <c r="I3920">
        <v>0.34039999999999998</v>
      </c>
      <c r="J3920">
        <v>38.846899999999998</v>
      </c>
      <c r="K3920">
        <v>9.8000000000000004E-2</v>
      </c>
      <c r="L3920">
        <v>145.19800000000001</v>
      </c>
      <c r="M3920">
        <v>4.36E-2</v>
      </c>
      <c r="N3920">
        <v>164.40610000000001</v>
      </c>
    </row>
    <row r="3921" spans="1:14" x14ac:dyDescent="0.25">
      <c r="A3921">
        <v>3913</v>
      </c>
      <c r="B3921">
        <v>460800</v>
      </c>
      <c r="C3921">
        <v>0</v>
      </c>
      <c r="E3921">
        <v>0</v>
      </c>
      <c r="F3921">
        <v>102.33499999999999</v>
      </c>
      <c r="G3921">
        <v>2.0999999999999999E-3</v>
      </c>
      <c r="H3921">
        <v>293.7704</v>
      </c>
      <c r="I3921">
        <v>0.34250000000000003</v>
      </c>
      <c r="J3921">
        <v>38.8489</v>
      </c>
      <c r="K3921">
        <v>9.7299999999999998E-2</v>
      </c>
      <c r="L3921">
        <v>145.19730000000001</v>
      </c>
      <c r="M3921">
        <v>4.3400000000000001E-2</v>
      </c>
      <c r="N3921">
        <v>164.4059</v>
      </c>
    </row>
    <row r="3922" spans="1:14" x14ac:dyDescent="0.25">
      <c r="A3922">
        <v>3914</v>
      </c>
      <c r="B3922">
        <v>464400</v>
      </c>
      <c r="C3922">
        <v>0</v>
      </c>
      <c r="E3922">
        <v>0</v>
      </c>
      <c r="F3922">
        <v>102.33499999999999</v>
      </c>
      <c r="G3922">
        <v>2.0999999999999999E-3</v>
      </c>
      <c r="H3922">
        <v>293.7704</v>
      </c>
      <c r="I3922">
        <v>0.34449999999999997</v>
      </c>
      <c r="J3922">
        <v>38.850999999999999</v>
      </c>
      <c r="K3922">
        <v>9.69E-2</v>
      </c>
      <c r="L3922">
        <v>145.1969</v>
      </c>
      <c r="M3922">
        <v>4.3200000000000002E-2</v>
      </c>
      <c r="N3922">
        <v>164.4057</v>
      </c>
    </row>
    <row r="3923" spans="1:14" x14ac:dyDescent="0.25">
      <c r="A3923">
        <v>3915</v>
      </c>
      <c r="B3923">
        <v>468000</v>
      </c>
      <c r="C3923">
        <v>0</v>
      </c>
      <c r="E3923">
        <v>0</v>
      </c>
      <c r="F3923">
        <v>102.33499999999999</v>
      </c>
      <c r="G3923">
        <v>2E-3</v>
      </c>
      <c r="H3923">
        <v>293.77030000000002</v>
      </c>
      <c r="I3923">
        <v>0.34699999999999998</v>
      </c>
      <c r="J3923">
        <v>38.853499999999997</v>
      </c>
      <c r="K3923">
        <v>9.6699999999999994E-2</v>
      </c>
      <c r="L3923">
        <v>145.19669999999999</v>
      </c>
      <c r="M3923">
        <v>4.2799999999999998E-2</v>
      </c>
      <c r="N3923">
        <v>164.40530000000001</v>
      </c>
    </row>
    <row r="3924" spans="1:14" x14ac:dyDescent="0.25">
      <c r="A3924">
        <v>3916</v>
      </c>
      <c r="B3924">
        <v>471600</v>
      </c>
      <c r="C3924">
        <v>0</v>
      </c>
      <c r="E3924">
        <v>0</v>
      </c>
      <c r="F3924">
        <v>102.33499999999999</v>
      </c>
      <c r="G3924">
        <v>2E-3</v>
      </c>
      <c r="H3924">
        <v>293.77030000000002</v>
      </c>
      <c r="I3924">
        <v>0.34989999999999999</v>
      </c>
      <c r="J3924">
        <v>38.856299999999997</v>
      </c>
      <c r="K3924">
        <v>9.5899999999999999E-2</v>
      </c>
      <c r="L3924">
        <v>145.19589999999999</v>
      </c>
      <c r="M3924">
        <v>4.2799999999999998E-2</v>
      </c>
      <c r="N3924">
        <v>164.40530000000001</v>
      </c>
    </row>
    <row r="3925" spans="1:14" x14ac:dyDescent="0.25">
      <c r="A3925">
        <v>3917</v>
      </c>
      <c r="B3925">
        <v>475200</v>
      </c>
      <c r="C3925">
        <v>0</v>
      </c>
      <c r="E3925">
        <v>0</v>
      </c>
      <c r="F3925">
        <v>102.33499999999999</v>
      </c>
      <c r="G3925">
        <v>1.9E-3</v>
      </c>
      <c r="H3925">
        <v>293.77019999999999</v>
      </c>
      <c r="I3925">
        <v>0.35270000000000001</v>
      </c>
      <c r="J3925">
        <v>38.859099999999998</v>
      </c>
      <c r="K3925">
        <v>9.4299999999999995E-2</v>
      </c>
      <c r="L3925">
        <v>145.1943</v>
      </c>
      <c r="M3925">
        <v>4.3099999999999999E-2</v>
      </c>
      <c r="N3925">
        <v>164.40559999999999</v>
      </c>
    </row>
    <row r="3926" spans="1:14" x14ac:dyDescent="0.25">
      <c r="A3926">
        <v>3918</v>
      </c>
      <c r="B3926">
        <v>478800</v>
      </c>
      <c r="C3926">
        <v>0</v>
      </c>
      <c r="E3926">
        <v>0</v>
      </c>
      <c r="F3926">
        <v>102.33499999999999</v>
      </c>
      <c r="G3926">
        <v>1.9E-3</v>
      </c>
      <c r="H3926">
        <v>293.77019999999999</v>
      </c>
      <c r="I3926">
        <v>0.3553</v>
      </c>
      <c r="J3926">
        <v>38.861800000000002</v>
      </c>
      <c r="K3926">
        <v>9.2499999999999999E-2</v>
      </c>
      <c r="L3926">
        <v>145.1925</v>
      </c>
      <c r="M3926">
        <v>4.2900000000000001E-2</v>
      </c>
      <c r="N3926">
        <v>164.40539999999999</v>
      </c>
    </row>
    <row r="3927" spans="1:14" x14ac:dyDescent="0.25">
      <c r="A3927">
        <v>3919</v>
      </c>
      <c r="B3927">
        <v>482400</v>
      </c>
      <c r="C3927">
        <v>0</v>
      </c>
      <c r="E3927">
        <v>0</v>
      </c>
      <c r="F3927">
        <v>102.33499999999999</v>
      </c>
      <c r="G3927">
        <v>1.8E-3</v>
      </c>
      <c r="H3927">
        <v>293.77010000000001</v>
      </c>
      <c r="I3927">
        <v>0.35759999999999997</v>
      </c>
      <c r="J3927">
        <v>38.864100000000001</v>
      </c>
      <c r="K3927">
        <v>9.0800000000000006E-2</v>
      </c>
      <c r="L3927">
        <v>145.1908</v>
      </c>
      <c r="M3927">
        <v>4.2000000000000003E-2</v>
      </c>
      <c r="N3927">
        <v>164.40450000000001</v>
      </c>
    </row>
    <row r="3928" spans="1:14" x14ac:dyDescent="0.25">
      <c r="A3928">
        <v>3920</v>
      </c>
      <c r="B3928">
        <v>486000</v>
      </c>
      <c r="C3928">
        <v>0</v>
      </c>
      <c r="E3928">
        <v>0</v>
      </c>
      <c r="F3928">
        <v>102.33499999999999</v>
      </c>
      <c r="G3928">
        <v>1.8E-3</v>
      </c>
      <c r="H3928">
        <v>293.77010000000001</v>
      </c>
      <c r="I3928">
        <v>0.35930000000000001</v>
      </c>
      <c r="J3928">
        <v>38.8658</v>
      </c>
      <c r="K3928">
        <v>8.9200000000000002E-2</v>
      </c>
      <c r="L3928">
        <v>145.1892</v>
      </c>
      <c r="M3928">
        <v>4.1000000000000002E-2</v>
      </c>
      <c r="N3928">
        <v>164.40350000000001</v>
      </c>
    </row>
    <row r="3929" spans="1:14" x14ac:dyDescent="0.25">
      <c r="A3929">
        <v>3921</v>
      </c>
      <c r="B3929">
        <v>489600</v>
      </c>
      <c r="C3929">
        <v>0</v>
      </c>
      <c r="E3929">
        <v>0</v>
      </c>
      <c r="F3929">
        <v>102.33499999999999</v>
      </c>
      <c r="G3929">
        <v>1.8E-3</v>
      </c>
      <c r="H3929">
        <v>293.77010000000001</v>
      </c>
      <c r="I3929">
        <v>0.3604</v>
      </c>
      <c r="J3929">
        <v>38.866900000000001</v>
      </c>
      <c r="K3929">
        <v>8.7599999999999997E-2</v>
      </c>
      <c r="L3929">
        <v>145.18770000000001</v>
      </c>
      <c r="M3929">
        <v>4.0599999999999997E-2</v>
      </c>
      <c r="N3929">
        <v>164.40309999999999</v>
      </c>
    </row>
    <row r="3930" spans="1:14" x14ac:dyDescent="0.25">
      <c r="A3930">
        <v>3922</v>
      </c>
      <c r="B3930">
        <v>493200</v>
      </c>
      <c r="C3930">
        <v>0</v>
      </c>
      <c r="E3930">
        <v>0</v>
      </c>
      <c r="F3930">
        <v>102.33499999999999</v>
      </c>
      <c r="G3930">
        <v>1.6999999999999999E-3</v>
      </c>
      <c r="H3930">
        <v>293.77</v>
      </c>
      <c r="I3930">
        <v>0.36109999999999998</v>
      </c>
      <c r="J3930">
        <v>38.867600000000003</v>
      </c>
      <c r="K3930">
        <v>8.6099999999999996E-2</v>
      </c>
      <c r="L3930">
        <v>145.18610000000001</v>
      </c>
      <c r="M3930">
        <v>4.0500000000000001E-2</v>
      </c>
      <c r="N3930">
        <v>164.40299999999999</v>
      </c>
    </row>
    <row r="3931" spans="1:14" x14ac:dyDescent="0.25">
      <c r="A3931">
        <v>3923</v>
      </c>
      <c r="B3931">
        <v>496800</v>
      </c>
      <c r="C3931">
        <v>0</v>
      </c>
      <c r="E3931">
        <v>0</v>
      </c>
      <c r="F3931">
        <v>102.33499999999999</v>
      </c>
      <c r="G3931">
        <v>1.6999999999999999E-3</v>
      </c>
      <c r="H3931">
        <v>293.77</v>
      </c>
      <c r="I3931">
        <v>0.3619</v>
      </c>
      <c r="J3931">
        <v>38.868400000000001</v>
      </c>
      <c r="K3931">
        <v>8.4599999999999995E-2</v>
      </c>
      <c r="L3931">
        <v>145.18459999999999</v>
      </c>
      <c r="M3931">
        <v>3.9899999999999998E-2</v>
      </c>
      <c r="N3931">
        <v>164.4024</v>
      </c>
    </row>
    <row r="3932" spans="1:14" x14ac:dyDescent="0.25">
      <c r="A3932">
        <v>3924</v>
      </c>
      <c r="B3932">
        <v>500400</v>
      </c>
      <c r="C3932">
        <v>0</v>
      </c>
      <c r="E3932">
        <v>0</v>
      </c>
      <c r="F3932">
        <v>102.33499999999999</v>
      </c>
      <c r="G3932">
        <v>1.6999999999999999E-3</v>
      </c>
      <c r="H3932">
        <v>293.77</v>
      </c>
      <c r="I3932">
        <v>0.36299999999999999</v>
      </c>
      <c r="J3932">
        <v>38.869500000000002</v>
      </c>
      <c r="K3932">
        <v>8.2900000000000001E-2</v>
      </c>
      <c r="L3932">
        <v>145.18289999999999</v>
      </c>
      <c r="M3932">
        <v>3.8899999999999997E-2</v>
      </c>
      <c r="N3932">
        <v>164.4014</v>
      </c>
    </row>
    <row r="3933" spans="1:14" x14ac:dyDescent="0.25">
      <c r="A3933">
        <v>3925</v>
      </c>
      <c r="B3933">
        <v>504000</v>
      </c>
      <c r="C3933">
        <v>0</v>
      </c>
      <c r="E3933">
        <v>0</v>
      </c>
      <c r="F3933">
        <v>102.33499999999999</v>
      </c>
      <c r="G3933">
        <v>1.6000000000000001E-3</v>
      </c>
      <c r="H3933">
        <v>293.76990000000001</v>
      </c>
      <c r="I3933">
        <v>0.36459999999999998</v>
      </c>
      <c r="J3933">
        <v>38.871000000000002</v>
      </c>
      <c r="K3933">
        <v>8.14E-2</v>
      </c>
      <c r="L3933">
        <v>145.1814</v>
      </c>
      <c r="M3933">
        <v>3.7900000000000003E-2</v>
      </c>
      <c r="N3933">
        <v>164.40039999999999</v>
      </c>
    </row>
    <row r="3934" spans="1:14" x14ac:dyDescent="0.25">
      <c r="A3934">
        <v>3926</v>
      </c>
      <c r="B3934">
        <v>507600</v>
      </c>
      <c r="C3934">
        <v>0</v>
      </c>
      <c r="E3934">
        <v>0</v>
      </c>
      <c r="F3934">
        <v>102.33499999999999</v>
      </c>
      <c r="G3934">
        <v>1.6000000000000001E-3</v>
      </c>
      <c r="H3934">
        <v>293.76990000000001</v>
      </c>
      <c r="I3934">
        <v>0.36599999999999999</v>
      </c>
      <c r="J3934">
        <v>38.872399999999999</v>
      </c>
      <c r="K3934">
        <v>8.0100000000000005E-2</v>
      </c>
      <c r="L3934">
        <v>145.18010000000001</v>
      </c>
      <c r="M3934">
        <v>3.6900000000000002E-2</v>
      </c>
      <c r="N3934">
        <v>164.39949999999999</v>
      </c>
    </row>
    <row r="3935" spans="1:14" x14ac:dyDescent="0.25">
      <c r="A3935">
        <v>3927</v>
      </c>
      <c r="B3935">
        <v>511200</v>
      </c>
      <c r="C3935">
        <v>0.1</v>
      </c>
      <c r="E3935">
        <v>0</v>
      </c>
      <c r="F3935">
        <v>102.33499999999999</v>
      </c>
      <c r="G3935">
        <v>1.6999999999999999E-3</v>
      </c>
      <c r="H3935">
        <v>293.77</v>
      </c>
      <c r="I3935">
        <v>0.36730000000000002</v>
      </c>
      <c r="J3935">
        <v>38.873800000000003</v>
      </c>
      <c r="K3935">
        <v>7.9399999999999998E-2</v>
      </c>
      <c r="L3935">
        <v>145.17939999999999</v>
      </c>
      <c r="M3935">
        <v>3.6700000000000003E-2</v>
      </c>
      <c r="N3935">
        <v>164.39920000000001</v>
      </c>
    </row>
    <row r="3936" spans="1:14" x14ac:dyDescent="0.25">
      <c r="A3936">
        <v>3928</v>
      </c>
      <c r="B3936">
        <v>514800</v>
      </c>
      <c r="C3936">
        <v>0.1</v>
      </c>
      <c r="E3936">
        <v>0</v>
      </c>
      <c r="F3936">
        <v>102.33499999999999</v>
      </c>
      <c r="G3936">
        <v>1.6999999999999999E-3</v>
      </c>
      <c r="H3936">
        <v>293.77</v>
      </c>
      <c r="I3936">
        <v>0.36830000000000002</v>
      </c>
      <c r="J3936">
        <v>38.874699999999997</v>
      </c>
      <c r="K3936">
        <v>7.8799999999999995E-2</v>
      </c>
      <c r="L3936">
        <v>145.1788</v>
      </c>
      <c r="M3936">
        <v>3.7199999999999997E-2</v>
      </c>
      <c r="N3936">
        <v>164.3997</v>
      </c>
    </row>
    <row r="3937" spans="1:14" x14ac:dyDescent="0.25">
      <c r="A3937">
        <v>3929</v>
      </c>
      <c r="B3937">
        <v>518400</v>
      </c>
      <c r="C3937">
        <v>0</v>
      </c>
      <c r="E3937">
        <v>0</v>
      </c>
      <c r="F3937">
        <v>102.33499999999999</v>
      </c>
      <c r="G3937">
        <v>1.6999999999999999E-3</v>
      </c>
      <c r="H3937">
        <v>293.77</v>
      </c>
      <c r="I3937">
        <v>0.36849999999999999</v>
      </c>
      <c r="J3937">
        <v>38.875</v>
      </c>
      <c r="K3937">
        <v>7.8100000000000003E-2</v>
      </c>
      <c r="L3937">
        <v>145.1781</v>
      </c>
      <c r="M3937">
        <v>3.7600000000000001E-2</v>
      </c>
      <c r="N3937">
        <v>164.40010000000001</v>
      </c>
    </row>
    <row r="3938" spans="1:14" x14ac:dyDescent="0.25">
      <c r="A3938">
        <v>3930</v>
      </c>
      <c r="B3938">
        <v>522000</v>
      </c>
      <c r="C3938">
        <v>0</v>
      </c>
      <c r="E3938">
        <v>0</v>
      </c>
      <c r="F3938">
        <v>102.33499999999999</v>
      </c>
      <c r="G3938">
        <v>1.6999999999999999E-3</v>
      </c>
      <c r="H3938">
        <v>293.77</v>
      </c>
      <c r="I3938">
        <v>0.36859999999999998</v>
      </c>
      <c r="J3938">
        <v>38.875100000000003</v>
      </c>
      <c r="K3938">
        <v>7.7700000000000005E-2</v>
      </c>
      <c r="L3938">
        <v>145.17769999999999</v>
      </c>
      <c r="M3938">
        <v>3.6799999999999999E-2</v>
      </c>
      <c r="N3938">
        <v>164.39940000000001</v>
      </c>
    </row>
    <row r="3939" spans="1:14" x14ac:dyDescent="0.25">
      <c r="A3939">
        <v>3931</v>
      </c>
      <c r="B3939">
        <v>525600</v>
      </c>
      <c r="C3939">
        <v>0</v>
      </c>
      <c r="E3939">
        <v>0</v>
      </c>
      <c r="F3939">
        <v>102.33499999999999</v>
      </c>
      <c r="G3939">
        <v>1.6000000000000001E-3</v>
      </c>
      <c r="H3939">
        <v>293.77</v>
      </c>
      <c r="I3939">
        <v>0.36859999999999998</v>
      </c>
      <c r="J3939">
        <v>38.875</v>
      </c>
      <c r="K3939">
        <v>7.7499999999999999E-2</v>
      </c>
      <c r="L3939">
        <v>145.17750000000001</v>
      </c>
      <c r="M3939">
        <v>3.6200000000000003E-2</v>
      </c>
      <c r="N3939">
        <v>164.39869999999999</v>
      </c>
    </row>
    <row r="3940" spans="1:14" x14ac:dyDescent="0.25">
      <c r="A3940">
        <v>3932</v>
      </c>
      <c r="B3940">
        <v>529200</v>
      </c>
      <c r="C3940">
        <v>0</v>
      </c>
      <c r="E3940">
        <v>0</v>
      </c>
      <c r="F3940">
        <v>102.33499999999999</v>
      </c>
      <c r="G3940">
        <v>1.6000000000000001E-3</v>
      </c>
      <c r="H3940">
        <v>293.76990000000001</v>
      </c>
      <c r="I3940">
        <v>0.36849999999999999</v>
      </c>
      <c r="J3940">
        <v>38.874899999999997</v>
      </c>
      <c r="K3940">
        <v>7.7200000000000005E-2</v>
      </c>
      <c r="L3940">
        <v>145.1772</v>
      </c>
      <c r="M3940">
        <v>3.56E-2</v>
      </c>
      <c r="N3940">
        <v>164.3981</v>
      </c>
    </row>
    <row r="3941" spans="1:14" x14ac:dyDescent="0.25">
      <c r="A3941">
        <v>3933</v>
      </c>
      <c r="B3941">
        <v>532800</v>
      </c>
      <c r="C3941">
        <v>0</v>
      </c>
      <c r="E3941">
        <v>0</v>
      </c>
      <c r="F3941">
        <v>102.33499999999999</v>
      </c>
      <c r="G3941">
        <v>1.6000000000000001E-3</v>
      </c>
      <c r="H3941">
        <v>293.76990000000001</v>
      </c>
      <c r="I3941">
        <v>0.36840000000000001</v>
      </c>
      <c r="J3941">
        <v>38.8748</v>
      </c>
      <c r="K3941">
        <v>7.6300000000000007E-2</v>
      </c>
      <c r="L3941">
        <v>145.1763</v>
      </c>
      <c r="M3941">
        <v>3.5299999999999998E-2</v>
      </c>
      <c r="N3941">
        <v>164.39779999999999</v>
      </c>
    </row>
    <row r="3942" spans="1:14" x14ac:dyDescent="0.25">
      <c r="A3942">
        <v>3934</v>
      </c>
      <c r="B3942">
        <v>536400</v>
      </c>
      <c r="C3942">
        <v>0</v>
      </c>
      <c r="E3942">
        <v>0</v>
      </c>
      <c r="F3942">
        <v>102.33499999999999</v>
      </c>
      <c r="G3942">
        <v>1.6000000000000001E-3</v>
      </c>
      <c r="H3942">
        <v>293.76990000000001</v>
      </c>
      <c r="I3942">
        <v>0.36840000000000001</v>
      </c>
      <c r="J3942">
        <v>38.8748</v>
      </c>
      <c r="K3942">
        <v>7.51E-2</v>
      </c>
      <c r="L3942">
        <v>145.17509999999999</v>
      </c>
      <c r="M3942">
        <v>3.5400000000000001E-2</v>
      </c>
      <c r="N3942">
        <v>164.39789999999999</v>
      </c>
    </row>
    <row r="3943" spans="1:14" x14ac:dyDescent="0.25">
      <c r="A3943">
        <v>3935</v>
      </c>
      <c r="B3943">
        <v>540000</v>
      </c>
      <c r="C3943">
        <v>0</v>
      </c>
      <c r="E3943">
        <v>0</v>
      </c>
      <c r="F3943">
        <v>102.33499999999999</v>
      </c>
      <c r="G3943">
        <v>1.5E-3</v>
      </c>
      <c r="H3943">
        <v>293.76990000000001</v>
      </c>
      <c r="I3943">
        <v>0.36830000000000002</v>
      </c>
      <c r="J3943">
        <v>38.8748</v>
      </c>
      <c r="K3943">
        <v>7.4099999999999999E-2</v>
      </c>
      <c r="L3943">
        <v>145.17410000000001</v>
      </c>
      <c r="M3943">
        <v>3.56E-2</v>
      </c>
      <c r="N3943">
        <v>164.3981</v>
      </c>
    </row>
    <row r="3944" spans="1:14" x14ac:dyDescent="0.25">
      <c r="A3944">
        <v>3936</v>
      </c>
      <c r="B3944">
        <v>543600</v>
      </c>
      <c r="C3944">
        <v>0</v>
      </c>
      <c r="E3944">
        <v>0</v>
      </c>
      <c r="F3944">
        <v>102.33499999999999</v>
      </c>
      <c r="G3944">
        <v>1.5E-3</v>
      </c>
      <c r="H3944">
        <v>293.76979999999998</v>
      </c>
      <c r="I3944">
        <v>0.36820000000000003</v>
      </c>
      <c r="J3944">
        <v>38.874699999999997</v>
      </c>
      <c r="K3944">
        <v>7.3099999999999998E-2</v>
      </c>
      <c r="L3944">
        <v>145.17310000000001</v>
      </c>
      <c r="M3944">
        <v>3.5700000000000003E-2</v>
      </c>
      <c r="N3944">
        <v>164.3982</v>
      </c>
    </row>
    <row r="3945" spans="1:14" x14ac:dyDescent="0.25">
      <c r="A3945">
        <v>3937</v>
      </c>
      <c r="B3945">
        <v>547200</v>
      </c>
      <c r="C3945">
        <v>0</v>
      </c>
      <c r="E3945">
        <v>0</v>
      </c>
      <c r="F3945">
        <v>102.33499999999999</v>
      </c>
      <c r="G3945">
        <v>1.5E-3</v>
      </c>
      <c r="H3945">
        <v>293.76979999999998</v>
      </c>
      <c r="I3945">
        <v>0.36799999999999999</v>
      </c>
      <c r="J3945">
        <v>38.874499999999998</v>
      </c>
      <c r="K3945">
        <v>7.22E-2</v>
      </c>
      <c r="L3945">
        <v>145.1722</v>
      </c>
      <c r="M3945">
        <v>3.56E-2</v>
      </c>
      <c r="N3945">
        <v>164.3981</v>
      </c>
    </row>
    <row r="3946" spans="1:14" x14ac:dyDescent="0.25">
      <c r="A3946">
        <v>3938</v>
      </c>
      <c r="B3946">
        <v>550800</v>
      </c>
      <c r="C3946">
        <v>0</v>
      </c>
      <c r="E3946">
        <v>0</v>
      </c>
      <c r="F3946">
        <v>102.33499999999999</v>
      </c>
      <c r="G3946">
        <v>1.5E-3</v>
      </c>
      <c r="H3946">
        <v>293.76979999999998</v>
      </c>
      <c r="I3946">
        <v>0.36770000000000003</v>
      </c>
      <c r="J3946">
        <v>38.874099999999999</v>
      </c>
      <c r="K3946">
        <v>7.1800000000000003E-2</v>
      </c>
      <c r="L3946">
        <v>145.17179999999999</v>
      </c>
      <c r="M3946">
        <v>3.5400000000000001E-2</v>
      </c>
      <c r="N3946">
        <v>164.39789999999999</v>
      </c>
    </row>
    <row r="3947" spans="1:14" x14ac:dyDescent="0.25">
      <c r="A3947">
        <v>3939</v>
      </c>
      <c r="B3947">
        <v>554400</v>
      </c>
      <c r="C3947">
        <v>0</v>
      </c>
      <c r="E3947">
        <v>0</v>
      </c>
      <c r="F3947">
        <v>102.33499999999999</v>
      </c>
      <c r="G3947">
        <v>1.5E-3</v>
      </c>
      <c r="H3947">
        <v>293.76979999999998</v>
      </c>
      <c r="I3947">
        <v>0.36709999999999998</v>
      </c>
      <c r="J3947">
        <v>38.873600000000003</v>
      </c>
      <c r="K3947">
        <v>7.2499999999999995E-2</v>
      </c>
      <c r="L3947">
        <v>145.17250000000001</v>
      </c>
      <c r="M3947">
        <v>3.5099999999999999E-2</v>
      </c>
      <c r="N3947">
        <v>164.39760000000001</v>
      </c>
    </row>
    <row r="3948" spans="1:14" x14ac:dyDescent="0.25">
      <c r="A3948">
        <v>3940</v>
      </c>
      <c r="B3948">
        <v>558000</v>
      </c>
      <c r="C3948">
        <v>0</v>
      </c>
      <c r="E3948">
        <v>0</v>
      </c>
      <c r="F3948">
        <v>102.33499999999999</v>
      </c>
      <c r="G3948">
        <v>1.4E-3</v>
      </c>
      <c r="H3948">
        <v>293.7697</v>
      </c>
      <c r="I3948">
        <v>0.3664</v>
      </c>
      <c r="J3948">
        <v>38.872799999999998</v>
      </c>
      <c r="K3948">
        <v>7.2400000000000006E-2</v>
      </c>
      <c r="L3948">
        <v>145.17240000000001</v>
      </c>
      <c r="M3948">
        <v>3.4799999999999998E-2</v>
      </c>
      <c r="N3948">
        <v>164.3973</v>
      </c>
    </row>
    <row r="3949" spans="1:14" x14ac:dyDescent="0.25">
      <c r="A3949">
        <v>3941</v>
      </c>
      <c r="B3949">
        <v>561600</v>
      </c>
      <c r="C3949">
        <v>0</v>
      </c>
      <c r="E3949">
        <v>0</v>
      </c>
      <c r="F3949">
        <v>102.33499999999999</v>
      </c>
      <c r="G3949">
        <v>1.4E-3</v>
      </c>
      <c r="H3949">
        <v>293.7697</v>
      </c>
      <c r="I3949">
        <v>0.36549999999999999</v>
      </c>
      <c r="J3949">
        <v>38.872</v>
      </c>
      <c r="K3949">
        <v>7.0999999999999994E-2</v>
      </c>
      <c r="L3949">
        <v>145.17099999999999</v>
      </c>
      <c r="M3949">
        <v>3.44E-2</v>
      </c>
      <c r="N3949">
        <v>164.39689999999999</v>
      </c>
    </row>
    <row r="3950" spans="1:14" x14ac:dyDescent="0.25">
      <c r="A3950">
        <v>3942</v>
      </c>
      <c r="B3950">
        <v>565200</v>
      </c>
      <c r="C3950">
        <v>0</v>
      </c>
      <c r="E3950">
        <v>0</v>
      </c>
      <c r="F3950">
        <v>102.33499999999999</v>
      </c>
      <c r="G3950">
        <v>1.4E-3</v>
      </c>
      <c r="H3950">
        <v>293.7697</v>
      </c>
      <c r="I3950">
        <v>0.36449999999999999</v>
      </c>
      <c r="J3950">
        <v>38.871000000000002</v>
      </c>
      <c r="K3950">
        <v>6.9699999999999998E-2</v>
      </c>
      <c r="L3950">
        <v>145.16970000000001</v>
      </c>
      <c r="M3950">
        <v>3.4099999999999998E-2</v>
      </c>
      <c r="N3950">
        <v>164.39660000000001</v>
      </c>
    </row>
    <row r="3951" spans="1:14" x14ac:dyDescent="0.25">
      <c r="A3951">
        <v>3943</v>
      </c>
      <c r="B3951">
        <v>568800</v>
      </c>
      <c r="C3951">
        <v>0</v>
      </c>
      <c r="E3951">
        <v>0</v>
      </c>
      <c r="F3951">
        <v>102.33499999999999</v>
      </c>
      <c r="G3951">
        <v>1.4E-3</v>
      </c>
      <c r="H3951">
        <v>293.7697</v>
      </c>
      <c r="I3951">
        <v>0.36349999999999999</v>
      </c>
      <c r="J3951">
        <v>38.869999999999997</v>
      </c>
      <c r="K3951">
        <v>6.8699999999999997E-2</v>
      </c>
      <c r="L3951">
        <v>145.1687</v>
      </c>
      <c r="M3951">
        <v>3.3700000000000001E-2</v>
      </c>
      <c r="N3951">
        <v>164.39619999999999</v>
      </c>
    </row>
    <row r="3952" spans="1:14" x14ac:dyDescent="0.25">
      <c r="A3952">
        <v>3944</v>
      </c>
      <c r="B3952">
        <v>572400</v>
      </c>
      <c r="C3952">
        <v>0</v>
      </c>
      <c r="E3952">
        <v>0</v>
      </c>
      <c r="F3952">
        <v>102.33499999999999</v>
      </c>
      <c r="G3952">
        <v>1.4E-3</v>
      </c>
      <c r="H3952">
        <v>293.7697</v>
      </c>
      <c r="I3952">
        <v>0.36230000000000001</v>
      </c>
      <c r="J3952">
        <v>38.8688</v>
      </c>
      <c r="K3952">
        <v>6.7799999999999999E-2</v>
      </c>
      <c r="L3952">
        <v>145.1678</v>
      </c>
      <c r="M3952">
        <v>3.3300000000000003E-2</v>
      </c>
      <c r="N3952">
        <v>164.39580000000001</v>
      </c>
    </row>
    <row r="3953" spans="1:14" x14ac:dyDescent="0.25">
      <c r="A3953">
        <v>3945</v>
      </c>
      <c r="B3953">
        <v>576000</v>
      </c>
      <c r="C3953">
        <v>0</v>
      </c>
      <c r="E3953">
        <v>0</v>
      </c>
      <c r="F3953">
        <v>102.33499999999999</v>
      </c>
      <c r="G3953">
        <v>1.4E-3</v>
      </c>
      <c r="H3953">
        <v>293.7697</v>
      </c>
      <c r="I3953">
        <v>0.36109999999999998</v>
      </c>
      <c r="J3953">
        <v>38.867600000000003</v>
      </c>
      <c r="K3953">
        <v>6.7299999999999999E-2</v>
      </c>
      <c r="L3953">
        <v>145.16730000000001</v>
      </c>
      <c r="M3953">
        <v>3.3099999999999997E-2</v>
      </c>
      <c r="N3953">
        <v>164.3956</v>
      </c>
    </row>
    <row r="3954" spans="1:14" x14ac:dyDescent="0.25">
      <c r="A3954">
        <v>3946</v>
      </c>
      <c r="B3954">
        <v>579600</v>
      </c>
      <c r="C3954">
        <v>0</v>
      </c>
      <c r="E3954">
        <v>0</v>
      </c>
      <c r="F3954">
        <v>102.33499999999999</v>
      </c>
      <c r="G3954">
        <v>1.4E-3</v>
      </c>
      <c r="H3954">
        <v>293.7697</v>
      </c>
      <c r="I3954">
        <v>0.36</v>
      </c>
      <c r="J3954">
        <v>38.866399999999999</v>
      </c>
      <c r="K3954">
        <v>6.7000000000000004E-2</v>
      </c>
      <c r="L3954">
        <v>145.167</v>
      </c>
      <c r="M3954">
        <v>3.3000000000000002E-2</v>
      </c>
      <c r="N3954">
        <v>164.3955</v>
      </c>
    </row>
    <row r="3955" spans="1:14" x14ac:dyDescent="0.25">
      <c r="A3955">
        <v>3947</v>
      </c>
      <c r="B3955">
        <v>583200</v>
      </c>
      <c r="C3955">
        <v>0</v>
      </c>
      <c r="E3955">
        <v>0</v>
      </c>
      <c r="F3955">
        <v>102.33499999999999</v>
      </c>
      <c r="G3955">
        <v>1.4E-3</v>
      </c>
      <c r="H3955">
        <v>293.7697</v>
      </c>
      <c r="I3955">
        <v>0.3589</v>
      </c>
      <c r="J3955">
        <v>38.865299999999998</v>
      </c>
      <c r="K3955">
        <v>6.6900000000000001E-2</v>
      </c>
      <c r="L3955">
        <v>145.1669</v>
      </c>
      <c r="M3955">
        <v>3.2899999999999999E-2</v>
      </c>
      <c r="N3955">
        <v>164.3954</v>
      </c>
    </row>
    <row r="3956" spans="1:14" x14ac:dyDescent="0.25">
      <c r="A3956">
        <v>3948</v>
      </c>
      <c r="B3956">
        <v>586800</v>
      </c>
      <c r="C3956">
        <v>0</v>
      </c>
      <c r="E3956">
        <v>0</v>
      </c>
      <c r="F3956">
        <v>102.33499999999999</v>
      </c>
      <c r="G3956">
        <v>1.2999999999999999E-3</v>
      </c>
      <c r="H3956">
        <v>293.7697</v>
      </c>
      <c r="I3956">
        <v>0.35799999999999998</v>
      </c>
      <c r="J3956">
        <v>38.864400000000003</v>
      </c>
      <c r="K3956">
        <v>6.6699999999999995E-2</v>
      </c>
      <c r="L3956">
        <v>145.16669999999999</v>
      </c>
      <c r="M3956">
        <v>3.2800000000000003E-2</v>
      </c>
      <c r="N3956">
        <v>164.39529999999999</v>
      </c>
    </row>
    <row r="3957" spans="1:14" x14ac:dyDescent="0.25">
      <c r="A3957">
        <v>3949</v>
      </c>
      <c r="B3957">
        <v>590400</v>
      </c>
      <c r="C3957">
        <v>0</v>
      </c>
      <c r="E3957">
        <v>0</v>
      </c>
      <c r="F3957">
        <v>102.33499999999999</v>
      </c>
      <c r="G3957">
        <v>1.2999999999999999E-3</v>
      </c>
      <c r="H3957">
        <v>293.7697</v>
      </c>
      <c r="I3957">
        <v>0.35720000000000002</v>
      </c>
      <c r="J3957">
        <v>38.863599999999998</v>
      </c>
      <c r="K3957">
        <v>6.6500000000000004E-2</v>
      </c>
      <c r="L3957">
        <v>145.16650000000001</v>
      </c>
      <c r="M3957">
        <v>3.2599999999999997E-2</v>
      </c>
      <c r="N3957">
        <v>164.39510000000001</v>
      </c>
    </row>
    <row r="3958" spans="1:14" x14ac:dyDescent="0.25">
      <c r="A3958">
        <v>3950</v>
      </c>
      <c r="B3958">
        <v>594000</v>
      </c>
      <c r="C3958">
        <v>0</v>
      </c>
      <c r="E3958">
        <v>0</v>
      </c>
      <c r="F3958">
        <v>102.33499999999999</v>
      </c>
      <c r="G3958">
        <v>1.2999999999999999E-3</v>
      </c>
      <c r="H3958">
        <v>293.7697</v>
      </c>
      <c r="I3958">
        <v>0.35649999999999998</v>
      </c>
      <c r="J3958">
        <v>38.863</v>
      </c>
      <c r="K3958">
        <v>6.6400000000000001E-2</v>
      </c>
      <c r="L3958">
        <v>145.16640000000001</v>
      </c>
      <c r="M3958">
        <v>3.1899999999999998E-2</v>
      </c>
      <c r="N3958">
        <v>164.39439999999999</v>
      </c>
    </row>
    <row r="3959" spans="1:14" x14ac:dyDescent="0.25">
      <c r="A3959">
        <v>3951</v>
      </c>
      <c r="B3959">
        <v>597600</v>
      </c>
      <c r="C3959">
        <v>0</v>
      </c>
      <c r="E3959">
        <v>0</v>
      </c>
      <c r="F3959">
        <v>102.33499999999999</v>
      </c>
      <c r="G3959">
        <v>1.2999999999999999E-3</v>
      </c>
      <c r="H3959">
        <v>293.76960000000003</v>
      </c>
      <c r="I3959">
        <v>0.35589999999999999</v>
      </c>
      <c r="J3959">
        <v>38.862299999999998</v>
      </c>
      <c r="K3959">
        <v>6.6299999999999998E-2</v>
      </c>
      <c r="L3959">
        <v>145.16640000000001</v>
      </c>
      <c r="M3959">
        <v>3.1099999999999999E-2</v>
      </c>
      <c r="N3959">
        <v>164.39359999999999</v>
      </c>
    </row>
    <row r="3960" spans="1:14" x14ac:dyDescent="0.25">
      <c r="A3960">
        <v>3952</v>
      </c>
      <c r="B3960">
        <v>601200</v>
      </c>
      <c r="C3960">
        <v>6.9</v>
      </c>
      <c r="E3960">
        <v>0</v>
      </c>
      <c r="F3960">
        <v>102.33499999999999</v>
      </c>
      <c r="G3960">
        <v>8.3000000000000001E-3</v>
      </c>
      <c r="H3960">
        <v>293.77659999999997</v>
      </c>
      <c r="I3960">
        <v>0.37980000000000003</v>
      </c>
      <c r="J3960">
        <v>38.886299999999999</v>
      </c>
      <c r="K3960">
        <v>0.1153</v>
      </c>
      <c r="L3960">
        <v>145.21530000000001</v>
      </c>
      <c r="M3960">
        <v>4.4699999999999997E-2</v>
      </c>
      <c r="N3960">
        <v>164.40719999999999</v>
      </c>
    </row>
    <row r="3961" spans="1:14" x14ac:dyDescent="0.25">
      <c r="A3961">
        <v>3953</v>
      </c>
      <c r="B3961">
        <v>604800</v>
      </c>
      <c r="C3961">
        <v>4.0999999999999996</v>
      </c>
      <c r="E3961">
        <v>2.0000000000000001E-4</v>
      </c>
      <c r="F3961">
        <v>102.3352</v>
      </c>
      <c r="G3961">
        <v>1.29E-2</v>
      </c>
      <c r="H3961">
        <v>293.78120000000001</v>
      </c>
      <c r="I3961">
        <v>0.4249</v>
      </c>
      <c r="J3961">
        <v>38.9313</v>
      </c>
      <c r="K3961">
        <v>0.23369999999999999</v>
      </c>
      <c r="L3961">
        <v>145.33369999999999</v>
      </c>
      <c r="M3961">
        <v>7.8200000000000006E-2</v>
      </c>
      <c r="N3961">
        <v>164.4408</v>
      </c>
    </row>
    <row r="3962" spans="1:14" x14ac:dyDescent="0.25">
      <c r="A3962">
        <v>3954</v>
      </c>
      <c r="B3962">
        <v>608400</v>
      </c>
      <c r="C3962">
        <v>3.1</v>
      </c>
      <c r="E3962">
        <v>2.0000000000000001E-4</v>
      </c>
      <c r="F3962">
        <v>102.3352</v>
      </c>
      <c r="G3962">
        <v>8.0000000000000002E-3</v>
      </c>
      <c r="H3962">
        <v>293.77629999999999</v>
      </c>
      <c r="I3962">
        <v>0.49330000000000002</v>
      </c>
      <c r="J3962">
        <v>38.9998</v>
      </c>
      <c r="K3962">
        <v>0.35980000000000001</v>
      </c>
      <c r="L3962">
        <v>145.4598</v>
      </c>
      <c r="M3962">
        <v>0.1265</v>
      </c>
      <c r="N3962">
        <v>164.489</v>
      </c>
    </row>
    <row r="3963" spans="1:14" x14ac:dyDescent="0.25">
      <c r="A3963">
        <v>3955</v>
      </c>
      <c r="B3963">
        <v>612000</v>
      </c>
      <c r="C3963">
        <v>3.5</v>
      </c>
      <c r="E3963">
        <v>2.9999999999999997E-4</v>
      </c>
      <c r="F3963">
        <v>102.33540000000001</v>
      </c>
      <c r="G3963">
        <v>0</v>
      </c>
      <c r="H3963">
        <v>293.76830000000001</v>
      </c>
      <c r="I3963">
        <v>0.62609999999999999</v>
      </c>
      <c r="J3963">
        <v>39.1325</v>
      </c>
      <c r="K3963">
        <v>0.48380000000000001</v>
      </c>
      <c r="L3963">
        <v>145.5838</v>
      </c>
      <c r="M3963">
        <v>0.25259999999999999</v>
      </c>
      <c r="N3963">
        <v>164.61510000000001</v>
      </c>
    </row>
    <row r="3964" spans="1:14" x14ac:dyDescent="0.25">
      <c r="A3964">
        <v>3956</v>
      </c>
      <c r="B3964">
        <v>615600</v>
      </c>
      <c r="C3964">
        <v>3.1</v>
      </c>
      <c r="E3964">
        <v>0</v>
      </c>
      <c r="F3964">
        <v>102.33499999999999</v>
      </c>
      <c r="G3964">
        <v>0</v>
      </c>
      <c r="H3964">
        <v>293.76830000000001</v>
      </c>
      <c r="I3964">
        <v>0.82969999999999999</v>
      </c>
      <c r="J3964">
        <v>39.336199999999998</v>
      </c>
      <c r="K3964">
        <v>0.69510000000000005</v>
      </c>
      <c r="L3964">
        <v>145.79509999999999</v>
      </c>
      <c r="M3964">
        <v>0.496</v>
      </c>
      <c r="N3964">
        <v>164.85849999999999</v>
      </c>
    </row>
    <row r="3965" spans="1:14" x14ac:dyDescent="0.25">
      <c r="A3965">
        <v>3957</v>
      </c>
      <c r="B3965">
        <v>619200</v>
      </c>
      <c r="C3965">
        <v>0.2</v>
      </c>
      <c r="E3965">
        <v>0.11990000000000001</v>
      </c>
      <c r="F3965">
        <v>102.45489999999999</v>
      </c>
      <c r="G3965">
        <v>5.0000000000000001E-4</v>
      </c>
      <c r="H3965">
        <v>293.76889999999997</v>
      </c>
      <c r="I3965">
        <v>0.96709999999999996</v>
      </c>
      <c r="J3965">
        <v>39.473599999999998</v>
      </c>
      <c r="K3965">
        <v>0.9677</v>
      </c>
      <c r="L3965">
        <v>146.0677</v>
      </c>
      <c r="M3965">
        <v>0.86570000000000003</v>
      </c>
      <c r="N3965">
        <v>165.22819999999999</v>
      </c>
    </row>
    <row r="3966" spans="1:14" x14ac:dyDescent="0.25">
      <c r="A3966">
        <v>3958</v>
      </c>
      <c r="B3966">
        <v>622800</v>
      </c>
      <c r="C3966">
        <v>1.4</v>
      </c>
      <c r="E3966">
        <v>0.64359999999999995</v>
      </c>
      <c r="F3966">
        <v>102.9786</v>
      </c>
      <c r="G3966">
        <v>1.8E-3</v>
      </c>
      <c r="H3966">
        <v>293.77010000000001</v>
      </c>
      <c r="I3966">
        <v>1.1997</v>
      </c>
      <c r="J3966">
        <v>39.706099999999999</v>
      </c>
      <c r="K3966">
        <v>1.7145999999999999</v>
      </c>
      <c r="L3966">
        <v>146.81460000000001</v>
      </c>
      <c r="M3966">
        <v>1.1717</v>
      </c>
      <c r="N3966">
        <v>165.5342</v>
      </c>
    </row>
    <row r="3967" spans="1:14" x14ac:dyDescent="0.25">
      <c r="A3967">
        <v>3959</v>
      </c>
      <c r="B3967">
        <v>626400</v>
      </c>
      <c r="C3967">
        <v>3.6</v>
      </c>
      <c r="E3967">
        <v>0.93410000000000004</v>
      </c>
      <c r="F3967">
        <v>103.26909999999999</v>
      </c>
      <c r="G3967">
        <v>5.0000000000000001E-3</v>
      </c>
      <c r="H3967">
        <v>293.77330000000001</v>
      </c>
      <c r="I3967">
        <v>1.6238999999999999</v>
      </c>
      <c r="J3967">
        <v>40.130299999999998</v>
      </c>
      <c r="K3967">
        <v>1.8595999999999999</v>
      </c>
      <c r="L3967">
        <v>146.95959999999999</v>
      </c>
      <c r="M3967">
        <v>1.2135</v>
      </c>
      <c r="N3967">
        <v>165.57599999999999</v>
      </c>
    </row>
    <row r="3968" spans="1:14" x14ac:dyDescent="0.25">
      <c r="A3968">
        <v>3960</v>
      </c>
      <c r="B3968">
        <v>630000</v>
      </c>
      <c r="C3968">
        <v>2.1</v>
      </c>
      <c r="E3968">
        <v>1.3914</v>
      </c>
      <c r="F3968">
        <v>103.7264</v>
      </c>
      <c r="G3968">
        <v>1.3299999999999999E-2</v>
      </c>
      <c r="H3968">
        <v>293.78160000000003</v>
      </c>
      <c r="I3968">
        <v>1.9225000000000001</v>
      </c>
      <c r="J3968">
        <v>40.429000000000002</v>
      </c>
      <c r="K3968">
        <v>1.8543000000000001</v>
      </c>
      <c r="L3968">
        <v>146.95429999999999</v>
      </c>
      <c r="M3968">
        <v>1.2017</v>
      </c>
      <c r="N3968">
        <v>165.5642</v>
      </c>
    </row>
    <row r="3969" spans="1:14" x14ac:dyDescent="0.25">
      <c r="A3969">
        <v>3961</v>
      </c>
      <c r="B3969">
        <v>633600</v>
      </c>
      <c r="C3969">
        <v>0.1</v>
      </c>
      <c r="E3969">
        <v>1.4959</v>
      </c>
      <c r="F3969">
        <v>103.8309</v>
      </c>
      <c r="G3969">
        <v>7.4999999999999997E-3</v>
      </c>
      <c r="H3969">
        <v>293.7758</v>
      </c>
      <c r="I3969">
        <v>3.3027000000000002</v>
      </c>
      <c r="J3969">
        <v>41.809199999999997</v>
      </c>
      <c r="K3969">
        <v>1.8290999999999999</v>
      </c>
      <c r="L3969">
        <v>146.92910000000001</v>
      </c>
      <c r="M3969">
        <v>1.2065999999999999</v>
      </c>
      <c r="N3969">
        <v>165.56909999999999</v>
      </c>
    </row>
    <row r="3970" spans="1:14" x14ac:dyDescent="0.25">
      <c r="A3970">
        <v>3962</v>
      </c>
      <c r="B3970">
        <v>637200</v>
      </c>
      <c r="C3970">
        <v>1.5</v>
      </c>
      <c r="E3970">
        <v>1.5054000000000001</v>
      </c>
      <c r="F3970">
        <v>103.8404</v>
      </c>
      <c r="G3970">
        <v>8.8999999999999999E-3</v>
      </c>
      <c r="H3970">
        <v>293.77719999999999</v>
      </c>
      <c r="I3970">
        <v>5.0442</v>
      </c>
      <c r="J3970">
        <v>43.550600000000003</v>
      </c>
      <c r="K3970">
        <v>1.8216000000000001</v>
      </c>
      <c r="L3970">
        <v>146.92160000000001</v>
      </c>
      <c r="M3970">
        <v>1.2141999999999999</v>
      </c>
      <c r="N3970">
        <v>165.57669999999999</v>
      </c>
    </row>
    <row r="3971" spans="1:14" x14ac:dyDescent="0.25">
      <c r="A3971">
        <v>3963</v>
      </c>
      <c r="B3971">
        <v>640800</v>
      </c>
      <c r="C3971">
        <v>1.8</v>
      </c>
      <c r="E3971">
        <v>1.494</v>
      </c>
      <c r="F3971">
        <v>103.82899999999999</v>
      </c>
      <c r="G3971">
        <v>1.2999999999999999E-2</v>
      </c>
      <c r="H3971">
        <v>293.78129999999999</v>
      </c>
      <c r="I3971">
        <v>5.4650999999999996</v>
      </c>
      <c r="J3971">
        <v>43.971499999999999</v>
      </c>
      <c r="K3971">
        <v>1.8201000000000001</v>
      </c>
      <c r="L3971">
        <v>146.92009999999999</v>
      </c>
      <c r="M3971">
        <v>1.1969000000000001</v>
      </c>
      <c r="N3971">
        <v>165.55940000000001</v>
      </c>
    </row>
    <row r="3972" spans="1:14" x14ac:dyDescent="0.25">
      <c r="A3972">
        <v>3964</v>
      </c>
      <c r="B3972">
        <v>644400</v>
      </c>
      <c r="C3972">
        <v>1.4</v>
      </c>
      <c r="E3972">
        <v>1.4812000000000001</v>
      </c>
      <c r="F3972">
        <v>103.81619999999999</v>
      </c>
      <c r="G3972">
        <v>7.6E-3</v>
      </c>
      <c r="H3972">
        <v>293.77589999999998</v>
      </c>
      <c r="I3972">
        <v>5.4983000000000004</v>
      </c>
      <c r="J3972">
        <v>44.004800000000003</v>
      </c>
      <c r="K3972">
        <v>1.7928999999999999</v>
      </c>
      <c r="L3972">
        <v>146.8929</v>
      </c>
      <c r="M3972">
        <v>1.1638999999999999</v>
      </c>
      <c r="N3972">
        <v>165.5264</v>
      </c>
    </row>
    <row r="3973" spans="1:14" x14ac:dyDescent="0.25">
      <c r="A3973">
        <v>3965</v>
      </c>
      <c r="B3973">
        <v>648000</v>
      </c>
      <c r="C3973">
        <v>0.3</v>
      </c>
      <c r="E3973">
        <v>1.4492</v>
      </c>
      <c r="F3973">
        <v>103.7842</v>
      </c>
      <c r="G3973">
        <v>3.8999999999999998E-3</v>
      </c>
      <c r="H3973">
        <v>293.7722</v>
      </c>
      <c r="I3973">
        <v>5.4573999999999998</v>
      </c>
      <c r="J3973">
        <v>43.963799999999999</v>
      </c>
      <c r="K3973">
        <v>1.7484</v>
      </c>
      <c r="L3973">
        <v>146.8484</v>
      </c>
      <c r="M3973">
        <v>1.1447000000000001</v>
      </c>
      <c r="N3973">
        <v>165.50720000000001</v>
      </c>
    </row>
    <row r="3974" spans="1:14" x14ac:dyDescent="0.25">
      <c r="A3974">
        <v>3966</v>
      </c>
      <c r="B3974">
        <v>651600</v>
      </c>
      <c r="C3974">
        <v>0.5</v>
      </c>
      <c r="E3974">
        <v>1.4005000000000001</v>
      </c>
      <c r="F3974">
        <v>103.7355</v>
      </c>
      <c r="G3974">
        <v>0</v>
      </c>
      <c r="H3974">
        <v>293.76830000000001</v>
      </c>
      <c r="I3974">
        <v>5.4009999999999998</v>
      </c>
      <c r="J3974">
        <v>43.907400000000003</v>
      </c>
      <c r="K3974">
        <v>1.7231000000000001</v>
      </c>
      <c r="L3974">
        <v>146.82320000000001</v>
      </c>
      <c r="M3974">
        <v>1.1309</v>
      </c>
      <c r="N3974">
        <v>165.49340000000001</v>
      </c>
    </row>
    <row r="3975" spans="1:14" x14ac:dyDescent="0.25">
      <c r="A3975">
        <v>3967</v>
      </c>
      <c r="B3975">
        <v>655200</v>
      </c>
      <c r="C3975">
        <v>0.5</v>
      </c>
      <c r="E3975">
        <v>1.3474999999999999</v>
      </c>
      <c r="F3975">
        <v>103.6825</v>
      </c>
      <c r="G3975">
        <v>0</v>
      </c>
      <c r="H3975">
        <v>293.76830000000001</v>
      </c>
      <c r="I3975">
        <v>5.2847999999999997</v>
      </c>
      <c r="J3975">
        <v>43.791200000000003</v>
      </c>
      <c r="K3975">
        <v>1.696</v>
      </c>
      <c r="L3975">
        <v>146.79599999999999</v>
      </c>
      <c r="M3975">
        <v>1.0921000000000001</v>
      </c>
      <c r="N3975">
        <v>165.4546</v>
      </c>
    </row>
    <row r="3976" spans="1:14" x14ac:dyDescent="0.25">
      <c r="A3976">
        <v>3968</v>
      </c>
      <c r="B3976">
        <v>658800</v>
      </c>
      <c r="C3976">
        <v>0.5</v>
      </c>
      <c r="E3976">
        <v>1.2906</v>
      </c>
      <c r="F3976">
        <v>103.62560000000001</v>
      </c>
      <c r="G3976">
        <v>0</v>
      </c>
      <c r="H3976">
        <v>293.76830000000001</v>
      </c>
      <c r="I3976">
        <v>5.1043000000000003</v>
      </c>
      <c r="J3976">
        <v>43.610700000000001</v>
      </c>
      <c r="K3976">
        <v>1.6647000000000001</v>
      </c>
      <c r="L3976">
        <v>146.7647</v>
      </c>
      <c r="M3976">
        <v>1.0237000000000001</v>
      </c>
      <c r="N3976">
        <v>165.3862</v>
      </c>
    </row>
    <row r="3977" spans="1:14" x14ac:dyDescent="0.25">
      <c r="A3977">
        <v>3969</v>
      </c>
      <c r="B3977">
        <v>662400</v>
      </c>
      <c r="C3977">
        <v>0.9</v>
      </c>
      <c r="E3977">
        <v>1.2263999999999999</v>
      </c>
      <c r="F3977">
        <v>103.56140000000001</v>
      </c>
      <c r="G3977">
        <v>0</v>
      </c>
      <c r="H3977">
        <v>293.76830000000001</v>
      </c>
      <c r="I3977">
        <v>4.9161000000000001</v>
      </c>
      <c r="J3977">
        <v>43.422600000000003</v>
      </c>
      <c r="K3977">
        <v>1.6376999999999999</v>
      </c>
      <c r="L3977">
        <v>146.73769999999999</v>
      </c>
      <c r="M3977">
        <v>0.96360000000000001</v>
      </c>
      <c r="N3977">
        <v>165.3261</v>
      </c>
    </row>
    <row r="3978" spans="1:14" x14ac:dyDescent="0.25">
      <c r="A3978">
        <v>3970</v>
      </c>
      <c r="B3978">
        <v>666000</v>
      </c>
      <c r="C3978">
        <v>0.7</v>
      </c>
      <c r="E3978">
        <v>1.1577999999999999</v>
      </c>
      <c r="F3978">
        <v>103.4928</v>
      </c>
      <c r="G3978">
        <v>0</v>
      </c>
      <c r="H3978">
        <v>293.76830000000001</v>
      </c>
      <c r="I3978">
        <v>4.7111999999999998</v>
      </c>
      <c r="J3978">
        <v>43.217700000000001</v>
      </c>
      <c r="K3978">
        <v>1.5965</v>
      </c>
      <c r="L3978">
        <v>146.69649999999999</v>
      </c>
      <c r="M3978">
        <v>0.91100000000000003</v>
      </c>
      <c r="N3978">
        <v>165.27350000000001</v>
      </c>
    </row>
    <row r="3979" spans="1:14" x14ac:dyDescent="0.25">
      <c r="A3979">
        <v>3971</v>
      </c>
      <c r="B3979">
        <v>669600</v>
      </c>
      <c r="C3979">
        <v>1.6</v>
      </c>
      <c r="E3979">
        <v>1.0973999999999999</v>
      </c>
      <c r="F3979">
        <v>103.4324</v>
      </c>
      <c r="G3979">
        <v>0</v>
      </c>
      <c r="H3979">
        <v>293.76830000000001</v>
      </c>
      <c r="I3979">
        <v>4.5072000000000001</v>
      </c>
      <c r="J3979">
        <v>43.0137</v>
      </c>
      <c r="K3979">
        <v>1.5450999999999999</v>
      </c>
      <c r="L3979">
        <v>146.64510000000001</v>
      </c>
      <c r="M3979">
        <v>0.87670000000000003</v>
      </c>
      <c r="N3979">
        <v>165.23920000000001</v>
      </c>
    </row>
    <row r="3980" spans="1:14" x14ac:dyDescent="0.25">
      <c r="A3980">
        <v>3972</v>
      </c>
      <c r="B3980">
        <v>673200</v>
      </c>
      <c r="C3980">
        <v>1.2</v>
      </c>
      <c r="E3980">
        <v>1.0145</v>
      </c>
      <c r="F3980">
        <v>103.34950000000001</v>
      </c>
      <c r="G3980">
        <v>0</v>
      </c>
      <c r="H3980">
        <v>293.76830000000001</v>
      </c>
      <c r="I3980">
        <v>4.3121999999999998</v>
      </c>
      <c r="J3980">
        <v>42.8187</v>
      </c>
      <c r="K3980">
        <v>1.4772000000000001</v>
      </c>
      <c r="L3980">
        <v>146.5772</v>
      </c>
      <c r="M3980">
        <v>0.86160000000000003</v>
      </c>
      <c r="N3980">
        <v>165.22409999999999</v>
      </c>
    </row>
    <row r="3981" spans="1:14" x14ac:dyDescent="0.25">
      <c r="A3981">
        <v>3973</v>
      </c>
      <c r="B3981">
        <v>676800</v>
      </c>
      <c r="C3981">
        <v>2.2000000000000002</v>
      </c>
      <c r="E3981">
        <v>0.99970000000000003</v>
      </c>
      <c r="F3981">
        <v>103.3347</v>
      </c>
      <c r="G3981">
        <v>0</v>
      </c>
      <c r="H3981">
        <v>293.76830000000001</v>
      </c>
      <c r="I3981">
        <v>4.1234999999999999</v>
      </c>
      <c r="J3981">
        <v>42.629899999999999</v>
      </c>
      <c r="K3981">
        <v>1.5011000000000001</v>
      </c>
      <c r="L3981">
        <v>146.6011</v>
      </c>
      <c r="M3981">
        <v>0.87560000000000004</v>
      </c>
      <c r="N3981">
        <v>165.2381</v>
      </c>
    </row>
    <row r="3982" spans="1:14" x14ac:dyDescent="0.25">
      <c r="A3982">
        <v>3974</v>
      </c>
      <c r="B3982">
        <v>680400</v>
      </c>
      <c r="C3982">
        <v>0.9</v>
      </c>
      <c r="E3982">
        <v>0.99729999999999996</v>
      </c>
      <c r="F3982">
        <v>103.3323</v>
      </c>
      <c r="G3982">
        <v>0</v>
      </c>
      <c r="H3982">
        <v>293.76830000000001</v>
      </c>
      <c r="I3982">
        <v>3.9691999999999998</v>
      </c>
      <c r="J3982">
        <v>42.475700000000003</v>
      </c>
      <c r="K3982">
        <v>1.5686</v>
      </c>
      <c r="L3982">
        <v>146.6686</v>
      </c>
      <c r="M3982">
        <v>0.91269999999999996</v>
      </c>
      <c r="N3982">
        <v>165.27520000000001</v>
      </c>
    </row>
    <row r="3983" spans="1:14" x14ac:dyDescent="0.25">
      <c r="A3983">
        <v>3975</v>
      </c>
      <c r="B3983">
        <v>684000</v>
      </c>
      <c r="C3983">
        <v>0.8</v>
      </c>
      <c r="E3983">
        <v>1.0197000000000001</v>
      </c>
      <c r="F3983">
        <v>103.35469999999999</v>
      </c>
      <c r="G3983">
        <v>0</v>
      </c>
      <c r="H3983">
        <v>293.76830000000001</v>
      </c>
      <c r="I3983">
        <v>3.8748</v>
      </c>
      <c r="J3983">
        <v>42.3812</v>
      </c>
      <c r="K3983">
        <v>1.6123000000000001</v>
      </c>
      <c r="L3983">
        <v>146.7123</v>
      </c>
      <c r="M3983">
        <v>0.96409999999999996</v>
      </c>
      <c r="N3983">
        <v>165.32660000000001</v>
      </c>
    </row>
    <row r="3984" spans="1:14" x14ac:dyDescent="0.25">
      <c r="A3984">
        <v>3976</v>
      </c>
      <c r="B3984">
        <v>687600</v>
      </c>
      <c r="C3984">
        <v>1.9</v>
      </c>
      <c r="E3984">
        <v>1.0530999999999999</v>
      </c>
      <c r="F3984">
        <v>103.38809999999999</v>
      </c>
      <c r="G3984">
        <v>0</v>
      </c>
      <c r="H3984">
        <v>293.76830000000001</v>
      </c>
      <c r="I3984">
        <v>3.8469000000000002</v>
      </c>
      <c r="J3984">
        <v>42.353299999999997</v>
      </c>
      <c r="K3984">
        <v>1.6411</v>
      </c>
      <c r="L3984">
        <v>146.74109999999999</v>
      </c>
      <c r="M3984">
        <v>1.0011000000000001</v>
      </c>
      <c r="N3984">
        <v>165.36359999999999</v>
      </c>
    </row>
    <row r="3985" spans="1:14" x14ac:dyDescent="0.25">
      <c r="A3985">
        <v>3977</v>
      </c>
      <c r="B3985">
        <v>691200</v>
      </c>
      <c r="C3985">
        <v>1.7</v>
      </c>
      <c r="E3985">
        <v>1.0936999999999999</v>
      </c>
      <c r="F3985">
        <v>103.42870000000001</v>
      </c>
      <c r="G3985">
        <v>0</v>
      </c>
      <c r="H3985">
        <v>293.76830000000001</v>
      </c>
      <c r="I3985">
        <v>3.8974000000000002</v>
      </c>
      <c r="J3985">
        <v>42.4039</v>
      </c>
      <c r="K3985">
        <v>1.6611</v>
      </c>
      <c r="L3985">
        <v>146.7611</v>
      </c>
      <c r="M3985">
        <v>1.0155000000000001</v>
      </c>
      <c r="N3985">
        <v>165.37799999999999</v>
      </c>
    </row>
    <row r="3986" spans="1:14" x14ac:dyDescent="0.25">
      <c r="A3986">
        <v>3978</v>
      </c>
      <c r="B3986">
        <v>694800</v>
      </c>
      <c r="C3986">
        <v>1.9</v>
      </c>
      <c r="E3986">
        <v>1.1560999999999999</v>
      </c>
      <c r="F3986">
        <v>103.4911</v>
      </c>
      <c r="G3986">
        <v>0</v>
      </c>
      <c r="H3986">
        <v>293.76830000000001</v>
      </c>
      <c r="I3986">
        <v>4.0225</v>
      </c>
      <c r="J3986">
        <v>42.5289</v>
      </c>
      <c r="K3986">
        <v>1.6812</v>
      </c>
      <c r="L3986">
        <v>146.78120000000001</v>
      </c>
      <c r="M3986">
        <v>1.0258</v>
      </c>
      <c r="N3986">
        <v>165.38829999999999</v>
      </c>
    </row>
    <row r="3987" spans="1:14" x14ac:dyDescent="0.25">
      <c r="A3987">
        <v>3979</v>
      </c>
      <c r="B3987">
        <v>698400</v>
      </c>
      <c r="C3987">
        <v>1.1000000000000001</v>
      </c>
      <c r="E3987">
        <v>1.2024999999999999</v>
      </c>
      <c r="F3987">
        <v>103.53749999999999</v>
      </c>
      <c r="G3987">
        <v>0</v>
      </c>
      <c r="H3987">
        <v>293.76830000000001</v>
      </c>
      <c r="I3987">
        <v>4.1898</v>
      </c>
      <c r="J3987">
        <v>42.696300000000001</v>
      </c>
      <c r="K3987">
        <v>1.6919</v>
      </c>
      <c r="L3987">
        <v>146.7919</v>
      </c>
      <c r="M3987">
        <v>1.0570999999999999</v>
      </c>
      <c r="N3987">
        <v>165.4196</v>
      </c>
    </row>
    <row r="3988" spans="1:14" x14ac:dyDescent="0.25">
      <c r="A3988">
        <v>3980</v>
      </c>
      <c r="B3988">
        <v>702000</v>
      </c>
      <c r="C3988">
        <v>1.2</v>
      </c>
      <c r="E3988">
        <v>1.2377</v>
      </c>
      <c r="F3988">
        <v>103.5727</v>
      </c>
      <c r="G3988">
        <v>0</v>
      </c>
      <c r="H3988">
        <v>293.76830000000001</v>
      </c>
      <c r="I3988">
        <v>4.3719999999999999</v>
      </c>
      <c r="J3988">
        <v>42.878399999999999</v>
      </c>
      <c r="K3988">
        <v>1.7148000000000001</v>
      </c>
      <c r="L3988">
        <v>146.81479999999999</v>
      </c>
      <c r="M3988">
        <v>1.0984</v>
      </c>
      <c r="N3988">
        <v>165.46090000000001</v>
      </c>
    </row>
    <row r="3989" spans="1:14" x14ac:dyDescent="0.25">
      <c r="A3989">
        <v>3981</v>
      </c>
      <c r="B3989">
        <v>705600</v>
      </c>
      <c r="C3989">
        <v>0.5</v>
      </c>
      <c r="E3989">
        <v>1.2668999999999999</v>
      </c>
      <c r="F3989">
        <v>103.6019</v>
      </c>
      <c r="G3989">
        <v>0</v>
      </c>
      <c r="H3989">
        <v>293.76830000000001</v>
      </c>
      <c r="I3989">
        <v>4.5102000000000002</v>
      </c>
      <c r="J3989">
        <v>43.016599999999997</v>
      </c>
      <c r="K3989">
        <v>1.7302999999999999</v>
      </c>
      <c r="L3989">
        <v>146.83029999999999</v>
      </c>
      <c r="M3989">
        <v>1.1178999999999999</v>
      </c>
      <c r="N3989">
        <v>165.4804</v>
      </c>
    </row>
    <row r="3990" spans="1:14" x14ac:dyDescent="0.25">
      <c r="A3990">
        <v>3982</v>
      </c>
      <c r="B3990">
        <v>709200</v>
      </c>
      <c r="C3990">
        <v>0.1</v>
      </c>
      <c r="E3990">
        <v>1.2878000000000001</v>
      </c>
      <c r="F3990">
        <v>103.6228</v>
      </c>
      <c r="G3990">
        <v>0</v>
      </c>
      <c r="H3990">
        <v>293.76830000000001</v>
      </c>
      <c r="I3990">
        <v>4.6130000000000004</v>
      </c>
      <c r="J3990">
        <v>43.119399999999999</v>
      </c>
      <c r="K3990">
        <v>1.7223999999999999</v>
      </c>
      <c r="L3990">
        <v>146.82239999999999</v>
      </c>
      <c r="M3990">
        <v>1.1043000000000001</v>
      </c>
      <c r="N3990">
        <v>165.46680000000001</v>
      </c>
    </row>
    <row r="3991" spans="1:14" x14ac:dyDescent="0.25">
      <c r="A3991">
        <v>3983</v>
      </c>
      <c r="B3991">
        <v>712800</v>
      </c>
      <c r="C3991">
        <v>0.1</v>
      </c>
      <c r="E3991">
        <v>1.2813000000000001</v>
      </c>
      <c r="F3991">
        <v>103.6163</v>
      </c>
      <c r="G3991">
        <v>0</v>
      </c>
      <c r="H3991">
        <v>293.76830000000001</v>
      </c>
      <c r="I3991">
        <v>4.6673999999999998</v>
      </c>
      <c r="J3991">
        <v>43.173900000000003</v>
      </c>
      <c r="K3991">
        <v>1.6932</v>
      </c>
      <c r="L3991">
        <v>146.79320000000001</v>
      </c>
      <c r="M3991">
        <v>1.0599000000000001</v>
      </c>
      <c r="N3991">
        <v>165.42240000000001</v>
      </c>
    </row>
    <row r="3992" spans="1:14" x14ac:dyDescent="0.25">
      <c r="A3992">
        <v>3984</v>
      </c>
      <c r="B3992">
        <v>716400</v>
      </c>
      <c r="C3992">
        <v>0.2</v>
      </c>
      <c r="E3992">
        <v>1.2464</v>
      </c>
      <c r="F3992">
        <v>103.5814</v>
      </c>
      <c r="G3992">
        <v>0</v>
      </c>
      <c r="H3992">
        <v>293.76830000000001</v>
      </c>
      <c r="I3992">
        <v>4.6959999999999997</v>
      </c>
      <c r="J3992">
        <v>43.202500000000001</v>
      </c>
      <c r="K3992">
        <v>1.6583000000000001</v>
      </c>
      <c r="L3992">
        <v>146.75829999999999</v>
      </c>
      <c r="M3992">
        <v>0.999</v>
      </c>
      <c r="N3992">
        <v>165.36150000000001</v>
      </c>
    </row>
    <row r="3993" spans="1:14" x14ac:dyDescent="0.25">
      <c r="A3993">
        <v>3985</v>
      </c>
      <c r="B3993">
        <v>720000</v>
      </c>
      <c r="C3993">
        <v>0.1</v>
      </c>
      <c r="E3993">
        <v>1.1835</v>
      </c>
      <c r="F3993">
        <v>103.5185</v>
      </c>
      <c r="G3993">
        <v>0</v>
      </c>
      <c r="H3993">
        <v>293.76830000000001</v>
      </c>
      <c r="I3993">
        <v>4.6505000000000001</v>
      </c>
      <c r="J3993">
        <v>43.1569</v>
      </c>
      <c r="K3993">
        <v>1.6218999999999999</v>
      </c>
      <c r="L3993">
        <v>146.72190000000001</v>
      </c>
      <c r="M3993">
        <v>0.92749999999999999</v>
      </c>
      <c r="N3993">
        <v>165.29</v>
      </c>
    </row>
    <row r="3994" spans="1:14" x14ac:dyDescent="0.25">
      <c r="A3994">
        <v>3986</v>
      </c>
      <c r="B3994">
        <v>723600</v>
      </c>
      <c r="C3994">
        <v>0</v>
      </c>
      <c r="E3994">
        <v>1.0906</v>
      </c>
      <c r="F3994">
        <v>103.4256</v>
      </c>
      <c r="G3994">
        <v>0</v>
      </c>
      <c r="H3994">
        <v>293.76830000000001</v>
      </c>
      <c r="I3994">
        <v>4.5237999999999996</v>
      </c>
      <c r="J3994">
        <v>43.030299999999997</v>
      </c>
      <c r="K3994">
        <v>1.5375000000000001</v>
      </c>
      <c r="L3994">
        <v>146.63749999999999</v>
      </c>
      <c r="M3994">
        <v>0.85340000000000005</v>
      </c>
      <c r="N3994">
        <v>165.2159</v>
      </c>
    </row>
    <row r="3995" spans="1:14" x14ac:dyDescent="0.25">
      <c r="A3995">
        <v>3987</v>
      </c>
      <c r="B3995">
        <v>727200</v>
      </c>
      <c r="C3995">
        <v>0</v>
      </c>
      <c r="E3995">
        <v>1.0107999999999999</v>
      </c>
      <c r="F3995">
        <v>103.3458</v>
      </c>
      <c r="G3995">
        <v>0</v>
      </c>
      <c r="H3995">
        <v>293.76830000000001</v>
      </c>
      <c r="I3995">
        <v>4.3312999999999997</v>
      </c>
      <c r="J3995">
        <v>42.837699999999998</v>
      </c>
      <c r="K3995">
        <v>1.4088000000000001</v>
      </c>
      <c r="L3995">
        <v>146.50880000000001</v>
      </c>
      <c r="M3995">
        <v>0.78669999999999995</v>
      </c>
      <c r="N3995">
        <v>165.14920000000001</v>
      </c>
    </row>
    <row r="3996" spans="1:14" x14ac:dyDescent="0.25">
      <c r="A3996">
        <v>3988</v>
      </c>
      <c r="B3996">
        <v>730800</v>
      </c>
      <c r="C3996">
        <v>0</v>
      </c>
      <c r="E3996">
        <v>0.91539999999999999</v>
      </c>
      <c r="F3996">
        <v>103.2504</v>
      </c>
      <c r="G3996">
        <v>0</v>
      </c>
      <c r="H3996">
        <v>293.76830000000001</v>
      </c>
      <c r="I3996">
        <v>4.0663</v>
      </c>
      <c r="J3996">
        <v>42.572800000000001</v>
      </c>
      <c r="K3996">
        <v>1.325</v>
      </c>
      <c r="L3996">
        <v>146.42500000000001</v>
      </c>
      <c r="M3996">
        <v>0.73619999999999997</v>
      </c>
      <c r="N3996">
        <v>165.09870000000001</v>
      </c>
    </row>
    <row r="3997" spans="1:14" x14ac:dyDescent="0.25">
      <c r="A3997">
        <v>3989</v>
      </c>
      <c r="B3997">
        <v>734400</v>
      </c>
      <c r="C3997">
        <v>0</v>
      </c>
      <c r="E3997">
        <v>0.86050000000000004</v>
      </c>
      <c r="F3997">
        <v>103.1955</v>
      </c>
      <c r="G3997">
        <v>0</v>
      </c>
      <c r="H3997">
        <v>293.76830000000001</v>
      </c>
      <c r="I3997">
        <v>3.7852000000000001</v>
      </c>
      <c r="J3997">
        <v>42.291699999999999</v>
      </c>
      <c r="K3997">
        <v>1.2522</v>
      </c>
      <c r="L3997">
        <v>146.35220000000001</v>
      </c>
      <c r="M3997">
        <v>0.68759999999999999</v>
      </c>
      <c r="N3997">
        <v>165.05009999999999</v>
      </c>
    </row>
    <row r="3998" spans="1:14" x14ac:dyDescent="0.25">
      <c r="A3998">
        <v>3990</v>
      </c>
      <c r="B3998">
        <v>738000</v>
      </c>
      <c r="C3998">
        <v>0</v>
      </c>
      <c r="E3998">
        <v>0.79900000000000004</v>
      </c>
      <c r="F3998">
        <v>103.134</v>
      </c>
      <c r="G3998">
        <v>0</v>
      </c>
      <c r="H3998">
        <v>293.76830000000001</v>
      </c>
      <c r="I3998">
        <v>3.5198</v>
      </c>
      <c r="J3998">
        <v>42.026299999999999</v>
      </c>
      <c r="K3998">
        <v>1.1863999999999999</v>
      </c>
      <c r="L3998">
        <v>146.28639999999999</v>
      </c>
      <c r="M3998">
        <v>0.65229999999999999</v>
      </c>
      <c r="N3998">
        <v>165.01480000000001</v>
      </c>
    </row>
    <row r="3999" spans="1:14" x14ac:dyDescent="0.25">
      <c r="A3999">
        <v>3991</v>
      </c>
      <c r="B3999">
        <v>741600</v>
      </c>
      <c r="C3999">
        <v>0</v>
      </c>
      <c r="E3999">
        <v>0.74080000000000001</v>
      </c>
      <c r="F3999">
        <v>103.0758</v>
      </c>
      <c r="G3999">
        <v>0</v>
      </c>
      <c r="H3999">
        <v>293.76830000000001</v>
      </c>
      <c r="I3999">
        <v>3.2667999999999999</v>
      </c>
      <c r="J3999">
        <v>41.773299999999999</v>
      </c>
      <c r="K3999">
        <v>1.1346000000000001</v>
      </c>
      <c r="L3999">
        <v>146.2346</v>
      </c>
      <c r="M3999">
        <v>0.61539999999999995</v>
      </c>
      <c r="N3999">
        <v>164.97790000000001</v>
      </c>
    </row>
    <row r="4000" spans="1:14" x14ac:dyDescent="0.25">
      <c r="A4000">
        <v>3992</v>
      </c>
      <c r="B4000">
        <v>745200</v>
      </c>
      <c r="C4000">
        <v>0</v>
      </c>
      <c r="E4000">
        <v>0.69130000000000003</v>
      </c>
      <c r="F4000">
        <v>103.02630000000001</v>
      </c>
      <c r="G4000">
        <v>0</v>
      </c>
      <c r="H4000">
        <v>293.76830000000001</v>
      </c>
      <c r="I4000">
        <v>3.0379</v>
      </c>
      <c r="J4000">
        <v>41.544400000000003</v>
      </c>
      <c r="K4000">
        <v>1.0875999999999999</v>
      </c>
      <c r="L4000">
        <v>146.1876</v>
      </c>
      <c r="M4000">
        <v>0.57999999999999996</v>
      </c>
      <c r="N4000">
        <v>164.9425</v>
      </c>
    </row>
    <row r="4001" spans="1:14" x14ac:dyDescent="0.25">
      <c r="A4001">
        <v>3993</v>
      </c>
      <c r="B4001">
        <v>748800</v>
      </c>
      <c r="C4001">
        <v>0</v>
      </c>
      <c r="E4001">
        <v>0.63690000000000002</v>
      </c>
      <c r="F4001">
        <v>102.97190000000001</v>
      </c>
      <c r="G4001">
        <v>0</v>
      </c>
      <c r="H4001">
        <v>293.76830000000001</v>
      </c>
      <c r="I4001">
        <v>2.8452000000000002</v>
      </c>
      <c r="J4001">
        <v>41.351700000000001</v>
      </c>
      <c r="K4001">
        <v>1.0521</v>
      </c>
      <c r="L4001">
        <v>146.15209999999999</v>
      </c>
      <c r="M4001">
        <v>0.54800000000000004</v>
      </c>
      <c r="N4001">
        <v>164.91050000000001</v>
      </c>
    </row>
    <row r="4002" spans="1:14" x14ac:dyDescent="0.25">
      <c r="A4002">
        <v>3994</v>
      </c>
      <c r="B4002">
        <v>752400</v>
      </c>
      <c r="C4002">
        <v>0</v>
      </c>
      <c r="E4002">
        <v>0.58179999999999998</v>
      </c>
      <c r="F4002">
        <v>102.91679999999999</v>
      </c>
      <c r="G4002">
        <v>0</v>
      </c>
      <c r="H4002">
        <v>293.76830000000001</v>
      </c>
      <c r="I4002">
        <v>2.6808000000000001</v>
      </c>
      <c r="J4002">
        <v>41.1873</v>
      </c>
      <c r="K4002">
        <v>1.0281</v>
      </c>
      <c r="L4002">
        <v>146.12809999999999</v>
      </c>
      <c r="M4002">
        <v>0.52349999999999997</v>
      </c>
      <c r="N4002">
        <v>164.886</v>
      </c>
    </row>
    <row r="4003" spans="1:14" x14ac:dyDescent="0.25">
      <c r="A4003">
        <v>3995</v>
      </c>
      <c r="B4003">
        <v>756000</v>
      </c>
      <c r="C4003">
        <v>0</v>
      </c>
      <c r="E4003">
        <v>0.52749999999999997</v>
      </c>
      <c r="F4003">
        <v>102.8625</v>
      </c>
      <c r="G4003">
        <v>0</v>
      </c>
      <c r="H4003">
        <v>293.76830000000001</v>
      </c>
      <c r="I4003">
        <v>2.5343</v>
      </c>
      <c r="J4003">
        <v>41.040700000000001</v>
      </c>
      <c r="K4003">
        <v>0.97760000000000002</v>
      </c>
      <c r="L4003">
        <v>146.07769999999999</v>
      </c>
      <c r="M4003">
        <v>0.50649999999999995</v>
      </c>
      <c r="N4003">
        <v>164.869</v>
      </c>
    </row>
    <row r="4004" spans="1:14" x14ac:dyDescent="0.25">
      <c r="A4004">
        <v>3996</v>
      </c>
      <c r="B4004">
        <v>759600</v>
      </c>
      <c r="C4004">
        <v>0</v>
      </c>
      <c r="E4004">
        <v>0.47989999999999999</v>
      </c>
      <c r="F4004">
        <v>102.81489999999999</v>
      </c>
      <c r="G4004">
        <v>0</v>
      </c>
      <c r="H4004">
        <v>293.76830000000001</v>
      </c>
      <c r="I4004">
        <v>2.4032</v>
      </c>
      <c r="J4004">
        <v>40.909700000000001</v>
      </c>
      <c r="K4004">
        <v>0.93530000000000002</v>
      </c>
      <c r="L4004">
        <v>146.03530000000001</v>
      </c>
      <c r="M4004">
        <v>0.48920000000000002</v>
      </c>
      <c r="N4004">
        <v>164.85169999999999</v>
      </c>
    </row>
    <row r="4005" spans="1:14" x14ac:dyDescent="0.25">
      <c r="A4005">
        <v>3997</v>
      </c>
      <c r="B4005">
        <v>763200</v>
      </c>
      <c r="C4005">
        <v>0</v>
      </c>
      <c r="E4005">
        <v>0.43980000000000002</v>
      </c>
      <c r="F4005">
        <v>102.7748</v>
      </c>
      <c r="G4005">
        <v>0</v>
      </c>
      <c r="H4005">
        <v>293.76830000000001</v>
      </c>
      <c r="I4005">
        <v>2.2782</v>
      </c>
      <c r="J4005">
        <v>40.784700000000001</v>
      </c>
      <c r="K4005">
        <v>0.89790000000000003</v>
      </c>
      <c r="L4005">
        <v>145.99789999999999</v>
      </c>
      <c r="M4005">
        <v>0.47689999999999999</v>
      </c>
      <c r="N4005">
        <v>164.83940000000001</v>
      </c>
    </row>
    <row r="4006" spans="1:14" x14ac:dyDescent="0.25">
      <c r="A4006">
        <v>3998</v>
      </c>
      <c r="B4006">
        <v>766800</v>
      </c>
      <c r="C4006">
        <v>0</v>
      </c>
      <c r="E4006">
        <v>0.39739999999999998</v>
      </c>
      <c r="F4006">
        <v>102.7324</v>
      </c>
      <c r="G4006">
        <v>0</v>
      </c>
      <c r="H4006">
        <v>293.76830000000001</v>
      </c>
      <c r="I4006">
        <v>2.1787999999999998</v>
      </c>
      <c r="J4006">
        <v>40.685299999999998</v>
      </c>
      <c r="K4006">
        <v>0.86509999999999998</v>
      </c>
      <c r="L4006">
        <v>145.96510000000001</v>
      </c>
      <c r="M4006">
        <v>0.46529999999999999</v>
      </c>
      <c r="N4006">
        <v>164.8278</v>
      </c>
    </row>
    <row r="4007" spans="1:14" x14ac:dyDescent="0.25">
      <c r="A4007">
        <v>3999</v>
      </c>
      <c r="B4007">
        <v>770400</v>
      </c>
      <c r="C4007">
        <v>0</v>
      </c>
      <c r="E4007">
        <v>0.36130000000000001</v>
      </c>
      <c r="F4007">
        <v>102.69629999999999</v>
      </c>
      <c r="G4007">
        <v>0</v>
      </c>
      <c r="H4007">
        <v>293.76830000000001</v>
      </c>
      <c r="I4007">
        <v>2.0926999999999998</v>
      </c>
      <c r="J4007">
        <v>40.599200000000003</v>
      </c>
      <c r="K4007">
        <v>0.82750000000000001</v>
      </c>
      <c r="L4007">
        <v>145.92750000000001</v>
      </c>
      <c r="M4007">
        <v>0.45479999999999998</v>
      </c>
      <c r="N4007">
        <v>164.81729999999999</v>
      </c>
    </row>
    <row r="4008" spans="1:14" x14ac:dyDescent="0.25">
      <c r="A4008">
        <v>4000</v>
      </c>
      <c r="B4008">
        <v>774000</v>
      </c>
      <c r="C4008">
        <v>0</v>
      </c>
      <c r="E4008">
        <v>0.32619999999999999</v>
      </c>
      <c r="F4008">
        <v>102.66119999999999</v>
      </c>
      <c r="G4008">
        <v>0</v>
      </c>
      <c r="H4008">
        <v>293.76830000000001</v>
      </c>
      <c r="I4008">
        <v>2.0127000000000002</v>
      </c>
      <c r="J4008">
        <v>40.519199999999998</v>
      </c>
      <c r="K4008">
        <v>0.80220000000000002</v>
      </c>
      <c r="L4008">
        <v>145.90219999999999</v>
      </c>
      <c r="M4008">
        <v>0.44450000000000001</v>
      </c>
      <c r="N4008">
        <v>164.80699999999999</v>
      </c>
    </row>
    <row r="4009" spans="1:14" x14ac:dyDescent="0.25">
      <c r="A4009">
        <v>4001</v>
      </c>
      <c r="B4009">
        <v>777600</v>
      </c>
      <c r="C4009">
        <v>0</v>
      </c>
      <c r="E4009">
        <v>0.2878</v>
      </c>
      <c r="F4009">
        <v>102.6228</v>
      </c>
      <c r="G4009">
        <v>0</v>
      </c>
      <c r="H4009">
        <v>293.76830000000001</v>
      </c>
      <c r="I4009">
        <v>1.9354</v>
      </c>
      <c r="J4009">
        <v>40.441800000000001</v>
      </c>
      <c r="K4009">
        <v>0.78120000000000001</v>
      </c>
      <c r="L4009">
        <v>145.88120000000001</v>
      </c>
      <c r="M4009">
        <v>0.43369999999999997</v>
      </c>
      <c r="N4009">
        <v>164.7962</v>
      </c>
    </row>
    <row r="4010" spans="1:14" x14ac:dyDescent="0.25">
      <c r="A4010">
        <v>4002</v>
      </c>
      <c r="B4010">
        <v>781200</v>
      </c>
      <c r="C4010">
        <v>0</v>
      </c>
      <c r="E4010">
        <v>0.25679999999999997</v>
      </c>
      <c r="F4010">
        <v>102.59180000000001</v>
      </c>
      <c r="G4010">
        <v>0</v>
      </c>
      <c r="H4010">
        <v>293.76830000000001</v>
      </c>
      <c r="I4010">
        <v>1.8612</v>
      </c>
      <c r="J4010">
        <v>40.367600000000003</v>
      </c>
      <c r="K4010">
        <v>0.76549999999999996</v>
      </c>
      <c r="L4010">
        <v>145.8655</v>
      </c>
      <c r="M4010">
        <v>0.4239</v>
      </c>
      <c r="N4010">
        <v>164.78639999999999</v>
      </c>
    </row>
    <row r="4011" spans="1:14" x14ac:dyDescent="0.25">
      <c r="A4011">
        <v>4003</v>
      </c>
      <c r="B4011">
        <v>784800</v>
      </c>
      <c r="C4011">
        <v>0</v>
      </c>
      <c r="E4011">
        <v>0.2316</v>
      </c>
      <c r="F4011">
        <v>102.56659999999999</v>
      </c>
      <c r="G4011">
        <v>0</v>
      </c>
      <c r="H4011">
        <v>293.76830000000001</v>
      </c>
      <c r="I4011">
        <v>1.7962</v>
      </c>
      <c r="J4011">
        <v>40.302700000000002</v>
      </c>
      <c r="K4011">
        <v>0.75180000000000002</v>
      </c>
      <c r="L4011">
        <v>145.8518</v>
      </c>
      <c r="M4011">
        <v>0.41410000000000002</v>
      </c>
      <c r="N4011">
        <v>164.7766</v>
      </c>
    </row>
    <row r="4012" spans="1:14" x14ac:dyDescent="0.25">
      <c r="A4012">
        <v>4004</v>
      </c>
      <c r="B4012">
        <v>788400</v>
      </c>
      <c r="C4012">
        <v>0</v>
      </c>
      <c r="E4012">
        <v>0.20799999999999999</v>
      </c>
      <c r="F4012">
        <v>102.54300000000001</v>
      </c>
      <c r="G4012">
        <v>0</v>
      </c>
      <c r="H4012">
        <v>293.76830000000001</v>
      </c>
      <c r="I4012">
        <v>1.7390000000000001</v>
      </c>
      <c r="J4012">
        <v>40.2455</v>
      </c>
      <c r="K4012">
        <v>0.71719999999999995</v>
      </c>
      <c r="L4012">
        <v>145.81720000000001</v>
      </c>
      <c r="M4012">
        <v>0.4042</v>
      </c>
      <c r="N4012">
        <v>164.76669999999999</v>
      </c>
    </row>
    <row r="4013" spans="1:14" x14ac:dyDescent="0.25">
      <c r="A4013">
        <v>4005</v>
      </c>
      <c r="B4013">
        <v>792000</v>
      </c>
      <c r="C4013">
        <v>0</v>
      </c>
      <c r="E4013">
        <v>0.18640000000000001</v>
      </c>
      <c r="F4013">
        <v>102.5214</v>
      </c>
      <c r="G4013">
        <v>0</v>
      </c>
      <c r="H4013">
        <v>293.76830000000001</v>
      </c>
      <c r="I4013">
        <v>1.6858</v>
      </c>
      <c r="J4013">
        <v>40.192300000000003</v>
      </c>
      <c r="K4013">
        <v>0.69259999999999999</v>
      </c>
      <c r="L4013">
        <v>145.79259999999999</v>
      </c>
      <c r="M4013">
        <v>0.39679999999999999</v>
      </c>
      <c r="N4013">
        <v>164.7593</v>
      </c>
    </row>
    <row r="4014" spans="1:14" x14ac:dyDescent="0.25">
      <c r="A4014">
        <v>4006</v>
      </c>
      <c r="B4014">
        <v>795600</v>
      </c>
      <c r="C4014">
        <v>0</v>
      </c>
      <c r="E4014">
        <v>0.1663</v>
      </c>
      <c r="F4014">
        <v>102.5013</v>
      </c>
      <c r="G4014">
        <v>0</v>
      </c>
      <c r="H4014">
        <v>293.76830000000001</v>
      </c>
      <c r="I4014">
        <v>1.643</v>
      </c>
      <c r="J4014">
        <v>40.149500000000003</v>
      </c>
      <c r="K4014">
        <v>0.66900000000000004</v>
      </c>
      <c r="L4014">
        <v>145.76900000000001</v>
      </c>
      <c r="M4014">
        <v>0.40710000000000002</v>
      </c>
      <c r="N4014">
        <v>164.7696</v>
      </c>
    </row>
    <row r="4015" spans="1:14" x14ac:dyDescent="0.25">
      <c r="A4015">
        <v>4007</v>
      </c>
      <c r="B4015">
        <v>799200</v>
      </c>
      <c r="C4015">
        <v>0</v>
      </c>
      <c r="E4015">
        <v>0.14779999999999999</v>
      </c>
      <c r="F4015">
        <v>102.4828</v>
      </c>
      <c r="G4015">
        <v>0</v>
      </c>
      <c r="H4015">
        <v>293.76830000000001</v>
      </c>
      <c r="I4015">
        <v>1.6101000000000001</v>
      </c>
      <c r="J4015">
        <v>40.116500000000002</v>
      </c>
      <c r="K4015">
        <v>0.6502</v>
      </c>
      <c r="L4015">
        <v>145.75020000000001</v>
      </c>
      <c r="M4015">
        <v>0.4012</v>
      </c>
      <c r="N4015">
        <v>164.7637</v>
      </c>
    </row>
    <row r="4016" spans="1:14" x14ac:dyDescent="0.25">
      <c r="A4016">
        <v>4008</v>
      </c>
      <c r="B4016">
        <v>802800</v>
      </c>
      <c r="C4016">
        <v>0.1</v>
      </c>
      <c r="E4016">
        <v>0.12939999999999999</v>
      </c>
      <c r="F4016">
        <v>102.4644</v>
      </c>
      <c r="G4016">
        <v>0</v>
      </c>
      <c r="H4016">
        <v>293.76830000000001</v>
      </c>
      <c r="I4016">
        <v>1.5624</v>
      </c>
      <c r="J4016">
        <v>40.068800000000003</v>
      </c>
      <c r="K4016">
        <v>0.63490000000000002</v>
      </c>
      <c r="L4016">
        <v>145.73490000000001</v>
      </c>
      <c r="M4016">
        <v>0.39450000000000002</v>
      </c>
      <c r="N4016">
        <v>164.75700000000001</v>
      </c>
    </row>
    <row r="4017" spans="1:14" x14ac:dyDescent="0.25">
      <c r="A4017">
        <v>4009</v>
      </c>
      <c r="B4017">
        <v>806400</v>
      </c>
      <c r="C4017">
        <v>0</v>
      </c>
      <c r="E4017">
        <v>0.1132</v>
      </c>
      <c r="F4017">
        <v>102.4482</v>
      </c>
      <c r="G4017">
        <v>0</v>
      </c>
      <c r="H4017">
        <v>293.76830000000001</v>
      </c>
      <c r="I4017">
        <v>1.5175000000000001</v>
      </c>
      <c r="J4017">
        <v>40.024000000000001</v>
      </c>
      <c r="K4017">
        <v>0.62260000000000004</v>
      </c>
      <c r="L4017">
        <v>145.7226</v>
      </c>
      <c r="M4017">
        <v>0.38669999999999999</v>
      </c>
      <c r="N4017">
        <v>164.74930000000001</v>
      </c>
    </row>
    <row r="4018" spans="1:14" x14ac:dyDescent="0.25">
      <c r="A4018">
        <v>4010</v>
      </c>
      <c r="B4018">
        <v>810000</v>
      </c>
      <c r="C4018">
        <v>0</v>
      </c>
      <c r="E4018">
        <v>9.7100000000000006E-2</v>
      </c>
      <c r="F4018">
        <v>102.43210000000001</v>
      </c>
      <c r="G4018">
        <v>0</v>
      </c>
      <c r="H4018">
        <v>293.76830000000001</v>
      </c>
      <c r="I4018">
        <v>1.4742</v>
      </c>
      <c r="J4018">
        <v>39.980699999999999</v>
      </c>
      <c r="K4018">
        <v>0.61360000000000003</v>
      </c>
      <c r="L4018">
        <v>145.71360000000001</v>
      </c>
      <c r="M4018">
        <v>0.38040000000000002</v>
      </c>
      <c r="N4018">
        <v>164.74299999999999</v>
      </c>
    </row>
    <row r="4019" spans="1:14" x14ac:dyDescent="0.25">
      <c r="A4019">
        <v>4011</v>
      </c>
      <c r="B4019">
        <v>813600</v>
      </c>
      <c r="C4019">
        <v>0</v>
      </c>
      <c r="E4019">
        <v>8.1500000000000003E-2</v>
      </c>
      <c r="F4019">
        <v>102.4165</v>
      </c>
      <c r="G4019">
        <v>0</v>
      </c>
      <c r="H4019">
        <v>293.76830000000001</v>
      </c>
      <c r="I4019">
        <v>1.4329000000000001</v>
      </c>
      <c r="J4019">
        <v>39.939300000000003</v>
      </c>
      <c r="K4019">
        <v>0.60319999999999996</v>
      </c>
      <c r="L4019">
        <v>145.70320000000001</v>
      </c>
      <c r="M4019">
        <v>0.37590000000000001</v>
      </c>
      <c r="N4019">
        <v>164.73840000000001</v>
      </c>
    </row>
    <row r="4020" spans="1:14" x14ac:dyDescent="0.25">
      <c r="A4020">
        <v>4012</v>
      </c>
      <c r="B4020">
        <v>817200</v>
      </c>
      <c r="C4020">
        <v>0.1</v>
      </c>
      <c r="E4020">
        <v>6.8500000000000005E-2</v>
      </c>
      <c r="F4020">
        <v>102.40349999999999</v>
      </c>
      <c r="G4020">
        <v>0</v>
      </c>
      <c r="H4020">
        <v>293.76830000000001</v>
      </c>
      <c r="I4020">
        <v>1.3927</v>
      </c>
      <c r="J4020">
        <v>39.8992</v>
      </c>
      <c r="K4020">
        <v>0.59419999999999995</v>
      </c>
      <c r="L4020">
        <v>145.6942</v>
      </c>
      <c r="M4020">
        <v>0.37040000000000001</v>
      </c>
      <c r="N4020">
        <v>164.7329</v>
      </c>
    </row>
    <row r="4021" spans="1:14" x14ac:dyDescent="0.25">
      <c r="A4021">
        <v>4013</v>
      </c>
      <c r="B4021">
        <v>820800</v>
      </c>
      <c r="C4021">
        <v>0.2</v>
      </c>
      <c r="E4021">
        <v>5.7299999999999997E-2</v>
      </c>
      <c r="F4021">
        <v>102.39230000000001</v>
      </c>
      <c r="G4021">
        <v>0</v>
      </c>
      <c r="H4021">
        <v>293.76830000000001</v>
      </c>
      <c r="I4021">
        <v>1.3563000000000001</v>
      </c>
      <c r="J4021">
        <v>39.862699999999997</v>
      </c>
      <c r="K4021">
        <v>0.58399999999999996</v>
      </c>
      <c r="L4021">
        <v>145.684</v>
      </c>
      <c r="M4021">
        <v>0.36620000000000003</v>
      </c>
      <c r="N4021">
        <v>164.7287</v>
      </c>
    </row>
    <row r="4022" spans="1:14" x14ac:dyDescent="0.25">
      <c r="A4022">
        <v>4014</v>
      </c>
      <c r="B4022">
        <v>824400</v>
      </c>
      <c r="C4022">
        <v>0.2</v>
      </c>
      <c r="E4022">
        <v>4.6800000000000001E-2</v>
      </c>
      <c r="F4022">
        <v>102.3818</v>
      </c>
      <c r="G4022">
        <v>0</v>
      </c>
      <c r="H4022">
        <v>293.76830000000001</v>
      </c>
      <c r="I4022">
        <v>1.3260000000000001</v>
      </c>
      <c r="J4022">
        <v>39.8324</v>
      </c>
      <c r="K4022">
        <v>0.57430000000000003</v>
      </c>
      <c r="L4022">
        <v>145.67439999999999</v>
      </c>
      <c r="M4022">
        <v>0.36249999999999999</v>
      </c>
      <c r="N4022">
        <v>164.72499999999999</v>
      </c>
    </row>
    <row r="4023" spans="1:14" x14ac:dyDescent="0.25">
      <c r="A4023">
        <v>4015</v>
      </c>
      <c r="B4023">
        <v>828000</v>
      </c>
      <c r="C4023">
        <v>0.2</v>
      </c>
      <c r="E4023">
        <v>3.85E-2</v>
      </c>
      <c r="F4023">
        <v>102.37350000000001</v>
      </c>
      <c r="G4023">
        <v>0</v>
      </c>
      <c r="H4023">
        <v>293.76830000000001</v>
      </c>
      <c r="I4023">
        <v>1.2992999999999999</v>
      </c>
      <c r="J4023">
        <v>39.805700000000002</v>
      </c>
      <c r="K4023">
        <v>0.56620000000000004</v>
      </c>
      <c r="L4023">
        <v>145.6662</v>
      </c>
      <c r="M4023">
        <v>0.3599</v>
      </c>
      <c r="N4023">
        <v>164.72239999999999</v>
      </c>
    </row>
    <row r="4024" spans="1:14" x14ac:dyDescent="0.25">
      <c r="A4024">
        <v>4016</v>
      </c>
      <c r="B4024">
        <v>831600</v>
      </c>
      <c r="C4024">
        <v>0</v>
      </c>
      <c r="E4024">
        <v>3.09E-2</v>
      </c>
      <c r="F4024">
        <v>102.3659</v>
      </c>
      <c r="G4024">
        <v>0</v>
      </c>
      <c r="H4024">
        <v>293.76830000000001</v>
      </c>
      <c r="I4024">
        <v>1.2726999999999999</v>
      </c>
      <c r="J4024">
        <v>39.779200000000003</v>
      </c>
      <c r="K4024">
        <v>0.55269999999999997</v>
      </c>
      <c r="L4024">
        <v>145.65270000000001</v>
      </c>
      <c r="M4024">
        <v>0.35570000000000002</v>
      </c>
      <c r="N4024">
        <v>164.7182</v>
      </c>
    </row>
    <row r="4025" spans="1:14" x14ac:dyDescent="0.25">
      <c r="A4025">
        <v>4017</v>
      </c>
      <c r="B4025">
        <v>835200</v>
      </c>
      <c r="C4025">
        <v>0.1</v>
      </c>
      <c r="E4025">
        <v>2.3400000000000001E-2</v>
      </c>
      <c r="F4025">
        <v>102.3584</v>
      </c>
      <c r="G4025">
        <v>0</v>
      </c>
      <c r="H4025">
        <v>293.76830000000001</v>
      </c>
      <c r="I4025">
        <v>1.2483</v>
      </c>
      <c r="J4025">
        <v>39.754800000000003</v>
      </c>
      <c r="K4025">
        <v>0.5474</v>
      </c>
      <c r="L4025">
        <v>145.6474</v>
      </c>
      <c r="M4025">
        <v>0.35299999999999998</v>
      </c>
      <c r="N4025">
        <v>164.71549999999999</v>
      </c>
    </row>
    <row r="4026" spans="1:14" x14ac:dyDescent="0.25">
      <c r="A4026">
        <v>4018</v>
      </c>
      <c r="B4026">
        <v>838800</v>
      </c>
      <c r="C4026">
        <v>0.1</v>
      </c>
      <c r="E4026">
        <v>1.72E-2</v>
      </c>
      <c r="F4026">
        <v>102.3522</v>
      </c>
      <c r="G4026">
        <v>0</v>
      </c>
      <c r="H4026">
        <v>293.76830000000001</v>
      </c>
      <c r="I4026">
        <v>1.2279</v>
      </c>
      <c r="J4026">
        <v>39.734400000000001</v>
      </c>
      <c r="K4026">
        <v>0.54659999999999997</v>
      </c>
      <c r="L4026">
        <v>145.64660000000001</v>
      </c>
      <c r="M4026">
        <v>0.34910000000000002</v>
      </c>
      <c r="N4026">
        <v>164.7116</v>
      </c>
    </row>
    <row r="4027" spans="1:14" x14ac:dyDescent="0.25">
      <c r="A4027">
        <v>4019</v>
      </c>
      <c r="B4027">
        <v>842400</v>
      </c>
      <c r="C4027">
        <v>0</v>
      </c>
      <c r="E4027">
        <v>1.0999999999999999E-2</v>
      </c>
      <c r="F4027">
        <v>102.346</v>
      </c>
      <c r="G4027">
        <v>0</v>
      </c>
      <c r="H4027">
        <v>293.76830000000001</v>
      </c>
      <c r="I4027">
        <v>1.2073</v>
      </c>
      <c r="J4027">
        <v>39.713700000000003</v>
      </c>
      <c r="K4027">
        <v>0.54149999999999998</v>
      </c>
      <c r="L4027">
        <v>145.64150000000001</v>
      </c>
      <c r="M4027">
        <v>0.34810000000000002</v>
      </c>
      <c r="N4027">
        <v>164.7106</v>
      </c>
    </row>
    <row r="4028" spans="1:14" x14ac:dyDescent="0.25">
      <c r="A4028">
        <v>4020</v>
      </c>
      <c r="B4028">
        <v>846000</v>
      </c>
      <c r="C4028">
        <v>0</v>
      </c>
      <c r="E4028">
        <v>6.1999999999999998E-3</v>
      </c>
      <c r="F4028">
        <v>102.3412</v>
      </c>
      <c r="G4028">
        <v>0</v>
      </c>
      <c r="H4028">
        <v>293.76830000000001</v>
      </c>
      <c r="I4028">
        <v>1.1906000000000001</v>
      </c>
      <c r="J4028">
        <v>39.697099999999999</v>
      </c>
      <c r="K4028">
        <v>0.5373</v>
      </c>
      <c r="L4028">
        <v>145.63730000000001</v>
      </c>
      <c r="M4028">
        <v>0.34810000000000002</v>
      </c>
      <c r="N4028">
        <v>164.7106</v>
      </c>
    </row>
    <row r="4029" spans="1:14" x14ac:dyDescent="0.25">
      <c r="A4029">
        <v>4021</v>
      </c>
      <c r="B4029">
        <v>849600</v>
      </c>
      <c r="C4029">
        <v>0</v>
      </c>
      <c r="E4029">
        <v>2.8E-3</v>
      </c>
      <c r="F4029">
        <v>102.3378</v>
      </c>
      <c r="G4029">
        <v>0</v>
      </c>
      <c r="H4029">
        <v>293.76830000000001</v>
      </c>
      <c r="I4029">
        <v>1.1749000000000001</v>
      </c>
      <c r="J4029">
        <v>39.681399999999996</v>
      </c>
      <c r="K4029">
        <v>0.53559999999999997</v>
      </c>
      <c r="L4029">
        <v>145.63570000000001</v>
      </c>
      <c r="M4029">
        <v>0.34749999999999998</v>
      </c>
      <c r="N4029">
        <v>164.71010000000001</v>
      </c>
    </row>
    <row r="4030" spans="1:14" x14ac:dyDescent="0.25">
      <c r="A4030">
        <v>4022</v>
      </c>
      <c r="B4030">
        <v>853200</v>
      </c>
      <c r="C4030">
        <v>0</v>
      </c>
      <c r="E4030">
        <v>0</v>
      </c>
      <c r="F4030">
        <v>102.33499999999999</v>
      </c>
      <c r="G4030">
        <v>0</v>
      </c>
      <c r="H4030">
        <v>293.76830000000001</v>
      </c>
      <c r="I4030">
        <v>1.1596</v>
      </c>
      <c r="J4030">
        <v>39.6661</v>
      </c>
      <c r="K4030">
        <v>0.53310000000000002</v>
      </c>
      <c r="L4030">
        <v>145.63310000000001</v>
      </c>
      <c r="M4030">
        <v>0.34420000000000001</v>
      </c>
      <c r="N4030">
        <v>164.70670000000001</v>
      </c>
    </row>
    <row r="4031" spans="1:14" x14ac:dyDescent="0.25">
      <c r="A4031">
        <v>4023</v>
      </c>
      <c r="B4031">
        <v>856800</v>
      </c>
      <c r="C4031">
        <v>0</v>
      </c>
      <c r="E4031">
        <v>0</v>
      </c>
      <c r="F4031">
        <v>102.33499999999999</v>
      </c>
      <c r="G4031">
        <v>0</v>
      </c>
      <c r="H4031">
        <v>293.76830000000001</v>
      </c>
      <c r="I4031">
        <v>1.1469</v>
      </c>
      <c r="J4031">
        <v>39.653399999999998</v>
      </c>
      <c r="K4031">
        <v>0.53010000000000002</v>
      </c>
      <c r="L4031">
        <v>145.6301</v>
      </c>
      <c r="M4031">
        <v>0.33750000000000002</v>
      </c>
      <c r="N4031">
        <v>164.7</v>
      </c>
    </row>
    <row r="4032" spans="1:14" x14ac:dyDescent="0.25">
      <c r="A4032">
        <v>4024</v>
      </c>
      <c r="B4032">
        <v>860400</v>
      </c>
      <c r="C4032">
        <v>0</v>
      </c>
      <c r="E4032">
        <v>0</v>
      </c>
      <c r="F4032">
        <v>102.33499999999999</v>
      </c>
      <c r="G4032">
        <v>0</v>
      </c>
      <c r="H4032">
        <v>293.76830000000001</v>
      </c>
      <c r="I4032">
        <v>1.1331</v>
      </c>
      <c r="J4032">
        <v>39.639600000000002</v>
      </c>
      <c r="K4032">
        <v>0.52849999999999997</v>
      </c>
      <c r="L4032">
        <v>145.6285</v>
      </c>
      <c r="M4032">
        <v>0.32890000000000003</v>
      </c>
      <c r="N4032">
        <v>164.69139999999999</v>
      </c>
    </row>
    <row r="4033" spans="1:14" x14ac:dyDescent="0.25">
      <c r="A4033">
        <v>4025</v>
      </c>
      <c r="B4033">
        <v>864000</v>
      </c>
      <c r="C4033">
        <v>0</v>
      </c>
      <c r="E4033">
        <v>0</v>
      </c>
      <c r="F4033">
        <v>102.33499999999999</v>
      </c>
      <c r="G4033">
        <v>0</v>
      </c>
      <c r="H4033">
        <v>293.76830000000001</v>
      </c>
      <c r="I4033">
        <v>1.1213</v>
      </c>
      <c r="J4033">
        <v>39.627699999999997</v>
      </c>
      <c r="K4033">
        <v>0.52349999999999997</v>
      </c>
      <c r="L4033">
        <v>145.62350000000001</v>
      </c>
      <c r="M4033">
        <v>0.32100000000000001</v>
      </c>
      <c r="N4033">
        <v>164.68350000000001</v>
      </c>
    </row>
    <row r="4034" spans="1:14" x14ac:dyDescent="0.25">
      <c r="A4034">
        <v>4026</v>
      </c>
      <c r="B4034">
        <v>867600</v>
      </c>
      <c r="C4034">
        <v>0</v>
      </c>
      <c r="E4034">
        <v>0</v>
      </c>
      <c r="F4034">
        <v>102.33499999999999</v>
      </c>
      <c r="G4034">
        <v>0</v>
      </c>
      <c r="H4034">
        <v>293.76830000000001</v>
      </c>
      <c r="I4034">
        <v>1.111</v>
      </c>
      <c r="J4034">
        <v>39.617400000000004</v>
      </c>
      <c r="K4034">
        <v>0.51939999999999997</v>
      </c>
      <c r="L4034">
        <v>145.61940000000001</v>
      </c>
      <c r="M4034">
        <v>0.31569999999999998</v>
      </c>
      <c r="N4034">
        <v>164.6782</v>
      </c>
    </row>
    <row r="4035" spans="1:14" x14ac:dyDescent="0.25">
      <c r="A4035">
        <v>4027</v>
      </c>
      <c r="B4035">
        <v>871200</v>
      </c>
      <c r="C4035">
        <v>0</v>
      </c>
      <c r="E4035">
        <v>0</v>
      </c>
      <c r="F4035">
        <v>102.33499999999999</v>
      </c>
      <c r="G4035">
        <v>0</v>
      </c>
      <c r="H4035">
        <v>293.76830000000001</v>
      </c>
      <c r="I4035">
        <v>1.1032999999999999</v>
      </c>
      <c r="J4035">
        <v>39.6098</v>
      </c>
      <c r="K4035">
        <v>0.51470000000000005</v>
      </c>
      <c r="L4035">
        <v>145.6147</v>
      </c>
      <c r="M4035">
        <v>0.30719999999999997</v>
      </c>
      <c r="N4035">
        <v>164.66970000000001</v>
      </c>
    </row>
    <row r="4036" spans="1:14" x14ac:dyDescent="0.25">
      <c r="A4036">
        <v>4028</v>
      </c>
      <c r="B4036">
        <v>874800</v>
      </c>
      <c r="C4036">
        <v>0</v>
      </c>
      <c r="E4036">
        <v>0</v>
      </c>
      <c r="F4036">
        <v>102.33499999999999</v>
      </c>
      <c r="G4036">
        <v>0</v>
      </c>
      <c r="H4036">
        <v>293.76830000000001</v>
      </c>
      <c r="I4036">
        <v>1.0953999999999999</v>
      </c>
      <c r="J4036">
        <v>39.601799999999997</v>
      </c>
      <c r="K4036">
        <v>0.50919999999999999</v>
      </c>
      <c r="L4036">
        <v>145.60919999999999</v>
      </c>
      <c r="M4036">
        <v>0.2989</v>
      </c>
      <c r="N4036">
        <v>164.66139999999999</v>
      </c>
    </row>
    <row r="4037" spans="1:14" x14ac:dyDescent="0.25">
      <c r="A4037">
        <v>4029</v>
      </c>
      <c r="B4037">
        <v>878400</v>
      </c>
      <c r="C4037">
        <v>0</v>
      </c>
      <c r="E4037">
        <v>0</v>
      </c>
      <c r="F4037">
        <v>102.33499999999999</v>
      </c>
      <c r="G4037">
        <v>0</v>
      </c>
      <c r="H4037">
        <v>293.76830000000001</v>
      </c>
      <c r="I4037">
        <v>1.0867</v>
      </c>
      <c r="J4037">
        <v>39.593200000000003</v>
      </c>
      <c r="K4037">
        <v>0.50349999999999995</v>
      </c>
      <c r="L4037">
        <v>145.6035</v>
      </c>
      <c r="M4037">
        <v>0.29199999999999998</v>
      </c>
      <c r="N4037">
        <v>164.65450000000001</v>
      </c>
    </row>
    <row r="4038" spans="1:14" x14ac:dyDescent="0.25">
      <c r="A4038">
        <v>4030</v>
      </c>
      <c r="B4038">
        <v>882000</v>
      </c>
      <c r="C4038">
        <v>0</v>
      </c>
      <c r="E4038">
        <v>0</v>
      </c>
      <c r="F4038">
        <v>102.33499999999999</v>
      </c>
      <c r="G4038">
        <v>0</v>
      </c>
      <c r="H4038">
        <v>293.76830000000001</v>
      </c>
      <c r="I4038">
        <v>1.0795999999999999</v>
      </c>
      <c r="J4038">
        <v>39.586100000000002</v>
      </c>
      <c r="K4038">
        <v>0.49740000000000001</v>
      </c>
      <c r="L4038">
        <v>145.59739999999999</v>
      </c>
      <c r="M4038">
        <v>0.28399999999999997</v>
      </c>
      <c r="N4038">
        <v>164.6465</v>
      </c>
    </row>
    <row r="4039" spans="1:14" x14ac:dyDescent="0.25">
      <c r="A4039">
        <v>4031</v>
      </c>
      <c r="B4039">
        <v>885600</v>
      </c>
      <c r="C4039">
        <v>0</v>
      </c>
      <c r="E4039">
        <v>0</v>
      </c>
      <c r="F4039">
        <v>102.33499999999999</v>
      </c>
      <c r="G4039">
        <v>0</v>
      </c>
      <c r="H4039">
        <v>293.76830000000001</v>
      </c>
      <c r="I4039">
        <v>1.0716000000000001</v>
      </c>
      <c r="J4039">
        <v>39.578000000000003</v>
      </c>
      <c r="K4039">
        <v>0.49049999999999999</v>
      </c>
      <c r="L4039">
        <v>145.59049999999999</v>
      </c>
      <c r="M4039">
        <v>0.2762</v>
      </c>
      <c r="N4039">
        <v>164.6387</v>
      </c>
    </row>
    <row r="4040" spans="1:14" x14ac:dyDescent="0.25">
      <c r="A4040">
        <v>4032</v>
      </c>
      <c r="B4040">
        <v>889200</v>
      </c>
      <c r="C4040">
        <v>0.1</v>
      </c>
      <c r="E4040">
        <v>0</v>
      </c>
      <c r="F4040">
        <v>102.33499999999999</v>
      </c>
      <c r="G4040">
        <v>0</v>
      </c>
      <c r="H4040">
        <v>293.76830000000001</v>
      </c>
      <c r="I4040">
        <v>1.0645</v>
      </c>
      <c r="J4040">
        <v>39.570999999999998</v>
      </c>
      <c r="K4040">
        <v>0.48520000000000002</v>
      </c>
      <c r="L4040">
        <v>145.58529999999999</v>
      </c>
      <c r="M4040">
        <v>0.27110000000000001</v>
      </c>
      <c r="N4040">
        <v>164.6336</v>
      </c>
    </row>
    <row r="4041" spans="1:14" x14ac:dyDescent="0.25">
      <c r="A4041">
        <v>4033</v>
      </c>
      <c r="B4041">
        <v>892800</v>
      </c>
      <c r="C4041">
        <v>0</v>
      </c>
      <c r="E4041">
        <v>0</v>
      </c>
      <c r="F4041">
        <v>102.33499999999999</v>
      </c>
      <c r="G4041">
        <v>0</v>
      </c>
      <c r="H4041">
        <v>293.76830000000001</v>
      </c>
      <c r="I4041">
        <v>1.0551999999999999</v>
      </c>
      <c r="J4041">
        <v>39.561700000000002</v>
      </c>
      <c r="K4041">
        <v>0.48180000000000001</v>
      </c>
      <c r="L4041">
        <v>145.58179999999999</v>
      </c>
      <c r="M4041">
        <v>0.26550000000000001</v>
      </c>
      <c r="N4041">
        <v>164.62799999999999</v>
      </c>
    </row>
    <row r="4042" spans="1:14" x14ac:dyDescent="0.25">
      <c r="A4042">
        <v>4034</v>
      </c>
      <c r="B4042">
        <v>896400</v>
      </c>
      <c r="C4042">
        <v>0</v>
      </c>
      <c r="E4042">
        <v>0</v>
      </c>
      <c r="F4042">
        <v>102.33499999999999</v>
      </c>
      <c r="G4042">
        <v>0</v>
      </c>
      <c r="H4042">
        <v>293.76830000000001</v>
      </c>
      <c r="I4042">
        <v>1.0447</v>
      </c>
      <c r="J4042">
        <v>39.551200000000001</v>
      </c>
      <c r="K4042">
        <v>0.47970000000000002</v>
      </c>
      <c r="L4042">
        <v>145.5797</v>
      </c>
      <c r="M4042">
        <v>0.2601</v>
      </c>
      <c r="N4042">
        <v>164.62260000000001</v>
      </c>
    </row>
    <row r="4043" spans="1:14" x14ac:dyDescent="0.25">
      <c r="A4043">
        <v>4035</v>
      </c>
      <c r="B4043">
        <v>900000</v>
      </c>
      <c r="C4043">
        <v>0</v>
      </c>
      <c r="E4043">
        <v>0</v>
      </c>
      <c r="F4043">
        <v>102.33499999999999</v>
      </c>
      <c r="G4043">
        <v>0</v>
      </c>
      <c r="H4043">
        <v>293.76830000000001</v>
      </c>
      <c r="I4043">
        <v>1.0353000000000001</v>
      </c>
      <c r="J4043">
        <v>39.541699999999999</v>
      </c>
      <c r="K4043">
        <v>0.47760000000000002</v>
      </c>
      <c r="L4043">
        <v>145.57759999999999</v>
      </c>
      <c r="M4043">
        <v>0.25580000000000003</v>
      </c>
      <c r="N4043">
        <v>164.6183</v>
      </c>
    </row>
    <row r="4044" spans="1:14" x14ac:dyDescent="0.25">
      <c r="A4044">
        <v>4036</v>
      </c>
      <c r="B4044">
        <v>903600</v>
      </c>
      <c r="C4044">
        <v>0</v>
      </c>
      <c r="E4044">
        <v>0</v>
      </c>
      <c r="F4044">
        <v>102.33499999999999</v>
      </c>
      <c r="G4044">
        <v>0</v>
      </c>
      <c r="H4044">
        <v>293.76830000000001</v>
      </c>
      <c r="I4044">
        <v>1.0256000000000001</v>
      </c>
      <c r="J4044">
        <v>39.5321</v>
      </c>
      <c r="K4044">
        <v>0.47760000000000002</v>
      </c>
      <c r="L4044">
        <v>145.57759999999999</v>
      </c>
      <c r="M4044">
        <v>0.25119999999999998</v>
      </c>
      <c r="N4044">
        <v>164.61369999999999</v>
      </c>
    </row>
    <row r="4045" spans="1:14" x14ac:dyDescent="0.25">
      <c r="A4045">
        <v>4037</v>
      </c>
      <c r="B4045">
        <v>907200</v>
      </c>
      <c r="C4045">
        <v>0</v>
      </c>
      <c r="E4045">
        <v>0</v>
      </c>
      <c r="F4045">
        <v>102.33499999999999</v>
      </c>
      <c r="G4045">
        <v>0</v>
      </c>
      <c r="H4045">
        <v>293.76830000000001</v>
      </c>
      <c r="I4045">
        <v>1.0164</v>
      </c>
      <c r="J4045">
        <v>39.5229</v>
      </c>
      <c r="K4045">
        <v>0.48089999999999999</v>
      </c>
      <c r="L4045">
        <v>145.58090000000001</v>
      </c>
      <c r="M4045">
        <v>0.24640000000000001</v>
      </c>
      <c r="N4045">
        <v>164.60890000000001</v>
      </c>
    </row>
    <row r="4046" spans="1:14" x14ac:dyDescent="0.25">
      <c r="A4046">
        <v>4038</v>
      </c>
      <c r="B4046">
        <v>910800</v>
      </c>
      <c r="C4046">
        <v>0</v>
      </c>
      <c r="E4046">
        <v>2.0000000000000001E-4</v>
      </c>
      <c r="F4046">
        <v>102.3352</v>
      </c>
      <c r="G4046">
        <v>0</v>
      </c>
      <c r="H4046">
        <v>293.76830000000001</v>
      </c>
      <c r="I4046">
        <v>1.0053000000000001</v>
      </c>
      <c r="J4046">
        <v>39.511800000000001</v>
      </c>
      <c r="K4046">
        <v>0.47360000000000002</v>
      </c>
      <c r="L4046">
        <v>145.5736</v>
      </c>
      <c r="M4046">
        <v>0.24210000000000001</v>
      </c>
      <c r="N4046">
        <v>164.6046</v>
      </c>
    </row>
    <row r="4047" spans="1:14" x14ac:dyDescent="0.25">
      <c r="A4047">
        <v>4039</v>
      </c>
      <c r="B4047">
        <v>914400</v>
      </c>
      <c r="C4047">
        <v>0</v>
      </c>
      <c r="E4047">
        <v>2.9999999999999997E-4</v>
      </c>
      <c r="F4047">
        <v>102.3353</v>
      </c>
      <c r="G4047">
        <v>0</v>
      </c>
      <c r="H4047">
        <v>293.76830000000001</v>
      </c>
      <c r="I4047">
        <v>0.99529999999999996</v>
      </c>
      <c r="J4047">
        <v>39.501800000000003</v>
      </c>
      <c r="K4047">
        <v>0.46729999999999999</v>
      </c>
      <c r="L4047">
        <v>145.56729999999999</v>
      </c>
      <c r="M4047">
        <v>0.2394</v>
      </c>
      <c r="N4047">
        <v>164.6019</v>
      </c>
    </row>
    <row r="4048" spans="1:14" x14ac:dyDescent="0.25">
      <c r="A4048">
        <v>4040</v>
      </c>
      <c r="B4048">
        <v>918000</v>
      </c>
      <c r="C4048">
        <v>0.2</v>
      </c>
      <c r="E4048">
        <v>2.0000000000000001E-4</v>
      </c>
      <c r="F4048">
        <v>102.3352</v>
      </c>
      <c r="G4048">
        <v>0</v>
      </c>
      <c r="H4048">
        <v>293.76830000000001</v>
      </c>
      <c r="I4048">
        <v>0.98460000000000003</v>
      </c>
      <c r="J4048">
        <v>39.491</v>
      </c>
      <c r="K4048">
        <v>0.46300000000000002</v>
      </c>
      <c r="L4048">
        <v>145.56299999999999</v>
      </c>
      <c r="M4048">
        <v>0.2379</v>
      </c>
      <c r="N4048">
        <v>164.60040000000001</v>
      </c>
    </row>
    <row r="4049" spans="1:14" x14ac:dyDescent="0.25">
      <c r="A4049">
        <v>4041</v>
      </c>
      <c r="B4049">
        <v>921600</v>
      </c>
      <c r="C4049">
        <v>1.2</v>
      </c>
      <c r="E4049">
        <v>2.9999999999999997E-4</v>
      </c>
      <c r="F4049">
        <v>102.3353</v>
      </c>
      <c r="G4049">
        <v>6.9999999999999999E-4</v>
      </c>
      <c r="H4049">
        <v>293.76900000000001</v>
      </c>
      <c r="I4049">
        <v>0.97770000000000001</v>
      </c>
      <c r="J4049">
        <v>39.484200000000001</v>
      </c>
      <c r="K4049">
        <v>0.4733</v>
      </c>
      <c r="L4049">
        <v>145.57329999999999</v>
      </c>
      <c r="M4049">
        <v>0.23810000000000001</v>
      </c>
      <c r="N4049">
        <v>164.60059999999999</v>
      </c>
    </row>
    <row r="4050" spans="1:14" x14ac:dyDescent="0.25">
      <c r="A4050">
        <v>4042</v>
      </c>
      <c r="B4050">
        <v>925200</v>
      </c>
      <c r="C4050">
        <v>0.9</v>
      </c>
      <c r="E4050">
        <v>4.0000000000000002E-4</v>
      </c>
      <c r="F4050">
        <v>102.33540000000001</v>
      </c>
      <c r="G4050">
        <v>8.9999999999999998E-4</v>
      </c>
      <c r="H4050">
        <v>293.76920000000001</v>
      </c>
      <c r="I4050">
        <v>0.97309999999999997</v>
      </c>
      <c r="J4050">
        <v>39.479599999999998</v>
      </c>
      <c r="K4050">
        <v>0.47920000000000001</v>
      </c>
      <c r="L4050">
        <v>145.57919999999999</v>
      </c>
      <c r="M4050">
        <v>0.23860000000000001</v>
      </c>
      <c r="N4050">
        <v>164.6011</v>
      </c>
    </row>
    <row r="4051" spans="1:14" x14ac:dyDescent="0.25">
      <c r="A4051">
        <v>4043</v>
      </c>
      <c r="B4051">
        <v>928800</v>
      </c>
      <c r="C4051">
        <v>5.6</v>
      </c>
      <c r="E4051">
        <v>1E-4</v>
      </c>
      <c r="F4051">
        <v>102.3351</v>
      </c>
      <c r="G4051">
        <v>1.4E-3</v>
      </c>
      <c r="H4051">
        <v>293.7697</v>
      </c>
      <c r="I4051">
        <v>0.99280000000000002</v>
      </c>
      <c r="J4051">
        <v>39.499299999999998</v>
      </c>
      <c r="K4051">
        <v>0.50480000000000003</v>
      </c>
      <c r="L4051">
        <v>145.60480000000001</v>
      </c>
      <c r="M4051">
        <v>0.26150000000000001</v>
      </c>
      <c r="N4051">
        <v>164.624</v>
      </c>
    </row>
    <row r="4052" spans="1:14" x14ac:dyDescent="0.25">
      <c r="A4052">
        <v>4044</v>
      </c>
      <c r="B4052">
        <v>932400</v>
      </c>
      <c r="C4052">
        <v>2.5</v>
      </c>
      <c r="E4052">
        <v>0</v>
      </c>
      <c r="F4052">
        <v>102.33499999999999</v>
      </c>
      <c r="G4052">
        <v>0</v>
      </c>
      <c r="H4052">
        <v>293.76830000000001</v>
      </c>
      <c r="I4052">
        <v>1.038</v>
      </c>
      <c r="J4052">
        <v>39.544400000000003</v>
      </c>
      <c r="K4052">
        <v>0.59689999999999999</v>
      </c>
      <c r="L4052">
        <v>145.6969</v>
      </c>
      <c r="M4052">
        <v>0.30759999999999998</v>
      </c>
      <c r="N4052">
        <v>164.67009999999999</v>
      </c>
    </row>
    <row r="4053" spans="1:14" x14ac:dyDescent="0.25">
      <c r="A4053">
        <v>4045</v>
      </c>
      <c r="B4053">
        <v>936000</v>
      </c>
      <c r="C4053">
        <v>2.5</v>
      </c>
      <c r="E4053">
        <v>0</v>
      </c>
      <c r="F4053">
        <v>102.33499999999999</v>
      </c>
      <c r="G4053">
        <v>0</v>
      </c>
      <c r="H4053">
        <v>293.76830000000001</v>
      </c>
      <c r="I4053">
        <v>1.1004</v>
      </c>
      <c r="J4053">
        <v>39.6068</v>
      </c>
      <c r="K4053">
        <v>0.73550000000000004</v>
      </c>
      <c r="L4053">
        <v>145.8356</v>
      </c>
      <c r="M4053">
        <v>0.38769999999999999</v>
      </c>
      <c r="N4053">
        <v>164.75020000000001</v>
      </c>
    </row>
    <row r="4054" spans="1:14" x14ac:dyDescent="0.25">
      <c r="A4054">
        <v>4046</v>
      </c>
      <c r="B4054">
        <v>939600</v>
      </c>
      <c r="C4054">
        <v>3.2</v>
      </c>
      <c r="E4054">
        <v>0.12640000000000001</v>
      </c>
      <c r="F4054">
        <v>102.4614</v>
      </c>
      <c r="G4054">
        <v>0</v>
      </c>
      <c r="H4054">
        <v>293.76830000000001</v>
      </c>
      <c r="I4054">
        <v>1.2483</v>
      </c>
      <c r="J4054">
        <v>39.7547</v>
      </c>
      <c r="K4054">
        <v>0.95960000000000001</v>
      </c>
      <c r="L4054">
        <v>146.05959999999999</v>
      </c>
      <c r="M4054">
        <v>0.51629999999999998</v>
      </c>
      <c r="N4054">
        <v>164.87880000000001</v>
      </c>
    </row>
    <row r="4055" spans="1:14" x14ac:dyDescent="0.25">
      <c r="A4055">
        <v>4047</v>
      </c>
      <c r="B4055">
        <v>943200</v>
      </c>
      <c r="C4055">
        <v>4.3</v>
      </c>
      <c r="E4055">
        <v>0.41710000000000003</v>
      </c>
      <c r="F4055">
        <v>102.7521</v>
      </c>
      <c r="G4055">
        <v>0</v>
      </c>
      <c r="H4055">
        <v>293.76830000000001</v>
      </c>
      <c r="I4055">
        <v>1.5557000000000001</v>
      </c>
      <c r="J4055">
        <v>40.062100000000001</v>
      </c>
      <c r="K4055">
        <v>1.296</v>
      </c>
      <c r="L4055">
        <v>146.39599999999999</v>
      </c>
      <c r="M4055">
        <v>0.8216</v>
      </c>
      <c r="N4055">
        <v>165.1841</v>
      </c>
    </row>
    <row r="4056" spans="1:14" x14ac:dyDescent="0.25">
      <c r="A4056">
        <v>4048</v>
      </c>
      <c r="B4056">
        <v>946800</v>
      </c>
      <c r="C4056">
        <v>5.7</v>
      </c>
      <c r="E4056">
        <v>0.78239999999999998</v>
      </c>
      <c r="F4056">
        <v>103.1174</v>
      </c>
      <c r="G4056">
        <v>0</v>
      </c>
      <c r="H4056">
        <v>293.76830000000001</v>
      </c>
      <c r="I4056">
        <v>1.9428000000000001</v>
      </c>
      <c r="J4056">
        <v>40.449300000000001</v>
      </c>
      <c r="K4056">
        <v>1.7110000000000001</v>
      </c>
      <c r="L4056">
        <v>146.81100000000001</v>
      </c>
      <c r="M4056">
        <v>1.141</v>
      </c>
      <c r="N4056">
        <v>165.5035</v>
      </c>
    </row>
    <row r="4057" spans="1:14" x14ac:dyDescent="0.25">
      <c r="A4057">
        <v>4049</v>
      </c>
      <c r="B4057">
        <v>950400</v>
      </c>
      <c r="C4057">
        <v>5.7</v>
      </c>
      <c r="E4057">
        <v>1.2219</v>
      </c>
      <c r="F4057">
        <v>103.5569</v>
      </c>
      <c r="G4057">
        <v>0</v>
      </c>
      <c r="H4057">
        <v>293.76830000000001</v>
      </c>
      <c r="I4057">
        <v>2.5358999999999998</v>
      </c>
      <c r="J4057">
        <v>41.042299999999997</v>
      </c>
      <c r="K4057">
        <v>1.9510000000000001</v>
      </c>
      <c r="L4057">
        <v>147.05099999999999</v>
      </c>
      <c r="M4057">
        <v>1.3013999999999999</v>
      </c>
      <c r="N4057">
        <v>165.66390000000001</v>
      </c>
    </row>
    <row r="4058" spans="1:14" x14ac:dyDescent="0.25">
      <c r="A4058">
        <v>4050</v>
      </c>
      <c r="B4058">
        <v>954000</v>
      </c>
      <c r="C4058">
        <v>3.1</v>
      </c>
      <c r="E4058">
        <v>1.6513</v>
      </c>
      <c r="F4058">
        <v>103.9863</v>
      </c>
      <c r="G4058">
        <v>0</v>
      </c>
      <c r="H4058">
        <v>293.76830000000001</v>
      </c>
      <c r="I4058">
        <v>3.6339000000000001</v>
      </c>
      <c r="J4058">
        <v>42.1404</v>
      </c>
      <c r="K4058">
        <v>2.1772999999999998</v>
      </c>
      <c r="L4058">
        <v>147.2773</v>
      </c>
      <c r="M4058">
        <v>1.4268000000000001</v>
      </c>
      <c r="N4058">
        <v>165.7893</v>
      </c>
    </row>
    <row r="4059" spans="1:14" x14ac:dyDescent="0.25">
      <c r="A4059">
        <v>4051</v>
      </c>
      <c r="B4059">
        <v>957600</v>
      </c>
      <c r="C4059">
        <v>3.3</v>
      </c>
      <c r="E4059">
        <v>1.9374</v>
      </c>
      <c r="F4059">
        <v>104.2724</v>
      </c>
      <c r="G4059">
        <v>0</v>
      </c>
      <c r="H4059">
        <v>293.76830000000001</v>
      </c>
      <c r="I4059">
        <v>5.2473000000000001</v>
      </c>
      <c r="J4059">
        <v>43.753799999999998</v>
      </c>
      <c r="K4059">
        <v>2.2988</v>
      </c>
      <c r="L4059">
        <v>147.39879999999999</v>
      </c>
      <c r="M4059">
        <v>1.4636</v>
      </c>
      <c r="N4059">
        <v>165.8261</v>
      </c>
    </row>
    <row r="4060" spans="1:14" x14ac:dyDescent="0.25">
      <c r="A4060">
        <v>4052</v>
      </c>
      <c r="B4060">
        <v>961200</v>
      </c>
      <c r="C4060">
        <v>2.2000000000000002</v>
      </c>
      <c r="E4060">
        <v>2.1876000000000002</v>
      </c>
      <c r="F4060">
        <v>104.5226</v>
      </c>
      <c r="G4060">
        <v>0</v>
      </c>
      <c r="H4060">
        <v>293.76830000000001</v>
      </c>
      <c r="I4060">
        <v>6.7619999999999996</v>
      </c>
      <c r="J4060">
        <v>45.2684</v>
      </c>
      <c r="K4060">
        <v>2.2486000000000002</v>
      </c>
      <c r="L4060">
        <v>147.3486</v>
      </c>
      <c r="M4060">
        <v>1.4135</v>
      </c>
      <c r="N4060">
        <v>165.77600000000001</v>
      </c>
    </row>
    <row r="4061" spans="1:14" x14ac:dyDescent="0.25">
      <c r="A4061">
        <v>4053</v>
      </c>
      <c r="B4061">
        <v>964800</v>
      </c>
      <c r="C4061">
        <v>3.9</v>
      </c>
      <c r="E4061">
        <v>2.2111000000000001</v>
      </c>
      <c r="F4061">
        <v>104.5461</v>
      </c>
      <c r="G4061">
        <v>0</v>
      </c>
      <c r="H4061">
        <v>293.76830000000001</v>
      </c>
      <c r="I4061">
        <v>7.9493</v>
      </c>
      <c r="J4061">
        <v>46.455800000000004</v>
      </c>
      <c r="K4061">
        <v>2.1623000000000001</v>
      </c>
      <c r="L4061">
        <v>147.26230000000001</v>
      </c>
      <c r="M4061">
        <v>1.3484</v>
      </c>
      <c r="N4061">
        <v>165.71090000000001</v>
      </c>
    </row>
    <row r="4062" spans="1:14" x14ac:dyDescent="0.25">
      <c r="A4062">
        <v>4054</v>
      </c>
      <c r="B4062">
        <v>968400</v>
      </c>
      <c r="C4062">
        <v>4.4000000000000004</v>
      </c>
      <c r="E4062">
        <v>2.1421000000000001</v>
      </c>
      <c r="F4062">
        <v>104.47709999999999</v>
      </c>
      <c r="G4062">
        <v>0</v>
      </c>
      <c r="H4062">
        <v>293.76830000000001</v>
      </c>
      <c r="I4062">
        <v>8.4951000000000008</v>
      </c>
      <c r="J4062">
        <v>47.0015</v>
      </c>
      <c r="K4062">
        <v>2.1114000000000002</v>
      </c>
      <c r="L4062">
        <v>147.2114</v>
      </c>
      <c r="M4062">
        <v>1.3125</v>
      </c>
      <c r="N4062">
        <v>165.67500000000001</v>
      </c>
    </row>
    <row r="4063" spans="1:14" x14ac:dyDescent="0.25">
      <c r="A4063">
        <v>4055</v>
      </c>
      <c r="B4063">
        <v>972000</v>
      </c>
      <c r="C4063">
        <v>3.2</v>
      </c>
      <c r="E4063">
        <v>2.0190000000000001</v>
      </c>
      <c r="F4063">
        <v>104.354</v>
      </c>
      <c r="G4063">
        <v>0</v>
      </c>
      <c r="H4063">
        <v>293.76830000000001</v>
      </c>
      <c r="I4063">
        <v>8.5318000000000005</v>
      </c>
      <c r="J4063">
        <v>47.0383</v>
      </c>
      <c r="K4063">
        <v>2.0949</v>
      </c>
      <c r="L4063">
        <v>147.19499999999999</v>
      </c>
      <c r="M4063">
        <v>1.3199000000000001</v>
      </c>
      <c r="N4063">
        <v>165.6824</v>
      </c>
    </row>
    <row r="4064" spans="1:14" x14ac:dyDescent="0.25">
      <c r="A4064">
        <v>4056</v>
      </c>
      <c r="B4064">
        <v>975600</v>
      </c>
      <c r="C4064">
        <v>4</v>
      </c>
      <c r="E4064">
        <v>1.9516</v>
      </c>
      <c r="F4064">
        <v>104.28660000000001</v>
      </c>
      <c r="G4064">
        <v>0</v>
      </c>
      <c r="H4064">
        <v>293.76830000000001</v>
      </c>
      <c r="I4064">
        <v>8.3382000000000005</v>
      </c>
      <c r="J4064">
        <v>46.8446</v>
      </c>
      <c r="K4064">
        <v>2.1215999999999999</v>
      </c>
      <c r="L4064">
        <v>147.2216</v>
      </c>
      <c r="M4064">
        <v>1.3435999999999999</v>
      </c>
      <c r="N4064">
        <v>165.70609999999999</v>
      </c>
    </row>
    <row r="4065" spans="1:14" x14ac:dyDescent="0.25">
      <c r="A4065">
        <v>4057</v>
      </c>
      <c r="B4065">
        <v>979200</v>
      </c>
      <c r="C4065">
        <v>3.5</v>
      </c>
      <c r="E4065">
        <v>1.9775</v>
      </c>
      <c r="F4065">
        <v>104.3125</v>
      </c>
      <c r="G4065">
        <v>0</v>
      </c>
      <c r="H4065">
        <v>293.76830000000001</v>
      </c>
      <c r="I4065">
        <v>8.1374999999999993</v>
      </c>
      <c r="J4065">
        <v>46.643900000000002</v>
      </c>
      <c r="K4065">
        <v>2.1454</v>
      </c>
      <c r="L4065">
        <v>147.24539999999999</v>
      </c>
      <c r="M4065">
        <v>1.3489</v>
      </c>
      <c r="N4065">
        <v>165.7114</v>
      </c>
    </row>
    <row r="4066" spans="1:14" x14ac:dyDescent="0.25">
      <c r="A4066">
        <v>4058</v>
      </c>
      <c r="B4066">
        <v>982800</v>
      </c>
      <c r="C4066">
        <v>3.7</v>
      </c>
      <c r="E4066">
        <v>2.0181</v>
      </c>
      <c r="F4066">
        <v>104.3531</v>
      </c>
      <c r="G4066">
        <v>0</v>
      </c>
      <c r="H4066">
        <v>293.76830000000001</v>
      </c>
      <c r="I4066">
        <v>8.0411000000000001</v>
      </c>
      <c r="J4066">
        <v>46.547600000000003</v>
      </c>
      <c r="K4066">
        <v>2.1440999999999999</v>
      </c>
      <c r="L4066">
        <v>147.2441</v>
      </c>
      <c r="M4066">
        <v>1.3544</v>
      </c>
      <c r="N4066">
        <v>165.71690000000001</v>
      </c>
    </row>
    <row r="4067" spans="1:14" x14ac:dyDescent="0.25">
      <c r="A4067">
        <v>4059</v>
      </c>
      <c r="B4067">
        <v>986400</v>
      </c>
      <c r="C4067">
        <v>3.1</v>
      </c>
      <c r="E4067">
        <v>2.0385</v>
      </c>
      <c r="F4067">
        <v>104.37350000000001</v>
      </c>
      <c r="G4067">
        <v>0</v>
      </c>
      <c r="H4067">
        <v>293.76830000000001</v>
      </c>
      <c r="I4067">
        <v>8.0730000000000004</v>
      </c>
      <c r="J4067">
        <v>46.5794</v>
      </c>
      <c r="K4067">
        <v>2.1465000000000001</v>
      </c>
      <c r="L4067">
        <v>147.2465</v>
      </c>
      <c r="M4067">
        <v>1.3542000000000001</v>
      </c>
      <c r="N4067">
        <v>165.7167</v>
      </c>
    </row>
    <row r="4068" spans="1:14" x14ac:dyDescent="0.25">
      <c r="A4068">
        <v>4060</v>
      </c>
      <c r="B4068">
        <v>990000</v>
      </c>
      <c r="C4068">
        <v>4.0999999999999996</v>
      </c>
      <c r="E4068">
        <v>2.0476999999999999</v>
      </c>
      <c r="F4068">
        <v>104.3827</v>
      </c>
      <c r="G4068">
        <v>0</v>
      </c>
      <c r="H4068">
        <v>293.76830000000001</v>
      </c>
      <c r="I4068">
        <v>8.1341999999999999</v>
      </c>
      <c r="J4068">
        <v>46.640700000000002</v>
      </c>
      <c r="K4068">
        <v>2.1389</v>
      </c>
      <c r="L4068">
        <v>147.2389</v>
      </c>
      <c r="M4068">
        <v>1.3479000000000001</v>
      </c>
      <c r="N4068">
        <v>165.71039999999999</v>
      </c>
    </row>
    <row r="4069" spans="1:14" x14ac:dyDescent="0.25">
      <c r="A4069">
        <v>4061</v>
      </c>
      <c r="B4069">
        <v>993600</v>
      </c>
      <c r="C4069">
        <v>5.6</v>
      </c>
      <c r="E4069">
        <v>2.0588000000000002</v>
      </c>
      <c r="F4069">
        <v>104.3938</v>
      </c>
      <c r="G4069">
        <v>0</v>
      </c>
      <c r="H4069">
        <v>293.76830000000001</v>
      </c>
      <c r="I4069">
        <v>8.1997999999999998</v>
      </c>
      <c r="J4069">
        <v>46.706200000000003</v>
      </c>
      <c r="K4069">
        <v>2.1457999999999999</v>
      </c>
      <c r="L4069">
        <v>147.2458</v>
      </c>
      <c r="M4069">
        <v>1.3536999999999999</v>
      </c>
      <c r="N4069">
        <v>165.71619999999999</v>
      </c>
    </row>
    <row r="4070" spans="1:14" x14ac:dyDescent="0.25">
      <c r="A4070">
        <v>4062</v>
      </c>
      <c r="B4070">
        <v>997200</v>
      </c>
      <c r="C4070">
        <v>4.5999999999999996</v>
      </c>
      <c r="E4070">
        <v>2.0926</v>
      </c>
      <c r="F4070">
        <v>104.4276</v>
      </c>
      <c r="G4070">
        <v>0</v>
      </c>
      <c r="H4070">
        <v>293.76830000000001</v>
      </c>
      <c r="I4070">
        <v>8.2698</v>
      </c>
      <c r="J4070">
        <v>46.776200000000003</v>
      </c>
      <c r="K4070">
        <v>2.173</v>
      </c>
      <c r="L4070">
        <v>147.273</v>
      </c>
      <c r="M4070">
        <v>1.3998999999999999</v>
      </c>
      <c r="N4070">
        <v>165.76240000000001</v>
      </c>
    </row>
    <row r="4071" spans="1:14" x14ac:dyDescent="0.25">
      <c r="A4071">
        <v>4063</v>
      </c>
      <c r="B4071">
        <v>1000800</v>
      </c>
      <c r="C4071">
        <v>3.8</v>
      </c>
      <c r="E4071">
        <v>2.1573000000000002</v>
      </c>
      <c r="F4071">
        <v>104.4923</v>
      </c>
      <c r="G4071">
        <v>0</v>
      </c>
      <c r="H4071">
        <v>293.76830000000001</v>
      </c>
      <c r="I4071">
        <v>8.3423999999999996</v>
      </c>
      <c r="J4071">
        <v>46.8489</v>
      </c>
      <c r="K4071">
        <v>2.2381000000000002</v>
      </c>
      <c r="L4071">
        <v>147.3382</v>
      </c>
      <c r="M4071">
        <v>1.4421999999999999</v>
      </c>
      <c r="N4071">
        <v>165.8047</v>
      </c>
    </row>
    <row r="4072" spans="1:14" x14ac:dyDescent="0.25">
      <c r="A4072">
        <v>4064</v>
      </c>
      <c r="B4072">
        <v>1004400</v>
      </c>
      <c r="C4072">
        <v>2.6</v>
      </c>
      <c r="E4072">
        <v>2.2181000000000002</v>
      </c>
      <c r="F4072">
        <v>104.5531</v>
      </c>
      <c r="G4072">
        <v>0</v>
      </c>
      <c r="H4072">
        <v>293.76830000000001</v>
      </c>
      <c r="I4072">
        <v>8.4133999999999993</v>
      </c>
      <c r="J4072">
        <v>46.919800000000002</v>
      </c>
      <c r="K4072">
        <v>2.2783000000000002</v>
      </c>
      <c r="L4072">
        <v>147.3783</v>
      </c>
      <c r="M4072">
        <v>1.4422999999999999</v>
      </c>
      <c r="N4072">
        <v>165.8048</v>
      </c>
    </row>
    <row r="4073" spans="1:14" x14ac:dyDescent="0.25">
      <c r="A4073">
        <v>4065</v>
      </c>
      <c r="B4073">
        <v>1008000</v>
      </c>
      <c r="C4073">
        <v>2.2000000000000002</v>
      </c>
      <c r="E4073">
        <v>2.2505000000000002</v>
      </c>
      <c r="F4073">
        <v>104.5855</v>
      </c>
      <c r="G4073">
        <v>0</v>
      </c>
      <c r="H4073">
        <v>293.76830000000001</v>
      </c>
      <c r="I4073">
        <v>8.5084999999999997</v>
      </c>
      <c r="J4073">
        <v>47.015000000000001</v>
      </c>
      <c r="K4073">
        <v>2.2246000000000001</v>
      </c>
      <c r="L4073">
        <v>147.3246</v>
      </c>
      <c r="M4073">
        <v>1.3972</v>
      </c>
      <c r="N4073">
        <v>165.75970000000001</v>
      </c>
    </row>
    <row r="4074" spans="1:14" x14ac:dyDescent="0.25">
      <c r="A4074">
        <v>4066</v>
      </c>
      <c r="B4074">
        <v>1011600</v>
      </c>
      <c r="C4074">
        <v>2.1</v>
      </c>
      <c r="E4074">
        <v>2.1897000000000002</v>
      </c>
      <c r="F4074">
        <v>104.5247</v>
      </c>
      <c r="G4074">
        <v>0</v>
      </c>
      <c r="H4074">
        <v>293.76830000000001</v>
      </c>
      <c r="I4074">
        <v>8.6145999999999994</v>
      </c>
      <c r="J4074">
        <v>47.121099999999998</v>
      </c>
      <c r="K4074">
        <v>2.1463000000000001</v>
      </c>
      <c r="L4074">
        <v>147.24629999999999</v>
      </c>
      <c r="M4074">
        <v>1.3262</v>
      </c>
      <c r="N4074">
        <v>165.68870000000001</v>
      </c>
    </row>
    <row r="4075" spans="1:14" x14ac:dyDescent="0.25">
      <c r="A4075">
        <v>4067</v>
      </c>
      <c r="B4075">
        <v>1015200</v>
      </c>
      <c r="C4075">
        <v>2.7</v>
      </c>
      <c r="E4075">
        <v>2.0807000000000002</v>
      </c>
      <c r="F4075">
        <v>104.4157</v>
      </c>
      <c r="G4075">
        <v>0</v>
      </c>
      <c r="H4075">
        <v>293.76830000000001</v>
      </c>
      <c r="I4075">
        <v>8.6128</v>
      </c>
      <c r="J4075">
        <v>47.119300000000003</v>
      </c>
      <c r="K4075">
        <v>2.0760999999999998</v>
      </c>
      <c r="L4075">
        <v>147.17609999999999</v>
      </c>
      <c r="M4075">
        <v>1.2970999999999999</v>
      </c>
      <c r="N4075">
        <v>165.65960000000001</v>
      </c>
    </row>
    <row r="4076" spans="1:14" x14ac:dyDescent="0.25">
      <c r="A4076">
        <v>4068</v>
      </c>
      <c r="B4076">
        <v>1018800</v>
      </c>
      <c r="C4076">
        <v>0.8</v>
      </c>
      <c r="E4076">
        <v>1.9104000000000001</v>
      </c>
      <c r="F4076">
        <v>104.2454</v>
      </c>
      <c r="G4076">
        <v>0</v>
      </c>
      <c r="H4076">
        <v>293.76830000000001</v>
      </c>
      <c r="I4076">
        <v>8.3798999999999992</v>
      </c>
      <c r="J4076">
        <v>46.886400000000002</v>
      </c>
      <c r="K4076">
        <v>2.0013000000000001</v>
      </c>
      <c r="L4076">
        <v>147.10130000000001</v>
      </c>
      <c r="M4076">
        <v>1.2914000000000001</v>
      </c>
      <c r="N4076">
        <v>165.65389999999999</v>
      </c>
    </row>
    <row r="4077" spans="1:14" x14ac:dyDescent="0.25">
      <c r="A4077">
        <v>4069</v>
      </c>
      <c r="B4077">
        <v>1022400</v>
      </c>
      <c r="C4077">
        <v>2</v>
      </c>
      <c r="E4077">
        <v>1.8091999999999999</v>
      </c>
      <c r="F4077">
        <v>104.1442</v>
      </c>
      <c r="G4077">
        <v>0</v>
      </c>
      <c r="H4077">
        <v>293.76830000000001</v>
      </c>
      <c r="I4077">
        <v>7.9888000000000003</v>
      </c>
      <c r="J4077">
        <v>46.4953</v>
      </c>
      <c r="K4077">
        <v>1.9481999999999999</v>
      </c>
      <c r="L4077">
        <v>147.04820000000001</v>
      </c>
      <c r="M4077">
        <v>1.268</v>
      </c>
      <c r="N4077">
        <v>165.63050000000001</v>
      </c>
    </row>
    <row r="4078" spans="1:14" x14ac:dyDescent="0.25">
      <c r="A4078">
        <v>4070</v>
      </c>
      <c r="B4078">
        <v>1026000</v>
      </c>
      <c r="C4078">
        <v>1.5</v>
      </c>
      <c r="E4078">
        <v>1.7252000000000001</v>
      </c>
      <c r="F4078">
        <v>104.06019999999999</v>
      </c>
      <c r="G4078">
        <v>1E-4</v>
      </c>
      <c r="H4078">
        <v>293.76839999999999</v>
      </c>
      <c r="I4078">
        <v>7.5351999999999997</v>
      </c>
      <c r="J4078">
        <v>46.041600000000003</v>
      </c>
      <c r="K4078">
        <v>1.9098999999999999</v>
      </c>
      <c r="L4078">
        <v>147.00989999999999</v>
      </c>
      <c r="M4078">
        <v>1.2431000000000001</v>
      </c>
      <c r="N4078">
        <v>165.60560000000001</v>
      </c>
    </row>
    <row r="4079" spans="1:14" x14ac:dyDescent="0.25">
      <c r="A4079">
        <v>4071</v>
      </c>
      <c r="B4079">
        <v>1029600</v>
      </c>
      <c r="C4079">
        <v>0.6</v>
      </c>
      <c r="E4079">
        <v>1.6619999999999999</v>
      </c>
      <c r="F4079">
        <v>103.997</v>
      </c>
      <c r="G4079">
        <v>0</v>
      </c>
      <c r="H4079">
        <v>293.76830000000001</v>
      </c>
      <c r="I4079">
        <v>7.0301999999999998</v>
      </c>
      <c r="J4079">
        <v>45.5366</v>
      </c>
      <c r="K4079">
        <v>1.8666</v>
      </c>
      <c r="L4079">
        <v>146.9666</v>
      </c>
      <c r="M4079">
        <v>1.2201</v>
      </c>
      <c r="N4079">
        <v>165.58260000000001</v>
      </c>
    </row>
    <row r="4080" spans="1:14" x14ac:dyDescent="0.25">
      <c r="A4080">
        <v>4072</v>
      </c>
      <c r="B4080">
        <v>1033200</v>
      </c>
      <c r="C4080">
        <v>0.8</v>
      </c>
      <c r="E4080">
        <v>1.6113999999999999</v>
      </c>
      <c r="F4080">
        <v>103.9464</v>
      </c>
      <c r="G4080">
        <v>0</v>
      </c>
      <c r="H4080">
        <v>293.76830000000001</v>
      </c>
      <c r="I4080">
        <v>6.6192000000000002</v>
      </c>
      <c r="J4080">
        <v>45.125700000000002</v>
      </c>
      <c r="K4080">
        <v>1.8286</v>
      </c>
      <c r="L4080">
        <v>146.92859999999999</v>
      </c>
      <c r="M4080">
        <v>1.2011000000000001</v>
      </c>
      <c r="N4080">
        <v>165.56360000000001</v>
      </c>
    </row>
    <row r="4081" spans="1:14" x14ac:dyDescent="0.25">
      <c r="A4081">
        <v>4073</v>
      </c>
      <c r="B4081">
        <v>1036800</v>
      </c>
      <c r="C4081">
        <v>0.5</v>
      </c>
      <c r="E4081">
        <v>1.5365</v>
      </c>
      <c r="F4081">
        <v>103.8715</v>
      </c>
      <c r="G4081">
        <v>0</v>
      </c>
      <c r="H4081">
        <v>293.76830000000001</v>
      </c>
      <c r="I4081">
        <v>6.2363</v>
      </c>
      <c r="J4081">
        <v>44.742800000000003</v>
      </c>
      <c r="K4081">
        <v>1.7996000000000001</v>
      </c>
      <c r="L4081">
        <v>146.89959999999999</v>
      </c>
      <c r="M4081">
        <v>1.1697</v>
      </c>
      <c r="N4081">
        <v>165.53219999999999</v>
      </c>
    </row>
    <row r="4082" spans="1:14" x14ac:dyDescent="0.25">
      <c r="A4082">
        <v>4074</v>
      </c>
      <c r="B4082">
        <v>1040400</v>
      </c>
      <c r="C4082">
        <v>0.6</v>
      </c>
      <c r="E4082">
        <v>1.4669000000000001</v>
      </c>
      <c r="F4082">
        <v>103.8019</v>
      </c>
      <c r="G4082">
        <v>0</v>
      </c>
      <c r="H4082">
        <v>293.76830000000001</v>
      </c>
      <c r="I4082">
        <v>5.9166999999999996</v>
      </c>
      <c r="J4082">
        <v>44.423200000000001</v>
      </c>
      <c r="K4082">
        <v>1.7539</v>
      </c>
      <c r="L4082">
        <v>146.85390000000001</v>
      </c>
      <c r="M4082">
        <v>1.1281000000000001</v>
      </c>
      <c r="N4082">
        <v>165.4906</v>
      </c>
    </row>
    <row r="4083" spans="1:14" x14ac:dyDescent="0.25">
      <c r="A4083">
        <v>4075</v>
      </c>
      <c r="B4083">
        <v>1044000</v>
      </c>
      <c r="C4083">
        <v>0.4</v>
      </c>
      <c r="E4083">
        <v>1.3962000000000001</v>
      </c>
      <c r="F4083">
        <v>103.7312</v>
      </c>
      <c r="G4083">
        <v>0</v>
      </c>
      <c r="H4083">
        <v>293.76830000000001</v>
      </c>
      <c r="I4083">
        <v>5.6148999999999996</v>
      </c>
      <c r="J4083">
        <v>44.121299999999998</v>
      </c>
      <c r="K4083">
        <v>1.7112000000000001</v>
      </c>
      <c r="L4083">
        <v>146.81120000000001</v>
      </c>
      <c r="M4083">
        <v>1.0573999999999999</v>
      </c>
      <c r="N4083">
        <v>165.41990000000001</v>
      </c>
    </row>
    <row r="4084" spans="1:14" x14ac:dyDescent="0.25">
      <c r="A4084">
        <v>4076</v>
      </c>
      <c r="B4084">
        <v>1047600</v>
      </c>
      <c r="C4084">
        <v>0.3</v>
      </c>
      <c r="E4084">
        <v>1.3162</v>
      </c>
      <c r="F4084">
        <v>103.6512</v>
      </c>
      <c r="G4084">
        <v>0</v>
      </c>
      <c r="H4084">
        <v>293.76830000000001</v>
      </c>
      <c r="I4084">
        <v>5.3700999999999999</v>
      </c>
      <c r="J4084">
        <v>43.8765</v>
      </c>
      <c r="K4084">
        <v>1.6686000000000001</v>
      </c>
      <c r="L4084">
        <v>146.76859999999999</v>
      </c>
      <c r="M4084">
        <v>0.99629999999999996</v>
      </c>
      <c r="N4084">
        <v>165.3588</v>
      </c>
    </row>
    <row r="4085" spans="1:14" x14ac:dyDescent="0.25">
      <c r="A4085">
        <v>4077</v>
      </c>
      <c r="B4085">
        <v>1051200</v>
      </c>
      <c r="C4085">
        <v>0.2</v>
      </c>
      <c r="E4085">
        <v>1.2242999999999999</v>
      </c>
      <c r="F4085">
        <v>103.55929999999999</v>
      </c>
      <c r="G4085">
        <v>0</v>
      </c>
      <c r="H4085">
        <v>293.76830000000001</v>
      </c>
      <c r="I4085">
        <v>5.1273999999999997</v>
      </c>
      <c r="J4085">
        <v>43.633800000000001</v>
      </c>
      <c r="K4085">
        <v>1.6367</v>
      </c>
      <c r="L4085">
        <v>146.73670000000001</v>
      </c>
      <c r="M4085">
        <v>0.94279999999999997</v>
      </c>
      <c r="N4085">
        <v>165.30529999999999</v>
      </c>
    </row>
    <row r="4086" spans="1:14" x14ac:dyDescent="0.25">
      <c r="A4086">
        <v>4078</v>
      </c>
      <c r="B4086">
        <v>1054800</v>
      </c>
      <c r="C4086">
        <v>0.1</v>
      </c>
      <c r="E4086">
        <v>1.1321000000000001</v>
      </c>
      <c r="F4086">
        <v>103.4671</v>
      </c>
      <c r="G4086">
        <v>0</v>
      </c>
      <c r="H4086">
        <v>293.76830000000001</v>
      </c>
      <c r="I4086">
        <v>4.8529999999999998</v>
      </c>
      <c r="J4086">
        <v>43.359499999999997</v>
      </c>
      <c r="K4086">
        <v>1.5953999999999999</v>
      </c>
      <c r="L4086">
        <v>146.69540000000001</v>
      </c>
      <c r="M4086">
        <v>0.88660000000000005</v>
      </c>
      <c r="N4086">
        <v>165.2491</v>
      </c>
    </row>
    <row r="4087" spans="1:14" x14ac:dyDescent="0.25">
      <c r="A4087">
        <v>4079</v>
      </c>
      <c r="B4087">
        <v>1058400</v>
      </c>
      <c r="C4087">
        <v>0.2</v>
      </c>
      <c r="E4087">
        <v>1.0636000000000001</v>
      </c>
      <c r="F4087">
        <v>103.3986</v>
      </c>
      <c r="G4087">
        <v>0</v>
      </c>
      <c r="H4087">
        <v>293.76830000000001</v>
      </c>
      <c r="I4087">
        <v>4.5376000000000003</v>
      </c>
      <c r="J4087">
        <v>43.0441</v>
      </c>
      <c r="K4087">
        <v>1.4851000000000001</v>
      </c>
      <c r="L4087">
        <v>146.58510000000001</v>
      </c>
      <c r="M4087">
        <v>0.83330000000000004</v>
      </c>
      <c r="N4087">
        <v>165.19579999999999</v>
      </c>
    </row>
    <row r="4088" spans="1:14" x14ac:dyDescent="0.25">
      <c r="A4088">
        <v>4080</v>
      </c>
      <c r="B4088">
        <v>1062000</v>
      </c>
      <c r="C4088">
        <v>0.1</v>
      </c>
      <c r="E4088">
        <v>0.9738</v>
      </c>
      <c r="F4088">
        <v>103.30880000000001</v>
      </c>
      <c r="G4088">
        <v>0</v>
      </c>
      <c r="H4088">
        <v>293.76830000000001</v>
      </c>
      <c r="I4088">
        <v>4.2557</v>
      </c>
      <c r="J4088">
        <v>42.762099999999997</v>
      </c>
      <c r="K4088">
        <v>1.4166000000000001</v>
      </c>
      <c r="L4088">
        <v>146.51660000000001</v>
      </c>
      <c r="M4088">
        <v>0.78380000000000005</v>
      </c>
      <c r="N4088">
        <v>165.1463</v>
      </c>
    </row>
    <row r="4089" spans="1:14" x14ac:dyDescent="0.25">
      <c r="A4089">
        <v>4081</v>
      </c>
      <c r="B4089">
        <v>1065600</v>
      </c>
      <c r="C4089">
        <v>0</v>
      </c>
      <c r="E4089">
        <v>0.90129999999999999</v>
      </c>
      <c r="F4089">
        <v>103.2363</v>
      </c>
      <c r="G4089">
        <v>0</v>
      </c>
      <c r="H4089">
        <v>293.76830000000001</v>
      </c>
      <c r="I4089">
        <v>3.9771999999999998</v>
      </c>
      <c r="J4089">
        <v>42.483699999999999</v>
      </c>
      <c r="K4089">
        <v>1.3562000000000001</v>
      </c>
      <c r="L4089">
        <v>146.4562</v>
      </c>
      <c r="M4089">
        <v>0.74099999999999999</v>
      </c>
      <c r="N4089">
        <v>165.1035</v>
      </c>
    </row>
    <row r="4090" spans="1:14" x14ac:dyDescent="0.25">
      <c r="A4090">
        <v>4082</v>
      </c>
      <c r="B4090">
        <v>1069200</v>
      </c>
      <c r="C4090">
        <v>0.1</v>
      </c>
      <c r="E4090">
        <v>0.86270000000000002</v>
      </c>
      <c r="F4090">
        <v>103.1977</v>
      </c>
      <c r="G4090">
        <v>0</v>
      </c>
      <c r="H4090">
        <v>293.76830000000001</v>
      </c>
      <c r="I4090">
        <v>3.7204000000000002</v>
      </c>
      <c r="J4090">
        <v>42.226799999999997</v>
      </c>
      <c r="K4090">
        <v>1.2959000000000001</v>
      </c>
      <c r="L4090">
        <v>146.39590000000001</v>
      </c>
      <c r="M4090">
        <v>0.70099999999999996</v>
      </c>
      <c r="N4090">
        <v>165.0635</v>
      </c>
    </row>
    <row r="4091" spans="1:14" x14ac:dyDescent="0.25">
      <c r="A4091">
        <v>4083</v>
      </c>
      <c r="B4091">
        <v>1072800</v>
      </c>
      <c r="C4091">
        <v>0.1</v>
      </c>
      <c r="E4091">
        <v>0.81489999999999996</v>
      </c>
      <c r="F4091">
        <v>103.1499</v>
      </c>
      <c r="G4091">
        <v>0</v>
      </c>
      <c r="H4091">
        <v>293.76830000000001</v>
      </c>
      <c r="I4091">
        <v>3.5024999999999999</v>
      </c>
      <c r="J4091">
        <v>42.009</v>
      </c>
      <c r="K4091">
        <v>1.2391000000000001</v>
      </c>
      <c r="L4091">
        <v>146.3391</v>
      </c>
      <c r="M4091">
        <v>0.6673</v>
      </c>
      <c r="N4091">
        <v>165.02979999999999</v>
      </c>
    </row>
    <row r="4092" spans="1:14" x14ac:dyDescent="0.25">
      <c r="A4092">
        <v>4084</v>
      </c>
      <c r="B4092">
        <v>1076400</v>
      </c>
      <c r="C4092">
        <v>0.2</v>
      </c>
      <c r="E4092">
        <v>0.76229999999999998</v>
      </c>
      <c r="F4092">
        <v>103.0973</v>
      </c>
      <c r="G4092">
        <v>0</v>
      </c>
      <c r="H4092">
        <v>293.76830000000001</v>
      </c>
      <c r="I4092">
        <v>3.3018999999999998</v>
      </c>
      <c r="J4092">
        <v>41.808399999999999</v>
      </c>
      <c r="K4092">
        <v>1.1907000000000001</v>
      </c>
      <c r="L4092">
        <v>146.29069999999999</v>
      </c>
      <c r="M4092">
        <v>0.64039999999999997</v>
      </c>
      <c r="N4092">
        <v>165.00290000000001</v>
      </c>
    </row>
    <row r="4093" spans="1:14" x14ac:dyDescent="0.25">
      <c r="A4093">
        <v>4085</v>
      </c>
      <c r="B4093">
        <v>1080000</v>
      </c>
      <c r="C4093">
        <v>0</v>
      </c>
      <c r="E4093">
        <v>0.71970000000000001</v>
      </c>
      <c r="F4093">
        <v>103.0547</v>
      </c>
      <c r="G4093">
        <v>0</v>
      </c>
      <c r="H4093">
        <v>293.76830000000001</v>
      </c>
      <c r="I4093">
        <v>3.1173000000000002</v>
      </c>
      <c r="J4093">
        <v>41.623699999999999</v>
      </c>
      <c r="K4093">
        <v>1.1483000000000001</v>
      </c>
      <c r="L4093">
        <v>146.2483</v>
      </c>
      <c r="M4093">
        <v>0.61019999999999996</v>
      </c>
      <c r="N4093">
        <v>164.9727</v>
      </c>
    </row>
    <row r="4094" spans="1:14" x14ac:dyDescent="0.25">
      <c r="A4094">
        <v>4086</v>
      </c>
      <c r="B4094">
        <v>1083600</v>
      </c>
      <c r="C4094">
        <v>0</v>
      </c>
      <c r="E4094">
        <v>0.67930000000000001</v>
      </c>
      <c r="F4094">
        <v>103.01430000000001</v>
      </c>
      <c r="G4094">
        <v>0</v>
      </c>
      <c r="H4094">
        <v>293.76830000000001</v>
      </c>
      <c r="I4094">
        <v>2.9438</v>
      </c>
      <c r="J4094">
        <v>41.450299999999999</v>
      </c>
      <c r="K4094">
        <v>1.1162000000000001</v>
      </c>
      <c r="L4094">
        <v>146.21619999999999</v>
      </c>
      <c r="M4094">
        <v>0.58289999999999997</v>
      </c>
      <c r="N4094">
        <v>164.94540000000001</v>
      </c>
    </row>
    <row r="4095" spans="1:14" x14ac:dyDescent="0.25">
      <c r="A4095">
        <v>4087</v>
      </c>
      <c r="B4095">
        <v>1087200</v>
      </c>
      <c r="C4095">
        <v>0.1</v>
      </c>
      <c r="E4095">
        <v>0.63519999999999999</v>
      </c>
      <c r="F4095">
        <v>102.97020000000001</v>
      </c>
      <c r="G4095">
        <v>0</v>
      </c>
      <c r="H4095">
        <v>293.76830000000001</v>
      </c>
      <c r="I4095">
        <v>2.8041</v>
      </c>
      <c r="J4095">
        <v>41.310499999999998</v>
      </c>
      <c r="K4095">
        <v>1.0823</v>
      </c>
      <c r="L4095">
        <v>146.1823</v>
      </c>
      <c r="M4095">
        <v>0.56140000000000001</v>
      </c>
      <c r="N4095">
        <v>164.9239</v>
      </c>
    </row>
    <row r="4096" spans="1:14" x14ac:dyDescent="0.25">
      <c r="A4096">
        <v>4088</v>
      </c>
      <c r="B4096">
        <v>1090800</v>
      </c>
      <c r="C4096">
        <v>0.4</v>
      </c>
      <c r="E4096">
        <v>0.60089999999999999</v>
      </c>
      <c r="F4096">
        <v>102.9359</v>
      </c>
      <c r="G4096">
        <v>0</v>
      </c>
      <c r="H4096">
        <v>293.76830000000001</v>
      </c>
      <c r="I4096">
        <v>2.6747000000000001</v>
      </c>
      <c r="J4096">
        <v>41.181100000000001</v>
      </c>
      <c r="K4096">
        <v>1.0576000000000001</v>
      </c>
      <c r="L4096">
        <v>146.1576</v>
      </c>
      <c r="M4096">
        <v>0.53990000000000005</v>
      </c>
      <c r="N4096">
        <v>164.9024</v>
      </c>
    </row>
    <row r="4097" spans="1:14" x14ac:dyDescent="0.25">
      <c r="A4097">
        <v>4089</v>
      </c>
      <c r="B4097">
        <v>1094400</v>
      </c>
      <c r="C4097">
        <v>0.9</v>
      </c>
      <c r="E4097">
        <v>0.55810000000000004</v>
      </c>
      <c r="F4097">
        <v>102.8931</v>
      </c>
      <c r="G4097">
        <v>0</v>
      </c>
      <c r="H4097">
        <v>293.76830000000001</v>
      </c>
      <c r="I4097">
        <v>2.5630999999999999</v>
      </c>
      <c r="J4097">
        <v>41.069600000000001</v>
      </c>
      <c r="K4097">
        <v>1.0442</v>
      </c>
      <c r="L4097">
        <v>146.14420000000001</v>
      </c>
      <c r="M4097">
        <v>0.52680000000000005</v>
      </c>
      <c r="N4097">
        <v>164.88929999999999</v>
      </c>
    </row>
    <row r="4098" spans="1:14" x14ac:dyDescent="0.25">
      <c r="A4098">
        <v>4090</v>
      </c>
      <c r="B4098">
        <v>1098000</v>
      </c>
      <c r="C4098">
        <v>0.9</v>
      </c>
      <c r="E4098">
        <v>0.52559999999999996</v>
      </c>
      <c r="F4098">
        <v>102.86060000000001</v>
      </c>
      <c r="G4098">
        <v>0</v>
      </c>
      <c r="H4098">
        <v>293.76830000000001</v>
      </c>
      <c r="I4098">
        <v>2.4636999999999998</v>
      </c>
      <c r="J4098">
        <v>40.970100000000002</v>
      </c>
      <c r="K4098">
        <v>1.0376000000000001</v>
      </c>
      <c r="L4098">
        <v>146.13759999999999</v>
      </c>
      <c r="M4098">
        <v>0.51949999999999996</v>
      </c>
      <c r="N4098">
        <v>164.88200000000001</v>
      </c>
    </row>
    <row r="4099" spans="1:14" x14ac:dyDescent="0.25">
      <c r="A4099">
        <v>4091</v>
      </c>
      <c r="B4099">
        <v>1101600</v>
      </c>
      <c r="C4099">
        <v>0.9</v>
      </c>
      <c r="E4099">
        <v>0.50490000000000002</v>
      </c>
      <c r="F4099">
        <v>102.8399</v>
      </c>
      <c r="G4099">
        <v>0</v>
      </c>
      <c r="H4099">
        <v>293.76830000000001</v>
      </c>
      <c r="I4099">
        <v>2.3843000000000001</v>
      </c>
      <c r="J4099">
        <v>40.890700000000002</v>
      </c>
      <c r="K4099">
        <v>1.0365</v>
      </c>
      <c r="L4099">
        <v>146.13659999999999</v>
      </c>
      <c r="M4099">
        <v>0.51870000000000005</v>
      </c>
      <c r="N4099">
        <v>164.88130000000001</v>
      </c>
    </row>
    <row r="4100" spans="1:14" x14ac:dyDescent="0.25">
      <c r="A4100">
        <v>4092</v>
      </c>
      <c r="B4100">
        <v>1105200</v>
      </c>
      <c r="C4100">
        <v>1.1000000000000001</v>
      </c>
      <c r="E4100">
        <v>0.4995</v>
      </c>
      <c r="F4100">
        <v>102.83450000000001</v>
      </c>
      <c r="G4100">
        <v>0</v>
      </c>
      <c r="H4100">
        <v>293.76830000000001</v>
      </c>
      <c r="I4100">
        <v>2.3319999999999999</v>
      </c>
      <c r="J4100">
        <v>40.8384</v>
      </c>
      <c r="K4100">
        <v>1.0429999999999999</v>
      </c>
      <c r="L4100">
        <v>146.143</v>
      </c>
      <c r="M4100">
        <v>0.52810000000000001</v>
      </c>
      <c r="N4100">
        <v>164.8905</v>
      </c>
    </row>
    <row r="4101" spans="1:14" x14ac:dyDescent="0.25">
      <c r="A4101">
        <v>4093</v>
      </c>
      <c r="B4101">
        <v>1108800</v>
      </c>
      <c r="C4101">
        <v>0.5</v>
      </c>
      <c r="E4101">
        <v>0.50639999999999996</v>
      </c>
      <c r="F4101">
        <v>102.84139999999999</v>
      </c>
      <c r="G4101">
        <v>0</v>
      </c>
      <c r="H4101">
        <v>293.76830000000001</v>
      </c>
      <c r="I4101">
        <v>2.2938999999999998</v>
      </c>
      <c r="J4101">
        <v>40.800400000000003</v>
      </c>
      <c r="K4101">
        <v>1.0584</v>
      </c>
      <c r="L4101">
        <v>146.1584</v>
      </c>
      <c r="M4101">
        <v>0.55430000000000001</v>
      </c>
      <c r="N4101">
        <v>164.91679999999999</v>
      </c>
    </row>
    <row r="4102" spans="1:14" x14ac:dyDescent="0.25">
      <c r="A4102">
        <v>4094</v>
      </c>
      <c r="B4102">
        <v>1112400</v>
      </c>
      <c r="C4102">
        <v>0.1</v>
      </c>
      <c r="E4102">
        <v>0.52759999999999996</v>
      </c>
      <c r="F4102">
        <v>102.8626</v>
      </c>
      <c r="G4102">
        <v>0</v>
      </c>
      <c r="H4102">
        <v>293.76830000000001</v>
      </c>
      <c r="I4102">
        <v>2.2711999999999999</v>
      </c>
      <c r="J4102">
        <v>40.777700000000003</v>
      </c>
      <c r="K4102">
        <v>1.0829</v>
      </c>
      <c r="L4102">
        <v>146.18289999999999</v>
      </c>
      <c r="M4102">
        <v>0.5917</v>
      </c>
      <c r="N4102">
        <v>164.95419999999999</v>
      </c>
    </row>
    <row r="4103" spans="1:14" x14ac:dyDescent="0.25">
      <c r="A4103">
        <v>4095</v>
      </c>
      <c r="B4103">
        <v>1116000</v>
      </c>
      <c r="C4103">
        <v>0</v>
      </c>
      <c r="E4103">
        <v>0.55579999999999996</v>
      </c>
      <c r="F4103">
        <v>102.8908</v>
      </c>
      <c r="G4103">
        <v>0</v>
      </c>
      <c r="H4103">
        <v>293.76830000000001</v>
      </c>
      <c r="I4103">
        <v>2.258</v>
      </c>
      <c r="J4103">
        <v>40.764499999999998</v>
      </c>
      <c r="K4103">
        <v>1.1173</v>
      </c>
      <c r="L4103">
        <v>146.21729999999999</v>
      </c>
      <c r="M4103">
        <v>0.62670000000000003</v>
      </c>
      <c r="N4103">
        <v>164.98920000000001</v>
      </c>
    </row>
    <row r="4104" spans="1:14" x14ac:dyDescent="0.25">
      <c r="A4104">
        <v>4096</v>
      </c>
      <c r="B4104">
        <v>1119600</v>
      </c>
      <c r="C4104">
        <v>0</v>
      </c>
      <c r="E4104">
        <v>0.58730000000000004</v>
      </c>
      <c r="F4104">
        <v>102.92230000000001</v>
      </c>
      <c r="G4104">
        <v>0</v>
      </c>
      <c r="H4104">
        <v>293.76830000000001</v>
      </c>
      <c r="I4104">
        <v>2.2606999999999999</v>
      </c>
      <c r="J4104">
        <v>40.767099999999999</v>
      </c>
      <c r="K4104">
        <v>1.1571</v>
      </c>
      <c r="L4104">
        <v>146.25710000000001</v>
      </c>
      <c r="M4104">
        <v>0.64510000000000001</v>
      </c>
      <c r="N4104">
        <v>165.0076</v>
      </c>
    </row>
    <row r="4105" spans="1:14" x14ac:dyDescent="0.25">
      <c r="A4105">
        <v>4097</v>
      </c>
      <c r="B4105">
        <v>1123200</v>
      </c>
      <c r="C4105">
        <v>0</v>
      </c>
      <c r="E4105">
        <v>0.61890000000000001</v>
      </c>
      <c r="F4105">
        <v>102.9539</v>
      </c>
      <c r="G4105">
        <v>0</v>
      </c>
      <c r="H4105">
        <v>293.76830000000001</v>
      </c>
      <c r="I4105">
        <v>2.2776999999999998</v>
      </c>
      <c r="J4105">
        <v>40.784199999999998</v>
      </c>
      <c r="K4105">
        <v>1.1842999999999999</v>
      </c>
      <c r="L4105">
        <v>146.2843</v>
      </c>
      <c r="M4105">
        <v>0.6482</v>
      </c>
      <c r="N4105">
        <v>165.01070000000001</v>
      </c>
    </row>
    <row r="4106" spans="1:14" x14ac:dyDescent="0.25">
      <c r="A4106">
        <v>4098</v>
      </c>
      <c r="B4106">
        <v>1126800</v>
      </c>
      <c r="C4106">
        <v>0</v>
      </c>
      <c r="E4106">
        <v>0.62990000000000002</v>
      </c>
      <c r="F4106">
        <v>102.9649</v>
      </c>
      <c r="G4106">
        <v>0</v>
      </c>
      <c r="H4106">
        <v>293.76830000000001</v>
      </c>
      <c r="I4106">
        <v>2.3113999999999999</v>
      </c>
      <c r="J4106">
        <v>40.817900000000002</v>
      </c>
      <c r="K4106">
        <v>1.1789000000000001</v>
      </c>
      <c r="L4106">
        <v>146.27889999999999</v>
      </c>
      <c r="M4106">
        <v>0.63280000000000003</v>
      </c>
      <c r="N4106">
        <v>164.99529999999999</v>
      </c>
    </row>
    <row r="4107" spans="1:14" x14ac:dyDescent="0.25">
      <c r="A4107">
        <v>4099</v>
      </c>
      <c r="B4107">
        <v>1130400</v>
      </c>
      <c r="C4107">
        <v>0</v>
      </c>
      <c r="E4107">
        <v>0.63619999999999999</v>
      </c>
      <c r="F4107">
        <v>102.9712</v>
      </c>
      <c r="G4107">
        <v>0</v>
      </c>
      <c r="H4107">
        <v>293.76830000000001</v>
      </c>
      <c r="I4107">
        <v>2.3549000000000002</v>
      </c>
      <c r="J4107">
        <v>40.861400000000003</v>
      </c>
      <c r="K4107">
        <v>1.1548</v>
      </c>
      <c r="L4107">
        <v>146.25479999999999</v>
      </c>
      <c r="M4107">
        <v>0.6079</v>
      </c>
      <c r="N4107">
        <v>164.97040000000001</v>
      </c>
    </row>
    <row r="4108" spans="1:14" x14ac:dyDescent="0.25">
      <c r="A4108">
        <v>4100</v>
      </c>
      <c r="B4108">
        <v>1134000</v>
      </c>
      <c r="C4108">
        <v>0</v>
      </c>
      <c r="E4108">
        <v>0.63109999999999999</v>
      </c>
      <c r="F4108">
        <v>102.9661</v>
      </c>
      <c r="G4108">
        <v>0</v>
      </c>
      <c r="H4108">
        <v>293.76830000000001</v>
      </c>
      <c r="I4108">
        <v>2.4036</v>
      </c>
      <c r="J4108">
        <v>40.9101</v>
      </c>
      <c r="K4108">
        <v>1.1228</v>
      </c>
      <c r="L4108">
        <v>146.22280000000001</v>
      </c>
      <c r="M4108">
        <v>0.58279999999999998</v>
      </c>
      <c r="N4108">
        <v>164.9453</v>
      </c>
    </row>
    <row r="4109" spans="1:14" x14ac:dyDescent="0.25">
      <c r="A4109">
        <v>4101</v>
      </c>
      <c r="B4109">
        <v>1137600</v>
      </c>
      <c r="C4109">
        <v>0</v>
      </c>
      <c r="E4109">
        <v>0.6159</v>
      </c>
      <c r="F4109">
        <v>102.9509</v>
      </c>
      <c r="G4109">
        <v>0</v>
      </c>
      <c r="H4109">
        <v>293.76830000000001</v>
      </c>
      <c r="I4109">
        <v>2.4336000000000002</v>
      </c>
      <c r="J4109">
        <v>40.94</v>
      </c>
      <c r="K4109">
        <v>1.0838000000000001</v>
      </c>
      <c r="L4109">
        <v>146.18379999999999</v>
      </c>
      <c r="M4109">
        <v>0.56069999999999998</v>
      </c>
      <c r="N4109">
        <v>164.92320000000001</v>
      </c>
    </row>
    <row r="4110" spans="1:14" x14ac:dyDescent="0.25">
      <c r="A4110">
        <v>4102</v>
      </c>
      <c r="B4110">
        <v>1141200</v>
      </c>
      <c r="C4110">
        <v>0</v>
      </c>
      <c r="E4110">
        <v>0.57499999999999996</v>
      </c>
      <c r="F4110">
        <v>102.91</v>
      </c>
      <c r="G4110">
        <v>0</v>
      </c>
      <c r="H4110">
        <v>293.76830000000001</v>
      </c>
      <c r="I4110">
        <v>2.4403000000000001</v>
      </c>
      <c r="J4110">
        <v>40.946800000000003</v>
      </c>
      <c r="K4110">
        <v>1.054</v>
      </c>
      <c r="L4110">
        <v>146.154</v>
      </c>
      <c r="M4110">
        <v>0.53439999999999999</v>
      </c>
      <c r="N4110">
        <v>164.89689999999999</v>
      </c>
    </row>
    <row r="4111" spans="1:14" x14ac:dyDescent="0.25">
      <c r="A4111">
        <v>4103</v>
      </c>
      <c r="B4111">
        <v>1144800</v>
      </c>
      <c r="C4111">
        <v>0</v>
      </c>
      <c r="E4111">
        <v>0.53139999999999998</v>
      </c>
      <c r="F4111">
        <v>102.8664</v>
      </c>
      <c r="G4111">
        <v>0</v>
      </c>
      <c r="H4111">
        <v>293.76830000000001</v>
      </c>
      <c r="I4111">
        <v>2.4152</v>
      </c>
      <c r="J4111">
        <v>40.921599999999998</v>
      </c>
      <c r="K4111">
        <v>1.0315000000000001</v>
      </c>
      <c r="L4111">
        <v>146.13149999999999</v>
      </c>
      <c r="M4111">
        <v>0.51690000000000003</v>
      </c>
      <c r="N4111">
        <v>164.8794</v>
      </c>
    </row>
    <row r="4112" spans="1:14" x14ac:dyDescent="0.25">
      <c r="A4112">
        <v>4104</v>
      </c>
      <c r="B4112">
        <v>1148400</v>
      </c>
      <c r="C4112">
        <v>0</v>
      </c>
      <c r="E4112">
        <v>0.4924</v>
      </c>
      <c r="F4112">
        <v>102.8274</v>
      </c>
      <c r="G4112">
        <v>0</v>
      </c>
      <c r="H4112">
        <v>293.76830000000001</v>
      </c>
      <c r="I4112">
        <v>2.3595999999999999</v>
      </c>
      <c r="J4112">
        <v>40.866100000000003</v>
      </c>
      <c r="K4112">
        <v>0.98809999999999998</v>
      </c>
      <c r="L4112">
        <v>146.0881</v>
      </c>
      <c r="M4112">
        <v>0.50329999999999997</v>
      </c>
      <c r="N4112">
        <v>164.86580000000001</v>
      </c>
    </row>
    <row r="4113" spans="1:14" x14ac:dyDescent="0.25">
      <c r="A4113">
        <v>4105</v>
      </c>
      <c r="B4113">
        <v>1152000</v>
      </c>
      <c r="C4113">
        <v>0</v>
      </c>
      <c r="E4113">
        <v>0.45469999999999999</v>
      </c>
      <c r="F4113">
        <v>102.7897</v>
      </c>
      <c r="G4113">
        <v>0</v>
      </c>
      <c r="H4113">
        <v>293.76830000000001</v>
      </c>
      <c r="I4113">
        <v>2.2875000000000001</v>
      </c>
      <c r="J4113">
        <v>40.793999999999997</v>
      </c>
      <c r="K4113">
        <v>0.95189999999999997</v>
      </c>
      <c r="L4113">
        <v>146.05189999999999</v>
      </c>
      <c r="M4113">
        <v>0.48820000000000002</v>
      </c>
      <c r="N4113">
        <v>164.85059999999999</v>
      </c>
    </row>
    <row r="4114" spans="1:14" x14ac:dyDescent="0.25">
      <c r="A4114">
        <v>4106</v>
      </c>
      <c r="B4114">
        <v>1155600</v>
      </c>
      <c r="C4114">
        <v>0</v>
      </c>
      <c r="E4114">
        <v>0.42109999999999997</v>
      </c>
      <c r="F4114">
        <v>102.7561</v>
      </c>
      <c r="G4114">
        <v>0</v>
      </c>
      <c r="H4114">
        <v>293.76830000000001</v>
      </c>
      <c r="I4114">
        <v>2.2115</v>
      </c>
      <c r="J4114">
        <v>40.718000000000004</v>
      </c>
      <c r="K4114">
        <v>0.91620000000000001</v>
      </c>
      <c r="L4114">
        <v>146.0162</v>
      </c>
      <c r="M4114">
        <v>0.47689999999999999</v>
      </c>
      <c r="N4114">
        <v>164.83940000000001</v>
      </c>
    </row>
    <row r="4115" spans="1:14" x14ac:dyDescent="0.25">
      <c r="A4115">
        <v>4107</v>
      </c>
      <c r="B4115">
        <v>1159200</v>
      </c>
      <c r="C4115">
        <v>0</v>
      </c>
      <c r="E4115">
        <v>0.38569999999999999</v>
      </c>
      <c r="F4115">
        <v>102.72069999999999</v>
      </c>
      <c r="G4115">
        <v>0</v>
      </c>
      <c r="H4115">
        <v>293.76830000000001</v>
      </c>
      <c r="I4115">
        <v>2.1362000000000001</v>
      </c>
      <c r="J4115">
        <v>40.642600000000002</v>
      </c>
      <c r="K4115">
        <v>0.88739999999999997</v>
      </c>
      <c r="L4115">
        <v>145.98740000000001</v>
      </c>
      <c r="M4115">
        <v>0.46750000000000003</v>
      </c>
      <c r="N4115">
        <v>164.83</v>
      </c>
    </row>
    <row r="4116" spans="1:14" x14ac:dyDescent="0.25">
      <c r="A4116">
        <v>4108</v>
      </c>
      <c r="B4116">
        <v>1162800</v>
      </c>
      <c r="C4116">
        <v>0</v>
      </c>
      <c r="E4116">
        <v>0.35339999999999999</v>
      </c>
      <c r="F4116">
        <v>102.6884</v>
      </c>
      <c r="G4116">
        <v>0</v>
      </c>
      <c r="H4116">
        <v>293.76830000000001</v>
      </c>
      <c r="I4116">
        <v>2.0636999999999999</v>
      </c>
      <c r="J4116">
        <v>40.570099999999996</v>
      </c>
      <c r="K4116">
        <v>0.8619</v>
      </c>
      <c r="L4116">
        <v>145.96190000000001</v>
      </c>
      <c r="M4116">
        <v>0.45689999999999997</v>
      </c>
      <c r="N4116">
        <v>164.8194</v>
      </c>
    </row>
    <row r="4117" spans="1:14" x14ac:dyDescent="0.25">
      <c r="A4117">
        <v>4109</v>
      </c>
      <c r="B4117">
        <v>1166400</v>
      </c>
      <c r="C4117">
        <v>0.1</v>
      </c>
      <c r="E4117">
        <v>0.32190000000000002</v>
      </c>
      <c r="F4117">
        <v>102.65689999999999</v>
      </c>
      <c r="G4117">
        <v>0</v>
      </c>
      <c r="H4117">
        <v>293.76830000000001</v>
      </c>
      <c r="I4117">
        <v>1.9965999999999999</v>
      </c>
      <c r="J4117">
        <v>40.503100000000003</v>
      </c>
      <c r="K4117">
        <v>0.83230000000000004</v>
      </c>
      <c r="L4117">
        <v>145.9323</v>
      </c>
      <c r="M4117">
        <v>0.44700000000000001</v>
      </c>
      <c r="N4117">
        <v>164.80950000000001</v>
      </c>
    </row>
    <row r="4118" spans="1:14" x14ac:dyDescent="0.25">
      <c r="A4118">
        <v>4110</v>
      </c>
      <c r="B4118">
        <v>1170000</v>
      </c>
      <c r="C4118">
        <v>0</v>
      </c>
      <c r="E4118">
        <v>0.2923</v>
      </c>
      <c r="F4118">
        <v>102.62730000000001</v>
      </c>
      <c r="G4118">
        <v>0</v>
      </c>
      <c r="H4118">
        <v>293.76830000000001</v>
      </c>
      <c r="I4118">
        <v>1.9306000000000001</v>
      </c>
      <c r="J4118">
        <v>40.436999999999998</v>
      </c>
      <c r="K4118">
        <v>0.81069999999999998</v>
      </c>
      <c r="L4118">
        <v>145.91069999999999</v>
      </c>
      <c r="M4118">
        <v>0.43569999999999998</v>
      </c>
      <c r="N4118">
        <v>164.79820000000001</v>
      </c>
    </row>
    <row r="4119" spans="1:14" x14ac:dyDescent="0.25">
      <c r="A4119">
        <v>4111</v>
      </c>
      <c r="B4119">
        <v>1173600</v>
      </c>
      <c r="C4119">
        <v>0</v>
      </c>
      <c r="E4119">
        <v>0.26569999999999999</v>
      </c>
      <c r="F4119">
        <v>102.6007</v>
      </c>
      <c r="G4119">
        <v>0</v>
      </c>
      <c r="H4119">
        <v>293.76830000000001</v>
      </c>
      <c r="I4119">
        <v>1.8662000000000001</v>
      </c>
      <c r="J4119">
        <v>40.372700000000002</v>
      </c>
      <c r="K4119">
        <v>0.79479999999999995</v>
      </c>
      <c r="L4119">
        <v>145.8948</v>
      </c>
      <c r="M4119">
        <v>0.42630000000000001</v>
      </c>
      <c r="N4119">
        <v>164.78880000000001</v>
      </c>
    </row>
    <row r="4120" spans="1:14" x14ac:dyDescent="0.25">
      <c r="A4120">
        <v>4112</v>
      </c>
      <c r="B4120">
        <v>1177200</v>
      </c>
      <c r="C4120">
        <v>0</v>
      </c>
      <c r="E4120">
        <v>0.24160000000000001</v>
      </c>
      <c r="F4120">
        <v>102.5766</v>
      </c>
      <c r="G4120">
        <v>0</v>
      </c>
      <c r="H4120">
        <v>293.76830000000001</v>
      </c>
      <c r="I4120">
        <v>1.8081</v>
      </c>
      <c r="J4120">
        <v>40.314500000000002</v>
      </c>
      <c r="K4120">
        <v>0.77780000000000005</v>
      </c>
      <c r="L4120">
        <v>145.87780000000001</v>
      </c>
      <c r="M4120">
        <v>0.4178</v>
      </c>
      <c r="N4120">
        <v>164.78030000000001</v>
      </c>
    </row>
    <row r="4121" spans="1:14" x14ac:dyDescent="0.25">
      <c r="A4121">
        <v>4113</v>
      </c>
      <c r="B4121">
        <v>1180800</v>
      </c>
      <c r="C4121">
        <v>0.2</v>
      </c>
      <c r="E4121">
        <v>0.22320000000000001</v>
      </c>
      <c r="F4121">
        <v>102.5582</v>
      </c>
      <c r="G4121">
        <v>0</v>
      </c>
      <c r="H4121">
        <v>293.76830000000001</v>
      </c>
      <c r="I4121">
        <v>1.7583</v>
      </c>
      <c r="J4121">
        <v>40.264699999999998</v>
      </c>
      <c r="K4121">
        <v>0.76470000000000005</v>
      </c>
      <c r="L4121">
        <v>145.8647</v>
      </c>
      <c r="M4121">
        <v>0.4108</v>
      </c>
      <c r="N4121">
        <v>164.77330000000001</v>
      </c>
    </row>
    <row r="4122" spans="1:14" x14ac:dyDescent="0.25">
      <c r="A4122">
        <v>4114</v>
      </c>
      <c r="B4122">
        <v>1184400</v>
      </c>
      <c r="C4122">
        <v>0.6</v>
      </c>
      <c r="E4122">
        <v>0.2046</v>
      </c>
      <c r="F4122">
        <v>102.53959999999999</v>
      </c>
      <c r="G4122">
        <v>0</v>
      </c>
      <c r="H4122">
        <v>293.76830000000001</v>
      </c>
      <c r="I4122">
        <v>1.7176</v>
      </c>
      <c r="J4122">
        <v>40.223999999999997</v>
      </c>
      <c r="K4122">
        <v>0.75880000000000003</v>
      </c>
      <c r="L4122">
        <v>145.8588</v>
      </c>
      <c r="M4122">
        <v>0.40400000000000003</v>
      </c>
      <c r="N4122">
        <v>164.76660000000001</v>
      </c>
    </row>
    <row r="4123" spans="1:14" x14ac:dyDescent="0.25">
      <c r="A4123">
        <v>4115</v>
      </c>
      <c r="B4123">
        <v>1188000</v>
      </c>
      <c r="C4123">
        <v>1.2</v>
      </c>
      <c r="E4123">
        <v>0.1913</v>
      </c>
      <c r="F4123">
        <v>102.52630000000001</v>
      </c>
      <c r="G4123">
        <v>0</v>
      </c>
      <c r="H4123">
        <v>293.76830000000001</v>
      </c>
      <c r="I4123">
        <v>1.6832</v>
      </c>
      <c r="J4123">
        <v>40.189599999999999</v>
      </c>
      <c r="K4123">
        <v>0.75890000000000002</v>
      </c>
      <c r="L4123">
        <v>145.85890000000001</v>
      </c>
      <c r="M4123">
        <v>0.40229999999999999</v>
      </c>
      <c r="N4123">
        <v>164.76480000000001</v>
      </c>
    </row>
    <row r="4124" spans="1:14" x14ac:dyDescent="0.25">
      <c r="A4124">
        <v>4116</v>
      </c>
      <c r="B4124">
        <v>1191600</v>
      </c>
      <c r="C4124">
        <v>0.5</v>
      </c>
      <c r="E4124">
        <v>0.1825</v>
      </c>
      <c r="F4124">
        <v>102.5175</v>
      </c>
      <c r="G4124">
        <v>0</v>
      </c>
      <c r="H4124">
        <v>293.76830000000001</v>
      </c>
      <c r="I4124">
        <v>1.6528</v>
      </c>
      <c r="J4124">
        <v>40.159300000000002</v>
      </c>
      <c r="K4124">
        <v>0.7591</v>
      </c>
      <c r="L4124">
        <v>145.85910000000001</v>
      </c>
      <c r="M4124">
        <v>0.40229999999999999</v>
      </c>
      <c r="N4124">
        <v>164.76480000000001</v>
      </c>
    </row>
    <row r="4125" spans="1:14" x14ac:dyDescent="0.25">
      <c r="A4125">
        <v>4117</v>
      </c>
      <c r="B4125">
        <v>1195200</v>
      </c>
      <c r="C4125">
        <v>0.9</v>
      </c>
      <c r="E4125">
        <v>0.18129999999999999</v>
      </c>
      <c r="F4125">
        <v>102.5163</v>
      </c>
      <c r="G4125">
        <v>0</v>
      </c>
      <c r="H4125">
        <v>293.76830000000001</v>
      </c>
      <c r="I4125">
        <v>1.6376999999999999</v>
      </c>
      <c r="J4125">
        <v>40.144199999999998</v>
      </c>
      <c r="K4125">
        <v>0.76329999999999998</v>
      </c>
      <c r="L4125">
        <v>145.86330000000001</v>
      </c>
      <c r="M4125">
        <v>0.41020000000000001</v>
      </c>
      <c r="N4125">
        <v>164.77269999999999</v>
      </c>
    </row>
    <row r="4126" spans="1:14" x14ac:dyDescent="0.25">
      <c r="A4126">
        <v>4118</v>
      </c>
      <c r="B4126">
        <v>1198800</v>
      </c>
      <c r="C4126">
        <v>1.2</v>
      </c>
      <c r="E4126">
        <v>0.1895</v>
      </c>
      <c r="F4126">
        <v>102.5245</v>
      </c>
      <c r="G4126">
        <v>0</v>
      </c>
      <c r="H4126">
        <v>293.76830000000001</v>
      </c>
      <c r="I4126">
        <v>1.6302000000000001</v>
      </c>
      <c r="J4126">
        <v>40.136600000000001</v>
      </c>
      <c r="K4126">
        <v>0.78480000000000005</v>
      </c>
      <c r="L4126">
        <v>145.88480000000001</v>
      </c>
      <c r="M4126">
        <v>0.42370000000000002</v>
      </c>
      <c r="N4126">
        <v>164.78620000000001</v>
      </c>
    </row>
    <row r="4127" spans="1:14" x14ac:dyDescent="0.25">
      <c r="A4127">
        <v>4119</v>
      </c>
      <c r="B4127">
        <v>1202400</v>
      </c>
      <c r="C4127">
        <v>0.8</v>
      </c>
      <c r="E4127">
        <v>0.20799999999999999</v>
      </c>
      <c r="F4127">
        <v>102.54300000000001</v>
      </c>
      <c r="G4127">
        <v>0</v>
      </c>
      <c r="H4127">
        <v>293.76830000000001</v>
      </c>
      <c r="I4127">
        <v>1.6303000000000001</v>
      </c>
      <c r="J4127">
        <v>40.136800000000001</v>
      </c>
      <c r="K4127">
        <v>0.81200000000000006</v>
      </c>
      <c r="L4127">
        <v>145.91200000000001</v>
      </c>
      <c r="M4127">
        <v>0.44469999999999998</v>
      </c>
      <c r="N4127">
        <v>164.80719999999999</v>
      </c>
    </row>
    <row r="4128" spans="1:14" x14ac:dyDescent="0.25">
      <c r="A4128">
        <v>4120</v>
      </c>
      <c r="B4128">
        <v>1206000</v>
      </c>
      <c r="C4128">
        <v>0.8</v>
      </c>
      <c r="E4128">
        <v>0.23910000000000001</v>
      </c>
      <c r="F4128">
        <v>102.5741</v>
      </c>
      <c r="G4128">
        <v>0</v>
      </c>
      <c r="H4128">
        <v>293.76830000000001</v>
      </c>
      <c r="I4128">
        <v>1.6404000000000001</v>
      </c>
      <c r="J4128">
        <v>40.146799999999999</v>
      </c>
      <c r="K4128">
        <v>0.86850000000000005</v>
      </c>
      <c r="L4128">
        <v>145.96850000000001</v>
      </c>
      <c r="M4128">
        <v>0.4753</v>
      </c>
      <c r="N4128">
        <v>164.83779999999999</v>
      </c>
    </row>
    <row r="4129" spans="1:14" x14ac:dyDescent="0.25">
      <c r="A4129">
        <v>4121</v>
      </c>
      <c r="B4129">
        <v>1209600</v>
      </c>
      <c r="C4129">
        <v>3.8</v>
      </c>
      <c r="E4129">
        <v>0.2994</v>
      </c>
      <c r="F4129">
        <v>102.6344</v>
      </c>
      <c r="G4129">
        <v>0</v>
      </c>
      <c r="H4129">
        <v>293.76830000000001</v>
      </c>
      <c r="I4129">
        <v>1.6896</v>
      </c>
      <c r="J4129">
        <v>40.196100000000001</v>
      </c>
      <c r="K4129">
        <v>0.97370000000000001</v>
      </c>
      <c r="L4129">
        <v>146.0737</v>
      </c>
      <c r="M4129">
        <v>0.52410000000000001</v>
      </c>
      <c r="N4129">
        <v>164.88659999999999</v>
      </c>
    </row>
    <row r="4130" spans="1:14" x14ac:dyDescent="0.25">
      <c r="A4130">
        <v>4122</v>
      </c>
      <c r="B4130">
        <v>1213200</v>
      </c>
      <c r="C4130">
        <v>1.9</v>
      </c>
      <c r="E4130">
        <v>0.40050000000000002</v>
      </c>
      <c r="F4130">
        <v>102.7355</v>
      </c>
      <c r="G4130">
        <v>0</v>
      </c>
      <c r="H4130">
        <v>293.76830000000001</v>
      </c>
      <c r="I4130">
        <v>1.7793000000000001</v>
      </c>
      <c r="J4130">
        <v>40.285699999999999</v>
      </c>
      <c r="K4130">
        <v>1.1032</v>
      </c>
      <c r="L4130">
        <v>146.20320000000001</v>
      </c>
      <c r="M4130">
        <v>0.60550000000000004</v>
      </c>
      <c r="N4130">
        <v>164.96799999999999</v>
      </c>
    </row>
    <row r="4131" spans="1:14" x14ac:dyDescent="0.25">
      <c r="A4131">
        <v>4123</v>
      </c>
      <c r="B4131">
        <v>1216800</v>
      </c>
      <c r="C4131">
        <v>1.7</v>
      </c>
      <c r="E4131">
        <v>0.54039999999999999</v>
      </c>
      <c r="F4131">
        <v>102.8754</v>
      </c>
      <c r="G4131">
        <v>0</v>
      </c>
      <c r="H4131">
        <v>293.76830000000001</v>
      </c>
      <c r="I4131">
        <v>1.921</v>
      </c>
      <c r="J4131">
        <v>40.427500000000002</v>
      </c>
      <c r="K4131">
        <v>1.2774000000000001</v>
      </c>
      <c r="L4131">
        <v>146.37739999999999</v>
      </c>
      <c r="M4131">
        <v>0.71740000000000004</v>
      </c>
      <c r="N4131">
        <v>165.07990000000001</v>
      </c>
    </row>
    <row r="4132" spans="1:14" x14ac:dyDescent="0.25">
      <c r="A4132">
        <v>4124</v>
      </c>
      <c r="B4132">
        <v>1220400</v>
      </c>
      <c r="C4132">
        <v>0.7</v>
      </c>
      <c r="E4132">
        <v>0.71830000000000005</v>
      </c>
      <c r="F4132">
        <v>103.05329999999999</v>
      </c>
      <c r="G4132">
        <v>0</v>
      </c>
      <c r="H4132">
        <v>293.76830000000001</v>
      </c>
      <c r="I4132">
        <v>2.1227</v>
      </c>
      <c r="J4132">
        <v>40.629199999999997</v>
      </c>
      <c r="K4132">
        <v>1.4468000000000001</v>
      </c>
      <c r="L4132">
        <v>146.54679999999999</v>
      </c>
      <c r="M4132">
        <v>0.88639999999999997</v>
      </c>
      <c r="N4132">
        <v>165.24889999999999</v>
      </c>
    </row>
    <row r="4133" spans="1:14" x14ac:dyDescent="0.25">
      <c r="A4133">
        <v>4125</v>
      </c>
      <c r="B4133">
        <v>1224000</v>
      </c>
      <c r="C4133">
        <v>0.5</v>
      </c>
      <c r="E4133">
        <v>0.85860000000000003</v>
      </c>
      <c r="F4133">
        <v>103.1936</v>
      </c>
      <c r="G4133">
        <v>0</v>
      </c>
      <c r="H4133">
        <v>293.76830000000001</v>
      </c>
      <c r="I4133">
        <v>2.3776000000000002</v>
      </c>
      <c r="J4133">
        <v>40.884</v>
      </c>
      <c r="K4133">
        <v>1.6447000000000001</v>
      </c>
      <c r="L4133">
        <v>146.74469999999999</v>
      </c>
      <c r="M4133">
        <v>1.0235000000000001</v>
      </c>
      <c r="N4133">
        <v>165.386</v>
      </c>
    </row>
    <row r="4134" spans="1:14" x14ac:dyDescent="0.25">
      <c r="A4134">
        <v>4126</v>
      </c>
      <c r="B4134">
        <v>1227600</v>
      </c>
      <c r="C4134">
        <v>0.2</v>
      </c>
      <c r="E4134">
        <v>0.95830000000000004</v>
      </c>
      <c r="F4134">
        <v>103.2933</v>
      </c>
      <c r="G4134">
        <v>0</v>
      </c>
      <c r="H4134">
        <v>293.76830000000001</v>
      </c>
      <c r="I4134">
        <v>2.7238000000000002</v>
      </c>
      <c r="J4134">
        <v>41.2303</v>
      </c>
      <c r="K4134">
        <v>1.7060999999999999</v>
      </c>
      <c r="L4134">
        <v>146.80619999999999</v>
      </c>
      <c r="M4134">
        <v>1.0806</v>
      </c>
      <c r="N4134">
        <v>165.44309999999999</v>
      </c>
    </row>
    <row r="4135" spans="1:14" x14ac:dyDescent="0.25">
      <c r="A4135">
        <v>4127</v>
      </c>
      <c r="B4135">
        <v>1231200</v>
      </c>
      <c r="C4135">
        <v>0</v>
      </c>
      <c r="E4135">
        <v>1.1315</v>
      </c>
      <c r="F4135">
        <v>103.4665</v>
      </c>
      <c r="G4135">
        <v>0</v>
      </c>
      <c r="H4135">
        <v>293.76830000000001</v>
      </c>
      <c r="I4135">
        <v>3.1657999999999999</v>
      </c>
      <c r="J4135">
        <v>41.672199999999997</v>
      </c>
      <c r="K4135">
        <v>1.7143999999999999</v>
      </c>
      <c r="L4135">
        <v>146.81440000000001</v>
      </c>
      <c r="M4135">
        <v>1.0708</v>
      </c>
      <c r="N4135">
        <v>165.4333</v>
      </c>
    </row>
    <row r="4136" spans="1:14" x14ac:dyDescent="0.25">
      <c r="A4136">
        <v>4128</v>
      </c>
      <c r="B4136">
        <v>1234800</v>
      </c>
      <c r="C4136">
        <v>0</v>
      </c>
      <c r="E4136">
        <v>1.1971000000000001</v>
      </c>
      <c r="F4136">
        <v>103.5321</v>
      </c>
      <c r="G4136">
        <v>0</v>
      </c>
      <c r="H4136">
        <v>293.76830000000001</v>
      </c>
      <c r="I4136">
        <v>3.669</v>
      </c>
      <c r="J4136">
        <v>42.1755</v>
      </c>
      <c r="K4136">
        <v>1.6815</v>
      </c>
      <c r="L4136">
        <v>146.78149999999999</v>
      </c>
      <c r="M4136">
        <v>1.018</v>
      </c>
      <c r="N4136">
        <v>165.38050000000001</v>
      </c>
    </row>
    <row r="4137" spans="1:14" x14ac:dyDescent="0.25">
      <c r="A4137">
        <v>4129</v>
      </c>
      <c r="B4137">
        <v>1238400</v>
      </c>
      <c r="C4137">
        <v>0</v>
      </c>
      <c r="E4137">
        <v>1.1833</v>
      </c>
      <c r="F4137">
        <v>103.5183</v>
      </c>
      <c r="G4137">
        <v>0</v>
      </c>
      <c r="H4137">
        <v>293.76830000000001</v>
      </c>
      <c r="I4137">
        <v>4.1025</v>
      </c>
      <c r="J4137">
        <v>42.609000000000002</v>
      </c>
      <c r="K4137">
        <v>1.6439999999999999</v>
      </c>
      <c r="L4137">
        <v>146.744</v>
      </c>
      <c r="M4137">
        <v>0.95589999999999997</v>
      </c>
      <c r="N4137">
        <v>165.3184</v>
      </c>
    </row>
    <row r="4138" spans="1:14" x14ac:dyDescent="0.25">
      <c r="A4138">
        <v>4130</v>
      </c>
      <c r="B4138">
        <v>1242000</v>
      </c>
      <c r="C4138">
        <v>0</v>
      </c>
      <c r="E4138">
        <v>1.1141000000000001</v>
      </c>
      <c r="F4138">
        <v>103.4491</v>
      </c>
      <c r="G4138">
        <v>0</v>
      </c>
      <c r="H4138">
        <v>293.76830000000001</v>
      </c>
      <c r="I4138">
        <v>4.3490000000000002</v>
      </c>
      <c r="J4138">
        <v>42.855400000000003</v>
      </c>
      <c r="K4138">
        <v>1.5935999999999999</v>
      </c>
      <c r="L4138">
        <v>146.6936</v>
      </c>
      <c r="M4138">
        <v>0.88139999999999996</v>
      </c>
      <c r="N4138">
        <v>165.2439</v>
      </c>
    </row>
    <row r="4139" spans="1:14" x14ac:dyDescent="0.25">
      <c r="A4139">
        <v>4131</v>
      </c>
      <c r="B4139">
        <v>1245600</v>
      </c>
      <c r="C4139">
        <v>0</v>
      </c>
      <c r="E4139">
        <v>1.0370999999999999</v>
      </c>
      <c r="F4139">
        <v>103.3721</v>
      </c>
      <c r="G4139">
        <v>0</v>
      </c>
      <c r="H4139">
        <v>293.76830000000001</v>
      </c>
      <c r="I4139">
        <v>4.335</v>
      </c>
      <c r="J4139">
        <v>42.841500000000003</v>
      </c>
      <c r="K4139">
        <v>1.4440999999999999</v>
      </c>
      <c r="L4139">
        <v>146.54409999999999</v>
      </c>
      <c r="M4139">
        <v>0.80789999999999995</v>
      </c>
      <c r="N4139">
        <v>165.1704</v>
      </c>
    </row>
    <row r="4140" spans="1:14" x14ac:dyDescent="0.25">
      <c r="A4140">
        <v>4132</v>
      </c>
      <c r="B4140">
        <v>1249200</v>
      </c>
      <c r="C4140">
        <v>0</v>
      </c>
      <c r="E4140">
        <v>0.94520000000000004</v>
      </c>
      <c r="F4140">
        <v>103.28019999999999</v>
      </c>
      <c r="G4140">
        <v>0</v>
      </c>
      <c r="H4140">
        <v>293.76830000000001</v>
      </c>
      <c r="I4140">
        <v>4.1532999999999998</v>
      </c>
      <c r="J4140">
        <v>42.659799999999997</v>
      </c>
      <c r="K4140">
        <v>1.3674999999999999</v>
      </c>
      <c r="L4140">
        <v>146.4675</v>
      </c>
      <c r="M4140">
        <v>0.748</v>
      </c>
      <c r="N4140">
        <v>165.1105</v>
      </c>
    </row>
    <row r="4141" spans="1:14" x14ac:dyDescent="0.25">
      <c r="A4141">
        <v>4133</v>
      </c>
      <c r="B4141">
        <v>1252800</v>
      </c>
      <c r="C4141">
        <v>0</v>
      </c>
      <c r="E4141">
        <v>0.87770000000000004</v>
      </c>
      <c r="F4141">
        <v>103.2127</v>
      </c>
      <c r="G4141">
        <v>0</v>
      </c>
      <c r="H4141">
        <v>293.76830000000001</v>
      </c>
      <c r="I4141">
        <v>3.8940999999999999</v>
      </c>
      <c r="J4141">
        <v>42.400599999999997</v>
      </c>
      <c r="K4141">
        <v>1.2834000000000001</v>
      </c>
      <c r="L4141">
        <v>146.38339999999999</v>
      </c>
      <c r="M4141">
        <v>0.69530000000000003</v>
      </c>
      <c r="N4141">
        <v>165.05779999999999</v>
      </c>
    </row>
    <row r="4142" spans="1:14" x14ac:dyDescent="0.25">
      <c r="A4142">
        <v>4134</v>
      </c>
      <c r="B4142">
        <v>1256400</v>
      </c>
      <c r="C4142">
        <v>0</v>
      </c>
      <c r="E4142">
        <v>0.81620000000000004</v>
      </c>
      <c r="F4142">
        <v>103.1512</v>
      </c>
      <c r="G4142">
        <v>0</v>
      </c>
      <c r="H4142">
        <v>293.76830000000001</v>
      </c>
      <c r="I4142">
        <v>3.6223999999999998</v>
      </c>
      <c r="J4142">
        <v>42.128799999999998</v>
      </c>
      <c r="K4142">
        <v>1.2183999999999999</v>
      </c>
      <c r="L4142">
        <v>146.3184</v>
      </c>
      <c r="M4142">
        <v>0.65510000000000002</v>
      </c>
      <c r="N4142">
        <v>165.01759999999999</v>
      </c>
    </row>
    <row r="4143" spans="1:14" x14ac:dyDescent="0.25">
      <c r="A4143">
        <v>4135</v>
      </c>
      <c r="B4143">
        <v>1260000</v>
      </c>
      <c r="C4143">
        <v>0</v>
      </c>
      <c r="E4143">
        <v>0.75280000000000002</v>
      </c>
      <c r="F4143">
        <v>103.0878</v>
      </c>
      <c r="G4143">
        <v>0</v>
      </c>
      <c r="H4143">
        <v>293.76830000000001</v>
      </c>
      <c r="I4143">
        <v>3.3704999999999998</v>
      </c>
      <c r="J4143">
        <v>41.876899999999999</v>
      </c>
      <c r="K4143">
        <v>1.1571</v>
      </c>
      <c r="L4143">
        <v>146.25710000000001</v>
      </c>
      <c r="M4143">
        <v>0.61799999999999999</v>
      </c>
      <c r="N4143">
        <v>164.98050000000001</v>
      </c>
    </row>
    <row r="4144" spans="1:14" x14ac:dyDescent="0.25">
      <c r="A4144">
        <v>4136</v>
      </c>
      <c r="B4144">
        <v>1263600</v>
      </c>
      <c r="C4144">
        <v>0</v>
      </c>
      <c r="E4144">
        <v>0.70440000000000003</v>
      </c>
      <c r="F4144">
        <v>103.0394</v>
      </c>
      <c r="G4144">
        <v>0</v>
      </c>
      <c r="H4144">
        <v>293.76830000000001</v>
      </c>
      <c r="I4144">
        <v>3.1313</v>
      </c>
      <c r="J4144">
        <v>41.637799999999999</v>
      </c>
      <c r="K4144">
        <v>1.1099000000000001</v>
      </c>
      <c r="L4144">
        <v>146.21</v>
      </c>
      <c r="M4144">
        <v>0.58189999999999997</v>
      </c>
      <c r="N4144">
        <v>164.9444</v>
      </c>
    </row>
    <row r="4145" spans="1:14" x14ac:dyDescent="0.25">
      <c r="A4145">
        <v>4137</v>
      </c>
      <c r="B4145">
        <v>1267200</v>
      </c>
      <c r="C4145">
        <v>0</v>
      </c>
      <c r="E4145">
        <v>0.64739999999999998</v>
      </c>
      <c r="F4145">
        <v>102.9824</v>
      </c>
      <c r="G4145">
        <v>0</v>
      </c>
      <c r="H4145">
        <v>293.76830000000001</v>
      </c>
      <c r="I4145">
        <v>2.9180000000000001</v>
      </c>
      <c r="J4145">
        <v>41.424500000000002</v>
      </c>
      <c r="K4145">
        <v>1.0681</v>
      </c>
      <c r="L4145">
        <v>146.16820000000001</v>
      </c>
      <c r="M4145">
        <v>0.54910000000000003</v>
      </c>
      <c r="N4145">
        <v>164.91159999999999</v>
      </c>
    </row>
    <row r="4146" spans="1:14" x14ac:dyDescent="0.25">
      <c r="A4146">
        <v>4138</v>
      </c>
      <c r="B4146">
        <v>1270800</v>
      </c>
      <c r="C4146">
        <v>0</v>
      </c>
      <c r="E4146">
        <v>0.60060000000000002</v>
      </c>
      <c r="F4146">
        <v>102.93559999999999</v>
      </c>
      <c r="G4146">
        <v>0</v>
      </c>
      <c r="H4146">
        <v>293.76830000000001</v>
      </c>
      <c r="I4146">
        <v>2.7517999999999998</v>
      </c>
      <c r="J4146">
        <v>41.258200000000002</v>
      </c>
      <c r="K4146">
        <v>1.0406</v>
      </c>
      <c r="L4146">
        <v>146.14060000000001</v>
      </c>
      <c r="M4146">
        <v>0.52370000000000005</v>
      </c>
      <c r="N4146">
        <v>164.8862</v>
      </c>
    </row>
    <row r="4147" spans="1:14" x14ac:dyDescent="0.25">
      <c r="A4147">
        <v>4139</v>
      </c>
      <c r="B4147">
        <v>1274400</v>
      </c>
      <c r="C4147">
        <v>0</v>
      </c>
      <c r="E4147">
        <v>0.54249999999999998</v>
      </c>
      <c r="F4147">
        <v>102.8775</v>
      </c>
      <c r="G4147">
        <v>0</v>
      </c>
      <c r="H4147">
        <v>293.76830000000001</v>
      </c>
      <c r="I4147">
        <v>2.5926</v>
      </c>
      <c r="J4147">
        <v>41.0991</v>
      </c>
      <c r="K4147">
        <v>1.0076000000000001</v>
      </c>
      <c r="L4147">
        <v>146.10759999999999</v>
      </c>
      <c r="M4147">
        <v>0.50770000000000004</v>
      </c>
      <c r="N4147">
        <v>164.87020000000001</v>
      </c>
    </row>
    <row r="4148" spans="1:14" x14ac:dyDescent="0.25">
      <c r="A4148">
        <v>4140</v>
      </c>
      <c r="B4148">
        <v>1278000</v>
      </c>
      <c r="C4148">
        <v>0</v>
      </c>
      <c r="E4148">
        <v>0.49349999999999999</v>
      </c>
      <c r="F4148">
        <v>102.82850000000001</v>
      </c>
      <c r="G4148">
        <v>0</v>
      </c>
      <c r="H4148">
        <v>293.76830000000001</v>
      </c>
      <c r="I4148">
        <v>2.4558</v>
      </c>
      <c r="J4148">
        <v>40.962200000000003</v>
      </c>
      <c r="K4148">
        <v>0.96140000000000003</v>
      </c>
      <c r="L4148">
        <v>146.06139999999999</v>
      </c>
      <c r="M4148">
        <v>0.49170000000000003</v>
      </c>
      <c r="N4148">
        <v>164.85419999999999</v>
      </c>
    </row>
    <row r="4149" spans="1:14" x14ac:dyDescent="0.25">
      <c r="A4149">
        <v>4141</v>
      </c>
      <c r="B4149">
        <v>1281600</v>
      </c>
      <c r="C4149">
        <v>0</v>
      </c>
      <c r="E4149">
        <v>0.45069999999999999</v>
      </c>
      <c r="F4149">
        <v>102.78570000000001</v>
      </c>
      <c r="G4149">
        <v>0</v>
      </c>
      <c r="H4149">
        <v>293.76830000000001</v>
      </c>
      <c r="I4149">
        <v>2.3294000000000001</v>
      </c>
      <c r="J4149">
        <v>40.835900000000002</v>
      </c>
      <c r="K4149">
        <v>0.91900000000000004</v>
      </c>
      <c r="L4149">
        <v>146.01900000000001</v>
      </c>
      <c r="M4149">
        <v>0.47870000000000001</v>
      </c>
      <c r="N4149">
        <v>164.84119999999999</v>
      </c>
    </row>
    <row r="4150" spans="1:14" x14ac:dyDescent="0.25">
      <c r="A4150">
        <v>4142</v>
      </c>
      <c r="B4150">
        <v>1285200</v>
      </c>
      <c r="C4150">
        <v>0</v>
      </c>
      <c r="E4150">
        <v>0.41460000000000002</v>
      </c>
      <c r="F4150">
        <v>102.7496</v>
      </c>
      <c r="G4150">
        <v>0</v>
      </c>
      <c r="H4150">
        <v>293.76830000000001</v>
      </c>
      <c r="I4150">
        <v>2.2250999999999999</v>
      </c>
      <c r="J4150">
        <v>40.7316</v>
      </c>
      <c r="K4150">
        <v>0.88649999999999995</v>
      </c>
      <c r="L4150">
        <v>145.98650000000001</v>
      </c>
      <c r="M4150">
        <v>0.4667</v>
      </c>
      <c r="N4150">
        <v>164.82919999999999</v>
      </c>
    </row>
    <row r="4151" spans="1:14" x14ac:dyDescent="0.25">
      <c r="A4151">
        <v>4143</v>
      </c>
      <c r="B4151">
        <v>1288800</v>
      </c>
      <c r="C4151">
        <v>0</v>
      </c>
      <c r="E4151">
        <v>0.37569999999999998</v>
      </c>
      <c r="F4151">
        <v>102.7107</v>
      </c>
      <c r="G4151">
        <v>0</v>
      </c>
      <c r="H4151">
        <v>293.76830000000001</v>
      </c>
      <c r="I4151">
        <v>2.1364999999999998</v>
      </c>
      <c r="J4151">
        <v>40.642899999999997</v>
      </c>
      <c r="K4151">
        <v>0.85670000000000002</v>
      </c>
      <c r="L4151">
        <v>145.95670000000001</v>
      </c>
      <c r="M4151">
        <v>0.45569999999999999</v>
      </c>
      <c r="N4151">
        <v>164.81819999999999</v>
      </c>
    </row>
    <row r="4152" spans="1:14" x14ac:dyDescent="0.25">
      <c r="A4152">
        <v>4144</v>
      </c>
      <c r="B4152">
        <v>1292400</v>
      </c>
      <c r="C4152">
        <v>0</v>
      </c>
      <c r="E4152">
        <v>0.34210000000000002</v>
      </c>
      <c r="F4152">
        <v>102.6771</v>
      </c>
      <c r="G4152">
        <v>0</v>
      </c>
      <c r="H4152">
        <v>293.76830000000001</v>
      </c>
      <c r="I4152">
        <v>2.0531999999999999</v>
      </c>
      <c r="J4152">
        <v>40.559600000000003</v>
      </c>
      <c r="K4152">
        <v>0.82</v>
      </c>
      <c r="L4152">
        <v>145.91999999999999</v>
      </c>
      <c r="M4152">
        <v>0.44440000000000002</v>
      </c>
      <c r="N4152">
        <v>164.80690000000001</v>
      </c>
    </row>
    <row r="4153" spans="1:14" x14ac:dyDescent="0.25">
      <c r="A4153">
        <v>4145</v>
      </c>
      <c r="B4153">
        <v>1296000</v>
      </c>
      <c r="C4153">
        <v>0</v>
      </c>
      <c r="E4153">
        <v>0.30649999999999999</v>
      </c>
      <c r="F4153">
        <v>102.6414</v>
      </c>
      <c r="G4153">
        <v>0</v>
      </c>
      <c r="H4153">
        <v>293.76830000000001</v>
      </c>
      <c r="I4153">
        <v>1.9798</v>
      </c>
      <c r="J4153">
        <v>40.486199999999997</v>
      </c>
      <c r="K4153">
        <v>0.79900000000000004</v>
      </c>
      <c r="L4153">
        <v>145.899</v>
      </c>
      <c r="M4153">
        <v>0.43409999999999999</v>
      </c>
      <c r="N4153">
        <v>164.79660000000001</v>
      </c>
    </row>
    <row r="4154" spans="1:14" x14ac:dyDescent="0.25">
      <c r="A4154">
        <v>4146</v>
      </c>
      <c r="B4154">
        <v>1299600</v>
      </c>
      <c r="C4154">
        <v>0</v>
      </c>
      <c r="E4154">
        <v>0.27379999999999999</v>
      </c>
      <c r="F4154">
        <v>102.6088</v>
      </c>
      <c r="G4154">
        <v>0</v>
      </c>
      <c r="H4154">
        <v>293.76830000000001</v>
      </c>
      <c r="I4154">
        <v>1.9080999999999999</v>
      </c>
      <c r="J4154">
        <v>40.4146</v>
      </c>
      <c r="K4154">
        <v>0.78120000000000001</v>
      </c>
      <c r="L4154">
        <v>145.88120000000001</v>
      </c>
      <c r="M4154">
        <v>0.42370000000000002</v>
      </c>
      <c r="N4154">
        <v>164.78620000000001</v>
      </c>
    </row>
    <row r="4155" spans="1:14" x14ac:dyDescent="0.25">
      <c r="A4155">
        <v>4147</v>
      </c>
      <c r="B4155">
        <v>1303200</v>
      </c>
      <c r="C4155">
        <v>0</v>
      </c>
      <c r="E4155">
        <v>0.24510000000000001</v>
      </c>
      <c r="F4155">
        <v>102.5801</v>
      </c>
      <c r="G4155">
        <v>0</v>
      </c>
      <c r="H4155">
        <v>293.76830000000001</v>
      </c>
      <c r="I4155">
        <v>1.8392999999999999</v>
      </c>
      <c r="J4155">
        <v>40.345700000000001</v>
      </c>
      <c r="K4155">
        <v>0.76300000000000001</v>
      </c>
      <c r="L4155">
        <v>145.863</v>
      </c>
      <c r="M4155">
        <v>0.41460000000000002</v>
      </c>
      <c r="N4155">
        <v>164.77709999999999</v>
      </c>
    </row>
    <row r="4156" spans="1:14" x14ac:dyDescent="0.25">
      <c r="A4156">
        <v>4148</v>
      </c>
      <c r="B4156">
        <v>1306800</v>
      </c>
      <c r="C4156">
        <v>0</v>
      </c>
      <c r="E4156">
        <v>0.2228</v>
      </c>
      <c r="F4156">
        <v>102.5578</v>
      </c>
      <c r="G4156">
        <v>0</v>
      </c>
      <c r="H4156">
        <v>293.76830000000001</v>
      </c>
      <c r="I4156">
        <v>1.7807999999999999</v>
      </c>
      <c r="J4156">
        <v>40.287199999999999</v>
      </c>
      <c r="K4156">
        <v>0.75039999999999996</v>
      </c>
      <c r="L4156">
        <v>145.85040000000001</v>
      </c>
      <c r="M4156">
        <v>0.40200000000000002</v>
      </c>
      <c r="N4156">
        <v>164.7645</v>
      </c>
    </row>
    <row r="4157" spans="1:14" x14ac:dyDescent="0.25">
      <c r="A4157">
        <v>4149</v>
      </c>
      <c r="B4157">
        <v>1310400</v>
      </c>
      <c r="C4157">
        <v>0</v>
      </c>
      <c r="E4157">
        <v>0.1986</v>
      </c>
      <c r="F4157">
        <v>102.53360000000001</v>
      </c>
      <c r="G4157">
        <v>0</v>
      </c>
      <c r="H4157">
        <v>293.76830000000001</v>
      </c>
      <c r="I4157">
        <v>1.7284999999999999</v>
      </c>
      <c r="J4157">
        <v>40.234999999999999</v>
      </c>
      <c r="K4157">
        <v>0.7228</v>
      </c>
      <c r="L4157">
        <v>145.8228</v>
      </c>
      <c r="M4157">
        <v>0.39450000000000002</v>
      </c>
      <c r="N4157">
        <v>164.75700000000001</v>
      </c>
    </row>
    <row r="4158" spans="1:14" x14ac:dyDescent="0.25">
      <c r="A4158">
        <v>4150</v>
      </c>
      <c r="B4158">
        <v>1314000</v>
      </c>
      <c r="C4158">
        <v>0</v>
      </c>
      <c r="E4158">
        <v>0.1772</v>
      </c>
      <c r="F4158">
        <v>102.51220000000001</v>
      </c>
      <c r="G4158">
        <v>0</v>
      </c>
      <c r="H4158">
        <v>293.76830000000001</v>
      </c>
      <c r="I4158">
        <v>1.6776</v>
      </c>
      <c r="J4158">
        <v>40.184100000000001</v>
      </c>
      <c r="K4158">
        <v>0.69469999999999998</v>
      </c>
      <c r="L4158">
        <v>145.79470000000001</v>
      </c>
      <c r="M4158">
        <v>0.4037</v>
      </c>
      <c r="N4158">
        <v>164.7662</v>
      </c>
    </row>
    <row r="4159" spans="1:14" x14ac:dyDescent="0.25">
      <c r="A4159">
        <v>4151</v>
      </c>
      <c r="B4159">
        <v>1317600</v>
      </c>
      <c r="C4159">
        <v>0</v>
      </c>
      <c r="E4159">
        <v>0.15770000000000001</v>
      </c>
      <c r="F4159">
        <v>102.4927</v>
      </c>
      <c r="G4159">
        <v>0</v>
      </c>
      <c r="H4159">
        <v>293.76830000000001</v>
      </c>
      <c r="I4159">
        <v>1.639</v>
      </c>
      <c r="J4159">
        <v>40.145400000000002</v>
      </c>
      <c r="K4159">
        <v>0.67110000000000003</v>
      </c>
      <c r="L4159">
        <v>145.77109999999999</v>
      </c>
      <c r="M4159">
        <v>0.39610000000000001</v>
      </c>
      <c r="N4159">
        <v>164.7586</v>
      </c>
    </row>
    <row r="4160" spans="1:14" x14ac:dyDescent="0.25">
      <c r="A4160">
        <v>4152</v>
      </c>
      <c r="B4160">
        <v>1321200</v>
      </c>
      <c r="C4160">
        <v>0</v>
      </c>
      <c r="E4160">
        <v>0.13819999999999999</v>
      </c>
      <c r="F4160">
        <v>102.47320000000001</v>
      </c>
      <c r="G4160">
        <v>0</v>
      </c>
      <c r="H4160">
        <v>293.76830000000001</v>
      </c>
      <c r="I4160">
        <v>1.6062000000000001</v>
      </c>
      <c r="J4160">
        <v>40.1126</v>
      </c>
      <c r="K4160">
        <v>0.64870000000000005</v>
      </c>
      <c r="L4160">
        <v>145.74870000000001</v>
      </c>
      <c r="M4160">
        <v>0.38729999999999998</v>
      </c>
      <c r="N4160">
        <v>164.74979999999999</v>
      </c>
    </row>
    <row r="4161" spans="1:14" x14ac:dyDescent="0.25">
      <c r="A4161">
        <v>4153</v>
      </c>
      <c r="B4161">
        <v>1324800</v>
      </c>
      <c r="C4161">
        <v>0</v>
      </c>
      <c r="E4161">
        <v>0.1207</v>
      </c>
      <c r="F4161">
        <v>102.45569999999999</v>
      </c>
      <c r="G4161">
        <v>0</v>
      </c>
      <c r="H4161">
        <v>293.76830000000001</v>
      </c>
      <c r="I4161">
        <v>1.5588</v>
      </c>
      <c r="J4161">
        <v>40.065300000000001</v>
      </c>
      <c r="K4161">
        <v>0.63529999999999998</v>
      </c>
      <c r="L4161">
        <v>145.7353</v>
      </c>
      <c r="M4161">
        <v>0.38129999999999997</v>
      </c>
      <c r="N4161">
        <v>164.74379999999999</v>
      </c>
    </row>
    <row r="4162" spans="1:14" x14ac:dyDescent="0.25">
      <c r="A4162">
        <v>4154</v>
      </c>
      <c r="B4162">
        <v>1328400</v>
      </c>
      <c r="C4162">
        <v>0</v>
      </c>
      <c r="E4162">
        <v>0.104</v>
      </c>
      <c r="F4162">
        <v>102.43899999999999</v>
      </c>
      <c r="G4162">
        <v>0</v>
      </c>
      <c r="H4162">
        <v>293.76830000000001</v>
      </c>
      <c r="I4162">
        <v>1.5129999999999999</v>
      </c>
      <c r="J4162">
        <v>40.019399999999997</v>
      </c>
      <c r="K4162">
        <v>0.62050000000000005</v>
      </c>
      <c r="L4162">
        <v>145.72049999999999</v>
      </c>
      <c r="M4162">
        <v>0.37540000000000001</v>
      </c>
      <c r="N4162">
        <v>164.7379</v>
      </c>
    </row>
    <row r="4163" spans="1:14" x14ac:dyDescent="0.25">
      <c r="A4163">
        <v>4155</v>
      </c>
      <c r="B4163">
        <v>1332000</v>
      </c>
      <c r="C4163">
        <v>0</v>
      </c>
      <c r="E4163">
        <v>8.5999999999999993E-2</v>
      </c>
      <c r="F4163">
        <v>102.42100000000001</v>
      </c>
      <c r="G4163">
        <v>0</v>
      </c>
      <c r="H4163">
        <v>293.76830000000001</v>
      </c>
      <c r="I4163">
        <v>1.4694</v>
      </c>
      <c r="J4163">
        <v>39.975900000000003</v>
      </c>
      <c r="K4163">
        <v>0.61029999999999995</v>
      </c>
      <c r="L4163">
        <v>145.71029999999999</v>
      </c>
      <c r="M4163">
        <v>0.3695</v>
      </c>
      <c r="N4163">
        <v>164.732</v>
      </c>
    </row>
    <row r="4164" spans="1:14" x14ac:dyDescent="0.25">
      <c r="A4164">
        <v>4156</v>
      </c>
      <c r="B4164">
        <v>0</v>
      </c>
      <c r="C4164">
        <v>0</v>
      </c>
      <c r="D4164" s="1" t="s">
        <v>42</v>
      </c>
      <c r="E4164">
        <v>0</v>
      </c>
      <c r="F4164">
        <v>102.33499999999999</v>
      </c>
      <c r="G4164">
        <v>0</v>
      </c>
      <c r="H4164">
        <v>293.76830000000001</v>
      </c>
      <c r="I4164">
        <v>0</v>
      </c>
      <c r="J4164">
        <v>38.506500000000003</v>
      </c>
      <c r="K4164">
        <v>0</v>
      </c>
      <c r="L4164">
        <v>145.1</v>
      </c>
      <c r="M4164">
        <v>0</v>
      </c>
      <c r="N4164">
        <v>164.36250000000001</v>
      </c>
    </row>
    <row r="4165" spans="1:14" x14ac:dyDescent="0.25">
      <c r="A4165">
        <v>4157</v>
      </c>
      <c r="B4165">
        <v>3600</v>
      </c>
      <c r="C4165">
        <v>0</v>
      </c>
      <c r="E4165">
        <v>0</v>
      </c>
      <c r="F4165">
        <v>102.33499999999999</v>
      </c>
      <c r="G4165">
        <v>0</v>
      </c>
      <c r="H4165">
        <v>293.76830000000001</v>
      </c>
      <c r="I4165">
        <v>0</v>
      </c>
      <c r="J4165">
        <v>38.506500000000003</v>
      </c>
      <c r="K4165">
        <v>0</v>
      </c>
      <c r="L4165">
        <v>145.1</v>
      </c>
      <c r="M4165">
        <v>0</v>
      </c>
      <c r="N4165">
        <v>164.36250000000001</v>
      </c>
    </row>
    <row r="4166" spans="1:14" x14ac:dyDescent="0.25">
      <c r="A4166">
        <v>4158</v>
      </c>
      <c r="B4166">
        <v>7200</v>
      </c>
      <c r="C4166">
        <v>0</v>
      </c>
      <c r="E4166">
        <v>0</v>
      </c>
      <c r="F4166">
        <v>102.33499999999999</v>
      </c>
      <c r="G4166">
        <v>0</v>
      </c>
      <c r="H4166">
        <v>293.76830000000001</v>
      </c>
      <c r="I4166">
        <v>0</v>
      </c>
      <c r="J4166">
        <v>38.506500000000003</v>
      </c>
      <c r="K4166">
        <v>0</v>
      </c>
      <c r="L4166">
        <v>145.1</v>
      </c>
      <c r="M4166">
        <v>0</v>
      </c>
      <c r="N4166">
        <v>164.36250000000001</v>
      </c>
    </row>
    <row r="4167" spans="1:14" x14ac:dyDescent="0.25">
      <c r="A4167">
        <v>4159</v>
      </c>
      <c r="B4167">
        <v>10800</v>
      </c>
      <c r="C4167">
        <v>0</v>
      </c>
      <c r="E4167">
        <v>0</v>
      </c>
      <c r="F4167">
        <v>102.33499999999999</v>
      </c>
      <c r="G4167">
        <v>0</v>
      </c>
      <c r="H4167">
        <v>293.76830000000001</v>
      </c>
      <c r="I4167">
        <v>0</v>
      </c>
      <c r="J4167">
        <v>38.506500000000003</v>
      </c>
      <c r="K4167">
        <v>0</v>
      </c>
      <c r="L4167">
        <v>145.1</v>
      </c>
      <c r="M4167">
        <v>0</v>
      </c>
      <c r="N4167">
        <v>164.36250000000001</v>
      </c>
    </row>
    <row r="4168" spans="1:14" x14ac:dyDescent="0.25">
      <c r="A4168">
        <v>4160</v>
      </c>
      <c r="B4168">
        <v>14400</v>
      </c>
      <c r="C4168">
        <v>0</v>
      </c>
      <c r="E4168">
        <v>0</v>
      </c>
      <c r="F4168">
        <v>102.33499999999999</v>
      </c>
      <c r="G4168">
        <v>0</v>
      </c>
      <c r="H4168">
        <v>293.76830000000001</v>
      </c>
      <c r="I4168">
        <v>0</v>
      </c>
      <c r="J4168">
        <v>38.506500000000003</v>
      </c>
      <c r="K4168">
        <v>0</v>
      </c>
      <c r="L4168">
        <v>145.1</v>
      </c>
      <c r="M4168">
        <v>0</v>
      </c>
      <c r="N4168">
        <v>164.36250000000001</v>
      </c>
    </row>
    <row r="4169" spans="1:14" x14ac:dyDescent="0.25">
      <c r="A4169">
        <v>4161</v>
      </c>
      <c r="B4169">
        <v>18000</v>
      </c>
      <c r="C4169">
        <v>0</v>
      </c>
      <c r="E4169">
        <v>0</v>
      </c>
      <c r="F4169">
        <v>102.33499999999999</v>
      </c>
      <c r="G4169">
        <v>0</v>
      </c>
      <c r="H4169">
        <v>293.76830000000001</v>
      </c>
      <c r="I4169">
        <v>0</v>
      </c>
      <c r="J4169">
        <v>38.506500000000003</v>
      </c>
      <c r="K4169">
        <v>0</v>
      </c>
      <c r="L4169">
        <v>145.1</v>
      </c>
      <c r="M4169">
        <v>0</v>
      </c>
      <c r="N4169">
        <v>164.36250000000001</v>
      </c>
    </row>
    <row r="4170" spans="1:14" x14ac:dyDescent="0.25">
      <c r="A4170">
        <v>4162</v>
      </c>
      <c r="B4170">
        <v>21600</v>
      </c>
      <c r="C4170">
        <v>0</v>
      </c>
      <c r="E4170">
        <v>0</v>
      </c>
      <c r="F4170">
        <v>102.33499999999999</v>
      </c>
      <c r="G4170">
        <v>0</v>
      </c>
      <c r="H4170">
        <v>293.76830000000001</v>
      </c>
      <c r="I4170">
        <v>0</v>
      </c>
      <c r="J4170">
        <v>38.506500000000003</v>
      </c>
      <c r="K4170">
        <v>0</v>
      </c>
      <c r="L4170">
        <v>145.1</v>
      </c>
      <c r="M4170">
        <v>0</v>
      </c>
      <c r="N4170">
        <v>164.36250000000001</v>
      </c>
    </row>
    <row r="4171" spans="1:14" x14ac:dyDescent="0.25">
      <c r="A4171">
        <v>4163</v>
      </c>
      <c r="B4171">
        <v>25200</v>
      </c>
      <c r="C4171">
        <v>0</v>
      </c>
      <c r="E4171">
        <v>0</v>
      </c>
      <c r="F4171">
        <v>102.33499999999999</v>
      </c>
      <c r="G4171">
        <v>0</v>
      </c>
      <c r="H4171">
        <v>293.76830000000001</v>
      </c>
      <c r="I4171">
        <v>0</v>
      </c>
      <c r="J4171">
        <v>38.506500000000003</v>
      </c>
      <c r="K4171">
        <v>0</v>
      </c>
      <c r="L4171">
        <v>145.1</v>
      </c>
      <c r="M4171">
        <v>0</v>
      </c>
      <c r="N4171">
        <v>164.36250000000001</v>
      </c>
    </row>
    <row r="4172" spans="1:14" x14ac:dyDescent="0.25">
      <c r="A4172">
        <v>4164</v>
      </c>
      <c r="B4172">
        <v>28800</v>
      </c>
      <c r="C4172">
        <v>0</v>
      </c>
      <c r="E4172">
        <v>0</v>
      </c>
      <c r="F4172">
        <v>102.33499999999999</v>
      </c>
      <c r="G4172">
        <v>0</v>
      </c>
      <c r="H4172">
        <v>293.76830000000001</v>
      </c>
      <c r="I4172">
        <v>0</v>
      </c>
      <c r="J4172">
        <v>38.506500000000003</v>
      </c>
      <c r="K4172">
        <v>0</v>
      </c>
      <c r="L4172">
        <v>145.1</v>
      </c>
      <c r="M4172">
        <v>0</v>
      </c>
      <c r="N4172">
        <v>164.36250000000001</v>
      </c>
    </row>
    <row r="4173" spans="1:14" x14ac:dyDescent="0.25">
      <c r="A4173">
        <v>4165</v>
      </c>
      <c r="B4173">
        <v>32400</v>
      </c>
      <c r="C4173">
        <v>0</v>
      </c>
      <c r="E4173">
        <v>0</v>
      </c>
      <c r="F4173">
        <v>102.33499999999999</v>
      </c>
      <c r="G4173">
        <v>0</v>
      </c>
      <c r="H4173">
        <v>293.76830000000001</v>
      </c>
      <c r="I4173">
        <v>0</v>
      </c>
      <c r="J4173">
        <v>38.506500000000003</v>
      </c>
      <c r="K4173">
        <v>0</v>
      </c>
      <c r="L4173">
        <v>145.1</v>
      </c>
      <c r="M4173">
        <v>0</v>
      </c>
      <c r="N4173">
        <v>164.36250000000001</v>
      </c>
    </row>
    <row r="4174" spans="1:14" x14ac:dyDescent="0.25">
      <c r="A4174">
        <v>4166</v>
      </c>
      <c r="B4174">
        <v>36000</v>
      </c>
      <c r="C4174">
        <v>0</v>
      </c>
      <c r="E4174">
        <v>0</v>
      </c>
      <c r="F4174">
        <v>102.33499999999999</v>
      </c>
      <c r="G4174">
        <v>0</v>
      </c>
      <c r="H4174">
        <v>293.76830000000001</v>
      </c>
      <c r="I4174">
        <v>0</v>
      </c>
      <c r="J4174">
        <v>38.506500000000003</v>
      </c>
      <c r="K4174">
        <v>0</v>
      </c>
      <c r="L4174">
        <v>145.1</v>
      </c>
      <c r="M4174">
        <v>0</v>
      </c>
      <c r="N4174">
        <v>164.36250000000001</v>
      </c>
    </row>
    <row r="4175" spans="1:14" x14ac:dyDescent="0.25">
      <c r="A4175">
        <v>4167</v>
      </c>
      <c r="B4175">
        <v>39600</v>
      </c>
      <c r="C4175">
        <v>0.1</v>
      </c>
      <c r="E4175">
        <v>1E-4</v>
      </c>
      <c r="F4175">
        <v>102.3351</v>
      </c>
      <c r="G4175">
        <v>1E-4</v>
      </c>
      <c r="H4175">
        <v>293.76839999999999</v>
      </c>
      <c r="I4175">
        <v>1E-4</v>
      </c>
      <c r="J4175">
        <v>38.506599999999999</v>
      </c>
      <c r="K4175">
        <v>1E-4</v>
      </c>
      <c r="L4175">
        <v>145.1001</v>
      </c>
      <c r="M4175">
        <v>1E-4</v>
      </c>
      <c r="N4175">
        <v>164.36259999999999</v>
      </c>
    </row>
    <row r="4176" spans="1:14" x14ac:dyDescent="0.25">
      <c r="A4176">
        <v>4168</v>
      </c>
      <c r="B4176">
        <v>43200</v>
      </c>
      <c r="C4176">
        <v>0</v>
      </c>
      <c r="E4176">
        <v>1E-4</v>
      </c>
      <c r="F4176">
        <v>102.3351</v>
      </c>
      <c r="G4176">
        <v>1E-4</v>
      </c>
      <c r="H4176">
        <v>293.76839999999999</v>
      </c>
      <c r="I4176">
        <v>1E-4</v>
      </c>
      <c r="J4176">
        <v>38.506599999999999</v>
      </c>
      <c r="K4176">
        <v>1E-4</v>
      </c>
      <c r="L4176">
        <v>145.1001</v>
      </c>
      <c r="M4176">
        <v>1E-4</v>
      </c>
      <c r="N4176">
        <v>164.36259999999999</v>
      </c>
    </row>
    <row r="4177" spans="1:14" x14ac:dyDescent="0.25">
      <c r="A4177">
        <v>4169</v>
      </c>
      <c r="B4177">
        <v>46800</v>
      </c>
      <c r="C4177">
        <v>0</v>
      </c>
      <c r="E4177">
        <v>1E-4</v>
      </c>
      <c r="F4177">
        <v>102.3351</v>
      </c>
      <c r="G4177">
        <v>1E-4</v>
      </c>
      <c r="H4177">
        <v>293.76839999999999</v>
      </c>
      <c r="I4177">
        <v>1E-4</v>
      </c>
      <c r="J4177">
        <v>38.506599999999999</v>
      </c>
      <c r="K4177">
        <v>1E-4</v>
      </c>
      <c r="L4177">
        <v>145.1001</v>
      </c>
      <c r="M4177">
        <v>1E-4</v>
      </c>
      <c r="N4177">
        <v>164.36259999999999</v>
      </c>
    </row>
    <row r="4178" spans="1:14" x14ac:dyDescent="0.25">
      <c r="A4178">
        <v>4170</v>
      </c>
      <c r="B4178">
        <v>50400</v>
      </c>
      <c r="C4178">
        <v>0</v>
      </c>
      <c r="E4178">
        <v>1E-4</v>
      </c>
      <c r="F4178">
        <v>102.3351</v>
      </c>
      <c r="G4178">
        <v>1E-4</v>
      </c>
      <c r="H4178">
        <v>293.76839999999999</v>
      </c>
      <c r="I4178">
        <v>1E-4</v>
      </c>
      <c r="J4178">
        <v>38.506599999999999</v>
      </c>
      <c r="K4178">
        <v>1E-4</v>
      </c>
      <c r="L4178">
        <v>145.1001</v>
      </c>
      <c r="M4178">
        <v>1E-4</v>
      </c>
      <c r="N4178">
        <v>164.36259999999999</v>
      </c>
    </row>
    <row r="4179" spans="1:14" x14ac:dyDescent="0.25">
      <c r="A4179">
        <v>4171</v>
      </c>
      <c r="B4179">
        <v>54000</v>
      </c>
      <c r="C4179">
        <v>0</v>
      </c>
      <c r="E4179">
        <v>1E-4</v>
      </c>
      <c r="F4179">
        <v>102.3351</v>
      </c>
      <c r="G4179">
        <v>1E-4</v>
      </c>
      <c r="H4179">
        <v>293.76839999999999</v>
      </c>
      <c r="I4179">
        <v>1E-4</v>
      </c>
      <c r="J4179">
        <v>38.506599999999999</v>
      </c>
      <c r="K4179">
        <v>1E-4</v>
      </c>
      <c r="L4179">
        <v>145.1001</v>
      </c>
      <c r="M4179">
        <v>1E-4</v>
      </c>
      <c r="N4179">
        <v>164.36259999999999</v>
      </c>
    </row>
    <row r="4180" spans="1:14" x14ac:dyDescent="0.25">
      <c r="A4180">
        <v>4172</v>
      </c>
      <c r="B4180">
        <v>57600</v>
      </c>
      <c r="C4180">
        <v>0.1</v>
      </c>
      <c r="E4180">
        <v>2.0000000000000001E-4</v>
      </c>
      <c r="F4180">
        <v>102.3352</v>
      </c>
      <c r="G4180">
        <v>2.0000000000000001E-4</v>
      </c>
      <c r="H4180">
        <v>293.76850000000002</v>
      </c>
      <c r="I4180">
        <v>2.0000000000000001E-4</v>
      </c>
      <c r="J4180">
        <v>38.506700000000002</v>
      </c>
      <c r="K4180">
        <v>2.0000000000000001E-4</v>
      </c>
      <c r="L4180">
        <v>145.1002</v>
      </c>
      <c r="M4180">
        <v>2.0000000000000001E-4</v>
      </c>
      <c r="N4180">
        <v>164.36269999999999</v>
      </c>
    </row>
    <row r="4181" spans="1:14" x14ac:dyDescent="0.25">
      <c r="A4181">
        <v>4173</v>
      </c>
      <c r="B4181">
        <v>61200</v>
      </c>
      <c r="C4181">
        <v>0</v>
      </c>
      <c r="E4181">
        <v>2.0000000000000001E-4</v>
      </c>
      <c r="F4181">
        <v>102.3352</v>
      </c>
      <c r="G4181">
        <v>2.0000000000000001E-4</v>
      </c>
      <c r="H4181">
        <v>293.76850000000002</v>
      </c>
      <c r="I4181">
        <v>2.0000000000000001E-4</v>
      </c>
      <c r="J4181">
        <v>38.506700000000002</v>
      </c>
      <c r="K4181">
        <v>2.0000000000000001E-4</v>
      </c>
      <c r="L4181">
        <v>145.1002</v>
      </c>
      <c r="M4181">
        <v>2.0000000000000001E-4</v>
      </c>
      <c r="N4181">
        <v>164.36269999999999</v>
      </c>
    </row>
    <row r="4182" spans="1:14" x14ac:dyDescent="0.25">
      <c r="A4182">
        <v>4174</v>
      </c>
      <c r="B4182">
        <v>64800</v>
      </c>
      <c r="C4182">
        <v>0</v>
      </c>
      <c r="E4182">
        <v>2.0000000000000001E-4</v>
      </c>
      <c r="F4182">
        <v>102.3352</v>
      </c>
      <c r="G4182">
        <v>2.0000000000000001E-4</v>
      </c>
      <c r="H4182">
        <v>293.76850000000002</v>
      </c>
      <c r="I4182">
        <v>2.0000000000000001E-4</v>
      </c>
      <c r="J4182">
        <v>38.506700000000002</v>
      </c>
      <c r="K4182">
        <v>2.0000000000000001E-4</v>
      </c>
      <c r="L4182">
        <v>145.1002</v>
      </c>
      <c r="M4182">
        <v>2.0000000000000001E-4</v>
      </c>
      <c r="N4182">
        <v>164.36269999999999</v>
      </c>
    </row>
    <row r="4183" spans="1:14" x14ac:dyDescent="0.25">
      <c r="A4183">
        <v>4175</v>
      </c>
      <c r="B4183">
        <v>68400</v>
      </c>
      <c r="C4183">
        <v>0.1</v>
      </c>
      <c r="E4183">
        <v>2.9999999999999997E-4</v>
      </c>
      <c r="F4183">
        <v>102.3353</v>
      </c>
      <c r="G4183">
        <v>2.9999999999999997E-4</v>
      </c>
      <c r="H4183">
        <v>293.76859999999999</v>
      </c>
      <c r="I4183">
        <v>2.9999999999999997E-4</v>
      </c>
      <c r="J4183">
        <v>38.506799999999998</v>
      </c>
      <c r="K4183">
        <v>2.9999999999999997E-4</v>
      </c>
      <c r="L4183">
        <v>145.1003</v>
      </c>
      <c r="M4183">
        <v>2.9999999999999997E-4</v>
      </c>
      <c r="N4183">
        <v>164.36279999999999</v>
      </c>
    </row>
    <row r="4184" spans="1:14" x14ac:dyDescent="0.25">
      <c r="A4184">
        <v>4176</v>
      </c>
      <c r="B4184">
        <v>72000</v>
      </c>
      <c r="C4184">
        <v>0</v>
      </c>
      <c r="E4184">
        <v>2.9999999999999997E-4</v>
      </c>
      <c r="F4184">
        <v>102.3353</v>
      </c>
      <c r="G4184">
        <v>2.9999999999999997E-4</v>
      </c>
      <c r="H4184">
        <v>293.76859999999999</v>
      </c>
      <c r="I4184">
        <v>2.9999999999999997E-4</v>
      </c>
      <c r="J4184">
        <v>38.506799999999998</v>
      </c>
      <c r="K4184">
        <v>2.9999999999999997E-4</v>
      </c>
      <c r="L4184">
        <v>145.10040000000001</v>
      </c>
      <c r="M4184">
        <v>2.9999999999999997E-4</v>
      </c>
      <c r="N4184">
        <v>164.36279999999999</v>
      </c>
    </row>
    <row r="4185" spans="1:14" x14ac:dyDescent="0.25">
      <c r="A4185">
        <v>4177</v>
      </c>
      <c r="B4185">
        <v>75600</v>
      </c>
      <c r="C4185">
        <v>0</v>
      </c>
      <c r="E4185">
        <v>2.9999999999999997E-4</v>
      </c>
      <c r="F4185">
        <v>102.3353</v>
      </c>
      <c r="G4185">
        <v>2.9999999999999997E-4</v>
      </c>
      <c r="H4185">
        <v>293.76859999999999</v>
      </c>
      <c r="I4185">
        <v>2.9999999999999997E-4</v>
      </c>
      <c r="J4185">
        <v>38.506799999999998</v>
      </c>
      <c r="K4185">
        <v>4.0000000000000002E-4</v>
      </c>
      <c r="L4185">
        <v>145.10040000000001</v>
      </c>
      <c r="M4185">
        <v>2.9999999999999997E-4</v>
      </c>
      <c r="N4185">
        <v>164.36279999999999</v>
      </c>
    </row>
    <row r="4186" spans="1:14" x14ac:dyDescent="0.25">
      <c r="A4186">
        <v>4178</v>
      </c>
      <c r="B4186">
        <v>79200</v>
      </c>
      <c r="C4186">
        <v>0</v>
      </c>
      <c r="E4186">
        <v>2.9999999999999997E-4</v>
      </c>
      <c r="F4186">
        <v>102.3353</v>
      </c>
      <c r="G4186">
        <v>2.9999999999999997E-4</v>
      </c>
      <c r="H4186">
        <v>293.76859999999999</v>
      </c>
      <c r="I4186">
        <v>2.9999999999999997E-4</v>
      </c>
      <c r="J4186">
        <v>38.506799999999998</v>
      </c>
      <c r="K4186">
        <v>4.0000000000000002E-4</v>
      </c>
      <c r="L4186">
        <v>145.10040000000001</v>
      </c>
      <c r="M4186">
        <v>2.9999999999999997E-4</v>
      </c>
      <c r="N4186">
        <v>164.36279999999999</v>
      </c>
    </row>
    <row r="4187" spans="1:14" x14ac:dyDescent="0.25">
      <c r="A4187">
        <v>4179</v>
      </c>
      <c r="B4187">
        <v>82800</v>
      </c>
      <c r="C4187">
        <v>0</v>
      </c>
      <c r="E4187">
        <v>2.9999999999999997E-4</v>
      </c>
      <c r="F4187">
        <v>102.3353</v>
      </c>
      <c r="G4187">
        <v>2.9999999999999997E-4</v>
      </c>
      <c r="H4187">
        <v>293.76859999999999</v>
      </c>
      <c r="I4187">
        <v>2.9999999999999997E-4</v>
      </c>
      <c r="J4187">
        <v>38.506799999999998</v>
      </c>
      <c r="K4187">
        <v>4.0000000000000002E-4</v>
      </c>
      <c r="L4187">
        <v>145.10040000000001</v>
      </c>
      <c r="M4187">
        <v>2.9999999999999997E-4</v>
      </c>
      <c r="N4187">
        <v>164.36279999999999</v>
      </c>
    </row>
    <row r="4188" spans="1:14" x14ac:dyDescent="0.25">
      <c r="A4188">
        <v>4180</v>
      </c>
      <c r="B4188">
        <v>86400</v>
      </c>
      <c r="C4188">
        <v>0</v>
      </c>
      <c r="E4188">
        <v>2.9999999999999997E-4</v>
      </c>
      <c r="F4188">
        <v>102.3353</v>
      </c>
      <c r="G4188">
        <v>2.9999999999999997E-4</v>
      </c>
      <c r="H4188">
        <v>293.76859999999999</v>
      </c>
      <c r="I4188">
        <v>2.9999999999999997E-4</v>
      </c>
      <c r="J4188">
        <v>38.506799999999998</v>
      </c>
      <c r="K4188">
        <v>4.0000000000000002E-4</v>
      </c>
      <c r="L4188">
        <v>145.10040000000001</v>
      </c>
      <c r="M4188">
        <v>2.9999999999999997E-4</v>
      </c>
      <c r="N4188">
        <v>164.36279999999999</v>
      </c>
    </row>
    <row r="4189" spans="1:14" x14ac:dyDescent="0.25">
      <c r="A4189">
        <v>4181</v>
      </c>
      <c r="B4189">
        <v>90000</v>
      </c>
      <c r="C4189">
        <v>0</v>
      </c>
      <c r="E4189">
        <v>2.9999999999999997E-4</v>
      </c>
      <c r="F4189">
        <v>102.3353</v>
      </c>
      <c r="G4189">
        <v>2.9999999999999997E-4</v>
      </c>
      <c r="H4189">
        <v>293.76859999999999</v>
      </c>
      <c r="I4189">
        <v>2.9999999999999997E-4</v>
      </c>
      <c r="J4189">
        <v>38.506799999999998</v>
      </c>
      <c r="K4189">
        <v>4.0000000000000002E-4</v>
      </c>
      <c r="L4189">
        <v>145.10040000000001</v>
      </c>
      <c r="M4189">
        <v>2.9999999999999997E-4</v>
      </c>
      <c r="N4189">
        <v>164.36279999999999</v>
      </c>
    </row>
    <row r="4190" spans="1:14" x14ac:dyDescent="0.25">
      <c r="A4190">
        <v>4182</v>
      </c>
      <c r="B4190">
        <v>93600</v>
      </c>
      <c r="C4190">
        <v>0</v>
      </c>
      <c r="E4190">
        <v>2.9999999999999997E-4</v>
      </c>
      <c r="F4190">
        <v>102.3353</v>
      </c>
      <c r="G4190">
        <v>2.9999999999999997E-4</v>
      </c>
      <c r="H4190">
        <v>293.76859999999999</v>
      </c>
      <c r="I4190">
        <v>2.9999999999999997E-4</v>
      </c>
      <c r="J4190">
        <v>38.506799999999998</v>
      </c>
      <c r="K4190">
        <v>5.0000000000000001E-4</v>
      </c>
      <c r="L4190">
        <v>145.10050000000001</v>
      </c>
      <c r="M4190">
        <v>2.9999999999999997E-4</v>
      </c>
      <c r="N4190">
        <v>164.36279999999999</v>
      </c>
    </row>
    <row r="4191" spans="1:14" x14ac:dyDescent="0.25">
      <c r="A4191">
        <v>4183</v>
      </c>
      <c r="B4191">
        <v>97200</v>
      </c>
      <c r="C4191">
        <v>0</v>
      </c>
      <c r="E4191">
        <v>2.0000000000000001E-4</v>
      </c>
      <c r="F4191">
        <v>102.3353</v>
      </c>
      <c r="G4191">
        <v>2.9999999999999997E-4</v>
      </c>
      <c r="H4191">
        <v>293.76859999999999</v>
      </c>
      <c r="I4191">
        <v>2.9999999999999997E-4</v>
      </c>
      <c r="J4191">
        <v>38.506799999999998</v>
      </c>
      <c r="K4191">
        <v>5.0000000000000001E-4</v>
      </c>
      <c r="L4191">
        <v>145.10050000000001</v>
      </c>
      <c r="M4191">
        <v>2.9999999999999997E-4</v>
      </c>
      <c r="N4191">
        <v>164.36279999999999</v>
      </c>
    </row>
    <row r="4192" spans="1:14" x14ac:dyDescent="0.25">
      <c r="A4192">
        <v>4184</v>
      </c>
      <c r="B4192">
        <v>100800</v>
      </c>
      <c r="C4192">
        <v>0</v>
      </c>
      <c r="E4192">
        <v>2.0000000000000001E-4</v>
      </c>
      <c r="F4192">
        <v>102.3352</v>
      </c>
      <c r="G4192">
        <v>2.9999999999999997E-4</v>
      </c>
      <c r="H4192">
        <v>293.76859999999999</v>
      </c>
      <c r="I4192">
        <v>2.9999999999999997E-4</v>
      </c>
      <c r="J4192">
        <v>38.506799999999998</v>
      </c>
      <c r="K4192">
        <v>5.0000000000000001E-4</v>
      </c>
      <c r="L4192">
        <v>145.10050000000001</v>
      </c>
      <c r="M4192">
        <v>2.9999999999999997E-4</v>
      </c>
      <c r="N4192">
        <v>164.36279999999999</v>
      </c>
    </row>
    <row r="4193" spans="1:14" x14ac:dyDescent="0.25">
      <c r="A4193">
        <v>4185</v>
      </c>
      <c r="B4193">
        <v>104400</v>
      </c>
      <c r="C4193">
        <v>0</v>
      </c>
      <c r="E4193">
        <v>2.0000000000000001E-4</v>
      </c>
      <c r="F4193">
        <v>102.3352</v>
      </c>
      <c r="G4193">
        <v>2.9999999999999997E-4</v>
      </c>
      <c r="H4193">
        <v>293.76859999999999</v>
      </c>
      <c r="I4193">
        <v>2.9999999999999997E-4</v>
      </c>
      <c r="J4193">
        <v>38.506799999999998</v>
      </c>
      <c r="K4193">
        <v>5.0000000000000001E-4</v>
      </c>
      <c r="L4193">
        <v>145.10050000000001</v>
      </c>
      <c r="M4193">
        <v>2.9999999999999997E-4</v>
      </c>
      <c r="N4193">
        <v>164.36279999999999</v>
      </c>
    </row>
    <row r="4194" spans="1:14" x14ac:dyDescent="0.25">
      <c r="A4194">
        <v>4186</v>
      </c>
      <c r="B4194">
        <v>108000</v>
      </c>
      <c r="C4194">
        <v>0</v>
      </c>
      <c r="E4194">
        <v>2.0000000000000001E-4</v>
      </c>
      <c r="F4194">
        <v>102.3352</v>
      </c>
      <c r="G4194">
        <v>2.9999999999999997E-4</v>
      </c>
      <c r="H4194">
        <v>293.76859999999999</v>
      </c>
      <c r="I4194">
        <v>2.9999999999999997E-4</v>
      </c>
      <c r="J4194">
        <v>38.506799999999998</v>
      </c>
      <c r="K4194">
        <v>5.0000000000000001E-4</v>
      </c>
      <c r="L4194">
        <v>145.10050000000001</v>
      </c>
      <c r="M4194">
        <v>2.9999999999999997E-4</v>
      </c>
      <c r="N4194">
        <v>164.36279999999999</v>
      </c>
    </row>
    <row r="4195" spans="1:14" x14ac:dyDescent="0.25">
      <c r="A4195">
        <v>4187</v>
      </c>
      <c r="B4195">
        <v>111600</v>
      </c>
      <c r="C4195">
        <v>0</v>
      </c>
      <c r="E4195">
        <v>2.0000000000000001E-4</v>
      </c>
      <c r="F4195">
        <v>102.3352</v>
      </c>
      <c r="G4195">
        <v>2.9999999999999997E-4</v>
      </c>
      <c r="H4195">
        <v>293.76859999999999</v>
      </c>
      <c r="I4195">
        <v>2.9999999999999997E-4</v>
      </c>
      <c r="J4195">
        <v>38.506799999999998</v>
      </c>
      <c r="K4195">
        <v>5.0000000000000001E-4</v>
      </c>
      <c r="L4195">
        <v>145.10059999999999</v>
      </c>
      <c r="M4195">
        <v>2.9999999999999997E-4</v>
      </c>
      <c r="N4195">
        <v>164.36279999999999</v>
      </c>
    </row>
    <row r="4196" spans="1:14" x14ac:dyDescent="0.25">
      <c r="A4196">
        <v>4188</v>
      </c>
      <c r="B4196">
        <v>115200</v>
      </c>
      <c r="C4196">
        <v>0</v>
      </c>
      <c r="E4196">
        <v>2.0000000000000001E-4</v>
      </c>
      <c r="F4196">
        <v>102.3352</v>
      </c>
      <c r="G4196">
        <v>2.9999999999999997E-4</v>
      </c>
      <c r="H4196">
        <v>293.76859999999999</v>
      </c>
      <c r="I4196">
        <v>2.9999999999999997E-4</v>
      </c>
      <c r="J4196">
        <v>38.506799999999998</v>
      </c>
      <c r="K4196">
        <v>5.9999999999999995E-4</v>
      </c>
      <c r="L4196">
        <v>145.10059999999999</v>
      </c>
      <c r="M4196">
        <v>2.9999999999999997E-4</v>
      </c>
      <c r="N4196">
        <v>164.36279999999999</v>
      </c>
    </row>
    <row r="4197" spans="1:14" x14ac:dyDescent="0.25">
      <c r="A4197">
        <v>4189</v>
      </c>
      <c r="B4197">
        <v>118800</v>
      </c>
      <c r="C4197">
        <v>0.1</v>
      </c>
      <c r="E4197">
        <v>2.9999999999999997E-4</v>
      </c>
      <c r="F4197">
        <v>102.3353</v>
      </c>
      <c r="G4197">
        <v>4.0000000000000002E-4</v>
      </c>
      <c r="H4197">
        <v>293.76870000000002</v>
      </c>
      <c r="I4197">
        <v>4.0000000000000002E-4</v>
      </c>
      <c r="J4197">
        <v>38.506900000000002</v>
      </c>
      <c r="K4197">
        <v>6.9999999999999999E-4</v>
      </c>
      <c r="L4197">
        <v>145.10069999999999</v>
      </c>
      <c r="M4197">
        <v>4.0000000000000002E-4</v>
      </c>
      <c r="N4197">
        <v>164.3629</v>
      </c>
    </row>
    <row r="4198" spans="1:14" x14ac:dyDescent="0.25">
      <c r="A4198">
        <v>4190</v>
      </c>
      <c r="B4198">
        <v>122400</v>
      </c>
      <c r="C4198">
        <v>0</v>
      </c>
      <c r="E4198">
        <v>2.9999999999999997E-4</v>
      </c>
      <c r="F4198">
        <v>102.3353</v>
      </c>
      <c r="G4198">
        <v>4.0000000000000002E-4</v>
      </c>
      <c r="H4198">
        <v>293.76870000000002</v>
      </c>
      <c r="I4198">
        <v>4.0000000000000002E-4</v>
      </c>
      <c r="J4198">
        <v>38.506900000000002</v>
      </c>
      <c r="K4198">
        <v>6.9999999999999999E-4</v>
      </c>
      <c r="L4198">
        <v>145.10079999999999</v>
      </c>
      <c r="M4198">
        <v>4.0000000000000002E-4</v>
      </c>
      <c r="N4198">
        <v>164.3629</v>
      </c>
    </row>
    <row r="4199" spans="1:14" x14ac:dyDescent="0.25">
      <c r="A4199">
        <v>4191</v>
      </c>
      <c r="B4199">
        <v>126000</v>
      </c>
      <c r="C4199">
        <v>0</v>
      </c>
      <c r="E4199">
        <v>2.9999999999999997E-4</v>
      </c>
      <c r="F4199">
        <v>102.3353</v>
      </c>
      <c r="G4199">
        <v>4.0000000000000002E-4</v>
      </c>
      <c r="H4199">
        <v>293.76870000000002</v>
      </c>
      <c r="I4199">
        <v>4.0000000000000002E-4</v>
      </c>
      <c r="J4199">
        <v>38.506900000000002</v>
      </c>
      <c r="K4199">
        <v>8.0000000000000004E-4</v>
      </c>
      <c r="L4199">
        <v>145.10079999999999</v>
      </c>
      <c r="M4199">
        <v>4.0000000000000002E-4</v>
      </c>
      <c r="N4199">
        <v>164.3629</v>
      </c>
    </row>
    <row r="4200" spans="1:14" x14ac:dyDescent="0.25">
      <c r="A4200">
        <v>4192</v>
      </c>
      <c r="B4200">
        <v>129600</v>
      </c>
      <c r="C4200">
        <v>0</v>
      </c>
      <c r="E4200">
        <v>2.9999999999999997E-4</v>
      </c>
      <c r="F4200">
        <v>102.3353</v>
      </c>
      <c r="G4200">
        <v>4.0000000000000002E-4</v>
      </c>
      <c r="H4200">
        <v>293.76870000000002</v>
      </c>
      <c r="I4200">
        <v>4.0000000000000002E-4</v>
      </c>
      <c r="J4200">
        <v>38.506900000000002</v>
      </c>
      <c r="K4200">
        <v>8.0000000000000004E-4</v>
      </c>
      <c r="L4200">
        <v>145.1009</v>
      </c>
      <c r="M4200">
        <v>4.0000000000000002E-4</v>
      </c>
      <c r="N4200">
        <v>164.3629</v>
      </c>
    </row>
    <row r="4201" spans="1:14" x14ac:dyDescent="0.25">
      <c r="A4201">
        <v>4193</v>
      </c>
      <c r="B4201">
        <v>133200</v>
      </c>
      <c r="C4201">
        <v>0.1</v>
      </c>
      <c r="E4201">
        <v>2.9999999999999997E-4</v>
      </c>
      <c r="F4201">
        <v>102.3353</v>
      </c>
      <c r="G4201">
        <v>5.0000000000000001E-4</v>
      </c>
      <c r="H4201">
        <v>293.7688</v>
      </c>
      <c r="I4201">
        <v>5.0000000000000001E-4</v>
      </c>
      <c r="J4201">
        <v>38.506999999999998</v>
      </c>
      <c r="K4201">
        <v>1E-3</v>
      </c>
      <c r="L4201">
        <v>145.101</v>
      </c>
      <c r="M4201">
        <v>5.0000000000000001E-4</v>
      </c>
      <c r="N4201">
        <v>164.363</v>
      </c>
    </row>
    <row r="4202" spans="1:14" x14ac:dyDescent="0.25">
      <c r="A4202">
        <v>4194</v>
      </c>
      <c r="B4202">
        <v>136800</v>
      </c>
      <c r="C4202">
        <v>0</v>
      </c>
      <c r="E4202">
        <v>2.9999999999999997E-4</v>
      </c>
      <c r="F4202">
        <v>102.3353</v>
      </c>
      <c r="G4202">
        <v>5.0000000000000001E-4</v>
      </c>
      <c r="H4202">
        <v>293.7688</v>
      </c>
      <c r="I4202">
        <v>5.0000000000000001E-4</v>
      </c>
      <c r="J4202">
        <v>38.506999999999998</v>
      </c>
      <c r="K4202">
        <v>1.1000000000000001E-3</v>
      </c>
      <c r="L4202">
        <v>145.1011</v>
      </c>
      <c r="M4202">
        <v>5.0000000000000001E-4</v>
      </c>
      <c r="N4202">
        <v>164.363</v>
      </c>
    </row>
    <row r="4203" spans="1:14" x14ac:dyDescent="0.25">
      <c r="A4203">
        <v>4195</v>
      </c>
      <c r="B4203">
        <v>140400</v>
      </c>
      <c r="C4203">
        <v>0</v>
      </c>
      <c r="E4203">
        <v>2.9999999999999997E-4</v>
      </c>
      <c r="F4203">
        <v>102.3353</v>
      </c>
      <c r="G4203">
        <v>5.0000000000000001E-4</v>
      </c>
      <c r="H4203">
        <v>293.7688</v>
      </c>
      <c r="I4203">
        <v>5.0000000000000001E-4</v>
      </c>
      <c r="J4203">
        <v>38.506999999999998</v>
      </c>
      <c r="K4203">
        <v>1.1999999999999999E-3</v>
      </c>
      <c r="L4203">
        <v>145.10120000000001</v>
      </c>
      <c r="M4203">
        <v>5.0000000000000001E-4</v>
      </c>
      <c r="N4203">
        <v>164.363</v>
      </c>
    </row>
    <row r="4204" spans="1:14" x14ac:dyDescent="0.25">
      <c r="A4204">
        <v>4196</v>
      </c>
      <c r="B4204">
        <v>144000</v>
      </c>
      <c r="C4204">
        <v>0</v>
      </c>
      <c r="E4204">
        <v>2.9999999999999997E-4</v>
      </c>
      <c r="F4204">
        <v>102.3353</v>
      </c>
      <c r="G4204">
        <v>5.0000000000000001E-4</v>
      </c>
      <c r="H4204">
        <v>293.7688</v>
      </c>
      <c r="I4204">
        <v>5.0000000000000001E-4</v>
      </c>
      <c r="J4204">
        <v>38.506999999999998</v>
      </c>
      <c r="K4204">
        <v>1.1999999999999999E-3</v>
      </c>
      <c r="L4204">
        <v>145.10120000000001</v>
      </c>
      <c r="M4204">
        <v>5.0000000000000001E-4</v>
      </c>
      <c r="N4204">
        <v>164.363</v>
      </c>
    </row>
    <row r="4205" spans="1:14" x14ac:dyDescent="0.25">
      <c r="A4205">
        <v>4197</v>
      </c>
      <c r="B4205">
        <v>147600</v>
      </c>
      <c r="C4205">
        <v>0</v>
      </c>
      <c r="E4205">
        <v>2.9999999999999997E-4</v>
      </c>
      <c r="F4205">
        <v>102.3353</v>
      </c>
      <c r="G4205">
        <v>5.0000000000000001E-4</v>
      </c>
      <c r="H4205">
        <v>293.7688</v>
      </c>
      <c r="I4205">
        <v>5.9999999999999995E-4</v>
      </c>
      <c r="J4205">
        <v>38.506999999999998</v>
      </c>
      <c r="K4205">
        <v>1.1999999999999999E-3</v>
      </c>
      <c r="L4205">
        <v>145.10120000000001</v>
      </c>
      <c r="M4205">
        <v>5.0000000000000001E-4</v>
      </c>
      <c r="N4205">
        <v>164.363</v>
      </c>
    </row>
    <row r="4206" spans="1:14" x14ac:dyDescent="0.25">
      <c r="A4206">
        <v>4198</v>
      </c>
      <c r="B4206">
        <v>151200</v>
      </c>
      <c r="C4206">
        <v>0</v>
      </c>
      <c r="E4206">
        <v>2.9999999999999997E-4</v>
      </c>
      <c r="F4206">
        <v>102.3353</v>
      </c>
      <c r="G4206">
        <v>5.0000000000000001E-4</v>
      </c>
      <c r="H4206">
        <v>293.7688</v>
      </c>
      <c r="I4206">
        <v>5.9999999999999995E-4</v>
      </c>
      <c r="J4206">
        <v>38.506999999999998</v>
      </c>
      <c r="K4206">
        <v>1.2999999999999999E-3</v>
      </c>
      <c r="L4206">
        <v>145.10130000000001</v>
      </c>
      <c r="M4206">
        <v>5.0000000000000001E-4</v>
      </c>
      <c r="N4206">
        <v>164.3631</v>
      </c>
    </row>
    <row r="4207" spans="1:14" x14ac:dyDescent="0.25">
      <c r="A4207">
        <v>4199</v>
      </c>
      <c r="B4207">
        <v>154800</v>
      </c>
      <c r="C4207">
        <v>0.1</v>
      </c>
      <c r="E4207">
        <v>2.9999999999999997E-4</v>
      </c>
      <c r="F4207">
        <v>102.3353</v>
      </c>
      <c r="G4207">
        <v>5.9999999999999995E-4</v>
      </c>
      <c r="H4207">
        <v>293.76889999999997</v>
      </c>
      <c r="I4207">
        <v>6.9999999999999999E-4</v>
      </c>
      <c r="J4207">
        <v>38.507100000000001</v>
      </c>
      <c r="K4207">
        <v>1.4E-3</v>
      </c>
      <c r="L4207">
        <v>145.10140000000001</v>
      </c>
      <c r="M4207">
        <v>5.9999999999999995E-4</v>
      </c>
      <c r="N4207">
        <v>164.3631</v>
      </c>
    </row>
    <row r="4208" spans="1:14" x14ac:dyDescent="0.25">
      <c r="A4208">
        <v>4200</v>
      </c>
      <c r="B4208">
        <v>158400</v>
      </c>
      <c r="C4208">
        <v>0</v>
      </c>
      <c r="E4208">
        <v>2.9999999999999997E-4</v>
      </c>
      <c r="F4208">
        <v>102.3353</v>
      </c>
      <c r="G4208">
        <v>5.9999999999999995E-4</v>
      </c>
      <c r="H4208">
        <v>293.76889999999997</v>
      </c>
      <c r="I4208">
        <v>6.9999999999999999E-4</v>
      </c>
      <c r="J4208">
        <v>38.507100000000001</v>
      </c>
      <c r="K4208">
        <v>1.5E-3</v>
      </c>
      <c r="L4208">
        <v>145.10149999999999</v>
      </c>
      <c r="M4208">
        <v>6.9999999999999999E-4</v>
      </c>
      <c r="N4208">
        <v>164.36320000000001</v>
      </c>
    </row>
    <row r="4209" spans="1:14" x14ac:dyDescent="0.25">
      <c r="A4209">
        <v>4201</v>
      </c>
      <c r="B4209">
        <v>162000</v>
      </c>
      <c r="C4209">
        <v>0</v>
      </c>
      <c r="E4209">
        <v>2.9999999999999997E-4</v>
      </c>
      <c r="F4209">
        <v>102.3353</v>
      </c>
      <c r="G4209">
        <v>5.9999999999999995E-4</v>
      </c>
      <c r="H4209">
        <v>293.76889999999997</v>
      </c>
      <c r="I4209">
        <v>6.9999999999999999E-4</v>
      </c>
      <c r="J4209">
        <v>38.507100000000001</v>
      </c>
      <c r="K4209">
        <v>1.5E-3</v>
      </c>
      <c r="L4209">
        <v>145.10149999999999</v>
      </c>
      <c r="M4209">
        <v>6.9999999999999999E-4</v>
      </c>
      <c r="N4209">
        <v>164.36320000000001</v>
      </c>
    </row>
    <row r="4210" spans="1:14" x14ac:dyDescent="0.25">
      <c r="A4210">
        <v>4202</v>
      </c>
      <c r="B4210">
        <v>165600</v>
      </c>
      <c r="C4210">
        <v>0</v>
      </c>
      <c r="E4210">
        <v>2.9999999999999997E-4</v>
      </c>
      <c r="F4210">
        <v>102.3353</v>
      </c>
      <c r="G4210">
        <v>5.9999999999999995E-4</v>
      </c>
      <c r="H4210">
        <v>293.76889999999997</v>
      </c>
      <c r="I4210">
        <v>6.9999999999999999E-4</v>
      </c>
      <c r="J4210">
        <v>38.507100000000001</v>
      </c>
      <c r="K4210">
        <v>1.5E-3</v>
      </c>
      <c r="L4210">
        <v>145.10149999999999</v>
      </c>
      <c r="M4210">
        <v>6.9999999999999999E-4</v>
      </c>
      <c r="N4210">
        <v>164.36320000000001</v>
      </c>
    </row>
    <row r="4211" spans="1:14" x14ac:dyDescent="0.25">
      <c r="A4211">
        <v>4203</v>
      </c>
      <c r="B4211">
        <v>169200</v>
      </c>
      <c r="C4211">
        <v>0</v>
      </c>
      <c r="E4211">
        <v>2.9999999999999997E-4</v>
      </c>
      <c r="F4211">
        <v>102.3353</v>
      </c>
      <c r="G4211">
        <v>5.9999999999999995E-4</v>
      </c>
      <c r="H4211">
        <v>293.76889999999997</v>
      </c>
      <c r="I4211">
        <v>6.9999999999999999E-4</v>
      </c>
      <c r="J4211">
        <v>38.507199999999997</v>
      </c>
      <c r="K4211">
        <v>1.5E-3</v>
      </c>
      <c r="L4211">
        <v>145.10159999999999</v>
      </c>
      <c r="M4211">
        <v>6.9999999999999999E-4</v>
      </c>
      <c r="N4211">
        <v>164.36320000000001</v>
      </c>
    </row>
    <row r="4212" spans="1:14" x14ac:dyDescent="0.25">
      <c r="A4212">
        <v>4204</v>
      </c>
      <c r="B4212">
        <v>172800</v>
      </c>
      <c r="C4212">
        <v>0</v>
      </c>
      <c r="E4212">
        <v>2.0000000000000001E-4</v>
      </c>
      <c r="F4212">
        <v>102.3353</v>
      </c>
      <c r="G4212">
        <v>5.9999999999999995E-4</v>
      </c>
      <c r="H4212">
        <v>293.76889999999997</v>
      </c>
      <c r="I4212">
        <v>6.9999999999999999E-4</v>
      </c>
      <c r="J4212">
        <v>38.507199999999997</v>
      </c>
      <c r="K4212">
        <v>1.6000000000000001E-3</v>
      </c>
      <c r="L4212">
        <v>145.10159999999999</v>
      </c>
      <c r="M4212">
        <v>6.9999999999999999E-4</v>
      </c>
      <c r="N4212">
        <v>164.36320000000001</v>
      </c>
    </row>
    <row r="4213" spans="1:14" x14ac:dyDescent="0.25">
      <c r="A4213">
        <v>4205</v>
      </c>
      <c r="B4213">
        <v>176400</v>
      </c>
      <c r="C4213">
        <v>0</v>
      </c>
      <c r="E4213">
        <v>2.0000000000000001E-4</v>
      </c>
      <c r="F4213">
        <v>102.3352</v>
      </c>
      <c r="G4213">
        <v>5.9999999999999995E-4</v>
      </c>
      <c r="H4213">
        <v>293.76889999999997</v>
      </c>
      <c r="I4213">
        <v>6.9999999999999999E-4</v>
      </c>
      <c r="J4213">
        <v>38.507199999999997</v>
      </c>
      <c r="K4213">
        <v>1.6000000000000001E-3</v>
      </c>
      <c r="L4213">
        <v>145.10159999999999</v>
      </c>
      <c r="M4213">
        <v>6.9999999999999999E-4</v>
      </c>
      <c r="N4213">
        <v>164.36320000000001</v>
      </c>
    </row>
    <row r="4214" spans="1:14" x14ac:dyDescent="0.25">
      <c r="A4214">
        <v>4206</v>
      </c>
      <c r="B4214">
        <v>180000</v>
      </c>
      <c r="C4214">
        <v>0</v>
      </c>
      <c r="E4214">
        <v>2.0000000000000001E-4</v>
      </c>
      <c r="F4214">
        <v>102.3352</v>
      </c>
      <c r="G4214">
        <v>5.9999999999999995E-4</v>
      </c>
      <c r="H4214">
        <v>293.76889999999997</v>
      </c>
      <c r="I4214">
        <v>6.9999999999999999E-4</v>
      </c>
      <c r="J4214">
        <v>38.507199999999997</v>
      </c>
      <c r="K4214">
        <v>1.6000000000000001E-3</v>
      </c>
      <c r="L4214">
        <v>145.10159999999999</v>
      </c>
      <c r="M4214">
        <v>6.9999999999999999E-4</v>
      </c>
      <c r="N4214">
        <v>164.36320000000001</v>
      </c>
    </row>
    <row r="4215" spans="1:14" x14ac:dyDescent="0.25">
      <c r="A4215">
        <v>4207</v>
      </c>
      <c r="B4215">
        <v>183600</v>
      </c>
      <c r="C4215">
        <v>0</v>
      </c>
      <c r="E4215">
        <v>2.0000000000000001E-4</v>
      </c>
      <c r="F4215">
        <v>102.3352</v>
      </c>
      <c r="G4215">
        <v>5.9999999999999995E-4</v>
      </c>
      <c r="H4215">
        <v>293.76889999999997</v>
      </c>
      <c r="I4215">
        <v>6.9999999999999999E-4</v>
      </c>
      <c r="J4215">
        <v>38.507199999999997</v>
      </c>
      <c r="K4215">
        <v>1.5E-3</v>
      </c>
      <c r="L4215">
        <v>145.10159999999999</v>
      </c>
      <c r="M4215">
        <v>6.9999999999999999E-4</v>
      </c>
      <c r="N4215">
        <v>164.36320000000001</v>
      </c>
    </row>
    <row r="4216" spans="1:14" x14ac:dyDescent="0.25">
      <c r="A4216">
        <v>4208</v>
      </c>
      <c r="B4216">
        <v>187200</v>
      </c>
      <c r="C4216">
        <v>0</v>
      </c>
      <c r="E4216">
        <v>2.0000000000000001E-4</v>
      </c>
      <c r="F4216">
        <v>102.3352</v>
      </c>
      <c r="G4216">
        <v>5.9999999999999995E-4</v>
      </c>
      <c r="H4216">
        <v>293.76889999999997</v>
      </c>
      <c r="I4216">
        <v>6.9999999999999999E-4</v>
      </c>
      <c r="J4216">
        <v>38.507199999999997</v>
      </c>
      <c r="K4216">
        <v>1.5E-3</v>
      </c>
      <c r="L4216">
        <v>145.10149999999999</v>
      </c>
      <c r="M4216">
        <v>6.9999999999999999E-4</v>
      </c>
      <c r="N4216">
        <v>164.36320000000001</v>
      </c>
    </row>
    <row r="4217" spans="1:14" x14ac:dyDescent="0.25">
      <c r="A4217">
        <v>4209</v>
      </c>
      <c r="B4217">
        <v>190800</v>
      </c>
      <c r="C4217">
        <v>0</v>
      </c>
      <c r="E4217">
        <v>2.0000000000000001E-4</v>
      </c>
      <c r="F4217">
        <v>102.3352</v>
      </c>
      <c r="G4217">
        <v>5.9999999999999995E-4</v>
      </c>
      <c r="H4217">
        <v>293.76889999999997</v>
      </c>
      <c r="I4217">
        <v>6.9999999999999999E-4</v>
      </c>
      <c r="J4217">
        <v>38.507199999999997</v>
      </c>
      <c r="K4217">
        <v>1.5E-3</v>
      </c>
      <c r="L4217">
        <v>145.10149999999999</v>
      </c>
      <c r="M4217">
        <v>6.9999999999999999E-4</v>
      </c>
      <c r="N4217">
        <v>164.36320000000001</v>
      </c>
    </row>
    <row r="4218" spans="1:14" x14ac:dyDescent="0.25">
      <c r="A4218">
        <v>4210</v>
      </c>
      <c r="B4218">
        <v>194400</v>
      </c>
      <c r="C4218">
        <v>0</v>
      </c>
      <c r="E4218">
        <v>2.0000000000000001E-4</v>
      </c>
      <c r="F4218">
        <v>102.3352</v>
      </c>
      <c r="G4218">
        <v>5.9999999999999995E-4</v>
      </c>
      <c r="H4218">
        <v>293.76889999999997</v>
      </c>
      <c r="I4218">
        <v>6.9999999999999999E-4</v>
      </c>
      <c r="J4218">
        <v>38.507199999999997</v>
      </c>
      <c r="K4218">
        <v>1.6000000000000001E-3</v>
      </c>
      <c r="L4218">
        <v>145.10159999999999</v>
      </c>
      <c r="M4218">
        <v>6.9999999999999999E-4</v>
      </c>
      <c r="N4218">
        <v>164.36320000000001</v>
      </c>
    </row>
    <row r="4219" spans="1:14" x14ac:dyDescent="0.25">
      <c r="A4219">
        <v>4211</v>
      </c>
      <c r="B4219">
        <v>198000</v>
      </c>
      <c r="C4219">
        <v>0</v>
      </c>
      <c r="E4219">
        <v>2.0000000000000001E-4</v>
      </c>
      <c r="F4219">
        <v>102.3352</v>
      </c>
      <c r="G4219">
        <v>5.9999999999999995E-4</v>
      </c>
      <c r="H4219">
        <v>293.76889999999997</v>
      </c>
      <c r="I4219">
        <v>6.9999999999999999E-4</v>
      </c>
      <c r="J4219">
        <v>38.507199999999997</v>
      </c>
      <c r="K4219">
        <v>1.6000000000000001E-3</v>
      </c>
      <c r="L4219">
        <v>145.10159999999999</v>
      </c>
      <c r="M4219">
        <v>6.9999999999999999E-4</v>
      </c>
      <c r="N4219">
        <v>164.36320000000001</v>
      </c>
    </row>
    <row r="4220" spans="1:14" x14ac:dyDescent="0.25">
      <c r="A4220">
        <v>4212</v>
      </c>
      <c r="B4220">
        <v>201600</v>
      </c>
      <c r="C4220">
        <v>0</v>
      </c>
      <c r="E4220">
        <v>1E-4</v>
      </c>
      <c r="F4220">
        <v>102.3351</v>
      </c>
      <c r="G4220">
        <v>5.9999999999999995E-4</v>
      </c>
      <c r="H4220">
        <v>293.76889999999997</v>
      </c>
      <c r="I4220">
        <v>8.0000000000000004E-4</v>
      </c>
      <c r="J4220">
        <v>38.507199999999997</v>
      </c>
      <c r="K4220">
        <v>1.6999999999999999E-3</v>
      </c>
      <c r="L4220">
        <v>145.10169999999999</v>
      </c>
      <c r="M4220">
        <v>6.9999999999999999E-4</v>
      </c>
      <c r="N4220">
        <v>164.36320000000001</v>
      </c>
    </row>
    <row r="4221" spans="1:14" x14ac:dyDescent="0.25">
      <c r="A4221">
        <v>4213</v>
      </c>
      <c r="B4221">
        <v>205200</v>
      </c>
      <c r="C4221">
        <v>0.9</v>
      </c>
      <c r="E4221">
        <v>1E-3</v>
      </c>
      <c r="F4221">
        <v>102.336</v>
      </c>
      <c r="G4221">
        <v>1.5E-3</v>
      </c>
      <c r="H4221">
        <v>293.76979999999998</v>
      </c>
      <c r="I4221">
        <v>1.6999999999999999E-3</v>
      </c>
      <c r="J4221">
        <v>38.508200000000002</v>
      </c>
      <c r="K4221">
        <v>3.0999999999999999E-3</v>
      </c>
      <c r="L4221">
        <v>145.10310000000001</v>
      </c>
      <c r="M4221">
        <v>1.6000000000000001E-3</v>
      </c>
      <c r="N4221">
        <v>164.36410000000001</v>
      </c>
    </row>
    <row r="4222" spans="1:14" x14ac:dyDescent="0.25">
      <c r="A4222">
        <v>4214</v>
      </c>
      <c r="B4222">
        <v>208800</v>
      </c>
      <c r="C4222">
        <v>2.2000000000000002</v>
      </c>
      <c r="E4222">
        <v>1.9E-3</v>
      </c>
      <c r="F4222">
        <v>102.3369</v>
      </c>
      <c r="G4222">
        <v>3.7000000000000002E-3</v>
      </c>
      <c r="H4222">
        <v>293.77199999999999</v>
      </c>
      <c r="I4222">
        <v>4.4999999999999997E-3</v>
      </c>
      <c r="J4222">
        <v>38.511000000000003</v>
      </c>
      <c r="K4222">
        <v>7.7000000000000002E-3</v>
      </c>
      <c r="L4222">
        <v>145.10769999999999</v>
      </c>
      <c r="M4222">
        <v>3.8E-3</v>
      </c>
      <c r="N4222">
        <v>164.3663</v>
      </c>
    </row>
    <row r="4223" spans="1:14" x14ac:dyDescent="0.25">
      <c r="A4223">
        <v>4215</v>
      </c>
      <c r="B4223">
        <v>212400</v>
      </c>
      <c r="C4223">
        <v>4.4000000000000004</v>
      </c>
      <c r="E4223">
        <v>2.2000000000000001E-3</v>
      </c>
      <c r="F4223">
        <v>102.3372</v>
      </c>
      <c r="G4223">
        <v>7.9000000000000008E-3</v>
      </c>
      <c r="H4223">
        <v>293.77620000000002</v>
      </c>
      <c r="I4223">
        <v>1.72E-2</v>
      </c>
      <c r="J4223">
        <v>38.523600000000002</v>
      </c>
      <c r="K4223">
        <v>1.7000000000000001E-2</v>
      </c>
      <c r="L4223">
        <v>145.11699999999999</v>
      </c>
      <c r="M4223">
        <v>5.7999999999999996E-3</v>
      </c>
      <c r="N4223">
        <v>164.3683</v>
      </c>
    </row>
    <row r="4224" spans="1:14" x14ac:dyDescent="0.25">
      <c r="A4224">
        <v>4216</v>
      </c>
      <c r="B4224">
        <v>216000</v>
      </c>
      <c r="C4224">
        <v>4.2</v>
      </c>
      <c r="E4224">
        <v>2.3E-3</v>
      </c>
      <c r="F4224">
        <v>102.3373</v>
      </c>
      <c r="G4224">
        <v>1.2500000000000001E-2</v>
      </c>
      <c r="H4224">
        <v>293.7808</v>
      </c>
      <c r="I4224">
        <v>2.9000000000000001E-2</v>
      </c>
      <c r="J4224">
        <v>38.535499999999999</v>
      </c>
      <c r="K4224">
        <v>2.52E-2</v>
      </c>
      <c r="L4224">
        <v>145.12520000000001</v>
      </c>
      <c r="M4224">
        <v>7.1000000000000004E-3</v>
      </c>
      <c r="N4224">
        <v>164.36959999999999</v>
      </c>
    </row>
    <row r="4225" spans="1:14" x14ac:dyDescent="0.25">
      <c r="A4225">
        <v>4217</v>
      </c>
      <c r="B4225">
        <v>219600</v>
      </c>
      <c r="C4225">
        <v>3.8</v>
      </c>
      <c r="E4225">
        <v>2.3E-3</v>
      </c>
      <c r="F4225">
        <v>102.3373</v>
      </c>
      <c r="G4225">
        <v>1.7299999999999999E-2</v>
      </c>
      <c r="H4225">
        <v>293.78559999999999</v>
      </c>
      <c r="I4225">
        <v>0.15060000000000001</v>
      </c>
      <c r="J4225">
        <v>38.6571</v>
      </c>
      <c r="K4225">
        <v>0.14910000000000001</v>
      </c>
      <c r="L4225">
        <v>145.2491</v>
      </c>
      <c r="M4225">
        <v>1.23E-2</v>
      </c>
      <c r="N4225">
        <v>164.37479999999999</v>
      </c>
    </row>
    <row r="4226" spans="1:14" x14ac:dyDescent="0.25">
      <c r="A4226">
        <v>4218</v>
      </c>
      <c r="B4226">
        <v>223200</v>
      </c>
      <c r="C4226">
        <v>2</v>
      </c>
      <c r="E4226">
        <v>1.5E-3</v>
      </c>
      <c r="F4226">
        <v>102.3365</v>
      </c>
      <c r="G4226">
        <v>0.01</v>
      </c>
      <c r="H4226">
        <v>293.7783</v>
      </c>
      <c r="I4226">
        <v>0.1711</v>
      </c>
      <c r="J4226">
        <v>38.677599999999998</v>
      </c>
      <c r="K4226">
        <v>0.2145</v>
      </c>
      <c r="L4226">
        <v>145.31450000000001</v>
      </c>
      <c r="M4226">
        <v>4.48E-2</v>
      </c>
      <c r="N4226">
        <v>164.40729999999999</v>
      </c>
    </row>
    <row r="4227" spans="1:14" x14ac:dyDescent="0.25">
      <c r="A4227">
        <v>4219</v>
      </c>
      <c r="B4227">
        <v>226800</v>
      </c>
      <c r="C4227">
        <v>1.2</v>
      </c>
      <c r="E4227">
        <v>8.0000000000000004E-4</v>
      </c>
      <c r="F4227">
        <v>102.33580000000001</v>
      </c>
      <c r="G4227">
        <v>0</v>
      </c>
      <c r="H4227">
        <v>293.76830000000001</v>
      </c>
      <c r="I4227">
        <v>0.25540000000000002</v>
      </c>
      <c r="J4227">
        <v>38.761899999999997</v>
      </c>
      <c r="K4227">
        <v>0.31669999999999998</v>
      </c>
      <c r="L4227">
        <v>145.41669999999999</v>
      </c>
      <c r="M4227">
        <v>0.1047</v>
      </c>
      <c r="N4227">
        <v>164.46719999999999</v>
      </c>
    </row>
    <row r="4228" spans="1:14" x14ac:dyDescent="0.25">
      <c r="A4228">
        <v>4220</v>
      </c>
      <c r="B4228">
        <v>230400</v>
      </c>
      <c r="C4228">
        <v>0.5</v>
      </c>
      <c r="E4228">
        <v>4.0000000000000002E-4</v>
      </c>
      <c r="F4228">
        <v>102.33540000000001</v>
      </c>
      <c r="G4228">
        <v>0</v>
      </c>
      <c r="H4228">
        <v>293.76830000000001</v>
      </c>
      <c r="I4228">
        <v>0.36530000000000001</v>
      </c>
      <c r="J4228">
        <v>38.871699999999997</v>
      </c>
      <c r="K4228">
        <v>0.38690000000000002</v>
      </c>
      <c r="L4228">
        <v>145.48689999999999</v>
      </c>
      <c r="M4228">
        <v>0.43309999999999998</v>
      </c>
      <c r="N4228">
        <v>164.79560000000001</v>
      </c>
    </row>
    <row r="4229" spans="1:14" x14ac:dyDescent="0.25">
      <c r="A4229">
        <v>4221</v>
      </c>
      <c r="B4229">
        <v>234000</v>
      </c>
      <c r="C4229">
        <v>1.2</v>
      </c>
      <c r="E4229">
        <v>2.3999999999999998E-3</v>
      </c>
      <c r="F4229">
        <v>102.3373</v>
      </c>
      <c r="G4229">
        <v>0</v>
      </c>
      <c r="H4229">
        <v>293.76830000000001</v>
      </c>
      <c r="I4229">
        <v>0.44979999999999998</v>
      </c>
      <c r="J4229">
        <v>38.956299999999999</v>
      </c>
      <c r="K4229">
        <v>0.48280000000000001</v>
      </c>
      <c r="L4229">
        <v>145.58279999999999</v>
      </c>
      <c r="M4229">
        <v>0.72350000000000003</v>
      </c>
      <c r="N4229">
        <v>165.08600000000001</v>
      </c>
    </row>
    <row r="4230" spans="1:14" x14ac:dyDescent="0.25">
      <c r="A4230">
        <v>4222</v>
      </c>
      <c r="B4230">
        <v>237600</v>
      </c>
      <c r="C4230">
        <v>0.1</v>
      </c>
      <c r="E4230">
        <v>0</v>
      </c>
      <c r="F4230">
        <v>102.33499999999999</v>
      </c>
      <c r="G4230">
        <v>1E-4</v>
      </c>
      <c r="H4230">
        <v>293.76839999999999</v>
      </c>
      <c r="I4230">
        <v>0.59019999999999995</v>
      </c>
      <c r="J4230">
        <v>39.096699999999998</v>
      </c>
      <c r="K4230">
        <v>0.83950000000000002</v>
      </c>
      <c r="L4230">
        <v>145.93950000000001</v>
      </c>
      <c r="M4230">
        <v>0.98219999999999996</v>
      </c>
      <c r="N4230">
        <v>165.34469999999999</v>
      </c>
    </row>
    <row r="4231" spans="1:14" x14ac:dyDescent="0.25">
      <c r="A4231">
        <v>4223</v>
      </c>
      <c r="B4231">
        <v>241200</v>
      </c>
      <c r="C4231">
        <v>0.1</v>
      </c>
      <c r="E4231">
        <v>0.56159999999999999</v>
      </c>
      <c r="F4231">
        <v>102.89660000000001</v>
      </c>
      <c r="G4231">
        <v>1E-4</v>
      </c>
      <c r="H4231">
        <v>293.76839999999999</v>
      </c>
      <c r="I4231">
        <v>0.73089999999999999</v>
      </c>
      <c r="J4231">
        <v>39.237299999999998</v>
      </c>
      <c r="K4231">
        <v>1.6800999999999999</v>
      </c>
      <c r="L4231">
        <v>146.7801</v>
      </c>
      <c r="M4231">
        <v>1.0104</v>
      </c>
      <c r="N4231">
        <v>165.37299999999999</v>
      </c>
    </row>
    <row r="4232" spans="1:14" x14ac:dyDescent="0.25">
      <c r="A4232">
        <v>4224</v>
      </c>
      <c r="B4232">
        <v>244800</v>
      </c>
      <c r="C4232">
        <v>0</v>
      </c>
      <c r="E4232">
        <v>0.88770000000000004</v>
      </c>
      <c r="F4232">
        <v>103.2227</v>
      </c>
      <c r="G4232">
        <v>4.0000000000000002E-4</v>
      </c>
      <c r="H4232">
        <v>293.76870000000002</v>
      </c>
      <c r="I4232">
        <v>0.80759999999999998</v>
      </c>
      <c r="J4232">
        <v>39.314100000000003</v>
      </c>
      <c r="K4232">
        <v>1.6592</v>
      </c>
      <c r="L4232">
        <v>146.75919999999999</v>
      </c>
      <c r="M4232">
        <v>0.98760000000000003</v>
      </c>
      <c r="N4232">
        <v>165.3501</v>
      </c>
    </row>
    <row r="4233" spans="1:14" x14ac:dyDescent="0.25">
      <c r="A4233">
        <v>4225</v>
      </c>
      <c r="B4233">
        <v>248400</v>
      </c>
      <c r="C4233">
        <v>0.1</v>
      </c>
      <c r="E4233">
        <v>1.0527</v>
      </c>
      <c r="F4233">
        <v>103.3877</v>
      </c>
      <c r="G4233">
        <v>1.6000000000000001E-3</v>
      </c>
      <c r="H4233">
        <v>293.76990000000001</v>
      </c>
      <c r="I4233">
        <v>0.95830000000000004</v>
      </c>
      <c r="J4233">
        <v>39.464799999999997</v>
      </c>
      <c r="K4233">
        <v>1.6307</v>
      </c>
      <c r="L4233">
        <v>146.73070000000001</v>
      </c>
      <c r="M4233">
        <v>0.92789999999999995</v>
      </c>
      <c r="N4233">
        <v>165.29040000000001</v>
      </c>
    </row>
    <row r="4234" spans="1:14" x14ac:dyDescent="0.25">
      <c r="A4234">
        <v>4226</v>
      </c>
      <c r="B4234">
        <v>252000</v>
      </c>
      <c r="C4234">
        <v>0</v>
      </c>
      <c r="E4234">
        <v>1.0505</v>
      </c>
      <c r="F4234">
        <v>103.38549999999999</v>
      </c>
      <c r="G4234">
        <v>2.3E-3</v>
      </c>
      <c r="H4234">
        <v>293.7706</v>
      </c>
      <c r="I4234">
        <v>1.4077</v>
      </c>
      <c r="J4234">
        <v>39.914200000000001</v>
      </c>
      <c r="K4234">
        <v>1.5539000000000001</v>
      </c>
      <c r="L4234">
        <v>146.65389999999999</v>
      </c>
      <c r="M4234">
        <v>0.85429999999999995</v>
      </c>
      <c r="N4234">
        <v>165.21680000000001</v>
      </c>
    </row>
    <row r="4235" spans="1:14" x14ac:dyDescent="0.25">
      <c r="A4235">
        <v>4227</v>
      </c>
      <c r="B4235">
        <v>255600</v>
      </c>
      <c r="C4235">
        <v>0</v>
      </c>
      <c r="E4235">
        <v>0.97840000000000005</v>
      </c>
      <c r="F4235">
        <v>103.3134</v>
      </c>
      <c r="G4235">
        <v>3.2000000000000002E-3</v>
      </c>
      <c r="H4235">
        <v>293.7715</v>
      </c>
      <c r="I4235">
        <v>3.5878000000000001</v>
      </c>
      <c r="J4235">
        <v>42.094200000000001</v>
      </c>
      <c r="K4235">
        <v>1.4218999999999999</v>
      </c>
      <c r="L4235">
        <v>146.52189999999999</v>
      </c>
      <c r="M4235">
        <v>0.78039999999999998</v>
      </c>
      <c r="N4235">
        <v>165.1429</v>
      </c>
    </row>
    <row r="4236" spans="1:14" x14ac:dyDescent="0.25">
      <c r="A4236">
        <v>4228</v>
      </c>
      <c r="B4236">
        <v>259200</v>
      </c>
      <c r="C4236">
        <v>0.1</v>
      </c>
      <c r="E4236">
        <v>0.89729999999999999</v>
      </c>
      <c r="F4236">
        <v>103.2323</v>
      </c>
      <c r="G4236">
        <v>4.7999999999999996E-3</v>
      </c>
      <c r="H4236">
        <v>293.77319999999997</v>
      </c>
      <c r="I4236">
        <v>3.7839</v>
      </c>
      <c r="J4236">
        <v>42.290300000000002</v>
      </c>
      <c r="K4236">
        <v>1.3269</v>
      </c>
      <c r="L4236">
        <v>146.42689999999999</v>
      </c>
      <c r="M4236">
        <v>0.71699999999999997</v>
      </c>
      <c r="N4236">
        <v>165.0795</v>
      </c>
    </row>
    <row r="4237" spans="1:14" x14ac:dyDescent="0.25">
      <c r="A4237">
        <v>4229</v>
      </c>
      <c r="B4237">
        <v>262800</v>
      </c>
      <c r="C4237">
        <v>1.2</v>
      </c>
      <c r="E4237">
        <v>0.84770000000000001</v>
      </c>
      <c r="F4237">
        <v>103.1827</v>
      </c>
      <c r="G4237">
        <v>8.6E-3</v>
      </c>
      <c r="H4237">
        <v>293.77690000000001</v>
      </c>
      <c r="I4237">
        <v>3.6631999999999998</v>
      </c>
      <c r="J4237">
        <v>42.169699999999999</v>
      </c>
      <c r="K4237">
        <v>1.2546999999999999</v>
      </c>
      <c r="L4237">
        <v>146.35470000000001</v>
      </c>
      <c r="M4237">
        <v>0.6724</v>
      </c>
      <c r="N4237">
        <v>165.03489999999999</v>
      </c>
    </row>
    <row r="4238" spans="1:14" x14ac:dyDescent="0.25">
      <c r="A4238">
        <v>4230</v>
      </c>
      <c r="B4238">
        <v>266400</v>
      </c>
      <c r="C4238">
        <v>1.5</v>
      </c>
      <c r="E4238">
        <v>0.79010000000000002</v>
      </c>
      <c r="F4238">
        <v>103.1251</v>
      </c>
      <c r="G4238">
        <v>1.37E-2</v>
      </c>
      <c r="H4238">
        <v>293.78199999999998</v>
      </c>
      <c r="I4238">
        <v>3.4611000000000001</v>
      </c>
      <c r="J4238">
        <v>41.967599999999997</v>
      </c>
      <c r="K4238">
        <v>1.2010000000000001</v>
      </c>
      <c r="L4238">
        <v>146.30099999999999</v>
      </c>
      <c r="M4238">
        <v>0.64500000000000002</v>
      </c>
      <c r="N4238">
        <v>165.00749999999999</v>
      </c>
    </row>
    <row r="4239" spans="1:14" x14ac:dyDescent="0.25">
      <c r="A4239">
        <v>4231</v>
      </c>
      <c r="B4239">
        <v>270000</v>
      </c>
      <c r="C4239">
        <v>0.8</v>
      </c>
      <c r="E4239">
        <v>0.74770000000000003</v>
      </c>
      <c r="F4239">
        <v>103.0827</v>
      </c>
      <c r="G4239">
        <v>1.37E-2</v>
      </c>
      <c r="H4239">
        <v>293.78199999999998</v>
      </c>
      <c r="I4239">
        <v>3.2509999999999999</v>
      </c>
      <c r="J4239">
        <v>41.757399999999997</v>
      </c>
      <c r="K4239">
        <v>1.1681999999999999</v>
      </c>
      <c r="L4239">
        <v>146.26820000000001</v>
      </c>
      <c r="M4239">
        <v>0.62870000000000004</v>
      </c>
      <c r="N4239">
        <v>164.99119999999999</v>
      </c>
    </row>
    <row r="4240" spans="1:14" x14ac:dyDescent="0.25">
      <c r="A4240">
        <v>4232</v>
      </c>
      <c r="B4240">
        <v>273600</v>
      </c>
      <c r="C4240">
        <v>0</v>
      </c>
      <c r="E4240">
        <v>0.72150000000000003</v>
      </c>
      <c r="F4240">
        <v>103.0565</v>
      </c>
      <c r="G4240">
        <v>1.15E-2</v>
      </c>
      <c r="H4240">
        <v>293.77980000000002</v>
      </c>
      <c r="I4240">
        <v>3.0647000000000002</v>
      </c>
      <c r="J4240">
        <v>41.571100000000001</v>
      </c>
      <c r="K4240">
        <v>1.1578999999999999</v>
      </c>
      <c r="L4240">
        <v>146.25790000000001</v>
      </c>
      <c r="M4240">
        <v>0.62829999999999997</v>
      </c>
      <c r="N4240">
        <v>164.99080000000001</v>
      </c>
    </row>
    <row r="4241" spans="1:14" x14ac:dyDescent="0.25">
      <c r="A4241">
        <v>4233</v>
      </c>
      <c r="B4241">
        <v>277200</v>
      </c>
      <c r="C4241">
        <v>0</v>
      </c>
      <c r="E4241">
        <v>0.70709999999999995</v>
      </c>
      <c r="F4241">
        <v>103.0421</v>
      </c>
      <c r="G4241">
        <v>0.01</v>
      </c>
      <c r="H4241">
        <v>293.7783</v>
      </c>
      <c r="I4241">
        <v>2.9074</v>
      </c>
      <c r="J4241">
        <v>41.413899999999998</v>
      </c>
      <c r="K4241">
        <v>1.1588000000000001</v>
      </c>
      <c r="L4241">
        <v>146.25880000000001</v>
      </c>
      <c r="M4241">
        <v>0.64190000000000003</v>
      </c>
      <c r="N4241">
        <v>165.0044</v>
      </c>
    </row>
    <row r="4242" spans="1:14" x14ac:dyDescent="0.25">
      <c r="A4242">
        <v>4234</v>
      </c>
      <c r="B4242">
        <v>280800</v>
      </c>
      <c r="C4242">
        <v>0</v>
      </c>
      <c r="E4242">
        <v>0.69399999999999995</v>
      </c>
      <c r="F4242">
        <v>103.029</v>
      </c>
      <c r="G4242">
        <v>8.8999999999999999E-3</v>
      </c>
      <c r="H4242">
        <v>293.77719999999999</v>
      </c>
      <c r="I4242">
        <v>2.7951999999999999</v>
      </c>
      <c r="J4242">
        <v>41.301600000000001</v>
      </c>
      <c r="K4242">
        <v>1.159</v>
      </c>
      <c r="L4242">
        <v>146.25899999999999</v>
      </c>
      <c r="M4242">
        <v>0.66620000000000001</v>
      </c>
      <c r="N4242">
        <v>165.02869999999999</v>
      </c>
    </row>
    <row r="4243" spans="1:14" x14ac:dyDescent="0.25">
      <c r="A4243">
        <v>4235</v>
      </c>
      <c r="B4243">
        <v>284400</v>
      </c>
      <c r="C4243">
        <v>0</v>
      </c>
      <c r="E4243">
        <v>0.68559999999999999</v>
      </c>
      <c r="F4243">
        <v>103.0206</v>
      </c>
      <c r="G4243">
        <v>8.0000000000000002E-3</v>
      </c>
      <c r="H4243">
        <v>293.77629999999999</v>
      </c>
      <c r="I4243">
        <v>2.7040999999999999</v>
      </c>
      <c r="J4243">
        <v>41.210500000000003</v>
      </c>
      <c r="K4243">
        <v>1.1637999999999999</v>
      </c>
      <c r="L4243">
        <v>146.2638</v>
      </c>
      <c r="M4243">
        <v>0.67210000000000003</v>
      </c>
      <c r="N4243">
        <v>165.03460000000001</v>
      </c>
    </row>
    <row r="4244" spans="1:14" x14ac:dyDescent="0.25">
      <c r="A4244">
        <v>4236</v>
      </c>
      <c r="B4244">
        <v>288000</v>
      </c>
      <c r="C4244">
        <v>0</v>
      </c>
      <c r="E4244">
        <v>0.67669999999999997</v>
      </c>
      <c r="F4244">
        <v>103.0117</v>
      </c>
      <c r="G4244">
        <v>7.3000000000000001E-3</v>
      </c>
      <c r="H4244">
        <v>293.7756</v>
      </c>
      <c r="I4244">
        <v>2.6324999999999998</v>
      </c>
      <c r="J4244">
        <v>41.139000000000003</v>
      </c>
      <c r="K4244">
        <v>1.1662999999999999</v>
      </c>
      <c r="L4244">
        <v>146.2663</v>
      </c>
      <c r="M4244">
        <v>0.65249999999999997</v>
      </c>
      <c r="N4244">
        <v>165.01499999999999</v>
      </c>
    </row>
    <row r="4245" spans="1:14" x14ac:dyDescent="0.25">
      <c r="A4245">
        <v>4237</v>
      </c>
      <c r="B4245">
        <v>291600</v>
      </c>
      <c r="C4245">
        <v>0</v>
      </c>
      <c r="E4245">
        <v>0.66890000000000005</v>
      </c>
      <c r="F4245">
        <v>103.0039</v>
      </c>
      <c r="G4245">
        <v>6.8999999999999999E-3</v>
      </c>
      <c r="H4245">
        <v>293.77519999999998</v>
      </c>
      <c r="I4245">
        <v>2.5788000000000002</v>
      </c>
      <c r="J4245">
        <v>41.0852</v>
      </c>
      <c r="K4245">
        <v>1.1353</v>
      </c>
      <c r="L4245">
        <v>146.2353</v>
      </c>
      <c r="M4245">
        <v>0.62290000000000001</v>
      </c>
      <c r="N4245">
        <v>164.9854</v>
      </c>
    </row>
    <row r="4246" spans="1:14" x14ac:dyDescent="0.25">
      <c r="A4246">
        <v>4238</v>
      </c>
      <c r="B4246">
        <v>295200</v>
      </c>
      <c r="C4246">
        <v>0</v>
      </c>
      <c r="E4246">
        <v>0.65280000000000005</v>
      </c>
      <c r="F4246">
        <v>102.98779999999999</v>
      </c>
      <c r="G4246">
        <v>6.6E-3</v>
      </c>
      <c r="H4246">
        <v>293.7749</v>
      </c>
      <c r="I4246">
        <v>2.5381</v>
      </c>
      <c r="J4246">
        <v>41.044600000000003</v>
      </c>
      <c r="K4246">
        <v>1.0943000000000001</v>
      </c>
      <c r="L4246">
        <v>146.1943</v>
      </c>
      <c r="M4246">
        <v>0.58860000000000001</v>
      </c>
      <c r="N4246">
        <v>164.9512</v>
      </c>
    </row>
    <row r="4247" spans="1:14" x14ac:dyDescent="0.25">
      <c r="A4247">
        <v>4239</v>
      </c>
      <c r="B4247">
        <v>298800</v>
      </c>
      <c r="C4247">
        <v>0</v>
      </c>
      <c r="E4247">
        <v>0.62629999999999997</v>
      </c>
      <c r="F4247">
        <v>102.96129999999999</v>
      </c>
      <c r="G4247">
        <v>6.3E-3</v>
      </c>
      <c r="H4247">
        <v>293.77460000000002</v>
      </c>
      <c r="I4247">
        <v>2.5053000000000001</v>
      </c>
      <c r="J4247">
        <v>41.011800000000001</v>
      </c>
      <c r="K4247">
        <v>1.0573999999999999</v>
      </c>
      <c r="L4247">
        <v>146.1574</v>
      </c>
      <c r="M4247">
        <v>0.56020000000000003</v>
      </c>
      <c r="N4247">
        <v>164.92269999999999</v>
      </c>
    </row>
    <row r="4248" spans="1:14" x14ac:dyDescent="0.25">
      <c r="A4248">
        <v>4240</v>
      </c>
      <c r="B4248">
        <v>302400</v>
      </c>
      <c r="C4248">
        <v>0</v>
      </c>
      <c r="E4248">
        <v>0.58099999999999996</v>
      </c>
      <c r="F4248">
        <v>102.916</v>
      </c>
      <c r="G4248">
        <v>6.0000000000000001E-3</v>
      </c>
      <c r="H4248">
        <v>293.77440000000001</v>
      </c>
      <c r="I4248">
        <v>2.4737</v>
      </c>
      <c r="J4248">
        <v>40.9801</v>
      </c>
      <c r="K4248">
        <v>1.0333000000000001</v>
      </c>
      <c r="L4248">
        <v>146.13329999999999</v>
      </c>
      <c r="M4248">
        <v>0.52710000000000001</v>
      </c>
      <c r="N4248">
        <v>164.8896</v>
      </c>
    </row>
    <row r="4249" spans="1:14" x14ac:dyDescent="0.25">
      <c r="A4249">
        <v>4241</v>
      </c>
      <c r="B4249">
        <v>306000</v>
      </c>
      <c r="C4249">
        <v>0</v>
      </c>
      <c r="E4249">
        <v>0.53269999999999995</v>
      </c>
      <c r="F4249">
        <v>102.8677</v>
      </c>
      <c r="G4249">
        <v>5.7000000000000002E-3</v>
      </c>
      <c r="H4249">
        <v>293.774</v>
      </c>
      <c r="I4249">
        <v>2.4291</v>
      </c>
      <c r="J4249">
        <v>40.935600000000001</v>
      </c>
      <c r="K4249">
        <v>0.9839</v>
      </c>
      <c r="L4249">
        <v>146.0839</v>
      </c>
      <c r="M4249">
        <v>0.50729999999999997</v>
      </c>
      <c r="N4249">
        <v>164.8698</v>
      </c>
    </row>
    <row r="4250" spans="1:14" x14ac:dyDescent="0.25">
      <c r="A4250">
        <v>4242</v>
      </c>
      <c r="B4250">
        <v>309600</v>
      </c>
      <c r="C4250">
        <v>0</v>
      </c>
      <c r="E4250">
        <v>0.48799999999999999</v>
      </c>
      <c r="F4250">
        <v>102.82299999999999</v>
      </c>
      <c r="G4250">
        <v>5.3E-3</v>
      </c>
      <c r="H4250">
        <v>293.77370000000002</v>
      </c>
      <c r="I4250">
        <v>2.3517999999999999</v>
      </c>
      <c r="J4250">
        <v>40.8583</v>
      </c>
      <c r="K4250">
        <v>0.93700000000000006</v>
      </c>
      <c r="L4250">
        <v>146.03700000000001</v>
      </c>
      <c r="M4250">
        <v>0.48959999999999998</v>
      </c>
      <c r="N4250">
        <v>164.85210000000001</v>
      </c>
    </row>
    <row r="4251" spans="1:14" x14ac:dyDescent="0.25">
      <c r="A4251">
        <v>4243</v>
      </c>
      <c r="B4251">
        <v>313200</v>
      </c>
      <c r="C4251">
        <v>0</v>
      </c>
      <c r="E4251">
        <v>0.44569999999999999</v>
      </c>
      <c r="F4251">
        <v>102.7807</v>
      </c>
      <c r="G4251">
        <v>4.8999999999999998E-3</v>
      </c>
      <c r="H4251">
        <v>293.77319999999997</v>
      </c>
      <c r="I4251">
        <v>2.2616999999999998</v>
      </c>
      <c r="J4251">
        <v>40.7682</v>
      </c>
      <c r="K4251">
        <v>0.89800000000000002</v>
      </c>
      <c r="L4251">
        <v>145.99799999999999</v>
      </c>
      <c r="M4251">
        <v>0.47539999999999999</v>
      </c>
      <c r="N4251">
        <v>164.83789999999999</v>
      </c>
    </row>
    <row r="4252" spans="1:14" x14ac:dyDescent="0.25">
      <c r="A4252">
        <v>4244</v>
      </c>
      <c r="B4252">
        <v>316800</v>
      </c>
      <c r="C4252">
        <v>0</v>
      </c>
      <c r="E4252">
        <v>0.40579999999999999</v>
      </c>
      <c r="F4252">
        <v>102.7409</v>
      </c>
      <c r="G4252">
        <v>4.4000000000000003E-3</v>
      </c>
      <c r="H4252">
        <v>293.77269999999999</v>
      </c>
      <c r="I4252">
        <v>2.1760000000000002</v>
      </c>
      <c r="J4252">
        <v>40.682499999999997</v>
      </c>
      <c r="K4252">
        <v>0.86299999999999999</v>
      </c>
      <c r="L4252">
        <v>145.96299999999999</v>
      </c>
      <c r="M4252">
        <v>0.4607</v>
      </c>
      <c r="N4252">
        <v>164.82320000000001</v>
      </c>
    </row>
    <row r="4253" spans="1:14" x14ac:dyDescent="0.25">
      <c r="A4253">
        <v>4245</v>
      </c>
      <c r="B4253">
        <v>320400</v>
      </c>
      <c r="C4253">
        <v>0</v>
      </c>
      <c r="E4253">
        <v>0.36420000000000002</v>
      </c>
      <c r="F4253">
        <v>102.6992</v>
      </c>
      <c r="G4253">
        <v>3.8999999999999998E-3</v>
      </c>
      <c r="H4253">
        <v>293.7722</v>
      </c>
      <c r="I4253">
        <v>2.0954000000000002</v>
      </c>
      <c r="J4253">
        <v>40.601900000000001</v>
      </c>
      <c r="K4253">
        <v>0.82469999999999999</v>
      </c>
      <c r="L4253">
        <v>145.9247</v>
      </c>
      <c r="M4253">
        <v>0.44850000000000001</v>
      </c>
      <c r="N4253">
        <v>164.81100000000001</v>
      </c>
    </row>
    <row r="4254" spans="1:14" x14ac:dyDescent="0.25">
      <c r="A4254">
        <v>4246</v>
      </c>
      <c r="B4254">
        <v>324000</v>
      </c>
      <c r="C4254">
        <v>0</v>
      </c>
      <c r="E4254">
        <v>0.33079999999999998</v>
      </c>
      <c r="F4254">
        <v>102.6658</v>
      </c>
      <c r="G4254">
        <v>3.3E-3</v>
      </c>
      <c r="H4254">
        <v>293.77159999999998</v>
      </c>
      <c r="I4254">
        <v>2.0152999999999999</v>
      </c>
      <c r="J4254">
        <v>40.521799999999999</v>
      </c>
      <c r="K4254">
        <v>0.79769999999999996</v>
      </c>
      <c r="L4254">
        <v>145.89779999999999</v>
      </c>
      <c r="M4254">
        <v>0.43530000000000002</v>
      </c>
      <c r="N4254">
        <v>164.7979</v>
      </c>
    </row>
    <row r="4255" spans="1:14" x14ac:dyDescent="0.25">
      <c r="A4255">
        <v>4247</v>
      </c>
      <c r="B4255">
        <v>327600</v>
      </c>
      <c r="C4255">
        <v>0</v>
      </c>
      <c r="E4255">
        <v>0.29020000000000001</v>
      </c>
      <c r="F4255">
        <v>102.62520000000001</v>
      </c>
      <c r="G4255">
        <v>2.8E-3</v>
      </c>
      <c r="H4255">
        <v>293.77109999999999</v>
      </c>
      <c r="I4255">
        <v>1.9383999999999999</v>
      </c>
      <c r="J4255">
        <v>40.444899999999997</v>
      </c>
      <c r="K4255">
        <v>0.77790000000000004</v>
      </c>
      <c r="L4255">
        <v>145.87790000000001</v>
      </c>
      <c r="M4255">
        <v>0.42420000000000002</v>
      </c>
      <c r="N4255">
        <v>164.7867</v>
      </c>
    </row>
    <row r="4256" spans="1:14" x14ac:dyDescent="0.25">
      <c r="A4256">
        <v>4248</v>
      </c>
      <c r="B4256">
        <v>331200</v>
      </c>
      <c r="C4256">
        <v>0.4</v>
      </c>
      <c r="E4256">
        <v>0.25929999999999997</v>
      </c>
      <c r="F4256">
        <v>102.5943</v>
      </c>
      <c r="G4256">
        <v>2.7000000000000001E-3</v>
      </c>
      <c r="H4256">
        <v>293.77100000000002</v>
      </c>
      <c r="I4256">
        <v>1.8637999999999999</v>
      </c>
      <c r="J4256">
        <v>40.370199999999997</v>
      </c>
      <c r="K4256">
        <v>0.75990000000000002</v>
      </c>
      <c r="L4256">
        <v>145.85990000000001</v>
      </c>
      <c r="M4256">
        <v>0.4158</v>
      </c>
      <c r="N4256">
        <v>164.7783</v>
      </c>
    </row>
    <row r="4257" spans="1:14" x14ac:dyDescent="0.25">
      <c r="A4257">
        <v>4249</v>
      </c>
      <c r="B4257">
        <v>334800</v>
      </c>
      <c r="C4257">
        <v>5.4</v>
      </c>
      <c r="E4257">
        <v>0.24729999999999999</v>
      </c>
      <c r="F4257">
        <v>102.5823</v>
      </c>
      <c r="G4257">
        <v>4.0000000000000001E-3</v>
      </c>
      <c r="H4257">
        <v>293.77229999999997</v>
      </c>
      <c r="I4257">
        <v>1.8247</v>
      </c>
      <c r="J4257">
        <v>40.331099999999999</v>
      </c>
      <c r="K4257">
        <v>0.7742</v>
      </c>
      <c r="L4257">
        <v>145.87430000000001</v>
      </c>
      <c r="M4257">
        <v>0.4204</v>
      </c>
      <c r="N4257">
        <v>164.78290000000001</v>
      </c>
    </row>
    <row r="4258" spans="1:14" x14ac:dyDescent="0.25">
      <c r="A4258">
        <v>4250</v>
      </c>
      <c r="B4258">
        <v>338400</v>
      </c>
      <c r="C4258">
        <v>5.9</v>
      </c>
      <c r="E4258">
        <v>0.27350000000000002</v>
      </c>
      <c r="F4258">
        <v>102.60850000000001</v>
      </c>
      <c r="G4258">
        <v>1.0200000000000001E-2</v>
      </c>
      <c r="H4258">
        <v>293.77850000000001</v>
      </c>
      <c r="I4258">
        <v>1.8565</v>
      </c>
      <c r="J4258">
        <v>40.362900000000003</v>
      </c>
      <c r="K4258">
        <v>0.86609999999999998</v>
      </c>
      <c r="L4258">
        <v>145.96610000000001</v>
      </c>
      <c r="M4258">
        <v>0.44879999999999998</v>
      </c>
      <c r="N4258">
        <v>164.81129999999999</v>
      </c>
    </row>
    <row r="4259" spans="1:14" x14ac:dyDescent="0.25">
      <c r="A4259">
        <v>4251</v>
      </c>
      <c r="B4259">
        <v>342000</v>
      </c>
      <c r="C4259">
        <v>2.2000000000000002</v>
      </c>
      <c r="E4259">
        <v>0.36780000000000002</v>
      </c>
      <c r="F4259">
        <v>102.7028</v>
      </c>
      <c r="G4259">
        <v>0</v>
      </c>
      <c r="H4259">
        <v>293.76830000000001</v>
      </c>
      <c r="I4259">
        <v>1.9392</v>
      </c>
      <c r="J4259">
        <v>40.445700000000002</v>
      </c>
      <c r="K4259">
        <v>1.0633999999999999</v>
      </c>
      <c r="L4259">
        <v>146.1634</v>
      </c>
      <c r="M4259">
        <v>0.52190000000000003</v>
      </c>
      <c r="N4259">
        <v>164.8844</v>
      </c>
    </row>
    <row r="4260" spans="1:14" x14ac:dyDescent="0.25">
      <c r="A4260">
        <v>4252</v>
      </c>
      <c r="B4260">
        <v>345600</v>
      </c>
      <c r="C4260">
        <v>0.7</v>
      </c>
      <c r="E4260">
        <v>0.59179999999999999</v>
      </c>
      <c r="F4260">
        <v>102.9268</v>
      </c>
      <c r="G4260">
        <v>2.0000000000000001E-4</v>
      </c>
      <c r="H4260">
        <v>293.76850000000002</v>
      </c>
      <c r="I4260">
        <v>2.0642</v>
      </c>
      <c r="J4260">
        <v>40.570700000000002</v>
      </c>
      <c r="K4260">
        <v>1.323</v>
      </c>
      <c r="L4260">
        <v>146.423</v>
      </c>
      <c r="M4260">
        <v>0.73599999999999999</v>
      </c>
      <c r="N4260">
        <v>165.0985</v>
      </c>
    </row>
    <row r="4261" spans="1:14" x14ac:dyDescent="0.25">
      <c r="A4261">
        <v>4253</v>
      </c>
      <c r="B4261">
        <v>349200</v>
      </c>
      <c r="C4261">
        <v>0.6</v>
      </c>
      <c r="E4261">
        <v>0.78600000000000003</v>
      </c>
      <c r="F4261">
        <v>103.121</v>
      </c>
      <c r="G4261">
        <v>0</v>
      </c>
      <c r="H4261">
        <v>293.76830000000001</v>
      </c>
      <c r="I4261">
        <v>2.2475999999999998</v>
      </c>
      <c r="J4261">
        <v>40.754100000000001</v>
      </c>
      <c r="K4261">
        <v>1.6240000000000001</v>
      </c>
      <c r="L4261">
        <v>146.72399999999999</v>
      </c>
      <c r="M4261">
        <v>1.0934999999999999</v>
      </c>
      <c r="N4261">
        <v>165.45599999999999</v>
      </c>
    </row>
    <row r="4262" spans="1:14" x14ac:dyDescent="0.25">
      <c r="A4262">
        <v>4254</v>
      </c>
      <c r="B4262">
        <v>352800</v>
      </c>
      <c r="C4262">
        <v>0.6</v>
      </c>
      <c r="E4262">
        <v>0.93869999999999998</v>
      </c>
      <c r="F4262">
        <v>103.27370000000001</v>
      </c>
      <c r="G4262">
        <v>0</v>
      </c>
      <c r="H4262">
        <v>293.76830000000001</v>
      </c>
      <c r="I4262">
        <v>2.4380999999999999</v>
      </c>
      <c r="J4262">
        <v>40.944499999999998</v>
      </c>
      <c r="K4262">
        <v>1.7783</v>
      </c>
      <c r="L4262">
        <v>146.8783</v>
      </c>
      <c r="M4262">
        <v>1.1911</v>
      </c>
      <c r="N4262">
        <v>165.55359999999999</v>
      </c>
    </row>
    <row r="4263" spans="1:14" x14ac:dyDescent="0.25">
      <c r="A4263">
        <v>4255</v>
      </c>
      <c r="B4263">
        <v>356400</v>
      </c>
      <c r="C4263">
        <v>1</v>
      </c>
      <c r="E4263">
        <v>1.2000999999999999</v>
      </c>
      <c r="F4263">
        <v>103.5351</v>
      </c>
      <c r="G4263">
        <v>0</v>
      </c>
      <c r="H4263">
        <v>293.76830000000001</v>
      </c>
      <c r="I4263">
        <v>2.8397999999999999</v>
      </c>
      <c r="J4263">
        <v>41.346299999999999</v>
      </c>
      <c r="K4263">
        <v>1.7918000000000001</v>
      </c>
      <c r="L4263">
        <v>146.89179999999999</v>
      </c>
      <c r="M4263">
        <v>1.1722999999999999</v>
      </c>
      <c r="N4263">
        <v>165.53479999999999</v>
      </c>
    </row>
    <row r="4264" spans="1:14" x14ac:dyDescent="0.25">
      <c r="A4264">
        <v>4256</v>
      </c>
      <c r="B4264">
        <v>360000</v>
      </c>
      <c r="C4264">
        <v>1.9</v>
      </c>
      <c r="E4264">
        <v>1.3562000000000001</v>
      </c>
      <c r="F4264">
        <v>103.69119999999999</v>
      </c>
      <c r="G4264">
        <v>0</v>
      </c>
      <c r="H4264">
        <v>293.76830000000001</v>
      </c>
      <c r="I4264">
        <v>3.4477000000000002</v>
      </c>
      <c r="J4264">
        <v>41.9542</v>
      </c>
      <c r="K4264">
        <v>1.7463</v>
      </c>
      <c r="L4264">
        <v>146.84630000000001</v>
      </c>
      <c r="M4264">
        <v>1.1322000000000001</v>
      </c>
      <c r="N4264">
        <v>165.49469999999999</v>
      </c>
    </row>
    <row r="4265" spans="1:14" x14ac:dyDescent="0.25">
      <c r="A4265">
        <v>4257</v>
      </c>
      <c r="B4265">
        <v>363600</v>
      </c>
      <c r="C4265">
        <v>1.3</v>
      </c>
      <c r="E4265">
        <v>1.3583000000000001</v>
      </c>
      <c r="F4265">
        <v>103.69329999999999</v>
      </c>
      <c r="G4265">
        <v>0</v>
      </c>
      <c r="H4265">
        <v>293.76830000000001</v>
      </c>
      <c r="I4265">
        <v>4.2457000000000003</v>
      </c>
      <c r="J4265">
        <v>42.752099999999999</v>
      </c>
      <c r="K4265">
        <v>1.7102999999999999</v>
      </c>
      <c r="L4265">
        <v>146.81030000000001</v>
      </c>
      <c r="M4265">
        <v>1.0761000000000001</v>
      </c>
      <c r="N4265">
        <v>165.43860000000001</v>
      </c>
    </row>
    <row r="4266" spans="1:14" x14ac:dyDescent="0.25">
      <c r="A4266">
        <v>4258</v>
      </c>
      <c r="B4266">
        <v>367200</v>
      </c>
      <c r="C4266">
        <v>2.4</v>
      </c>
      <c r="E4266">
        <v>1.3191999999999999</v>
      </c>
      <c r="F4266">
        <v>103.6542</v>
      </c>
      <c r="G4266">
        <v>0</v>
      </c>
      <c r="H4266">
        <v>293.76830000000001</v>
      </c>
      <c r="I4266">
        <v>4.9263000000000003</v>
      </c>
      <c r="J4266">
        <v>43.4328</v>
      </c>
      <c r="K4266">
        <v>1.6918</v>
      </c>
      <c r="L4266">
        <v>146.79179999999999</v>
      </c>
      <c r="M4266">
        <v>1.0499000000000001</v>
      </c>
      <c r="N4266">
        <v>165.41239999999999</v>
      </c>
    </row>
    <row r="4267" spans="1:14" x14ac:dyDescent="0.25">
      <c r="A4267">
        <v>4259</v>
      </c>
      <c r="B4267">
        <v>370800</v>
      </c>
      <c r="C4267">
        <v>1.7</v>
      </c>
      <c r="E4267">
        <v>1.2845</v>
      </c>
      <c r="F4267">
        <v>103.6195</v>
      </c>
      <c r="G4267">
        <v>0</v>
      </c>
      <c r="H4267">
        <v>293.76830000000001</v>
      </c>
      <c r="I4267">
        <v>5.0293000000000001</v>
      </c>
      <c r="J4267">
        <v>43.535800000000002</v>
      </c>
      <c r="K4267">
        <v>1.6951000000000001</v>
      </c>
      <c r="L4267">
        <v>146.79509999999999</v>
      </c>
      <c r="M4267">
        <v>1.0644</v>
      </c>
      <c r="N4267">
        <v>165.42689999999999</v>
      </c>
    </row>
    <row r="4268" spans="1:14" x14ac:dyDescent="0.25">
      <c r="A4268">
        <v>4260</v>
      </c>
      <c r="B4268">
        <v>374400</v>
      </c>
      <c r="C4268">
        <v>1.6</v>
      </c>
      <c r="E4268">
        <v>1.2786999999999999</v>
      </c>
      <c r="F4268">
        <v>103.61369999999999</v>
      </c>
      <c r="G4268">
        <v>0</v>
      </c>
      <c r="H4268">
        <v>293.76830000000001</v>
      </c>
      <c r="I4268">
        <v>4.9630000000000001</v>
      </c>
      <c r="J4268">
        <v>43.469499999999996</v>
      </c>
      <c r="K4268">
        <v>1.7174</v>
      </c>
      <c r="L4268">
        <v>146.81739999999999</v>
      </c>
      <c r="M4268">
        <v>1.0991</v>
      </c>
      <c r="N4268">
        <v>165.46170000000001</v>
      </c>
    </row>
    <row r="4269" spans="1:14" x14ac:dyDescent="0.25">
      <c r="A4269">
        <v>4261</v>
      </c>
      <c r="B4269">
        <v>378000</v>
      </c>
      <c r="C4269">
        <v>1.5</v>
      </c>
      <c r="E4269">
        <v>1.3003</v>
      </c>
      <c r="F4269">
        <v>103.6353</v>
      </c>
      <c r="G4269">
        <v>0</v>
      </c>
      <c r="H4269">
        <v>293.76830000000001</v>
      </c>
      <c r="I4269">
        <v>4.8754</v>
      </c>
      <c r="J4269">
        <v>43.381900000000002</v>
      </c>
      <c r="K4269">
        <v>1.7404999999999999</v>
      </c>
      <c r="L4269">
        <v>146.84049999999999</v>
      </c>
      <c r="M4269">
        <v>1.1388</v>
      </c>
      <c r="N4269">
        <v>165.50129999999999</v>
      </c>
    </row>
    <row r="4270" spans="1:14" x14ac:dyDescent="0.25">
      <c r="A4270">
        <v>4262</v>
      </c>
      <c r="B4270">
        <v>381600</v>
      </c>
      <c r="C4270">
        <v>1.6</v>
      </c>
      <c r="E4270">
        <v>1.3317000000000001</v>
      </c>
      <c r="F4270">
        <v>103.66670000000001</v>
      </c>
      <c r="G4270">
        <v>0</v>
      </c>
      <c r="H4270">
        <v>293.76830000000001</v>
      </c>
      <c r="I4270">
        <v>4.8493000000000004</v>
      </c>
      <c r="J4270">
        <v>43.355699999999999</v>
      </c>
      <c r="K4270">
        <v>1.7584</v>
      </c>
      <c r="L4270">
        <v>146.85839999999999</v>
      </c>
      <c r="M4270">
        <v>1.1541999999999999</v>
      </c>
      <c r="N4270">
        <v>165.51669999999999</v>
      </c>
    </row>
    <row r="4271" spans="1:14" x14ac:dyDescent="0.25">
      <c r="A4271">
        <v>4263</v>
      </c>
      <c r="B4271">
        <v>385200</v>
      </c>
      <c r="C4271">
        <v>1.5</v>
      </c>
      <c r="E4271">
        <v>1.3661000000000001</v>
      </c>
      <c r="F4271">
        <v>103.7011</v>
      </c>
      <c r="G4271">
        <v>0</v>
      </c>
      <c r="H4271">
        <v>293.76830000000001</v>
      </c>
      <c r="I4271">
        <v>4.9053000000000004</v>
      </c>
      <c r="J4271">
        <v>43.411799999999999</v>
      </c>
      <c r="K4271">
        <v>1.7667999999999999</v>
      </c>
      <c r="L4271">
        <v>146.86680000000001</v>
      </c>
      <c r="M4271">
        <v>1.1559999999999999</v>
      </c>
      <c r="N4271">
        <v>165.51849999999999</v>
      </c>
    </row>
    <row r="4272" spans="1:14" x14ac:dyDescent="0.25">
      <c r="A4272">
        <v>4264</v>
      </c>
      <c r="B4272">
        <v>388800</v>
      </c>
      <c r="C4272">
        <v>0.9</v>
      </c>
      <c r="E4272">
        <v>1.3855999999999999</v>
      </c>
      <c r="F4272">
        <v>103.7206</v>
      </c>
      <c r="G4272">
        <v>0</v>
      </c>
      <c r="H4272">
        <v>293.76830000000001</v>
      </c>
      <c r="I4272">
        <v>4.9836999999999998</v>
      </c>
      <c r="J4272">
        <v>43.490200000000002</v>
      </c>
      <c r="K4272">
        <v>1.7623</v>
      </c>
      <c r="L4272">
        <v>146.8623</v>
      </c>
      <c r="M4272">
        <v>1.1532</v>
      </c>
      <c r="N4272">
        <v>165.51570000000001</v>
      </c>
    </row>
    <row r="4273" spans="1:14" x14ac:dyDescent="0.25">
      <c r="A4273">
        <v>4265</v>
      </c>
      <c r="B4273">
        <v>392400</v>
      </c>
      <c r="C4273">
        <v>0.6</v>
      </c>
      <c r="E4273">
        <v>1.3843000000000001</v>
      </c>
      <c r="F4273">
        <v>103.7193</v>
      </c>
      <c r="G4273">
        <v>0</v>
      </c>
      <c r="H4273">
        <v>293.76830000000001</v>
      </c>
      <c r="I4273">
        <v>5.0618999999999996</v>
      </c>
      <c r="J4273">
        <v>43.568300000000001</v>
      </c>
      <c r="K4273">
        <v>1.7527999999999999</v>
      </c>
      <c r="L4273">
        <v>146.8528</v>
      </c>
      <c r="M4273">
        <v>1.1445000000000001</v>
      </c>
      <c r="N4273">
        <v>165.50700000000001</v>
      </c>
    </row>
    <row r="4274" spans="1:14" x14ac:dyDescent="0.25">
      <c r="A4274">
        <v>4266</v>
      </c>
      <c r="B4274">
        <v>396000</v>
      </c>
      <c r="C4274">
        <v>0.2</v>
      </c>
      <c r="E4274">
        <v>1.3703000000000001</v>
      </c>
      <c r="F4274">
        <v>103.70529999999999</v>
      </c>
      <c r="G4274">
        <v>0</v>
      </c>
      <c r="H4274">
        <v>293.76830000000001</v>
      </c>
      <c r="I4274">
        <v>5.0936000000000003</v>
      </c>
      <c r="J4274">
        <v>43.600099999999998</v>
      </c>
      <c r="K4274">
        <v>1.7374000000000001</v>
      </c>
      <c r="L4274">
        <v>146.8374</v>
      </c>
      <c r="M4274">
        <v>1.1266</v>
      </c>
      <c r="N4274">
        <v>165.48910000000001</v>
      </c>
    </row>
    <row r="4275" spans="1:14" x14ac:dyDescent="0.25">
      <c r="A4275">
        <v>4267</v>
      </c>
      <c r="B4275">
        <v>399600</v>
      </c>
      <c r="C4275">
        <v>0.2</v>
      </c>
      <c r="E4275">
        <v>1.3367</v>
      </c>
      <c r="F4275">
        <v>103.6717</v>
      </c>
      <c r="G4275">
        <v>0</v>
      </c>
      <c r="H4275">
        <v>293.76830000000001</v>
      </c>
      <c r="I4275">
        <v>5.0749000000000004</v>
      </c>
      <c r="J4275">
        <v>43.581299999999999</v>
      </c>
      <c r="K4275">
        <v>1.7082999999999999</v>
      </c>
      <c r="L4275">
        <v>146.8083</v>
      </c>
      <c r="M4275">
        <v>1.0786</v>
      </c>
      <c r="N4275">
        <v>165.44110000000001</v>
      </c>
    </row>
    <row r="4276" spans="1:14" x14ac:dyDescent="0.25">
      <c r="A4276">
        <v>4268</v>
      </c>
      <c r="B4276">
        <v>403200</v>
      </c>
      <c r="C4276">
        <v>0.2</v>
      </c>
      <c r="E4276">
        <v>1.2853000000000001</v>
      </c>
      <c r="F4276">
        <v>103.6203</v>
      </c>
      <c r="G4276">
        <v>0</v>
      </c>
      <c r="H4276">
        <v>293.76830000000001</v>
      </c>
      <c r="I4276">
        <v>4.9983000000000004</v>
      </c>
      <c r="J4276">
        <v>43.504800000000003</v>
      </c>
      <c r="K4276">
        <v>1.6673</v>
      </c>
      <c r="L4276">
        <v>146.76730000000001</v>
      </c>
      <c r="M4276">
        <v>1.0083</v>
      </c>
      <c r="N4276">
        <v>165.3708</v>
      </c>
    </row>
    <row r="4277" spans="1:14" x14ac:dyDescent="0.25">
      <c r="A4277">
        <v>4269</v>
      </c>
      <c r="B4277">
        <v>406800</v>
      </c>
      <c r="C4277">
        <v>0.3</v>
      </c>
      <c r="E4277">
        <v>1.2125999999999999</v>
      </c>
      <c r="F4277">
        <v>103.5476</v>
      </c>
      <c r="G4277">
        <v>0</v>
      </c>
      <c r="H4277">
        <v>293.76830000000001</v>
      </c>
      <c r="I4277">
        <v>4.8670999999999998</v>
      </c>
      <c r="J4277">
        <v>43.3735</v>
      </c>
      <c r="K4277">
        <v>1.6301000000000001</v>
      </c>
      <c r="L4277">
        <v>146.73009999999999</v>
      </c>
      <c r="M4277">
        <v>0.94079999999999997</v>
      </c>
      <c r="N4277">
        <v>165.30330000000001</v>
      </c>
    </row>
    <row r="4278" spans="1:14" x14ac:dyDescent="0.25">
      <c r="A4278">
        <v>4270</v>
      </c>
      <c r="B4278">
        <v>410400</v>
      </c>
      <c r="C4278">
        <v>0.4</v>
      </c>
      <c r="E4278">
        <v>1.1298999999999999</v>
      </c>
      <c r="F4278">
        <v>103.4649</v>
      </c>
      <c r="G4278">
        <v>0</v>
      </c>
      <c r="H4278">
        <v>293.76830000000001</v>
      </c>
      <c r="I4278">
        <v>4.6768000000000001</v>
      </c>
      <c r="J4278">
        <v>43.183300000000003</v>
      </c>
      <c r="K4278">
        <v>1.5623</v>
      </c>
      <c r="L4278">
        <v>146.66229999999999</v>
      </c>
      <c r="M4278">
        <v>0.86980000000000002</v>
      </c>
      <c r="N4278">
        <v>165.23230000000001</v>
      </c>
    </row>
    <row r="4279" spans="1:14" x14ac:dyDescent="0.25">
      <c r="A4279">
        <v>4271</v>
      </c>
      <c r="B4279">
        <v>414000</v>
      </c>
      <c r="C4279">
        <v>0.3</v>
      </c>
      <c r="E4279">
        <v>1.0319</v>
      </c>
      <c r="F4279">
        <v>103.3669</v>
      </c>
      <c r="G4279">
        <v>0</v>
      </c>
      <c r="H4279">
        <v>293.76830000000001</v>
      </c>
      <c r="I4279">
        <v>4.4425999999999997</v>
      </c>
      <c r="J4279">
        <v>42.949100000000001</v>
      </c>
      <c r="K4279">
        <v>1.4335</v>
      </c>
      <c r="L4279">
        <v>146.5335</v>
      </c>
      <c r="M4279">
        <v>0.80989999999999995</v>
      </c>
      <c r="N4279">
        <v>165.17240000000001</v>
      </c>
    </row>
    <row r="4280" spans="1:14" x14ac:dyDescent="0.25">
      <c r="A4280">
        <v>4272</v>
      </c>
      <c r="B4280">
        <v>417600</v>
      </c>
      <c r="C4280">
        <v>0.6</v>
      </c>
      <c r="E4280">
        <v>0.95520000000000005</v>
      </c>
      <c r="F4280">
        <v>103.2902</v>
      </c>
      <c r="G4280">
        <v>0</v>
      </c>
      <c r="H4280">
        <v>293.76830000000001</v>
      </c>
      <c r="I4280">
        <v>4.1867000000000001</v>
      </c>
      <c r="J4280">
        <v>42.693199999999997</v>
      </c>
      <c r="K4280">
        <v>1.3772</v>
      </c>
      <c r="L4280">
        <v>146.47720000000001</v>
      </c>
      <c r="M4280">
        <v>0.76629999999999998</v>
      </c>
      <c r="N4280">
        <v>165.12880000000001</v>
      </c>
    </row>
    <row r="4281" spans="1:14" x14ac:dyDescent="0.25">
      <c r="A4281">
        <v>4273</v>
      </c>
      <c r="B4281">
        <v>421200</v>
      </c>
      <c r="C4281">
        <v>0.5</v>
      </c>
      <c r="E4281">
        <v>0.88839999999999997</v>
      </c>
      <c r="F4281">
        <v>103.2234</v>
      </c>
      <c r="G4281">
        <v>0</v>
      </c>
      <c r="H4281">
        <v>293.76830000000001</v>
      </c>
      <c r="I4281">
        <v>3.9064000000000001</v>
      </c>
      <c r="J4281">
        <v>42.4129</v>
      </c>
      <c r="K4281">
        <v>1.3236000000000001</v>
      </c>
      <c r="L4281">
        <v>146.42359999999999</v>
      </c>
      <c r="M4281">
        <v>0.7339</v>
      </c>
      <c r="N4281">
        <v>165.09639999999999</v>
      </c>
    </row>
    <row r="4282" spans="1:14" x14ac:dyDescent="0.25">
      <c r="A4282">
        <v>4274</v>
      </c>
      <c r="B4282">
        <v>424800</v>
      </c>
      <c r="C4282">
        <v>0.6</v>
      </c>
      <c r="E4282">
        <v>0.85329999999999995</v>
      </c>
      <c r="F4282">
        <v>103.1883</v>
      </c>
      <c r="G4282">
        <v>0</v>
      </c>
      <c r="H4282">
        <v>293.76830000000001</v>
      </c>
      <c r="I4282">
        <v>3.6566000000000001</v>
      </c>
      <c r="J4282">
        <v>42.1631</v>
      </c>
      <c r="K4282">
        <v>1.2819</v>
      </c>
      <c r="L4282">
        <v>146.3819</v>
      </c>
      <c r="M4282">
        <v>0.71230000000000004</v>
      </c>
      <c r="N4282">
        <v>165.07480000000001</v>
      </c>
    </row>
    <row r="4283" spans="1:14" x14ac:dyDescent="0.25">
      <c r="A4283">
        <v>4275</v>
      </c>
      <c r="B4283">
        <v>428400</v>
      </c>
      <c r="C4283">
        <v>0.6</v>
      </c>
      <c r="E4283">
        <v>0.82030000000000003</v>
      </c>
      <c r="F4283">
        <v>103.1553</v>
      </c>
      <c r="G4283">
        <v>0</v>
      </c>
      <c r="H4283">
        <v>293.76830000000001</v>
      </c>
      <c r="I4283">
        <v>3.4464000000000001</v>
      </c>
      <c r="J4283">
        <v>41.9529</v>
      </c>
      <c r="K4283">
        <v>1.2555000000000001</v>
      </c>
      <c r="L4283">
        <v>146.35550000000001</v>
      </c>
      <c r="M4283">
        <v>0.69710000000000005</v>
      </c>
      <c r="N4283">
        <v>165.05959999999999</v>
      </c>
    </row>
    <row r="4284" spans="1:14" x14ac:dyDescent="0.25">
      <c r="A4284">
        <v>4276</v>
      </c>
      <c r="B4284">
        <v>432000</v>
      </c>
      <c r="C4284">
        <v>0.3</v>
      </c>
      <c r="E4284">
        <v>0.78720000000000001</v>
      </c>
      <c r="F4284">
        <v>103.12220000000001</v>
      </c>
      <c r="G4284">
        <v>0</v>
      </c>
      <c r="H4284">
        <v>293.76830000000001</v>
      </c>
      <c r="I4284">
        <v>3.2658</v>
      </c>
      <c r="J4284">
        <v>41.772199999999998</v>
      </c>
      <c r="K4284">
        <v>1.2391000000000001</v>
      </c>
      <c r="L4284">
        <v>146.3391</v>
      </c>
      <c r="M4284">
        <v>0.69540000000000002</v>
      </c>
      <c r="N4284">
        <v>165.05789999999999</v>
      </c>
    </row>
    <row r="4285" spans="1:14" x14ac:dyDescent="0.25">
      <c r="A4285">
        <v>4277</v>
      </c>
      <c r="B4285">
        <v>435600</v>
      </c>
      <c r="C4285">
        <v>0</v>
      </c>
      <c r="E4285">
        <v>0.76390000000000002</v>
      </c>
      <c r="F4285">
        <v>103.0989</v>
      </c>
      <c r="G4285">
        <v>0</v>
      </c>
      <c r="H4285">
        <v>293.76830000000001</v>
      </c>
      <c r="I4285">
        <v>3.1173999999999999</v>
      </c>
      <c r="J4285">
        <v>41.623899999999999</v>
      </c>
      <c r="K4285">
        <v>1.2277</v>
      </c>
      <c r="L4285">
        <v>146.32769999999999</v>
      </c>
      <c r="M4285">
        <v>0.68940000000000001</v>
      </c>
      <c r="N4285">
        <v>165.05189999999999</v>
      </c>
    </row>
    <row r="4286" spans="1:14" x14ac:dyDescent="0.25">
      <c r="A4286">
        <v>4278</v>
      </c>
      <c r="B4286">
        <v>439200</v>
      </c>
      <c r="C4286">
        <v>0</v>
      </c>
      <c r="E4286">
        <v>0.74680000000000002</v>
      </c>
      <c r="F4286">
        <v>103.0818</v>
      </c>
      <c r="G4286">
        <v>0</v>
      </c>
      <c r="H4286">
        <v>293.76830000000001</v>
      </c>
      <c r="I4286">
        <v>2.9937</v>
      </c>
      <c r="J4286">
        <v>41.500100000000003</v>
      </c>
      <c r="K4286">
        <v>1.2125999999999999</v>
      </c>
      <c r="L4286">
        <v>146.3126</v>
      </c>
      <c r="M4286">
        <v>0.68100000000000005</v>
      </c>
      <c r="N4286">
        <v>165.04349999999999</v>
      </c>
    </row>
    <row r="4287" spans="1:14" x14ac:dyDescent="0.25">
      <c r="A4287">
        <v>4279</v>
      </c>
      <c r="B4287">
        <v>442800</v>
      </c>
      <c r="C4287">
        <v>0</v>
      </c>
      <c r="E4287">
        <v>0.73</v>
      </c>
      <c r="F4287">
        <v>103.065</v>
      </c>
      <c r="G4287">
        <v>0</v>
      </c>
      <c r="H4287">
        <v>293.76830000000001</v>
      </c>
      <c r="I4287">
        <v>2.8978999999999999</v>
      </c>
      <c r="J4287">
        <v>41.404299999999999</v>
      </c>
      <c r="K4287">
        <v>1.1968000000000001</v>
      </c>
      <c r="L4287">
        <v>146.29679999999999</v>
      </c>
      <c r="M4287">
        <v>0.66769999999999996</v>
      </c>
      <c r="N4287">
        <v>165.03020000000001</v>
      </c>
    </row>
    <row r="4288" spans="1:14" x14ac:dyDescent="0.25">
      <c r="A4288">
        <v>4280</v>
      </c>
      <c r="B4288">
        <v>446400</v>
      </c>
      <c r="C4288">
        <v>0</v>
      </c>
      <c r="E4288">
        <v>0.7117</v>
      </c>
      <c r="F4288">
        <v>103.0467</v>
      </c>
      <c r="G4288">
        <v>0</v>
      </c>
      <c r="H4288">
        <v>293.76830000000001</v>
      </c>
      <c r="I4288">
        <v>2.8216999999999999</v>
      </c>
      <c r="J4288">
        <v>41.328200000000002</v>
      </c>
      <c r="K4288">
        <v>1.1752</v>
      </c>
      <c r="L4288">
        <v>146.27520000000001</v>
      </c>
      <c r="M4288">
        <v>0.64810000000000001</v>
      </c>
      <c r="N4288">
        <v>165.01060000000001</v>
      </c>
    </row>
    <row r="4289" spans="1:14" x14ac:dyDescent="0.25">
      <c r="A4289">
        <v>4281</v>
      </c>
      <c r="B4289">
        <v>450000</v>
      </c>
      <c r="C4289">
        <v>0</v>
      </c>
      <c r="E4289">
        <v>0.68989999999999996</v>
      </c>
      <c r="F4289">
        <v>103.0249</v>
      </c>
      <c r="G4289">
        <v>0</v>
      </c>
      <c r="H4289">
        <v>293.76830000000001</v>
      </c>
      <c r="I4289">
        <v>2.7584</v>
      </c>
      <c r="J4289">
        <v>41.264899999999997</v>
      </c>
      <c r="K4289">
        <v>1.1459999999999999</v>
      </c>
      <c r="L4289">
        <v>146.24600000000001</v>
      </c>
      <c r="M4289">
        <v>0.62190000000000001</v>
      </c>
      <c r="N4289">
        <v>164.98439999999999</v>
      </c>
    </row>
    <row r="4290" spans="1:14" x14ac:dyDescent="0.25">
      <c r="A4290">
        <v>4282</v>
      </c>
      <c r="B4290">
        <v>453600</v>
      </c>
      <c r="C4290">
        <v>0.1</v>
      </c>
      <c r="E4290">
        <v>0.66149999999999998</v>
      </c>
      <c r="F4290">
        <v>102.9965</v>
      </c>
      <c r="G4290">
        <v>0</v>
      </c>
      <c r="H4290">
        <v>293.76830000000001</v>
      </c>
      <c r="I4290">
        <v>2.6911</v>
      </c>
      <c r="J4290">
        <v>41.197600000000001</v>
      </c>
      <c r="K4290">
        <v>1.1124000000000001</v>
      </c>
      <c r="L4290">
        <v>146.2124</v>
      </c>
      <c r="M4290">
        <v>0.59260000000000002</v>
      </c>
      <c r="N4290">
        <v>164.95509999999999</v>
      </c>
    </row>
    <row r="4291" spans="1:14" x14ac:dyDescent="0.25">
      <c r="A4291">
        <v>4283</v>
      </c>
      <c r="B4291">
        <v>457200</v>
      </c>
      <c r="C4291">
        <v>0.2</v>
      </c>
      <c r="E4291">
        <v>0.63129999999999997</v>
      </c>
      <c r="F4291">
        <v>102.9663</v>
      </c>
      <c r="G4291">
        <v>0</v>
      </c>
      <c r="H4291">
        <v>293.76830000000001</v>
      </c>
      <c r="I4291">
        <v>2.6206999999999998</v>
      </c>
      <c r="J4291">
        <v>41.127099999999999</v>
      </c>
      <c r="K4291">
        <v>1.0781000000000001</v>
      </c>
      <c r="L4291">
        <v>146.1781</v>
      </c>
      <c r="M4291">
        <v>0.5655</v>
      </c>
      <c r="N4291">
        <v>164.928</v>
      </c>
    </row>
    <row r="4292" spans="1:14" x14ac:dyDescent="0.25">
      <c r="A4292">
        <v>4284</v>
      </c>
      <c r="B4292">
        <v>460800</v>
      </c>
      <c r="C4292">
        <v>0.1</v>
      </c>
      <c r="E4292">
        <v>0.59699999999999998</v>
      </c>
      <c r="F4292">
        <v>102.932</v>
      </c>
      <c r="G4292">
        <v>0</v>
      </c>
      <c r="H4292">
        <v>293.76830000000001</v>
      </c>
      <c r="I4292">
        <v>2.5529999999999999</v>
      </c>
      <c r="J4292">
        <v>41.059399999999997</v>
      </c>
      <c r="K4292">
        <v>1.0483</v>
      </c>
      <c r="L4292">
        <v>146.14830000000001</v>
      </c>
      <c r="M4292">
        <v>0.53690000000000004</v>
      </c>
      <c r="N4292">
        <v>164.89940000000001</v>
      </c>
    </row>
    <row r="4293" spans="1:14" x14ac:dyDescent="0.25">
      <c r="A4293">
        <v>4285</v>
      </c>
      <c r="B4293">
        <v>464400</v>
      </c>
      <c r="C4293">
        <v>0.5</v>
      </c>
      <c r="E4293">
        <v>0.55130000000000001</v>
      </c>
      <c r="F4293">
        <v>102.88630000000001</v>
      </c>
      <c r="G4293">
        <v>0</v>
      </c>
      <c r="H4293">
        <v>293.76830000000001</v>
      </c>
      <c r="I4293">
        <v>2.4824999999999999</v>
      </c>
      <c r="J4293">
        <v>40.988999999999997</v>
      </c>
      <c r="K4293">
        <v>1.0323</v>
      </c>
      <c r="L4293">
        <v>146.13229999999999</v>
      </c>
      <c r="M4293">
        <v>0.52090000000000003</v>
      </c>
      <c r="N4293">
        <v>164.88339999999999</v>
      </c>
    </row>
    <row r="4294" spans="1:14" x14ac:dyDescent="0.25">
      <c r="A4294">
        <v>4286</v>
      </c>
      <c r="B4294">
        <v>468000</v>
      </c>
      <c r="C4294">
        <v>0.8</v>
      </c>
      <c r="E4294">
        <v>0.51300000000000001</v>
      </c>
      <c r="F4294">
        <v>102.848</v>
      </c>
      <c r="G4294">
        <v>0</v>
      </c>
      <c r="H4294">
        <v>293.76830000000001</v>
      </c>
      <c r="I4294">
        <v>2.4064999999999999</v>
      </c>
      <c r="J4294">
        <v>40.912999999999997</v>
      </c>
      <c r="K4294">
        <v>1.0011000000000001</v>
      </c>
      <c r="L4294">
        <v>146.1011</v>
      </c>
      <c r="M4294">
        <v>0.51</v>
      </c>
      <c r="N4294">
        <v>164.8725</v>
      </c>
    </row>
    <row r="4295" spans="1:14" x14ac:dyDescent="0.25">
      <c r="A4295">
        <v>4287</v>
      </c>
      <c r="B4295">
        <v>471600</v>
      </c>
      <c r="C4295">
        <v>0.5</v>
      </c>
      <c r="E4295">
        <v>0.4824</v>
      </c>
      <c r="F4295">
        <v>102.81740000000001</v>
      </c>
      <c r="G4295">
        <v>0</v>
      </c>
      <c r="H4295">
        <v>293.76830000000001</v>
      </c>
      <c r="I4295">
        <v>2.327</v>
      </c>
      <c r="J4295">
        <v>40.833500000000001</v>
      </c>
      <c r="K4295">
        <v>0.98080000000000001</v>
      </c>
      <c r="L4295">
        <v>146.08080000000001</v>
      </c>
      <c r="M4295">
        <v>0.504</v>
      </c>
      <c r="N4295">
        <v>164.8665</v>
      </c>
    </row>
    <row r="4296" spans="1:14" x14ac:dyDescent="0.25">
      <c r="A4296">
        <v>4288</v>
      </c>
      <c r="B4296">
        <v>475200</v>
      </c>
      <c r="C4296">
        <v>0.1</v>
      </c>
      <c r="E4296">
        <v>0.45989999999999998</v>
      </c>
      <c r="F4296">
        <v>102.7949</v>
      </c>
      <c r="G4296">
        <v>0</v>
      </c>
      <c r="H4296">
        <v>293.76830000000001</v>
      </c>
      <c r="I4296">
        <v>2.2542</v>
      </c>
      <c r="J4296">
        <v>40.760599999999997</v>
      </c>
      <c r="K4296">
        <v>0.9667</v>
      </c>
      <c r="L4296">
        <v>146.0667</v>
      </c>
      <c r="M4296">
        <v>0.502</v>
      </c>
      <c r="N4296">
        <v>164.86449999999999</v>
      </c>
    </row>
    <row r="4297" spans="1:14" x14ac:dyDescent="0.25">
      <c r="A4297">
        <v>4289</v>
      </c>
      <c r="B4297">
        <v>478800</v>
      </c>
      <c r="C4297">
        <v>0.4</v>
      </c>
      <c r="E4297">
        <v>0.4451</v>
      </c>
      <c r="F4297">
        <v>102.7801</v>
      </c>
      <c r="G4297">
        <v>0</v>
      </c>
      <c r="H4297">
        <v>293.76830000000001</v>
      </c>
      <c r="I4297">
        <v>2.1920999999999999</v>
      </c>
      <c r="J4297">
        <v>40.698599999999999</v>
      </c>
      <c r="K4297">
        <v>0.96730000000000005</v>
      </c>
      <c r="L4297">
        <v>146.06729999999999</v>
      </c>
      <c r="M4297">
        <v>0.50529999999999997</v>
      </c>
      <c r="N4297">
        <v>164.86779999999999</v>
      </c>
    </row>
    <row r="4298" spans="1:14" x14ac:dyDescent="0.25">
      <c r="A4298">
        <v>4290</v>
      </c>
      <c r="B4298">
        <v>482400</v>
      </c>
      <c r="C4298">
        <v>1</v>
      </c>
      <c r="E4298">
        <v>0.43880000000000002</v>
      </c>
      <c r="F4298">
        <v>102.77379999999999</v>
      </c>
      <c r="G4298">
        <v>0</v>
      </c>
      <c r="H4298">
        <v>293.76830000000001</v>
      </c>
      <c r="I4298">
        <v>2.1444999999999999</v>
      </c>
      <c r="J4298">
        <v>40.651000000000003</v>
      </c>
      <c r="K4298">
        <v>0.97740000000000005</v>
      </c>
      <c r="L4298">
        <v>146.07740000000001</v>
      </c>
      <c r="M4298">
        <v>0.51359999999999995</v>
      </c>
      <c r="N4298">
        <v>164.87610000000001</v>
      </c>
    </row>
    <row r="4299" spans="1:14" x14ac:dyDescent="0.25">
      <c r="A4299">
        <v>4291</v>
      </c>
      <c r="B4299">
        <v>486000</v>
      </c>
      <c r="C4299">
        <v>0.7</v>
      </c>
      <c r="E4299">
        <v>0.442</v>
      </c>
      <c r="F4299">
        <v>102.777</v>
      </c>
      <c r="G4299">
        <v>0</v>
      </c>
      <c r="H4299">
        <v>293.76830000000001</v>
      </c>
      <c r="I4299">
        <v>2.1097999999999999</v>
      </c>
      <c r="J4299">
        <v>40.616300000000003</v>
      </c>
      <c r="K4299">
        <v>0.99850000000000005</v>
      </c>
      <c r="L4299">
        <v>146.0985</v>
      </c>
      <c r="M4299">
        <v>0.52380000000000004</v>
      </c>
      <c r="N4299">
        <v>164.88630000000001</v>
      </c>
    </row>
    <row r="4300" spans="1:14" x14ac:dyDescent="0.25">
      <c r="A4300">
        <v>4292</v>
      </c>
      <c r="B4300">
        <v>489600</v>
      </c>
      <c r="C4300">
        <v>0.2</v>
      </c>
      <c r="E4300">
        <v>0.44879999999999998</v>
      </c>
      <c r="F4300">
        <v>102.7838</v>
      </c>
      <c r="G4300">
        <v>0</v>
      </c>
      <c r="H4300">
        <v>293.76830000000001</v>
      </c>
      <c r="I4300">
        <v>2.0823999999999998</v>
      </c>
      <c r="J4300">
        <v>40.588799999999999</v>
      </c>
      <c r="K4300">
        <v>1.0307999999999999</v>
      </c>
      <c r="L4300">
        <v>146.13079999999999</v>
      </c>
      <c r="M4300">
        <v>0.53469999999999995</v>
      </c>
      <c r="N4300">
        <v>164.8972</v>
      </c>
    </row>
    <row r="4301" spans="1:14" x14ac:dyDescent="0.25">
      <c r="A4301">
        <v>4293</v>
      </c>
      <c r="B4301">
        <v>493200</v>
      </c>
      <c r="C4301">
        <v>0.1</v>
      </c>
      <c r="E4301">
        <v>0.46310000000000001</v>
      </c>
      <c r="F4301">
        <v>102.79810000000001</v>
      </c>
      <c r="G4301">
        <v>0</v>
      </c>
      <c r="H4301">
        <v>293.76830000000001</v>
      </c>
      <c r="I4301">
        <v>2.0689000000000002</v>
      </c>
      <c r="J4301">
        <v>40.575400000000002</v>
      </c>
      <c r="K4301">
        <v>1.0439000000000001</v>
      </c>
      <c r="L4301">
        <v>146.14400000000001</v>
      </c>
      <c r="M4301">
        <v>0.54930000000000001</v>
      </c>
      <c r="N4301">
        <v>164.9118</v>
      </c>
    </row>
    <row r="4302" spans="1:14" x14ac:dyDescent="0.25">
      <c r="A4302">
        <v>4294</v>
      </c>
      <c r="B4302">
        <v>496800</v>
      </c>
      <c r="C4302">
        <v>0</v>
      </c>
      <c r="E4302">
        <v>0.47970000000000002</v>
      </c>
      <c r="F4302">
        <v>102.8147</v>
      </c>
      <c r="G4302">
        <v>0</v>
      </c>
      <c r="H4302">
        <v>293.76830000000001</v>
      </c>
      <c r="I4302">
        <v>2.0665</v>
      </c>
      <c r="J4302">
        <v>40.572899999999997</v>
      </c>
      <c r="K4302">
        <v>1.054</v>
      </c>
      <c r="L4302">
        <v>146.154</v>
      </c>
      <c r="M4302">
        <v>0.56220000000000003</v>
      </c>
      <c r="N4302">
        <v>164.9247</v>
      </c>
    </row>
    <row r="4303" spans="1:14" x14ac:dyDescent="0.25">
      <c r="A4303">
        <v>4295</v>
      </c>
      <c r="B4303">
        <v>500400</v>
      </c>
      <c r="C4303">
        <v>0</v>
      </c>
      <c r="E4303">
        <v>0.49349999999999999</v>
      </c>
      <c r="F4303">
        <v>102.82850000000001</v>
      </c>
      <c r="G4303">
        <v>0</v>
      </c>
      <c r="H4303">
        <v>293.76830000000001</v>
      </c>
      <c r="I4303">
        <v>2.0743999999999998</v>
      </c>
      <c r="J4303">
        <v>40.5809</v>
      </c>
      <c r="K4303">
        <v>1.0552999999999999</v>
      </c>
      <c r="L4303">
        <v>146.15530000000001</v>
      </c>
      <c r="M4303">
        <v>0.57520000000000004</v>
      </c>
      <c r="N4303">
        <v>164.93770000000001</v>
      </c>
    </row>
    <row r="4304" spans="1:14" x14ac:dyDescent="0.25">
      <c r="A4304">
        <v>4296</v>
      </c>
      <c r="B4304">
        <v>504000</v>
      </c>
      <c r="C4304">
        <v>0</v>
      </c>
      <c r="E4304">
        <v>0.50649999999999995</v>
      </c>
      <c r="F4304">
        <v>102.8415</v>
      </c>
      <c r="G4304">
        <v>0</v>
      </c>
      <c r="H4304">
        <v>293.76830000000001</v>
      </c>
      <c r="I4304">
        <v>2.0922000000000001</v>
      </c>
      <c r="J4304">
        <v>40.598700000000001</v>
      </c>
      <c r="K4304">
        <v>1.0593999999999999</v>
      </c>
      <c r="L4304">
        <v>146.15940000000001</v>
      </c>
      <c r="M4304">
        <v>0.57469999999999999</v>
      </c>
      <c r="N4304">
        <v>164.93719999999999</v>
      </c>
    </row>
    <row r="4305" spans="1:14" x14ac:dyDescent="0.25">
      <c r="A4305">
        <v>4297</v>
      </c>
      <c r="B4305">
        <v>507600</v>
      </c>
      <c r="C4305">
        <v>0</v>
      </c>
      <c r="E4305">
        <v>0.50880000000000003</v>
      </c>
      <c r="F4305">
        <v>102.8438</v>
      </c>
      <c r="G4305">
        <v>0</v>
      </c>
      <c r="H4305">
        <v>293.76830000000001</v>
      </c>
      <c r="I4305">
        <v>2.1133999999999999</v>
      </c>
      <c r="J4305">
        <v>40.619799999999998</v>
      </c>
      <c r="K4305">
        <v>1.0572999999999999</v>
      </c>
      <c r="L4305">
        <v>146.15729999999999</v>
      </c>
      <c r="M4305">
        <v>0.56059999999999999</v>
      </c>
      <c r="N4305">
        <v>164.923</v>
      </c>
    </row>
    <row r="4306" spans="1:14" x14ac:dyDescent="0.25">
      <c r="A4306">
        <v>4298</v>
      </c>
      <c r="B4306">
        <v>511200</v>
      </c>
      <c r="C4306">
        <v>0</v>
      </c>
      <c r="E4306">
        <v>0.50600000000000001</v>
      </c>
      <c r="F4306">
        <v>102.84099999999999</v>
      </c>
      <c r="G4306">
        <v>0</v>
      </c>
      <c r="H4306">
        <v>293.76830000000001</v>
      </c>
      <c r="I4306">
        <v>2.1284999999999998</v>
      </c>
      <c r="J4306">
        <v>40.634999999999998</v>
      </c>
      <c r="K4306">
        <v>1.0457000000000001</v>
      </c>
      <c r="L4306">
        <v>146.14580000000001</v>
      </c>
      <c r="M4306">
        <v>0.53720000000000001</v>
      </c>
      <c r="N4306">
        <v>164.8997</v>
      </c>
    </row>
    <row r="4307" spans="1:14" x14ac:dyDescent="0.25">
      <c r="A4307">
        <v>4299</v>
      </c>
      <c r="B4307">
        <v>514800</v>
      </c>
      <c r="C4307">
        <v>0</v>
      </c>
      <c r="E4307">
        <v>0.4965</v>
      </c>
      <c r="F4307">
        <v>102.83150000000001</v>
      </c>
      <c r="G4307">
        <v>0</v>
      </c>
      <c r="H4307">
        <v>293.76830000000001</v>
      </c>
      <c r="I4307">
        <v>2.1404000000000001</v>
      </c>
      <c r="J4307">
        <v>40.646799999999999</v>
      </c>
      <c r="K4307">
        <v>1.0266</v>
      </c>
      <c r="L4307">
        <v>146.1266</v>
      </c>
      <c r="M4307">
        <v>0.52070000000000005</v>
      </c>
      <c r="N4307">
        <v>164.88319999999999</v>
      </c>
    </row>
    <row r="4308" spans="1:14" x14ac:dyDescent="0.25">
      <c r="A4308">
        <v>4300</v>
      </c>
      <c r="B4308">
        <v>518400</v>
      </c>
      <c r="C4308">
        <v>0</v>
      </c>
      <c r="E4308">
        <v>0.4778</v>
      </c>
      <c r="F4308">
        <v>102.8128</v>
      </c>
      <c r="G4308">
        <v>0</v>
      </c>
      <c r="H4308">
        <v>293.76830000000001</v>
      </c>
      <c r="I4308">
        <v>2.1423999999999999</v>
      </c>
      <c r="J4308">
        <v>40.648899999999998</v>
      </c>
      <c r="K4308">
        <v>0.98040000000000005</v>
      </c>
      <c r="L4308">
        <v>146.0804</v>
      </c>
      <c r="M4308">
        <v>0.50680000000000003</v>
      </c>
      <c r="N4308">
        <v>164.86930000000001</v>
      </c>
    </row>
    <row r="4309" spans="1:14" x14ac:dyDescent="0.25">
      <c r="A4309">
        <v>4301</v>
      </c>
      <c r="B4309">
        <v>522000</v>
      </c>
      <c r="C4309">
        <v>0</v>
      </c>
      <c r="E4309">
        <v>0.45150000000000001</v>
      </c>
      <c r="F4309">
        <v>102.7865</v>
      </c>
      <c r="G4309">
        <v>0</v>
      </c>
      <c r="H4309">
        <v>293.76830000000001</v>
      </c>
      <c r="I4309">
        <v>2.1341000000000001</v>
      </c>
      <c r="J4309">
        <v>40.640599999999999</v>
      </c>
      <c r="K4309">
        <v>0.94620000000000004</v>
      </c>
      <c r="L4309">
        <v>146.0462</v>
      </c>
      <c r="M4309">
        <v>0.4914</v>
      </c>
      <c r="N4309">
        <v>164.85390000000001</v>
      </c>
    </row>
    <row r="4310" spans="1:14" x14ac:dyDescent="0.25">
      <c r="A4310">
        <v>4302</v>
      </c>
      <c r="B4310">
        <v>525600</v>
      </c>
      <c r="C4310">
        <v>0.1</v>
      </c>
      <c r="E4310">
        <v>0.42259999999999998</v>
      </c>
      <c r="F4310">
        <v>102.7576</v>
      </c>
      <c r="G4310">
        <v>0</v>
      </c>
      <c r="H4310">
        <v>293.76830000000001</v>
      </c>
      <c r="I4310">
        <v>2.1162999999999998</v>
      </c>
      <c r="J4310">
        <v>40.622799999999998</v>
      </c>
      <c r="K4310">
        <v>0.9113</v>
      </c>
      <c r="L4310">
        <v>146.01130000000001</v>
      </c>
      <c r="M4310">
        <v>0.48049999999999998</v>
      </c>
      <c r="N4310">
        <v>164.84299999999999</v>
      </c>
    </row>
    <row r="4311" spans="1:14" x14ac:dyDescent="0.25">
      <c r="A4311">
        <v>4303</v>
      </c>
      <c r="B4311">
        <v>529200</v>
      </c>
      <c r="C4311">
        <v>0</v>
      </c>
      <c r="E4311">
        <v>0.38879999999999998</v>
      </c>
      <c r="F4311">
        <v>102.7238</v>
      </c>
      <c r="G4311">
        <v>0</v>
      </c>
      <c r="H4311">
        <v>293.76830000000001</v>
      </c>
      <c r="I4311">
        <v>2.0828000000000002</v>
      </c>
      <c r="J4311">
        <v>40.589300000000001</v>
      </c>
      <c r="K4311">
        <v>0.88239999999999996</v>
      </c>
      <c r="L4311">
        <v>145.98240000000001</v>
      </c>
      <c r="M4311">
        <v>0.46870000000000001</v>
      </c>
      <c r="N4311">
        <v>164.8312</v>
      </c>
    </row>
    <row r="4312" spans="1:14" x14ac:dyDescent="0.25">
      <c r="A4312">
        <v>4304</v>
      </c>
      <c r="B4312">
        <v>532800</v>
      </c>
      <c r="C4312">
        <v>0</v>
      </c>
      <c r="E4312">
        <v>0.35720000000000002</v>
      </c>
      <c r="F4312">
        <v>102.6922</v>
      </c>
      <c r="G4312">
        <v>0</v>
      </c>
      <c r="H4312">
        <v>293.76830000000001</v>
      </c>
      <c r="I4312">
        <v>2.0352999999999999</v>
      </c>
      <c r="J4312">
        <v>40.541800000000002</v>
      </c>
      <c r="K4312">
        <v>0.85050000000000003</v>
      </c>
      <c r="L4312">
        <v>145.95050000000001</v>
      </c>
      <c r="M4312">
        <v>0.45900000000000002</v>
      </c>
      <c r="N4312">
        <v>164.82149999999999</v>
      </c>
    </row>
    <row r="4313" spans="1:14" x14ac:dyDescent="0.25">
      <c r="A4313">
        <v>4305</v>
      </c>
      <c r="B4313">
        <v>536400</v>
      </c>
      <c r="C4313">
        <v>0.4</v>
      </c>
      <c r="E4313">
        <v>0.32890000000000003</v>
      </c>
      <c r="F4313">
        <v>102.6639</v>
      </c>
      <c r="G4313">
        <v>0</v>
      </c>
      <c r="H4313">
        <v>293.76830000000001</v>
      </c>
      <c r="I4313">
        <v>1.9824999999999999</v>
      </c>
      <c r="J4313">
        <v>40.488999999999997</v>
      </c>
      <c r="K4313">
        <v>0.8256</v>
      </c>
      <c r="L4313">
        <v>145.9256</v>
      </c>
      <c r="M4313">
        <v>0.45029999999999998</v>
      </c>
      <c r="N4313">
        <v>164.81280000000001</v>
      </c>
    </row>
    <row r="4314" spans="1:14" x14ac:dyDescent="0.25">
      <c r="A4314">
        <v>4306</v>
      </c>
      <c r="B4314">
        <v>540000</v>
      </c>
      <c r="C4314">
        <v>0.6</v>
      </c>
      <c r="E4314">
        <v>0.29930000000000001</v>
      </c>
      <c r="F4314">
        <v>102.6343</v>
      </c>
      <c r="G4314">
        <v>0</v>
      </c>
      <c r="H4314">
        <v>293.76830000000001</v>
      </c>
      <c r="I4314">
        <v>1.9254</v>
      </c>
      <c r="J4314">
        <v>40.431800000000003</v>
      </c>
      <c r="K4314">
        <v>0.8105</v>
      </c>
      <c r="L4314">
        <v>145.91050000000001</v>
      </c>
      <c r="M4314">
        <v>0.44319999999999998</v>
      </c>
      <c r="N4314">
        <v>164.8057</v>
      </c>
    </row>
    <row r="4315" spans="1:14" x14ac:dyDescent="0.25">
      <c r="A4315">
        <v>4307</v>
      </c>
      <c r="B4315">
        <v>543600</v>
      </c>
      <c r="C4315">
        <v>0.3</v>
      </c>
      <c r="E4315">
        <v>0.27579999999999999</v>
      </c>
      <c r="F4315">
        <v>102.6108</v>
      </c>
      <c r="G4315">
        <v>0</v>
      </c>
      <c r="H4315">
        <v>293.76830000000001</v>
      </c>
      <c r="I4315">
        <v>1.8686</v>
      </c>
      <c r="J4315">
        <v>40.375</v>
      </c>
      <c r="K4315">
        <v>0.79779999999999995</v>
      </c>
      <c r="L4315">
        <v>145.89779999999999</v>
      </c>
      <c r="M4315">
        <v>0.43769999999999998</v>
      </c>
      <c r="N4315">
        <v>164.80019999999999</v>
      </c>
    </row>
    <row r="4316" spans="1:14" x14ac:dyDescent="0.25">
      <c r="A4316">
        <v>4308</v>
      </c>
      <c r="B4316">
        <v>547200</v>
      </c>
      <c r="C4316">
        <v>0.3</v>
      </c>
      <c r="E4316">
        <v>0.2586</v>
      </c>
      <c r="F4316">
        <v>102.5936</v>
      </c>
      <c r="G4316">
        <v>0</v>
      </c>
      <c r="H4316">
        <v>293.76830000000001</v>
      </c>
      <c r="I4316">
        <v>1.8171999999999999</v>
      </c>
      <c r="J4316">
        <v>40.323700000000002</v>
      </c>
      <c r="K4316">
        <v>0.79310000000000003</v>
      </c>
      <c r="L4316">
        <v>145.8931</v>
      </c>
      <c r="M4316">
        <v>0.43419999999999997</v>
      </c>
      <c r="N4316">
        <v>164.79669999999999</v>
      </c>
    </row>
    <row r="4317" spans="1:14" x14ac:dyDescent="0.25">
      <c r="A4317">
        <v>4309</v>
      </c>
      <c r="B4317">
        <v>550800</v>
      </c>
      <c r="C4317">
        <v>0.2</v>
      </c>
      <c r="E4317">
        <v>0.24590000000000001</v>
      </c>
      <c r="F4317">
        <v>102.5809</v>
      </c>
      <c r="G4317">
        <v>0</v>
      </c>
      <c r="H4317">
        <v>293.76830000000001</v>
      </c>
      <c r="I4317">
        <v>1.7749999999999999</v>
      </c>
      <c r="J4317">
        <v>40.281500000000001</v>
      </c>
      <c r="K4317">
        <v>0.78690000000000004</v>
      </c>
      <c r="L4317">
        <v>145.8869</v>
      </c>
      <c r="M4317">
        <v>0.43380000000000002</v>
      </c>
      <c r="N4317">
        <v>164.7963</v>
      </c>
    </row>
    <row r="4318" spans="1:14" x14ac:dyDescent="0.25">
      <c r="A4318">
        <v>4310</v>
      </c>
      <c r="B4318">
        <v>554400</v>
      </c>
      <c r="C4318">
        <v>0.3</v>
      </c>
      <c r="E4318">
        <v>0.24160000000000001</v>
      </c>
      <c r="F4318">
        <v>102.5766</v>
      </c>
      <c r="G4318">
        <v>0</v>
      </c>
      <c r="H4318">
        <v>293.76830000000001</v>
      </c>
      <c r="I4318">
        <v>1.7387999999999999</v>
      </c>
      <c r="J4318">
        <v>40.2453</v>
      </c>
      <c r="K4318">
        <v>0.78800000000000003</v>
      </c>
      <c r="L4318">
        <v>145.88800000000001</v>
      </c>
      <c r="M4318">
        <v>0.43640000000000001</v>
      </c>
      <c r="N4318">
        <v>164.7989</v>
      </c>
    </row>
    <row r="4319" spans="1:14" x14ac:dyDescent="0.25">
      <c r="A4319">
        <v>4311</v>
      </c>
      <c r="B4319">
        <v>558000</v>
      </c>
      <c r="C4319">
        <v>0.8</v>
      </c>
      <c r="E4319">
        <v>0.2397</v>
      </c>
      <c r="F4319">
        <v>102.57470000000001</v>
      </c>
      <c r="G4319">
        <v>0</v>
      </c>
      <c r="H4319">
        <v>293.76830000000001</v>
      </c>
      <c r="I4319">
        <v>1.7112000000000001</v>
      </c>
      <c r="J4319">
        <v>40.217700000000001</v>
      </c>
      <c r="K4319">
        <v>0.79790000000000005</v>
      </c>
      <c r="L4319">
        <v>145.89789999999999</v>
      </c>
      <c r="M4319">
        <v>0.44350000000000001</v>
      </c>
      <c r="N4319">
        <v>164.80600000000001</v>
      </c>
    </row>
    <row r="4320" spans="1:14" x14ac:dyDescent="0.25">
      <c r="A4320">
        <v>4312</v>
      </c>
      <c r="B4320">
        <v>561600</v>
      </c>
      <c r="C4320">
        <v>2.2999999999999998</v>
      </c>
      <c r="E4320">
        <v>0.24610000000000001</v>
      </c>
      <c r="F4320">
        <v>102.58110000000001</v>
      </c>
      <c r="G4320">
        <v>0</v>
      </c>
      <c r="H4320">
        <v>293.76830000000001</v>
      </c>
      <c r="I4320">
        <v>1.7030000000000001</v>
      </c>
      <c r="J4320">
        <v>40.209400000000002</v>
      </c>
      <c r="K4320">
        <v>0.82669999999999999</v>
      </c>
      <c r="L4320">
        <v>145.92670000000001</v>
      </c>
      <c r="M4320">
        <v>0.45519999999999999</v>
      </c>
      <c r="N4320">
        <v>164.8177</v>
      </c>
    </row>
    <row r="4321" spans="1:14" x14ac:dyDescent="0.25">
      <c r="A4321">
        <v>4313</v>
      </c>
      <c r="B4321">
        <v>565200</v>
      </c>
      <c r="C4321">
        <v>0.7</v>
      </c>
      <c r="E4321">
        <v>0.26340000000000002</v>
      </c>
      <c r="F4321">
        <v>102.5984</v>
      </c>
      <c r="G4321">
        <v>0</v>
      </c>
      <c r="H4321">
        <v>293.76830000000001</v>
      </c>
      <c r="I4321">
        <v>1.7020999999999999</v>
      </c>
      <c r="J4321">
        <v>40.208599999999997</v>
      </c>
      <c r="K4321">
        <v>0.86529999999999996</v>
      </c>
      <c r="L4321">
        <v>145.96530000000001</v>
      </c>
      <c r="M4321">
        <v>0.46960000000000002</v>
      </c>
      <c r="N4321">
        <v>164.8322</v>
      </c>
    </row>
    <row r="4322" spans="1:14" x14ac:dyDescent="0.25">
      <c r="A4322">
        <v>4314</v>
      </c>
      <c r="B4322">
        <v>568800</v>
      </c>
      <c r="C4322">
        <v>1.8</v>
      </c>
      <c r="E4322">
        <v>0.3039</v>
      </c>
      <c r="F4322">
        <v>102.63890000000001</v>
      </c>
      <c r="G4322">
        <v>0</v>
      </c>
      <c r="H4322">
        <v>293.76830000000001</v>
      </c>
      <c r="I4322">
        <v>1.7253000000000001</v>
      </c>
      <c r="J4322">
        <v>40.231699999999996</v>
      </c>
      <c r="K4322">
        <v>0.94330000000000003</v>
      </c>
      <c r="L4322">
        <v>146.04329999999999</v>
      </c>
      <c r="M4322">
        <v>0.4955</v>
      </c>
      <c r="N4322">
        <v>164.858</v>
      </c>
    </row>
    <row r="4323" spans="1:14" x14ac:dyDescent="0.25">
      <c r="A4323">
        <v>4315</v>
      </c>
      <c r="B4323">
        <v>572400</v>
      </c>
      <c r="C4323">
        <v>0.1</v>
      </c>
      <c r="E4323">
        <v>0.36799999999999999</v>
      </c>
      <c r="F4323">
        <v>102.703</v>
      </c>
      <c r="G4323">
        <v>0</v>
      </c>
      <c r="H4323">
        <v>293.76830000000001</v>
      </c>
      <c r="I4323">
        <v>1.7576000000000001</v>
      </c>
      <c r="J4323">
        <v>40.264000000000003</v>
      </c>
      <c r="K4323">
        <v>1.0307999999999999</v>
      </c>
      <c r="L4323">
        <v>146.13079999999999</v>
      </c>
      <c r="M4323">
        <v>0.53149999999999997</v>
      </c>
      <c r="N4323">
        <v>164.89400000000001</v>
      </c>
    </row>
    <row r="4324" spans="1:14" x14ac:dyDescent="0.25">
      <c r="A4324">
        <v>4316</v>
      </c>
      <c r="B4324">
        <v>576000</v>
      </c>
      <c r="C4324">
        <v>0.5</v>
      </c>
      <c r="E4324">
        <v>0.44230000000000003</v>
      </c>
      <c r="F4324">
        <v>102.7773</v>
      </c>
      <c r="G4324">
        <v>0</v>
      </c>
      <c r="H4324">
        <v>293.76830000000001</v>
      </c>
      <c r="I4324">
        <v>1.8151999999999999</v>
      </c>
      <c r="J4324">
        <v>40.321599999999997</v>
      </c>
      <c r="K4324">
        <v>1.0869</v>
      </c>
      <c r="L4324">
        <v>146.18690000000001</v>
      </c>
      <c r="M4324">
        <v>0.61339999999999995</v>
      </c>
      <c r="N4324">
        <v>164.9759</v>
      </c>
    </row>
    <row r="4325" spans="1:14" x14ac:dyDescent="0.25">
      <c r="A4325">
        <v>4317</v>
      </c>
      <c r="B4325">
        <v>579600</v>
      </c>
      <c r="C4325">
        <v>1.6</v>
      </c>
      <c r="E4325">
        <v>0.52180000000000004</v>
      </c>
      <c r="F4325">
        <v>102.85680000000001</v>
      </c>
      <c r="G4325">
        <v>0</v>
      </c>
      <c r="H4325">
        <v>293.76830000000001</v>
      </c>
      <c r="I4325">
        <v>1.8975</v>
      </c>
      <c r="J4325">
        <v>40.4039</v>
      </c>
      <c r="K4325">
        <v>1.1651</v>
      </c>
      <c r="L4325">
        <v>146.26509999999999</v>
      </c>
      <c r="M4325">
        <v>0.68130000000000002</v>
      </c>
      <c r="N4325">
        <v>165.0438</v>
      </c>
    </row>
    <row r="4326" spans="1:14" x14ac:dyDescent="0.25">
      <c r="A4326">
        <v>4318</v>
      </c>
      <c r="B4326">
        <v>583200</v>
      </c>
      <c r="C4326">
        <v>2.8</v>
      </c>
      <c r="E4326">
        <v>0.62439999999999996</v>
      </c>
      <c r="F4326">
        <v>102.9594</v>
      </c>
      <c r="G4326">
        <v>0</v>
      </c>
      <c r="H4326">
        <v>293.76830000000001</v>
      </c>
      <c r="I4326">
        <v>2.0364</v>
      </c>
      <c r="J4326">
        <v>40.542900000000003</v>
      </c>
      <c r="K4326">
        <v>1.3086</v>
      </c>
      <c r="L4326">
        <v>146.40860000000001</v>
      </c>
      <c r="M4326">
        <v>0.74639999999999995</v>
      </c>
      <c r="N4326">
        <v>165.10890000000001</v>
      </c>
    </row>
    <row r="4327" spans="1:14" x14ac:dyDescent="0.25">
      <c r="A4327">
        <v>4319</v>
      </c>
      <c r="B4327">
        <v>586800</v>
      </c>
      <c r="C4327">
        <v>4.4000000000000004</v>
      </c>
      <c r="E4327">
        <v>0.73219999999999996</v>
      </c>
      <c r="F4327">
        <v>103.0672</v>
      </c>
      <c r="G4327">
        <v>0</v>
      </c>
      <c r="H4327">
        <v>293.76830000000001</v>
      </c>
      <c r="I4327">
        <v>2.2496</v>
      </c>
      <c r="J4327">
        <v>40.756</v>
      </c>
      <c r="K4327">
        <v>1.4429000000000001</v>
      </c>
      <c r="L4327">
        <v>146.5429</v>
      </c>
      <c r="M4327">
        <v>0.81969999999999998</v>
      </c>
      <c r="N4327">
        <v>165.18219999999999</v>
      </c>
    </row>
    <row r="4328" spans="1:14" x14ac:dyDescent="0.25">
      <c r="A4328">
        <v>4320</v>
      </c>
      <c r="B4328">
        <v>590400</v>
      </c>
      <c r="C4328">
        <v>3</v>
      </c>
      <c r="E4328">
        <v>0.88280000000000003</v>
      </c>
      <c r="F4328">
        <v>103.2178</v>
      </c>
      <c r="G4328">
        <v>0</v>
      </c>
      <c r="H4328">
        <v>293.76830000000001</v>
      </c>
      <c r="I4328">
        <v>2.5853999999999999</v>
      </c>
      <c r="J4328">
        <v>41.091900000000003</v>
      </c>
      <c r="K4328">
        <v>1.6428</v>
      </c>
      <c r="L4328">
        <v>146.74279999999999</v>
      </c>
      <c r="M4328">
        <v>0.94579999999999997</v>
      </c>
      <c r="N4328">
        <v>165.3083</v>
      </c>
    </row>
    <row r="4329" spans="1:14" x14ac:dyDescent="0.25">
      <c r="A4329">
        <v>4321</v>
      </c>
      <c r="B4329">
        <v>594000</v>
      </c>
      <c r="C4329">
        <v>1.5</v>
      </c>
      <c r="E4329">
        <v>1.0886</v>
      </c>
      <c r="F4329">
        <v>103.42359999999999</v>
      </c>
      <c r="G4329">
        <v>0</v>
      </c>
      <c r="H4329">
        <v>293.76830000000001</v>
      </c>
      <c r="I4329">
        <v>3.0455999999999999</v>
      </c>
      <c r="J4329">
        <v>41.552100000000003</v>
      </c>
      <c r="K4329">
        <v>1.7421</v>
      </c>
      <c r="L4329">
        <v>146.84209999999999</v>
      </c>
      <c r="M4329">
        <v>1.1371</v>
      </c>
      <c r="N4329">
        <v>165.49959999999999</v>
      </c>
    </row>
    <row r="4330" spans="1:14" x14ac:dyDescent="0.25">
      <c r="A4330">
        <v>4322</v>
      </c>
      <c r="B4330">
        <v>597600</v>
      </c>
      <c r="C4330">
        <v>2.7</v>
      </c>
      <c r="E4330">
        <v>1.2836000000000001</v>
      </c>
      <c r="F4330">
        <v>103.6186</v>
      </c>
      <c r="G4330">
        <v>0</v>
      </c>
      <c r="H4330">
        <v>293.76830000000001</v>
      </c>
      <c r="I4330">
        <v>3.6421999999999999</v>
      </c>
      <c r="J4330">
        <v>42.148699999999998</v>
      </c>
      <c r="K4330">
        <v>1.8568</v>
      </c>
      <c r="L4330">
        <v>146.95679999999999</v>
      </c>
      <c r="M4330">
        <v>1.2435</v>
      </c>
      <c r="N4330">
        <v>165.60599999999999</v>
      </c>
    </row>
    <row r="4331" spans="1:14" x14ac:dyDescent="0.25">
      <c r="A4331">
        <v>4323</v>
      </c>
      <c r="B4331">
        <v>601200</v>
      </c>
      <c r="C4331">
        <v>4.0999999999999996</v>
      </c>
      <c r="E4331">
        <v>1.4605999999999999</v>
      </c>
      <c r="F4331">
        <v>103.79559999999999</v>
      </c>
      <c r="G4331">
        <v>0</v>
      </c>
      <c r="H4331">
        <v>293.76830000000001</v>
      </c>
      <c r="I4331">
        <v>4.3544</v>
      </c>
      <c r="J4331">
        <v>42.860900000000001</v>
      </c>
      <c r="K4331">
        <v>1.9439</v>
      </c>
      <c r="L4331">
        <v>147.04390000000001</v>
      </c>
      <c r="M4331">
        <v>1.2687999999999999</v>
      </c>
      <c r="N4331">
        <v>165.63130000000001</v>
      </c>
    </row>
    <row r="4332" spans="1:14" x14ac:dyDescent="0.25">
      <c r="A4332">
        <v>4324</v>
      </c>
      <c r="B4332">
        <v>604800</v>
      </c>
      <c r="C4332">
        <v>1.3</v>
      </c>
      <c r="E4332">
        <v>1.6292</v>
      </c>
      <c r="F4332">
        <v>103.96420000000001</v>
      </c>
      <c r="G4332">
        <v>0</v>
      </c>
      <c r="H4332">
        <v>293.76830000000001</v>
      </c>
      <c r="I4332">
        <v>5.0728999999999997</v>
      </c>
      <c r="J4332">
        <v>43.5794</v>
      </c>
      <c r="K4332">
        <v>1.9555</v>
      </c>
      <c r="L4332">
        <v>147.05549999999999</v>
      </c>
      <c r="M4332">
        <v>1.2774000000000001</v>
      </c>
      <c r="N4332">
        <v>165.63990000000001</v>
      </c>
    </row>
    <row r="4333" spans="1:14" x14ac:dyDescent="0.25">
      <c r="A4333">
        <v>4325</v>
      </c>
      <c r="B4333">
        <v>608400</v>
      </c>
      <c r="C4333">
        <v>2</v>
      </c>
      <c r="E4333">
        <v>1.6850000000000001</v>
      </c>
      <c r="F4333">
        <v>104.02</v>
      </c>
      <c r="G4333">
        <v>0</v>
      </c>
      <c r="H4333">
        <v>293.76830000000001</v>
      </c>
      <c r="I4333">
        <v>5.6275000000000004</v>
      </c>
      <c r="J4333">
        <v>44.133899999999997</v>
      </c>
      <c r="K4333">
        <v>1.9602999999999999</v>
      </c>
      <c r="L4333">
        <v>147.06030000000001</v>
      </c>
      <c r="M4333">
        <v>1.2904</v>
      </c>
      <c r="N4333">
        <v>165.65289999999999</v>
      </c>
    </row>
    <row r="4334" spans="1:14" x14ac:dyDescent="0.25">
      <c r="A4334">
        <v>4326</v>
      </c>
      <c r="B4334">
        <v>612000</v>
      </c>
      <c r="C4334">
        <v>2</v>
      </c>
      <c r="E4334">
        <v>1.7093</v>
      </c>
      <c r="F4334">
        <v>104.04430000000001</v>
      </c>
      <c r="G4334">
        <v>0</v>
      </c>
      <c r="H4334">
        <v>293.76830000000001</v>
      </c>
      <c r="I4334">
        <v>6.1952999999999996</v>
      </c>
      <c r="J4334">
        <v>44.701799999999999</v>
      </c>
      <c r="K4334">
        <v>1.9684999999999999</v>
      </c>
      <c r="L4334">
        <v>147.0685</v>
      </c>
      <c r="M4334">
        <v>1.2811999999999999</v>
      </c>
      <c r="N4334">
        <v>165.6437</v>
      </c>
    </row>
    <row r="4335" spans="1:14" x14ac:dyDescent="0.25">
      <c r="A4335">
        <v>4327</v>
      </c>
      <c r="B4335">
        <v>615600</v>
      </c>
      <c r="C4335">
        <v>2.2000000000000002</v>
      </c>
      <c r="E4335">
        <v>1.7138</v>
      </c>
      <c r="F4335">
        <v>104.0488</v>
      </c>
      <c r="G4335">
        <v>0</v>
      </c>
      <c r="H4335">
        <v>293.76830000000001</v>
      </c>
      <c r="I4335">
        <v>6.5247999999999999</v>
      </c>
      <c r="J4335">
        <v>45.031300000000002</v>
      </c>
      <c r="K4335">
        <v>1.9400999999999999</v>
      </c>
      <c r="L4335">
        <v>147.0401</v>
      </c>
      <c r="M4335">
        <v>1.2595000000000001</v>
      </c>
      <c r="N4335">
        <v>165.62200000000001</v>
      </c>
    </row>
    <row r="4336" spans="1:14" x14ac:dyDescent="0.25">
      <c r="A4336">
        <v>4328</v>
      </c>
      <c r="B4336">
        <v>619200</v>
      </c>
      <c r="C4336">
        <v>1</v>
      </c>
      <c r="E4336">
        <v>1.6907000000000001</v>
      </c>
      <c r="F4336">
        <v>104.0257</v>
      </c>
      <c r="G4336">
        <v>0</v>
      </c>
      <c r="H4336">
        <v>293.76830000000001</v>
      </c>
      <c r="I4336">
        <v>6.6211000000000002</v>
      </c>
      <c r="J4336">
        <v>45.127600000000001</v>
      </c>
      <c r="K4336">
        <v>1.9016</v>
      </c>
      <c r="L4336">
        <v>147.0016</v>
      </c>
      <c r="M4336">
        <v>1.2423999999999999</v>
      </c>
      <c r="N4336">
        <v>165.60489999999999</v>
      </c>
    </row>
    <row r="4337" spans="1:14" x14ac:dyDescent="0.25">
      <c r="A4337">
        <v>4329</v>
      </c>
      <c r="B4337">
        <v>622800</v>
      </c>
      <c r="C4337">
        <v>1.4</v>
      </c>
      <c r="E4337">
        <v>1.6556</v>
      </c>
      <c r="F4337">
        <v>103.9906</v>
      </c>
      <c r="G4337">
        <v>0</v>
      </c>
      <c r="H4337">
        <v>293.76830000000001</v>
      </c>
      <c r="I4337">
        <v>6.5982000000000003</v>
      </c>
      <c r="J4337">
        <v>45.104700000000001</v>
      </c>
      <c r="K4337">
        <v>1.8754</v>
      </c>
      <c r="L4337">
        <v>146.97540000000001</v>
      </c>
      <c r="M4337">
        <v>1.2278</v>
      </c>
      <c r="N4337">
        <v>165.59030000000001</v>
      </c>
    </row>
    <row r="4338" spans="1:14" x14ac:dyDescent="0.25">
      <c r="A4338">
        <v>4330</v>
      </c>
      <c r="B4338">
        <v>626400</v>
      </c>
      <c r="C4338">
        <v>0.3</v>
      </c>
      <c r="E4338">
        <v>1.619</v>
      </c>
      <c r="F4338">
        <v>103.95399999999999</v>
      </c>
      <c r="G4338">
        <v>0</v>
      </c>
      <c r="H4338">
        <v>293.76830000000001</v>
      </c>
      <c r="I4338">
        <v>6.4345999999999997</v>
      </c>
      <c r="J4338">
        <v>44.941099999999999</v>
      </c>
      <c r="K4338">
        <v>1.85</v>
      </c>
      <c r="L4338">
        <v>146.94999999999999</v>
      </c>
      <c r="M4338">
        <v>1.2113</v>
      </c>
      <c r="N4338">
        <v>165.57380000000001</v>
      </c>
    </row>
    <row r="4339" spans="1:14" x14ac:dyDescent="0.25">
      <c r="A4339">
        <v>4331</v>
      </c>
      <c r="B4339">
        <v>630000</v>
      </c>
      <c r="C4339">
        <v>0.7</v>
      </c>
      <c r="E4339">
        <v>1.5588</v>
      </c>
      <c r="F4339">
        <v>103.8938</v>
      </c>
      <c r="G4339">
        <v>0</v>
      </c>
      <c r="H4339">
        <v>293.76830000000001</v>
      </c>
      <c r="I4339">
        <v>6.1816000000000004</v>
      </c>
      <c r="J4339">
        <v>44.688000000000002</v>
      </c>
      <c r="K4339">
        <v>1.8159000000000001</v>
      </c>
      <c r="L4339">
        <v>146.916</v>
      </c>
      <c r="M4339">
        <v>1.1827000000000001</v>
      </c>
      <c r="N4339">
        <v>165.54519999999999</v>
      </c>
    </row>
    <row r="4340" spans="1:14" x14ac:dyDescent="0.25">
      <c r="A4340">
        <v>4332</v>
      </c>
      <c r="B4340">
        <v>633600</v>
      </c>
      <c r="C4340">
        <v>1</v>
      </c>
      <c r="E4340">
        <v>1.4930000000000001</v>
      </c>
      <c r="F4340">
        <v>103.828</v>
      </c>
      <c r="G4340">
        <v>0</v>
      </c>
      <c r="H4340">
        <v>293.76830000000001</v>
      </c>
      <c r="I4340">
        <v>5.9428000000000001</v>
      </c>
      <c r="J4340">
        <v>44.449300000000001</v>
      </c>
      <c r="K4340">
        <v>1.7710999999999999</v>
      </c>
      <c r="L4340">
        <v>146.87110000000001</v>
      </c>
      <c r="M4340">
        <v>1.1469</v>
      </c>
      <c r="N4340">
        <v>165.5094</v>
      </c>
    </row>
    <row r="4341" spans="1:14" x14ac:dyDescent="0.25">
      <c r="A4341">
        <v>4333</v>
      </c>
      <c r="B4341">
        <v>637200</v>
      </c>
      <c r="C4341">
        <v>2.6</v>
      </c>
      <c r="E4341">
        <v>1.4283999999999999</v>
      </c>
      <c r="F4341">
        <v>103.7634</v>
      </c>
      <c r="G4341">
        <v>0</v>
      </c>
      <c r="H4341">
        <v>293.76830000000001</v>
      </c>
      <c r="I4341">
        <v>5.7081</v>
      </c>
      <c r="J4341">
        <v>44.214500000000001</v>
      </c>
      <c r="K4341">
        <v>1.7383999999999999</v>
      </c>
      <c r="L4341">
        <v>146.83840000000001</v>
      </c>
      <c r="M4341">
        <v>1.0904</v>
      </c>
      <c r="N4341">
        <v>165.4529</v>
      </c>
    </row>
    <row r="4342" spans="1:14" x14ac:dyDescent="0.25">
      <c r="A4342">
        <v>4334</v>
      </c>
      <c r="B4342">
        <v>640800</v>
      </c>
      <c r="C4342">
        <v>0.8</v>
      </c>
      <c r="E4342">
        <v>1.3701000000000001</v>
      </c>
      <c r="F4342">
        <v>103.7051</v>
      </c>
      <c r="G4342">
        <v>0</v>
      </c>
      <c r="H4342">
        <v>293.76830000000001</v>
      </c>
      <c r="I4342">
        <v>5.5026000000000002</v>
      </c>
      <c r="J4342">
        <v>44.009</v>
      </c>
      <c r="K4342">
        <v>1.7108000000000001</v>
      </c>
      <c r="L4342">
        <v>146.8108</v>
      </c>
      <c r="M4342">
        <v>1.0395000000000001</v>
      </c>
      <c r="N4342">
        <v>165.40199999999999</v>
      </c>
    </row>
    <row r="4343" spans="1:14" x14ac:dyDescent="0.25">
      <c r="A4343">
        <v>4335</v>
      </c>
      <c r="B4343">
        <v>644400</v>
      </c>
      <c r="C4343">
        <v>1.2</v>
      </c>
      <c r="E4343">
        <v>1.3190999999999999</v>
      </c>
      <c r="F4343">
        <v>103.6541</v>
      </c>
      <c r="G4343">
        <v>0</v>
      </c>
      <c r="H4343">
        <v>293.76830000000001</v>
      </c>
      <c r="I4343">
        <v>5.3201999999999998</v>
      </c>
      <c r="J4343">
        <v>43.826700000000002</v>
      </c>
      <c r="K4343">
        <v>1.7036</v>
      </c>
      <c r="L4343">
        <v>146.80359999999999</v>
      </c>
      <c r="M4343">
        <v>1.0430999999999999</v>
      </c>
      <c r="N4343">
        <v>165.40559999999999</v>
      </c>
    </row>
    <row r="4344" spans="1:14" x14ac:dyDescent="0.25">
      <c r="A4344">
        <v>4336</v>
      </c>
      <c r="B4344">
        <v>648000</v>
      </c>
      <c r="C4344">
        <v>1.1000000000000001</v>
      </c>
      <c r="E4344">
        <v>1.2803</v>
      </c>
      <c r="F4344">
        <v>103.6153</v>
      </c>
      <c r="G4344">
        <v>0</v>
      </c>
      <c r="H4344">
        <v>293.76830000000001</v>
      </c>
      <c r="I4344">
        <v>5.1334</v>
      </c>
      <c r="J4344">
        <v>43.639800000000001</v>
      </c>
      <c r="K4344">
        <v>1.7087000000000001</v>
      </c>
      <c r="L4344">
        <v>146.80869999999999</v>
      </c>
      <c r="M4344">
        <v>1.0666</v>
      </c>
      <c r="N4344">
        <v>165.42910000000001</v>
      </c>
    </row>
    <row r="4345" spans="1:14" x14ac:dyDescent="0.25">
      <c r="A4345">
        <v>4337</v>
      </c>
      <c r="B4345">
        <v>651600</v>
      </c>
      <c r="C4345">
        <v>0.7</v>
      </c>
      <c r="E4345">
        <v>1.2677</v>
      </c>
      <c r="F4345">
        <v>103.6027</v>
      </c>
      <c r="G4345">
        <v>0</v>
      </c>
      <c r="H4345">
        <v>293.76830000000001</v>
      </c>
      <c r="I4345">
        <v>4.9733999999999998</v>
      </c>
      <c r="J4345">
        <v>43.479900000000001</v>
      </c>
      <c r="K4345">
        <v>1.7206999999999999</v>
      </c>
      <c r="L4345">
        <v>146.82069999999999</v>
      </c>
      <c r="M4345">
        <v>1.0707</v>
      </c>
      <c r="N4345">
        <v>165.4332</v>
      </c>
    </row>
    <row r="4346" spans="1:14" x14ac:dyDescent="0.25">
      <c r="A4346">
        <v>4338</v>
      </c>
      <c r="B4346">
        <v>655200</v>
      </c>
      <c r="C4346">
        <v>0</v>
      </c>
      <c r="E4346">
        <v>1.2613000000000001</v>
      </c>
      <c r="F4346">
        <v>103.5963</v>
      </c>
      <c r="G4346">
        <v>0</v>
      </c>
      <c r="H4346">
        <v>293.76830000000001</v>
      </c>
      <c r="I4346">
        <v>4.8254000000000001</v>
      </c>
      <c r="J4346">
        <v>43.331800000000001</v>
      </c>
      <c r="K4346">
        <v>1.7083999999999999</v>
      </c>
      <c r="L4346">
        <v>146.80840000000001</v>
      </c>
      <c r="M4346">
        <v>1.0542</v>
      </c>
      <c r="N4346">
        <v>165.41669999999999</v>
      </c>
    </row>
    <row r="4347" spans="1:14" x14ac:dyDescent="0.25">
      <c r="A4347">
        <v>4339</v>
      </c>
      <c r="B4347">
        <v>658800</v>
      </c>
      <c r="C4347">
        <v>0</v>
      </c>
      <c r="E4347">
        <v>1.2454000000000001</v>
      </c>
      <c r="F4347">
        <v>103.5804</v>
      </c>
      <c r="G4347">
        <v>0</v>
      </c>
      <c r="H4347">
        <v>293.76830000000001</v>
      </c>
      <c r="I4347">
        <v>4.7275</v>
      </c>
      <c r="J4347">
        <v>43.233899999999998</v>
      </c>
      <c r="K4347">
        <v>1.6838</v>
      </c>
      <c r="L4347">
        <v>146.78380000000001</v>
      </c>
      <c r="M4347">
        <v>1.0282</v>
      </c>
      <c r="N4347">
        <v>165.39070000000001</v>
      </c>
    </row>
    <row r="4348" spans="1:14" x14ac:dyDescent="0.25">
      <c r="A4348">
        <v>4340</v>
      </c>
      <c r="B4348">
        <v>662400</v>
      </c>
      <c r="C4348">
        <v>0</v>
      </c>
      <c r="E4348">
        <v>1.2041999999999999</v>
      </c>
      <c r="F4348">
        <v>103.53919999999999</v>
      </c>
      <c r="G4348">
        <v>0</v>
      </c>
      <c r="H4348">
        <v>293.76830000000001</v>
      </c>
      <c r="I4348">
        <v>4.6555</v>
      </c>
      <c r="J4348">
        <v>43.161999999999999</v>
      </c>
      <c r="K4348">
        <v>1.6553</v>
      </c>
      <c r="L4348">
        <v>146.75530000000001</v>
      </c>
      <c r="M4348">
        <v>0.98550000000000004</v>
      </c>
      <c r="N4348">
        <v>165.34800000000001</v>
      </c>
    </row>
    <row r="4349" spans="1:14" x14ac:dyDescent="0.25">
      <c r="A4349">
        <v>4341</v>
      </c>
      <c r="B4349">
        <v>666000</v>
      </c>
      <c r="C4349">
        <v>0</v>
      </c>
      <c r="E4349">
        <v>1.1488</v>
      </c>
      <c r="F4349">
        <v>103.4838</v>
      </c>
      <c r="G4349">
        <v>0</v>
      </c>
      <c r="H4349">
        <v>293.76830000000001</v>
      </c>
      <c r="I4349">
        <v>4.569</v>
      </c>
      <c r="J4349">
        <v>43.075499999999998</v>
      </c>
      <c r="K4349">
        <v>1.6227</v>
      </c>
      <c r="L4349">
        <v>146.7227</v>
      </c>
      <c r="M4349">
        <v>0.91810000000000003</v>
      </c>
      <c r="N4349">
        <v>165.28059999999999</v>
      </c>
    </row>
    <row r="4350" spans="1:14" x14ac:dyDescent="0.25">
      <c r="A4350">
        <v>4342</v>
      </c>
      <c r="B4350">
        <v>669600</v>
      </c>
      <c r="C4350">
        <v>0</v>
      </c>
      <c r="E4350">
        <v>1.0795999999999999</v>
      </c>
      <c r="F4350">
        <v>103.41459999999999</v>
      </c>
      <c r="G4350">
        <v>0</v>
      </c>
      <c r="H4350">
        <v>293.76830000000001</v>
      </c>
      <c r="I4350">
        <v>4.4279999999999999</v>
      </c>
      <c r="J4350">
        <v>42.9345</v>
      </c>
      <c r="K4350">
        <v>1.5426</v>
      </c>
      <c r="L4350">
        <v>146.64259999999999</v>
      </c>
      <c r="M4350">
        <v>0.84499999999999997</v>
      </c>
      <c r="N4350">
        <v>165.20750000000001</v>
      </c>
    </row>
    <row r="4351" spans="1:14" x14ac:dyDescent="0.25">
      <c r="A4351">
        <v>4343</v>
      </c>
      <c r="B4351">
        <v>673200</v>
      </c>
      <c r="C4351">
        <v>0</v>
      </c>
      <c r="E4351">
        <v>0.99170000000000003</v>
      </c>
      <c r="F4351">
        <v>103.3267</v>
      </c>
      <c r="G4351">
        <v>0</v>
      </c>
      <c r="H4351">
        <v>293.76830000000001</v>
      </c>
      <c r="I4351">
        <v>4.2434000000000003</v>
      </c>
      <c r="J4351">
        <v>42.749899999999997</v>
      </c>
      <c r="K4351">
        <v>1.4126000000000001</v>
      </c>
      <c r="L4351">
        <v>146.51259999999999</v>
      </c>
      <c r="M4351">
        <v>0.77439999999999998</v>
      </c>
      <c r="N4351">
        <v>165.1369</v>
      </c>
    </row>
    <row r="4352" spans="1:14" x14ac:dyDescent="0.25">
      <c r="A4352">
        <v>4344</v>
      </c>
      <c r="B4352">
        <v>676800</v>
      </c>
      <c r="C4352">
        <v>0</v>
      </c>
      <c r="E4352">
        <v>0.8931</v>
      </c>
      <c r="F4352">
        <v>103.2281</v>
      </c>
      <c r="G4352">
        <v>0</v>
      </c>
      <c r="H4352">
        <v>293.76830000000001</v>
      </c>
      <c r="I4352">
        <v>4.0052000000000003</v>
      </c>
      <c r="J4352">
        <v>42.511600000000001</v>
      </c>
      <c r="K4352">
        <v>1.3245</v>
      </c>
      <c r="L4352">
        <v>146.42449999999999</v>
      </c>
      <c r="M4352">
        <v>0.71919999999999995</v>
      </c>
      <c r="N4352">
        <v>165.08170000000001</v>
      </c>
    </row>
    <row r="4353" spans="1:14" x14ac:dyDescent="0.25">
      <c r="A4353">
        <v>4345</v>
      </c>
      <c r="B4353">
        <v>680400</v>
      </c>
      <c r="C4353">
        <v>0.5</v>
      </c>
      <c r="E4353">
        <v>0.84970000000000001</v>
      </c>
      <c r="F4353">
        <v>103.18470000000001</v>
      </c>
      <c r="G4353">
        <v>0</v>
      </c>
      <c r="H4353">
        <v>293.76830000000001</v>
      </c>
      <c r="I4353">
        <v>3.7534000000000001</v>
      </c>
      <c r="J4353">
        <v>42.259799999999998</v>
      </c>
      <c r="K4353">
        <v>1.2546999999999999</v>
      </c>
      <c r="L4353">
        <v>146.35470000000001</v>
      </c>
      <c r="M4353">
        <v>0.67420000000000002</v>
      </c>
      <c r="N4353">
        <v>165.0367</v>
      </c>
    </row>
    <row r="4354" spans="1:14" x14ac:dyDescent="0.25">
      <c r="A4354">
        <v>4346</v>
      </c>
      <c r="B4354">
        <v>684000</v>
      </c>
      <c r="C4354">
        <v>2.6</v>
      </c>
      <c r="E4354">
        <v>0.79249999999999998</v>
      </c>
      <c r="F4354">
        <v>103.1275</v>
      </c>
      <c r="G4354">
        <v>0</v>
      </c>
      <c r="H4354">
        <v>293.76830000000001</v>
      </c>
      <c r="I4354">
        <v>3.5194000000000001</v>
      </c>
      <c r="J4354">
        <v>42.0259</v>
      </c>
      <c r="K4354">
        <v>1.2099</v>
      </c>
      <c r="L4354">
        <v>146.3099</v>
      </c>
      <c r="M4354">
        <v>0.64929999999999999</v>
      </c>
      <c r="N4354">
        <v>165.01179999999999</v>
      </c>
    </row>
    <row r="4355" spans="1:14" x14ac:dyDescent="0.25">
      <c r="A4355">
        <v>4347</v>
      </c>
      <c r="B4355">
        <v>687600</v>
      </c>
      <c r="C4355">
        <v>0.8</v>
      </c>
      <c r="E4355">
        <v>0.74970000000000003</v>
      </c>
      <c r="F4355">
        <v>103.0847</v>
      </c>
      <c r="G4355">
        <v>0</v>
      </c>
      <c r="H4355">
        <v>293.76830000000001</v>
      </c>
      <c r="I4355">
        <v>3.3029999999999999</v>
      </c>
      <c r="J4355">
        <v>41.8095</v>
      </c>
      <c r="K4355">
        <v>1.1831</v>
      </c>
      <c r="L4355">
        <v>146.28309999999999</v>
      </c>
      <c r="M4355">
        <v>0.63690000000000002</v>
      </c>
      <c r="N4355">
        <v>164.99940000000001</v>
      </c>
    </row>
    <row r="4356" spans="1:14" x14ac:dyDescent="0.25">
      <c r="A4356">
        <v>4348</v>
      </c>
      <c r="B4356">
        <v>691200</v>
      </c>
      <c r="C4356">
        <v>1</v>
      </c>
      <c r="E4356">
        <v>0.72929999999999995</v>
      </c>
      <c r="F4356">
        <v>103.0643</v>
      </c>
      <c r="G4356">
        <v>0</v>
      </c>
      <c r="H4356">
        <v>293.76830000000001</v>
      </c>
      <c r="I4356">
        <v>3.1284999999999998</v>
      </c>
      <c r="J4356">
        <v>41.634999999999998</v>
      </c>
      <c r="K4356">
        <v>1.1854</v>
      </c>
      <c r="L4356">
        <v>146.28540000000001</v>
      </c>
      <c r="M4356">
        <v>0.64329999999999998</v>
      </c>
      <c r="N4356">
        <v>165.00579999999999</v>
      </c>
    </row>
    <row r="4357" spans="1:14" x14ac:dyDescent="0.25">
      <c r="A4357">
        <v>4349</v>
      </c>
      <c r="B4357">
        <v>694800</v>
      </c>
      <c r="C4357">
        <v>3.8</v>
      </c>
      <c r="E4357">
        <v>0.73429999999999995</v>
      </c>
      <c r="F4357">
        <v>103.0693</v>
      </c>
      <c r="G4357">
        <v>0</v>
      </c>
      <c r="H4357">
        <v>293.76830000000001</v>
      </c>
      <c r="I4357">
        <v>3.0276000000000001</v>
      </c>
      <c r="J4357">
        <v>41.534100000000002</v>
      </c>
      <c r="K4357">
        <v>1.2553000000000001</v>
      </c>
      <c r="L4357">
        <v>146.3553</v>
      </c>
      <c r="M4357">
        <v>0.68140000000000001</v>
      </c>
      <c r="N4357">
        <v>165.04390000000001</v>
      </c>
    </row>
    <row r="4358" spans="1:14" x14ac:dyDescent="0.25">
      <c r="A4358">
        <v>4350</v>
      </c>
      <c r="B4358">
        <v>698400</v>
      </c>
      <c r="C4358">
        <v>2.9</v>
      </c>
      <c r="E4358">
        <v>0.77390000000000003</v>
      </c>
      <c r="F4358">
        <v>103.10890000000001</v>
      </c>
      <c r="G4358">
        <v>0</v>
      </c>
      <c r="H4358">
        <v>293.76830000000001</v>
      </c>
      <c r="I4358">
        <v>3.0156000000000001</v>
      </c>
      <c r="J4358">
        <v>41.522100000000002</v>
      </c>
      <c r="K4358">
        <v>1.381</v>
      </c>
      <c r="L4358">
        <v>146.48099999999999</v>
      </c>
      <c r="M4358">
        <v>0.7974</v>
      </c>
      <c r="N4358">
        <v>165.15989999999999</v>
      </c>
    </row>
    <row r="4359" spans="1:14" x14ac:dyDescent="0.25">
      <c r="A4359">
        <v>4351</v>
      </c>
      <c r="B4359">
        <v>702000</v>
      </c>
      <c r="C4359">
        <v>0</v>
      </c>
      <c r="E4359">
        <v>0.8619</v>
      </c>
      <c r="F4359">
        <v>103.1969</v>
      </c>
      <c r="G4359">
        <v>0</v>
      </c>
      <c r="H4359">
        <v>293.76830000000001</v>
      </c>
      <c r="I4359">
        <v>3.0981999999999998</v>
      </c>
      <c r="J4359">
        <v>41.604599999999998</v>
      </c>
      <c r="K4359">
        <v>1.6014999999999999</v>
      </c>
      <c r="L4359">
        <v>146.70150000000001</v>
      </c>
      <c r="M4359">
        <v>0.92789999999999995</v>
      </c>
      <c r="N4359">
        <v>165.29040000000001</v>
      </c>
    </row>
    <row r="4360" spans="1:14" x14ac:dyDescent="0.25">
      <c r="A4360">
        <v>4352</v>
      </c>
      <c r="B4360">
        <v>705600</v>
      </c>
      <c r="C4360">
        <v>0.3</v>
      </c>
      <c r="E4360">
        <v>0.94230000000000003</v>
      </c>
      <c r="F4360">
        <v>103.2773</v>
      </c>
      <c r="G4360">
        <v>0</v>
      </c>
      <c r="H4360">
        <v>293.76830000000001</v>
      </c>
      <c r="I4360">
        <v>3.2252000000000001</v>
      </c>
      <c r="J4360">
        <v>41.731699999999996</v>
      </c>
      <c r="K4360">
        <v>1.6724000000000001</v>
      </c>
      <c r="L4360">
        <v>146.7724</v>
      </c>
      <c r="M4360">
        <v>1.0551999999999999</v>
      </c>
      <c r="N4360">
        <v>165.4177</v>
      </c>
    </row>
    <row r="4361" spans="1:14" x14ac:dyDescent="0.25">
      <c r="A4361">
        <v>4353</v>
      </c>
      <c r="B4361">
        <v>709200</v>
      </c>
      <c r="C4361">
        <v>1.8</v>
      </c>
      <c r="E4361">
        <v>1.1254999999999999</v>
      </c>
      <c r="F4361">
        <v>103.4605</v>
      </c>
      <c r="G4361">
        <v>0</v>
      </c>
      <c r="H4361">
        <v>293.76830000000001</v>
      </c>
      <c r="I4361">
        <v>3.4182000000000001</v>
      </c>
      <c r="J4361">
        <v>41.924700000000001</v>
      </c>
      <c r="K4361">
        <v>1.7448999999999999</v>
      </c>
      <c r="L4361">
        <v>146.8449</v>
      </c>
      <c r="M4361">
        <v>1.1455</v>
      </c>
      <c r="N4361">
        <v>165.50800000000001</v>
      </c>
    </row>
    <row r="4362" spans="1:14" x14ac:dyDescent="0.25">
      <c r="A4362">
        <v>4354</v>
      </c>
      <c r="B4362">
        <v>712800</v>
      </c>
      <c r="C4362">
        <v>1.1000000000000001</v>
      </c>
      <c r="E4362">
        <v>1.2270000000000001</v>
      </c>
      <c r="F4362">
        <v>103.562</v>
      </c>
      <c r="G4362">
        <v>0</v>
      </c>
      <c r="H4362">
        <v>293.76830000000001</v>
      </c>
      <c r="I4362">
        <v>3.7469999999999999</v>
      </c>
      <c r="J4362">
        <v>42.253500000000003</v>
      </c>
      <c r="K4362">
        <v>1.7599</v>
      </c>
      <c r="L4362">
        <v>146.85990000000001</v>
      </c>
      <c r="M4362">
        <v>1.131</v>
      </c>
      <c r="N4362">
        <v>165.49350000000001</v>
      </c>
    </row>
    <row r="4363" spans="1:14" x14ac:dyDescent="0.25">
      <c r="A4363">
        <v>4355</v>
      </c>
      <c r="B4363">
        <v>716400</v>
      </c>
      <c r="C4363">
        <v>1.2</v>
      </c>
      <c r="E4363">
        <v>1.3079000000000001</v>
      </c>
      <c r="F4363">
        <v>103.6429</v>
      </c>
      <c r="G4363">
        <v>0</v>
      </c>
      <c r="H4363">
        <v>293.76830000000001</v>
      </c>
      <c r="I4363">
        <v>4.1733000000000002</v>
      </c>
      <c r="J4363">
        <v>42.6798</v>
      </c>
      <c r="K4363">
        <v>1.7365999999999999</v>
      </c>
      <c r="L4363">
        <v>146.8366</v>
      </c>
      <c r="M4363">
        <v>1.097</v>
      </c>
      <c r="N4363">
        <v>165.45949999999999</v>
      </c>
    </row>
    <row r="4364" spans="1:14" x14ac:dyDescent="0.25">
      <c r="A4364">
        <v>4356</v>
      </c>
      <c r="B4364">
        <v>720000</v>
      </c>
      <c r="C4364">
        <v>0.9</v>
      </c>
      <c r="E4364">
        <v>1.3169</v>
      </c>
      <c r="F4364">
        <v>103.6519</v>
      </c>
      <c r="G4364">
        <v>0</v>
      </c>
      <c r="H4364">
        <v>293.76830000000001</v>
      </c>
      <c r="I4364">
        <v>4.5861999999999998</v>
      </c>
      <c r="J4364">
        <v>43.092700000000001</v>
      </c>
      <c r="K4364">
        <v>1.7114</v>
      </c>
      <c r="L4364">
        <v>146.81139999999999</v>
      </c>
      <c r="M4364">
        <v>1.0749</v>
      </c>
      <c r="N4364">
        <v>165.4374</v>
      </c>
    </row>
    <row r="4365" spans="1:14" x14ac:dyDescent="0.25">
      <c r="A4365">
        <v>4357</v>
      </c>
      <c r="B4365">
        <v>723600</v>
      </c>
      <c r="C4365">
        <v>0.2</v>
      </c>
      <c r="E4365">
        <v>1.2901</v>
      </c>
      <c r="F4365">
        <v>103.6251</v>
      </c>
      <c r="G4365">
        <v>0</v>
      </c>
      <c r="H4365">
        <v>293.76830000000001</v>
      </c>
      <c r="I4365">
        <v>4.8539000000000003</v>
      </c>
      <c r="J4365">
        <v>43.360399999999998</v>
      </c>
      <c r="K4365">
        <v>1.7015</v>
      </c>
      <c r="L4365">
        <v>146.80160000000001</v>
      </c>
      <c r="M4365">
        <v>1.0616000000000001</v>
      </c>
      <c r="N4365">
        <v>165.42410000000001</v>
      </c>
    </row>
    <row r="4366" spans="1:14" x14ac:dyDescent="0.25">
      <c r="A4366">
        <v>4358</v>
      </c>
      <c r="B4366">
        <v>727200</v>
      </c>
      <c r="C4366">
        <v>0.4</v>
      </c>
      <c r="E4366">
        <v>1.2556</v>
      </c>
      <c r="F4366">
        <v>103.59059999999999</v>
      </c>
      <c r="G4366">
        <v>0</v>
      </c>
      <c r="H4366">
        <v>293.76830000000001</v>
      </c>
      <c r="I4366">
        <v>4.8958000000000004</v>
      </c>
      <c r="J4366">
        <v>43.402200000000001</v>
      </c>
      <c r="K4366">
        <v>1.6879</v>
      </c>
      <c r="L4366">
        <v>146.78790000000001</v>
      </c>
      <c r="M4366">
        <v>1.0385</v>
      </c>
      <c r="N4366">
        <v>165.40100000000001</v>
      </c>
    </row>
    <row r="4367" spans="1:14" x14ac:dyDescent="0.25">
      <c r="A4367">
        <v>4359</v>
      </c>
      <c r="B4367">
        <v>730800</v>
      </c>
      <c r="C4367">
        <v>1.2</v>
      </c>
      <c r="E4367">
        <v>1.2222999999999999</v>
      </c>
      <c r="F4367">
        <v>103.5573</v>
      </c>
      <c r="G4367">
        <v>0</v>
      </c>
      <c r="H4367">
        <v>293.76830000000001</v>
      </c>
      <c r="I4367">
        <v>4.8101000000000003</v>
      </c>
      <c r="J4367">
        <v>43.316499999999998</v>
      </c>
      <c r="K4367">
        <v>1.6659999999999999</v>
      </c>
      <c r="L4367">
        <v>146.76599999999999</v>
      </c>
      <c r="M4367">
        <v>1.008</v>
      </c>
      <c r="N4367">
        <v>165.37049999999999</v>
      </c>
    </row>
    <row r="4368" spans="1:14" x14ac:dyDescent="0.25">
      <c r="A4368">
        <v>4360</v>
      </c>
      <c r="B4368">
        <v>734400</v>
      </c>
      <c r="C4368">
        <v>0.4</v>
      </c>
      <c r="E4368">
        <v>1.1860999999999999</v>
      </c>
      <c r="F4368">
        <v>103.5211</v>
      </c>
      <c r="G4368">
        <v>0</v>
      </c>
      <c r="H4368">
        <v>293.76830000000001</v>
      </c>
      <c r="I4368">
        <v>4.6805000000000003</v>
      </c>
      <c r="J4368">
        <v>43.186999999999998</v>
      </c>
      <c r="K4368">
        <v>1.6478999999999999</v>
      </c>
      <c r="L4368">
        <v>146.74789999999999</v>
      </c>
      <c r="M4368">
        <v>0.9647</v>
      </c>
      <c r="N4368">
        <v>165.3272</v>
      </c>
    </row>
    <row r="4369" spans="1:14" x14ac:dyDescent="0.25">
      <c r="A4369">
        <v>4361</v>
      </c>
      <c r="B4369">
        <v>738000</v>
      </c>
      <c r="C4369">
        <v>0</v>
      </c>
      <c r="E4369">
        <v>1.1366000000000001</v>
      </c>
      <c r="F4369">
        <v>103.4716</v>
      </c>
      <c r="G4369">
        <v>0</v>
      </c>
      <c r="H4369">
        <v>293.76830000000001</v>
      </c>
      <c r="I4369">
        <v>4.5519999999999996</v>
      </c>
      <c r="J4369">
        <v>43.058500000000002</v>
      </c>
      <c r="K4369">
        <v>1.6257999999999999</v>
      </c>
      <c r="L4369">
        <v>146.72579999999999</v>
      </c>
      <c r="M4369">
        <v>0.92510000000000003</v>
      </c>
      <c r="N4369">
        <v>165.2876</v>
      </c>
    </row>
    <row r="4370" spans="1:14" x14ac:dyDescent="0.25">
      <c r="A4370">
        <v>4362</v>
      </c>
      <c r="B4370">
        <v>741600</v>
      </c>
      <c r="C4370">
        <v>0</v>
      </c>
      <c r="E4370">
        <v>1.0891999999999999</v>
      </c>
      <c r="F4370">
        <v>103.4242</v>
      </c>
      <c r="G4370">
        <v>0</v>
      </c>
      <c r="H4370">
        <v>293.76830000000001</v>
      </c>
      <c r="I4370">
        <v>4.4150999999999998</v>
      </c>
      <c r="J4370">
        <v>42.921599999999998</v>
      </c>
      <c r="K4370">
        <v>1.5881000000000001</v>
      </c>
      <c r="L4370">
        <v>146.68819999999999</v>
      </c>
      <c r="M4370">
        <v>0.89200000000000002</v>
      </c>
      <c r="N4370">
        <v>165.25450000000001</v>
      </c>
    </row>
    <row r="4371" spans="1:14" x14ac:dyDescent="0.25">
      <c r="A4371">
        <v>4363</v>
      </c>
      <c r="B4371">
        <v>745200</v>
      </c>
      <c r="C4371">
        <v>0</v>
      </c>
      <c r="E4371">
        <v>1.0149999999999999</v>
      </c>
      <c r="F4371">
        <v>103.35</v>
      </c>
      <c r="G4371">
        <v>0</v>
      </c>
      <c r="H4371">
        <v>293.76830000000001</v>
      </c>
      <c r="I4371">
        <v>4.2550999999999997</v>
      </c>
      <c r="J4371">
        <v>42.761499999999998</v>
      </c>
      <c r="K4371">
        <v>1.5138</v>
      </c>
      <c r="L4371">
        <v>146.6138</v>
      </c>
      <c r="M4371">
        <v>0.85529999999999995</v>
      </c>
      <c r="N4371">
        <v>165.21780000000001</v>
      </c>
    </row>
    <row r="4372" spans="1:14" x14ac:dyDescent="0.25">
      <c r="A4372">
        <v>4364</v>
      </c>
      <c r="B4372">
        <v>748800</v>
      </c>
      <c r="C4372">
        <v>0</v>
      </c>
      <c r="E4372">
        <v>0.96540000000000004</v>
      </c>
      <c r="F4372">
        <v>103.3004</v>
      </c>
      <c r="G4372">
        <v>0</v>
      </c>
      <c r="H4372">
        <v>293.76830000000001</v>
      </c>
      <c r="I4372">
        <v>4.0575999999999999</v>
      </c>
      <c r="J4372">
        <v>42.564</v>
      </c>
      <c r="K4372">
        <v>1.4529000000000001</v>
      </c>
      <c r="L4372">
        <v>146.55289999999999</v>
      </c>
      <c r="M4372">
        <v>0.80279999999999996</v>
      </c>
      <c r="N4372">
        <v>165.1653</v>
      </c>
    </row>
    <row r="4373" spans="1:14" x14ac:dyDescent="0.25">
      <c r="A4373">
        <v>4365</v>
      </c>
      <c r="B4373">
        <v>752400</v>
      </c>
      <c r="C4373">
        <v>0</v>
      </c>
      <c r="E4373">
        <v>0.90380000000000005</v>
      </c>
      <c r="F4373">
        <v>103.2388</v>
      </c>
      <c r="G4373">
        <v>0</v>
      </c>
      <c r="H4373">
        <v>293.76830000000001</v>
      </c>
      <c r="I4373">
        <v>3.8553999999999999</v>
      </c>
      <c r="J4373">
        <v>42.361899999999999</v>
      </c>
      <c r="K4373">
        <v>1.4</v>
      </c>
      <c r="L4373">
        <v>146.5</v>
      </c>
      <c r="M4373">
        <v>0.75109999999999999</v>
      </c>
      <c r="N4373">
        <v>165.11359999999999</v>
      </c>
    </row>
    <row r="4374" spans="1:14" x14ac:dyDescent="0.25">
      <c r="A4374">
        <v>4366</v>
      </c>
      <c r="B4374">
        <v>756000</v>
      </c>
      <c r="C4374">
        <v>0.2</v>
      </c>
      <c r="E4374">
        <v>0.87439999999999996</v>
      </c>
      <c r="F4374">
        <v>103.2094</v>
      </c>
      <c r="G4374">
        <v>0</v>
      </c>
      <c r="H4374">
        <v>293.76830000000001</v>
      </c>
      <c r="I4374">
        <v>3.6642999999999999</v>
      </c>
      <c r="J4374">
        <v>42.1708</v>
      </c>
      <c r="K4374">
        <v>1.3206</v>
      </c>
      <c r="L4374">
        <v>146.42060000000001</v>
      </c>
      <c r="M4374">
        <v>0.70350000000000001</v>
      </c>
      <c r="N4374">
        <v>165.066</v>
      </c>
    </row>
    <row r="4375" spans="1:14" x14ac:dyDescent="0.25">
      <c r="A4375">
        <v>4367</v>
      </c>
      <c r="B4375">
        <v>759600</v>
      </c>
      <c r="C4375">
        <v>1.2</v>
      </c>
      <c r="E4375">
        <v>0.82779999999999998</v>
      </c>
      <c r="F4375">
        <v>103.1628</v>
      </c>
      <c r="G4375">
        <v>0</v>
      </c>
      <c r="H4375">
        <v>293.76830000000001</v>
      </c>
      <c r="I4375">
        <v>3.496</v>
      </c>
      <c r="J4375">
        <v>42.002499999999998</v>
      </c>
      <c r="K4375">
        <v>1.2596000000000001</v>
      </c>
      <c r="L4375">
        <v>146.3596</v>
      </c>
      <c r="M4375">
        <v>0.66749999999999998</v>
      </c>
      <c r="N4375">
        <v>165.03</v>
      </c>
    </row>
    <row r="4376" spans="1:14" x14ac:dyDescent="0.25">
      <c r="A4376">
        <v>4368</v>
      </c>
      <c r="B4376">
        <v>763200</v>
      </c>
      <c r="C4376">
        <v>1.3</v>
      </c>
      <c r="E4376">
        <v>0.77580000000000005</v>
      </c>
      <c r="F4376">
        <v>103.1108</v>
      </c>
      <c r="G4376">
        <v>0</v>
      </c>
      <c r="H4376">
        <v>293.76830000000001</v>
      </c>
      <c r="I4376">
        <v>3.3439000000000001</v>
      </c>
      <c r="J4376">
        <v>41.8504</v>
      </c>
      <c r="K4376">
        <v>1.2161</v>
      </c>
      <c r="L4376">
        <v>146.31610000000001</v>
      </c>
      <c r="M4376">
        <v>0.64390000000000003</v>
      </c>
      <c r="N4376">
        <v>165.00640000000001</v>
      </c>
    </row>
    <row r="4377" spans="1:14" x14ac:dyDescent="0.25">
      <c r="A4377">
        <v>4369</v>
      </c>
      <c r="B4377">
        <v>766800</v>
      </c>
      <c r="C4377">
        <v>2.2999999999999998</v>
      </c>
      <c r="E4377">
        <v>0.74670000000000003</v>
      </c>
      <c r="F4377">
        <v>103.0817</v>
      </c>
      <c r="G4377">
        <v>0</v>
      </c>
      <c r="H4377">
        <v>293.76830000000001</v>
      </c>
      <c r="I4377">
        <v>3.2113</v>
      </c>
      <c r="J4377">
        <v>41.717700000000001</v>
      </c>
      <c r="K4377">
        <v>1.2063999999999999</v>
      </c>
      <c r="L4377">
        <v>146.3064</v>
      </c>
      <c r="M4377">
        <v>0.63900000000000001</v>
      </c>
      <c r="N4377">
        <v>165.00149999999999</v>
      </c>
    </row>
    <row r="4378" spans="1:14" x14ac:dyDescent="0.25">
      <c r="A4378">
        <v>4370</v>
      </c>
      <c r="B4378">
        <v>770400</v>
      </c>
      <c r="C4378">
        <v>2.6</v>
      </c>
      <c r="E4378">
        <v>0.74080000000000001</v>
      </c>
      <c r="F4378">
        <v>103.0758</v>
      </c>
      <c r="G4378">
        <v>0</v>
      </c>
      <c r="H4378">
        <v>293.76830000000001</v>
      </c>
      <c r="I4378">
        <v>3.11</v>
      </c>
      <c r="J4378">
        <v>41.616500000000002</v>
      </c>
      <c r="K4378">
        <v>1.2435</v>
      </c>
      <c r="L4378">
        <v>146.34350000000001</v>
      </c>
      <c r="M4378">
        <v>0.66320000000000001</v>
      </c>
      <c r="N4378">
        <v>165.0257</v>
      </c>
    </row>
    <row r="4379" spans="1:14" x14ac:dyDescent="0.25">
      <c r="A4379">
        <v>4371</v>
      </c>
      <c r="B4379">
        <v>774000</v>
      </c>
      <c r="C4379">
        <v>1.9</v>
      </c>
      <c r="E4379">
        <v>0.76829999999999998</v>
      </c>
      <c r="F4379">
        <v>103.1033</v>
      </c>
      <c r="G4379">
        <v>0</v>
      </c>
      <c r="H4379">
        <v>293.76830000000001</v>
      </c>
      <c r="I4379">
        <v>3.0686</v>
      </c>
      <c r="J4379">
        <v>41.575000000000003</v>
      </c>
      <c r="K4379">
        <v>1.341</v>
      </c>
      <c r="L4379">
        <v>146.441</v>
      </c>
      <c r="M4379">
        <v>0.73760000000000003</v>
      </c>
      <c r="N4379">
        <v>165.1001</v>
      </c>
    </row>
    <row r="4380" spans="1:14" x14ac:dyDescent="0.25">
      <c r="A4380">
        <v>4372</v>
      </c>
      <c r="B4380">
        <v>777600</v>
      </c>
      <c r="C4380">
        <v>0.2</v>
      </c>
      <c r="E4380">
        <v>0.83340000000000003</v>
      </c>
      <c r="F4380">
        <v>103.16840000000001</v>
      </c>
      <c r="G4380">
        <v>0</v>
      </c>
      <c r="H4380">
        <v>293.76830000000001</v>
      </c>
      <c r="I4380">
        <v>3.0811000000000002</v>
      </c>
      <c r="J4380">
        <v>41.587600000000002</v>
      </c>
      <c r="K4380">
        <v>1.4578</v>
      </c>
      <c r="L4380">
        <v>146.55779999999999</v>
      </c>
      <c r="M4380">
        <v>0.87629999999999997</v>
      </c>
      <c r="N4380">
        <v>165.2388</v>
      </c>
    </row>
    <row r="4381" spans="1:14" x14ac:dyDescent="0.25">
      <c r="A4381">
        <v>4373</v>
      </c>
      <c r="B4381">
        <v>781200</v>
      </c>
      <c r="C4381">
        <v>1.6</v>
      </c>
      <c r="E4381">
        <v>0.89510000000000001</v>
      </c>
      <c r="F4381">
        <v>103.23009999999999</v>
      </c>
      <c r="G4381">
        <v>0</v>
      </c>
      <c r="H4381">
        <v>293.76830000000001</v>
      </c>
      <c r="I4381">
        <v>3.1619999999999999</v>
      </c>
      <c r="J4381">
        <v>41.668399999999998</v>
      </c>
      <c r="K4381">
        <v>1.6406000000000001</v>
      </c>
      <c r="L4381">
        <v>146.7406</v>
      </c>
      <c r="M4381">
        <v>1.0051000000000001</v>
      </c>
      <c r="N4381">
        <v>165.36760000000001</v>
      </c>
    </row>
    <row r="4382" spans="1:14" x14ac:dyDescent="0.25">
      <c r="A4382">
        <v>4374</v>
      </c>
      <c r="B4382">
        <v>784800</v>
      </c>
      <c r="C4382">
        <v>2.7</v>
      </c>
      <c r="E4382">
        <v>1.0198</v>
      </c>
      <c r="F4382">
        <v>103.3548</v>
      </c>
      <c r="G4382">
        <v>0</v>
      </c>
      <c r="H4382">
        <v>293.76830000000001</v>
      </c>
      <c r="I4382">
        <v>3.3260999999999998</v>
      </c>
      <c r="J4382">
        <v>41.832500000000003</v>
      </c>
      <c r="K4382">
        <v>1.7028000000000001</v>
      </c>
      <c r="L4382">
        <v>146.80279999999999</v>
      </c>
      <c r="M4382">
        <v>1.0653999999999999</v>
      </c>
      <c r="N4382">
        <v>165.42789999999999</v>
      </c>
    </row>
    <row r="4383" spans="1:14" x14ac:dyDescent="0.25">
      <c r="A4383">
        <v>4375</v>
      </c>
      <c r="B4383">
        <v>788400</v>
      </c>
      <c r="C4383">
        <v>1.6</v>
      </c>
      <c r="E4383">
        <v>1.1698999999999999</v>
      </c>
      <c r="F4383">
        <v>103.50490000000001</v>
      </c>
      <c r="G4383">
        <v>0</v>
      </c>
      <c r="H4383">
        <v>293.76830000000001</v>
      </c>
      <c r="I4383">
        <v>3.6122999999999998</v>
      </c>
      <c r="J4383">
        <v>42.1188</v>
      </c>
      <c r="K4383">
        <v>1.7424999999999999</v>
      </c>
      <c r="L4383">
        <v>146.8425</v>
      </c>
      <c r="M4383">
        <v>1.0971</v>
      </c>
      <c r="N4383">
        <v>165.45959999999999</v>
      </c>
    </row>
    <row r="4384" spans="1:14" x14ac:dyDescent="0.25">
      <c r="A4384">
        <v>4376</v>
      </c>
      <c r="B4384">
        <v>792000</v>
      </c>
      <c r="C4384">
        <v>2</v>
      </c>
      <c r="E4384">
        <v>1.2828999999999999</v>
      </c>
      <c r="F4384">
        <v>103.61790000000001</v>
      </c>
      <c r="G4384">
        <v>0</v>
      </c>
      <c r="H4384">
        <v>293.76830000000001</v>
      </c>
      <c r="I4384">
        <v>4.0189000000000004</v>
      </c>
      <c r="J4384">
        <v>42.525399999999998</v>
      </c>
      <c r="K4384">
        <v>1.7579</v>
      </c>
      <c r="L4384">
        <v>146.8579</v>
      </c>
      <c r="M4384">
        <v>1.1377999999999999</v>
      </c>
      <c r="N4384">
        <v>165.50030000000001</v>
      </c>
    </row>
    <row r="4385" spans="1:14" x14ac:dyDescent="0.25">
      <c r="A4385">
        <v>4377</v>
      </c>
      <c r="B4385">
        <v>795600</v>
      </c>
      <c r="C4385">
        <v>0.8</v>
      </c>
      <c r="E4385">
        <v>1.3462000000000001</v>
      </c>
      <c r="F4385">
        <v>103.68129999999999</v>
      </c>
      <c r="G4385">
        <v>0</v>
      </c>
      <c r="H4385">
        <v>293.76830000000001</v>
      </c>
      <c r="I4385">
        <v>4.5056000000000003</v>
      </c>
      <c r="J4385">
        <v>43.012099999999997</v>
      </c>
      <c r="K4385">
        <v>1.786</v>
      </c>
      <c r="L4385">
        <v>146.886</v>
      </c>
      <c r="M4385">
        <v>1.1758999999999999</v>
      </c>
      <c r="N4385">
        <v>165.5384</v>
      </c>
    </row>
    <row r="4386" spans="1:14" x14ac:dyDescent="0.25">
      <c r="A4386">
        <v>4378</v>
      </c>
      <c r="B4386">
        <v>799200</v>
      </c>
      <c r="C4386">
        <v>0.3</v>
      </c>
      <c r="E4386">
        <v>1.3846000000000001</v>
      </c>
      <c r="F4386">
        <v>103.7196</v>
      </c>
      <c r="G4386">
        <v>0</v>
      </c>
      <c r="H4386">
        <v>293.76830000000001</v>
      </c>
      <c r="I4386">
        <v>4.8929999999999998</v>
      </c>
      <c r="J4386">
        <v>43.3994</v>
      </c>
      <c r="K4386">
        <v>1.8097000000000001</v>
      </c>
      <c r="L4386">
        <v>146.90969999999999</v>
      </c>
      <c r="M4386">
        <v>1.1887000000000001</v>
      </c>
      <c r="N4386">
        <v>165.55119999999999</v>
      </c>
    </row>
    <row r="4387" spans="1:14" x14ac:dyDescent="0.25">
      <c r="A4387">
        <v>4379</v>
      </c>
      <c r="B4387">
        <v>802800</v>
      </c>
      <c r="C4387">
        <v>0.3</v>
      </c>
      <c r="E4387">
        <v>1.4128000000000001</v>
      </c>
      <c r="F4387">
        <v>103.7478</v>
      </c>
      <c r="G4387">
        <v>0</v>
      </c>
      <c r="H4387">
        <v>293.76830000000001</v>
      </c>
      <c r="I4387">
        <v>5.0627000000000004</v>
      </c>
      <c r="J4387">
        <v>43.569200000000002</v>
      </c>
      <c r="K4387">
        <v>1.7946</v>
      </c>
      <c r="L4387">
        <v>146.8946</v>
      </c>
      <c r="M4387">
        <v>1.1745000000000001</v>
      </c>
      <c r="N4387">
        <v>165.53700000000001</v>
      </c>
    </row>
    <row r="4388" spans="1:14" x14ac:dyDescent="0.25">
      <c r="A4388">
        <v>4380</v>
      </c>
      <c r="B4388">
        <v>806400</v>
      </c>
      <c r="C4388">
        <v>0.1</v>
      </c>
      <c r="E4388">
        <v>1.4087000000000001</v>
      </c>
      <c r="F4388">
        <v>103.7437</v>
      </c>
      <c r="G4388">
        <v>0</v>
      </c>
      <c r="H4388">
        <v>293.76830000000001</v>
      </c>
      <c r="I4388">
        <v>5.1398999999999999</v>
      </c>
      <c r="J4388">
        <v>43.6464</v>
      </c>
      <c r="K4388">
        <v>1.7579</v>
      </c>
      <c r="L4388">
        <v>146.8579</v>
      </c>
      <c r="M4388">
        <v>1.1375</v>
      </c>
      <c r="N4388">
        <v>165.5</v>
      </c>
    </row>
    <row r="4389" spans="1:14" x14ac:dyDescent="0.25">
      <c r="A4389">
        <v>4381</v>
      </c>
      <c r="B4389">
        <v>810000</v>
      </c>
      <c r="C4389">
        <v>0.1</v>
      </c>
      <c r="E4389">
        <v>1.3677999999999999</v>
      </c>
      <c r="F4389">
        <v>103.7028</v>
      </c>
      <c r="G4389">
        <v>0</v>
      </c>
      <c r="H4389">
        <v>293.76830000000001</v>
      </c>
      <c r="I4389">
        <v>5.1797000000000004</v>
      </c>
      <c r="J4389">
        <v>43.686199999999999</v>
      </c>
      <c r="K4389">
        <v>1.7104999999999999</v>
      </c>
      <c r="L4389">
        <v>146.81049999999999</v>
      </c>
      <c r="M4389">
        <v>1.0599000000000001</v>
      </c>
      <c r="N4389">
        <v>165.42240000000001</v>
      </c>
    </row>
    <row r="4390" spans="1:14" x14ac:dyDescent="0.25">
      <c r="A4390">
        <v>4382</v>
      </c>
      <c r="B4390">
        <v>813600</v>
      </c>
      <c r="C4390">
        <v>2.5</v>
      </c>
      <c r="E4390">
        <v>1.3024</v>
      </c>
      <c r="F4390">
        <v>103.6374</v>
      </c>
      <c r="G4390">
        <v>0</v>
      </c>
      <c r="H4390">
        <v>293.76830000000001</v>
      </c>
      <c r="I4390">
        <v>5.1547999999999998</v>
      </c>
      <c r="J4390">
        <v>43.661299999999997</v>
      </c>
      <c r="K4390">
        <v>1.6625000000000001</v>
      </c>
      <c r="L4390">
        <v>146.76249999999999</v>
      </c>
      <c r="M4390">
        <v>0.98550000000000004</v>
      </c>
      <c r="N4390">
        <v>165.34800000000001</v>
      </c>
    </row>
    <row r="4391" spans="1:14" x14ac:dyDescent="0.25">
      <c r="A4391">
        <v>4383</v>
      </c>
      <c r="B4391">
        <v>817200</v>
      </c>
      <c r="C4391">
        <v>0.4</v>
      </c>
      <c r="E4391">
        <v>1.2159</v>
      </c>
      <c r="F4391">
        <v>103.5509</v>
      </c>
      <c r="G4391">
        <v>0</v>
      </c>
      <c r="H4391">
        <v>293.76830000000001</v>
      </c>
      <c r="I4391">
        <v>5.0397999999999996</v>
      </c>
      <c r="J4391">
        <v>43.546300000000002</v>
      </c>
      <c r="K4391">
        <v>1.633</v>
      </c>
      <c r="L4391">
        <v>146.733</v>
      </c>
      <c r="M4391">
        <v>0.92459999999999998</v>
      </c>
      <c r="N4391">
        <v>165.28710000000001</v>
      </c>
    </row>
    <row r="4392" spans="1:14" x14ac:dyDescent="0.25">
      <c r="A4392">
        <v>4384</v>
      </c>
      <c r="B4392">
        <v>820800</v>
      </c>
      <c r="C4392">
        <v>0.6</v>
      </c>
      <c r="E4392">
        <v>1.1377999999999999</v>
      </c>
      <c r="F4392">
        <v>103.47280000000001</v>
      </c>
      <c r="G4392">
        <v>0</v>
      </c>
      <c r="H4392">
        <v>293.76830000000001</v>
      </c>
      <c r="I4392">
        <v>4.8395000000000001</v>
      </c>
      <c r="J4392">
        <v>43.345999999999997</v>
      </c>
      <c r="K4392">
        <v>1.6015999999999999</v>
      </c>
      <c r="L4392">
        <v>146.70160000000001</v>
      </c>
      <c r="M4392">
        <v>0.89180000000000004</v>
      </c>
      <c r="N4392">
        <v>165.2543</v>
      </c>
    </row>
    <row r="4393" spans="1:14" x14ac:dyDescent="0.25">
      <c r="A4393">
        <v>4385</v>
      </c>
      <c r="B4393">
        <v>824400</v>
      </c>
      <c r="C4393">
        <v>0.5</v>
      </c>
      <c r="E4393">
        <v>1.0761000000000001</v>
      </c>
      <c r="F4393">
        <v>103.4111</v>
      </c>
      <c r="G4393">
        <v>0</v>
      </c>
      <c r="H4393">
        <v>293.76830000000001</v>
      </c>
      <c r="I4393">
        <v>4.5766</v>
      </c>
      <c r="J4393">
        <v>43.082999999999998</v>
      </c>
      <c r="K4393">
        <v>1.5828</v>
      </c>
      <c r="L4393">
        <v>146.68279999999999</v>
      </c>
      <c r="M4393">
        <v>0.89700000000000002</v>
      </c>
      <c r="N4393">
        <v>165.2595</v>
      </c>
    </row>
    <row r="4394" spans="1:14" x14ac:dyDescent="0.25">
      <c r="A4394">
        <v>4386</v>
      </c>
      <c r="B4394">
        <v>828000</v>
      </c>
      <c r="C4394">
        <v>0.3</v>
      </c>
      <c r="E4394">
        <v>1.0188999999999999</v>
      </c>
      <c r="F4394">
        <v>103.3539</v>
      </c>
      <c r="G4394">
        <v>0</v>
      </c>
      <c r="H4394">
        <v>293.76830000000001</v>
      </c>
      <c r="I4394">
        <v>4.3376999999999999</v>
      </c>
      <c r="J4394">
        <v>42.844099999999997</v>
      </c>
      <c r="K4394">
        <v>1.5710999999999999</v>
      </c>
      <c r="L4394">
        <v>146.6712</v>
      </c>
      <c r="M4394">
        <v>0.90239999999999998</v>
      </c>
      <c r="N4394">
        <v>165.26490000000001</v>
      </c>
    </row>
    <row r="4395" spans="1:14" x14ac:dyDescent="0.25">
      <c r="A4395">
        <v>4387</v>
      </c>
      <c r="B4395">
        <v>831600</v>
      </c>
      <c r="C4395">
        <v>0.3</v>
      </c>
      <c r="E4395">
        <v>0.99890000000000001</v>
      </c>
      <c r="F4395">
        <v>103.3339</v>
      </c>
      <c r="G4395">
        <v>0</v>
      </c>
      <c r="H4395">
        <v>293.76830000000001</v>
      </c>
      <c r="I4395">
        <v>4.0975000000000001</v>
      </c>
      <c r="J4395">
        <v>42.603900000000003</v>
      </c>
      <c r="K4395">
        <v>1.5755999999999999</v>
      </c>
      <c r="L4395">
        <v>146.6756</v>
      </c>
      <c r="M4395">
        <v>0.88080000000000003</v>
      </c>
      <c r="N4395">
        <v>165.2433</v>
      </c>
    </row>
    <row r="4396" spans="1:14" x14ac:dyDescent="0.25">
      <c r="A4396">
        <v>4388</v>
      </c>
      <c r="B4396">
        <v>835200</v>
      </c>
      <c r="C4396">
        <v>0.3</v>
      </c>
      <c r="E4396">
        <v>0.97929999999999995</v>
      </c>
      <c r="F4396">
        <v>103.3143</v>
      </c>
      <c r="G4396">
        <v>0</v>
      </c>
      <c r="H4396">
        <v>293.76830000000001</v>
      </c>
      <c r="I4396">
        <v>3.9201999999999999</v>
      </c>
      <c r="J4396">
        <v>42.426600000000001</v>
      </c>
      <c r="K4396">
        <v>1.5271999999999999</v>
      </c>
      <c r="L4396">
        <v>146.62719999999999</v>
      </c>
      <c r="M4396">
        <v>0.84809999999999997</v>
      </c>
      <c r="N4396">
        <v>165.2106</v>
      </c>
    </row>
    <row r="4397" spans="1:14" x14ac:dyDescent="0.25">
      <c r="A4397">
        <v>4389</v>
      </c>
      <c r="B4397">
        <v>838800</v>
      </c>
      <c r="C4397">
        <v>0.3</v>
      </c>
      <c r="E4397">
        <v>0.95240000000000002</v>
      </c>
      <c r="F4397">
        <v>103.28740000000001</v>
      </c>
      <c r="G4397">
        <v>0</v>
      </c>
      <c r="H4397">
        <v>293.76830000000001</v>
      </c>
      <c r="I4397">
        <v>3.7879</v>
      </c>
      <c r="J4397">
        <v>42.2943</v>
      </c>
      <c r="K4397">
        <v>1.4434</v>
      </c>
      <c r="L4397">
        <v>146.54339999999999</v>
      </c>
      <c r="M4397">
        <v>0.81210000000000004</v>
      </c>
      <c r="N4397">
        <v>165.1746</v>
      </c>
    </row>
    <row r="4398" spans="1:14" x14ac:dyDescent="0.25">
      <c r="A4398">
        <v>4390</v>
      </c>
      <c r="B4398">
        <v>842400</v>
      </c>
      <c r="C4398">
        <v>0.2</v>
      </c>
      <c r="E4398">
        <v>0.91049999999999998</v>
      </c>
      <c r="F4398">
        <v>103.24550000000001</v>
      </c>
      <c r="G4398">
        <v>0</v>
      </c>
      <c r="H4398">
        <v>293.76830000000001</v>
      </c>
      <c r="I4398">
        <v>3.6976</v>
      </c>
      <c r="J4398">
        <v>42.204000000000001</v>
      </c>
      <c r="K4398">
        <v>1.4074</v>
      </c>
      <c r="L4398">
        <v>146.50739999999999</v>
      </c>
      <c r="M4398">
        <v>0.77900000000000003</v>
      </c>
      <c r="N4398">
        <v>165.14150000000001</v>
      </c>
    </row>
    <row r="4399" spans="1:14" x14ac:dyDescent="0.25">
      <c r="A4399">
        <v>4391</v>
      </c>
      <c r="B4399">
        <v>846000</v>
      </c>
      <c r="C4399">
        <v>0.2</v>
      </c>
      <c r="E4399">
        <v>0.88270000000000004</v>
      </c>
      <c r="F4399">
        <v>103.21769999999999</v>
      </c>
      <c r="G4399">
        <v>0</v>
      </c>
      <c r="H4399">
        <v>293.76830000000001</v>
      </c>
      <c r="I4399">
        <v>3.6208999999999998</v>
      </c>
      <c r="J4399">
        <v>42.127400000000002</v>
      </c>
      <c r="K4399">
        <v>1.3593</v>
      </c>
      <c r="L4399">
        <v>146.45930000000001</v>
      </c>
      <c r="M4399">
        <v>0.74760000000000004</v>
      </c>
      <c r="N4399">
        <v>165.11009999999999</v>
      </c>
    </row>
    <row r="4400" spans="1:14" x14ac:dyDescent="0.25">
      <c r="A4400">
        <v>4392</v>
      </c>
      <c r="B4400">
        <v>849600</v>
      </c>
      <c r="C4400">
        <v>0.1</v>
      </c>
      <c r="E4400">
        <v>0.85209999999999997</v>
      </c>
      <c r="F4400">
        <v>103.1871</v>
      </c>
      <c r="G4400">
        <v>0</v>
      </c>
      <c r="H4400">
        <v>293.76830000000001</v>
      </c>
      <c r="I4400">
        <v>3.5108999999999999</v>
      </c>
      <c r="J4400">
        <v>42.017400000000002</v>
      </c>
      <c r="K4400">
        <v>1.3128</v>
      </c>
      <c r="L4400">
        <v>146.4128</v>
      </c>
      <c r="M4400">
        <v>0.7177</v>
      </c>
      <c r="N4400">
        <v>165.08019999999999</v>
      </c>
    </row>
    <row r="4401" spans="1:14" x14ac:dyDescent="0.25">
      <c r="A4401">
        <v>4393</v>
      </c>
      <c r="B4401">
        <v>853200</v>
      </c>
      <c r="C4401">
        <v>0</v>
      </c>
      <c r="E4401">
        <v>0.81759999999999999</v>
      </c>
      <c r="F4401">
        <v>103.15260000000001</v>
      </c>
      <c r="G4401">
        <v>0</v>
      </c>
      <c r="H4401">
        <v>293.76830000000001</v>
      </c>
      <c r="I4401">
        <v>3.3820000000000001</v>
      </c>
      <c r="J4401">
        <v>41.888399999999997</v>
      </c>
      <c r="K4401">
        <v>1.2690999999999999</v>
      </c>
      <c r="L4401">
        <v>146.3691</v>
      </c>
      <c r="M4401">
        <v>0.68899999999999995</v>
      </c>
      <c r="N4401">
        <v>165.0515</v>
      </c>
    </row>
    <row r="4402" spans="1:14" x14ac:dyDescent="0.25">
      <c r="A4402">
        <v>4394</v>
      </c>
      <c r="B4402">
        <v>856800</v>
      </c>
      <c r="C4402">
        <v>0.2</v>
      </c>
      <c r="E4402">
        <v>0.77529999999999999</v>
      </c>
      <c r="F4402">
        <v>103.1103</v>
      </c>
      <c r="G4402">
        <v>0</v>
      </c>
      <c r="H4402">
        <v>293.76830000000001</v>
      </c>
      <c r="I4402">
        <v>3.2473000000000001</v>
      </c>
      <c r="J4402">
        <v>41.753700000000002</v>
      </c>
      <c r="K4402">
        <v>1.2256</v>
      </c>
      <c r="L4402">
        <v>146.32560000000001</v>
      </c>
      <c r="M4402">
        <v>0.6633</v>
      </c>
      <c r="N4402">
        <v>165.0258</v>
      </c>
    </row>
    <row r="4403" spans="1:14" x14ac:dyDescent="0.25">
      <c r="A4403">
        <v>4395</v>
      </c>
      <c r="B4403">
        <v>860400</v>
      </c>
      <c r="C4403">
        <v>0</v>
      </c>
      <c r="E4403">
        <v>0.73919999999999997</v>
      </c>
      <c r="F4403">
        <v>103.0742</v>
      </c>
      <c r="G4403">
        <v>0</v>
      </c>
      <c r="H4403">
        <v>293.76830000000001</v>
      </c>
      <c r="I4403">
        <v>3.1069</v>
      </c>
      <c r="J4403">
        <v>41.613300000000002</v>
      </c>
      <c r="K4403">
        <v>1.1850000000000001</v>
      </c>
      <c r="L4403">
        <v>146.285</v>
      </c>
      <c r="M4403">
        <v>0.63970000000000005</v>
      </c>
      <c r="N4403">
        <v>165.00219999999999</v>
      </c>
    </row>
    <row r="4404" spans="1:14" x14ac:dyDescent="0.25">
      <c r="A4404">
        <v>4396</v>
      </c>
      <c r="B4404">
        <v>864000</v>
      </c>
      <c r="C4404">
        <v>0.1</v>
      </c>
      <c r="E4404">
        <v>0.70709999999999995</v>
      </c>
      <c r="F4404">
        <v>103.0421</v>
      </c>
      <c r="G4404">
        <v>0</v>
      </c>
      <c r="H4404">
        <v>293.76830000000001</v>
      </c>
      <c r="I4404">
        <v>2.9706999999999999</v>
      </c>
      <c r="J4404">
        <v>41.4771</v>
      </c>
      <c r="K4404">
        <v>1.1484000000000001</v>
      </c>
      <c r="L4404">
        <v>146.2484</v>
      </c>
      <c r="M4404">
        <v>0.61460000000000004</v>
      </c>
      <c r="N4404">
        <v>164.97710000000001</v>
      </c>
    </row>
    <row r="4405" spans="1:14" x14ac:dyDescent="0.25">
      <c r="A4405">
        <v>4397</v>
      </c>
      <c r="B4405">
        <v>867600</v>
      </c>
      <c r="C4405">
        <v>0.5</v>
      </c>
      <c r="E4405">
        <v>0.66969999999999996</v>
      </c>
      <c r="F4405">
        <v>103.0047</v>
      </c>
      <c r="G4405">
        <v>0</v>
      </c>
      <c r="H4405">
        <v>293.76830000000001</v>
      </c>
      <c r="I4405">
        <v>2.8529</v>
      </c>
      <c r="J4405">
        <v>41.359299999999998</v>
      </c>
      <c r="K4405">
        <v>1.117</v>
      </c>
      <c r="L4405">
        <v>146.21700000000001</v>
      </c>
      <c r="M4405">
        <v>0.59060000000000001</v>
      </c>
      <c r="N4405">
        <v>164.95310000000001</v>
      </c>
    </row>
    <row r="4406" spans="1:14" x14ac:dyDescent="0.25">
      <c r="A4406">
        <v>4398</v>
      </c>
      <c r="B4406">
        <v>871200</v>
      </c>
      <c r="C4406">
        <v>0.1</v>
      </c>
      <c r="E4406">
        <v>0.63419999999999999</v>
      </c>
      <c r="F4406">
        <v>102.9692</v>
      </c>
      <c r="G4406">
        <v>0</v>
      </c>
      <c r="H4406">
        <v>293.76830000000001</v>
      </c>
      <c r="I4406">
        <v>2.7480000000000002</v>
      </c>
      <c r="J4406">
        <v>41.2545</v>
      </c>
      <c r="K4406">
        <v>1.087</v>
      </c>
      <c r="L4406">
        <v>146.18700000000001</v>
      </c>
      <c r="M4406">
        <v>0.57010000000000005</v>
      </c>
      <c r="N4406">
        <v>164.93260000000001</v>
      </c>
    </row>
    <row r="4407" spans="1:14" x14ac:dyDescent="0.25">
      <c r="A4407">
        <v>4399</v>
      </c>
      <c r="B4407">
        <v>874800</v>
      </c>
      <c r="C4407">
        <v>0</v>
      </c>
      <c r="E4407">
        <v>0.60829999999999995</v>
      </c>
      <c r="F4407">
        <v>102.94329999999999</v>
      </c>
      <c r="G4407">
        <v>0</v>
      </c>
      <c r="H4407">
        <v>293.76830000000001</v>
      </c>
      <c r="I4407">
        <v>2.6379999999999999</v>
      </c>
      <c r="J4407">
        <v>41.144500000000001</v>
      </c>
      <c r="K4407">
        <v>1.0609</v>
      </c>
      <c r="L4407">
        <v>146.1609</v>
      </c>
      <c r="M4407">
        <v>0.54849999999999999</v>
      </c>
      <c r="N4407">
        <v>164.911</v>
      </c>
    </row>
    <row r="4408" spans="1:14" x14ac:dyDescent="0.25">
      <c r="A4408">
        <v>4400</v>
      </c>
      <c r="B4408">
        <v>878400</v>
      </c>
      <c r="C4408">
        <v>0</v>
      </c>
      <c r="E4408">
        <v>0.5655</v>
      </c>
      <c r="F4408">
        <v>102.90049999999999</v>
      </c>
      <c r="G4408">
        <v>0</v>
      </c>
      <c r="H4408">
        <v>293.76830000000001</v>
      </c>
      <c r="I4408">
        <v>2.5415000000000001</v>
      </c>
      <c r="J4408">
        <v>41.048000000000002</v>
      </c>
      <c r="K4408">
        <v>1.0443</v>
      </c>
      <c r="L4408">
        <v>146.14429999999999</v>
      </c>
      <c r="M4408">
        <v>0.53369999999999995</v>
      </c>
      <c r="N4408">
        <v>164.89619999999999</v>
      </c>
    </row>
    <row r="4409" spans="1:14" x14ac:dyDescent="0.25">
      <c r="A4409">
        <v>4401</v>
      </c>
      <c r="B4409">
        <v>882000</v>
      </c>
      <c r="C4409">
        <v>0</v>
      </c>
      <c r="E4409">
        <v>0.52649999999999997</v>
      </c>
      <c r="F4409">
        <v>102.86150000000001</v>
      </c>
      <c r="G4409">
        <v>0</v>
      </c>
      <c r="H4409">
        <v>293.76830000000001</v>
      </c>
      <c r="I4409">
        <v>2.4447999999999999</v>
      </c>
      <c r="J4409">
        <v>40.951300000000003</v>
      </c>
      <c r="K4409">
        <v>1.0301</v>
      </c>
      <c r="L4409">
        <v>146.1301</v>
      </c>
      <c r="M4409">
        <v>0.52249999999999996</v>
      </c>
      <c r="N4409">
        <v>164.88499999999999</v>
      </c>
    </row>
    <row r="4410" spans="1:14" x14ac:dyDescent="0.25">
      <c r="A4410">
        <v>4402</v>
      </c>
      <c r="B4410">
        <v>885600</v>
      </c>
      <c r="C4410">
        <v>0</v>
      </c>
      <c r="E4410">
        <v>0.49519999999999997</v>
      </c>
      <c r="F4410">
        <v>102.8302</v>
      </c>
      <c r="G4410">
        <v>0</v>
      </c>
      <c r="H4410">
        <v>293.76830000000001</v>
      </c>
      <c r="I4410">
        <v>2.36</v>
      </c>
      <c r="J4410">
        <v>40.866399999999999</v>
      </c>
      <c r="K4410">
        <v>1.0002</v>
      </c>
      <c r="L4410">
        <v>146.1002</v>
      </c>
      <c r="M4410">
        <v>0.5131</v>
      </c>
      <c r="N4410">
        <v>164.87559999999999</v>
      </c>
    </row>
    <row r="4411" spans="1:14" x14ac:dyDescent="0.25">
      <c r="A4411">
        <v>4403</v>
      </c>
      <c r="B4411">
        <v>889200</v>
      </c>
      <c r="C4411">
        <v>0</v>
      </c>
      <c r="E4411">
        <v>0.46550000000000002</v>
      </c>
      <c r="F4411">
        <v>102.8005</v>
      </c>
      <c r="G4411">
        <v>0</v>
      </c>
      <c r="H4411">
        <v>293.76830000000001</v>
      </c>
      <c r="I4411">
        <v>2.2827000000000002</v>
      </c>
      <c r="J4411">
        <v>40.789099999999998</v>
      </c>
      <c r="K4411">
        <v>0.97629999999999995</v>
      </c>
      <c r="L4411">
        <v>146.0763</v>
      </c>
      <c r="M4411">
        <v>0.50249999999999995</v>
      </c>
      <c r="N4411">
        <v>164.86500000000001</v>
      </c>
    </row>
    <row r="4412" spans="1:14" x14ac:dyDescent="0.25">
      <c r="A4412">
        <v>4404</v>
      </c>
      <c r="B4412">
        <v>892800</v>
      </c>
      <c r="C4412">
        <v>0</v>
      </c>
      <c r="E4412">
        <v>0.4405</v>
      </c>
      <c r="F4412">
        <v>102.77549999999999</v>
      </c>
      <c r="G4412">
        <v>0</v>
      </c>
      <c r="H4412">
        <v>293.76830000000001</v>
      </c>
      <c r="I4412">
        <v>2.2105000000000001</v>
      </c>
      <c r="J4412">
        <v>40.716999999999999</v>
      </c>
      <c r="K4412">
        <v>0.94820000000000004</v>
      </c>
      <c r="L4412">
        <v>146.04820000000001</v>
      </c>
      <c r="M4412">
        <v>0.48930000000000001</v>
      </c>
      <c r="N4412">
        <v>164.8518</v>
      </c>
    </row>
    <row r="4413" spans="1:14" x14ac:dyDescent="0.25">
      <c r="A4413">
        <v>4405</v>
      </c>
      <c r="B4413">
        <v>896400</v>
      </c>
      <c r="C4413">
        <v>0</v>
      </c>
      <c r="E4413">
        <v>0.41289999999999999</v>
      </c>
      <c r="F4413">
        <v>102.7479</v>
      </c>
      <c r="G4413">
        <v>0</v>
      </c>
      <c r="H4413">
        <v>293.76830000000001</v>
      </c>
      <c r="I4413">
        <v>2.1457999999999999</v>
      </c>
      <c r="J4413">
        <v>40.652200000000001</v>
      </c>
      <c r="K4413">
        <v>0.91810000000000003</v>
      </c>
      <c r="L4413">
        <v>146.0181</v>
      </c>
      <c r="M4413">
        <v>0.47860000000000003</v>
      </c>
      <c r="N4413">
        <v>164.84110000000001</v>
      </c>
    </row>
    <row r="4414" spans="1:14" x14ac:dyDescent="0.25">
      <c r="A4414">
        <v>4406</v>
      </c>
      <c r="B4414">
        <v>900000</v>
      </c>
      <c r="C4414">
        <v>0</v>
      </c>
      <c r="E4414">
        <v>0.38350000000000001</v>
      </c>
      <c r="F4414">
        <v>102.71850000000001</v>
      </c>
      <c r="G4414">
        <v>0</v>
      </c>
      <c r="H4414">
        <v>293.76830000000001</v>
      </c>
      <c r="I4414">
        <v>2.0870000000000002</v>
      </c>
      <c r="J4414">
        <v>40.593400000000003</v>
      </c>
      <c r="K4414">
        <v>0.88900000000000001</v>
      </c>
      <c r="L4414">
        <v>145.989</v>
      </c>
      <c r="M4414">
        <v>0.46839999999999998</v>
      </c>
      <c r="N4414">
        <v>164.83090000000001</v>
      </c>
    </row>
    <row r="4415" spans="1:14" x14ac:dyDescent="0.25">
      <c r="A4415">
        <v>4407</v>
      </c>
      <c r="B4415">
        <v>903600</v>
      </c>
      <c r="C4415">
        <v>0</v>
      </c>
      <c r="E4415">
        <v>0.35599999999999998</v>
      </c>
      <c r="F4415">
        <v>102.691</v>
      </c>
      <c r="G4415">
        <v>0</v>
      </c>
      <c r="H4415">
        <v>293.76830000000001</v>
      </c>
      <c r="I4415">
        <v>2.0310000000000001</v>
      </c>
      <c r="J4415">
        <v>40.537399999999998</v>
      </c>
      <c r="K4415">
        <v>0.86</v>
      </c>
      <c r="L4415">
        <v>145.96</v>
      </c>
      <c r="M4415">
        <v>0.4582</v>
      </c>
      <c r="N4415">
        <v>164.82069999999999</v>
      </c>
    </row>
    <row r="4416" spans="1:14" x14ac:dyDescent="0.25">
      <c r="A4416">
        <v>4408</v>
      </c>
      <c r="B4416">
        <v>907200</v>
      </c>
      <c r="C4416">
        <v>0</v>
      </c>
      <c r="E4416">
        <v>0.32779999999999998</v>
      </c>
      <c r="F4416">
        <v>102.6628</v>
      </c>
      <c r="G4416">
        <v>0</v>
      </c>
      <c r="H4416">
        <v>293.76830000000001</v>
      </c>
      <c r="I4416">
        <v>1.9785999999999999</v>
      </c>
      <c r="J4416">
        <v>40.484999999999999</v>
      </c>
      <c r="K4416">
        <v>0.82789999999999997</v>
      </c>
      <c r="L4416">
        <v>145.92789999999999</v>
      </c>
      <c r="M4416">
        <v>0.44869999999999999</v>
      </c>
      <c r="N4416">
        <v>164.81120000000001</v>
      </c>
    </row>
    <row r="4417" spans="1:14" x14ac:dyDescent="0.25">
      <c r="A4417">
        <v>4409</v>
      </c>
      <c r="B4417">
        <v>910800</v>
      </c>
      <c r="C4417">
        <v>0</v>
      </c>
      <c r="E4417">
        <v>0.29530000000000001</v>
      </c>
      <c r="F4417">
        <v>102.63030000000001</v>
      </c>
      <c r="G4417">
        <v>0</v>
      </c>
      <c r="H4417">
        <v>293.76830000000001</v>
      </c>
      <c r="I4417">
        <v>1.9224000000000001</v>
      </c>
      <c r="J4417">
        <v>40.428800000000003</v>
      </c>
      <c r="K4417">
        <v>0.80649999999999999</v>
      </c>
      <c r="L4417">
        <v>145.90649999999999</v>
      </c>
      <c r="M4417">
        <v>0.43809999999999999</v>
      </c>
      <c r="N4417">
        <v>164.8006</v>
      </c>
    </row>
    <row r="4418" spans="1:14" x14ac:dyDescent="0.25">
      <c r="A4418">
        <v>4410</v>
      </c>
      <c r="B4418">
        <v>914400</v>
      </c>
      <c r="C4418">
        <v>0</v>
      </c>
      <c r="E4418">
        <v>0.26729999999999998</v>
      </c>
      <c r="F4418">
        <v>102.6023</v>
      </c>
      <c r="G4418">
        <v>0</v>
      </c>
      <c r="H4418">
        <v>293.76830000000001</v>
      </c>
      <c r="I4418">
        <v>1.8678999999999999</v>
      </c>
      <c r="J4418">
        <v>40.374299999999998</v>
      </c>
      <c r="K4418">
        <v>0.78859999999999997</v>
      </c>
      <c r="L4418">
        <v>145.8886</v>
      </c>
      <c r="M4418">
        <v>0.4279</v>
      </c>
      <c r="N4418">
        <v>164.79040000000001</v>
      </c>
    </row>
    <row r="4419" spans="1:14" x14ac:dyDescent="0.25">
      <c r="A4419">
        <v>4411</v>
      </c>
      <c r="B4419">
        <v>918000</v>
      </c>
      <c r="C4419">
        <v>0</v>
      </c>
      <c r="E4419">
        <v>0.24210000000000001</v>
      </c>
      <c r="F4419">
        <v>102.5771</v>
      </c>
      <c r="G4419">
        <v>0</v>
      </c>
      <c r="H4419">
        <v>293.76830000000001</v>
      </c>
      <c r="I4419">
        <v>1.8149</v>
      </c>
      <c r="J4419">
        <v>40.321399999999997</v>
      </c>
      <c r="K4419">
        <v>0.76980000000000004</v>
      </c>
      <c r="L4419">
        <v>145.8698</v>
      </c>
      <c r="M4419">
        <v>0.41710000000000003</v>
      </c>
      <c r="N4419">
        <v>164.77959999999999</v>
      </c>
    </row>
    <row r="4420" spans="1:14" x14ac:dyDescent="0.25">
      <c r="A4420">
        <v>4412</v>
      </c>
      <c r="B4420">
        <v>921600</v>
      </c>
      <c r="C4420">
        <v>0</v>
      </c>
      <c r="E4420">
        <v>0.2208</v>
      </c>
      <c r="F4420">
        <v>102.5558</v>
      </c>
      <c r="G4420">
        <v>0</v>
      </c>
      <c r="H4420">
        <v>293.76830000000001</v>
      </c>
      <c r="I4420">
        <v>1.7646999999999999</v>
      </c>
      <c r="J4420">
        <v>40.2712</v>
      </c>
      <c r="K4420">
        <v>0.75870000000000004</v>
      </c>
      <c r="L4420">
        <v>145.8587</v>
      </c>
      <c r="M4420">
        <v>0.40849999999999997</v>
      </c>
      <c r="N4420">
        <v>164.77099999999999</v>
      </c>
    </row>
    <row r="4421" spans="1:14" x14ac:dyDescent="0.25">
      <c r="A4421">
        <v>4413</v>
      </c>
      <c r="B4421">
        <v>925200</v>
      </c>
      <c r="C4421">
        <v>0</v>
      </c>
      <c r="E4421">
        <v>0.19919999999999999</v>
      </c>
      <c r="F4421">
        <v>102.5342</v>
      </c>
      <c r="G4421">
        <v>0</v>
      </c>
      <c r="H4421">
        <v>293.76830000000001</v>
      </c>
      <c r="I4421">
        <v>1.7176</v>
      </c>
      <c r="J4421">
        <v>40.2241</v>
      </c>
      <c r="K4421">
        <v>0.73460000000000003</v>
      </c>
      <c r="L4421">
        <v>145.83459999999999</v>
      </c>
      <c r="M4421">
        <v>0.39979999999999999</v>
      </c>
      <c r="N4421">
        <v>164.76230000000001</v>
      </c>
    </row>
    <row r="4422" spans="1:14" x14ac:dyDescent="0.25">
      <c r="A4422">
        <v>4414</v>
      </c>
      <c r="B4422">
        <v>928800</v>
      </c>
      <c r="C4422">
        <v>0</v>
      </c>
      <c r="E4422">
        <v>0.18</v>
      </c>
      <c r="F4422">
        <v>102.515</v>
      </c>
      <c r="G4422">
        <v>0</v>
      </c>
      <c r="H4422">
        <v>293.76830000000001</v>
      </c>
      <c r="I4422">
        <v>1.6722999999999999</v>
      </c>
      <c r="J4422">
        <v>40.178800000000003</v>
      </c>
      <c r="K4422">
        <v>0.70469999999999999</v>
      </c>
      <c r="L4422">
        <v>145.8047</v>
      </c>
      <c r="M4422">
        <v>0.4093</v>
      </c>
      <c r="N4422">
        <v>164.77180000000001</v>
      </c>
    </row>
    <row r="4423" spans="1:14" x14ac:dyDescent="0.25">
      <c r="A4423">
        <v>4415</v>
      </c>
      <c r="B4423">
        <v>932400</v>
      </c>
      <c r="C4423">
        <v>0</v>
      </c>
      <c r="E4423">
        <v>0.1618</v>
      </c>
      <c r="F4423">
        <v>102.49679999999999</v>
      </c>
      <c r="G4423">
        <v>0</v>
      </c>
      <c r="H4423">
        <v>293.76830000000001</v>
      </c>
      <c r="I4423">
        <v>1.6374</v>
      </c>
      <c r="J4423">
        <v>40.143799999999999</v>
      </c>
      <c r="K4423">
        <v>0.68340000000000001</v>
      </c>
      <c r="L4423">
        <v>145.7834</v>
      </c>
      <c r="M4423">
        <v>0.40229999999999999</v>
      </c>
      <c r="N4423">
        <v>164.76480000000001</v>
      </c>
    </row>
    <row r="4424" spans="1:14" x14ac:dyDescent="0.25">
      <c r="A4424">
        <v>4416</v>
      </c>
      <c r="B4424">
        <v>936000</v>
      </c>
      <c r="C4424">
        <v>0</v>
      </c>
      <c r="E4424">
        <v>0.14369999999999999</v>
      </c>
      <c r="F4424">
        <v>102.4787</v>
      </c>
      <c r="G4424">
        <v>0</v>
      </c>
      <c r="H4424">
        <v>293.76830000000001</v>
      </c>
      <c r="I4424">
        <v>1.6069</v>
      </c>
      <c r="J4424">
        <v>40.113300000000002</v>
      </c>
      <c r="K4424">
        <v>0.66700000000000004</v>
      </c>
      <c r="L4424">
        <v>145.767</v>
      </c>
      <c r="M4424">
        <v>0.39610000000000001</v>
      </c>
      <c r="N4424">
        <v>164.7586</v>
      </c>
    </row>
    <row r="4425" spans="1:14" x14ac:dyDescent="0.25">
      <c r="A4425">
        <v>4417</v>
      </c>
      <c r="B4425">
        <v>939600</v>
      </c>
      <c r="C4425">
        <v>0</v>
      </c>
      <c r="E4425">
        <v>0.12670000000000001</v>
      </c>
      <c r="F4425">
        <v>102.46169999999999</v>
      </c>
      <c r="G4425">
        <v>0</v>
      </c>
      <c r="H4425">
        <v>293.76830000000001</v>
      </c>
      <c r="I4425">
        <v>1.5644</v>
      </c>
      <c r="J4425">
        <v>40.070799999999998</v>
      </c>
      <c r="K4425">
        <v>0.64559999999999995</v>
      </c>
      <c r="L4425">
        <v>145.7456</v>
      </c>
      <c r="M4425">
        <v>0.38869999999999999</v>
      </c>
      <c r="N4425">
        <v>164.75120000000001</v>
      </c>
    </row>
    <row r="4426" spans="1:14" x14ac:dyDescent="0.25">
      <c r="A4426">
        <v>4418</v>
      </c>
      <c r="B4426">
        <v>943200</v>
      </c>
      <c r="C4426">
        <v>0</v>
      </c>
      <c r="E4426">
        <v>0.1115</v>
      </c>
      <c r="F4426">
        <v>102.4465</v>
      </c>
      <c r="G4426">
        <v>0</v>
      </c>
      <c r="H4426">
        <v>293.76830000000001</v>
      </c>
      <c r="I4426">
        <v>1.522</v>
      </c>
      <c r="J4426">
        <v>40.028500000000001</v>
      </c>
      <c r="K4426">
        <v>0.62970000000000004</v>
      </c>
      <c r="L4426">
        <v>145.72970000000001</v>
      </c>
      <c r="M4426">
        <v>0.38150000000000001</v>
      </c>
      <c r="N4426">
        <v>164.744</v>
      </c>
    </row>
    <row r="4427" spans="1:14" x14ac:dyDescent="0.25">
      <c r="A4427">
        <v>4419</v>
      </c>
      <c r="B4427">
        <v>946800</v>
      </c>
      <c r="C4427">
        <v>0</v>
      </c>
      <c r="E4427">
        <v>9.6000000000000002E-2</v>
      </c>
      <c r="F4427">
        <v>102.431</v>
      </c>
      <c r="G4427">
        <v>0</v>
      </c>
      <c r="H4427">
        <v>293.76830000000001</v>
      </c>
      <c r="I4427">
        <v>1.4814000000000001</v>
      </c>
      <c r="J4427">
        <v>39.9878</v>
      </c>
      <c r="K4427">
        <v>0.61819999999999997</v>
      </c>
      <c r="L4427">
        <v>145.7182</v>
      </c>
      <c r="M4427">
        <v>0.37609999999999999</v>
      </c>
      <c r="N4427">
        <v>164.73859999999999</v>
      </c>
    </row>
    <row r="4428" spans="1:14" x14ac:dyDescent="0.25">
      <c r="A4428">
        <v>4420</v>
      </c>
      <c r="B4428">
        <v>950400</v>
      </c>
      <c r="C4428">
        <v>0</v>
      </c>
      <c r="E4428">
        <v>8.1000000000000003E-2</v>
      </c>
      <c r="F4428">
        <v>102.416</v>
      </c>
      <c r="G4428">
        <v>0</v>
      </c>
      <c r="H4428">
        <v>293.76830000000001</v>
      </c>
      <c r="I4428">
        <v>1.4418</v>
      </c>
      <c r="J4428">
        <v>39.9482</v>
      </c>
      <c r="K4428">
        <v>0.60919999999999996</v>
      </c>
      <c r="L4428">
        <v>145.70930000000001</v>
      </c>
      <c r="M4428">
        <v>0.37169999999999997</v>
      </c>
      <c r="N4428">
        <v>164.73419999999999</v>
      </c>
    </row>
    <row r="4429" spans="1:14" x14ac:dyDescent="0.25">
      <c r="A4429">
        <v>4421</v>
      </c>
      <c r="B4429">
        <v>954000</v>
      </c>
      <c r="C4429">
        <v>0</v>
      </c>
      <c r="E4429">
        <v>6.6600000000000006E-2</v>
      </c>
      <c r="F4429">
        <v>102.4016</v>
      </c>
      <c r="G4429">
        <v>0</v>
      </c>
      <c r="H4429">
        <v>293.76830000000001</v>
      </c>
      <c r="I4429">
        <v>1.4021999999999999</v>
      </c>
      <c r="J4429">
        <v>39.908700000000003</v>
      </c>
      <c r="K4429">
        <v>0.59830000000000005</v>
      </c>
      <c r="L4429">
        <v>145.69829999999999</v>
      </c>
      <c r="M4429">
        <v>0.3679</v>
      </c>
      <c r="N4429">
        <v>164.7304</v>
      </c>
    </row>
    <row r="4430" spans="1:14" x14ac:dyDescent="0.25">
      <c r="A4430">
        <v>4422</v>
      </c>
      <c r="B4430">
        <v>957600</v>
      </c>
      <c r="C4430">
        <v>0</v>
      </c>
      <c r="E4430">
        <v>5.4300000000000001E-2</v>
      </c>
      <c r="F4430">
        <v>102.38930000000001</v>
      </c>
      <c r="G4430">
        <v>0</v>
      </c>
      <c r="H4430">
        <v>293.76830000000001</v>
      </c>
      <c r="I4430">
        <v>1.3674999999999999</v>
      </c>
      <c r="J4430">
        <v>39.874000000000002</v>
      </c>
      <c r="K4430">
        <v>0.5887</v>
      </c>
      <c r="L4430">
        <v>145.68870000000001</v>
      </c>
      <c r="M4430">
        <v>0.36470000000000002</v>
      </c>
      <c r="N4430">
        <v>164.72720000000001</v>
      </c>
    </row>
    <row r="4431" spans="1:14" x14ac:dyDescent="0.25">
      <c r="A4431">
        <v>4423</v>
      </c>
      <c r="B4431">
        <v>961200</v>
      </c>
      <c r="C4431">
        <v>0</v>
      </c>
      <c r="E4431">
        <v>4.2900000000000001E-2</v>
      </c>
      <c r="F4431">
        <v>102.3779</v>
      </c>
      <c r="G4431">
        <v>0</v>
      </c>
      <c r="H4431">
        <v>293.76830000000001</v>
      </c>
      <c r="I4431">
        <v>1.3357000000000001</v>
      </c>
      <c r="J4431">
        <v>39.842100000000002</v>
      </c>
      <c r="K4431">
        <v>0.57530000000000003</v>
      </c>
      <c r="L4431">
        <v>145.67529999999999</v>
      </c>
      <c r="M4431">
        <v>0.3609</v>
      </c>
      <c r="N4431">
        <v>164.7234</v>
      </c>
    </row>
    <row r="4432" spans="1:14" x14ac:dyDescent="0.25">
      <c r="A4432">
        <v>4424</v>
      </c>
      <c r="B4432">
        <v>964800</v>
      </c>
      <c r="C4432">
        <v>0</v>
      </c>
      <c r="E4432">
        <v>3.3799999999999997E-2</v>
      </c>
      <c r="F4432">
        <v>102.36879999999999</v>
      </c>
      <c r="G4432">
        <v>0</v>
      </c>
      <c r="H4432">
        <v>293.76830000000001</v>
      </c>
      <c r="I4432">
        <v>1.3051999999999999</v>
      </c>
      <c r="J4432">
        <v>39.811700000000002</v>
      </c>
      <c r="K4432">
        <v>0.56430000000000002</v>
      </c>
      <c r="L4432">
        <v>145.6643</v>
      </c>
      <c r="M4432">
        <v>0.35349999999999998</v>
      </c>
      <c r="N4432">
        <v>164.71600000000001</v>
      </c>
    </row>
    <row r="4433" spans="1:14" x14ac:dyDescent="0.25">
      <c r="A4433">
        <v>4425</v>
      </c>
      <c r="B4433">
        <v>968400</v>
      </c>
      <c r="C4433">
        <v>0</v>
      </c>
      <c r="E4433">
        <v>2.4799999999999999E-2</v>
      </c>
      <c r="F4433">
        <v>102.35980000000001</v>
      </c>
      <c r="G4433">
        <v>0</v>
      </c>
      <c r="H4433">
        <v>293.76830000000001</v>
      </c>
      <c r="I4433">
        <v>1.2764</v>
      </c>
      <c r="J4433">
        <v>39.782899999999998</v>
      </c>
      <c r="K4433">
        <v>0.5504</v>
      </c>
      <c r="L4433">
        <v>145.65049999999999</v>
      </c>
      <c r="M4433">
        <v>0.34489999999999998</v>
      </c>
      <c r="N4433">
        <v>164.70740000000001</v>
      </c>
    </row>
    <row r="4434" spans="1:14" x14ac:dyDescent="0.25">
      <c r="A4434">
        <v>4426</v>
      </c>
      <c r="B4434">
        <v>972000</v>
      </c>
      <c r="C4434">
        <v>0</v>
      </c>
      <c r="E4434">
        <v>1.4999999999999999E-2</v>
      </c>
      <c r="F4434">
        <v>102.35</v>
      </c>
      <c r="G4434">
        <v>0</v>
      </c>
      <c r="H4434">
        <v>293.76830000000001</v>
      </c>
      <c r="I4434">
        <v>1.2492000000000001</v>
      </c>
      <c r="J4434">
        <v>39.755699999999997</v>
      </c>
      <c r="K4434">
        <v>0.54179999999999995</v>
      </c>
      <c r="L4434">
        <v>145.64179999999999</v>
      </c>
      <c r="M4434">
        <v>0.3357</v>
      </c>
      <c r="N4434">
        <v>164.69820000000001</v>
      </c>
    </row>
    <row r="4435" spans="1:14" x14ac:dyDescent="0.25">
      <c r="A4435">
        <v>4427</v>
      </c>
      <c r="B4435">
        <v>975600</v>
      </c>
      <c r="C4435">
        <v>0</v>
      </c>
      <c r="E4435">
        <v>6.6E-3</v>
      </c>
      <c r="F4435">
        <v>102.3416</v>
      </c>
      <c r="G4435">
        <v>0</v>
      </c>
      <c r="H4435">
        <v>293.76830000000001</v>
      </c>
      <c r="I4435">
        <v>1.2248000000000001</v>
      </c>
      <c r="J4435">
        <v>39.731200000000001</v>
      </c>
      <c r="K4435">
        <v>0.53010000000000002</v>
      </c>
      <c r="L4435">
        <v>145.6301</v>
      </c>
      <c r="M4435">
        <v>0.32640000000000002</v>
      </c>
      <c r="N4435">
        <v>164.68889999999999</v>
      </c>
    </row>
    <row r="4436" spans="1:14" x14ac:dyDescent="0.25">
      <c r="A4436">
        <v>4428</v>
      </c>
      <c r="B4436">
        <v>979200</v>
      </c>
      <c r="C4436">
        <v>0</v>
      </c>
      <c r="E4436">
        <v>0</v>
      </c>
      <c r="F4436">
        <v>102.33499999999999</v>
      </c>
      <c r="G4436">
        <v>0</v>
      </c>
      <c r="H4436">
        <v>293.76830000000001</v>
      </c>
      <c r="I4436">
        <v>1.2008000000000001</v>
      </c>
      <c r="J4436">
        <v>39.7072</v>
      </c>
      <c r="K4436">
        <v>0.52039999999999997</v>
      </c>
      <c r="L4436">
        <v>145.62039999999999</v>
      </c>
      <c r="M4436">
        <v>0.31850000000000001</v>
      </c>
      <c r="N4436">
        <v>164.68100000000001</v>
      </c>
    </row>
    <row r="4437" spans="1:14" x14ac:dyDescent="0.25">
      <c r="A4437">
        <v>4429</v>
      </c>
      <c r="B4437">
        <v>982800</v>
      </c>
      <c r="C4437">
        <v>0</v>
      </c>
      <c r="E4437">
        <v>0</v>
      </c>
      <c r="F4437">
        <v>102.33499999999999</v>
      </c>
      <c r="G4437">
        <v>0</v>
      </c>
      <c r="H4437">
        <v>293.76830000000001</v>
      </c>
      <c r="I4437">
        <v>1.1809000000000001</v>
      </c>
      <c r="J4437">
        <v>39.687399999999997</v>
      </c>
      <c r="K4437">
        <v>0.51339999999999997</v>
      </c>
      <c r="L4437">
        <v>145.61340000000001</v>
      </c>
      <c r="M4437">
        <v>0.31</v>
      </c>
      <c r="N4437">
        <v>164.67250000000001</v>
      </c>
    </row>
    <row r="4438" spans="1:14" x14ac:dyDescent="0.25">
      <c r="A4438">
        <v>4430</v>
      </c>
      <c r="B4438">
        <v>986400</v>
      </c>
      <c r="C4438">
        <v>0</v>
      </c>
      <c r="E4438">
        <v>0</v>
      </c>
      <c r="F4438">
        <v>102.33499999999999</v>
      </c>
      <c r="G4438">
        <v>0</v>
      </c>
      <c r="H4438">
        <v>293.76830000000001</v>
      </c>
      <c r="I4438">
        <v>1.1617999999999999</v>
      </c>
      <c r="J4438">
        <v>39.668300000000002</v>
      </c>
      <c r="K4438">
        <v>0.50529999999999997</v>
      </c>
      <c r="L4438">
        <v>145.6053</v>
      </c>
      <c r="M4438">
        <v>0.29980000000000001</v>
      </c>
      <c r="N4438">
        <v>164.66229999999999</v>
      </c>
    </row>
    <row r="4439" spans="1:14" x14ac:dyDescent="0.25">
      <c r="A4439">
        <v>4431</v>
      </c>
      <c r="B4439">
        <v>990000</v>
      </c>
      <c r="C4439">
        <v>0</v>
      </c>
      <c r="E4439">
        <v>0</v>
      </c>
      <c r="F4439">
        <v>102.33499999999999</v>
      </c>
      <c r="G4439">
        <v>0</v>
      </c>
      <c r="H4439">
        <v>293.76830000000001</v>
      </c>
      <c r="I4439">
        <v>1.143</v>
      </c>
      <c r="J4439">
        <v>39.649500000000003</v>
      </c>
      <c r="K4439">
        <v>0.49840000000000001</v>
      </c>
      <c r="L4439">
        <v>145.5984</v>
      </c>
      <c r="M4439">
        <v>0.29110000000000003</v>
      </c>
      <c r="N4439">
        <v>164.65360000000001</v>
      </c>
    </row>
    <row r="4440" spans="1:14" x14ac:dyDescent="0.25">
      <c r="A4440">
        <v>4432</v>
      </c>
      <c r="B4440">
        <v>993600</v>
      </c>
      <c r="C4440">
        <v>0</v>
      </c>
      <c r="E4440">
        <v>0</v>
      </c>
      <c r="F4440">
        <v>102.33499999999999</v>
      </c>
      <c r="G4440">
        <v>0</v>
      </c>
      <c r="H4440">
        <v>293.76830000000001</v>
      </c>
      <c r="I4440">
        <v>1.1244000000000001</v>
      </c>
      <c r="J4440">
        <v>39.630899999999997</v>
      </c>
      <c r="K4440">
        <v>0.49440000000000001</v>
      </c>
      <c r="L4440">
        <v>145.59440000000001</v>
      </c>
      <c r="M4440">
        <v>0.28339999999999999</v>
      </c>
      <c r="N4440">
        <v>164.64599999999999</v>
      </c>
    </row>
    <row r="4441" spans="1:14" x14ac:dyDescent="0.25">
      <c r="A4441">
        <v>4433</v>
      </c>
      <c r="B4441">
        <v>997200</v>
      </c>
      <c r="C4441">
        <v>0</v>
      </c>
      <c r="E4441">
        <v>0</v>
      </c>
      <c r="F4441">
        <v>102.33499999999999</v>
      </c>
      <c r="G4441">
        <v>0</v>
      </c>
      <c r="H4441">
        <v>293.76830000000001</v>
      </c>
      <c r="I4441">
        <v>1.1063000000000001</v>
      </c>
      <c r="J4441">
        <v>39.6128</v>
      </c>
      <c r="K4441">
        <v>0.48830000000000001</v>
      </c>
      <c r="L4441">
        <v>145.5883</v>
      </c>
      <c r="M4441">
        <v>0.2732</v>
      </c>
      <c r="N4441">
        <v>164.63570000000001</v>
      </c>
    </row>
    <row r="4442" spans="1:14" x14ac:dyDescent="0.25">
      <c r="A4442">
        <v>4434</v>
      </c>
      <c r="B4442">
        <v>1000800</v>
      </c>
      <c r="C4442">
        <v>0</v>
      </c>
      <c r="E4442">
        <v>0</v>
      </c>
      <c r="F4442">
        <v>102.33499999999999</v>
      </c>
      <c r="G4442">
        <v>0</v>
      </c>
      <c r="H4442">
        <v>293.76830000000001</v>
      </c>
      <c r="I4442">
        <v>1.0894999999999999</v>
      </c>
      <c r="J4442">
        <v>39.595999999999997</v>
      </c>
      <c r="K4442">
        <v>0.48380000000000001</v>
      </c>
      <c r="L4442">
        <v>145.5838</v>
      </c>
      <c r="M4442">
        <v>0.2646</v>
      </c>
      <c r="N4442">
        <v>164.62710000000001</v>
      </c>
    </row>
    <row r="4443" spans="1:14" x14ac:dyDescent="0.25">
      <c r="A4443">
        <v>4435</v>
      </c>
      <c r="B4443">
        <v>1004400</v>
      </c>
      <c r="C4443">
        <v>0</v>
      </c>
      <c r="E4443">
        <v>0</v>
      </c>
      <c r="F4443">
        <v>102.33499999999999</v>
      </c>
      <c r="G4443">
        <v>0</v>
      </c>
      <c r="H4443">
        <v>293.76830000000001</v>
      </c>
      <c r="I4443">
        <v>1.0741000000000001</v>
      </c>
      <c r="J4443">
        <v>39.580599999999997</v>
      </c>
      <c r="K4443">
        <v>0.48080000000000001</v>
      </c>
      <c r="L4443">
        <v>145.58080000000001</v>
      </c>
      <c r="M4443">
        <v>0.25890000000000002</v>
      </c>
      <c r="N4443">
        <v>164.62139999999999</v>
      </c>
    </row>
    <row r="4444" spans="1:14" x14ac:dyDescent="0.25">
      <c r="A4444">
        <v>4436</v>
      </c>
      <c r="B4444">
        <v>1008000</v>
      </c>
      <c r="C4444">
        <v>0.1</v>
      </c>
      <c r="E4444">
        <v>0</v>
      </c>
      <c r="F4444">
        <v>102.33499999999999</v>
      </c>
      <c r="G4444">
        <v>0</v>
      </c>
      <c r="H4444">
        <v>293.76830000000001</v>
      </c>
      <c r="I4444">
        <v>1.06</v>
      </c>
      <c r="J4444">
        <v>39.566400000000002</v>
      </c>
      <c r="K4444">
        <v>0.47989999999999999</v>
      </c>
      <c r="L4444">
        <v>145.57990000000001</v>
      </c>
      <c r="M4444">
        <v>0.25409999999999999</v>
      </c>
      <c r="N4444">
        <v>164.61660000000001</v>
      </c>
    </row>
    <row r="4445" spans="1:14" x14ac:dyDescent="0.25">
      <c r="A4445">
        <v>4437</v>
      </c>
      <c r="B4445">
        <v>1011600</v>
      </c>
      <c r="C4445">
        <v>0</v>
      </c>
      <c r="E4445">
        <v>0</v>
      </c>
      <c r="F4445">
        <v>102.33499999999999</v>
      </c>
      <c r="G4445">
        <v>0</v>
      </c>
      <c r="H4445">
        <v>293.76830000000001</v>
      </c>
      <c r="I4445">
        <v>1.0461</v>
      </c>
      <c r="J4445">
        <v>39.552599999999998</v>
      </c>
      <c r="K4445">
        <v>0.47899999999999998</v>
      </c>
      <c r="L4445">
        <v>145.57900000000001</v>
      </c>
      <c r="M4445">
        <v>0.247</v>
      </c>
      <c r="N4445">
        <v>164.6095</v>
      </c>
    </row>
    <row r="4446" spans="1:14" x14ac:dyDescent="0.25">
      <c r="A4446">
        <v>4438</v>
      </c>
      <c r="B4446">
        <v>1015200</v>
      </c>
      <c r="C4446">
        <v>0</v>
      </c>
      <c r="E4446">
        <v>0</v>
      </c>
      <c r="F4446">
        <v>102.33499999999999</v>
      </c>
      <c r="G4446">
        <v>0</v>
      </c>
      <c r="H4446">
        <v>293.76830000000001</v>
      </c>
      <c r="I4446">
        <v>1.0338000000000001</v>
      </c>
      <c r="J4446">
        <v>39.540300000000002</v>
      </c>
      <c r="K4446">
        <v>0.4793</v>
      </c>
      <c r="L4446">
        <v>145.57929999999999</v>
      </c>
      <c r="M4446">
        <v>0.24079999999999999</v>
      </c>
      <c r="N4446">
        <v>164.60329999999999</v>
      </c>
    </row>
    <row r="4447" spans="1:14" x14ac:dyDescent="0.25">
      <c r="A4447">
        <v>4439</v>
      </c>
      <c r="B4447">
        <v>1018800</v>
      </c>
      <c r="C4447">
        <v>0</v>
      </c>
      <c r="E4447">
        <v>2.0000000000000001E-4</v>
      </c>
      <c r="F4447">
        <v>102.3352</v>
      </c>
      <c r="G4447">
        <v>0</v>
      </c>
      <c r="H4447">
        <v>293.76830000000001</v>
      </c>
      <c r="I4447">
        <v>1.0219</v>
      </c>
      <c r="J4447">
        <v>39.528399999999998</v>
      </c>
      <c r="K4447">
        <v>0.47949999999999998</v>
      </c>
      <c r="L4447">
        <v>145.5795</v>
      </c>
      <c r="M4447">
        <v>0.23730000000000001</v>
      </c>
      <c r="N4447">
        <v>164.59979999999999</v>
      </c>
    </row>
    <row r="4448" spans="1:14" x14ac:dyDescent="0.25">
      <c r="A4448">
        <v>4440</v>
      </c>
      <c r="B4448">
        <v>1022400</v>
      </c>
      <c r="C4448">
        <v>0</v>
      </c>
      <c r="E4448">
        <v>5.0000000000000001E-4</v>
      </c>
      <c r="F4448">
        <v>102.3355</v>
      </c>
      <c r="G4448">
        <v>0</v>
      </c>
      <c r="H4448">
        <v>293.76830000000001</v>
      </c>
      <c r="I4448">
        <v>1.0099</v>
      </c>
      <c r="J4448">
        <v>39.516300000000001</v>
      </c>
      <c r="K4448">
        <v>0.48480000000000001</v>
      </c>
      <c r="L4448">
        <v>145.5848</v>
      </c>
      <c r="M4448">
        <v>0.23530000000000001</v>
      </c>
      <c r="N4448">
        <v>164.59780000000001</v>
      </c>
    </row>
    <row r="4449" spans="1:14" x14ac:dyDescent="0.25">
      <c r="A4449">
        <v>4441</v>
      </c>
      <c r="B4449">
        <v>1026000</v>
      </c>
      <c r="C4449">
        <v>0</v>
      </c>
      <c r="E4449">
        <v>2.0000000000000001E-4</v>
      </c>
      <c r="F4449">
        <v>102.3352</v>
      </c>
      <c r="G4449">
        <v>0</v>
      </c>
      <c r="H4449">
        <v>293.76830000000001</v>
      </c>
      <c r="I4449">
        <v>0.99809999999999999</v>
      </c>
      <c r="J4449">
        <v>39.5045</v>
      </c>
      <c r="K4449">
        <v>0.47770000000000001</v>
      </c>
      <c r="L4449">
        <v>145.57769999999999</v>
      </c>
      <c r="M4449">
        <v>0.23230000000000001</v>
      </c>
      <c r="N4449">
        <v>164.59479999999999</v>
      </c>
    </row>
    <row r="4450" spans="1:14" x14ac:dyDescent="0.25">
      <c r="A4450">
        <v>4442</v>
      </c>
      <c r="B4450">
        <v>1029600</v>
      </c>
      <c r="C4450">
        <v>0</v>
      </c>
      <c r="E4450">
        <v>5.0000000000000001E-4</v>
      </c>
      <c r="F4450">
        <v>102.3355</v>
      </c>
      <c r="G4450">
        <v>0</v>
      </c>
      <c r="H4450">
        <v>293.76830000000001</v>
      </c>
      <c r="I4450">
        <v>0.98640000000000005</v>
      </c>
      <c r="J4450">
        <v>39.492899999999999</v>
      </c>
      <c r="K4450">
        <v>0.48080000000000001</v>
      </c>
      <c r="L4450">
        <v>145.58080000000001</v>
      </c>
      <c r="M4450">
        <v>0.22869999999999999</v>
      </c>
      <c r="N4450">
        <v>164.59119999999999</v>
      </c>
    </row>
    <row r="4451" spans="1:14" x14ac:dyDescent="0.25">
      <c r="A4451">
        <v>4443</v>
      </c>
      <c r="B4451">
        <v>1033200</v>
      </c>
      <c r="C4451">
        <v>0</v>
      </c>
      <c r="E4451">
        <v>5.0000000000000001E-4</v>
      </c>
      <c r="F4451">
        <v>102.3355</v>
      </c>
      <c r="G4451">
        <v>0</v>
      </c>
      <c r="H4451">
        <v>293.76830000000001</v>
      </c>
      <c r="I4451">
        <v>0.97419999999999995</v>
      </c>
      <c r="J4451">
        <v>39.480600000000003</v>
      </c>
      <c r="K4451">
        <v>0.46729999999999999</v>
      </c>
      <c r="L4451">
        <v>145.56729999999999</v>
      </c>
      <c r="M4451">
        <v>0.22509999999999999</v>
      </c>
      <c r="N4451">
        <v>164.58760000000001</v>
      </c>
    </row>
    <row r="4452" spans="1:14" x14ac:dyDescent="0.25">
      <c r="A4452">
        <v>4444</v>
      </c>
      <c r="B4452">
        <v>1036800</v>
      </c>
      <c r="C4452">
        <v>0</v>
      </c>
      <c r="E4452">
        <v>5.9999999999999995E-4</v>
      </c>
      <c r="F4452">
        <v>102.3356</v>
      </c>
      <c r="G4452">
        <v>0</v>
      </c>
      <c r="H4452">
        <v>293.76830000000001</v>
      </c>
      <c r="I4452">
        <v>0.96450000000000002</v>
      </c>
      <c r="J4452">
        <v>39.4709</v>
      </c>
      <c r="K4452">
        <v>0.46489999999999998</v>
      </c>
      <c r="L4452">
        <v>145.56489999999999</v>
      </c>
      <c r="M4452">
        <v>0.22259999999999999</v>
      </c>
      <c r="N4452">
        <v>164.58510000000001</v>
      </c>
    </row>
    <row r="4453" spans="1:14" x14ac:dyDescent="0.25">
      <c r="A4453">
        <v>4445</v>
      </c>
      <c r="B4453">
        <v>1040400</v>
      </c>
      <c r="C4453">
        <v>0</v>
      </c>
      <c r="E4453">
        <v>8.0000000000000004E-4</v>
      </c>
      <c r="F4453">
        <v>102.33580000000001</v>
      </c>
      <c r="G4453">
        <v>0</v>
      </c>
      <c r="H4453">
        <v>293.76830000000001</v>
      </c>
      <c r="I4453">
        <v>0.95550000000000002</v>
      </c>
      <c r="J4453">
        <v>39.462000000000003</v>
      </c>
      <c r="K4453">
        <v>0.46400000000000002</v>
      </c>
      <c r="L4453">
        <v>145.56399999999999</v>
      </c>
      <c r="M4453">
        <v>0.21970000000000001</v>
      </c>
      <c r="N4453">
        <v>164.5822</v>
      </c>
    </row>
    <row r="4454" spans="1:14" x14ac:dyDescent="0.25">
      <c r="A4454">
        <v>4446</v>
      </c>
      <c r="B4454">
        <v>1044000</v>
      </c>
      <c r="C4454">
        <v>0</v>
      </c>
      <c r="E4454">
        <v>8.9999999999999998E-4</v>
      </c>
      <c r="F4454">
        <v>102.3359</v>
      </c>
      <c r="G4454">
        <v>0</v>
      </c>
      <c r="H4454">
        <v>293.76830000000001</v>
      </c>
      <c r="I4454">
        <v>0.94469999999999998</v>
      </c>
      <c r="J4454">
        <v>39.4512</v>
      </c>
      <c r="K4454">
        <v>0.4577</v>
      </c>
      <c r="L4454">
        <v>145.55770000000001</v>
      </c>
      <c r="M4454">
        <v>0.2152</v>
      </c>
      <c r="N4454">
        <v>164.57769999999999</v>
      </c>
    </row>
    <row r="4455" spans="1:14" x14ac:dyDescent="0.25">
      <c r="A4455">
        <v>4447</v>
      </c>
      <c r="B4455">
        <v>1047600</v>
      </c>
      <c r="C4455">
        <v>0</v>
      </c>
      <c r="E4455">
        <v>8.9999999999999998E-4</v>
      </c>
      <c r="F4455">
        <v>102.3359</v>
      </c>
      <c r="G4455">
        <v>0</v>
      </c>
      <c r="H4455">
        <v>293.76830000000001</v>
      </c>
      <c r="I4455">
        <v>0.93459999999999999</v>
      </c>
      <c r="J4455">
        <v>39.441099999999999</v>
      </c>
      <c r="K4455">
        <v>0.45269999999999999</v>
      </c>
      <c r="L4455">
        <v>145.55269999999999</v>
      </c>
      <c r="M4455">
        <v>0.2104</v>
      </c>
      <c r="N4455">
        <v>164.5729</v>
      </c>
    </row>
    <row r="4456" spans="1:14" x14ac:dyDescent="0.25">
      <c r="A4456">
        <v>4448</v>
      </c>
      <c r="B4456">
        <v>1051200</v>
      </c>
      <c r="C4456">
        <v>0</v>
      </c>
      <c r="E4456">
        <v>8.9999999999999998E-4</v>
      </c>
      <c r="F4456">
        <v>102.3359</v>
      </c>
      <c r="G4456">
        <v>0</v>
      </c>
      <c r="H4456">
        <v>293.76830000000001</v>
      </c>
      <c r="I4456">
        <v>0.92549999999999999</v>
      </c>
      <c r="J4456">
        <v>39.432000000000002</v>
      </c>
      <c r="K4456">
        <v>0.44840000000000002</v>
      </c>
      <c r="L4456">
        <v>145.54839999999999</v>
      </c>
      <c r="M4456">
        <v>0.20660000000000001</v>
      </c>
      <c r="N4456">
        <v>164.56909999999999</v>
      </c>
    </row>
    <row r="4457" spans="1:14" x14ac:dyDescent="0.25">
      <c r="A4457">
        <v>4449</v>
      </c>
      <c r="B4457">
        <v>1054800</v>
      </c>
      <c r="C4457">
        <v>0</v>
      </c>
      <c r="E4457">
        <v>8.9999999999999998E-4</v>
      </c>
      <c r="F4457">
        <v>102.3359</v>
      </c>
      <c r="G4457">
        <v>0</v>
      </c>
      <c r="H4457">
        <v>293.76830000000001</v>
      </c>
      <c r="I4457">
        <v>0.92010000000000003</v>
      </c>
      <c r="J4457">
        <v>39.426600000000001</v>
      </c>
      <c r="K4457">
        <v>0.439</v>
      </c>
      <c r="L4457">
        <v>145.53899999999999</v>
      </c>
      <c r="M4457">
        <v>0.20230000000000001</v>
      </c>
      <c r="N4457">
        <v>164.56479999999999</v>
      </c>
    </row>
    <row r="4458" spans="1:14" x14ac:dyDescent="0.25">
      <c r="A4458">
        <v>4450</v>
      </c>
      <c r="B4458">
        <v>1058400</v>
      </c>
      <c r="C4458">
        <v>0</v>
      </c>
      <c r="E4458">
        <v>8.9999999999999998E-4</v>
      </c>
      <c r="F4458">
        <v>102.3359</v>
      </c>
      <c r="G4458">
        <v>0</v>
      </c>
      <c r="H4458">
        <v>293.76830000000001</v>
      </c>
      <c r="I4458">
        <v>0.91479999999999995</v>
      </c>
      <c r="J4458">
        <v>39.421300000000002</v>
      </c>
      <c r="K4458">
        <v>0.434</v>
      </c>
      <c r="L4458">
        <v>145.53399999999999</v>
      </c>
      <c r="M4458">
        <v>0.1983</v>
      </c>
      <c r="N4458">
        <v>164.5608</v>
      </c>
    </row>
    <row r="4459" spans="1:14" x14ac:dyDescent="0.25">
      <c r="A4459">
        <v>4451</v>
      </c>
      <c r="B4459">
        <v>1062000</v>
      </c>
      <c r="C4459">
        <v>0.1</v>
      </c>
      <c r="E4459">
        <v>8.9999999999999998E-4</v>
      </c>
      <c r="F4459">
        <v>102.3359</v>
      </c>
      <c r="G4459">
        <v>0</v>
      </c>
      <c r="H4459">
        <v>293.76830000000001</v>
      </c>
      <c r="I4459">
        <v>0.90620000000000001</v>
      </c>
      <c r="J4459">
        <v>39.412700000000001</v>
      </c>
      <c r="K4459">
        <v>0.43369999999999997</v>
      </c>
      <c r="L4459">
        <v>145.53370000000001</v>
      </c>
      <c r="M4459">
        <v>0.19359999999999999</v>
      </c>
      <c r="N4459">
        <v>164.55609999999999</v>
      </c>
    </row>
    <row r="4460" spans="1:14" x14ac:dyDescent="0.25">
      <c r="A4460">
        <v>4452</v>
      </c>
      <c r="B4460">
        <v>1065600</v>
      </c>
      <c r="C4460">
        <v>0</v>
      </c>
      <c r="E4460">
        <v>8.9999999999999998E-4</v>
      </c>
      <c r="F4460">
        <v>102.3359</v>
      </c>
      <c r="G4460">
        <v>0</v>
      </c>
      <c r="H4460">
        <v>293.76830000000001</v>
      </c>
      <c r="I4460">
        <v>0.89670000000000005</v>
      </c>
      <c r="J4460">
        <v>39.403199999999998</v>
      </c>
      <c r="K4460">
        <v>0.42749999999999999</v>
      </c>
      <c r="L4460">
        <v>145.5275</v>
      </c>
      <c r="M4460">
        <v>0.189</v>
      </c>
      <c r="N4460">
        <v>164.5515</v>
      </c>
    </row>
    <row r="4461" spans="1:14" x14ac:dyDescent="0.25">
      <c r="A4461">
        <v>4453</v>
      </c>
      <c r="B4461">
        <v>1069200</v>
      </c>
      <c r="C4461">
        <v>0</v>
      </c>
      <c r="E4461">
        <v>8.9999999999999998E-4</v>
      </c>
      <c r="F4461">
        <v>102.3359</v>
      </c>
      <c r="G4461">
        <v>0</v>
      </c>
      <c r="H4461">
        <v>293.76830000000001</v>
      </c>
      <c r="I4461">
        <v>0.88749999999999996</v>
      </c>
      <c r="J4461">
        <v>39.393900000000002</v>
      </c>
      <c r="K4461">
        <v>0.42120000000000002</v>
      </c>
      <c r="L4461">
        <v>145.52119999999999</v>
      </c>
      <c r="M4461">
        <v>0.18440000000000001</v>
      </c>
      <c r="N4461">
        <v>164.54689999999999</v>
      </c>
    </row>
    <row r="4462" spans="1:14" x14ac:dyDescent="0.25">
      <c r="A4462">
        <v>4454</v>
      </c>
      <c r="B4462">
        <v>1072800</v>
      </c>
      <c r="C4462">
        <v>0.1</v>
      </c>
      <c r="E4462">
        <v>8.0000000000000004E-4</v>
      </c>
      <c r="F4462">
        <v>102.33580000000001</v>
      </c>
      <c r="G4462">
        <v>0</v>
      </c>
      <c r="H4462">
        <v>293.76830000000001</v>
      </c>
      <c r="I4462">
        <v>0.87890000000000001</v>
      </c>
      <c r="J4462">
        <v>39.385300000000001</v>
      </c>
      <c r="K4462">
        <v>0.41649999999999998</v>
      </c>
      <c r="L4462">
        <v>145.51660000000001</v>
      </c>
      <c r="M4462">
        <v>0.18160000000000001</v>
      </c>
      <c r="N4462">
        <v>164.54409999999999</v>
      </c>
    </row>
    <row r="4463" spans="1:14" x14ac:dyDescent="0.25">
      <c r="A4463">
        <v>4455</v>
      </c>
      <c r="B4463">
        <v>1076400</v>
      </c>
      <c r="C4463">
        <v>0.5</v>
      </c>
      <c r="E4463">
        <v>8.0000000000000004E-4</v>
      </c>
      <c r="F4463">
        <v>102.33580000000001</v>
      </c>
      <c r="G4463">
        <v>2.0000000000000001E-4</v>
      </c>
      <c r="H4463">
        <v>293.76850000000002</v>
      </c>
      <c r="I4463">
        <v>0.87319999999999998</v>
      </c>
      <c r="J4463">
        <v>39.379600000000003</v>
      </c>
      <c r="K4463">
        <v>0.41899999999999998</v>
      </c>
      <c r="L4463">
        <v>145.51900000000001</v>
      </c>
      <c r="M4463">
        <v>0.18090000000000001</v>
      </c>
      <c r="N4463">
        <v>164.54339999999999</v>
      </c>
    </row>
    <row r="4464" spans="1:14" x14ac:dyDescent="0.25">
      <c r="A4464">
        <v>4456</v>
      </c>
      <c r="B4464">
        <v>1080000</v>
      </c>
      <c r="C4464">
        <v>1.5</v>
      </c>
      <c r="E4464">
        <v>8.0000000000000004E-4</v>
      </c>
      <c r="F4464">
        <v>102.33580000000001</v>
      </c>
      <c r="G4464">
        <v>1.1999999999999999E-3</v>
      </c>
      <c r="H4464">
        <v>293.76960000000003</v>
      </c>
      <c r="I4464">
        <v>0.874</v>
      </c>
      <c r="J4464">
        <v>39.380499999999998</v>
      </c>
      <c r="K4464">
        <v>0.43230000000000002</v>
      </c>
      <c r="L4464">
        <v>145.53229999999999</v>
      </c>
      <c r="M4464">
        <v>0.18479999999999999</v>
      </c>
      <c r="N4464">
        <v>164.54730000000001</v>
      </c>
    </row>
    <row r="4465" spans="1:14" x14ac:dyDescent="0.25">
      <c r="A4465">
        <v>4457</v>
      </c>
      <c r="B4465">
        <v>1083600</v>
      </c>
      <c r="C4465">
        <v>0.8</v>
      </c>
      <c r="E4465">
        <v>8.0000000000000004E-4</v>
      </c>
      <c r="F4465">
        <v>102.33580000000001</v>
      </c>
      <c r="G4465">
        <v>1.4E-3</v>
      </c>
      <c r="H4465">
        <v>293.7697</v>
      </c>
      <c r="I4465">
        <v>0.875</v>
      </c>
      <c r="J4465">
        <v>39.381399999999999</v>
      </c>
      <c r="K4465">
        <v>0.45190000000000002</v>
      </c>
      <c r="L4465">
        <v>145.55189999999999</v>
      </c>
      <c r="M4465">
        <v>0.191</v>
      </c>
      <c r="N4465">
        <v>164.55350000000001</v>
      </c>
    </row>
    <row r="4466" spans="1:14" x14ac:dyDescent="0.25">
      <c r="A4466">
        <v>4458</v>
      </c>
      <c r="B4466">
        <v>1087200</v>
      </c>
      <c r="C4466">
        <v>0.8</v>
      </c>
      <c r="E4466">
        <v>8.0000000000000004E-4</v>
      </c>
      <c r="F4466">
        <v>102.33580000000001</v>
      </c>
      <c r="G4466">
        <v>1.4E-3</v>
      </c>
      <c r="H4466">
        <v>293.7697</v>
      </c>
      <c r="I4466">
        <v>0.87570000000000003</v>
      </c>
      <c r="J4466">
        <v>39.382100000000001</v>
      </c>
      <c r="K4466">
        <v>0.46729999999999999</v>
      </c>
      <c r="L4466">
        <v>145.56729999999999</v>
      </c>
      <c r="M4466">
        <v>0.2011</v>
      </c>
      <c r="N4466">
        <v>164.56360000000001</v>
      </c>
    </row>
    <row r="4467" spans="1:14" x14ac:dyDescent="0.25">
      <c r="A4467">
        <v>4459</v>
      </c>
      <c r="B4467">
        <v>1090800</v>
      </c>
      <c r="C4467">
        <v>0.9</v>
      </c>
      <c r="E4467">
        <v>8.0000000000000004E-4</v>
      </c>
      <c r="F4467">
        <v>102.33580000000001</v>
      </c>
      <c r="G4467">
        <v>8.0000000000000004E-4</v>
      </c>
      <c r="H4467">
        <v>293.76920000000001</v>
      </c>
      <c r="I4467">
        <v>0.87849999999999995</v>
      </c>
      <c r="J4467">
        <v>39.384999999999998</v>
      </c>
      <c r="K4467">
        <v>0.47960000000000003</v>
      </c>
      <c r="L4467">
        <v>145.5796</v>
      </c>
      <c r="M4467">
        <v>0.21840000000000001</v>
      </c>
      <c r="N4467">
        <v>164.58090000000001</v>
      </c>
    </row>
    <row r="4468" spans="1:14" x14ac:dyDescent="0.25">
      <c r="A4468">
        <v>4460</v>
      </c>
      <c r="B4468">
        <v>1094400</v>
      </c>
      <c r="C4468">
        <v>0.8</v>
      </c>
      <c r="E4468">
        <v>8.0000000000000004E-4</v>
      </c>
      <c r="F4468">
        <v>102.33580000000001</v>
      </c>
      <c r="G4468">
        <v>0</v>
      </c>
      <c r="H4468">
        <v>293.76830000000001</v>
      </c>
      <c r="I4468">
        <v>0.8881</v>
      </c>
      <c r="J4468">
        <v>39.394599999999997</v>
      </c>
      <c r="K4468">
        <v>0.49070000000000003</v>
      </c>
      <c r="L4468">
        <v>145.5907</v>
      </c>
      <c r="M4468">
        <v>0.23930000000000001</v>
      </c>
      <c r="N4468">
        <v>164.6018</v>
      </c>
    </row>
    <row r="4469" spans="1:14" x14ac:dyDescent="0.25">
      <c r="A4469">
        <v>4461</v>
      </c>
      <c r="B4469">
        <v>1098000</v>
      </c>
      <c r="C4469">
        <v>0.3</v>
      </c>
      <c r="E4469">
        <v>6.9999999999999999E-4</v>
      </c>
      <c r="F4469">
        <v>102.3357</v>
      </c>
      <c r="G4469">
        <v>0</v>
      </c>
      <c r="H4469">
        <v>293.76830000000001</v>
      </c>
      <c r="I4469">
        <v>0.9022</v>
      </c>
      <c r="J4469">
        <v>39.4086</v>
      </c>
      <c r="K4469">
        <v>0.50700000000000001</v>
      </c>
      <c r="L4469">
        <v>145.607</v>
      </c>
      <c r="M4469">
        <v>0.28100000000000003</v>
      </c>
      <c r="N4469">
        <v>164.64349999999999</v>
      </c>
    </row>
    <row r="4470" spans="1:14" x14ac:dyDescent="0.25">
      <c r="A4470">
        <v>4462</v>
      </c>
      <c r="B4470">
        <v>1101600</v>
      </c>
      <c r="C4470">
        <v>0.9</v>
      </c>
      <c r="E4470">
        <v>0</v>
      </c>
      <c r="F4470">
        <v>102.33499999999999</v>
      </c>
      <c r="G4470">
        <v>0</v>
      </c>
      <c r="H4470">
        <v>293.76830000000001</v>
      </c>
      <c r="I4470">
        <v>0.92400000000000004</v>
      </c>
      <c r="J4470">
        <v>39.430500000000002</v>
      </c>
      <c r="K4470">
        <v>0.54549999999999998</v>
      </c>
      <c r="L4470">
        <v>145.6455</v>
      </c>
      <c r="M4470">
        <v>0.35170000000000001</v>
      </c>
      <c r="N4470">
        <v>164.71420000000001</v>
      </c>
    </row>
    <row r="4471" spans="1:14" x14ac:dyDescent="0.25">
      <c r="A4471">
        <v>4463</v>
      </c>
      <c r="B4471">
        <v>1105200</v>
      </c>
      <c r="C4471">
        <v>0.9</v>
      </c>
      <c r="E4471">
        <v>0</v>
      </c>
      <c r="F4471">
        <v>102.33499999999999</v>
      </c>
      <c r="G4471">
        <v>0</v>
      </c>
      <c r="H4471">
        <v>293.76830000000001</v>
      </c>
      <c r="I4471">
        <v>0.95540000000000003</v>
      </c>
      <c r="J4471">
        <v>39.461799999999997</v>
      </c>
      <c r="K4471">
        <v>0.60509999999999997</v>
      </c>
      <c r="L4471">
        <v>145.70519999999999</v>
      </c>
      <c r="M4471">
        <v>0.39329999999999998</v>
      </c>
      <c r="N4471">
        <v>164.75579999999999</v>
      </c>
    </row>
    <row r="4472" spans="1:14" x14ac:dyDescent="0.25">
      <c r="A4472">
        <v>4464</v>
      </c>
      <c r="B4472">
        <v>1108800</v>
      </c>
      <c r="C4472">
        <v>0.3</v>
      </c>
      <c r="E4472">
        <v>1.6000000000000001E-3</v>
      </c>
      <c r="F4472">
        <v>102.3366</v>
      </c>
      <c r="G4472">
        <v>0</v>
      </c>
      <c r="H4472">
        <v>293.76830000000001</v>
      </c>
      <c r="I4472">
        <v>0.98799999999999999</v>
      </c>
      <c r="J4472">
        <v>39.494399999999999</v>
      </c>
      <c r="K4472">
        <v>0.67700000000000005</v>
      </c>
      <c r="L4472">
        <v>145.77699999999999</v>
      </c>
      <c r="M4472">
        <v>0.4249</v>
      </c>
      <c r="N4472">
        <v>164.78739999999999</v>
      </c>
    </row>
    <row r="4473" spans="1:14" x14ac:dyDescent="0.25">
      <c r="A4473">
        <v>4465</v>
      </c>
      <c r="B4473">
        <v>1112400</v>
      </c>
      <c r="C4473">
        <v>1.5</v>
      </c>
      <c r="E4473">
        <v>5.1700000000000003E-2</v>
      </c>
      <c r="F4473">
        <v>102.3867</v>
      </c>
      <c r="G4473">
        <v>0</v>
      </c>
      <c r="H4473">
        <v>293.76830000000001</v>
      </c>
      <c r="I4473">
        <v>1.0364</v>
      </c>
      <c r="J4473">
        <v>39.5428</v>
      </c>
      <c r="K4473">
        <v>0.78239999999999998</v>
      </c>
      <c r="L4473">
        <v>145.88239999999999</v>
      </c>
      <c r="M4473">
        <v>0.4602</v>
      </c>
      <c r="N4473">
        <v>164.8227</v>
      </c>
    </row>
    <row r="4474" spans="1:14" x14ac:dyDescent="0.25">
      <c r="A4474">
        <v>4466</v>
      </c>
      <c r="B4474">
        <v>1116000</v>
      </c>
      <c r="C4474">
        <v>1</v>
      </c>
      <c r="E4474">
        <v>0.12640000000000001</v>
      </c>
      <c r="F4474">
        <v>102.4614</v>
      </c>
      <c r="G4474">
        <v>0</v>
      </c>
      <c r="H4474">
        <v>293.76830000000001</v>
      </c>
      <c r="I4474">
        <v>1.1052999999999999</v>
      </c>
      <c r="J4474">
        <v>39.611800000000002</v>
      </c>
      <c r="K4474">
        <v>0.89200000000000002</v>
      </c>
      <c r="L4474">
        <v>145.99199999999999</v>
      </c>
      <c r="M4474">
        <v>0.49809999999999999</v>
      </c>
      <c r="N4474">
        <v>164.86060000000001</v>
      </c>
    </row>
    <row r="4475" spans="1:14" x14ac:dyDescent="0.25">
      <c r="A4475">
        <v>4467</v>
      </c>
      <c r="B4475">
        <v>1119600</v>
      </c>
      <c r="C4475">
        <v>0.2</v>
      </c>
      <c r="E4475">
        <v>0.22289999999999999</v>
      </c>
      <c r="F4475">
        <v>102.5579</v>
      </c>
      <c r="G4475">
        <v>0</v>
      </c>
      <c r="H4475">
        <v>293.76830000000001</v>
      </c>
      <c r="I4475">
        <v>1.1908000000000001</v>
      </c>
      <c r="J4475">
        <v>39.697299999999998</v>
      </c>
      <c r="K4475">
        <v>0.98960000000000004</v>
      </c>
      <c r="L4475">
        <v>146.08959999999999</v>
      </c>
      <c r="M4475">
        <v>0.53059999999999996</v>
      </c>
      <c r="N4475">
        <v>164.8931</v>
      </c>
    </row>
    <row r="4476" spans="1:14" x14ac:dyDescent="0.25">
      <c r="A4476">
        <v>4468</v>
      </c>
      <c r="B4476">
        <v>1123200</v>
      </c>
      <c r="C4476">
        <v>1</v>
      </c>
      <c r="E4476">
        <v>0.34370000000000001</v>
      </c>
      <c r="F4476">
        <v>102.67870000000001</v>
      </c>
      <c r="G4476">
        <v>0</v>
      </c>
      <c r="H4476">
        <v>293.76830000000001</v>
      </c>
      <c r="I4476">
        <v>1.3048</v>
      </c>
      <c r="J4476">
        <v>39.811300000000003</v>
      </c>
      <c r="K4476">
        <v>1.0758000000000001</v>
      </c>
      <c r="L4476">
        <v>146.17580000000001</v>
      </c>
      <c r="M4476">
        <v>0.59230000000000005</v>
      </c>
      <c r="N4476">
        <v>164.95480000000001</v>
      </c>
    </row>
    <row r="4477" spans="1:14" x14ac:dyDescent="0.25">
      <c r="A4477">
        <v>4469</v>
      </c>
      <c r="B4477">
        <v>1126800</v>
      </c>
      <c r="C4477">
        <v>0.1</v>
      </c>
      <c r="E4477">
        <v>0.45490000000000003</v>
      </c>
      <c r="F4477">
        <v>102.7899</v>
      </c>
      <c r="G4477">
        <v>0</v>
      </c>
      <c r="H4477">
        <v>293.76830000000001</v>
      </c>
      <c r="I4477">
        <v>1.4434</v>
      </c>
      <c r="J4477">
        <v>39.9499</v>
      </c>
      <c r="K4477">
        <v>1.1387</v>
      </c>
      <c r="L4477">
        <v>146.23869999999999</v>
      </c>
      <c r="M4477">
        <v>0.64710000000000001</v>
      </c>
      <c r="N4477">
        <v>165.00960000000001</v>
      </c>
    </row>
    <row r="4478" spans="1:14" x14ac:dyDescent="0.25">
      <c r="A4478">
        <v>4470</v>
      </c>
      <c r="B4478">
        <v>1130400</v>
      </c>
      <c r="C4478">
        <v>0.2</v>
      </c>
      <c r="E4478">
        <v>0.55210000000000004</v>
      </c>
      <c r="F4478">
        <v>102.8871</v>
      </c>
      <c r="G4478">
        <v>0</v>
      </c>
      <c r="H4478">
        <v>293.76830000000001</v>
      </c>
      <c r="I4478">
        <v>1.6247</v>
      </c>
      <c r="J4478">
        <v>40.131100000000004</v>
      </c>
      <c r="K4478">
        <v>1.2024999999999999</v>
      </c>
      <c r="L4478">
        <v>146.30250000000001</v>
      </c>
      <c r="M4478">
        <v>0.69669999999999999</v>
      </c>
      <c r="N4478">
        <v>165.0592</v>
      </c>
    </row>
    <row r="4479" spans="1:14" x14ac:dyDescent="0.25">
      <c r="A4479">
        <v>4471</v>
      </c>
      <c r="B4479">
        <v>1134000</v>
      </c>
      <c r="C4479">
        <v>0.1</v>
      </c>
      <c r="E4479">
        <v>0.63270000000000004</v>
      </c>
      <c r="F4479">
        <v>102.96769999999999</v>
      </c>
      <c r="G4479">
        <v>0</v>
      </c>
      <c r="H4479">
        <v>293.76830000000001</v>
      </c>
      <c r="I4479">
        <v>1.8391999999999999</v>
      </c>
      <c r="J4479">
        <v>40.345700000000001</v>
      </c>
      <c r="K4479">
        <v>1.2659</v>
      </c>
      <c r="L4479">
        <v>146.36590000000001</v>
      </c>
      <c r="M4479">
        <v>0.71989999999999998</v>
      </c>
      <c r="N4479">
        <v>165.08240000000001</v>
      </c>
    </row>
    <row r="4480" spans="1:14" x14ac:dyDescent="0.25">
      <c r="A4480">
        <v>4472</v>
      </c>
      <c r="B4480">
        <v>1137600</v>
      </c>
      <c r="C4480">
        <v>0.2</v>
      </c>
      <c r="E4480">
        <v>0.69059999999999999</v>
      </c>
      <c r="F4480">
        <v>103.0256</v>
      </c>
      <c r="G4480">
        <v>0</v>
      </c>
      <c r="H4480">
        <v>293.76830000000001</v>
      </c>
      <c r="I4480">
        <v>2.1093000000000002</v>
      </c>
      <c r="J4480">
        <v>40.615699999999997</v>
      </c>
      <c r="K4480">
        <v>1.2805</v>
      </c>
      <c r="L4480">
        <v>146.38050000000001</v>
      </c>
      <c r="M4480">
        <v>0.71970000000000001</v>
      </c>
      <c r="N4480">
        <v>165.0822</v>
      </c>
    </row>
    <row r="4481" spans="1:14" x14ac:dyDescent="0.25">
      <c r="A4481">
        <v>4473</v>
      </c>
      <c r="B4481">
        <v>1141200</v>
      </c>
      <c r="C4481">
        <v>0.1</v>
      </c>
      <c r="E4481">
        <v>0.72770000000000001</v>
      </c>
      <c r="F4481">
        <v>103.06270000000001</v>
      </c>
      <c r="G4481">
        <v>0</v>
      </c>
      <c r="H4481">
        <v>293.76830000000001</v>
      </c>
      <c r="I4481">
        <v>2.3246000000000002</v>
      </c>
      <c r="J4481">
        <v>40.831099999999999</v>
      </c>
      <c r="K4481">
        <v>1.2756000000000001</v>
      </c>
      <c r="L4481">
        <v>146.37559999999999</v>
      </c>
      <c r="M4481">
        <v>0.7056</v>
      </c>
      <c r="N4481">
        <v>165.06809999999999</v>
      </c>
    </row>
    <row r="4482" spans="1:14" x14ac:dyDescent="0.25">
      <c r="A4482">
        <v>4474</v>
      </c>
      <c r="B4482">
        <v>1144800</v>
      </c>
      <c r="C4482">
        <v>0</v>
      </c>
      <c r="E4482">
        <v>0.73650000000000004</v>
      </c>
      <c r="F4482">
        <v>103.0715</v>
      </c>
      <c r="G4482">
        <v>0</v>
      </c>
      <c r="H4482">
        <v>293.76830000000001</v>
      </c>
      <c r="I4482">
        <v>2.5095999999999998</v>
      </c>
      <c r="J4482">
        <v>41.016100000000002</v>
      </c>
      <c r="K4482">
        <v>1.2585999999999999</v>
      </c>
      <c r="L4482">
        <v>146.3586</v>
      </c>
      <c r="M4482">
        <v>0.6835</v>
      </c>
      <c r="N4482">
        <v>165.04599999999999</v>
      </c>
    </row>
    <row r="4483" spans="1:14" x14ac:dyDescent="0.25">
      <c r="A4483">
        <v>4475</v>
      </c>
      <c r="B4483">
        <v>1148400</v>
      </c>
      <c r="C4483">
        <v>0.1</v>
      </c>
      <c r="E4483">
        <v>0.72899999999999998</v>
      </c>
      <c r="F4483">
        <v>103.0639</v>
      </c>
      <c r="G4483">
        <v>0</v>
      </c>
      <c r="H4483">
        <v>293.76830000000001</v>
      </c>
      <c r="I4483">
        <v>2.6583999999999999</v>
      </c>
      <c r="J4483">
        <v>41.164900000000003</v>
      </c>
      <c r="K4483">
        <v>1.2242999999999999</v>
      </c>
      <c r="L4483">
        <v>146.32429999999999</v>
      </c>
      <c r="M4483">
        <v>0.66290000000000004</v>
      </c>
      <c r="N4483">
        <v>165.02539999999999</v>
      </c>
    </row>
    <row r="4484" spans="1:14" x14ac:dyDescent="0.25">
      <c r="A4484">
        <v>4476</v>
      </c>
      <c r="B4484">
        <v>1152000</v>
      </c>
      <c r="C4484">
        <v>0.1</v>
      </c>
      <c r="E4484">
        <v>0.71240000000000003</v>
      </c>
      <c r="F4484">
        <v>103.0474</v>
      </c>
      <c r="G4484">
        <v>0</v>
      </c>
      <c r="H4484">
        <v>293.76830000000001</v>
      </c>
      <c r="I4484">
        <v>2.7538</v>
      </c>
      <c r="J4484">
        <v>41.260199999999998</v>
      </c>
      <c r="K4484">
        <v>1.1878</v>
      </c>
      <c r="L4484">
        <v>146.2878</v>
      </c>
      <c r="M4484">
        <v>0.64119999999999999</v>
      </c>
      <c r="N4484">
        <v>165.00370000000001</v>
      </c>
    </row>
    <row r="4485" spans="1:14" x14ac:dyDescent="0.25">
      <c r="A4485">
        <v>4477</v>
      </c>
      <c r="B4485">
        <v>1155600</v>
      </c>
      <c r="C4485">
        <v>0</v>
      </c>
      <c r="E4485">
        <v>0.68630000000000002</v>
      </c>
      <c r="F4485">
        <v>103.0213</v>
      </c>
      <c r="G4485">
        <v>0</v>
      </c>
      <c r="H4485">
        <v>293.76830000000001</v>
      </c>
      <c r="I4485">
        <v>2.7614999999999998</v>
      </c>
      <c r="J4485">
        <v>41.268000000000001</v>
      </c>
      <c r="K4485">
        <v>1.1538999999999999</v>
      </c>
      <c r="L4485">
        <v>146.25399999999999</v>
      </c>
      <c r="M4485">
        <v>0.6169</v>
      </c>
      <c r="N4485">
        <v>164.9794</v>
      </c>
    </row>
    <row r="4486" spans="1:14" x14ac:dyDescent="0.25">
      <c r="A4486">
        <v>4478</v>
      </c>
      <c r="B4486">
        <v>1159200</v>
      </c>
      <c r="C4486">
        <v>0</v>
      </c>
      <c r="E4486">
        <v>0.65300000000000002</v>
      </c>
      <c r="F4486">
        <v>102.988</v>
      </c>
      <c r="G4486">
        <v>0</v>
      </c>
      <c r="H4486">
        <v>293.76830000000001</v>
      </c>
      <c r="I4486">
        <v>2.7214</v>
      </c>
      <c r="J4486">
        <v>41.227899999999998</v>
      </c>
      <c r="K4486">
        <v>1.1214999999999999</v>
      </c>
      <c r="L4486">
        <v>146.22149999999999</v>
      </c>
      <c r="M4486">
        <v>0.58899999999999997</v>
      </c>
      <c r="N4486">
        <v>164.95150000000001</v>
      </c>
    </row>
    <row r="4487" spans="1:14" x14ac:dyDescent="0.25">
      <c r="A4487">
        <v>4479</v>
      </c>
      <c r="B4487">
        <v>1162800</v>
      </c>
      <c r="C4487">
        <v>0</v>
      </c>
      <c r="E4487">
        <v>0.62580000000000002</v>
      </c>
      <c r="F4487">
        <v>102.96080000000001</v>
      </c>
      <c r="G4487">
        <v>0</v>
      </c>
      <c r="H4487">
        <v>293.76830000000001</v>
      </c>
      <c r="I4487">
        <v>2.6528</v>
      </c>
      <c r="J4487">
        <v>41.159199999999998</v>
      </c>
      <c r="K4487">
        <v>1.0869</v>
      </c>
      <c r="L4487">
        <v>146.18690000000001</v>
      </c>
      <c r="M4487">
        <v>0.56620000000000004</v>
      </c>
      <c r="N4487">
        <v>164.92869999999999</v>
      </c>
    </row>
    <row r="4488" spans="1:14" x14ac:dyDescent="0.25">
      <c r="A4488">
        <v>4480</v>
      </c>
      <c r="B4488">
        <v>1166400</v>
      </c>
      <c r="C4488">
        <v>0</v>
      </c>
      <c r="E4488">
        <v>0.58779999999999999</v>
      </c>
      <c r="F4488">
        <v>102.9228</v>
      </c>
      <c r="G4488">
        <v>0</v>
      </c>
      <c r="H4488">
        <v>293.76830000000001</v>
      </c>
      <c r="I4488">
        <v>2.569</v>
      </c>
      <c r="J4488">
        <v>41.075499999999998</v>
      </c>
      <c r="K4488">
        <v>1.0578000000000001</v>
      </c>
      <c r="L4488">
        <v>146.15780000000001</v>
      </c>
      <c r="M4488">
        <v>0.53979999999999995</v>
      </c>
      <c r="N4488">
        <v>164.9023</v>
      </c>
    </row>
    <row r="4489" spans="1:14" x14ac:dyDescent="0.25">
      <c r="A4489">
        <v>4481</v>
      </c>
      <c r="B4489">
        <v>1170000</v>
      </c>
      <c r="C4489">
        <v>0</v>
      </c>
      <c r="E4489">
        <v>0.54469999999999996</v>
      </c>
      <c r="F4489">
        <v>102.8797</v>
      </c>
      <c r="G4489">
        <v>0</v>
      </c>
      <c r="H4489">
        <v>293.76830000000001</v>
      </c>
      <c r="I4489">
        <v>2.4824000000000002</v>
      </c>
      <c r="J4489">
        <v>40.988900000000001</v>
      </c>
      <c r="K4489">
        <v>1.0367999999999999</v>
      </c>
      <c r="L4489">
        <v>146.13679999999999</v>
      </c>
      <c r="M4489">
        <v>0.52259999999999995</v>
      </c>
      <c r="N4489">
        <v>164.88509999999999</v>
      </c>
    </row>
    <row r="4490" spans="1:14" x14ac:dyDescent="0.25">
      <c r="A4490">
        <v>4482</v>
      </c>
      <c r="B4490">
        <v>1173600</v>
      </c>
      <c r="C4490">
        <v>0</v>
      </c>
      <c r="E4490">
        <v>0.50490000000000002</v>
      </c>
      <c r="F4490">
        <v>102.8399</v>
      </c>
      <c r="G4490">
        <v>0</v>
      </c>
      <c r="H4490">
        <v>293.76830000000001</v>
      </c>
      <c r="I4490">
        <v>2.3959000000000001</v>
      </c>
      <c r="J4490">
        <v>40.9024</v>
      </c>
      <c r="K4490">
        <v>1.0034000000000001</v>
      </c>
      <c r="L4490">
        <v>146.10339999999999</v>
      </c>
      <c r="M4490">
        <v>0.50829999999999997</v>
      </c>
      <c r="N4490">
        <v>164.8708</v>
      </c>
    </row>
    <row r="4491" spans="1:14" x14ac:dyDescent="0.25">
      <c r="A4491">
        <v>4483</v>
      </c>
      <c r="B4491">
        <v>1177200</v>
      </c>
      <c r="C4491">
        <v>0</v>
      </c>
      <c r="E4491">
        <v>0.4667</v>
      </c>
      <c r="F4491">
        <v>102.8017</v>
      </c>
      <c r="G4491">
        <v>0</v>
      </c>
      <c r="H4491">
        <v>293.76830000000001</v>
      </c>
      <c r="I4491">
        <v>2.3106</v>
      </c>
      <c r="J4491">
        <v>40.817100000000003</v>
      </c>
      <c r="K4491">
        <v>0.96230000000000004</v>
      </c>
      <c r="L4491">
        <v>146.06229999999999</v>
      </c>
      <c r="M4491">
        <v>0.49249999999999999</v>
      </c>
      <c r="N4491">
        <v>164.85499999999999</v>
      </c>
    </row>
    <row r="4492" spans="1:14" x14ac:dyDescent="0.25">
      <c r="A4492">
        <v>4484</v>
      </c>
      <c r="B4492">
        <v>1180800</v>
      </c>
      <c r="C4492">
        <v>0</v>
      </c>
      <c r="E4492">
        <v>0.43480000000000002</v>
      </c>
      <c r="F4492">
        <v>102.7698</v>
      </c>
      <c r="G4492">
        <v>0</v>
      </c>
      <c r="H4492">
        <v>293.76830000000001</v>
      </c>
      <c r="I4492">
        <v>2.2321</v>
      </c>
      <c r="J4492">
        <v>40.738500000000002</v>
      </c>
      <c r="K4492">
        <v>0.92520000000000002</v>
      </c>
      <c r="L4492">
        <v>146.02520000000001</v>
      </c>
      <c r="M4492">
        <v>0.48020000000000002</v>
      </c>
      <c r="N4492">
        <v>164.84270000000001</v>
      </c>
    </row>
    <row r="4493" spans="1:14" x14ac:dyDescent="0.25">
      <c r="A4493">
        <v>4485</v>
      </c>
      <c r="B4493">
        <v>1184400</v>
      </c>
      <c r="C4493">
        <v>0</v>
      </c>
      <c r="E4493">
        <v>0.39950000000000002</v>
      </c>
      <c r="F4493">
        <v>102.7345</v>
      </c>
      <c r="G4493">
        <v>0</v>
      </c>
      <c r="H4493">
        <v>293.76830000000001</v>
      </c>
      <c r="I4493">
        <v>2.1562999999999999</v>
      </c>
      <c r="J4493">
        <v>40.662799999999997</v>
      </c>
      <c r="K4493">
        <v>0.89329999999999998</v>
      </c>
      <c r="L4493">
        <v>145.9933</v>
      </c>
      <c r="M4493">
        <v>0.46870000000000001</v>
      </c>
      <c r="N4493">
        <v>164.8312</v>
      </c>
    </row>
    <row r="4494" spans="1:14" x14ac:dyDescent="0.25">
      <c r="A4494">
        <v>4486</v>
      </c>
      <c r="B4494">
        <v>1188000</v>
      </c>
      <c r="C4494">
        <v>0</v>
      </c>
      <c r="E4494">
        <v>0.36499999999999999</v>
      </c>
      <c r="F4494">
        <v>102.7</v>
      </c>
      <c r="G4494">
        <v>0</v>
      </c>
      <c r="H4494">
        <v>293.76830000000001</v>
      </c>
      <c r="I4494">
        <v>2.0861000000000001</v>
      </c>
      <c r="J4494">
        <v>40.592599999999997</v>
      </c>
      <c r="K4494">
        <v>0.86670000000000003</v>
      </c>
      <c r="L4494">
        <v>145.9667</v>
      </c>
      <c r="M4494">
        <v>0.4582</v>
      </c>
      <c r="N4494">
        <v>164.82069999999999</v>
      </c>
    </row>
    <row r="4495" spans="1:14" x14ac:dyDescent="0.25">
      <c r="A4495">
        <v>4487</v>
      </c>
      <c r="B4495">
        <v>1191600</v>
      </c>
      <c r="C4495">
        <v>0</v>
      </c>
      <c r="E4495">
        <v>0.33479999999999999</v>
      </c>
      <c r="F4495">
        <v>102.6698</v>
      </c>
      <c r="G4495">
        <v>0</v>
      </c>
      <c r="H4495">
        <v>293.76830000000001</v>
      </c>
      <c r="I4495">
        <v>2.0165000000000002</v>
      </c>
      <c r="J4495">
        <v>40.523000000000003</v>
      </c>
      <c r="K4495">
        <v>0.82789999999999997</v>
      </c>
      <c r="L4495">
        <v>145.92789999999999</v>
      </c>
      <c r="M4495">
        <v>0.44750000000000001</v>
      </c>
      <c r="N4495">
        <v>164.81</v>
      </c>
    </row>
    <row r="4496" spans="1:14" x14ac:dyDescent="0.25">
      <c r="A4496">
        <v>4488</v>
      </c>
      <c r="B4496">
        <v>0</v>
      </c>
      <c r="C4496">
        <v>0</v>
      </c>
      <c r="D4496" s="1" t="s">
        <v>43</v>
      </c>
      <c r="E4496">
        <v>0</v>
      </c>
      <c r="F4496">
        <v>102.33499999999999</v>
      </c>
      <c r="G4496">
        <v>0</v>
      </c>
      <c r="H4496">
        <v>293.76830000000001</v>
      </c>
      <c r="I4496">
        <v>0</v>
      </c>
      <c r="J4496">
        <v>38.506500000000003</v>
      </c>
      <c r="K4496">
        <v>0</v>
      </c>
      <c r="L4496">
        <v>145.1</v>
      </c>
      <c r="M4496">
        <v>0</v>
      </c>
      <c r="N4496">
        <v>164.36250000000001</v>
      </c>
    </row>
    <row r="4497" spans="1:14" x14ac:dyDescent="0.25">
      <c r="A4497">
        <v>4489</v>
      </c>
      <c r="B4497">
        <v>3600</v>
      </c>
      <c r="C4497">
        <v>0</v>
      </c>
      <c r="E4497">
        <v>0</v>
      </c>
      <c r="F4497">
        <v>102.33499999999999</v>
      </c>
      <c r="G4497">
        <v>0</v>
      </c>
      <c r="H4497">
        <v>293.76830000000001</v>
      </c>
      <c r="I4497">
        <v>0</v>
      </c>
      <c r="J4497">
        <v>38.506500000000003</v>
      </c>
      <c r="K4497">
        <v>0</v>
      </c>
      <c r="L4497">
        <v>145.1</v>
      </c>
      <c r="M4497">
        <v>0</v>
      </c>
      <c r="N4497">
        <v>164.36250000000001</v>
      </c>
    </row>
    <row r="4498" spans="1:14" x14ac:dyDescent="0.25">
      <c r="A4498">
        <v>4490</v>
      </c>
      <c r="B4498">
        <v>7200</v>
      </c>
      <c r="C4498">
        <v>0</v>
      </c>
      <c r="E4498">
        <v>0</v>
      </c>
      <c r="F4498">
        <v>102.33499999999999</v>
      </c>
      <c r="G4498">
        <v>0</v>
      </c>
      <c r="H4498">
        <v>293.76830000000001</v>
      </c>
      <c r="I4498">
        <v>0</v>
      </c>
      <c r="J4498">
        <v>38.506500000000003</v>
      </c>
      <c r="K4498">
        <v>0</v>
      </c>
      <c r="L4498">
        <v>145.1</v>
      </c>
      <c r="M4498">
        <v>0</v>
      </c>
      <c r="N4498">
        <v>164.36250000000001</v>
      </c>
    </row>
    <row r="4499" spans="1:14" x14ac:dyDescent="0.25">
      <c r="A4499">
        <v>4491</v>
      </c>
      <c r="B4499">
        <v>10800</v>
      </c>
      <c r="C4499">
        <v>0</v>
      </c>
      <c r="E4499">
        <v>0</v>
      </c>
      <c r="F4499">
        <v>102.33499999999999</v>
      </c>
      <c r="G4499">
        <v>0</v>
      </c>
      <c r="H4499">
        <v>293.76830000000001</v>
      </c>
      <c r="I4499">
        <v>0</v>
      </c>
      <c r="J4499">
        <v>38.506500000000003</v>
      </c>
      <c r="K4499">
        <v>0</v>
      </c>
      <c r="L4499">
        <v>145.1</v>
      </c>
      <c r="M4499">
        <v>0</v>
      </c>
      <c r="N4499">
        <v>164.36250000000001</v>
      </c>
    </row>
    <row r="4500" spans="1:14" x14ac:dyDescent="0.25">
      <c r="A4500">
        <v>4492</v>
      </c>
      <c r="B4500">
        <v>14400</v>
      </c>
      <c r="C4500">
        <v>0</v>
      </c>
      <c r="E4500">
        <v>0</v>
      </c>
      <c r="F4500">
        <v>102.33499999999999</v>
      </c>
      <c r="G4500">
        <v>0</v>
      </c>
      <c r="H4500">
        <v>293.76830000000001</v>
      </c>
      <c r="I4500">
        <v>0</v>
      </c>
      <c r="J4500">
        <v>38.506500000000003</v>
      </c>
      <c r="K4500">
        <v>0</v>
      </c>
      <c r="L4500">
        <v>145.1</v>
      </c>
      <c r="M4500">
        <v>0</v>
      </c>
      <c r="N4500">
        <v>164.36250000000001</v>
      </c>
    </row>
    <row r="4501" spans="1:14" x14ac:dyDescent="0.25">
      <c r="A4501">
        <v>4493</v>
      </c>
      <c r="B4501">
        <v>18000</v>
      </c>
      <c r="C4501">
        <v>0</v>
      </c>
      <c r="E4501">
        <v>0</v>
      </c>
      <c r="F4501">
        <v>102.33499999999999</v>
      </c>
      <c r="G4501">
        <v>0</v>
      </c>
      <c r="H4501">
        <v>293.76830000000001</v>
      </c>
      <c r="I4501">
        <v>0</v>
      </c>
      <c r="J4501">
        <v>38.506500000000003</v>
      </c>
      <c r="K4501">
        <v>0</v>
      </c>
      <c r="L4501">
        <v>145.1</v>
      </c>
      <c r="M4501">
        <v>0</v>
      </c>
      <c r="N4501">
        <v>164.36250000000001</v>
      </c>
    </row>
    <row r="4502" spans="1:14" x14ac:dyDescent="0.25">
      <c r="A4502">
        <v>4494</v>
      </c>
      <c r="B4502">
        <v>21600</v>
      </c>
      <c r="C4502">
        <v>0</v>
      </c>
      <c r="E4502">
        <v>0</v>
      </c>
      <c r="F4502">
        <v>102.33499999999999</v>
      </c>
      <c r="G4502">
        <v>0</v>
      </c>
      <c r="H4502">
        <v>293.76830000000001</v>
      </c>
      <c r="I4502">
        <v>0</v>
      </c>
      <c r="J4502">
        <v>38.506500000000003</v>
      </c>
      <c r="K4502">
        <v>0</v>
      </c>
      <c r="L4502">
        <v>145.1</v>
      </c>
      <c r="M4502">
        <v>0</v>
      </c>
      <c r="N4502">
        <v>164.36250000000001</v>
      </c>
    </row>
    <row r="4503" spans="1:14" x14ac:dyDescent="0.25">
      <c r="A4503">
        <v>4495</v>
      </c>
      <c r="B4503">
        <v>25200</v>
      </c>
      <c r="C4503">
        <v>0</v>
      </c>
      <c r="E4503">
        <v>0</v>
      </c>
      <c r="F4503">
        <v>102.33499999999999</v>
      </c>
      <c r="G4503">
        <v>0</v>
      </c>
      <c r="H4503">
        <v>293.76830000000001</v>
      </c>
      <c r="I4503">
        <v>0</v>
      </c>
      <c r="J4503">
        <v>38.506500000000003</v>
      </c>
      <c r="K4503">
        <v>0</v>
      </c>
      <c r="L4503">
        <v>145.1</v>
      </c>
      <c r="M4503">
        <v>0</v>
      </c>
      <c r="N4503">
        <v>164.36250000000001</v>
      </c>
    </row>
    <row r="4504" spans="1:14" x14ac:dyDescent="0.25">
      <c r="A4504">
        <v>4496</v>
      </c>
      <c r="B4504">
        <v>28800</v>
      </c>
      <c r="C4504">
        <v>0</v>
      </c>
      <c r="E4504">
        <v>0</v>
      </c>
      <c r="F4504">
        <v>102.33499999999999</v>
      </c>
      <c r="G4504">
        <v>0</v>
      </c>
      <c r="H4504">
        <v>293.76830000000001</v>
      </c>
      <c r="I4504">
        <v>0</v>
      </c>
      <c r="J4504">
        <v>38.506500000000003</v>
      </c>
      <c r="K4504">
        <v>0</v>
      </c>
      <c r="L4504">
        <v>145.1</v>
      </c>
      <c r="M4504">
        <v>0</v>
      </c>
      <c r="N4504">
        <v>164.36250000000001</v>
      </c>
    </row>
    <row r="4505" spans="1:14" x14ac:dyDescent="0.25">
      <c r="A4505">
        <v>4497</v>
      </c>
      <c r="B4505">
        <v>32400</v>
      </c>
      <c r="C4505">
        <v>0</v>
      </c>
      <c r="E4505">
        <v>0</v>
      </c>
      <c r="F4505">
        <v>102.33499999999999</v>
      </c>
      <c r="G4505">
        <v>0</v>
      </c>
      <c r="H4505">
        <v>293.76830000000001</v>
      </c>
      <c r="I4505">
        <v>0</v>
      </c>
      <c r="J4505">
        <v>38.506500000000003</v>
      </c>
      <c r="K4505">
        <v>0</v>
      </c>
      <c r="L4505">
        <v>145.1</v>
      </c>
      <c r="M4505">
        <v>0</v>
      </c>
      <c r="N4505">
        <v>164.36250000000001</v>
      </c>
    </row>
    <row r="4506" spans="1:14" x14ac:dyDescent="0.25">
      <c r="A4506">
        <v>4498</v>
      </c>
      <c r="B4506">
        <v>36000</v>
      </c>
      <c r="C4506">
        <v>0</v>
      </c>
      <c r="E4506">
        <v>0</v>
      </c>
      <c r="F4506">
        <v>102.33499999999999</v>
      </c>
      <c r="G4506">
        <v>0</v>
      </c>
      <c r="H4506">
        <v>293.76830000000001</v>
      </c>
      <c r="I4506">
        <v>0</v>
      </c>
      <c r="J4506">
        <v>38.506500000000003</v>
      </c>
      <c r="K4506">
        <v>0</v>
      </c>
      <c r="L4506">
        <v>145.1</v>
      </c>
      <c r="M4506">
        <v>0</v>
      </c>
      <c r="N4506">
        <v>164.36250000000001</v>
      </c>
    </row>
    <row r="4507" spans="1:14" x14ac:dyDescent="0.25">
      <c r="A4507">
        <v>4499</v>
      </c>
      <c r="B4507">
        <v>39600</v>
      </c>
      <c r="C4507">
        <v>0</v>
      </c>
      <c r="E4507">
        <v>0</v>
      </c>
      <c r="F4507">
        <v>102.33499999999999</v>
      </c>
      <c r="G4507">
        <v>0</v>
      </c>
      <c r="H4507">
        <v>293.76830000000001</v>
      </c>
      <c r="I4507">
        <v>0</v>
      </c>
      <c r="J4507">
        <v>38.506500000000003</v>
      </c>
      <c r="K4507">
        <v>0</v>
      </c>
      <c r="L4507">
        <v>145.1</v>
      </c>
      <c r="M4507">
        <v>0</v>
      </c>
      <c r="N4507">
        <v>164.36250000000001</v>
      </c>
    </row>
    <row r="4508" spans="1:14" x14ac:dyDescent="0.25">
      <c r="A4508">
        <v>4500</v>
      </c>
      <c r="B4508">
        <v>43200</v>
      </c>
      <c r="C4508">
        <v>0</v>
      </c>
      <c r="E4508">
        <v>0</v>
      </c>
      <c r="F4508">
        <v>102.33499999999999</v>
      </c>
      <c r="G4508">
        <v>0</v>
      </c>
      <c r="H4508">
        <v>293.76830000000001</v>
      </c>
      <c r="I4508">
        <v>0</v>
      </c>
      <c r="J4508">
        <v>38.506500000000003</v>
      </c>
      <c r="K4508">
        <v>0</v>
      </c>
      <c r="L4508">
        <v>145.1</v>
      </c>
      <c r="M4508">
        <v>0</v>
      </c>
      <c r="N4508">
        <v>164.36250000000001</v>
      </c>
    </row>
    <row r="4509" spans="1:14" x14ac:dyDescent="0.25">
      <c r="A4509">
        <v>4501</v>
      </c>
      <c r="B4509">
        <v>46800</v>
      </c>
      <c r="C4509">
        <v>0</v>
      </c>
      <c r="E4509">
        <v>0</v>
      </c>
      <c r="F4509">
        <v>102.33499999999999</v>
      </c>
      <c r="G4509">
        <v>0</v>
      </c>
      <c r="H4509">
        <v>293.76830000000001</v>
      </c>
      <c r="I4509">
        <v>0</v>
      </c>
      <c r="J4509">
        <v>38.506500000000003</v>
      </c>
      <c r="K4509">
        <v>0</v>
      </c>
      <c r="L4509">
        <v>145.1</v>
      </c>
      <c r="M4509">
        <v>0</v>
      </c>
      <c r="N4509">
        <v>164.36250000000001</v>
      </c>
    </row>
    <row r="4510" spans="1:14" x14ac:dyDescent="0.25">
      <c r="A4510">
        <v>4502</v>
      </c>
      <c r="B4510">
        <v>50400</v>
      </c>
      <c r="C4510">
        <v>0</v>
      </c>
      <c r="E4510">
        <v>0</v>
      </c>
      <c r="F4510">
        <v>102.33499999999999</v>
      </c>
      <c r="G4510">
        <v>0</v>
      </c>
      <c r="H4510">
        <v>293.76830000000001</v>
      </c>
      <c r="I4510">
        <v>0</v>
      </c>
      <c r="J4510">
        <v>38.506500000000003</v>
      </c>
      <c r="K4510">
        <v>0</v>
      </c>
      <c r="L4510">
        <v>145.1</v>
      </c>
      <c r="M4510">
        <v>0</v>
      </c>
      <c r="N4510">
        <v>164.36250000000001</v>
      </c>
    </row>
    <row r="4511" spans="1:14" x14ac:dyDescent="0.25">
      <c r="A4511">
        <v>4503</v>
      </c>
      <c r="B4511">
        <v>54000</v>
      </c>
      <c r="C4511">
        <v>0</v>
      </c>
      <c r="E4511">
        <v>0</v>
      </c>
      <c r="F4511">
        <v>102.33499999999999</v>
      </c>
      <c r="G4511">
        <v>0</v>
      </c>
      <c r="H4511">
        <v>293.76830000000001</v>
      </c>
      <c r="I4511">
        <v>0</v>
      </c>
      <c r="J4511">
        <v>38.506500000000003</v>
      </c>
      <c r="K4511">
        <v>0</v>
      </c>
      <c r="L4511">
        <v>145.1</v>
      </c>
      <c r="M4511">
        <v>0</v>
      </c>
      <c r="N4511">
        <v>164.36250000000001</v>
      </c>
    </row>
    <row r="4512" spans="1:14" x14ac:dyDescent="0.25">
      <c r="A4512">
        <v>4504</v>
      </c>
      <c r="B4512">
        <v>57600</v>
      </c>
      <c r="C4512">
        <v>0</v>
      </c>
      <c r="E4512">
        <v>0</v>
      </c>
      <c r="F4512">
        <v>102.33499999999999</v>
      </c>
      <c r="G4512">
        <v>0</v>
      </c>
      <c r="H4512">
        <v>293.76830000000001</v>
      </c>
      <c r="I4512">
        <v>0</v>
      </c>
      <c r="J4512">
        <v>38.506500000000003</v>
      </c>
      <c r="K4512">
        <v>0</v>
      </c>
      <c r="L4512">
        <v>145.1</v>
      </c>
      <c r="M4512">
        <v>0</v>
      </c>
      <c r="N4512">
        <v>164.36250000000001</v>
      </c>
    </row>
    <row r="4513" spans="1:14" x14ac:dyDescent="0.25">
      <c r="A4513">
        <v>4505</v>
      </c>
      <c r="B4513">
        <v>61200</v>
      </c>
      <c r="C4513">
        <v>0</v>
      </c>
      <c r="E4513">
        <v>0</v>
      </c>
      <c r="F4513">
        <v>102.33499999999999</v>
      </c>
      <c r="G4513">
        <v>0</v>
      </c>
      <c r="H4513">
        <v>293.76830000000001</v>
      </c>
      <c r="I4513">
        <v>0</v>
      </c>
      <c r="J4513">
        <v>38.506500000000003</v>
      </c>
      <c r="K4513">
        <v>0</v>
      </c>
      <c r="L4513">
        <v>145.1</v>
      </c>
      <c r="M4513">
        <v>0</v>
      </c>
      <c r="N4513">
        <v>164.36250000000001</v>
      </c>
    </row>
    <row r="4514" spans="1:14" x14ac:dyDescent="0.25">
      <c r="A4514">
        <v>4506</v>
      </c>
      <c r="B4514">
        <v>64800</v>
      </c>
      <c r="C4514">
        <v>0</v>
      </c>
      <c r="E4514">
        <v>0</v>
      </c>
      <c r="F4514">
        <v>102.33499999999999</v>
      </c>
      <c r="G4514">
        <v>0</v>
      </c>
      <c r="H4514">
        <v>293.76830000000001</v>
      </c>
      <c r="I4514">
        <v>0</v>
      </c>
      <c r="J4514">
        <v>38.506500000000003</v>
      </c>
      <c r="K4514">
        <v>0</v>
      </c>
      <c r="L4514">
        <v>145.1</v>
      </c>
      <c r="M4514">
        <v>0</v>
      </c>
      <c r="N4514">
        <v>164.36250000000001</v>
      </c>
    </row>
    <row r="4515" spans="1:14" x14ac:dyDescent="0.25">
      <c r="A4515">
        <v>4507</v>
      </c>
      <c r="B4515">
        <v>68400</v>
      </c>
      <c r="C4515">
        <v>0.1</v>
      </c>
      <c r="E4515">
        <v>1E-4</v>
      </c>
      <c r="F4515">
        <v>102.3351</v>
      </c>
      <c r="G4515">
        <v>1E-4</v>
      </c>
      <c r="H4515">
        <v>293.76839999999999</v>
      </c>
      <c r="I4515">
        <v>1E-4</v>
      </c>
      <c r="J4515">
        <v>38.506599999999999</v>
      </c>
      <c r="K4515">
        <v>1E-4</v>
      </c>
      <c r="L4515">
        <v>145.1001</v>
      </c>
      <c r="M4515">
        <v>1E-4</v>
      </c>
      <c r="N4515">
        <v>164.36259999999999</v>
      </c>
    </row>
    <row r="4516" spans="1:14" x14ac:dyDescent="0.25">
      <c r="A4516">
        <v>4508</v>
      </c>
      <c r="B4516">
        <v>72000</v>
      </c>
      <c r="C4516">
        <v>0</v>
      </c>
      <c r="E4516">
        <v>1E-4</v>
      </c>
      <c r="F4516">
        <v>102.3351</v>
      </c>
      <c r="G4516">
        <v>1E-4</v>
      </c>
      <c r="H4516">
        <v>293.76839999999999</v>
      </c>
      <c r="I4516">
        <v>1E-4</v>
      </c>
      <c r="J4516">
        <v>38.506599999999999</v>
      </c>
      <c r="K4516">
        <v>1E-4</v>
      </c>
      <c r="L4516">
        <v>145.1001</v>
      </c>
      <c r="M4516">
        <v>1E-4</v>
      </c>
      <c r="N4516">
        <v>164.36259999999999</v>
      </c>
    </row>
    <row r="4517" spans="1:14" x14ac:dyDescent="0.25">
      <c r="A4517">
        <v>4509</v>
      </c>
      <c r="B4517">
        <v>75600</v>
      </c>
      <c r="C4517">
        <v>0</v>
      </c>
      <c r="E4517">
        <v>1E-4</v>
      </c>
      <c r="F4517">
        <v>102.3351</v>
      </c>
      <c r="G4517">
        <v>1E-4</v>
      </c>
      <c r="H4517">
        <v>293.76839999999999</v>
      </c>
      <c r="I4517">
        <v>1E-4</v>
      </c>
      <c r="J4517">
        <v>38.506599999999999</v>
      </c>
      <c r="K4517">
        <v>1E-4</v>
      </c>
      <c r="L4517">
        <v>145.1001</v>
      </c>
      <c r="M4517">
        <v>1E-4</v>
      </c>
      <c r="N4517">
        <v>164.36259999999999</v>
      </c>
    </row>
    <row r="4518" spans="1:14" x14ac:dyDescent="0.25">
      <c r="A4518">
        <v>4510</v>
      </c>
      <c r="B4518">
        <v>79200</v>
      </c>
      <c r="C4518">
        <v>0</v>
      </c>
      <c r="E4518">
        <v>1E-4</v>
      </c>
      <c r="F4518">
        <v>102.3351</v>
      </c>
      <c r="G4518">
        <v>1E-4</v>
      </c>
      <c r="H4518">
        <v>293.76839999999999</v>
      </c>
      <c r="I4518">
        <v>1E-4</v>
      </c>
      <c r="J4518">
        <v>38.506599999999999</v>
      </c>
      <c r="K4518">
        <v>1E-4</v>
      </c>
      <c r="L4518">
        <v>145.1001</v>
      </c>
      <c r="M4518">
        <v>1E-4</v>
      </c>
      <c r="N4518">
        <v>164.36259999999999</v>
      </c>
    </row>
    <row r="4519" spans="1:14" x14ac:dyDescent="0.25">
      <c r="A4519">
        <v>4511</v>
      </c>
      <c r="B4519">
        <v>82800</v>
      </c>
      <c r="C4519">
        <v>0</v>
      </c>
      <c r="E4519">
        <v>1E-4</v>
      </c>
      <c r="F4519">
        <v>102.3351</v>
      </c>
      <c r="G4519">
        <v>1E-4</v>
      </c>
      <c r="H4519">
        <v>293.76839999999999</v>
      </c>
      <c r="I4519">
        <v>1E-4</v>
      </c>
      <c r="J4519">
        <v>38.506599999999999</v>
      </c>
      <c r="K4519">
        <v>1E-4</v>
      </c>
      <c r="L4519">
        <v>145.1001</v>
      </c>
      <c r="M4519">
        <v>1E-4</v>
      </c>
      <c r="N4519">
        <v>164.36259999999999</v>
      </c>
    </row>
    <row r="4520" spans="1:14" x14ac:dyDescent="0.25">
      <c r="A4520">
        <v>4512</v>
      </c>
      <c r="B4520">
        <v>86400</v>
      </c>
      <c r="C4520">
        <v>0</v>
      </c>
      <c r="E4520">
        <v>1E-4</v>
      </c>
      <c r="F4520">
        <v>102.3351</v>
      </c>
      <c r="G4520">
        <v>1E-4</v>
      </c>
      <c r="H4520">
        <v>293.76839999999999</v>
      </c>
      <c r="I4520">
        <v>1E-4</v>
      </c>
      <c r="J4520">
        <v>38.506599999999999</v>
      </c>
      <c r="K4520">
        <v>1E-4</v>
      </c>
      <c r="L4520">
        <v>145.1001</v>
      </c>
      <c r="M4520">
        <v>1E-4</v>
      </c>
      <c r="N4520">
        <v>164.36259999999999</v>
      </c>
    </row>
    <row r="4521" spans="1:14" x14ac:dyDescent="0.25">
      <c r="A4521">
        <v>4513</v>
      </c>
      <c r="B4521">
        <v>90000</v>
      </c>
      <c r="C4521">
        <v>0</v>
      </c>
      <c r="E4521">
        <v>1E-4</v>
      </c>
      <c r="F4521">
        <v>102.3351</v>
      </c>
      <c r="G4521">
        <v>1E-4</v>
      </c>
      <c r="H4521">
        <v>293.76839999999999</v>
      </c>
      <c r="I4521">
        <v>1E-4</v>
      </c>
      <c r="J4521">
        <v>38.506599999999999</v>
      </c>
      <c r="K4521">
        <v>1E-4</v>
      </c>
      <c r="L4521">
        <v>145.1001</v>
      </c>
      <c r="M4521">
        <v>1E-4</v>
      </c>
      <c r="N4521">
        <v>164.36259999999999</v>
      </c>
    </row>
    <row r="4522" spans="1:14" x14ac:dyDescent="0.25">
      <c r="A4522">
        <v>4514</v>
      </c>
      <c r="B4522">
        <v>93600</v>
      </c>
      <c r="C4522">
        <v>0</v>
      </c>
      <c r="E4522">
        <v>1E-4</v>
      </c>
      <c r="F4522">
        <v>102.3351</v>
      </c>
      <c r="G4522">
        <v>1E-4</v>
      </c>
      <c r="H4522">
        <v>293.76839999999999</v>
      </c>
      <c r="I4522">
        <v>1E-4</v>
      </c>
      <c r="J4522">
        <v>38.506599999999999</v>
      </c>
      <c r="K4522">
        <v>1E-4</v>
      </c>
      <c r="L4522">
        <v>145.1001</v>
      </c>
      <c r="M4522">
        <v>1E-4</v>
      </c>
      <c r="N4522">
        <v>164.36259999999999</v>
      </c>
    </row>
    <row r="4523" spans="1:14" x14ac:dyDescent="0.25">
      <c r="A4523">
        <v>4515</v>
      </c>
      <c r="B4523">
        <v>97200</v>
      </c>
      <c r="C4523">
        <v>0</v>
      </c>
      <c r="E4523">
        <v>1E-4</v>
      </c>
      <c r="F4523">
        <v>102.3351</v>
      </c>
      <c r="G4523">
        <v>1E-4</v>
      </c>
      <c r="H4523">
        <v>293.76839999999999</v>
      </c>
      <c r="I4523">
        <v>1E-4</v>
      </c>
      <c r="J4523">
        <v>38.506599999999999</v>
      </c>
      <c r="K4523">
        <v>1E-4</v>
      </c>
      <c r="L4523">
        <v>145.1001</v>
      </c>
      <c r="M4523">
        <v>1E-4</v>
      </c>
      <c r="N4523">
        <v>164.36259999999999</v>
      </c>
    </row>
    <row r="4524" spans="1:14" x14ac:dyDescent="0.25">
      <c r="A4524">
        <v>4516</v>
      </c>
      <c r="B4524">
        <v>100800</v>
      </c>
      <c r="C4524">
        <v>0</v>
      </c>
      <c r="E4524">
        <v>1E-4</v>
      </c>
      <c r="F4524">
        <v>102.3351</v>
      </c>
      <c r="G4524">
        <v>1E-4</v>
      </c>
      <c r="H4524">
        <v>293.76839999999999</v>
      </c>
      <c r="I4524">
        <v>1E-4</v>
      </c>
      <c r="J4524">
        <v>38.506599999999999</v>
      </c>
      <c r="K4524">
        <v>1E-4</v>
      </c>
      <c r="L4524">
        <v>145.1001</v>
      </c>
      <c r="M4524">
        <v>1E-4</v>
      </c>
      <c r="N4524">
        <v>164.36259999999999</v>
      </c>
    </row>
    <row r="4525" spans="1:14" x14ac:dyDescent="0.25">
      <c r="A4525">
        <v>4517</v>
      </c>
      <c r="B4525">
        <v>104400</v>
      </c>
      <c r="C4525">
        <v>0</v>
      </c>
      <c r="E4525">
        <v>1E-4</v>
      </c>
      <c r="F4525">
        <v>102.3351</v>
      </c>
      <c r="G4525">
        <v>1E-4</v>
      </c>
      <c r="H4525">
        <v>293.76839999999999</v>
      </c>
      <c r="I4525">
        <v>1E-4</v>
      </c>
      <c r="J4525">
        <v>38.506599999999999</v>
      </c>
      <c r="K4525">
        <v>1E-4</v>
      </c>
      <c r="L4525">
        <v>145.1001</v>
      </c>
      <c r="M4525">
        <v>1E-4</v>
      </c>
      <c r="N4525">
        <v>164.36259999999999</v>
      </c>
    </row>
    <row r="4526" spans="1:14" x14ac:dyDescent="0.25">
      <c r="A4526">
        <v>4518</v>
      </c>
      <c r="B4526">
        <v>108000</v>
      </c>
      <c r="C4526">
        <v>0</v>
      </c>
      <c r="E4526">
        <v>1E-4</v>
      </c>
      <c r="F4526">
        <v>102.3351</v>
      </c>
      <c r="G4526">
        <v>1E-4</v>
      </c>
      <c r="H4526">
        <v>293.76839999999999</v>
      </c>
      <c r="I4526">
        <v>1E-4</v>
      </c>
      <c r="J4526">
        <v>38.506599999999999</v>
      </c>
      <c r="K4526">
        <v>1E-4</v>
      </c>
      <c r="L4526">
        <v>145.1001</v>
      </c>
      <c r="M4526">
        <v>1E-4</v>
      </c>
      <c r="N4526">
        <v>164.36259999999999</v>
      </c>
    </row>
    <row r="4527" spans="1:14" x14ac:dyDescent="0.25">
      <c r="A4527">
        <v>4519</v>
      </c>
      <c r="B4527">
        <v>111600</v>
      </c>
      <c r="C4527">
        <v>0</v>
      </c>
      <c r="E4527">
        <v>1E-4</v>
      </c>
      <c r="F4527">
        <v>102.3351</v>
      </c>
      <c r="G4527">
        <v>1E-4</v>
      </c>
      <c r="H4527">
        <v>293.76839999999999</v>
      </c>
      <c r="I4527">
        <v>1E-4</v>
      </c>
      <c r="J4527">
        <v>38.506599999999999</v>
      </c>
      <c r="K4527">
        <v>1E-4</v>
      </c>
      <c r="L4527">
        <v>145.1001</v>
      </c>
      <c r="M4527">
        <v>1E-4</v>
      </c>
      <c r="N4527">
        <v>164.36259999999999</v>
      </c>
    </row>
    <row r="4528" spans="1:14" x14ac:dyDescent="0.25">
      <c r="A4528">
        <v>4520</v>
      </c>
      <c r="B4528">
        <v>115200</v>
      </c>
      <c r="C4528">
        <v>0</v>
      </c>
      <c r="E4528">
        <v>1E-4</v>
      </c>
      <c r="F4528">
        <v>102.3351</v>
      </c>
      <c r="G4528">
        <v>1E-4</v>
      </c>
      <c r="H4528">
        <v>293.76839999999999</v>
      </c>
      <c r="I4528">
        <v>1E-4</v>
      </c>
      <c r="J4528">
        <v>38.506599999999999</v>
      </c>
      <c r="K4528">
        <v>1E-4</v>
      </c>
      <c r="L4528">
        <v>145.1001</v>
      </c>
      <c r="M4528">
        <v>1E-4</v>
      </c>
      <c r="N4528">
        <v>164.36259999999999</v>
      </c>
    </row>
    <row r="4529" spans="1:14" x14ac:dyDescent="0.25">
      <c r="A4529">
        <v>4521</v>
      </c>
      <c r="B4529">
        <v>118800</v>
      </c>
      <c r="C4529">
        <v>0</v>
      </c>
      <c r="E4529">
        <v>1E-4</v>
      </c>
      <c r="F4529">
        <v>102.3351</v>
      </c>
      <c r="G4529">
        <v>1E-4</v>
      </c>
      <c r="H4529">
        <v>293.76839999999999</v>
      </c>
      <c r="I4529">
        <v>1E-4</v>
      </c>
      <c r="J4529">
        <v>38.506599999999999</v>
      </c>
      <c r="K4529">
        <v>1E-4</v>
      </c>
      <c r="L4529">
        <v>145.1001</v>
      </c>
      <c r="M4529">
        <v>1E-4</v>
      </c>
      <c r="N4529">
        <v>164.36259999999999</v>
      </c>
    </row>
    <row r="4530" spans="1:14" x14ac:dyDescent="0.25">
      <c r="A4530">
        <v>4522</v>
      </c>
      <c r="B4530">
        <v>122400</v>
      </c>
      <c r="C4530">
        <v>0</v>
      </c>
      <c r="E4530">
        <v>1E-4</v>
      </c>
      <c r="F4530">
        <v>102.3351</v>
      </c>
      <c r="G4530">
        <v>1E-4</v>
      </c>
      <c r="H4530">
        <v>293.76839999999999</v>
      </c>
      <c r="I4530">
        <v>1E-4</v>
      </c>
      <c r="J4530">
        <v>38.506599999999999</v>
      </c>
      <c r="K4530">
        <v>1E-4</v>
      </c>
      <c r="L4530">
        <v>145.1001</v>
      </c>
      <c r="M4530">
        <v>1E-4</v>
      </c>
      <c r="N4530">
        <v>164.36259999999999</v>
      </c>
    </row>
    <row r="4531" spans="1:14" x14ac:dyDescent="0.25">
      <c r="A4531">
        <v>4523</v>
      </c>
      <c r="B4531">
        <v>126000</v>
      </c>
      <c r="C4531">
        <v>0</v>
      </c>
      <c r="E4531">
        <v>1E-4</v>
      </c>
      <c r="F4531">
        <v>102.3351</v>
      </c>
      <c r="G4531">
        <v>1E-4</v>
      </c>
      <c r="H4531">
        <v>293.76839999999999</v>
      </c>
      <c r="I4531">
        <v>1E-4</v>
      </c>
      <c r="J4531">
        <v>38.506599999999999</v>
      </c>
      <c r="K4531">
        <v>1E-4</v>
      </c>
      <c r="L4531">
        <v>145.1001</v>
      </c>
      <c r="M4531">
        <v>1E-4</v>
      </c>
      <c r="N4531">
        <v>164.36259999999999</v>
      </c>
    </row>
    <row r="4532" spans="1:14" x14ac:dyDescent="0.25">
      <c r="A4532">
        <v>4524</v>
      </c>
      <c r="B4532">
        <v>129600</v>
      </c>
      <c r="C4532">
        <v>0</v>
      </c>
      <c r="E4532">
        <v>1E-4</v>
      </c>
      <c r="F4532">
        <v>102.3351</v>
      </c>
      <c r="G4532">
        <v>1E-4</v>
      </c>
      <c r="H4532">
        <v>293.76839999999999</v>
      </c>
      <c r="I4532">
        <v>1E-4</v>
      </c>
      <c r="J4532">
        <v>38.506599999999999</v>
      </c>
      <c r="K4532">
        <v>1E-4</v>
      </c>
      <c r="L4532">
        <v>145.1001</v>
      </c>
      <c r="M4532">
        <v>1E-4</v>
      </c>
      <c r="N4532">
        <v>164.36259999999999</v>
      </c>
    </row>
    <row r="4533" spans="1:14" x14ac:dyDescent="0.25">
      <c r="A4533">
        <v>4525</v>
      </c>
      <c r="B4533">
        <v>133200</v>
      </c>
      <c r="C4533">
        <v>0</v>
      </c>
      <c r="E4533">
        <v>1E-4</v>
      </c>
      <c r="F4533">
        <v>102.3351</v>
      </c>
      <c r="G4533">
        <v>1E-4</v>
      </c>
      <c r="H4533">
        <v>293.76839999999999</v>
      </c>
      <c r="I4533">
        <v>1E-4</v>
      </c>
      <c r="J4533">
        <v>38.506599999999999</v>
      </c>
      <c r="K4533">
        <v>1E-4</v>
      </c>
      <c r="L4533">
        <v>145.1001</v>
      </c>
      <c r="M4533">
        <v>1E-4</v>
      </c>
      <c r="N4533">
        <v>164.36259999999999</v>
      </c>
    </row>
    <row r="4534" spans="1:14" x14ac:dyDescent="0.25">
      <c r="A4534">
        <v>4526</v>
      </c>
      <c r="B4534">
        <v>136800</v>
      </c>
      <c r="C4534">
        <v>0</v>
      </c>
      <c r="E4534">
        <v>1E-4</v>
      </c>
      <c r="F4534">
        <v>102.3351</v>
      </c>
      <c r="G4534">
        <v>1E-4</v>
      </c>
      <c r="H4534">
        <v>293.76839999999999</v>
      </c>
      <c r="I4534">
        <v>1E-4</v>
      </c>
      <c r="J4534">
        <v>38.506599999999999</v>
      </c>
      <c r="K4534">
        <v>1E-4</v>
      </c>
      <c r="L4534">
        <v>145.1001</v>
      </c>
      <c r="M4534">
        <v>1E-4</v>
      </c>
      <c r="N4534">
        <v>164.36259999999999</v>
      </c>
    </row>
    <row r="4535" spans="1:14" x14ac:dyDescent="0.25">
      <c r="A4535">
        <v>4527</v>
      </c>
      <c r="B4535">
        <v>140400</v>
      </c>
      <c r="C4535">
        <v>0</v>
      </c>
      <c r="E4535">
        <v>1E-4</v>
      </c>
      <c r="F4535">
        <v>102.3351</v>
      </c>
      <c r="G4535">
        <v>1E-4</v>
      </c>
      <c r="H4535">
        <v>293.76839999999999</v>
      </c>
      <c r="I4535">
        <v>1E-4</v>
      </c>
      <c r="J4535">
        <v>38.506599999999999</v>
      </c>
      <c r="K4535">
        <v>1E-4</v>
      </c>
      <c r="L4535">
        <v>145.1001</v>
      </c>
      <c r="M4535">
        <v>1E-4</v>
      </c>
      <c r="N4535">
        <v>164.36259999999999</v>
      </c>
    </row>
    <row r="4536" spans="1:14" x14ac:dyDescent="0.25">
      <c r="A4536">
        <v>4528</v>
      </c>
      <c r="B4536">
        <v>144000</v>
      </c>
      <c r="C4536">
        <v>0</v>
      </c>
      <c r="E4536">
        <v>1E-4</v>
      </c>
      <c r="F4536">
        <v>102.3351</v>
      </c>
      <c r="G4536">
        <v>1E-4</v>
      </c>
      <c r="H4536">
        <v>293.76839999999999</v>
      </c>
      <c r="I4536">
        <v>1E-4</v>
      </c>
      <c r="J4536">
        <v>38.506599999999999</v>
      </c>
      <c r="K4536">
        <v>1E-4</v>
      </c>
      <c r="L4536">
        <v>145.1001</v>
      </c>
      <c r="M4536">
        <v>1E-4</v>
      </c>
      <c r="N4536">
        <v>164.36259999999999</v>
      </c>
    </row>
    <row r="4537" spans="1:14" x14ac:dyDescent="0.25">
      <c r="A4537">
        <v>4529</v>
      </c>
      <c r="B4537">
        <v>147600</v>
      </c>
      <c r="C4537">
        <v>0</v>
      </c>
      <c r="E4537">
        <v>1E-4</v>
      </c>
      <c r="F4537">
        <v>102.3351</v>
      </c>
      <c r="G4537">
        <v>1E-4</v>
      </c>
      <c r="H4537">
        <v>293.76839999999999</v>
      </c>
      <c r="I4537">
        <v>1E-4</v>
      </c>
      <c r="J4537">
        <v>38.506599999999999</v>
      </c>
      <c r="K4537">
        <v>1E-4</v>
      </c>
      <c r="L4537">
        <v>145.1001</v>
      </c>
      <c r="M4537">
        <v>1E-4</v>
      </c>
      <c r="N4537">
        <v>164.36259999999999</v>
      </c>
    </row>
    <row r="4538" spans="1:14" x14ac:dyDescent="0.25">
      <c r="A4538">
        <v>4530</v>
      </c>
      <c r="B4538">
        <v>151200</v>
      </c>
      <c r="C4538">
        <v>0</v>
      </c>
      <c r="E4538">
        <v>1E-4</v>
      </c>
      <c r="F4538">
        <v>102.3351</v>
      </c>
      <c r="G4538">
        <v>1E-4</v>
      </c>
      <c r="H4538">
        <v>293.76839999999999</v>
      </c>
      <c r="I4538">
        <v>1E-4</v>
      </c>
      <c r="J4538">
        <v>38.506599999999999</v>
      </c>
      <c r="K4538">
        <v>1E-4</v>
      </c>
      <c r="L4538">
        <v>145.1001</v>
      </c>
      <c r="M4538">
        <v>1E-4</v>
      </c>
      <c r="N4538">
        <v>164.36259999999999</v>
      </c>
    </row>
    <row r="4539" spans="1:14" x14ac:dyDescent="0.25">
      <c r="A4539">
        <v>4531</v>
      </c>
      <c r="B4539">
        <v>154800</v>
      </c>
      <c r="C4539">
        <v>0</v>
      </c>
      <c r="E4539">
        <v>1E-4</v>
      </c>
      <c r="F4539">
        <v>102.3351</v>
      </c>
      <c r="G4539">
        <v>1E-4</v>
      </c>
      <c r="H4539">
        <v>293.76839999999999</v>
      </c>
      <c r="I4539">
        <v>1E-4</v>
      </c>
      <c r="J4539">
        <v>38.506599999999999</v>
      </c>
      <c r="K4539">
        <v>1E-4</v>
      </c>
      <c r="L4539">
        <v>145.1001</v>
      </c>
      <c r="M4539">
        <v>1E-4</v>
      </c>
      <c r="N4539">
        <v>164.36259999999999</v>
      </c>
    </row>
    <row r="4540" spans="1:14" x14ac:dyDescent="0.25">
      <c r="A4540">
        <v>4532</v>
      </c>
      <c r="B4540">
        <v>158400</v>
      </c>
      <c r="C4540">
        <v>0</v>
      </c>
      <c r="E4540">
        <v>1E-4</v>
      </c>
      <c r="F4540">
        <v>102.3351</v>
      </c>
      <c r="G4540">
        <v>1E-4</v>
      </c>
      <c r="H4540">
        <v>293.76839999999999</v>
      </c>
      <c r="I4540">
        <v>1E-4</v>
      </c>
      <c r="J4540">
        <v>38.506599999999999</v>
      </c>
      <c r="K4540">
        <v>1E-4</v>
      </c>
      <c r="L4540">
        <v>145.1001</v>
      </c>
      <c r="M4540">
        <v>1E-4</v>
      </c>
      <c r="N4540">
        <v>164.36259999999999</v>
      </c>
    </row>
    <row r="4541" spans="1:14" x14ac:dyDescent="0.25">
      <c r="A4541">
        <v>4533</v>
      </c>
      <c r="B4541">
        <v>162000</v>
      </c>
      <c r="C4541">
        <v>0</v>
      </c>
      <c r="E4541">
        <v>1E-4</v>
      </c>
      <c r="F4541">
        <v>102.3351</v>
      </c>
      <c r="G4541">
        <v>1E-4</v>
      </c>
      <c r="H4541">
        <v>293.76839999999999</v>
      </c>
      <c r="I4541">
        <v>1E-4</v>
      </c>
      <c r="J4541">
        <v>38.506599999999999</v>
      </c>
      <c r="K4541">
        <v>1E-4</v>
      </c>
      <c r="L4541">
        <v>145.1001</v>
      </c>
      <c r="M4541">
        <v>1E-4</v>
      </c>
      <c r="N4541">
        <v>164.36259999999999</v>
      </c>
    </row>
    <row r="4542" spans="1:14" x14ac:dyDescent="0.25">
      <c r="A4542">
        <v>4534</v>
      </c>
      <c r="B4542">
        <v>165600</v>
      </c>
      <c r="C4542">
        <v>0</v>
      </c>
      <c r="E4542">
        <v>1E-4</v>
      </c>
      <c r="F4542">
        <v>102.3351</v>
      </c>
      <c r="G4542">
        <v>1E-4</v>
      </c>
      <c r="H4542">
        <v>293.76839999999999</v>
      </c>
      <c r="I4542">
        <v>1E-4</v>
      </c>
      <c r="J4542">
        <v>38.506599999999999</v>
      </c>
      <c r="K4542">
        <v>1E-4</v>
      </c>
      <c r="L4542">
        <v>145.1001</v>
      </c>
      <c r="M4542">
        <v>1E-4</v>
      </c>
      <c r="N4542">
        <v>164.36259999999999</v>
      </c>
    </row>
    <row r="4543" spans="1:14" x14ac:dyDescent="0.25">
      <c r="A4543">
        <v>4535</v>
      </c>
      <c r="B4543">
        <v>169200</v>
      </c>
      <c r="C4543">
        <v>0</v>
      </c>
      <c r="E4543">
        <v>1E-4</v>
      </c>
      <c r="F4543">
        <v>102.3351</v>
      </c>
      <c r="G4543">
        <v>1E-4</v>
      </c>
      <c r="H4543">
        <v>293.76839999999999</v>
      </c>
      <c r="I4543">
        <v>1E-4</v>
      </c>
      <c r="J4543">
        <v>38.506599999999999</v>
      </c>
      <c r="K4543">
        <v>1E-4</v>
      </c>
      <c r="L4543">
        <v>145.1001</v>
      </c>
      <c r="M4543">
        <v>1E-4</v>
      </c>
      <c r="N4543">
        <v>164.36259999999999</v>
      </c>
    </row>
    <row r="4544" spans="1:14" x14ac:dyDescent="0.25">
      <c r="A4544">
        <v>4536</v>
      </c>
      <c r="B4544">
        <v>172800</v>
      </c>
      <c r="C4544">
        <v>0</v>
      </c>
      <c r="E4544">
        <v>1E-4</v>
      </c>
      <c r="F4544">
        <v>102.3351</v>
      </c>
      <c r="G4544">
        <v>1E-4</v>
      </c>
      <c r="H4544">
        <v>293.76839999999999</v>
      </c>
      <c r="I4544">
        <v>1E-4</v>
      </c>
      <c r="J4544">
        <v>38.506599999999999</v>
      </c>
      <c r="K4544">
        <v>1E-4</v>
      </c>
      <c r="L4544">
        <v>145.1001</v>
      </c>
      <c r="M4544">
        <v>1E-4</v>
      </c>
      <c r="N4544">
        <v>164.36259999999999</v>
      </c>
    </row>
    <row r="4545" spans="1:14" x14ac:dyDescent="0.25">
      <c r="A4545">
        <v>4537</v>
      </c>
      <c r="B4545">
        <v>176400</v>
      </c>
      <c r="C4545">
        <v>0</v>
      </c>
      <c r="E4545">
        <v>1E-4</v>
      </c>
      <c r="F4545">
        <v>102.3351</v>
      </c>
      <c r="G4545">
        <v>1E-4</v>
      </c>
      <c r="H4545">
        <v>293.76839999999999</v>
      </c>
      <c r="I4545">
        <v>1E-4</v>
      </c>
      <c r="J4545">
        <v>38.506599999999999</v>
      </c>
      <c r="K4545">
        <v>1E-4</v>
      </c>
      <c r="L4545">
        <v>145.1001</v>
      </c>
      <c r="M4545">
        <v>1E-4</v>
      </c>
      <c r="N4545">
        <v>164.36259999999999</v>
      </c>
    </row>
    <row r="4546" spans="1:14" x14ac:dyDescent="0.25">
      <c r="A4546">
        <v>4538</v>
      </c>
      <c r="B4546">
        <v>180000</v>
      </c>
      <c r="C4546">
        <v>0</v>
      </c>
      <c r="E4546">
        <v>1E-4</v>
      </c>
      <c r="F4546">
        <v>102.3351</v>
      </c>
      <c r="G4546">
        <v>1E-4</v>
      </c>
      <c r="H4546">
        <v>293.76839999999999</v>
      </c>
      <c r="I4546">
        <v>1E-4</v>
      </c>
      <c r="J4546">
        <v>38.506599999999999</v>
      </c>
      <c r="K4546">
        <v>1E-4</v>
      </c>
      <c r="L4546">
        <v>145.1001</v>
      </c>
      <c r="M4546">
        <v>1E-4</v>
      </c>
      <c r="N4546">
        <v>164.36259999999999</v>
      </c>
    </row>
    <row r="4547" spans="1:14" x14ac:dyDescent="0.25">
      <c r="A4547">
        <v>4539</v>
      </c>
      <c r="B4547">
        <v>183600</v>
      </c>
      <c r="C4547">
        <v>0</v>
      </c>
      <c r="E4547">
        <v>1E-4</v>
      </c>
      <c r="F4547">
        <v>102.3351</v>
      </c>
      <c r="G4547">
        <v>1E-4</v>
      </c>
      <c r="H4547">
        <v>293.76839999999999</v>
      </c>
      <c r="I4547">
        <v>1E-4</v>
      </c>
      <c r="J4547">
        <v>38.506599999999999</v>
      </c>
      <c r="K4547">
        <v>1E-4</v>
      </c>
      <c r="L4547">
        <v>145.1001</v>
      </c>
      <c r="M4547">
        <v>1E-4</v>
      </c>
      <c r="N4547">
        <v>164.36259999999999</v>
      </c>
    </row>
    <row r="4548" spans="1:14" x14ac:dyDescent="0.25">
      <c r="A4548">
        <v>4540</v>
      </c>
      <c r="B4548">
        <v>187200</v>
      </c>
      <c r="C4548">
        <v>0</v>
      </c>
      <c r="E4548">
        <v>1E-4</v>
      </c>
      <c r="F4548">
        <v>102.3351</v>
      </c>
      <c r="G4548">
        <v>1E-4</v>
      </c>
      <c r="H4548">
        <v>293.76839999999999</v>
      </c>
      <c r="I4548">
        <v>1E-4</v>
      </c>
      <c r="J4548">
        <v>38.506599999999999</v>
      </c>
      <c r="K4548">
        <v>1E-4</v>
      </c>
      <c r="L4548">
        <v>145.1001</v>
      </c>
      <c r="M4548">
        <v>1E-4</v>
      </c>
      <c r="N4548">
        <v>164.36259999999999</v>
      </c>
    </row>
    <row r="4549" spans="1:14" x14ac:dyDescent="0.25">
      <c r="A4549">
        <v>4541</v>
      </c>
      <c r="B4549">
        <v>190800</v>
      </c>
      <c r="C4549">
        <v>0</v>
      </c>
      <c r="E4549">
        <v>1E-4</v>
      </c>
      <c r="F4549">
        <v>102.3351</v>
      </c>
      <c r="G4549">
        <v>1E-4</v>
      </c>
      <c r="H4549">
        <v>293.76839999999999</v>
      </c>
      <c r="I4549">
        <v>1E-4</v>
      </c>
      <c r="J4549">
        <v>38.506599999999999</v>
      </c>
      <c r="K4549">
        <v>1E-4</v>
      </c>
      <c r="L4549">
        <v>145.1001</v>
      </c>
      <c r="M4549">
        <v>1E-4</v>
      </c>
      <c r="N4549">
        <v>164.36259999999999</v>
      </c>
    </row>
    <row r="4550" spans="1:14" x14ac:dyDescent="0.25">
      <c r="A4550">
        <v>4542</v>
      </c>
      <c r="B4550">
        <v>194400</v>
      </c>
      <c r="C4550">
        <v>0</v>
      </c>
      <c r="E4550">
        <v>1E-4</v>
      </c>
      <c r="F4550">
        <v>102.3351</v>
      </c>
      <c r="G4550">
        <v>1E-4</v>
      </c>
      <c r="H4550">
        <v>293.76839999999999</v>
      </c>
      <c r="I4550">
        <v>1E-4</v>
      </c>
      <c r="J4550">
        <v>38.506599999999999</v>
      </c>
      <c r="K4550">
        <v>1E-4</v>
      </c>
      <c r="L4550">
        <v>145.1001</v>
      </c>
      <c r="M4550">
        <v>1E-4</v>
      </c>
      <c r="N4550">
        <v>164.36259999999999</v>
      </c>
    </row>
    <row r="4551" spans="1:14" x14ac:dyDescent="0.25">
      <c r="A4551">
        <v>4543</v>
      </c>
      <c r="B4551">
        <v>198000</v>
      </c>
      <c r="C4551">
        <v>0</v>
      </c>
      <c r="E4551">
        <v>1E-4</v>
      </c>
      <c r="F4551">
        <v>102.3351</v>
      </c>
      <c r="G4551">
        <v>1E-4</v>
      </c>
      <c r="H4551">
        <v>293.76839999999999</v>
      </c>
      <c r="I4551">
        <v>1E-4</v>
      </c>
      <c r="J4551">
        <v>38.506599999999999</v>
      </c>
      <c r="K4551">
        <v>1E-4</v>
      </c>
      <c r="L4551">
        <v>145.1001</v>
      </c>
      <c r="M4551">
        <v>1E-4</v>
      </c>
      <c r="N4551">
        <v>164.36259999999999</v>
      </c>
    </row>
    <row r="4552" spans="1:14" x14ac:dyDescent="0.25">
      <c r="A4552">
        <v>4544</v>
      </c>
      <c r="B4552">
        <v>201600</v>
      </c>
      <c r="C4552">
        <v>0</v>
      </c>
      <c r="E4552">
        <v>1E-4</v>
      </c>
      <c r="F4552">
        <v>102.3351</v>
      </c>
      <c r="G4552">
        <v>1E-4</v>
      </c>
      <c r="H4552">
        <v>293.76839999999999</v>
      </c>
      <c r="I4552">
        <v>1E-4</v>
      </c>
      <c r="J4552">
        <v>38.506599999999999</v>
      </c>
      <c r="K4552">
        <v>1E-4</v>
      </c>
      <c r="L4552">
        <v>145.1001</v>
      </c>
      <c r="M4552">
        <v>1E-4</v>
      </c>
      <c r="N4552">
        <v>164.36259999999999</v>
      </c>
    </row>
    <row r="4553" spans="1:14" x14ac:dyDescent="0.25">
      <c r="A4553">
        <v>4545</v>
      </c>
      <c r="B4553">
        <v>205200</v>
      </c>
      <c r="C4553">
        <v>0</v>
      </c>
      <c r="E4553">
        <v>1E-4</v>
      </c>
      <c r="F4553">
        <v>102.3351</v>
      </c>
      <c r="G4553">
        <v>1E-4</v>
      </c>
      <c r="H4553">
        <v>293.76839999999999</v>
      </c>
      <c r="I4553">
        <v>1E-4</v>
      </c>
      <c r="J4553">
        <v>38.506599999999999</v>
      </c>
      <c r="K4553">
        <v>1E-4</v>
      </c>
      <c r="L4553">
        <v>145.1001</v>
      </c>
      <c r="M4553">
        <v>1E-4</v>
      </c>
      <c r="N4553">
        <v>164.36259999999999</v>
      </c>
    </row>
    <row r="4554" spans="1:14" x14ac:dyDescent="0.25">
      <c r="A4554">
        <v>4546</v>
      </c>
      <c r="B4554">
        <v>208800</v>
      </c>
      <c r="C4554">
        <v>0</v>
      </c>
      <c r="E4554">
        <v>1E-4</v>
      </c>
      <c r="F4554">
        <v>102.3351</v>
      </c>
      <c r="G4554">
        <v>1E-4</v>
      </c>
      <c r="H4554">
        <v>293.76839999999999</v>
      </c>
      <c r="I4554">
        <v>1E-4</v>
      </c>
      <c r="J4554">
        <v>38.506599999999999</v>
      </c>
      <c r="K4554">
        <v>1E-4</v>
      </c>
      <c r="L4554">
        <v>145.1001</v>
      </c>
      <c r="M4554">
        <v>1E-4</v>
      </c>
      <c r="N4554">
        <v>164.36259999999999</v>
      </c>
    </row>
    <row r="4555" spans="1:14" x14ac:dyDescent="0.25">
      <c r="A4555">
        <v>4547</v>
      </c>
      <c r="B4555">
        <v>212400</v>
      </c>
      <c r="C4555">
        <v>0</v>
      </c>
      <c r="E4555">
        <v>1E-4</v>
      </c>
      <c r="F4555">
        <v>102.3351</v>
      </c>
      <c r="G4555">
        <v>1E-4</v>
      </c>
      <c r="H4555">
        <v>293.76839999999999</v>
      </c>
      <c r="I4555">
        <v>1E-4</v>
      </c>
      <c r="J4555">
        <v>38.506599999999999</v>
      </c>
      <c r="K4555">
        <v>1E-4</v>
      </c>
      <c r="L4555">
        <v>145.1001</v>
      </c>
      <c r="M4555">
        <v>1E-4</v>
      </c>
      <c r="N4555">
        <v>164.36259999999999</v>
      </c>
    </row>
    <row r="4556" spans="1:14" x14ac:dyDescent="0.25">
      <c r="A4556">
        <v>4548</v>
      </c>
      <c r="B4556">
        <v>216000</v>
      </c>
      <c r="C4556">
        <v>0</v>
      </c>
      <c r="E4556">
        <v>1E-4</v>
      </c>
      <c r="F4556">
        <v>102.3351</v>
      </c>
      <c r="G4556">
        <v>1E-4</v>
      </c>
      <c r="H4556">
        <v>293.76839999999999</v>
      </c>
      <c r="I4556">
        <v>1E-4</v>
      </c>
      <c r="J4556">
        <v>38.506599999999999</v>
      </c>
      <c r="K4556">
        <v>1E-4</v>
      </c>
      <c r="L4556">
        <v>145.1001</v>
      </c>
      <c r="M4556">
        <v>1E-4</v>
      </c>
      <c r="N4556">
        <v>164.36259999999999</v>
      </c>
    </row>
    <row r="4557" spans="1:14" x14ac:dyDescent="0.25">
      <c r="A4557">
        <v>4549</v>
      </c>
      <c r="B4557">
        <v>219600</v>
      </c>
      <c r="C4557">
        <v>0</v>
      </c>
      <c r="E4557">
        <v>1E-4</v>
      </c>
      <c r="F4557">
        <v>102.3351</v>
      </c>
      <c r="G4557">
        <v>1E-4</v>
      </c>
      <c r="H4557">
        <v>293.76839999999999</v>
      </c>
      <c r="I4557">
        <v>1E-4</v>
      </c>
      <c r="J4557">
        <v>38.506599999999999</v>
      </c>
      <c r="K4557">
        <v>1E-4</v>
      </c>
      <c r="L4557">
        <v>145.1001</v>
      </c>
      <c r="M4557">
        <v>1E-4</v>
      </c>
      <c r="N4557">
        <v>164.36259999999999</v>
      </c>
    </row>
    <row r="4558" spans="1:14" x14ac:dyDescent="0.25">
      <c r="A4558">
        <v>4550</v>
      </c>
      <c r="B4558">
        <v>223200</v>
      </c>
      <c r="C4558">
        <v>0</v>
      </c>
      <c r="E4558">
        <v>1E-4</v>
      </c>
      <c r="F4558">
        <v>102.3351</v>
      </c>
      <c r="G4558">
        <v>1E-4</v>
      </c>
      <c r="H4558">
        <v>293.76839999999999</v>
      </c>
      <c r="I4558">
        <v>1E-4</v>
      </c>
      <c r="J4558">
        <v>38.506599999999999</v>
      </c>
      <c r="K4558">
        <v>1E-4</v>
      </c>
      <c r="L4558">
        <v>145.1001</v>
      </c>
      <c r="M4558">
        <v>1E-4</v>
      </c>
      <c r="N4558">
        <v>164.36259999999999</v>
      </c>
    </row>
    <row r="4559" spans="1:14" x14ac:dyDescent="0.25">
      <c r="A4559">
        <v>4551</v>
      </c>
      <c r="B4559">
        <v>226800</v>
      </c>
      <c r="C4559">
        <v>0.1</v>
      </c>
      <c r="E4559">
        <v>2.0000000000000001E-4</v>
      </c>
      <c r="F4559">
        <v>102.3352</v>
      </c>
      <c r="G4559">
        <v>2.0000000000000001E-4</v>
      </c>
      <c r="H4559">
        <v>293.76850000000002</v>
      </c>
      <c r="I4559">
        <v>2.0000000000000001E-4</v>
      </c>
      <c r="J4559">
        <v>38.506700000000002</v>
      </c>
      <c r="K4559">
        <v>2.0000000000000001E-4</v>
      </c>
      <c r="L4559">
        <v>145.1003</v>
      </c>
      <c r="M4559">
        <v>2.0000000000000001E-4</v>
      </c>
      <c r="N4559">
        <v>164.36269999999999</v>
      </c>
    </row>
    <row r="4560" spans="1:14" x14ac:dyDescent="0.25">
      <c r="A4560">
        <v>4552</v>
      </c>
      <c r="B4560">
        <v>230400</v>
      </c>
      <c r="C4560">
        <v>0</v>
      </c>
      <c r="E4560">
        <v>2.0000000000000001E-4</v>
      </c>
      <c r="F4560">
        <v>102.3352</v>
      </c>
      <c r="G4560">
        <v>2.0000000000000001E-4</v>
      </c>
      <c r="H4560">
        <v>293.76850000000002</v>
      </c>
      <c r="I4560">
        <v>2.0000000000000001E-4</v>
      </c>
      <c r="J4560">
        <v>38.506700000000002</v>
      </c>
      <c r="K4560">
        <v>2.0000000000000001E-4</v>
      </c>
      <c r="L4560">
        <v>145.1003</v>
      </c>
      <c r="M4560">
        <v>2.0000000000000001E-4</v>
      </c>
      <c r="N4560">
        <v>164.36269999999999</v>
      </c>
    </row>
    <row r="4561" spans="1:14" x14ac:dyDescent="0.25">
      <c r="A4561">
        <v>4553</v>
      </c>
      <c r="B4561">
        <v>234000</v>
      </c>
      <c r="C4561">
        <v>0</v>
      </c>
      <c r="E4561">
        <v>2.0000000000000001E-4</v>
      </c>
      <c r="F4561">
        <v>102.3352</v>
      </c>
      <c r="G4561">
        <v>2.0000000000000001E-4</v>
      </c>
      <c r="H4561">
        <v>293.76850000000002</v>
      </c>
      <c r="I4561">
        <v>2.0000000000000001E-4</v>
      </c>
      <c r="J4561">
        <v>38.506700000000002</v>
      </c>
      <c r="K4561">
        <v>2.0000000000000001E-4</v>
      </c>
      <c r="L4561">
        <v>145.1003</v>
      </c>
      <c r="M4561">
        <v>2.0000000000000001E-4</v>
      </c>
      <c r="N4561">
        <v>164.36269999999999</v>
      </c>
    </row>
    <row r="4562" spans="1:14" x14ac:dyDescent="0.25">
      <c r="A4562">
        <v>4554</v>
      </c>
      <c r="B4562">
        <v>237600</v>
      </c>
      <c r="C4562">
        <v>0</v>
      </c>
      <c r="E4562">
        <v>2.0000000000000001E-4</v>
      </c>
      <c r="F4562">
        <v>102.3352</v>
      </c>
      <c r="G4562">
        <v>2.0000000000000001E-4</v>
      </c>
      <c r="H4562">
        <v>293.76850000000002</v>
      </c>
      <c r="I4562">
        <v>2.0000000000000001E-4</v>
      </c>
      <c r="J4562">
        <v>38.506700000000002</v>
      </c>
      <c r="K4562">
        <v>2.9999999999999997E-4</v>
      </c>
      <c r="L4562">
        <v>145.1003</v>
      </c>
      <c r="M4562">
        <v>2.0000000000000001E-4</v>
      </c>
      <c r="N4562">
        <v>164.36269999999999</v>
      </c>
    </row>
    <row r="4563" spans="1:14" x14ac:dyDescent="0.25">
      <c r="A4563">
        <v>4555</v>
      </c>
      <c r="B4563">
        <v>241200</v>
      </c>
      <c r="C4563">
        <v>0</v>
      </c>
      <c r="E4563">
        <v>2.0000000000000001E-4</v>
      </c>
      <c r="F4563">
        <v>102.3352</v>
      </c>
      <c r="G4563">
        <v>2.0000000000000001E-4</v>
      </c>
      <c r="H4563">
        <v>293.76850000000002</v>
      </c>
      <c r="I4563">
        <v>2.0000000000000001E-4</v>
      </c>
      <c r="J4563">
        <v>38.506700000000002</v>
      </c>
      <c r="K4563">
        <v>2.9999999999999997E-4</v>
      </c>
      <c r="L4563">
        <v>145.1003</v>
      </c>
      <c r="M4563">
        <v>2.0000000000000001E-4</v>
      </c>
      <c r="N4563">
        <v>164.36269999999999</v>
      </c>
    </row>
    <row r="4564" spans="1:14" x14ac:dyDescent="0.25">
      <c r="A4564">
        <v>4556</v>
      </c>
      <c r="B4564">
        <v>244800</v>
      </c>
      <c r="C4564">
        <v>0</v>
      </c>
      <c r="E4564">
        <v>2.0000000000000001E-4</v>
      </c>
      <c r="F4564">
        <v>102.3352</v>
      </c>
      <c r="G4564">
        <v>2.0000000000000001E-4</v>
      </c>
      <c r="H4564">
        <v>293.76850000000002</v>
      </c>
      <c r="I4564">
        <v>2.0000000000000001E-4</v>
      </c>
      <c r="J4564">
        <v>38.506700000000002</v>
      </c>
      <c r="K4564">
        <v>2.9999999999999997E-4</v>
      </c>
      <c r="L4564">
        <v>145.1003</v>
      </c>
      <c r="M4564">
        <v>2.0000000000000001E-4</v>
      </c>
      <c r="N4564">
        <v>164.36269999999999</v>
      </c>
    </row>
    <row r="4565" spans="1:14" x14ac:dyDescent="0.25">
      <c r="A4565">
        <v>4557</v>
      </c>
      <c r="B4565">
        <v>248400</v>
      </c>
      <c r="C4565">
        <v>0</v>
      </c>
      <c r="E4565">
        <v>2.0000000000000001E-4</v>
      </c>
      <c r="F4565">
        <v>102.3352</v>
      </c>
      <c r="G4565">
        <v>2.0000000000000001E-4</v>
      </c>
      <c r="H4565">
        <v>293.76850000000002</v>
      </c>
      <c r="I4565">
        <v>2.0000000000000001E-4</v>
      </c>
      <c r="J4565">
        <v>38.506700000000002</v>
      </c>
      <c r="K4565">
        <v>2.9999999999999997E-4</v>
      </c>
      <c r="L4565">
        <v>145.1003</v>
      </c>
      <c r="M4565">
        <v>2.0000000000000001E-4</v>
      </c>
      <c r="N4565">
        <v>164.36269999999999</v>
      </c>
    </row>
    <row r="4566" spans="1:14" x14ac:dyDescent="0.25">
      <c r="A4566">
        <v>4558</v>
      </c>
      <c r="B4566">
        <v>252000</v>
      </c>
      <c r="C4566">
        <v>0</v>
      </c>
      <c r="E4566">
        <v>2.0000000000000001E-4</v>
      </c>
      <c r="F4566">
        <v>102.3352</v>
      </c>
      <c r="G4566">
        <v>2.0000000000000001E-4</v>
      </c>
      <c r="H4566">
        <v>293.76850000000002</v>
      </c>
      <c r="I4566">
        <v>2.0000000000000001E-4</v>
      </c>
      <c r="J4566">
        <v>38.506700000000002</v>
      </c>
      <c r="K4566">
        <v>2.9999999999999997E-4</v>
      </c>
      <c r="L4566">
        <v>145.1003</v>
      </c>
      <c r="M4566">
        <v>2.0000000000000001E-4</v>
      </c>
      <c r="N4566">
        <v>164.36269999999999</v>
      </c>
    </row>
    <row r="4567" spans="1:14" x14ac:dyDescent="0.25">
      <c r="A4567">
        <v>4559</v>
      </c>
      <c r="B4567">
        <v>255600</v>
      </c>
      <c r="C4567">
        <v>0</v>
      </c>
      <c r="E4567">
        <v>2.0000000000000001E-4</v>
      </c>
      <c r="F4567">
        <v>102.3352</v>
      </c>
      <c r="G4567">
        <v>2.0000000000000001E-4</v>
      </c>
      <c r="H4567">
        <v>293.76850000000002</v>
      </c>
      <c r="I4567">
        <v>2.0000000000000001E-4</v>
      </c>
      <c r="J4567">
        <v>38.506700000000002</v>
      </c>
      <c r="K4567">
        <v>2.9999999999999997E-4</v>
      </c>
      <c r="L4567">
        <v>145.1003</v>
      </c>
      <c r="M4567">
        <v>2.0000000000000001E-4</v>
      </c>
      <c r="N4567">
        <v>164.36269999999999</v>
      </c>
    </row>
    <row r="4568" spans="1:14" x14ac:dyDescent="0.25">
      <c r="A4568">
        <v>4560</v>
      </c>
      <c r="B4568">
        <v>259200</v>
      </c>
      <c r="C4568">
        <v>0</v>
      </c>
      <c r="E4568">
        <v>2.0000000000000001E-4</v>
      </c>
      <c r="F4568">
        <v>102.3352</v>
      </c>
      <c r="G4568">
        <v>2.0000000000000001E-4</v>
      </c>
      <c r="H4568">
        <v>293.76850000000002</v>
      </c>
      <c r="I4568">
        <v>2.0000000000000001E-4</v>
      </c>
      <c r="J4568">
        <v>38.506700000000002</v>
      </c>
      <c r="K4568">
        <v>2.9999999999999997E-4</v>
      </c>
      <c r="L4568">
        <v>145.1003</v>
      </c>
      <c r="M4568">
        <v>2.0000000000000001E-4</v>
      </c>
      <c r="N4568">
        <v>164.36269999999999</v>
      </c>
    </row>
    <row r="4569" spans="1:14" x14ac:dyDescent="0.25">
      <c r="A4569">
        <v>4561</v>
      </c>
      <c r="B4569">
        <v>262800</v>
      </c>
      <c r="C4569">
        <v>0</v>
      </c>
      <c r="E4569">
        <v>2.0000000000000001E-4</v>
      </c>
      <c r="F4569">
        <v>102.3352</v>
      </c>
      <c r="G4569">
        <v>2.0000000000000001E-4</v>
      </c>
      <c r="H4569">
        <v>293.76850000000002</v>
      </c>
      <c r="I4569">
        <v>2.0000000000000001E-4</v>
      </c>
      <c r="J4569">
        <v>38.506700000000002</v>
      </c>
      <c r="K4569">
        <v>2.9999999999999997E-4</v>
      </c>
      <c r="L4569">
        <v>145.1003</v>
      </c>
      <c r="M4569">
        <v>2.0000000000000001E-4</v>
      </c>
      <c r="N4569">
        <v>164.36269999999999</v>
      </c>
    </row>
    <row r="4570" spans="1:14" x14ac:dyDescent="0.25">
      <c r="A4570">
        <v>4562</v>
      </c>
      <c r="B4570">
        <v>266400</v>
      </c>
      <c r="C4570">
        <v>0</v>
      </c>
      <c r="E4570">
        <v>2.0000000000000001E-4</v>
      </c>
      <c r="F4570">
        <v>102.3352</v>
      </c>
      <c r="G4570">
        <v>2.0000000000000001E-4</v>
      </c>
      <c r="H4570">
        <v>293.76850000000002</v>
      </c>
      <c r="I4570">
        <v>2.0000000000000001E-4</v>
      </c>
      <c r="J4570">
        <v>38.506700000000002</v>
      </c>
      <c r="K4570">
        <v>2.9999999999999997E-4</v>
      </c>
      <c r="L4570">
        <v>145.1003</v>
      </c>
      <c r="M4570">
        <v>2.0000000000000001E-4</v>
      </c>
      <c r="N4570">
        <v>164.36269999999999</v>
      </c>
    </row>
    <row r="4571" spans="1:14" x14ac:dyDescent="0.25">
      <c r="A4571">
        <v>4563</v>
      </c>
      <c r="B4571">
        <v>270000</v>
      </c>
      <c r="C4571">
        <v>0</v>
      </c>
      <c r="E4571">
        <v>2.0000000000000001E-4</v>
      </c>
      <c r="F4571">
        <v>102.3352</v>
      </c>
      <c r="G4571">
        <v>2.0000000000000001E-4</v>
      </c>
      <c r="H4571">
        <v>293.76850000000002</v>
      </c>
      <c r="I4571">
        <v>2.0000000000000001E-4</v>
      </c>
      <c r="J4571">
        <v>38.506700000000002</v>
      </c>
      <c r="K4571">
        <v>2.9999999999999997E-4</v>
      </c>
      <c r="L4571">
        <v>145.1003</v>
      </c>
      <c r="M4571">
        <v>2.0000000000000001E-4</v>
      </c>
      <c r="N4571">
        <v>164.36269999999999</v>
      </c>
    </row>
    <row r="4572" spans="1:14" x14ac:dyDescent="0.25">
      <c r="A4572">
        <v>4564</v>
      </c>
      <c r="B4572">
        <v>273600</v>
      </c>
      <c r="C4572">
        <v>0</v>
      </c>
      <c r="E4572">
        <v>2.0000000000000001E-4</v>
      </c>
      <c r="F4572">
        <v>102.3352</v>
      </c>
      <c r="G4572">
        <v>2.0000000000000001E-4</v>
      </c>
      <c r="H4572">
        <v>293.76850000000002</v>
      </c>
      <c r="I4572">
        <v>2.0000000000000001E-4</v>
      </c>
      <c r="J4572">
        <v>38.506700000000002</v>
      </c>
      <c r="K4572">
        <v>2.9999999999999997E-4</v>
      </c>
      <c r="L4572">
        <v>145.1003</v>
      </c>
      <c r="M4572">
        <v>2.0000000000000001E-4</v>
      </c>
      <c r="N4572">
        <v>164.36269999999999</v>
      </c>
    </row>
    <row r="4573" spans="1:14" x14ac:dyDescent="0.25">
      <c r="A4573">
        <v>4565</v>
      </c>
      <c r="B4573">
        <v>277200</v>
      </c>
      <c r="C4573">
        <v>0</v>
      </c>
      <c r="E4573">
        <v>2.0000000000000001E-4</v>
      </c>
      <c r="F4573">
        <v>102.3352</v>
      </c>
      <c r="G4573">
        <v>2.0000000000000001E-4</v>
      </c>
      <c r="H4573">
        <v>293.76850000000002</v>
      </c>
      <c r="I4573">
        <v>2.0000000000000001E-4</v>
      </c>
      <c r="J4573">
        <v>38.506700000000002</v>
      </c>
      <c r="K4573">
        <v>2.9999999999999997E-4</v>
      </c>
      <c r="L4573">
        <v>145.1003</v>
      </c>
      <c r="M4573">
        <v>2.0000000000000001E-4</v>
      </c>
      <c r="N4573">
        <v>164.36269999999999</v>
      </c>
    </row>
    <row r="4574" spans="1:14" x14ac:dyDescent="0.25">
      <c r="A4574">
        <v>4566</v>
      </c>
      <c r="B4574">
        <v>280800</v>
      </c>
      <c r="C4574">
        <v>0</v>
      </c>
      <c r="E4574">
        <v>2.0000000000000001E-4</v>
      </c>
      <c r="F4574">
        <v>102.3352</v>
      </c>
      <c r="G4574">
        <v>2.0000000000000001E-4</v>
      </c>
      <c r="H4574">
        <v>293.76850000000002</v>
      </c>
      <c r="I4574">
        <v>2.0000000000000001E-4</v>
      </c>
      <c r="J4574">
        <v>38.506700000000002</v>
      </c>
      <c r="K4574">
        <v>2.9999999999999997E-4</v>
      </c>
      <c r="L4574">
        <v>145.1003</v>
      </c>
      <c r="M4574">
        <v>2.0000000000000001E-4</v>
      </c>
      <c r="N4574">
        <v>164.36269999999999</v>
      </c>
    </row>
    <row r="4575" spans="1:14" x14ac:dyDescent="0.25">
      <c r="A4575">
        <v>4567</v>
      </c>
      <c r="B4575">
        <v>284400</v>
      </c>
      <c r="C4575">
        <v>0</v>
      </c>
      <c r="E4575">
        <v>2.0000000000000001E-4</v>
      </c>
      <c r="F4575">
        <v>102.3352</v>
      </c>
      <c r="G4575">
        <v>2.0000000000000001E-4</v>
      </c>
      <c r="H4575">
        <v>293.76850000000002</v>
      </c>
      <c r="I4575">
        <v>2.0000000000000001E-4</v>
      </c>
      <c r="J4575">
        <v>38.506700000000002</v>
      </c>
      <c r="K4575">
        <v>2.9999999999999997E-4</v>
      </c>
      <c r="L4575">
        <v>145.1003</v>
      </c>
      <c r="M4575">
        <v>2.0000000000000001E-4</v>
      </c>
      <c r="N4575">
        <v>164.36269999999999</v>
      </c>
    </row>
    <row r="4576" spans="1:14" x14ac:dyDescent="0.25">
      <c r="A4576">
        <v>4568</v>
      </c>
      <c r="B4576">
        <v>288000</v>
      </c>
      <c r="C4576">
        <v>0</v>
      </c>
      <c r="E4576">
        <v>2.0000000000000001E-4</v>
      </c>
      <c r="F4576">
        <v>102.3352</v>
      </c>
      <c r="G4576">
        <v>2.0000000000000001E-4</v>
      </c>
      <c r="H4576">
        <v>293.76850000000002</v>
      </c>
      <c r="I4576">
        <v>2.0000000000000001E-4</v>
      </c>
      <c r="J4576">
        <v>38.506700000000002</v>
      </c>
      <c r="K4576">
        <v>2.9999999999999997E-4</v>
      </c>
      <c r="L4576">
        <v>145.1003</v>
      </c>
      <c r="M4576">
        <v>2.0000000000000001E-4</v>
      </c>
      <c r="N4576">
        <v>164.36269999999999</v>
      </c>
    </row>
    <row r="4577" spans="1:14" x14ac:dyDescent="0.25">
      <c r="A4577">
        <v>4569</v>
      </c>
      <c r="B4577">
        <v>291600</v>
      </c>
      <c r="C4577">
        <v>0</v>
      </c>
      <c r="E4577">
        <v>2.0000000000000001E-4</v>
      </c>
      <c r="F4577">
        <v>102.3352</v>
      </c>
      <c r="G4577">
        <v>2.0000000000000001E-4</v>
      </c>
      <c r="H4577">
        <v>293.76850000000002</v>
      </c>
      <c r="I4577">
        <v>2.0000000000000001E-4</v>
      </c>
      <c r="J4577">
        <v>38.506700000000002</v>
      </c>
      <c r="K4577">
        <v>2.9999999999999997E-4</v>
      </c>
      <c r="L4577">
        <v>145.1003</v>
      </c>
      <c r="M4577">
        <v>2.0000000000000001E-4</v>
      </c>
      <c r="N4577">
        <v>164.36269999999999</v>
      </c>
    </row>
    <row r="4578" spans="1:14" x14ac:dyDescent="0.25">
      <c r="A4578">
        <v>4570</v>
      </c>
      <c r="B4578">
        <v>295200</v>
      </c>
      <c r="C4578">
        <v>0.1</v>
      </c>
      <c r="E4578">
        <v>2.0000000000000001E-4</v>
      </c>
      <c r="F4578">
        <v>102.3353</v>
      </c>
      <c r="G4578">
        <v>2.9999999999999997E-4</v>
      </c>
      <c r="H4578">
        <v>293.76859999999999</v>
      </c>
      <c r="I4578">
        <v>2.9999999999999997E-4</v>
      </c>
      <c r="J4578">
        <v>38.506799999999998</v>
      </c>
      <c r="K4578">
        <v>5.0000000000000001E-4</v>
      </c>
      <c r="L4578">
        <v>145.10050000000001</v>
      </c>
      <c r="M4578">
        <v>2.9999999999999997E-4</v>
      </c>
      <c r="N4578">
        <v>164.36279999999999</v>
      </c>
    </row>
    <row r="4579" spans="1:14" x14ac:dyDescent="0.25">
      <c r="A4579">
        <v>4571</v>
      </c>
      <c r="B4579">
        <v>298800</v>
      </c>
      <c r="C4579">
        <v>0.2</v>
      </c>
      <c r="E4579">
        <v>4.0000000000000002E-4</v>
      </c>
      <c r="F4579">
        <v>102.33540000000001</v>
      </c>
      <c r="G4579">
        <v>5.0000000000000001E-4</v>
      </c>
      <c r="H4579">
        <v>293.7688</v>
      </c>
      <c r="I4579">
        <v>5.0000000000000001E-4</v>
      </c>
      <c r="J4579">
        <v>38.506999999999998</v>
      </c>
      <c r="K4579">
        <v>6.9999999999999999E-4</v>
      </c>
      <c r="L4579">
        <v>145.10069999999999</v>
      </c>
      <c r="M4579">
        <v>5.0000000000000001E-4</v>
      </c>
      <c r="N4579">
        <v>164.363</v>
      </c>
    </row>
    <row r="4580" spans="1:14" x14ac:dyDescent="0.25">
      <c r="A4580">
        <v>4572</v>
      </c>
      <c r="B4580">
        <v>302400</v>
      </c>
      <c r="C4580">
        <v>0.3</v>
      </c>
      <c r="E4580">
        <v>6.9999999999999999E-4</v>
      </c>
      <c r="F4580">
        <v>102.3357</v>
      </c>
      <c r="G4580">
        <v>8.0000000000000004E-4</v>
      </c>
      <c r="H4580">
        <v>293.76909999999998</v>
      </c>
      <c r="I4580">
        <v>8.0000000000000004E-4</v>
      </c>
      <c r="J4580">
        <v>38.507300000000001</v>
      </c>
      <c r="K4580">
        <v>1.1999999999999999E-3</v>
      </c>
      <c r="L4580">
        <v>145.10120000000001</v>
      </c>
      <c r="M4580">
        <v>8.0000000000000004E-4</v>
      </c>
      <c r="N4580">
        <v>164.36330000000001</v>
      </c>
    </row>
    <row r="4581" spans="1:14" x14ac:dyDescent="0.25">
      <c r="A4581">
        <v>4573</v>
      </c>
      <c r="B4581">
        <v>306000</v>
      </c>
      <c r="C4581">
        <v>0.2</v>
      </c>
      <c r="E4581">
        <v>8.0000000000000004E-4</v>
      </c>
      <c r="F4581">
        <v>102.33580000000001</v>
      </c>
      <c r="G4581">
        <v>1E-3</v>
      </c>
      <c r="H4581">
        <v>293.76929999999999</v>
      </c>
      <c r="I4581">
        <v>1.1000000000000001E-3</v>
      </c>
      <c r="J4581">
        <v>38.5075</v>
      </c>
      <c r="K4581">
        <v>1.6999999999999999E-3</v>
      </c>
      <c r="L4581">
        <v>145.10169999999999</v>
      </c>
      <c r="M4581">
        <v>1E-3</v>
      </c>
      <c r="N4581">
        <v>164.36349999999999</v>
      </c>
    </row>
    <row r="4582" spans="1:14" x14ac:dyDescent="0.25">
      <c r="A4582">
        <v>4574</v>
      </c>
      <c r="B4582">
        <v>309600</v>
      </c>
      <c r="C4582">
        <v>0.1</v>
      </c>
      <c r="E4582">
        <v>6.9999999999999999E-4</v>
      </c>
      <c r="F4582">
        <v>102.3357</v>
      </c>
      <c r="G4582">
        <v>1.1000000000000001E-3</v>
      </c>
      <c r="H4582">
        <v>293.76940000000002</v>
      </c>
      <c r="I4582">
        <v>1.1999999999999999E-3</v>
      </c>
      <c r="J4582">
        <v>38.5077</v>
      </c>
      <c r="K4582">
        <v>2.0999999999999999E-3</v>
      </c>
      <c r="L4582">
        <v>145.10210000000001</v>
      </c>
      <c r="M4582">
        <v>1.1999999999999999E-3</v>
      </c>
      <c r="N4582">
        <v>164.36369999999999</v>
      </c>
    </row>
    <row r="4583" spans="1:14" x14ac:dyDescent="0.25">
      <c r="A4583">
        <v>4575</v>
      </c>
      <c r="B4583">
        <v>313200</v>
      </c>
      <c r="C4583">
        <v>0.1</v>
      </c>
      <c r="E4583">
        <v>6.9999999999999999E-4</v>
      </c>
      <c r="F4583">
        <v>102.3357</v>
      </c>
      <c r="G4583">
        <v>1.1999999999999999E-3</v>
      </c>
      <c r="H4583">
        <v>293.76949999999999</v>
      </c>
      <c r="I4583">
        <v>1.4E-3</v>
      </c>
      <c r="J4583">
        <v>38.507800000000003</v>
      </c>
      <c r="K4583">
        <v>2.3999999999999998E-3</v>
      </c>
      <c r="L4583">
        <v>145.10239999999999</v>
      </c>
      <c r="M4583">
        <v>1.2999999999999999E-3</v>
      </c>
      <c r="N4583">
        <v>164.3638</v>
      </c>
    </row>
    <row r="4584" spans="1:14" x14ac:dyDescent="0.25">
      <c r="A4584">
        <v>4576</v>
      </c>
      <c r="B4584">
        <v>316800</v>
      </c>
      <c r="C4584">
        <v>0</v>
      </c>
      <c r="E4584">
        <v>5.0000000000000001E-4</v>
      </c>
      <c r="F4584">
        <v>102.3355</v>
      </c>
      <c r="G4584">
        <v>1.1999999999999999E-3</v>
      </c>
      <c r="H4584">
        <v>293.76949999999999</v>
      </c>
      <c r="I4584">
        <v>1.4E-3</v>
      </c>
      <c r="J4584">
        <v>38.507899999999999</v>
      </c>
      <c r="K4584">
        <v>2.8E-3</v>
      </c>
      <c r="L4584">
        <v>145.1028</v>
      </c>
      <c r="M4584">
        <v>1.2999999999999999E-3</v>
      </c>
      <c r="N4584">
        <v>164.3638</v>
      </c>
    </row>
    <row r="4585" spans="1:14" x14ac:dyDescent="0.25">
      <c r="A4585">
        <v>4577</v>
      </c>
      <c r="B4585">
        <v>320400</v>
      </c>
      <c r="C4585">
        <v>0.3</v>
      </c>
      <c r="E4585">
        <v>6.9999999999999999E-4</v>
      </c>
      <c r="F4585">
        <v>102.3357</v>
      </c>
      <c r="G4585">
        <v>1.5E-3</v>
      </c>
      <c r="H4585">
        <v>293.76979999999998</v>
      </c>
      <c r="I4585">
        <v>1.8E-3</v>
      </c>
      <c r="J4585">
        <v>38.508299999999998</v>
      </c>
      <c r="K4585">
        <v>3.3E-3</v>
      </c>
      <c r="L4585">
        <v>145.10329999999999</v>
      </c>
      <c r="M4585">
        <v>1.6000000000000001E-3</v>
      </c>
      <c r="N4585">
        <v>164.36410000000001</v>
      </c>
    </row>
    <row r="4586" spans="1:14" x14ac:dyDescent="0.25">
      <c r="A4586">
        <v>4578</v>
      </c>
      <c r="B4586">
        <v>324000</v>
      </c>
      <c r="C4586">
        <v>0.3</v>
      </c>
      <c r="E4586">
        <v>8.0000000000000004E-4</v>
      </c>
      <c r="F4586">
        <v>102.33580000000001</v>
      </c>
      <c r="G4586">
        <v>1.8E-3</v>
      </c>
      <c r="H4586">
        <v>293.77010000000001</v>
      </c>
      <c r="I4586">
        <v>2.2000000000000001E-3</v>
      </c>
      <c r="J4586">
        <v>38.508699999999997</v>
      </c>
      <c r="K4586">
        <v>3.8999999999999998E-3</v>
      </c>
      <c r="L4586">
        <v>145.10390000000001</v>
      </c>
      <c r="M4586">
        <v>1.9E-3</v>
      </c>
      <c r="N4586">
        <v>164.36439999999999</v>
      </c>
    </row>
    <row r="4587" spans="1:14" x14ac:dyDescent="0.25">
      <c r="A4587">
        <v>4579</v>
      </c>
      <c r="B4587">
        <v>327600</v>
      </c>
      <c r="C4587">
        <v>0.2</v>
      </c>
      <c r="E4587">
        <v>6.9999999999999999E-4</v>
      </c>
      <c r="F4587">
        <v>102.3357</v>
      </c>
      <c r="G4587">
        <v>2E-3</v>
      </c>
      <c r="H4587">
        <v>293.77030000000002</v>
      </c>
      <c r="I4587">
        <v>2.5999999999999999E-3</v>
      </c>
      <c r="J4587">
        <v>38.509</v>
      </c>
      <c r="K4587">
        <v>4.7999999999999996E-3</v>
      </c>
      <c r="L4587">
        <v>145.10480000000001</v>
      </c>
      <c r="M4587">
        <v>2E-3</v>
      </c>
      <c r="N4587">
        <v>164.36449999999999</v>
      </c>
    </row>
    <row r="4588" spans="1:14" x14ac:dyDescent="0.25">
      <c r="A4588">
        <v>4580</v>
      </c>
      <c r="B4588">
        <v>331200</v>
      </c>
      <c r="C4588">
        <v>0.2</v>
      </c>
      <c r="E4588">
        <v>6.9999999999999999E-4</v>
      </c>
      <c r="F4588">
        <v>102.3357</v>
      </c>
      <c r="G4588">
        <v>2.2000000000000001E-3</v>
      </c>
      <c r="H4588">
        <v>293.77050000000003</v>
      </c>
      <c r="I4588">
        <v>2.8E-3</v>
      </c>
      <c r="J4588">
        <v>38.509300000000003</v>
      </c>
      <c r="K4588">
        <v>5.3E-3</v>
      </c>
      <c r="L4588">
        <v>145.1053</v>
      </c>
      <c r="M4588">
        <v>2.0999999999999999E-3</v>
      </c>
      <c r="N4588">
        <v>164.3646</v>
      </c>
    </row>
    <row r="4589" spans="1:14" x14ac:dyDescent="0.25">
      <c r="A4589">
        <v>4581</v>
      </c>
      <c r="B4589">
        <v>334800</v>
      </c>
      <c r="C4589">
        <v>0.1</v>
      </c>
      <c r="E4589">
        <v>5.0000000000000001E-4</v>
      </c>
      <c r="F4589">
        <v>102.3355</v>
      </c>
      <c r="G4589">
        <v>2.3E-3</v>
      </c>
      <c r="H4589">
        <v>293.7706</v>
      </c>
      <c r="I4589">
        <v>2.8E-3</v>
      </c>
      <c r="J4589">
        <v>38.509300000000003</v>
      </c>
      <c r="K4589">
        <v>5.4000000000000003E-3</v>
      </c>
      <c r="L4589">
        <v>145.1054</v>
      </c>
      <c r="M4589">
        <v>1.9E-3</v>
      </c>
      <c r="N4589">
        <v>164.36439999999999</v>
      </c>
    </row>
    <row r="4590" spans="1:14" x14ac:dyDescent="0.25">
      <c r="A4590">
        <v>4582</v>
      </c>
      <c r="B4590">
        <v>338400</v>
      </c>
      <c r="C4590">
        <v>0.3</v>
      </c>
      <c r="E4590">
        <v>5.9999999999999995E-4</v>
      </c>
      <c r="F4590">
        <v>102.3356</v>
      </c>
      <c r="G4590">
        <v>2.5999999999999999E-3</v>
      </c>
      <c r="H4590">
        <v>293.77089999999998</v>
      </c>
      <c r="I4590">
        <v>2.8999999999999998E-3</v>
      </c>
      <c r="J4590">
        <v>38.509399999999999</v>
      </c>
      <c r="K4590">
        <v>6.0000000000000001E-3</v>
      </c>
      <c r="L4590">
        <v>145.10599999999999</v>
      </c>
      <c r="M4590">
        <v>1.9E-3</v>
      </c>
      <c r="N4590">
        <v>164.36439999999999</v>
      </c>
    </row>
    <row r="4591" spans="1:14" x14ac:dyDescent="0.25">
      <c r="A4591">
        <v>4583</v>
      </c>
      <c r="B4591">
        <v>342000</v>
      </c>
      <c r="C4591">
        <v>0.2</v>
      </c>
      <c r="E4591">
        <v>5.0000000000000001E-4</v>
      </c>
      <c r="F4591">
        <v>102.3355</v>
      </c>
      <c r="G4591">
        <v>2.7000000000000001E-3</v>
      </c>
      <c r="H4591">
        <v>293.77109999999999</v>
      </c>
      <c r="I4591">
        <v>2.8999999999999998E-3</v>
      </c>
      <c r="J4591">
        <v>38.509300000000003</v>
      </c>
      <c r="K4591">
        <v>6.1999999999999998E-3</v>
      </c>
      <c r="L4591">
        <v>145.1062</v>
      </c>
      <c r="M4591">
        <v>1.6999999999999999E-3</v>
      </c>
      <c r="N4591">
        <v>164.36420000000001</v>
      </c>
    </row>
    <row r="4592" spans="1:14" x14ac:dyDescent="0.25">
      <c r="A4592">
        <v>4584</v>
      </c>
      <c r="B4592">
        <v>345600</v>
      </c>
      <c r="C4592">
        <v>0.1</v>
      </c>
      <c r="E4592">
        <v>4.0000000000000002E-4</v>
      </c>
      <c r="F4592">
        <v>102.33540000000001</v>
      </c>
      <c r="G4592">
        <v>2.8E-3</v>
      </c>
      <c r="H4592">
        <v>293.77109999999999</v>
      </c>
      <c r="I4592">
        <v>2.8999999999999998E-3</v>
      </c>
      <c r="J4592">
        <v>38.509399999999999</v>
      </c>
      <c r="K4592">
        <v>6.4000000000000003E-3</v>
      </c>
      <c r="L4592">
        <v>145.10640000000001</v>
      </c>
      <c r="M4592">
        <v>1.5E-3</v>
      </c>
      <c r="N4592">
        <v>164.364</v>
      </c>
    </row>
    <row r="4593" spans="1:14" x14ac:dyDescent="0.25">
      <c r="A4593">
        <v>4585</v>
      </c>
      <c r="B4593">
        <v>349200</v>
      </c>
      <c r="C4593">
        <v>0</v>
      </c>
      <c r="E4593">
        <v>2.9999999999999997E-4</v>
      </c>
      <c r="F4593">
        <v>102.3353</v>
      </c>
      <c r="G4593">
        <v>2.8E-3</v>
      </c>
      <c r="H4593">
        <v>293.77109999999999</v>
      </c>
      <c r="I4593">
        <v>2.8999999999999998E-3</v>
      </c>
      <c r="J4593">
        <v>38.509300000000003</v>
      </c>
      <c r="K4593">
        <v>6.4000000000000003E-3</v>
      </c>
      <c r="L4593">
        <v>145.10640000000001</v>
      </c>
      <c r="M4593">
        <v>1.1999999999999999E-3</v>
      </c>
      <c r="N4593">
        <v>164.36369999999999</v>
      </c>
    </row>
    <row r="4594" spans="1:14" x14ac:dyDescent="0.25">
      <c r="A4594">
        <v>4586</v>
      </c>
      <c r="B4594">
        <v>352800</v>
      </c>
      <c r="C4594">
        <v>0</v>
      </c>
      <c r="E4594">
        <v>2.0000000000000001E-4</v>
      </c>
      <c r="F4594">
        <v>102.3352</v>
      </c>
      <c r="G4594">
        <v>2.8E-3</v>
      </c>
      <c r="H4594">
        <v>293.77109999999999</v>
      </c>
      <c r="I4594">
        <v>2.7000000000000001E-3</v>
      </c>
      <c r="J4594">
        <v>38.509099999999997</v>
      </c>
      <c r="K4594">
        <v>6.4000000000000003E-3</v>
      </c>
      <c r="L4594">
        <v>145.10650000000001</v>
      </c>
      <c r="M4594">
        <v>1E-3</v>
      </c>
      <c r="N4594">
        <v>164.36349999999999</v>
      </c>
    </row>
    <row r="4595" spans="1:14" x14ac:dyDescent="0.25">
      <c r="A4595">
        <v>4587</v>
      </c>
      <c r="B4595">
        <v>356400</v>
      </c>
      <c r="C4595">
        <v>0</v>
      </c>
      <c r="E4595">
        <v>2.0000000000000001E-4</v>
      </c>
      <c r="F4595">
        <v>102.3352</v>
      </c>
      <c r="G4595">
        <v>2.8E-3</v>
      </c>
      <c r="H4595">
        <v>293.77109999999999</v>
      </c>
      <c r="I4595">
        <v>3.0999999999999999E-3</v>
      </c>
      <c r="J4595">
        <v>38.509500000000003</v>
      </c>
      <c r="K4595">
        <v>6.4999999999999997E-3</v>
      </c>
      <c r="L4595">
        <v>145.10650000000001</v>
      </c>
      <c r="M4595">
        <v>8.0000000000000004E-4</v>
      </c>
      <c r="N4595">
        <v>164.36330000000001</v>
      </c>
    </row>
    <row r="4596" spans="1:14" x14ac:dyDescent="0.25">
      <c r="A4596">
        <v>4588</v>
      </c>
      <c r="B4596">
        <v>360000</v>
      </c>
      <c r="C4596">
        <v>0</v>
      </c>
      <c r="E4596">
        <v>1E-4</v>
      </c>
      <c r="F4596">
        <v>102.3351</v>
      </c>
      <c r="G4596">
        <v>2.8E-3</v>
      </c>
      <c r="H4596">
        <v>293.77109999999999</v>
      </c>
      <c r="I4596">
        <v>3.3999999999999998E-3</v>
      </c>
      <c r="J4596">
        <v>38.509900000000002</v>
      </c>
      <c r="K4596">
        <v>6.6E-3</v>
      </c>
      <c r="L4596">
        <v>145.10659999999999</v>
      </c>
      <c r="M4596">
        <v>5.0000000000000001E-4</v>
      </c>
      <c r="N4596">
        <v>164.363</v>
      </c>
    </row>
    <row r="4597" spans="1:14" x14ac:dyDescent="0.25">
      <c r="A4597">
        <v>4589</v>
      </c>
      <c r="B4597">
        <v>363600</v>
      </c>
      <c r="C4597">
        <v>0</v>
      </c>
      <c r="E4597">
        <v>1E-4</v>
      </c>
      <c r="F4597">
        <v>102.3351</v>
      </c>
      <c r="G4597">
        <v>2.8E-3</v>
      </c>
      <c r="H4597">
        <v>293.77109999999999</v>
      </c>
      <c r="I4597">
        <v>3.3999999999999998E-3</v>
      </c>
      <c r="J4597">
        <v>38.509900000000002</v>
      </c>
      <c r="K4597">
        <v>6.7000000000000002E-3</v>
      </c>
      <c r="L4597">
        <v>145.10669999999999</v>
      </c>
      <c r="M4597">
        <v>1E-4</v>
      </c>
      <c r="N4597">
        <v>164.36259999999999</v>
      </c>
    </row>
    <row r="4598" spans="1:14" x14ac:dyDescent="0.25">
      <c r="A4598">
        <v>4590</v>
      </c>
      <c r="B4598">
        <v>367200</v>
      </c>
      <c r="C4598">
        <v>0</v>
      </c>
      <c r="E4598">
        <v>1E-4</v>
      </c>
      <c r="F4598">
        <v>102.3351</v>
      </c>
      <c r="G4598">
        <v>2.8E-3</v>
      </c>
      <c r="H4598">
        <v>293.77109999999999</v>
      </c>
      <c r="I4598">
        <v>3.3E-3</v>
      </c>
      <c r="J4598">
        <v>38.509700000000002</v>
      </c>
      <c r="K4598">
        <v>6.7000000000000002E-3</v>
      </c>
      <c r="L4598">
        <v>145.10669999999999</v>
      </c>
      <c r="M4598">
        <v>0</v>
      </c>
      <c r="N4598">
        <v>164.36250000000001</v>
      </c>
    </row>
    <row r="4599" spans="1:14" x14ac:dyDescent="0.25">
      <c r="A4599">
        <v>4591</v>
      </c>
      <c r="B4599">
        <v>370800</v>
      </c>
      <c r="C4599">
        <v>0</v>
      </c>
      <c r="E4599">
        <v>1E-4</v>
      </c>
      <c r="F4599">
        <v>102.3351</v>
      </c>
      <c r="G4599">
        <v>2.8E-3</v>
      </c>
      <c r="H4599">
        <v>293.77109999999999</v>
      </c>
      <c r="I4599">
        <v>3.0000000000000001E-3</v>
      </c>
      <c r="J4599">
        <v>38.509500000000003</v>
      </c>
      <c r="K4599">
        <v>1.29E-2</v>
      </c>
      <c r="L4599">
        <v>145.1129</v>
      </c>
      <c r="M4599">
        <v>0</v>
      </c>
      <c r="N4599">
        <v>164.36250000000001</v>
      </c>
    </row>
    <row r="4600" spans="1:14" x14ac:dyDescent="0.25">
      <c r="A4600">
        <v>4592</v>
      </c>
      <c r="B4600">
        <v>374400</v>
      </c>
      <c r="C4600">
        <v>0</v>
      </c>
      <c r="E4600">
        <v>1E-4</v>
      </c>
      <c r="F4600">
        <v>102.3351</v>
      </c>
      <c r="G4600">
        <v>2.8999999999999998E-3</v>
      </c>
      <c r="H4600">
        <v>293.77120000000002</v>
      </c>
      <c r="I4600">
        <v>2.8E-3</v>
      </c>
      <c r="J4600">
        <v>38.5092</v>
      </c>
      <c r="K4600">
        <v>1.2800000000000001E-2</v>
      </c>
      <c r="L4600">
        <v>145.1129</v>
      </c>
      <c r="M4600">
        <v>0</v>
      </c>
      <c r="N4600">
        <v>164.36250000000001</v>
      </c>
    </row>
    <row r="4601" spans="1:14" x14ac:dyDescent="0.25">
      <c r="A4601">
        <v>4593</v>
      </c>
      <c r="B4601">
        <v>378000</v>
      </c>
      <c r="C4601">
        <v>0</v>
      </c>
      <c r="E4601">
        <v>0</v>
      </c>
      <c r="F4601">
        <v>102.33499999999999</v>
      </c>
      <c r="G4601">
        <v>2.8999999999999998E-3</v>
      </c>
      <c r="H4601">
        <v>293.77120000000002</v>
      </c>
      <c r="I4601">
        <v>2.5000000000000001E-3</v>
      </c>
      <c r="J4601">
        <v>38.508899999999997</v>
      </c>
      <c r="K4601">
        <v>1.2699999999999999E-2</v>
      </c>
      <c r="L4601">
        <v>145.11269999999999</v>
      </c>
      <c r="M4601">
        <v>0</v>
      </c>
      <c r="N4601">
        <v>164.36250000000001</v>
      </c>
    </row>
    <row r="4602" spans="1:14" x14ac:dyDescent="0.25">
      <c r="A4602">
        <v>4594</v>
      </c>
      <c r="B4602">
        <v>381600</v>
      </c>
      <c r="C4602">
        <v>0</v>
      </c>
      <c r="E4602">
        <v>0</v>
      </c>
      <c r="F4602">
        <v>102.33499999999999</v>
      </c>
      <c r="G4602">
        <v>2.8999999999999998E-3</v>
      </c>
      <c r="H4602">
        <v>293.77120000000002</v>
      </c>
      <c r="I4602">
        <v>2.2000000000000001E-3</v>
      </c>
      <c r="J4602">
        <v>38.508699999999997</v>
      </c>
      <c r="K4602">
        <v>1.2500000000000001E-2</v>
      </c>
      <c r="L4602">
        <v>145.11250000000001</v>
      </c>
      <c r="M4602">
        <v>0</v>
      </c>
      <c r="N4602">
        <v>164.36250000000001</v>
      </c>
    </row>
    <row r="4603" spans="1:14" x14ac:dyDescent="0.25">
      <c r="A4603">
        <v>4595</v>
      </c>
      <c r="B4603">
        <v>385200</v>
      </c>
      <c r="C4603">
        <v>0</v>
      </c>
      <c r="E4603">
        <v>0</v>
      </c>
      <c r="F4603">
        <v>102.33499999999999</v>
      </c>
      <c r="G4603">
        <v>2.8999999999999998E-3</v>
      </c>
      <c r="H4603">
        <v>293.77120000000002</v>
      </c>
      <c r="I4603">
        <v>2.0999999999999999E-3</v>
      </c>
      <c r="J4603">
        <v>38.508600000000001</v>
      </c>
      <c r="K4603">
        <v>1.23E-2</v>
      </c>
      <c r="L4603">
        <v>145.1123</v>
      </c>
      <c r="M4603">
        <v>0</v>
      </c>
      <c r="N4603">
        <v>164.36250000000001</v>
      </c>
    </row>
    <row r="4604" spans="1:14" x14ac:dyDescent="0.25">
      <c r="A4604">
        <v>4596</v>
      </c>
      <c r="B4604">
        <v>388800</v>
      </c>
      <c r="C4604">
        <v>0</v>
      </c>
      <c r="E4604">
        <v>0</v>
      </c>
      <c r="F4604">
        <v>102.33499999999999</v>
      </c>
      <c r="G4604">
        <v>2.8999999999999998E-3</v>
      </c>
      <c r="H4604">
        <v>293.77120000000002</v>
      </c>
      <c r="I4604">
        <v>2.3E-3</v>
      </c>
      <c r="J4604">
        <v>38.508800000000001</v>
      </c>
      <c r="K4604">
        <v>1.2200000000000001E-2</v>
      </c>
      <c r="L4604">
        <v>145.1122</v>
      </c>
      <c r="M4604">
        <v>0</v>
      </c>
      <c r="N4604">
        <v>164.36250000000001</v>
      </c>
    </row>
    <row r="4605" spans="1:14" x14ac:dyDescent="0.25">
      <c r="A4605">
        <v>4597</v>
      </c>
      <c r="B4605">
        <v>392400</v>
      </c>
      <c r="C4605">
        <v>0</v>
      </c>
      <c r="E4605">
        <v>0</v>
      </c>
      <c r="F4605">
        <v>102.33499999999999</v>
      </c>
      <c r="G4605">
        <v>2.8999999999999998E-3</v>
      </c>
      <c r="H4605">
        <v>293.77120000000002</v>
      </c>
      <c r="I4605">
        <v>2.8E-3</v>
      </c>
      <c r="J4605">
        <v>38.509300000000003</v>
      </c>
      <c r="K4605">
        <v>1.2E-2</v>
      </c>
      <c r="L4605">
        <v>145.11199999999999</v>
      </c>
      <c r="M4605">
        <v>0</v>
      </c>
      <c r="N4605">
        <v>164.36250000000001</v>
      </c>
    </row>
    <row r="4606" spans="1:14" x14ac:dyDescent="0.25">
      <c r="A4606">
        <v>4598</v>
      </c>
      <c r="B4606">
        <v>396000</v>
      </c>
      <c r="C4606">
        <v>0</v>
      </c>
      <c r="E4606">
        <v>0</v>
      </c>
      <c r="F4606">
        <v>102.33499999999999</v>
      </c>
      <c r="G4606">
        <v>2.8999999999999998E-3</v>
      </c>
      <c r="H4606">
        <v>293.77120000000002</v>
      </c>
      <c r="I4606">
        <v>3.2000000000000002E-3</v>
      </c>
      <c r="J4606">
        <v>38.509700000000002</v>
      </c>
      <c r="K4606">
        <v>1.2E-2</v>
      </c>
      <c r="L4606">
        <v>145.11199999999999</v>
      </c>
      <c r="M4606">
        <v>0</v>
      </c>
      <c r="N4606">
        <v>164.36250000000001</v>
      </c>
    </row>
    <row r="4607" spans="1:14" x14ac:dyDescent="0.25">
      <c r="A4607">
        <v>4599</v>
      </c>
      <c r="B4607">
        <v>399600</v>
      </c>
      <c r="C4607">
        <v>0</v>
      </c>
      <c r="E4607">
        <v>0</v>
      </c>
      <c r="F4607">
        <v>102.33499999999999</v>
      </c>
      <c r="G4607">
        <v>2.8999999999999998E-3</v>
      </c>
      <c r="H4607">
        <v>293.77120000000002</v>
      </c>
      <c r="I4607">
        <v>3.3999999999999998E-3</v>
      </c>
      <c r="J4607">
        <v>38.509900000000002</v>
      </c>
      <c r="K4607">
        <v>1.1900000000000001E-2</v>
      </c>
      <c r="L4607">
        <v>145.11189999999999</v>
      </c>
      <c r="M4607">
        <v>0</v>
      </c>
      <c r="N4607">
        <v>164.36250000000001</v>
      </c>
    </row>
    <row r="4608" spans="1:14" x14ac:dyDescent="0.25">
      <c r="A4608">
        <v>4600</v>
      </c>
      <c r="B4608">
        <v>403200</v>
      </c>
      <c r="C4608">
        <v>0</v>
      </c>
      <c r="E4608">
        <v>2.0000000000000001E-4</v>
      </c>
      <c r="F4608">
        <v>102.3352</v>
      </c>
      <c r="G4608">
        <v>3.0000000000000001E-3</v>
      </c>
      <c r="H4608">
        <v>293.7713</v>
      </c>
      <c r="I4608">
        <v>3.3E-3</v>
      </c>
      <c r="J4608">
        <v>38.509799999999998</v>
      </c>
      <c r="K4608">
        <v>1.18E-2</v>
      </c>
      <c r="L4608">
        <v>145.11179999999999</v>
      </c>
      <c r="M4608">
        <v>0</v>
      </c>
      <c r="N4608">
        <v>164.36250000000001</v>
      </c>
    </row>
    <row r="4609" spans="1:14" x14ac:dyDescent="0.25">
      <c r="A4609">
        <v>4601</v>
      </c>
      <c r="B4609">
        <v>406800</v>
      </c>
      <c r="C4609">
        <v>0</v>
      </c>
      <c r="E4609">
        <v>2.0000000000000001E-4</v>
      </c>
      <c r="F4609">
        <v>102.3352</v>
      </c>
      <c r="G4609">
        <v>3.0000000000000001E-3</v>
      </c>
      <c r="H4609">
        <v>293.7713</v>
      </c>
      <c r="I4609">
        <v>3.2000000000000002E-3</v>
      </c>
      <c r="J4609">
        <v>38.509700000000002</v>
      </c>
      <c r="K4609">
        <v>1.18E-2</v>
      </c>
      <c r="L4609">
        <v>145.11179999999999</v>
      </c>
      <c r="M4609">
        <v>0</v>
      </c>
      <c r="N4609">
        <v>164.36250000000001</v>
      </c>
    </row>
    <row r="4610" spans="1:14" x14ac:dyDescent="0.25">
      <c r="A4610">
        <v>4602</v>
      </c>
      <c r="B4610">
        <v>410400</v>
      </c>
      <c r="C4610">
        <v>0</v>
      </c>
      <c r="E4610">
        <v>1E-4</v>
      </c>
      <c r="F4610">
        <v>102.3351</v>
      </c>
      <c r="G4610">
        <v>3.0000000000000001E-3</v>
      </c>
      <c r="H4610">
        <v>293.7713</v>
      </c>
      <c r="I4610">
        <v>3.0000000000000001E-3</v>
      </c>
      <c r="J4610">
        <v>38.509500000000003</v>
      </c>
      <c r="K4610">
        <v>1.1900000000000001E-2</v>
      </c>
      <c r="L4610">
        <v>145.11189999999999</v>
      </c>
      <c r="M4610">
        <v>0</v>
      </c>
      <c r="N4610">
        <v>164.36250000000001</v>
      </c>
    </row>
    <row r="4611" spans="1:14" x14ac:dyDescent="0.25">
      <c r="A4611">
        <v>4603</v>
      </c>
      <c r="B4611">
        <v>414000</v>
      </c>
      <c r="C4611">
        <v>0</v>
      </c>
      <c r="E4611">
        <v>1E-4</v>
      </c>
      <c r="F4611">
        <v>102.3351</v>
      </c>
      <c r="G4611">
        <v>3.0000000000000001E-3</v>
      </c>
      <c r="H4611">
        <v>293.7713</v>
      </c>
      <c r="I4611">
        <v>2.8E-3</v>
      </c>
      <c r="J4611">
        <v>38.509300000000003</v>
      </c>
      <c r="K4611">
        <v>1.1900000000000001E-2</v>
      </c>
      <c r="L4611">
        <v>145.11189999999999</v>
      </c>
      <c r="M4611">
        <v>0</v>
      </c>
      <c r="N4611">
        <v>164.36250000000001</v>
      </c>
    </row>
    <row r="4612" spans="1:14" x14ac:dyDescent="0.25">
      <c r="A4612">
        <v>4604</v>
      </c>
      <c r="B4612">
        <v>417600</v>
      </c>
      <c r="C4612">
        <v>0</v>
      </c>
      <c r="E4612">
        <v>1E-4</v>
      </c>
      <c r="F4612">
        <v>102.3351</v>
      </c>
      <c r="G4612">
        <v>3.0000000000000001E-3</v>
      </c>
      <c r="H4612">
        <v>293.7713</v>
      </c>
      <c r="I4612">
        <v>2.7000000000000001E-3</v>
      </c>
      <c r="J4612">
        <v>38.509099999999997</v>
      </c>
      <c r="K4612">
        <v>1.1900000000000001E-2</v>
      </c>
      <c r="L4612">
        <v>145.11189999999999</v>
      </c>
      <c r="M4612">
        <v>0</v>
      </c>
      <c r="N4612">
        <v>164.36250000000001</v>
      </c>
    </row>
    <row r="4613" spans="1:14" x14ac:dyDescent="0.25">
      <c r="A4613">
        <v>4605</v>
      </c>
      <c r="B4613">
        <v>421200</v>
      </c>
      <c r="C4613">
        <v>0</v>
      </c>
      <c r="E4613">
        <v>1E-4</v>
      </c>
      <c r="F4613">
        <v>102.3351</v>
      </c>
      <c r="G4613">
        <v>3.0000000000000001E-3</v>
      </c>
      <c r="H4613">
        <v>293.7713</v>
      </c>
      <c r="I4613">
        <v>2.5000000000000001E-3</v>
      </c>
      <c r="J4613">
        <v>38.509</v>
      </c>
      <c r="K4613">
        <v>1.1900000000000001E-2</v>
      </c>
      <c r="L4613">
        <v>145.11189999999999</v>
      </c>
      <c r="M4613">
        <v>0</v>
      </c>
      <c r="N4613">
        <v>164.36250000000001</v>
      </c>
    </row>
    <row r="4614" spans="1:14" x14ac:dyDescent="0.25">
      <c r="A4614">
        <v>4606</v>
      </c>
      <c r="B4614">
        <v>424800</v>
      </c>
      <c r="C4614">
        <v>0</v>
      </c>
      <c r="E4614">
        <v>1E-4</v>
      </c>
      <c r="F4614">
        <v>102.3351</v>
      </c>
      <c r="G4614">
        <v>3.0000000000000001E-3</v>
      </c>
      <c r="H4614">
        <v>293.7713</v>
      </c>
      <c r="I4614">
        <v>2.3999999999999998E-3</v>
      </c>
      <c r="J4614">
        <v>38.508899999999997</v>
      </c>
      <c r="K4614">
        <v>1.18E-2</v>
      </c>
      <c r="L4614">
        <v>145.11179999999999</v>
      </c>
      <c r="M4614">
        <v>0</v>
      </c>
      <c r="N4614">
        <v>164.36250000000001</v>
      </c>
    </row>
    <row r="4615" spans="1:14" x14ac:dyDescent="0.25">
      <c r="A4615">
        <v>4607</v>
      </c>
      <c r="B4615">
        <v>428400</v>
      </c>
      <c r="C4615">
        <v>0</v>
      </c>
      <c r="E4615">
        <v>1E-4</v>
      </c>
      <c r="F4615">
        <v>102.3351</v>
      </c>
      <c r="G4615">
        <v>3.0000000000000001E-3</v>
      </c>
      <c r="H4615">
        <v>293.7713</v>
      </c>
      <c r="I4615">
        <v>2.3E-3</v>
      </c>
      <c r="J4615">
        <v>38.508699999999997</v>
      </c>
      <c r="K4615">
        <v>1.18E-2</v>
      </c>
      <c r="L4615">
        <v>145.11179999999999</v>
      </c>
      <c r="M4615">
        <v>0</v>
      </c>
      <c r="N4615">
        <v>164.36250000000001</v>
      </c>
    </row>
    <row r="4616" spans="1:14" x14ac:dyDescent="0.25">
      <c r="A4616">
        <v>4608</v>
      </c>
      <c r="B4616">
        <v>432000</v>
      </c>
      <c r="C4616">
        <v>0</v>
      </c>
      <c r="E4616">
        <v>1E-4</v>
      </c>
      <c r="F4616">
        <v>102.3351</v>
      </c>
      <c r="G4616">
        <v>3.0000000000000001E-3</v>
      </c>
      <c r="H4616">
        <v>293.77140000000003</v>
      </c>
      <c r="I4616">
        <v>2.2000000000000001E-3</v>
      </c>
      <c r="J4616">
        <v>38.508600000000001</v>
      </c>
      <c r="K4616">
        <v>1.17E-2</v>
      </c>
      <c r="L4616">
        <v>145.11170000000001</v>
      </c>
      <c r="M4616">
        <v>0</v>
      </c>
      <c r="N4616">
        <v>164.36250000000001</v>
      </c>
    </row>
    <row r="4617" spans="1:14" x14ac:dyDescent="0.25">
      <c r="A4617">
        <v>4609</v>
      </c>
      <c r="B4617">
        <v>435600</v>
      </c>
      <c r="C4617">
        <v>0</v>
      </c>
      <c r="E4617">
        <v>1E-4</v>
      </c>
      <c r="F4617">
        <v>102.3351</v>
      </c>
      <c r="G4617">
        <v>3.0000000000000001E-3</v>
      </c>
      <c r="H4617">
        <v>293.77140000000003</v>
      </c>
      <c r="I4617">
        <v>2E-3</v>
      </c>
      <c r="J4617">
        <v>38.508499999999998</v>
      </c>
      <c r="K4617">
        <v>1.15E-2</v>
      </c>
      <c r="L4617">
        <v>145.11160000000001</v>
      </c>
      <c r="M4617">
        <v>0</v>
      </c>
      <c r="N4617">
        <v>164.36250000000001</v>
      </c>
    </row>
    <row r="4618" spans="1:14" x14ac:dyDescent="0.25">
      <c r="A4618">
        <v>4610</v>
      </c>
      <c r="B4618">
        <v>439200</v>
      </c>
      <c r="C4618">
        <v>0</v>
      </c>
      <c r="E4618">
        <v>0</v>
      </c>
      <c r="F4618">
        <v>102.33499999999999</v>
      </c>
      <c r="G4618">
        <v>3.0999999999999999E-3</v>
      </c>
      <c r="H4618">
        <v>293.77140000000003</v>
      </c>
      <c r="I4618">
        <v>2E-3</v>
      </c>
      <c r="J4618">
        <v>38.508400000000002</v>
      </c>
      <c r="K4618">
        <v>1.14E-2</v>
      </c>
      <c r="L4618">
        <v>145.1114</v>
      </c>
      <c r="M4618">
        <v>0</v>
      </c>
      <c r="N4618">
        <v>164.36250000000001</v>
      </c>
    </row>
    <row r="4619" spans="1:14" x14ac:dyDescent="0.25">
      <c r="A4619">
        <v>4611</v>
      </c>
      <c r="B4619">
        <v>442800</v>
      </c>
      <c r="C4619">
        <v>0</v>
      </c>
      <c r="E4619">
        <v>0</v>
      </c>
      <c r="F4619">
        <v>102.33499999999999</v>
      </c>
      <c r="G4619">
        <v>3.0999999999999999E-3</v>
      </c>
      <c r="H4619">
        <v>293.77140000000003</v>
      </c>
      <c r="I4619">
        <v>1.9E-3</v>
      </c>
      <c r="J4619">
        <v>38.508400000000002</v>
      </c>
      <c r="K4619">
        <v>1.1299999999999999E-2</v>
      </c>
      <c r="L4619">
        <v>145.1113</v>
      </c>
      <c r="M4619">
        <v>0</v>
      </c>
      <c r="N4619">
        <v>164.36250000000001</v>
      </c>
    </row>
    <row r="4620" spans="1:14" x14ac:dyDescent="0.25">
      <c r="A4620">
        <v>4612</v>
      </c>
      <c r="B4620">
        <v>446400</v>
      </c>
      <c r="C4620">
        <v>0</v>
      </c>
      <c r="E4620">
        <v>0</v>
      </c>
      <c r="F4620">
        <v>102.33499999999999</v>
      </c>
      <c r="G4620">
        <v>3.0999999999999999E-3</v>
      </c>
      <c r="H4620">
        <v>293.77140000000003</v>
      </c>
      <c r="I4620">
        <v>1.9E-3</v>
      </c>
      <c r="J4620">
        <v>38.508400000000002</v>
      </c>
      <c r="K4620">
        <v>1.11E-2</v>
      </c>
      <c r="L4620">
        <v>145.11109999999999</v>
      </c>
      <c r="M4620">
        <v>0</v>
      </c>
      <c r="N4620">
        <v>164.36250000000001</v>
      </c>
    </row>
    <row r="4621" spans="1:14" x14ac:dyDescent="0.25">
      <c r="A4621">
        <v>4613</v>
      </c>
      <c r="B4621">
        <v>450000</v>
      </c>
      <c r="C4621">
        <v>0</v>
      </c>
      <c r="E4621">
        <v>0</v>
      </c>
      <c r="F4621">
        <v>102.33499999999999</v>
      </c>
      <c r="G4621">
        <v>3.0999999999999999E-3</v>
      </c>
      <c r="H4621">
        <v>293.77140000000003</v>
      </c>
      <c r="I4621">
        <v>1.9E-3</v>
      </c>
      <c r="J4621">
        <v>38.508400000000002</v>
      </c>
      <c r="K4621">
        <v>1.0999999999999999E-2</v>
      </c>
      <c r="L4621">
        <v>145.11099999999999</v>
      </c>
      <c r="M4621">
        <v>0</v>
      </c>
      <c r="N4621">
        <v>164.36250000000001</v>
      </c>
    </row>
    <row r="4622" spans="1:14" x14ac:dyDescent="0.25">
      <c r="A4622">
        <v>4614</v>
      </c>
      <c r="B4622">
        <v>453600</v>
      </c>
      <c r="C4622">
        <v>0</v>
      </c>
      <c r="E4622">
        <v>0</v>
      </c>
      <c r="F4622">
        <v>102.33499999999999</v>
      </c>
      <c r="G4622">
        <v>3.0999999999999999E-3</v>
      </c>
      <c r="H4622">
        <v>293.77140000000003</v>
      </c>
      <c r="I4622">
        <v>1.9E-3</v>
      </c>
      <c r="J4622">
        <v>38.508400000000002</v>
      </c>
      <c r="K4622">
        <v>1.11E-2</v>
      </c>
      <c r="L4622">
        <v>145.11109999999999</v>
      </c>
      <c r="M4622">
        <v>0</v>
      </c>
      <c r="N4622">
        <v>164.36250000000001</v>
      </c>
    </row>
    <row r="4623" spans="1:14" x14ac:dyDescent="0.25">
      <c r="A4623">
        <v>4615</v>
      </c>
      <c r="B4623">
        <v>457200</v>
      </c>
      <c r="C4623">
        <v>0</v>
      </c>
      <c r="E4623">
        <v>0</v>
      </c>
      <c r="F4623">
        <v>102.33499999999999</v>
      </c>
      <c r="G4623">
        <v>3.0999999999999999E-3</v>
      </c>
      <c r="H4623">
        <v>293.77140000000003</v>
      </c>
      <c r="I4623">
        <v>1.9E-3</v>
      </c>
      <c r="J4623">
        <v>38.508400000000002</v>
      </c>
      <c r="K4623">
        <v>1.1299999999999999E-2</v>
      </c>
      <c r="L4623">
        <v>145.1113</v>
      </c>
      <c r="M4623">
        <v>0</v>
      </c>
      <c r="N4623">
        <v>164.36250000000001</v>
      </c>
    </row>
    <row r="4624" spans="1:14" x14ac:dyDescent="0.25">
      <c r="A4624">
        <v>4616</v>
      </c>
      <c r="B4624">
        <v>460800</v>
      </c>
      <c r="C4624">
        <v>0</v>
      </c>
      <c r="E4624">
        <v>0</v>
      </c>
      <c r="F4624">
        <v>102.33499999999999</v>
      </c>
      <c r="G4624">
        <v>3.0999999999999999E-3</v>
      </c>
      <c r="H4624">
        <v>293.77140000000003</v>
      </c>
      <c r="I4624">
        <v>1.9E-3</v>
      </c>
      <c r="J4624">
        <v>38.508400000000002</v>
      </c>
      <c r="K4624">
        <v>1.14E-2</v>
      </c>
      <c r="L4624">
        <v>145.1114</v>
      </c>
      <c r="M4624">
        <v>0</v>
      </c>
      <c r="N4624">
        <v>164.36250000000001</v>
      </c>
    </row>
    <row r="4625" spans="1:14" x14ac:dyDescent="0.25">
      <c r="A4625">
        <v>4617</v>
      </c>
      <c r="B4625">
        <v>464400</v>
      </c>
      <c r="C4625">
        <v>0.1</v>
      </c>
      <c r="E4625">
        <v>1E-4</v>
      </c>
      <c r="F4625">
        <v>102.3351</v>
      </c>
      <c r="G4625">
        <v>3.2000000000000002E-3</v>
      </c>
      <c r="H4625">
        <v>293.7715</v>
      </c>
      <c r="I4625">
        <v>2.0999999999999999E-3</v>
      </c>
      <c r="J4625">
        <v>38.508600000000001</v>
      </c>
      <c r="K4625">
        <v>1.1599999999999999E-2</v>
      </c>
      <c r="L4625">
        <v>145.11160000000001</v>
      </c>
      <c r="M4625">
        <v>0</v>
      </c>
      <c r="N4625">
        <v>164.36250000000001</v>
      </c>
    </row>
    <row r="4626" spans="1:14" x14ac:dyDescent="0.25">
      <c r="A4626">
        <v>4618</v>
      </c>
      <c r="B4626">
        <v>468000</v>
      </c>
      <c r="C4626">
        <v>0.5</v>
      </c>
      <c r="E4626">
        <v>2.9999999999999997E-4</v>
      </c>
      <c r="F4626">
        <v>102.3353</v>
      </c>
      <c r="G4626">
        <v>3.7000000000000002E-3</v>
      </c>
      <c r="H4626">
        <v>293.77199999999999</v>
      </c>
      <c r="I4626">
        <v>5.5999999999999999E-3</v>
      </c>
      <c r="J4626">
        <v>38.512099999999997</v>
      </c>
      <c r="K4626">
        <v>1.26E-2</v>
      </c>
      <c r="L4626">
        <v>145.11259999999999</v>
      </c>
      <c r="M4626">
        <v>0</v>
      </c>
      <c r="N4626">
        <v>164.36250000000001</v>
      </c>
    </row>
    <row r="4627" spans="1:14" x14ac:dyDescent="0.25">
      <c r="A4627">
        <v>4619</v>
      </c>
      <c r="B4627">
        <v>471600</v>
      </c>
      <c r="C4627">
        <v>0.4</v>
      </c>
      <c r="E4627">
        <v>4.0000000000000002E-4</v>
      </c>
      <c r="F4627">
        <v>102.33540000000001</v>
      </c>
      <c r="G4627">
        <v>4.1000000000000003E-3</v>
      </c>
      <c r="H4627">
        <v>293.7724</v>
      </c>
      <c r="I4627">
        <v>1.7299999999999999E-2</v>
      </c>
      <c r="J4627">
        <v>38.523800000000001</v>
      </c>
      <c r="K4627">
        <v>1.34E-2</v>
      </c>
      <c r="L4627">
        <v>145.11340000000001</v>
      </c>
      <c r="M4627">
        <v>0</v>
      </c>
      <c r="N4627">
        <v>164.36250000000001</v>
      </c>
    </row>
    <row r="4628" spans="1:14" x14ac:dyDescent="0.25">
      <c r="A4628">
        <v>4620</v>
      </c>
      <c r="B4628">
        <v>475200</v>
      </c>
      <c r="C4628">
        <v>0.5</v>
      </c>
      <c r="E4628">
        <v>4.0000000000000002E-4</v>
      </c>
      <c r="F4628">
        <v>102.33540000000001</v>
      </c>
      <c r="G4628">
        <v>4.5999999999999999E-3</v>
      </c>
      <c r="H4628">
        <v>293.77289999999999</v>
      </c>
      <c r="I4628">
        <v>1.8200000000000001E-2</v>
      </c>
      <c r="J4628">
        <v>38.5246</v>
      </c>
      <c r="K4628">
        <v>1.3899999999999999E-2</v>
      </c>
      <c r="L4628">
        <v>145.1139</v>
      </c>
      <c r="M4628">
        <v>0</v>
      </c>
      <c r="N4628">
        <v>164.36250000000001</v>
      </c>
    </row>
    <row r="4629" spans="1:14" x14ac:dyDescent="0.25">
      <c r="A4629">
        <v>4621</v>
      </c>
      <c r="B4629">
        <v>478800</v>
      </c>
      <c r="C4629">
        <v>1.6</v>
      </c>
      <c r="E4629">
        <v>8.0000000000000004E-4</v>
      </c>
      <c r="F4629">
        <v>102.33580000000001</v>
      </c>
      <c r="G4629">
        <v>6.3E-3</v>
      </c>
      <c r="H4629">
        <v>293.77460000000002</v>
      </c>
      <c r="I4629">
        <v>2.0500000000000001E-2</v>
      </c>
      <c r="J4629">
        <v>38.527000000000001</v>
      </c>
      <c r="K4629">
        <v>1.6E-2</v>
      </c>
      <c r="L4629">
        <v>145.11600000000001</v>
      </c>
      <c r="M4629">
        <v>0</v>
      </c>
      <c r="N4629">
        <v>164.36250000000001</v>
      </c>
    </row>
    <row r="4630" spans="1:14" x14ac:dyDescent="0.25">
      <c r="A4630">
        <v>4622</v>
      </c>
      <c r="B4630">
        <v>482400</v>
      </c>
      <c r="C4630">
        <v>1.7</v>
      </c>
      <c r="E4630">
        <v>1E-3</v>
      </c>
      <c r="F4630">
        <v>102.336</v>
      </c>
      <c r="G4630">
        <v>8.0000000000000002E-3</v>
      </c>
      <c r="H4630">
        <v>293.77629999999999</v>
      </c>
      <c r="I4630">
        <v>2.9399999999999999E-2</v>
      </c>
      <c r="J4630">
        <v>38.535800000000002</v>
      </c>
      <c r="K4630">
        <v>1.7600000000000001E-2</v>
      </c>
      <c r="L4630">
        <v>145.11760000000001</v>
      </c>
      <c r="M4630">
        <v>1.8E-3</v>
      </c>
      <c r="N4630">
        <v>164.36429999999999</v>
      </c>
    </row>
    <row r="4631" spans="1:14" x14ac:dyDescent="0.25">
      <c r="A4631">
        <v>4623</v>
      </c>
      <c r="B4631">
        <v>486000</v>
      </c>
      <c r="C4631">
        <v>0.7</v>
      </c>
      <c r="E4631">
        <v>8.0000000000000004E-4</v>
      </c>
      <c r="F4631">
        <v>102.33580000000001</v>
      </c>
      <c r="G4631">
        <v>8.8000000000000005E-3</v>
      </c>
      <c r="H4631">
        <v>293.77710000000002</v>
      </c>
      <c r="I4631">
        <v>4.1599999999999998E-2</v>
      </c>
      <c r="J4631">
        <v>38.548000000000002</v>
      </c>
      <c r="K4631">
        <v>1.9699999999999999E-2</v>
      </c>
      <c r="L4631">
        <v>145.11969999999999</v>
      </c>
      <c r="M4631">
        <v>3.3999999999999998E-3</v>
      </c>
      <c r="N4631">
        <v>164.36590000000001</v>
      </c>
    </row>
    <row r="4632" spans="1:14" x14ac:dyDescent="0.25">
      <c r="A4632">
        <v>4624</v>
      </c>
      <c r="B4632">
        <v>489600</v>
      </c>
      <c r="C4632">
        <v>0.1</v>
      </c>
      <c r="E4632">
        <v>6.9999999999999999E-4</v>
      </c>
      <c r="F4632">
        <v>102.3357</v>
      </c>
      <c r="G4632">
        <v>8.9999999999999993E-3</v>
      </c>
      <c r="H4632">
        <v>293.77730000000003</v>
      </c>
      <c r="I4632">
        <v>5.16E-2</v>
      </c>
      <c r="J4632">
        <v>38.558</v>
      </c>
      <c r="K4632">
        <v>2.2499999999999999E-2</v>
      </c>
      <c r="L4632">
        <v>145.1225</v>
      </c>
      <c r="M4632">
        <v>8.0999999999999996E-3</v>
      </c>
      <c r="N4632">
        <v>164.3706</v>
      </c>
    </row>
    <row r="4633" spans="1:14" x14ac:dyDescent="0.25">
      <c r="A4633">
        <v>4625</v>
      </c>
      <c r="B4633">
        <v>493200</v>
      </c>
      <c r="C4633">
        <v>0</v>
      </c>
      <c r="E4633">
        <v>5.9999999999999995E-4</v>
      </c>
      <c r="F4633">
        <v>102.3356</v>
      </c>
      <c r="G4633">
        <v>8.9999999999999993E-3</v>
      </c>
      <c r="H4633">
        <v>293.77730000000003</v>
      </c>
      <c r="I4633">
        <v>4.9599999999999998E-2</v>
      </c>
      <c r="J4633">
        <v>38.556100000000001</v>
      </c>
      <c r="K4633">
        <v>2.29E-2</v>
      </c>
      <c r="L4633">
        <v>145.12289999999999</v>
      </c>
      <c r="M4633">
        <v>1.2200000000000001E-2</v>
      </c>
      <c r="N4633">
        <v>164.37469999999999</v>
      </c>
    </row>
    <row r="4634" spans="1:14" x14ac:dyDescent="0.25">
      <c r="A4634">
        <v>4626</v>
      </c>
      <c r="B4634">
        <v>496800</v>
      </c>
      <c r="C4634">
        <v>0.2</v>
      </c>
      <c r="E4634">
        <v>2.9999999999999997E-4</v>
      </c>
      <c r="F4634">
        <v>102.3353</v>
      </c>
      <c r="G4634">
        <v>9.1999999999999998E-3</v>
      </c>
      <c r="H4634">
        <v>293.77749999999997</v>
      </c>
      <c r="I4634">
        <v>4.7600000000000003E-2</v>
      </c>
      <c r="J4634">
        <v>38.554099999999998</v>
      </c>
      <c r="K4634">
        <v>2.3099999999999999E-2</v>
      </c>
      <c r="L4634">
        <v>145.12309999999999</v>
      </c>
      <c r="M4634">
        <v>1.5800000000000002E-2</v>
      </c>
      <c r="N4634">
        <v>164.3783</v>
      </c>
    </row>
    <row r="4635" spans="1:14" x14ac:dyDescent="0.25">
      <c r="A4635">
        <v>4627</v>
      </c>
      <c r="B4635">
        <v>500400</v>
      </c>
      <c r="C4635">
        <v>0.3</v>
      </c>
      <c r="E4635">
        <v>2.9999999999999997E-4</v>
      </c>
      <c r="F4635">
        <v>102.3353</v>
      </c>
      <c r="G4635">
        <v>9.2999999999999992E-3</v>
      </c>
      <c r="H4635">
        <v>293.77760000000001</v>
      </c>
      <c r="I4635">
        <v>4.6699999999999998E-2</v>
      </c>
      <c r="J4635">
        <v>38.553100000000001</v>
      </c>
      <c r="K4635">
        <v>2.3400000000000001E-2</v>
      </c>
      <c r="L4635">
        <v>145.1234</v>
      </c>
      <c r="M4635">
        <v>2.2599999999999999E-2</v>
      </c>
      <c r="N4635">
        <v>164.38509999999999</v>
      </c>
    </row>
    <row r="4636" spans="1:14" x14ac:dyDescent="0.25">
      <c r="A4636">
        <v>4628</v>
      </c>
      <c r="B4636">
        <v>504000</v>
      </c>
      <c r="C4636">
        <v>0.8</v>
      </c>
      <c r="E4636">
        <v>8.9999999999999998E-4</v>
      </c>
      <c r="F4636">
        <v>102.3359</v>
      </c>
      <c r="G4636">
        <v>9.9000000000000008E-3</v>
      </c>
      <c r="H4636">
        <v>293.77820000000003</v>
      </c>
      <c r="I4636">
        <v>6.7500000000000004E-2</v>
      </c>
      <c r="J4636">
        <v>38.573999999999998</v>
      </c>
      <c r="K4636">
        <v>2.6100000000000002E-2</v>
      </c>
      <c r="L4636">
        <v>145.12610000000001</v>
      </c>
      <c r="M4636">
        <v>2.87E-2</v>
      </c>
      <c r="N4636">
        <v>164.3912</v>
      </c>
    </row>
    <row r="4637" spans="1:14" x14ac:dyDescent="0.25">
      <c r="A4637">
        <v>4629</v>
      </c>
      <c r="B4637">
        <v>507600</v>
      </c>
      <c r="C4637">
        <v>0.5</v>
      </c>
      <c r="E4637">
        <v>6.9999999999999999E-4</v>
      </c>
      <c r="F4637">
        <v>102.3357</v>
      </c>
      <c r="G4637">
        <v>0.01</v>
      </c>
      <c r="H4637">
        <v>293.7783</v>
      </c>
      <c r="I4637">
        <v>7.6499999999999999E-2</v>
      </c>
      <c r="J4637">
        <v>38.582999999999998</v>
      </c>
      <c r="K4637">
        <v>2.93E-2</v>
      </c>
      <c r="L4637">
        <v>145.1293</v>
      </c>
      <c r="M4637">
        <v>8.1199999999999994E-2</v>
      </c>
      <c r="N4637">
        <v>164.44370000000001</v>
      </c>
    </row>
    <row r="4638" spans="1:14" x14ac:dyDescent="0.25">
      <c r="A4638">
        <v>4630</v>
      </c>
      <c r="B4638">
        <v>511200</v>
      </c>
      <c r="C4638">
        <v>0.1</v>
      </c>
      <c r="E4638">
        <v>8.9999999999999998E-4</v>
      </c>
      <c r="F4638">
        <v>102.3359</v>
      </c>
      <c r="G4638">
        <v>9.4000000000000004E-3</v>
      </c>
      <c r="H4638">
        <v>293.77769999999998</v>
      </c>
      <c r="I4638">
        <v>8.7099999999999997E-2</v>
      </c>
      <c r="J4638">
        <v>38.593499999999999</v>
      </c>
      <c r="K4638">
        <v>3.32E-2</v>
      </c>
      <c r="L4638">
        <v>145.13319999999999</v>
      </c>
      <c r="M4638">
        <v>0.12790000000000001</v>
      </c>
      <c r="N4638">
        <v>164.49039999999999</v>
      </c>
    </row>
    <row r="4639" spans="1:14" x14ac:dyDescent="0.25">
      <c r="A4639">
        <v>4631</v>
      </c>
      <c r="B4639">
        <v>514800</v>
      </c>
      <c r="C4639">
        <v>0.3</v>
      </c>
      <c r="E4639">
        <v>1.2999999999999999E-3</v>
      </c>
      <c r="F4639">
        <v>102.33629999999999</v>
      </c>
      <c r="G4639">
        <v>8.6999999999999994E-3</v>
      </c>
      <c r="H4639">
        <v>293.77699999999999</v>
      </c>
      <c r="I4639">
        <v>9.1600000000000001E-2</v>
      </c>
      <c r="J4639">
        <v>38.598100000000002</v>
      </c>
      <c r="K4639">
        <v>3.7999999999999999E-2</v>
      </c>
      <c r="L4639">
        <v>145.13800000000001</v>
      </c>
      <c r="M4639">
        <v>0.18770000000000001</v>
      </c>
      <c r="N4639">
        <v>164.55019999999999</v>
      </c>
    </row>
    <row r="4640" spans="1:14" x14ac:dyDescent="0.25">
      <c r="A4640">
        <v>4632</v>
      </c>
      <c r="B4640">
        <v>518400</v>
      </c>
      <c r="C4640">
        <v>0.3</v>
      </c>
      <c r="E4640">
        <v>1.8E-3</v>
      </c>
      <c r="F4640">
        <v>102.3368</v>
      </c>
      <c r="G4640">
        <v>7.4999999999999997E-3</v>
      </c>
      <c r="H4640">
        <v>293.7758</v>
      </c>
      <c r="I4640">
        <v>9.8299999999999998E-2</v>
      </c>
      <c r="J4640">
        <v>38.604700000000001</v>
      </c>
      <c r="K4640">
        <v>4.3400000000000001E-2</v>
      </c>
      <c r="L4640">
        <v>145.14340000000001</v>
      </c>
      <c r="M4640">
        <v>0.24160000000000001</v>
      </c>
      <c r="N4640">
        <v>164.60409999999999</v>
      </c>
    </row>
    <row r="4641" spans="1:14" x14ac:dyDescent="0.25">
      <c r="A4641">
        <v>4633</v>
      </c>
      <c r="B4641">
        <v>522000</v>
      </c>
      <c r="C4641">
        <v>1.1000000000000001</v>
      </c>
      <c r="E4641">
        <v>1E-4</v>
      </c>
      <c r="F4641">
        <v>102.3351</v>
      </c>
      <c r="G4641">
        <v>6.7000000000000002E-3</v>
      </c>
      <c r="H4641">
        <v>293.77499999999998</v>
      </c>
      <c r="I4641">
        <v>0.124</v>
      </c>
      <c r="J4641">
        <v>38.630400000000002</v>
      </c>
      <c r="K4641">
        <v>0.10639999999999999</v>
      </c>
      <c r="L4641">
        <v>145.2064</v>
      </c>
      <c r="M4641">
        <v>0.31559999999999999</v>
      </c>
      <c r="N4641">
        <v>164.6781</v>
      </c>
    </row>
    <row r="4642" spans="1:14" x14ac:dyDescent="0.25">
      <c r="A4642">
        <v>4634</v>
      </c>
      <c r="B4642">
        <v>525600</v>
      </c>
      <c r="C4642">
        <v>0.9</v>
      </c>
      <c r="E4642">
        <v>1E-4</v>
      </c>
      <c r="F4642">
        <v>102.3351</v>
      </c>
      <c r="G4642">
        <v>5.1000000000000004E-3</v>
      </c>
      <c r="H4642">
        <v>293.77339999999998</v>
      </c>
      <c r="I4642">
        <v>0.1454</v>
      </c>
      <c r="J4642">
        <v>38.651899999999998</v>
      </c>
      <c r="K4642">
        <v>0.26860000000000001</v>
      </c>
      <c r="L4642">
        <v>145.36859999999999</v>
      </c>
      <c r="M4642">
        <v>0.3488</v>
      </c>
      <c r="N4642">
        <v>164.71129999999999</v>
      </c>
    </row>
    <row r="4643" spans="1:14" x14ac:dyDescent="0.25">
      <c r="A4643">
        <v>4635</v>
      </c>
      <c r="B4643">
        <v>529200</v>
      </c>
      <c r="C4643">
        <v>1.8</v>
      </c>
      <c r="E4643">
        <v>0</v>
      </c>
      <c r="F4643">
        <v>102.33499999999999</v>
      </c>
      <c r="G4643">
        <v>2.8999999999999998E-3</v>
      </c>
      <c r="H4643">
        <v>293.77120000000002</v>
      </c>
      <c r="I4643">
        <v>0.1734</v>
      </c>
      <c r="J4643">
        <v>38.679900000000004</v>
      </c>
      <c r="K4643">
        <v>0.50539999999999996</v>
      </c>
      <c r="L4643">
        <v>145.6054</v>
      </c>
      <c r="M4643">
        <v>0.37790000000000001</v>
      </c>
      <c r="N4643">
        <v>164.74039999999999</v>
      </c>
    </row>
    <row r="4644" spans="1:14" x14ac:dyDescent="0.25">
      <c r="A4644">
        <v>4636</v>
      </c>
      <c r="B4644">
        <v>532800</v>
      </c>
      <c r="C4644">
        <v>0.8</v>
      </c>
      <c r="E4644">
        <v>0</v>
      </c>
      <c r="F4644">
        <v>102.33499999999999</v>
      </c>
      <c r="G4644">
        <v>8.0000000000000004E-4</v>
      </c>
      <c r="H4644">
        <v>293.76920000000001</v>
      </c>
      <c r="I4644">
        <v>0.19450000000000001</v>
      </c>
      <c r="J4644">
        <v>38.701000000000001</v>
      </c>
      <c r="K4644">
        <v>0.56130000000000002</v>
      </c>
      <c r="L4644">
        <v>145.66130000000001</v>
      </c>
      <c r="M4644">
        <v>0.41549999999999998</v>
      </c>
      <c r="N4644">
        <v>164.77799999999999</v>
      </c>
    </row>
    <row r="4645" spans="1:14" x14ac:dyDescent="0.25">
      <c r="A4645">
        <v>4637</v>
      </c>
      <c r="B4645">
        <v>536400</v>
      </c>
      <c r="C4645">
        <v>0.4</v>
      </c>
      <c r="E4645">
        <v>5.9999999999999995E-4</v>
      </c>
      <c r="F4645">
        <v>102.3356</v>
      </c>
      <c r="G4645">
        <v>0</v>
      </c>
      <c r="H4645">
        <v>293.76830000000001</v>
      </c>
      <c r="I4645">
        <v>0.23139999999999999</v>
      </c>
      <c r="J4645">
        <v>38.7378</v>
      </c>
      <c r="K4645">
        <v>0.66459999999999997</v>
      </c>
      <c r="L4645">
        <v>145.7646</v>
      </c>
      <c r="M4645">
        <v>0.46529999999999999</v>
      </c>
      <c r="N4645">
        <v>164.8278</v>
      </c>
    </row>
    <row r="4646" spans="1:14" x14ac:dyDescent="0.25">
      <c r="A4646">
        <v>4638</v>
      </c>
      <c r="B4646">
        <v>540000</v>
      </c>
      <c r="C4646">
        <v>0.3</v>
      </c>
      <c r="E4646">
        <v>4.7999999999999996E-3</v>
      </c>
      <c r="F4646">
        <v>102.3398</v>
      </c>
      <c r="G4646">
        <v>0</v>
      </c>
      <c r="H4646">
        <v>293.76830000000001</v>
      </c>
      <c r="I4646">
        <v>0.27479999999999999</v>
      </c>
      <c r="J4646">
        <v>38.781199999999998</v>
      </c>
      <c r="K4646">
        <v>0.80900000000000005</v>
      </c>
      <c r="L4646">
        <v>145.90899999999999</v>
      </c>
      <c r="M4646">
        <v>0.52090000000000003</v>
      </c>
      <c r="N4646">
        <v>164.88339999999999</v>
      </c>
    </row>
    <row r="4647" spans="1:14" x14ac:dyDescent="0.25">
      <c r="A4647">
        <v>4639</v>
      </c>
      <c r="B4647">
        <v>543600</v>
      </c>
      <c r="C4647">
        <v>0.2</v>
      </c>
      <c r="E4647">
        <v>0.14810000000000001</v>
      </c>
      <c r="F4647">
        <v>102.48309999999999</v>
      </c>
      <c r="G4647">
        <v>2.9999999999999997E-4</v>
      </c>
      <c r="H4647">
        <v>293.76859999999999</v>
      </c>
      <c r="I4647">
        <v>0.35270000000000001</v>
      </c>
      <c r="J4647">
        <v>38.859200000000001</v>
      </c>
      <c r="K4647">
        <v>0.95089999999999997</v>
      </c>
      <c r="L4647">
        <v>146.05090000000001</v>
      </c>
      <c r="M4647">
        <v>0.58960000000000001</v>
      </c>
      <c r="N4647">
        <v>164.9521</v>
      </c>
    </row>
    <row r="4648" spans="1:14" x14ac:dyDescent="0.25">
      <c r="A4648">
        <v>4640</v>
      </c>
      <c r="B4648">
        <v>547200</v>
      </c>
      <c r="C4648">
        <v>0.5</v>
      </c>
      <c r="E4648">
        <v>0.2777</v>
      </c>
      <c r="F4648">
        <v>102.6127</v>
      </c>
      <c r="G4648">
        <v>1.6000000000000001E-3</v>
      </c>
      <c r="H4648">
        <v>293.76990000000001</v>
      </c>
      <c r="I4648">
        <v>0.4466</v>
      </c>
      <c r="J4648">
        <v>38.953099999999999</v>
      </c>
      <c r="K4648">
        <v>1.0912999999999999</v>
      </c>
      <c r="L4648">
        <v>146.19130000000001</v>
      </c>
      <c r="M4648">
        <v>0.63670000000000004</v>
      </c>
      <c r="N4648">
        <v>164.9992</v>
      </c>
    </row>
    <row r="4649" spans="1:14" x14ac:dyDescent="0.25">
      <c r="A4649">
        <v>4641</v>
      </c>
      <c r="B4649">
        <v>550800</v>
      </c>
      <c r="C4649">
        <v>0.1</v>
      </c>
      <c r="E4649">
        <v>0.4224</v>
      </c>
      <c r="F4649">
        <v>102.7574</v>
      </c>
      <c r="G4649">
        <v>3.2000000000000002E-3</v>
      </c>
      <c r="H4649">
        <v>293.7715</v>
      </c>
      <c r="I4649">
        <v>0.50109999999999999</v>
      </c>
      <c r="J4649">
        <v>39.0075</v>
      </c>
      <c r="K4649">
        <v>1.1417999999999999</v>
      </c>
      <c r="L4649">
        <v>146.24189999999999</v>
      </c>
      <c r="M4649">
        <v>0.64900000000000002</v>
      </c>
      <c r="N4649">
        <v>165.01150000000001</v>
      </c>
    </row>
    <row r="4650" spans="1:14" x14ac:dyDescent="0.25">
      <c r="A4650">
        <v>4642</v>
      </c>
      <c r="B4650">
        <v>554400</v>
      </c>
      <c r="C4650">
        <v>0</v>
      </c>
      <c r="E4650">
        <v>0.5242</v>
      </c>
      <c r="F4650">
        <v>102.8592</v>
      </c>
      <c r="G4650">
        <v>5.3E-3</v>
      </c>
      <c r="H4650">
        <v>293.77359999999999</v>
      </c>
      <c r="I4650">
        <v>0.57120000000000004</v>
      </c>
      <c r="J4650">
        <v>39.077599999999997</v>
      </c>
      <c r="K4650">
        <v>1.1728000000000001</v>
      </c>
      <c r="L4650">
        <v>146.27279999999999</v>
      </c>
      <c r="M4650">
        <v>0.64249999999999996</v>
      </c>
      <c r="N4650">
        <v>165.005</v>
      </c>
    </row>
    <row r="4651" spans="1:14" x14ac:dyDescent="0.25">
      <c r="A4651">
        <v>4643</v>
      </c>
      <c r="B4651">
        <v>558000</v>
      </c>
      <c r="C4651">
        <v>0</v>
      </c>
      <c r="E4651">
        <v>0.60270000000000001</v>
      </c>
      <c r="F4651">
        <v>102.93770000000001</v>
      </c>
      <c r="G4651">
        <v>8.0000000000000002E-3</v>
      </c>
      <c r="H4651">
        <v>293.77629999999999</v>
      </c>
      <c r="I4651">
        <v>1.2241</v>
      </c>
      <c r="J4651">
        <v>39.730600000000003</v>
      </c>
      <c r="K4651">
        <v>1.1660999999999999</v>
      </c>
      <c r="L4651">
        <v>146.26609999999999</v>
      </c>
      <c r="M4651">
        <v>0.64119999999999999</v>
      </c>
      <c r="N4651">
        <v>165.00370000000001</v>
      </c>
    </row>
    <row r="4652" spans="1:14" x14ac:dyDescent="0.25">
      <c r="A4652">
        <v>4644</v>
      </c>
      <c r="B4652">
        <v>561600</v>
      </c>
      <c r="C4652">
        <v>0</v>
      </c>
      <c r="E4652">
        <v>0.62470000000000003</v>
      </c>
      <c r="F4652">
        <v>102.9597</v>
      </c>
      <c r="G4652">
        <v>9.4000000000000004E-3</v>
      </c>
      <c r="H4652">
        <v>293.77769999999998</v>
      </c>
      <c r="I4652">
        <v>1.8496999999999999</v>
      </c>
      <c r="J4652">
        <v>40.356200000000001</v>
      </c>
      <c r="K4652">
        <v>1.1398999999999999</v>
      </c>
      <c r="L4652">
        <v>146.23990000000001</v>
      </c>
      <c r="M4652">
        <v>0.61919999999999997</v>
      </c>
      <c r="N4652">
        <v>164.98169999999999</v>
      </c>
    </row>
    <row r="4653" spans="1:14" x14ac:dyDescent="0.25">
      <c r="A4653">
        <v>4645</v>
      </c>
      <c r="B4653">
        <v>565200</v>
      </c>
      <c r="C4653">
        <v>0</v>
      </c>
      <c r="E4653">
        <v>0.62470000000000003</v>
      </c>
      <c r="F4653">
        <v>102.95959999999999</v>
      </c>
      <c r="G4653">
        <v>9.7000000000000003E-3</v>
      </c>
      <c r="H4653">
        <v>293.77800000000002</v>
      </c>
      <c r="I4653">
        <v>2.1294</v>
      </c>
      <c r="J4653">
        <v>40.635899999999999</v>
      </c>
      <c r="K4653">
        <v>1.1041000000000001</v>
      </c>
      <c r="L4653">
        <v>146.20410000000001</v>
      </c>
      <c r="M4653">
        <v>0.59870000000000001</v>
      </c>
      <c r="N4653">
        <v>164.96119999999999</v>
      </c>
    </row>
    <row r="4654" spans="1:14" x14ac:dyDescent="0.25">
      <c r="A4654">
        <v>4646</v>
      </c>
      <c r="B4654">
        <v>568800</v>
      </c>
      <c r="C4654">
        <v>0</v>
      </c>
      <c r="E4654">
        <v>0.60470000000000002</v>
      </c>
      <c r="F4654">
        <v>102.9397</v>
      </c>
      <c r="G4654">
        <v>9.7000000000000003E-3</v>
      </c>
      <c r="H4654">
        <v>293.77800000000002</v>
      </c>
      <c r="I4654">
        <v>2.2932999999999999</v>
      </c>
      <c r="J4654">
        <v>40.799700000000001</v>
      </c>
      <c r="K4654">
        <v>1.0859000000000001</v>
      </c>
      <c r="L4654">
        <v>146.1859</v>
      </c>
      <c r="M4654">
        <v>0.57499999999999996</v>
      </c>
      <c r="N4654">
        <v>164.9375</v>
      </c>
    </row>
    <row r="4655" spans="1:14" x14ac:dyDescent="0.25">
      <c r="A4655">
        <v>4647</v>
      </c>
      <c r="B4655">
        <v>572400</v>
      </c>
      <c r="C4655">
        <v>0</v>
      </c>
      <c r="E4655">
        <v>0.56540000000000001</v>
      </c>
      <c r="F4655">
        <v>102.9004</v>
      </c>
      <c r="G4655">
        <v>9.2999999999999992E-3</v>
      </c>
      <c r="H4655">
        <v>293.77760000000001</v>
      </c>
      <c r="I4655">
        <v>2.3586</v>
      </c>
      <c r="J4655">
        <v>40.865000000000002</v>
      </c>
      <c r="K4655">
        <v>1.0636000000000001</v>
      </c>
      <c r="L4655">
        <v>146.1636</v>
      </c>
      <c r="M4655">
        <v>0.54430000000000001</v>
      </c>
      <c r="N4655">
        <v>164.9068</v>
      </c>
    </row>
    <row r="4656" spans="1:14" x14ac:dyDescent="0.25">
      <c r="A4656">
        <v>4648</v>
      </c>
      <c r="B4656">
        <v>576000</v>
      </c>
      <c r="C4656">
        <v>0</v>
      </c>
      <c r="E4656">
        <v>0.53339999999999999</v>
      </c>
      <c r="F4656">
        <v>102.86839999999999</v>
      </c>
      <c r="G4656">
        <v>8.8000000000000005E-3</v>
      </c>
      <c r="H4656">
        <v>293.77710000000002</v>
      </c>
      <c r="I4656">
        <v>2.3511000000000002</v>
      </c>
      <c r="J4656">
        <v>40.857599999999998</v>
      </c>
      <c r="K4656">
        <v>1.0387999999999999</v>
      </c>
      <c r="L4656">
        <v>146.1388</v>
      </c>
      <c r="M4656">
        <v>0.51849999999999996</v>
      </c>
      <c r="N4656">
        <v>164.881</v>
      </c>
    </row>
    <row r="4657" spans="1:14" x14ac:dyDescent="0.25">
      <c r="A4657">
        <v>4649</v>
      </c>
      <c r="B4657">
        <v>579600</v>
      </c>
      <c r="C4657">
        <v>0</v>
      </c>
      <c r="E4657">
        <v>0.50049999999999994</v>
      </c>
      <c r="F4657">
        <v>102.8355</v>
      </c>
      <c r="G4657">
        <v>8.2000000000000007E-3</v>
      </c>
      <c r="H4657">
        <v>293.7765</v>
      </c>
      <c r="I4657">
        <v>2.2999999999999998</v>
      </c>
      <c r="J4657">
        <v>40.8065</v>
      </c>
      <c r="K4657">
        <v>0.98609999999999998</v>
      </c>
      <c r="L4657">
        <v>146.08619999999999</v>
      </c>
      <c r="M4657">
        <v>0.50019999999999998</v>
      </c>
      <c r="N4657">
        <v>164.86269999999999</v>
      </c>
    </row>
    <row r="4658" spans="1:14" x14ac:dyDescent="0.25">
      <c r="A4658">
        <v>4650</v>
      </c>
      <c r="B4658">
        <v>583200</v>
      </c>
      <c r="C4658">
        <v>0</v>
      </c>
      <c r="E4658">
        <v>0.4617</v>
      </c>
      <c r="F4658">
        <v>102.7967</v>
      </c>
      <c r="G4658">
        <v>7.6E-3</v>
      </c>
      <c r="H4658">
        <v>293.77589999999998</v>
      </c>
      <c r="I4658">
        <v>2.2366999999999999</v>
      </c>
      <c r="J4658">
        <v>40.743099999999998</v>
      </c>
      <c r="K4658">
        <v>0.92700000000000005</v>
      </c>
      <c r="L4658">
        <v>146.02699999999999</v>
      </c>
      <c r="M4658">
        <v>0.48270000000000002</v>
      </c>
      <c r="N4658">
        <v>164.84520000000001</v>
      </c>
    </row>
    <row r="4659" spans="1:14" x14ac:dyDescent="0.25">
      <c r="A4659">
        <v>4651</v>
      </c>
      <c r="B4659">
        <v>586800</v>
      </c>
      <c r="C4659">
        <v>0</v>
      </c>
      <c r="E4659">
        <v>0.4224</v>
      </c>
      <c r="F4659">
        <v>102.7574</v>
      </c>
      <c r="G4659">
        <v>7.0000000000000001E-3</v>
      </c>
      <c r="H4659">
        <v>293.77530000000002</v>
      </c>
      <c r="I4659">
        <v>2.1762000000000001</v>
      </c>
      <c r="J4659">
        <v>40.682699999999997</v>
      </c>
      <c r="K4659">
        <v>0.89690000000000003</v>
      </c>
      <c r="L4659">
        <v>145.99690000000001</v>
      </c>
      <c r="M4659">
        <v>0.46870000000000001</v>
      </c>
      <c r="N4659">
        <v>164.8312</v>
      </c>
    </row>
    <row r="4660" spans="1:14" x14ac:dyDescent="0.25">
      <c r="A4660">
        <v>4652</v>
      </c>
      <c r="B4660">
        <v>590400</v>
      </c>
      <c r="C4660">
        <v>0</v>
      </c>
      <c r="E4660">
        <v>0.38090000000000002</v>
      </c>
      <c r="F4660">
        <v>102.7159</v>
      </c>
      <c r="G4660">
        <v>6.4000000000000003E-3</v>
      </c>
      <c r="H4660">
        <v>293.7747</v>
      </c>
      <c r="I4660">
        <v>2.1173000000000002</v>
      </c>
      <c r="J4660">
        <v>40.623800000000003</v>
      </c>
      <c r="K4660">
        <v>0.85650000000000004</v>
      </c>
      <c r="L4660">
        <v>145.95650000000001</v>
      </c>
      <c r="M4660">
        <v>0.45469999999999999</v>
      </c>
      <c r="N4660">
        <v>164.81720000000001</v>
      </c>
    </row>
    <row r="4661" spans="1:14" x14ac:dyDescent="0.25">
      <c r="A4661">
        <v>4653</v>
      </c>
      <c r="B4661">
        <v>594000</v>
      </c>
      <c r="C4661">
        <v>0</v>
      </c>
      <c r="E4661">
        <v>0.34570000000000001</v>
      </c>
      <c r="F4661">
        <v>102.6807</v>
      </c>
      <c r="G4661">
        <v>5.8999999999999999E-3</v>
      </c>
      <c r="H4661">
        <v>293.77420000000001</v>
      </c>
      <c r="I4661">
        <v>2.0497999999999998</v>
      </c>
      <c r="J4661">
        <v>40.5563</v>
      </c>
      <c r="K4661">
        <v>0.81899999999999995</v>
      </c>
      <c r="L4661">
        <v>145.91900000000001</v>
      </c>
      <c r="M4661">
        <v>0.44290000000000002</v>
      </c>
      <c r="N4661">
        <v>164.80539999999999</v>
      </c>
    </row>
    <row r="4662" spans="1:14" x14ac:dyDescent="0.25">
      <c r="A4662">
        <v>4654</v>
      </c>
      <c r="B4662">
        <v>597600</v>
      </c>
      <c r="C4662">
        <v>0</v>
      </c>
      <c r="E4662">
        <v>0.30969999999999998</v>
      </c>
      <c r="F4662">
        <v>102.6447</v>
      </c>
      <c r="G4662">
        <v>5.4000000000000003E-3</v>
      </c>
      <c r="H4662">
        <v>293.77370000000002</v>
      </c>
      <c r="I4662">
        <v>1.9773000000000001</v>
      </c>
      <c r="J4662">
        <v>40.483800000000002</v>
      </c>
      <c r="K4662">
        <v>0.79469999999999996</v>
      </c>
      <c r="L4662">
        <v>145.8947</v>
      </c>
      <c r="M4662">
        <v>0.43020000000000003</v>
      </c>
      <c r="N4662">
        <v>164.7927</v>
      </c>
    </row>
    <row r="4663" spans="1:14" x14ac:dyDescent="0.25">
      <c r="A4663">
        <v>4655</v>
      </c>
      <c r="B4663">
        <v>601200</v>
      </c>
      <c r="C4663">
        <v>0</v>
      </c>
      <c r="E4663">
        <v>0.27450000000000002</v>
      </c>
      <c r="F4663">
        <v>102.6095</v>
      </c>
      <c r="G4663">
        <v>4.8999999999999998E-3</v>
      </c>
      <c r="H4663">
        <v>293.77319999999997</v>
      </c>
      <c r="I4663">
        <v>1.8978999999999999</v>
      </c>
      <c r="J4663">
        <v>40.404299999999999</v>
      </c>
      <c r="K4663">
        <v>0.77380000000000004</v>
      </c>
      <c r="L4663">
        <v>145.87379999999999</v>
      </c>
      <c r="M4663">
        <v>0.41909999999999997</v>
      </c>
      <c r="N4663">
        <v>164.7816</v>
      </c>
    </row>
    <row r="4664" spans="1:14" x14ac:dyDescent="0.25">
      <c r="A4664">
        <v>4656</v>
      </c>
      <c r="B4664">
        <v>604800</v>
      </c>
      <c r="C4664">
        <v>0</v>
      </c>
      <c r="E4664">
        <v>0.245</v>
      </c>
      <c r="F4664">
        <v>102.58</v>
      </c>
      <c r="G4664">
        <v>4.4000000000000003E-3</v>
      </c>
      <c r="H4664">
        <v>293.77269999999999</v>
      </c>
      <c r="I4664">
        <v>1.8257000000000001</v>
      </c>
      <c r="J4664">
        <v>40.3322</v>
      </c>
      <c r="K4664">
        <v>0.75790000000000002</v>
      </c>
      <c r="L4664">
        <v>145.8579</v>
      </c>
      <c r="M4664">
        <v>0.40960000000000002</v>
      </c>
      <c r="N4664">
        <v>164.77209999999999</v>
      </c>
    </row>
    <row r="4665" spans="1:14" x14ac:dyDescent="0.25">
      <c r="A4665">
        <v>4657</v>
      </c>
      <c r="B4665">
        <v>608400</v>
      </c>
      <c r="C4665">
        <v>0</v>
      </c>
      <c r="E4665">
        <v>0.21920000000000001</v>
      </c>
      <c r="F4665">
        <v>102.55419999999999</v>
      </c>
      <c r="G4665">
        <v>4.0000000000000001E-3</v>
      </c>
      <c r="H4665">
        <v>293.77229999999997</v>
      </c>
      <c r="I4665">
        <v>1.7653000000000001</v>
      </c>
      <c r="J4665">
        <v>40.271799999999999</v>
      </c>
      <c r="K4665">
        <v>0.7238</v>
      </c>
      <c r="L4665">
        <v>145.82380000000001</v>
      </c>
      <c r="M4665">
        <v>0.39850000000000002</v>
      </c>
      <c r="N4665">
        <v>164.761</v>
      </c>
    </row>
    <row r="4666" spans="1:14" x14ac:dyDescent="0.25">
      <c r="A4666">
        <v>4658</v>
      </c>
      <c r="B4666">
        <v>612000</v>
      </c>
      <c r="C4666">
        <v>0</v>
      </c>
      <c r="E4666">
        <v>0.19570000000000001</v>
      </c>
      <c r="F4666">
        <v>102.5307</v>
      </c>
      <c r="G4666">
        <v>3.5999999999999999E-3</v>
      </c>
      <c r="H4666">
        <v>293.77190000000002</v>
      </c>
      <c r="I4666">
        <v>1.7107000000000001</v>
      </c>
      <c r="J4666">
        <v>40.217199999999998</v>
      </c>
      <c r="K4666">
        <v>0.69020000000000004</v>
      </c>
      <c r="L4666">
        <v>145.7902</v>
      </c>
      <c r="M4666">
        <v>0.40679999999999999</v>
      </c>
      <c r="N4666">
        <v>164.76929999999999</v>
      </c>
    </row>
    <row r="4667" spans="1:14" x14ac:dyDescent="0.25">
      <c r="A4667">
        <v>4659</v>
      </c>
      <c r="B4667">
        <v>615600</v>
      </c>
      <c r="C4667">
        <v>0</v>
      </c>
      <c r="E4667">
        <v>0.17349999999999999</v>
      </c>
      <c r="F4667">
        <v>102.5085</v>
      </c>
      <c r="G4667">
        <v>3.2000000000000002E-3</v>
      </c>
      <c r="H4667">
        <v>293.7715</v>
      </c>
      <c r="I4667">
        <v>1.6577</v>
      </c>
      <c r="J4667">
        <v>40.164200000000001</v>
      </c>
      <c r="K4667">
        <v>0.66959999999999997</v>
      </c>
      <c r="L4667">
        <v>145.7696</v>
      </c>
      <c r="M4667">
        <v>0.39989999999999998</v>
      </c>
      <c r="N4667">
        <v>164.76240000000001</v>
      </c>
    </row>
    <row r="4668" spans="1:14" x14ac:dyDescent="0.25">
      <c r="A4668">
        <v>4660</v>
      </c>
      <c r="B4668">
        <v>619200</v>
      </c>
      <c r="C4668">
        <v>0</v>
      </c>
      <c r="E4668">
        <v>0.15290000000000001</v>
      </c>
      <c r="F4668">
        <v>102.4879</v>
      </c>
      <c r="G4668">
        <v>2.8E-3</v>
      </c>
      <c r="H4668">
        <v>293.77109999999999</v>
      </c>
      <c r="I4668">
        <v>1.6234999999999999</v>
      </c>
      <c r="J4668">
        <v>40.130000000000003</v>
      </c>
      <c r="K4668">
        <v>0.64459999999999995</v>
      </c>
      <c r="L4668">
        <v>145.74459999999999</v>
      </c>
      <c r="M4668">
        <v>0.39069999999999999</v>
      </c>
      <c r="N4668">
        <v>164.75319999999999</v>
      </c>
    </row>
    <row r="4669" spans="1:14" x14ac:dyDescent="0.25">
      <c r="A4669">
        <v>4661</v>
      </c>
      <c r="B4669">
        <v>622800</v>
      </c>
      <c r="C4669">
        <v>0</v>
      </c>
      <c r="E4669">
        <v>0.1326</v>
      </c>
      <c r="F4669">
        <v>102.4676</v>
      </c>
      <c r="G4669">
        <v>2.5000000000000001E-3</v>
      </c>
      <c r="H4669">
        <v>293.77080000000001</v>
      </c>
      <c r="I4669">
        <v>1.5783</v>
      </c>
      <c r="J4669">
        <v>40.084800000000001</v>
      </c>
      <c r="K4669">
        <v>0.62709999999999999</v>
      </c>
      <c r="L4669">
        <v>145.72710000000001</v>
      </c>
      <c r="M4669">
        <v>0.38229999999999997</v>
      </c>
      <c r="N4669">
        <v>164.7448</v>
      </c>
    </row>
    <row r="4670" spans="1:14" x14ac:dyDescent="0.25">
      <c r="A4670">
        <v>4662</v>
      </c>
      <c r="B4670">
        <v>626400</v>
      </c>
      <c r="C4670">
        <v>0</v>
      </c>
      <c r="E4670">
        <v>0.1147</v>
      </c>
      <c r="F4670">
        <v>102.44970000000001</v>
      </c>
      <c r="G4670">
        <v>2.0999999999999999E-3</v>
      </c>
      <c r="H4670">
        <v>293.7704</v>
      </c>
      <c r="I4670">
        <v>1.5273000000000001</v>
      </c>
      <c r="J4670">
        <v>40.033700000000003</v>
      </c>
      <c r="K4670">
        <v>0.61380000000000001</v>
      </c>
      <c r="L4670">
        <v>145.7139</v>
      </c>
      <c r="M4670">
        <v>0.37630000000000002</v>
      </c>
      <c r="N4670">
        <v>164.7388</v>
      </c>
    </row>
    <row r="4671" spans="1:14" x14ac:dyDescent="0.25">
      <c r="A4671">
        <v>4663</v>
      </c>
      <c r="B4671">
        <v>630000</v>
      </c>
      <c r="C4671">
        <v>0.1</v>
      </c>
      <c r="E4671">
        <v>9.8400000000000001E-2</v>
      </c>
      <c r="F4671">
        <v>102.43340000000001</v>
      </c>
      <c r="G4671">
        <v>1.9E-3</v>
      </c>
      <c r="H4671">
        <v>293.77019999999999</v>
      </c>
      <c r="I4671">
        <v>1.4797</v>
      </c>
      <c r="J4671">
        <v>39.9861</v>
      </c>
      <c r="K4671">
        <v>0.60450000000000004</v>
      </c>
      <c r="L4671">
        <v>145.7045</v>
      </c>
      <c r="M4671">
        <v>0.37040000000000001</v>
      </c>
      <c r="N4671">
        <v>164.7329</v>
      </c>
    </row>
    <row r="4672" spans="1:14" x14ac:dyDescent="0.25">
      <c r="A4672">
        <v>4664</v>
      </c>
      <c r="B4672">
        <v>633600</v>
      </c>
      <c r="C4672">
        <v>0.1</v>
      </c>
      <c r="E4672">
        <v>8.1500000000000003E-2</v>
      </c>
      <c r="F4672">
        <v>102.4165</v>
      </c>
      <c r="G4672">
        <v>1.8E-3</v>
      </c>
      <c r="H4672">
        <v>293.77010000000001</v>
      </c>
      <c r="I4672">
        <v>1.4339</v>
      </c>
      <c r="J4672">
        <v>39.940399999999997</v>
      </c>
      <c r="K4672">
        <v>0.59260000000000002</v>
      </c>
      <c r="L4672">
        <v>145.6926</v>
      </c>
      <c r="M4672">
        <v>0.36649999999999999</v>
      </c>
      <c r="N4672">
        <v>164.72900000000001</v>
      </c>
    </row>
    <row r="4673" spans="1:14" x14ac:dyDescent="0.25">
      <c r="A4673">
        <v>4665</v>
      </c>
      <c r="B4673">
        <v>637200</v>
      </c>
      <c r="C4673">
        <v>0.1</v>
      </c>
      <c r="E4673">
        <v>6.7500000000000004E-2</v>
      </c>
      <c r="F4673">
        <v>102.4025</v>
      </c>
      <c r="G4673">
        <v>1.6000000000000001E-3</v>
      </c>
      <c r="H4673">
        <v>293.76990000000001</v>
      </c>
      <c r="I4673">
        <v>1.3893</v>
      </c>
      <c r="J4673">
        <v>39.895800000000001</v>
      </c>
      <c r="K4673">
        <v>0.58020000000000005</v>
      </c>
      <c r="L4673">
        <v>145.68029999999999</v>
      </c>
      <c r="M4673">
        <v>0.36209999999999998</v>
      </c>
      <c r="N4673">
        <v>164.72460000000001</v>
      </c>
    </row>
    <row r="4674" spans="1:14" x14ac:dyDescent="0.25">
      <c r="A4674">
        <v>4666</v>
      </c>
      <c r="B4674">
        <v>640800</v>
      </c>
      <c r="C4674">
        <v>0.6</v>
      </c>
      <c r="E4674">
        <v>5.6800000000000003E-2</v>
      </c>
      <c r="F4674">
        <v>102.3918</v>
      </c>
      <c r="G4674">
        <v>1.9E-3</v>
      </c>
      <c r="H4674">
        <v>293.77019999999999</v>
      </c>
      <c r="I4674">
        <v>1.3535999999999999</v>
      </c>
      <c r="J4674">
        <v>39.86</v>
      </c>
      <c r="K4674">
        <v>0.57120000000000004</v>
      </c>
      <c r="L4674">
        <v>145.6712</v>
      </c>
      <c r="M4674">
        <v>0.35959999999999998</v>
      </c>
      <c r="N4674">
        <v>164.72210000000001</v>
      </c>
    </row>
    <row r="4675" spans="1:14" x14ac:dyDescent="0.25">
      <c r="A4675">
        <v>4667</v>
      </c>
      <c r="B4675">
        <v>644400</v>
      </c>
      <c r="C4675">
        <v>2.8</v>
      </c>
      <c r="E4675">
        <v>5.3600000000000002E-2</v>
      </c>
      <c r="F4675">
        <v>102.3886</v>
      </c>
      <c r="G4675">
        <v>4.1999999999999997E-3</v>
      </c>
      <c r="H4675">
        <v>293.77249999999998</v>
      </c>
      <c r="I4675">
        <v>1.3361000000000001</v>
      </c>
      <c r="J4675">
        <v>39.842599999999997</v>
      </c>
      <c r="K4675">
        <v>0.5867</v>
      </c>
      <c r="L4675">
        <v>145.68680000000001</v>
      </c>
      <c r="M4675">
        <v>0.36059999999999998</v>
      </c>
      <c r="N4675">
        <v>164.72309999999999</v>
      </c>
    </row>
    <row r="4676" spans="1:14" x14ac:dyDescent="0.25">
      <c r="A4676">
        <v>4668</v>
      </c>
      <c r="B4676">
        <v>648000</v>
      </c>
      <c r="C4676">
        <v>3.1</v>
      </c>
      <c r="E4676">
        <v>6.2700000000000006E-2</v>
      </c>
      <c r="F4676">
        <v>102.3977</v>
      </c>
      <c r="G4676">
        <v>2.5000000000000001E-3</v>
      </c>
      <c r="H4676">
        <v>293.77080000000001</v>
      </c>
      <c r="I4676">
        <v>1.3374999999999999</v>
      </c>
      <c r="J4676">
        <v>39.844000000000001</v>
      </c>
      <c r="K4676">
        <v>0.61960000000000004</v>
      </c>
      <c r="L4676">
        <v>145.71960000000001</v>
      </c>
      <c r="M4676">
        <v>0.3679</v>
      </c>
      <c r="N4676">
        <v>164.7304</v>
      </c>
    </row>
    <row r="4677" spans="1:14" x14ac:dyDescent="0.25">
      <c r="A4677">
        <v>4669</v>
      </c>
      <c r="B4677">
        <v>651600</v>
      </c>
      <c r="C4677">
        <v>1.9</v>
      </c>
      <c r="E4677">
        <v>8.5999999999999993E-2</v>
      </c>
      <c r="F4677">
        <v>102.42100000000001</v>
      </c>
      <c r="G4677">
        <v>1.8E-3</v>
      </c>
      <c r="H4677">
        <v>293.77010000000001</v>
      </c>
      <c r="I4677">
        <v>1.3569</v>
      </c>
      <c r="J4677">
        <v>39.863399999999999</v>
      </c>
      <c r="K4677">
        <v>0.6855</v>
      </c>
      <c r="L4677">
        <v>145.78559999999999</v>
      </c>
      <c r="M4677">
        <v>0.3886</v>
      </c>
      <c r="N4677">
        <v>164.75120000000001</v>
      </c>
    </row>
    <row r="4678" spans="1:14" x14ac:dyDescent="0.25">
      <c r="A4678">
        <v>4670</v>
      </c>
      <c r="B4678">
        <v>655200</v>
      </c>
      <c r="C4678">
        <v>2.1</v>
      </c>
      <c r="E4678">
        <v>0.14050000000000001</v>
      </c>
      <c r="F4678">
        <v>102.4755</v>
      </c>
      <c r="G4678">
        <v>3.5999999999999999E-3</v>
      </c>
      <c r="H4678">
        <v>293.77190000000002</v>
      </c>
      <c r="I4678">
        <v>1.4098999999999999</v>
      </c>
      <c r="J4678">
        <v>39.9163</v>
      </c>
      <c r="K4678">
        <v>0.79810000000000003</v>
      </c>
      <c r="L4678">
        <v>145.8981</v>
      </c>
      <c r="M4678">
        <v>0.439</v>
      </c>
      <c r="N4678">
        <v>164.8015</v>
      </c>
    </row>
    <row r="4679" spans="1:14" x14ac:dyDescent="0.25">
      <c r="A4679">
        <v>4671</v>
      </c>
      <c r="B4679">
        <v>658800</v>
      </c>
      <c r="C4679">
        <v>1.7</v>
      </c>
      <c r="E4679">
        <v>0.2452</v>
      </c>
      <c r="F4679">
        <v>102.5802</v>
      </c>
      <c r="G4679">
        <v>3.3E-3</v>
      </c>
      <c r="H4679">
        <v>293.77159999999998</v>
      </c>
      <c r="I4679">
        <v>1.5037</v>
      </c>
      <c r="J4679">
        <v>40.010199999999998</v>
      </c>
      <c r="K4679">
        <v>0.99590000000000001</v>
      </c>
      <c r="L4679">
        <v>146.0959</v>
      </c>
      <c r="M4679">
        <v>0.52569999999999995</v>
      </c>
      <c r="N4679">
        <v>164.88820000000001</v>
      </c>
    </row>
    <row r="4680" spans="1:14" x14ac:dyDescent="0.25">
      <c r="A4680">
        <v>4672</v>
      </c>
      <c r="B4680">
        <v>662400</v>
      </c>
      <c r="C4680">
        <v>1.5</v>
      </c>
      <c r="E4680">
        <v>0.42199999999999999</v>
      </c>
      <c r="F4680">
        <v>102.75700000000001</v>
      </c>
      <c r="G4680">
        <v>1.4200000000000001E-2</v>
      </c>
      <c r="H4680">
        <v>293.78250000000003</v>
      </c>
      <c r="I4680">
        <v>1.6302000000000001</v>
      </c>
      <c r="J4680">
        <v>40.136699999999998</v>
      </c>
      <c r="K4680">
        <v>1.1680999999999999</v>
      </c>
      <c r="L4680">
        <v>146.2681</v>
      </c>
      <c r="M4680">
        <v>0.73380000000000001</v>
      </c>
      <c r="N4680">
        <v>165.09630000000001</v>
      </c>
    </row>
    <row r="4681" spans="1:14" x14ac:dyDescent="0.25">
      <c r="A4681">
        <v>4673</v>
      </c>
      <c r="B4681">
        <v>666000</v>
      </c>
      <c r="C4681">
        <v>4.2</v>
      </c>
      <c r="E4681">
        <v>0.63480000000000003</v>
      </c>
      <c r="F4681">
        <v>102.96980000000001</v>
      </c>
      <c r="G4681">
        <v>1.54E-2</v>
      </c>
      <c r="H4681">
        <v>293.78379999999999</v>
      </c>
      <c r="I4681">
        <v>1.8121</v>
      </c>
      <c r="J4681">
        <v>40.318600000000004</v>
      </c>
      <c r="K4681">
        <v>1.4315</v>
      </c>
      <c r="L4681">
        <v>146.53149999999999</v>
      </c>
      <c r="M4681">
        <v>0.94040000000000001</v>
      </c>
      <c r="N4681">
        <v>165.30289999999999</v>
      </c>
    </row>
    <row r="4682" spans="1:14" x14ac:dyDescent="0.25">
      <c r="A4682">
        <v>4674</v>
      </c>
      <c r="B4682">
        <v>669600</v>
      </c>
      <c r="C4682">
        <v>4</v>
      </c>
      <c r="E4682">
        <v>0.84860000000000002</v>
      </c>
      <c r="F4682">
        <v>103.1836</v>
      </c>
      <c r="G4682">
        <v>2.0000000000000001E-4</v>
      </c>
      <c r="H4682">
        <v>293.76850000000002</v>
      </c>
      <c r="I4682">
        <v>2.0943999999999998</v>
      </c>
      <c r="J4682">
        <v>40.600900000000003</v>
      </c>
      <c r="K4682">
        <v>1.6889000000000001</v>
      </c>
      <c r="L4682">
        <v>146.78890000000001</v>
      </c>
      <c r="M4682">
        <v>1.0633999999999999</v>
      </c>
      <c r="N4682">
        <v>165.42590000000001</v>
      </c>
    </row>
    <row r="4683" spans="1:14" x14ac:dyDescent="0.25">
      <c r="A4683">
        <v>4675</v>
      </c>
      <c r="B4683">
        <v>673200</v>
      </c>
      <c r="C4683">
        <v>4</v>
      </c>
      <c r="E4683">
        <v>1.163</v>
      </c>
      <c r="F4683">
        <v>103.498</v>
      </c>
      <c r="G4683">
        <v>0</v>
      </c>
      <c r="H4683">
        <v>293.76830000000001</v>
      </c>
      <c r="I4683">
        <v>2.6219999999999999</v>
      </c>
      <c r="J4683">
        <v>41.128500000000003</v>
      </c>
      <c r="K4683">
        <v>1.8075000000000001</v>
      </c>
      <c r="L4683">
        <v>146.9075</v>
      </c>
      <c r="M4683">
        <v>1.1970000000000001</v>
      </c>
      <c r="N4683">
        <v>165.55950000000001</v>
      </c>
    </row>
    <row r="4684" spans="1:14" x14ac:dyDescent="0.25">
      <c r="A4684">
        <v>4676</v>
      </c>
      <c r="B4684">
        <v>676800</v>
      </c>
      <c r="C4684">
        <v>5.6</v>
      </c>
      <c r="E4684">
        <v>1.4295</v>
      </c>
      <c r="F4684">
        <v>103.7645</v>
      </c>
      <c r="G4684">
        <v>0</v>
      </c>
      <c r="H4684">
        <v>293.76830000000001</v>
      </c>
      <c r="I4684">
        <v>3.5261999999999998</v>
      </c>
      <c r="J4684">
        <v>42.032699999999998</v>
      </c>
      <c r="K4684">
        <v>1.9227000000000001</v>
      </c>
      <c r="L4684">
        <v>147.02269999999999</v>
      </c>
      <c r="M4684">
        <v>1.2918000000000001</v>
      </c>
      <c r="N4684">
        <v>165.65430000000001</v>
      </c>
    </row>
    <row r="4685" spans="1:14" x14ac:dyDescent="0.25">
      <c r="A4685">
        <v>4677</v>
      </c>
      <c r="B4685">
        <v>680400</v>
      </c>
      <c r="C4685">
        <v>5.9</v>
      </c>
      <c r="E4685">
        <v>1.6535</v>
      </c>
      <c r="F4685">
        <v>103.9885</v>
      </c>
      <c r="G4685">
        <v>0</v>
      </c>
      <c r="H4685">
        <v>293.76830000000001</v>
      </c>
      <c r="I4685">
        <v>4.8063000000000002</v>
      </c>
      <c r="J4685">
        <v>43.312800000000003</v>
      </c>
      <c r="K4685">
        <v>2.0855999999999999</v>
      </c>
      <c r="L4685">
        <v>147.18559999999999</v>
      </c>
      <c r="M4685">
        <v>1.3418000000000001</v>
      </c>
      <c r="N4685">
        <v>165.70429999999999</v>
      </c>
    </row>
    <row r="4686" spans="1:14" x14ac:dyDescent="0.25">
      <c r="A4686">
        <v>4678</v>
      </c>
      <c r="B4686">
        <v>684000</v>
      </c>
      <c r="C4686">
        <v>7.5</v>
      </c>
      <c r="E4686">
        <v>1.87</v>
      </c>
      <c r="F4686">
        <v>104.205</v>
      </c>
      <c r="G4686">
        <v>0</v>
      </c>
      <c r="H4686">
        <v>293.76830000000001</v>
      </c>
      <c r="I4686">
        <v>5.8413000000000004</v>
      </c>
      <c r="J4686">
        <v>44.347799999999999</v>
      </c>
      <c r="K4686">
        <v>2.206</v>
      </c>
      <c r="L4686">
        <v>147.30600000000001</v>
      </c>
      <c r="M4686">
        <v>1.4428000000000001</v>
      </c>
      <c r="N4686">
        <v>165.80529999999999</v>
      </c>
    </row>
    <row r="4687" spans="1:14" x14ac:dyDescent="0.25">
      <c r="A4687">
        <v>4679</v>
      </c>
      <c r="B4687">
        <v>687600</v>
      </c>
      <c r="C4687">
        <v>8</v>
      </c>
      <c r="E4687">
        <v>2.1863000000000001</v>
      </c>
      <c r="F4687">
        <v>104.5213</v>
      </c>
      <c r="G4687">
        <v>0</v>
      </c>
      <c r="H4687">
        <v>293.76830000000001</v>
      </c>
      <c r="I4687">
        <v>7.0298999999999996</v>
      </c>
      <c r="J4687">
        <v>45.536299999999997</v>
      </c>
      <c r="K4687">
        <v>2.3794</v>
      </c>
      <c r="L4687">
        <v>147.4794</v>
      </c>
      <c r="M4687">
        <v>1.5905</v>
      </c>
      <c r="N4687">
        <v>165.953</v>
      </c>
    </row>
    <row r="4688" spans="1:14" x14ac:dyDescent="0.25">
      <c r="A4688">
        <v>4680</v>
      </c>
      <c r="B4688">
        <v>691200</v>
      </c>
      <c r="C4688">
        <v>6.6</v>
      </c>
      <c r="E4688">
        <v>2.3206000000000002</v>
      </c>
      <c r="F4688">
        <v>104.65560000000001</v>
      </c>
      <c r="G4688">
        <v>0</v>
      </c>
      <c r="H4688">
        <v>293.76830000000001</v>
      </c>
      <c r="I4688">
        <v>8.1386000000000003</v>
      </c>
      <c r="J4688">
        <v>46.645099999999999</v>
      </c>
      <c r="K4688">
        <v>2.5066000000000002</v>
      </c>
      <c r="L4688">
        <v>147.60659999999999</v>
      </c>
      <c r="M4688">
        <v>1.7575000000000001</v>
      </c>
      <c r="N4688">
        <v>166.12</v>
      </c>
    </row>
    <row r="4689" spans="1:14" x14ac:dyDescent="0.25">
      <c r="A4689">
        <v>4681</v>
      </c>
      <c r="B4689">
        <v>694800</v>
      </c>
      <c r="C4689">
        <v>3.7</v>
      </c>
      <c r="E4689">
        <v>2.2336999999999998</v>
      </c>
      <c r="F4689">
        <v>104.56870000000001</v>
      </c>
      <c r="G4689">
        <v>0</v>
      </c>
      <c r="H4689">
        <v>293.76830000000001</v>
      </c>
      <c r="I4689">
        <v>8.9623000000000008</v>
      </c>
      <c r="J4689">
        <v>47.468699999999998</v>
      </c>
      <c r="K4689">
        <v>2.5649999999999999</v>
      </c>
      <c r="L4689">
        <v>147.66499999999999</v>
      </c>
      <c r="M4689">
        <v>1.7918000000000001</v>
      </c>
      <c r="N4689">
        <v>166.15430000000001</v>
      </c>
    </row>
    <row r="4690" spans="1:14" x14ac:dyDescent="0.25">
      <c r="A4690">
        <v>4682</v>
      </c>
      <c r="B4690">
        <v>698400</v>
      </c>
      <c r="C4690">
        <v>3.4</v>
      </c>
      <c r="E4690">
        <v>2.2404999999999999</v>
      </c>
      <c r="F4690">
        <v>104.57550000000001</v>
      </c>
      <c r="G4690">
        <v>0</v>
      </c>
      <c r="H4690">
        <v>293.76830000000001</v>
      </c>
      <c r="I4690">
        <v>9.4007000000000005</v>
      </c>
      <c r="J4690">
        <v>47.907200000000003</v>
      </c>
      <c r="K4690">
        <v>2.5047999999999999</v>
      </c>
      <c r="L4690">
        <v>147.60480000000001</v>
      </c>
      <c r="M4690">
        <v>1.6619999999999999</v>
      </c>
      <c r="N4690">
        <v>166.02449999999999</v>
      </c>
    </row>
    <row r="4691" spans="1:14" x14ac:dyDescent="0.25">
      <c r="A4691">
        <v>4683</v>
      </c>
      <c r="B4691">
        <v>702000</v>
      </c>
      <c r="C4691">
        <v>1.5</v>
      </c>
      <c r="E4691">
        <v>2.2338</v>
      </c>
      <c r="F4691">
        <v>104.5688</v>
      </c>
      <c r="G4691">
        <v>0</v>
      </c>
      <c r="H4691">
        <v>293.76830000000001</v>
      </c>
      <c r="I4691">
        <v>9.6652000000000005</v>
      </c>
      <c r="J4691">
        <v>48.171700000000001</v>
      </c>
      <c r="K4691">
        <v>2.3460999999999999</v>
      </c>
      <c r="L4691">
        <v>147.4461</v>
      </c>
      <c r="M4691">
        <v>1.4748000000000001</v>
      </c>
      <c r="N4691">
        <v>165.8373</v>
      </c>
    </row>
    <row r="4692" spans="1:14" x14ac:dyDescent="0.25">
      <c r="A4692">
        <v>4684</v>
      </c>
      <c r="B4692">
        <v>705600</v>
      </c>
      <c r="C4692">
        <v>0.5</v>
      </c>
      <c r="E4692">
        <v>2.35</v>
      </c>
      <c r="F4692">
        <v>104.685</v>
      </c>
      <c r="G4692">
        <v>0</v>
      </c>
      <c r="H4692">
        <v>293.76830000000001</v>
      </c>
      <c r="I4692">
        <v>9.7325999999999997</v>
      </c>
      <c r="J4692">
        <v>48.239100000000001</v>
      </c>
      <c r="K4692">
        <v>2.1753999999999998</v>
      </c>
      <c r="L4692">
        <v>147.27539999999999</v>
      </c>
      <c r="M4692">
        <v>1.3574999999999999</v>
      </c>
      <c r="N4692">
        <v>165.72</v>
      </c>
    </row>
    <row r="4693" spans="1:14" x14ac:dyDescent="0.25">
      <c r="A4693">
        <v>4685</v>
      </c>
      <c r="B4693">
        <v>709200</v>
      </c>
      <c r="C4693">
        <v>0.2</v>
      </c>
      <c r="E4693">
        <v>2.2482000000000002</v>
      </c>
      <c r="F4693">
        <v>104.58320000000001</v>
      </c>
      <c r="G4693">
        <v>0</v>
      </c>
      <c r="H4693">
        <v>293.76830000000001</v>
      </c>
      <c r="I4693">
        <v>9.5503999999999998</v>
      </c>
      <c r="J4693">
        <v>48.056899999999999</v>
      </c>
      <c r="K4693">
        <v>2.0495999999999999</v>
      </c>
      <c r="L4693">
        <v>147.14959999999999</v>
      </c>
      <c r="M4693">
        <v>1.2924</v>
      </c>
      <c r="N4693">
        <v>165.6549</v>
      </c>
    </row>
    <row r="4694" spans="1:14" x14ac:dyDescent="0.25">
      <c r="A4694">
        <v>4686</v>
      </c>
      <c r="B4694">
        <v>712800</v>
      </c>
      <c r="C4694">
        <v>0.1</v>
      </c>
      <c r="E4694">
        <v>1.9215</v>
      </c>
      <c r="F4694">
        <v>104.2565</v>
      </c>
      <c r="G4694">
        <v>0</v>
      </c>
      <c r="H4694">
        <v>293.76830000000001</v>
      </c>
      <c r="I4694">
        <v>9.1867999999999999</v>
      </c>
      <c r="J4694">
        <v>47.693300000000001</v>
      </c>
      <c r="K4694">
        <v>1.9189000000000001</v>
      </c>
      <c r="L4694">
        <v>147.0189</v>
      </c>
      <c r="M4694">
        <v>1.2436</v>
      </c>
      <c r="N4694">
        <v>165.6061</v>
      </c>
    </row>
    <row r="4695" spans="1:14" x14ac:dyDescent="0.25">
      <c r="A4695">
        <v>4687</v>
      </c>
      <c r="B4695">
        <v>716400</v>
      </c>
      <c r="C4695">
        <v>0.1</v>
      </c>
      <c r="E4695">
        <v>1.7202</v>
      </c>
      <c r="F4695">
        <v>104.0552</v>
      </c>
      <c r="G4695">
        <v>0</v>
      </c>
      <c r="H4695">
        <v>293.76830000000001</v>
      </c>
      <c r="I4695">
        <v>8.3556000000000008</v>
      </c>
      <c r="J4695">
        <v>46.862099999999998</v>
      </c>
      <c r="K4695">
        <v>1.8202</v>
      </c>
      <c r="L4695">
        <v>146.92019999999999</v>
      </c>
      <c r="M4695">
        <v>1.1849000000000001</v>
      </c>
      <c r="N4695">
        <v>165.54740000000001</v>
      </c>
    </row>
    <row r="4696" spans="1:14" x14ac:dyDescent="0.25">
      <c r="A4696">
        <v>4688</v>
      </c>
      <c r="B4696">
        <v>720000</v>
      </c>
      <c r="C4696">
        <v>0.2</v>
      </c>
      <c r="E4696">
        <v>1.5766</v>
      </c>
      <c r="F4696">
        <v>103.91160000000001</v>
      </c>
      <c r="G4696">
        <v>0</v>
      </c>
      <c r="H4696">
        <v>293.76830000000001</v>
      </c>
      <c r="I4696">
        <v>7.3796999999999997</v>
      </c>
      <c r="J4696">
        <v>45.886099999999999</v>
      </c>
      <c r="K4696">
        <v>1.7359</v>
      </c>
      <c r="L4696">
        <v>146.83590000000001</v>
      </c>
      <c r="M4696">
        <v>1.107</v>
      </c>
      <c r="N4696">
        <v>165.46950000000001</v>
      </c>
    </row>
    <row r="4697" spans="1:14" x14ac:dyDescent="0.25">
      <c r="A4697">
        <v>4689</v>
      </c>
      <c r="B4697">
        <v>723600</v>
      </c>
      <c r="C4697">
        <v>0.4</v>
      </c>
      <c r="E4697">
        <v>1.4218</v>
      </c>
      <c r="F4697">
        <v>103.7568</v>
      </c>
      <c r="G4697">
        <v>0</v>
      </c>
      <c r="H4697">
        <v>293.76830000000001</v>
      </c>
      <c r="I4697">
        <v>6.4191000000000003</v>
      </c>
      <c r="J4697">
        <v>44.9255</v>
      </c>
      <c r="K4697">
        <v>1.6600999999999999</v>
      </c>
      <c r="L4697">
        <v>146.76009999999999</v>
      </c>
      <c r="M4697">
        <v>0.98899999999999999</v>
      </c>
      <c r="N4697">
        <v>165.35149999999999</v>
      </c>
    </row>
    <row r="4698" spans="1:14" x14ac:dyDescent="0.25">
      <c r="A4698">
        <v>4690</v>
      </c>
      <c r="B4698">
        <v>727200</v>
      </c>
      <c r="C4698">
        <v>0.1</v>
      </c>
      <c r="E4698">
        <v>1.2808999999999999</v>
      </c>
      <c r="F4698">
        <v>103.6159</v>
      </c>
      <c r="G4698">
        <v>0</v>
      </c>
      <c r="H4698">
        <v>293.76830000000001</v>
      </c>
      <c r="I4698">
        <v>5.6974999999999998</v>
      </c>
      <c r="J4698">
        <v>44.203899999999997</v>
      </c>
      <c r="K4698">
        <v>1.5995999999999999</v>
      </c>
      <c r="L4698">
        <v>146.6996</v>
      </c>
      <c r="M4698">
        <v>0.88929999999999998</v>
      </c>
      <c r="N4698">
        <v>165.2518</v>
      </c>
    </row>
    <row r="4699" spans="1:14" x14ac:dyDescent="0.25">
      <c r="A4699">
        <v>4691</v>
      </c>
      <c r="B4699">
        <v>730800</v>
      </c>
      <c r="C4699">
        <v>0.1</v>
      </c>
      <c r="E4699">
        <v>1.1294999999999999</v>
      </c>
      <c r="F4699">
        <v>103.4645</v>
      </c>
      <c r="G4699">
        <v>0</v>
      </c>
      <c r="H4699">
        <v>293.76830000000001</v>
      </c>
      <c r="I4699">
        <v>5.2045000000000003</v>
      </c>
      <c r="J4699">
        <v>43.710900000000002</v>
      </c>
      <c r="K4699">
        <v>1.4464999999999999</v>
      </c>
      <c r="L4699">
        <v>146.54650000000001</v>
      </c>
      <c r="M4699">
        <v>0.81020000000000003</v>
      </c>
      <c r="N4699">
        <v>165.17269999999999</v>
      </c>
    </row>
    <row r="4700" spans="1:14" x14ac:dyDescent="0.25">
      <c r="A4700">
        <v>4692</v>
      </c>
      <c r="B4700">
        <v>734400</v>
      </c>
      <c r="C4700">
        <v>0.1</v>
      </c>
      <c r="E4700">
        <v>1.0013000000000001</v>
      </c>
      <c r="F4700">
        <v>103.33629999999999</v>
      </c>
      <c r="G4700">
        <v>0</v>
      </c>
      <c r="H4700">
        <v>293.76830000000001</v>
      </c>
      <c r="I4700">
        <v>4.7237</v>
      </c>
      <c r="J4700">
        <v>43.230200000000004</v>
      </c>
      <c r="K4700">
        <v>1.3781000000000001</v>
      </c>
      <c r="L4700">
        <v>146.47810000000001</v>
      </c>
      <c r="M4700">
        <v>0.75390000000000001</v>
      </c>
      <c r="N4700">
        <v>165.1164</v>
      </c>
    </row>
    <row r="4701" spans="1:14" x14ac:dyDescent="0.25">
      <c r="A4701">
        <v>4693</v>
      </c>
      <c r="B4701">
        <v>738000</v>
      </c>
      <c r="C4701">
        <v>0.7</v>
      </c>
      <c r="E4701">
        <v>0.89180000000000004</v>
      </c>
      <c r="F4701">
        <v>103.2268</v>
      </c>
      <c r="G4701">
        <v>0</v>
      </c>
      <c r="H4701">
        <v>293.76830000000001</v>
      </c>
      <c r="I4701">
        <v>4.2548000000000004</v>
      </c>
      <c r="J4701">
        <v>42.761299999999999</v>
      </c>
      <c r="K4701">
        <v>1.3165</v>
      </c>
      <c r="L4701">
        <v>146.41650000000001</v>
      </c>
      <c r="M4701">
        <v>0.70709999999999995</v>
      </c>
      <c r="N4701">
        <v>165.06960000000001</v>
      </c>
    </row>
    <row r="4702" spans="1:14" x14ac:dyDescent="0.25">
      <c r="A4702">
        <v>4694</v>
      </c>
      <c r="B4702">
        <v>741600</v>
      </c>
      <c r="C4702">
        <v>0.2</v>
      </c>
      <c r="E4702">
        <v>0.8488</v>
      </c>
      <c r="F4702">
        <v>103.18380000000001</v>
      </c>
      <c r="G4702">
        <v>0</v>
      </c>
      <c r="H4702">
        <v>293.76830000000001</v>
      </c>
      <c r="I4702">
        <v>3.8363999999999998</v>
      </c>
      <c r="J4702">
        <v>42.342799999999997</v>
      </c>
      <c r="K4702">
        <v>1.2565</v>
      </c>
      <c r="L4702">
        <v>146.35650000000001</v>
      </c>
      <c r="M4702">
        <v>0.6714</v>
      </c>
      <c r="N4702">
        <v>165.03389999999999</v>
      </c>
    </row>
    <row r="4703" spans="1:14" x14ac:dyDescent="0.25">
      <c r="A4703">
        <v>4695</v>
      </c>
      <c r="B4703">
        <v>745200</v>
      </c>
      <c r="C4703">
        <v>0.6</v>
      </c>
      <c r="E4703">
        <v>0.79600000000000004</v>
      </c>
      <c r="F4703">
        <v>103.131</v>
      </c>
      <c r="G4703">
        <v>0</v>
      </c>
      <c r="H4703">
        <v>293.76830000000001</v>
      </c>
      <c r="I4703">
        <v>3.5163000000000002</v>
      </c>
      <c r="J4703">
        <v>42.022799999999997</v>
      </c>
      <c r="K4703">
        <v>1.2123999999999999</v>
      </c>
      <c r="L4703">
        <v>146.3124</v>
      </c>
      <c r="M4703">
        <v>0.64880000000000004</v>
      </c>
      <c r="N4703">
        <v>165.01130000000001</v>
      </c>
    </row>
    <row r="4704" spans="1:14" x14ac:dyDescent="0.25">
      <c r="A4704">
        <v>4696</v>
      </c>
      <c r="B4704">
        <v>748800</v>
      </c>
      <c r="C4704">
        <v>0.3</v>
      </c>
      <c r="E4704">
        <v>0.74970000000000003</v>
      </c>
      <c r="F4704">
        <v>103.0847</v>
      </c>
      <c r="G4704">
        <v>0</v>
      </c>
      <c r="H4704">
        <v>293.76830000000001</v>
      </c>
      <c r="I4704">
        <v>3.2677999999999998</v>
      </c>
      <c r="J4704">
        <v>41.774299999999997</v>
      </c>
      <c r="K4704">
        <v>1.1828000000000001</v>
      </c>
      <c r="L4704">
        <v>146.28280000000001</v>
      </c>
      <c r="M4704">
        <v>0.63239999999999996</v>
      </c>
      <c r="N4704">
        <v>164.9949</v>
      </c>
    </row>
    <row r="4705" spans="1:14" x14ac:dyDescent="0.25">
      <c r="A4705">
        <v>4697</v>
      </c>
      <c r="B4705">
        <v>752400</v>
      </c>
      <c r="C4705">
        <v>0.2</v>
      </c>
      <c r="E4705">
        <v>0.71599999999999997</v>
      </c>
      <c r="F4705">
        <v>103.051</v>
      </c>
      <c r="G4705">
        <v>0</v>
      </c>
      <c r="H4705">
        <v>293.76830000000001</v>
      </c>
      <c r="I4705">
        <v>3.0727000000000002</v>
      </c>
      <c r="J4705">
        <v>41.579099999999997</v>
      </c>
      <c r="K4705">
        <v>1.1543000000000001</v>
      </c>
      <c r="L4705">
        <v>146.2543</v>
      </c>
      <c r="M4705">
        <v>0.62160000000000004</v>
      </c>
      <c r="N4705">
        <v>164.98410000000001</v>
      </c>
    </row>
    <row r="4706" spans="1:14" x14ac:dyDescent="0.25">
      <c r="A4706">
        <v>4698</v>
      </c>
      <c r="B4706">
        <v>756000</v>
      </c>
      <c r="C4706">
        <v>0.2</v>
      </c>
      <c r="E4706">
        <v>0.6875</v>
      </c>
      <c r="F4706">
        <v>103.02249999999999</v>
      </c>
      <c r="G4706">
        <v>0</v>
      </c>
      <c r="H4706">
        <v>293.76830000000001</v>
      </c>
      <c r="I4706">
        <v>2.9106999999999998</v>
      </c>
      <c r="J4706">
        <v>41.417200000000001</v>
      </c>
      <c r="K4706">
        <v>1.1400999999999999</v>
      </c>
      <c r="L4706">
        <v>146.24010000000001</v>
      </c>
      <c r="M4706">
        <v>0.61499999999999999</v>
      </c>
      <c r="N4706">
        <v>164.97749999999999</v>
      </c>
    </row>
    <row r="4707" spans="1:14" x14ac:dyDescent="0.25">
      <c r="A4707">
        <v>4699</v>
      </c>
      <c r="B4707">
        <v>759600</v>
      </c>
      <c r="C4707">
        <v>0.5</v>
      </c>
      <c r="E4707">
        <v>0.65859999999999996</v>
      </c>
      <c r="F4707">
        <v>102.9936</v>
      </c>
      <c r="G4707">
        <v>0</v>
      </c>
      <c r="H4707">
        <v>293.76830000000001</v>
      </c>
      <c r="I4707">
        <v>2.7898000000000001</v>
      </c>
      <c r="J4707">
        <v>41.296300000000002</v>
      </c>
      <c r="K4707">
        <v>1.1327</v>
      </c>
      <c r="L4707">
        <v>146.23269999999999</v>
      </c>
      <c r="M4707">
        <v>0.60719999999999996</v>
      </c>
      <c r="N4707">
        <v>164.96969999999999</v>
      </c>
    </row>
    <row r="4708" spans="1:14" x14ac:dyDescent="0.25">
      <c r="A4708">
        <v>4700</v>
      </c>
      <c r="B4708">
        <v>763200</v>
      </c>
      <c r="C4708">
        <v>0.5</v>
      </c>
      <c r="E4708">
        <v>0.64119999999999999</v>
      </c>
      <c r="F4708">
        <v>102.97620000000001</v>
      </c>
      <c r="G4708">
        <v>0</v>
      </c>
      <c r="H4708">
        <v>293.76830000000001</v>
      </c>
      <c r="I4708">
        <v>2.6911999999999998</v>
      </c>
      <c r="J4708">
        <v>41.197600000000001</v>
      </c>
      <c r="K4708">
        <v>1.1278999999999999</v>
      </c>
      <c r="L4708">
        <v>146.22790000000001</v>
      </c>
      <c r="M4708">
        <v>0.59899999999999998</v>
      </c>
      <c r="N4708">
        <v>164.9615</v>
      </c>
    </row>
    <row r="4709" spans="1:14" x14ac:dyDescent="0.25">
      <c r="A4709">
        <v>4701</v>
      </c>
      <c r="B4709">
        <v>766800</v>
      </c>
      <c r="C4709">
        <v>0</v>
      </c>
      <c r="E4709">
        <v>0.62939999999999996</v>
      </c>
      <c r="F4709">
        <v>102.9644</v>
      </c>
      <c r="G4709">
        <v>0</v>
      </c>
      <c r="H4709">
        <v>293.76830000000001</v>
      </c>
      <c r="I4709">
        <v>2.6067999999999998</v>
      </c>
      <c r="J4709">
        <v>41.113300000000002</v>
      </c>
      <c r="K4709">
        <v>1.1203000000000001</v>
      </c>
      <c r="L4709">
        <v>146.22030000000001</v>
      </c>
      <c r="M4709">
        <v>0.59370000000000001</v>
      </c>
      <c r="N4709">
        <v>164.9562</v>
      </c>
    </row>
    <row r="4710" spans="1:14" x14ac:dyDescent="0.25">
      <c r="A4710">
        <v>4702</v>
      </c>
      <c r="B4710">
        <v>770400</v>
      </c>
      <c r="C4710">
        <v>0</v>
      </c>
      <c r="E4710">
        <v>0.62129999999999996</v>
      </c>
      <c r="F4710">
        <v>102.9563</v>
      </c>
      <c r="G4710">
        <v>0</v>
      </c>
      <c r="H4710">
        <v>293.76830000000001</v>
      </c>
      <c r="I4710">
        <v>2.5358000000000001</v>
      </c>
      <c r="J4710">
        <v>41.042200000000001</v>
      </c>
      <c r="K4710">
        <v>1.1088</v>
      </c>
      <c r="L4710">
        <v>146.2088</v>
      </c>
      <c r="M4710">
        <v>0.59030000000000005</v>
      </c>
      <c r="N4710">
        <v>164.9528</v>
      </c>
    </row>
    <row r="4711" spans="1:14" x14ac:dyDescent="0.25">
      <c r="A4711">
        <v>4703</v>
      </c>
      <c r="B4711">
        <v>774000</v>
      </c>
      <c r="C4711">
        <v>0</v>
      </c>
      <c r="E4711">
        <v>0.60750000000000004</v>
      </c>
      <c r="F4711">
        <v>102.9425</v>
      </c>
      <c r="G4711">
        <v>0</v>
      </c>
      <c r="H4711">
        <v>293.76830000000001</v>
      </c>
      <c r="I4711">
        <v>2.4842</v>
      </c>
      <c r="J4711">
        <v>40.990699999999997</v>
      </c>
      <c r="K4711">
        <v>1.095</v>
      </c>
      <c r="L4711">
        <v>146.19499999999999</v>
      </c>
      <c r="M4711">
        <v>0.58109999999999995</v>
      </c>
      <c r="N4711">
        <v>164.9436</v>
      </c>
    </row>
    <row r="4712" spans="1:14" x14ac:dyDescent="0.25">
      <c r="A4712">
        <v>4704</v>
      </c>
      <c r="B4712">
        <v>777600</v>
      </c>
      <c r="C4712">
        <v>0</v>
      </c>
      <c r="E4712">
        <v>0.58609999999999995</v>
      </c>
      <c r="F4712">
        <v>102.9211</v>
      </c>
      <c r="G4712">
        <v>0</v>
      </c>
      <c r="H4712">
        <v>293.76830000000001</v>
      </c>
      <c r="I4712">
        <v>2.4398</v>
      </c>
      <c r="J4712">
        <v>40.946300000000001</v>
      </c>
      <c r="K4712">
        <v>1.0815999999999999</v>
      </c>
      <c r="L4712">
        <v>146.1816</v>
      </c>
      <c r="M4712">
        <v>0.5716</v>
      </c>
      <c r="N4712">
        <v>164.9341</v>
      </c>
    </row>
    <row r="4713" spans="1:14" x14ac:dyDescent="0.25">
      <c r="A4713">
        <v>4705</v>
      </c>
      <c r="B4713">
        <v>781200</v>
      </c>
      <c r="C4713">
        <v>0</v>
      </c>
      <c r="E4713">
        <v>0.56899999999999995</v>
      </c>
      <c r="F4713">
        <v>102.904</v>
      </c>
      <c r="G4713">
        <v>0</v>
      </c>
      <c r="H4713">
        <v>293.76830000000001</v>
      </c>
      <c r="I4713">
        <v>2.3988999999999998</v>
      </c>
      <c r="J4713">
        <v>40.9054</v>
      </c>
      <c r="K4713">
        <v>1.0638000000000001</v>
      </c>
      <c r="L4713">
        <v>146.16380000000001</v>
      </c>
      <c r="M4713">
        <v>0.5534</v>
      </c>
      <c r="N4713">
        <v>164.91589999999999</v>
      </c>
    </row>
    <row r="4714" spans="1:14" x14ac:dyDescent="0.25">
      <c r="A4714">
        <v>4706</v>
      </c>
      <c r="B4714">
        <v>784800</v>
      </c>
      <c r="C4714">
        <v>0</v>
      </c>
      <c r="E4714">
        <v>0.54149999999999998</v>
      </c>
      <c r="F4714">
        <v>102.87649999999999</v>
      </c>
      <c r="G4714">
        <v>0</v>
      </c>
      <c r="H4714">
        <v>293.76830000000001</v>
      </c>
      <c r="I4714">
        <v>2.3551000000000002</v>
      </c>
      <c r="J4714">
        <v>40.861600000000003</v>
      </c>
      <c r="K4714">
        <v>1.0497000000000001</v>
      </c>
      <c r="L4714">
        <v>146.1497</v>
      </c>
      <c r="M4714">
        <v>0.53290000000000004</v>
      </c>
      <c r="N4714">
        <v>164.8954</v>
      </c>
    </row>
    <row r="4715" spans="1:14" x14ac:dyDescent="0.25">
      <c r="A4715">
        <v>4707</v>
      </c>
      <c r="B4715">
        <v>788400</v>
      </c>
      <c r="C4715">
        <v>0</v>
      </c>
      <c r="E4715">
        <v>0.51370000000000005</v>
      </c>
      <c r="F4715">
        <v>102.84869999999999</v>
      </c>
      <c r="G4715">
        <v>0</v>
      </c>
      <c r="H4715">
        <v>293.76830000000001</v>
      </c>
      <c r="I4715">
        <v>2.3121999999999998</v>
      </c>
      <c r="J4715">
        <v>40.818600000000004</v>
      </c>
      <c r="K4715">
        <v>1.0337000000000001</v>
      </c>
      <c r="L4715">
        <v>146.1337</v>
      </c>
      <c r="M4715">
        <v>0.51680000000000004</v>
      </c>
      <c r="N4715">
        <v>164.8793</v>
      </c>
    </row>
    <row r="4716" spans="1:14" x14ac:dyDescent="0.25">
      <c r="A4716">
        <v>4708</v>
      </c>
      <c r="B4716">
        <v>792000</v>
      </c>
      <c r="C4716">
        <v>0</v>
      </c>
      <c r="E4716">
        <v>0.48420000000000002</v>
      </c>
      <c r="F4716">
        <v>102.8192</v>
      </c>
      <c r="G4716">
        <v>0</v>
      </c>
      <c r="H4716">
        <v>293.76830000000001</v>
      </c>
      <c r="I4716">
        <v>2.2705000000000002</v>
      </c>
      <c r="J4716">
        <v>40.776899999999998</v>
      </c>
      <c r="K4716">
        <v>0.996</v>
      </c>
      <c r="L4716">
        <v>146.096</v>
      </c>
      <c r="M4716">
        <v>0.50239999999999996</v>
      </c>
      <c r="N4716">
        <v>164.86490000000001</v>
      </c>
    </row>
    <row r="4717" spans="1:14" x14ac:dyDescent="0.25">
      <c r="A4717">
        <v>4709</v>
      </c>
      <c r="B4717">
        <v>795600</v>
      </c>
      <c r="C4717">
        <v>0</v>
      </c>
      <c r="E4717">
        <v>0.45479999999999998</v>
      </c>
      <c r="F4717">
        <v>102.7898</v>
      </c>
      <c r="G4717">
        <v>0</v>
      </c>
      <c r="H4717">
        <v>293.76830000000001</v>
      </c>
      <c r="I4717">
        <v>2.2202000000000002</v>
      </c>
      <c r="J4717">
        <v>40.726599999999998</v>
      </c>
      <c r="K4717">
        <v>0.95709999999999995</v>
      </c>
      <c r="L4717">
        <v>146.05709999999999</v>
      </c>
      <c r="M4717">
        <v>0.48680000000000001</v>
      </c>
      <c r="N4717">
        <v>164.8493</v>
      </c>
    </row>
    <row r="4718" spans="1:14" x14ac:dyDescent="0.25">
      <c r="A4718">
        <v>4710</v>
      </c>
      <c r="B4718">
        <v>799200</v>
      </c>
      <c r="C4718">
        <v>0</v>
      </c>
      <c r="E4718">
        <v>0.42520000000000002</v>
      </c>
      <c r="F4718">
        <v>102.7602</v>
      </c>
      <c r="G4718">
        <v>0</v>
      </c>
      <c r="H4718">
        <v>293.76830000000001</v>
      </c>
      <c r="I4718">
        <v>2.1675</v>
      </c>
      <c r="J4718">
        <v>40.673999999999999</v>
      </c>
      <c r="K4718">
        <v>0.91439999999999999</v>
      </c>
      <c r="L4718">
        <v>146.01439999999999</v>
      </c>
      <c r="M4718">
        <v>0.4758</v>
      </c>
      <c r="N4718">
        <v>164.8383</v>
      </c>
    </row>
    <row r="4719" spans="1:14" x14ac:dyDescent="0.25">
      <c r="A4719">
        <v>4711</v>
      </c>
      <c r="B4719">
        <v>802800</v>
      </c>
      <c r="C4719">
        <v>0</v>
      </c>
      <c r="E4719">
        <v>0.38969999999999999</v>
      </c>
      <c r="F4719">
        <v>102.7247</v>
      </c>
      <c r="G4719">
        <v>0</v>
      </c>
      <c r="H4719">
        <v>293.76830000000001</v>
      </c>
      <c r="I4719">
        <v>2.1141000000000001</v>
      </c>
      <c r="J4719">
        <v>40.6205</v>
      </c>
      <c r="K4719">
        <v>0.88419999999999999</v>
      </c>
      <c r="L4719">
        <v>145.98419999999999</v>
      </c>
      <c r="M4719">
        <v>0.46489999999999998</v>
      </c>
      <c r="N4719">
        <v>164.82740000000001</v>
      </c>
    </row>
    <row r="4720" spans="1:14" x14ac:dyDescent="0.25">
      <c r="A4720">
        <v>4712</v>
      </c>
      <c r="B4720">
        <v>806400</v>
      </c>
      <c r="C4720">
        <v>0</v>
      </c>
      <c r="E4720">
        <v>0.35630000000000001</v>
      </c>
      <c r="F4720">
        <v>102.6913</v>
      </c>
      <c r="G4720">
        <v>0</v>
      </c>
      <c r="H4720">
        <v>293.76830000000001</v>
      </c>
      <c r="I4720">
        <v>2.0552999999999999</v>
      </c>
      <c r="J4720">
        <v>40.561799999999998</v>
      </c>
      <c r="K4720">
        <v>0.85650000000000004</v>
      </c>
      <c r="L4720">
        <v>145.95660000000001</v>
      </c>
      <c r="M4720">
        <v>0.45469999999999999</v>
      </c>
      <c r="N4720">
        <v>164.81720000000001</v>
      </c>
    </row>
    <row r="4721" spans="1:14" x14ac:dyDescent="0.25">
      <c r="A4721">
        <v>4713</v>
      </c>
      <c r="B4721">
        <v>810000</v>
      </c>
      <c r="C4721">
        <v>0.3</v>
      </c>
      <c r="E4721">
        <v>0.3256</v>
      </c>
      <c r="F4721">
        <v>102.6606</v>
      </c>
      <c r="G4721">
        <v>0</v>
      </c>
      <c r="H4721">
        <v>293.76830000000001</v>
      </c>
      <c r="I4721">
        <v>2.0001000000000002</v>
      </c>
      <c r="J4721">
        <v>40.506500000000003</v>
      </c>
      <c r="K4721">
        <v>0.82830000000000004</v>
      </c>
      <c r="L4721">
        <v>145.92830000000001</v>
      </c>
      <c r="M4721">
        <v>0.44500000000000001</v>
      </c>
      <c r="N4721">
        <v>164.8075</v>
      </c>
    </row>
    <row r="4722" spans="1:14" x14ac:dyDescent="0.25">
      <c r="A4722">
        <v>4714</v>
      </c>
      <c r="B4722">
        <v>813600</v>
      </c>
      <c r="C4722">
        <v>0.1</v>
      </c>
      <c r="E4722">
        <v>0.29360000000000003</v>
      </c>
      <c r="F4722">
        <v>102.62860000000001</v>
      </c>
      <c r="G4722">
        <v>0</v>
      </c>
      <c r="H4722">
        <v>293.76830000000001</v>
      </c>
      <c r="I4722">
        <v>1.9368000000000001</v>
      </c>
      <c r="J4722">
        <v>40.443199999999997</v>
      </c>
      <c r="K4722">
        <v>0.80900000000000005</v>
      </c>
      <c r="L4722">
        <v>145.90899999999999</v>
      </c>
      <c r="M4722">
        <v>0.4335</v>
      </c>
      <c r="N4722">
        <v>164.79599999999999</v>
      </c>
    </row>
    <row r="4723" spans="1:14" x14ac:dyDescent="0.25">
      <c r="A4723">
        <v>4715</v>
      </c>
      <c r="B4723">
        <v>817200</v>
      </c>
      <c r="C4723">
        <v>0.1</v>
      </c>
      <c r="E4723">
        <v>0.26600000000000001</v>
      </c>
      <c r="F4723">
        <v>102.601</v>
      </c>
      <c r="G4723">
        <v>0</v>
      </c>
      <c r="H4723">
        <v>293.76830000000001</v>
      </c>
      <c r="I4723">
        <v>1.8734999999999999</v>
      </c>
      <c r="J4723">
        <v>40.380000000000003</v>
      </c>
      <c r="K4723">
        <v>0.79410000000000003</v>
      </c>
      <c r="L4723">
        <v>145.89410000000001</v>
      </c>
      <c r="M4723">
        <v>0.42580000000000001</v>
      </c>
      <c r="N4723">
        <v>164.78829999999999</v>
      </c>
    </row>
    <row r="4724" spans="1:14" x14ac:dyDescent="0.25">
      <c r="A4724">
        <v>4716</v>
      </c>
      <c r="B4724">
        <v>820800</v>
      </c>
      <c r="C4724">
        <v>0.3</v>
      </c>
      <c r="E4724">
        <v>0.2442</v>
      </c>
      <c r="F4724">
        <v>102.5792</v>
      </c>
      <c r="G4724">
        <v>0</v>
      </c>
      <c r="H4724">
        <v>293.76830000000001</v>
      </c>
      <c r="I4724">
        <v>1.8167</v>
      </c>
      <c r="J4724">
        <v>40.323099999999997</v>
      </c>
      <c r="K4724">
        <v>0.77849999999999997</v>
      </c>
      <c r="L4724">
        <v>145.8785</v>
      </c>
      <c r="M4724">
        <v>0.42070000000000002</v>
      </c>
      <c r="N4724">
        <v>164.78319999999999</v>
      </c>
    </row>
    <row r="4725" spans="1:14" x14ac:dyDescent="0.25">
      <c r="A4725">
        <v>4717</v>
      </c>
      <c r="B4725">
        <v>824400</v>
      </c>
      <c r="C4725">
        <v>0.4</v>
      </c>
      <c r="E4725">
        <v>0.22889999999999999</v>
      </c>
      <c r="F4725">
        <v>102.5639</v>
      </c>
      <c r="G4725">
        <v>0</v>
      </c>
      <c r="H4725">
        <v>293.76830000000001</v>
      </c>
      <c r="I4725">
        <v>1.7679</v>
      </c>
      <c r="J4725">
        <v>40.2744</v>
      </c>
      <c r="K4725">
        <v>0.76900000000000002</v>
      </c>
      <c r="L4725">
        <v>145.869</v>
      </c>
      <c r="M4725">
        <v>0.4158</v>
      </c>
      <c r="N4725">
        <v>164.7783</v>
      </c>
    </row>
    <row r="4726" spans="1:14" x14ac:dyDescent="0.25">
      <c r="A4726">
        <v>4718</v>
      </c>
      <c r="B4726">
        <v>828000</v>
      </c>
      <c r="C4726">
        <v>0.4</v>
      </c>
      <c r="E4726">
        <v>0.21410000000000001</v>
      </c>
      <c r="F4726">
        <v>102.5491</v>
      </c>
      <c r="G4726">
        <v>0</v>
      </c>
      <c r="H4726">
        <v>293.76830000000001</v>
      </c>
      <c r="I4726">
        <v>1.7273000000000001</v>
      </c>
      <c r="J4726">
        <v>40.233699999999999</v>
      </c>
      <c r="K4726">
        <v>0.76400000000000001</v>
      </c>
      <c r="L4726">
        <v>145.864</v>
      </c>
      <c r="M4726">
        <v>0.41260000000000002</v>
      </c>
      <c r="N4726">
        <v>164.77510000000001</v>
      </c>
    </row>
    <row r="4727" spans="1:14" x14ac:dyDescent="0.25">
      <c r="A4727">
        <v>4719</v>
      </c>
      <c r="B4727">
        <v>831600</v>
      </c>
      <c r="C4727">
        <v>0.3</v>
      </c>
      <c r="E4727">
        <v>0.2029</v>
      </c>
      <c r="F4727">
        <v>102.53789999999999</v>
      </c>
      <c r="G4727">
        <v>0</v>
      </c>
      <c r="H4727">
        <v>293.76830000000001</v>
      </c>
      <c r="I4727">
        <v>1.6900999999999999</v>
      </c>
      <c r="J4727">
        <v>40.1965</v>
      </c>
      <c r="K4727">
        <v>0.76370000000000005</v>
      </c>
      <c r="L4727">
        <v>145.8638</v>
      </c>
      <c r="M4727">
        <v>0.41210000000000002</v>
      </c>
      <c r="N4727">
        <v>164.77459999999999</v>
      </c>
    </row>
    <row r="4728" spans="1:14" x14ac:dyDescent="0.25">
      <c r="A4728">
        <v>4720</v>
      </c>
      <c r="B4728">
        <v>835200</v>
      </c>
      <c r="C4728">
        <v>0.6</v>
      </c>
      <c r="E4728">
        <v>0.1981</v>
      </c>
      <c r="F4728">
        <v>102.5331</v>
      </c>
      <c r="G4728">
        <v>0</v>
      </c>
      <c r="H4728">
        <v>293.76830000000001</v>
      </c>
      <c r="I4728">
        <v>1.6588000000000001</v>
      </c>
      <c r="J4728">
        <v>40.165300000000002</v>
      </c>
      <c r="K4728">
        <v>0.76600000000000001</v>
      </c>
      <c r="L4728">
        <v>145.86600000000001</v>
      </c>
      <c r="M4728">
        <v>0.41660000000000003</v>
      </c>
      <c r="N4728">
        <v>164.7791</v>
      </c>
    </row>
    <row r="4729" spans="1:14" x14ac:dyDescent="0.25">
      <c r="A4729">
        <v>4721</v>
      </c>
      <c r="B4729">
        <v>838800</v>
      </c>
      <c r="C4729">
        <v>0.3</v>
      </c>
      <c r="E4729">
        <v>0.19620000000000001</v>
      </c>
      <c r="F4729">
        <v>102.5312</v>
      </c>
      <c r="G4729">
        <v>0</v>
      </c>
      <c r="H4729">
        <v>293.76830000000001</v>
      </c>
      <c r="I4729">
        <v>1.6415999999999999</v>
      </c>
      <c r="J4729">
        <v>40.148099999999999</v>
      </c>
      <c r="K4729">
        <v>0.77090000000000003</v>
      </c>
      <c r="L4729">
        <v>145.87090000000001</v>
      </c>
      <c r="M4729">
        <v>0.42170000000000002</v>
      </c>
      <c r="N4729">
        <v>164.7842</v>
      </c>
    </row>
    <row r="4730" spans="1:14" x14ac:dyDescent="0.25">
      <c r="A4730">
        <v>4722</v>
      </c>
      <c r="B4730">
        <v>842400</v>
      </c>
      <c r="C4730">
        <v>0</v>
      </c>
      <c r="E4730">
        <v>0.19850000000000001</v>
      </c>
      <c r="F4730">
        <v>102.5335</v>
      </c>
      <c r="G4730">
        <v>0</v>
      </c>
      <c r="H4730">
        <v>293.76830000000001</v>
      </c>
      <c r="I4730">
        <v>1.6267</v>
      </c>
      <c r="J4730">
        <v>40.133200000000002</v>
      </c>
      <c r="K4730">
        <v>0.77900000000000003</v>
      </c>
      <c r="L4730">
        <v>145.87899999999999</v>
      </c>
      <c r="M4730">
        <v>0.4284</v>
      </c>
      <c r="N4730">
        <v>164.79089999999999</v>
      </c>
    </row>
    <row r="4731" spans="1:14" x14ac:dyDescent="0.25">
      <c r="A4731">
        <v>4723</v>
      </c>
      <c r="B4731">
        <v>846000</v>
      </c>
      <c r="C4731">
        <v>0.1</v>
      </c>
      <c r="E4731">
        <v>0.2026</v>
      </c>
      <c r="F4731">
        <v>102.5376</v>
      </c>
      <c r="G4731">
        <v>0</v>
      </c>
      <c r="H4731">
        <v>293.76830000000001</v>
      </c>
      <c r="I4731">
        <v>1.6188</v>
      </c>
      <c r="J4731">
        <v>40.1252</v>
      </c>
      <c r="K4731">
        <v>0.78790000000000004</v>
      </c>
      <c r="L4731">
        <v>145.8879</v>
      </c>
      <c r="M4731">
        <v>0.43680000000000002</v>
      </c>
      <c r="N4731">
        <v>164.79929999999999</v>
      </c>
    </row>
    <row r="4732" spans="1:14" x14ac:dyDescent="0.25">
      <c r="A4732">
        <v>4724</v>
      </c>
      <c r="B4732">
        <v>849600</v>
      </c>
      <c r="C4732">
        <v>0.1</v>
      </c>
      <c r="E4732">
        <v>0.20830000000000001</v>
      </c>
      <c r="F4732">
        <v>102.54340000000001</v>
      </c>
      <c r="G4732">
        <v>0</v>
      </c>
      <c r="H4732">
        <v>293.76830000000001</v>
      </c>
      <c r="I4732">
        <v>1.6108</v>
      </c>
      <c r="J4732">
        <v>40.117199999999997</v>
      </c>
      <c r="K4732">
        <v>0.79710000000000003</v>
      </c>
      <c r="L4732">
        <v>145.89709999999999</v>
      </c>
      <c r="M4732">
        <v>0.44440000000000002</v>
      </c>
      <c r="N4732">
        <v>164.80690000000001</v>
      </c>
    </row>
    <row r="4733" spans="1:14" x14ac:dyDescent="0.25">
      <c r="A4733">
        <v>4725</v>
      </c>
      <c r="B4733">
        <v>853200</v>
      </c>
      <c r="C4733">
        <v>0</v>
      </c>
      <c r="E4733">
        <v>0.2147</v>
      </c>
      <c r="F4733">
        <v>102.5497</v>
      </c>
      <c r="G4733">
        <v>0</v>
      </c>
      <c r="H4733">
        <v>293.76830000000001</v>
      </c>
      <c r="I4733">
        <v>1.6063000000000001</v>
      </c>
      <c r="J4733">
        <v>40.112699999999997</v>
      </c>
      <c r="K4733">
        <v>0.80479999999999996</v>
      </c>
      <c r="L4733">
        <v>145.90479999999999</v>
      </c>
      <c r="M4733">
        <v>0.45269999999999999</v>
      </c>
      <c r="N4733">
        <v>164.8152</v>
      </c>
    </row>
    <row r="4734" spans="1:14" x14ac:dyDescent="0.25">
      <c r="A4734">
        <v>4726</v>
      </c>
      <c r="B4734">
        <v>856800</v>
      </c>
      <c r="C4734">
        <v>0</v>
      </c>
      <c r="E4734">
        <v>0.22170000000000001</v>
      </c>
      <c r="F4734">
        <v>102.55670000000001</v>
      </c>
      <c r="G4734">
        <v>0</v>
      </c>
      <c r="H4734">
        <v>293.76830000000001</v>
      </c>
      <c r="I4734">
        <v>1.6053999999999999</v>
      </c>
      <c r="J4734">
        <v>40.111800000000002</v>
      </c>
      <c r="K4734">
        <v>0.80779999999999996</v>
      </c>
      <c r="L4734">
        <v>145.90790000000001</v>
      </c>
      <c r="M4734">
        <v>0.45300000000000001</v>
      </c>
      <c r="N4734">
        <v>164.81549999999999</v>
      </c>
    </row>
    <row r="4735" spans="1:14" x14ac:dyDescent="0.25">
      <c r="A4735">
        <v>4727</v>
      </c>
      <c r="B4735">
        <v>860400</v>
      </c>
      <c r="C4735">
        <v>0</v>
      </c>
      <c r="E4735">
        <v>0.22750000000000001</v>
      </c>
      <c r="F4735">
        <v>102.5625</v>
      </c>
      <c r="G4735">
        <v>0</v>
      </c>
      <c r="H4735">
        <v>293.76830000000001</v>
      </c>
      <c r="I4735">
        <v>1.6106</v>
      </c>
      <c r="J4735">
        <v>40.117100000000001</v>
      </c>
      <c r="K4735">
        <v>0.8115</v>
      </c>
      <c r="L4735">
        <v>145.91149999999999</v>
      </c>
      <c r="M4735">
        <v>0.45</v>
      </c>
      <c r="N4735">
        <v>164.8125</v>
      </c>
    </row>
    <row r="4736" spans="1:14" x14ac:dyDescent="0.25">
      <c r="A4736">
        <v>4728</v>
      </c>
      <c r="B4736">
        <v>864000</v>
      </c>
      <c r="C4736">
        <v>0</v>
      </c>
      <c r="E4736">
        <v>0.23100000000000001</v>
      </c>
      <c r="F4736">
        <v>102.566</v>
      </c>
      <c r="G4736">
        <v>0</v>
      </c>
      <c r="H4736">
        <v>293.76830000000001</v>
      </c>
      <c r="I4736">
        <v>1.6149</v>
      </c>
      <c r="J4736">
        <v>40.121400000000001</v>
      </c>
      <c r="K4736">
        <v>0.80900000000000005</v>
      </c>
      <c r="L4736">
        <v>145.90899999999999</v>
      </c>
      <c r="M4736">
        <v>0.44400000000000001</v>
      </c>
      <c r="N4736">
        <v>164.8065</v>
      </c>
    </row>
    <row r="4737" spans="1:14" x14ac:dyDescent="0.25">
      <c r="A4737">
        <v>4729</v>
      </c>
      <c r="B4737">
        <v>867600</v>
      </c>
      <c r="C4737">
        <v>0</v>
      </c>
      <c r="E4737">
        <v>0.23100000000000001</v>
      </c>
      <c r="F4737">
        <v>102.566</v>
      </c>
      <c r="G4737">
        <v>0</v>
      </c>
      <c r="H4737">
        <v>293.76830000000001</v>
      </c>
      <c r="I4737">
        <v>1.6195999999999999</v>
      </c>
      <c r="J4737">
        <v>40.126100000000001</v>
      </c>
      <c r="K4737">
        <v>0.7984</v>
      </c>
      <c r="L4737">
        <v>145.89840000000001</v>
      </c>
      <c r="M4737">
        <v>0.43809999999999999</v>
      </c>
      <c r="N4737">
        <v>164.8006</v>
      </c>
    </row>
    <row r="4738" spans="1:14" x14ac:dyDescent="0.25">
      <c r="A4738">
        <v>4730</v>
      </c>
      <c r="B4738">
        <v>871200</v>
      </c>
      <c r="C4738">
        <v>0</v>
      </c>
      <c r="E4738">
        <v>0.22650000000000001</v>
      </c>
      <c r="F4738">
        <v>102.5615</v>
      </c>
      <c r="G4738">
        <v>0</v>
      </c>
      <c r="H4738">
        <v>293.76830000000001</v>
      </c>
      <c r="I4738">
        <v>1.6221000000000001</v>
      </c>
      <c r="J4738">
        <v>40.128599999999999</v>
      </c>
      <c r="K4738">
        <v>0.78580000000000005</v>
      </c>
      <c r="L4738">
        <v>145.88579999999999</v>
      </c>
      <c r="M4738">
        <v>0.43059999999999998</v>
      </c>
      <c r="N4738">
        <v>164.79310000000001</v>
      </c>
    </row>
    <row r="4739" spans="1:14" x14ac:dyDescent="0.25">
      <c r="A4739">
        <v>4731</v>
      </c>
      <c r="B4739">
        <v>874800</v>
      </c>
      <c r="C4739">
        <v>0</v>
      </c>
      <c r="E4739">
        <v>0.21779999999999999</v>
      </c>
      <c r="F4739">
        <v>102.5528</v>
      </c>
      <c r="G4739">
        <v>0</v>
      </c>
      <c r="H4739">
        <v>293.76830000000001</v>
      </c>
      <c r="I4739">
        <v>1.6249</v>
      </c>
      <c r="J4739">
        <v>40.131300000000003</v>
      </c>
      <c r="K4739">
        <v>0.77300000000000002</v>
      </c>
      <c r="L4739">
        <v>145.87299999999999</v>
      </c>
      <c r="M4739">
        <v>0.42230000000000001</v>
      </c>
      <c r="N4739">
        <v>164.78479999999999</v>
      </c>
    </row>
    <row r="4740" spans="1:14" x14ac:dyDescent="0.25">
      <c r="A4740">
        <v>4732</v>
      </c>
      <c r="B4740">
        <v>878400</v>
      </c>
      <c r="C4740">
        <v>0</v>
      </c>
      <c r="E4740">
        <v>0.2054</v>
      </c>
      <c r="F4740">
        <v>102.54040000000001</v>
      </c>
      <c r="G4740">
        <v>0</v>
      </c>
      <c r="H4740">
        <v>293.76830000000001</v>
      </c>
      <c r="I4740">
        <v>1.6256999999999999</v>
      </c>
      <c r="J4740">
        <v>40.132100000000001</v>
      </c>
      <c r="K4740">
        <v>0.76129999999999998</v>
      </c>
      <c r="L4740">
        <v>145.8613</v>
      </c>
      <c r="M4740">
        <v>0.4143</v>
      </c>
      <c r="N4740">
        <v>164.77680000000001</v>
      </c>
    </row>
    <row r="4741" spans="1:14" x14ac:dyDescent="0.25">
      <c r="A4741">
        <v>4733</v>
      </c>
      <c r="B4741">
        <v>882000</v>
      </c>
      <c r="C4741">
        <v>0</v>
      </c>
      <c r="E4741">
        <v>0.19189999999999999</v>
      </c>
      <c r="F4741">
        <v>102.5269</v>
      </c>
      <c r="G4741">
        <v>0</v>
      </c>
      <c r="H4741">
        <v>293.76830000000001</v>
      </c>
      <c r="I4741">
        <v>1.6237999999999999</v>
      </c>
      <c r="J4741">
        <v>40.130200000000002</v>
      </c>
      <c r="K4741">
        <v>0.74329999999999996</v>
      </c>
      <c r="L4741">
        <v>145.8433</v>
      </c>
      <c r="M4741">
        <v>0.40560000000000002</v>
      </c>
      <c r="N4741">
        <v>164.7681</v>
      </c>
    </row>
    <row r="4742" spans="1:14" x14ac:dyDescent="0.25">
      <c r="A4742">
        <v>4734</v>
      </c>
      <c r="B4742">
        <v>885600</v>
      </c>
      <c r="C4742">
        <v>0</v>
      </c>
      <c r="E4742">
        <v>0.17610000000000001</v>
      </c>
      <c r="F4742">
        <v>102.5111</v>
      </c>
      <c r="G4742">
        <v>0</v>
      </c>
      <c r="H4742">
        <v>293.76830000000001</v>
      </c>
      <c r="I4742">
        <v>1.6182000000000001</v>
      </c>
      <c r="J4742">
        <v>40.124699999999997</v>
      </c>
      <c r="K4742">
        <v>0.71530000000000005</v>
      </c>
      <c r="L4742">
        <v>145.81530000000001</v>
      </c>
      <c r="M4742">
        <v>0.39900000000000002</v>
      </c>
      <c r="N4742">
        <v>164.76150000000001</v>
      </c>
    </row>
    <row r="4743" spans="1:14" x14ac:dyDescent="0.25">
      <c r="A4743">
        <v>4735</v>
      </c>
      <c r="B4743">
        <v>889200</v>
      </c>
      <c r="C4743">
        <v>0</v>
      </c>
      <c r="E4743">
        <v>0.1603</v>
      </c>
      <c r="F4743">
        <v>102.4953</v>
      </c>
      <c r="G4743">
        <v>0</v>
      </c>
      <c r="H4743">
        <v>293.76830000000001</v>
      </c>
      <c r="I4743">
        <v>1.6</v>
      </c>
      <c r="J4743">
        <v>40.106400000000001</v>
      </c>
      <c r="K4743">
        <v>0.69210000000000005</v>
      </c>
      <c r="L4743">
        <v>145.7921</v>
      </c>
      <c r="M4743">
        <v>0.40860000000000002</v>
      </c>
      <c r="N4743">
        <v>164.77109999999999</v>
      </c>
    </row>
    <row r="4744" spans="1:14" x14ac:dyDescent="0.25">
      <c r="A4744">
        <v>4736</v>
      </c>
      <c r="B4744">
        <v>892800</v>
      </c>
      <c r="C4744">
        <v>0</v>
      </c>
      <c r="E4744">
        <v>0.14349999999999999</v>
      </c>
      <c r="F4744">
        <v>102.4785</v>
      </c>
      <c r="G4744">
        <v>0</v>
      </c>
      <c r="H4744">
        <v>293.76830000000001</v>
      </c>
      <c r="I4744">
        <v>1.5760000000000001</v>
      </c>
      <c r="J4744">
        <v>40.082500000000003</v>
      </c>
      <c r="K4744">
        <v>0.67469999999999997</v>
      </c>
      <c r="L4744">
        <v>145.7747</v>
      </c>
      <c r="M4744">
        <v>0.40179999999999999</v>
      </c>
      <c r="N4744">
        <v>164.76429999999999</v>
      </c>
    </row>
    <row r="4745" spans="1:14" x14ac:dyDescent="0.25">
      <c r="A4745">
        <v>4737</v>
      </c>
      <c r="B4745">
        <v>896400</v>
      </c>
      <c r="C4745">
        <v>0</v>
      </c>
      <c r="E4745">
        <v>0.12809999999999999</v>
      </c>
      <c r="F4745">
        <v>102.4631</v>
      </c>
      <c r="G4745">
        <v>0</v>
      </c>
      <c r="H4745">
        <v>293.76830000000001</v>
      </c>
      <c r="I4745">
        <v>1.5454000000000001</v>
      </c>
      <c r="J4745">
        <v>40.051900000000003</v>
      </c>
      <c r="K4745">
        <v>0.65639999999999998</v>
      </c>
      <c r="L4745">
        <v>145.75640000000001</v>
      </c>
      <c r="M4745">
        <v>0.39639999999999997</v>
      </c>
      <c r="N4745">
        <v>164.75890000000001</v>
      </c>
    </row>
    <row r="4746" spans="1:14" x14ac:dyDescent="0.25">
      <c r="A4746">
        <v>4738</v>
      </c>
      <c r="B4746">
        <v>900000</v>
      </c>
      <c r="C4746">
        <v>0</v>
      </c>
      <c r="E4746">
        <v>0.114</v>
      </c>
      <c r="F4746">
        <v>102.449</v>
      </c>
      <c r="G4746">
        <v>0</v>
      </c>
      <c r="H4746">
        <v>293.76830000000001</v>
      </c>
      <c r="I4746">
        <v>1.5119</v>
      </c>
      <c r="J4746">
        <v>40.0184</v>
      </c>
      <c r="K4746">
        <v>0.63990000000000002</v>
      </c>
      <c r="L4746">
        <v>145.73990000000001</v>
      </c>
      <c r="M4746">
        <v>0.38729999999999998</v>
      </c>
      <c r="N4746">
        <v>164.74979999999999</v>
      </c>
    </row>
    <row r="4747" spans="1:14" x14ac:dyDescent="0.25">
      <c r="A4747">
        <v>4739</v>
      </c>
      <c r="B4747">
        <v>903600</v>
      </c>
      <c r="C4747">
        <v>0</v>
      </c>
      <c r="E4747">
        <v>0.10009999999999999</v>
      </c>
      <c r="F4747">
        <v>102.43510000000001</v>
      </c>
      <c r="G4747">
        <v>0</v>
      </c>
      <c r="H4747">
        <v>293.76830000000001</v>
      </c>
      <c r="I4747">
        <v>1.4759</v>
      </c>
      <c r="J4747">
        <v>39.982399999999998</v>
      </c>
      <c r="K4747">
        <v>0.62560000000000004</v>
      </c>
      <c r="L4747">
        <v>145.72559999999999</v>
      </c>
      <c r="M4747">
        <v>0.37919999999999998</v>
      </c>
      <c r="N4747">
        <v>164.74170000000001</v>
      </c>
    </row>
    <row r="4748" spans="1:14" x14ac:dyDescent="0.25">
      <c r="A4748">
        <v>4740</v>
      </c>
      <c r="B4748">
        <v>907200</v>
      </c>
      <c r="C4748">
        <v>0</v>
      </c>
      <c r="E4748">
        <v>8.5199999999999998E-2</v>
      </c>
      <c r="F4748">
        <v>102.42019999999999</v>
      </c>
      <c r="G4748">
        <v>0</v>
      </c>
      <c r="H4748">
        <v>293.76830000000001</v>
      </c>
      <c r="I4748">
        <v>1.4388000000000001</v>
      </c>
      <c r="J4748">
        <v>39.945300000000003</v>
      </c>
      <c r="K4748">
        <v>0.61499999999999999</v>
      </c>
      <c r="L4748">
        <v>145.715</v>
      </c>
      <c r="M4748">
        <v>0.37409999999999999</v>
      </c>
      <c r="N4748">
        <v>164.73660000000001</v>
      </c>
    </row>
    <row r="4749" spans="1:14" x14ac:dyDescent="0.25">
      <c r="A4749">
        <v>4741</v>
      </c>
      <c r="B4749">
        <v>910800</v>
      </c>
      <c r="C4749">
        <v>0</v>
      </c>
      <c r="E4749">
        <v>7.46E-2</v>
      </c>
      <c r="F4749">
        <v>102.4096</v>
      </c>
      <c r="G4749">
        <v>0</v>
      </c>
      <c r="H4749">
        <v>293.76830000000001</v>
      </c>
      <c r="I4749">
        <v>1.4021999999999999</v>
      </c>
      <c r="J4749">
        <v>39.9086</v>
      </c>
      <c r="K4749">
        <v>0.60699999999999998</v>
      </c>
      <c r="L4749">
        <v>145.70699999999999</v>
      </c>
      <c r="M4749">
        <v>0.36930000000000002</v>
      </c>
      <c r="N4749">
        <v>164.73179999999999</v>
      </c>
    </row>
    <row r="4750" spans="1:14" x14ac:dyDescent="0.25">
      <c r="A4750">
        <v>4742</v>
      </c>
      <c r="B4750">
        <v>914400</v>
      </c>
      <c r="C4750">
        <v>0</v>
      </c>
      <c r="E4750">
        <v>6.2199999999999998E-2</v>
      </c>
      <c r="F4750">
        <v>102.3972</v>
      </c>
      <c r="G4750">
        <v>0</v>
      </c>
      <c r="H4750">
        <v>293.76830000000001</v>
      </c>
      <c r="I4750">
        <v>1.3712</v>
      </c>
      <c r="J4750">
        <v>39.877600000000001</v>
      </c>
      <c r="K4750">
        <v>0.59619999999999995</v>
      </c>
      <c r="L4750">
        <v>145.6962</v>
      </c>
      <c r="M4750">
        <v>0.36599999999999999</v>
      </c>
      <c r="N4750">
        <v>164.7285</v>
      </c>
    </row>
    <row r="4751" spans="1:14" x14ac:dyDescent="0.25">
      <c r="A4751">
        <v>4743</v>
      </c>
      <c r="B4751">
        <v>918000</v>
      </c>
      <c r="C4751">
        <v>0</v>
      </c>
      <c r="E4751">
        <v>5.11E-2</v>
      </c>
      <c r="F4751">
        <v>102.3861</v>
      </c>
      <c r="G4751">
        <v>0</v>
      </c>
      <c r="H4751">
        <v>293.76830000000001</v>
      </c>
      <c r="I4751">
        <v>1.3406</v>
      </c>
      <c r="J4751">
        <v>39.847000000000001</v>
      </c>
      <c r="K4751">
        <v>0.58630000000000004</v>
      </c>
      <c r="L4751">
        <v>145.68629999999999</v>
      </c>
      <c r="M4751">
        <v>0.36159999999999998</v>
      </c>
      <c r="N4751">
        <v>164.72409999999999</v>
      </c>
    </row>
    <row r="4752" spans="1:14" x14ac:dyDescent="0.25">
      <c r="A4752">
        <v>4744</v>
      </c>
      <c r="B4752">
        <v>921600</v>
      </c>
      <c r="C4752">
        <v>0</v>
      </c>
      <c r="E4752">
        <v>4.2099999999999999E-2</v>
      </c>
      <c r="F4752">
        <v>102.3771</v>
      </c>
      <c r="G4752">
        <v>0</v>
      </c>
      <c r="H4752">
        <v>293.76830000000001</v>
      </c>
      <c r="I4752">
        <v>1.3130999999999999</v>
      </c>
      <c r="J4752">
        <v>39.819499999999998</v>
      </c>
      <c r="K4752">
        <v>0.5726</v>
      </c>
      <c r="L4752">
        <v>145.67259999999999</v>
      </c>
      <c r="M4752">
        <v>0.35680000000000001</v>
      </c>
      <c r="N4752">
        <v>164.7193</v>
      </c>
    </row>
    <row r="4753" spans="1:14" x14ac:dyDescent="0.25">
      <c r="A4753">
        <v>4745</v>
      </c>
      <c r="B4753">
        <v>925200</v>
      </c>
      <c r="C4753">
        <v>0</v>
      </c>
      <c r="E4753">
        <v>3.3099999999999997E-2</v>
      </c>
      <c r="F4753">
        <v>102.3681</v>
      </c>
      <c r="G4753">
        <v>0</v>
      </c>
      <c r="H4753">
        <v>293.76830000000001</v>
      </c>
      <c r="I4753">
        <v>1.2875000000000001</v>
      </c>
      <c r="J4753">
        <v>39.793900000000001</v>
      </c>
      <c r="K4753">
        <v>0.56299999999999994</v>
      </c>
      <c r="L4753">
        <v>145.66309999999999</v>
      </c>
      <c r="M4753">
        <v>0.3458</v>
      </c>
      <c r="N4753">
        <v>164.70830000000001</v>
      </c>
    </row>
    <row r="4754" spans="1:14" x14ac:dyDescent="0.25">
      <c r="A4754">
        <v>4746</v>
      </c>
      <c r="B4754">
        <v>928800</v>
      </c>
      <c r="C4754">
        <v>0</v>
      </c>
      <c r="E4754">
        <v>2.4199999999999999E-2</v>
      </c>
      <c r="F4754">
        <v>102.3592</v>
      </c>
      <c r="G4754">
        <v>0</v>
      </c>
      <c r="H4754">
        <v>293.76830000000001</v>
      </c>
      <c r="I4754">
        <v>1.2621</v>
      </c>
      <c r="J4754">
        <v>39.768599999999999</v>
      </c>
      <c r="K4754">
        <v>0.54779999999999995</v>
      </c>
      <c r="L4754">
        <v>145.64779999999999</v>
      </c>
      <c r="M4754">
        <v>0.33710000000000001</v>
      </c>
      <c r="N4754">
        <v>164.6996</v>
      </c>
    </row>
    <row r="4755" spans="1:14" x14ac:dyDescent="0.25">
      <c r="A4755">
        <v>4747</v>
      </c>
      <c r="B4755">
        <v>932400</v>
      </c>
      <c r="C4755">
        <v>0</v>
      </c>
      <c r="E4755">
        <v>1.46E-2</v>
      </c>
      <c r="F4755">
        <v>102.3496</v>
      </c>
      <c r="G4755">
        <v>0</v>
      </c>
      <c r="H4755">
        <v>293.76830000000001</v>
      </c>
      <c r="I4755">
        <v>1.2399</v>
      </c>
      <c r="J4755">
        <v>39.746400000000001</v>
      </c>
      <c r="K4755">
        <v>0.53939999999999999</v>
      </c>
      <c r="L4755">
        <v>145.63939999999999</v>
      </c>
      <c r="M4755">
        <v>0.32850000000000001</v>
      </c>
      <c r="N4755">
        <v>164.691</v>
      </c>
    </row>
    <row r="4756" spans="1:14" x14ac:dyDescent="0.25">
      <c r="A4756">
        <v>4748</v>
      </c>
      <c r="B4756">
        <v>936000</v>
      </c>
      <c r="C4756">
        <v>0</v>
      </c>
      <c r="E4756">
        <v>6.0000000000000001E-3</v>
      </c>
      <c r="F4756">
        <v>102.34099999999999</v>
      </c>
      <c r="G4756">
        <v>0</v>
      </c>
      <c r="H4756">
        <v>293.76830000000001</v>
      </c>
      <c r="I4756">
        <v>1.2161999999999999</v>
      </c>
      <c r="J4756">
        <v>39.7226</v>
      </c>
      <c r="K4756">
        <v>0.52869999999999995</v>
      </c>
      <c r="L4756">
        <v>145.62870000000001</v>
      </c>
      <c r="M4756">
        <v>0.31979999999999997</v>
      </c>
      <c r="N4756">
        <v>164.6823</v>
      </c>
    </row>
    <row r="4757" spans="1:14" x14ac:dyDescent="0.25">
      <c r="A4757">
        <v>4749</v>
      </c>
      <c r="B4757">
        <v>939600</v>
      </c>
      <c r="C4757">
        <v>0</v>
      </c>
      <c r="E4757">
        <v>0</v>
      </c>
      <c r="F4757">
        <v>102.33499999999999</v>
      </c>
      <c r="G4757">
        <v>0</v>
      </c>
      <c r="H4757">
        <v>293.76830000000001</v>
      </c>
      <c r="I4757">
        <v>1.1959</v>
      </c>
      <c r="J4757">
        <v>39.702399999999997</v>
      </c>
      <c r="K4757">
        <v>0.51910000000000001</v>
      </c>
      <c r="L4757">
        <v>145.6191</v>
      </c>
      <c r="M4757">
        <v>0.311</v>
      </c>
      <c r="N4757">
        <v>164.67349999999999</v>
      </c>
    </row>
    <row r="4758" spans="1:14" x14ac:dyDescent="0.25">
      <c r="A4758">
        <v>4750</v>
      </c>
      <c r="B4758">
        <v>943200</v>
      </c>
      <c r="C4758">
        <v>0</v>
      </c>
      <c r="E4758">
        <v>0</v>
      </c>
      <c r="F4758">
        <v>102.33499999999999</v>
      </c>
      <c r="G4758">
        <v>0</v>
      </c>
      <c r="H4758">
        <v>293.76830000000001</v>
      </c>
      <c r="I4758">
        <v>1.177</v>
      </c>
      <c r="J4758">
        <v>39.683500000000002</v>
      </c>
      <c r="K4758">
        <v>0.51060000000000005</v>
      </c>
      <c r="L4758">
        <v>145.61060000000001</v>
      </c>
      <c r="M4758">
        <v>0.30220000000000002</v>
      </c>
      <c r="N4758">
        <v>164.66470000000001</v>
      </c>
    </row>
    <row r="4759" spans="1:14" x14ac:dyDescent="0.25">
      <c r="A4759">
        <v>4751</v>
      </c>
      <c r="B4759">
        <v>946800</v>
      </c>
      <c r="C4759">
        <v>0</v>
      </c>
      <c r="E4759">
        <v>0</v>
      </c>
      <c r="F4759">
        <v>102.33499999999999</v>
      </c>
      <c r="G4759">
        <v>0</v>
      </c>
      <c r="H4759">
        <v>293.76830000000001</v>
      </c>
      <c r="I4759">
        <v>1.1587000000000001</v>
      </c>
      <c r="J4759">
        <v>39.665100000000002</v>
      </c>
      <c r="K4759">
        <v>0.50449999999999995</v>
      </c>
      <c r="L4759">
        <v>145.6045</v>
      </c>
      <c r="M4759">
        <v>0.29549999999999998</v>
      </c>
      <c r="N4759">
        <v>164.65799999999999</v>
      </c>
    </row>
    <row r="4760" spans="1:14" x14ac:dyDescent="0.25">
      <c r="A4760">
        <v>4752</v>
      </c>
      <c r="B4760">
        <v>950400</v>
      </c>
      <c r="C4760">
        <v>0</v>
      </c>
      <c r="E4760">
        <v>0</v>
      </c>
      <c r="F4760">
        <v>102.33499999999999</v>
      </c>
      <c r="G4760">
        <v>0</v>
      </c>
      <c r="H4760">
        <v>293.76830000000001</v>
      </c>
      <c r="I4760">
        <v>1.1406000000000001</v>
      </c>
      <c r="J4760">
        <v>39.646999999999998</v>
      </c>
      <c r="K4760">
        <v>0.49780000000000002</v>
      </c>
      <c r="L4760">
        <v>145.59780000000001</v>
      </c>
      <c r="M4760">
        <v>0.29120000000000001</v>
      </c>
      <c r="N4760">
        <v>164.65369999999999</v>
      </c>
    </row>
    <row r="4761" spans="1:14" x14ac:dyDescent="0.25">
      <c r="A4761">
        <v>4753</v>
      </c>
      <c r="B4761">
        <v>954000</v>
      </c>
      <c r="C4761">
        <v>0</v>
      </c>
      <c r="E4761">
        <v>0</v>
      </c>
      <c r="F4761">
        <v>102.33499999999999</v>
      </c>
      <c r="G4761">
        <v>0</v>
      </c>
      <c r="H4761">
        <v>293.76830000000001</v>
      </c>
      <c r="I4761">
        <v>1.1228</v>
      </c>
      <c r="J4761">
        <v>39.629199999999997</v>
      </c>
      <c r="K4761">
        <v>0.49309999999999998</v>
      </c>
      <c r="L4761">
        <v>145.59309999999999</v>
      </c>
      <c r="M4761">
        <v>0.2823</v>
      </c>
      <c r="N4761">
        <v>164.64490000000001</v>
      </c>
    </row>
    <row r="4762" spans="1:14" x14ac:dyDescent="0.25">
      <c r="A4762">
        <v>4754</v>
      </c>
      <c r="B4762">
        <v>957600</v>
      </c>
      <c r="C4762">
        <v>0</v>
      </c>
      <c r="E4762">
        <v>0</v>
      </c>
      <c r="F4762">
        <v>102.33499999999999</v>
      </c>
      <c r="G4762">
        <v>0</v>
      </c>
      <c r="H4762">
        <v>293.76830000000001</v>
      </c>
      <c r="I4762">
        <v>1.1046</v>
      </c>
      <c r="J4762">
        <v>39.610999999999997</v>
      </c>
      <c r="K4762">
        <v>0.48649999999999999</v>
      </c>
      <c r="L4762">
        <v>145.5865</v>
      </c>
      <c r="M4762">
        <v>0.2742</v>
      </c>
      <c r="N4762">
        <v>164.63669999999999</v>
      </c>
    </row>
    <row r="4763" spans="1:14" x14ac:dyDescent="0.25">
      <c r="A4763">
        <v>4755</v>
      </c>
      <c r="B4763">
        <v>961200</v>
      </c>
      <c r="C4763">
        <v>0</v>
      </c>
      <c r="E4763">
        <v>0</v>
      </c>
      <c r="F4763">
        <v>102.33499999999999</v>
      </c>
      <c r="G4763">
        <v>0</v>
      </c>
      <c r="H4763">
        <v>293.76830000000001</v>
      </c>
      <c r="I4763">
        <v>1.0875999999999999</v>
      </c>
      <c r="J4763">
        <v>39.594000000000001</v>
      </c>
      <c r="K4763">
        <v>0.48280000000000001</v>
      </c>
      <c r="L4763">
        <v>145.58279999999999</v>
      </c>
      <c r="M4763">
        <v>0.26840000000000003</v>
      </c>
      <c r="N4763">
        <v>164.6309</v>
      </c>
    </row>
    <row r="4764" spans="1:14" x14ac:dyDescent="0.25">
      <c r="A4764">
        <v>4756</v>
      </c>
      <c r="B4764">
        <v>964800</v>
      </c>
      <c r="C4764">
        <v>0</v>
      </c>
      <c r="E4764">
        <v>0</v>
      </c>
      <c r="F4764">
        <v>102.33499999999999</v>
      </c>
      <c r="G4764">
        <v>0</v>
      </c>
      <c r="H4764">
        <v>293.76830000000001</v>
      </c>
      <c r="I4764">
        <v>1.0726</v>
      </c>
      <c r="J4764">
        <v>39.579099999999997</v>
      </c>
      <c r="K4764">
        <v>0.47960000000000003</v>
      </c>
      <c r="L4764">
        <v>145.5796</v>
      </c>
      <c r="M4764">
        <v>0.26419999999999999</v>
      </c>
      <c r="N4764">
        <v>164.6267</v>
      </c>
    </row>
    <row r="4765" spans="1:14" x14ac:dyDescent="0.25">
      <c r="A4765">
        <v>4757</v>
      </c>
      <c r="B4765">
        <v>968400</v>
      </c>
      <c r="C4765">
        <v>0</v>
      </c>
      <c r="E4765">
        <v>0</v>
      </c>
      <c r="F4765">
        <v>102.33499999999999</v>
      </c>
      <c r="G4765">
        <v>0</v>
      </c>
      <c r="H4765">
        <v>293.76830000000001</v>
      </c>
      <c r="I4765">
        <v>1.0587</v>
      </c>
      <c r="J4765">
        <v>39.565100000000001</v>
      </c>
      <c r="K4765">
        <v>0.4778</v>
      </c>
      <c r="L4765">
        <v>145.5778</v>
      </c>
      <c r="M4765">
        <v>0.2591</v>
      </c>
      <c r="N4765">
        <v>164.6216</v>
      </c>
    </row>
    <row r="4766" spans="1:14" x14ac:dyDescent="0.25">
      <c r="A4766">
        <v>4758</v>
      </c>
      <c r="B4766">
        <v>972000</v>
      </c>
      <c r="C4766">
        <v>0</v>
      </c>
      <c r="E4766">
        <v>0</v>
      </c>
      <c r="F4766">
        <v>102.33499999999999</v>
      </c>
      <c r="G4766">
        <v>0</v>
      </c>
      <c r="H4766">
        <v>293.76830000000001</v>
      </c>
      <c r="I4766">
        <v>1.0436000000000001</v>
      </c>
      <c r="J4766">
        <v>39.5501</v>
      </c>
      <c r="K4766">
        <v>0.47810000000000002</v>
      </c>
      <c r="L4766">
        <v>145.57810000000001</v>
      </c>
      <c r="M4766">
        <v>0.255</v>
      </c>
      <c r="N4766">
        <v>164.61760000000001</v>
      </c>
    </row>
    <row r="4767" spans="1:14" x14ac:dyDescent="0.25">
      <c r="A4767">
        <v>4759</v>
      </c>
      <c r="B4767">
        <v>975600</v>
      </c>
      <c r="C4767">
        <v>0</v>
      </c>
      <c r="E4767">
        <v>0</v>
      </c>
      <c r="F4767">
        <v>102.33499999999999</v>
      </c>
      <c r="G4767">
        <v>0</v>
      </c>
      <c r="H4767">
        <v>293.76830000000001</v>
      </c>
      <c r="I4767">
        <v>1.0306999999999999</v>
      </c>
      <c r="J4767">
        <v>39.537100000000002</v>
      </c>
      <c r="K4767">
        <v>0.47989999999999999</v>
      </c>
      <c r="L4767">
        <v>145.57990000000001</v>
      </c>
      <c r="M4767">
        <v>0.25140000000000001</v>
      </c>
      <c r="N4767">
        <v>164.6139</v>
      </c>
    </row>
    <row r="4768" spans="1:14" x14ac:dyDescent="0.25">
      <c r="A4768">
        <v>4760</v>
      </c>
      <c r="B4768">
        <v>979200</v>
      </c>
      <c r="C4768">
        <v>0</v>
      </c>
      <c r="E4768">
        <v>2.0000000000000001E-4</v>
      </c>
      <c r="F4768">
        <v>102.3352</v>
      </c>
      <c r="G4768">
        <v>0</v>
      </c>
      <c r="H4768">
        <v>293.76830000000001</v>
      </c>
      <c r="I4768">
        <v>1.0172000000000001</v>
      </c>
      <c r="J4768">
        <v>39.523699999999998</v>
      </c>
      <c r="K4768">
        <v>0.4758</v>
      </c>
      <c r="L4768">
        <v>145.57579999999999</v>
      </c>
      <c r="M4768">
        <v>0.24540000000000001</v>
      </c>
      <c r="N4768">
        <v>164.6079</v>
      </c>
    </row>
    <row r="4769" spans="1:14" x14ac:dyDescent="0.25">
      <c r="A4769">
        <v>4761</v>
      </c>
      <c r="B4769">
        <v>982800</v>
      </c>
      <c r="C4769">
        <v>0</v>
      </c>
      <c r="E4769">
        <v>5.0000000000000001E-4</v>
      </c>
      <c r="F4769">
        <v>102.3355</v>
      </c>
      <c r="G4769">
        <v>0</v>
      </c>
      <c r="H4769">
        <v>293.76830000000001</v>
      </c>
      <c r="I4769">
        <v>1.0049999999999999</v>
      </c>
      <c r="J4769">
        <v>39.511400000000002</v>
      </c>
      <c r="K4769">
        <v>0.4677</v>
      </c>
      <c r="L4769">
        <v>145.5677</v>
      </c>
      <c r="M4769">
        <v>0.2402</v>
      </c>
      <c r="N4769">
        <v>164.6027</v>
      </c>
    </row>
    <row r="4770" spans="1:14" x14ac:dyDescent="0.25">
      <c r="A4770">
        <v>4762</v>
      </c>
      <c r="B4770">
        <v>986400</v>
      </c>
      <c r="C4770">
        <v>0</v>
      </c>
      <c r="E4770">
        <v>2.0000000000000001E-4</v>
      </c>
      <c r="F4770">
        <v>102.3352</v>
      </c>
      <c r="G4770">
        <v>0</v>
      </c>
      <c r="H4770">
        <v>293.76830000000001</v>
      </c>
      <c r="I4770">
        <v>0.99339999999999995</v>
      </c>
      <c r="J4770">
        <v>39.4998</v>
      </c>
      <c r="K4770">
        <v>0.45939999999999998</v>
      </c>
      <c r="L4770">
        <v>145.55940000000001</v>
      </c>
      <c r="M4770">
        <v>0.23669999999999999</v>
      </c>
      <c r="N4770">
        <v>164.5992</v>
      </c>
    </row>
    <row r="4771" spans="1:14" x14ac:dyDescent="0.25">
      <c r="A4771">
        <v>4763</v>
      </c>
      <c r="B4771">
        <v>990000</v>
      </c>
      <c r="C4771">
        <v>0</v>
      </c>
      <c r="E4771">
        <v>5.0000000000000001E-4</v>
      </c>
      <c r="F4771">
        <v>102.3355</v>
      </c>
      <c r="G4771">
        <v>0</v>
      </c>
      <c r="H4771">
        <v>293.76830000000001</v>
      </c>
      <c r="I4771">
        <v>0.9819</v>
      </c>
      <c r="J4771">
        <v>39.488300000000002</v>
      </c>
      <c r="K4771">
        <v>0.45050000000000001</v>
      </c>
      <c r="L4771">
        <v>145.5505</v>
      </c>
      <c r="M4771">
        <v>0.23180000000000001</v>
      </c>
      <c r="N4771">
        <v>164.5943</v>
      </c>
    </row>
    <row r="4772" spans="1:14" x14ac:dyDescent="0.25">
      <c r="A4772">
        <v>4764</v>
      </c>
      <c r="B4772">
        <v>993600</v>
      </c>
      <c r="C4772">
        <v>0</v>
      </c>
      <c r="E4772">
        <v>6.9999999999999999E-4</v>
      </c>
      <c r="F4772">
        <v>102.3357</v>
      </c>
      <c r="G4772">
        <v>0</v>
      </c>
      <c r="H4772">
        <v>293.76830000000001</v>
      </c>
      <c r="I4772">
        <v>0.96989999999999998</v>
      </c>
      <c r="J4772">
        <v>39.476399999999998</v>
      </c>
      <c r="K4772">
        <v>0.43909999999999999</v>
      </c>
      <c r="L4772">
        <v>145.53909999999999</v>
      </c>
      <c r="M4772">
        <v>0.22689999999999999</v>
      </c>
      <c r="N4772">
        <v>164.58940000000001</v>
      </c>
    </row>
    <row r="4773" spans="1:14" x14ac:dyDescent="0.25">
      <c r="A4773">
        <v>4765</v>
      </c>
      <c r="B4773">
        <v>997200</v>
      </c>
      <c r="C4773">
        <v>0</v>
      </c>
      <c r="E4773">
        <v>8.0000000000000004E-4</v>
      </c>
      <c r="F4773">
        <v>102.33580000000001</v>
      </c>
      <c r="G4773">
        <v>0</v>
      </c>
      <c r="H4773">
        <v>293.76830000000001</v>
      </c>
      <c r="I4773">
        <v>0.96050000000000002</v>
      </c>
      <c r="J4773">
        <v>39.466999999999999</v>
      </c>
      <c r="K4773">
        <v>0.43680000000000002</v>
      </c>
      <c r="L4773">
        <v>145.5368</v>
      </c>
      <c r="M4773">
        <v>0.223</v>
      </c>
      <c r="N4773">
        <v>164.5855</v>
      </c>
    </row>
    <row r="4774" spans="1:14" x14ac:dyDescent="0.25">
      <c r="A4774">
        <v>4766</v>
      </c>
      <c r="B4774">
        <v>1000800</v>
      </c>
      <c r="C4774">
        <v>0</v>
      </c>
      <c r="E4774">
        <v>8.9999999999999998E-4</v>
      </c>
      <c r="F4774">
        <v>102.3359</v>
      </c>
      <c r="G4774">
        <v>0</v>
      </c>
      <c r="H4774">
        <v>293.76830000000001</v>
      </c>
      <c r="I4774">
        <v>0.94969999999999999</v>
      </c>
      <c r="J4774">
        <v>39.456200000000003</v>
      </c>
      <c r="K4774">
        <v>0.42859999999999998</v>
      </c>
      <c r="L4774">
        <v>145.52860000000001</v>
      </c>
      <c r="M4774">
        <v>0.2198</v>
      </c>
      <c r="N4774">
        <v>164.5823</v>
      </c>
    </row>
    <row r="4775" spans="1:14" x14ac:dyDescent="0.25">
      <c r="A4775">
        <v>4767</v>
      </c>
      <c r="B4775">
        <v>1004400</v>
      </c>
      <c r="C4775">
        <v>0</v>
      </c>
      <c r="E4775">
        <v>8.9999999999999998E-4</v>
      </c>
      <c r="F4775">
        <v>102.3359</v>
      </c>
      <c r="G4775">
        <v>0</v>
      </c>
      <c r="H4775">
        <v>293.76830000000001</v>
      </c>
      <c r="I4775">
        <v>0.93859999999999999</v>
      </c>
      <c r="J4775">
        <v>39.445</v>
      </c>
      <c r="K4775">
        <v>0.4239</v>
      </c>
      <c r="L4775">
        <v>145.5239</v>
      </c>
      <c r="M4775">
        <v>0.2152</v>
      </c>
      <c r="N4775">
        <v>164.57769999999999</v>
      </c>
    </row>
    <row r="4776" spans="1:14" x14ac:dyDescent="0.25">
      <c r="A4776">
        <v>4768</v>
      </c>
      <c r="B4776">
        <v>1008000</v>
      </c>
      <c r="C4776">
        <v>0</v>
      </c>
      <c r="E4776">
        <v>8.9999999999999998E-4</v>
      </c>
      <c r="F4776">
        <v>102.3359</v>
      </c>
      <c r="G4776">
        <v>0</v>
      </c>
      <c r="H4776">
        <v>293.76830000000001</v>
      </c>
      <c r="I4776">
        <v>0.92849999999999999</v>
      </c>
      <c r="J4776">
        <v>39.435000000000002</v>
      </c>
      <c r="K4776">
        <v>0.41620000000000001</v>
      </c>
      <c r="L4776">
        <v>145.5162</v>
      </c>
      <c r="M4776">
        <v>0.2092</v>
      </c>
      <c r="N4776">
        <v>164.57169999999999</v>
      </c>
    </row>
    <row r="4777" spans="1:14" x14ac:dyDescent="0.25">
      <c r="A4777">
        <v>4769</v>
      </c>
      <c r="B4777">
        <v>1011600</v>
      </c>
      <c r="C4777">
        <v>0.3</v>
      </c>
      <c r="E4777">
        <v>8.9999999999999998E-4</v>
      </c>
      <c r="F4777">
        <v>102.3359</v>
      </c>
      <c r="G4777">
        <v>0</v>
      </c>
      <c r="H4777">
        <v>293.76830000000001</v>
      </c>
      <c r="I4777">
        <v>0.91979999999999995</v>
      </c>
      <c r="J4777">
        <v>39.426299999999998</v>
      </c>
      <c r="K4777">
        <v>0.41310000000000002</v>
      </c>
      <c r="L4777">
        <v>145.51310000000001</v>
      </c>
      <c r="M4777">
        <v>0.20619999999999999</v>
      </c>
      <c r="N4777">
        <v>164.5686</v>
      </c>
    </row>
    <row r="4778" spans="1:14" x14ac:dyDescent="0.25">
      <c r="A4778">
        <v>4770</v>
      </c>
      <c r="B4778">
        <v>1015200</v>
      </c>
      <c r="C4778">
        <v>1.1000000000000001</v>
      </c>
      <c r="E4778">
        <v>8.9999999999999998E-4</v>
      </c>
      <c r="F4778">
        <v>102.3359</v>
      </c>
      <c r="G4778">
        <v>6.9999999999999999E-4</v>
      </c>
      <c r="H4778">
        <v>293.76900000000001</v>
      </c>
      <c r="I4778">
        <v>0.91590000000000005</v>
      </c>
      <c r="J4778">
        <v>39.422400000000003</v>
      </c>
      <c r="K4778">
        <v>0.41649999999999998</v>
      </c>
      <c r="L4778">
        <v>145.51650000000001</v>
      </c>
      <c r="M4778">
        <v>0.20699999999999999</v>
      </c>
      <c r="N4778">
        <v>164.56950000000001</v>
      </c>
    </row>
    <row r="4779" spans="1:14" x14ac:dyDescent="0.25">
      <c r="A4779">
        <v>4771</v>
      </c>
      <c r="B4779">
        <v>1018800</v>
      </c>
      <c r="C4779">
        <v>1</v>
      </c>
      <c r="E4779">
        <v>8.0000000000000004E-4</v>
      </c>
      <c r="F4779">
        <v>102.33580000000001</v>
      </c>
      <c r="G4779">
        <v>1.1000000000000001E-3</v>
      </c>
      <c r="H4779">
        <v>293.76949999999999</v>
      </c>
      <c r="I4779">
        <v>0.91379999999999995</v>
      </c>
      <c r="J4779">
        <v>39.420200000000001</v>
      </c>
      <c r="K4779">
        <v>0.4325</v>
      </c>
      <c r="L4779">
        <v>145.5325</v>
      </c>
      <c r="M4779">
        <v>0.21099999999999999</v>
      </c>
      <c r="N4779">
        <v>164.5735</v>
      </c>
    </row>
    <row r="4780" spans="1:14" x14ac:dyDescent="0.25">
      <c r="A4780">
        <v>4772</v>
      </c>
      <c r="B4780">
        <v>1022400</v>
      </c>
      <c r="C4780">
        <v>1</v>
      </c>
      <c r="E4780">
        <v>8.0000000000000004E-4</v>
      </c>
      <c r="F4780">
        <v>102.33580000000001</v>
      </c>
      <c r="G4780">
        <v>1.4E-3</v>
      </c>
      <c r="H4780">
        <v>293.7697</v>
      </c>
      <c r="I4780">
        <v>0.91379999999999995</v>
      </c>
      <c r="J4780">
        <v>39.420299999999997</v>
      </c>
      <c r="K4780">
        <v>0.44629999999999997</v>
      </c>
      <c r="L4780">
        <v>145.5463</v>
      </c>
      <c r="M4780">
        <v>0.21940000000000001</v>
      </c>
      <c r="N4780">
        <v>164.58189999999999</v>
      </c>
    </row>
    <row r="4781" spans="1:14" x14ac:dyDescent="0.25">
      <c r="A4781">
        <v>4773</v>
      </c>
      <c r="B4781">
        <v>1026000</v>
      </c>
      <c r="C4781">
        <v>1.2</v>
      </c>
      <c r="E4781">
        <v>6.9999999999999999E-4</v>
      </c>
      <c r="F4781">
        <v>102.3357</v>
      </c>
      <c r="G4781">
        <v>1.1999999999999999E-3</v>
      </c>
      <c r="H4781">
        <v>293.76949999999999</v>
      </c>
      <c r="I4781">
        <v>0.9163</v>
      </c>
      <c r="J4781">
        <v>39.422800000000002</v>
      </c>
      <c r="K4781">
        <v>0.47989999999999999</v>
      </c>
      <c r="L4781">
        <v>145.57990000000001</v>
      </c>
      <c r="M4781">
        <v>0.2288</v>
      </c>
      <c r="N4781">
        <v>164.59129999999999</v>
      </c>
    </row>
    <row r="4782" spans="1:14" x14ac:dyDescent="0.25">
      <c r="A4782">
        <v>4774</v>
      </c>
      <c r="B4782">
        <v>1029600</v>
      </c>
      <c r="C4782">
        <v>1.5</v>
      </c>
      <c r="E4782">
        <v>6.9999999999999999E-4</v>
      </c>
      <c r="F4782">
        <v>102.3357</v>
      </c>
      <c r="G4782">
        <v>0</v>
      </c>
      <c r="H4782">
        <v>293.76830000000001</v>
      </c>
      <c r="I4782">
        <v>0.92669999999999997</v>
      </c>
      <c r="J4782">
        <v>39.433100000000003</v>
      </c>
      <c r="K4782">
        <v>0.48680000000000001</v>
      </c>
      <c r="L4782">
        <v>145.58680000000001</v>
      </c>
      <c r="M4782">
        <v>0.24970000000000001</v>
      </c>
      <c r="N4782">
        <v>164.6122</v>
      </c>
    </row>
    <row r="4783" spans="1:14" x14ac:dyDescent="0.25">
      <c r="A4783">
        <v>4775</v>
      </c>
      <c r="B4783">
        <v>1033200</v>
      </c>
      <c r="C4783">
        <v>0.9</v>
      </c>
      <c r="E4783">
        <v>1E-4</v>
      </c>
      <c r="F4783">
        <v>102.3351</v>
      </c>
      <c r="G4783">
        <v>0</v>
      </c>
      <c r="H4783">
        <v>293.76830000000001</v>
      </c>
      <c r="I4783">
        <v>0.94099999999999995</v>
      </c>
      <c r="J4783">
        <v>39.447499999999998</v>
      </c>
      <c r="K4783">
        <v>0.52590000000000003</v>
      </c>
      <c r="L4783">
        <v>145.6259</v>
      </c>
      <c r="M4783">
        <v>0.30320000000000003</v>
      </c>
      <c r="N4783">
        <v>164.66569999999999</v>
      </c>
    </row>
    <row r="4784" spans="1:14" x14ac:dyDescent="0.25">
      <c r="A4784">
        <v>4776</v>
      </c>
      <c r="B4784">
        <v>1036800</v>
      </c>
      <c r="C4784">
        <v>0.5</v>
      </c>
      <c r="E4784">
        <v>0</v>
      </c>
      <c r="F4784">
        <v>102.33499999999999</v>
      </c>
      <c r="G4784">
        <v>0</v>
      </c>
      <c r="H4784">
        <v>293.76830000000001</v>
      </c>
      <c r="I4784">
        <v>0.96130000000000004</v>
      </c>
      <c r="J4784">
        <v>39.467799999999997</v>
      </c>
      <c r="K4784">
        <v>0.57850000000000001</v>
      </c>
      <c r="L4784">
        <v>145.67850000000001</v>
      </c>
      <c r="M4784">
        <v>0.36849999999999999</v>
      </c>
      <c r="N4784">
        <v>164.73099999999999</v>
      </c>
    </row>
    <row r="4785" spans="1:14" x14ac:dyDescent="0.25">
      <c r="A4785">
        <v>4777</v>
      </c>
      <c r="B4785">
        <v>1040400</v>
      </c>
      <c r="C4785">
        <v>0.4</v>
      </c>
      <c r="E4785">
        <v>0</v>
      </c>
      <c r="F4785">
        <v>102.33499999999999</v>
      </c>
      <c r="G4785">
        <v>0</v>
      </c>
      <c r="H4785">
        <v>293.76830000000001</v>
      </c>
      <c r="I4785">
        <v>0.99460000000000004</v>
      </c>
      <c r="J4785">
        <v>39.501100000000001</v>
      </c>
      <c r="K4785">
        <v>0.63729999999999998</v>
      </c>
      <c r="L4785">
        <v>145.7373</v>
      </c>
      <c r="M4785">
        <v>0.4229</v>
      </c>
      <c r="N4785">
        <v>164.78540000000001</v>
      </c>
    </row>
    <row r="4786" spans="1:14" x14ac:dyDescent="0.25">
      <c r="A4786">
        <v>4778</v>
      </c>
      <c r="B4786">
        <v>1044000</v>
      </c>
      <c r="C4786">
        <v>1.2</v>
      </c>
      <c r="E4786">
        <v>4.5600000000000002E-2</v>
      </c>
      <c r="F4786">
        <v>102.3806</v>
      </c>
      <c r="G4786">
        <v>0</v>
      </c>
      <c r="H4786">
        <v>293.76830000000001</v>
      </c>
      <c r="I4786">
        <v>1.0435000000000001</v>
      </c>
      <c r="J4786">
        <v>39.549900000000001</v>
      </c>
      <c r="K4786">
        <v>0.76190000000000002</v>
      </c>
      <c r="L4786">
        <v>145.86189999999999</v>
      </c>
      <c r="M4786">
        <v>0.46039999999999998</v>
      </c>
      <c r="N4786">
        <v>164.8229</v>
      </c>
    </row>
    <row r="4787" spans="1:14" x14ac:dyDescent="0.25">
      <c r="A4787">
        <v>4779</v>
      </c>
      <c r="B4787">
        <v>1047600</v>
      </c>
      <c r="C4787">
        <v>2.9</v>
      </c>
      <c r="E4787">
        <v>0.12540000000000001</v>
      </c>
      <c r="F4787">
        <v>102.46040000000001</v>
      </c>
      <c r="G4787">
        <v>0</v>
      </c>
      <c r="H4787">
        <v>293.76830000000001</v>
      </c>
      <c r="I4787">
        <v>1.1257999999999999</v>
      </c>
      <c r="J4787">
        <v>39.632300000000001</v>
      </c>
      <c r="K4787">
        <v>0.88900000000000001</v>
      </c>
      <c r="L4787">
        <v>145.989</v>
      </c>
      <c r="M4787">
        <v>0.51429999999999998</v>
      </c>
      <c r="N4787">
        <v>164.8768</v>
      </c>
    </row>
    <row r="4788" spans="1:14" x14ac:dyDescent="0.25">
      <c r="A4788">
        <v>4780</v>
      </c>
      <c r="B4788">
        <v>1051200</v>
      </c>
      <c r="C4788">
        <v>2.5</v>
      </c>
      <c r="E4788">
        <v>0.24199999999999999</v>
      </c>
      <c r="F4788">
        <v>102.577</v>
      </c>
      <c r="G4788">
        <v>0</v>
      </c>
      <c r="H4788">
        <v>293.76830000000001</v>
      </c>
      <c r="I4788">
        <v>1.2458</v>
      </c>
      <c r="J4788">
        <v>39.752299999999998</v>
      </c>
      <c r="K4788">
        <v>1.0587</v>
      </c>
      <c r="L4788">
        <v>146.15870000000001</v>
      </c>
      <c r="M4788">
        <v>0.58930000000000005</v>
      </c>
      <c r="N4788">
        <v>164.95179999999999</v>
      </c>
    </row>
    <row r="4789" spans="1:14" x14ac:dyDescent="0.25">
      <c r="A4789">
        <v>4781</v>
      </c>
      <c r="B4789">
        <v>1054800</v>
      </c>
      <c r="C4789">
        <v>1.5</v>
      </c>
      <c r="E4789">
        <v>0.43540000000000001</v>
      </c>
      <c r="F4789">
        <v>102.7704</v>
      </c>
      <c r="G4789">
        <v>0</v>
      </c>
      <c r="H4789">
        <v>293.76830000000001</v>
      </c>
      <c r="I4789">
        <v>1.417</v>
      </c>
      <c r="J4789">
        <v>39.923400000000001</v>
      </c>
      <c r="K4789">
        <v>1.2334000000000001</v>
      </c>
      <c r="L4789">
        <v>146.33340000000001</v>
      </c>
      <c r="M4789">
        <v>0.69389999999999996</v>
      </c>
      <c r="N4789">
        <v>165.0564</v>
      </c>
    </row>
    <row r="4790" spans="1:14" x14ac:dyDescent="0.25">
      <c r="A4790">
        <v>4782</v>
      </c>
      <c r="B4790">
        <v>1058400</v>
      </c>
      <c r="C4790">
        <v>0.1</v>
      </c>
      <c r="E4790">
        <v>0.64359999999999995</v>
      </c>
      <c r="F4790">
        <v>102.9786</v>
      </c>
      <c r="G4790">
        <v>0</v>
      </c>
      <c r="H4790">
        <v>293.76830000000001</v>
      </c>
      <c r="I4790">
        <v>1.6476</v>
      </c>
      <c r="J4790">
        <v>40.1541</v>
      </c>
      <c r="K4790">
        <v>1.4033</v>
      </c>
      <c r="L4790">
        <v>146.5033</v>
      </c>
      <c r="M4790">
        <v>0.86099999999999999</v>
      </c>
      <c r="N4790">
        <v>165.2235</v>
      </c>
    </row>
    <row r="4791" spans="1:14" x14ac:dyDescent="0.25">
      <c r="A4791">
        <v>4783</v>
      </c>
      <c r="B4791">
        <v>1062000</v>
      </c>
      <c r="C4791">
        <v>0.9</v>
      </c>
      <c r="E4791">
        <v>0.82020000000000004</v>
      </c>
      <c r="F4791">
        <v>103.15519999999999</v>
      </c>
      <c r="G4791">
        <v>0</v>
      </c>
      <c r="H4791">
        <v>293.76830000000001</v>
      </c>
      <c r="I4791">
        <v>1.9412</v>
      </c>
      <c r="J4791">
        <v>40.447699999999998</v>
      </c>
      <c r="K4791">
        <v>1.6303000000000001</v>
      </c>
      <c r="L4791">
        <v>146.7303</v>
      </c>
      <c r="M4791">
        <v>1.0058</v>
      </c>
      <c r="N4791">
        <v>165.3683</v>
      </c>
    </row>
    <row r="4792" spans="1:14" x14ac:dyDescent="0.25">
      <c r="A4792">
        <v>4784</v>
      </c>
      <c r="B4792">
        <v>1065600</v>
      </c>
      <c r="C4792">
        <v>1.5</v>
      </c>
      <c r="E4792">
        <v>0.94259999999999999</v>
      </c>
      <c r="F4792">
        <v>103.27760000000001</v>
      </c>
      <c r="G4792">
        <v>0</v>
      </c>
      <c r="H4792">
        <v>293.76830000000001</v>
      </c>
      <c r="I4792">
        <v>2.3479999999999999</v>
      </c>
      <c r="J4792">
        <v>40.854500000000002</v>
      </c>
      <c r="K4792">
        <v>1.6949000000000001</v>
      </c>
      <c r="L4792">
        <v>146.79499999999999</v>
      </c>
      <c r="M4792">
        <v>1.0517000000000001</v>
      </c>
      <c r="N4792">
        <v>165.41419999999999</v>
      </c>
    </row>
    <row r="4793" spans="1:14" x14ac:dyDescent="0.25">
      <c r="A4793">
        <v>4785</v>
      </c>
      <c r="B4793">
        <v>1069200</v>
      </c>
      <c r="C4793">
        <v>1.4</v>
      </c>
      <c r="E4793">
        <v>1.1184000000000001</v>
      </c>
      <c r="F4793">
        <v>103.4534</v>
      </c>
      <c r="G4793">
        <v>0</v>
      </c>
      <c r="H4793">
        <v>293.76830000000001</v>
      </c>
      <c r="I4793">
        <v>2.9479000000000002</v>
      </c>
      <c r="J4793">
        <v>41.4544</v>
      </c>
      <c r="K4793">
        <v>1.7121</v>
      </c>
      <c r="L4793">
        <v>146.81209999999999</v>
      </c>
      <c r="M4793">
        <v>1.0507</v>
      </c>
      <c r="N4793">
        <v>165.41319999999999</v>
      </c>
    </row>
    <row r="4794" spans="1:14" x14ac:dyDescent="0.25">
      <c r="A4794">
        <v>4786</v>
      </c>
      <c r="B4794">
        <v>1072800</v>
      </c>
      <c r="C4794">
        <v>0.7</v>
      </c>
      <c r="E4794">
        <v>1.2065999999999999</v>
      </c>
      <c r="F4794">
        <v>103.5416</v>
      </c>
      <c r="G4794">
        <v>0</v>
      </c>
      <c r="H4794">
        <v>293.76830000000001</v>
      </c>
      <c r="I4794">
        <v>3.5728</v>
      </c>
      <c r="J4794">
        <v>42.079300000000003</v>
      </c>
      <c r="K4794">
        <v>1.7001999999999999</v>
      </c>
      <c r="L4794">
        <v>146.80019999999999</v>
      </c>
      <c r="M4794">
        <v>1.0355000000000001</v>
      </c>
      <c r="N4794">
        <v>165.398</v>
      </c>
    </row>
    <row r="4795" spans="1:14" x14ac:dyDescent="0.25">
      <c r="A4795">
        <v>4787</v>
      </c>
      <c r="B4795">
        <v>1076400</v>
      </c>
      <c r="C4795">
        <v>1.4</v>
      </c>
      <c r="E4795">
        <v>1.2331000000000001</v>
      </c>
      <c r="F4795">
        <v>103.5681</v>
      </c>
      <c r="G4795">
        <v>0</v>
      </c>
      <c r="H4795">
        <v>293.76830000000001</v>
      </c>
      <c r="I4795">
        <v>4.1204999999999998</v>
      </c>
      <c r="J4795">
        <v>42.626899999999999</v>
      </c>
      <c r="K4795">
        <v>1.6989000000000001</v>
      </c>
      <c r="L4795">
        <v>146.7989</v>
      </c>
      <c r="M4795">
        <v>1.0419</v>
      </c>
      <c r="N4795">
        <v>165.40440000000001</v>
      </c>
    </row>
    <row r="4796" spans="1:14" x14ac:dyDescent="0.25">
      <c r="A4796">
        <v>4788</v>
      </c>
      <c r="B4796">
        <v>1080000</v>
      </c>
      <c r="C4796">
        <v>1.1000000000000001</v>
      </c>
      <c r="E4796">
        <v>1.2319</v>
      </c>
      <c r="F4796">
        <v>103.5669</v>
      </c>
      <c r="G4796">
        <v>0</v>
      </c>
      <c r="H4796">
        <v>293.76830000000001</v>
      </c>
      <c r="I4796">
        <v>4.4984999999999999</v>
      </c>
      <c r="J4796">
        <v>43.005000000000003</v>
      </c>
      <c r="K4796">
        <v>1.7005999999999999</v>
      </c>
      <c r="L4796">
        <v>146.8006</v>
      </c>
      <c r="M4796">
        <v>1.0491999999999999</v>
      </c>
      <c r="N4796">
        <v>165.4117</v>
      </c>
    </row>
    <row r="4797" spans="1:14" x14ac:dyDescent="0.25">
      <c r="A4797">
        <v>4789</v>
      </c>
      <c r="B4797">
        <v>1083600</v>
      </c>
      <c r="C4797">
        <v>1.1000000000000001</v>
      </c>
      <c r="E4797">
        <v>1.2346999999999999</v>
      </c>
      <c r="F4797">
        <v>103.5697</v>
      </c>
      <c r="G4797">
        <v>0</v>
      </c>
      <c r="H4797">
        <v>293.76830000000001</v>
      </c>
      <c r="I4797">
        <v>4.6398999999999999</v>
      </c>
      <c r="J4797">
        <v>43.146299999999997</v>
      </c>
      <c r="K4797">
        <v>1.7012</v>
      </c>
      <c r="L4797">
        <v>146.80119999999999</v>
      </c>
      <c r="M4797">
        <v>1.0439000000000001</v>
      </c>
      <c r="N4797">
        <v>165.40639999999999</v>
      </c>
    </row>
    <row r="4798" spans="1:14" x14ac:dyDescent="0.25">
      <c r="A4798">
        <v>4790</v>
      </c>
      <c r="B4798">
        <v>1087200</v>
      </c>
      <c r="C4798">
        <v>1.5</v>
      </c>
      <c r="E4798">
        <v>1.2378</v>
      </c>
      <c r="F4798">
        <v>103.5728</v>
      </c>
      <c r="G4798">
        <v>0</v>
      </c>
      <c r="H4798">
        <v>293.76830000000001</v>
      </c>
      <c r="I4798">
        <v>4.6574999999999998</v>
      </c>
      <c r="J4798">
        <v>43.163899999999998</v>
      </c>
      <c r="K4798">
        <v>1.6990000000000001</v>
      </c>
      <c r="L4798">
        <v>146.79900000000001</v>
      </c>
      <c r="M4798">
        <v>1.0390999999999999</v>
      </c>
      <c r="N4798">
        <v>165.4016</v>
      </c>
    </row>
    <row r="4799" spans="1:14" x14ac:dyDescent="0.25">
      <c r="A4799">
        <v>4791</v>
      </c>
      <c r="B4799">
        <v>1090800</v>
      </c>
      <c r="C4799">
        <v>0.5</v>
      </c>
      <c r="E4799">
        <v>1.2364999999999999</v>
      </c>
      <c r="F4799">
        <v>103.5715</v>
      </c>
      <c r="G4799">
        <v>0</v>
      </c>
      <c r="H4799">
        <v>293.76830000000001</v>
      </c>
      <c r="I4799">
        <v>4.6589</v>
      </c>
      <c r="J4799">
        <v>43.165399999999998</v>
      </c>
      <c r="K4799">
        <v>1.6953</v>
      </c>
      <c r="L4799">
        <v>146.7953</v>
      </c>
      <c r="M4799">
        <v>1.0358000000000001</v>
      </c>
      <c r="N4799">
        <v>165.39830000000001</v>
      </c>
    </row>
    <row r="4800" spans="1:14" x14ac:dyDescent="0.25">
      <c r="A4800">
        <v>4792</v>
      </c>
      <c r="B4800">
        <v>1094400</v>
      </c>
      <c r="C4800">
        <v>1.3</v>
      </c>
      <c r="E4800">
        <v>1.232</v>
      </c>
      <c r="F4800">
        <v>103.56699999999999</v>
      </c>
      <c r="G4800">
        <v>0</v>
      </c>
      <c r="H4800">
        <v>293.76830000000001</v>
      </c>
      <c r="I4800">
        <v>4.6597</v>
      </c>
      <c r="J4800">
        <v>43.166200000000003</v>
      </c>
      <c r="K4800">
        <v>1.6938</v>
      </c>
      <c r="L4800">
        <v>146.7938</v>
      </c>
      <c r="M4800">
        <v>1.0333000000000001</v>
      </c>
      <c r="N4800">
        <v>165.39580000000001</v>
      </c>
    </row>
    <row r="4801" spans="1:14" x14ac:dyDescent="0.25">
      <c r="A4801">
        <v>4793</v>
      </c>
      <c r="B4801">
        <v>1098000</v>
      </c>
      <c r="C4801">
        <v>1.8</v>
      </c>
      <c r="E4801">
        <v>1.2292000000000001</v>
      </c>
      <c r="F4801">
        <v>103.5642</v>
      </c>
      <c r="G4801">
        <v>0</v>
      </c>
      <c r="H4801">
        <v>293.76830000000001</v>
      </c>
      <c r="I4801">
        <v>4.6597</v>
      </c>
      <c r="J4801">
        <v>43.1661</v>
      </c>
      <c r="K4801">
        <v>1.6915</v>
      </c>
      <c r="L4801">
        <v>146.79150000000001</v>
      </c>
      <c r="M4801">
        <v>1.0305</v>
      </c>
      <c r="N4801">
        <v>165.393</v>
      </c>
    </row>
    <row r="4802" spans="1:14" x14ac:dyDescent="0.25">
      <c r="A4802">
        <v>4794</v>
      </c>
      <c r="B4802">
        <v>1101600</v>
      </c>
      <c r="C4802">
        <v>1.6</v>
      </c>
      <c r="E4802">
        <v>1.2326999999999999</v>
      </c>
      <c r="F4802">
        <v>103.5677</v>
      </c>
      <c r="G4802">
        <v>0</v>
      </c>
      <c r="H4802">
        <v>293.76830000000001</v>
      </c>
      <c r="I4802">
        <v>4.6628999999999996</v>
      </c>
      <c r="J4802">
        <v>43.1693</v>
      </c>
      <c r="K4802">
        <v>1.6974</v>
      </c>
      <c r="L4802">
        <v>146.79740000000001</v>
      </c>
      <c r="M4802">
        <v>1.0286</v>
      </c>
      <c r="N4802">
        <v>165.39109999999999</v>
      </c>
    </row>
    <row r="4803" spans="1:14" x14ac:dyDescent="0.25">
      <c r="A4803">
        <v>4795</v>
      </c>
      <c r="B4803">
        <v>1105200</v>
      </c>
      <c r="C4803">
        <v>1</v>
      </c>
      <c r="E4803">
        <v>1.2397</v>
      </c>
      <c r="F4803">
        <v>103.57470000000001</v>
      </c>
      <c r="G4803">
        <v>0</v>
      </c>
      <c r="H4803">
        <v>293.76830000000001</v>
      </c>
      <c r="I4803">
        <v>4.6677</v>
      </c>
      <c r="J4803">
        <v>43.174100000000003</v>
      </c>
      <c r="K4803">
        <v>1.6997</v>
      </c>
      <c r="L4803">
        <v>146.7997</v>
      </c>
      <c r="M4803">
        <v>1.0404</v>
      </c>
      <c r="N4803">
        <v>165.40289999999999</v>
      </c>
    </row>
    <row r="4804" spans="1:14" x14ac:dyDescent="0.25">
      <c r="A4804">
        <v>4796</v>
      </c>
      <c r="B4804">
        <v>1108800</v>
      </c>
      <c r="C4804">
        <v>1.3</v>
      </c>
      <c r="E4804">
        <v>1.2494000000000001</v>
      </c>
      <c r="F4804">
        <v>103.5844</v>
      </c>
      <c r="G4804">
        <v>0</v>
      </c>
      <c r="H4804">
        <v>293.76830000000001</v>
      </c>
      <c r="I4804">
        <v>4.6920999999999999</v>
      </c>
      <c r="J4804">
        <v>43.198500000000003</v>
      </c>
      <c r="K4804">
        <v>1.7079</v>
      </c>
      <c r="L4804">
        <v>146.80789999999999</v>
      </c>
      <c r="M4804">
        <v>1.0699000000000001</v>
      </c>
      <c r="N4804">
        <v>165.4324</v>
      </c>
    </row>
    <row r="4805" spans="1:14" x14ac:dyDescent="0.25">
      <c r="A4805">
        <v>4797</v>
      </c>
      <c r="B4805">
        <v>1112400</v>
      </c>
      <c r="C4805">
        <v>1.5</v>
      </c>
      <c r="E4805">
        <v>1.2625</v>
      </c>
      <c r="F4805">
        <v>103.5975</v>
      </c>
      <c r="G4805">
        <v>0</v>
      </c>
      <c r="H4805">
        <v>293.76830000000001</v>
      </c>
      <c r="I4805">
        <v>4.7179000000000002</v>
      </c>
      <c r="J4805">
        <v>43.224299999999999</v>
      </c>
      <c r="K4805">
        <v>1.7248000000000001</v>
      </c>
      <c r="L4805">
        <v>146.82480000000001</v>
      </c>
      <c r="M4805">
        <v>1.0911999999999999</v>
      </c>
      <c r="N4805">
        <v>165.4537</v>
      </c>
    </row>
    <row r="4806" spans="1:14" x14ac:dyDescent="0.25">
      <c r="A4806">
        <v>4798</v>
      </c>
      <c r="B4806">
        <v>1116000</v>
      </c>
      <c r="C4806">
        <v>2.1</v>
      </c>
      <c r="E4806">
        <v>1.2869999999999999</v>
      </c>
      <c r="F4806">
        <v>103.622</v>
      </c>
      <c r="G4806">
        <v>0</v>
      </c>
      <c r="H4806">
        <v>293.76830000000001</v>
      </c>
      <c r="I4806">
        <v>4.7648000000000001</v>
      </c>
      <c r="J4806">
        <v>43.271299999999997</v>
      </c>
      <c r="K4806">
        <v>1.7391000000000001</v>
      </c>
      <c r="L4806">
        <v>146.8391</v>
      </c>
      <c r="M4806">
        <v>1.0982000000000001</v>
      </c>
      <c r="N4806">
        <v>165.4607</v>
      </c>
    </row>
    <row r="4807" spans="1:14" x14ac:dyDescent="0.25">
      <c r="A4807">
        <v>4799</v>
      </c>
      <c r="B4807">
        <v>1119600</v>
      </c>
      <c r="C4807">
        <v>1</v>
      </c>
      <c r="E4807">
        <v>1.3119000000000001</v>
      </c>
      <c r="F4807">
        <v>103.6469</v>
      </c>
      <c r="G4807">
        <v>0</v>
      </c>
      <c r="H4807">
        <v>293.76830000000001</v>
      </c>
      <c r="I4807">
        <v>4.82</v>
      </c>
      <c r="J4807">
        <v>43.326500000000003</v>
      </c>
      <c r="K4807">
        <v>1.7427999999999999</v>
      </c>
      <c r="L4807">
        <v>146.84280000000001</v>
      </c>
      <c r="M4807">
        <v>1.1093</v>
      </c>
      <c r="N4807">
        <v>165.4718</v>
      </c>
    </row>
    <row r="4808" spans="1:14" x14ac:dyDescent="0.25">
      <c r="A4808">
        <v>4800</v>
      </c>
      <c r="B4808">
        <v>1123200</v>
      </c>
      <c r="C4808">
        <v>0.7</v>
      </c>
      <c r="E4808">
        <v>1.3274999999999999</v>
      </c>
      <c r="F4808">
        <v>103.66249999999999</v>
      </c>
      <c r="G4808">
        <v>0</v>
      </c>
      <c r="H4808">
        <v>293.76830000000001</v>
      </c>
      <c r="I4808">
        <v>4.8875000000000002</v>
      </c>
      <c r="J4808">
        <v>43.393900000000002</v>
      </c>
      <c r="K4808">
        <v>1.7455000000000001</v>
      </c>
      <c r="L4808">
        <v>146.84549999999999</v>
      </c>
      <c r="M4808">
        <v>1.1296999999999999</v>
      </c>
      <c r="N4808">
        <v>165.4922</v>
      </c>
    </row>
    <row r="4809" spans="1:14" x14ac:dyDescent="0.25">
      <c r="A4809">
        <v>4801</v>
      </c>
      <c r="B4809">
        <v>1126800</v>
      </c>
      <c r="C4809">
        <v>1.5</v>
      </c>
      <c r="E4809">
        <v>1.3351</v>
      </c>
      <c r="F4809">
        <v>103.67010000000001</v>
      </c>
      <c r="G4809">
        <v>0</v>
      </c>
      <c r="H4809">
        <v>293.76830000000001</v>
      </c>
      <c r="I4809">
        <v>4.9522000000000004</v>
      </c>
      <c r="J4809">
        <v>43.4587</v>
      </c>
      <c r="K4809">
        <v>1.7472000000000001</v>
      </c>
      <c r="L4809">
        <v>146.84719999999999</v>
      </c>
      <c r="M4809">
        <v>1.1363000000000001</v>
      </c>
      <c r="N4809">
        <v>165.49879999999999</v>
      </c>
    </row>
    <row r="4810" spans="1:14" x14ac:dyDescent="0.25">
      <c r="A4810">
        <v>4802</v>
      </c>
      <c r="B4810">
        <v>1130400</v>
      </c>
      <c r="C4810">
        <v>0.7</v>
      </c>
      <c r="E4810">
        <v>1.3388</v>
      </c>
      <c r="F4810">
        <v>103.6738</v>
      </c>
      <c r="G4810">
        <v>0</v>
      </c>
      <c r="H4810">
        <v>293.76830000000001</v>
      </c>
      <c r="I4810">
        <v>4.9856999999999996</v>
      </c>
      <c r="J4810">
        <v>43.492199999999997</v>
      </c>
      <c r="K4810">
        <v>1.7447999999999999</v>
      </c>
      <c r="L4810">
        <v>146.84479999999999</v>
      </c>
      <c r="M4810">
        <v>1.1237999999999999</v>
      </c>
      <c r="N4810">
        <v>165.4863</v>
      </c>
    </row>
    <row r="4811" spans="1:14" x14ac:dyDescent="0.25">
      <c r="A4811">
        <v>4803</v>
      </c>
      <c r="B4811">
        <v>1134000</v>
      </c>
      <c r="C4811">
        <v>1.6</v>
      </c>
      <c r="E4811">
        <v>1.3365</v>
      </c>
      <c r="F4811">
        <v>103.67149999999999</v>
      </c>
      <c r="G4811">
        <v>0</v>
      </c>
      <c r="H4811">
        <v>293.76830000000001</v>
      </c>
      <c r="I4811">
        <v>4.9995000000000003</v>
      </c>
      <c r="J4811">
        <v>43.506</v>
      </c>
      <c r="K4811">
        <v>1.7327999999999999</v>
      </c>
      <c r="L4811">
        <v>146.83279999999999</v>
      </c>
      <c r="M4811">
        <v>1.0941000000000001</v>
      </c>
      <c r="N4811">
        <v>165.45660000000001</v>
      </c>
    </row>
    <row r="4812" spans="1:14" x14ac:dyDescent="0.25">
      <c r="A4812">
        <v>4804</v>
      </c>
      <c r="B4812">
        <v>1137600</v>
      </c>
      <c r="C4812">
        <v>1.4</v>
      </c>
      <c r="E4812">
        <v>1.3230999999999999</v>
      </c>
      <c r="F4812">
        <v>103.6581</v>
      </c>
      <c r="G4812">
        <v>0</v>
      </c>
      <c r="H4812">
        <v>293.76830000000001</v>
      </c>
      <c r="I4812">
        <v>5.0090000000000003</v>
      </c>
      <c r="J4812">
        <v>43.5154</v>
      </c>
      <c r="K4812">
        <v>1.7153</v>
      </c>
      <c r="L4812">
        <v>146.81530000000001</v>
      </c>
      <c r="M4812">
        <v>1.0730999999999999</v>
      </c>
      <c r="N4812">
        <v>165.43559999999999</v>
      </c>
    </row>
    <row r="4813" spans="1:14" x14ac:dyDescent="0.25">
      <c r="A4813">
        <v>4805</v>
      </c>
      <c r="B4813">
        <v>1141200</v>
      </c>
      <c r="C4813">
        <v>0.9</v>
      </c>
      <c r="E4813">
        <v>1.3024</v>
      </c>
      <c r="F4813">
        <v>103.6374</v>
      </c>
      <c r="G4813">
        <v>0</v>
      </c>
      <c r="H4813">
        <v>293.76830000000001</v>
      </c>
      <c r="I4813">
        <v>5.0039999999999996</v>
      </c>
      <c r="J4813">
        <v>43.5105</v>
      </c>
      <c r="K4813">
        <v>1.7105999999999999</v>
      </c>
      <c r="L4813">
        <v>146.81059999999999</v>
      </c>
      <c r="M4813">
        <v>1.0608</v>
      </c>
      <c r="N4813">
        <v>165.42330000000001</v>
      </c>
    </row>
    <row r="4814" spans="1:14" x14ac:dyDescent="0.25">
      <c r="A4814">
        <v>4806</v>
      </c>
      <c r="B4814">
        <v>1144800</v>
      </c>
      <c r="C4814">
        <v>0.8</v>
      </c>
      <c r="E4814">
        <v>1.2818000000000001</v>
      </c>
      <c r="F4814">
        <v>103.6168</v>
      </c>
      <c r="G4814">
        <v>0</v>
      </c>
      <c r="H4814">
        <v>293.76830000000001</v>
      </c>
      <c r="I4814">
        <v>4.9630000000000001</v>
      </c>
      <c r="J4814">
        <v>43.4694</v>
      </c>
      <c r="K4814">
        <v>1.7044999999999999</v>
      </c>
      <c r="L4814">
        <v>146.80449999999999</v>
      </c>
      <c r="M4814">
        <v>1.0605</v>
      </c>
      <c r="N4814">
        <v>165.423</v>
      </c>
    </row>
    <row r="4815" spans="1:14" x14ac:dyDescent="0.25">
      <c r="A4815">
        <v>4807</v>
      </c>
      <c r="B4815">
        <v>1148400</v>
      </c>
      <c r="C4815">
        <v>0.5</v>
      </c>
      <c r="E4815">
        <v>1.2655000000000001</v>
      </c>
      <c r="F4815">
        <v>103.6005</v>
      </c>
      <c r="G4815">
        <v>0</v>
      </c>
      <c r="H4815">
        <v>293.76830000000001</v>
      </c>
      <c r="I4815">
        <v>4.8894000000000002</v>
      </c>
      <c r="J4815">
        <v>43.395899999999997</v>
      </c>
      <c r="K4815">
        <v>1.6992</v>
      </c>
      <c r="L4815">
        <v>146.79920000000001</v>
      </c>
      <c r="M4815">
        <v>1.0572999999999999</v>
      </c>
      <c r="N4815">
        <v>165.41980000000001</v>
      </c>
    </row>
    <row r="4816" spans="1:14" x14ac:dyDescent="0.25">
      <c r="A4816">
        <v>4808</v>
      </c>
      <c r="B4816">
        <v>1152000</v>
      </c>
      <c r="C4816">
        <v>0.4</v>
      </c>
      <c r="E4816">
        <v>1.244</v>
      </c>
      <c r="F4816">
        <v>103.57899999999999</v>
      </c>
      <c r="G4816">
        <v>0</v>
      </c>
      <c r="H4816">
        <v>293.76830000000001</v>
      </c>
      <c r="I4816">
        <v>4.8018999999999998</v>
      </c>
      <c r="J4816">
        <v>43.308399999999999</v>
      </c>
      <c r="K4816">
        <v>1.6986000000000001</v>
      </c>
      <c r="L4816">
        <v>146.7987</v>
      </c>
      <c r="M4816">
        <v>1.0333000000000001</v>
      </c>
      <c r="N4816">
        <v>165.39580000000001</v>
      </c>
    </row>
    <row r="4817" spans="1:14" x14ac:dyDescent="0.25">
      <c r="A4817">
        <v>4809</v>
      </c>
      <c r="B4817">
        <v>1155600</v>
      </c>
      <c r="C4817">
        <v>0</v>
      </c>
      <c r="E4817">
        <v>1.2178</v>
      </c>
      <c r="F4817">
        <v>103.5528</v>
      </c>
      <c r="G4817">
        <v>0</v>
      </c>
      <c r="H4817">
        <v>293.76830000000001</v>
      </c>
      <c r="I4817">
        <v>4.7072000000000003</v>
      </c>
      <c r="J4817">
        <v>43.213700000000003</v>
      </c>
      <c r="K4817">
        <v>1.6734</v>
      </c>
      <c r="L4817">
        <v>146.77340000000001</v>
      </c>
      <c r="M4817">
        <v>1.0006999999999999</v>
      </c>
      <c r="N4817">
        <v>165.36320000000001</v>
      </c>
    </row>
    <row r="4818" spans="1:14" x14ac:dyDescent="0.25">
      <c r="A4818">
        <v>4810</v>
      </c>
      <c r="B4818">
        <v>1159200</v>
      </c>
      <c r="C4818">
        <v>0</v>
      </c>
      <c r="E4818">
        <v>1.1837</v>
      </c>
      <c r="F4818">
        <v>103.5187</v>
      </c>
      <c r="G4818">
        <v>0</v>
      </c>
      <c r="H4818">
        <v>293.76830000000001</v>
      </c>
      <c r="I4818">
        <v>4.6028000000000002</v>
      </c>
      <c r="J4818">
        <v>43.109200000000001</v>
      </c>
      <c r="K4818">
        <v>1.6446000000000001</v>
      </c>
      <c r="L4818">
        <v>146.74459999999999</v>
      </c>
      <c r="M4818">
        <v>0.95520000000000005</v>
      </c>
      <c r="N4818">
        <v>165.3177</v>
      </c>
    </row>
    <row r="4819" spans="1:14" x14ac:dyDescent="0.25">
      <c r="A4819">
        <v>4811</v>
      </c>
      <c r="B4819">
        <v>1162800</v>
      </c>
      <c r="C4819">
        <v>0</v>
      </c>
      <c r="E4819">
        <v>1.1292</v>
      </c>
      <c r="F4819">
        <v>103.46420000000001</v>
      </c>
      <c r="G4819">
        <v>0</v>
      </c>
      <c r="H4819">
        <v>293.76830000000001</v>
      </c>
      <c r="I4819">
        <v>4.4859</v>
      </c>
      <c r="J4819">
        <v>42.992400000000004</v>
      </c>
      <c r="K4819">
        <v>1.6024</v>
      </c>
      <c r="L4819">
        <v>146.70240000000001</v>
      </c>
      <c r="M4819">
        <v>0.89459999999999995</v>
      </c>
      <c r="N4819">
        <v>165.25710000000001</v>
      </c>
    </row>
    <row r="4820" spans="1:14" x14ac:dyDescent="0.25">
      <c r="A4820">
        <v>4812</v>
      </c>
      <c r="B4820">
        <v>1166400</v>
      </c>
      <c r="C4820">
        <v>0</v>
      </c>
      <c r="E4820">
        <v>1.042</v>
      </c>
      <c r="F4820">
        <v>103.377</v>
      </c>
      <c r="G4820">
        <v>0</v>
      </c>
      <c r="H4820">
        <v>293.76830000000001</v>
      </c>
      <c r="I4820">
        <v>4.3560999999999996</v>
      </c>
      <c r="J4820">
        <v>42.862499999999997</v>
      </c>
      <c r="K4820">
        <v>1.5159</v>
      </c>
      <c r="L4820">
        <v>146.61590000000001</v>
      </c>
      <c r="M4820">
        <v>0.83079999999999998</v>
      </c>
      <c r="N4820">
        <v>165.19329999999999</v>
      </c>
    </row>
    <row r="4821" spans="1:14" x14ac:dyDescent="0.25">
      <c r="A4821">
        <v>4813</v>
      </c>
      <c r="B4821">
        <v>1170000</v>
      </c>
      <c r="C4821">
        <v>0</v>
      </c>
      <c r="E4821">
        <v>0.96789999999999998</v>
      </c>
      <c r="F4821">
        <v>103.30289999999999</v>
      </c>
      <c r="G4821">
        <v>0</v>
      </c>
      <c r="H4821">
        <v>293.76830000000001</v>
      </c>
      <c r="I4821">
        <v>4.1576000000000004</v>
      </c>
      <c r="J4821">
        <v>42.664000000000001</v>
      </c>
      <c r="K4821">
        <v>1.4096</v>
      </c>
      <c r="L4821">
        <v>146.50960000000001</v>
      </c>
      <c r="M4821">
        <v>0.7681</v>
      </c>
      <c r="N4821">
        <v>165.13059999999999</v>
      </c>
    </row>
    <row r="4822" spans="1:14" x14ac:dyDescent="0.25">
      <c r="A4822">
        <v>4814</v>
      </c>
      <c r="B4822">
        <v>1173600</v>
      </c>
      <c r="C4822">
        <v>0.1</v>
      </c>
      <c r="E4822">
        <v>0.89200000000000002</v>
      </c>
      <c r="F4822">
        <v>103.227</v>
      </c>
      <c r="G4822">
        <v>0</v>
      </c>
      <c r="H4822">
        <v>293.76830000000001</v>
      </c>
      <c r="I4822">
        <v>3.9226999999999999</v>
      </c>
      <c r="J4822">
        <v>42.429200000000002</v>
      </c>
      <c r="K4822">
        <v>1.3277000000000001</v>
      </c>
      <c r="L4822">
        <v>146.42769999999999</v>
      </c>
      <c r="M4822">
        <v>0.71589999999999998</v>
      </c>
      <c r="N4822">
        <v>165.07839999999999</v>
      </c>
    </row>
    <row r="4823" spans="1:14" x14ac:dyDescent="0.25">
      <c r="A4823">
        <v>4815</v>
      </c>
      <c r="B4823">
        <v>1177200</v>
      </c>
      <c r="C4823">
        <v>0</v>
      </c>
      <c r="E4823">
        <v>0.84450000000000003</v>
      </c>
      <c r="F4823">
        <v>103.1795</v>
      </c>
      <c r="G4823">
        <v>0</v>
      </c>
      <c r="H4823">
        <v>293.76830000000001</v>
      </c>
      <c r="I4823">
        <v>3.6774</v>
      </c>
      <c r="J4823">
        <v>42.183900000000001</v>
      </c>
      <c r="K4823">
        <v>1.2544</v>
      </c>
      <c r="L4823">
        <v>146.3544</v>
      </c>
      <c r="M4823">
        <v>0.67100000000000004</v>
      </c>
      <c r="N4823">
        <v>165.0335</v>
      </c>
    </row>
    <row r="4824" spans="1:14" x14ac:dyDescent="0.25">
      <c r="A4824">
        <v>4816</v>
      </c>
      <c r="B4824">
        <v>1180800</v>
      </c>
      <c r="C4824">
        <v>0</v>
      </c>
      <c r="E4824">
        <v>0.78259999999999996</v>
      </c>
      <c r="F4824">
        <v>103.1176</v>
      </c>
      <c r="G4824">
        <v>0</v>
      </c>
      <c r="H4824">
        <v>293.76830000000001</v>
      </c>
      <c r="I4824">
        <v>3.4479000000000002</v>
      </c>
      <c r="J4824">
        <v>41.9544</v>
      </c>
      <c r="K4824">
        <v>1.1866000000000001</v>
      </c>
      <c r="L4824">
        <v>146.2867</v>
      </c>
      <c r="M4824">
        <v>0.63900000000000001</v>
      </c>
      <c r="N4824">
        <v>165.00149999999999</v>
      </c>
    </row>
    <row r="4825" spans="1:14" x14ac:dyDescent="0.25">
      <c r="A4825">
        <v>4817</v>
      </c>
      <c r="B4825">
        <v>1184400</v>
      </c>
      <c r="C4825">
        <v>0</v>
      </c>
      <c r="E4825">
        <v>0.72770000000000001</v>
      </c>
      <c r="F4825">
        <v>103.06270000000001</v>
      </c>
      <c r="G4825">
        <v>0</v>
      </c>
      <c r="H4825">
        <v>293.76830000000001</v>
      </c>
      <c r="I4825">
        <v>3.2204000000000002</v>
      </c>
      <c r="J4825">
        <v>41.726900000000001</v>
      </c>
      <c r="K4825">
        <v>1.1375</v>
      </c>
      <c r="L4825">
        <v>146.23750000000001</v>
      </c>
      <c r="M4825">
        <v>0.60570000000000002</v>
      </c>
      <c r="N4825">
        <v>164.9682</v>
      </c>
    </row>
    <row r="4826" spans="1:14" x14ac:dyDescent="0.25">
      <c r="A4826">
        <v>4818</v>
      </c>
      <c r="B4826">
        <v>1188000</v>
      </c>
      <c r="C4826">
        <v>0.1</v>
      </c>
      <c r="E4826">
        <v>0.67959999999999998</v>
      </c>
      <c r="F4826">
        <v>103.0146</v>
      </c>
      <c r="G4826">
        <v>0</v>
      </c>
      <c r="H4826">
        <v>293.76830000000001</v>
      </c>
      <c r="I4826">
        <v>3.0125999999999999</v>
      </c>
      <c r="J4826">
        <v>41.519100000000002</v>
      </c>
      <c r="K4826">
        <v>1.0960000000000001</v>
      </c>
      <c r="L4826">
        <v>146.196</v>
      </c>
      <c r="M4826">
        <v>0.5766</v>
      </c>
      <c r="N4826">
        <v>164.9391</v>
      </c>
    </row>
    <row r="4827" spans="1:14" x14ac:dyDescent="0.25">
      <c r="A4827">
        <v>4819</v>
      </c>
      <c r="B4827">
        <v>1191600</v>
      </c>
      <c r="C4827">
        <v>0</v>
      </c>
      <c r="E4827">
        <v>0.62929999999999997</v>
      </c>
      <c r="F4827">
        <v>102.96429999999999</v>
      </c>
      <c r="G4827">
        <v>0</v>
      </c>
      <c r="H4827">
        <v>293.76830000000001</v>
      </c>
      <c r="I4827">
        <v>2.8321000000000001</v>
      </c>
      <c r="J4827">
        <v>41.338500000000003</v>
      </c>
      <c r="K4827">
        <v>1.0616000000000001</v>
      </c>
      <c r="L4827">
        <v>146.16159999999999</v>
      </c>
      <c r="M4827">
        <v>0.54749999999999999</v>
      </c>
      <c r="N4827">
        <v>164.91</v>
      </c>
    </row>
    <row r="4828" spans="1:14" x14ac:dyDescent="0.25">
      <c r="A4828">
        <v>4820</v>
      </c>
      <c r="B4828">
        <v>1195200</v>
      </c>
      <c r="C4828">
        <v>0</v>
      </c>
      <c r="E4828">
        <v>0.57920000000000005</v>
      </c>
      <c r="F4828">
        <v>102.91419999999999</v>
      </c>
      <c r="G4828">
        <v>0</v>
      </c>
      <c r="H4828">
        <v>293.76830000000001</v>
      </c>
      <c r="I4828">
        <v>2.6713</v>
      </c>
      <c r="J4828">
        <v>41.177799999999998</v>
      </c>
      <c r="K4828">
        <v>1.0385</v>
      </c>
      <c r="L4828">
        <v>146.13849999999999</v>
      </c>
      <c r="M4828">
        <v>0.52810000000000001</v>
      </c>
      <c r="N4828">
        <v>164.89060000000001</v>
      </c>
    </row>
    <row r="4829" spans="1:14" x14ac:dyDescent="0.25">
      <c r="A4829">
        <v>4821</v>
      </c>
      <c r="B4829">
        <v>1198800</v>
      </c>
      <c r="C4829">
        <v>0</v>
      </c>
      <c r="E4829">
        <v>0.52929999999999999</v>
      </c>
      <c r="F4829">
        <v>102.8643</v>
      </c>
      <c r="G4829">
        <v>0</v>
      </c>
      <c r="H4829">
        <v>293.76830000000001</v>
      </c>
      <c r="I4829">
        <v>2.5308999999999999</v>
      </c>
      <c r="J4829">
        <v>41.037300000000002</v>
      </c>
      <c r="K4829">
        <v>1.006</v>
      </c>
      <c r="L4829">
        <v>146.10599999999999</v>
      </c>
      <c r="M4829">
        <v>0.51629999999999998</v>
      </c>
      <c r="N4829">
        <v>164.87880000000001</v>
      </c>
    </row>
    <row r="4830" spans="1:14" x14ac:dyDescent="0.25">
      <c r="A4830">
        <v>4822</v>
      </c>
      <c r="B4830">
        <v>1202400</v>
      </c>
      <c r="C4830">
        <v>0</v>
      </c>
      <c r="E4830">
        <v>0.48480000000000001</v>
      </c>
      <c r="F4830">
        <v>102.8198</v>
      </c>
      <c r="G4830">
        <v>0</v>
      </c>
      <c r="H4830">
        <v>293.76830000000001</v>
      </c>
      <c r="I4830">
        <v>2.4043000000000001</v>
      </c>
      <c r="J4830">
        <v>40.910800000000002</v>
      </c>
      <c r="K4830">
        <v>0.9607</v>
      </c>
      <c r="L4830">
        <v>146.0607</v>
      </c>
      <c r="M4830">
        <v>0.505</v>
      </c>
      <c r="N4830">
        <v>164.86750000000001</v>
      </c>
    </row>
    <row r="4831" spans="1:14" x14ac:dyDescent="0.25">
      <c r="A4831">
        <v>4823</v>
      </c>
      <c r="B4831">
        <v>1206000</v>
      </c>
      <c r="C4831">
        <v>0</v>
      </c>
      <c r="E4831">
        <v>0.44679999999999997</v>
      </c>
      <c r="F4831">
        <v>102.7818</v>
      </c>
      <c r="G4831">
        <v>0</v>
      </c>
      <c r="H4831">
        <v>293.76830000000001</v>
      </c>
      <c r="I4831">
        <v>2.2905000000000002</v>
      </c>
      <c r="J4831">
        <v>40.796999999999997</v>
      </c>
      <c r="K4831">
        <v>0.92789999999999995</v>
      </c>
      <c r="L4831">
        <v>146.02789999999999</v>
      </c>
      <c r="M4831">
        <v>0.4909</v>
      </c>
      <c r="N4831">
        <v>164.8535</v>
      </c>
    </row>
    <row r="4832" spans="1:14" x14ac:dyDescent="0.25">
      <c r="A4832">
        <v>4824</v>
      </c>
      <c r="B4832">
        <v>1209600</v>
      </c>
      <c r="C4832">
        <v>0</v>
      </c>
      <c r="E4832">
        <v>0.41299999999999998</v>
      </c>
      <c r="F4832">
        <v>102.748</v>
      </c>
      <c r="G4832">
        <v>0</v>
      </c>
      <c r="H4832">
        <v>293.76830000000001</v>
      </c>
      <c r="I4832">
        <v>2.1991999999999998</v>
      </c>
      <c r="J4832">
        <v>40.7057</v>
      </c>
      <c r="K4832">
        <v>0.89259999999999995</v>
      </c>
      <c r="L4832">
        <v>145.99260000000001</v>
      </c>
      <c r="M4832">
        <v>0.47960000000000003</v>
      </c>
      <c r="N4832">
        <v>164.84209999999999</v>
      </c>
    </row>
    <row r="4833" spans="1:14" x14ac:dyDescent="0.25">
      <c r="A4833">
        <v>4825</v>
      </c>
      <c r="B4833">
        <v>1213200</v>
      </c>
      <c r="C4833">
        <v>0</v>
      </c>
      <c r="E4833">
        <v>0.37830000000000003</v>
      </c>
      <c r="F4833">
        <v>102.7133</v>
      </c>
      <c r="G4833">
        <v>0</v>
      </c>
      <c r="H4833">
        <v>293.76830000000001</v>
      </c>
      <c r="I4833">
        <v>2.1175999999999999</v>
      </c>
      <c r="J4833">
        <v>40.624000000000002</v>
      </c>
      <c r="K4833">
        <v>0.86799999999999999</v>
      </c>
      <c r="L4833">
        <v>145.96799999999999</v>
      </c>
      <c r="M4833">
        <v>0.46929999999999999</v>
      </c>
      <c r="N4833">
        <v>164.83179999999999</v>
      </c>
    </row>
    <row r="4834" spans="1:14" x14ac:dyDescent="0.25">
      <c r="A4834">
        <v>4826</v>
      </c>
      <c r="B4834">
        <v>1216800</v>
      </c>
      <c r="C4834">
        <v>0.8</v>
      </c>
      <c r="E4834">
        <v>0.34670000000000001</v>
      </c>
      <c r="F4834">
        <v>102.68170000000001</v>
      </c>
      <c r="G4834">
        <v>0</v>
      </c>
      <c r="H4834">
        <v>293.76830000000001</v>
      </c>
      <c r="I4834">
        <v>2.0453999999999999</v>
      </c>
      <c r="J4834">
        <v>40.5518</v>
      </c>
      <c r="K4834">
        <v>0.83879999999999999</v>
      </c>
      <c r="L4834">
        <v>145.93879999999999</v>
      </c>
      <c r="M4834">
        <v>0.4602</v>
      </c>
      <c r="N4834">
        <v>164.8227</v>
      </c>
    </row>
    <row r="4835" spans="1:14" x14ac:dyDescent="0.25">
      <c r="A4835">
        <v>4827</v>
      </c>
      <c r="B4835">
        <v>1220400</v>
      </c>
      <c r="C4835">
        <v>5.7</v>
      </c>
      <c r="E4835">
        <v>0.33800000000000002</v>
      </c>
      <c r="F4835">
        <v>102.673</v>
      </c>
      <c r="G4835">
        <v>1E-4</v>
      </c>
      <c r="H4835">
        <v>293.76839999999999</v>
      </c>
      <c r="I4835">
        <v>2.0154999999999998</v>
      </c>
      <c r="J4835">
        <v>40.521999999999998</v>
      </c>
      <c r="K4835">
        <v>0.87880000000000003</v>
      </c>
      <c r="L4835">
        <v>145.97880000000001</v>
      </c>
      <c r="M4835">
        <v>0.46339999999999998</v>
      </c>
      <c r="N4835">
        <v>164.82589999999999</v>
      </c>
    </row>
    <row r="4836" spans="1:14" x14ac:dyDescent="0.25">
      <c r="A4836">
        <v>4828</v>
      </c>
      <c r="B4836">
        <v>1224000</v>
      </c>
      <c r="C4836">
        <v>5.7</v>
      </c>
      <c r="E4836">
        <v>0.37209999999999999</v>
      </c>
      <c r="F4836">
        <v>102.7071</v>
      </c>
      <c r="G4836">
        <v>0</v>
      </c>
      <c r="H4836">
        <v>293.76830000000001</v>
      </c>
      <c r="I4836">
        <v>2.0516000000000001</v>
      </c>
      <c r="J4836">
        <v>40.558100000000003</v>
      </c>
      <c r="K4836">
        <v>0.99119999999999997</v>
      </c>
      <c r="L4836">
        <v>146.09119999999999</v>
      </c>
      <c r="M4836">
        <v>0.49519999999999997</v>
      </c>
      <c r="N4836">
        <v>164.85769999999999</v>
      </c>
    </row>
    <row r="4837" spans="1:14" x14ac:dyDescent="0.25">
      <c r="A4837">
        <v>4829</v>
      </c>
      <c r="B4837">
        <v>1227600</v>
      </c>
      <c r="C4837">
        <v>2.5</v>
      </c>
      <c r="E4837">
        <v>0.47349999999999998</v>
      </c>
      <c r="F4837">
        <v>102.8085</v>
      </c>
      <c r="G4837">
        <v>0</v>
      </c>
      <c r="H4837">
        <v>293.76830000000001</v>
      </c>
      <c r="I4837">
        <v>2.1635</v>
      </c>
      <c r="J4837">
        <v>40.669899999999998</v>
      </c>
      <c r="K4837">
        <v>1.1678999999999999</v>
      </c>
      <c r="L4837">
        <v>146.2679</v>
      </c>
      <c r="M4837">
        <v>0.61080000000000001</v>
      </c>
      <c r="N4837">
        <v>164.97329999999999</v>
      </c>
    </row>
    <row r="4838" spans="1:14" x14ac:dyDescent="0.25">
      <c r="A4838">
        <v>4830</v>
      </c>
      <c r="B4838">
        <v>1231200</v>
      </c>
      <c r="C4838">
        <v>0.1</v>
      </c>
      <c r="E4838">
        <v>0.72140000000000004</v>
      </c>
      <c r="F4838">
        <v>103.0564</v>
      </c>
      <c r="G4838">
        <v>0</v>
      </c>
      <c r="H4838">
        <v>293.76830000000001</v>
      </c>
      <c r="I4838">
        <v>2.3538999999999999</v>
      </c>
      <c r="J4838">
        <v>40.860300000000002</v>
      </c>
      <c r="K4838">
        <v>1.4356</v>
      </c>
      <c r="L4838">
        <v>146.53559999999999</v>
      </c>
      <c r="M4838">
        <v>0.87760000000000005</v>
      </c>
      <c r="N4838">
        <v>165.24010000000001</v>
      </c>
    </row>
    <row r="4839" spans="1:14" x14ac:dyDescent="0.25">
      <c r="A4839">
        <v>4831</v>
      </c>
      <c r="B4839">
        <v>1234800</v>
      </c>
      <c r="C4839">
        <v>0.3</v>
      </c>
      <c r="E4839">
        <v>0.89410000000000001</v>
      </c>
      <c r="F4839">
        <v>103.2291</v>
      </c>
      <c r="G4839">
        <v>0</v>
      </c>
      <c r="H4839">
        <v>293.76830000000001</v>
      </c>
      <c r="I4839">
        <v>2.6248999999999998</v>
      </c>
      <c r="J4839">
        <v>41.131399999999999</v>
      </c>
      <c r="K4839">
        <v>1.7095</v>
      </c>
      <c r="L4839">
        <v>146.80950000000001</v>
      </c>
      <c r="M4839">
        <v>1.1916</v>
      </c>
      <c r="N4839">
        <v>165.55410000000001</v>
      </c>
    </row>
    <row r="4840" spans="1:14" x14ac:dyDescent="0.25">
      <c r="A4840">
        <v>4832</v>
      </c>
      <c r="B4840">
        <v>1238400</v>
      </c>
      <c r="C4840">
        <v>0.3</v>
      </c>
      <c r="E4840">
        <v>1.1264000000000001</v>
      </c>
      <c r="F4840">
        <v>103.4614</v>
      </c>
      <c r="G4840">
        <v>0</v>
      </c>
      <c r="H4840">
        <v>293.76830000000001</v>
      </c>
      <c r="I4840">
        <v>2.8883000000000001</v>
      </c>
      <c r="J4840">
        <v>41.394799999999996</v>
      </c>
      <c r="K4840">
        <v>1.8616999999999999</v>
      </c>
      <c r="L4840">
        <v>146.96170000000001</v>
      </c>
      <c r="M4840">
        <v>1.2196</v>
      </c>
      <c r="N4840">
        <v>165.5821</v>
      </c>
    </row>
    <row r="4841" spans="1:14" x14ac:dyDescent="0.25">
      <c r="A4841">
        <v>4833</v>
      </c>
      <c r="B4841">
        <v>1242000</v>
      </c>
      <c r="C4841">
        <v>0.2</v>
      </c>
      <c r="E4841">
        <v>1.3669</v>
      </c>
      <c r="F4841">
        <v>103.70189999999999</v>
      </c>
      <c r="G4841">
        <v>0</v>
      </c>
      <c r="H4841">
        <v>293.76830000000001</v>
      </c>
      <c r="I4841">
        <v>3.4258999999999999</v>
      </c>
      <c r="J4841">
        <v>41.932299999999998</v>
      </c>
      <c r="K4841">
        <v>1.8288</v>
      </c>
      <c r="L4841">
        <v>146.9289</v>
      </c>
      <c r="M4841">
        <v>1.1893</v>
      </c>
      <c r="N4841">
        <v>165.55179999999999</v>
      </c>
    </row>
    <row r="4842" spans="1:14" x14ac:dyDescent="0.25">
      <c r="A4842">
        <v>4834</v>
      </c>
      <c r="B4842">
        <v>1245600</v>
      </c>
      <c r="C4842">
        <v>1.1000000000000001</v>
      </c>
      <c r="E4842">
        <v>1.4341999999999999</v>
      </c>
      <c r="F4842">
        <v>103.7692</v>
      </c>
      <c r="G4842">
        <v>0</v>
      </c>
      <c r="H4842">
        <v>293.76830000000001</v>
      </c>
      <c r="I4842">
        <v>4.1200999999999999</v>
      </c>
      <c r="J4842">
        <v>42.6265</v>
      </c>
      <c r="K4842">
        <v>1.7607999999999999</v>
      </c>
      <c r="L4842">
        <v>146.86080000000001</v>
      </c>
      <c r="M4842">
        <v>1.1365000000000001</v>
      </c>
      <c r="N4842">
        <v>165.499</v>
      </c>
    </row>
    <row r="4843" spans="1:14" x14ac:dyDescent="0.25">
      <c r="A4843">
        <v>4835</v>
      </c>
      <c r="B4843">
        <v>1249200</v>
      </c>
      <c r="C4843">
        <v>3.8</v>
      </c>
      <c r="E4843">
        <v>1.3956</v>
      </c>
      <c r="F4843">
        <v>103.7306</v>
      </c>
      <c r="G4843">
        <v>0</v>
      </c>
      <c r="H4843">
        <v>293.76830000000001</v>
      </c>
      <c r="I4843">
        <v>4.9789000000000003</v>
      </c>
      <c r="J4843">
        <v>43.485399999999998</v>
      </c>
      <c r="K4843">
        <v>1.7121999999999999</v>
      </c>
      <c r="L4843">
        <v>146.81229999999999</v>
      </c>
      <c r="M4843">
        <v>1.0532999999999999</v>
      </c>
      <c r="N4843">
        <v>165.41579999999999</v>
      </c>
    </row>
    <row r="4844" spans="1:14" x14ac:dyDescent="0.25">
      <c r="A4844">
        <v>4836</v>
      </c>
      <c r="B4844">
        <v>1252800</v>
      </c>
      <c r="C4844">
        <v>0.7</v>
      </c>
      <c r="E4844">
        <v>1.3341000000000001</v>
      </c>
      <c r="F4844">
        <v>103.6691</v>
      </c>
      <c r="G4844">
        <v>0</v>
      </c>
      <c r="H4844">
        <v>293.76830000000001</v>
      </c>
      <c r="I4844">
        <v>5.2709000000000001</v>
      </c>
      <c r="J4844">
        <v>43.7774</v>
      </c>
      <c r="K4844">
        <v>1.6858</v>
      </c>
      <c r="L4844">
        <v>146.78579999999999</v>
      </c>
      <c r="M4844">
        <v>1.0113000000000001</v>
      </c>
      <c r="N4844">
        <v>165.37370000000001</v>
      </c>
    </row>
    <row r="4845" spans="1:14" x14ac:dyDescent="0.25">
      <c r="A4845">
        <v>4837</v>
      </c>
      <c r="B4845">
        <v>1256400</v>
      </c>
      <c r="C4845">
        <v>0.9</v>
      </c>
      <c r="E4845">
        <v>1.2789999999999999</v>
      </c>
      <c r="F4845">
        <v>103.614</v>
      </c>
      <c r="G4845">
        <v>0</v>
      </c>
      <c r="H4845">
        <v>293.76830000000001</v>
      </c>
      <c r="I4845">
        <v>5.2182000000000004</v>
      </c>
      <c r="J4845">
        <v>43.724699999999999</v>
      </c>
      <c r="K4845">
        <v>1.6838</v>
      </c>
      <c r="L4845">
        <v>146.78380000000001</v>
      </c>
      <c r="M4845">
        <v>1.0262</v>
      </c>
      <c r="N4845">
        <v>165.3887</v>
      </c>
    </row>
    <row r="4846" spans="1:14" x14ac:dyDescent="0.25">
      <c r="A4846">
        <v>4838</v>
      </c>
      <c r="B4846">
        <v>1260000</v>
      </c>
      <c r="C4846">
        <v>0.3</v>
      </c>
      <c r="E4846">
        <v>1.2465999999999999</v>
      </c>
      <c r="F4846">
        <v>103.58159999999999</v>
      </c>
      <c r="G4846">
        <v>0</v>
      </c>
      <c r="H4846">
        <v>293.76830000000001</v>
      </c>
      <c r="I4846">
        <v>5.0472000000000001</v>
      </c>
      <c r="J4846">
        <v>43.553699999999999</v>
      </c>
      <c r="K4846">
        <v>1.6987000000000001</v>
      </c>
      <c r="L4846">
        <v>146.7987</v>
      </c>
      <c r="M4846">
        <v>1.0773999999999999</v>
      </c>
      <c r="N4846">
        <v>165.43989999999999</v>
      </c>
    </row>
    <row r="4847" spans="1:14" x14ac:dyDescent="0.25">
      <c r="A4847">
        <v>4839</v>
      </c>
      <c r="B4847">
        <v>1263600</v>
      </c>
      <c r="C4847">
        <v>0.3</v>
      </c>
      <c r="E4847">
        <v>1.2418</v>
      </c>
      <c r="F4847">
        <v>103.57680000000001</v>
      </c>
      <c r="G4847">
        <v>0</v>
      </c>
      <c r="H4847">
        <v>293.76830000000001</v>
      </c>
      <c r="I4847">
        <v>4.8552</v>
      </c>
      <c r="J4847">
        <v>43.361600000000003</v>
      </c>
      <c r="K4847">
        <v>1.7243999999999999</v>
      </c>
      <c r="L4847">
        <v>146.8244</v>
      </c>
      <c r="M4847">
        <v>1.0928</v>
      </c>
      <c r="N4847">
        <v>165.45529999999999</v>
      </c>
    </row>
    <row r="4848" spans="1:14" x14ac:dyDescent="0.25">
      <c r="A4848">
        <v>4840</v>
      </c>
      <c r="B4848">
        <v>1267200</v>
      </c>
      <c r="C4848">
        <v>0.7</v>
      </c>
      <c r="E4848">
        <v>1.2498</v>
      </c>
      <c r="F4848">
        <v>103.5848</v>
      </c>
      <c r="G4848">
        <v>0</v>
      </c>
      <c r="H4848">
        <v>293.76830000000001</v>
      </c>
      <c r="I4848">
        <v>4.6989000000000001</v>
      </c>
      <c r="J4848">
        <v>43.205300000000001</v>
      </c>
      <c r="K4848">
        <v>1.7057</v>
      </c>
      <c r="L4848">
        <v>146.8057</v>
      </c>
      <c r="M4848">
        <v>1.0527</v>
      </c>
      <c r="N4848">
        <v>165.4152</v>
      </c>
    </row>
    <row r="4849" spans="1:14" x14ac:dyDescent="0.25">
      <c r="A4849">
        <v>4841</v>
      </c>
      <c r="B4849">
        <v>1270800</v>
      </c>
      <c r="C4849">
        <v>0.5</v>
      </c>
      <c r="E4849">
        <v>1.2427999999999999</v>
      </c>
      <c r="F4849">
        <v>103.5778</v>
      </c>
      <c r="G4849">
        <v>0</v>
      </c>
      <c r="H4849">
        <v>293.76830000000001</v>
      </c>
      <c r="I4849">
        <v>4.6322000000000001</v>
      </c>
      <c r="J4849">
        <v>43.1387</v>
      </c>
      <c r="K4849">
        <v>1.6698</v>
      </c>
      <c r="L4849">
        <v>146.7698</v>
      </c>
      <c r="M4849">
        <v>1.0002</v>
      </c>
      <c r="N4849">
        <v>165.36269999999999</v>
      </c>
    </row>
    <row r="4850" spans="1:14" x14ac:dyDescent="0.25">
      <c r="A4850">
        <v>4842</v>
      </c>
      <c r="B4850">
        <v>1274400</v>
      </c>
      <c r="C4850">
        <v>1.4</v>
      </c>
      <c r="E4850">
        <v>1.1992</v>
      </c>
      <c r="F4850">
        <v>103.5342</v>
      </c>
      <c r="G4850">
        <v>0</v>
      </c>
      <c r="H4850">
        <v>293.76830000000001</v>
      </c>
      <c r="I4850">
        <v>4.6245000000000003</v>
      </c>
      <c r="J4850">
        <v>43.130899999999997</v>
      </c>
      <c r="K4850">
        <v>1.6432</v>
      </c>
      <c r="L4850">
        <v>146.7432</v>
      </c>
      <c r="M4850">
        <v>0.95030000000000003</v>
      </c>
      <c r="N4850">
        <v>165.31280000000001</v>
      </c>
    </row>
    <row r="4851" spans="1:14" x14ac:dyDescent="0.25">
      <c r="A4851">
        <v>4843</v>
      </c>
      <c r="B4851">
        <v>1278000</v>
      </c>
      <c r="C4851">
        <v>2.1</v>
      </c>
      <c r="E4851">
        <v>1.1458999999999999</v>
      </c>
      <c r="F4851">
        <v>103.48090000000001</v>
      </c>
      <c r="G4851">
        <v>0</v>
      </c>
      <c r="H4851">
        <v>293.76830000000001</v>
      </c>
      <c r="I4851">
        <v>4.6120999999999999</v>
      </c>
      <c r="J4851">
        <v>43.118600000000001</v>
      </c>
      <c r="K4851">
        <v>1.6215999999999999</v>
      </c>
      <c r="L4851">
        <v>146.7216</v>
      </c>
      <c r="M4851">
        <v>0.91590000000000005</v>
      </c>
      <c r="N4851">
        <v>165.2784</v>
      </c>
    </row>
    <row r="4852" spans="1:14" x14ac:dyDescent="0.25">
      <c r="A4852">
        <v>4844</v>
      </c>
      <c r="B4852">
        <v>1281600</v>
      </c>
      <c r="C4852">
        <v>1.7</v>
      </c>
      <c r="E4852">
        <v>1.1065</v>
      </c>
      <c r="F4852">
        <v>103.4415</v>
      </c>
      <c r="G4852">
        <v>0</v>
      </c>
      <c r="H4852">
        <v>293.76830000000001</v>
      </c>
      <c r="I4852">
        <v>4.5369999999999999</v>
      </c>
      <c r="J4852">
        <v>43.043500000000002</v>
      </c>
      <c r="K4852">
        <v>1.6214</v>
      </c>
      <c r="L4852">
        <v>146.72139999999999</v>
      </c>
      <c r="M4852">
        <v>0.91400000000000003</v>
      </c>
      <c r="N4852">
        <v>165.2765</v>
      </c>
    </row>
    <row r="4853" spans="1:14" x14ac:dyDescent="0.25">
      <c r="A4853">
        <v>4845</v>
      </c>
      <c r="B4853">
        <v>1285200</v>
      </c>
      <c r="C4853">
        <v>1.6</v>
      </c>
      <c r="E4853">
        <v>1.0865</v>
      </c>
      <c r="F4853">
        <v>103.42149999999999</v>
      </c>
      <c r="G4853">
        <v>0</v>
      </c>
      <c r="H4853">
        <v>293.76830000000001</v>
      </c>
      <c r="I4853">
        <v>4.4375</v>
      </c>
      <c r="J4853">
        <v>42.944000000000003</v>
      </c>
      <c r="K4853">
        <v>1.6380999999999999</v>
      </c>
      <c r="L4853">
        <v>146.7381</v>
      </c>
      <c r="M4853">
        <v>0.95279999999999998</v>
      </c>
      <c r="N4853">
        <v>165.31530000000001</v>
      </c>
    </row>
    <row r="4854" spans="1:14" x14ac:dyDescent="0.25">
      <c r="A4854">
        <v>4846</v>
      </c>
      <c r="B4854">
        <v>1288800</v>
      </c>
      <c r="C4854">
        <v>2.6</v>
      </c>
      <c r="E4854">
        <v>1.1307</v>
      </c>
      <c r="F4854">
        <v>103.4657</v>
      </c>
      <c r="G4854">
        <v>0</v>
      </c>
      <c r="H4854">
        <v>293.76830000000001</v>
      </c>
      <c r="I4854">
        <v>4.3686999999999996</v>
      </c>
      <c r="J4854">
        <v>42.875100000000003</v>
      </c>
      <c r="K4854">
        <v>1.6680999999999999</v>
      </c>
      <c r="L4854">
        <v>146.7681</v>
      </c>
      <c r="M4854">
        <v>1.0197000000000001</v>
      </c>
      <c r="N4854">
        <v>165.38220000000001</v>
      </c>
    </row>
    <row r="4855" spans="1:14" x14ac:dyDescent="0.25">
      <c r="A4855">
        <v>4847</v>
      </c>
      <c r="B4855">
        <v>1292400</v>
      </c>
      <c r="C4855">
        <v>1.4</v>
      </c>
      <c r="E4855">
        <v>1.1798999999999999</v>
      </c>
      <c r="F4855">
        <v>103.5149</v>
      </c>
      <c r="G4855">
        <v>0</v>
      </c>
      <c r="H4855">
        <v>293.76830000000001</v>
      </c>
      <c r="I4855">
        <v>4.3609999999999998</v>
      </c>
      <c r="J4855">
        <v>42.8675</v>
      </c>
      <c r="K4855">
        <v>1.7225999999999999</v>
      </c>
      <c r="L4855">
        <v>146.8227</v>
      </c>
      <c r="M4855">
        <v>1.0855999999999999</v>
      </c>
      <c r="N4855">
        <v>165.44810000000001</v>
      </c>
    </row>
    <row r="4856" spans="1:14" x14ac:dyDescent="0.25">
      <c r="A4856">
        <v>4848</v>
      </c>
      <c r="B4856">
        <v>1296000</v>
      </c>
      <c r="C4856">
        <v>1.3</v>
      </c>
      <c r="E4856">
        <v>1.2593000000000001</v>
      </c>
      <c r="F4856">
        <v>103.5943</v>
      </c>
      <c r="G4856">
        <v>0</v>
      </c>
      <c r="H4856">
        <v>293.76830000000001</v>
      </c>
      <c r="I4856">
        <v>4.4348000000000001</v>
      </c>
      <c r="J4856">
        <v>42.941200000000002</v>
      </c>
      <c r="K4856">
        <v>1.7617</v>
      </c>
      <c r="L4856">
        <v>146.86170000000001</v>
      </c>
      <c r="M4856">
        <v>1.1498999999999999</v>
      </c>
      <c r="N4856">
        <v>165.51240000000001</v>
      </c>
    </row>
    <row r="4857" spans="1:14" x14ac:dyDescent="0.25">
      <c r="A4857">
        <v>4849</v>
      </c>
      <c r="B4857">
        <v>1299600</v>
      </c>
      <c r="C4857">
        <v>1.2</v>
      </c>
      <c r="E4857">
        <v>1.3367</v>
      </c>
      <c r="F4857">
        <v>103.6717</v>
      </c>
      <c r="G4857">
        <v>0</v>
      </c>
      <c r="H4857">
        <v>293.76830000000001</v>
      </c>
      <c r="I4857">
        <v>4.5974000000000004</v>
      </c>
      <c r="J4857">
        <v>43.103900000000003</v>
      </c>
      <c r="K4857">
        <v>1.7952999999999999</v>
      </c>
      <c r="L4857">
        <v>146.8954</v>
      </c>
      <c r="M4857">
        <v>1.1763999999999999</v>
      </c>
      <c r="N4857">
        <v>165.53890000000001</v>
      </c>
    </row>
    <row r="4858" spans="1:14" x14ac:dyDescent="0.25">
      <c r="A4858">
        <v>4850</v>
      </c>
      <c r="B4858">
        <v>1303200</v>
      </c>
      <c r="C4858">
        <v>0.7</v>
      </c>
      <c r="E4858">
        <v>1.3884000000000001</v>
      </c>
      <c r="F4858">
        <v>103.7234</v>
      </c>
      <c r="G4858">
        <v>0</v>
      </c>
      <c r="H4858">
        <v>293.76830000000001</v>
      </c>
      <c r="I4858">
        <v>4.8282999999999996</v>
      </c>
      <c r="J4858">
        <v>43.334800000000001</v>
      </c>
      <c r="K4858">
        <v>1.8016000000000001</v>
      </c>
      <c r="L4858">
        <v>146.9016</v>
      </c>
      <c r="M4858">
        <v>1.1742999999999999</v>
      </c>
      <c r="N4858">
        <v>165.5368</v>
      </c>
    </row>
    <row r="4859" spans="1:14" x14ac:dyDescent="0.25">
      <c r="A4859">
        <v>4851</v>
      </c>
      <c r="B4859">
        <v>1306800</v>
      </c>
      <c r="C4859">
        <v>2.5</v>
      </c>
      <c r="E4859">
        <v>1.4173</v>
      </c>
      <c r="F4859">
        <v>103.75230000000001</v>
      </c>
      <c r="G4859">
        <v>0</v>
      </c>
      <c r="H4859">
        <v>293.76830000000001</v>
      </c>
      <c r="I4859">
        <v>5.0475000000000003</v>
      </c>
      <c r="J4859">
        <v>43.554000000000002</v>
      </c>
      <c r="K4859">
        <v>1.7912999999999999</v>
      </c>
      <c r="L4859">
        <v>146.8913</v>
      </c>
      <c r="M4859">
        <v>1.1609</v>
      </c>
      <c r="N4859">
        <v>165.52340000000001</v>
      </c>
    </row>
    <row r="4860" spans="1:14" x14ac:dyDescent="0.25">
      <c r="A4860">
        <v>4852</v>
      </c>
      <c r="B4860">
        <v>1310400</v>
      </c>
      <c r="C4860">
        <v>0.9</v>
      </c>
      <c r="E4860">
        <v>1.42</v>
      </c>
      <c r="F4860">
        <v>103.755</v>
      </c>
      <c r="G4860">
        <v>0</v>
      </c>
      <c r="H4860">
        <v>293.76830000000001</v>
      </c>
      <c r="I4860">
        <v>5.2046000000000001</v>
      </c>
      <c r="J4860">
        <v>43.710999999999999</v>
      </c>
      <c r="K4860">
        <v>1.7746999999999999</v>
      </c>
      <c r="L4860">
        <v>146.87469999999999</v>
      </c>
      <c r="M4860">
        <v>1.1455</v>
      </c>
      <c r="N4860">
        <v>165.50800000000001</v>
      </c>
    </row>
    <row r="4861" spans="1:14" x14ac:dyDescent="0.25">
      <c r="A4861">
        <v>4853</v>
      </c>
      <c r="B4861">
        <v>1314000</v>
      </c>
      <c r="C4861">
        <v>2.6</v>
      </c>
      <c r="E4861">
        <v>1.4065000000000001</v>
      </c>
      <c r="F4861">
        <v>103.7415</v>
      </c>
      <c r="G4861">
        <v>0</v>
      </c>
      <c r="H4861">
        <v>293.76830000000001</v>
      </c>
      <c r="I4861">
        <v>5.3048000000000002</v>
      </c>
      <c r="J4861">
        <v>43.811199999999999</v>
      </c>
      <c r="K4861">
        <v>1.7667999999999999</v>
      </c>
      <c r="L4861">
        <v>146.86680000000001</v>
      </c>
      <c r="M4861">
        <v>1.1411</v>
      </c>
      <c r="N4861">
        <v>165.50360000000001</v>
      </c>
    </row>
    <row r="4862" spans="1:14" x14ac:dyDescent="0.25">
      <c r="A4862">
        <v>4854</v>
      </c>
      <c r="B4862">
        <v>1317600</v>
      </c>
      <c r="C4862">
        <v>2.9</v>
      </c>
      <c r="E4862">
        <v>1.4072</v>
      </c>
      <c r="F4862">
        <v>103.7422</v>
      </c>
      <c r="G4862">
        <v>0</v>
      </c>
      <c r="H4862">
        <v>293.76830000000001</v>
      </c>
      <c r="I4862">
        <v>5.3457999999999997</v>
      </c>
      <c r="J4862">
        <v>43.8523</v>
      </c>
      <c r="K4862">
        <v>1.7777000000000001</v>
      </c>
      <c r="L4862">
        <v>146.8777</v>
      </c>
      <c r="M4862">
        <v>1.1558999999999999</v>
      </c>
      <c r="N4862">
        <v>165.51840000000001</v>
      </c>
    </row>
    <row r="4863" spans="1:14" x14ac:dyDescent="0.25">
      <c r="A4863">
        <v>4855</v>
      </c>
      <c r="B4863">
        <v>1321200</v>
      </c>
      <c r="C4863">
        <v>2.1</v>
      </c>
      <c r="E4863">
        <v>1.4219999999999999</v>
      </c>
      <c r="F4863">
        <v>103.75700000000001</v>
      </c>
      <c r="G4863">
        <v>0</v>
      </c>
      <c r="H4863">
        <v>293.76830000000001</v>
      </c>
      <c r="I4863">
        <v>5.3631000000000002</v>
      </c>
      <c r="J4863">
        <v>43.869500000000002</v>
      </c>
      <c r="K4863">
        <v>1.8136000000000001</v>
      </c>
      <c r="L4863">
        <v>146.9136</v>
      </c>
      <c r="M4863">
        <v>1.1807000000000001</v>
      </c>
      <c r="N4863">
        <v>165.54320000000001</v>
      </c>
    </row>
    <row r="4864" spans="1:14" x14ac:dyDescent="0.25">
      <c r="A4864">
        <v>4856</v>
      </c>
      <c r="B4864">
        <v>1324800</v>
      </c>
      <c r="C4864">
        <v>3.4</v>
      </c>
      <c r="E4864">
        <v>1.4615</v>
      </c>
      <c r="F4864">
        <v>103.79649999999999</v>
      </c>
      <c r="G4864">
        <v>0</v>
      </c>
      <c r="H4864">
        <v>293.76830000000001</v>
      </c>
      <c r="I4864">
        <v>5.4028999999999998</v>
      </c>
      <c r="J4864">
        <v>43.909399999999998</v>
      </c>
      <c r="K4864">
        <v>1.8429</v>
      </c>
      <c r="L4864">
        <v>146.94290000000001</v>
      </c>
      <c r="M4864">
        <v>1.2202999999999999</v>
      </c>
      <c r="N4864">
        <v>165.58279999999999</v>
      </c>
    </row>
    <row r="4865" spans="1:14" x14ac:dyDescent="0.25">
      <c r="A4865">
        <v>4857</v>
      </c>
      <c r="B4865">
        <v>1328400</v>
      </c>
      <c r="C4865">
        <v>2.5</v>
      </c>
      <c r="E4865">
        <v>1.5306</v>
      </c>
      <c r="F4865">
        <v>103.8656</v>
      </c>
      <c r="G4865">
        <v>0</v>
      </c>
      <c r="H4865">
        <v>293.76830000000001</v>
      </c>
      <c r="I4865">
        <v>5.5002000000000004</v>
      </c>
      <c r="J4865">
        <v>44.006700000000002</v>
      </c>
      <c r="K4865">
        <v>1.8975</v>
      </c>
      <c r="L4865">
        <v>146.9975</v>
      </c>
      <c r="M4865">
        <v>1.2522</v>
      </c>
      <c r="N4865">
        <v>165.6147</v>
      </c>
    </row>
    <row r="4866" spans="1:14" x14ac:dyDescent="0.25">
      <c r="A4866">
        <v>4858</v>
      </c>
      <c r="B4866">
        <v>1332000</v>
      </c>
      <c r="C4866">
        <v>0.6</v>
      </c>
      <c r="E4866">
        <v>1.6079000000000001</v>
      </c>
      <c r="F4866">
        <v>103.94289999999999</v>
      </c>
      <c r="G4866">
        <v>0</v>
      </c>
      <c r="H4866">
        <v>293.76830000000001</v>
      </c>
      <c r="I4866">
        <v>5.6482999999999999</v>
      </c>
      <c r="J4866">
        <v>44.154699999999998</v>
      </c>
      <c r="K4866">
        <v>1.9312</v>
      </c>
      <c r="L4866">
        <v>147.03120000000001</v>
      </c>
      <c r="M4866">
        <v>1.2722</v>
      </c>
      <c r="N4866">
        <v>165.63470000000001</v>
      </c>
    </row>
    <row r="4867" spans="1:14" x14ac:dyDescent="0.25">
      <c r="A4867">
        <v>4859</v>
      </c>
      <c r="B4867">
        <v>1335600</v>
      </c>
      <c r="C4867">
        <v>1.5</v>
      </c>
      <c r="E4867">
        <v>1.6633</v>
      </c>
      <c r="F4867">
        <v>103.9983</v>
      </c>
      <c r="G4867">
        <v>0</v>
      </c>
      <c r="H4867">
        <v>293.76830000000001</v>
      </c>
      <c r="I4867">
        <v>5.8532000000000002</v>
      </c>
      <c r="J4867">
        <v>44.359699999999997</v>
      </c>
      <c r="K4867">
        <v>1.9379</v>
      </c>
      <c r="L4867">
        <v>147.03790000000001</v>
      </c>
      <c r="M4867">
        <v>1.2715000000000001</v>
      </c>
      <c r="N4867">
        <v>165.63399999999999</v>
      </c>
    </row>
    <row r="4868" spans="1:14" x14ac:dyDescent="0.25">
      <c r="A4868">
        <v>4860</v>
      </c>
      <c r="B4868">
        <v>1339200</v>
      </c>
      <c r="C4868">
        <v>0.9</v>
      </c>
      <c r="E4868">
        <v>1.6821999999999999</v>
      </c>
      <c r="F4868">
        <v>104.0172</v>
      </c>
      <c r="G4868">
        <v>0</v>
      </c>
      <c r="H4868">
        <v>293.76830000000001</v>
      </c>
      <c r="I4868">
        <v>6.0709</v>
      </c>
      <c r="J4868">
        <v>44.577399999999997</v>
      </c>
      <c r="K4868">
        <v>1.9136</v>
      </c>
      <c r="L4868">
        <v>147.0136</v>
      </c>
      <c r="M4868">
        <v>1.2457</v>
      </c>
      <c r="N4868">
        <v>165.60820000000001</v>
      </c>
    </row>
    <row r="4869" spans="1:14" x14ac:dyDescent="0.25">
      <c r="A4869">
        <v>4861</v>
      </c>
      <c r="B4869">
        <v>1342800</v>
      </c>
      <c r="C4869">
        <v>1.9</v>
      </c>
      <c r="E4869">
        <v>1.6598999999999999</v>
      </c>
      <c r="F4869">
        <v>103.9949</v>
      </c>
      <c r="G4869">
        <v>5.0000000000000001E-4</v>
      </c>
      <c r="H4869">
        <v>293.7688</v>
      </c>
      <c r="I4869">
        <v>6.2308000000000003</v>
      </c>
      <c r="J4869">
        <v>44.737200000000001</v>
      </c>
      <c r="K4869">
        <v>1.8634999999999999</v>
      </c>
      <c r="L4869">
        <v>146.96350000000001</v>
      </c>
      <c r="M4869">
        <v>1.2151000000000001</v>
      </c>
      <c r="N4869">
        <v>165.57759999999999</v>
      </c>
    </row>
    <row r="4870" spans="1:14" x14ac:dyDescent="0.25">
      <c r="A4870">
        <v>4862</v>
      </c>
      <c r="B4870">
        <v>1346400</v>
      </c>
      <c r="C4870">
        <v>2.2000000000000002</v>
      </c>
      <c r="E4870">
        <v>1.6043000000000001</v>
      </c>
      <c r="F4870">
        <v>103.9393</v>
      </c>
      <c r="G4870">
        <v>0</v>
      </c>
      <c r="H4870">
        <v>293.76830000000001</v>
      </c>
      <c r="I4870">
        <v>6.2817999999999996</v>
      </c>
      <c r="J4870">
        <v>44.788200000000003</v>
      </c>
      <c r="K4870">
        <v>1.8284</v>
      </c>
      <c r="L4870">
        <v>146.92840000000001</v>
      </c>
      <c r="M4870">
        <v>1.1907000000000001</v>
      </c>
      <c r="N4870">
        <v>165.5532</v>
      </c>
    </row>
    <row r="4871" spans="1:14" x14ac:dyDescent="0.25">
      <c r="A4871">
        <v>4863</v>
      </c>
      <c r="B4871">
        <v>1350000</v>
      </c>
      <c r="C4871">
        <v>1</v>
      </c>
      <c r="E4871">
        <v>1.5392999999999999</v>
      </c>
      <c r="F4871">
        <v>103.87430000000001</v>
      </c>
      <c r="G4871">
        <v>0</v>
      </c>
      <c r="H4871">
        <v>293.76830000000001</v>
      </c>
      <c r="I4871">
        <v>6.1802999999999999</v>
      </c>
      <c r="J4871">
        <v>44.686799999999998</v>
      </c>
      <c r="K4871">
        <v>1.8098000000000001</v>
      </c>
      <c r="L4871">
        <v>146.90979999999999</v>
      </c>
      <c r="M4871">
        <v>1.1734</v>
      </c>
      <c r="N4871">
        <v>165.5359</v>
      </c>
    </row>
    <row r="4872" spans="1:14" x14ac:dyDescent="0.25">
      <c r="A4872">
        <v>4864</v>
      </c>
      <c r="B4872">
        <v>1353600</v>
      </c>
      <c r="C4872">
        <v>0.7</v>
      </c>
      <c r="E4872">
        <v>1.4933000000000001</v>
      </c>
      <c r="F4872">
        <v>103.8283</v>
      </c>
      <c r="G4872">
        <v>0</v>
      </c>
      <c r="H4872">
        <v>293.76830000000001</v>
      </c>
      <c r="I4872">
        <v>5.9679000000000002</v>
      </c>
      <c r="J4872">
        <v>44.474299999999999</v>
      </c>
      <c r="K4872">
        <v>1.7939000000000001</v>
      </c>
      <c r="L4872">
        <v>146.8939</v>
      </c>
      <c r="M4872">
        <v>1.1726000000000001</v>
      </c>
      <c r="N4872">
        <v>165.5351</v>
      </c>
    </row>
    <row r="4873" spans="1:14" x14ac:dyDescent="0.25">
      <c r="A4873">
        <v>4865</v>
      </c>
      <c r="B4873">
        <v>1357200</v>
      </c>
      <c r="C4873">
        <v>0.4</v>
      </c>
      <c r="E4873">
        <v>1.4493</v>
      </c>
      <c r="F4873">
        <v>103.7843</v>
      </c>
      <c r="G4873">
        <v>0</v>
      </c>
      <c r="H4873">
        <v>293.76830000000001</v>
      </c>
      <c r="I4873">
        <v>5.7115999999999998</v>
      </c>
      <c r="J4873">
        <v>44.218000000000004</v>
      </c>
      <c r="K4873">
        <v>1.7855000000000001</v>
      </c>
      <c r="L4873">
        <v>146.88550000000001</v>
      </c>
      <c r="M4873">
        <v>1.1672</v>
      </c>
      <c r="N4873">
        <v>165.52969999999999</v>
      </c>
    </row>
    <row r="4874" spans="1:14" x14ac:dyDescent="0.25">
      <c r="A4874">
        <v>4866</v>
      </c>
      <c r="B4874">
        <v>1360800</v>
      </c>
      <c r="C4874">
        <v>0.5</v>
      </c>
      <c r="E4874">
        <v>1.4117999999999999</v>
      </c>
      <c r="F4874">
        <v>103.74679999999999</v>
      </c>
      <c r="G4874">
        <v>0</v>
      </c>
      <c r="H4874">
        <v>293.76830000000001</v>
      </c>
      <c r="I4874">
        <v>5.5067000000000004</v>
      </c>
      <c r="J4874">
        <v>44.013199999999998</v>
      </c>
      <c r="K4874">
        <v>1.7608999999999999</v>
      </c>
      <c r="L4874">
        <v>146.86089999999999</v>
      </c>
      <c r="M4874">
        <v>1.1403000000000001</v>
      </c>
      <c r="N4874">
        <v>165.50280000000001</v>
      </c>
    </row>
    <row r="4875" spans="1:14" x14ac:dyDescent="0.25">
      <c r="A4875">
        <v>4867</v>
      </c>
      <c r="B4875">
        <v>1364400</v>
      </c>
      <c r="C4875">
        <v>0.2</v>
      </c>
      <c r="E4875">
        <v>1.3802000000000001</v>
      </c>
      <c r="F4875">
        <v>103.7152</v>
      </c>
      <c r="G4875">
        <v>0</v>
      </c>
      <c r="H4875">
        <v>293.76830000000001</v>
      </c>
      <c r="I4875">
        <v>5.3452999999999999</v>
      </c>
      <c r="J4875">
        <v>43.851700000000001</v>
      </c>
      <c r="K4875">
        <v>1.7261</v>
      </c>
      <c r="L4875">
        <v>146.8261</v>
      </c>
      <c r="M4875">
        <v>1.081</v>
      </c>
      <c r="N4875">
        <v>165.4435</v>
      </c>
    </row>
    <row r="4876" spans="1:14" x14ac:dyDescent="0.25">
      <c r="A4876">
        <v>4868</v>
      </c>
      <c r="B4876">
        <v>1368000</v>
      </c>
      <c r="C4876">
        <v>0.1</v>
      </c>
      <c r="E4876">
        <v>1.3224</v>
      </c>
      <c r="F4876">
        <v>103.6574</v>
      </c>
      <c r="G4876">
        <v>0</v>
      </c>
      <c r="H4876">
        <v>293.76830000000001</v>
      </c>
      <c r="I4876">
        <v>5.2079000000000004</v>
      </c>
      <c r="J4876">
        <v>43.714399999999998</v>
      </c>
      <c r="K4876">
        <v>1.6807000000000001</v>
      </c>
      <c r="L4876">
        <v>146.7807</v>
      </c>
      <c r="M4876">
        <v>1.0082</v>
      </c>
      <c r="N4876">
        <v>165.3707</v>
      </c>
    </row>
    <row r="4877" spans="1:14" x14ac:dyDescent="0.25">
      <c r="A4877">
        <v>4869</v>
      </c>
      <c r="B4877">
        <v>1371600</v>
      </c>
      <c r="C4877">
        <v>0.6</v>
      </c>
      <c r="E4877">
        <v>1.2403999999999999</v>
      </c>
      <c r="F4877">
        <v>103.5754</v>
      </c>
      <c r="G4877">
        <v>0</v>
      </c>
      <c r="H4877">
        <v>293.76830000000001</v>
      </c>
      <c r="I4877">
        <v>5.0602</v>
      </c>
      <c r="J4877">
        <v>43.566699999999997</v>
      </c>
      <c r="K4877">
        <v>1.6425000000000001</v>
      </c>
      <c r="L4877">
        <v>146.74250000000001</v>
      </c>
      <c r="M4877">
        <v>0.94579999999999997</v>
      </c>
      <c r="N4877">
        <v>165.3083</v>
      </c>
    </row>
    <row r="4878" spans="1:14" x14ac:dyDescent="0.25">
      <c r="A4878">
        <v>4870</v>
      </c>
      <c r="B4878">
        <v>1375200</v>
      </c>
      <c r="C4878">
        <v>0.6</v>
      </c>
      <c r="E4878">
        <v>1.1544000000000001</v>
      </c>
      <c r="F4878">
        <v>103.4894</v>
      </c>
      <c r="G4878">
        <v>0</v>
      </c>
      <c r="H4878">
        <v>293.76830000000001</v>
      </c>
      <c r="I4878">
        <v>4.8623000000000003</v>
      </c>
      <c r="J4878">
        <v>43.368699999999997</v>
      </c>
      <c r="K4878">
        <v>1.5964</v>
      </c>
      <c r="L4878">
        <v>146.69649999999999</v>
      </c>
      <c r="M4878">
        <v>0.88109999999999999</v>
      </c>
      <c r="N4878">
        <v>165.24359999999999</v>
      </c>
    </row>
    <row r="4879" spans="1:14" x14ac:dyDescent="0.25">
      <c r="A4879">
        <v>4871</v>
      </c>
      <c r="B4879">
        <v>1378800</v>
      </c>
      <c r="C4879">
        <v>0.8</v>
      </c>
      <c r="E4879">
        <v>1.0550999999999999</v>
      </c>
      <c r="F4879">
        <v>103.3901</v>
      </c>
      <c r="G4879">
        <v>0</v>
      </c>
      <c r="H4879">
        <v>293.76830000000001</v>
      </c>
      <c r="I4879">
        <v>4.5965999999999996</v>
      </c>
      <c r="J4879">
        <v>43.103099999999998</v>
      </c>
      <c r="K4879">
        <v>1.5243</v>
      </c>
      <c r="L4879">
        <v>146.62430000000001</v>
      </c>
      <c r="M4879">
        <v>0.82899999999999996</v>
      </c>
      <c r="N4879">
        <v>165.19149999999999</v>
      </c>
    </row>
    <row r="4880" spans="1:14" x14ac:dyDescent="0.25">
      <c r="A4880">
        <v>4872</v>
      </c>
      <c r="B4880">
        <v>1382400</v>
      </c>
      <c r="C4880">
        <v>1.2</v>
      </c>
      <c r="E4880">
        <v>0.99250000000000005</v>
      </c>
      <c r="F4880">
        <v>103.3275</v>
      </c>
      <c r="G4880">
        <v>0</v>
      </c>
      <c r="H4880">
        <v>293.76830000000001</v>
      </c>
      <c r="I4880">
        <v>4.3426</v>
      </c>
      <c r="J4880">
        <v>42.8491</v>
      </c>
      <c r="K4880">
        <v>1.4352</v>
      </c>
      <c r="L4880">
        <v>146.5352</v>
      </c>
      <c r="M4880">
        <v>0.7984</v>
      </c>
      <c r="N4880">
        <v>165.1609</v>
      </c>
    </row>
    <row r="4881" spans="1:14" x14ac:dyDescent="0.25">
      <c r="A4881">
        <v>4873</v>
      </c>
      <c r="B4881">
        <v>1386000</v>
      </c>
      <c r="C4881">
        <v>1</v>
      </c>
      <c r="E4881">
        <v>0.93659999999999999</v>
      </c>
      <c r="F4881">
        <v>103.27160000000001</v>
      </c>
      <c r="G4881">
        <v>0</v>
      </c>
      <c r="H4881">
        <v>293.76830000000001</v>
      </c>
      <c r="I4881">
        <v>4.0808999999999997</v>
      </c>
      <c r="J4881">
        <v>42.587400000000002</v>
      </c>
      <c r="K4881">
        <v>1.4157</v>
      </c>
      <c r="L4881">
        <v>146.51570000000001</v>
      </c>
      <c r="M4881">
        <v>0.79220000000000002</v>
      </c>
      <c r="N4881">
        <v>165.15469999999999</v>
      </c>
    </row>
    <row r="4882" spans="1:14" x14ac:dyDescent="0.25">
      <c r="A4882">
        <v>4874</v>
      </c>
      <c r="B4882">
        <v>1389600</v>
      </c>
      <c r="C4882">
        <v>0.7</v>
      </c>
      <c r="E4882">
        <v>0.90310000000000001</v>
      </c>
      <c r="F4882">
        <v>103.23820000000001</v>
      </c>
      <c r="G4882">
        <v>0</v>
      </c>
      <c r="H4882">
        <v>293.76830000000001</v>
      </c>
      <c r="I4882">
        <v>3.8616000000000001</v>
      </c>
      <c r="J4882">
        <v>42.368000000000002</v>
      </c>
      <c r="K4882">
        <v>1.4181999999999999</v>
      </c>
      <c r="L4882">
        <v>146.51820000000001</v>
      </c>
      <c r="M4882">
        <v>0.79969999999999997</v>
      </c>
      <c r="N4882">
        <v>165.16220000000001</v>
      </c>
    </row>
    <row r="4883" spans="1:14" x14ac:dyDescent="0.25">
      <c r="A4883">
        <v>4875</v>
      </c>
      <c r="B4883">
        <v>1393200</v>
      </c>
      <c r="C4883">
        <v>0.7</v>
      </c>
      <c r="E4883">
        <v>0.89219999999999999</v>
      </c>
      <c r="F4883">
        <v>103.2272</v>
      </c>
      <c r="G4883">
        <v>0</v>
      </c>
      <c r="H4883">
        <v>293.76830000000001</v>
      </c>
      <c r="I4883">
        <v>3.6960000000000002</v>
      </c>
      <c r="J4883">
        <v>42.202399999999997</v>
      </c>
      <c r="K4883">
        <v>1.4271</v>
      </c>
      <c r="L4883">
        <v>146.52709999999999</v>
      </c>
      <c r="M4883">
        <v>0.81799999999999995</v>
      </c>
      <c r="N4883">
        <v>165.18049999999999</v>
      </c>
    </row>
    <row r="4884" spans="1:14" x14ac:dyDescent="0.25">
      <c r="A4884">
        <v>4876</v>
      </c>
      <c r="B4884">
        <v>1396800</v>
      </c>
      <c r="C4884">
        <v>0.4</v>
      </c>
      <c r="E4884">
        <v>0.89190000000000003</v>
      </c>
      <c r="F4884">
        <v>103.2269</v>
      </c>
      <c r="G4884">
        <v>0</v>
      </c>
      <c r="H4884">
        <v>293.76830000000001</v>
      </c>
      <c r="I4884">
        <v>3.5798999999999999</v>
      </c>
      <c r="J4884">
        <v>42.086399999999998</v>
      </c>
      <c r="K4884">
        <v>1.4414</v>
      </c>
      <c r="L4884">
        <v>146.54140000000001</v>
      </c>
      <c r="M4884">
        <v>0.83709999999999996</v>
      </c>
      <c r="N4884">
        <v>165.1996</v>
      </c>
    </row>
    <row r="4885" spans="1:14" x14ac:dyDescent="0.25">
      <c r="A4885">
        <v>4877</v>
      </c>
      <c r="B4885">
        <v>1400400</v>
      </c>
      <c r="C4885">
        <v>0.4</v>
      </c>
      <c r="E4885">
        <v>0.89419999999999999</v>
      </c>
      <c r="F4885">
        <v>103.22920000000001</v>
      </c>
      <c r="G4885">
        <v>0</v>
      </c>
      <c r="H4885">
        <v>293.76830000000001</v>
      </c>
      <c r="I4885">
        <v>3.5070999999999999</v>
      </c>
      <c r="J4885">
        <v>42.013500000000001</v>
      </c>
      <c r="K4885">
        <v>1.4557</v>
      </c>
      <c r="L4885">
        <v>146.5557</v>
      </c>
      <c r="M4885">
        <v>0.84160000000000001</v>
      </c>
      <c r="N4885">
        <v>165.20410000000001</v>
      </c>
    </row>
    <row r="4886" spans="1:14" x14ac:dyDescent="0.25">
      <c r="A4886">
        <v>4878</v>
      </c>
      <c r="B4886">
        <v>1404000</v>
      </c>
      <c r="C4886">
        <v>0.4</v>
      </c>
      <c r="E4886">
        <v>0.89300000000000002</v>
      </c>
      <c r="F4886">
        <v>103.22799999999999</v>
      </c>
      <c r="G4886">
        <v>0</v>
      </c>
      <c r="H4886">
        <v>293.76830000000001</v>
      </c>
      <c r="I4886">
        <v>3.4752000000000001</v>
      </c>
      <c r="J4886">
        <v>41.9816</v>
      </c>
      <c r="K4886">
        <v>1.458</v>
      </c>
      <c r="L4886">
        <v>146.55799999999999</v>
      </c>
      <c r="M4886">
        <v>0.83220000000000005</v>
      </c>
      <c r="N4886">
        <v>165.19470000000001</v>
      </c>
    </row>
    <row r="4887" spans="1:14" x14ac:dyDescent="0.25">
      <c r="A4887">
        <v>4879</v>
      </c>
      <c r="B4887">
        <v>1407600</v>
      </c>
      <c r="C4887">
        <v>0.9</v>
      </c>
      <c r="E4887">
        <v>0.90820000000000001</v>
      </c>
      <c r="F4887">
        <v>103.2432</v>
      </c>
      <c r="G4887">
        <v>0</v>
      </c>
      <c r="H4887">
        <v>293.76830000000001</v>
      </c>
      <c r="I4887">
        <v>3.4742999999999999</v>
      </c>
      <c r="J4887">
        <v>41.980800000000002</v>
      </c>
      <c r="K4887">
        <v>1.4422999999999999</v>
      </c>
      <c r="L4887">
        <v>146.54230000000001</v>
      </c>
      <c r="M4887">
        <v>0.81530000000000002</v>
      </c>
      <c r="N4887">
        <v>165.17779999999999</v>
      </c>
    </row>
    <row r="4888" spans="1:14" x14ac:dyDescent="0.25">
      <c r="A4888">
        <v>4880</v>
      </c>
      <c r="B4888">
        <v>1411200</v>
      </c>
      <c r="C4888">
        <v>0.2</v>
      </c>
      <c r="E4888">
        <v>0.89219999999999999</v>
      </c>
      <c r="F4888">
        <v>103.2272</v>
      </c>
      <c r="G4888">
        <v>0</v>
      </c>
      <c r="H4888">
        <v>293.76830000000001</v>
      </c>
      <c r="I4888">
        <v>3.4775</v>
      </c>
      <c r="J4888">
        <v>41.984000000000002</v>
      </c>
      <c r="K4888">
        <v>1.4216</v>
      </c>
      <c r="L4888">
        <v>146.52160000000001</v>
      </c>
      <c r="M4888">
        <v>0.79669999999999996</v>
      </c>
      <c r="N4888">
        <v>165.1592</v>
      </c>
    </row>
    <row r="4889" spans="1:14" x14ac:dyDescent="0.25">
      <c r="A4889">
        <v>4881</v>
      </c>
      <c r="B4889">
        <v>1414800</v>
      </c>
      <c r="C4889">
        <v>0.1</v>
      </c>
      <c r="E4889">
        <v>0.88619999999999999</v>
      </c>
      <c r="F4889">
        <v>103.2212</v>
      </c>
      <c r="G4889">
        <v>0</v>
      </c>
      <c r="H4889">
        <v>293.76830000000001</v>
      </c>
      <c r="I4889">
        <v>3.4763999999999999</v>
      </c>
      <c r="J4889">
        <v>41.982900000000001</v>
      </c>
      <c r="K4889">
        <v>1.3993</v>
      </c>
      <c r="L4889">
        <v>146.49930000000001</v>
      </c>
      <c r="M4889">
        <v>0.77959999999999996</v>
      </c>
      <c r="N4889">
        <v>165.1421</v>
      </c>
    </row>
    <row r="4890" spans="1:14" x14ac:dyDescent="0.25">
      <c r="A4890">
        <v>4882</v>
      </c>
      <c r="B4890">
        <v>1418400</v>
      </c>
      <c r="C4890">
        <v>0.1</v>
      </c>
      <c r="E4890">
        <v>0.87519999999999998</v>
      </c>
      <c r="F4890">
        <v>103.2102</v>
      </c>
      <c r="G4890">
        <v>0</v>
      </c>
      <c r="H4890">
        <v>293.76830000000001</v>
      </c>
      <c r="I4890">
        <v>3.456</v>
      </c>
      <c r="J4890">
        <v>41.962400000000002</v>
      </c>
      <c r="K4890">
        <v>1.3704000000000001</v>
      </c>
      <c r="L4890">
        <v>146.47040000000001</v>
      </c>
      <c r="M4890">
        <v>0.76280000000000003</v>
      </c>
      <c r="N4890">
        <v>165.12530000000001</v>
      </c>
    </row>
    <row r="4891" spans="1:14" x14ac:dyDescent="0.25">
      <c r="A4891">
        <v>4883</v>
      </c>
      <c r="B4891">
        <v>1422000</v>
      </c>
      <c r="C4891">
        <v>0.2</v>
      </c>
      <c r="E4891">
        <v>0.85150000000000003</v>
      </c>
      <c r="F4891">
        <v>103.1865</v>
      </c>
      <c r="G4891">
        <v>0</v>
      </c>
      <c r="H4891">
        <v>293.76830000000001</v>
      </c>
      <c r="I4891">
        <v>3.4032</v>
      </c>
      <c r="J4891">
        <v>41.909599999999998</v>
      </c>
      <c r="K4891">
        <v>1.3395999999999999</v>
      </c>
      <c r="L4891">
        <v>146.43969999999999</v>
      </c>
      <c r="M4891">
        <v>0.74309999999999998</v>
      </c>
      <c r="N4891">
        <v>165.10560000000001</v>
      </c>
    </row>
    <row r="4892" spans="1:14" x14ac:dyDescent="0.25">
      <c r="A4892">
        <v>4884</v>
      </c>
      <c r="B4892">
        <v>1425600</v>
      </c>
      <c r="C4892">
        <v>0.3</v>
      </c>
      <c r="E4892">
        <v>0.82920000000000005</v>
      </c>
      <c r="F4892">
        <v>103.16419999999999</v>
      </c>
      <c r="G4892">
        <v>0</v>
      </c>
      <c r="H4892">
        <v>293.76830000000001</v>
      </c>
      <c r="I4892">
        <v>3.3321999999999998</v>
      </c>
      <c r="J4892">
        <v>41.838700000000003</v>
      </c>
      <c r="K4892">
        <v>1.3108</v>
      </c>
      <c r="L4892">
        <v>146.41079999999999</v>
      </c>
      <c r="M4892">
        <v>0.71409999999999996</v>
      </c>
      <c r="N4892">
        <v>165.07660000000001</v>
      </c>
    </row>
    <row r="4893" spans="1:14" x14ac:dyDescent="0.25">
      <c r="A4893">
        <v>4885</v>
      </c>
      <c r="B4893">
        <v>1429200</v>
      </c>
      <c r="C4893">
        <v>0.2</v>
      </c>
      <c r="E4893">
        <v>0.79690000000000005</v>
      </c>
      <c r="F4893">
        <v>103.1319</v>
      </c>
      <c r="G4893">
        <v>0</v>
      </c>
      <c r="H4893">
        <v>293.76830000000001</v>
      </c>
      <c r="I4893">
        <v>3.2467000000000001</v>
      </c>
      <c r="J4893">
        <v>41.7532</v>
      </c>
      <c r="K4893">
        <v>1.2718</v>
      </c>
      <c r="L4893">
        <v>146.37180000000001</v>
      </c>
      <c r="M4893">
        <v>0.68320000000000003</v>
      </c>
      <c r="N4893">
        <v>165.04570000000001</v>
      </c>
    </row>
    <row r="4894" spans="1:14" x14ac:dyDescent="0.25">
      <c r="A4894">
        <v>4886</v>
      </c>
      <c r="B4894">
        <v>1432800</v>
      </c>
      <c r="C4894">
        <v>1.3</v>
      </c>
      <c r="E4894">
        <v>0.77029999999999998</v>
      </c>
      <c r="F4894">
        <v>103.1053</v>
      </c>
      <c r="G4894">
        <v>0</v>
      </c>
      <c r="H4894">
        <v>293.76830000000001</v>
      </c>
      <c r="I4894">
        <v>3.1551999999999998</v>
      </c>
      <c r="J4894">
        <v>41.6616</v>
      </c>
      <c r="K4894">
        <v>1.2375</v>
      </c>
      <c r="L4894">
        <v>146.33750000000001</v>
      </c>
      <c r="M4894">
        <v>0.66320000000000001</v>
      </c>
      <c r="N4894">
        <v>165.0257</v>
      </c>
    </row>
    <row r="4895" spans="1:14" x14ac:dyDescent="0.25">
      <c r="A4895">
        <v>4887</v>
      </c>
      <c r="B4895">
        <v>1436400</v>
      </c>
      <c r="C4895">
        <v>0.6</v>
      </c>
      <c r="E4895">
        <v>0.74650000000000005</v>
      </c>
      <c r="F4895">
        <v>103.08150000000001</v>
      </c>
      <c r="G4895">
        <v>0</v>
      </c>
      <c r="H4895">
        <v>293.76830000000001</v>
      </c>
      <c r="I4895">
        <v>3.0670000000000002</v>
      </c>
      <c r="J4895">
        <v>41.573500000000003</v>
      </c>
      <c r="K4895">
        <v>1.2092000000000001</v>
      </c>
      <c r="L4895">
        <v>146.3092</v>
      </c>
      <c r="M4895">
        <v>0.6482</v>
      </c>
      <c r="N4895">
        <v>165.01070000000001</v>
      </c>
    </row>
    <row r="4896" spans="1:14" x14ac:dyDescent="0.25">
      <c r="A4896">
        <v>4888</v>
      </c>
      <c r="B4896">
        <v>1440000</v>
      </c>
      <c r="C4896">
        <v>0</v>
      </c>
      <c r="E4896">
        <v>0.7258</v>
      </c>
      <c r="F4896">
        <v>103.0608</v>
      </c>
      <c r="G4896">
        <v>0</v>
      </c>
      <c r="H4896">
        <v>293.76830000000001</v>
      </c>
      <c r="I4896">
        <v>2.9832999999999998</v>
      </c>
      <c r="J4896">
        <v>41.489699999999999</v>
      </c>
      <c r="K4896">
        <v>1.1909000000000001</v>
      </c>
      <c r="L4896">
        <v>146.29089999999999</v>
      </c>
      <c r="M4896">
        <v>0.64319999999999999</v>
      </c>
      <c r="N4896">
        <v>165.00569999999999</v>
      </c>
    </row>
    <row r="4897" spans="1:14" x14ac:dyDescent="0.25">
      <c r="A4897">
        <v>4889</v>
      </c>
      <c r="B4897">
        <v>1443600</v>
      </c>
      <c r="C4897">
        <v>0</v>
      </c>
      <c r="E4897">
        <v>0.70950000000000002</v>
      </c>
      <c r="F4897">
        <v>103.0445</v>
      </c>
      <c r="G4897">
        <v>0</v>
      </c>
      <c r="H4897">
        <v>293.76830000000001</v>
      </c>
      <c r="I4897">
        <v>2.9026000000000001</v>
      </c>
      <c r="J4897">
        <v>41.409100000000002</v>
      </c>
      <c r="K4897">
        <v>1.1819999999999999</v>
      </c>
      <c r="L4897">
        <v>146.28200000000001</v>
      </c>
      <c r="M4897">
        <v>0.64329999999999998</v>
      </c>
      <c r="N4897">
        <v>165.00579999999999</v>
      </c>
    </row>
    <row r="4898" spans="1:14" x14ac:dyDescent="0.25">
      <c r="A4898">
        <v>4890</v>
      </c>
      <c r="B4898">
        <v>1447200</v>
      </c>
      <c r="C4898">
        <v>0.1</v>
      </c>
      <c r="E4898">
        <v>0.69450000000000001</v>
      </c>
      <c r="F4898">
        <v>103.0295</v>
      </c>
      <c r="G4898">
        <v>0</v>
      </c>
      <c r="H4898">
        <v>293.76830000000001</v>
      </c>
      <c r="I4898">
        <v>2.8321000000000001</v>
      </c>
      <c r="J4898">
        <v>41.338500000000003</v>
      </c>
      <c r="K4898">
        <v>1.1763999999999999</v>
      </c>
      <c r="L4898">
        <v>146.2764</v>
      </c>
      <c r="M4898">
        <v>0.64700000000000002</v>
      </c>
      <c r="N4898">
        <v>165.0095</v>
      </c>
    </row>
    <row r="4899" spans="1:14" x14ac:dyDescent="0.25">
      <c r="A4899">
        <v>4891</v>
      </c>
      <c r="B4899">
        <v>1450800</v>
      </c>
      <c r="C4899">
        <v>0.1</v>
      </c>
      <c r="E4899">
        <v>0.68169999999999997</v>
      </c>
      <c r="F4899">
        <v>103.0167</v>
      </c>
      <c r="G4899">
        <v>0</v>
      </c>
      <c r="H4899">
        <v>293.76830000000001</v>
      </c>
      <c r="I4899">
        <v>2.7648000000000001</v>
      </c>
      <c r="J4899">
        <v>41.2712</v>
      </c>
      <c r="K4899">
        <v>1.1718</v>
      </c>
      <c r="L4899">
        <v>146.27180000000001</v>
      </c>
      <c r="M4899">
        <v>0.64749999999999996</v>
      </c>
      <c r="N4899">
        <v>165.01</v>
      </c>
    </row>
    <row r="4900" spans="1:14" x14ac:dyDescent="0.25">
      <c r="A4900">
        <v>4892</v>
      </c>
      <c r="B4900">
        <v>1454400</v>
      </c>
      <c r="C4900">
        <v>0</v>
      </c>
      <c r="E4900">
        <v>0.66510000000000002</v>
      </c>
      <c r="F4900">
        <v>103.0001</v>
      </c>
      <c r="G4900">
        <v>0</v>
      </c>
      <c r="H4900">
        <v>293.76830000000001</v>
      </c>
      <c r="I4900">
        <v>2.6956000000000002</v>
      </c>
      <c r="J4900">
        <v>41.201999999999998</v>
      </c>
      <c r="K4900">
        <v>1.1665000000000001</v>
      </c>
      <c r="L4900">
        <v>146.26650000000001</v>
      </c>
      <c r="M4900">
        <v>0.63260000000000005</v>
      </c>
      <c r="N4900">
        <v>164.99510000000001</v>
      </c>
    </row>
    <row r="4901" spans="1:14" x14ac:dyDescent="0.25">
      <c r="A4901">
        <v>4893</v>
      </c>
      <c r="B4901">
        <v>1458000</v>
      </c>
      <c r="C4901">
        <v>0</v>
      </c>
      <c r="E4901">
        <v>0.6522</v>
      </c>
      <c r="F4901">
        <v>102.9872</v>
      </c>
      <c r="G4901">
        <v>0</v>
      </c>
      <c r="H4901">
        <v>293.76830000000001</v>
      </c>
      <c r="I4901">
        <v>2.6351</v>
      </c>
      <c r="J4901">
        <v>41.141599999999997</v>
      </c>
      <c r="K4901">
        <v>1.1465000000000001</v>
      </c>
      <c r="L4901">
        <v>146.2465</v>
      </c>
      <c r="M4901">
        <v>0.60599999999999998</v>
      </c>
      <c r="N4901">
        <v>164.96850000000001</v>
      </c>
    </row>
    <row r="4902" spans="1:14" x14ac:dyDescent="0.25">
      <c r="A4902">
        <v>4894</v>
      </c>
      <c r="B4902">
        <v>1461600</v>
      </c>
      <c r="C4902">
        <v>0</v>
      </c>
      <c r="E4902">
        <v>0.63719999999999999</v>
      </c>
      <c r="F4902">
        <v>102.9722</v>
      </c>
      <c r="G4902">
        <v>0</v>
      </c>
      <c r="H4902">
        <v>293.76830000000001</v>
      </c>
      <c r="I4902">
        <v>2.5857000000000001</v>
      </c>
      <c r="J4902">
        <v>41.092199999999998</v>
      </c>
      <c r="K4902">
        <v>1.1143000000000001</v>
      </c>
      <c r="L4902">
        <v>146.21430000000001</v>
      </c>
      <c r="M4902">
        <v>0.58009999999999995</v>
      </c>
      <c r="N4902">
        <v>164.9426</v>
      </c>
    </row>
    <row r="4903" spans="1:14" x14ac:dyDescent="0.25">
      <c r="A4903">
        <v>4895</v>
      </c>
      <c r="B4903">
        <v>1465200</v>
      </c>
      <c r="C4903">
        <v>0.1</v>
      </c>
      <c r="E4903">
        <v>0.62060000000000004</v>
      </c>
      <c r="F4903">
        <v>102.9556</v>
      </c>
      <c r="G4903">
        <v>0</v>
      </c>
      <c r="H4903">
        <v>293.76830000000001</v>
      </c>
      <c r="I4903">
        <v>2.5402999999999998</v>
      </c>
      <c r="J4903">
        <v>41.046799999999998</v>
      </c>
      <c r="K4903">
        <v>1.0803</v>
      </c>
      <c r="L4903">
        <v>146.18029999999999</v>
      </c>
      <c r="M4903">
        <v>0.55569999999999997</v>
      </c>
      <c r="N4903">
        <v>164.91820000000001</v>
      </c>
    </row>
    <row r="4904" spans="1:14" x14ac:dyDescent="0.25">
      <c r="A4904">
        <v>4896</v>
      </c>
      <c r="B4904">
        <v>1468800</v>
      </c>
      <c r="C4904">
        <v>1.3</v>
      </c>
      <c r="E4904">
        <v>0.58279999999999998</v>
      </c>
      <c r="F4904">
        <v>102.9178</v>
      </c>
      <c r="G4904">
        <v>0</v>
      </c>
      <c r="H4904">
        <v>293.76830000000001</v>
      </c>
      <c r="I4904">
        <v>2.5028999999999999</v>
      </c>
      <c r="J4904">
        <v>41.009300000000003</v>
      </c>
      <c r="K4904">
        <v>1.0587</v>
      </c>
      <c r="L4904">
        <v>146.15870000000001</v>
      </c>
      <c r="M4904">
        <v>0.53810000000000002</v>
      </c>
      <c r="N4904">
        <v>164.9006</v>
      </c>
    </row>
    <row r="4905" spans="1:14" x14ac:dyDescent="0.25">
      <c r="A4905">
        <v>4897</v>
      </c>
      <c r="B4905">
        <v>1472400</v>
      </c>
      <c r="C4905">
        <v>1</v>
      </c>
      <c r="E4905">
        <v>0.5514</v>
      </c>
      <c r="F4905">
        <v>102.88639999999999</v>
      </c>
      <c r="G4905">
        <v>0</v>
      </c>
      <c r="H4905">
        <v>293.76830000000001</v>
      </c>
      <c r="I4905">
        <v>2.4647000000000001</v>
      </c>
      <c r="J4905">
        <v>40.9711</v>
      </c>
      <c r="K4905">
        <v>1.0478000000000001</v>
      </c>
      <c r="L4905">
        <v>146.14779999999999</v>
      </c>
      <c r="M4905">
        <v>0.5252</v>
      </c>
      <c r="N4905">
        <v>164.8877</v>
      </c>
    </row>
    <row r="4906" spans="1:14" x14ac:dyDescent="0.25">
      <c r="A4906">
        <v>4898</v>
      </c>
      <c r="B4906">
        <v>1476000</v>
      </c>
      <c r="C4906">
        <v>0.5</v>
      </c>
      <c r="E4906">
        <v>0.52690000000000003</v>
      </c>
      <c r="F4906">
        <v>102.86190000000001</v>
      </c>
      <c r="G4906">
        <v>0</v>
      </c>
      <c r="H4906">
        <v>293.76830000000001</v>
      </c>
      <c r="I4906">
        <v>2.4188000000000001</v>
      </c>
      <c r="J4906">
        <v>40.925199999999997</v>
      </c>
      <c r="K4906">
        <v>1.0424</v>
      </c>
      <c r="L4906">
        <v>146.14240000000001</v>
      </c>
      <c r="M4906">
        <v>0.5222</v>
      </c>
      <c r="N4906">
        <v>164.88470000000001</v>
      </c>
    </row>
    <row r="4907" spans="1:14" x14ac:dyDescent="0.25">
      <c r="A4907">
        <v>4899</v>
      </c>
      <c r="B4907">
        <v>1479600</v>
      </c>
      <c r="C4907">
        <v>0.1</v>
      </c>
      <c r="E4907">
        <v>0.51519999999999999</v>
      </c>
      <c r="F4907">
        <v>102.8502</v>
      </c>
      <c r="G4907">
        <v>0</v>
      </c>
      <c r="H4907">
        <v>293.76830000000001</v>
      </c>
      <c r="I4907">
        <v>2.3696000000000002</v>
      </c>
      <c r="J4907">
        <v>40.875999999999998</v>
      </c>
      <c r="K4907">
        <v>1.0407999999999999</v>
      </c>
      <c r="L4907">
        <v>146.14080000000001</v>
      </c>
      <c r="M4907">
        <v>0.52690000000000003</v>
      </c>
      <c r="N4907">
        <v>164.88939999999999</v>
      </c>
    </row>
    <row r="4908" spans="1:14" x14ac:dyDescent="0.25">
      <c r="A4908">
        <v>4900</v>
      </c>
      <c r="B4908">
        <v>1483200</v>
      </c>
      <c r="C4908">
        <v>0</v>
      </c>
      <c r="E4908">
        <v>0.50849999999999995</v>
      </c>
      <c r="F4908">
        <v>102.84350000000001</v>
      </c>
      <c r="G4908">
        <v>0</v>
      </c>
      <c r="H4908">
        <v>293.76830000000001</v>
      </c>
      <c r="I4908">
        <v>2.319</v>
      </c>
      <c r="J4908">
        <v>40.825499999999998</v>
      </c>
      <c r="K4908">
        <v>1.0439000000000001</v>
      </c>
      <c r="L4908">
        <v>146.14400000000001</v>
      </c>
      <c r="M4908">
        <v>0.54630000000000001</v>
      </c>
      <c r="N4908">
        <v>164.90880000000001</v>
      </c>
    </row>
    <row r="4909" spans="1:14" x14ac:dyDescent="0.25">
      <c r="A4909">
        <v>4901</v>
      </c>
      <c r="B4909">
        <v>1486800</v>
      </c>
      <c r="C4909">
        <v>0</v>
      </c>
      <c r="E4909">
        <v>0.50680000000000003</v>
      </c>
      <c r="F4909">
        <v>102.84180000000001</v>
      </c>
      <c r="G4909">
        <v>0</v>
      </c>
      <c r="H4909">
        <v>293.76830000000001</v>
      </c>
      <c r="I4909">
        <v>2.2734000000000001</v>
      </c>
      <c r="J4909">
        <v>40.779800000000002</v>
      </c>
      <c r="K4909">
        <v>1.0503</v>
      </c>
      <c r="L4909">
        <v>146.15029999999999</v>
      </c>
      <c r="M4909">
        <v>0.56999999999999995</v>
      </c>
      <c r="N4909">
        <v>164.9325</v>
      </c>
    </row>
    <row r="4910" spans="1:14" x14ac:dyDescent="0.25">
      <c r="A4910">
        <v>4902</v>
      </c>
      <c r="B4910">
        <v>1490400</v>
      </c>
      <c r="C4910">
        <v>0</v>
      </c>
      <c r="E4910">
        <v>0.51</v>
      </c>
      <c r="F4910">
        <v>102.845</v>
      </c>
      <c r="G4910">
        <v>0</v>
      </c>
      <c r="H4910">
        <v>293.76830000000001</v>
      </c>
      <c r="I4910">
        <v>2.2408000000000001</v>
      </c>
      <c r="J4910">
        <v>40.747300000000003</v>
      </c>
      <c r="K4910">
        <v>1.0634999999999999</v>
      </c>
      <c r="L4910">
        <v>146.1635</v>
      </c>
      <c r="M4910">
        <v>0.57989999999999997</v>
      </c>
      <c r="N4910">
        <v>164.94239999999999</v>
      </c>
    </row>
    <row r="4911" spans="1:14" x14ac:dyDescent="0.25">
      <c r="A4911">
        <v>4903</v>
      </c>
      <c r="B4911">
        <v>1494000</v>
      </c>
      <c r="C4911">
        <v>0</v>
      </c>
      <c r="E4911">
        <v>0.51190000000000002</v>
      </c>
      <c r="F4911">
        <v>102.84690000000001</v>
      </c>
      <c r="G4911">
        <v>0</v>
      </c>
      <c r="H4911">
        <v>293.76830000000001</v>
      </c>
      <c r="I4911">
        <v>2.2172999999999998</v>
      </c>
      <c r="J4911">
        <v>40.723700000000001</v>
      </c>
      <c r="K4911">
        <v>1.0798000000000001</v>
      </c>
      <c r="L4911">
        <v>146.1798</v>
      </c>
      <c r="M4911">
        <v>0.57440000000000002</v>
      </c>
      <c r="N4911">
        <v>164.93690000000001</v>
      </c>
    </row>
    <row r="4912" spans="1:14" x14ac:dyDescent="0.25">
      <c r="A4912">
        <v>4904</v>
      </c>
      <c r="B4912">
        <v>1497600</v>
      </c>
      <c r="C4912">
        <v>0.1</v>
      </c>
      <c r="E4912">
        <v>0.51490000000000002</v>
      </c>
      <c r="F4912">
        <v>102.84990000000001</v>
      </c>
      <c r="G4912">
        <v>0</v>
      </c>
      <c r="H4912">
        <v>293.76830000000001</v>
      </c>
      <c r="I4912">
        <v>2.1995</v>
      </c>
      <c r="J4912">
        <v>40.7059</v>
      </c>
      <c r="K4912">
        <v>1.0782</v>
      </c>
      <c r="L4912">
        <v>146.17830000000001</v>
      </c>
      <c r="M4912">
        <v>0.55740000000000001</v>
      </c>
      <c r="N4912">
        <v>164.91990000000001</v>
      </c>
    </row>
    <row r="4913" spans="1:14" x14ac:dyDescent="0.25">
      <c r="A4913">
        <v>4905</v>
      </c>
      <c r="B4913">
        <v>1501200</v>
      </c>
      <c r="C4913">
        <v>0.1</v>
      </c>
      <c r="E4913">
        <v>0.51890000000000003</v>
      </c>
      <c r="F4913">
        <v>102.8539</v>
      </c>
      <c r="G4913">
        <v>0</v>
      </c>
      <c r="H4913">
        <v>293.76830000000001</v>
      </c>
      <c r="I4913">
        <v>2.1882000000000001</v>
      </c>
      <c r="J4913">
        <v>40.694699999999997</v>
      </c>
      <c r="K4913">
        <v>1.0575000000000001</v>
      </c>
      <c r="L4913">
        <v>146.1575</v>
      </c>
      <c r="M4913">
        <v>0.53449999999999998</v>
      </c>
      <c r="N4913">
        <v>164.89699999999999</v>
      </c>
    </row>
    <row r="4914" spans="1:14" x14ac:dyDescent="0.25">
      <c r="A4914">
        <v>4906</v>
      </c>
      <c r="B4914">
        <v>1504800</v>
      </c>
      <c r="C4914">
        <v>0.1</v>
      </c>
      <c r="E4914">
        <v>0.51459999999999995</v>
      </c>
      <c r="F4914">
        <v>102.8496</v>
      </c>
      <c r="G4914">
        <v>0</v>
      </c>
      <c r="H4914">
        <v>293.76830000000001</v>
      </c>
      <c r="I4914">
        <v>2.1840999999999999</v>
      </c>
      <c r="J4914">
        <v>40.6905</v>
      </c>
      <c r="K4914">
        <v>1.0410999999999999</v>
      </c>
      <c r="L4914">
        <v>146.14109999999999</v>
      </c>
      <c r="M4914">
        <v>0.51939999999999997</v>
      </c>
      <c r="N4914">
        <v>164.8819</v>
      </c>
    </row>
    <row r="4915" spans="1:14" x14ac:dyDescent="0.25">
      <c r="A4915">
        <v>4907</v>
      </c>
      <c r="B4915">
        <v>1508400</v>
      </c>
      <c r="C4915">
        <v>0.1</v>
      </c>
      <c r="E4915">
        <v>0.49349999999999999</v>
      </c>
      <c r="F4915">
        <v>102.82850000000001</v>
      </c>
      <c r="G4915">
        <v>0</v>
      </c>
      <c r="H4915">
        <v>293.76830000000001</v>
      </c>
      <c r="I4915">
        <v>2.1823999999999999</v>
      </c>
      <c r="J4915">
        <v>40.688800000000001</v>
      </c>
      <c r="K4915">
        <v>1.0169999999999999</v>
      </c>
      <c r="L4915">
        <v>146.11709999999999</v>
      </c>
      <c r="M4915">
        <v>0.50770000000000004</v>
      </c>
      <c r="N4915">
        <v>164.87020000000001</v>
      </c>
    </row>
    <row r="4916" spans="1:14" x14ac:dyDescent="0.25">
      <c r="A4916">
        <v>4908</v>
      </c>
      <c r="B4916">
        <v>1512000</v>
      </c>
      <c r="C4916">
        <v>0</v>
      </c>
      <c r="E4916">
        <v>0.46500000000000002</v>
      </c>
      <c r="F4916">
        <v>102.8</v>
      </c>
      <c r="G4916">
        <v>0</v>
      </c>
      <c r="H4916">
        <v>293.76830000000001</v>
      </c>
      <c r="I4916">
        <v>2.1825999999999999</v>
      </c>
      <c r="J4916">
        <v>40.689</v>
      </c>
      <c r="K4916">
        <v>0.97889999999999999</v>
      </c>
      <c r="L4916">
        <v>146.0789</v>
      </c>
      <c r="M4916">
        <v>0.4955</v>
      </c>
      <c r="N4916">
        <v>164.858</v>
      </c>
    </row>
    <row r="4917" spans="1:14" x14ac:dyDescent="0.25">
      <c r="A4917">
        <v>4909</v>
      </c>
      <c r="B4917">
        <v>1515600</v>
      </c>
      <c r="C4917">
        <v>0</v>
      </c>
      <c r="E4917">
        <v>0.43730000000000002</v>
      </c>
      <c r="F4917">
        <v>102.7723</v>
      </c>
      <c r="G4917">
        <v>0</v>
      </c>
      <c r="H4917">
        <v>293.76830000000001</v>
      </c>
      <c r="I4917">
        <v>2.1724999999999999</v>
      </c>
      <c r="J4917">
        <v>40.679000000000002</v>
      </c>
      <c r="K4917">
        <v>0.94820000000000004</v>
      </c>
      <c r="L4917">
        <v>146.04820000000001</v>
      </c>
      <c r="M4917">
        <v>0.4864</v>
      </c>
      <c r="N4917">
        <v>164.84889999999999</v>
      </c>
    </row>
    <row r="4918" spans="1:14" x14ac:dyDescent="0.25">
      <c r="A4918">
        <v>4910</v>
      </c>
      <c r="B4918">
        <v>1519200</v>
      </c>
      <c r="C4918">
        <v>0</v>
      </c>
      <c r="E4918">
        <v>0.40920000000000001</v>
      </c>
      <c r="F4918">
        <v>102.74420000000001</v>
      </c>
      <c r="G4918">
        <v>0</v>
      </c>
      <c r="H4918">
        <v>293.76830000000001</v>
      </c>
      <c r="I4918">
        <v>2.1398999999999999</v>
      </c>
      <c r="J4918">
        <v>40.6464</v>
      </c>
      <c r="K4918">
        <v>0.92059999999999997</v>
      </c>
      <c r="L4918">
        <v>146.0206</v>
      </c>
      <c r="M4918">
        <v>0.47820000000000001</v>
      </c>
      <c r="N4918">
        <v>164.8407</v>
      </c>
    </row>
    <row r="4919" spans="1:14" x14ac:dyDescent="0.25">
      <c r="A4919">
        <v>4911</v>
      </c>
      <c r="B4919">
        <v>1522800</v>
      </c>
      <c r="C4919">
        <v>0</v>
      </c>
      <c r="E4919">
        <v>0.38040000000000002</v>
      </c>
      <c r="F4919">
        <v>102.7154</v>
      </c>
      <c r="G4919">
        <v>0</v>
      </c>
      <c r="H4919">
        <v>293.76830000000001</v>
      </c>
      <c r="I4919">
        <v>2.09</v>
      </c>
      <c r="J4919">
        <v>40.596400000000003</v>
      </c>
      <c r="K4919">
        <v>0.89570000000000005</v>
      </c>
      <c r="L4919">
        <v>145.9957</v>
      </c>
      <c r="M4919">
        <v>0.47039999999999998</v>
      </c>
      <c r="N4919">
        <v>164.8329</v>
      </c>
    </row>
    <row r="4920" spans="1:14" x14ac:dyDescent="0.25">
      <c r="A4920">
        <v>4912</v>
      </c>
      <c r="B4920">
        <v>1526400</v>
      </c>
      <c r="C4920">
        <v>0</v>
      </c>
      <c r="E4920">
        <v>0.35489999999999999</v>
      </c>
      <c r="F4920">
        <v>102.68989999999999</v>
      </c>
      <c r="G4920">
        <v>0</v>
      </c>
      <c r="H4920">
        <v>293.76830000000001</v>
      </c>
      <c r="I4920">
        <v>2.0312999999999999</v>
      </c>
      <c r="J4920">
        <v>40.537700000000001</v>
      </c>
      <c r="K4920">
        <v>0.87739999999999996</v>
      </c>
      <c r="L4920">
        <v>145.97739999999999</v>
      </c>
      <c r="M4920">
        <v>0.4622</v>
      </c>
      <c r="N4920">
        <v>164.82470000000001</v>
      </c>
    </row>
    <row r="4921" spans="1:14" x14ac:dyDescent="0.25">
      <c r="A4921">
        <v>4913</v>
      </c>
      <c r="B4921">
        <v>1530000</v>
      </c>
      <c r="C4921">
        <v>0</v>
      </c>
      <c r="E4921">
        <v>0.3306</v>
      </c>
      <c r="F4921">
        <v>102.6656</v>
      </c>
      <c r="G4921">
        <v>0</v>
      </c>
      <c r="H4921">
        <v>293.76830000000001</v>
      </c>
      <c r="I4921">
        <v>1.9745999999999999</v>
      </c>
      <c r="J4921">
        <v>40.481000000000002</v>
      </c>
      <c r="K4921">
        <v>0.84760000000000002</v>
      </c>
      <c r="L4921">
        <v>145.94759999999999</v>
      </c>
      <c r="M4921">
        <v>0.45329999999999998</v>
      </c>
      <c r="N4921">
        <v>164.8158</v>
      </c>
    </row>
    <row r="4922" spans="1:14" x14ac:dyDescent="0.25">
      <c r="A4922">
        <v>4914</v>
      </c>
      <c r="B4922">
        <v>1533600</v>
      </c>
      <c r="C4922">
        <v>0.1</v>
      </c>
      <c r="E4922">
        <v>0.30270000000000002</v>
      </c>
      <c r="F4922">
        <v>102.6377</v>
      </c>
      <c r="G4922">
        <v>0</v>
      </c>
      <c r="H4922">
        <v>293.76830000000001</v>
      </c>
      <c r="I4922">
        <v>1.9192</v>
      </c>
      <c r="J4922">
        <v>40.425600000000003</v>
      </c>
      <c r="K4922">
        <v>0.83009999999999995</v>
      </c>
      <c r="L4922">
        <v>145.93010000000001</v>
      </c>
      <c r="M4922">
        <v>0.443</v>
      </c>
      <c r="N4922">
        <v>164.80549999999999</v>
      </c>
    </row>
    <row r="4923" spans="1:14" x14ac:dyDescent="0.25">
      <c r="A4923">
        <v>4915</v>
      </c>
      <c r="B4923">
        <v>1537200</v>
      </c>
      <c r="C4923">
        <v>0</v>
      </c>
      <c r="E4923">
        <v>0.27929999999999999</v>
      </c>
      <c r="F4923">
        <v>102.6143</v>
      </c>
      <c r="G4923">
        <v>0</v>
      </c>
      <c r="H4923">
        <v>293.76830000000001</v>
      </c>
      <c r="I4923">
        <v>1.8657999999999999</v>
      </c>
      <c r="J4923">
        <v>40.372300000000003</v>
      </c>
      <c r="K4923">
        <v>0.8075</v>
      </c>
      <c r="L4923">
        <v>145.9075</v>
      </c>
      <c r="M4923">
        <v>0.43309999999999998</v>
      </c>
      <c r="N4923">
        <v>164.79560000000001</v>
      </c>
    </row>
    <row r="4924" spans="1:14" x14ac:dyDescent="0.25">
      <c r="A4924">
        <v>4916</v>
      </c>
      <c r="B4924">
        <v>1540800</v>
      </c>
      <c r="C4924">
        <v>0</v>
      </c>
      <c r="E4924">
        <v>0.25719999999999998</v>
      </c>
      <c r="F4924">
        <v>102.59220000000001</v>
      </c>
      <c r="G4924">
        <v>0</v>
      </c>
      <c r="H4924">
        <v>293.76830000000001</v>
      </c>
      <c r="I4924">
        <v>1.8163</v>
      </c>
      <c r="J4924">
        <v>40.322699999999998</v>
      </c>
      <c r="K4924">
        <v>0.79300000000000004</v>
      </c>
      <c r="L4924">
        <v>145.8931</v>
      </c>
      <c r="M4924">
        <v>0.42299999999999999</v>
      </c>
      <c r="N4924">
        <v>164.78550000000001</v>
      </c>
    </row>
    <row r="4925" spans="1:14" x14ac:dyDescent="0.25">
      <c r="A4925">
        <v>4917</v>
      </c>
      <c r="B4925">
        <v>1544400</v>
      </c>
      <c r="C4925">
        <v>0</v>
      </c>
      <c r="E4925">
        <v>0.23860000000000001</v>
      </c>
      <c r="F4925">
        <v>102.5736</v>
      </c>
      <c r="G4925">
        <v>0</v>
      </c>
      <c r="H4925">
        <v>293.76830000000001</v>
      </c>
      <c r="I4925">
        <v>1.7719</v>
      </c>
      <c r="J4925">
        <v>40.278399999999998</v>
      </c>
      <c r="K4925">
        <v>0.77769999999999995</v>
      </c>
      <c r="L4925">
        <v>145.8777</v>
      </c>
      <c r="M4925">
        <v>0.41770000000000002</v>
      </c>
      <c r="N4925">
        <v>164.78020000000001</v>
      </c>
    </row>
    <row r="4926" spans="1:14" x14ac:dyDescent="0.25">
      <c r="A4926">
        <v>4918</v>
      </c>
      <c r="B4926">
        <v>1548000</v>
      </c>
      <c r="C4926">
        <v>0</v>
      </c>
      <c r="E4926">
        <v>0.21809999999999999</v>
      </c>
      <c r="F4926">
        <v>102.5531</v>
      </c>
      <c r="G4926">
        <v>0</v>
      </c>
      <c r="H4926">
        <v>293.76830000000001</v>
      </c>
      <c r="I4926">
        <v>1.7314000000000001</v>
      </c>
      <c r="J4926">
        <v>40.237900000000003</v>
      </c>
      <c r="K4926">
        <v>0.76359999999999995</v>
      </c>
      <c r="L4926">
        <v>145.86359999999999</v>
      </c>
      <c r="M4926">
        <v>0.40910000000000002</v>
      </c>
      <c r="N4926">
        <v>164.77160000000001</v>
      </c>
    </row>
    <row r="4927" spans="1:14" x14ac:dyDescent="0.25">
      <c r="A4927">
        <v>4919</v>
      </c>
      <c r="B4927">
        <v>1551600</v>
      </c>
      <c r="C4927">
        <v>0</v>
      </c>
      <c r="E4927">
        <v>0.1991</v>
      </c>
      <c r="F4927">
        <v>102.5341</v>
      </c>
      <c r="G4927">
        <v>0</v>
      </c>
      <c r="H4927">
        <v>293.76830000000001</v>
      </c>
      <c r="I4927">
        <v>1.6941999999999999</v>
      </c>
      <c r="J4927">
        <v>40.200600000000001</v>
      </c>
      <c r="K4927">
        <v>0.75129999999999997</v>
      </c>
      <c r="L4927">
        <v>145.85130000000001</v>
      </c>
      <c r="M4927">
        <v>0.40079999999999999</v>
      </c>
      <c r="N4927">
        <v>164.76329999999999</v>
      </c>
    </row>
    <row r="4928" spans="1:14" x14ac:dyDescent="0.25">
      <c r="A4928">
        <v>4920</v>
      </c>
      <c r="B4928">
        <v>1555200</v>
      </c>
      <c r="C4928">
        <v>0</v>
      </c>
      <c r="E4928">
        <v>0.17929999999999999</v>
      </c>
      <c r="F4928">
        <v>102.51430000000001</v>
      </c>
      <c r="G4928">
        <v>0</v>
      </c>
      <c r="H4928">
        <v>293.76830000000001</v>
      </c>
      <c r="I4928">
        <v>1.6567000000000001</v>
      </c>
      <c r="J4928">
        <v>40.163200000000003</v>
      </c>
      <c r="K4928">
        <v>0.72650000000000003</v>
      </c>
      <c r="L4928">
        <v>145.82660000000001</v>
      </c>
      <c r="M4928">
        <v>0.39479999999999998</v>
      </c>
      <c r="N4928">
        <v>164.75729999999999</v>
      </c>
    </row>
    <row r="4929" spans="1:14" x14ac:dyDescent="0.25">
      <c r="A4929">
        <v>4921</v>
      </c>
      <c r="B4929">
        <v>1558800</v>
      </c>
      <c r="C4929">
        <v>0</v>
      </c>
      <c r="E4929">
        <v>0.16170000000000001</v>
      </c>
      <c r="F4929">
        <v>102.4967</v>
      </c>
      <c r="G4929">
        <v>0</v>
      </c>
      <c r="H4929">
        <v>293.76830000000001</v>
      </c>
      <c r="I4929">
        <v>1.63</v>
      </c>
      <c r="J4929">
        <v>40.136400000000002</v>
      </c>
      <c r="K4929">
        <v>0.70709999999999995</v>
      </c>
      <c r="L4929">
        <v>145.80709999999999</v>
      </c>
      <c r="M4929">
        <v>0.40439999999999998</v>
      </c>
      <c r="N4929">
        <v>164.76689999999999</v>
      </c>
    </row>
    <row r="4930" spans="1:14" x14ac:dyDescent="0.25">
      <c r="A4930">
        <v>4922</v>
      </c>
      <c r="B4930">
        <v>1562400</v>
      </c>
      <c r="C4930">
        <v>0</v>
      </c>
      <c r="E4930">
        <v>0.1444</v>
      </c>
      <c r="F4930">
        <v>102.4794</v>
      </c>
      <c r="G4930">
        <v>0</v>
      </c>
      <c r="H4930">
        <v>293.76830000000001</v>
      </c>
      <c r="I4930">
        <v>1.6014999999999999</v>
      </c>
      <c r="J4930">
        <v>40.107999999999997</v>
      </c>
      <c r="K4930">
        <v>0.68540000000000001</v>
      </c>
      <c r="L4930">
        <v>145.78540000000001</v>
      </c>
      <c r="M4930">
        <v>0.39889999999999998</v>
      </c>
      <c r="N4930">
        <v>164.76140000000001</v>
      </c>
    </row>
    <row r="4931" spans="1:14" x14ac:dyDescent="0.25">
      <c r="A4931">
        <v>4923</v>
      </c>
      <c r="B4931">
        <v>1566000</v>
      </c>
      <c r="C4931">
        <v>0</v>
      </c>
      <c r="E4931">
        <v>0.12939999999999999</v>
      </c>
      <c r="F4931">
        <v>102.4644</v>
      </c>
      <c r="G4931">
        <v>0</v>
      </c>
      <c r="H4931">
        <v>293.76830000000001</v>
      </c>
      <c r="I4931">
        <v>1.5625</v>
      </c>
      <c r="J4931">
        <v>40.069000000000003</v>
      </c>
      <c r="K4931">
        <v>0.66969999999999996</v>
      </c>
      <c r="L4931">
        <v>145.7697</v>
      </c>
      <c r="M4931">
        <v>0.3921</v>
      </c>
      <c r="N4931">
        <v>164.75460000000001</v>
      </c>
    </row>
    <row r="4932" spans="1:14" x14ac:dyDescent="0.25">
      <c r="A4932">
        <v>4924</v>
      </c>
      <c r="B4932">
        <v>1569600</v>
      </c>
      <c r="C4932">
        <v>0</v>
      </c>
      <c r="E4932">
        <v>0.11509999999999999</v>
      </c>
      <c r="F4932">
        <v>102.45010000000001</v>
      </c>
      <c r="G4932">
        <v>0</v>
      </c>
      <c r="H4932">
        <v>293.76830000000001</v>
      </c>
      <c r="I4932">
        <v>1.5222</v>
      </c>
      <c r="J4932">
        <v>40.028700000000001</v>
      </c>
      <c r="K4932">
        <v>0.65029999999999999</v>
      </c>
      <c r="L4932">
        <v>145.75030000000001</v>
      </c>
      <c r="M4932">
        <v>0.38550000000000001</v>
      </c>
      <c r="N4932">
        <v>164.74799999999999</v>
      </c>
    </row>
    <row r="4933" spans="1:14" x14ac:dyDescent="0.25">
      <c r="A4933">
        <v>4925</v>
      </c>
      <c r="B4933">
        <v>1573200</v>
      </c>
      <c r="C4933">
        <v>0</v>
      </c>
      <c r="E4933">
        <v>0.1004</v>
      </c>
      <c r="F4933">
        <v>102.4354</v>
      </c>
      <c r="G4933">
        <v>0</v>
      </c>
      <c r="H4933">
        <v>293.76830000000001</v>
      </c>
      <c r="I4933">
        <v>1.4823</v>
      </c>
      <c r="J4933">
        <v>39.988799999999998</v>
      </c>
      <c r="K4933">
        <v>0.63790000000000002</v>
      </c>
      <c r="L4933">
        <v>145.7379</v>
      </c>
      <c r="M4933">
        <v>0.379</v>
      </c>
      <c r="N4933">
        <v>164.7415</v>
      </c>
    </row>
    <row r="4934" spans="1:14" x14ac:dyDescent="0.25">
      <c r="A4934">
        <v>4926</v>
      </c>
      <c r="B4934">
        <v>1576800</v>
      </c>
      <c r="C4934">
        <v>0</v>
      </c>
      <c r="E4934">
        <v>8.5599999999999996E-2</v>
      </c>
      <c r="F4934">
        <v>102.42059999999999</v>
      </c>
      <c r="G4934">
        <v>0</v>
      </c>
      <c r="H4934">
        <v>293.76830000000001</v>
      </c>
      <c r="I4934">
        <v>1.4430000000000001</v>
      </c>
      <c r="J4934">
        <v>39.9495</v>
      </c>
      <c r="K4934">
        <v>0.62590000000000001</v>
      </c>
      <c r="L4934">
        <v>145.726</v>
      </c>
      <c r="M4934">
        <v>0.37380000000000002</v>
      </c>
      <c r="N4934">
        <v>164.7363</v>
      </c>
    </row>
    <row r="4935" spans="1:14" x14ac:dyDescent="0.25">
      <c r="A4935">
        <v>4927</v>
      </c>
      <c r="B4935">
        <v>1580400</v>
      </c>
      <c r="C4935">
        <v>0</v>
      </c>
      <c r="E4935">
        <v>7.46E-2</v>
      </c>
      <c r="F4935">
        <v>102.4096</v>
      </c>
      <c r="G4935">
        <v>0</v>
      </c>
      <c r="H4935">
        <v>293.76830000000001</v>
      </c>
      <c r="I4935">
        <v>1.4056999999999999</v>
      </c>
      <c r="J4935">
        <v>39.912199999999999</v>
      </c>
      <c r="K4935">
        <v>0.61829999999999996</v>
      </c>
      <c r="L4935">
        <v>145.7183</v>
      </c>
      <c r="M4935">
        <v>0.36909999999999998</v>
      </c>
      <c r="N4935">
        <v>164.73159999999999</v>
      </c>
    </row>
    <row r="4936" spans="1:14" x14ac:dyDescent="0.25">
      <c r="A4936">
        <v>4928</v>
      </c>
      <c r="B4936">
        <v>1584000</v>
      </c>
      <c r="C4936">
        <v>0.3</v>
      </c>
      <c r="E4936">
        <v>6.3E-2</v>
      </c>
      <c r="F4936">
        <v>102.398</v>
      </c>
      <c r="G4936">
        <v>0</v>
      </c>
      <c r="H4936">
        <v>293.76830000000001</v>
      </c>
      <c r="I4936">
        <v>1.3751</v>
      </c>
      <c r="J4936">
        <v>39.881599999999999</v>
      </c>
      <c r="K4936">
        <v>0.60970000000000002</v>
      </c>
      <c r="L4936">
        <v>145.7097</v>
      </c>
      <c r="M4936">
        <v>0.36530000000000001</v>
      </c>
      <c r="N4936">
        <v>164.7278</v>
      </c>
    </row>
    <row r="4937" spans="1:14" x14ac:dyDescent="0.25">
      <c r="A4937">
        <v>4929</v>
      </c>
      <c r="B4937">
        <v>1587600</v>
      </c>
      <c r="C4937">
        <v>0.1</v>
      </c>
      <c r="E4937">
        <v>5.3699999999999998E-2</v>
      </c>
      <c r="F4937">
        <v>102.3887</v>
      </c>
      <c r="G4937">
        <v>0</v>
      </c>
      <c r="H4937">
        <v>293.76830000000001</v>
      </c>
      <c r="I4937">
        <v>1.3458000000000001</v>
      </c>
      <c r="J4937">
        <v>39.852200000000003</v>
      </c>
      <c r="K4937">
        <v>0.60289999999999999</v>
      </c>
      <c r="L4937">
        <v>145.7029</v>
      </c>
      <c r="M4937">
        <v>0.36220000000000002</v>
      </c>
      <c r="N4937">
        <v>164.72470000000001</v>
      </c>
    </row>
    <row r="4938" spans="1:14" x14ac:dyDescent="0.25">
      <c r="A4938">
        <v>4930</v>
      </c>
      <c r="B4938">
        <v>1591200</v>
      </c>
      <c r="C4938">
        <v>0.2</v>
      </c>
      <c r="E4938">
        <v>4.53E-2</v>
      </c>
      <c r="F4938">
        <v>102.38030000000001</v>
      </c>
      <c r="G4938">
        <v>0</v>
      </c>
      <c r="H4938">
        <v>293.76830000000001</v>
      </c>
      <c r="I4938">
        <v>1.3191999999999999</v>
      </c>
      <c r="J4938">
        <v>39.825699999999998</v>
      </c>
      <c r="K4938">
        <v>0.59379999999999999</v>
      </c>
      <c r="L4938">
        <v>145.69380000000001</v>
      </c>
      <c r="M4938">
        <v>0.3589</v>
      </c>
      <c r="N4938">
        <v>164.72139999999999</v>
      </c>
    </row>
    <row r="4939" spans="1:14" x14ac:dyDescent="0.25">
      <c r="A4939">
        <v>4931</v>
      </c>
      <c r="B4939">
        <v>1594800</v>
      </c>
      <c r="C4939">
        <v>0.1</v>
      </c>
      <c r="E4939">
        <v>3.78E-2</v>
      </c>
      <c r="F4939">
        <v>102.3728</v>
      </c>
      <c r="G4939">
        <v>0</v>
      </c>
      <c r="H4939">
        <v>293.76830000000001</v>
      </c>
      <c r="I4939">
        <v>1.2952999999999999</v>
      </c>
      <c r="J4939">
        <v>39.8018</v>
      </c>
      <c r="K4939">
        <v>0.58860000000000001</v>
      </c>
      <c r="L4939">
        <v>145.68860000000001</v>
      </c>
      <c r="M4939">
        <v>0.3513</v>
      </c>
      <c r="N4939">
        <v>164.71379999999999</v>
      </c>
    </row>
    <row r="4940" spans="1:14" x14ac:dyDescent="0.25">
      <c r="A4940">
        <v>4932</v>
      </c>
      <c r="B4940">
        <v>1598400</v>
      </c>
      <c r="C4940">
        <v>0.1</v>
      </c>
      <c r="E4940">
        <v>3.1600000000000003E-2</v>
      </c>
      <c r="F4940">
        <v>102.36660000000001</v>
      </c>
      <c r="G4940">
        <v>0</v>
      </c>
      <c r="H4940">
        <v>293.76830000000001</v>
      </c>
      <c r="I4940">
        <v>1.2735000000000001</v>
      </c>
      <c r="J4940">
        <v>39.779899999999998</v>
      </c>
      <c r="K4940">
        <v>0.58409999999999995</v>
      </c>
      <c r="L4940">
        <v>145.6841</v>
      </c>
      <c r="M4940">
        <v>0.34799999999999998</v>
      </c>
      <c r="N4940">
        <v>164.7105</v>
      </c>
    </row>
    <row r="4941" spans="1:14" x14ac:dyDescent="0.25">
      <c r="A4941">
        <v>4933</v>
      </c>
      <c r="B4941">
        <v>1602000</v>
      </c>
      <c r="C4941">
        <v>0.1</v>
      </c>
      <c r="E4941">
        <v>2.5999999999999999E-2</v>
      </c>
      <c r="F4941">
        <v>102.361</v>
      </c>
      <c r="G4941">
        <v>0</v>
      </c>
      <c r="H4941">
        <v>293.76830000000001</v>
      </c>
      <c r="I4941">
        <v>1.2527999999999999</v>
      </c>
      <c r="J4941">
        <v>39.759300000000003</v>
      </c>
      <c r="K4941">
        <v>0.57809999999999995</v>
      </c>
      <c r="L4941">
        <v>145.6781</v>
      </c>
      <c r="M4941">
        <v>0.34379999999999999</v>
      </c>
      <c r="N4941">
        <v>164.7063</v>
      </c>
    </row>
    <row r="4942" spans="1:14" x14ac:dyDescent="0.25">
      <c r="A4942">
        <v>4934</v>
      </c>
      <c r="B4942">
        <v>1605600</v>
      </c>
      <c r="C4942">
        <v>0.1</v>
      </c>
      <c r="E4942">
        <v>1.95E-2</v>
      </c>
      <c r="F4942">
        <v>102.3545</v>
      </c>
      <c r="G4942">
        <v>0</v>
      </c>
      <c r="H4942">
        <v>293.76830000000001</v>
      </c>
      <c r="I4942">
        <v>1.2358</v>
      </c>
      <c r="J4942">
        <v>39.742199999999997</v>
      </c>
      <c r="K4942">
        <v>0.57310000000000005</v>
      </c>
      <c r="L4942">
        <v>145.67310000000001</v>
      </c>
      <c r="M4942">
        <v>0.3448</v>
      </c>
      <c r="N4942">
        <v>164.7073</v>
      </c>
    </row>
    <row r="4943" spans="1:14" x14ac:dyDescent="0.25">
      <c r="A4943">
        <v>4935</v>
      </c>
      <c r="B4943">
        <v>1609200</v>
      </c>
      <c r="C4943">
        <v>0</v>
      </c>
      <c r="E4943">
        <v>1.4E-2</v>
      </c>
      <c r="F4943">
        <v>102.349</v>
      </c>
      <c r="G4943">
        <v>0</v>
      </c>
      <c r="H4943">
        <v>293.76830000000001</v>
      </c>
      <c r="I4943">
        <v>1.2202999999999999</v>
      </c>
      <c r="J4943">
        <v>39.726700000000001</v>
      </c>
      <c r="K4943">
        <v>0.57489999999999997</v>
      </c>
      <c r="L4943">
        <v>145.67490000000001</v>
      </c>
      <c r="M4943">
        <v>0.34639999999999999</v>
      </c>
      <c r="N4943">
        <v>164.709</v>
      </c>
    </row>
    <row r="4944" spans="1:14" x14ac:dyDescent="0.25">
      <c r="A4944">
        <v>4936</v>
      </c>
      <c r="B4944">
        <v>1612800</v>
      </c>
      <c r="C4944">
        <v>0</v>
      </c>
      <c r="E4944">
        <v>1.01E-2</v>
      </c>
      <c r="F4944">
        <v>102.3451</v>
      </c>
      <c r="G4944">
        <v>0</v>
      </c>
      <c r="H4944">
        <v>293.76830000000001</v>
      </c>
      <c r="I4944">
        <v>1.2048000000000001</v>
      </c>
      <c r="J4944">
        <v>39.711199999999998</v>
      </c>
      <c r="K4944">
        <v>0.56910000000000005</v>
      </c>
      <c r="L4944">
        <v>145.66909999999999</v>
      </c>
      <c r="M4944">
        <v>0.34560000000000002</v>
      </c>
      <c r="N4944">
        <v>164.7081</v>
      </c>
    </row>
    <row r="4945" spans="1:14" x14ac:dyDescent="0.25">
      <c r="A4945">
        <v>4937</v>
      </c>
      <c r="B4945">
        <v>1616400</v>
      </c>
      <c r="C4945">
        <v>0</v>
      </c>
      <c r="E4945">
        <v>7.1999999999999998E-3</v>
      </c>
      <c r="F4945">
        <v>102.34220000000001</v>
      </c>
      <c r="G4945">
        <v>0</v>
      </c>
      <c r="H4945">
        <v>293.76830000000001</v>
      </c>
      <c r="I4945">
        <v>1.1911</v>
      </c>
      <c r="J4945">
        <v>39.697600000000001</v>
      </c>
      <c r="K4945">
        <v>0.56779999999999997</v>
      </c>
      <c r="L4945">
        <v>145.6678</v>
      </c>
      <c r="M4945">
        <v>0.3478</v>
      </c>
      <c r="N4945">
        <v>164.71029999999999</v>
      </c>
    </row>
    <row r="4946" spans="1:14" x14ac:dyDescent="0.25">
      <c r="A4946">
        <v>4938</v>
      </c>
      <c r="B4946">
        <v>1620000</v>
      </c>
      <c r="C4946">
        <v>0.6</v>
      </c>
      <c r="E4946">
        <v>6.0000000000000001E-3</v>
      </c>
      <c r="F4946">
        <v>102.34099999999999</v>
      </c>
      <c r="G4946">
        <v>0</v>
      </c>
      <c r="H4946">
        <v>293.76830000000001</v>
      </c>
      <c r="I4946">
        <v>1.181</v>
      </c>
      <c r="J4946">
        <v>39.6875</v>
      </c>
      <c r="K4946">
        <v>0.57040000000000002</v>
      </c>
      <c r="L4946">
        <v>145.6704</v>
      </c>
      <c r="M4946">
        <v>0.35049999999999998</v>
      </c>
      <c r="N4946">
        <v>164.71299999999999</v>
      </c>
    </row>
    <row r="4947" spans="1:14" x14ac:dyDescent="0.25">
      <c r="A4947">
        <v>4939</v>
      </c>
      <c r="B4947">
        <v>1623600</v>
      </c>
      <c r="C4947">
        <v>1.6</v>
      </c>
      <c r="E4947">
        <v>7.6E-3</v>
      </c>
      <c r="F4947">
        <v>102.3426</v>
      </c>
      <c r="G4947">
        <v>5.0000000000000001E-4</v>
      </c>
      <c r="H4947">
        <v>293.7688</v>
      </c>
      <c r="I4947">
        <v>1.1776</v>
      </c>
      <c r="J4947">
        <v>39.683999999999997</v>
      </c>
      <c r="K4947">
        <v>0.59050000000000002</v>
      </c>
      <c r="L4947">
        <v>145.69049999999999</v>
      </c>
      <c r="M4947">
        <v>0.35370000000000001</v>
      </c>
      <c r="N4947">
        <v>164.71619999999999</v>
      </c>
    </row>
    <row r="4948" spans="1:14" x14ac:dyDescent="0.25">
      <c r="A4948">
        <v>4940</v>
      </c>
      <c r="B4948">
        <v>1627200</v>
      </c>
      <c r="C4948">
        <v>2.5</v>
      </c>
      <c r="E4948">
        <v>1.4999999999999999E-2</v>
      </c>
      <c r="F4948">
        <v>102.35</v>
      </c>
      <c r="G4948">
        <v>0</v>
      </c>
      <c r="H4948">
        <v>293.76830000000001</v>
      </c>
      <c r="I4948">
        <v>1.1855</v>
      </c>
      <c r="J4948">
        <v>39.692</v>
      </c>
      <c r="K4948">
        <v>0.62009999999999998</v>
      </c>
      <c r="L4948">
        <v>145.7201</v>
      </c>
      <c r="M4948">
        <v>0.36259999999999998</v>
      </c>
      <c r="N4948">
        <v>164.7251</v>
      </c>
    </row>
    <row r="4949" spans="1:14" x14ac:dyDescent="0.25">
      <c r="A4949">
        <v>4941</v>
      </c>
      <c r="B4949">
        <v>1630800</v>
      </c>
      <c r="C4949">
        <v>2.4</v>
      </c>
      <c r="E4949">
        <v>3.5299999999999998E-2</v>
      </c>
      <c r="F4949">
        <v>102.3703</v>
      </c>
      <c r="G4949">
        <v>0</v>
      </c>
      <c r="H4949">
        <v>293.76830000000001</v>
      </c>
      <c r="I4949">
        <v>1.2130000000000001</v>
      </c>
      <c r="J4949">
        <v>39.719499999999996</v>
      </c>
      <c r="K4949">
        <v>0.67400000000000004</v>
      </c>
      <c r="L4949">
        <v>145.774</v>
      </c>
      <c r="M4949">
        <v>0.37619999999999998</v>
      </c>
      <c r="N4949">
        <v>164.73859999999999</v>
      </c>
    </row>
    <row r="4950" spans="1:14" x14ac:dyDescent="0.25">
      <c r="A4950">
        <v>4942</v>
      </c>
      <c r="B4950">
        <v>1634400</v>
      </c>
      <c r="C4950">
        <v>3.6</v>
      </c>
      <c r="E4950">
        <v>8.0500000000000002E-2</v>
      </c>
      <c r="F4950">
        <v>102.41549999999999</v>
      </c>
      <c r="G4950">
        <v>0</v>
      </c>
      <c r="H4950">
        <v>293.76830000000001</v>
      </c>
      <c r="I4950">
        <v>1.2801</v>
      </c>
      <c r="J4950">
        <v>39.786499999999997</v>
      </c>
      <c r="K4950">
        <v>0.79469999999999996</v>
      </c>
      <c r="L4950">
        <v>145.8947</v>
      </c>
      <c r="M4950">
        <v>0.41620000000000001</v>
      </c>
      <c r="N4950">
        <v>164.77869999999999</v>
      </c>
    </row>
    <row r="4951" spans="1:14" x14ac:dyDescent="0.25">
      <c r="A4951">
        <v>4943</v>
      </c>
      <c r="B4951">
        <v>1638000</v>
      </c>
      <c r="C4951">
        <v>0.6</v>
      </c>
      <c r="E4951">
        <v>0.17130000000000001</v>
      </c>
      <c r="F4951">
        <v>102.5063</v>
      </c>
      <c r="G4951">
        <v>0</v>
      </c>
      <c r="H4951">
        <v>293.76830000000001</v>
      </c>
      <c r="I4951">
        <v>1.3915</v>
      </c>
      <c r="J4951">
        <v>39.8979</v>
      </c>
      <c r="K4951">
        <v>0.91979999999999995</v>
      </c>
      <c r="L4951">
        <v>146.0198</v>
      </c>
      <c r="M4951">
        <v>0.4874</v>
      </c>
      <c r="N4951">
        <v>164.84989999999999</v>
      </c>
    </row>
    <row r="4952" spans="1:14" x14ac:dyDescent="0.25">
      <c r="A4952">
        <v>4944</v>
      </c>
      <c r="B4952">
        <v>1641600</v>
      </c>
      <c r="C4952">
        <v>1.7</v>
      </c>
      <c r="E4952">
        <v>0.3493</v>
      </c>
      <c r="F4952">
        <v>102.68429999999999</v>
      </c>
      <c r="G4952">
        <v>0</v>
      </c>
      <c r="H4952">
        <v>293.76830000000001</v>
      </c>
      <c r="I4952">
        <v>1.5831999999999999</v>
      </c>
      <c r="J4952">
        <v>40.089700000000001</v>
      </c>
      <c r="K4952">
        <v>1.1265000000000001</v>
      </c>
      <c r="L4952">
        <v>146.22649999999999</v>
      </c>
      <c r="M4952">
        <v>0.64510000000000001</v>
      </c>
      <c r="N4952">
        <v>165.0076</v>
      </c>
    </row>
    <row r="4953" spans="1:14" x14ac:dyDescent="0.25">
      <c r="A4953">
        <v>4945</v>
      </c>
      <c r="B4953">
        <v>1645200</v>
      </c>
      <c r="C4953">
        <v>1</v>
      </c>
      <c r="E4953">
        <v>0.55549999999999999</v>
      </c>
      <c r="F4953">
        <v>102.8905</v>
      </c>
      <c r="G4953">
        <v>0</v>
      </c>
      <c r="H4953">
        <v>293.76830000000001</v>
      </c>
      <c r="I4953">
        <v>1.7363999999999999</v>
      </c>
      <c r="J4953">
        <v>40.242899999999999</v>
      </c>
      <c r="K4953">
        <v>1.3268</v>
      </c>
      <c r="L4953">
        <v>146.42679999999999</v>
      </c>
      <c r="M4953">
        <v>0.88239999999999996</v>
      </c>
      <c r="N4953">
        <v>165.2449</v>
      </c>
    </row>
    <row r="4954" spans="1:14" x14ac:dyDescent="0.25">
      <c r="A4954">
        <v>4946</v>
      </c>
      <c r="B4954">
        <v>1648800</v>
      </c>
      <c r="C4954">
        <v>2.1</v>
      </c>
      <c r="E4954">
        <v>0.753</v>
      </c>
      <c r="F4954">
        <v>103.08799999999999</v>
      </c>
      <c r="G4954">
        <v>0</v>
      </c>
      <c r="H4954">
        <v>293.76830000000001</v>
      </c>
      <c r="I4954">
        <v>1.9709000000000001</v>
      </c>
      <c r="J4954">
        <v>40.4773</v>
      </c>
      <c r="K4954">
        <v>1.6561999999999999</v>
      </c>
      <c r="L4954">
        <v>146.75620000000001</v>
      </c>
      <c r="M4954">
        <v>1.0128999999999999</v>
      </c>
      <c r="N4954">
        <v>165.37540000000001</v>
      </c>
    </row>
    <row r="4955" spans="1:14" x14ac:dyDescent="0.25">
      <c r="A4955">
        <v>4947</v>
      </c>
      <c r="B4955">
        <v>1652400</v>
      </c>
      <c r="C4955">
        <v>1.5</v>
      </c>
      <c r="E4955">
        <v>0.93359999999999999</v>
      </c>
      <c r="F4955">
        <v>103.26860000000001</v>
      </c>
      <c r="G4955">
        <v>0</v>
      </c>
      <c r="H4955">
        <v>293.76830000000001</v>
      </c>
      <c r="I4955">
        <v>2.2888999999999999</v>
      </c>
      <c r="J4955">
        <v>40.795400000000001</v>
      </c>
      <c r="K4955">
        <v>1.7213000000000001</v>
      </c>
      <c r="L4955">
        <v>146.82130000000001</v>
      </c>
      <c r="M4955">
        <v>1.0750999999999999</v>
      </c>
      <c r="N4955">
        <v>165.4376</v>
      </c>
    </row>
    <row r="4956" spans="1:14" x14ac:dyDescent="0.25">
      <c r="A4956">
        <v>4948</v>
      </c>
      <c r="B4956">
        <v>1656000</v>
      </c>
      <c r="C4956">
        <v>0.9</v>
      </c>
      <c r="E4956">
        <v>1.1823999999999999</v>
      </c>
      <c r="F4956">
        <v>103.51739999999999</v>
      </c>
      <c r="G4956">
        <v>0</v>
      </c>
      <c r="H4956">
        <v>293.76830000000001</v>
      </c>
      <c r="I4956">
        <v>2.8573</v>
      </c>
      <c r="J4956">
        <v>41.363799999999998</v>
      </c>
      <c r="K4956">
        <v>1.7525999999999999</v>
      </c>
      <c r="L4956">
        <v>146.8526</v>
      </c>
      <c r="M4956">
        <v>1.1302000000000001</v>
      </c>
      <c r="N4956">
        <v>165.49270000000001</v>
      </c>
    </row>
    <row r="4957" spans="1:14" x14ac:dyDescent="0.25">
      <c r="A4957">
        <v>4949</v>
      </c>
      <c r="B4957">
        <v>1659600</v>
      </c>
      <c r="C4957">
        <v>0.9</v>
      </c>
      <c r="E4957">
        <v>1.2878000000000001</v>
      </c>
      <c r="F4957">
        <v>103.6228</v>
      </c>
      <c r="G4957">
        <v>0</v>
      </c>
      <c r="H4957">
        <v>293.76830000000001</v>
      </c>
      <c r="I4957">
        <v>3.6017000000000001</v>
      </c>
      <c r="J4957">
        <v>42.108199999999997</v>
      </c>
      <c r="K4957">
        <v>1.7646999999999999</v>
      </c>
      <c r="L4957">
        <v>146.8647</v>
      </c>
      <c r="M4957">
        <v>1.1529</v>
      </c>
      <c r="N4957">
        <v>165.5154</v>
      </c>
    </row>
    <row r="4958" spans="1:14" x14ac:dyDescent="0.25">
      <c r="A4958">
        <v>4950</v>
      </c>
      <c r="B4958">
        <v>1663200</v>
      </c>
      <c r="C4958">
        <v>1.2</v>
      </c>
      <c r="E4958">
        <v>1.3380000000000001</v>
      </c>
      <c r="F4958">
        <v>103.673</v>
      </c>
      <c r="G4958">
        <v>1E-4</v>
      </c>
      <c r="H4958">
        <v>293.76839999999999</v>
      </c>
      <c r="I4958">
        <v>4.4070999999999998</v>
      </c>
      <c r="J4958">
        <v>42.913600000000002</v>
      </c>
      <c r="K4958">
        <v>1.7687999999999999</v>
      </c>
      <c r="L4958">
        <v>146.86879999999999</v>
      </c>
      <c r="M4958">
        <v>1.1499999999999999</v>
      </c>
      <c r="N4958">
        <v>165.51249999999999</v>
      </c>
    </row>
    <row r="4959" spans="1:14" x14ac:dyDescent="0.25">
      <c r="A4959">
        <v>4951</v>
      </c>
      <c r="B4959">
        <v>1666800</v>
      </c>
      <c r="C4959">
        <v>1.3</v>
      </c>
      <c r="E4959">
        <v>1.3591</v>
      </c>
      <c r="F4959">
        <v>103.69410000000001</v>
      </c>
      <c r="G4959">
        <v>0</v>
      </c>
      <c r="H4959">
        <v>293.76830000000001</v>
      </c>
      <c r="I4959">
        <v>4.8551000000000002</v>
      </c>
      <c r="J4959">
        <v>43.361600000000003</v>
      </c>
      <c r="K4959">
        <v>1.7591000000000001</v>
      </c>
      <c r="L4959">
        <v>146.85910000000001</v>
      </c>
      <c r="M4959">
        <v>1.1332</v>
      </c>
      <c r="N4959">
        <v>165.4957</v>
      </c>
    </row>
    <row r="4960" spans="1:14" x14ac:dyDescent="0.25">
      <c r="A4960">
        <v>4952</v>
      </c>
      <c r="B4960">
        <v>1670400</v>
      </c>
      <c r="C4960">
        <v>0.7</v>
      </c>
      <c r="E4960">
        <v>1.3569</v>
      </c>
      <c r="F4960">
        <v>103.6919</v>
      </c>
      <c r="G4960">
        <v>0</v>
      </c>
      <c r="H4960">
        <v>293.76830000000001</v>
      </c>
      <c r="I4960">
        <v>5.0213999999999999</v>
      </c>
      <c r="J4960">
        <v>43.527799999999999</v>
      </c>
      <c r="K4960">
        <v>1.7434000000000001</v>
      </c>
      <c r="L4960">
        <v>146.8434</v>
      </c>
      <c r="M4960">
        <v>1.1057999999999999</v>
      </c>
      <c r="N4960">
        <v>165.4684</v>
      </c>
    </row>
    <row r="4961" spans="1:14" x14ac:dyDescent="0.25">
      <c r="A4961">
        <v>4953</v>
      </c>
      <c r="B4961">
        <v>1674000</v>
      </c>
      <c r="C4961">
        <v>2.1</v>
      </c>
      <c r="E4961">
        <v>1.3379000000000001</v>
      </c>
      <c r="F4961">
        <v>103.6729</v>
      </c>
      <c r="G4961">
        <v>0</v>
      </c>
      <c r="H4961">
        <v>293.76830000000001</v>
      </c>
      <c r="I4961">
        <v>5.0797999999999996</v>
      </c>
      <c r="J4961">
        <v>43.586300000000001</v>
      </c>
      <c r="K4961">
        <v>1.7263999999999999</v>
      </c>
      <c r="L4961">
        <v>146.82640000000001</v>
      </c>
      <c r="M4961">
        <v>1.0838000000000001</v>
      </c>
      <c r="N4961">
        <v>165.44630000000001</v>
      </c>
    </row>
    <row r="4962" spans="1:14" x14ac:dyDescent="0.25">
      <c r="A4962">
        <v>4954</v>
      </c>
      <c r="B4962">
        <v>1677600</v>
      </c>
      <c r="C4962">
        <v>1.9</v>
      </c>
      <c r="E4962">
        <v>1.3190999999999999</v>
      </c>
      <c r="F4962">
        <v>103.6541</v>
      </c>
      <c r="G4962">
        <v>0</v>
      </c>
      <c r="H4962">
        <v>293.76830000000001</v>
      </c>
      <c r="I4962">
        <v>5.0869</v>
      </c>
      <c r="J4962">
        <v>43.593299999999999</v>
      </c>
      <c r="K4962">
        <v>1.7234</v>
      </c>
      <c r="L4962">
        <v>146.82339999999999</v>
      </c>
      <c r="M4962">
        <v>1.0726</v>
      </c>
      <c r="N4962">
        <v>165.43510000000001</v>
      </c>
    </row>
    <row r="4963" spans="1:14" x14ac:dyDescent="0.25">
      <c r="A4963">
        <v>4955</v>
      </c>
      <c r="B4963">
        <v>1681200</v>
      </c>
      <c r="C4963">
        <v>1.3</v>
      </c>
      <c r="E4963">
        <v>1.3106</v>
      </c>
      <c r="F4963">
        <v>103.6456</v>
      </c>
      <c r="G4963">
        <v>0</v>
      </c>
      <c r="H4963">
        <v>293.76830000000001</v>
      </c>
      <c r="I4963">
        <v>5.0655999999999999</v>
      </c>
      <c r="J4963">
        <v>43.572099999999999</v>
      </c>
      <c r="K4963">
        <v>1.7317</v>
      </c>
      <c r="L4963">
        <v>146.83170000000001</v>
      </c>
      <c r="M4963">
        <v>1.0827</v>
      </c>
      <c r="N4963">
        <v>165.4452</v>
      </c>
    </row>
    <row r="4964" spans="1:14" x14ac:dyDescent="0.25">
      <c r="A4964">
        <v>4956</v>
      </c>
      <c r="B4964">
        <v>1684800</v>
      </c>
      <c r="C4964">
        <v>2.1</v>
      </c>
      <c r="E4964">
        <v>1.3187</v>
      </c>
      <c r="F4964">
        <v>103.6537</v>
      </c>
      <c r="G4964">
        <v>0</v>
      </c>
      <c r="H4964">
        <v>293.76830000000001</v>
      </c>
      <c r="I4964">
        <v>5.0384000000000002</v>
      </c>
      <c r="J4964">
        <v>43.544800000000002</v>
      </c>
      <c r="K4964">
        <v>1.7430000000000001</v>
      </c>
      <c r="L4964">
        <v>146.84299999999999</v>
      </c>
      <c r="M4964">
        <v>1.1220000000000001</v>
      </c>
      <c r="N4964">
        <v>165.4845</v>
      </c>
    </row>
    <row r="4965" spans="1:14" x14ac:dyDescent="0.25">
      <c r="A4965">
        <v>4957</v>
      </c>
      <c r="B4965">
        <v>1688400</v>
      </c>
      <c r="C4965">
        <v>1.4</v>
      </c>
      <c r="E4965">
        <v>1.3388</v>
      </c>
      <c r="F4965">
        <v>103.6738</v>
      </c>
      <c r="G4965">
        <v>0</v>
      </c>
      <c r="H4965">
        <v>293.76830000000001</v>
      </c>
      <c r="I4965">
        <v>5.0293999999999999</v>
      </c>
      <c r="J4965">
        <v>43.535800000000002</v>
      </c>
      <c r="K4965">
        <v>1.7634000000000001</v>
      </c>
      <c r="L4965">
        <v>146.86340000000001</v>
      </c>
      <c r="M4965">
        <v>1.1489</v>
      </c>
      <c r="N4965">
        <v>165.51140000000001</v>
      </c>
    </row>
    <row r="4966" spans="1:14" x14ac:dyDescent="0.25">
      <c r="A4966">
        <v>4958</v>
      </c>
      <c r="B4966">
        <v>1692000</v>
      </c>
      <c r="C4966">
        <v>1</v>
      </c>
      <c r="E4966">
        <v>1.3677999999999999</v>
      </c>
      <c r="F4966">
        <v>103.7028</v>
      </c>
      <c r="G4966">
        <v>1E-4</v>
      </c>
      <c r="H4966">
        <v>293.76850000000002</v>
      </c>
      <c r="I4966">
        <v>5.0494000000000003</v>
      </c>
      <c r="J4966">
        <v>43.555799999999998</v>
      </c>
      <c r="K4966">
        <v>1.7829999999999999</v>
      </c>
      <c r="L4966">
        <v>146.88300000000001</v>
      </c>
      <c r="M4966">
        <v>1.1666000000000001</v>
      </c>
      <c r="N4966">
        <v>165.5291</v>
      </c>
    </row>
    <row r="4967" spans="1:14" x14ac:dyDescent="0.25">
      <c r="A4967">
        <v>4959</v>
      </c>
      <c r="B4967">
        <v>1695600</v>
      </c>
      <c r="C4967">
        <v>3.5</v>
      </c>
      <c r="E4967">
        <v>1.3983000000000001</v>
      </c>
      <c r="F4967">
        <v>103.7333</v>
      </c>
      <c r="G4967">
        <v>0</v>
      </c>
      <c r="H4967">
        <v>293.76830000000001</v>
      </c>
      <c r="I4967">
        <v>5.1066000000000003</v>
      </c>
      <c r="J4967">
        <v>43.613100000000003</v>
      </c>
      <c r="K4967">
        <v>1.7979000000000001</v>
      </c>
      <c r="L4967">
        <v>146.89789999999999</v>
      </c>
      <c r="M4967">
        <v>1.1724000000000001</v>
      </c>
      <c r="N4967">
        <v>165.53489999999999</v>
      </c>
    </row>
    <row r="4968" spans="1:14" x14ac:dyDescent="0.25">
      <c r="A4968">
        <v>4960</v>
      </c>
      <c r="B4968">
        <v>1699200</v>
      </c>
      <c r="C4968">
        <v>1.4</v>
      </c>
      <c r="E4968">
        <v>1.4298999999999999</v>
      </c>
      <c r="F4968">
        <v>103.7649</v>
      </c>
      <c r="G4968">
        <v>0</v>
      </c>
      <c r="H4968">
        <v>293.76830000000001</v>
      </c>
      <c r="I4968">
        <v>5.2100999999999997</v>
      </c>
      <c r="J4968">
        <v>43.7166</v>
      </c>
      <c r="K4968">
        <v>1.8124</v>
      </c>
      <c r="L4968">
        <v>146.91239999999999</v>
      </c>
      <c r="M4968">
        <v>1.1775</v>
      </c>
      <c r="N4968">
        <v>165.54</v>
      </c>
    </row>
    <row r="4969" spans="1:14" x14ac:dyDescent="0.25">
      <c r="A4969">
        <v>4961</v>
      </c>
      <c r="B4969">
        <v>1702800</v>
      </c>
      <c r="C4969">
        <v>0.8</v>
      </c>
      <c r="E4969">
        <v>1.4536</v>
      </c>
      <c r="F4969">
        <v>103.7886</v>
      </c>
      <c r="G4969">
        <v>0</v>
      </c>
      <c r="H4969">
        <v>293.76830000000001</v>
      </c>
      <c r="I4969">
        <v>5.3178999999999998</v>
      </c>
      <c r="J4969">
        <v>43.824399999999997</v>
      </c>
      <c r="K4969">
        <v>1.8194999999999999</v>
      </c>
      <c r="L4969">
        <v>146.9195</v>
      </c>
      <c r="M4969">
        <v>1.1949000000000001</v>
      </c>
      <c r="N4969">
        <v>165.5574</v>
      </c>
    </row>
    <row r="4970" spans="1:14" x14ac:dyDescent="0.25">
      <c r="A4970">
        <v>4962</v>
      </c>
      <c r="B4970">
        <v>1706400</v>
      </c>
      <c r="C4970">
        <v>0.9</v>
      </c>
      <c r="E4970">
        <v>1.4654</v>
      </c>
      <c r="F4970">
        <v>103.8004</v>
      </c>
      <c r="G4970">
        <v>0</v>
      </c>
      <c r="H4970">
        <v>293.76830000000001</v>
      </c>
      <c r="I4970">
        <v>5.3948</v>
      </c>
      <c r="J4970">
        <v>43.901299999999999</v>
      </c>
      <c r="K4970">
        <v>1.8248</v>
      </c>
      <c r="L4970">
        <v>146.9248</v>
      </c>
      <c r="M4970">
        <v>1.2078</v>
      </c>
      <c r="N4970">
        <v>165.5703</v>
      </c>
    </row>
    <row r="4971" spans="1:14" x14ac:dyDescent="0.25">
      <c r="A4971">
        <v>4963</v>
      </c>
      <c r="B4971">
        <v>1710000</v>
      </c>
      <c r="C4971">
        <v>0.5</v>
      </c>
      <c r="E4971">
        <v>1.4723999999999999</v>
      </c>
      <c r="F4971">
        <v>103.8074</v>
      </c>
      <c r="G4971">
        <v>0</v>
      </c>
      <c r="H4971">
        <v>293.76830000000001</v>
      </c>
      <c r="I4971">
        <v>5.4364999999999997</v>
      </c>
      <c r="J4971">
        <v>43.942999999999998</v>
      </c>
      <c r="K4971">
        <v>1.8238000000000001</v>
      </c>
      <c r="L4971">
        <v>146.9238</v>
      </c>
      <c r="M4971">
        <v>1.1906000000000001</v>
      </c>
      <c r="N4971">
        <v>165.5531</v>
      </c>
    </row>
    <row r="4972" spans="1:14" x14ac:dyDescent="0.25">
      <c r="A4972">
        <v>4964</v>
      </c>
      <c r="B4972">
        <v>1713600</v>
      </c>
      <c r="C4972">
        <v>0.2</v>
      </c>
      <c r="E4972">
        <v>1.4633</v>
      </c>
      <c r="F4972">
        <v>103.7983</v>
      </c>
      <c r="G4972">
        <v>0</v>
      </c>
      <c r="H4972">
        <v>293.76830000000001</v>
      </c>
      <c r="I4972">
        <v>5.4425999999999997</v>
      </c>
      <c r="J4972">
        <v>43.949100000000001</v>
      </c>
      <c r="K4972">
        <v>1.7875000000000001</v>
      </c>
      <c r="L4972">
        <v>146.88749999999999</v>
      </c>
      <c r="M4972">
        <v>1.157</v>
      </c>
      <c r="N4972">
        <v>165.51949999999999</v>
      </c>
    </row>
    <row r="4973" spans="1:14" x14ac:dyDescent="0.25">
      <c r="A4973">
        <v>4965</v>
      </c>
      <c r="B4973">
        <v>1717200</v>
      </c>
      <c r="C4973">
        <v>0.3</v>
      </c>
      <c r="E4973">
        <v>1.423</v>
      </c>
      <c r="F4973">
        <v>103.758</v>
      </c>
      <c r="G4973">
        <v>0</v>
      </c>
      <c r="H4973">
        <v>293.76830000000001</v>
      </c>
      <c r="I4973">
        <v>5.4160000000000004</v>
      </c>
      <c r="J4973">
        <v>43.922499999999999</v>
      </c>
      <c r="K4973">
        <v>1.7379</v>
      </c>
      <c r="L4973">
        <v>146.83789999999999</v>
      </c>
      <c r="M4973">
        <v>1.1044</v>
      </c>
      <c r="N4973">
        <v>165.46690000000001</v>
      </c>
    </row>
    <row r="4974" spans="1:14" x14ac:dyDescent="0.25">
      <c r="A4974">
        <v>4966</v>
      </c>
      <c r="B4974">
        <v>1720800</v>
      </c>
      <c r="C4974">
        <v>0.3</v>
      </c>
      <c r="E4974">
        <v>1.3545</v>
      </c>
      <c r="F4974">
        <v>103.6895</v>
      </c>
      <c r="G4974">
        <v>0</v>
      </c>
      <c r="H4974">
        <v>293.76830000000001</v>
      </c>
      <c r="I4974">
        <v>5.3467000000000002</v>
      </c>
      <c r="J4974">
        <v>43.853099999999998</v>
      </c>
      <c r="K4974">
        <v>1.6881999999999999</v>
      </c>
      <c r="L4974">
        <v>146.78819999999999</v>
      </c>
      <c r="M4974">
        <v>1.024</v>
      </c>
      <c r="N4974">
        <v>165.38650000000001</v>
      </c>
    </row>
    <row r="4975" spans="1:14" x14ac:dyDescent="0.25">
      <c r="A4975">
        <v>4967</v>
      </c>
      <c r="B4975">
        <v>1724400</v>
      </c>
      <c r="C4975">
        <v>0.6</v>
      </c>
      <c r="E4975">
        <v>1.2682</v>
      </c>
      <c r="F4975">
        <v>103.6032</v>
      </c>
      <c r="G4975">
        <v>0</v>
      </c>
      <c r="H4975">
        <v>293.76830000000001</v>
      </c>
      <c r="I4975">
        <v>5.2114000000000003</v>
      </c>
      <c r="J4975">
        <v>43.7179</v>
      </c>
      <c r="K4975">
        <v>1.6475</v>
      </c>
      <c r="L4975">
        <v>146.7475</v>
      </c>
      <c r="M4975">
        <v>0.95660000000000001</v>
      </c>
      <c r="N4975">
        <v>165.31909999999999</v>
      </c>
    </row>
    <row r="4976" spans="1:14" x14ac:dyDescent="0.25">
      <c r="A4976">
        <v>4968</v>
      </c>
      <c r="B4976">
        <v>1728000</v>
      </c>
      <c r="C4976">
        <v>0.6</v>
      </c>
      <c r="E4976">
        <v>1.1748000000000001</v>
      </c>
      <c r="F4976">
        <v>103.5098</v>
      </c>
      <c r="G4976">
        <v>0</v>
      </c>
      <c r="H4976">
        <v>293.76830000000001</v>
      </c>
      <c r="I4976">
        <v>4.9969000000000001</v>
      </c>
      <c r="J4976">
        <v>43.503300000000003</v>
      </c>
      <c r="K4976">
        <v>1.6019000000000001</v>
      </c>
      <c r="L4976">
        <v>146.70189999999999</v>
      </c>
      <c r="M4976">
        <v>0.89270000000000005</v>
      </c>
      <c r="N4976">
        <v>165.2552</v>
      </c>
    </row>
    <row r="4977" spans="1:14" x14ac:dyDescent="0.25">
      <c r="A4977">
        <v>4969</v>
      </c>
      <c r="B4977">
        <v>1731600</v>
      </c>
      <c r="C4977">
        <v>0.8</v>
      </c>
      <c r="E4977">
        <v>1.0804</v>
      </c>
      <c r="F4977">
        <v>103.41540000000001</v>
      </c>
      <c r="G4977">
        <v>0</v>
      </c>
      <c r="H4977">
        <v>293.76830000000001</v>
      </c>
      <c r="I4977">
        <v>4.7088999999999999</v>
      </c>
      <c r="J4977">
        <v>43.215400000000002</v>
      </c>
      <c r="K4977">
        <v>1.5426</v>
      </c>
      <c r="L4977">
        <v>146.64259999999999</v>
      </c>
      <c r="M4977">
        <v>0.84360000000000002</v>
      </c>
      <c r="N4977">
        <v>165.20609999999999</v>
      </c>
    </row>
    <row r="4978" spans="1:14" x14ac:dyDescent="0.25">
      <c r="A4978">
        <v>4970</v>
      </c>
      <c r="B4978">
        <v>1735200</v>
      </c>
      <c r="C4978">
        <v>0.7</v>
      </c>
      <c r="E4978">
        <v>1.0074000000000001</v>
      </c>
      <c r="F4978">
        <v>103.3424</v>
      </c>
      <c r="G4978">
        <v>0</v>
      </c>
      <c r="H4978">
        <v>293.76830000000001</v>
      </c>
      <c r="I4978">
        <v>4.4135</v>
      </c>
      <c r="J4978">
        <v>42.92</v>
      </c>
      <c r="K4978">
        <v>1.45</v>
      </c>
      <c r="L4978">
        <v>146.55000000000001</v>
      </c>
      <c r="M4978">
        <v>0.81179999999999997</v>
      </c>
      <c r="N4978">
        <v>165.17429999999999</v>
      </c>
    </row>
    <row r="4979" spans="1:14" x14ac:dyDescent="0.25">
      <c r="A4979">
        <v>4971</v>
      </c>
      <c r="B4979">
        <v>1738800</v>
      </c>
      <c r="C4979">
        <v>0.6</v>
      </c>
      <c r="E4979">
        <v>0.95109999999999995</v>
      </c>
      <c r="F4979">
        <v>103.2861</v>
      </c>
      <c r="G4979">
        <v>0</v>
      </c>
      <c r="H4979">
        <v>293.76830000000001</v>
      </c>
      <c r="I4979">
        <v>4.1406999999999998</v>
      </c>
      <c r="J4979">
        <v>42.647100000000002</v>
      </c>
      <c r="K4979">
        <v>1.4212</v>
      </c>
      <c r="L4979">
        <v>146.5213</v>
      </c>
      <c r="M4979">
        <v>0.80030000000000001</v>
      </c>
      <c r="N4979">
        <v>165.1628</v>
      </c>
    </row>
    <row r="4980" spans="1:14" x14ac:dyDescent="0.25">
      <c r="A4980">
        <v>4972</v>
      </c>
      <c r="B4980">
        <v>1742400</v>
      </c>
      <c r="C4980">
        <v>0.9</v>
      </c>
      <c r="E4980">
        <v>0.88829999999999998</v>
      </c>
      <c r="F4980">
        <v>103.22329999999999</v>
      </c>
      <c r="G4980">
        <v>0</v>
      </c>
      <c r="H4980">
        <v>293.76830000000001</v>
      </c>
      <c r="I4980">
        <v>3.9003000000000001</v>
      </c>
      <c r="J4980">
        <v>42.406799999999997</v>
      </c>
      <c r="K4980">
        <v>1.4113</v>
      </c>
      <c r="L4980">
        <v>146.51140000000001</v>
      </c>
      <c r="M4980">
        <v>0.79690000000000005</v>
      </c>
      <c r="N4980">
        <v>165.15940000000001</v>
      </c>
    </row>
    <row r="4981" spans="1:14" x14ac:dyDescent="0.25">
      <c r="A4981">
        <v>4973</v>
      </c>
      <c r="B4981">
        <v>1746000</v>
      </c>
      <c r="C4981">
        <v>0.9</v>
      </c>
      <c r="E4981">
        <v>0.88929999999999998</v>
      </c>
      <c r="F4981">
        <v>103.2243</v>
      </c>
      <c r="G4981">
        <v>0</v>
      </c>
      <c r="H4981">
        <v>293.76830000000001</v>
      </c>
      <c r="I4981">
        <v>3.7132999999999998</v>
      </c>
      <c r="J4981">
        <v>42.219799999999999</v>
      </c>
      <c r="K4981">
        <v>1.4141999999999999</v>
      </c>
      <c r="L4981">
        <v>146.51419999999999</v>
      </c>
      <c r="M4981">
        <v>0.79900000000000004</v>
      </c>
      <c r="N4981">
        <v>165.16149999999999</v>
      </c>
    </row>
    <row r="4982" spans="1:14" x14ac:dyDescent="0.25">
      <c r="A4982">
        <v>4974</v>
      </c>
      <c r="B4982">
        <v>1749600</v>
      </c>
      <c r="C4982">
        <v>0.8</v>
      </c>
      <c r="E4982">
        <v>0.88490000000000002</v>
      </c>
      <c r="F4982">
        <v>103.2199</v>
      </c>
      <c r="G4982">
        <v>0</v>
      </c>
      <c r="H4982">
        <v>293.76830000000001</v>
      </c>
      <c r="I4982">
        <v>3.5905</v>
      </c>
      <c r="J4982">
        <v>42.097000000000001</v>
      </c>
      <c r="K4982">
        <v>1.4194</v>
      </c>
      <c r="L4982">
        <v>146.51939999999999</v>
      </c>
      <c r="M4982">
        <v>0.80369999999999997</v>
      </c>
      <c r="N4982">
        <v>165.1662</v>
      </c>
    </row>
    <row r="4983" spans="1:14" x14ac:dyDescent="0.25">
      <c r="A4983">
        <v>4975</v>
      </c>
      <c r="B4983">
        <v>1753200</v>
      </c>
      <c r="C4983">
        <v>0.7</v>
      </c>
      <c r="E4983">
        <v>0.88470000000000004</v>
      </c>
      <c r="F4983">
        <v>103.2197</v>
      </c>
      <c r="G4983">
        <v>0</v>
      </c>
      <c r="H4983">
        <v>293.76830000000001</v>
      </c>
      <c r="I4983">
        <v>3.5064000000000002</v>
      </c>
      <c r="J4983">
        <v>42.012900000000002</v>
      </c>
      <c r="K4983">
        <v>1.4258</v>
      </c>
      <c r="L4983">
        <v>146.5258</v>
      </c>
      <c r="M4983">
        <v>0.81279999999999997</v>
      </c>
      <c r="N4983">
        <v>165.17529999999999</v>
      </c>
    </row>
    <row r="4984" spans="1:14" x14ac:dyDescent="0.25">
      <c r="A4984">
        <v>4976</v>
      </c>
      <c r="B4984">
        <v>1756800</v>
      </c>
      <c r="C4984">
        <v>0.6</v>
      </c>
      <c r="E4984">
        <v>0.88690000000000002</v>
      </c>
      <c r="F4984">
        <v>103.22190000000001</v>
      </c>
      <c r="G4984">
        <v>0</v>
      </c>
      <c r="H4984">
        <v>293.76830000000001</v>
      </c>
      <c r="I4984">
        <v>3.4632000000000001</v>
      </c>
      <c r="J4984">
        <v>41.969700000000003</v>
      </c>
      <c r="K4984">
        <v>1.4340999999999999</v>
      </c>
      <c r="L4984">
        <v>146.5341</v>
      </c>
      <c r="M4984">
        <v>0.82550000000000001</v>
      </c>
      <c r="N4984">
        <v>165.18799999999999</v>
      </c>
    </row>
    <row r="4985" spans="1:14" x14ac:dyDescent="0.25">
      <c r="A4985">
        <v>4977</v>
      </c>
      <c r="B4985">
        <v>1760400</v>
      </c>
      <c r="C4985">
        <v>0.4</v>
      </c>
      <c r="E4985">
        <v>0.88939999999999997</v>
      </c>
      <c r="F4985">
        <v>103.2244</v>
      </c>
      <c r="G4985">
        <v>0</v>
      </c>
      <c r="H4985">
        <v>293.76830000000001</v>
      </c>
      <c r="I4985">
        <v>3.4478</v>
      </c>
      <c r="J4985">
        <v>41.954300000000003</v>
      </c>
      <c r="K4985">
        <v>1.4443999999999999</v>
      </c>
      <c r="L4985">
        <v>146.5444</v>
      </c>
      <c r="M4985">
        <v>0.83009999999999995</v>
      </c>
      <c r="N4985">
        <v>165.1926</v>
      </c>
    </row>
    <row r="4986" spans="1:14" x14ac:dyDescent="0.25">
      <c r="A4986">
        <v>4978</v>
      </c>
      <c r="B4986">
        <v>1764000</v>
      </c>
      <c r="C4986">
        <v>0.1</v>
      </c>
      <c r="E4986">
        <v>0.89170000000000005</v>
      </c>
      <c r="F4986">
        <v>103.22669999999999</v>
      </c>
      <c r="G4986">
        <v>0</v>
      </c>
      <c r="H4986">
        <v>293.76830000000001</v>
      </c>
      <c r="I4986">
        <v>3.4453</v>
      </c>
      <c r="J4986">
        <v>41.951700000000002</v>
      </c>
      <c r="K4986">
        <v>1.4440999999999999</v>
      </c>
      <c r="L4986">
        <v>146.54409999999999</v>
      </c>
      <c r="M4986">
        <v>0.8266</v>
      </c>
      <c r="N4986">
        <v>165.1891</v>
      </c>
    </row>
    <row r="4987" spans="1:14" x14ac:dyDescent="0.25">
      <c r="A4987">
        <v>4979</v>
      </c>
      <c r="B4987">
        <v>1767600</v>
      </c>
      <c r="C4987">
        <v>0</v>
      </c>
      <c r="E4987">
        <v>0.89049999999999996</v>
      </c>
      <c r="F4987">
        <v>103.2255</v>
      </c>
      <c r="G4987">
        <v>0</v>
      </c>
      <c r="H4987">
        <v>293.76830000000001</v>
      </c>
      <c r="I4987">
        <v>3.4388000000000001</v>
      </c>
      <c r="J4987">
        <v>41.9452</v>
      </c>
      <c r="K4987">
        <v>1.4288000000000001</v>
      </c>
      <c r="L4987">
        <v>146.52879999999999</v>
      </c>
      <c r="M4987">
        <v>0.81210000000000004</v>
      </c>
      <c r="N4987">
        <v>165.1747</v>
      </c>
    </row>
    <row r="4988" spans="1:14" x14ac:dyDescent="0.25">
      <c r="A4988">
        <v>4980</v>
      </c>
      <c r="B4988">
        <v>1771200</v>
      </c>
      <c r="C4988">
        <v>0</v>
      </c>
      <c r="E4988">
        <v>0.88439999999999996</v>
      </c>
      <c r="F4988">
        <v>103.21939999999999</v>
      </c>
      <c r="G4988">
        <v>0</v>
      </c>
      <c r="H4988">
        <v>293.76830000000001</v>
      </c>
      <c r="I4988">
        <v>3.4293</v>
      </c>
      <c r="J4988">
        <v>41.935699999999997</v>
      </c>
      <c r="K4988">
        <v>1.4064000000000001</v>
      </c>
      <c r="L4988">
        <v>146.50649999999999</v>
      </c>
      <c r="M4988">
        <v>0.78620000000000001</v>
      </c>
      <c r="N4988">
        <v>165.14869999999999</v>
      </c>
    </row>
    <row r="4989" spans="1:14" x14ac:dyDescent="0.25">
      <c r="A4989">
        <v>4981</v>
      </c>
      <c r="B4989">
        <v>1774800</v>
      </c>
      <c r="C4989">
        <v>0</v>
      </c>
      <c r="E4989">
        <v>0.87339999999999995</v>
      </c>
      <c r="F4989">
        <v>103.2084</v>
      </c>
      <c r="G4989">
        <v>0</v>
      </c>
      <c r="H4989">
        <v>293.76830000000001</v>
      </c>
      <c r="I4989">
        <v>3.4085999999999999</v>
      </c>
      <c r="J4989">
        <v>41.915100000000002</v>
      </c>
      <c r="K4989">
        <v>1.3653</v>
      </c>
      <c r="L4989">
        <v>146.46530000000001</v>
      </c>
      <c r="M4989">
        <v>0.75149999999999995</v>
      </c>
      <c r="N4989">
        <v>165.114</v>
      </c>
    </row>
    <row r="4990" spans="1:14" x14ac:dyDescent="0.25">
      <c r="A4990">
        <v>4982</v>
      </c>
      <c r="B4990">
        <v>1778400</v>
      </c>
      <c r="C4990">
        <v>0</v>
      </c>
      <c r="E4990">
        <v>0.84519999999999995</v>
      </c>
      <c r="F4990">
        <v>103.1802</v>
      </c>
      <c r="G4990">
        <v>0</v>
      </c>
      <c r="H4990">
        <v>293.76830000000001</v>
      </c>
      <c r="I4990">
        <v>3.3614999999999999</v>
      </c>
      <c r="J4990">
        <v>41.868000000000002</v>
      </c>
      <c r="K4990">
        <v>1.3113999999999999</v>
      </c>
      <c r="L4990">
        <v>146.41139999999999</v>
      </c>
      <c r="M4990">
        <v>0.71009999999999995</v>
      </c>
      <c r="N4990">
        <v>165.07259999999999</v>
      </c>
    </row>
    <row r="4991" spans="1:14" x14ac:dyDescent="0.25">
      <c r="A4991">
        <v>4983</v>
      </c>
      <c r="B4991">
        <v>1782000</v>
      </c>
      <c r="C4991">
        <v>0.5</v>
      </c>
      <c r="E4991">
        <v>0.8085</v>
      </c>
      <c r="F4991">
        <v>103.1435</v>
      </c>
      <c r="G4991">
        <v>0</v>
      </c>
      <c r="H4991">
        <v>293.76830000000001</v>
      </c>
      <c r="I4991">
        <v>3.2919</v>
      </c>
      <c r="J4991">
        <v>41.798400000000001</v>
      </c>
      <c r="K4991">
        <v>1.2589999999999999</v>
      </c>
      <c r="L4991">
        <v>146.35900000000001</v>
      </c>
      <c r="M4991">
        <v>0.67179999999999995</v>
      </c>
      <c r="N4991">
        <v>165.0343</v>
      </c>
    </row>
    <row r="4992" spans="1:14" x14ac:dyDescent="0.25">
      <c r="A4992">
        <v>4984</v>
      </c>
      <c r="B4992">
        <v>1785600</v>
      </c>
      <c r="C4992">
        <v>0.1</v>
      </c>
      <c r="E4992">
        <v>0.76500000000000001</v>
      </c>
      <c r="F4992">
        <v>103.1</v>
      </c>
      <c r="G4992">
        <v>0</v>
      </c>
      <c r="H4992">
        <v>293.76830000000001</v>
      </c>
      <c r="I4992">
        <v>3.1938</v>
      </c>
      <c r="J4992">
        <v>41.700299999999999</v>
      </c>
      <c r="K4992">
        <v>1.2027000000000001</v>
      </c>
      <c r="L4992">
        <v>146.30269999999999</v>
      </c>
      <c r="M4992">
        <v>0.64249999999999996</v>
      </c>
      <c r="N4992">
        <v>165.005</v>
      </c>
    </row>
    <row r="4993" spans="1:14" x14ac:dyDescent="0.25">
      <c r="A4993">
        <v>4985</v>
      </c>
      <c r="B4993">
        <v>1789200</v>
      </c>
      <c r="C4993">
        <v>0</v>
      </c>
      <c r="E4993">
        <v>0.72599999999999998</v>
      </c>
      <c r="F4993">
        <v>103.06100000000001</v>
      </c>
      <c r="G4993">
        <v>0</v>
      </c>
      <c r="H4993">
        <v>293.76830000000001</v>
      </c>
      <c r="I4993">
        <v>3.0701999999999998</v>
      </c>
      <c r="J4993">
        <v>41.576700000000002</v>
      </c>
      <c r="K4993">
        <v>1.1576</v>
      </c>
      <c r="L4993">
        <v>146.2576</v>
      </c>
      <c r="M4993">
        <v>0.61399999999999999</v>
      </c>
      <c r="N4993">
        <v>164.97649999999999</v>
      </c>
    </row>
    <row r="4994" spans="1:14" x14ac:dyDescent="0.25">
      <c r="A4994">
        <v>4986</v>
      </c>
      <c r="B4994">
        <v>1792800</v>
      </c>
      <c r="C4994">
        <v>0</v>
      </c>
      <c r="E4994">
        <v>0.68679999999999997</v>
      </c>
      <c r="F4994">
        <v>103.0218</v>
      </c>
      <c r="G4994">
        <v>0</v>
      </c>
      <c r="H4994">
        <v>293.76830000000001</v>
      </c>
      <c r="I4994">
        <v>2.9359999999999999</v>
      </c>
      <c r="J4994">
        <v>41.442500000000003</v>
      </c>
      <c r="K4994">
        <v>1.1216999999999999</v>
      </c>
      <c r="L4994">
        <v>146.2217</v>
      </c>
      <c r="M4994">
        <v>0.5887</v>
      </c>
      <c r="N4994">
        <v>164.9512</v>
      </c>
    </row>
    <row r="4995" spans="1:14" x14ac:dyDescent="0.25">
      <c r="A4995">
        <v>4987</v>
      </c>
      <c r="B4995">
        <v>1796400</v>
      </c>
      <c r="C4995">
        <v>0</v>
      </c>
      <c r="E4995">
        <v>0.64270000000000005</v>
      </c>
      <c r="F4995">
        <v>102.9777</v>
      </c>
      <c r="G4995">
        <v>0</v>
      </c>
      <c r="H4995">
        <v>293.76830000000001</v>
      </c>
      <c r="I4995">
        <v>2.8127</v>
      </c>
      <c r="J4995">
        <v>41.319099999999999</v>
      </c>
      <c r="K4995">
        <v>1.0882000000000001</v>
      </c>
      <c r="L4995">
        <v>146.18819999999999</v>
      </c>
      <c r="M4995">
        <v>0.57020000000000004</v>
      </c>
      <c r="N4995">
        <v>164.93270000000001</v>
      </c>
    </row>
    <row r="4996" spans="1:14" x14ac:dyDescent="0.25">
      <c r="A4996">
        <v>4988</v>
      </c>
      <c r="B4996">
        <v>1800000</v>
      </c>
      <c r="C4996">
        <v>0.1</v>
      </c>
      <c r="E4996">
        <v>0.61240000000000006</v>
      </c>
      <c r="F4996">
        <v>102.9474</v>
      </c>
      <c r="G4996">
        <v>0</v>
      </c>
      <c r="H4996">
        <v>293.76830000000001</v>
      </c>
      <c r="I4996">
        <v>2.6917</v>
      </c>
      <c r="J4996">
        <v>41.1982</v>
      </c>
      <c r="K4996">
        <v>1.0609999999999999</v>
      </c>
      <c r="L4996">
        <v>146.161</v>
      </c>
      <c r="M4996">
        <v>0.54859999999999998</v>
      </c>
      <c r="N4996">
        <v>164.9111</v>
      </c>
    </row>
    <row r="4997" spans="1:14" x14ac:dyDescent="0.25">
      <c r="A4997">
        <v>4989</v>
      </c>
      <c r="B4997">
        <v>1803600</v>
      </c>
      <c r="C4997">
        <v>0.1</v>
      </c>
      <c r="E4997">
        <v>0.56169999999999998</v>
      </c>
      <c r="F4997">
        <v>102.8967</v>
      </c>
      <c r="G4997">
        <v>0</v>
      </c>
      <c r="H4997">
        <v>293.76830000000001</v>
      </c>
      <c r="I4997">
        <v>2.5709</v>
      </c>
      <c r="J4997">
        <v>41.077399999999997</v>
      </c>
      <c r="K4997">
        <v>1.0435000000000001</v>
      </c>
      <c r="L4997">
        <v>146.14349999999999</v>
      </c>
      <c r="M4997">
        <v>0.53039999999999998</v>
      </c>
      <c r="N4997">
        <v>164.8929</v>
      </c>
    </row>
    <row r="4998" spans="1:14" x14ac:dyDescent="0.25">
      <c r="A4998">
        <v>4990</v>
      </c>
      <c r="B4998">
        <v>1807200</v>
      </c>
      <c r="C4998">
        <v>0.1</v>
      </c>
      <c r="E4998">
        <v>0.52039999999999997</v>
      </c>
      <c r="F4998">
        <v>102.8554</v>
      </c>
      <c r="G4998">
        <v>0</v>
      </c>
      <c r="H4998">
        <v>293.76830000000001</v>
      </c>
      <c r="I4998">
        <v>2.4588000000000001</v>
      </c>
      <c r="J4998">
        <v>40.965200000000003</v>
      </c>
      <c r="K4998">
        <v>1.0306999999999999</v>
      </c>
      <c r="L4998">
        <v>146.13069999999999</v>
      </c>
      <c r="M4998">
        <v>0.51559999999999995</v>
      </c>
      <c r="N4998">
        <v>164.87809999999999</v>
      </c>
    </row>
    <row r="4999" spans="1:14" x14ac:dyDescent="0.25">
      <c r="A4999">
        <v>4991</v>
      </c>
      <c r="B4999">
        <v>1810800</v>
      </c>
      <c r="C4999">
        <v>0</v>
      </c>
      <c r="E4999">
        <v>0.48730000000000001</v>
      </c>
      <c r="F4999">
        <v>102.8223</v>
      </c>
      <c r="G4999">
        <v>0</v>
      </c>
      <c r="H4999">
        <v>293.76830000000001</v>
      </c>
      <c r="I4999">
        <v>2.3571</v>
      </c>
      <c r="J4999">
        <v>40.863599999999998</v>
      </c>
      <c r="K4999">
        <v>0.99739999999999995</v>
      </c>
      <c r="L4999">
        <v>146.09739999999999</v>
      </c>
      <c r="M4999">
        <v>0.502</v>
      </c>
      <c r="N4999">
        <v>164.86449999999999</v>
      </c>
    </row>
    <row r="5000" spans="1:14" x14ac:dyDescent="0.25">
      <c r="A5000">
        <v>4992</v>
      </c>
      <c r="B5000">
        <v>1814400</v>
      </c>
      <c r="C5000">
        <v>0</v>
      </c>
      <c r="E5000">
        <v>0.45739999999999997</v>
      </c>
      <c r="F5000">
        <v>102.7924</v>
      </c>
      <c r="G5000">
        <v>0</v>
      </c>
      <c r="H5000">
        <v>293.76830000000001</v>
      </c>
      <c r="I5000">
        <v>2.2702</v>
      </c>
      <c r="J5000">
        <v>40.776699999999998</v>
      </c>
      <c r="K5000">
        <v>0.96240000000000003</v>
      </c>
      <c r="L5000">
        <v>146.0624</v>
      </c>
      <c r="M5000">
        <v>0.48849999999999999</v>
      </c>
      <c r="N5000">
        <v>164.851</v>
      </c>
    </row>
    <row r="5001" spans="1:14" x14ac:dyDescent="0.25">
      <c r="A5001">
        <v>4993</v>
      </c>
      <c r="B5001">
        <v>1818000</v>
      </c>
      <c r="C5001">
        <v>0</v>
      </c>
      <c r="E5001">
        <v>0.43</v>
      </c>
      <c r="F5001">
        <v>102.765</v>
      </c>
      <c r="G5001">
        <v>0</v>
      </c>
      <c r="H5001">
        <v>293.76830000000001</v>
      </c>
      <c r="I5001">
        <v>2.1937000000000002</v>
      </c>
      <c r="J5001">
        <v>40.700200000000002</v>
      </c>
      <c r="K5001">
        <v>0.92579999999999996</v>
      </c>
      <c r="L5001">
        <v>146.0258</v>
      </c>
      <c r="M5001">
        <v>0.48010000000000003</v>
      </c>
      <c r="N5001">
        <v>164.8426</v>
      </c>
    </row>
    <row r="5002" spans="1:14" x14ac:dyDescent="0.25">
      <c r="A5002">
        <v>4994</v>
      </c>
      <c r="B5002">
        <v>1821600</v>
      </c>
      <c r="C5002">
        <v>0</v>
      </c>
      <c r="E5002">
        <v>0.3967</v>
      </c>
      <c r="F5002">
        <v>102.7317</v>
      </c>
      <c r="G5002">
        <v>0</v>
      </c>
      <c r="H5002">
        <v>293.76830000000001</v>
      </c>
      <c r="I5002">
        <v>2.1288999999999998</v>
      </c>
      <c r="J5002">
        <v>40.635399999999997</v>
      </c>
      <c r="K5002">
        <v>0.90310000000000001</v>
      </c>
      <c r="L5002">
        <v>146.00309999999999</v>
      </c>
      <c r="M5002">
        <v>0.47089999999999999</v>
      </c>
      <c r="N5002">
        <v>164.83340000000001</v>
      </c>
    </row>
    <row r="5003" spans="1:14" x14ac:dyDescent="0.25">
      <c r="A5003">
        <v>4995</v>
      </c>
      <c r="B5003">
        <v>1825200</v>
      </c>
      <c r="C5003">
        <v>0</v>
      </c>
      <c r="E5003">
        <v>0.36520000000000002</v>
      </c>
      <c r="F5003">
        <v>102.7002</v>
      </c>
      <c r="G5003">
        <v>0</v>
      </c>
      <c r="H5003">
        <v>293.76830000000001</v>
      </c>
      <c r="I5003">
        <v>2.0678999999999998</v>
      </c>
      <c r="J5003">
        <v>40.574300000000001</v>
      </c>
      <c r="K5003">
        <v>0.87890000000000001</v>
      </c>
      <c r="L5003">
        <v>145.97900000000001</v>
      </c>
      <c r="M5003">
        <v>0.46179999999999999</v>
      </c>
      <c r="N5003">
        <v>164.82429999999999</v>
      </c>
    </row>
    <row r="5004" spans="1:14" x14ac:dyDescent="0.25">
      <c r="A5004">
        <v>4996</v>
      </c>
      <c r="B5004">
        <v>1828800</v>
      </c>
      <c r="C5004">
        <v>0</v>
      </c>
      <c r="E5004">
        <v>0.33910000000000001</v>
      </c>
      <c r="F5004">
        <v>102.6741</v>
      </c>
      <c r="G5004">
        <v>0</v>
      </c>
      <c r="H5004">
        <v>293.76830000000001</v>
      </c>
      <c r="I5004">
        <v>2.0112000000000001</v>
      </c>
      <c r="J5004">
        <v>40.517699999999998</v>
      </c>
      <c r="K5004">
        <v>0.84699999999999998</v>
      </c>
      <c r="L5004">
        <v>145.947</v>
      </c>
      <c r="M5004">
        <v>0.45240000000000002</v>
      </c>
      <c r="N5004">
        <v>164.81489999999999</v>
      </c>
    </row>
    <row r="5005" spans="1:14" x14ac:dyDescent="0.25">
      <c r="A5005">
        <v>4997</v>
      </c>
      <c r="B5005">
        <v>1832400</v>
      </c>
      <c r="C5005">
        <v>0</v>
      </c>
      <c r="E5005">
        <v>0.30809999999999998</v>
      </c>
      <c r="F5005">
        <v>102.6431</v>
      </c>
      <c r="G5005">
        <v>0</v>
      </c>
      <c r="H5005">
        <v>293.76830000000001</v>
      </c>
      <c r="I5005">
        <v>1.9505999999999999</v>
      </c>
      <c r="J5005">
        <v>40.457099999999997</v>
      </c>
      <c r="K5005">
        <v>0.82979999999999998</v>
      </c>
      <c r="L5005">
        <v>145.9298</v>
      </c>
      <c r="M5005">
        <v>0.443</v>
      </c>
      <c r="N5005">
        <v>164.80549999999999</v>
      </c>
    </row>
    <row r="5006" spans="1:14" x14ac:dyDescent="0.25">
      <c r="A5006">
        <v>4998</v>
      </c>
      <c r="B5006">
        <v>1836000</v>
      </c>
      <c r="C5006">
        <v>0</v>
      </c>
      <c r="E5006">
        <v>0.27950000000000003</v>
      </c>
      <c r="F5006">
        <v>102.61450000000001</v>
      </c>
      <c r="G5006">
        <v>0</v>
      </c>
      <c r="H5006">
        <v>293.76830000000001</v>
      </c>
      <c r="I5006">
        <v>1.8888</v>
      </c>
      <c r="J5006">
        <v>40.395200000000003</v>
      </c>
      <c r="K5006">
        <v>0.80810000000000004</v>
      </c>
      <c r="L5006">
        <v>145.90809999999999</v>
      </c>
      <c r="M5006">
        <v>0.433</v>
      </c>
      <c r="N5006">
        <v>164.7955</v>
      </c>
    </row>
    <row r="5007" spans="1:14" x14ac:dyDescent="0.25">
      <c r="A5007">
        <v>4999</v>
      </c>
      <c r="B5007">
        <v>1839600</v>
      </c>
      <c r="C5007">
        <v>0</v>
      </c>
      <c r="E5007">
        <v>0.25380000000000003</v>
      </c>
      <c r="F5007">
        <v>102.58880000000001</v>
      </c>
      <c r="G5007">
        <v>0</v>
      </c>
      <c r="H5007">
        <v>293.76830000000001</v>
      </c>
      <c r="I5007">
        <v>1.8304</v>
      </c>
      <c r="J5007">
        <v>40.3369</v>
      </c>
      <c r="K5007">
        <v>0.79190000000000005</v>
      </c>
      <c r="L5007">
        <v>145.89189999999999</v>
      </c>
      <c r="M5007">
        <v>0.42080000000000001</v>
      </c>
      <c r="N5007">
        <v>164.7833</v>
      </c>
    </row>
    <row r="5008" spans="1:14" x14ac:dyDescent="0.25">
      <c r="A5008">
        <v>5000</v>
      </c>
      <c r="B5008">
        <v>1843200</v>
      </c>
      <c r="C5008">
        <v>0</v>
      </c>
      <c r="E5008">
        <v>0.23649999999999999</v>
      </c>
      <c r="F5008">
        <v>102.5715</v>
      </c>
      <c r="G5008">
        <v>0</v>
      </c>
      <c r="H5008">
        <v>293.76830000000001</v>
      </c>
      <c r="I5008">
        <v>1.7809999999999999</v>
      </c>
      <c r="J5008">
        <v>40.287399999999998</v>
      </c>
      <c r="K5008">
        <v>0.77449999999999997</v>
      </c>
      <c r="L5008">
        <v>145.87450000000001</v>
      </c>
      <c r="M5008">
        <v>0.41239999999999999</v>
      </c>
      <c r="N5008">
        <v>164.7749</v>
      </c>
    </row>
    <row r="5009" spans="1:14" x14ac:dyDescent="0.25">
      <c r="A5009">
        <v>5001</v>
      </c>
      <c r="B5009">
        <v>1846800</v>
      </c>
      <c r="C5009">
        <v>0</v>
      </c>
      <c r="E5009">
        <v>0.214</v>
      </c>
      <c r="F5009">
        <v>102.54900000000001</v>
      </c>
      <c r="G5009">
        <v>0</v>
      </c>
      <c r="H5009">
        <v>293.76830000000001</v>
      </c>
      <c r="I5009">
        <v>1.7349000000000001</v>
      </c>
      <c r="J5009">
        <v>40.241399999999999</v>
      </c>
      <c r="K5009">
        <v>0.76070000000000004</v>
      </c>
      <c r="L5009">
        <v>145.86070000000001</v>
      </c>
      <c r="M5009">
        <v>0.40329999999999999</v>
      </c>
      <c r="N5009">
        <v>164.76580000000001</v>
      </c>
    </row>
    <row r="5010" spans="1:14" x14ac:dyDescent="0.25">
      <c r="A5010">
        <v>5002</v>
      </c>
      <c r="B5010">
        <v>1850400</v>
      </c>
      <c r="C5010">
        <v>0</v>
      </c>
      <c r="E5010">
        <v>0.19350000000000001</v>
      </c>
      <c r="F5010">
        <v>102.52849999999999</v>
      </c>
      <c r="G5010">
        <v>0</v>
      </c>
      <c r="H5010">
        <v>293.76830000000001</v>
      </c>
      <c r="I5010">
        <v>1.6915</v>
      </c>
      <c r="J5010">
        <v>40.197899999999997</v>
      </c>
      <c r="K5010">
        <v>0.74460000000000004</v>
      </c>
      <c r="L5010">
        <v>145.84460000000001</v>
      </c>
      <c r="M5010">
        <v>0.3962</v>
      </c>
      <c r="N5010">
        <v>164.7587</v>
      </c>
    </row>
    <row r="5011" spans="1:14" x14ac:dyDescent="0.25">
      <c r="A5011">
        <v>5003</v>
      </c>
      <c r="B5011">
        <v>1854000</v>
      </c>
      <c r="C5011">
        <v>0</v>
      </c>
      <c r="E5011">
        <v>0.17330000000000001</v>
      </c>
      <c r="F5011">
        <v>102.50830000000001</v>
      </c>
      <c r="G5011">
        <v>0</v>
      </c>
      <c r="H5011">
        <v>293.76830000000001</v>
      </c>
      <c r="I5011">
        <v>1.6514</v>
      </c>
      <c r="J5011">
        <v>40.157800000000002</v>
      </c>
      <c r="K5011">
        <v>0.71660000000000001</v>
      </c>
      <c r="L5011">
        <v>145.81659999999999</v>
      </c>
      <c r="M5011">
        <v>0.40610000000000002</v>
      </c>
      <c r="N5011">
        <v>164.76859999999999</v>
      </c>
    </row>
    <row r="5012" spans="1:14" x14ac:dyDescent="0.25">
      <c r="A5012">
        <v>5004</v>
      </c>
      <c r="B5012">
        <v>1857600</v>
      </c>
      <c r="C5012">
        <v>0</v>
      </c>
      <c r="E5012">
        <v>0.15579999999999999</v>
      </c>
      <c r="F5012">
        <v>102.49079999999999</v>
      </c>
      <c r="G5012">
        <v>0</v>
      </c>
      <c r="H5012">
        <v>293.76830000000001</v>
      </c>
      <c r="I5012">
        <v>1.6247</v>
      </c>
      <c r="J5012">
        <v>40.1312</v>
      </c>
      <c r="K5012">
        <v>0.69750000000000001</v>
      </c>
      <c r="L5012">
        <v>145.79750000000001</v>
      </c>
      <c r="M5012">
        <v>0.39900000000000002</v>
      </c>
      <c r="N5012">
        <v>164.76150000000001</v>
      </c>
    </row>
    <row r="5013" spans="1:14" x14ac:dyDescent="0.25">
      <c r="A5013">
        <v>5005</v>
      </c>
      <c r="B5013">
        <v>1861200</v>
      </c>
      <c r="C5013">
        <v>0</v>
      </c>
      <c r="E5013">
        <v>0.13830000000000001</v>
      </c>
      <c r="F5013">
        <v>102.47329999999999</v>
      </c>
      <c r="G5013">
        <v>0</v>
      </c>
      <c r="H5013">
        <v>293.76830000000001</v>
      </c>
      <c r="I5013">
        <v>1.5914999999999999</v>
      </c>
      <c r="J5013">
        <v>40.097999999999999</v>
      </c>
      <c r="K5013">
        <v>0.67889999999999995</v>
      </c>
      <c r="L5013">
        <v>145.77889999999999</v>
      </c>
      <c r="M5013">
        <v>0.39190000000000003</v>
      </c>
      <c r="N5013">
        <v>164.7544</v>
      </c>
    </row>
    <row r="5014" spans="1:14" x14ac:dyDescent="0.25">
      <c r="A5014">
        <v>5006</v>
      </c>
      <c r="B5014">
        <v>1864800</v>
      </c>
      <c r="C5014">
        <v>0</v>
      </c>
      <c r="E5014">
        <v>0.12189999999999999</v>
      </c>
      <c r="F5014">
        <v>102.4569</v>
      </c>
      <c r="G5014">
        <v>0</v>
      </c>
      <c r="H5014">
        <v>293.76830000000001</v>
      </c>
      <c r="I5014">
        <v>1.5489999999999999</v>
      </c>
      <c r="J5014">
        <v>40.055500000000002</v>
      </c>
      <c r="K5014">
        <v>0.66010000000000002</v>
      </c>
      <c r="L5014">
        <v>145.76009999999999</v>
      </c>
      <c r="M5014">
        <v>0.38540000000000002</v>
      </c>
      <c r="N5014">
        <v>164.74789999999999</v>
      </c>
    </row>
    <row r="5015" spans="1:14" x14ac:dyDescent="0.25">
      <c r="A5015">
        <v>5007</v>
      </c>
      <c r="B5015">
        <v>1868400</v>
      </c>
      <c r="C5015">
        <v>0</v>
      </c>
      <c r="E5015">
        <v>0.1066</v>
      </c>
      <c r="F5015">
        <v>102.4417</v>
      </c>
      <c r="G5015">
        <v>0</v>
      </c>
      <c r="H5015">
        <v>293.76830000000001</v>
      </c>
      <c r="I5015">
        <v>1.5074000000000001</v>
      </c>
      <c r="J5015">
        <v>40.0139</v>
      </c>
      <c r="K5015">
        <v>0.64419999999999999</v>
      </c>
      <c r="L5015">
        <v>145.74420000000001</v>
      </c>
      <c r="M5015">
        <v>0.3795</v>
      </c>
      <c r="N5015">
        <v>164.74199999999999</v>
      </c>
    </row>
    <row r="5016" spans="1:14" x14ac:dyDescent="0.25">
      <c r="A5016">
        <v>5008</v>
      </c>
      <c r="B5016">
        <v>1872000</v>
      </c>
      <c r="C5016">
        <v>0</v>
      </c>
      <c r="E5016">
        <v>8.9499999999999996E-2</v>
      </c>
      <c r="F5016">
        <v>102.42449999999999</v>
      </c>
      <c r="G5016">
        <v>0</v>
      </c>
      <c r="H5016">
        <v>293.76830000000001</v>
      </c>
      <c r="I5016">
        <v>1.4654</v>
      </c>
      <c r="J5016">
        <v>39.971800000000002</v>
      </c>
      <c r="K5016">
        <v>0.62919999999999998</v>
      </c>
      <c r="L5016">
        <v>145.72919999999999</v>
      </c>
      <c r="M5016">
        <v>0.37340000000000001</v>
      </c>
      <c r="N5016">
        <v>164.73589999999999</v>
      </c>
    </row>
    <row r="5017" spans="1:14" x14ac:dyDescent="0.25">
      <c r="A5017">
        <v>5009</v>
      </c>
      <c r="B5017">
        <v>1875600</v>
      </c>
      <c r="C5017">
        <v>0</v>
      </c>
      <c r="E5017">
        <v>7.7299999999999994E-2</v>
      </c>
      <c r="F5017">
        <v>102.4122</v>
      </c>
      <c r="G5017">
        <v>0</v>
      </c>
      <c r="H5017">
        <v>293.76830000000001</v>
      </c>
      <c r="I5017">
        <v>1.4269000000000001</v>
      </c>
      <c r="J5017">
        <v>39.933399999999999</v>
      </c>
      <c r="K5017">
        <v>0.61909999999999998</v>
      </c>
      <c r="L5017">
        <v>145.7191</v>
      </c>
      <c r="M5017">
        <v>0.36919999999999997</v>
      </c>
      <c r="N5017">
        <v>164.73169999999999</v>
      </c>
    </row>
    <row r="5018" spans="1:14" x14ac:dyDescent="0.25">
      <c r="A5018">
        <v>5010</v>
      </c>
      <c r="B5018">
        <v>1879200</v>
      </c>
      <c r="C5018">
        <v>0</v>
      </c>
      <c r="E5018">
        <v>6.4899999999999999E-2</v>
      </c>
      <c r="F5018">
        <v>102.3998</v>
      </c>
      <c r="G5018">
        <v>0</v>
      </c>
      <c r="H5018">
        <v>293.76830000000001</v>
      </c>
      <c r="I5018">
        <v>1.3893</v>
      </c>
      <c r="J5018">
        <v>39.895699999999998</v>
      </c>
      <c r="K5018">
        <v>0.61019999999999996</v>
      </c>
      <c r="L5018">
        <v>145.71019999999999</v>
      </c>
      <c r="M5018">
        <v>0.36599999999999999</v>
      </c>
      <c r="N5018">
        <v>164.7285</v>
      </c>
    </row>
    <row r="5019" spans="1:14" x14ac:dyDescent="0.25">
      <c r="A5019">
        <v>5011</v>
      </c>
      <c r="B5019">
        <v>1882800</v>
      </c>
      <c r="C5019">
        <v>0</v>
      </c>
      <c r="E5019">
        <v>5.2499999999999998E-2</v>
      </c>
      <c r="F5019">
        <v>102.3875</v>
      </c>
      <c r="G5019">
        <v>0</v>
      </c>
      <c r="H5019">
        <v>293.76830000000001</v>
      </c>
      <c r="I5019">
        <v>1.3552</v>
      </c>
      <c r="J5019">
        <v>39.861699999999999</v>
      </c>
      <c r="K5019">
        <v>0.59970000000000001</v>
      </c>
      <c r="L5019">
        <v>145.69970000000001</v>
      </c>
      <c r="M5019">
        <v>0.36259999999999998</v>
      </c>
      <c r="N5019">
        <v>164.7251</v>
      </c>
    </row>
    <row r="5020" spans="1:14" x14ac:dyDescent="0.25">
      <c r="A5020">
        <v>5012</v>
      </c>
      <c r="B5020">
        <v>1886400</v>
      </c>
      <c r="C5020">
        <v>0</v>
      </c>
      <c r="E5020">
        <v>4.1500000000000002E-2</v>
      </c>
      <c r="F5020">
        <v>102.37649999999999</v>
      </c>
      <c r="G5020">
        <v>0</v>
      </c>
      <c r="H5020">
        <v>293.76830000000001</v>
      </c>
      <c r="I5020">
        <v>1.3242</v>
      </c>
      <c r="J5020">
        <v>39.8307</v>
      </c>
      <c r="K5020">
        <v>0.59119999999999995</v>
      </c>
      <c r="L5020">
        <v>145.69130000000001</v>
      </c>
      <c r="M5020">
        <v>0.35930000000000001</v>
      </c>
      <c r="N5020">
        <v>164.7218</v>
      </c>
    </row>
    <row r="5021" spans="1:14" x14ac:dyDescent="0.25">
      <c r="A5021">
        <v>5013</v>
      </c>
      <c r="B5021">
        <v>1890000</v>
      </c>
      <c r="C5021">
        <v>0</v>
      </c>
      <c r="E5021">
        <v>3.2099999999999997E-2</v>
      </c>
      <c r="F5021">
        <v>102.36709999999999</v>
      </c>
      <c r="G5021">
        <v>0</v>
      </c>
      <c r="H5021">
        <v>293.76830000000001</v>
      </c>
      <c r="I5021">
        <v>1.2955000000000001</v>
      </c>
      <c r="J5021">
        <v>39.802</v>
      </c>
      <c r="K5021">
        <v>0.58360000000000001</v>
      </c>
      <c r="L5021">
        <v>145.68360000000001</v>
      </c>
      <c r="M5021">
        <v>0.34810000000000002</v>
      </c>
      <c r="N5021">
        <v>164.7106</v>
      </c>
    </row>
    <row r="5022" spans="1:14" x14ac:dyDescent="0.25">
      <c r="A5022">
        <v>5014</v>
      </c>
      <c r="B5022">
        <v>1893600</v>
      </c>
      <c r="C5022">
        <v>0</v>
      </c>
      <c r="E5022">
        <v>2.35E-2</v>
      </c>
      <c r="F5022">
        <v>102.35850000000001</v>
      </c>
      <c r="G5022">
        <v>0</v>
      </c>
      <c r="H5022">
        <v>293.76830000000001</v>
      </c>
      <c r="I5022">
        <v>1.2689999999999999</v>
      </c>
      <c r="J5022">
        <v>39.775500000000001</v>
      </c>
      <c r="K5022">
        <v>0.56720000000000004</v>
      </c>
      <c r="L5022">
        <v>145.66720000000001</v>
      </c>
      <c r="M5022">
        <v>0.33629999999999999</v>
      </c>
      <c r="N5022">
        <v>164.69880000000001</v>
      </c>
    </row>
    <row r="5023" spans="1:14" x14ac:dyDescent="0.25">
      <c r="A5023">
        <v>5015</v>
      </c>
      <c r="B5023">
        <v>1897200</v>
      </c>
      <c r="C5023">
        <v>0</v>
      </c>
      <c r="E5023">
        <v>1.3599999999999999E-2</v>
      </c>
      <c r="F5023">
        <v>102.3486</v>
      </c>
      <c r="G5023">
        <v>0</v>
      </c>
      <c r="H5023">
        <v>293.76830000000001</v>
      </c>
      <c r="I5023">
        <v>1.2439</v>
      </c>
      <c r="J5023">
        <v>39.750300000000003</v>
      </c>
      <c r="K5023">
        <v>0.56020000000000003</v>
      </c>
      <c r="L5023">
        <v>145.6602</v>
      </c>
      <c r="M5023">
        <v>0.32719999999999999</v>
      </c>
      <c r="N5023">
        <v>164.68969999999999</v>
      </c>
    </row>
    <row r="5024" spans="1:14" x14ac:dyDescent="0.25">
      <c r="A5024">
        <v>5016</v>
      </c>
      <c r="B5024">
        <v>1900800</v>
      </c>
      <c r="C5024">
        <v>0</v>
      </c>
      <c r="E5024">
        <v>5.4999999999999997E-3</v>
      </c>
      <c r="F5024">
        <v>102.34050000000001</v>
      </c>
      <c r="G5024">
        <v>0</v>
      </c>
      <c r="H5024">
        <v>293.76830000000001</v>
      </c>
      <c r="I5024">
        <v>1.2189000000000001</v>
      </c>
      <c r="J5024">
        <v>39.7254</v>
      </c>
      <c r="K5024">
        <v>0.54900000000000004</v>
      </c>
      <c r="L5024">
        <v>145.649</v>
      </c>
      <c r="M5024">
        <v>0.31719999999999998</v>
      </c>
      <c r="N5024">
        <v>164.6797</v>
      </c>
    </row>
    <row r="5025" spans="1:14" x14ac:dyDescent="0.25">
      <c r="A5025">
        <v>5017</v>
      </c>
      <c r="B5025">
        <v>1904400</v>
      </c>
      <c r="C5025">
        <v>0</v>
      </c>
      <c r="E5025">
        <v>0</v>
      </c>
      <c r="F5025">
        <v>102.33499999999999</v>
      </c>
      <c r="G5025">
        <v>0</v>
      </c>
      <c r="H5025">
        <v>293.76830000000001</v>
      </c>
      <c r="I5025">
        <v>1.1962999999999999</v>
      </c>
      <c r="J5025">
        <v>39.702800000000003</v>
      </c>
      <c r="K5025">
        <v>0.5403</v>
      </c>
      <c r="L5025">
        <v>145.6403</v>
      </c>
      <c r="M5025">
        <v>0.311</v>
      </c>
      <c r="N5025">
        <v>164.67349999999999</v>
      </c>
    </row>
    <row r="5026" spans="1:14" x14ac:dyDescent="0.25">
      <c r="A5026">
        <v>5018</v>
      </c>
      <c r="B5026">
        <v>1908000</v>
      </c>
      <c r="C5026">
        <v>0</v>
      </c>
      <c r="E5026">
        <v>0</v>
      </c>
      <c r="F5026">
        <v>102.33499999999999</v>
      </c>
      <c r="G5026">
        <v>0</v>
      </c>
      <c r="H5026">
        <v>293.76830000000001</v>
      </c>
      <c r="I5026">
        <v>1.1755</v>
      </c>
      <c r="J5026">
        <v>39.682000000000002</v>
      </c>
      <c r="K5026">
        <v>0.53339999999999999</v>
      </c>
      <c r="L5026">
        <v>145.63339999999999</v>
      </c>
      <c r="M5026">
        <v>0.3029</v>
      </c>
      <c r="N5026">
        <v>164.66550000000001</v>
      </c>
    </row>
    <row r="5027" spans="1:14" x14ac:dyDescent="0.25">
      <c r="A5027">
        <v>5019</v>
      </c>
      <c r="B5027">
        <v>1911600</v>
      </c>
      <c r="C5027">
        <v>0</v>
      </c>
      <c r="E5027">
        <v>0</v>
      </c>
      <c r="F5027">
        <v>102.33499999999999</v>
      </c>
      <c r="G5027">
        <v>0</v>
      </c>
      <c r="H5027">
        <v>293.76830000000001</v>
      </c>
      <c r="I5027">
        <v>1.1575</v>
      </c>
      <c r="J5027">
        <v>39.663899999999998</v>
      </c>
      <c r="K5027">
        <v>0.52829999999999999</v>
      </c>
      <c r="L5027">
        <v>145.6283</v>
      </c>
      <c r="M5027">
        <v>0.29249999999999998</v>
      </c>
      <c r="N5027">
        <v>164.655</v>
      </c>
    </row>
    <row r="5028" spans="1:14" x14ac:dyDescent="0.25">
      <c r="A5028">
        <v>5020</v>
      </c>
      <c r="B5028">
        <v>1915200</v>
      </c>
      <c r="C5028">
        <v>0</v>
      </c>
      <c r="E5028">
        <v>0</v>
      </c>
      <c r="F5028">
        <v>102.33499999999999</v>
      </c>
      <c r="G5028">
        <v>0</v>
      </c>
      <c r="H5028">
        <v>293.76830000000001</v>
      </c>
      <c r="I5028">
        <v>1.1380999999999999</v>
      </c>
      <c r="J5028">
        <v>39.644500000000001</v>
      </c>
      <c r="K5028">
        <v>0.51819999999999999</v>
      </c>
      <c r="L5028">
        <v>145.6182</v>
      </c>
      <c r="M5028">
        <v>0.2838</v>
      </c>
      <c r="N5028">
        <v>164.6463</v>
      </c>
    </row>
    <row r="5029" spans="1:14" x14ac:dyDescent="0.25">
      <c r="A5029">
        <v>5021</v>
      </c>
      <c r="B5029">
        <v>1918800</v>
      </c>
      <c r="C5029">
        <v>0</v>
      </c>
      <c r="E5029">
        <v>0</v>
      </c>
      <c r="F5029">
        <v>102.33499999999999</v>
      </c>
      <c r="G5029">
        <v>0</v>
      </c>
      <c r="H5029">
        <v>293.76830000000001</v>
      </c>
      <c r="I5029">
        <v>1.1197999999999999</v>
      </c>
      <c r="J5029">
        <v>39.626300000000001</v>
      </c>
      <c r="K5029">
        <v>0.51049999999999995</v>
      </c>
      <c r="L5029">
        <v>145.6105</v>
      </c>
      <c r="M5029">
        <v>0.27660000000000001</v>
      </c>
      <c r="N5029">
        <v>164.63910000000001</v>
      </c>
    </row>
    <row r="5030" spans="1:14" x14ac:dyDescent="0.25">
      <c r="A5030">
        <v>5022</v>
      </c>
      <c r="B5030">
        <v>1922400</v>
      </c>
      <c r="C5030">
        <v>0</v>
      </c>
      <c r="E5030">
        <v>0</v>
      </c>
      <c r="F5030">
        <v>102.33499999999999</v>
      </c>
      <c r="G5030">
        <v>0</v>
      </c>
      <c r="H5030">
        <v>293.76830000000001</v>
      </c>
      <c r="I5030">
        <v>1.1035999999999999</v>
      </c>
      <c r="J5030">
        <v>39.610100000000003</v>
      </c>
      <c r="K5030">
        <v>0.504</v>
      </c>
      <c r="L5030">
        <v>145.60400000000001</v>
      </c>
      <c r="M5030">
        <v>0.26960000000000001</v>
      </c>
      <c r="N5030">
        <v>164.63210000000001</v>
      </c>
    </row>
    <row r="5031" spans="1:14" x14ac:dyDescent="0.25">
      <c r="A5031">
        <v>5023</v>
      </c>
      <c r="B5031">
        <v>1926000</v>
      </c>
      <c r="C5031">
        <v>0</v>
      </c>
      <c r="E5031">
        <v>0</v>
      </c>
      <c r="F5031">
        <v>102.33499999999999</v>
      </c>
      <c r="G5031">
        <v>0</v>
      </c>
      <c r="H5031">
        <v>293.76830000000001</v>
      </c>
      <c r="I5031">
        <v>1.0873999999999999</v>
      </c>
      <c r="J5031">
        <v>39.593899999999998</v>
      </c>
      <c r="K5031">
        <v>0.49680000000000002</v>
      </c>
      <c r="L5031">
        <v>145.5968</v>
      </c>
      <c r="M5031">
        <v>0.26350000000000001</v>
      </c>
      <c r="N5031">
        <v>164.626</v>
      </c>
    </row>
    <row r="5032" spans="1:14" x14ac:dyDescent="0.25">
      <c r="A5032">
        <v>5024</v>
      </c>
      <c r="B5032">
        <v>1929600</v>
      </c>
      <c r="C5032">
        <v>0</v>
      </c>
      <c r="E5032">
        <v>0</v>
      </c>
      <c r="F5032">
        <v>102.33499999999999</v>
      </c>
      <c r="G5032">
        <v>0</v>
      </c>
      <c r="H5032">
        <v>293.76830000000001</v>
      </c>
      <c r="I5032">
        <v>1.073</v>
      </c>
      <c r="J5032">
        <v>39.579500000000003</v>
      </c>
      <c r="K5032">
        <v>0.4929</v>
      </c>
      <c r="L5032">
        <v>145.59289999999999</v>
      </c>
      <c r="M5032">
        <v>0.25819999999999999</v>
      </c>
      <c r="N5032">
        <v>164.6207</v>
      </c>
    </row>
    <row r="5033" spans="1:14" x14ac:dyDescent="0.25">
      <c r="A5033">
        <v>5025</v>
      </c>
      <c r="B5033">
        <v>1933200</v>
      </c>
      <c r="C5033">
        <v>0</v>
      </c>
      <c r="E5033">
        <v>0</v>
      </c>
      <c r="F5033">
        <v>102.33499999999999</v>
      </c>
      <c r="G5033">
        <v>0</v>
      </c>
      <c r="H5033">
        <v>293.76830000000001</v>
      </c>
      <c r="I5033">
        <v>1.0580000000000001</v>
      </c>
      <c r="J5033">
        <v>39.564399999999999</v>
      </c>
      <c r="K5033">
        <v>0.48820000000000002</v>
      </c>
      <c r="L5033">
        <v>145.5882</v>
      </c>
      <c r="M5033">
        <v>0.25369999999999998</v>
      </c>
      <c r="N5033">
        <v>164.61619999999999</v>
      </c>
    </row>
    <row r="5034" spans="1:14" x14ac:dyDescent="0.25">
      <c r="A5034">
        <v>5026</v>
      </c>
      <c r="B5034">
        <v>1936800</v>
      </c>
      <c r="C5034">
        <v>0</v>
      </c>
      <c r="E5034">
        <v>0</v>
      </c>
      <c r="F5034">
        <v>102.33499999999999</v>
      </c>
      <c r="G5034">
        <v>0</v>
      </c>
      <c r="H5034">
        <v>293.76830000000001</v>
      </c>
      <c r="I5034">
        <v>1.0444</v>
      </c>
      <c r="J5034">
        <v>39.550800000000002</v>
      </c>
      <c r="K5034">
        <v>0.48299999999999998</v>
      </c>
      <c r="L5034">
        <v>145.583</v>
      </c>
      <c r="M5034">
        <v>0.24690000000000001</v>
      </c>
      <c r="N5034">
        <v>164.60939999999999</v>
      </c>
    </row>
    <row r="5035" spans="1:14" x14ac:dyDescent="0.25">
      <c r="A5035">
        <v>5027</v>
      </c>
      <c r="B5035">
        <v>1940400</v>
      </c>
      <c r="C5035">
        <v>0</v>
      </c>
      <c r="E5035">
        <v>0</v>
      </c>
      <c r="F5035">
        <v>102.33499999999999</v>
      </c>
      <c r="G5035">
        <v>0</v>
      </c>
      <c r="H5035">
        <v>293.76830000000001</v>
      </c>
      <c r="I5035">
        <v>1.0325</v>
      </c>
      <c r="J5035">
        <v>39.539000000000001</v>
      </c>
      <c r="K5035">
        <v>0.47989999999999999</v>
      </c>
      <c r="L5035">
        <v>145.57990000000001</v>
      </c>
      <c r="M5035">
        <v>0.24160000000000001</v>
      </c>
      <c r="N5035">
        <v>164.60409999999999</v>
      </c>
    </row>
    <row r="5036" spans="1:14" x14ac:dyDescent="0.25">
      <c r="A5036">
        <v>5028</v>
      </c>
      <c r="B5036">
        <v>1944000</v>
      </c>
      <c r="C5036">
        <v>0</v>
      </c>
      <c r="E5036">
        <v>1E-4</v>
      </c>
      <c r="F5036">
        <v>102.3351</v>
      </c>
      <c r="G5036">
        <v>0</v>
      </c>
      <c r="H5036">
        <v>293.76830000000001</v>
      </c>
      <c r="I5036">
        <v>1.0210999999999999</v>
      </c>
      <c r="J5036">
        <v>39.527500000000003</v>
      </c>
      <c r="K5036">
        <v>0.4778</v>
      </c>
      <c r="L5036">
        <v>145.5778</v>
      </c>
      <c r="M5036">
        <v>0.23669999999999999</v>
      </c>
      <c r="N5036">
        <v>164.5992</v>
      </c>
    </row>
    <row r="5037" spans="1:14" x14ac:dyDescent="0.25">
      <c r="A5037">
        <v>5029</v>
      </c>
      <c r="B5037">
        <v>1947600</v>
      </c>
      <c r="C5037">
        <v>0</v>
      </c>
      <c r="E5037">
        <v>5.0000000000000001E-4</v>
      </c>
      <c r="F5037">
        <v>102.3355</v>
      </c>
      <c r="G5037">
        <v>0</v>
      </c>
      <c r="H5037">
        <v>293.76830000000001</v>
      </c>
      <c r="I5037">
        <v>1.0083</v>
      </c>
      <c r="J5037">
        <v>39.514699999999998</v>
      </c>
      <c r="K5037">
        <v>0.47789999999999999</v>
      </c>
      <c r="L5037">
        <v>145.5779</v>
      </c>
      <c r="M5037">
        <v>0.23369999999999999</v>
      </c>
      <c r="N5037">
        <v>164.59620000000001</v>
      </c>
    </row>
    <row r="5038" spans="1:14" x14ac:dyDescent="0.25">
      <c r="A5038">
        <v>5030</v>
      </c>
      <c r="B5038">
        <v>1951200</v>
      </c>
      <c r="C5038">
        <v>0</v>
      </c>
      <c r="E5038">
        <v>2.0000000000000001E-4</v>
      </c>
      <c r="F5038">
        <v>102.3352</v>
      </c>
      <c r="G5038">
        <v>0</v>
      </c>
      <c r="H5038">
        <v>293.76830000000001</v>
      </c>
      <c r="I5038">
        <v>0.996</v>
      </c>
      <c r="J5038">
        <v>39.502400000000002</v>
      </c>
      <c r="K5038">
        <v>0.48049999999999998</v>
      </c>
      <c r="L5038">
        <v>145.5805</v>
      </c>
      <c r="M5038">
        <v>0.23039999999999999</v>
      </c>
      <c r="N5038">
        <v>164.59289999999999</v>
      </c>
    </row>
    <row r="5039" spans="1:14" x14ac:dyDescent="0.25">
      <c r="A5039">
        <v>5031</v>
      </c>
      <c r="B5039">
        <v>1954800</v>
      </c>
      <c r="C5039">
        <v>0</v>
      </c>
      <c r="E5039">
        <v>5.0000000000000001E-4</v>
      </c>
      <c r="F5039">
        <v>102.3355</v>
      </c>
      <c r="G5039">
        <v>0</v>
      </c>
      <c r="H5039">
        <v>293.76830000000001</v>
      </c>
      <c r="I5039">
        <v>0.98350000000000004</v>
      </c>
      <c r="J5039">
        <v>39.49</v>
      </c>
      <c r="K5039">
        <v>0.47120000000000001</v>
      </c>
      <c r="L5039">
        <v>145.5712</v>
      </c>
      <c r="M5039">
        <v>0.22559999999999999</v>
      </c>
      <c r="N5039">
        <v>164.5881</v>
      </c>
    </row>
    <row r="5040" spans="1:14" x14ac:dyDescent="0.25">
      <c r="A5040">
        <v>5032</v>
      </c>
      <c r="B5040">
        <v>1958400</v>
      </c>
      <c r="C5040">
        <v>0</v>
      </c>
      <c r="E5040">
        <v>8.0000000000000004E-4</v>
      </c>
      <c r="F5040">
        <v>102.33580000000001</v>
      </c>
      <c r="G5040">
        <v>0</v>
      </c>
      <c r="H5040">
        <v>293.76830000000001</v>
      </c>
      <c r="I5040">
        <v>0.97160000000000002</v>
      </c>
      <c r="J5040">
        <v>39.478000000000002</v>
      </c>
      <c r="K5040">
        <v>0.46389999999999998</v>
      </c>
      <c r="L5040">
        <v>145.56389999999999</v>
      </c>
      <c r="M5040">
        <v>0.22209999999999999</v>
      </c>
      <c r="N5040">
        <v>164.58459999999999</v>
      </c>
    </row>
    <row r="5041" spans="1:14" x14ac:dyDescent="0.25">
      <c r="A5041">
        <v>5033</v>
      </c>
      <c r="B5041">
        <v>1962000</v>
      </c>
      <c r="C5041">
        <v>0</v>
      </c>
      <c r="E5041">
        <v>8.9999999999999998E-4</v>
      </c>
      <c r="F5041">
        <v>102.33580000000001</v>
      </c>
      <c r="G5041">
        <v>0</v>
      </c>
      <c r="H5041">
        <v>293.76830000000001</v>
      </c>
      <c r="I5041">
        <v>0.96230000000000004</v>
      </c>
      <c r="J5041">
        <v>39.468800000000002</v>
      </c>
      <c r="K5041">
        <v>0.45579999999999998</v>
      </c>
      <c r="L5041">
        <v>145.5558</v>
      </c>
      <c r="M5041">
        <v>0.21870000000000001</v>
      </c>
      <c r="N5041">
        <v>164.5812</v>
      </c>
    </row>
    <row r="5042" spans="1:14" x14ac:dyDescent="0.25">
      <c r="A5042">
        <v>5034</v>
      </c>
      <c r="B5042">
        <v>1965600</v>
      </c>
      <c r="C5042">
        <v>0</v>
      </c>
      <c r="E5042">
        <v>8.9999999999999998E-4</v>
      </c>
      <c r="F5042">
        <v>102.3359</v>
      </c>
      <c r="G5042">
        <v>0</v>
      </c>
      <c r="H5042">
        <v>293.76830000000001</v>
      </c>
      <c r="I5042">
        <v>0.95269999999999999</v>
      </c>
      <c r="J5042">
        <v>39.459200000000003</v>
      </c>
      <c r="K5042">
        <v>0.44950000000000001</v>
      </c>
      <c r="L5042">
        <v>145.54949999999999</v>
      </c>
      <c r="M5042">
        <v>0.21340000000000001</v>
      </c>
      <c r="N5042">
        <v>164.57589999999999</v>
      </c>
    </row>
    <row r="5043" spans="1:14" x14ac:dyDescent="0.25">
      <c r="A5043">
        <v>5035</v>
      </c>
      <c r="B5043">
        <v>1969200</v>
      </c>
      <c r="C5043">
        <v>0</v>
      </c>
      <c r="E5043">
        <v>8.9999999999999998E-4</v>
      </c>
      <c r="F5043">
        <v>102.3359</v>
      </c>
      <c r="G5043">
        <v>0</v>
      </c>
      <c r="H5043">
        <v>293.76830000000001</v>
      </c>
      <c r="I5043">
        <v>0.94099999999999995</v>
      </c>
      <c r="J5043">
        <v>39.447499999999998</v>
      </c>
      <c r="K5043">
        <v>0.44130000000000003</v>
      </c>
      <c r="L5043">
        <v>145.54130000000001</v>
      </c>
      <c r="M5043">
        <v>0.2072</v>
      </c>
      <c r="N5043">
        <v>164.56970000000001</v>
      </c>
    </row>
    <row r="5044" spans="1:14" x14ac:dyDescent="0.25">
      <c r="A5044">
        <v>5036</v>
      </c>
      <c r="B5044">
        <v>1972800</v>
      </c>
      <c r="C5044">
        <v>0</v>
      </c>
      <c r="E5044">
        <v>8.9999999999999998E-4</v>
      </c>
      <c r="F5044">
        <v>102.3359</v>
      </c>
      <c r="G5044">
        <v>0</v>
      </c>
      <c r="H5044">
        <v>293.76830000000001</v>
      </c>
      <c r="I5044">
        <v>0.93100000000000005</v>
      </c>
      <c r="J5044">
        <v>39.4375</v>
      </c>
      <c r="K5044">
        <v>0.43280000000000002</v>
      </c>
      <c r="L5044">
        <v>145.53280000000001</v>
      </c>
      <c r="M5044">
        <v>0.2016</v>
      </c>
      <c r="N5044">
        <v>164.5641</v>
      </c>
    </row>
    <row r="5045" spans="1:14" x14ac:dyDescent="0.25">
      <c r="A5045">
        <v>5037</v>
      </c>
      <c r="B5045">
        <v>1976400</v>
      </c>
      <c r="C5045">
        <v>0</v>
      </c>
      <c r="E5045">
        <v>8.9999999999999998E-4</v>
      </c>
      <c r="F5045">
        <v>102.3359</v>
      </c>
      <c r="G5045">
        <v>0</v>
      </c>
      <c r="H5045">
        <v>293.76830000000001</v>
      </c>
      <c r="I5045">
        <v>0.92</v>
      </c>
      <c r="J5045">
        <v>39.426400000000001</v>
      </c>
      <c r="K5045">
        <v>0.4254</v>
      </c>
      <c r="L5045">
        <v>145.52539999999999</v>
      </c>
      <c r="M5045">
        <v>0.1971</v>
      </c>
      <c r="N5045">
        <v>164.55959999999999</v>
      </c>
    </row>
    <row r="5046" spans="1:14" x14ac:dyDescent="0.25">
      <c r="A5046">
        <v>5038</v>
      </c>
      <c r="B5046">
        <v>1980000</v>
      </c>
      <c r="C5046">
        <v>0</v>
      </c>
      <c r="E5046">
        <v>8.9999999999999998E-4</v>
      </c>
      <c r="F5046">
        <v>102.3359</v>
      </c>
      <c r="G5046">
        <v>0</v>
      </c>
      <c r="H5046">
        <v>293.76830000000001</v>
      </c>
      <c r="I5046">
        <v>0.9103</v>
      </c>
      <c r="J5046">
        <v>39.416699999999999</v>
      </c>
      <c r="K5046">
        <v>0.42220000000000002</v>
      </c>
      <c r="L5046">
        <v>145.5222</v>
      </c>
      <c r="M5046">
        <v>0.19400000000000001</v>
      </c>
      <c r="N5046">
        <v>164.5565</v>
      </c>
    </row>
    <row r="5047" spans="1:14" x14ac:dyDescent="0.25">
      <c r="A5047">
        <v>5039</v>
      </c>
      <c r="B5047">
        <v>1983600</v>
      </c>
      <c r="C5047">
        <v>0</v>
      </c>
      <c r="E5047">
        <v>8.9999999999999998E-4</v>
      </c>
      <c r="F5047">
        <v>102.3359</v>
      </c>
      <c r="G5047">
        <v>0</v>
      </c>
      <c r="H5047">
        <v>293.76830000000001</v>
      </c>
      <c r="I5047">
        <v>0.90110000000000001</v>
      </c>
      <c r="J5047">
        <v>39.407600000000002</v>
      </c>
      <c r="K5047">
        <v>0.41439999999999999</v>
      </c>
      <c r="L5047">
        <v>145.51439999999999</v>
      </c>
      <c r="M5047">
        <v>0.19020000000000001</v>
      </c>
      <c r="N5047">
        <v>164.55269999999999</v>
      </c>
    </row>
    <row r="5048" spans="1:14" x14ac:dyDescent="0.25">
      <c r="A5048">
        <v>5040</v>
      </c>
      <c r="B5048">
        <v>1987200</v>
      </c>
      <c r="C5048">
        <v>0</v>
      </c>
      <c r="E5048">
        <v>8.9999999999999998E-4</v>
      </c>
      <c r="F5048">
        <v>102.3359</v>
      </c>
      <c r="G5048">
        <v>0</v>
      </c>
      <c r="H5048">
        <v>293.76830000000001</v>
      </c>
      <c r="I5048">
        <v>0.8921</v>
      </c>
      <c r="J5048">
        <v>39.398600000000002</v>
      </c>
      <c r="K5048">
        <v>0.40860000000000002</v>
      </c>
      <c r="L5048">
        <v>145.5087</v>
      </c>
      <c r="M5048">
        <v>0.186</v>
      </c>
      <c r="N5048">
        <v>164.54849999999999</v>
      </c>
    </row>
    <row r="5049" spans="1:14" x14ac:dyDescent="0.25">
      <c r="A5049">
        <v>5041</v>
      </c>
      <c r="B5049">
        <v>1990800</v>
      </c>
      <c r="C5049">
        <v>0</v>
      </c>
      <c r="E5049">
        <v>8.0000000000000004E-4</v>
      </c>
      <c r="F5049">
        <v>102.33580000000001</v>
      </c>
      <c r="G5049">
        <v>0</v>
      </c>
      <c r="H5049">
        <v>293.76830000000001</v>
      </c>
      <c r="I5049">
        <v>0.88300000000000001</v>
      </c>
      <c r="J5049">
        <v>39.389400000000002</v>
      </c>
      <c r="K5049">
        <v>0.40339999999999998</v>
      </c>
      <c r="L5049">
        <v>145.5034</v>
      </c>
      <c r="M5049">
        <v>0.18129999999999999</v>
      </c>
      <c r="N5049">
        <v>164.5438</v>
      </c>
    </row>
    <row r="5050" spans="1:14" x14ac:dyDescent="0.25">
      <c r="A5050">
        <v>5042</v>
      </c>
      <c r="B5050">
        <v>1994400</v>
      </c>
      <c r="C5050">
        <v>0</v>
      </c>
      <c r="E5050">
        <v>8.0000000000000004E-4</v>
      </c>
      <c r="F5050">
        <v>102.33580000000001</v>
      </c>
      <c r="G5050">
        <v>0</v>
      </c>
      <c r="H5050">
        <v>293.76830000000001</v>
      </c>
      <c r="I5050">
        <v>0.874</v>
      </c>
      <c r="J5050">
        <v>39.380499999999998</v>
      </c>
      <c r="K5050">
        <v>0.39979999999999999</v>
      </c>
      <c r="L5050">
        <v>145.49979999999999</v>
      </c>
      <c r="M5050">
        <v>0.1772</v>
      </c>
      <c r="N5050">
        <v>164.53970000000001</v>
      </c>
    </row>
    <row r="5051" spans="1:14" x14ac:dyDescent="0.25">
      <c r="A5051">
        <v>5043</v>
      </c>
      <c r="B5051">
        <v>1998000</v>
      </c>
      <c r="C5051">
        <v>0</v>
      </c>
      <c r="E5051">
        <v>8.0000000000000004E-4</v>
      </c>
      <c r="F5051">
        <v>102.33580000000001</v>
      </c>
      <c r="G5051">
        <v>0</v>
      </c>
      <c r="H5051">
        <v>293.76830000000001</v>
      </c>
      <c r="I5051">
        <v>0.86539999999999995</v>
      </c>
      <c r="J5051">
        <v>39.3718</v>
      </c>
      <c r="K5051">
        <v>0.3931</v>
      </c>
      <c r="L5051">
        <v>145.4931</v>
      </c>
      <c r="M5051">
        <v>0.17349999999999999</v>
      </c>
      <c r="N5051">
        <v>164.536</v>
      </c>
    </row>
    <row r="5052" spans="1:14" x14ac:dyDescent="0.25">
      <c r="A5052">
        <v>5044</v>
      </c>
      <c r="B5052">
        <v>2001600</v>
      </c>
      <c r="C5052">
        <v>0</v>
      </c>
      <c r="E5052">
        <v>8.0000000000000004E-4</v>
      </c>
      <c r="F5052">
        <v>102.33580000000001</v>
      </c>
      <c r="G5052">
        <v>0</v>
      </c>
      <c r="H5052">
        <v>293.76830000000001</v>
      </c>
      <c r="I5052">
        <v>0.85680000000000001</v>
      </c>
      <c r="J5052">
        <v>39.363199999999999</v>
      </c>
      <c r="K5052">
        <v>0.40629999999999999</v>
      </c>
      <c r="L5052">
        <v>145.50630000000001</v>
      </c>
      <c r="M5052">
        <v>0.1694</v>
      </c>
      <c r="N5052">
        <v>164.53190000000001</v>
      </c>
    </row>
    <row r="5053" spans="1:14" x14ac:dyDescent="0.25">
      <c r="A5053">
        <v>5045</v>
      </c>
      <c r="B5053">
        <v>2005200</v>
      </c>
      <c r="C5053">
        <v>0</v>
      </c>
      <c r="E5053">
        <v>8.0000000000000004E-4</v>
      </c>
      <c r="F5053">
        <v>102.33580000000001</v>
      </c>
      <c r="G5053">
        <v>0</v>
      </c>
      <c r="H5053">
        <v>293.76830000000001</v>
      </c>
      <c r="I5053">
        <v>0.8488</v>
      </c>
      <c r="J5053">
        <v>39.3553</v>
      </c>
      <c r="K5053">
        <v>0.40110000000000001</v>
      </c>
      <c r="L5053">
        <v>145.50110000000001</v>
      </c>
      <c r="M5053">
        <v>0.1666</v>
      </c>
      <c r="N5053">
        <v>164.5291</v>
      </c>
    </row>
    <row r="5054" spans="1:14" x14ac:dyDescent="0.25">
      <c r="A5054">
        <v>5046</v>
      </c>
      <c r="B5054">
        <v>2008800</v>
      </c>
      <c r="C5054">
        <v>0</v>
      </c>
      <c r="E5054">
        <v>8.0000000000000004E-4</v>
      </c>
      <c r="F5054">
        <v>102.33580000000001</v>
      </c>
      <c r="G5054">
        <v>0</v>
      </c>
      <c r="H5054">
        <v>293.76830000000001</v>
      </c>
      <c r="I5054">
        <v>0.84119999999999995</v>
      </c>
      <c r="J5054">
        <v>39.3476</v>
      </c>
      <c r="K5054">
        <v>0.39889999999999998</v>
      </c>
      <c r="L5054">
        <v>145.49889999999999</v>
      </c>
      <c r="M5054">
        <v>0.1638</v>
      </c>
      <c r="N5054">
        <v>164.5264</v>
      </c>
    </row>
    <row r="5055" spans="1:14" x14ac:dyDescent="0.25">
      <c r="A5055">
        <v>5047</v>
      </c>
      <c r="B5055">
        <v>2012400</v>
      </c>
      <c r="C5055">
        <v>0</v>
      </c>
      <c r="E5055">
        <v>8.0000000000000004E-4</v>
      </c>
      <c r="F5055">
        <v>102.33580000000001</v>
      </c>
      <c r="G5055">
        <v>0</v>
      </c>
      <c r="H5055">
        <v>293.76830000000001</v>
      </c>
      <c r="I5055">
        <v>0.83340000000000003</v>
      </c>
      <c r="J5055">
        <v>39.339799999999997</v>
      </c>
      <c r="K5055">
        <v>0.39500000000000002</v>
      </c>
      <c r="L5055">
        <v>145.495</v>
      </c>
      <c r="M5055">
        <v>0.16120000000000001</v>
      </c>
      <c r="N5055">
        <v>164.52369999999999</v>
      </c>
    </row>
    <row r="5056" spans="1:14" x14ac:dyDescent="0.25">
      <c r="A5056">
        <v>5048</v>
      </c>
      <c r="B5056">
        <v>2016000</v>
      </c>
      <c r="C5056">
        <v>1.4</v>
      </c>
      <c r="E5056">
        <v>8.0000000000000004E-4</v>
      </c>
      <c r="F5056">
        <v>102.33580000000001</v>
      </c>
      <c r="G5056">
        <v>1.1000000000000001E-3</v>
      </c>
      <c r="H5056">
        <v>293.76940000000002</v>
      </c>
      <c r="I5056">
        <v>0.83009999999999995</v>
      </c>
      <c r="J5056">
        <v>39.336599999999997</v>
      </c>
      <c r="K5056">
        <v>0.40820000000000001</v>
      </c>
      <c r="L5056">
        <v>145.50819999999999</v>
      </c>
      <c r="M5056">
        <v>0.16350000000000001</v>
      </c>
      <c r="N5056">
        <v>164.52600000000001</v>
      </c>
    </row>
    <row r="5057" spans="1:14" x14ac:dyDescent="0.25">
      <c r="A5057">
        <v>5049</v>
      </c>
      <c r="B5057">
        <v>2019600</v>
      </c>
      <c r="C5057">
        <v>0.2</v>
      </c>
      <c r="E5057">
        <v>8.0000000000000004E-4</v>
      </c>
      <c r="F5057">
        <v>102.33580000000001</v>
      </c>
      <c r="G5057">
        <v>8.9999999999999998E-4</v>
      </c>
      <c r="H5057">
        <v>293.76920000000001</v>
      </c>
      <c r="I5057">
        <v>0.82679999999999998</v>
      </c>
      <c r="J5057">
        <v>39.333199999999998</v>
      </c>
      <c r="K5057">
        <v>0.41339999999999999</v>
      </c>
      <c r="L5057">
        <v>145.51339999999999</v>
      </c>
      <c r="M5057">
        <v>0.16400000000000001</v>
      </c>
      <c r="N5057">
        <v>164.5265</v>
      </c>
    </row>
    <row r="5058" spans="1:14" x14ac:dyDescent="0.25">
      <c r="A5058">
        <v>5050</v>
      </c>
      <c r="B5058">
        <v>2023200</v>
      </c>
      <c r="C5058">
        <v>0</v>
      </c>
      <c r="E5058">
        <v>8.0000000000000004E-4</v>
      </c>
      <c r="F5058">
        <v>102.33580000000001</v>
      </c>
      <c r="G5058">
        <v>5.0000000000000001E-4</v>
      </c>
      <c r="H5058">
        <v>293.7688</v>
      </c>
      <c r="I5058">
        <v>0.81950000000000001</v>
      </c>
      <c r="J5058">
        <v>39.325899999999997</v>
      </c>
      <c r="K5058">
        <v>0.40799999999999997</v>
      </c>
      <c r="L5058">
        <v>145.50800000000001</v>
      </c>
      <c r="M5058">
        <v>0.16400000000000001</v>
      </c>
      <c r="N5058">
        <v>164.5265</v>
      </c>
    </row>
    <row r="5059" spans="1:14" x14ac:dyDescent="0.25">
      <c r="A5059">
        <v>5051</v>
      </c>
      <c r="B5059">
        <v>2026800</v>
      </c>
      <c r="C5059">
        <v>0</v>
      </c>
      <c r="E5059">
        <v>8.0000000000000004E-4</v>
      </c>
      <c r="F5059">
        <v>102.33580000000001</v>
      </c>
      <c r="G5059">
        <v>1E-4</v>
      </c>
      <c r="H5059">
        <v>293.76839999999999</v>
      </c>
      <c r="I5059">
        <v>0.81520000000000004</v>
      </c>
      <c r="J5059">
        <v>39.3217</v>
      </c>
      <c r="K5059">
        <v>0.4037</v>
      </c>
      <c r="L5059">
        <v>145.50370000000001</v>
      </c>
      <c r="M5059">
        <v>0.16650000000000001</v>
      </c>
      <c r="N5059">
        <v>164.529</v>
      </c>
    </row>
    <row r="5060" spans="1:14" x14ac:dyDescent="0.25">
      <c r="A5060">
        <v>5052</v>
      </c>
      <c r="B5060">
        <v>2030400</v>
      </c>
      <c r="C5060">
        <v>1.3</v>
      </c>
      <c r="E5060">
        <v>6.9999999999999999E-4</v>
      </c>
      <c r="F5060">
        <v>102.3357</v>
      </c>
      <c r="G5060">
        <v>8.9999999999999998E-4</v>
      </c>
      <c r="H5060">
        <v>293.76920000000001</v>
      </c>
      <c r="I5060">
        <v>0.8175</v>
      </c>
      <c r="J5060">
        <v>39.323900000000002</v>
      </c>
      <c r="K5060">
        <v>0.4249</v>
      </c>
      <c r="L5060">
        <v>145.5249</v>
      </c>
      <c r="M5060">
        <v>0.17519999999999999</v>
      </c>
      <c r="N5060">
        <v>164.5377</v>
      </c>
    </row>
    <row r="5061" spans="1:14" x14ac:dyDescent="0.25">
      <c r="A5061">
        <v>5053</v>
      </c>
      <c r="B5061">
        <v>2034000</v>
      </c>
      <c r="C5061">
        <v>1.4</v>
      </c>
      <c r="E5061">
        <v>6.9999999999999999E-4</v>
      </c>
      <c r="F5061">
        <v>102.3357</v>
      </c>
      <c r="G5061">
        <v>1.5E-3</v>
      </c>
      <c r="H5061">
        <v>293.76979999999998</v>
      </c>
      <c r="I5061">
        <v>0.82789999999999997</v>
      </c>
      <c r="J5061">
        <v>39.334400000000002</v>
      </c>
      <c r="K5061">
        <v>0.46229999999999999</v>
      </c>
      <c r="L5061">
        <v>145.56229999999999</v>
      </c>
      <c r="M5061">
        <v>0.191</v>
      </c>
      <c r="N5061">
        <v>164.55350000000001</v>
      </c>
    </row>
    <row r="5062" spans="1:14" x14ac:dyDescent="0.25">
      <c r="A5062">
        <v>5054</v>
      </c>
      <c r="B5062">
        <v>2037600</v>
      </c>
      <c r="C5062">
        <v>1.1000000000000001</v>
      </c>
      <c r="E5062">
        <v>6.9999999999999999E-4</v>
      </c>
      <c r="F5062">
        <v>102.3357</v>
      </c>
      <c r="G5062">
        <v>1E-3</v>
      </c>
      <c r="H5062">
        <v>293.76929999999999</v>
      </c>
      <c r="I5062">
        <v>0.83989999999999998</v>
      </c>
      <c r="J5062">
        <v>39.346299999999999</v>
      </c>
      <c r="K5062">
        <v>0.47820000000000001</v>
      </c>
      <c r="L5062">
        <v>145.57820000000001</v>
      </c>
      <c r="M5062">
        <v>0.21629999999999999</v>
      </c>
      <c r="N5062">
        <v>164.5788</v>
      </c>
    </row>
    <row r="5063" spans="1:14" x14ac:dyDescent="0.25">
      <c r="A5063">
        <v>5055</v>
      </c>
      <c r="B5063">
        <v>2041200</v>
      </c>
      <c r="C5063">
        <v>0</v>
      </c>
      <c r="E5063">
        <v>8.0000000000000004E-4</v>
      </c>
      <c r="F5063">
        <v>102.33580000000001</v>
      </c>
      <c r="G5063">
        <v>0</v>
      </c>
      <c r="H5063">
        <v>293.76830000000001</v>
      </c>
      <c r="I5063">
        <v>0.84960000000000002</v>
      </c>
      <c r="J5063">
        <v>39.356099999999998</v>
      </c>
      <c r="K5063">
        <v>0.48449999999999999</v>
      </c>
      <c r="L5063">
        <v>145.58449999999999</v>
      </c>
      <c r="M5063">
        <v>0.2389</v>
      </c>
      <c r="N5063">
        <v>164.60140000000001</v>
      </c>
    </row>
    <row r="5064" spans="1:14" x14ac:dyDescent="0.25">
      <c r="A5064">
        <v>5056</v>
      </c>
      <c r="B5064">
        <v>2044800</v>
      </c>
      <c r="C5064">
        <v>0.3</v>
      </c>
      <c r="E5064">
        <v>8.0000000000000004E-4</v>
      </c>
      <c r="F5064">
        <v>102.33580000000001</v>
      </c>
      <c r="G5064">
        <v>0</v>
      </c>
      <c r="H5064">
        <v>293.76830000000001</v>
      </c>
      <c r="I5064">
        <v>0.86170000000000002</v>
      </c>
      <c r="J5064">
        <v>39.368200000000002</v>
      </c>
      <c r="K5064">
        <v>0.49840000000000001</v>
      </c>
      <c r="L5064">
        <v>145.5984</v>
      </c>
      <c r="M5064">
        <v>0.28649999999999998</v>
      </c>
      <c r="N5064">
        <v>164.649</v>
      </c>
    </row>
    <row r="5065" spans="1:14" x14ac:dyDescent="0.25">
      <c r="A5065">
        <v>5057</v>
      </c>
      <c r="B5065">
        <v>2048400</v>
      </c>
      <c r="C5065">
        <v>0.4</v>
      </c>
      <c r="E5065">
        <v>2.0000000000000001E-4</v>
      </c>
      <c r="F5065">
        <v>102.3352</v>
      </c>
      <c r="G5065">
        <v>0</v>
      </c>
      <c r="H5065">
        <v>293.76830000000001</v>
      </c>
      <c r="I5065">
        <v>0.88</v>
      </c>
      <c r="J5065">
        <v>39.386400000000002</v>
      </c>
      <c r="K5065">
        <v>0.52429999999999999</v>
      </c>
      <c r="L5065">
        <v>145.62430000000001</v>
      </c>
      <c r="M5065">
        <v>0.34749999999999998</v>
      </c>
      <c r="N5065">
        <v>164.71</v>
      </c>
    </row>
    <row r="5066" spans="1:14" x14ac:dyDescent="0.25">
      <c r="A5066">
        <v>5058</v>
      </c>
      <c r="B5066">
        <v>2052000</v>
      </c>
      <c r="C5066">
        <v>0.6</v>
      </c>
      <c r="E5066">
        <v>0</v>
      </c>
      <c r="F5066">
        <v>102.33499999999999</v>
      </c>
      <c r="G5066">
        <v>0</v>
      </c>
      <c r="H5066">
        <v>293.76830000000001</v>
      </c>
      <c r="I5066">
        <v>0.91110000000000002</v>
      </c>
      <c r="J5066">
        <v>39.4176</v>
      </c>
      <c r="K5066">
        <v>0.57820000000000005</v>
      </c>
      <c r="L5066">
        <v>145.6782</v>
      </c>
      <c r="M5066">
        <v>0.3831</v>
      </c>
      <c r="N5066">
        <v>164.7457</v>
      </c>
    </row>
    <row r="5067" spans="1:14" x14ac:dyDescent="0.25">
      <c r="A5067">
        <v>5059</v>
      </c>
      <c r="B5067">
        <v>2055600</v>
      </c>
      <c r="C5067">
        <v>0.5</v>
      </c>
      <c r="E5067">
        <v>0</v>
      </c>
      <c r="F5067">
        <v>102.33499999999999</v>
      </c>
      <c r="G5067">
        <v>0</v>
      </c>
      <c r="H5067">
        <v>293.76830000000001</v>
      </c>
      <c r="I5067">
        <v>0.94369999999999998</v>
      </c>
      <c r="J5067">
        <v>39.450200000000002</v>
      </c>
      <c r="K5067">
        <v>0.63329999999999997</v>
      </c>
      <c r="L5067">
        <v>145.73330000000001</v>
      </c>
      <c r="M5067">
        <v>0.41849999999999998</v>
      </c>
      <c r="N5067">
        <v>164.78100000000001</v>
      </c>
    </row>
    <row r="5068" spans="1:14" x14ac:dyDescent="0.25">
      <c r="A5068">
        <v>5060</v>
      </c>
      <c r="B5068">
        <v>2059200</v>
      </c>
      <c r="C5068">
        <v>0.3</v>
      </c>
      <c r="E5068">
        <v>1.2500000000000001E-2</v>
      </c>
      <c r="F5068">
        <v>102.3475</v>
      </c>
      <c r="G5068">
        <v>0</v>
      </c>
      <c r="H5068">
        <v>293.76830000000001</v>
      </c>
      <c r="I5068">
        <v>0.97460000000000002</v>
      </c>
      <c r="J5068">
        <v>39.481099999999998</v>
      </c>
      <c r="K5068">
        <v>0.73460000000000003</v>
      </c>
      <c r="L5068">
        <v>145.83459999999999</v>
      </c>
      <c r="M5068">
        <v>0.43120000000000003</v>
      </c>
      <c r="N5068">
        <v>164.7937</v>
      </c>
    </row>
    <row r="5069" spans="1:14" x14ac:dyDescent="0.25">
      <c r="A5069">
        <v>5061</v>
      </c>
      <c r="B5069">
        <v>2062800</v>
      </c>
      <c r="C5069">
        <v>0.1</v>
      </c>
      <c r="E5069">
        <v>5.9200000000000003E-2</v>
      </c>
      <c r="F5069">
        <v>102.3942</v>
      </c>
      <c r="G5069">
        <v>0</v>
      </c>
      <c r="H5069">
        <v>293.76830000000001</v>
      </c>
      <c r="I5069">
        <v>1.0101</v>
      </c>
      <c r="J5069">
        <v>39.516500000000001</v>
      </c>
      <c r="K5069">
        <v>0.79469999999999996</v>
      </c>
      <c r="L5069">
        <v>145.8947</v>
      </c>
      <c r="M5069">
        <v>0.4506</v>
      </c>
      <c r="N5069">
        <v>164.81309999999999</v>
      </c>
    </row>
    <row r="5070" spans="1:14" x14ac:dyDescent="0.25">
      <c r="A5070">
        <v>5062</v>
      </c>
      <c r="B5070">
        <v>2066400</v>
      </c>
      <c r="C5070">
        <v>0</v>
      </c>
      <c r="E5070">
        <v>0.1188</v>
      </c>
      <c r="F5070">
        <v>102.4538</v>
      </c>
      <c r="G5070">
        <v>0</v>
      </c>
      <c r="H5070">
        <v>293.76830000000001</v>
      </c>
      <c r="I5070">
        <v>1.0523</v>
      </c>
      <c r="J5070">
        <v>39.558700000000002</v>
      </c>
      <c r="K5070">
        <v>0.84230000000000005</v>
      </c>
      <c r="L5070">
        <v>145.94229999999999</v>
      </c>
      <c r="M5070">
        <v>0.4647</v>
      </c>
      <c r="N5070">
        <v>164.8272</v>
      </c>
    </row>
    <row r="5071" spans="1:14" x14ac:dyDescent="0.25">
      <c r="A5071">
        <v>5063</v>
      </c>
      <c r="B5071">
        <v>2070000</v>
      </c>
      <c r="C5071">
        <v>0.1</v>
      </c>
      <c r="E5071">
        <v>0.1792</v>
      </c>
      <c r="F5071">
        <v>102.5142</v>
      </c>
      <c r="G5071">
        <v>0</v>
      </c>
      <c r="H5071">
        <v>293.76830000000001</v>
      </c>
      <c r="I5071">
        <v>1.1154999999999999</v>
      </c>
      <c r="J5071">
        <v>39.622</v>
      </c>
      <c r="K5071">
        <v>0.88170000000000004</v>
      </c>
      <c r="L5071">
        <v>145.98169999999999</v>
      </c>
      <c r="M5071">
        <v>0.47220000000000001</v>
      </c>
      <c r="N5071">
        <v>164.8347</v>
      </c>
    </row>
    <row r="5072" spans="1:14" x14ac:dyDescent="0.25">
      <c r="A5072">
        <v>5064</v>
      </c>
      <c r="B5072">
        <v>2073600</v>
      </c>
      <c r="C5072">
        <v>0.2</v>
      </c>
      <c r="E5072">
        <v>0.2278</v>
      </c>
      <c r="F5072">
        <v>102.5628</v>
      </c>
      <c r="G5072">
        <v>0</v>
      </c>
      <c r="H5072">
        <v>293.76830000000001</v>
      </c>
      <c r="I5072">
        <v>1.1942999999999999</v>
      </c>
      <c r="J5072">
        <v>39.700800000000001</v>
      </c>
      <c r="K5072">
        <v>0.89870000000000005</v>
      </c>
      <c r="L5072">
        <v>145.99870000000001</v>
      </c>
      <c r="M5072">
        <v>0.48010000000000003</v>
      </c>
      <c r="N5072">
        <v>164.8426</v>
      </c>
    </row>
    <row r="5073" spans="1:14" x14ac:dyDescent="0.25">
      <c r="A5073">
        <v>5065</v>
      </c>
      <c r="B5073">
        <v>2077200</v>
      </c>
      <c r="C5073">
        <v>0.1</v>
      </c>
      <c r="E5073">
        <v>0.27010000000000001</v>
      </c>
      <c r="F5073">
        <v>102.60509999999999</v>
      </c>
      <c r="G5073">
        <v>0</v>
      </c>
      <c r="H5073">
        <v>293.76830000000001</v>
      </c>
      <c r="I5073">
        <v>1.2822</v>
      </c>
      <c r="J5073">
        <v>39.788699999999999</v>
      </c>
      <c r="K5073">
        <v>0.91749999999999998</v>
      </c>
      <c r="L5073">
        <v>146.01750000000001</v>
      </c>
      <c r="M5073">
        <v>0.48470000000000002</v>
      </c>
      <c r="N5073">
        <v>164.84719999999999</v>
      </c>
    </row>
    <row r="5074" spans="1:14" x14ac:dyDescent="0.25">
      <c r="A5074">
        <v>5066</v>
      </c>
      <c r="B5074">
        <v>2080800</v>
      </c>
      <c r="C5074">
        <v>0.1</v>
      </c>
      <c r="E5074">
        <v>0.30030000000000001</v>
      </c>
      <c r="F5074">
        <v>102.6353</v>
      </c>
      <c r="G5074">
        <v>0</v>
      </c>
      <c r="H5074">
        <v>293.76830000000001</v>
      </c>
      <c r="I5074">
        <v>1.4005000000000001</v>
      </c>
      <c r="J5074">
        <v>39.906999999999996</v>
      </c>
      <c r="K5074">
        <v>0.93179999999999996</v>
      </c>
      <c r="L5074">
        <v>146.0318</v>
      </c>
      <c r="M5074">
        <v>0.48420000000000002</v>
      </c>
      <c r="N5074">
        <v>164.8467</v>
      </c>
    </row>
    <row r="5075" spans="1:14" x14ac:dyDescent="0.25">
      <c r="A5075">
        <v>5067</v>
      </c>
      <c r="B5075">
        <v>2084400</v>
      </c>
      <c r="C5075">
        <v>0.3</v>
      </c>
      <c r="E5075">
        <v>0.31919999999999998</v>
      </c>
      <c r="F5075">
        <v>102.6542</v>
      </c>
      <c r="G5075">
        <v>0</v>
      </c>
      <c r="H5075">
        <v>293.76830000000001</v>
      </c>
      <c r="I5075">
        <v>1.5783</v>
      </c>
      <c r="J5075">
        <v>40.084699999999998</v>
      </c>
      <c r="K5075">
        <v>0.93330000000000002</v>
      </c>
      <c r="L5075">
        <v>146.0333</v>
      </c>
      <c r="M5075">
        <v>0.48349999999999999</v>
      </c>
      <c r="N5075">
        <v>164.846</v>
      </c>
    </row>
    <row r="5076" spans="1:14" x14ac:dyDescent="0.25">
      <c r="A5076">
        <v>5068</v>
      </c>
      <c r="B5076">
        <v>2088000</v>
      </c>
      <c r="C5076">
        <v>0.6</v>
      </c>
      <c r="E5076">
        <v>0.34050000000000002</v>
      </c>
      <c r="F5076">
        <v>102.6755</v>
      </c>
      <c r="G5076">
        <v>0</v>
      </c>
      <c r="H5076">
        <v>293.76830000000001</v>
      </c>
      <c r="I5076">
        <v>1.6684000000000001</v>
      </c>
      <c r="J5076">
        <v>40.174900000000001</v>
      </c>
      <c r="K5076">
        <v>0.9284</v>
      </c>
      <c r="L5076">
        <v>146.0284</v>
      </c>
      <c r="M5076">
        <v>0.48380000000000001</v>
      </c>
      <c r="N5076">
        <v>164.84630000000001</v>
      </c>
    </row>
    <row r="5077" spans="1:14" x14ac:dyDescent="0.25">
      <c r="A5077">
        <v>5069</v>
      </c>
      <c r="B5077">
        <v>2091600</v>
      </c>
      <c r="C5077">
        <v>0.8</v>
      </c>
      <c r="E5077">
        <v>0.35320000000000001</v>
      </c>
      <c r="F5077">
        <v>102.68819999999999</v>
      </c>
      <c r="G5077">
        <v>0</v>
      </c>
      <c r="H5077">
        <v>293.76830000000001</v>
      </c>
      <c r="I5077">
        <v>1.752</v>
      </c>
      <c r="J5077">
        <v>40.258400000000002</v>
      </c>
      <c r="K5077">
        <v>0.92710000000000004</v>
      </c>
      <c r="L5077">
        <v>146.02709999999999</v>
      </c>
      <c r="M5077">
        <v>0.48670000000000002</v>
      </c>
      <c r="N5077">
        <v>164.8492</v>
      </c>
    </row>
    <row r="5078" spans="1:14" x14ac:dyDescent="0.25">
      <c r="A5078">
        <v>5070</v>
      </c>
      <c r="B5078">
        <v>2095200</v>
      </c>
      <c r="C5078">
        <v>0.3</v>
      </c>
      <c r="E5078">
        <v>0.36070000000000002</v>
      </c>
      <c r="F5078">
        <v>102.6957</v>
      </c>
      <c r="G5078">
        <v>0</v>
      </c>
      <c r="H5078">
        <v>293.76830000000001</v>
      </c>
      <c r="I5078">
        <v>1.8062</v>
      </c>
      <c r="J5078">
        <v>40.312600000000003</v>
      </c>
      <c r="K5078">
        <v>0.92649999999999999</v>
      </c>
      <c r="L5078">
        <v>146.0265</v>
      </c>
      <c r="M5078">
        <v>0.49120000000000003</v>
      </c>
      <c r="N5078">
        <v>164.8537</v>
      </c>
    </row>
    <row r="5079" spans="1:14" x14ac:dyDescent="0.25">
      <c r="A5079">
        <v>5071</v>
      </c>
      <c r="B5079">
        <v>2098800</v>
      </c>
      <c r="C5079">
        <v>0.6</v>
      </c>
      <c r="E5079">
        <v>0.3705</v>
      </c>
      <c r="F5079">
        <v>102.7055</v>
      </c>
      <c r="G5079">
        <v>0</v>
      </c>
      <c r="H5079">
        <v>293.76830000000001</v>
      </c>
      <c r="I5079">
        <v>1.8519000000000001</v>
      </c>
      <c r="J5079">
        <v>40.3583</v>
      </c>
      <c r="K5079">
        <v>0.94089999999999996</v>
      </c>
      <c r="L5079">
        <v>146.04089999999999</v>
      </c>
      <c r="M5079">
        <v>0.49990000000000001</v>
      </c>
      <c r="N5079">
        <v>164.86240000000001</v>
      </c>
    </row>
    <row r="5080" spans="1:14" x14ac:dyDescent="0.25">
      <c r="A5080">
        <v>5072</v>
      </c>
      <c r="B5080">
        <v>2102400</v>
      </c>
      <c r="C5080">
        <v>0.9</v>
      </c>
      <c r="E5080">
        <v>0.38109999999999999</v>
      </c>
      <c r="F5080">
        <v>102.71599999999999</v>
      </c>
      <c r="G5080">
        <v>0</v>
      </c>
      <c r="H5080">
        <v>293.76830000000001</v>
      </c>
      <c r="I5080">
        <v>1.8982000000000001</v>
      </c>
      <c r="J5080">
        <v>40.404600000000002</v>
      </c>
      <c r="K5080">
        <v>0.96830000000000005</v>
      </c>
      <c r="L5080">
        <v>146.0684</v>
      </c>
      <c r="M5080">
        <v>0.5111</v>
      </c>
      <c r="N5080">
        <v>164.87360000000001</v>
      </c>
    </row>
    <row r="5081" spans="1:14" x14ac:dyDescent="0.25">
      <c r="A5081">
        <v>5073</v>
      </c>
      <c r="B5081">
        <v>2106000</v>
      </c>
      <c r="C5081">
        <v>0.1</v>
      </c>
      <c r="E5081">
        <v>0.4</v>
      </c>
      <c r="F5081">
        <v>102.735</v>
      </c>
      <c r="G5081">
        <v>0</v>
      </c>
      <c r="H5081">
        <v>293.76830000000001</v>
      </c>
      <c r="I5081">
        <v>1.9312</v>
      </c>
      <c r="J5081">
        <v>40.4377</v>
      </c>
      <c r="K5081">
        <v>0.99780000000000002</v>
      </c>
      <c r="L5081">
        <v>146.09790000000001</v>
      </c>
      <c r="M5081">
        <v>0.52649999999999997</v>
      </c>
      <c r="N5081">
        <v>164.88900000000001</v>
      </c>
    </row>
    <row r="5082" spans="1:14" x14ac:dyDescent="0.25">
      <c r="A5082">
        <v>5074</v>
      </c>
      <c r="B5082">
        <v>2109600</v>
      </c>
      <c r="C5082">
        <v>0</v>
      </c>
      <c r="E5082">
        <v>0.42670000000000002</v>
      </c>
      <c r="F5082">
        <v>102.7617</v>
      </c>
      <c r="G5082">
        <v>0</v>
      </c>
      <c r="H5082">
        <v>293.76830000000001</v>
      </c>
      <c r="I5082">
        <v>1.9564999999999999</v>
      </c>
      <c r="J5082">
        <v>40.463000000000001</v>
      </c>
      <c r="K5082">
        <v>1.0289999999999999</v>
      </c>
      <c r="L5082">
        <v>146.12899999999999</v>
      </c>
      <c r="M5082">
        <v>0.5484</v>
      </c>
      <c r="N5082">
        <v>164.9109</v>
      </c>
    </row>
    <row r="5083" spans="1:14" x14ac:dyDescent="0.25">
      <c r="A5083">
        <v>5075</v>
      </c>
      <c r="B5083">
        <v>2113200</v>
      </c>
      <c r="C5083">
        <v>0</v>
      </c>
      <c r="E5083">
        <v>0.44869999999999999</v>
      </c>
      <c r="F5083">
        <v>102.7837</v>
      </c>
      <c r="G5083">
        <v>0</v>
      </c>
      <c r="H5083">
        <v>293.76830000000001</v>
      </c>
      <c r="I5083">
        <v>1.9798</v>
      </c>
      <c r="J5083">
        <v>40.4863</v>
      </c>
      <c r="K5083">
        <v>1.0490999999999999</v>
      </c>
      <c r="L5083">
        <v>146.1491</v>
      </c>
      <c r="M5083">
        <v>0.56430000000000002</v>
      </c>
      <c r="N5083">
        <v>164.92679999999999</v>
      </c>
    </row>
    <row r="5084" spans="1:14" x14ac:dyDescent="0.25">
      <c r="A5084">
        <v>5076</v>
      </c>
      <c r="B5084">
        <v>2116800</v>
      </c>
      <c r="C5084">
        <v>0</v>
      </c>
      <c r="E5084">
        <v>0.46729999999999999</v>
      </c>
      <c r="F5084">
        <v>102.8023</v>
      </c>
      <c r="G5084">
        <v>0</v>
      </c>
      <c r="H5084">
        <v>293.76830000000001</v>
      </c>
      <c r="I5084">
        <v>2.0032999999999999</v>
      </c>
      <c r="J5084">
        <v>40.509799999999998</v>
      </c>
      <c r="K5084">
        <v>1.0623</v>
      </c>
      <c r="L5084">
        <v>146.16229999999999</v>
      </c>
      <c r="M5084">
        <v>0.57399999999999995</v>
      </c>
      <c r="N5084">
        <v>164.9366</v>
      </c>
    </row>
    <row r="5085" spans="1:14" x14ac:dyDescent="0.25">
      <c r="A5085">
        <v>5077</v>
      </c>
      <c r="B5085">
        <v>2120400</v>
      </c>
      <c r="C5085">
        <v>0.1</v>
      </c>
      <c r="E5085">
        <v>0.48580000000000001</v>
      </c>
      <c r="F5085">
        <v>102.82080000000001</v>
      </c>
      <c r="G5085">
        <v>0</v>
      </c>
      <c r="H5085">
        <v>293.76830000000001</v>
      </c>
      <c r="I5085">
        <v>2.0350000000000001</v>
      </c>
      <c r="J5085">
        <v>40.541400000000003</v>
      </c>
      <c r="K5085">
        <v>1.0668</v>
      </c>
      <c r="L5085">
        <v>146.16679999999999</v>
      </c>
      <c r="M5085">
        <v>0.57230000000000003</v>
      </c>
      <c r="N5085">
        <v>164.9348</v>
      </c>
    </row>
    <row r="5086" spans="1:14" x14ac:dyDescent="0.25">
      <c r="A5086">
        <v>5078</v>
      </c>
      <c r="B5086">
        <v>2124000</v>
      </c>
      <c r="C5086">
        <v>0</v>
      </c>
      <c r="E5086">
        <v>0.50070000000000003</v>
      </c>
      <c r="F5086">
        <v>102.8357</v>
      </c>
      <c r="G5086">
        <v>0</v>
      </c>
      <c r="H5086">
        <v>293.76830000000001</v>
      </c>
      <c r="I5086">
        <v>2.069</v>
      </c>
      <c r="J5086">
        <v>40.575499999999998</v>
      </c>
      <c r="K5086">
        <v>1.0658000000000001</v>
      </c>
      <c r="L5086">
        <v>146.16579999999999</v>
      </c>
      <c r="M5086">
        <v>0.55879999999999996</v>
      </c>
      <c r="N5086">
        <v>164.9213</v>
      </c>
    </row>
    <row r="5087" spans="1:14" x14ac:dyDescent="0.25">
      <c r="A5087">
        <v>5079</v>
      </c>
      <c r="B5087">
        <v>2127600</v>
      </c>
      <c r="C5087">
        <v>0.1</v>
      </c>
      <c r="E5087">
        <v>0.50439999999999996</v>
      </c>
      <c r="F5087">
        <v>102.8394</v>
      </c>
      <c r="G5087">
        <v>0</v>
      </c>
      <c r="H5087">
        <v>293.76830000000001</v>
      </c>
      <c r="I5087">
        <v>2.0996000000000001</v>
      </c>
      <c r="J5087">
        <v>40.606099999999998</v>
      </c>
      <c r="K5087">
        <v>1.054</v>
      </c>
      <c r="L5087">
        <v>146.154</v>
      </c>
      <c r="M5087">
        <v>0.53839999999999999</v>
      </c>
      <c r="N5087">
        <v>164.90090000000001</v>
      </c>
    </row>
    <row r="5088" spans="1:14" x14ac:dyDescent="0.25">
      <c r="A5088">
        <v>5080</v>
      </c>
      <c r="B5088">
        <v>2131200</v>
      </c>
      <c r="C5088">
        <v>0</v>
      </c>
      <c r="E5088">
        <v>0.49790000000000001</v>
      </c>
      <c r="F5088">
        <v>102.8329</v>
      </c>
      <c r="G5088">
        <v>0</v>
      </c>
      <c r="H5088">
        <v>293.76830000000001</v>
      </c>
      <c r="I5088">
        <v>2.1267</v>
      </c>
      <c r="J5088">
        <v>40.633099999999999</v>
      </c>
      <c r="K5088">
        <v>1.0357000000000001</v>
      </c>
      <c r="L5088">
        <v>146.13570000000001</v>
      </c>
      <c r="M5088">
        <v>0.52149999999999996</v>
      </c>
      <c r="N5088">
        <v>164.88399999999999</v>
      </c>
    </row>
    <row r="5089" spans="1:14" x14ac:dyDescent="0.25">
      <c r="A5089">
        <v>5081</v>
      </c>
      <c r="B5089">
        <v>2134800</v>
      </c>
      <c r="C5089">
        <v>0</v>
      </c>
      <c r="E5089">
        <v>0.4803</v>
      </c>
      <c r="F5089">
        <v>102.81529999999999</v>
      </c>
      <c r="G5089">
        <v>0</v>
      </c>
      <c r="H5089">
        <v>293.76830000000001</v>
      </c>
      <c r="I5089">
        <v>2.1456</v>
      </c>
      <c r="J5089">
        <v>40.652099999999997</v>
      </c>
      <c r="K5089">
        <v>1.0053000000000001</v>
      </c>
      <c r="L5089">
        <v>146.1053</v>
      </c>
      <c r="M5089">
        <v>0.50900000000000001</v>
      </c>
      <c r="N5089">
        <v>164.8715</v>
      </c>
    </row>
    <row r="5090" spans="1:14" x14ac:dyDescent="0.25">
      <c r="A5090">
        <v>5082</v>
      </c>
      <c r="B5090">
        <v>2138400</v>
      </c>
      <c r="C5090">
        <v>0</v>
      </c>
      <c r="E5090">
        <v>0.45529999999999998</v>
      </c>
      <c r="F5090">
        <v>102.7903</v>
      </c>
      <c r="G5090">
        <v>0</v>
      </c>
      <c r="H5090">
        <v>293.76830000000001</v>
      </c>
      <c r="I5090">
        <v>2.1537999999999999</v>
      </c>
      <c r="J5090">
        <v>40.660299999999999</v>
      </c>
      <c r="K5090">
        <v>0.96970000000000001</v>
      </c>
      <c r="L5090">
        <v>146.06970000000001</v>
      </c>
      <c r="M5090">
        <v>0.497</v>
      </c>
      <c r="N5090">
        <v>164.8595</v>
      </c>
    </row>
    <row r="5091" spans="1:14" x14ac:dyDescent="0.25">
      <c r="A5091">
        <v>5083</v>
      </c>
      <c r="B5091">
        <v>2142000</v>
      </c>
      <c r="C5091">
        <v>0</v>
      </c>
      <c r="E5091">
        <v>0.43149999999999999</v>
      </c>
      <c r="F5091">
        <v>102.76649999999999</v>
      </c>
      <c r="G5091">
        <v>0</v>
      </c>
      <c r="H5091">
        <v>293.76830000000001</v>
      </c>
      <c r="I5091">
        <v>2.1414</v>
      </c>
      <c r="J5091">
        <v>40.6479</v>
      </c>
      <c r="K5091">
        <v>0.94020000000000004</v>
      </c>
      <c r="L5091">
        <v>146.0402</v>
      </c>
      <c r="M5091">
        <v>0.48530000000000001</v>
      </c>
      <c r="N5091">
        <v>164.84780000000001</v>
      </c>
    </row>
    <row r="5092" spans="1:14" x14ac:dyDescent="0.25">
      <c r="A5092">
        <v>5084</v>
      </c>
      <c r="B5092">
        <v>2145600</v>
      </c>
      <c r="C5092">
        <v>0</v>
      </c>
      <c r="E5092">
        <v>0.40379999999999999</v>
      </c>
      <c r="F5092">
        <v>102.7388</v>
      </c>
      <c r="G5092">
        <v>0</v>
      </c>
      <c r="H5092">
        <v>293.76830000000001</v>
      </c>
      <c r="I5092">
        <v>2.1120999999999999</v>
      </c>
      <c r="J5092">
        <v>40.618600000000001</v>
      </c>
      <c r="K5092">
        <v>0.9073</v>
      </c>
      <c r="L5092">
        <v>146.00739999999999</v>
      </c>
      <c r="M5092">
        <v>0.47489999999999999</v>
      </c>
      <c r="N5092">
        <v>164.8374</v>
      </c>
    </row>
    <row r="5093" spans="1:14" x14ac:dyDescent="0.25">
      <c r="A5093">
        <v>5085</v>
      </c>
      <c r="B5093">
        <v>2149200</v>
      </c>
      <c r="C5093">
        <v>0</v>
      </c>
      <c r="E5093">
        <v>0.37430000000000002</v>
      </c>
      <c r="F5093">
        <v>102.7093</v>
      </c>
      <c r="G5093">
        <v>0</v>
      </c>
      <c r="H5093">
        <v>293.76830000000001</v>
      </c>
      <c r="I5093">
        <v>2.0659999999999998</v>
      </c>
      <c r="J5093">
        <v>40.572400000000002</v>
      </c>
      <c r="K5093">
        <v>0.88100000000000001</v>
      </c>
      <c r="L5093">
        <v>145.98099999999999</v>
      </c>
      <c r="M5093">
        <v>0.46500000000000002</v>
      </c>
      <c r="N5093">
        <v>164.82749999999999</v>
      </c>
    </row>
    <row r="5094" spans="1:14" x14ac:dyDescent="0.25">
      <c r="A5094">
        <v>5086</v>
      </c>
      <c r="B5094">
        <v>2152800</v>
      </c>
      <c r="C5094">
        <v>0</v>
      </c>
      <c r="E5094">
        <v>0.34670000000000001</v>
      </c>
      <c r="F5094">
        <v>102.68170000000001</v>
      </c>
      <c r="G5094">
        <v>0</v>
      </c>
      <c r="H5094">
        <v>293.76830000000001</v>
      </c>
      <c r="I5094">
        <v>2.0154000000000001</v>
      </c>
      <c r="J5094">
        <v>40.521900000000002</v>
      </c>
      <c r="K5094">
        <v>0.85799999999999998</v>
      </c>
      <c r="L5094">
        <v>145.958</v>
      </c>
      <c r="M5094">
        <v>0.45450000000000002</v>
      </c>
      <c r="N5094">
        <v>164.81700000000001</v>
      </c>
    </row>
    <row r="5095" spans="1:14" x14ac:dyDescent="0.25">
      <c r="A5095">
        <v>5087</v>
      </c>
      <c r="B5095">
        <v>2156400</v>
      </c>
      <c r="C5095">
        <v>0</v>
      </c>
      <c r="E5095">
        <v>0.31680000000000003</v>
      </c>
      <c r="F5095">
        <v>102.65179999999999</v>
      </c>
      <c r="G5095">
        <v>0</v>
      </c>
      <c r="H5095">
        <v>293.76830000000001</v>
      </c>
      <c r="I5095">
        <v>1.9608000000000001</v>
      </c>
      <c r="J5095">
        <v>40.467199999999998</v>
      </c>
      <c r="K5095">
        <v>0.82699999999999996</v>
      </c>
      <c r="L5095">
        <v>145.92699999999999</v>
      </c>
      <c r="M5095">
        <v>0.44390000000000002</v>
      </c>
      <c r="N5095">
        <v>164.8064</v>
      </c>
    </row>
    <row r="5096" spans="1:14" x14ac:dyDescent="0.25">
      <c r="A5096">
        <v>5088</v>
      </c>
      <c r="B5096">
        <v>2160000</v>
      </c>
      <c r="C5096">
        <v>0</v>
      </c>
      <c r="E5096">
        <v>0.28999999999999998</v>
      </c>
      <c r="F5096">
        <v>102.625</v>
      </c>
      <c r="G5096">
        <v>0</v>
      </c>
      <c r="H5096">
        <v>293.76830000000001</v>
      </c>
      <c r="I5096">
        <v>1.9048</v>
      </c>
      <c r="J5096">
        <v>40.411299999999997</v>
      </c>
      <c r="K5096">
        <v>0.80659999999999998</v>
      </c>
      <c r="L5096">
        <v>145.9066</v>
      </c>
      <c r="M5096">
        <v>0.432</v>
      </c>
      <c r="N5096">
        <v>164.7945</v>
      </c>
    </row>
    <row r="5097" spans="1:14" x14ac:dyDescent="0.25">
      <c r="A5097">
        <v>5089</v>
      </c>
      <c r="B5097">
        <v>2163600</v>
      </c>
      <c r="C5097">
        <v>0</v>
      </c>
      <c r="E5097">
        <v>0.26319999999999999</v>
      </c>
      <c r="F5097">
        <v>102.59820000000001</v>
      </c>
      <c r="G5097">
        <v>0</v>
      </c>
      <c r="H5097">
        <v>293.76830000000001</v>
      </c>
      <c r="I5097">
        <v>1.8486</v>
      </c>
      <c r="J5097">
        <v>40.3551</v>
      </c>
      <c r="K5097">
        <v>0.78949999999999998</v>
      </c>
      <c r="L5097">
        <v>145.8895</v>
      </c>
      <c r="M5097">
        <v>0.42280000000000001</v>
      </c>
      <c r="N5097">
        <v>164.78530000000001</v>
      </c>
    </row>
    <row r="5098" spans="1:14" x14ac:dyDescent="0.25">
      <c r="A5098">
        <v>5090</v>
      </c>
      <c r="B5098">
        <v>2167200</v>
      </c>
      <c r="C5098">
        <v>0</v>
      </c>
      <c r="E5098">
        <v>0.2412</v>
      </c>
      <c r="F5098">
        <v>102.5762</v>
      </c>
      <c r="G5098">
        <v>0</v>
      </c>
      <c r="H5098">
        <v>293.76830000000001</v>
      </c>
      <c r="I5098">
        <v>1.7972999999999999</v>
      </c>
      <c r="J5098">
        <v>40.303800000000003</v>
      </c>
      <c r="K5098">
        <v>0.77229999999999999</v>
      </c>
      <c r="L5098">
        <v>145.8723</v>
      </c>
      <c r="M5098">
        <v>0.41510000000000002</v>
      </c>
      <c r="N5098">
        <v>164.77760000000001</v>
      </c>
    </row>
    <row r="5099" spans="1:14" x14ac:dyDescent="0.25">
      <c r="A5099">
        <v>5091</v>
      </c>
      <c r="B5099">
        <v>2170800</v>
      </c>
      <c r="C5099">
        <v>0</v>
      </c>
      <c r="E5099">
        <v>0.2208</v>
      </c>
      <c r="F5099">
        <v>102.5558</v>
      </c>
      <c r="G5099">
        <v>0</v>
      </c>
      <c r="H5099">
        <v>293.76830000000001</v>
      </c>
      <c r="I5099">
        <v>1.7508999999999999</v>
      </c>
      <c r="J5099">
        <v>40.257300000000001</v>
      </c>
      <c r="K5099">
        <v>0.75929999999999997</v>
      </c>
      <c r="L5099">
        <v>145.85929999999999</v>
      </c>
      <c r="M5099">
        <v>0.40570000000000001</v>
      </c>
      <c r="N5099">
        <v>164.76820000000001</v>
      </c>
    </row>
    <row r="5100" spans="1:14" x14ac:dyDescent="0.25">
      <c r="A5100">
        <v>5092</v>
      </c>
      <c r="B5100">
        <v>2174400</v>
      </c>
      <c r="C5100">
        <v>0</v>
      </c>
      <c r="E5100">
        <v>0.1993</v>
      </c>
      <c r="F5100">
        <v>102.5343</v>
      </c>
      <c r="G5100">
        <v>0</v>
      </c>
      <c r="H5100">
        <v>293.76830000000001</v>
      </c>
      <c r="I5100">
        <v>1.7082999999999999</v>
      </c>
      <c r="J5100">
        <v>40.214700000000001</v>
      </c>
      <c r="K5100">
        <v>0.73870000000000002</v>
      </c>
      <c r="L5100">
        <v>145.83869999999999</v>
      </c>
      <c r="M5100">
        <v>0.39739999999999998</v>
      </c>
      <c r="N5100">
        <v>164.75989999999999</v>
      </c>
    </row>
    <row r="5101" spans="1:14" x14ac:dyDescent="0.25">
      <c r="A5101">
        <v>5093</v>
      </c>
      <c r="B5101">
        <v>2178000</v>
      </c>
      <c r="C5101">
        <v>0</v>
      </c>
      <c r="E5101">
        <v>0.18</v>
      </c>
      <c r="F5101">
        <v>102.515</v>
      </c>
      <c r="G5101">
        <v>0</v>
      </c>
      <c r="H5101">
        <v>293.76830000000001</v>
      </c>
      <c r="I5101">
        <v>1.6641999999999999</v>
      </c>
      <c r="J5101">
        <v>40.1706</v>
      </c>
      <c r="K5101">
        <v>0.71030000000000004</v>
      </c>
      <c r="L5101">
        <v>145.81030000000001</v>
      </c>
      <c r="M5101">
        <v>0.40639999999999998</v>
      </c>
      <c r="N5101">
        <v>164.7689</v>
      </c>
    </row>
    <row r="5102" spans="1:14" x14ac:dyDescent="0.25">
      <c r="A5102">
        <v>5094</v>
      </c>
      <c r="B5102">
        <v>2181600</v>
      </c>
      <c r="C5102">
        <v>0</v>
      </c>
      <c r="E5102">
        <v>0.16270000000000001</v>
      </c>
      <c r="F5102">
        <v>102.49769999999999</v>
      </c>
      <c r="G5102">
        <v>0</v>
      </c>
      <c r="H5102">
        <v>293.76830000000001</v>
      </c>
      <c r="I5102">
        <v>1.6335999999999999</v>
      </c>
      <c r="J5102">
        <v>40.140099999999997</v>
      </c>
      <c r="K5102">
        <v>0.68820000000000003</v>
      </c>
      <c r="L5102">
        <v>145.78819999999999</v>
      </c>
      <c r="M5102">
        <v>0.39929999999999999</v>
      </c>
      <c r="N5102">
        <v>164.76179999999999</v>
      </c>
    </row>
    <row r="5103" spans="1:14" x14ac:dyDescent="0.25">
      <c r="A5103">
        <v>5095</v>
      </c>
      <c r="B5103">
        <v>2185200</v>
      </c>
      <c r="C5103">
        <v>0</v>
      </c>
      <c r="E5103">
        <v>0.14560000000000001</v>
      </c>
      <c r="F5103">
        <v>102.4806</v>
      </c>
      <c r="G5103">
        <v>0</v>
      </c>
      <c r="H5103">
        <v>293.76830000000001</v>
      </c>
      <c r="I5103">
        <v>1.6046</v>
      </c>
      <c r="J5103">
        <v>40.1111</v>
      </c>
      <c r="K5103">
        <v>0.6673</v>
      </c>
      <c r="L5103">
        <v>145.76730000000001</v>
      </c>
      <c r="M5103">
        <v>0.39300000000000002</v>
      </c>
      <c r="N5103">
        <v>164.75550000000001</v>
      </c>
    </row>
    <row r="5104" spans="1:14" x14ac:dyDescent="0.25">
      <c r="A5104">
        <v>5096</v>
      </c>
      <c r="B5104">
        <v>2188800</v>
      </c>
      <c r="C5104">
        <v>0</v>
      </c>
      <c r="E5104">
        <v>0.12909999999999999</v>
      </c>
      <c r="F5104">
        <v>102.4641</v>
      </c>
      <c r="G5104">
        <v>0</v>
      </c>
      <c r="H5104">
        <v>293.76830000000001</v>
      </c>
      <c r="I5104">
        <v>1.5628</v>
      </c>
      <c r="J5104">
        <v>40.069299999999998</v>
      </c>
      <c r="K5104">
        <v>0.64710000000000001</v>
      </c>
      <c r="L5104">
        <v>145.74709999999999</v>
      </c>
      <c r="M5104">
        <v>0.38640000000000002</v>
      </c>
      <c r="N5104">
        <v>164.74889999999999</v>
      </c>
    </row>
    <row r="5105" spans="1:14" x14ac:dyDescent="0.25">
      <c r="A5105">
        <v>5097</v>
      </c>
      <c r="B5105">
        <v>2192400</v>
      </c>
      <c r="C5105">
        <v>0</v>
      </c>
      <c r="E5105">
        <v>0.1132</v>
      </c>
      <c r="F5105">
        <v>102.4482</v>
      </c>
      <c r="G5105">
        <v>0</v>
      </c>
      <c r="H5105">
        <v>293.76830000000001</v>
      </c>
      <c r="I5105">
        <v>1.5209999999999999</v>
      </c>
      <c r="J5105">
        <v>40.0274</v>
      </c>
      <c r="K5105">
        <v>0.63170000000000004</v>
      </c>
      <c r="L5105">
        <v>145.73169999999999</v>
      </c>
      <c r="M5105">
        <v>0.38</v>
      </c>
      <c r="N5105">
        <v>164.74250000000001</v>
      </c>
    </row>
    <row r="5106" spans="1:14" x14ac:dyDescent="0.25">
      <c r="A5106">
        <v>5098</v>
      </c>
      <c r="B5106">
        <v>2196000</v>
      </c>
      <c r="C5106">
        <v>0</v>
      </c>
      <c r="E5106">
        <v>9.7699999999999995E-2</v>
      </c>
      <c r="F5106">
        <v>102.4327</v>
      </c>
      <c r="G5106">
        <v>0</v>
      </c>
      <c r="H5106">
        <v>293.76830000000001</v>
      </c>
      <c r="I5106">
        <v>1.4809000000000001</v>
      </c>
      <c r="J5106">
        <v>39.987299999999998</v>
      </c>
      <c r="K5106">
        <v>0.61899999999999999</v>
      </c>
      <c r="L5106">
        <v>145.71899999999999</v>
      </c>
      <c r="M5106">
        <v>0.37340000000000001</v>
      </c>
      <c r="N5106">
        <v>164.73589999999999</v>
      </c>
    </row>
    <row r="5107" spans="1:14" x14ac:dyDescent="0.25">
      <c r="A5107">
        <v>5099</v>
      </c>
      <c r="B5107">
        <v>2199600</v>
      </c>
      <c r="C5107">
        <v>0</v>
      </c>
      <c r="E5107">
        <v>8.3599999999999994E-2</v>
      </c>
      <c r="F5107">
        <v>102.4186</v>
      </c>
      <c r="G5107">
        <v>0</v>
      </c>
      <c r="H5107">
        <v>293.76830000000001</v>
      </c>
      <c r="I5107">
        <v>1.4419</v>
      </c>
      <c r="J5107">
        <v>39.948399999999999</v>
      </c>
      <c r="K5107">
        <v>0.61099999999999999</v>
      </c>
      <c r="L5107">
        <v>145.71100000000001</v>
      </c>
      <c r="M5107">
        <v>0.36859999999999998</v>
      </c>
      <c r="N5107">
        <v>164.7311</v>
      </c>
    </row>
    <row r="5108" spans="1:14" x14ac:dyDescent="0.25">
      <c r="A5108">
        <v>5100</v>
      </c>
      <c r="B5108">
        <v>2203200</v>
      </c>
      <c r="C5108">
        <v>0</v>
      </c>
      <c r="E5108">
        <v>7.1199999999999999E-2</v>
      </c>
      <c r="F5108">
        <v>102.4062</v>
      </c>
      <c r="G5108">
        <v>0</v>
      </c>
      <c r="H5108">
        <v>293.76830000000001</v>
      </c>
      <c r="I5108">
        <v>1.4037999999999999</v>
      </c>
      <c r="J5108">
        <v>39.910200000000003</v>
      </c>
      <c r="K5108">
        <v>0.60040000000000004</v>
      </c>
      <c r="L5108">
        <v>145.7004</v>
      </c>
      <c r="M5108">
        <v>0.3654</v>
      </c>
      <c r="N5108">
        <v>164.72790000000001</v>
      </c>
    </row>
    <row r="5109" spans="1:14" x14ac:dyDescent="0.25">
      <c r="A5109">
        <v>5101</v>
      </c>
      <c r="B5109">
        <v>2206800</v>
      </c>
      <c r="C5109">
        <v>0</v>
      </c>
      <c r="E5109">
        <v>5.8400000000000001E-2</v>
      </c>
      <c r="F5109">
        <v>102.3934</v>
      </c>
      <c r="G5109">
        <v>0</v>
      </c>
      <c r="H5109">
        <v>293.76830000000001</v>
      </c>
      <c r="I5109">
        <v>1.3686</v>
      </c>
      <c r="J5109">
        <v>39.875</v>
      </c>
      <c r="K5109">
        <v>0.58919999999999995</v>
      </c>
      <c r="L5109">
        <v>145.6892</v>
      </c>
      <c r="M5109">
        <v>0.36149999999999999</v>
      </c>
      <c r="N5109">
        <v>164.72399999999999</v>
      </c>
    </row>
    <row r="5110" spans="1:14" x14ac:dyDescent="0.25">
      <c r="A5110">
        <v>5102</v>
      </c>
      <c r="B5110">
        <v>2210400</v>
      </c>
      <c r="C5110">
        <v>0</v>
      </c>
      <c r="E5110">
        <v>4.6899999999999997E-2</v>
      </c>
      <c r="F5110">
        <v>102.3819</v>
      </c>
      <c r="G5110">
        <v>0</v>
      </c>
      <c r="H5110">
        <v>293.76830000000001</v>
      </c>
      <c r="I5110">
        <v>1.3357000000000001</v>
      </c>
      <c r="J5110">
        <v>39.842199999999998</v>
      </c>
      <c r="K5110">
        <v>0.57820000000000005</v>
      </c>
      <c r="L5110">
        <v>145.6782</v>
      </c>
      <c r="M5110">
        <v>0.35499999999999998</v>
      </c>
      <c r="N5110">
        <v>164.7175</v>
      </c>
    </row>
    <row r="5111" spans="1:14" x14ac:dyDescent="0.25">
      <c r="A5111">
        <v>5103</v>
      </c>
      <c r="B5111">
        <v>2214000</v>
      </c>
      <c r="C5111">
        <v>0</v>
      </c>
      <c r="E5111">
        <v>3.6700000000000003E-2</v>
      </c>
      <c r="F5111">
        <v>102.3717</v>
      </c>
      <c r="G5111">
        <v>0</v>
      </c>
      <c r="H5111">
        <v>293.76830000000001</v>
      </c>
      <c r="I5111">
        <v>1.3064</v>
      </c>
      <c r="J5111">
        <v>39.812899999999999</v>
      </c>
      <c r="K5111">
        <v>0.56399999999999995</v>
      </c>
      <c r="L5111">
        <v>145.66399999999999</v>
      </c>
      <c r="M5111">
        <v>0.34470000000000001</v>
      </c>
      <c r="N5111">
        <v>164.7072</v>
      </c>
    </row>
    <row r="5112" spans="1:14" x14ac:dyDescent="0.25">
      <c r="A5112">
        <v>5104</v>
      </c>
      <c r="B5112">
        <v>2217600</v>
      </c>
      <c r="C5112">
        <v>0.2</v>
      </c>
      <c r="E5112">
        <v>2.6700000000000002E-2</v>
      </c>
      <c r="F5112">
        <v>102.3617</v>
      </c>
      <c r="G5112">
        <v>0</v>
      </c>
      <c r="H5112">
        <v>293.76830000000001</v>
      </c>
      <c r="I5112">
        <v>1.2805</v>
      </c>
      <c r="J5112">
        <v>39.786999999999999</v>
      </c>
      <c r="K5112">
        <v>0.54879999999999995</v>
      </c>
      <c r="L5112">
        <v>145.64879999999999</v>
      </c>
      <c r="M5112">
        <v>0.33529999999999999</v>
      </c>
      <c r="N5112">
        <v>164.6978</v>
      </c>
    </row>
    <row r="5113" spans="1:14" x14ac:dyDescent="0.25">
      <c r="A5113">
        <v>5105</v>
      </c>
      <c r="B5113">
        <v>2221200</v>
      </c>
      <c r="C5113">
        <v>0</v>
      </c>
      <c r="E5113">
        <v>1.7000000000000001E-2</v>
      </c>
      <c r="F5113">
        <v>102.352</v>
      </c>
      <c r="G5113">
        <v>0</v>
      </c>
      <c r="H5113">
        <v>293.76830000000001</v>
      </c>
      <c r="I5113">
        <v>1.2547999999999999</v>
      </c>
      <c r="J5113">
        <v>39.761299999999999</v>
      </c>
      <c r="K5113">
        <v>0.54400000000000004</v>
      </c>
      <c r="L5113">
        <v>145.64400000000001</v>
      </c>
      <c r="M5113">
        <v>0.32569999999999999</v>
      </c>
      <c r="N5113">
        <v>164.68819999999999</v>
      </c>
    </row>
    <row r="5114" spans="1:14" x14ac:dyDescent="0.25">
      <c r="A5114">
        <v>5106</v>
      </c>
      <c r="B5114">
        <v>2224800</v>
      </c>
      <c r="C5114">
        <v>0.2</v>
      </c>
      <c r="E5114">
        <v>9.1000000000000004E-3</v>
      </c>
      <c r="F5114">
        <v>102.3441</v>
      </c>
      <c r="G5114">
        <v>0</v>
      </c>
      <c r="H5114">
        <v>293.76830000000001</v>
      </c>
      <c r="I5114">
        <v>1.2323</v>
      </c>
      <c r="J5114">
        <v>39.738799999999998</v>
      </c>
      <c r="K5114">
        <v>0.53410000000000002</v>
      </c>
      <c r="L5114">
        <v>145.63409999999999</v>
      </c>
      <c r="M5114">
        <v>0.32040000000000002</v>
      </c>
      <c r="N5114">
        <v>164.68289999999999</v>
      </c>
    </row>
    <row r="5115" spans="1:14" x14ac:dyDescent="0.25">
      <c r="A5115">
        <v>5107</v>
      </c>
      <c r="B5115">
        <v>2228400</v>
      </c>
      <c r="C5115">
        <v>0.6</v>
      </c>
      <c r="E5115">
        <v>3.0000000000000001E-3</v>
      </c>
      <c r="F5115">
        <v>102.33799999999999</v>
      </c>
      <c r="G5115">
        <v>0</v>
      </c>
      <c r="H5115">
        <v>293.76830000000001</v>
      </c>
      <c r="I5115">
        <v>1.2126999999999999</v>
      </c>
      <c r="J5115">
        <v>39.719200000000001</v>
      </c>
      <c r="K5115">
        <v>0.53080000000000005</v>
      </c>
      <c r="L5115">
        <v>145.63079999999999</v>
      </c>
      <c r="M5115">
        <v>0.31719999999999998</v>
      </c>
      <c r="N5115">
        <v>164.6797</v>
      </c>
    </row>
    <row r="5116" spans="1:14" x14ac:dyDescent="0.25">
      <c r="A5116">
        <v>5108</v>
      </c>
      <c r="B5116">
        <v>2232000</v>
      </c>
      <c r="C5116">
        <v>0.3</v>
      </c>
      <c r="E5116">
        <v>0</v>
      </c>
      <c r="F5116">
        <v>102.33499999999999</v>
      </c>
      <c r="G5116">
        <v>0</v>
      </c>
      <c r="H5116">
        <v>293.76830000000001</v>
      </c>
      <c r="I5116">
        <v>1.1949000000000001</v>
      </c>
      <c r="J5116">
        <v>39.701300000000003</v>
      </c>
      <c r="K5116">
        <v>0.53090000000000004</v>
      </c>
      <c r="L5116">
        <v>145.6309</v>
      </c>
      <c r="M5116">
        <v>0.31369999999999998</v>
      </c>
      <c r="N5116">
        <v>164.67619999999999</v>
      </c>
    </row>
    <row r="5117" spans="1:14" x14ac:dyDescent="0.25">
      <c r="A5117">
        <v>5109</v>
      </c>
      <c r="B5117">
        <v>2235600</v>
      </c>
      <c r="C5117">
        <v>0.6</v>
      </c>
      <c r="E5117">
        <v>0</v>
      </c>
      <c r="F5117">
        <v>102.33499999999999</v>
      </c>
      <c r="G5117">
        <v>0</v>
      </c>
      <c r="H5117">
        <v>293.76830000000001</v>
      </c>
      <c r="I5117">
        <v>1.1797</v>
      </c>
      <c r="J5117">
        <v>39.686100000000003</v>
      </c>
      <c r="K5117">
        <v>0.53239999999999998</v>
      </c>
      <c r="L5117">
        <v>145.63239999999999</v>
      </c>
      <c r="M5117">
        <v>0.3145</v>
      </c>
      <c r="N5117">
        <v>164.67699999999999</v>
      </c>
    </row>
    <row r="5118" spans="1:14" x14ac:dyDescent="0.25">
      <c r="A5118">
        <v>5110</v>
      </c>
      <c r="B5118">
        <v>2239200</v>
      </c>
      <c r="C5118">
        <v>0.3</v>
      </c>
      <c r="E5118">
        <v>0</v>
      </c>
      <c r="F5118">
        <v>102.33499999999999</v>
      </c>
      <c r="G5118">
        <v>0</v>
      </c>
      <c r="H5118">
        <v>293.76830000000001</v>
      </c>
      <c r="I5118">
        <v>1.1682999999999999</v>
      </c>
      <c r="J5118">
        <v>39.674799999999998</v>
      </c>
      <c r="K5118">
        <v>0.53749999999999998</v>
      </c>
      <c r="L5118">
        <v>145.63749999999999</v>
      </c>
      <c r="M5118">
        <v>0.31969999999999998</v>
      </c>
      <c r="N5118">
        <v>164.68219999999999</v>
      </c>
    </row>
    <row r="5119" spans="1:14" x14ac:dyDescent="0.25">
      <c r="A5119">
        <v>5111</v>
      </c>
      <c r="B5119">
        <v>2242800</v>
      </c>
      <c r="C5119">
        <v>0</v>
      </c>
      <c r="E5119">
        <v>0</v>
      </c>
      <c r="F5119">
        <v>102.33499999999999</v>
      </c>
      <c r="G5119">
        <v>0</v>
      </c>
      <c r="H5119">
        <v>293.76830000000001</v>
      </c>
      <c r="I5119">
        <v>1.1580999999999999</v>
      </c>
      <c r="J5119">
        <v>39.664499999999997</v>
      </c>
      <c r="K5119">
        <v>0.53990000000000005</v>
      </c>
      <c r="L5119">
        <v>145.63990000000001</v>
      </c>
      <c r="M5119">
        <v>0.33100000000000002</v>
      </c>
      <c r="N5119">
        <v>164.6935</v>
      </c>
    </row>
    <row r="5120" spans="1:14" x14ac:dyDescent="0.25">
      <c r="A5120">
        <v>5112</v>
      </c>
      <c r="B5120">
        <v>2246400</v>
      </c>
      <c r="C5120">
        <v>0.1</v>
      </c>
      <c r="E5120">
        <v>0</v>
      </c>
      <c r="F5120">
        <v>102.33499999999999</v>
      </c>
      <c r="G5120">
        <v>0</v>
      </c>
      <c r="H5120">
        <v>293.76830000000001</v>
      </c>
      <c r="I5120">
        <v>1.1484000000000001</v>
      </c>
      <c r="J5120">
        <v>39.654800000000002</v>
      </c>
      <c r="K5120">
        <v>0.55120000000000002</v>
      </c>
      <c r="L5120">
        <v>145.65119999999999</v>
      </c>
      <c r="M5120">
        <v>0.34570000000000001</v>
      </c>
      <c r="N5120">
        <v>164.70820000000001</v>
      </c>
    </row>
    <row r="5121" spans="1:14" x14ac:dyDescent="0.25">
      <c r="A5121">
        <v>5113</v>
      </c>
      <c r="B5121">
        <v>2250000</v>
      </c>
      <c r="C5121">
        <v>0.1</v>
      </c>
      <c r="E5121">
        <v>5.0000000000000001E-4</v>
      </c>
      <c r="F5121">
        <v>102.3355</v>
      </c>
      <c r="G5121">
        <v>0</v>
      </c>
      <c r="H5121">
        <v>293.76830000000001</v>
      </c>
      <c r="I5121">
        <v>1.1424000000000001</v>
      </c>
      <c r="J5121">
        <v>39.648800000000001</v>
      </c>
      <c r="K5121">
        <v>0.5978</v>
      </c>
      <c r="L5121">
        <v>145.6978</v>
      </c>
      <c r="M5121">
        <v>0.36149999999999999</v>
      </c>
      <c r="N5121">
        <v>164.72399999999999</v>
      </c>
    </row>
    <row r="5122" spans="1:14" x14ac:dyDescent="0.25">
      <c r="A5122">
        <v>5114</v>
      </c>
      <c r="B5122">
        <v>2253600</v>
      </c>
      <c r="C5122">
        <v>0.1</v>
      </c>
      <c r="E5122">
        <v>4.5999999999999999E-3</v>
      </c>
      <c r="F5122">
        <v>102.3396</v>
      </c>
      <c r="G5122">
        <v>0</v>
      </c>
      <c r="H5122">
        <v>293.76830000000001</v>
      </c>
      <c r="I5122">
        <v>1.139</v>
      </c>
      <c r="J5122">
        <v>39.645400000000002</v>
      </c>
      <c r="K5122">
        <v>0.61070000000000002</v>
      </c>
      <c r="L5122">
        <v>145.71080000000001</v>
      </c>
      <c r="M5122">
        <v>0.36799999999999999</v>
      </c>
      <c r="N5122">
        <v>164.73050000000001</v>
      </c>
    </row>
    <row r="5123" spans="1:14" x14ac:dyDescent="0.25">
      <c r="A5123">
        <v>5115</v>
      </c>
      <c r="B5123">
        <v>2257200</v>
      </c>
      <c r="C5123">
        <v>0.6</v>
      </c>
      <c r="E5123">
        <v>1.1900000000000001E-2</v>
      </c>
      <c r="F5123">
        <v>102.34690000000001</v>
      </c>
      <c r="G5123">
        <v>0</v>
      </c>
      <c r="H5123">
        <v>293.76830000000001</v>
      </c>
      <c r="I5123">
        <v>1.1412</v>
      </c>
      <c r="J5123">
        <v>39.647599999999997</v>
      </c>
      <c r="K5123">
        <v>0.62549999999999994</v>
      </c>
      <c r="L5123">
        <v>145.72550000000001</v>
      </c>
      <c r="M5123">
        <v>0.37519999999999998</v>
      </c>
      <c r="N5123">
        <v>164.73769999999999</v>
      </c>
    </row>
    <row r="5124" spans="1:14" x14ac:dyDescent="0.25">
      <c r="A5124">
        <v>5116</v>
      </c>
      <c r="B5124">
        <v>2260800</v>
      </c>
      <c r="C5124">
        <v>1.4</v>
      </c>
      <c r="E5124">
        <v>3.1E-2</v>
      </c>
      <c r="F5124">
        <v>102.366</v>
      </c>
      <c r="G5124">
        <v>0</v>
      </c>
      <c r="H5124">
        <v>293.76830000000001</v>
      </c>
      <c r="I5124">
        <v>1.1520999999999999</v>
      </c>
      <c r="J5124">
        <v>39.658499999999997</v>
      </c>
      <c r="K5124">
        <v>0.65</v>
      </c>
      <c r="L5124">
        <v>145.75</v>
      </c>
      <c r="M5124">
        <v>0.38490000000000002</v>
      </c>
      <c r="N5124">
        <v>164.7474</v>
      </c>
    </row>
    <row r="5125" spans="1:14" x14ac:dyDescent="0.25">
      <c r="A5125">
        <v>5117</v>
      </c>
      <c r="B5125">
        <v>2264400</v>
      </c>
      <c r="C5125">
        <v>1.2</v>
      </c>
      <c r="E5125">
        <v>4.8000000000000001E-2</v>
      </c>
      <c r="F5125">
        <v>102.383</v>
      </c>
      <c r="G5125">
        <v>0</v>
      </c>
      <c r="H5125">
        <v>293.76830000000001</v>
      </c>
      <c r="I5125">
        <v>1.1709000000000001</v>
      </c>
      <c r="J5125">
        <v>39.677399999999999</v>
      </c>
      <c r="K5125">
        <v>0.69779999999999998</v>
      </c>
      <c r="L5125">
        <v>145.7978</v>
      </c>
      <c r="M5125">
        <v>0.39500000000000002</v>
      </c>
      <c r="N5125">
        <v>164.75749999999999</v>
      </c>
    </row>
    <row r="5126" spans="1:14" x14ac:dyDescent="0.25">
      <c r="A5126">
        <v>5118</v>
      </c>
      <c r="B5126">
        <v>2268000</v>
      </c>
      <c r="C5126">
        <v>0</v>
      </c>
      <c r="E5126">
        <v>6.83E-2</v>
      </c>
      <c r="F5126">
        <v>102.4033</v>
      </c>
      <c r="G5126">
        <v>0</v>
      </c>
      <c r="H5126">
        <v>293.76830000000001</v>
      </c>
      <c r="I5126">
        <v>1.19</v>
      </c>
      <c r="J5126">
        <v>39.696399999999997</v>
      </c>
      <c r="K5126">
        <v>0.74050000000000005</v>
      </c>
      <c r="L5126">
        <v>145.84049999999999</v>
      </c>
      <c r="M5126">
        <v>0.4083</v>
      </c>
      <c r="N5126">
        <v>164.77080000000001</v>
      </c>
    </row>
    <row r="5127" spans="1:14" x14ac:dyDescent="0.25">
      <c r="A5127">
        <v>5119</v>
      </c>
      <c r="B5127">
        <v>2271600</v>
      </c>
      <c r="C5127">
        <v>0</v>
      </c>
      <c r="E5127">
        <v>9.69E-2</v>
      </c>
      <c r="F5127">
        <v>102.4319</v>
      </c>
      <c r="G5127">
        <v>0</v>
      </c>
      <c r="H5127">
        <v>293.76830000000001</v>
      </c>
      <c r="I5127">
        <v>1.2137</v>
      </c>
      <c r="J5127">
        <v>39.720199999999998</v>
      </c>
      <c r="K5127">
        <v>0.76339999999999997</v>
      </c>
      <c r="L5127">
        <v>145.86340000000001</v>
      </c>
      <c r="M5127">
        <v>0.41260000000000002</v>
      </c>
      <c r="N5127">
        <v>164.77510000000001</v>
      </c>
    </row>
    <row r="5128" spans="1:14" x14ac:dyDescent="0.25">
      <c r="A5128">
        <v>5120</v>
      </c>
      <c r="B5128">
        <v>2275200</v>
      </c>
      <c r="C5128">
        <v>0</v>
      </c>
      <c r="E5128">
        <v>0.13239999999999999</v>
      </c>
      <c r="F5128">
        <v>102.4674</v>
      </c>
      <c r="G5128">
        <v>0</v>
      </c>
      <c r="H5128">
        <v>293.76830000000001</v>
      </c>
      <c r="I5128">
        <v>1.2536</v>
      </c>
      <c r="J5128">
        <v>39.760100000000001</v>
      </c>
      <c r="K5128">
        <v>0.78139999999999998</v>
      </c>
      <c r="L5128">
        <v>145.88140000000001</v>
      </c>
      <c r="M5128">
        <v>0.43280000000000002</v>
      </c>
      <c r="N5128">
        <v>164.7953</v>
      </c>
    </row>
    <row r="5129" spans="1:14" x14ac:dyDescent="0.25">
      <c r="A5129">
        <v>5121</v>
      </c>
      <c r="B5129">
        <v>2278800</v>
      </c>
      <c r="C5129">
        <v>0</v>
      </c>
      <c r="E5129">
        <v>0.16220000000000001</v>
      </c>
      <c r="F5129">
        <v>102.49720000000001</v>
      </c>
      <c r="G5129">
        <v>0</v>
      </c>
      <c r="H5129">
        <v>293.76830000000001</v>
      </c>
      <c r="I5129">
        <v>1.3108</v>
      </c>
      <c r="J5129">
        <v>39.8172</v>
      </c>
      <c r="K5129">
        <v>0.80220000000000002</v>
      </c>
      <c r="L5129">
        <v>145.90219999999999</v>
      </c>
      <c r="M5129">
        <v>0.45319999999999999</v>
      </c>
      <c r="N5129">
        <v>164.8158</v>
      </c>
    </row>
    <row r="5130" spans="1:14" x14ac:dyDescent="0.25">
      <c r="A5130">
        <v>5122</v>
      </c>
      <c r="B5130">
        <v>2282400</v>
      </c>
      <c r="C5130">
        <v>0</v>
      </c>
      <c r="E5130">
        <v>0.19489999999999999</v>
      </c>
      <c r="F5130">
        <v>102.5299</v>
      </c>
      <c r="G5130">
        <v>0</v>
      </c>
      <c r="H5130">
        <v>293.76830000000001</v>
      </c>
      <c r="I5130">
        <v>1.3616999999999999</v>
      </c>
      <c r="J5130">
        <v>39.868099999999998</v>
      </c>
      <c r="K5130">
        <v>0.83160000000000001</v>
      </c>
      <c r="L5130">
        <v>145.9316</v>
      </c>
      <c r="M5130">
        <v>0.47399999999999998</v>
      </c>
      <c r="N5130">
        <v>164.8365</v>
      </c>
    </row>
    <row r="5131" spans="1:14" x14ac:dyDescent="0.25">
      <c r="A5131">
        <v>5123</v>
      </c>
      <c r="B5131">
        <v>2286000</v>
      </c>
      <c r="C5131">
        <v>0</v>
      </c>
      <c r="E5131">
        <v>0.222</v>
      </c>
      <c r="F5131">
        <v>102.557</v>
      </c>
      <c r="G5131">
        <v>0</v>
      </c>
      <c r="H5131">
        <v>293.76830000000001</v>
      </c>
      <c r="I5131">
        <v>1.4128000000000001</v>
      </c>
      <c r="J5131">
        <v>39.9193</v>
      </c>
      <c r="K5131">
        <v>0.85880000000000001</v>
      </c>
      <c r="L5131">
        <v>145.9588</v>
      </c>
      <c r="M5131">
        <v>0.47949999999999998</v>
      </c>
      <c r="N5131">
        <v>164.84200000000001</v>
      </c>
    </row>
    <row r="5132" spans="1:14" x14ac:dyDescent="0.25">
      <c r="A5132">
        <v>5124</v>
      </c>
      <c r="B5132">
        <v>2289600</v>
      </c>
      <c r="C5132">
        <v>0</v>
      </c>
      <c r="E5132">
        <v>0.24429999999999999</v>
      </c>
      <c r="F5132">
        <v>102.5793</v>
      </c>
      <c r="G5132">
        <v>0</v>
      </c>
      <c r="H5132">
        <v>293.76830000000001</v>
      </c>
      <c r="I5132">
        <v>1.4835</v>
      </c>
      <c r="J5132">
        <v>39.989899999999999</v>
      </c>
      <c r="K5132">
        <v>0.9012</v>
      </c>
      <c r="L5132">
        <v>146.00120000000001</v>
      </c>
      <c r="M5132">
        <v>0.47520000000000001</v>
      </c>
      <c r="N5132">
        <v>164.83770000000001</v>
      </c>
    </row>
    <row r="5133" spans="1:14" x14ac:dyDescent="0.25">
      <c r="A5133">
        <v>5125</v>
      </c>
      <c r="B5133">
        <v>2293200</v>
      </c>
      <c r="C5133">
        <v>0</v>
      </c>
      <c r="E5133">
        <v>0.26129999999999998</v>
      </c>
      <c r="F5133">
        <v>102.5963</v>
      </c>
      <c r="G5133">
        <v>0</v>
      </c>
      <c r="H5133">
        <v>293.76830000000001</v>
      </c>
      <c r="I5133">
        <v>1.5469999999999999</v>
      </c>
      <c r="J5133">
        <v>40.0535</v>
      </c>
      <c r="K5133">
        <v>0.90029999999999999</v>
      </c>
      <c r="L5133">
        <v>146.00030000000001</v>
      </c>
      <c r="M5133">
        <v>0.46879999999999999</v>
      </c>
      <c r="N5133">
        <v>164.8313</v>
      </c>
    </row>
    <row r="5134" spans="1:14" x14ac:dyDescent="0.25">
      <c r="A5134">
        <v>5126</v>
      </c>
      <c r="B5134">
        <v>2296800</v>
      </c>
      <c r="C5134">
        <v>0</v>
      </c>
      <c r="E5134">
        <v>0.27879999999999999</v>
      </c>
      <c r="F5134">
        <v>102.6138</v>
      </c>
      <c r="G5134">
        <v>0</v>
      </c>
      <c r="H5134">
        <v>293.76830000000001</v>
      </c>
      <c r="I5134">
        <v>1.6032999999999999</v>
      </c>
      <c r="J5134">
        <v>40.1098</v>
      </c>
      <c r="K5134">
        <v>0.87390000000000001</v>
      </c>
      <c r="L5134">
        <v>145.97389999999999</v>
      </c>
      <c r="M5134">
        <v>0.46129999999999999</v>
      </c>
      <c r="N5134">
        <v>164.82380000000001</v>
      </c>
    </row>
    <row r="5135" spans="1:14" x14ac:dyDescent="0.25">
      <c r="A5135">
        <v>5127</v>
      </c>
      <c r="B5135">
        <v>2300400</v>
      </c>
      <c r="C5135">
        <v>0</v>
      </c>
      <c r="E5135">
        <v>0.2878</v>
      </c>
      <c r="F5135">
        <v>102.6228</v>
      </c>
      <c r="G5135">
        <v>0</v>
      </c>
      <c r="H5135">
        <v>293.76830000000001</v>
      </c>
      <c r="I5135">
        <v>1.6349</v>
      </c>
      <c r="J5135">
        <v>40.141399999999997</v>
      </c>
      <c r="K5135">
        <v>0.84970000000000001</v>
      </c>
      <c r="L5135">
        <v>145.94970000000001</v>
      </c>
      <c r="M5135">
        <v>0.45369999999999999</v>
      </c>
      <c r="N5135">
        <v>164.81620000000001</v>
      </c>
    </row>
    <row r="5136" spans="1:14" x14ac:dyDescent="0.25">
      <c r="A5136">
        <v>5128</v>
      </c>
      <c r="B5136">
        <v>2304000</v>
      </c>
      <c r="C5136">
        <v>0</v>
      </c>
      <c r="E5136">
        <v>0.2797</v>
      </c>
      <c r="F5136">
        <v>102.6147</v>
      </c>
      <c r="G5136">
        <v>0</v>
      </c>
      <c r="H5136">
        <v>293.76830000000001</v>
      </c>
      <c r="I5136">
        <v>1.6612</v>
      </c>
      <c r="J5136">
        <v>40.1676</v>
      </c>
      <c r="K5136">
        <v>0.83630000000000004</v>
      </c>
      <c r="L5136">
        <v>145.93629999999999</v>
      </c>
      <c r="M5136">
        <v>0.4456</v>
      </c>
      <c r="N5136">
        <v>164.8081</v>
      </c>
    </row>
    <row r="5137" spans="1:14" x14ac:dyDescent="0.25">
      <c r="A5137">
        <v>5129</v>
      </c>
      <c r="B5137">
        <v>2307600</v>
      </c>
      <c r="C5137">
        <v>0</v>
      </c>
      <c r="E5137">
        <v>0.26300000000000001</v>
      </c>
      <c r="F5137">
        <v>102.598</v>
      </c>
      <c r="G5137">
        <v>0</v>
      </c>
      <c r="H5137">
        <v>293.76830000000001</v>
      </c>
      <c r="I5137">
        <v>1.6954</v>
      </c>
      <c r="J5137">
        <v>40.201799999999999</v>
      </c>
      <c r="K5137">
        <v>0.81089999999999995</v>
      </c>
      <c r="L5137">
        <v>145.9109</v>
      </c>
      <c r="M5137">
        <v>0.43730000000000002</v>
      </c>
      <c r="N5137">
        <v>164.7998</v>
      </c>
    </row>
    <row r="5138" spans="1:14" x14ac:dyDescent="0.25">
      <c r="A5138">
        <v>5130</v>
      </c>
      <c r="B5138">
        <v>2311200</v>
      </c>
      <c r="C5138">
        <v>0</v>
      </c>
      <c r="E5138">
        <v>0.2462</v>
      </c>
      <c r="F5138">
        <v>102.5812</v>
      </c>
      <c r="G5138">
        <v>0</v>
      </c>
      <c r="H5138">
        <v>293.76830000000001</v>
      </c>
      <c r="I5138">
        <v>1.7159</v>
      </c>
      <c r="J5138">
        <v>40.222299999999997</v>
      </c>
      <c r="K5138">
        <v>0.79249999999999998</v>
      </c>
      <c r="L5138">
        <v>145.89250000000001</v>
      </c>
      <c r="M5138">
        <v>0.4279</v>
      </c>
      <c r="N5138">
        <v>164.79050000000001</v>
      </c>
    </row>
    <row r="5139" spans="1:14" x14ac:dyDescent="0.25">
      <c r="A5139">
        <v>5131</v>
      </c>
      <c r="B5139">
        <v>2314800</v>
      </c>
      <c r="C5139">
        <v>0.1</v>
      </c>
      <c r="E5139">
        <v>0.23150000000000001</v>
      </c>
      <c r="F5139">
        <v>102.5665</v>
      </c>
      <c r="G5139">
        <v>0</v>
      </c>
      <c r="H5139">
        <v>293.76830000000001</v>
      </c>
      <c r="I5139">
        <v>1.7196</v>
      </c>
      <c r="J5139">
        <v>40.225999999999999</v>
      </c>
      <c r="K5139">
        <v>0.77959999999999996</v>
      </c>
      <c r="L5139">
        <v>145.87960000000001</v>
      </c>
      <c r="M5139">
        <v>0.4204</v>
      </c>
      <c r="N5139">
        <v>164.78290000000001</v>
      </c>
    </row>
    <row r="5140" spans="1:14" x14ac:dyDescent="0.25">
      <c r="A5140">
        <v>5132</v>
      </c>
      <c r="B5140">
        <v>2318400</v>
      </c>
      <c r="C5140">
        <v>0</v>
      </c>
      <c r="E5140">
        <v>0.21299999999999999</v>
      </c>
      <c r="F5140">
        <v>102.548</v>
      </c>
      <c r="G5140">
        <v>0</v>
      </c>
      <c r="H5140">
        <v>293.76830000000001</v>
      </c>
      <c r="I5140">
        <v>1.7056</v>
      </c>
      <c r="J5140">
        <v>40.2121</v>
      </c>
      <c r="K5140">
        <v>0.76929999999999998</v>
      </c>
      <c r="L5140">
        <v>145.86930000000001</v>
      </c>
      <c r="M5140">
        <v>0.41289999999999999</v>
      </c>
      <c r="N5140">
        <v>164.77539999999999</v>
      </c>
    </row>
    <row r="5141" spans="1:14" x14ac:dyDescent="0.25">
      <c r="A5141">
        <v>5133</v>
      </c>
      <c r="B5141">
        <v>2322000</v>
      </c>
      <c r="C5141">
        <v>0</v>
      </c>
      <c r="E5141">
        <v>0.1956</v>
      </c>
      <c r="F5141">
        <v>102.53060000000001</v>
      </c>
      <c r="G5141">
        <v>0</v>
      </c>
      <c r="H5141">
        <v>293.76830000000001</v>
      </c>
      <c r="I5141">
        <v>1.6757</v>
      </c>
      <c r="J5141">
        <v>40.182200000000002</v>
      </c>
      <c r="K5141">
        <v>0.76290000000000002</v>
      </c>
      <c r="L5141">
        <v>145.8629</v>
      </c>
      <c r="M5141">
        <v>0.40489999999999998</v>
      </c>
      <c r="N5141">
        <v>164.76750000000001</v>
      </c>
    </row>
    <row r="5142" spans="1:14" x14ac:dyDescent="0.25">
      <c r="A5142">
        <v>5134</v>
      </c>
      <c r="B5142">
        <v>2325600</v>
      </c>
      <c r="C5142">
        <v>0</v>
      </c>
      <c r="E5142">
        <v>0.17879999999999999</v>
      </c>
      <c r="F5142">
        <v>102.5138</v>
      </c>
      <c r="G5142">
        <v>0</v>
      </c>
      <c r="H5142">
        <v>293.76830000000001</v>
      </c>
      <c r="I5142">
        <v>1.6484000000000001</v>
      </c>
      <c r="J5142">
        <v>40.154800000000002</v>
      </c>
      <c r="K5142">
        <v>0.75039999999999996</v>
      </c>
      <c r="L5142">
        <v>145.85040000000001</v>
      </c>
      <c r="M5142">
        <v>0.39850000000000002</v>
      </c>
      <c r="N5142">
        <v>164.761</v>
      </c>
    </row>
    <row r="5143" spans="1:14" x14ac:dyDescent="0.25">
      <c r="A5143">
        <v>5135</v>
      </c>
      <c r="B5143">
        <v>2329200</v>
      </c>
      <c r="C5143">
        <v>0</v>
      </c>
      <c r="E5143">
        <v>0.1656</v>
      </c>
      <c r="F5143">
        <v>102.50060000000001</v>
      </c>
      <c r="G5143">
        <v>0</v>
      </c>
      <c r="H5143">
        <v>293.76830000000001</v>
      </c>
      <c r="I5143">
        <v>1.6262000000000001</v>
      </c>
      <c r="J5143">
        <v>40.1327</v>
      </c>
      <c r="K5143">
        <v>0.7208</v>
      </c>
      <c r="L5143">
        <v>145.82079999999999</v>
      </c>
      <c r="M5143">
        <v>0.40949999999999998</v>
      </c>
      <c r="N5143">
        <v>164.77199999999999</v>
      </c>
    </row>
    <row r="5144" spans="1:14" x14ac:dyDescent="0.25">
      <c r="A5144">
        <v>5136</v>
      </c>
      <c r="B5144">
        <v>2332800</v>
      </c>
      <c r="C5144">
        <v>0</v>
      </c>
      <c r="E5144">
        <v>0.15129999999999999</v>
      </c>
      <c r="F5144">
        <v>102.4863</v>
      </c>
      <c r="G5144">
        <v>0</v>
      </c>
      <c r="H5144">
        <v>293.76830000000001</v>
      </c>
      <c r="I5144">
        <v>1.5984</v>
      </c>
      <c r="J5144">
        <v>40.104900000000001</v>
      </c>
      <c r="K5144">
        <v>0.70230000000000004</v>
      </c>
      <c r="L5144">
        <v>145.8023</v>
      </c>
      <c r="M5144">
        <v>0.40379999999999999</v>
      </c>
      <c r="N5144">
        <v>164.7663</v>
      </c>
    </row>
    <row r="5145" spans="1:14" x14ac:dyDescent="0.25">
      <c r="A5145">
        <v>5137</v>
      </c>
      <c r="B5145">
        <v>2336400</v>
      </c>
      <c r="C5145">
        <v>0</v>
      </c>
      <c r="E5145">
        <v>0.1366</v>
      </c>
      <c r="F5145">
        <v>102.4716</v>
      </c>
      <c r="G5145">
        <v>0</v>
      </c>
      <c r="H5145">
        <v>293.76830000000001</v>
      </c>
      <c r="I5145">
        <v>1.5615000000000001</v>
      </c>
      <c r="J5145">
        <v>40.067999999999998</v>
      </c>
      <c r="K5145">
        <v>0.68330000000000002</v>
      </c>
      <c r="L5145">
        <v>145.7833</v>
      </c>
      <c r="M5145">
        <v>0.39900000000000002</v>
      </c>
      <c r="N5145">
        <v>164.76150000000001</v>
      </c>
    </row>
    <row r="5146" spans="1:14" x14ac:dyDescent="0.25">
      <c r="A5146">
        <v>5138</v>
      </c>
      <c r="B5146">
        <v>2340000</v>
      </c>
      <c r="C5146">
        <v>0</v>
      </c>
      <c r="E5146">
        <v>0.1237</v>
      </c>
      <c r="F5146">
        <v>102.45869999999999</v>
      </c>
      <c r="G5146">
        <v>0</v>
      </c>
      <c r="H5146">
        <v>293.76830000000001</v>
      </c>
      <c r="I5146">
        <v>1.5249999999999999</v>
      </c>
      <c r="J5146">
        <v>40.031399999999998</v>
      </c>
      <c r="K5146">
        <v>0.6633</v>
      </c>
      <c r="L5146">
        <v>145.76329999999999</v>
      </c>
      <c r="M5146">
        <v>0.39329999999999998</v>
      </c>
      <c r="N5146">
        <v>164.75579999999999</v>
      </c>
    </row>
    <row r="5147" spans="1:14" x14ac:dyDescent="0.25">
      <c r="A5147">
        <v>5139</v>
      </c>
      <c r="B5147">
        <v>2343600</v>
      </c>
      <c r="C5147">
        <v>0</v>
      </c>
      <c r="E5147">
        <v>0.1115</v>
      </c>
      <c r="F5147">
        <v>102.4465</v>
      </c>
      <c r="G5147">
        <v>0</v>
      </c>
      <c r="H5147">
        <v>293.76830000000001</v>
      </c>
      <c r="I5147">
        <v>1.4921</v>
      </c>
      <c r="J5147">
        <v>39.9985</v>
      </c>
      <c r="K5147">
        <v>0.64600000000000002</v>
      </c>
      <c r="L5147">
        <v>145.74600000000001</v>
      </c>
      <c r="M5147">
        <v>0.38679999999999998</v>
      </c>
      <c r="N5147">
        <v>164.74930000000001</v>
      </c>
    </row>
    <row r="5148" spans="1:14" x14ac:dyDescent="0.25">
      <c r="A5148">
        <v>5140</v>
      </c>
      <c r="B5148">
        <v>2347200</v>
      </c>
      <c r="C5148">
        <v>0</v>
      </c>
      <c r="E5148">
        <v>9.8799999999999999E-2</v>
      </c>
      <c r="F5148">
        <v>102.43380000000001</v>
      </c>
      <c r="G5148">
        <v>0</v>
      </c>
      <c r="H5148">
        <v>293.76830000000001</v>
      </c>
      <c r="I5148">
        <v>1.4588000000000001</v>
      </c>
      <c r="J5148">
        <v>39.965200000000003</v>
      </c>
      <c r="K5148">
        <v>0.63339999999999996</v>
      </c>
      <c r="L5148">
        <v>145.73339999999999</v>
      </c>
      <c r="M5148">
        <v>0.38119999999999998</v>
      </c>
      <c r="N5148">
        <v>164.74369999999999</v>
      </c>
    </row>
    <row r="5149" spans="1:14" x14ac:dyDescent="0.25">
      <c r="A5149">
        <v>5141</v>
      </c>
      <c r="B5149">
        <v>2350800</v>
      </c>
      <c r="C5149">
        <v>0</v>
      </c>
      <c r="E5149">
        <v>8.5800000000000001E-2</v>
      </c>
      <c r="F5149">
        <v>102.4208</v>
      </c>
      <c r="G5149">
        <v>0</v>
      </c>
      <c r="H5149">
        <v>293.76830000000001</v>
      </c>
      <c r="I5149">
        <v>1.4259999999999999</v>
      </c>
      <c r="J5149">
        <v>39.932499999999997</v>
      </c>
      <c r="K5149">
        <v>0.62029999999999996</v>
      </c>
      <c r="L5149">
        <v>145.72030000000001</v>
      </c>
      <c r="M5149">
        <v>0.37609999999999999</v>
      </c>
      <c r="N5149">
        <v>164.73859999999999</v>
      </c>
    </row>
    <row r="5150" spans="1:14" x14ac:dyDescent="0.25">
      <c r="A5150">
        <v>5142</v>
      </c>
      <c r="B5150">
        <v>2354400</v>
      </c>
      <c r="C5150">
        <v>0</v>
      </c>
      <c r="E5150">
        <v>7.3599999999999999E-2</v>
      </c>
      <c r="F5150">
        <v>102.40860000000001</v>
      </c>
      <c r="G5150">
        <v>0</v>
      </c>
      <c r="H5150">
        <v>293.76830000000001</v>
      </c>
      <c r="I5150">
        <v>1.3927</v>
      </c>
      <c r="J5150">
        <v>39.899099999999997</v>
      </c>
      <c r="K5150">
        <v>0.61309999999999998</v>
      </c>
      <c r="L5150">
        <v>145.7131</v>
      </c>
      <c r="M5150">
        <v>0.37119999999999997</v>
      </c>
      <c r="N5150">
        <v>164.7337</v>
      </c>
    </row>
    <row r="5151" spans="1:14" x14ac:dyDescent="0.25">
      <c r="A5151">
        <v>5143</v>
      </c>
      <c r="B5151">
        <v>2358000</v>
      </c>
      <c r="C5151">
        <v>0</v>
      </c>
      <c r="E5151">
        <v>6.2199999999999998E-2</v>
      </c>
      <c r="F5151">
        <v>102.3972</v>
      </c>
      <c r="G5151">
        <v>0</v>
      </c>
      <c r="H5151">
        <v>293.76830000000001</v>
      </c>
      <c r="I5151">
        <v>1.3637999999999999</v>
      </c>
      <c r="J5151">
        <v>39.8703</v>
      </c>
      <c r="K5151">
        <v>0.60350000000000004</v>
      </c>
      <c r="L5151">
        <v>145.70349999999999</v>
      </c>
      <c r="M5151">
        <v>0.36730000000000002</v>
      </c>
      <c r="N5151">
        <v>164.72980000000001</v>
      </c>
    </row>
    <row r="5152" spans="1:14" x14ac:dyDescent="0.25">
      <c r="A5152">
        <v>5144</v>
      </c>
      <c r="B5152">
        <v>2361600</v>
      </c>
      <c r="C5152">
        <v>0</v>
      </c>
      <c r="E5152">
        <v>5.2200000000000003E-2</v>
      </c>
      <c r="F5152">
        <v>102.38720000000001</v>
      </c>
      <c r="G5152">
        <v>0</v>
      </c>
      <c r="H5152">
        <v>293.76830000000001</v>
      </c>
      <c r="I5152">
        <v>1.3368</v>
      </c>
      <c r="J5152">
        <v>39.843299999999999</v>
      </c>
      <c r="K5152">
        <v>0.59230000000000005</v>
      </c>
      <c r="L5152">
        <v>145.69229999999999</v>
      </c>
      <c r="M5152">
        <v>0.36299999999999999</v>
      </c>
      <c r="N5152">
        <v>164.72540000000001</v>
      </c>
    </row>
    <row r="5153" spans="1:14" x14ac:dyDescent="0.25">
      <c r="A5153">
        <v>5145</v>
      </c>
      <c r="B5153">
        <v>2365200</v>
      </c>
      <c r="C5153">
        <v>0</v>
      </c>
      <c r="E5153">
        <v>4.2999999999999997E-2</v>
      </c>
      <c r="F5153">
        <v>102.378</v>
      </c>
      <c r="G5153">
        <v>0</v>
      </c>
      <c r="H5153">
        <v>293.76830000000001</v>
      </c>
      <c r="I5153">
        <v>1.3121</v>
      </c>
      <c r="J5153">
        <v>39.818600000000004</v>
      </c>
      <c r="K5153">
        <v>0.58389999999999997</v>
      </c>
      <c r="L5153">
        <v>145.68389999999999</v>
      </c>
      <c r="M5153">
        <v>0.36209999999999998</v>
      </c>
      <c r="N5153">
        <v>164.72460000000001</v>
      </c>
    </row>
    <row r="5154" spans="1:14" x14ac:dyDescent="0.25">
      <c r="A5154">
        <v>5146</v>
      </c>
      <c r="B5154">
        <v>2368800</v>
      </c>
      <c r="C5154">
        <v>0</v>
      </c>
      <c r="E5154">
        <v>3.4700000000000002E-2</v>
      </c>
      <c r="F5154">
        <v>102.36969999999999</v>
      </c>
      <c r="G5154">
        <v>0</v>
      </c>
      <c r="H5154">
        <v>293.76830000000001</v>
      </c>
      <c r="I5154">
        <v>1.2877000000000001</v>
      </c>
      <c r="J5154">
        <v>39.794199999999996</v>
      </c>
      <c r="K5154">
        <v>0.5716</v>
      </c>
      <c r="L5154">
        <v>145.67160000000001</v>
      </c>
      <c r="M5154">
        <v>0.35959999999999998</v>
      </c>
      <c r="N5154">
        <v>164.72210000000001</v>
      </c>
    </row>
    <row r="5155" spans="1:14" x14ac:dyDescent="0.25">
      <c r="A5155">
        <v>5147</v>
      </c>
      <c r="B5155">
        <v>2372400</v>
      </c>
      <c r="C5155">
        <v>0</v>
      </c>
      <c r="E5155">
        <v>2.63E-2</v>
      </c>
      <c r="F5155">
        <v>102.3613</v>
      </c>
      <c r="G5155">
        <v>0</v>
      </c>
      <c r="H5155">
        <v>293.76830000000001</v>
      </c>
      <c r="I5155">
        <v>1.2629999999999999</v>
      </c>
      <c r="J5155">
        <v>39.769500000000001</v>
      </c>
      <c r="K5155">
        <v>0.55710000000000004</v>
      </c>
      <c r="L5155">
        <v>145.65710000000001</v>
      </c>
      <c r="M5155">
        <v>0.3488</v>
      </c>
      <c r="N5155">
        <v>164.71129999999999</v>
      </c>
    </row>
    <row r="5156" spans="1:14" x14ac:dyDescent="0.25">
      <c r="A5156">
        <v>5148</v>
      </c>
      <c r="B5156">
        <v>2376000</v>
      </c>
      <c r="C5156">
        <v>0</v>
      </c>
      <c r="E5156">
        <v>1.72E-2</v>
      </c>
      <c r="F5156">
        <v>102.3522</v>
      </c>
      <c r="G5156">
        <v>0</v>
      </c>
      <c r="H5156">
        <v>293.76830000000001</v>
      </c>
      <c r="I5156">
        <v>1.2413000000000001</v>
      </c>
      <c r="J5156">
        <v>39.747799999999998</v>
      </c>
      <c r="K5156">
        <v>0.54349999999999998</v>
      </c>
      <c r="L5156">
        <v>145.64359999999999</v>
      </c>
      <c r="M5156">
        <v>0.33800000000000002</v>
      </c>
      <c r="N5156">
        <v>164.70050000000001</v>
      </c>
    </row>
    <row r="5157" spans="1:14" x14ac:dyDescent="0.25">
      <c r="A5157">
        <v>5149</v>
      </c>
      <c r="B5157">
        <v>2379600</v>
      </c>
      <c r="C5157">
        <v>0</v>
      </c>
      <c r="E5157">
        <v>8.0999999999999996E-3</v>
      </c>
      <c r="F5157">
        <v>102.34310000000001</v>
      </c>
      <c r="G5157">
        <v>0</v>
      </c>
      <c r="H5157">
        <v>293.76830000000001</v>
      </c>
      <c r="I5157">
        <v>1.2199</v>
      </c>
      <c r="J5157">
        <v>39.726399999999998</v>
      </c>
      <c r="K5157">
        <v>0.53720000000000001</v>
      </c>
      <c r="L5157">
        <v>145.63730000000001</v>
      </c>
      <c r="M5157">
        <v>0.3271</v>
      </c>
      <c r="N5157">
        <v>164.68960000000001</v>
      </c>
    </row>
    <row r="5158" spans="1:14" x14ac:dyDescent="0.25">
      <c r="A5158">
        <v>5150</v>
      </c>
      <c r="B5158">
        <v>2383200</v>
      </c>
      <c r="C5158">
        <v>0</v>
      </c>
      <c r="E5158">
        <v>6.9999999999999999E-4</v>
      </c>
      <c r="F5158">
        <v>102.3357</v>
      </c>
      <c r="G5158">
        <v>0</v>
      </c>
      <c r="H5158">
        <v>293.76830000000001</v>
      </c>
      <c r="I5158">
        <v>1.2001999999999999</v>
      </c>
      <c r="J5158">
        <v>39.706699999999998</v>
      </c>
      <c r="K5158">
        <v>0.52500000000000002</v>
      </c>
      <c r="L5158">
        <v>145.6251</v>
      </c>
      <c r="M5158">
        <v>0.31879999999999997</v>
      </c>
      <c r="N5158">
        <v>164.68129999999999</v>
      </c>
    </row>
    <row r="5159" spans="1:14" x14ac:dyDescent="0.25">
      <c r="A5159">
        <v>5151</v>
      </c>
      <c r="B5159">
        <v>2386800</v>
      </c>
      <c r="C5159">
        <v>0</v>
      </c>
      <c r="E5159">
        <v>0</v>
      </c>
      <c r="F5159">
        <v>102.33499999999999</v>
      </c>
      <c r="G5159">
        <v>0</v>
      </c>
      <c r="H5159">
        <v>293.76830000000001</v>
      </c>
      <c r="I5159">
        <v>1.1827000000000001</v>
      </c>
      <c r="J5159">
        <v>39.6892</v>
      </c>
      <c r="K5159">
        <v>0.51849999999999996</v>
      </c>
      <c r="L5159">
        <v>145.61850000000001</v>
      </c>
      <c r="M5159">
        <v>0.30940000000000001</v>
      </c>
      <c r="N5159">
        <v>164.67189999999999</v>
      </c>
    </row>
    <row r="5160" spans="1:14" x14ac:dyDescent="0.25">
      <c r="A5160">
        <v>5152</v>
      </c>
      <c r="B5160">
        <v>2390400</v>
      </c>
      <c r="C5160">
        <v>0</v>
      </c>
      <c r="E5160">
        <v>0</v>
      </c>
      <c r="F5160">
        <v>102.33499999999999</v>
      </c>
      <c r="G5160">
        <v>0</v>
      </c>
      <c r="H5160">
        <v>293.76830000000001</v>
      </c>
      <c r="I5160">
        <v>1.1653</v>
      </c>
      <c r="J5160">
        <v>39.671700000000001</v>
      </c>
      <c r="K5160">
        <v>0.51019999999999999</v>
      </c>
      <c r="L5160">
        <v>145.61019999999999</v>
      </c>
      <c r="M5160">
        <v>0.29780000000000001</v>
      </c>
      <c r="N5160">
        <v>164.66030000000001</v>
      </c>
    </row>
    <row r="5161" spans="1:14" x14ac:dyDescent="0.25">
      <c r="A5161">
        <v>5153</v>
      </c>
      <c r="B5161">
        <v>2394000</v>
      </c>
      <c r="C5161">
        <v>0</v>
      </c>
      <c r="E5161">
        <v>0</v>
      </c>
      <c r="F5161">
        <v>102.33499999999999</v>
      </c>
      <c r="G5161">
        <v>0</v>
      </c>
      <c r="H5161">
        <v>293.76830000000001</v>
      </c>
      <c r="I5161">
        <v>1.1475</v>
      </c>
      <c r="J5161">
        <v>39.654000000000003</v>
      </c>
      <c r="K5161">
        <v>0.50180000000000002</v>
      </c>
      <c r="L5161">
        <v>145.6018</v>
      </c>
      <c r="M5161">
        <v>0.28870000000000001</v>
      </c>
      <c r="N5161">
        <v>164.65119999999999</v>
      </c>
    </row>
    <row r="5162" spans="1:14" x14ac:dyDescent="0.25">
      <c r="A5162">
        <v>5154</v>
      </c>
      <c r="B5162">
        <v>2397600</v>
      </c>
      <c r="C5162">
        <v>0</v>
      </c>
      <c r="E5162">
        <v>0</v>
      </c>
      <c r="F5162">
        <v>102.33499999999999</v>
      </c>
      <c r="G5162">
        <v>0</v>
      </c>
      <c r="H5162">
        <v>293.76830000000001</v>
      </c>
      <c r="I5162">
        <v>1.1288</v>
      </c>
      <c r="J5162">
        <v>39.635300000000001</v>
      </c>
      <c r="K5162">
        <v>0.49730000000000002</v>
      </c>
      <c r="L5162">
        <v>145.59729999999999</v>
      </c>
      <c r="M5162">
        <v>0.28289999999999998</v>
      </c>
      <c r="N5162">
        <v>164.6454</v>
      </c>
    </row>
    <row r="5163" spans="1:14" x14ac:dyDescent="0.25">
      <c r="A5163">
        <v>5155</v>
      </c>
      <c r="B5163">
        <v>2401200</v>
      </c>
      <c r="C5163">
        <v>0</v>
      </c>
      <c r="E5163">
        <v>0</v>
      </c>
      <c r="F5163">
        <v>102.33499999999999</v>
      </c>
      <c r="G5163">
        <v>0</v>
      </c>
      <c r="H5163">
        <v>293.76830000000001</v>
      </c>
      <c r="I5163">
        <v>1.1113</v>
      </c>
      <c r="J5163">
        <v>39.617699999999999</v>
      </c>
      <c r="K5163">
        <v>0.4904</v>
      </c>
      <c r="L5163">
        <v>145.59039999999999</v>
      </c>
      <c r="M5163">
        <v>0.27489999999999998</v>
      </c>
      <c r="N5163">
        <v>164.63740000000001</v>
      </c>
    </row>
    <row r="5164" spans="1:14" x14ac:dyDescent="0.25">
      <c r="A5164">
        <v>5156</v>
      </c>
      <c r="B5164">
        <v>2404800</v>
      </c>
      <c r="C5164">
        <v>0</v>
      </c>
      <c r="E5164">
        <v>0</v>
      </c>
      <c r="F5164">
        <v>102.33499999999999</v>
      </c>
      <c r="G5164">
        <v>0</v>
      </c>
      <c r="H5164">
        <v>293.76830000000001</v>
      </c>
      <c r="I5164">
        <v>1.0939000000000001</v>
      </c>
      <c r="J5164">
        <v>39.6004</v>
      </c>
      <c r="K5164">
        <v>0.48559999999999998</v>
      </c>
      <c r="L5164">
        <v>145.5856</v>
      </c>
      <c r="M5164">
        <v>0.26729999999999998</v>
      </c>
      <c r="N5164">
        <v>164.62979999999999</v>
      </c>
    </row>
    <row r="5165" spans="1:14" x14ac:dyDescent="0.25">
      <c r="A5165">
        <v>5157</v>
      </c>
      <c r="B5165">
        <v>2408400</v>
      </c>
      <c r="C5165">
        <v>0</v>
      </c>
      <c r="E5165">
        <v>0</v>
      </c>
      <c r="F5165">
        <v>102.33499999999999</v>
      </c>
      <c r="G5165">
        <v>0</v>
      </c>
      <c r="H5165">
        <v>293.76830000000001</v>
      </c>
      <c r="I5165">
        <v>1.0779000000000001</v>
      </c>
      <c r="J5165">
        <v>39.584400000000002</v>
      </c>
      <c r="K5165">
        <v>0.48249999999999998</v>
      </c>
      <c r="L5165">
        <v>145.58250000000001</v>
      </c>
      <c r="M5165">
        <v>0.26290000000000002</v>
      </c>
      <c r="N5165">
        <v>164.62540000000001</v>
      </c>
    </row>
    <row r="5166" spans="1:14" x14ac:dyDescent="0.25">
      <c r="A5166">
        <v>5158</v>
      </c>
      <c r="B5166">
        <v>2412000</v>
      </c>
      <c r="C5166">
        <v>0</v>
      </c>
      <c r="E5166">
        <v>0</v>
      </c>
      <c r="F5166">
        <v>102.33499999999999</v>
      </c>
      <c r="G5166">
        <v>0</v>
      </c>
      <c r="H5166">
        <v>293.76830000000001</v>
      </c>
      <c r="I5166">
        <v>1.0629</v>
      </c>
      <c r="J5166">
        <v>39.569400000000002</v>
      </c>
      <c r="K5166">
        <v>0.48049999999999998</v>
      </c>
      <c r="L5166">
        <v>145.5805</v>
      </c>
      <c r="M5166">
        <v>0.25690000000000002</v>
      </c>
      <c r="N5166">
        <v>164.61940000000001</v>
      </c>
    </row>
    <row r="5167" spans="1:14" x14ac:dyDescent="0.25">
      <c r="A5167">
        <v>5159</v>
      </c>
      <c r="B5167">
        <v>2415600</v>
      </c>
      <c r="C5167">
        <v>0</v>
      </c>
      <c r="E5167">
        <v>0</v>
      </c>
      <c r="F5167">
        <v>102.33499999999999</v>
      </c>
      <c r="G5167">
        <v>0</v>
      </c>
      <c r="H5167">
        <v>293.76830000000001</v>
      </c>
      <c r="I5167">
        <v>1.0472999999999999</v>
      </c>
      <c r="J5167">
        <v>39.553699999999999</v>
      </c>
      <c r="K5167">
        <v>0.47770000000000001</v>
      </c>
      <c r="L5167">
        <v>145.5778</v>
      </c>
      <c r="M5167">
        <v>0.24990000000000001</v>
      </c>
      <c r="N5167">
        <v>164.61240000000001</v>
      </c>
    </row>
    <row r="5168" spans="1:14" x14ac:dyDescent="0.25">
      <c r="A5168">
        <v>5160</v>
      </c>
      <c r="B5168">
        <v>2419200</v>
      </c>
      <c r="C5168">
        <v>0</v>
      </c>
      <c r="E5168">
        <v>0</v>
      </c>
      <c r="F5168">
        <v>102.33499999999999</v>
      </c>
      <c r="G5168">
        <v>0</v>
      </c>
      <c r="H5168">
        <v>293.76830000000001</v>
      </c>
      <c r="I5168">
        <v>1.0343</v>
      </c>
      <c r="J5168">
        <v>39.540700000000001</v>
      </c>
      <c r="K5168">
        <v>0.47770000000000001</v>
      </c>
      <c r="L5168">
        <v>145.57769999999999</v>
      </c>
      <c r="M5168">
        <v>0.24510000000000001</v>
      </c>
      <c r="N5168">
        <v>164.60759999999999</v>
      </c>
    </row>
    <row r="5169" spans="1:14" x14ac:dyDescent="0.25">
      <c r="A5169">
        <v>5161</v>
      </c>
      <c r="B5169">
        <v>2422800</v>
      </c>
      <c r="C5169">
        <v>0</v>
      </c>
      <c r="E5169">
        <v>1E-4</v>
      </c>
      <c r="F5169">
        <v>102.3351</v>
      </c>
      <c r="G5169">
        <v>0</v>
      </c>
      <c r="H5169">
        <v>293.76830000000001</v>
      </c>
      <c r="I5169">
        <v>1.0218</v>
      </c>
      <c r="J5169">
        <v>39.528199999999998</v>
      </c>
      <c r="K5169">
        <v>0.4793</v>
      </c>
      <c r="L5169">
        <v>145.57929999999999</v>
      </c>
      <c r="M5169">
        <v>0.24110000000000001</v>
      </c>
      <c r="N5169">
        <v>164.6036</v>
      </c>
    </row>
    <row r="5170" spans="1:14" x14ac:dyDescent="0.25">
      <c r="A5170">
        <v>5162</v>
      </c>
      <c r="B5170">
        <v>2426400</v>
      </c>
      <c r="C5170">
        <v>0</v>
      </c>
      <c r="E5170">
        <v>4.0000000000000002E-4</v>
      </c>
      <c r="F5170">
        <v>102.33540000000001</v>
      </c>
      <c r="G5170">
        <v>0</v>
      </c>
      <c r="H5170">
        <v>293.76830000000001</v>
      </c>
      <c r="I5170">
        <v>1.0089999999999999</v>
      </c>
      <c r="J5170">
        <v>39.515500000000003</v>
      </c>
      <c r="K5170">
        <v>0.47870000000000001</v>
      </c>
      <c r="L5170">
        <v>145.5788</v>
      </c>
      <c r="M5170">
        <v>0.23680000000000001</v>
      </c>
      <c r="N5170">
        <v>164.5993</v>
      </c>
    </row>
    <row r="5171" spans="1:14" x14ac:dyDescent="0.25">
      <c r="A5171">
        <v>5163</v>
      </c>
      <c r="B5171">
        <v>2430000</v>
      </c>
      <c r="C5171">
        <v>0</v>
      </c>
      <c r="E5171">
        <v>2.0000000000000001E-4</v>
      </c>
      <c r="F5171">
        <v>102.3352</v>
      </c>
      <c r="G5171">
        <v>0</v>
      </c>
      <c r="H5171">
        <v>293.76830000000001</v>
      </c>
      <c r="I5171">
        <v>0.99719999999999998</v>
      </c>
      <c r="J5171">
        <v>39.503700000000002</v>
      </c>
      <c r="K5171">
        <v>0.46489999999999998</v>
      </c>
      <c r="L5171">
        <v>145.56489999999999</v>
      </c>
      <c r="M5171">
        <v>0.2324</v>
      </c>
      <c r="N5171">
        <v>164.5949</v>
      </c>
    </row>
    <row r="5172" spans="1:14" x14ac:dyDescent="0.25">
      <c r="A5172">
        <v>5164</v>
      </c>
      <c r="B5172">
        <v>2433600</v>
      </c>
      <c r="C5172">
        <v>0</v>
      </c>
      <c r="E5172">
        <v>5.0000000000000001E-4</v>
      </c>
      <c r="F5172">
        <v>102.3355</v>
      </c>
      <c r="G5172">
        <v>0</v>
      </c>
      <c r="H5172">
        <v>293.76830000000001</v>
      </c>
      <c r="I5172">
        <v>0.98540000000000005</v>
      </c>
      <c r="J5172">
        <v>39.491900000000001</v>
      </c>
      <c r="K5172">
        <v>0.45779999999999998</v>
      </c>
      <c r="L5172">
        <v>145.55779999999999</v>
      </c>
      <c r="M5172">
        <v>0.22770000000000001</v>
      </c>
      <c r="N5172">
        <v>164.59020000000001</v>
      </c>
    </row>
    <row r="5173" spans="1:14" x14ac:dyDescent="0.25">
      <c r="A5173">
        <v>5165</v>
      </c>
      <c r="B5173">
        <v>2437200</v>
      </c>
      <c r="C5173">
        <v>0</v>
      </c>
      <c r="E5173">
        <v>6.9999999999999999E-4</v>
      </c>
      <c r="F5173">
        <v>102.3357</v>
      </c>
      <c r="G5173">
        <v>0</v>
      </c>
      <c r="H5173">
        <v>293.76830000000001</v>
      </c>
      <c r="I5173">
        <v>0.97209999999999996</v>
      </c>
      <c r="J5173">
        <v>39.478499999999997</v>
      </c>
      <c r="K5173">
        <v>0.45079999999999998</v>
      </c>
      <c r="L5173">
        <v>145.55080000000001</v>
      </c>
      <c r="M5173">
        <v>0.22450000000000001</v>
      </c>
      <c r="N5173">
        <v>164.58699999999999</v>
      </c>
    </row>
    <row r="5174" spans="1:14" x14ac:dyDescent="0.25">
      <c r="A5174">
        <v>5166</v>
      </c>
      <c r="B5174">
        <v>2440800</v>
      </c>
      <c r="C5174">
        <v>0</v>
      </c>
      <c r="E5174">
        <v>8.0000000000000004E-4</v>
      </c>
      <c r="F5174">
        <v>102.33580000000001</v>
      </c>
      <c r="G5174">
        <v>0</v>
      </c>
      <c r="H5174">
        <v>293.76830000000001</v>
      </c>
      <c r="I5174">
        <v>0.96240000000000003</v>
      </c>
      <c r="J5174">
        <v>39.468800000000002</v>
      </c>
      <c r="K5174">
        <v>0.44209999999999999</v>
      </c>
      <c r="L5174">
        <v>145.5421</v>
      </c>
      <c r="M5174">
        <v>0.2208</v>
      </c>
      <c r="N5174">
        <v>164.58330000000001</v>
      </c>
    </row>
    <row r="5175" spans="1:14" x14ac:dyDescent="0.25">
      <c r="A5175">
        <v>5167</v>
      </c>
      <c r="B5175">
        <v>2444400</v>
      </c>
      <c r="C5175">
        <v>0</v>
      </c>
      <c r="E5175">
        <v>8.9999999999999998E-4</v>
      </c>
      <c r="F5175">
        <v>102.3359</v>
      </c>
      <c r="G5175">
        <v>0</v>
      </c>
      <c r="H5175">
        <v>293.76830000000001</v>
      </c>
      <c r="I5175">
        <v>0.95220000000000005</v>
      </c>
      <c r="J5175">
        <v>39.4587</v>
      </c>
      <c r="K5175">
        <v>0.43619999999999998</v>
      </c>
      <c r="L5175">
        <v>145.53630000000001</v>
      </c>
      <c r="M5175">
        <v>0.21659999999999999</v>
      </c>
      <c r="N5175">
        <v>164.57910000000001</v>
      </c>
    </row>
    <row r="5176" spans="1:14" x14ac:dyDescent="0.25">
      <c r="A5176">
        <v>5168</v>
      </c>
      <c r="B5176">
        <v>2448000</v>
      </c>
      <c r="C5176">
        <v>0</v>
      </c>
      <c r="E5176">
        <v>8.9999999999999998E-4</v>
      </c>
      <c r="F5176">
        <v>102.3359</v>
      </c>
      <c r="G5176">
        <v>0</v>
      </c>
      <c r="H5176">
        <v>293.76830000000001</v>
      </c>
      <c r="I5176">
        <v>0.94159999999999999</v>
      </c>
      <c r="J5176">
        <v>39.448</v>
      </c>
      <c r="K5176">
        <v>0.43099999999999999</v>
      </c>
      <c r="L5176">
        <v>145.53100000000001</v>
      </c>
      <c r="M5176">
        <v>0.21179999999999999</v>
      </c>
      <c r="N5176">
        <v>164.57429999999999</v>
      </c>
    </row>
    <row r="5177" spans="1:14" x14ac:dyDescent="0.25">
      <c r="A5177">
        <v>5169</v>
      </c>
      <c r="B5177">
        <v>2451600</v>
      </c>
      <c r="C5177">
        <v>0</v>
      </c>
      <c r="E5177">
        <v>8.9999999999999998E-4</v>
      </c>
      <c r="F5177">
        <v>102.3359</v>
      </c>
      <c r="G5177">
        <v>0</v>
      </c>
      <c r="H5177">
        <v>293.76830000000001</v>
      </c>
      <c r="I5177">
        <v>0.93269999999999997</v>
      </c>
      <c r="J5177">
        <v>39.4392</v>
      </c>
      <c r="K5177">
        <v>0.42170000000000002</v>
      </c>
      <c r="L5177">
        <v>145.52170000000001</v>
      </c>
      <c r="M5177">
        <v>0.20660000000000001</v>
      </c>
      <c r="N5177">
        <v>164.56909999999999</v>
      </c>
    </row>
    <row r="5178" spans="1:14" x14ac:dyDescent="0.25">
      <c r="A5178">
        <v>5170</v>
      </c>
      <c r="B5178">
        <v>2455200</v>
      </c>
      <c r="C5178">
        <v>0</v>
      </c>
      <c r="E5178">
        <v>8.9999999999999998E-4</v>
      </c>
      <c r="F5178">
        <v>102.3359</v>
      </c>
      <c r="G5178">
        <v>0</v>
      </c>
      <c r="H5178">
        <v>293.76830000000001</v>
      </c>
      <c r="I5178">
        <v>0.92230000000000001</v>
      </c>
      <c r="J5178">
        <v>39.428699999999999</v>
      </c>
      <c r="K5178">
        <v>0.41420000000000001</v>
      </c>
      <c r="L5178">
        <v>145.51419999999999</v>
      </c>
      <c r="M5178">
        <v>0.2006</v>
      </c>
      <c r="N5178">
        <v>164.56299999999999</v>
      </c>
    </row>
    <row r="5179" spans="1:14" x14ac:dyDescent="0.25">
      <c r="A5179">
        <v>5171</v>
      </c>
      <c r="B5179">
        <v>2458800</v>
      </c>
      <c r="C5179">
        <v>0</v>
      </c>
      <c r="E5179">
        <v>8.9999999999999998E-4</v>
      </c>
      <c r="F5179">
        <v>102.3359</v>
      </c>
      <c r="G5179">
        <v>0</v>
      </c>
      <c r="H5179">
        <v>293.76830000000001</v>
      </c>
      <c r="I5179">
        <v>0.91290000000000004</v>
      </c>
      <c r="J5179">
        <v>39.419400000000003</v>
      </c>
      <c r="K5179">
        <v>0.4083</v>
      </c>
      <c r="L5179">
        <v>145.50829999999999</v>
      </c>
      <c r="M5179">
        <v>0.19589999999999999</v>
      </c>
      <c r="N5179">
        <v>164.55840000000001</v>
      </c>
    </row>
    <row r="5180" spans="1:14" x14ac:dyDescent="0.25">
      <c r="A5180">
        <v>5172</v>
      </c>
      <c r="B5180">
        <v>2462400</v>
      </c>
      <c r="C5180">
        <v>0</v>
      </c>
      <c r="E5180">
        <v>8.9999999999999998E-4</v>
      </c>
      <c r="F5180">
        <v>102.3359</v>
      </c>
      <c r="G5180">
        <v>0</v>
      </c>
      <c r="H5180">
        <v>293.76830000000001</v>
      </c>
      <c r="I5180">
        <v>0.90339999999999998</v>
      </c>
      <c r="J5180">
        <v>39.409799999999997</v>
      </c>
      <c r="K5180">
        <v>0.40250000000000002</v>
      </c>
      <c r="L5180">
        <v>145.5025</v>
      </c>
      <c r="M5180">
        <v>0.1913</v>
      </c>
      <c r="N5180">
        <v>164.5538</v>
      </c>
    </row>
    <row r="5181" spans="1:14" x14ac:dyDescent="0.25">
      <c r="A5181">
        <v>5173</v>
      </c>
      <c r="B5181">
        <v>2466000</v>
      </c>
      <c r="C5181">
        <v>0</v>
      </c>
      <c r="E5181">
        <v>8.9999999999999998E-4</v>
      </c>
      <c r="F5181">
        <v>102.3359</v>
      </c>
      <c r="G5181">
        <v>0</v>
      </c>
      <c r="H5181">
        <v>293.76830000000001</v>
      </c>
      <c r="I5181">
        <v>0.89419999999999999</v>
      </c>
      <c r="J5181">
        <v>39.400700000000001</v>
      </c>
      <c r="K5181">
        <v>0.39760000000000001</v>
      </c>
      <c r="L5181">
        <v>145.49760000000001</v>
      </c>
      <c r="M5181">
        <v>0.18690000000000001</v>
      </c>
      <c r="N5181">
        <v>164.54939999999999</v>
      </c>
    </row>
    <row r="5182" spans="1:14" x14ac:dyDescent="0.25">
      <c r="A5182">
        <v>5174</v>
      </c>
      <c r="B5182">
        <v>2469600</v>
      </c>
      <c r="C5182">
        <v>0</v>
      </c>
      <c r="E5182">
        <v>8.0000000000000004E-4</v>
      </c>
      <c r="F5182">
        <v>102.33580000000001</v>
      </c>
      <c r="G5182">
        <v>0</v>
      </c>
      <c r="H5182">
        <v>293.76830000000001</v>
      </c>
      <c r="I5182">
        <v>0.88460000000000005</v>
      </c>
      <c r="J5182">
        <v>39.391100000000002</v>
      </c>
      <c r="K5182">
        <v>0.3896</v>
      </c>
      <c r="L5182">
        <v>145.4896</v>
      </c>
      <c r="M5182">
        <v>0.18360000000000001</v>
      </c>
      <c r="N5182">
        <v>164.5461</v>
      </c>
    </row>
    <row r="5183" spans="1:14" x14ac:dyDescent="0.25">
      <c r="A5183">
        <v>5175</v>
      </c>
      <c r="B5183">
        <v>2473200</v>
      </c>
      <c r="C5183">
        <v>0</v>
      </c>
      <c r="E5183">
        <v>8.0000000000000004E-4</v>
      </c>
      <c r="F5183">
        <v>102.33580000000001</v>
      </c>
      <c r="G5183">
        <v>0</v>
      </c>
      <c r="H5183">
        <v>293.76830000000001</v>
      </c>
      <c r="I5183">
        <v>0.87519999999999998</v>
      </c>
      <c r="J5183">
        <v>39.381700000000002</v>
      </c>
      <c r="K5183">
        <v>0.38329999999999997</v>
      </c>
      <c r="L5183">
        <v>145.48339999999999</v>
      </c>
      <c r="M5183">
        <v>0.18049999999999999</v>
      </c>
      <c r="N5183">
        <v>164.54300000000001</v>
      </c>
    </row>
    <row r="5184" spans="1:14" x14ac:dyDescent="0.25">
      <c r="A5184">
        <v>5176</v>
      </c>
      <c r="B5184">
        <v>2476800</v>
      </c>
      <c r="C5184">
        <v>0</v>
      </c>
      <c r="E5184">
        <v>8.0000000000000004E-4</v>
      </c>
      <c r="F5184">
        <v>102.33580000000001</v>
      </c>
      <c r="G5184">
        <v>0</v>
      </c>
      <c r="H5184">
        <v>293.76830000000001</v>
      </c>
      <c r="I5184">
        <v>0.86660000000000004</v>
      </c>
      <c r="J5184">
        <v>39.373100000000001</v>
      </c>
      <c r="K5184">
        <v>0.37709999999999999</v>
      </c>
      <c r="L5184">
        <v>145.47710000000001</v>
      </c>
      <c r="M5184">
        <v>0.17649999999999999</v>
      </c>
      <c r="N5184">
        <v>164.53899999999999</v>
      </c>
    </row>
    <row r="5185" spans="1:14" x14ac:dyDescent="0.25">
      <c r="A5185">
        <v>5177</v>
      </c>
      <c r="B5185">
        <v>2480400</v>
      </c>
      <c r="C5185">
        <v>0</v>
      </c>
      <c r="E5185">
        <v>8.0000000000000004E-4</v>
      </c>
      <c r="F5185">
        <v>102.33580000000001</v>
      </c>
      <c r="G5185">
        <v>0</v>
      </c>
      <c r="H5185">
        <v>293.76830000000001</v>
      </c>
      <c r="I5185">
        <v>0.85840000000000005</v>
      </c>
      <c r="J5185">
        <v>39.364800000000002</v>
      </c>
      <c r="K5185">
        <v>0.3735</v>
      </c>
      <c r="L5185">
        <v>145.4735</v>
      </c>
      <c r="M5185">
        <v>0.1724</v>
      </c>
      <c r="N5185">
        <v>164.53489999999999</v>
      </c>
    </row>
    <row r="5186" spans="1:14" x14ac:dyDescent="0.25">
      <c r="A5186">
        <v>5178</v>
      </c>
      <c r="B5186">
        <v>2484000</v>
      </c>
      <c r="C5186">
        <v>0</v>
      </c>
      <c r="E5186">
        <v>8.0000000000000004E-4</v>
      </c>
      <c r="F5186">
        <v>102.33580000000001</v>
      </c>
      <c r="G5186">
        <v>0</v>
      </c>
      <c r="H5186">
        <v>293.76830000000001</v>
      </c>
      <c r="I5186">
        <v>0.85040000000000004</v>
      </c>
      <c r="J5186">
        <v>39.3568</v>
      </c>
      <c r="K5186">
        <v>0.36940000000000001</v>
      </c>
      <c r="L5186">
        <v>145.46940000000001</v>
      </c>
      <c r="M5186">
        <v>0.1681</v>
      </c>
      <c r="N5186">
        <v>164.53059999999999</v>
      </c>
    </row>
    <row r="5187" spans="1:14" x14ac:dyDescent="0.25">
      <c r="A5187">
        <v>5179</v>
      </c>
      <c r="B5187">
        <v>2487600</v>
      </c>
      <c r="C5187">
        <v>0</v>
      </c>
      <c r="E5187">
        <v>8.0000000000000004E-4</v>
      </c>
      <c r="F5187">
        <v>102.33580000000001</v>
      </c>
      <c r="G5187">
        <v>0</v>
      </c>
      <c r="H5187">
        <v>293.76830000000001</v>
      </c>
      <c r="I5187">
        <v>0.84140000000000004</v>
      </c>
      <c r="J5187">
        <v>39.347900000000003</v>
      </c>
      <c r="K5187">
        <v>0.36370000000000002</v>
      </c>
      <c r="L5187">
        <v>145.46369999999999</v>
      </c>
      <c r="M5187">
        <v>0.1641</v>
      </c>
      <c r="N5187">
        <v>164.52670000000001</v>
      </c>
    </row>
    <row r="5188" spans="1:14" x14ac:dyDescent="0.25">
      <c r="A5188">
        <v>5180</v>
      </c>
      <c r="B5188">
        <v>2491200</v>
      </c>
      <c r="C5188">
        <v>0</v>
      </c>
      <c r="E5188">
        <v>8.0000000000000004E-4</v>
      </c>
      <c r="F5188">
        <v>102.33580000000001</v>
      </c>
      <c r="G5188">
        <v>0</v>
      </c>
      <c r="H5188">
        <v>293.76830000000001</v>
      </c>
      <c r="I5188">
        <v>0.83299999999999996</v>
      </c>
      <c r="J5188">
        <v>39.339500000000001</v>
      </c>
      <c r="K5188">
        <v>0.35770000000000002</v>
      </c>
      <c r="L5188">
        <v>145.45769999999999</v>
      </c>
      <c r="M5188">
        <v>0.1613</v>
      </c>
      <c r="N5188">
        <v>164.52379999999999</v>
      </c>
    </row>
    <row r="5189" spans="1:14" x14ac:dyDescent="0.25">
      <c r="A5189">
        <v>5181</v>
      </c>
      <c r="B5189">
        <v>2494800</v>
      </c>
      <c r="C5189">
        <v>0.6</v>
      </c>
      <c r="E5189">
        <v>6.9999999999999999E-4</v>
      </c>
      <c r="F5189">
        <v>102.3357</v>
      </c>
      <c r="G5189">
        <v>5.9999999999999995E-4</v>
      </c>
      <c r="H5189">
        <v>293.76889999999997</v>
      </c>
      <c r="I5189">
        <v>0.82689999999999997</v>
      </c>
      <c r="J5189">
        <v>39.333300000000001</v>
      </c>
      <c r="K5189">
        <v>0.36159999999999998</v>
      </c>
      <c r="L5189">
        <v>145.4616</v>
      </c>
      <c r="M5189">
        <v>0.16089999999999999</v>
      </c>
      <c r="N5189">
        <v>164.52340000000001</v>
      </c>
    </row>
    <row r="5190" spans="1:14" x14ac:dyDescent="0.25">
      <c r="A5190">
        <v>5182</v>
      </c>
      <c r="B5190">
        <v>2498400</v>
      </c>
      <c r="C5190">
        <v>0.1</v>
      </c>
      <c r="E5190">
        <v>6.9999999999999999E-4</v>
      </c>
      <c r="F5190">
        <v>102.3357</v>
      </c>
      <c r="G5190">
        <v>6.9999999999999999E-4</v>
      </c>
      <c r="H5190">
        <v>293.76900000000001</v>
      </c>
      <c r="I5190">
        <v>0.82069999999999999</v>
      </c>
      <c r="J5190">
        <v>39.327199999999998</v>
      </c>
      <c r="K5190">
        <v>0.3599</v>
      </c>
      <c r="L5190">
        <v>145.4599</v>
      </c>
      <c r="M5190">
        <v>0.15939999999999999</v>
      </c>
      <c r="N5190">
        <v>164.52189999999999</v>
      </c>
    </row>
    <row r="5191" spans="1:14" x14ac:dyDescent="0.25">
      <c r="A5191">
        <v>5183</v>
      </c>
      <c r="B5191">
        <v>2502000</v>
      </c>
      <c r="C5191">
        <v>0.1</v>
      </c>
      <c r="E5191">
        <v>5.9999999999999995E-4</v>
      </c>
      <c r="F5191">
        <v>102.3356</v>
      </c>
      <c r="G5191">
        <v>8.0000000000000004E-4</v>
      </c>
      <c r="H5191">
        <v>293.76909999999998</v>
      </c>
      <c r="I5191">
        <v>0.81359999999999999</v>
      </c>
      <c r="J5191">
        <v>39.32</v>
      </c>
      <c r="K5191">
        <v>0.35820000000000002</v>
      </c>
      <c r="L5191">
        <v>145.45830000000001</v>
      </c>
      <c r="M5191">
        <v>0.15770000000000001</v>
      </c>
      <c r="N5191">
        <v>164.52019999999999</v>
      </c>
    </row>
    <row r="5192" spans="1:14" x14ac:dyDescent="0.25">
      <c r="A5192">
        <v>5184</v>
      </c>
      <c r="B5192">
        <v>2505600</v>
      </c>
      <c r="C5192">
        <v>0.5</v>
      </c>
      <c r="E5192">
        <v>5.9999999999999995E-4</v>
      </c>
      <c r="F5192">
        <v>102.3356</v>
      </c>
      <c r="G5192">
        <v>1.2999999999999999E-3</v>
      </c>
      <c r="H5192">
        <v>293.76960000000003</v>
      </c>
      <c r="I5192">
        <v>0.80910000000000004</v>
      </c>
      <c r="J5192">
        <v>39.3155</v>
      </c>
      <c r="K5192">
        <v>0.36080000000000001</v>
      </c>
      <c r="L5192">
        <v>145.46080000000001</v>
      </c>
      <c r="M5192">
        <v>0.15859999999999999</v>
      </c>
      <c r="N5192">
        <v>164.52109999999999</v>
      </c>
    </row>
    <row r="5193" spans="1:14" x14ac:dyDescent="0.25">
      <c r="A5193">
        <v>5185</v>
      </c>
      <c r="B5193">
        <v>2509200</v>
      </c>
      <c r="C5193">
        <v>1.3</v>
      </c>
      <c r="E5193">
        <v>5.9999999999999995E-4</v>
      </c>
      <c r="F5193">
        <v>102.3356</v>
      </c>
      <c r="G5193">
        <v>2.5999999999999999E-3</v>
      </c>
      <c r="H5193">
        <v>293.77089999999998</v>
      </c>
      <c r="I5193">
        <v>0.81010000000000004</v>
      </c>
      <c r="J5193">
        <v>39.316499999999998</v>
      </c>
      <c r="K5193">
        <v>0.375</v>
      </c>
      <c r="L5193">
        <v>145.47499999999999</v>
      </c>
      <c r="M5193">
        <v>0.16450000000000001</v>
      </c>
      <c r="N5193">
        <v>164.52699999999999</v>
      </c>
    </row>
    <row r="5194" spans="1:14" x14ac:dyDescent="0.25">
      <c r="A5194">
        <v>5186</v>
      </c>
      <c r="B5194">
        <v>2512800</v>
      </c>
      <c r="C5194">
        <v>0.9</v>
      </c>
      <c r="E5194">
        <v>5.9999999999999995E-4</v>
      </c>
      <c r="F5194">
        <v>102.3356</v>
      </c>
      <c r="G5194">
        <v>3.3999999999999998E-3</v>
      </c>
      <c r="H5194">
        <v>293.77170000000001</v>
      </c>
      <c r="I5194">
        <v>0.81330000000000002</v>
      </c>
      <c r="J5194">
        <v>39.319699999999997</v>
      </c>
      <c r="K5194">
        <v>0.4</v>
      </c>
      <c r="L5194">
        <v>145.5</v>
      </c>
      <c r="M5194">
        <v>0.17249999999999999</v>
      </c>
      <c r="N5194">
        <v>164.535</v>
      </c>
    </row>
    <row r="5195" spans="1:14" x14ac:dyDescent="0.25">
      <c r="A5195">
        <v>5187</v>
      </c>
      <c r="B5195">
        <v>2516400</v>
      </c>
      <c r="C5195">
        <v>1.2</v>
      </c>
      <c r="E5195">
        <v>6.9999999999999999E-4</v>
      </c>
      <c r="F5195">
        <v>102.3357</v>
      </c>
      <c r="G5195">
        <v>4.1999999999999997E-3</v>
      </c>
      <c r="H5195">
        <v>293.77249999999998</v>
      </c>
      <c r="I5195">
        <v>0.82010000000000005</v>
      </c>
      <c r="J5195">
        <v>39.326599999999999</v>
      </c>
      <c r="K5195">
        <v>0.42320000000000002</v>
      </c>
      <c r="L5195">
        <v>145.5232</v>
      </c>
      <c r="M5195">
        <v>0.18940000000000001</v>
      </c>
      <c r="N5195">
        <v>164.55189999999999</v>
      </c>
    </row>
    <row r="5196" spans="1:14" x14ac:dyDescent="0.25">
      <c r="A5196">
        <v>5188</v>
      </c>
      <c r="B5196">
        <v>2520000</v>
      </c>
      <c r="C5196">
        <v>0.2</v>
      </c>
      <c r="E5196">
        <v>6.9999999999999999E-4</v>
      </c>
      <c r="F5196">
        <v>102.3357</v>
      </c>
      <c r="G5196">
        <v>3.2000000000000002E-3</v>
      </c>
      <c r="H5196">
        <v>293.7715</v>
      </c>
      <c r="I5196">
        <v>0.82540000000000002</v>
      </c>
      <c r="J5196">
        <v>39.331899999999997</v>
      </c>
      <c r="K5196">
        <v>0.4496</v>
      </c>
      <c r="L5196">
        <v>145.5496</v>
      </c>
      <c r="M5196">
        <v>0.2117</v>
      </c>
      <c r="N5196">
        <v>164.57419999999999</v>
      </c>
    </row>
    <row r="5197" spans="1:14" x14ac:dyDescent="0.25">
      <c r="A5197">
        <v>5189</v>
      </c>
      <c r="B5197">
        <v>2523600</v>
      </c>
      <c r="C5197">
        <v>0.1</v>
      </c>
      <c r="E5197">
        <v>8.0000000000000004E-4</v>
      </c>
      <c r="F5197">
        <v>102.33580000000001</v>
      </c>
      <c r="G5197">
        <v>2.0999999999999999E-3</v>
      </c>
      <c r="H5197">
        <v>293.7704</v>
      </c>
      <c r="I5197">
        <v>0.83220000000000005</v>
      </c>
      <c r="J5197">
        <v>39.338700000000003</v>
      </c>
      <c r="K5197">
        <v>0.47970000000000002</v>
      </c>
      <c r="L5197">
        <v>145.57980000000001</v>
      </c>
      <c r="M5197">
        <v>0.23860000000000001</v>
      </c>
      <c r="N5197">
        <v>164.6011</v>
      </c>
    </row>
    <row r="5198" spans="1:14" x14ac:dyDescent="0.25">
      <c r="A5198">
        <v>5190</v>
      </c>
      <c r="B5198">
        <v>2527200</v>
      </c>
      <c r="C5198">
        <v>0.1</v>
      </c>
      <c r="E5198">
        <v>8.0000000000000004E-4</v>
      </c>
      <c r="F5198">
        <v>102.33580000000001</v>
      </c>
      <c r="G5198">
        <v>1.4E-3</v>
      </c>
      <c r="H5198">
        <v>293.7697</v>
      </c>
      <c r="I5198">
        <v>0.84540000000000004</v>
      </c>
      <c r="J5198">
        <v>39.351900000000001</v>
      </c>
      <c r="K5198">
        <v>0.48199999999999998</v>
      </c>
      <c r="L5198">
        <v>145.58199999999999</v>
      </c>
      <c r="M5198">
        <v>0.29010000000000002</v>
      </c>
      <c r="N5198">
        <v>164.65260000000001</v>
      </c>
    </row>
    <row r="5199" spans="1:14" x14ac:dyDescent="0.25">
      <c r="A5199">
        <v>5191</v>
      </c>
      <c r="B5199">
        <v>2530800</v>
      </c>
      <c r="C5199">
        <v>0</v>
      </c>
      <c r="E5199">
        <v>5.9999999999999995E-4</v>
      </c>
      <c r="F5199">
        <v>102.3356</v>
      </c>
      <c r="G5199">
        <v>8.0000000000000004E-4</v>
      </c>
      <c r="H5199">
        <v>293.76909999999998</v>
      </c>
      <c r="I5199">
        <v>0.86380000000000001</v>
      </c>
      <c r="J5199">
        <v>39.3703</v>
      </c>
      <c r="K5199">
        <v>0.50409999999999999</v>
      </c>
      <c r="L5199">
        <v>145.60409999999999</v>
      </c>
      <c r="M5199">
        <v>0.35010000000000002</v>
      </c>
      <c r="N5199">
        <v>164.71260000000001</v>
      </c>
    </row>
    <row r="5200" spans="1:14" x14ac:dyDescent="0.25">
      <c r="A5200">
        <v>5192</v>
      </c>
      <c r="B5200">
        <v>2534400</v>
      </c>
      <c r="C5200">
        <v>0</v>
      </c>
      <c r="E5200">
        <v>0</v>
      </c>
      <c r="F5200">
        <v>102.33499999999999</v>
      </c>
      <c r="G5200">
        <v>2.9999999999999997E-4</v>
      </c>
      <c r="H5200">
        <v>293.76859999999999</v>
      </c>
      <c r="I5200">
        <v>0.88260000000000005</v>
      </c>
      <c r="J5200">
        <v>39.389099999999999</v>
      </c>
      <c r="K5200">
        <v>0.54420000000000002</v>
      </c>
      <c r="L5200">
        <v>145.64420000000001</v>
      </c>
      <c r="M5200">
        <v>0.3775</v>
      </c>
      <c r="N5200">
        <v>164.74</v>
      </c>
    </row>
    <row r="5201" spans="1:14" x14ac:dyDescent="0.25">
      <c r="A5201">
        <v>5193</v>
      </c>
      <c r="B5201">
        <v>2538000</v>
      </c>
      <c r="C5201">
        <v>0</v>
      </c>
      <c r="E5201">
        <v>0</v>
      </c>
      <c r="F5201">
        <v>102.33499999999999</v>
      </c>
      <c r="G5201">
        <v>0</v>
      </c>
      <c r="H5201">
        <v>293.76830000000001</v>
      </c>
      <c r="I5201">
        <v>0.90310000000000001</v>
      </c>
      <c r="J5201">
        <v>39.409599999999998</v>
      </c>
      <c r="K5201">
        <v>0.60040000000000004</v>
      </c>
      <c r="L5201">
        <v>145.7004</v>
      </c>
      <c r="M5201">
        <v>0.39850000000000002</v>
      </c>
      <c r="N5201">
        <v>164.761</v>
      </c>
    </row>
    <row r="5202" spans="1:14" x14ac:dyDescent="0.25">
      <c r="A5202">
        <v>5194</v>
      </c>
      <c r="B5202">
        <v>2541600</v>
      </c>
      <c r="C5202">
        <v>0</v>
      </c>
      <c r="E5202">
        <v>0</v>
      </c>
      <c r="F5202">
        <v>102.33499999999999</v>
      </c>
      <c r="G5202">
        <v>0</v>
      </c>
      <c r="H5202">
        <v>293.76830000000001</v>
      </c>
      <c r="I5202">
        <v>0.92349999999999999</v>
      </c>
      <c r="J5202">
        <v>39.43</v>
      </c>
      <c r="K5202">
        <v>0.63500000000000001</v>
      </c>
      <c r="L5202">
        <v>145.73500000000001</v>
      </c>
      <c r="M5202">
        <v>0.41439999999999999</v>
      </c>
      <c r="N5202">
        <v>164.77690000000001</v>
      </c>
    </row>
    <row r="5203" spans="1:14" x14ac:dyDescent="0.25">
      <c r="A5203">
        <v>5195</v>
      </c>
      <c r="B5203">
        <v>2545200</v>
      </c>
      <c r="C5203">
        <v>0</v>
      </c>
      <c r="E5203">
        <v>1.01E-2</v>
      </c>
      <c r="F5203">
        <v>102.3451</v>
      </c>
      <c r="G5203">
        <v>0</v>
      </c>
      <c r="H5203">
        <v>293.76830000000001</v>
      </c>
      <c r="I5203">
        <v>0.94810000000000005</v>
      </c>
      <c r="J5203">
        <v>39.454599999999999</v>
      </c>
      <c r="K5203">
        <v>0.69599999999999995</v>
      </c>
      <c r="L5203">
        <v>145.79599999999999</v>
      </c>
      <c r="M5203">
        <v>0.41699999999999998</v>
      </c>
      <c r="N5203">
        <v>164.77950000000001</v>
      </c>
    </row>
    <row r="5204" spans="1:14" x14ac:dyDescent="0.25">
      <c r="A5204">
        <v>5196</v>
      </c>
      <c r="B5204">
        <v>2548800</v>
      </c>
      <c r="C5204">
        <v>0</v>
      </c>
      <c r="E5204">
        <v>4.1599999999999998E-2</v>
      </c>
      <c r="F5204">
        <v>102.3766</v>
      </c>
      <c r="G5204">
        <v>0</v>
      </c>
      <c r="H5204">
        <v>293.76830000000001</v>
      </c>
      <c r="I5204">
        <v>0.98580000000000001</v>
      </c>
      <c r="J5204">
        <v>39.4923</v>
      </c>
      <c r="K5204">
        <v>0.7198</v>
      </c>
      <c r="L5204">
        <v>145.81979999999999</v>
      </c>
      <c r="M5204">
        <v>0.41489999999999999</v>
      </c>
      <c r="N5204">
        <v>164.7774</v>
      </c>
    </row>
    <row r="5205" spans="1:14" x14ac:dyDescent="0.25">
      <c r="A5205">
        <v>5197</v>
      </c>
      <c r="B5205">
        <v>2552400</v>
      </c>
      <c r="C5205">
        <v>0</v>
      </c>
      <c r="E5205">
        <v>6.7799999999999999E-2</v>
      </c>
      <c r="F5205">
        <v>102.4028</v>
      </c>
      <c r="G5205">
        <v>0</v>
      </c>
      <c r="H5205">
        <v>293.76830000000001</v>
      </c>
      <c r="I5205">
        <v>1.0251999999999999</v>
      </c>
      <c r="J5205">
        <v>39.531700000000001</v>
      </c>
      <c r="K5205">
        <v>0.7278</v>
      </c>
      <c r="L5205">
        <v>145.8278</v>
      </c>
      <c r="M5205">
        <v>0.41170000000000001</v>
      </c>
      <c r="N5205">
        <v>164.77420000000001</v>
      </c>
    </row>
    <row r="5206" spans="1:14" x14ac:dyDescent="0.25">
      <c r="A5206">
        <v>5198</v>
      </c>
      <c r="B5206">
        <v>2556000</v>
      </c>
      <c r="C5206">
        <v>0</v>
      </c>
      <c r="E5206">
        <v>9.1300000000000006E-2</v>
      </c>
      <c r="F5206">
        <v>102.4263</v>
      </c>
      <c r="G5206">
        <v>0</v>
      </c>
      <c r="H5206">
        <v>293.76830000000001</v>
      </c>
      <c r="I5206">
        <v>1.0646</v>
      </c>
      <c r="J5206">
        <v>39.571100000000001</v>
      </c>
      <c r="K5206">
        <v>0.71540000000000004</v>
      </c>
      <c r="L5206">
        <v>145.81549999999999</v>
      </c>
      <c r="M5206">
        <v>0.40660000000000002</v>
      </c>
      <c r="N5206">
        <v>164.76910000000001</v>
      </c>
    </row>
    <row r="5207" spans="1:14" x14ac:dyDescent="0.25">
      <c r="A5207">
        <v>5199</v>
      </c>
      <c r="B5207">
        <v>2559600</v>
      </c>
      <c r="C5207">
        <v>0</v>
      </c>
      <c r="E5207">
        <v>0.1075</v>
      </c>
      <c r="F5207">
        <v>102.4425</v>
      </c>
      <c r="G5207">
        <v>0</v>
      </c>
      <c r="H5207">
        <v>293.76830000000001</v>
      </c>
      <c r="I5207">
        <v>1.1091</v>
      </c>
      <c r="J5207">
        <v>39.615600000000001</v>
      </c>
      <c r="K5207">
        <v>0.69289999999999996</v>
      </c>
      <c r="L5207">
        <v>145.7929</v>
      </c>
      <c r="M5207">
        <v>0.40229999999999999</v>
      </c>
      <c r="N5207">
        <v>164.76480000000001</v>
      </c>
    </row>
    <row r="5208" spans="1:14" x14ac:dyDescent="0.25">
      <c r="A5208">
        <v>5200</v>
      </c>
      <c r="B5208">
        <v>2563200</v>
      </c>
      <c r="C5208">
        <v>0</v>
      </c>
      <c r="E5208">
        <v>0.1125</v>
      </c>
      <c r="F5208">
        <v>102.44750000000001</v>
      </c>
      <c r="G5208">
        <v>0</v>
      </c>
      <c r="H5208">
        <v>293.76830000000001</v>
      </c>
      <c r="I5208">
        <v>1.1642999999999999</v>
      </c>
      <c r="J5208">
        <v>39.6708</v>
      </c>
      <c r="K5208">
        <v>0.67549999999999999</v>
      </c>
      <c r="L5208">
        <v>145.77549999999999</v>
      </c>
      <c r="M5208">
        <v>0.39860000000000001</v>
      </c>
      <c r="N5208">
        <v>164.7611</v>
      </c>
    </row>
    <row r="5209" spans="1:14" x14ac:dyDescent="0.25">
      <c r="A5209">
        <v>5201</v>
      </c>
      <c r="B5209">
        <v>2566800</v>
      </c>
      <c r="C5209">
        <v>0</v>
      </c>
      <c r="E5209">
        <v>0.1091</v>
      </c>
      <c r="F5209">
        <v>102.44410000000001</v>
      </c>
      <c r="G5209">
        <v>0</v>
      </c>
      <c r="H5209">
        <v>293.76830000000001</v>
      </c>
      <c r="I5209">
        <v>1.2346999999999999</v>
      </c>
      <c r="J5209">
        <v>39.741100000000003</v>
      </c>
      <c r="K5209">
        <v>0.65710000000000002</v>
      </c>
      <c r="L5209">
        <v>145.75710000000001</v>
      </c>
      <c r="M5209">
        <v>0.39429999999999998</v>
      </c>
      <c r="N5209">
        <v>164.7568</v>
      </c>
    </row>
    <row r="5210" spans="1:14" x14ac:dyDescent="0.25">
      <c r="A5210">
        <v>5202</v>
      </c>
      <c r="B5210">
        <v>2570400</v>
      </c>
      <c r="C5210">
        <v>0</v>
      </c>
      <c r="E5210">
        <v>0.1008</v>
      </c>
      <c r="F5210">
        <v>102.4358</v>
      </c>
      <c r="G5210">
        <v>0</v>
      </c>
      <c r="H5210">
        <v>293.76830000000001</v>
      </c>
      <c r="I5210">
        <v>1.2975000000000001</v>
      </c>
      <c r="J5210">
        <v>39.804000000000002</v>
      </c>
      <c r="K5210">
        <v>0.64610000000000001</v>
      </c>
      <c r="L5210">
        <v>145.74610000000001</v>
      </c>
      <c r="M5210">
        <v>0.39</v>
      </c>
      <c r="N5210">
        <v>164.7525</v>
      </c>
    </row>
    <row r="5211" spans="1:14" x14ac:dyDescent="0.25">
      <c r="A5211">
        <v>5203</v>
      </c>
      <c r="B5211">
        <v>2574000</v>
      </c>
      <c r="C5211">
        <v>0</v>
      </c>
      <c r="E5211">
        <v>9.0300000000000005E-2</v>
      </c>
      <c r="F5211">
        <v>102.42529999999999</v>
      </c>
      <c r="G5211">
        <v>0</v>
      </c>
      <c r="H5211">
        <v>293.76830000000001</v>
      </c>
      <c r="I5211">
        <v>1.3398000000000001</v>
      </c>
      <c r="J5211">
        <v>39.846200000000003</v>
      </c>
      <c r="K5211">
        <v>0.63370000000000004</v>
      </c>
      <c r="L5211">
        <v>145.7337</v>
      </c>
      <c r="M5211">
        <v>0.38550000000000001</v>
      </c>
      <c r="N5211">
        <v>164.74799999999999</v>
      </c>
    </row>
    <row r="5212" spans="1:14" x14ac:dyDescent="0.25">
      <c r="A5212">
        <v>5204</v>
      </c>
      <c r="B5212">
        <v>2577600</v>
      </c>
      <c r="C5212">
        <v>0</v>
      </c>
      <c r="E5212">
        <v>8.2900000000000001E-2</v>
      </c>
      <c r="F5212">
        <v>102.4179</v>
      </c>
      <c r="G5212">
        <v>0</v>
      </c>
      <c r="H5212">
        <v>293.76830000000001</v>
      </c>
      <c r="I5212">
        <v>1.3595999999999999</v>
      </c>
      <c r="J5212">
        <v>39.866</v>
      </c>
      <c r="K5212">
        <v>0.62309999999999999</v>
      </c>
      <c r="L5212">
        <v>145.72309999999999</v>
      </c>
      <c r="M5212">
        <v>0.38159999999999999</v>
      </c>
      <c r="N5212">
        <v>164.7441</v>
      </c>
    </row>
    <row r="5213" spans="1:14" x14ac:dyDescent="0.25">
      <c r="A5213">
        <v>5205</v>
      </c>
      <c r="B5213">
        <v>2581200</v>
      </c>
      <c r="C5213">
        <v>0</v>
      </c>
      <c r="E5213">
        <v>7.4300000000000005E-2</v>
      </c>
      <c r="F5213">
        <v>102.4093</v>
      </c>
      <c r="G5213">
        <v>0</v>
      </c>
      <c r="H5213">
        <v>293.76830000000001</v>
      </c>
      <c r="I5213">
        <v>1.36</v>
      </c>
      <c r="J5213">
        <v>39.866500000000002</v>
      </c>
      <c r="K5213">
        <v>0.61399999999999999</v>
      </c>
      <c r="L5213">
        <v>145.714</v>
      </c>
      <c r="M5213">
        <v>0.37759999999999999</v>
      </c>
      <c r="N5213">
        <v>164.74010000000001</v>
      </c>
    </row>
    <row r="5214" spans="1:14" x14ac:dyDescent="0.25">
      <c r="A5214">
        <v>5206</v>
      </c>
      <c r="B5214">
        <v>2584800</v>
      </c>
      <c r="C5214">
        <v>0</v>
      </c>
      <c r="E5214">
        <v>6.4600000000000005E-2</v>
      </c>
      <c r="F5214">
        <v>102.39960000000001</v>
      </c>
      <c r="G5214">
        <v>0</v>
      </c>
      <c r="H5214">
        <v>293.76830000000001</v>
      </c>
      <c r="I5214">
        <v>1.3461000000000001</v>
      </c>
      <c r="J5214">
        <v>39.852600000000002</v>
      </c>
      <c r="K5214">
        <v>0.60860000000000003</v>
      </c>
      <c r="L5214">
        <v>145.70859999999999</v>
      </c>
      <c r="M5214">
        <v>0.37409999999999999</v>
      </c>
      <c r="N5214">
        <v>164.73660000000001</v>
      </c>
    </row>
    <row r="5215" spans="1:14" x14ac:dyDescent="0.25">
      <c r="A5215">
        <v>5207</v>
      </c>
      <c r="B5215">
        <v>2588400</v>
      </c>
      <c r="C5215">
        <v>0</v>
      </c>
      <c r="E5215">
        <v>5.8099999999999999E-2</v>
      </c>
      <c r="F5215">
        <v>102.3931</v>
      </c>
      <c r="G5215">
        <v>0</v>
      </c>
      <c r="H5215">
        <v>293.76830000000001</v>
      </c>
      <c r="I5215">
        <v>1.3267</v>
      </c>
      <c r="J5215">
        <v>39.833100000000002</v>
      </c>
      <c r="K5215">
        <v>0.60019999999999996</v>
      </c>
      <c r="L5215">
        <v>145.7002</v>
      </c>
      <c r="M5215">
        <v>0.37030000000000002</v>
      </c>
      <c r="N5215">
        <v>164.7328</v>
      </c>
    </row>
    <row r="5216" spans="1:14" x14ac:dyDescent="0.25">
      <c r="A5216">
        <v>5208</v>
      </c>
      <c r="B5216">
        <v>2592000</v>
      </c>
      <c r="C5216">
        <v>0.1</v>
      </c>
      <c r="E5216">
        <v>4.9700000000000001E-2</v>
      </c>
      <c r="F5216">
        <v>102.3847</v>
      </c>
      <c r="G5216">
        <v>0</v>
      </c>
      <c r="H5216">
        <v>293.76830000000001</v>
      </c>
      <c r="I5216">
        <v>1.3084</v>
      </c>
      <c r="J5216">
        <v>39.814799999999998</v>
      </c>
      <c r="K5216">
        <v>0.59560000000000002</v>
      </c>
      <c r="L5216">
        <v>145.69560000000001</v>
      </c>
      <c r="M5216">
        <v>0.3695</v>
      </c>
      <c r="N5216">
        <v>164.732</v>
      </c>
    </row>
    <row r="5217" spans="1:14" x14ac:dyDescent="0.25">
      <c r="A5217">
        <v>5209</v>
      </c>
      <c r="B5217">
        <v>2595600</v>
      </c>
      <c r="C5217">
        <v>0</v>
      </c>
      <c r="E5217">
        <v>4.19E-2</v>
      </c>
      <c r="F5217">
        <v>102.37690000000001</v>
      </c>
      <c r="G5217">
        <v>0</v>
      </c>
      <c r="H5217">
        <v>293.76830000000001</v>
      </c>
      <c r="I5217">
        <v>1.2887</v>
      </c>
      <c r="J5217">
        <v>39.795200000000001</v>
      </c>
      <c r="K5217">
        <v>0.58930000000000005</v>
      </c>
      <c r="L5217">
        <v>145.6893</v>
      </c>
      <c r="M5217">
        <v>0.36770000000000003</v>
      </c>
      <c r="N5217">
        <v>164.7302</v>
      </c>
    </row>
    <row r="5218" spans="1:14" x14ac:dyDescent="0.25">
      <c r="A5218">
        <v>5210</v>
      </c>
      <c r="B5218">
        <v>2599200</v>
      </c>
      <c r="C5218">
        <v>0</v>
      </c>
      <c r="E5218">
        <v>3.49E-2</v>
      </c>
      <c r="F5218">
        <v>102.3699</v>
      </c>
      <c r="G5218">
        <v>0</v>
      </c>
      <c r="H5218">
        <v>293.76830000000001</v>
      </c>
      <c r="I5218">
        <v>1.27</v>
      </c>
      <c r="J5218">
        <v>39.776499999999999</v>
      </c>
      <c r="K5218">
        <v>0.57979999999999998</v>
      </c>
      <c r="L5218">
        <v>145.6798</v>
      </c>
      <c r="M5218">
        <v>0.36459999999999998</v>
      </c>
      <c r="N5218">
        <v>164.72710000000001</v>
      </c>
    </row>
    <row r="5219" spans="1:14" x14ac:dyDescent="0.25">
      <c r="A5219">
        <v>5211</v>
      </c>
      <c r="B5219">
        <v>2602800</v>
      </c>
      <c r="C5219">
        <v>0</v>
      </c>
      <c r="E5219">
        <v>2.93E-2</v>
      </c>
      <c r="F5219">
        <v>102.3643</v>
      </c>
      <c r="G5219">
        <v>0</v>
      </c>
      <c r="H5219">
        <v>293.76830000000001</v>
      </c>
      <c r="I5219">
        <v>1.2524</v>
      </c>
      <c r="J5219">
        <v>39.758899999999997</v>
      </c>
      <c r="K5219">
        <v>0.56710000000000005</v>
      </c>
      <c r="L5219">
        <v>145.6671</v>
      </c>
      <c r="M5219">
        <v>0.36209999999999998</v>
      </c>
      <c r="N5219">
        <v>164.72460000000001</v>
      </c>
    </row>
    <row r="5220" spans="1:14" x14ac:dyDescent="0.25">
      <c r="A5220">
        <v>5212</v>
      </c>
      <c r="B5220">
        <v>2606400</v>
      </c>
      <c r="C5220">
        <v>0</v>
      </c>
      <c r="E5220">
        <v>2.3400000000000001E-2</v>
      </c>
      <c r="F5220">
        <v>102.3584</v>
      </c>
      <c r="G5220">
        <v>0</v>
      </c>
      <c r="H5220">
        <v>293.76830000000001</v>
      </c>
      <c r="I5220">
        <v>1.2349000000000001</v>
      </c>
      <c r="J5220">
        <v>39.741399999999999</v>
      </c>
      <c r="K5220">
        <v>0.55830000000000002</v>
      </c>
      <c r="L5220">
        <v>145.6583</v>
      </c>
      <c r="M5220">
        <v>0.35930000000000001</v>
      </c>
      <c r="N5220">
        <v>164.7218</v>
      </c>
    </row>
    <row r="5221" spans="1:14" x14ac:dyDescent="0.25">
      <c r="A5221">
        <v>5213</v>
      </c>
      <c r="B5221">
        <v>2610000</v>
      </c>
      <c r="C5221">
        <v>0</v>
      </c>
      <c r="E5221">
        <v>1.67E-2</v>
      </c>
      <c r="F5221">
        <v>102.35169999999999</v>
      </c>
      <c r="G5221">
        <v>0</v>
      </c>
      <c r="H5221">
        <v>293.76830000000001</v>
      </c>
      <c r="I5221">
        <v>1.2171000000000001</v>
      </c>
      <c r="J5221">
        <v>39.723599999999998</v>
      </c>
      <c r="K5221">
        <v>0.54330000000000001</v>
      </c>
      <c r="L5221">
        <v>145.64330000000001</v>
      </c>
      <c r="M5221">
        <v>0.35210000000000002</v>
      </c>
      <c r="N5221">
        <v>164.71459999999999</v>
      </c>
    </row>
    <row r="5222" spans="1:14" x14ac:dyDescent="0.25">
      <c r="A5222">
        <v>5214</v>
      </c>
      <c r="B5222">
        <v>2613600</v>
      </c>
      <c r="C5222">
        <v>0</v>
      </c>
      <c r="E5222">
        <v>8.8999999999999999E-3</v>
      </c>
      <c r="F5222">
        <v>102.3439</v>
      </c>
      <c r="G5222">
        <v>0</v>
      </c>
      <c r="H5222">
        <v>293.76830000000001</v>
      </c>
      <c r="I5222">
        <v>1.1992</v>
      </c>
      <c r="J5222">
        <v>39.7057</v>
      </c>
      <c r="K5222">
        <v>0.54200000000000004</v>
      </c>
      <c r="L5222">
        <v>145.642</v>
      </c>
      <c r="M5222">
        <v>0.3468</v>
      </c>
      <c r="N5222">
        <v>164.70930000000001</v>
      </c>
    </row>
    <row r="5223" spans="1:14" x14ac:dyDescent="0.25">
      <c r="A5223">
        <v>5215</v>
      </c>
      <c r="B5223">
        <v>2617200</v>
      </c>
      <c r="C5223">
        <v>0</v>
      </c>
      <c r="E5223">
        <v>2.3E-3</v>
      </c>
      <c r="F5223">
        <v>102.3373</v>
      </c>
      <c r="G5223">
        <v>0</v>
      </c>
      <c r="H5223">
        <v>293.76830000000001</v>
      </c>
      <c r="I5223">
        <v>1.1840999999999999</v>
      </c>
      <c r="J5223">
        <v>39.690600000000003</v>
      </c>
      <c r="K5223">
        <v>0.53320000000000001</v>
      </c>
      <c r="L5223">
        <v>145.63329999999999</v>
      </c>
      <c r="M5223">
        <v>0.3387</v>
      </c>
      <c r="N5223">
        <v>164.7012</v>
      </c>
    </row>
    <row r="5224" spans="1:14" x14ac:dyDescent="0.25">
      <c r="A5224">
        <v>5216</v>
      </c>
      <c r="B5224">
        <v>2620800</v>
      </c>
      <c r="C5224">
        <v>0</v>
      </c>
      <c r="E5224">
        <v>0</v>
      </c>
      <c r="F5224">
        <v>102.33499999999999</v>
      </c>
      <c r="G5224">
        <v>0</v>
      </c>
      <c r="H5224">
        <v>293.76830000000001</v>
      </c>
      <c r="I5224">
        <v>1.1707000000000001</v>
      </c>
      <c r="J5224">
        <v>39.677199999999999</v>
      </c>
      <c r="K5224">
        <v>0.52339999999999998</v>
      </c>
      <c r="L5224">
        <v>145.6234</v>
      </c>
      <c r="M5224">
        <v>0.33100000000000002</v>
      </c>
      <c r="N5224">
        <v>164.6935</v>
      </c>
    </row>
    <row r="5225" spans="1:14" x14ac:dyDescent="0.25">
      <c r="A5225">
        <v>5217</v>
      </c>
      <c r="B5225">
        <v>2624400</v>
      </c>
      <c r="C5225">
        <v>0</v>
      </c>
      <c r="E5225">
        <v>0</v>
      </c>
      <c r="F5225">
        <v>102.33499999999999</v>
      </c>
      <c r="G5225">
        <v>0</v>
      </c>
      <c r="H5225">
        <v>293.76830000000001</v>
      </c>
      <c r="I5225">
        <v>1.1584000000000001</v>
      </c>
      <c r="J5225">
        <v>39.6648</v>
      </c>
      <c r="K5225">
        <v>0.51559999999999995</v>
      </c>
      <c r="L5225">
        <v>145.6156</v>
      </c>
      <c r="M5225">
        <v>0.3241</v>
      </c>
      <c r="N5225">
        <v>164.6866</v>
      </c>
    </row>
    <row r="5226" spans="1:14" x14ac:dyDescent="0.25">
      <c r="A5226">
        <v>5218</v>
      </c>
      <c r="B5226">
        <v>2628000</v>
      </c>
      <c r="C5226">
        <v>0</v>
      </c>
      <c r="E5226">
        <v>0</v>
      </c>
      <c r="F5226">
        <v>102.33499999999999</v>
      </c>
      <c r="G5226">
        <v>0</v>
      </c>
      <c r="H5226">
        <v>293.76830000000001</v>
      </c>
      <c r="I5226">
        <v>1.1453</v>
      </c>
      <c r="J5226">
        <v>39.651699999999998</v>
      </c>
      <c r="K5226">
        <v>0.50900000000000001</v>
      </c>
      <c r="L5226">
        <v>145.60900000000001</v>
      </c>
      <c r="M5226">
        <v>0.31759999999999999</v>
      </c>
      <c r="N5226">
        <v>164.68010000000001</v>
      </c>
    </row>
    <row r="5227" spans="1:14" x14ac:dyDescent="0.25">
      <c r="A5227">
        <v>5219</v>
      </c>
      <c r="B5227">
        <v>2631600</v>
      </c>
      <c r="C5227">
        <v>0</v>
      </c>
      <c r="E5227">
        <v>0</v>
      </c>
      <c r="F5227">
        <v>102.33499999999999</v>
      </c>
      <c r="G5227">
        <v>0</v>
      </c>
      <c r="H5227">
        <v>293.76830000000001</v>
      </c>
      <c r="I5227">
        <v>1.1306</v>
      </c>
      <c r="J5227">
        <v>39.637099999999997</v>
      </c>
      <c r="K5227">
        <v>0.50160000000000005</v>
      </c>
      <c r="L5227">
        <v>145.60159999999999</v>
      </c>
      <c r="M5227">
        <v>0.31</v>
      </c>
      <c r="N5227">
        <v>164.67250000000001</v>
      </c>
    </row>
    <row r="5228" spans="1:14" x14ac:dyDescent="0.25">
      <c r="A5228">
        <v>5220</v>
      </c>
      <c r="B5228">
        <v>2635200</v>
      </c>
      <c r="C5228">
        <v>0</v>
      </c>
      <c r="E5228">
        <v>0</v>
      </c>
      <c r="F5228">
        <v>102.33499999999999</v>
      </c>
      <c r="G5228">
        <v>0</v>
      </c>
      <c r="H5228">
        <v>293.76830000000001</v>
      </c>
      <c r="I5228">
        <v>1.1151</v>
      </c>
      <c r="J5228">
        <v>39.621499999999997</v>
      </c>
      <c r="K5228">
        <v>0.49740000000000001</v>
      </c>
      <c r="L5228">
        <v>145.59739999999999</v>
      </c>
      <c r="M5228">
        <v>0.30130000000000001</v>
      </c>
      <c r="N5228">
        <v>164.66380000000001</v>
      </c>
    </row>
    <row r="5229" spans="1:14" x14ac:dyDescent="0.25">
      <c r="A5229">
        <v>5221</v>
      </c>
      <c r="B5229">
        <v>2638800</v>
      </c>
      <c r="C5229">
        <v>0</v>
      </c>
      <c r="E5229">
        <v>0</v>
      </c>
      <c r="F5229">
        <v>102.33499999999999</v>
      </c>
      <c r="G5229">
        <v>0</v>
      </c>
      <c r="H5229">
        <v>293.76830000000001</v>
      </c>
      <c r="I5229">
        <v>1.1009</v>
      </c>
      <c r="J5229">
        <v>39.607399999999998</v>
      </c>
      <c r="K5229">
        <v>0.49149999999999999</v>
      </c>
      <c r="L5229">
        <v>145.5916</v>
      </c>
      <c r="M5229">
        <v>0.29459999999999997</v>
      </c>
      <c r="N5229">
        <v>164.65710000000001</v>
      </c>
    </row>
    <row r="5230" spans="1:14" x14ac:dyDescent="0.25">
      <c r="A5230">
        <v>5222</v>
      </c>
      <c r="B5230">
        <v>2642400</v>
      </c>
      <c r="C5230">
        <v>0</v>
      </c>
      <c r="E5230">
        <v>0</v>
      </c>
      <c r="F5230">
        <v>102.33499999999999</v>
      </c>
      <c r="G5230">
        <v>0</v>
      </c>
      <c r="H5230">
        <v>293.76830000000001</v>
      </c>
      <c r="I5230">
        <v>1.0876999999999999</v>
      </c>
      <c r="J5230">
        <v>39.594099999999997</v>
      </c>
      <c r="K5230">
        <v>0.48759999999999998</v>
      </c>
      <c r="L5230">
        <v>145.58760000000001</v>
      </c>
      <c r="M5230">
        <v>0.28760000000000002</v>
      </c>
      <c r="N5230">
        <v>164.65010000000001</v>
      </c>
    </row>
    <row r="5231" spans="1:14" x14ac:dyDescent="0.25">
      <c r="A5231">
        <v>5223</v>
      </c>
      <c r="B5231">
        <v>2646000</v>
      </c>
      <c r="C5231">
        <v>0</v>
      </c>
      <c r="E5231">
        <v>0</v>
      </c>
      <c r="F5231">
        <v>102.33499999999999</v>
      </c>
      <c r="G5231">
        <v>0</v>
      </c>
      <c r="H5231">
        <v>293.76830000000001</v>
      </c>
      <c r="I5231">
        <v>1.0752999999999999</v>
      </c>
      <c r="J5231">
        <v>39.581699999999998</v>
      </c>
      <c r="K5231">
        <v>0.48470000000000002</v>
      </c>
      <c r="L5231">
        <v>145.5847</v>
      </c>
      <c r="M5231">
        <v>0.28050000000000003</v>
      </c>
      <c r="N5231">
        <v>164.643</v>
      </c>
    </row>
    <row r="5232" spans="1:14" x14ac:dyDescent="0.25">
      <c r="A5232">
        <v>5224</v>
      </c>
      <c r="B5232">
        <v>2649600</v>
      </c>
      <c r="C5232">
        <v>0</v>
      </c>
      <c r="E5232">
        <v>0</v>
      </c>
      <c r="F5232">
        <v>102.33499999999999</v>
      </c>
      <c r="G5232">
        <v>0</v>
      </c>
      <c r="H5232">
        <v>293.76830000000001</v>
      </c>
      <c r="I5232">
        <v>1.0627</v>
      </c>
      <c r="J5232">
        <v>39.569200000000002</v>
      </c>
      <c r="K5232">
        <v>0.48110000000000003</v>
      </c>
      <c r="L5232">
        <v>145.58109999999999</v>
      </c>
      <c r="M5232">
        <v>0.2757</v>
      </c>
      <c r="N5232">
        <v>164.63820000000001</v>
      </c>
    </row>
    <row r="5233" spans="1:14" x14ac:dyDescent="0.25">
      <c r="A5233">
        <v>5225</v>
      </c>
      <c r="B5233">
        <v>2653200</v>
      </c>
      <c r="C5233">
        <v>0</v>
      </c>
      <c r="E5233">
        <v>0</v>
      </c>
      <c r="F5233">
        <v>102.33499999999999</v>
      </c>
      <c r="G5233">
        <v>0</v>
      </c>
      <c r="H5233">
        <v>293.76830000000001</v>
      </c>
      <c r="I5233">
        <v>1.0503</v>
      </c>
      <c r="J5233">
        <v>39.556800000000003</v>
      </c>
      <c r="K5233">
        <v>0.4778</v>
      </c>
      <c r="L5233">
        <v>145.5779</v>
      </c>
      <c r="M5233">
        <v>0.27</v>
      </c>
      <c r="N5233">
        <v>164.63249999999999</v>
      </c>
    </row>
    <row r="5234" spans="1:14" x14ac:dyDescent="0.25">
      <c r="A5234">
        <v>5226</v>
      </c>
      <c r="B5234">
        <v>2656800</v>
      </c>
      <c r="C5234">
        <v>0.1</v>
      </c>
      <c r="E5234">
        <v>0</v>
      </c>
      <c r="F5234">
        <v>102.33499999999999</v>
      </c>
      <c r="G5234">
        <v>1E-4</v>
      </c>
      <c r="H5234">
        <v>293.76839999999999</v>
      </c>
      <c r="I5234">
        <v>1.0387999999999999</v>
      </c>
      <c r="J5234">
        <v>39.545200000000001</v>
      </c>
      <c r="K5234">
        <v>0.47820000000000001</v>
      </c>
      <c r="L5234">
        <v>145.57820000000001</v>
      </c>
      <c r="M5234">
        <v>0.26490000000000002</v>
      </c>
      <c r="N5234">
        <v>164.62739999999999</v>
      </c>
    </row>
    <row r="5235" spans="1:14" x14ac:dyDescent="0.25">
      <c r="A5235">
        <v>5227</v>
      </c>
      <c r="B5235">
        <v>2660400</v>
      </c>
      <c r="C5235">
        <v>0</v>
      </c>
      <c r="E5235">
        <v>0</v>
      </c>
      <c r="F5235">
        <v>102.33499999999999</v>
      </c>
      <c r="G5235">
        <v>1E-4</v>
      </c>
      <c r="H5235">
        <v>293.76839999999999</v>
      </c>
      <c r="I5235">
        <v>1.028</v>
      </c>
      <c r="J5235">
        <v>39.534500000000001</v>
      </c>
      <c r="K5235">
        <v>0.47860000000000003</v>
      </c>
      <c r="L5235">
        <v>145.57859999999999</v>
      </c>
      <c r="M5235">
        <v>0.26019999999999999</v>
      </c>
      <c r="N5235">
        <v>164.62270000000001</v>
      </c>
    </row>
    <row r="5236" spans="1:14" x14ac:dyDescent="0.25">
      <c r="A5236">
        <v>5228</v>
      </c>
      <c r="B5236">
        <v>2664000</v>
      </c>
      <c r="C5236">
        <v>0</v>
      </c>
      <c r="E5236">
        <v>0</v>
      </c>
      <c r="F5236">
        <v>102.33499999999999</v>
      </c>
      <c r="G5236">
        <v>0</v>
      </c>
      <c r="H5236">
        <v>293.76839999999999</v>
      </c>
      <c r="I5236">
        <v>1.0174000000000001</v>
      </c>
      <c r="J5236">
        <v>39.523899999999998</v>
      </c>
      <c r="K5236">
        <v>0.48039999999999999</v>
      </c>
      <c r="L5236">
        <v>145.5804</v>
      </c>
      <c r="M5236">
        <v>0.25700000000000001</v>
      </c>
      <c r="N5236">
        <v>164.61959999999999</v>
      </c>
    </row>
    <row r="5237" spans="1:14" x14ac:dyDescent="0.25">
      <c r="A5237">
        <v>5229</v>
      </c>
      <c r="B5237">
        <v>2667600</v>
      </c>
      <c r="C5237">
        <v>0</v>
      </c>
      <c r="E5237">
        <v>2.9999999999999997E-4</v>
      </c>
      <c r="F5237">
        <v>102.3353</v>
      </c>
      <c r="G5237">
        <v>0</v>
      </c>
      <c r="H5237">
        <v>293.76830000000001</v>
      </c>
      <c r="I5237">
        <v>1.0065999999999999</v>
      </c>
      <c r="J5237">
        <v>39.513100000000001</v>
      </c>
      <c r="K5237">
        <v>0.47289999999999999</v>
      </c>
      <c r="L5237">
        <v>145.5729</v>
      </c>
      <c r="M5237">
        <v>0.252</v>
      </c>
      <c r="N5237">
        <v>164.61449999999999</v>
      </c>
    </row>
    <row r="5238" spans="1:14" x14ac:dyDescent="0.25">
      <c r="A5238">
        <v>5230</v>
      </c>
      <c r="B5238">
        <v>2671200</v>
      </c>
      <c r="C5238">
        <v>0</v>
      </c>
      <c r="E5238">
        <v>2.9999999999999997E-4</v>
      </c>
      <c r="F5238">
        <v>102.3353</v>
      </c>
      <c r="G5238">
        <v>0</v>
      </c>
      <c r="H5238">
        <v>293.76830000000001</v>
      </c>
      <c r="I5238">
        <v>0.99650000000000005</v>
      </c>
      <c r="J5238">
        <v>39.503</v>
      </c>
      <c r="K5238">
        <v>0.46379999999999999</v>
      </c>
      <c r="L5238">
        <v>145.56379999999999</v>
      </c>
      <c r="M5238">
        <v>0.24829999999999999</v>
      </c>
      <c r="N5238">
        <v>164.61080000000001</v>
      </c>
    </row>
    <row r="5239" spans="1:14" x14ac:dyDescent="0.25">
      <c r="A5239">
        <v>5231</v>
      </c>
      <c r="B5239">
        <v>2674800</v>
      </c>
      <c r="C5239">
        <v>0</v>
      </c>
      <c r="E5239">
        <v>2.9999999999999997E-4</v>
      </c>
      <c r="F5239">
        <v>102.3353</v>
      </c>
      <c r="G5239">
        <v>0</v>
      </c>
      <c r="H5239">
        <v>293.76830000000001</v>
      </c>
      <c r="I5239">
        <v>0.98640000000000005</v>
      </c>
      <c r="J5239">
        <v>39.492899999999999</v>
      </c>
      <c r="K5239">
        <v>0.45629999999999998</v>
      </c>
      <c r="L5239">
        <v>145.55629999999999</v>
      </c>
      <c r="M5239">
        <v>0.2445</v>
      </c>
      <c r="N5239">
        <v>164.607</v>
      </c>
    </row>
    <row r="5240" spans="1:14" x14ac:dyDescent="0.25">
      <c r="A5240">
        <v>5232</v>
      </c>
      <c r="B5240">
        <v>2678400</v>
      </c>
      <c r="C5240">
        <v>0</v>
      </c>
      <c r="E5240">
        <v>5.0000000000000001E-4</v>
      </c>
      <c r="F5240">
        <v>102.3355</v>
      </c>
      <c r="G5240">
        <v>0</v>
      </c>
      <c r="H5240">
        <v>293.76830000000001</v>
      </c>
      <c r="I5240">
        <v>0.97570000000000001</v>
      </c>
      <c r="J5240">
        <v>39.482100000000003</v>
      </c>
      <c r="K5240">
        <v>0.44919999999999999</v>
      </c>
      <c r="L5240">
        <v>145.54920000000001</v>
      </c>
      <c r="M5240">
        <v>0.2417</v>
      </c>
      <c r="N5240">
        <v>164.60419999999999</v>
      </c>
    </row>
    <row r="5241" spans="1:14" x14ac:dyDescent="0.25">
      <c r="A5241">
        <v>5233</v>
      </c>
      <c r="B5241">
        <v>2682000</v>
      </c>
      <c r="C5241">
        <v>0</v>
      </c>
      <c r="E5241">
        <v>8.0000000000000004E-4</v>
      </c>
      <c r="F5241">
        <v>102.33580000000001</v>
      </c>
      <c r="G5241">
        <v>0</v>
      </c>
      <c r="H5241">
        <v>293.76830000000001</v>
      </c>
      <c r="I5241">
        <v>0.96609999999999996</v>
      </c>
      <c r="J5241">
        <v>39.472499999999997</v>
      </c>
      <c r="K5241">
        <v>0.44390000000000002</v>
      </c>
      <c r="L5241">
        <v>145.54390000000001</v>
      </c>
      <c r="M5241">
        <v>0.23849999999999999</v>
      </c>
      <c r="N5241">
        <v>164.601</v>
      </c>
    </row>
    <row r="5242" spans="1:14" x14ac:dyDescent="0.25">
      <c r="A5242">
        <v>5234</v>
      </c>
      <c r="B5242">
        <v>2685600</v>
      </c>
      <c r="C5242">
        <v>0</v>
      </c>
      <c r="E5242">
        <v>8.0000000000000004E-4</v>
      </c>
      <c r="F5242">
        <v>102.33580000000001</v>
      </c>
      <c r="G5242">
        <v>0</v>
      </c>
      <c r="H5242">
        <v>293.76830000000001</v>
      </c>
      <c r="I5242">
        <v>0.95760000000000001</v>
      </c>
      <c r="J5242">
        <v>39.464100000000002</v>
      </c>
      <c r="K5242">
        <v>0.43709999999999999</v>
      </c>
      <c r="L5242">
        <v>145.53710000000001</v>
      </c>
      <c r="M5242">
        <v>0.2346</v>
      </c>
      <c r="N5242">
        <v>164.59710000000001</v>
      </c>
    </row>
    <row r="5243" spans="1:14" x14ac:dyDescent="0.25">
      <c r="A5243">
        <v>5235</v>
      </c>
      <c r="B5243">
        <v>2689200</v>
      </c>
      <c r="C5243">
        <v>0</v>
      </c>
      <c r="E5243">
        <v>8.9999999999999998E-4</v>
      </c>
      <c r="F5243">
        <v>102.3359</v>
      </c>
      <c r="G5243">
        <v>0</v>
      </c>
      <c r="H5243">
        <v>293.76830000000001</v>
      </c>
      <c r="I5243">
        <v>0.94820000000000004</v>
      </c>
      <c r="J5243">
        <v>39.454599999999999</v>
      </c>
      <c r="K5243">
        <v>0.4304</v>
      </c>
      <c r="L5243">
        <v>145.53039999999999</v>
      </c>
      <c r="M5243">
        <v>0.23089999999999999</v>
      </c>
      <c r="N5243">
        <v>164.5934</v>
      </c>
    </row>
    <row r="5244" spans="1:14" x14ac:dyDescent="0.25">
      <c r="A5244">
        <v>5236</v>
      </c>
      <c r="B5244">
        <v>2692800</v>
      </c>
      <c r="C5244">
        <v>0.1</v>
      </c>
      <c r="E5244">
        <v>8.9999999999999998E-4</v>
      </c>
      <c r="F5244">
        <v>102.3359</v>
      </c>
      <c r="G5244">
        <v>1E-4</v>
      </c>
      <c r="H5244">
        <v>293.76839999999999</v>
      </c>
      <c r="I5244">
        <v>0.93879999999999997</v>
      </c>
      <c r="J5244">
        <v>39.445300000000003</v>
      </c>
      <c r="K5244">
        <v>0.42849999999999999</v>
      </c>
      <c r="L5244">
        <v>145.52850000000001</v>
      </c>
      <c r="M5244">
        <v>0.22789999999999999</v>
      </c>
      <c r="N5244">
        <v>164.59049999999999</v>
      </c>
    </row>
    <row r="5245" spans="1:14" x14ac:dyDescent="0.25">
      <c r="A5245">
        <v>5237</v>
      </c>
      <c r="B5245">
        <v>2696400</v>
      </c>
      <c r="C5245">
        <v>0.4</v>
      </c>
      <c r="E5245">
        <v>8.9999999999999998E-4</v>
      </c>
      <c r="F5245">
        <v>102.3359</v>
      </c>
      <c r="G5245">
        <v>5.0000000000000001E-4</v>
      </c>
      <c r="H5245">
        <v>293.7688</v>
      </c>
      <c r="I5245">
        <v>0.93269999999999997</v>
      </c>
      <c r="J5245">
        <v>39.4392</v>
      </c>
      <c r="K5245">
        <v>0.42209999999999998</v>
      </c>
      <c r="L5245">
        <v>145.52209999999999</v>
      </c>
      <c r="M5245">
        <v>0.22600000000000001</v>
      </c>
      <c r="N5245">
        <v>164.58850000000001</v>
      </c>
    </row>
    <row r="5246" spans="1:14" x14ac:dyDescent="0.25">
      <c r="A5246">
        <v>5238</v>
      </c>
      <c r="B5246">
        <v>2700000</v>
      </c>
      <c r="C5246">
        <v>0</v>
      </c>
      <c r="E5246">
        <v>8.9999999999999998E-4</v>
      </c>
      <c r="F5246">
        <v>102.3359</v>
      </c>
      <c r="G5246">
        <v>5.0000000000000001E-4</v>
      </c>
      <c r="H5246">
        <v>293.7688</v>
      </c>
      <c r="I5246">
        <v>0.92410000000000003</v>
      </c>
      <c r="J5246">
        <v>39.430500000000002</v>
      </c>
      <c r="K5246">
        <v>0.42130000000000001</v>
      </c>
      <c r="L5246">
        <v>145.5213</v>
      </c>
      <c r="M5246">
        <v>0.22409999999999999</v>
      </c>
      <c r="N5246">
        <v>164.5866</v>
      </c>
    </row>
    <row r="5247" spans="1:14" x14ac:dyDescent="0.25">
      <c r="A5247">
        <v>5239</v>
      </c>
      <c r="B5247">
        <v>2703600</v>
      </c>
      <c r="C5247">
        <v>0</v>
      </c>
      <c r="E5247">
        <v>8.9999999999999998E-4</v>
      </c>
      <c r="F5247">
        <v>102.3359</v>
      </c>
      <c r="G5247">
        <v>5.0000000000000001E-4</v>
      </c>
      <c r="H5247">
        <v>293.7688</v>
      </c>
      <c r="I5247">
        <v>0.91579999999999995</v>
      </c>
      <c r="J5247">
        <v>39.4223</v>
      </c>
      <c r="K5247">
        <v>0.41670000000000001</v>
      </c>
      <c r="L5247">
        <v>145.51669999999999</v>
      </c>
      <c r="M5247">
        <v>0.2228</v>
      </c>
      <c r="N5247">
        <v>164.58529999999999</v>
      </c>
    </row>
    <row r="5248" spans="1:14" x14ac:dyDescent="0.25">
      <c r="A5248">
        <v>5240</v>
      </c>
      <c r="B5248">
        <v>2707200</v>
      </c>
      <c r="C5248">
        <v>0</v>
      </c>
      <c r="E5248">
        <v>8.9999999999999998E-4</v>
      </c>
      <c r="F5248">
        <v>102.3359</v>
      </c>
      <c r="G5248">
        <v>5.0000000000000001E-4</v>
      </c>
      <c r="H5248">
        <v>293.7688</v>
      </c>
      <c r="I5248">
        <v>0.90790000000000004</v>
      </c>
      <c r="J5248">
        <v>39.414299999999997</v>
      </c>
      <c r="K5248">
        <v>0.41289999999999999</v>
      </c>
      <c r="L5248">
        <v>145.5129</v>
      </c>
      <c r="M5248">
        <v>0.22170000000000001</v>
      </c>
      <c r="N5248">
        <v>164.58420000000001</v>
      </c>
    </row>
    <row r="5249" spans="1:14" x14ac:dyDescent="0.25">
      <c r="A5249">
        <v>5241</v>
      </c>
      <c r="B5249">
        <v>2710800</v>
      </c>
      <c r="C5249">
        <v>0.1</v>
      </c>
      <c r="E5249">
        <v>8.9999999999999998E-4</v>
      </c>
      <c r="F5249">
        <v>102.3359</v>
      </c>
      <c r="G5249">
        <v>5.9999999999999995E-4</v>
      </c>
      <c r="H5249">
        <v>293.76889999999997</v>
      </c>
      <c r="I5249">
        <v>0.90210000000000001</v>
      </c>
      <c r="J5249">
        <v>39.408499999999997</v>
      </c>
      <c r="K5249">
        <v>0.41160000000000002</v>
      </c>
      <c r="L5249">
        <v>145.51169999999999</v>
      </c>
      <c r="M5249">
        <v>0.2213</v>
      </c>
      <c r="N5249">
        <v>164.5838</v>
      </c>
    </row>
    <row r="5250" spans="1:14" x14ac:dyDescent="0.25">
      <c r="A5250">
        <v>5242</v>
      </c>
      <c r="B5250">
        <v>2714400</v>
      </c>
      <c r="C5250">
        <v>0.1</v>
      </c>
      <c r="E5250">
        <v>8.9999999999999998E-4</v>
      </c>
      <c r="F5250">
        <v>102.3359</v>
      </c>
      <c r="G5250">
        <v>5.9999999999999995E-4</v>
      </c>
      <c r="H5250">
        <v>293.76900000000001</v>
      </c>
      <c r="I5250">
        <v>0.89629999999999999</v>
      </c>
      <c r="J5250">
        <v>39.402799999999999</v>
      </c>
      <c r="K5250">
        <v>0.41060000000000002</v>
      </c>
      <c r="L5250">
        <v>145.51060000000001</v>
      </c>
      <c r="M5250">
        <v>0.2215</v>
      </c>
      <c r="N5250">
        <v>164.584</v>
      </c>
    </row>
    <row r="5251" spans="1:14" x14ac:dyDescent="0.25">
      <c r="A5251">
        <v>5243</v>
      </c>
      <c r="B5251">
        <v>2718000</v>
      </c>
      <c r="C5251">
        <v>0</v>
      </c>
      <c r="E5251">
        <v>8.9999999999999998E-4</v>
      </c>
      <c r="F5251">
        <v>102.3359</v>
      </c>
      <c r="G5251">
        <v>5.9999999999999995E-4</v>
      </c>
      <c r="H5251">
        <v>293.76889999999997</v>
      </c>
      <c r="I5251">
        <v>0.89049999999999996</v>
      </c>
      <c r="J5251">
        <v>39.396999999999998</v>
      </c>
      <c r="K5251">
        <v>0.41020000000000001</v>
      </c>
      <c r="L5251">
        <v>145.5102</v>
      </c>
      <c r="M5251">
        <v>0.22220000000000001</v>
      </c>
      <c r="N5251">
        <v>164.5847</v>
      </c>
    </row>
    <row r="5252" spans="1:14" x14ac:dyDescent="0.25">
      <c r="A5252">
        <v>5244</v>
      </c>
      <c r="B5252">
        <v>2721600</v>
      </c>
      <c r="C5252">
        <v>0</v>
      </c>
      <c r="E5252">
        <v>8.9999999999999998E-4</v>
      </c>
      <c r="F5252">
        <v>102.3359</v>
      </c>
      <c r="G5252">
        <v>5.9999999999999995E-4</v>
      </c>
      <c r="H5252">
        <v>293.76889999999997</v>
      </c>
      <c r="I5252">
        <v>0.88460000000000005</v>
      </c>
      <c r="J5252">
        <v>39.391100000000002</v>
      </c>
      <c r="K5252">
        <v>0.4098</v>
      </c>
      <c r="L5252">
        <v>145.50989999999999</v>
      </c>
      <c r="M5252">
        <v>0.22420000000000001</v>
      </c>
      <c r="N5252">
        <v>164.58670000000001</v>
      </c>
    </row>
    <row r="5253" spans="1:14" x14ac:dyDescent="0.25">
      <c r="A5253">
        <v>5245</v>
      </c>
      <c r="B5253">
        <v>2725200</v>
      </c>
      <c r="C5253">
        <v>0</v>
      </c>
      <c r="E5253">
        <v>8.9999999999999998E-4</v>
      </c>
      <c r="F5253">
        <v>102.3359</v>
      </c>
      <c r="G5253">
        <v>5.0000000000000001E-4</v>
      </c>
      <c r="H5253">
        <v>293.7688</v>
      </c>
      <c r="I5253">
        <v>0.87929999999999997</v>
      </c>
      <c r="J5253">
        <v>39.385800000000003</v>
      </c>
      <c r="K5253">
        <v>0.40949999999999998</v>
      </c>
      <c r="L5253">
        <v>145.5095</v>
      </c>
      <c r="M5253">
        <v>0.22600000000000001</v>
      </c>
      <c r="N5253">
        <v>164.58850000000001</v>
      </c>
    </row>
    <row r="5254" spans="1:14" x14ac:dyDescent="0.25">
      <c r="A5254">
        <v>5246</v>
      </c>
      <c r="B5254">
        <v>2728800</v>
      </c>
      <c r="C5254">
        <v>0</v>
      </c>
      <c r="E5254">
        <v>8.9999999999999998E-4</v>
      </c>
      <c r="F5254">
        <v>102.3359</v>
      </c>
      <c r="G5254">
        <v>5.0000000000000001E-4</v>
      </c>
      <c r="H5254">
        <v>293.7688</v>
      </c>
      <c r="I5254">
        <v>0.87490000000000001</v>
      </c>
      <c r="J5254">
        <v>39.381300000000003</v>
      </c>
      <c r="K5254">
        <v>0.41020000000000001</v>
      </c>
      <c r="L5254">
        <v>145.5102</v>
      </c>
      <c r="M5254">
        <v>0.2258</v>
      </c>
      <c r="N5254">
        <v>164.5883</v>
      </c>
    </row>
    <row r="5255" spans="1:14" x14ac:dyDescent="0.25">
      <c r="A5255">
        <v>5247</v>
      </c>
      <c r="B5255">
        <v>2732400</v>
      </c>
      <c r="C5255">
        <v>0</v>
      </c>
      <c r="E5255">
        <v>8.9999999999999998E-4</v>
      </c>
      <c r="F5255">
        <v>102.3359</v>
      </c>
      <c r="G5255">
        <v>4.0000000000000002E-4</v>
      </c>
      <c r="H5255">
        <v>293.76870000000002</v>
      </c>
      <c r="I5255">
        <v>0.87039999999999995</v>
      </c>
      <c r="J5255">
        <v>39.376899999999999</v>
      </c>
      <c r="K5255">
        <v>0.40620000000000001</v>
      </c>
      <c r="L5255">
        <v>145.50620000000001</v>
      </c>
      <c r="M5255">
        <v>0.22500000000000001</v>
      </c>
      <c r="N5255">
        <v>164.58750000000001</v>
      </c>
    </row>
    <row r="5256" spans="1:14" x14ac:dyDescent="0.25">
      <c r="A5256">
        <v>5248</v>
      </c>
      <c r="B5256">
        <v>2736000</v>
      </c>
      <c r="C5256">
        <v>0</v>
      </c>
      <c r="E5256">
        <v>8.9999999999999998E-4</v>
      </c>
      <c r="F5256">
        <v>102.3359</v>
      </c>
      <c r="G5256">
        <v>4.0000000000000002E-4</v>
      </c>
      <c r="H5256">
        <v>293.76870000000002</v>
      </c>
      <c r="I5256">
        <v>0.86560000000000004</v>
      </c>
      <c r="J5256">
        <v>39.372100000000003</v>
      </c>
      <c r="K5256">
        <v>0.4027</v>
      </c>
      <c r="L5256">
        <v>145.5027</v>
      </c>
      <c r="M5256">
        <v>0.22489999999999999</v>
      </c>
      <c r="N5256">
        <v>164.5874</v>
      </c>
    </row>
    <row r="5257" spans="1:14" x14ac:dyDescent="0.25">
      <c r="A5257">
        <v>5249</v>
      </c>
      <c r="B5257">
        <v>2739600</v>
      </c>
      <c r="C5257">
        <v>0</v>
      </c>
      <c r="E5257">
        <v>8.9999999999999998E-4</v>
      </c>
      <c r="F5257">
        <v>102.3359</v>
      </c>
      <c r="G5257">
        <v>4.0000000000000002E-4</v>
      </c>
      <c r="H5257">
        <v>293.76870000000002</v>
      </c>
      <c r="I5257">
        <v>0.86050000000000004</v>
      </c>
      <c r="J5257">
        <v>39.366900000000001</v>
      </c>
      <c r="K5257">
        <v>0.40300000000000002</v>
      </c>
      <c r="L5257">
        <v>145.50299999999999</v>
      </c>
      <c r="M5257">
        <v>0.2235</v>
      </c>
      <c r="N5257">
        <v>164.58600000000001</v>
      </c>
    </row>
    <row r="5258" spans="1:14" x14ac:dyDescent="0.25">
      <c r="A5258">
        <v>5250</v>
      </c>
      <c r="B5258">
        <v>2743200</v>
      </c>
      <c r="C5258">
        <v>0</v>
      </c>
      <c r="E5258">
        <v>8.9999999999999998E-4</v>
      </c>
      <c r="F5258">
        <v>102.3359</v>
      </c>
      <c r="G5258">
        <v>4.0000000000000002E-4</v>
      </c>
      <c r="H5258">
        <v>293.76870000000002</v>
      </c>
      <c r="I5258">
        <v>0.85599999999999998</v>
      </c>
      <c r="J5258">
        <v>39.362400000000001</v>
      </c>
      <c r="K5258">
        <v>0.40339999999999998</v>
      </c>
      <c r="L5258">
        <v>145.5034</v>
      </c>
      <c r="M5258">
        <v>0.22140000000000001</v>
      </c>
      <c r="N5258">
        <v>164.5839</v>
      </c>
    </row>
    <row r="5259" spans="1:14" x14ac:dyDescent="0.25">
      <c r="A5259">
        <v>5251</v>
      </c>
      <c r="B5259">
        <v>2746800</v>
      </c>
      <c r="C5259">
        <v>0</v>
      </c>
      <c r="E5259">
        <v>8.0000000000000004E-4</v>
      </c>
      <c r="F5259">
        <v>102.33580000000001</v>
      </c>
      <c r="G5259">
        <v>2.9999999999999997E-4</v>
      </c>
      <c r="H5259">
        <v>293.76859999999999</v>
      </c>
      <c r="I5259">
        <v>0.85199999999999998</v>
      </c>
      <c r="J5259">
        <v>39.358499999999999</v>
      </c>
      <c r="K5259">
        <v>0.40239999999999998</v>
      </c>
      <c r="L5259">
        <v>145.50239999999999</v>
      </c>
      <c r="M5259">
        <v>0.21909999999999999</v>
      </c>
      <c r="N5259">
        <v>164.58160000000001</v>
      </c>
    </row>
    <row r="5260" spans="1:14" x14ac:dyDescent="0.25">
      <c r="A5260">
        <v>5252</v>
      </c>
      <c r="B5260">
        <v>2750400</v>
      </c>
      <c r="C5260">
        <v>0</v>
      </c>
      <c r="E5260">
        <v>8.0000000000000004E-4</v>
      </c>
      <c r="F5260">
        <v>102.33580000000001</v>
      </c>
      <c r="G5260">
        <v>2.9999999999999997E-4</v>
      </c>
      <c r="H5260">
        <v>293.76859999999999</v>
      </c>
      <c r="I5260">
        <v>0.84860000000000002</v>
      </c>
      <c r="J5260">
        <v>39.3551</v>
      </c>
      <c r="K5260">
        <v>0.39829999999999999</v>
      </c>
      <c r="L5260">
        <v>145.4983</v>
      </c>
      <c r="M5260">
        <v>0.217</v>
      </c>
      <c r="N5260">
        <v>164.5795</v>
      </c>
    </row>
    <row r="5261" spans="1:14" x14ac:dyDescent="0.25">
      <c r="A5261">
        <v>5253</v>
      </c>
      <c r="B5261">
        <v>2754000</v>
      </c>
      <c r="C5261">
        <v>0</v>
      </c>
      <c r="E5261">
        <v>8.0000000000000004E-4</v>
      </c>
      <c r="F5261">
        <v>102.33580000000001</v>
      </c>
      <c r="G5261">
        <v>2.9999999999999997E-4</v>
      </c>
      <c r="H5261">
        <v>293.76859999999999</v>
      </c>
      <c r="I5261">
        <v>0.84570000000000001</v>
      </c>
      <c r="J5261">
        <v>39.3521</v>
      </c>
      <c r="K5261">
        <v>0.39550000000000002</v>
      </c>
      <c r="L5261">
        <v>145.49549999999999</v>
      </c>
      <c r="M5261">
        <v>0.21440000000000001</v>
      </c>
      <c r="N5261">
        <v>164.57689999999999</v>
      </c>
    </row>
    <row r="5262" spans="1:14" x14ac:dyDescent="0.25">
      <c r="A5262">
        <v>5254</v>
      </c>
      <c r="B5262">
        <v>2757600</v>
      </c>
      <c r="C5262">
        <v>0</v>
      </c>
      <c r="E5262">
        <v>8.0000000000000004E-4</v>
      </c>
      <c r="F5262">
        <v>102.33580000000001</v>
      </c>
      <c r="G5262">
        <v>2.9999999999999997E-4</v>
      </c>
      <c r="H5262">
        <v>293.76859999999999</v>
      </c>
      <c r="I5262">
        <v>0.84319999999999995</v>
      </c>
      <c r="J5262">
        <v>39.349699999999999</v>
      </c>
      <c r="K5262">
        <v>0.38940000000000002</v>
      </c>
      <c r="L5262">
        <v>145.48939999999999</v>
      </c>
      <c r="M5262">
        <v>0.21029999999999999</v>
      </c>
      <c r="N5262">
        <v>164.5728</v>
      </c>
    </row>
    <row r="5263" spans="1:14" x14ac:dyDescent="0.25">
      <c r="A5263">
        <v>5255</v>
      </c>
      <c r="B5263">
        <v>2761200</v>
      </c>
      <c r="C5263">
        <v>0</v>
      </c>
      <c r="E5263">
        <v>8.0000000000000004E-4</v>
      </c>
      <c r="F5263">
        <v>102.33580000000001</v>
      </c>
      <c r="G5263">
        <v>2.9999999999999997E-4</v>
      </c>
      <c r="H5263">
        <v>293.76859999999999</v>
      </c>
      <c r="I5263">
        <v>0.84089999999999998</v>
      </c>
      <c r="J5263">
        <v>39.347299999999997</v>
      </c>
      <c r="K5263">
        <v>0.38479999999999998</v>
      </c>
      <c r="L5263">
        <v>145.48480000000001</v>
      </c>
      <c r="M5263">
        <v>0.20580000000000001</v>
      </c>
      <c r="N5263">
        <v>164.56829999999999</v>
      </c>
    </row>
    <row r="5264" spans="1:14" x14ac:dyDescent="0.25">
      <c r="A5264">
        <v>5256</v>
      </c>
      <c r="B5264">
        <v>2764800</v>
      </c>
      <c r="C5264">
        <v>0</v>
      </c>
      <c r="E5264">
        <v>8.0000000000000004E-4</v>
      </c>
      <c r="F5264">
        <v>102.33580000000001</v>
      </c>
      <c r="G5264">
        <v>4.0000000000000002E-4</v>
      </c>
      <c r="H5264">
        <v>293.76870000000002</v>
      </c>
      <c r="I5264">
        <v>0.83830000000000005</v>
      </c>
      <c r="J5264">
        <v>39.344799999999999</v>
      </c>
      <c r="K5264">
        <v>0.38009999999999999</v>
      </c>
      <c r="L5264">
        <v>145.48009999999999</v>
      </c>
      <c r="M5264">
        <v>0.20230000000000001</v>
      </c>
      <c r="N5264">
        <v>164.56479999999999</v>
      </c>
    </row>
    <row r="5265" spans="1:14" x14ac:dyDescent="0.25">
      <c r="A5265">
        <v>5257</v>
      </c>
      <c r="B5265">
        <v>2768400</v>
      </c>
      <c r="C5265">
        <v>0</v>
      </c>
      <c r="E5265">
        <v>8.0000000000000004E-4</v>
      </c>
      <c r="F5265">
        <v>102.33580000000001</v>
      </c>
      <c r="G5265">
        <v>4.0000000000000002E-4</v>
      </c>
      <c r="H5265">
        <v>293.76870000000002</v>
      </c>
      <c r="I5265">
        <v>0.83540000000000003</v>
      </c>
      <c r="J5265">
        <v>39.341900000000003</v>
      </c>
      <c r="K5265">
        <v>0.37259999999999999</v>
      </c>
      <c r="L5265">
        <v>145.4727</v>
      </c>
      <c r="M5265">
        <v>0.19839999999999999</v>
      </c>
      <c r="N5265">
        <v>164.5609</v>
      </c>
    </row>
    <row r="5266" spans="1:14" x14ac:dyDescent="0.25">
      <c r="A5266">
        <v>5258</v>
      </c>
      <c r="B5266">
        <v>2772000</v>
      </c>
      <c r="C5266">
        <v>0</v>
      </c>
      <c r="E5266">
        <v>8.0000000000000004E-4</v>
      </c>
      <c r="F5266">
        <v>102.33580000000001</v>
      </c>
      <c r="G5266">
        <v>4.0000000000000002E-4</v>
      </c>
      <c r="H5266">
        <v>293.76870000000002</v>
      </c>
      <c r="I5266">
        <v>0.83189999999999997</v>
      </c>
      <c r="J5266">
        <v>39.338299999999997</v>
      </c>
      <c r="K5266">
        <v>0.36730000000000002</v>
      </c>
      <c r="L5266">
        <v>145.46729999999999</v>
      </c>
      <c r="M5266">
        <v>0.1946</v>
      </c>
      <c r="N5266">
        <v>164.55709999999999</v>
      </c>
    </row>
    <row r="5267" spans="1:14" x14ac:dyDescent="0.25">
      <c r="A5267">
        <v>5259</v>
      </c>
      <c r="B5267">
        <v>2775600</v>
      </c>
      <c r="C5267">
        <v>0</v>
      </c>
      <c r="E5267">
        <v>8.0000000000000004E-4</v>
      </c>
      <c r="F5267">
        <v>102.33580000000001</v>
      </c>
      <c r="G5267">
        <v>4.0000000000000002E-4</v>
      </c>
      <c r="H5267">
        <v>293.76870000000002</v>
      </c>
      <c r="I5267">
        <v>0.82809999999999995</v>
      </c>
      <c r="J5267">
        <v>39.334600000000002</v>
      </c>
      <c r="K5267">
        <v>0.3599</v>
      </c>
      <c r="L5267">
        <v>145.4599</v>
      </c>
      <c r="M5267">
        <v>0.19209999999999999</v>
      </c>
      <c r="N5267">
        <v>164.55459999999999</v>
      </c>
    </row>
    <row r="5268" spans="1:14" x14ac:dyDescent="0.25">
      <c r="A5268">
        <v>5260</v>
      </c>
      <c r="B5268">
        <v>2779200</v>
      </c>
      <c r="C5268">
        <v>0</v>
      </c>
      <c r="E5268">
        <v>8.0000000000000004E-4</v>
      </c>
      <c r="F5268">
        <v>102.33580000000001</v>
      </c>
      <c r="G5268">
        <v>4.0000000000000002E-4</v>
      </c>
      <c r="H5268">
        <v>293.76870000000002</v>
      </c>
      <c r="I5268">
        <v>0.82469999999999999</v>
      </c>
      <c r="J5268">
        <v>39.331200000000003</v>
      </c>
      <c r="K5268">
        <v>0.3569</v>
      </c>
      <c r="L5268">
        <v>145.45689999999999</v>
      </c>
      <c r="M5268">
        <v>0.18959999999999999</v>
      </c>
      <c r="N5268">
        <v>164.5521</v>
      </c>
    </row>
    <row r="5269" spans="1:14" x14ac:dyDescent="0.25">
      <c r="A5269">
        <v>5261</v>
      </c>
      <c r="B5269">
        <v>2782800</v>
      </c>
      <c r="C5269">
        <v>0</v>
      </c>
      <c r="E5269">
        <v>8.0000000000000004E-4</v>
      </c>
      <c r="F5269">
        <v>102.33580000000001</v>
      </c>
      <c r="G5269">
        <v>4.0000000000000002E-4</v>
      </c>
      <c r="H5269">
        <v>293.76870000000002</v>
      </c>
      <c r="I5269">
        <v>0.82130000000000003</v>
      </c>
      <c r="J5269">
        <v>39.327800000000003</v>
      </c>
      <c r="K5269">
        <v>0.3518</v>
      </c>
      <c r="L5269">
        <v>145.45179999999999</v>
      </c>
      <c r="M5269">
        <v>0.18590000000000001</v>
      </c>
      <c r="N5269">
        <v>164.54839999999999</v>
      </c>
    </row>
    <row r="5270" spans="1:14" x14ac:dyDescent="0.25">
      <c r="A5270">
        <v>5262</v>
      </c>
      <c r="B5270">
        <v>2786400</v>
      </c>
      <c r="C5270">
        <v>0</v>
      </c>
      <c r="E5270">
        <v>8.0000000000000004E-4</v>
      </c>
      <c r="F5270">
        <v>102.33580000000001</v>
      </c>
      <c r="G5270">
        <v>4.0000000000000002E-4</v>
      </c>
      <c r="H5270">
        <v>293.76870000000002</v>
      </c>
      <c r="I5270">
        <v>0.81759999999999999</v>
      </c>
      <c r="J5270">
        <v>39.324100000000001</v>
      </c>
      <c r="K5270">
        <v>0.34139999999999998</v>
      </c>
      <c r="L5270">
        <v>145.44139999999999</v>
      </c>
      <c r="M5270">
        <v>0.18240000000000001</v>
      </c>
      <c r="N5270">
        <v>164.54490000000001</v>
      </c>
    </row>
    <row r="5271" spans="1:14" x14ac:dyDescent="0.25">
      <c r="A5271">
        <v>5263</v>
      </c>
      <c r="B5271">
        <v>2790000</v>
      </c>
      <c r="C5271">
        <v>0</v>
      </c>
      <c r="E5271">
        <v>6.9999999999999999E-4</v>
      </c>
      <c r="F5271">
        <v>102.3357</v>
      </c>
      <c r="G5271">
        <v>4.0000000000000002E-4</v>
      </c>
      <c r="H5271">
        <v>293.76870000000002</v>
      </c>
      <c r="I5271">
        <v>0.81289999999999996</v>
      </c>
      <c r="J5271">
        <v>39.319400000000002</v>
      </c>
      <c r="K5271">
        <v>0.33989999999999998</v>
      </c>
      <c r="L5271">
        <v>145.43989999999999</v>
      </c>
      <c r="M5271">
        <v>0.1797</v>
      </c>
      <c r="N5271">
        <v>164.54230000000001</v>
      </c>
    </row>
    <row r="5272" spans="1:14" x14ac:dyDescent="0.25">
      <c r="A5272">
        <v>5264</v>
      </c>
      <c r="B5272">
        <v>2793600</v>
      </c>
      <c r="C5272">
        <v>0</v>
      </c>
      <c r="E5272">
        <v>6.9999999999999999E-4</v>
      </c>
      <c r="F5272">
        <v>102.3357</v>
      </c>
      <c r="G5272">
        <v>4.0000000000000002E-4</v>
      </c>
      <c r="H5272">
        <v>293.7688</v>
      </c>
      <c r="I5272">
        <v>0.80820000000000003</v>
      </c>
      <c r="J5272">
        <v>39.314599999999999</v>
      </c>
      <c r="K5272">
        <v>0.33179999999999998</v>
      </c>
      <c r="L5272">
        <v>145.43190000000001</v>
      </c>
      <c r="M5272">
        <v>0.17749999999999999</v>
      </c>
      <c r="N5272">
        <v>164.54</v>
      </c>
    </row>
    <row r="5273" spans="1:14" x14ac:dyDescent="0.25">
      <c r="A5273">
        <v>5265</v>
      </c>
      <c r="B5273">
        <v>2797200</v>
      </c>
      <c r="C5273">
        <v>0</v>
      </c>
      <c r="E5273">
        <v>5.9999999999999995E-4</v>
      </c>
      <c r="F5273">
        <v>102.3356</v>
      </c>
      <c r="G5273">
        <v>5.0000000000000001E-4</v>
      </c>
      <c r="H5273">
        <v>293.7688</v>
      </c>
      <c r="I5273">
        <v>0.80320000000000003</v>
      </c>
      <c r="J5273">
        <v>39.309699999999999</v>
      </c>
      <c r="K5273">
        <v>0.3256</v>
      </c>
      <c r="L5273">
        <v>145.4256</v>
      </c>
      <c r="M5273">
        <v>0.1736</v>
      </c>
      <c r="N5273">
        <v>164.5361</v>
      </c>
    </row>
    <row r="5274" spans="1:14" x14ac:dyDescent="0.25">
      <c r="A5274">
        <v>5266</v>
      </c>
      <c r="B5274">
        <v>2800800</v>
      </c>
      <c r="C5274">
        <v>0</v>
      </c>
      <c r="E5274">
        <v>5.0000000000000001E-4</v>
      </c>
      <c r="F5274">
        <v>102.3355</v>
      </c>
      <c r="G5274">
        <v>5.0000000000000001E-4</v>
      </c>
      <c r="H5274">
        <v>293.7688</v>
      </c>
      <c r="I5274">
        <v>0.79820000000000002</v>
      </c>
      <c r="J5274">
        <v>39.304699999999997</v>
      </c>
      <c r="K5274">
        <v>0.31940000000000002</v>
      </c>
      <c r="L5274">
        <v>145.4194</v>
      </c>
      <c r="M5274">
        <v>0.1696</v>
      </c>
      <c r="N5274">
        <v>164.53210000000001</v>
      </c>
    </row>
    <row r="5275" spans="1:14" x14ac:dyDescent="0.25">
      <c r="A5275">
        <v>5267</v>
      </c>
      <c r="B5275">
        <v>2804400</v>
      </c>
      <c r="C5275">
        <v>0</v>
      </c>
      <c r="E5275">
        <v>4.0000000000000002E-4</v>
      </c>
      <c r="F5275">
        <v>102.33540000000001</v>
      </c>
      <c r="G5275">
        <v>5.0000000000000001E-4</v>
      </c>
      <c r="H5275">
        <v>293.7688</v>
      </c>
      <c r="I5275">
        <v>0.79279999999999995</v>
      </c>
      <c r="J5275">
        <v>39.299199999999999</v>
      </c>
      <c r="K5275">
        <v>0.31530000000000002</v>
      </c>
      <c r="L5275">
        <v>145.4153</v>
      </c>
      <c r="M5275">
        <v>0.16650000000000001</v>
      </c>
      <c r="N5275">
        <v>164.529</v>
      </c>
    </row>
    <row r="5276" spans="1:14" x14ac:dyDescent="0.25">
      <c r="A5276">
        <v>5268</v>
      </c>
      <c r="B5276">
        <v>2808000</v>
      </c>
      <c r="C5276">
        <v>0</v>
      </c>
      <c r="E5276">
        <v>2.9999999999999997E-4</v>
      </c>
      <c r="F5276">
        <v>102.3353</v>
      </c>
      <c r="G5276">
        <v>5.0000000000000001E-4</v>
      </c>
      <c r="H5276">
        <v>293.7688</v>
      </c>
      <c r="I5276">
        <v>0.78639999999999999</v>
      </c>
      <c r="J5276">
        <v>39.2928</v>
      </c>
      <c r="K5276">
        <v>0.31409999999999999</v>
      </c>
      <c r="L5276">
        <v>145.41409999999999</v>
      </c>
      <c r="M5276">
        <v>0.16389999999999999</v>
      </c>
      <c r="N5276">
        <v>164.5264</v>
      </c>
    </row>
    <row r="5277" spans="1:14" x14ac:dyDescent="0.25">
      <c r="A5277">
        <v>5269</v>
      </c>
      <c r="B5277">
        <v>2811600</v>
      </c>
      <c r="C5277">
        <v>0</v>
      </c>
      <c r="E5277">
        <v>2.9999999999999997E-4</v>
      </c>
      <c r="F5277">
        <v>102.3353</v>
      </c>
      <c r="G5277">
        <v>5.0000000000000001E-4</v>
      </c>
      <c r="H5277">
        <v>293.7688</v>
      </c>
      <c r="I5277">
        <v>0.77990000000000004</v>
      </c>
      <c r="J5277">
        <v>39.2864</v>
      </c>
      <c r="K5277">
        <v>0.31180000000000002</v>
      </c>
      <c r="L5277">
        <v>145.4118</v>
      </c>
      <c r="M5277">
        <v>0.1618</v>
      </c>
      <c r="N5277">
        <v>164.52430000000001</v>
      </c>
    </row>
    <row r="5278" spans="1:14" x14ac:dyDescent="0.25">
      <c r="A5278">
        <v>5270</v>
      </c>
      <c r="B5278">
        <v>2815200</v>
      </c>
      <c r="C5278">
        <v>0</v>
      </c>
      <c r="E5278">
        <v>2.0000000000000001E-4</v>
      </c>
      <c r="F5278">
        <v>102.3352</v>
      </c>
      <c r="G5278">
        <v>5.0000000000000001E-4</v>
      </c>
      <c r="H5278">
        <v>293.7688</v>
      </c>
      <c r="I5278">
        <v>0.77490000000000003</v>
      </c>
      <c r="J5278">
        <v>39.281399999999998</v>
      </c>
      <c r="K5278">
        <v>0.3085</v>
      </c>
      <c r="L5278">
        <v>145.4085</v>
      </c>
      <c r="M5278">
        <v>0.16009999999999999</v>
      </c>
      <c r="N5278">
        <v>164.52260000000001</v>
      </c>
    </row>
    <row r="5279" spans="1:14" x14ac:dyDescent="0.25">
      <c r="A5279">
        <v>5271</v>
      </c>
      <c r="B5279">
        <v>2818800</v>
      </c>
      <c r="C5279">
        <v>0.2</v>
      </c>
      <c r="E5279">
        <v>2.0000000000000001E-4</v>
      </c>
      <c r="F5279">
        <v>102.3352</v>
      </c>
      <c r="G5279">
        <v>6.9999999999999999E-4</v>
      </c>
      <c r="H5279">
        <v>293.76900000000001</v>
      </c>
      <c r="I5279">
        <v>0.76939999999999997</v>
      </c>
      <c r="J5279">
        <v>39.2759</v>
      </c>
      <c r="K5279">
        <v>0.30630000000000002</v>
      </c>
      <c r="L5279">
        <v>145.40629999999999</v>
      </c>
      <c r="M5279">
        <v>0.15809999999999999</v>
      </c>
      <c r="N5279">
        <v>164.5206</v>
      </c>
    </row>
    <row r="5280" spans="1:14" x14ac:dyDescent="0.25">
      <c r="A5280">
        <v>5272</v>
      </c>
      <c r="B5280">
        <v>2822400</v>
      </c>
      <c r="C5280">
        <v>0.2</v>
      </c>
      <c r="E5280">
        <v>1E-4</v>
      </c>
      <c r="F5280">
        <v>102.3351</v>
      </c>
      <c r="G5280">
        <v>8.9999999999999998E-4</v>
      </c>
      <c r="H5280">
        <v>293.76920000000001</v>
      </c>
      <c r="I5280">
        <v>0.76449999999999996</v>
      </c>
      <c r="J5280">
        <v>39.271000000000001</v>
      </c>
      <c r="K5280">
        <v>0.3049</v>
      </c>
      <c r="L5280">
        <v>145.4049</v>
      </c>
      <c r="M5280">
        <v>0.15570000000000001</v>
      </c>
      <c r="N5280">
        <v>164.51820000000001</v>
      </c>
    </row>
    <row r="5281" spans="1:14" x14ac:dyDescent="0.25">
      <c r="A5281">
        <v>5273</v>
      </c>
      <c r="B5281">
        <v>2826000</v>
      </c>
      <c r="C5281">
        <v>0.8</v>
      </c>
      <c r="E5281">
        <v>1E-4</v>
      </c>
      <c r="F5281">
        <v>102.3351</v>
      </c>
      <c r="G5281">
        <v>1.6999999999999999E-3</v>
      </c>
      <c r="H5281">
        <v>293.77</v>
      </c>
      <c r="I5281">
        <v>0.76219999999999999</v>
      </c>
      <c r="J5281">
        <v>39.268700000000003</v>
      </c>
      <c r="K5281">
        <v>0.30980000000000002</v>
      </c>
      <c r="L5281">
        <v>145.40979999999999</v>
      </c>
      <c r="M5281">
        <v>0.15609999999999999</v>
      </c>
      <c r="N5281">
        <v>164.51859999999999</v>
      </c>
    </row>
    <row r="5282" spans="1:14" x14ac:dyDescent="0.25">
      <c r="A5282">
        <v>5274</v>
      </c>
      <c r="B5282">
        <v>2829600</v>
      </c>
      <c r="C5282">
        <v>1.1000000000000001</v>
      </c>
      <c r="E5282">
        <v>1E-4</v>
      </c>
      <c r="F5282">
        <v>102.3351</v>
      </c>
      <c r="G5282">
        <v>2.8E-3</v>
      </c>
      <c r="H5282">
        <v>293.77109999999999</v>
      </c>
      <c r="I5282">
        <v>0.76339999999999997</v>
      </c>
      <c r="J5282">
        <v>39.2699</v>
      </c>
      <c r="K5282">
        <v>0.31530000000000002</v>
      </c>
      <c r="L5282">
        <v>145.4153</v>
      </c>
      <c r="M5282">
        <v>0.1656</v>
      </c>
      <c r="N5282">
        <v>164.52809999999999</v>
      </c>
    </row>
    <row r="5283" spans="1:14" x14ac:dyDescent="0.25">
      <c r="A5283">
        <v>5275</v>
      </c>
      <c r="B5283">
        <v>2833200</v>
      </c>
      <c r="C5283">
        <v>2.2999999999999998</v>
      </c>
      <c r="E5283">
        <v>0</v>
      </c>
      <c r="F5283">
        <v>102.33499999999999</v>
      </c>
      <c r="G5283">
        <v>5.1000000000000004E-3</v>
      </c>
      <c r="H5283">
        <v>293.77339999999998</v>
      </c>
      <c r="I5283">
        <v>0.77280000000000004</v>
      </c>
      <c r="J5283">
        <v>39.279200000000003</v>
      </c>
      <c r="K5283">
        <v>0.35920000000000002</v>
      </c>
      <c r="L5283">
        <v>145.45920000000001</v>
      </c>
      <c r="M5283">
        <v>0.1966</v>
      </c>
      <c r="N5283">
        <v>164.5591</v>
      </c>
    </row>
    <row r="5284" spans="1:14" x14ac:dyDescent="0.25">
      <c r="A5284">
        <v>5276</v>
      </c>
      <c r="B5284">
        <v>2836800</v>
      </c>
      <c r="C5284">
        <v>1.8</v>
      </c>
      <c r="E5284">
        <v>2.0000000000000001E-4</v>
      </c>
      <c r="F5284">
        <v>102.3352</v>
      </c>
      <c r="G5284">
        <v>6.1999999999999998E-3</v>
      </c>
      <c r="H5284">
        <v>293.77449999999999</v>
      </c>
      <c r="I5284">
        <v>0.7893</v>
      </c>
      <c r="J5284">
        <v>39.2958</v>
      </c>
      <c r="K5284">
        <v>0.42130000000000001</v>
      </c>
      <c r="L5284">
        <v>145.5213</v>
      </c>
      <c r="M5284">
        <v>0.21970000000000001</v>
      </c>
      <c r="N5284">
        <v>164.5822</v>
      </c>
    </row>
    <row r="5285" spans="1:14" x14ac:dyDescent="0.25">
      <c r="A5285">
        <v>5277</v>
      </c>
      <c r="B5285">
        <v>2840400</v>
      </c>
      <c r="C5285">
        <v>1.5</v>
      </c>
      <c r="E5285">
        <v>5.9999999999999995E-4</v>
      </c>
      <c r="F5285">
        <v>102.3356</v>
      </c>
      <c r="G5285">
        <v>3.3E-3</v>
      </c>
      <c r="H5285">
        <v>293.77159999999998</v>
      </c>
      <c r="I5285">
        <v>0.81379999999999997</v>
      </c>
      <c r="J5285">
        <v>39.320300000000003</v>
      </c>
      <c r="K5285">
        <v>0.48220000000000002</v>
      </c>
      <c r="L5285">
        <v>145.5822</v>
      </c>
      <c r="M5285">
        <v>0.2424</v>
      </c>
      <c r="N5285">
        <v>164.60489999999999</v>
      </c>
    </row>
    <row r="5286" spans="1:14" x14ac:dyDescent="0.25">
      <c r="A5286">
        <v>5278</v>
      </c>
      <c r="B5286">
        <v>2844000</v>
      </c>
      <c r="C5286">
        <v>3.9</v>
      </c>
      <c r="E5286">
        <v>5.9999999999999995E-4</v>
      </c>
      <c r="F5286">
        <v>102.3356</v>
      </c>
      <c r="G5286">
        <v>0</v>
      </c>
      <c r="H5286">
        <v>293.76830000000001</v>
      </c>
      <c r="I5286">
        <v>0.87360000000000004</v>
      </c>
      <c r="J5286">
        <v>39.380000000000003</v>
      </c>
      <c r="K5286">
        <v>0.54339999999999999</v>
      </c>
      <c r="L5286">
        <v>145.64340000000001</v>
      </c>
      <c r="M5286">
        <v>0.32179999999999997</v>
      </c>
      <c r="N5286">
        <v>164.68440000000001</v>
      </c>
    </row>
    <row r="5287" spans="1:14" x14ac:dyDescent="0.25">
      <c r="A5287">
        <v>5279</v>
      </c>
      <c r="B5287">
        <v>2847600</v>
      </c>
      <c r="C5287">
        <v>2.7</v>
      </c>
      <c r="E5287">
        <v>0</v>
      </c>
      <c r="F5287">
        <v>102.33499999999999</v>
      </c>
      <c r="G5287">
        <v>0</v>
      </c>
      <c r="H5287">
        <v>293.76830000000001</v>
      </c>
      <c r="I5287">
        <v>0.98140000000000005</v>
      </c>
      <c r="J5287">
        <v>39.487900000000003</v>
      </c>
      <c r="K5287">
        <v>0.69779999999999998</v>
      </c>
      <c r="L5287">
        <v>145.7978</v>
      </c>
      <c r="M5287">
        <v>0.43309999999999998</v>
      </c>
      <c r="N5287">
        <v>164.79560000000001</v>
      </c>
    </row>
    <row r="5288" spans="1:14" x14ac:dyDescent="0.25">
      <c r="A5288">
        <v>5280</v>
      </c>
      <c r="B5288">
        <v>2851200</v>
      </c>
      <c r="C5288">
        <v>2.2000000000000002</v>
      </c>
      <c r="E5288">
        <v>8.7300000000000003E-2</v>
      </c>
      <c r="F5288">
        <v>102.42230000000001</v>
      </c>
      <c r="G5288">
        <v>0</v>
      </c>
      <c r="H5288">
        <v>293.76830000000001</v>
      </c>
      <c r="I5288">
        <v>1.1380999999999999</v>
      </c>
      <c r="J5288">
        <v>39.644599999999997</v>
      </c>
      <c r="K5288">
        <v>0.92079999999999995</v>
      </c>
      <c r="L5288">
        <v>146.02080000000001</v>
      </c>
      <c r="M5288">
        <v>0.56089999999999995</v>
      </c>
      <c r="N5288">
        <v>164.92339999999999</v>
      </c>
    </row>
    <row r="5289" spans="1:14" x14ac:dyDescent="0.25">
      <c r="A5289">
        <v>5281</v>
      </c>
      <c r="B5289">
        <v>2854800</v>
      </c>
      <c r="C5289">
        <v>2.2000000000000002</v>
      </c>
      <c r="E5289">
        <v>0.38719999999999999</v>
      </c>
      <c r="F5289">
        <v>102.7222</v>
      </c>
      <c r="G5289">
        <v>0</v>
      </c>
      <c r="H5289">
        <v>293.76830000000001</v>
      </c>
      <c r="I5289">
        <v>1.3974</v>
      </c>
      <c r="J5289">
        <v>39.903799999999997</v>
      </c>
      <c r="K5289">
        <v>1.2504999999999999</v>
      </c>
      <c r="L5289">
        <v>146.35050000000001</v>
      </c>
      <c r="M5289">
        <v>0.85260000000000002</v>
      </c>
      <c r="N5289">
        <v>165.21510000000001</v>
      </c>
    </row>
    <row r="5290" spans="1:14" x14ac:dyDescent="0.25">
      <c r="A5290">
        <v>5282</v>
      </c>
      <c r="B5290">
        <v>2858400</v>
      </c>
      <c r="C5290">
        <v>1.6</v>
      </c>
      <c r="E5290">
        <v>0.73550000000000004</v>
      </c>
      <c r="F5290">
        <v>103.0705</v>
      </c>
      <c r="G5290">
        <v>0</v>
      </c>
      <c r="H5290">
        <v>293.76830000000001</v>
      </c>
      <c r="I5290">
        <v>1.6986000000000001</v>
      </c>
      <c r="J5290">
        <v>40.204999999999998</v>
      </c>
      <c r="K5290">
        <v>1.677</v>
      </c>
      <c r="L5290">
        <v>146.77699999999999</v>
      </c>
      <c r="M5290">
        <v>1.1015999999999999</v>
      </c>
      <c r="N5290">
        <v>165.4641</v>
      </c>
    </row>
    <row r="5291" spans="1:14" x14ac:dyDescent="0.25">
      <c r="A5291">
        <v>5283</v>
      </c>
      <c r="B5291">
        <v>2862000</v>
      </c>
      <c r="C5291">
        <v>1.5</v>
      </c>
      <c r="E5291">
        <v>0.9899</v>
      </c>
      <c r="F5291">
        <v>103.3249</v>
      </c>
      <c r="G5291">
        <v>0</v>
      </c>
      <c r="H5291">
        <v>293.76830000000001</v>
      </c>
      <c r="I5291">
        <v>2.0628000000000002</v>
      </c>
      <c r="J5291">
        <v>40.569299999999998</v>
      </c>
      <c r="K5291">
        <v>1.8307</v>
      </c>
      <c r="L5291">
        <v>146.9307</v>
      </c>
      <c r="M5291">
        <v>1.2097</v>
      </c>
      <c r="N5291">
        <v>165.57220000000001</v>
      </c>
    </row>
    <row r="5292" spans="1:14" x14ac:dyDescent="0.25">
      <c r="A5292">
        <v>5284</v>
      </c>
      <c r="B5292">
        <v>2865600</v>
      </c>
      <c r="C5292">
        <v>1.5</v>
      </c>
      <c r="E5292">
        <v>1.3540000000000001</v>
      </c>
      <c r="F5292">
        <v>103.6889</v>
      </c>
      <c r="G5292">
        <v>1E-4</v>
      </c>
      <c r="H5292">
        <v>293.76839999999999</v>
      </c>
      <c r="I5292">
        <v>2.6711999999999998</v>
      </c>
      <c r="J5292">
        <v>41.177599999999998</v>
      </c>
      <c r="K5292">
        <v>1.8736999999999999</v>
      </c>
      <c r="L5292">
        <v>146.97370000000001</v>
      </c>
      <c r="M5292">
        <v>1.2256</v>
      </c>
      <c r="N5292">
        <v>165.5881</v>
      </c>
    </row>
    <row r="5293" spans="1:14" x14ac:dyDescent="0.25">
      <c r="A5293">
        <v>5285</v>
      </c>
      <c r="B5293">
        <v>2869200</v>
      </c>
      <c r="C5293">
        <v>1.2</v>
      </c>
      <c r="E5293">
        <v>1.4944999999999999</v>
      </c>
      <c r="F5293">
        <v>103.8295</v>
      </c>
      <c r="G5293">
        <v>0</v>
      </c>
      <c r="H5293">
        <v>293.76830000000001</v>
      </c>
      <c r="I5293">
        <v>3.903</v>
      </c>
      <c r="J5293">
        <v>42.409500000000001</v>
      </c>
      <c r="K5293">
        <v>1.8680000000000001</v>
      </c>
      <c r="L5293">
        <v>146.96799999999999</v>
      </c>
      <c r="M5293">
        <v>1.2211000000000001</v>
      </c>
      <c r="N5293">
        <v>165.58359999999999</v>
      </c>
    </row>
    <row r="5294" spans="1:14" x14ac:dyDescent="0.25">
      <c r="A5294">
        <v>5286</v>
      </c>
      <c r="B5294">
        <v>2872800</v>
      </c>
      <c r="C5294">
        <v>2.8</v>
      </c>
      <c r="E5294">
        <v>1.538</v>
      </c>
      <c r="F5294">
        <v>103.873</v>
      </c>
      <c r="G5294">
        <v>0</v>
      </c>
      <c r="H5294">
        <v>293.76830000000001</v>
      </c>
      <c r="I5294">
        <v>5.1020000000000003</v>
      </c>
      <c r="J5294">
        <v>43.608400000000003</v>
      </c>
      <c r="K5294">
        <v>1.8533999999999999</v>
      </c>
      <c r="L5294">
        <v>146.95339999999999</v>
      </c>
      <c r="M5294">
        <v>1.2121</v>
      </c>
      <c r="N5294">
        <v>165.5746</v>
      </c>
    </row>
    <row r="5295" spans="1:14" x14ac:dyDescent="0.25">
      <c r="A5295">
        <v>5287</v>
      </c>
      <c r="B5295">
        <v>2876400</v>
      </c>
      <c r="C5295">
        <v>3.6</v>
      </c>
      <c r="E5295">
        <v>1.5443</v>
      </c>
      <c r="F5295">
        <v>103.8793</v>
      </c>
      <c r="G5295">
        <v>0</v>
      </c>
      <c r="H5295">
        <v>293.76830000000001</v>
      </c>
      <c r="I5295">
        <v>5.6063000000000001</v>
      </c>
      <c r="J5295">
        <v>44.112699999999997</v>
      </c>
      <c r="K5295">
        <v>1.8476999999999999</v>
      </c>
      <c r="L5295">
        <v>146.9477</v>
      </c>
      <c r="M5295">
        <v>1.2072000000000001</v>
      </c>
      <c r="N5295">
        <v>165.56970000000001</v>
      </c>
    </row>
    <row r="5296" spans="1:14" x14ac:dyDescent="0.25">
      <c r="A5296">
        <v>5288</v>
      </c>
      <c r="B5296">
        <v>2880000</v>
      </c>
      <c r="C5296">
        <v>2.7</v>
      </c>
      <c r="E5296">
        <v>1.5592999999999999</v>
      </c>
      <c r="F5296">
        <v>103.8943</v>
      </c>
      <c r="G5296">
        <v>0</v>
      </c>
      <c r="H5296">
        <v>293.76830000000001</v>
      </c>
      <c r="I5296">
        <v>5.8559000000000001</v>
      </c>
      <c r="J5296">
        <v>44.362400000000001</v>
      </c>
      <c r="K5296">
        <v>1.8619000000000001</v>
      </c>
      <c r="L5296">
        <v>146.96190000000001</v>
      </c>
      <c r="M5296">
        <v>1.2221</v>
      </c>
      <c r="N5296">
        <v>165.58459999999999</v>
      </c>
    </row>
    <row r="5297" spans="1:14" x14ac:dyDescent="0.25">
      <c r="A5297">
        <v>5289</v>
      </c>
      <c r="B5297">
        <v>2883600</v>
      </c>
      <c r="C5297">
        <v>2</v>
      </c>
      <c r="E5297">
        <v>1.5873999999999999</v>
      </c>
      <c r="F5297">
        <v>103.9224</v>
      </c>
      <c r="G5297">
        <v>0</v>
      </c>
      <c r="H5297">
        <v>293.76830000000001</v>
      </c>
      <c r="I5297">
        <v>5.9657999999999998</v>
      </c>
      <c r="J5297">
        <v>44.472200000000001</v>
      </c>
      <c r="K5297">
        <v>1.8964000000000001</v>
      </c>
      <c r="L5297">
        <v>146.99639999999999</v>
      </c>
      <c r="M5297">
        <v>1.2630999999999999</v>
      </c>
      <c r="N5297">
        <v>165.62559999999999</v>
      </c>
    </row>
    <row r="5298" spans="1:14" x14ac:dyDescent="0.25">
      <c r="A5298">
        <v>5290</v>
      </c>
      <c r="B5298">
        <v>2887200</v>
      </c>
      <c r="C5298">
        <v>1.8</v>
      </c>
      <c r="E5298">
        <v>1.6359999999999999</v>
      </c>
      <c r="F5298">
        <v>103.971</v>
      </c>
      <c r="G5298">
        <v>0</v>
      </c>
      <c r="H5298">
        <v>293.76830000000001</v>
      </c>
      <c r="I5298">
        <v>6.0274999999999999</v>
      </c>
      <c r="J5298">
        <v>44.533999999999999</v>
      </c>
      <c r="K5298">
        <v>1.9424999999999999</v>
      </c>
      <c r="L5298">
        <v>147.04249999999999</v>
      </c>
      <c r="M5298">
        <v>1.2808999999999999</v>
      </c>
      <c r="N5298">
        <v>165.64340000000001</v>
      </c>
    </row>
    <row r="5299" spans="1:14" x14ac:dyDescent="0.25">
      <c r="A5299">
        <v>5291</v>
      </c>
      <c r="B5299">
        <v>2890800</v>
      </c>
      <c r="C5299">
        <v>1.8</v>
      </c>
      <c r="E5299">
        <v>1.6900999999999999</v>
      </c>
      <c r="F5299">
        <v>104.02509999999999</v>
      </c>
      <c r="G5299">
        <v>0</v>
      </c>
      <c r="H5299">
        <v>293.76830000000001</v>
      </c>
      <c r="I5299">
        <v>6.1083999999999996</v>
      </c>
      <c r="J5299">
        <v>44.614800000000002</v>
      </c>
      <c r="K5299">
        <v>1.9555</v>
      </c>
      <c r="L5299">
        <v>147.05549999999999</v>
      </c>
      <c r="M5299">
        <v>1.2755000000000001</v>
      </c>
      <c r="N5299">
        <v>165.63800000000001</v>
      </c>
    </row>
    <row r="5300" spans="1:14" x14ac:dyDescent="0.25">
      <c r="A5300">
        <v>5292</v>
      </c>
      <c r="B5300">
        <v>2894400</v>
      </c>
      <c r="C5300">
        <v>3</v>
      </c>
      <c r="E5300">
        <v>1.6940999999999999</v>
      </c>
      <c r="F5300">
        <v>104.0291</v>
      </c>
      <c r="G5300">
        <v>0</v>
      </c>
      <c r="H5300">
        <v>293.76830000000001</v>
      </c>
      <c r="I5300">
        <v>6.2694000000000001</v>
      </c>
      <c r="J5300">
        <v>44.7759</v>
      </c>
      <c r="K5300">
        <v>1.9379</v>
      </c>
      <c r="L5300">
        <v>147.03790000000001</v>
      </c>
      <c r="M5300">
        <v>1.2626999999999999</v>
      </c>
      <c r="N5300">
        <v>165.62520000000001</v>
      </c>
    </row>
    <row r="5301" spans="1:14" x14ac:dyDescent="0.25">
      <c r="A5301">
        <v>5293</v>
      </c>
      <c r="B5301">
        <v>2898000</v>
      </c>
      <c r="C5301">
        <v>2.7</v>
      </c>
      <c r="E5301">
        <v>1.6919</v>
      </c>
      <c r="F5301">
        <v>104.0269</v>
      </c>
      <c r="G5301">
        <v>0</v>
      </c>
      <c r="H5301">
        <v>293.76830000000001</v>
      </c>
      <c r="I5301">
        <v>6.5099</v>
      </c>
      <c r="J5301">
        <v>45.016300000000001</v>
      </c>
      <c r="K5301">
        <v>1.9189000000000001</v>
      </c>
      <c r="L5301">
        <v>147.0189</v>
      </c>
      <c r="M5301">
        <v>1.2546999999999999</v>
      </c>
      <c r="N5301">
        <v>165.6172</v>
      </c>
    </row>
    <row r="5302" spans="1:14" x14ac:dyDescent="0.25">
      <c r="A5302">
        <v>5294</v>
      </c>
      <c r="B5302">
        <v>2901600</v>
      </c>
      <c r="C5302">
        <v>2.6</v>
      </c>
      <c r="E5302">
        <v>1.6812</v>
      </c>
      <c r="F5302">
        <v>104.0162</v>
      </c>
      <c r="G5302">
        <v>0</v>
      </c>
      <c r="H5302">
        <v>293.76830000000001</v>
      </c>
      <c r="I5302">
        <v>6.6543000000000001</v>
      </c>
      <c r="J5302">
        <v>45.160800000000002</v>
      </c>
      <c r="K5302">
        <v>1.9198</v>
      </c>
      <c r="L5302">
        <v>147.0198</v>
      </c>
      <c r="M5302">
        <v>1.2627999999999999</v>
      </c>
      <c r="N5302">
        <v>165.62530000000001</v>
      </c>
    </row>
    <row r="5303" spans="1:14" x14ac:dyDescent="0.25">
      <c r="A5303">
        <v>5295</v>
      </c>
      <c r="B5303">
        <v>2905200</v>
      </c>
      <c r="C5303">
        <v>2</v>
      </c>
      <c r="E5303">
        <v>1.6792</v>
      </c>
      <c r="F5303">
        <v>104.0142</v>
      </c>
      <c r="G5303">
        <v>0</v>
      </c>
      <c r="H5303">
        <v>293.76830000000001</v>
      </c>
      <c r="I5303">
        <v>6.6618000000000004</v>
      </c>
      <c r="J5303">
        <v>45.168300000000002</v>
      </c>
      <c r="K5303">
        <v>1.9366000000000001</v>
      </c>
      <c r="L5303">
        <v>147.03659999999999</v>
      </c>
      <c r="M5303">
        <v>1.2747999999999999</v>
      </c>
      <c r="N5303">
        <v>165.63730000000001</v>
      </c>
    </row>
    <row r="5304" spans="1:14" x14ac:dyDescent="0.25">
      <c r="A5304">
        <v>5296</v>
      </c>
      <c r="B5304">
        <v>2908800</v>
      </c>
      <c r="C5304">
        <v>1.9</v>
      </c>
      <c r="E5304">
        <v>1.6875</v>
      </c>
      <c r="F5304">
        <v>104.02249999999999</v>
      </c>
      <c r="G5304">
        <v>0</v>
      </c>
      <c r="H5304">
        <v>293.76830000000001</v>
      </c>
      <c r="I5304">
        <v>6.6054000000000004</v>
      </c>
      <c r="J5304">
        <v>45.111899999999999</v>
      </c>
      <c r="K5304">
        <v>1.9508000000000001</v>
      </c>
      <c r="L5304">
        <v>147.05080000000001</v>
      </c>
      <c r="M5304">
        <v>1.2781</v>
      </c>
      <c r="N5304">
        <v>165.64060000000001</v>
      </c>
    </row>
    <row r="5305" spans="1:14" x14ac:dyDescent="0.25">
      <c r="A5305">
        <v>5297</v>
      </c>
      <c r="B5305">
        <v>2912400</v>
      </c>
      <c r="C5305">
        <v>1.4</v>
      </c>
      <c r="E5305">
        <v>1.6955</v>
      </c>
      <c r="F5305">
        <v>104.0305</v>
      </c>
      <c r="G5305">
        <v>0</v>
      </c>
      <c r="H5305">
        <v>293.76830000000001</v>
      </c>
      <c r="I5305">
        <v>6.5659999999999998</v>
      </c>
      <c r="J5305">
        <v>45.072400000000002</v>
      </c>
      <c r="K5305">
        <v>1.9446000000000001</v>
      </c>
      <c r="L5305">
        <v>147.0446</v>
      </c>
      <c r="M5305">
        <v>1.2682</v>
      </c>
      <c r="N5305">
        <v>165.63069999999999</v>
      </c>
    </row>
    <row r="5306" spans="1:14" x14ac:dyDescent="0.25">
      <c r="A5306">
        <v>5298</v>
      </c>
      <c r="B5306">
        <v>2916000</v>
      </c>
      <c r="C5306">
        <v>1.8</v>
      </c>
      <c r="E5306">
        <v>1.6881999999999999</v>
      </c>
      <c r="F5306">
        <v>104.0232</v>
      </c>
      <c r="G5306">
        <v>0</v>
      </c>
      <c r="H5306">
        <v>293.76830000000001</v>
      </c>
      <c r="I5306">
        <v>6.5685000000000002</v>
      </c>
      <c r="J5306">
        <v>45.0749</v>
      </c>
      <c r="K5306">
        <v>1.9185000000000001</v>
      </c>
      <c r="L5306">
        <v>147.01849999999999</v>
      </c>
      <c r="M5306">
        <v>1.2522</v>
      </c>
      <c r="N5306">
        <v>165.6147</v>
      </c>
    </row>
    <row r="5307" spans="1:14" x14ac:dyDescent="0.25">
      <c r="A5307">
        <v>5299</v>
      </c>
      <c r="B5307">
        <v>2919600</v>
      </c>
      <c r="C5307">
        <v>1.7</v>
      </c>
      <c r="E5307">
        <v>1.6633</v>
      </c>
      <c r="F5307">
        <v>103.9983</v>
      </c>
      <c r="G5307">
        <v>0</v>
      </c>
      <c r="H5307">
        <v>293.76830000000001</v>
      </c>
      <c r="I5307">
        <v>6.5670000000000002</v>
      </c>
      <c r="J5307">
        <v>45.073500000000003</v>
      </c>
      <c r="K5307">
        <v>1.8885000000000001</v>
      </c>
      <c r="L5307">
        <v>146.98849999999999</v>
      </c>
      <c r="M5307">
        <v>1.2324999999999999</v>
      </c>
      <c r="N5307">
        <v>165.595</v>
      </c>
    </row>
    <row r="5308" spans="1:14" x14ac:dyDescent="0.25">
      <c r="A5308">
        <v>5300</v>
      </c>
      <c r="B5308">
        <v>2923200</v>
      </c>
      <c r="C5308">
        <v>1</v>
      </c>
      <c r="E5308">
        <v>1.6395999999999999</v>
      </c>
      <c r="F5308">
        <v>103.9746</v>
      </c>
      <c r="G5308">
        <v>0</v>
      </c>
      <c r="H5308">
        <v>293.76830000000001</v>
      </c>
      <c r="I5308">
        <v>6.4889000000000001</v>
      </c>
      <c r="J5308">
        <v>44.9953</v>
      </c>
      <c r="K5308">
        <v>1.8602000000000001</v>
      </c>
      <c r="L5308">
        <v>146.96019999999999</v>
      </c>
      <c r="M5308">
        <v>1.218</v>
      </c>
      <c r="N5308">
        <v>165.5805</v>
      </c>
    </row>
    <row r="5309" spans="1:14" x14ac:dyDescent="0.25">
      <c r="A5309">
        <v>5301</v>
      </c>
      <c r="B5309">
        <v>2926800</v>
      </c>
      <c r="C5309">
        <v>0.4</v>
      </c>
      <c r="E5309">
        <v>1.5888</v>
      </c>
      <c r="F5309">
        <v>103.9238</v>
      </c>
      <c r="G5309">
        <v>0</v>
      </c>
      <c r="H5309">
        <v>293.76830000000001</v>
      </c>
      <c r="I5309">
        <v>6.3129</v>
      </c>
      <c r="J5309">
        <v>44.819400000000002</v>
      </c>
      <c r="K5309">
        <v>1.8339000000000001</v>
      </c>
      <c r="L5309">
        <v>146.93389999999999</v>
      </c>
      <c r="M5309">
        <v>1.2048000000000001</v>
      </c>
      <c r="N5309">
        <v>165.56729999999999</v>
      </c>
    </row>
    <row r="5310" spans="1:14" x14ac:dyDescent="0.25">
      <c r="A5310">
        <v>5302</v>
      </c>
      <c r="B5310">
        <v>2930400</v>
      </c>
      <c r="C5310">
        <v>0.9</v>
      </c>
      <c r="E5310">
        <v>1.5313000000000001</v>
      </c>
      <c r="F5310">
        <v>103.8663</v>
      </c>
      <c r="G5310">
        <v>0</v>
      </c>
      <c r="H5310">
        <v>293.76830000000001</v>
      </c>
      <c r="I5310">
        <v>6.093</v>
      </c>
      <c r="J5310">
        <v>44.599400000000003</v>
      </c>
      <c r="K5310">
        <v>1.8106</v>
      </c>
      <c r="L5310">
        <v>146.91059999999999</v>
      </c>
      <c r="M5310">
        <v>1.181</v>
      </c>
      <c r="N5310">
        <v>165.54349999999999</v>
      </c>
    </row>
    <row r="5311" spans="1:14" x14ac:dyDescent="0.25">
      <c r="A5311">
        <v>5303</v>
      </c>
      <c r="B5311">
        <v>2934000</v>
      </c>
      <c r="C5311">
        <v>1</v>
      </c>
      <c r="E5311">
        <v>1.4736</v>
      </c>
      <c r="F5311">
        <v>103.8086</v>
      </c>
      <c r="G5311">
        <v>0</v>
      </c>
      <c r="H5311">
        <v>293.76830000000001</v>
      </c>
      <c r="I5311">
        <v>5.8571</v>
      </c>
      <c r="J5311">
        <v>44.363500000000002</v>
      </c>
      <c r="K5311">
        <v>1.7725</v>
      </c>
      <c r="L5311">
        <v>146.8725</v>
      </c>
      <c r="M5311">
        <v>1.1464000000000001</v>
      </c>
      <c r="N5311">
        <v>165.50890000000001</v>
      </c>
    </row>
    <row r="5312" spans="1:14" x14ac:dyDescent="0.25">
      <c r="A5312">
        <v>5304</v>
      </c>
      <c r="B5312">
        <v>2937600</v>
      </c>
      <c r="C5312">
        <v>0.8</v>
      </c>
      <c r="E5312">
        <v>1.42</v>
      </c>
      <c r="F5312">
        <v>103.755</v>
      </c>
      <c r="G5312">
        <v>0</v>
      </c>
      <c r="H5312">
        <v>293.76830000000001</v>
      </c>
      <c r="I5312">
        <v>5.6338999999999997</v>
      </c>
      <c r="J5312">
        <v>44.1404</v>
      </c>
      <c r="K5312">
        <v>1.7372000000000001</v>
      </c>
      <c r="L5312">
        <v>146.8372</v>
      </c>
      <c r="M5312">
        <v>1.093</v>
      </c>
      <c r="N5312">
        <v>165.4556</v>
      </c>
    </row>
    <row r="5313" spans="1:14" x14ac:dyDescent="0.25">
      <c r="A5313">
        <v>5305</v>
      </c>
      <c r="B5313">
        <v>2941200</v>
      </c>
      <c r="C5313">
        <v>0.5</v>
      </c>
      <c r="E5313">
        <v>1.3591</v>
      </c>
      <c r="F5313">
        <v>103.69410000000001</v>
      </c>
      <c r="G5313">
        <v>0</v>
      </c>
      <c r="H5313">
        <v>293.76830000000001</v>
      </c>
      <c r="I5313">
        <v>5.4383999999999997</v>
      </c>
      <c r="J5313">
        <v>43.944899999999997</v>
      </c>
      <c r="K5313">
        <v>1.698</v>
      </c>
      <c r="L5313">
        <v>146.798</v>
      </c>
      <c r="M5313">
        <v>1.0375000000000001</v>
      </c>
      <c r="N5313">
        <v>165.4</v>
      </c>
    </row>
    <row r="5314" spans="1:14" x14ac:dyDescent="0.25">
      <c r="A5314">
        <v>5306</v>
      </c>
      <c r="B5314">
        <v>2944800</v>
      </c>
      <c r="C5314">
        <v>0.9</v>
      </c>
      <c r="E5314">
        <v>1.2885</v>
      </c>
      <c r="F5314">
        <v>103.62350000000001</v>
      </c>
      <c r="G5314">
        <v>0</v>
      </c>
      <c r="H5314">
        <v>293.76830000000001</v>
      </c>
      <c r="I5314">
        <v>5.2514000000000003</v>
      </c>
      <c r="J5314">
        <v>43.757899999999999</v>
      </c>
      <c r="K5314">
        <v>1.6706000000000001</v>
      </c>
      <c r="L5314">
        <v>146.7706</v>
      </c>
      <c r="M5314">
        <v>1.0044999999999999</v>
      </c>
      <c r="N5314">
        <v>165.36699999999999</v>
      </c>
    </row>
    <row r="5315" spans="1:14" x14ac:dyDescent="0.25">
      <c r="A5315">
        <v>5307</v>
      </c>
      <c r="B5315">
        <v>2948400</v>
      </c>
      <c r="C5315">
        <v>0.8</v>
      </c>
      <c r="E5315">
        <v>1.2204999999999999</v>
      </c>
      <c r="F5315">
        <v>103.55549999999999</v>
      </c>
      <c r="G5315">
        <v>0</v>
      </c>
      <c r="H5315">
        <v>293.76830000000001</v>
      </c>
      <c r="I5315">
        <v>5.0465</v>
      </c>
      <c r="J5315">
        <v>43.552900000000001</v>
      </c>
      <c r="K5315">
        <v>1.6533</v>
      </c>
      <c r="L5315">
        <v>146.7534</v>
      </c>
      <c r="M5315">
        <v>0.97750000000000004</v>
      </c>
      <c r="N5315">
        <v>165.34</v>
      </c>
    </row>
    <row r="5316" spans="1:14" x14ac:dyDescent="0.25">
      <c r="A5316">
        <v>5308</v>
      </c>
      <c r="B5316">
        <v>2952000</v>
      </c>
      <c r="C5316">
        <v>0.3</v>
      </c>
      <c r="E5316">
        <v>1.1679999999999999</v>
      </c>
      <c r="F5316">
        <v>103.503</v>
      </c>
      <c r="G5316">
        <v>0</v>
      </c>
      <c r="H5316">
        <v>293.76830000000001</v>
      </c>
      <c r="I5316">
        <v>4.8204000000000002</v>
      </c>
      <c r="J5316">
        <v>43.326900000000002</v>
      </c>
      <c r="K5316">
        <v>1.6376999999999999</v>
      </c>
      <c r="L5316">
        <v>146.73769999999999</v>
      </c>
      <c r="M5316">
        <v>0.94910000000000005</v>
      </c>
      <c r="N5316">
        <v>165.3116</v>
      </c>
    </row>
    <row r="5317" spans="1:14" x14ac:dyDescent="0.25">
      <c r="A5317">
        <v>5309</v>
      </c>
      <c r="B5317">
        <v>2955600</v>
      </c>
      <c r="C5317">
        <v>0.8</v>
      </c>
      <c r="E5317">
        <v>1.1138999999999999</v>
      </c>
      <c r="F5317">
        <v>103.44889999999999</v>
      </c>
      <c r="G5317">
        <v>0</v>
      </c>
      <c r="H5317">
        <v>293.76830000000001</v>
      </c>
      <c r="I5317">
        <v>4.5865</v>
      </c>
      <c r="J5317">
        <v>43.093000000000004</v>
      </c>
      <c r="K5317">
        <v>1.6203000000000001</v>
      </c>
      <c r="L5317">
        <v>146.72030000000001</v>
      </c>
      <c r="M5317">
        <v>0.92290000000000005</v>
      </c>
      <c r="N5317">
        <v>165.28540000000001</v>
      </c>
    </row>
    <row r="5318" spans="1:14" x14ac:dyDescent="0.25">
      <c r="A5318">
        <v>5310</v>
      </c>
      <c r="B5318">
        <v>2959200</v>
      </c>
      <c r="C5318">
        <v>0.3</v>
      </c>
      <c r="E5318">
        <v>1.085</v>
      </c>
      <c r="F5318">
        <v>103.42</v>
      </c>
      <c r="G5318">
        <v>0</v>
      </c>
      <c r="H5318">
        <v>293.76830000000001</v>
      </c>
      <c r="I5318">
        <v>4.4005999999999998</v>
      </c>
      <c r="J5318">
        <v>42.906999999999996</v>
      </c>
      <c r="K5318">
        <v>1.5968</v>
      </c>
      <c r="L5318">
        <v>146.6969</v>
      </c>
      <c r="M5318">
        <v>0.89859999999999995</v>
      </c>
      <c r="N5318">
        <v>165.2612</v>
      </c>
    </row>
    <row r="5319" spans="1:14" x14ac:dyDescent="0.25">
      <c r="A5319">
        <v>5311</v>
      </c>
      <c r="B5319">
        <v>2962800</v>
      </c>
      <c r="C5319">
        <v>0.1</v>
      </c>
      <c r="E5319">
        <v>1.0176000000000001</v>
      </c>
      <c r="F5319">
        <v>103.3526</v>
      </c>
      <c r="G5319">
        <v>0</v>
      </c>
      <c r="H5319">
        <v>293.76830000000001</v>
      </c>
      <c r="I5319">
        <v>4.2252999999999998</v>
      </c>
      <c r="J5319">
        <v>42.731699999999996</v>
      </c>
      <c r="K5319">
        <v>1.5657000000000001</v>
      </c>
      <c r="L5319">
        <v>146.66569999999999</v>
      </c>
      <c r="M5319">
        <v>0.87090000000000001</v>
      </c>
      <c r="N5319">
        <v>165.23339999999999</v>
      </c>
    </row>
    <row r="5320" spans="1:14" x14ac:dyDescent="0.25">
      <c r="A5320">
        <v>5312</v>
      </c>
      <c r="B5320">
        <v>2966400</v>
      </c>
      <c r="C5320">
        <v>0.2</v>
      </c>
      <c r="E5320">
        <v>0.99129999999999996</v>
      </c>
      <c r="F5320">
        <v>103.3263</v>
      </c>
      <c r="G5320">
        <v>0</v>
      </c>
      <c r="H5320">
        <v>293.76830000000001</v>
      </c>
      <c r="I5320">
        <v>4.0564999999999998</v>
      </c>
      <c r="J5320">
        <v>42.563000000000002</v>
      </c>
      <c r="K5320">
        <v>1.4952000000000001</v>
      </c>
      <c r="L5320">
        <v>146.59520000000001</v>
      </c>
      <c r="M5320">
        <v>0.84030000000000005</v>
      </c>
      <c r="N5320">
        <v>165.2028</v>
      </c>
    </row>
    <row r="5321" spans="1:14" x14ac:dyDescent="0.25">
      <c r="A5321">
        <v>5313</v>
      </c>
      <c r="B5321">
        <v>2970000</v>
      </c>
      <c r="C5321">
        <v>0.5</v>
      </c>
      <c r="E5321">
        <v>0.9506</v>
      </c>
      <c r="F5321">
        <v>103.2856</v>
      </c>
      <c r="G5321">
        <v>0</v>
      </c>
      <c r="H5321">
        <v>293.76830000000001</v>
      </c>
      <c r="I5321">
        <v>3.9096000000000002</v>
      </c>
      <c r="J5321">
        <v>42.415999999999997</v>
      </c>
      <c r="K5321">
        <v>1.4354</v>
      </c>
      <c r="L5321">
        <v>146.53540000000001</v>
      </c>
      <c r="M5321">
        <v>0.8054</v>
      </c>
      <c r="N5321">
        <v>165.1679</v>
      </c>
    </row>
    <row r="5322" spans="1:14" x14ac:dyDescent="0.25">
      <c r="A5322">
        <v>5314</v>
      </c>
      <c r="B5322">
        <v>2973600</v>
      </c>
      <c r="C5322">
        <v>0.4</v>
      </c>
      <c r="E5322">
        <v>0.88800000000000001</v>
      </c>
      <c r="F5322">
        <v>103.223</v>
      </c>
      <c r="G5322">
        <v>0</v>
      </c>
      <c r="H5322">
        <v>293.76830000000001</v>
      </c>
      <c r="I5322">
        <v>3.7667000000000002</v>
      </c>
      <c r="J5322">
        <v>42.273200000000003</v>
      </c>
      <c r="K5322">
        <v>1.3988</v>
      </c>
      <c r="L5322">
        <v>146.49879999999999</v>
      </c>
      <c r="M5322">
        <v>0.77070000000000005</v>
      </c>
      <c r="N5322">
        <v>165.13319999999999</v>
      </c>
    </row>
    <row r="5323" spans="1:14" x14ac:dyDescent="0.25">
      <c r="A5323">
        <v>5315</v>
      </c>
      <c r="B5323">
        <v>2977200</v>
      </c>
      <c r="C5323">
        <v>0.6</v>
      </c>
      <c r="E5323">
        <v>0.88109999999999999</v>
      </c>
      <c r="F5323">
        <v>103.2161</v>
      </c>
      <c r="G5323">
        <v>0</v>
      </c>
      <c r="H5323">
        <v>293.76830000000001</v>
      </c>
      <c r="I5323">
        <v>3.6425000000000001</v>
      </c>
      <c r="J5323">
        <v>42.149000000000001</v>
      </c>
      <c r="K5323">
        <v>1.3572</v>
      </c>
      <c r="L5323">
        <v>146.4572</v>
      </c>
      <c r="M5323">
        <v>0.73780000000000001</v>
      </c>
      <c r="N5323">
        <v>165.1003</v>
      </c>
    </row>
    <row r="5324" spans="1:14" x14ac:dyDescent="0.25">
      <c r="A5324">
        <v>5316</v>
      </c>
      <c r="B5324">
        <v>2980800</v>
      </c>
      <c r="C5324">
        <v>0.3</v>
      </c>
      <c r="E5324">
        <v>0.85189999999999999</v>
      </c>
      <c r="F5324">
        <v>103.18689999999999</v>
      </c>
      <c r="G5324">
        <v>0</v>
      </c>
      <c r="H5324">
        <v>293.76830000000001</v>
      </c>
      <c r="I5324">
        <v>3.5192999999999999</v>
      </c>
      <c r="J5324">
        <v>42.025700000000001</v>
      </c>
      <c r="K5324">
        <v>1.3228</v>
      </c>
      <c r="L5324">
        <v>146.4228</v>
      </c>
      <c r="M5324">
        <v>0.71750000000000003</v>
      </c>
      <c r="N5324">
        <v>165.08</v>
      </c>
    </row>
    <row r="5325" spans="1:14" x14ac:dyDescent="0.25">
      <c r="A5325">
        <v>5317</v>
      </c>
      <c r="B5325">
        <v>2984400</v>
      </c>
      <c r="C5325">
        <v>0.3</v>
      </c>
      <c r="E5325">
        <v>0.82599999999999996</v>
      </c>
      <c r="F5325">
        <v>103.161</v>
      </c>
      <c r="G5325">
        <v>0</v>
      </c>
      <c r="H5325">
        <v>293.76830000000001</v>
      </c>
      <c r="I5325">
        <v>3.3954</v>
      </c>
      <c r="J5325">
        <v>41.901800000000001</v>
      </c>
      <c r="K5325">
        <v>1.2887999999999999</v>
      </c>
      <c r="L5325">
        <v>146.3888</v>
      </c>
      <c r="M5325">
        <v>0.70250000000000001</v>
      </c>
      <c r="N5325">
        <v>165.065</v>
      </c>
    </row>
    <row r="5326" spans="1:14" x14ac:dyDescent="0.25">
      <c r="A5326">
        <v>5318</v>
      </c>
      <c r="B5326">
        <v>2988000</v>
      </c>
      <c r="C5326">
        <v>0.1</v>
      </c>
      <c r="E5326">
        <v>0.79249999999999998</v>
      </c>
      <c r="F5326">
        <v>103.1275</v>
      </c>
      <c r="G5326">
        <v>0</v>
      </c>
      <c r="H5326">
        <v>293.76830000000001</v>
      </c>
      <c r="I5326">
        <v>3.2753000000000001</v>
      </c>
      <c r="J5326">
        <v>41.781700000000001</v>
      </c>
      <c r="K5326">
        <v>1.2650999999999999</v>
      </c>
      <c r="L5326">
        <v>146.36510000000001</v>
      </c>
      <c r="M5326">
        <v>0.69169999999999998</v>
      </c>
      <c r="N5326">
        <v>165.05420000000001</v>
      </c>
    </row>
    <row r="5327" spans="1:14" x14ac:dyDescent="0.25">
      <c r="A5327">
        <v>5319</v>
      </c>
      <c r="B5327">
        <v>2991600</v>
      </c>
      <c r="C5327">
        <v>0</v>
      </c>
      <c r="E5327">
        <v>0.76649999999999996</v>
      </c>
      <c r="F5327">
        <v>103.1015</v>
      </c>
      <c r="G5327">
        <v>0</v>
      </c>
      <c r="H5327">
        <v>293.76830000000001</v>
      </c>
      <c r="I5327">
        <v>3.1539999999999999</v>
      </c>
      <c r="J5327">
        <v>41.660400000000003</v>
      </c>
      <c r="K5327">
        <v>1.2412000000000001</v>
      </c>
      <c r="L5327">
        <v>146.34119999999999</v>
      </c>
      <c r="M5327">
        <v>0.67800000000000005</v>
      </c>
      <c r="N5327">
        <v>165.04050000000001</v>
      </c>
    </row>
    <row r="5328" spans="1:14" x14ac:dyDescent="0.25">
      <c r="A5328">
        <v>5320</v>
      </c>
      <c r="B5328">
        <v>2995200</v>
      </c>
      <c r="C5328">
        <v>0.1</v>
      </c>
      <c r="E5328">
        <v>0.74390000000000001</v>
      </c>
      <c r="F5328">
        <v>103.0789</v>
      </c>
      <c r="G5328">
        <v>0</v>
      </c>
      <c r="H5328">
        <v>293.76830000000001</v>
      </c>
      <c r="I5328">
        <v>3.0419999999999998</v>
      </c>
      <c r="J5328">
        <v>41.548400000000001</v>
      </c>
      <c r="K5328">
        <v>1.2176</v>
      </c>
      <c r="L5328">
        <v>146.3176</v>
      </c>
      <c r="M5328">
        <v>0.66410000000000002</v>
      </c>
      <c r="N5328">
        <v>165.0266</v>
      </c>
    </row>
    <row r="5329" spans="1:14" x14ac:dyDescent="0.25">
      <c r="A5329">
        <v>5321</v>
      </c>
      <c r="B5329">
        <v>2998800</v>
      </c>
      <c r="C5329">
        <v>0</v>
      </c>
      <c r="E5329">
        <v>0.72130000000000005</v>
      </c>
      <c r="F5329">
        <v>103.05629999999999</v>
      </c>
      <c r="G5329">
        <v>0</v>
      </c>
      <c r="H5329">
        <v>293.76830000000001</v>
      </c>
      <c r="I5329">
        <v>2.9409999999999998</v>
      </c>
      <c r="J5329">
        <v>41.447400000000002</v>
      </c>
      <c r="K5329">
        <v>1.19</v>
      </c>
      <c r="L5329">
        <v>146.29</v>
      </c>
      <c r="M5329">
        <v>0.64559999999999995</v>
      </c>
      <c r="N5329">
        <v>165.00810000000001</v>
      </c>
    </row>
    <row r="5330" spans="1:14" x14ac:dyDescent="0.25">
      <c r="A5330">
        <v>5322</v>
      </c>
      <c r="B5330">
        <v>3002400</v>
      </c>
      <c r="C5330">
        <v>0</v>
      </c>
      <c r="E5330">
        <v>0.69830000000000003</v>
      </c>
      <c r="F5330">
        <v>103.0333</v>
      </c>
      <c r="G5330">
        <v>0</v>
      </c>
      <c r="H5330">
        <v>293.76830000000001</v>
      </c>
      <c r="I5330">
        <v>2.8544</v>
      </c>
      <c r="J5330">
        <v>41.360900000000001</v>
      </c>
      <c r="K5330">
        <v>1.1600999999999999</v>
      </c>
      <c r="L5330">
        <v>146.26009999999999</v>
      </c>
      <c r="M5330">
        <v>0.62280000000000002</v>
      </c>
      <c r="N5330">
        <v>164.9854</v>
      </c>
    </row>
    <row r="5331" spans="1:14" x14ac:dyDescent="0.25">
      <c r="A5331">
        <v>5323</v>
      </c>
      <c r="B5331">
        <v>3006000</v>
      </c>
      <c r="C5331">
        <v>0</v>
      </c>
      <c r="E5331">
        <v>0.66690000000000005</v>
      </c>
      <c r="F5331">
        <v>103.00190000000001</v>
      </c>
      <c r="G5331">
        <v>0</v>
      </c>
      <c r="H5331">
        <v>293.76830000000001</v>
      </c>
      <c r="I5331">
        <v>2.7774999999999999</v>
      </c>
      <c r="J5331">
        <v>41.283999999999999</v>
      </c>
      <c r="K5331">
        <v>1.1292</v>
      </c>
      <c r="L5331">
        <v>146.22919999999999</v>
      </c>
      <c r="M5331">
        <v>0.59460000000000002</v>
      </c>
      <c r="N5331">
        <v>164.9571</v>
      </c>
    </row>
    <row r="5332" spans="1:14" x14ac:dyDescent="0.25">
      <c r="A5332">
        <v>5324</v>
      </c>
      <c r="B5332">
        <v>3009600</v>
      </c>
      <c r="C5332">
        <v>0</v>
      </c>
      <c r="E5332">
        <v>0.63560000000000005</v>
      </c>
      <c r="F5332">
        <v>102.9706</v>
      </c>
      <c r="G5332">
        <v>0</v>
      </c>
      <c r="H5332">
        <v>293.76830000000001</v>
      </c>
      <c r="I5332">
        <v>2.6945000000000001</v>
      </c>
      <c r="J5332">
        <v>41.200899999999997</v>
      </c>
      <c r="K5332">
        <v>1.0949</v>
      </c>
      <c r="L5332">
        <v>146.19489999999999</v>
      </c>
      <c r="M5332">
        <v>0.57079999999999997</v>
      </c>
      <c r="N5332">
        <v>164.9333</v>
      </c>
    </row>
    <row r="5333" spans="1:14" x14ac:dyDescent="0.25">
      <c r="A5333">
        <v>5325</v>
      </c>
      <c r="B5333">
        <v>3013200</v>
      </c>
      <c r="C5333">
        <v>0</v>
      </c>
      <c r="E5333">
        <v>0.60870000000000002</v>
      </c>
      <c r="F5333">
        <v>102.94370000000001</v>
      </c>
      <c r="G5333">
        <v>0</v>
      </c>
      <c r="H5333">
        <v>293.76830000000001</v>
      </c>
      <c r="I5333">
        <v>2.6086</v>
      </c>
      <c r="J5333">
        <v>41.115099999999998</v>
      </c>
      <c r="K5333">
        <v>1.0627</v>
      </c>
      <c r="L5333">
        <v>146.1628</v>
      </c>
      <c r="M5333">
        <v>0.54320000000000002</v>
      </c>
      <c r="N5333">
        <v>164.9057</v>
      </c>
    </row>
    <row r="5334" spans="1:14" x14ac:dyDescent="0.25">
      <c r="A5334">
        <v>5326</v>
      </c>
      <c r="B5334">
        <v>3016800</v>
      </c>
      <c r="C5334">
        <v>0</v>
      </c>
      <c r="E5334">
        <v>0.56010000000000004</v>
      </c>
      <c r="F5334">
        <v>102.8951</v>
      </c>
      <c r="G5334">
        <v>0</v>
      </c>
      <c r="H5334">
        <v>293.76830000000001</v>
      </c>
      <c r="I5334">
        <v>2.5255999999999998</v>
      </c>
      <c r="J5334">
        <v>41.0321</v>
      </c>
      <c r="K5334">
        <v>1.0404</v>
      </c>
      <c r="L5334">
        <v>146.1404</v>
      </c>
      <c r="M5334">
        <v>0.52390000000000003</v>
      </c>
      <c r="N5334">
        <v>164.88640000000001</v>
      </c>
    </row>
    <row r="5335" spans="1:14" x14ac:dyDescent="0.25">
      <c r="A5335">
        <v>5327</v>
      </c>
      <c r="B5335">
        <v>3020400</v>
      </c>
      <c r="C5335">
        <v>0</v>
      </c>
      <c r="E5335">
        <v>0.51639999999999997</v>
      </c>
      <c r="F5335">
        <v>102.8514</v>
      </c>
      <c r="G5335">
        <v>0</v>
      </c>
      <c r="H5335">
        <v>293.76830000000001</v>
      </c>
      <c r="I5335">
        <v>2.4365999999999999</v>
      </c>
      <c r="J5335">
        <v>40.942999999999998</v>
      </c>
      <c r="K5335">
        <v>1.0138</v>
      </c>
      <c r="L5335">
        <v>146.1138</v>
      </c>
      <c r="M5335">
        <v>0.50949999999999995</v>
      </c>
      <c r="N5335">
        <v>164.87190000000001</v>
      </c>
    </row>
    <row r="5336" spans="1:14" x14ac:dyDescent="0.25">
      <c r="A5336">
        <v>5328</v>
      </c>
      <c r="B5336">
        <v>3024000</v>
      </c>
      <c r="C5336">
        <v>0</v>
      </c>
      <c r="E5336">
        <v>0.47549999999999998</v>
      </c>
      <c r="F5336">
        <v>102.8105</v>
      </c>
      <c r="G5336">
        <v>0</v>
      </c>
      <c r="H5336">
        <v>293.76830000000001</v>
      </c>
      <c r="I5336">
        <v>2.3485</v>
      </c>
      <c r="J5336">
        <v>40.854999999999997</v>
      </c>
      <c r="K5336">
        <v>0.96940000000000004</v>
      </c>
      <c r="L5336">
        <v>146.0694</v>
      </c>
      <c r="M5336">
        <v>0.49349999999999999</v>
      </c>
      <c r="N5336">
        <v>164.85599999999999</v>
      </c>
    </row>
    <row r="5337" spans="1:14" x14ac:dyDescent="0.25">
      <c r="A5337">
        <v>5329</v>
      </c>
      <c r="B5337">
        <v>3027600</v>
      </c>
      <c r="C5337">
        <v>0</v>
      </c>
      <c r="E5337">
        <v>0.44140000000000001</v>
      </c>
      <c r="F5337">
        <v>102.7764</v>
      </c>
      <c r="G5337">
        <v>0</v>
      </c>
      <c r="H5337">
        <v>293.76830000000001</v>
      </c>
      <c r="I5337">
        <v>2.2652000000000001</v>
      </c>
      <c r="J5337">
        <v>40.771599999999999</v>
      </c>
      <c r="K5337">
        <v>0.93799999999999994</v>
      </c>
      <c r="L5337">
        <v>146.03800000000001</v>
      </c>
      <c r="M5337">
        <v>0.48060000000000003</v>
      </c>
      <c r="N5337">
        <v>164.84309999999999</v>
      </c>
    </row>
    <row r="5338" spans="1:14" x14ac:dyDescent="0.25">
      <c r="A5338">
        <v>5330</v>
      </c>
      <c r="B5338">
        <v>3031200</v>
      </c>
      <c r="C5338">
        <v>0</v>
      </c>
      <c r="E5338">
        <v>0.40529999999999999</v>
      </c>
      <c r="F5338">
        <v>102.7403</v>
      </c>
      <c r="G5338">
        <v>0</v>
      </c>
      <c r="H5338">
        <v>293.76830000000001</v>
      </c>
      <c r="I5338">
        <v>2.1859999999999999</v>
      </c>
      <c r="J5338">
        <v>40.692399999999999</v>
      </c>
      <c r="K5338">
        <v>0.89949999999999997</v>
      </c>
      <c r="L5338">
        <v>145.99950000000001</v>
      </c>
      <c r="M5338">
        <v>0.46960000000000002</v>
      </c>
      <c r="N5338">
        <v>164.8321</v>
      </c>
    </row>
    <row r="5339" spans="1:14" x14ac:dyDescent="0.25">
      <c r="A5339">
        <v>5331</v>
      </c>
      <c r="B5339">
        <v>3034800</v>
      </c>
      <c r="C5339">
        <v>0</v>
      </c>
      <c r="E5339">
        <v>0.37</v>
      </c>
      <c r="F5339">
        <v>102.705</v>
      </c>
      <c r="G5339">
        <v>0</v>
      </c>
      <c r="H5339">
        <v>293.76830000000001</v>
      </c>
      <c r="I5339">
        <v>2.1116000000000001</v>
      </c>
      <c r="J5339">
        <v>40.618099999999998</v>
      </c>
      <c r="K5339">
        <v>0.86899999999999999</v>
      </c>
      <c r="L5339">
        <v>145.96899999999999</v>
      </c>
      <c r="M5339">
        <v>0.45960000000000001</v>
      </c>
      <c r="N5339">
        <v>164.82210000000001</v>
      </c>
    </row>
    <row r="5340" spans="1:14" x14ac:dyDescent="0.25">
      <c r="A5340">
        <v>5332</v>
      </c>
      <c r="B5340">
        <v>3038400</v>
      </c>
      <c r="C5340">
        <v>0</v>
      </c>
      <c r="E5340">
        <v>0.33839999999999998</v>
      </c>
      <c r="F5340">
        <v>102.6734</v>
      </c>
      <c r="G5340">
        <v>0</v>
      </c>
      <c r="H5340">
        <v>293.76830000000001</v>
      </c>
      <c r="I5340">
        <v>2.0384000000000002</v>
      </c>
      <c r="J5340">
        <v>40.544899999999998</v>
      </c>
      <c r="K5340">
        <v>0.83630000000000004</v>
      </c>
      <c r="L5340">
        <v>145.93629999999999</v>
      </c>
      <c r="M5340">
        <v>0.44940000000000002</v>
      </c>
      <c r="N5340">
        <v>164.81190000000001</v>
      </c>
    </row>
    <row r="5341" spans="1:14" x14ac:dyDescent="0.25">
      <c r="A5341">
        <v>5333</v>
      </c>
      <c r="B5341">
        <v>3042000</v>
      </c>
      <c r="C5341">
        <v>0</v>
      </c>
      <c r="E5341">
        <v>0.30270000000000002</v>
      </c>
      <c r="F5341">
        <v>102.6377</v>
      </c>
      <c r="G5341">
        <v>0</v>
      </c>
      <c r="H5341">
        <v>293.76830000000001</v>
      </c>
      <c r="I5341">
        <v>1.9719</v>
      </c>
      <c r="J5341">
        <v>40.478299999999997</v>
      </c>
      <c r="K5341">
        <v>0.81179999999999997</v>
      </c>
      <c r="L5341">
        <v>145.9118</v>
      </c>
      <c r="M5341">
        <v>0.43930000000000002</v>
      </c>
      <c r="N5341">
        <v>164.80179999999999</v>
      </c>
    </row>
    <row r="5342" spans="1:14" x14ac:dyDescent="0.25">
      <c r="A5342">
        <v>5334</v>
      </c>
      <c r="B5342">
        <v>3045600</v>
      </c>
      <c r="C5342">
        <v>0</v>
      </c>
      <c r="E5342">
        <v>0.27229999999999999</v>
      </c>
      <c r="F5342">
        <v>102.6073</v>
      </c>
      <c r="G5342">
        <v>0</v>
      </c>
      <c r="H5342">
        <v>293.76830000000001</v>
      </c>
      <c r="I5342">
        <v>1.9049</v>
      </c>
      <c r="J5342">
        <v>40.411299999999997</v>
      </c>
      <c r="K5342">
        <v>0.79430000000000001</v>
      </c>
      <c r="L5342">
        <v>145.89429999999999</v>
      </c>
      <c r="M5342">
        <v>0.42959999999999998</v>
      </c>
      <c r="N5342">
        <v>164.7921</v>
      </c>
    </row>
    <row r="5343" spans="1:14" x14ac:dyDescent="0.25">
      <c r="A5343">
        <v>5335</v>
      </c>
      <c r="B5343">
        <v>3049200</v>
      </c>
      <c r="C5343">
        <v>0</v>
      </c>
      <c r="E5343">
        <v>0.24579999999999999</v>
      </c>
      <c r="F5343">
        <v>102.58069999999999</v>
      </c>
      <c r="G5343">
        <v>0</v>
      </c>
      <c r="H5343">
        <v>293.76830000000001</v>
      </c>
      <c r="I5343">
        <v>1.8414999999999999</v>
      </c>
      <c r="J5343">
        <v>40.347999999999999</v>
      </c>
      <c r="K5343">
        <v>0.77669999999999995</v>
      </c>
      <c r="L5343">
        <v>145.8767</v>
      </c>
      <c r="M5343">
        <v>0.41839999999999999</v>
      </c>
      <c r="N5343">
        <v>164.7809</v>
      </c>
    </row>
    <row r="5344" spans="1:14" x14ac:dyDescent="0.25">
      <c r="A5344">
        <v>5336</v>
      </c>
      <c r="B5344">
        <v>3052800</v>
      </c>
      <c r="C5344">
        <v>0.1</v>
      </c>
      <c r="E5344">
        <v>0.2253</v>
      </c>
      <c r="F5344">
        <v>102.5603</v>
      </c>
      <c r="G5344">
        <v>0</v>
      </c>
      <c r="H5344">
        <v>293.76830000000001</v>
      </c>
      <c r="I5344">
        <v>1.7859</v>
      </c>
      <c r="J5344">
        <v>40.292299999999997</v>
      </c>
      <c r="K5344">
        <v>0.76090000000000002</v>
      </c>
      <c r="L5344">
        <v>145.86089999999999</v>
      </c>
      <c r="M5344">
        <v>0.41010000000000002</v>
      </c>
      <c r="N5344">
        <v>164.77260000000001</v>
      </c>
    </row>
    <row r="5345" spans="1:14" x14ac:dyDescent="0.25">
      <c r="A5345">
        <v>5337</v>
      </c>
      <c r="B5345">
        <v>3056400</v>
      </c>
      <c r="C5345">
        <v>0.1</v>
      </c>
      <c r="E5345">
        <v>0.2049</v>
      </c>
      <c r="F5345">
        <v>102.5399</v>
      </c>
      <c r="G5345">
        <v>0</v>
      </c>
      <c r="H5345">
        <v>293.76830000000001</v>
      </c>
      <c r="I5345">
        <v>1.7356</v>
      </c>
      <c r="J5345">
        <v>40.242100000000001</v>
      </c>
      <c r="K5345">
        <v>0.74429999999999996</v>
      </c>
      <c r="L5345">
        <v>145.8443</v>
      </c>
      <c r="M5345">
        <v>0.40150000000000002</v>
      </c>
      <c r="N5345">
        <v>164.76400000000001</v>
      </c>
    </row>
    <row r="5346" spans="1:14" x14ac:dyDescent="0.25">
      <c r="A5346">
        <v>5338</v>
      </c>
      <c r="B5346">
        <v>3060000</v>
      </c>
      <c r="C5346">
        <v>0</v>
      </c>
      <c r="E5346">
        <v>0.18509999999999999</v>
      </c>
      <c r="F5346">
        <v>102.5201</v>
      </c>
      <c r="G5346">
        <v>0</v>
      </c>
      <c r="H5346">
        <v>293.76830000000001</v>
      </c>
      <c r="I5346">
        <v>1.6886000000000001</v>
      </c>
      <c r="J5346">
        <v>40.195099999999996</v>
      </c>
      <c r="K5346">
        <v>0.72160000000000002</v>
      </c>
      <c r="L5346">
        <v>145.82159999999999</v>
      </c>
      <c r="M5346">
        <v>0.39579999999999999</v>
      </c>
      <c r="N5346">
        <v>164.75829999999999</v>
      </c>
    </row>
    <row r="5347" spans="1:14" x14ac:dyDescent="0.25">
      <c r="A5347">
        <v>5339</v>
      </c>
      <c r="B5347">
        <v>3063600</v>
      </c>
      <c r="C5347">
        <v>1.8</v>
      </c>
      <c r="E5347">
        <v>0.1721</v>
      </c>
      <c r="F5347">
        <v>102.50709999999999</v>
      </c>
      <c r="G5347">
        <v>5.9999999999999995E-4</v>
      </c>
      <c r="H5347">
        <v>293.76889999999997</v>
      </c>
      <c r="I5347">
        <v>1.6546000000000001</v>
      </c>
      <c r="J5347">
        <v>40.161000000000001</v>
      </c>
      <c r="K5347">
        <v>0.72209999999999996</v>
      </c>
      <c r="L5347">
        <v>145.82210000000001</v>
      </c>
      <c r="M5347">
        <v>0.41020000000000001</v>
      </c>
      <c r="N5347">
        <v>164.77269999999999</v>
      </c>
    </row>
    <row r="5348" spans="1:14" x14ac:dyDescent="0.25">
      <c r="A5348">
        <v>5340</v>
      </c>
      <c r="B5348">
        <v>3067200</v>
      </c>
      <c r="C5348">
        <v>2.1</v>
      </c>
      <c r="E5348">
        <v>0.16689999999999999</v>
      </c>
      <c r="F5348">
        <v>102.50190000000001</v>
      </c>
      <c r="G5348">
        <v>0</v>
      </c>
      <c r="H5348">
        <v>293.76830000000001</v>
      </c>
      <c r="I5348">
        <v>1.6391</v>
      </c>
      <c r="J5348">
        <v>40.145600000000002</v>
      </c>
      <c r="K5348">
        <v>0.74199999999999999</v>
      </c>
      <c r="L5348">
        <v>145.84200000000001</v>
      </c>
      <c r="M5348">
        <v>0.41210000000000002</v>
      </c>
      <c r="N5348">
        <v>164.77459999999999</v>
      </c>
    </row>
    <row r="5349" spans="1:14" x14ac:dyDescent="0.25">
      <c r="A5349">
        <v>5341</v>
      </c>
      <c r="B5349">
        <v>3070800</v>
      </c>
      <c r="C5349">
        <v>1.7</v>
      </c>
      <c r="E5349">
        <v>0.17199999999999999</v>
      </c>
      <c r="F5349">
        <v>102.50700000000001</v>
      </c>
      <c r="G5349">
        <v>0</v>
      </c>
      <c r="H5349">
        <v>293.76830000000001</v>
      </c>
      <c r="I5349">
        <v>1.6328</v>
      </c>
      <c r="J5349">
        <v>40.139200000000002</v>
      </c>
      <c r="K5349">
        <v>0.77070000000000005</v>
      </c>
      <c r="L5349">
        <v>145.8707</v>
      </c>
      <c r="M5349">
        <v>0.41320000000000001</v>
      </c>
      <c r="N5349">
        <v>164.7757</v>
      </c>
    </row>
    <row r="5350" spans="1:14" x14ac:dyDescent="0.25">
      <c r="A5350">
        <v>5342</v>
      </c>
      <c r="B5350">
        <v>3074400</v>
      </c>
      <c r="C5350">
        <v>0.8</v>
      </c>
      <c r="E5350">
        <v>0.19359999999999999</v>
      </c>
      <c r="F5350">
        <v>102.5286</v>
      </c>
      <c r="G5350">
        <v>0</v>
      </c>
      <c r="H5350">
        <v>293.76830000000001</v>
      </c>
      <c r="I5350">
        <v>1.6366000000000001</v>
      </c>
      <c r="J5350">
        <v>40.143099999999997</v>
      </c>
      <c r="K5350">
        <v>0.80479999999999996</v>
      </c>
      <c r="L5350">
        <v>145.90479999999999</v>
      </c>
      <c r="M5350">
        <v>0.43859999999999999</v>
      </c>
      <c r="N5350">
        <v>164.80109999999999</v>
      </c>
    </row>
    <row r="5351" spans="1:14" x14ac:dyDescent="0.25">
      <c r="A5351">
        <v>5343</v>
      </c>
      <c r="B5351">
        <v>3078000</v>
      </c>
      <c r="C5351">
        <v>2.4</v>
      </c>
      <c r="E5351">
        <v>0.24410000000000001</v>
      </c>
      <c r="F5351">
        <v>102.5791</v>
      </c>
      <c r="G5351">
        <v>0</v>
      </c>
      <c r="H5351">
        <v>293.76830000000001</v>
      </c>
      <c r="I5351">
        <v>1.6698</v>
      </c>
      <c r="J5351">
        <v>40.176299999999998</v>
      </c>
      <c r="K5351">
        <v>0.89939999999999998</v>
      </c>
      <c r="L5351">
        <v>145.99940000000001</v>
      </c>
      <c r="M5351">
        <v>0.4803</v>
      </c>
      <c r="N5351">
        <v>164.84280000000001</v>
      </c>
    </row>
    <row r="5352" spans="1:14" x14ac:dyDescent="0.25">
      <c r="A5352">
        <v>5344</v>
      </c>
      <c r="B5352">
        <v>3081600</v>
      </c>
      <c r="C5352">
        <v>2</v>
      </c>
      <c r="E5352">
        <v>0.33789999999999998</v>
      </c>
      <c r="F5352">
        <v>102.6729</v>
      </c>
      <c r="G5352">
        <v>0</v>
      </c>
      <c r="H5352">
        <v>293.76830000000001</v>
      </c>
      <c r="I5352">
        <v>1.7482</v>
      </c>
      <c r="J5352">
        <v>40.2547</v>
      </c>
      <c r="K5352">
        <v>1.0449999999999999</v>
      </c>
      <c r="L5352">
        <v>146.14510000000001</v>
      </c>
      <c r="M5352">
        <v>0.56599999999999995</v>
      </c>
      <c r="N5352">
        <v>164.92850000000001</v>
      </c>
    </row>
    <row r="5353" spans="1:14" x14ac:dyDescent="0.25">
      <c r="A5353">
        <v>5345</v>
      </c>
      <c r="B5353">
        <v>3085200</v>
      </c>
      <c r="C5353">
        <v>2</v>
      </c>
      <c r="E5353">
        <v>0.47610000000000002</v>
      </c>
      <c r="F5353">
        <v>102.8111</v>
      </c>
      <c r="G5353">
        <v>0</v>
      </c>
      <c r="H5353">
        <v>293.76830000000001</v>
      </c>
      <c r="I5353">
        <v>1.8662000000000001</v>
      </c>
      <c r="J5353">
        <v>40.372700000000002</v>
      </c>
      <c r="K5353">
        <v>1.1907000000000001</v>
      </c>
      <c r="L5353">
        <v>146.29069999999999</v>
      </c>
      <c r="M5353">
        <v>0.70930000000000004</v>
      </c>
      <c r="N5353">
        <v>165.0718</v>
      </c>
    </row>
    <row r="5354" spans="1:14" x14ac:dyDescent="0.25">
      <c r="A5354">
        <v>5346</v>
      </c>
      <c r="B5354">
        <v>3088800</v>
      </c>
      <c r="C5354">
        <v>2.7</v>
      </c>
      <c r="E5354">
        <v>0.65749999999999997</v>
      </c>
      <c r="F5354">
        <v>102.99250000000001</v>
      </c>
      <c r="G5354">
        <v>0</v>
      </c>
      <c r="H5354">
        <v>293.76830000000001</v>
      </c>
      <c r="I5354">
        <v>2.0522999999999998</v>
      </c>
      <c r="J5354">
        <v>40.558700000000002</v>
      </c>
      <c r="K5354">
        <v>1.4367000000000001</v>
      </c>
      <c r="L5354">
        <v>146.5367</v>
      </c>
      <c r="M5354">
        <v>0.87060000000000004</v>
      </c>
      <c r="N5354">
        <v>165.23310000000001</v>
      </c>
    </row>
    <row r="5355" spans="1:14" x14ac:dyDescent="0.25">
      <c r="A5355">
        <v>5347</v>
      </c>
      <c r="B5355">
        <v>3092400</v>
      </c>
      <c r="C5355">
        <v>1.4</v>
      </c>
      <c r="E5355">
        <v>0.83499999999999996</v>
      </c>
      <c r="F5355">
        <v>103.17</v>
      </c>
      <c r="G5355">
        <v>0</v>
      </c>
      <c r="H5355">
        <v>293.76830000000001</v>
      </c>
      <c r="I5355">
        <v>2.3243</v>
      </c>
      <c r="J5355">
        <v>40.8307</v>
      </c>
      <c r="K5355">
        <v>1.6525000000000001</v>
      </c>
      <c r="L5355">
        <v>146.7525</v>
      </c>
      <c r="M5355">
        <v>1.0167999999999999</v>
      </c>
      <c r="N5355">
        <v>165.3793</v>
      </c>
    </row>
    <row r="5356" spans="1:14" x14ac:dyDescent="0.25">
      <c r="A5356">
        <v>5348</v>
      </c>
      <c r="B5356">
        <v>3096000</v>
      </c>
      <c r="C5356">
        <v>1.5</v>
      </c>
      <c r="E5356">
        <v>1.0371999999999999</v>
      </c>
      <c r="F5356">
        <v>103.37220000000001</v>
      </c>
      <c r="G5356">
        <v>0</v>
      </c>
      <c r="H5356">
        <v>293.76830000000001</v>
      </c>
      <c r="I5356">
        <v>2.7383000000000002</v>
      </c>
      <c r="J5356">
        <v>41.244700000000002</v>
      </c>
      <c r="K5356">
        <v>1.748</v>
      </c>
      <c r="L5356">
        <v>146.84800000000001</v>
      </c>
      <c r="M5356">
        <v>1.1444000000000001</v>
      </c>
      <c r="N5356">
        <v>165.5069</v>
      </c>
    </row>
    <row r="5357" spans="1:14" x14ac:dyDescent="0.25">
      <c r="A5357">
        <v>5349</v>
      </c>
      <c r="B5357">
        <v>3099600</v>
      </c>
      <c r="C5357">
        <v>0.3</v>
      </c>
      <c r="E5357">
        <v>1.2392000000000001</v>
      </c>
      <c r="F5357">
        <v>103.5742</v>
      </c>
      <c r="G5357">
        <v>0</v>
      </c>
      <c r="H5357">
        <v>293.76830000000001</v>
      </c>
      <c r="I5357">
        <v>3.2904</v>
      </c>
      <c r="J5357">
        <v>41.796900000000001</v>
      </c>
      <c r="K5357">
        <v>1.8099000000000001</v>
      </c>
      <c r="L5357">
        <v>146.90989999999999</v>
      </c>
      <c r="M5357">
        <v>1.1917</v>
      </c>
      <c r="N5357">
        <v>165.55420000000001</v>
      </c>
    </row>
    <row r="5358" spans="1:14" x14ac:dyDescent="0.25">
      <c r="A5358">
        <v>5350</v>
      </c>
      <c r="B5358">
        <v>3103200</v>
      </c>
      <c r="C5358">
        <v>0.7</v>
      </c>
      <c r="E5358">
        <v>1.3624000000000001</v>
      </c>
      <c r="F5358">
        <v>103.6974</v>
      </c>
      <c r="G5358">
        <v>0</v>
      </c>
      <c r="H5358">
        <v>293.76830000000001</v>
      </c>
      <c r="I5358">
        <v>3.9897999999999998</v>
      </c>
      <c r="J5358">
        <v>42.496299999999998</v>
      </c>
      <c r="K5358">
        <v>1.819</v>
      </c>
      <c r="L5358">
        <v>146.91900000000001</v>
      </c>
      <c r="M5358">
        <v>1.1922999999999999</v>
      </c>
      <c r="N5358">
        <v>165.5548</v>
      </c>
    </row>
    <row r="5359" spans="1:14" x14ac:dyDescent="0.25">
      <c r="A5359">
        <v>5351</v>
      </c>
      <c r="B5359">
        <v>3106800</v>
      </c>
      <c r="C5359">
        <v>1</v>
      </c>
      <c r="E5359">
        <v>1.4157999999999999</v>
      </c>
      <c r="F5359">
        <v>103.7508</v>
      </c>
      <c r="G5359">
        <v>0</v>
      </c>
      <c r="H5359">
        <v>293.76830000000001</v>
      </c>
      <c r="I5359">
        <v>4.6677999999999997</v>
      </c>
      <c r="J5359">
        <v>43.174199999999999</v>
      </c>
      <c r="K5359">
        <v>1.7976000000000001</v>
      </c>
      <c r="L5359">
        <v>146.89760000000001</v>
      </c>
      <c r="M5359">
        <v>1.1682999999999999</v>
      </c>
      <c r="N5359">
        <v>165.5308</v>
      </c>
    </row>
    <row r="5360" spans="1:14" x14ac:dyDescent="0.25">
      <c r="A5360">
        <v>5352</v>
      </c>
      <c r="B5360">
        <v>3110400</v>
      </c>
      <c r="C5360">
        <v>0.2</v>
      </c>
      <c r="E5360">
        <v>1.4123000000000001</v>
      </c>
      <c r="F5360">
        <v>103.7473</v>
      </c>
      <c r="G5360">
        <v>0</v>
      </c>
      <c r="H5360">
        <v>293.76830000000001</v>
      </c>
      <c r="I5360">
        <v>5.0655000000000001</v>
      </c>
      <c r="J5360">
        <v>43.572000000000003</v>
      </c>
      <c r="K5360">
        <v>1.7548999999999999</v>
      </c>
      <c r="L5360">
        <v>146.85489999999999</v>
      </c>
      <c r="M5360">
        <v>1.1301000000000001</v>
      </c>
      <c r="N5360">
        <v>165.49260000000001</v>
      </c>
    </row>
    <row r="5361" spans="1:14" x14ac:dyDescent="0.25">
      <c r="A5361">
        <v>5353</v>
      </c>
      <c r="B5361">
        <v>3114000</v>
      </c>
      <c r="C5361">
        <v>0.4</v>
      </c>
      <c r="E5361">
        <v>1.367</v>
      </c>
      <c r="F5361">
        <v>103.702</v>
      </c>
      <c r="G5361">
        <v>0</v>
      </c>
      <c r="H5361">
        <v>293.76830000000001</v>
      </c>
      <c r="I5361">
        <v>5.2083000000000004</v>
      </c>
      <c r="J5361">
        <v>43.714700000000001</v>
      </c>
      <c r="K5361">
        <v>1.7117</v>
      </c>
      <c r="L5361">
        <v>146.8117</v>
      </c>
      <c r="M5361">
        <v>1.0669</v>
      </c>
      <c r="N5361">
        <v>165.42939999999999</v>
      </c>
    </row>
    <row r="5362" spans="1:14" x14ac:dyDescent="0.25">
      <c r="A5362">
        <v>5354</v>
      </c>
      <c r="B5362">
        <v>3117600</v>
      </c>
      <c r="C5362">
        <v>0.4</v>
      </c>
      <c r="E5362">
        <v>1.3027</v>
      </c>
      <c r="F5362">
        <v>103.6377</v>
      </c>
      <c r="G5362">
        <v>0</v>
      </c>
      <c r="H5362">
        <v>293.76830000000001</v>
      </c>
      <c r="I5362">
        <v>5.1867999999999999</v>
      </c>
      <c r="J5362">
        <v>43.693300000000001</v>
      </c>
      <c r="K5362">
        <v>1.6686000000000001</v>
      </c>
      <c r="L5362">
        <v>146.76859999999999</v>
      </c>
      <c r="M5362">
        <v>1.0072000000000001</v>
      </c>
      <c r="N5362">
        <v>165.36969999999999</v>
      </c>
    </row>
    <row r="5363" spans="1:14" x14ac:dyDescent="0.25">
      <c r="A5363">
        <v>5355</v>
      </c>
      <c r="B5363">
        <v>3121200</v>
      </c>
      <c r="C5363">
        <v>1.4</v>
      </c>
      <c r="E5363">
        <v>1.2229000000000001</v>
      </c>
      <c r="F5363">
        <v>103.5579</v>
      </c>
      <c r="G5363">
        <v>0</v>
      </c>
      <c r="H5363">
        <v>293.76830000000001</v>
      </c>
      <c r="I5363">
        <v>5.0534999999999997</v>
      </c>
      <c r="J5363">
        <v>43.559899999999999</v>
      </c>
      <c r="K5363">
        <v>1.6437999999999999</v>
      </c>
      <c r="L5363">
        <v>146.74379999999999</v>
      </c>
      <c r="M5363">
        <v>0.95720000000000005</v>
      </c>
      <c r="N5363">
        <v>165.31970000000001</v>
      </c>
    </row>
    <row r="5364" spans="1:14" x14ac:dyDescent="0.25">
      <c r="A5364">
        <v>5356</v>
      </c>
      <c r="B5364">
        <v>3124800</v>
      </c>
      <c r="C5364">
        <v>0.6</v>
      </c>
      <c r="E5364">
        <v>1.1484000000000001</v>
      </c>
      <c r="F5364">
        <v>103.48350000000001</v>
      </c>
      <c r="G5364">
        <v>0</v>
      </c>
      <c r="H5364">
        <v>293.76830000000001</v>
      </c>
      <c r="I5364">
        <v>4.8426999999999998</v>
      </c>
      <c r="J5364">
        <v>43.3491</v>
      </c>
      <c r="K5364">
        <v>1.6143000000000001</v>
      </c>
      <c r="L5364">
        <v>146.71430000000001</v>
      </c>
      <c r="M5364">
        <v>0.90949999999999998</v>
      </c>
      <c r="N5364">
        <v>165.27199999999999</v>
      </c>
    </row>
    <row r="5365" spans="1:14" x14ac:dyDescent="0.25">
      <c r="A5365">
        <v>5357</v>
      </c>
      <c r="B5365">
        <v>3128400</v>
      </c>
      <c r="C5365">
        <v>0.5</v>
      </c>
      <c r="E5365">
        <v>1.0983000000000001</v>
      </c>
      <c r="F5365">
        <v>103.4333</v>
      </c>
      <c r="G5365">
        <v>0</v>
      </c>
      <c r="H5365">
        <v>293.76830000000001</v>
      </c>
      <c r="I5365">
        <v>4.5892999999999997</v>
      </c>
      <c r="J5365">
        <v>43.095700000000001</v>
      </c>
      <c r="K5365">
        <v>1.5894999999999999</v>
      </c>
      <c r="L5365">
        <v>146.68950000000001</v>
      </c>
      <c r="M5365">
        <v>0.8821</v>
      </c>
      <c r="N5365">
        <v>165.24459999999999</v>
      </c>
    </row>
    <row r="5366" spans="1:14" x14ac:dyDescent="0.25">
      <c r="A5366">
        <v>5358</v>
      </c>
      <c r="B5366">
        <v>3132000</v>
      </c>
      <c r="C5366">
        <v>1.2</v>
      </c>
      <c r="E5366">
        <v>1.022</v>
      </c>
      <c r="F5366">
        <v>103.357</v>
      </c>
      <c r="G5366">
        <v>0</v>
      </c>
      <c r="H5366">
        <v>293.76830000000001</v>
      </c>
      <c r="I5366">
        <v>4.3727999999999998</v>
      </c>
      <c r="J5366">
        <v>42.879199999999997</v>
      </c>
      <c r="K5366">
        <v>1.5511999999999999</v>
      </c>
      <c r="L5366">
        <v>146.65119999999999</v>
      </c>
      <c r="M5366">
        <v>0.87219999999999998</v>
      </c>
      <c r="N5366">
        <v>165.2347</v>
      </c>
    </row>
    <row r="5367" spans="1:14" x14ac:dyDescent="0.25">
      <c r="A5367">
        <v>5359</v>
      </c>
      <c r="B5367">
        <v>3135600</v>
      </c>
      <c r="C5367">
        <v>0.2</v>
      </c>
      <c r="E5367">
        <v>1.0015000000000001</v>
      </c>
      <c r="F5367">
        <v>103.3365</v>
      </c>
      <c r="G5367">
        <v>0</v>
      </c>
      <c r="H5367">
        <v>293.76830000000001</v>
      </c>
      <c r="I5367">
        <v>4.1646999999999998</v>
      </c>
      <c r="J5367">
        <v>42.671100000000003</v>
      </c>
      <c r="K5367">
        <v>1.5409999999999999</v>
      </c>
      <c r="L5367">
        <v>146.64099999999999</v>
      </c>
      <c r="M5367">
        <v>0.86960000000000004</v>
      </c>
      <c r="N5367">
        <v>165.2321</v>
      </c>
    </row>
    <row r="5368" spans="1:14" x14ac:dyDescent="0.25">
      <c r="A5368">
        <v>5360</v>
      </c>
      <c r="B5368">
        <v>3139200</v>
      </c>
      <c r="C5368">
        <v>0.1</v>
      </c>
      <c r="E5368">
        <v>0.97509999999999997</v>
      </c>
      <c r="F5368">
        <v>103.31010000000001</v>
      </c>
      <c r="G5368">
        <v>0</v>
      </c>
      <c r="H5368">
        <v>293.76830000000001</v>
      </c>
      <c r="I5368">
        <v>3.9861</v>
      </c>
      <c r="J5368">
        <v>42.4925</v>
      </c>
      <c r="K5368">
        <v>1.5323</v>
      </c>
      <c r="L5368">
        <v>146.63229999999999</v>
      </c>
      <c r="M5368">
        <v>0.85880000000000001</v>
      </c>
      <c r="N5368">
        <v>165.22130000000001</v>
      </c>
    </row>
    <row r="5369" spans="1:14" x14ac:dyDescent="0.25">
      <c r="A5369">
        <v>5361</v>
      </c>
      <c r="B5369">
        <v>3142800</v>
      </c>
      <c r="C5369">
        <v>2.1</v>
      </c>
      <c r="E5369">
        <v>0.96040000000000003</v>
      </c>
      <c r="F5369">
        <v>103.2954</v>
      </c>
      <c r="G5369">
        <v>0</v>
      </c>
      <c r="H5369">
        <v>293.76830000000001</v>
      </c>
      <c r="I5369">
        <v>3.8567</v>
      </c>
      <c r="J5369">
        <v>42.363100000000003</v>
      </c>
      <c r="K5369">
        <v>1.4835</v>
      </c>
      <c r="L5369">
        <v>146.58349999999999</v>
      </c>
      <c r="M5369">
        <v>0.85109999999999997</v>
      </c>
      <c r="N5369">
        <v>165.21369999999999</v>
      </c>
    </row>
    <row r="5370" spans="1:14" x14ac:dyDescent="0.25">
      <c r="A5370">
        <v>5362</v>
      </c>
      <c r="B5370">
        <v>3146400</v>
      </c>
      <c r="C5370">
        <v>0.5</v>
      </c>
      <c r="E5370">
        <v>0.95069999999999999</v>
      </c>
      <c r="F5370">
        <v>103.28570000000001</v>
      </c>
      <c r="G5370">
        <v>0</v>
      </c>
      <c r="H5370">
        <v>293.76830000000001</v>
      </c>
      <c r="I5370">
        <v>3.7692999999999999</v>
      </c>
      <c r="J5370">
        <v>42.275799999999997</v>
      </c>
      <c r="K5370">
        <v>1.4786999999999999</v>
      </c>
      <c r="L5370">
        <v>146.5787</v>
      </c>
      <c r="M5370">
        <v>0.84350000000000003</v>
      </c>
      <c r="N5370">
        <v>165.20599999999999</v>
      </c>
    </row>
    <row r="5371" spans="1:14" x14ac:dyDescent="0.25">
      <c r="A5371">
        <v>5363</v>
      </c>
      <c r="B5371">
        <v>3150000</v>
      </c>
      <c r="C5371">
        <v>0.5</v>
      </c>
      <c r="E5371">
        <v>0.94310000000000005</v>
      </c>
      <c r="F5371">
        <v>103.27809999999999</v>
      </c>
      <c r="G5371">
        <v>0</v>
      </c>
      <c r="H5371">
        <v>293.76830000000001</v>
      </c>
      <c r="I5371">
        <v>3.7202999999999999</v>
      </c>
      <c r="J5371">
        <v>42.226799999999997</v>
      </c>
      <c r="K5371">
        <v>1.4864999999999999</v>
      </c>
      <c r="L5371">
        <v>146.5865</v>
      </c>
      <c r="M5371">
        <v>0.83799999999999997</v>
      </c>
      <c r="N5371">
        <v>165.20050000000001</v>
      </c>
    </row>
    <row r="5372" spans="1:14" x14ac:dyDescent="0.25">
      <c r="A5372">
        <v>5364</v>
      </c>
      <c r="B5372">
        <v>3153600</v>
      </c>
      <c r="C5372">
        <v>1</v>
      </c>
      <c r="E5372">
        <v>0.93510000000000004</v>
      </c>
      <c r="F5372">
        <v>103.2701</v>
      </c>
      <c r="G5372">
        <v>0</v>
      </c>
      <c r="H5372">
        <v>293.76830000000001</v>
      </c>
      <c r="I5372">
        <v>3.6907999999999999</v>
      </c>
      <c r="J5372">
        <v>42.197299999999998</v>
      </c>
      <c r="K5372">
        <v>1.4714</v>
      </c>
      <c r="L5372">
        <v>146.57140000000001</v>
      </c>
      <c r="M5372">
        <v>0.84919999999999995</v>
      </c>
      <c r="N5372">
        <v>165.21170000000001</v>
      </c>
    </row>
    <row r="5373" spans="1:14" x14ac:dyDescent="0.25">
      <c r="A5373">
        <v>5365</v>
      </c>
      <c r="B5373">
        <v>3157200</v>
      </c>
      <c r="C5373">
        <v>0.4</v>
      </c>
      <c r="E5373">
        <v>0.93520000000000003</v>
      </c>
      <c r="F5373">
        <v>103.2702</v>
      </c>
      <c r="G5373">
        <v>0</v>
      </c>
      <c r="H5373">
        <v>293.76830000000001</v>
      </c>
      <c r="I5373">
        <v>3.6698</v>
      </c>
      <c r="J5373">
        <v>42.176299999999998</v>
      </c>
      <c r="K5373">
        <v>1.4741</v>
      </c>
      <c r="L5373">
        <v>146.57409999999999</v>
      </c>
      <c r="M5373">
        <v>0.8629</v>
      </c>
      <c r="N5373">
        <v>165.22540000000001</v>
      </c>
    </row>
    <row r="5374" spans="1:14" x14ac:dyDescent="0.25">
      <c r="A5374">
        <v>5366</v>
      </c>
      <c r="B5374">
        <v>3160800</v>
      </c>
      <c r="C5374">
        <v>0.2</v>
      </c>
      <c r="E5374">
        <v>0.93200000000000005</v>
      </c>
      <c r="F5374">
        <v>103.2671</v>
      </c>
      <c r="G5374">
        <v>0</v>
      </c>
      <c r="H5374">
        <v>293.76830000000001</v>
      </c>
      <c r="I5374">
        <v>3.6435</v>
      </c>
      <c r="J5374">
        <v>42.15</v>
      </c>
      <c r="K5374">
        <v>1.5006999999999999</v>
      </c>
      <c r="L5374">
        <v>146.60069999999999</v>
      </c>
      <c r="M5374">
        <v>0.85629999999999995</v>
      </c>
      <c r="N5374">
        <v>165.21889999999999</v>
      </c>
    </row>
    <row r="5375" spans="1:14" x14ac:dyDescent="0.25">
      <c r="A5375">
        <v>5367</v>
      </c>
      <c r="B5375">
        <v>3164400</v>
      </c>
      <c r="C5375">
        <v>1</v>
      </c>
      <c r="E5375">
        <v>0.93259999999999998</v>
      </c>
      <c r="F5375">
        <v>103.2676</v>
      </c>
      <c r="G5375">
        <v>0</v>
      </c>
      <c r="H5375">
        <v>293.76830000000001</v>
      </c>
      <c r="I5375">
        <v>3.6242000000000001</v>
      </c>
      <c r="J5375">
        <v>42.130600000000001</v>
      </c>
      <c r="K5375">
        <v>1.4822</v>
      </c>
      <c r="L5375">
        <v>146.5822</v>
      </c>
      <c r="M5375">
        <v>0.84689999999999999</v>
      </c>
      <c r="N5375">
        <v>165.20939999999999</v>
      </c>
    </row>
    <row r="5376" spans="1:14" x14ac:dyDescent="0.25">
      <c r="A5376">
        <v>5368</v>
      </c>
      <c r="B5376">
        <v>3168000</v>
      </c>
      <c r="C5376">
        <v>0.9</v>
      </c>
      <c r="E5376">
        <v>0.93200000000000005</v>
      </c>
      <c r="F5376">
        <v>103.267</v>
      </c>
      <c r="G5376">
        <v>0</v>
      </c>
      <c r="H5376">
        <v>293.76830000000001</v>
      </c>
      <c r="I5376">
        <v>3.6185999999999998</v>
      </c>
      <c r="J5376">
        <v>42.125100000000003</v>
      </c>
      <c r="K5376">
        <v>1.4592000000000001</v>
      </c>
      <c r="L5376">
        <v>146.5592</v>
      </c>
      <c r="M5376">
        <v>0.83689999999999998</v>
      </c>
      <c r="N5376">
        <v>165.1994</v>
      </c>
    </row>
    <row r="5377" spans="1:14" x14ac:dyDescent="0.25">
      <c r="A5377">
        <v>5369</v>
      </c>
      <c r="B5377">
        <v>3171600</v>
      </c>
      <c r="C5377">
        <v>0.3</v>
      </c>
      <c r="E5377">
        <v>0.91610000000000003</v>
      </c>
      <c r="F5377">
        <v>103.25109999999999</v>
      </c>
      <c r="G5377">
        <v>0</v>
      </c>
      <c r="H5377">
        <v>293.76830000000001</v>
      </c>
      <c r="I5377">
        <v>3.6107999999999998</v>
      </c>
      <c r="J5377">
        <v>42.1173</v>
      </c>
      <c r="K5377">
        <v>1.4490000000000001</v>
      </c>
      <c r="L5377">
        <v>146.54900000000001</v>
      </c>
      <c r="M5377">
        <v>0.8196</v>
      </c>
      <c r="N5377">
        <v>165.18209999999999</v>
      </c>
    </row>
    <row r="5378" spans="1:14" x14ac:dyDescent="0.25">
      <c r="A5378">
        <v>5370</v>
      </c>
      <c r="B5378">
        <v>3175200</v>
      </c>
      <c r="C5378">
        <v>1.7</v>
      </c>
      <c r="E5378">
        <v>0.88970000000000005</v>
      </c>
      <c r="F5378">
        <v>103.2247</v>
      </c>
      <c r="G5378">
        <v>0</v>
      </c>
      <c r="H5378">
        <v>293.76830000000001</v>
      </c>
      <c r="I5378">
        <v>3.6208</v>
      </c>
      <c r="J5378">
        <v>42.127299999999998</v>
      </c>
      <c r="K5378">
        <v>1.4407000000000001</v>
      </c>
      <c r="L5378">
        <v>146.54069999999999</v>
      </c>
      <c r="M5378">
        <v>0.8175</v>
      </c>
      <c r="N5378">
        <v>165.18</v>
      </c>
    </row>
    <row r="5379" spans="1:14" x14ac:dyDescent="0.25">
      <c r="A5379">
        <v>5371</v>
      </c>
      <c r="B5379">
        <v>3178800</v>
      </c>
      <c r="C5379">
        <v>0.7</v>
      </c>
      <c r="E5379">
        <v>0.91359999999999997</v>
      </c>
      <c r="F5379">
        <v>103.2486</v>
      </c>
      <c r="G5379">
        <v>0</v>
      </c>
      <c r="H5379">
        <v>293.76830000000001</v>
      </c>
      <c r="I5379">
        <v>3.6162999999999998</v>
      </c>
      <c r="J5379">
        <v>42.122700000000002</v>
      </c>
      <c r="K5379">
        <v>1.4363999999999999</v>
      </c>
      <c r="L5379">
        <v>146.53639999999999</v>
      </c>
      <c r="M5379">
        <v>0.82830000000000004</v>
      </c>
      <c r="N5379">
        <v>165.1908</v>
      </c>
    </row>
    <row r="5380" spans="1:14" x14ac:dyDescent="0.25">
      <c r="A5380">
        <v>5372</v>
      </c>
      <c r="B5380">
        <v>3182400</v>
      </c>
      <c r="C5380">
        <v>0.3</v>
      </c>
      <c r="E5380">
        <v>0.88729999999999998</v>
      </c>
      <c r="F5380">
        <v>103.2223</v>
      </c>
      <c r="G5380">
        <v>0</v>
      </c>
      <c r="H5380">
        <v>293.76830000000001</v>
      </c>
      <c r="I5380">
        <v>3.5973999999999999</v>
      </c>
      <c r="J5380">
        <v>42.1038</v>
      </c>
      <c r="K5380">
        <v>1.4542999999999999</v>
      </c>
      <c r="L5380">
        <v>146.55430000000001</v>
      </c>
      <c r="M5380">
        <v>0.83879999999999999</v>
      </c>
      <c r="N5380">
        <v>165.2013</v>
      </c>
    </row>
    <row r="5381" spans="1:14" x14ac:dyDescent="0.25">
      <c r="A5381">
        <v>5373</v>
      </c>
      <c r="B5381">
        <v>3186000</v>
      </c>
      <c r="C5381">
        <v>0.6</v>
      </c>
      <c r="E5381">
        <v>0.91410000000000002</v>
      </c>
      <c r="F5381">
        <v>103.2491</v>
      </c>
      <c r="G5381">
        <v>0</v>
      </c>
      <c r="H5381">
        <v>293.76830000000001</v>
      </c>
      <c r="I5381">
        <v>3.5790999999999999</v>
      </c>
      <c r="J5381">
        <v>42.085599999999999</v>
      </c>
      <c r="K5381">
        <v>1.4659</v>
      </c>
      <c r="L5381">
        <v>146.5659</v>
      </c>
      <c r="M5381">
        <v>0.8518</v>
      </c>
      <c r="N5381">
        <v>165.21420000000001</v>
      </c>
    </row>
    <row r="5382" spans="1:14" x14ac:dyDescent="0.25">
      <c r="A5382">
        <v>5374</v>
      </c>
      <c r="B5382">
        <v>3189600</v>
      </c>
      <c r="C5382">
        <v>0.6</v>
      </c>
      <c r="E5382">
        <v>0.8952</v>
      </c>
      <c r="F5382">
        <v>103.2302</v>
      </c>
      <c r="G5382">
        <v>0</v>
      </c>
      <c r="H5382">
        <v>293.76830000000001</v>
      </c>
      <c r="I5382">
        <v>3.5669</v>
      </c>
      <c r="J5382">
        <v>42.073399999999999</v>
      </c>
      <c r="K5382">
        <v>1.4706999999999999</v>
      </c>
      <c r="L5382">
        <v>146.57069999999999</v>
      </c>
      <c r="M5382">
        <v>0.86070000000000002</v>
      </c>
      <c r="N5382">
        <v>165.22319999999999</v>
      </c>
    </row>
    <row r="5383" spans="1:14" x14ac:dyDescent="0.25">
      <c r="A5383">
        <v>5375</v>
      </c>
      <c r="B5383">
        <v>3193200</v>
      </c>
      <c r="C5383">
        <v>0.1</v>
      </c>
      <c r="E5383">
        <v>0.89490000000000003</v>
      </c>
      <c r="F5383">
        <v>103.2299</v>
      </c>
      <c r="G5383">
        <v>0</v>
      </c>
      <c r="H5383">
        <v>293.76830000000001</v>
      </c>
      <c r="I5383">
        <v>3.5552999999999999</v>
      </c>
      <c r="J5383">
        <v>42.061700000000002</v>
      </c>
      <c r="K5383">
        <v>1.4792000000000001</v>
      </c>
      <c r="L5383">
        <v>146.57919999999999</v>
      </c>
      <c r="M5383">
        <v>0.84740000000000004</v>
      </c>
      <c r="N5383">
        <v>165.2099</v>
      </c>
    </row>
    <row r="5384" spans="1:14" x14ac:dyDescent="0.25">
      <c r="A5384">
        <v>5376</v>
      </c>
      <c r="B5384">
        <v>3196800</v>
      </c>
      <c r="C5384">
        <v>0.1</v>
      </c>
      <c r="E5384">
        <v>0.91639999999999999</v>
      </c>
      <c r="F5384">
        <v>103.2514</v>
      </c>
      <c r="G5384">
        <v>0</v>
      </c>
      <c r="H5384">
        <v>293.76830000000001</v>
      </c>
      <c r="I5384">
        <v>3.5518000000000001</v>
      </c>
      <c r="J5384">
        <v>42.058300000000003</v>
      </c>
      <c r="K5384">
        <v>1.4484999999999999</v>
      </c>
      <c r="L5384">
        <v>146.54849999999999</v>
      </c>
      <c r="M5384">
        <v>0.8236</v>
      </c>
      <c r="N5384">
        <v>165.18610000000001</v>
      </c>
    </row>
    <row r="5385" spans="1:14" x14ac:dyDescent="0.25">
      <c r="A5385">
        <v>5377</v>
      </c>
      <c r="B5385">
        <v>3200400</v>
      </c>
      <c r="C5385">
        <v>0.1</v>
      </c>
      <c r="E5385">
        <v>0.88839999999999997</v>
      </c>
      <c r="F5385">
        <v>103.2234</v>
      </c>
      <c r="G5385">
        <v>0</v>
      </c>
      <c r="H5385">
        <v>293.76830000000001</v>
      </c>
      <c r="I5385">
        <v>3.5449999999999999</v>
      </c>
      <c r="J5385">
        <v>42.051499999999997</v>
      </c>
      <c r="K5385">
        <v>1.4146000000000001</v>
      </c>
      <c r="L5385">
        <v>146.5146</v>
      </c>
      <c r="M5385">
        <v>0.79700000000000004</v>
      </c>
      <c r="N5385">
        <v>165.15950000000001</v>
      </c>
    </row>
    <row r="5386" spans="1:14" x14ac:dyDescent="0.25">
      <c r="A5386">
        <v>5378</v>
      </c>
      <c r="B5386">
        <v>3204000</v>
      </c>
      <c r="C5386">
        <v>0.2</v>
      </c>
      <c r="E5386">
        <v>0.88270000000000004</v>
      </c>
      <c r="F5386">
        <v>103.21769999999999</v>
      </c>
      <c r="G5386">
        <v>0</v>
      </c>
      <c r="H5386">
        <v>293.76830000000001</v>
      </c>
      <c r="I5386">
        <v>3.5194000000000001</v>
      </c>
      <c r="J5386">
        <v>42.0259</v>
      </c>
      <c r="K5386">
        <v>1.3804000000000001</v>
      </c>
      <c r="L5386">
        <v>146.4804</v>
      </c>
      <c r="M5386">
        <v>0.76600000000000001</v>
      </c>
      <c r="N5386">
        <v>165.1285</v>
      </c>
    </row>
    <row r="5387" spans="1:14" x14ac:dyDescent="0.25">
      <c r="A5387">
        <v>5379</v>
      </c>
      <c r="B5387">
        <v>3207600</v>
      </c>
      <c r="C5387">
        <v>0.1</v>
      </c>
      <c r="E5387">
        <v>0.85770000000000002</v>
      </c>
      <c r="F5387">
        <v>103.1927</v>
      </c>
      <c r="G5387">
        <v>0</v>
      </c>
      <c r="H5387">
        <v>293.76830000000001</v>
      </c>
      <c r="I5387">
        <v>3.4752999999999998</v>
      </c>
      <c r="J5387">
        <v>41.9818</v>
      </c>
      <c r="K5387">
        <v>1.333</v>
      </c>
      <c r="L5387">
        <v>146.43299999999999</v>
      </c>
      <c r="M5387">
        <v>0.72870000000000001</v>
      </c>
      <c r="N5387">
        <v>165.09119999999999</v>
      </c>
    </row>
    <row r="5388" spans="1:14" x14ac:dyDescent="0.25">
      <c r="A5388">
        <v>5380</v>
      </c>
      <c r="B5388">
        <v>3211200</v>
      </c>
      <c r="C5388">
        <v>0.2</v>
      </c>
      <c r="E5388">
        <v>0.82730000000000004</v>
      </c>
      <c r="F5388">
        <v>103.1623</v>
      </c>
      <c r="G5388">
        <v>0</v>
      </c>
      <c r="H5388">
        <v>293.76830000000001</v>
      </c>
      <c r="I5388">
        <v>3.3984000000000001</v>
      </c>
      <c r="J5388">
        <v>41.904899999999998</v>
      </c>
      <c r="K5388">
        <v>1.2821</v>
      </c>
      <c r="L5388">
        <v>146.38210000000001</v>
      </c>
      <c r="M5388">
        <v>0.69320000000000004</v>
      </c>
      <c r="N5388">
        <v>165.0557</v>
      </c>
    </row>
    <row r="5389" spans="1:14" x14ac:dyDescent="0.25">
      <c r="A5389">
        <v>5381</v>
      </c>
      <c r="B5389">
        <v>3214800</v>
      </c>
      <c r="C5389">
        <v>0.2</v>
      </c>
      <c r="E5389">
        <v>0.78500000000000003</v>
      </c>
      <c r="F5389">
        <v>103.12</v>
      </c>
      <c r="G5389">
        <v>0</v>
      </c>
      <c r="H5389">
        <v>293.76830000000001</v>
      </c>
      <c r="I5389">
        <v>3.2978000000000001</v>
      </c>
      <c r="J5389">
        <v>41.804299999999998</v>
      </c>
      <c r="K5389">
        <v>1.2324999999999999</v>
      </c>
      <c r="L5389">
        <v>146.33250000000001</v>
      </c>
      <c r="M5389">
        <v>0.66300000000000003</v>
      </c>
      <c r="N5389">
        <v>165.02549999999999</v>
      </c>
    </row>
    <row r="5390" spans="1:14" x14ac:dyDescent="0.25">
      <c r="A5390">
        <v>5382</v>
      </c>
      <c r="B5390">
        <v>3218400</v>
      </c>
      <c r="C5390">
        <v>0.8</v>
      </c>
      <c r="E5390">
        <v>0.74819999999999998</v>
      </c>
      <c r="F5390">
        <v>103.08320000000001</v>
      </c>
      <c r="G5390">
        <v>0</v>
      </c>
      <c r="H5390">
        <v>293.76830000000001</v>
      </c>
      <c r="I5390">
        <v>3.1924999999999999</v>
      </c>
      <c r="J5390">
        <v>41.698999999999998</v>
      </c>
      <c r="K5390">
        <v>1.1918</v>
      </c>
      <c r="L5390">
        <v>146.29179999999999</v>
      </c>
      <c r="M5390">
        <v>0.64229999999999998</v>
      </c>
      <c r="N5390">
        <v>165.00479999999999</v>
      </c>
    </row>
    <row r="5391" spans="1:14" x14ac:dyDescent="0.25">
      <c r="A5391">
        <v>5383</v>
      </c>
      <c r="B5391">
        <v>3222000</v>
      </c>
      <c r="C5391">
        <v>0.1</v>
      </c>
      <c r="E5391">
        <v>0.71609999999999996</v>
      </c>
      <c r="F5391">
        <v>103.05110000000001</v>
      </c>
      <c r="G5391">
        <v>0</v>
      </c>
      <c r="H5391">
        <v>293.76830000000001</v>
      </c>
      <c r="I5391">
        <v>3.0756000000000001</v>
      </c>
      <c r="J5391">
        <v>41.582099999999997</v>
      </c>
      <c r="K5391">
        <v>1.161</v>
      </c>
      <c r="L5391">
        <v>146.261</v>
      </c>
      <c r="M5391">
        <v>0.62219999999999998</v>
      </c>
      <c r="N5391">
        <v>164.9847</v>
      </c>
    </row>
    <row r="5392" spans="1:14" x14ac:dyDescent="0.25">
      <c r="A5392">
        <v>5384</v>
      </c>
      <c r="B5392">
        <v>3225600</v>
      </c>
      <c r="C5392">
        <v>0.9</v>
      </c>
      <c r="E5392">
        <v>0.68679999999999997</v>
      </c>
      <c r="F5392">
        <v>103.0218</v>
      </c>
      <c r="G5392">
        <v>0</v>
      </c>
      <c r="H5392">
        <v>293.76830000000001</v>
      </c>
      <c r="I5392">
        <v>2.9693999999999998</v>
      </c>
      <c r="J5392">
        <v>41.4758</v>
      </c>
      <c r="K5392">
        <v>1.1396999999999999</v>
      </c>
      <c r="L5392">
        <v>146.2397</v>
      </c>
      <c r="M5392">
        <v>0.60829999999999995</v>
      </c>
      <c r="N5392">
        <v>164.9708</v>
      </c>
    </row>
    <row r="5393" spans="1:14" x14ac:dyDescent="0.25">
      <c r="A5393">
        <v>5385</v>
      </c>
      <c r="B5393">
        <v>3229200</v>
      </c>
      <c r="C5393">
        <v>0.7</v>
      </c>
      <c r="E5393">
        <v>0.66159999999999997</v>
      </c>
      <c r="F5393">
        <v>102.9966</v>
      </c>
      <c r="G5393">
        <v>0</v>
      </c>
      <c r="H5393">
        <v>293.76830000000001</v>
      </c>
      <c r="I5393">
        <v>2.8772000000000002</v>
      </c>
      <c r="J5393">
        <v>41.383600000000001</v>
      </c>
      <c r="K5393">
        <v>1.1298999999999999</v>
      </c>
      <c r="L5393">
        <v>146.22989999999999</v>
      </c>
      <c r="M5393">
        <v>0.60329999999999995</v>
      </c>
      <c r="N5393">
        <v>164.9659</v>
      </c>
    </row>
    <row r="5394" spans="1:14" x14ac:dyDescent="0.25">
      <c r="A5394">
        <v>5386</v>
      </c>
      <c r="B5394">
        <v>3232800</v>
      </c>
      <c r="C5394">
        <v>0.2</v>
      </c>
      <c r="E5394">
        <v>0.64490000000000003</v>
      </c>
      <c r="F5394">
        <v>102.9799</v>
      </c>
      <c r="G5394">
        <v>0</v>
      </c>
      <c r="H5394">
        <v>293.76830000000001</v>
      </c>
      <c r="I5394">
        <v>2.7991000000000001</v>
      </c>
      <c r="J5394">
        <v>41.305599999999998</v>
      </c>
      <c r="K5394">
        <v>1.1242000000000001</v>
      </c>
      <c r="L5394">
        <v>146.2242</v>
      </c>
      <c r="M5394">
        <v>0.60580000000000001</v>
      </c>
      <c r="N5394">
        <v>164.9683</v>
      </c>
    </row>
    <row r="5395" spans="1:14" x14ac:dyDescent="0.25">
      <c r="A5395">
        <v>5387</v>
      </c>
      <c r="B5395">
        <v>3236400</v>
      </c>
      <c r="C5395">
        <v>1.4</v>
      </c>
      <c r="E5395">
        <v>0.63870000000000005</v>
      </c>
      <c r="F5395">
        <v>102.97369999999999</v>
      </c>
      <c r="G5395">
        <v>0</v>
      </c>
      <c r="H5395">
        <v>293.76830000000001</v>
      </c>
      <c r="I5395">
        <v>2.7465000000000002</v>
      </c>
      <c r="J5395">
        <v>41.252899999999997</v>
      </c>
      <c r="K5395">
        <v>1.1341000000000001</v>
      </c>
      <c r="L5395">
        <v>146.23410000000001</v>
      </c>
      <c r="M5395">
        <v>0.61970000000000003</v>
      </c>
      <c r="N5395">
        <v>164.98220000000001</v>
      </c>
    </row>
    <row r="5396" spans="1:14" x14ac:dyDescent="0.25">
      <c r="A5396">
        <v>5388</v>
      </c>
      <c r="B5396">
        <v>3240000</v>
      </c>
      <c r="C5396">
        <v>0.8</v>
      </c>
      <c r="E5396">
        <v>0.64119999999999999</v>
      </c>
      <c r="F5396">
        <v>102.97620000000001</v>
      </c>
      <c r="G5396">
        <v>0</v>
      </c>
      <c r="H5396">
        <v>293.76830000000001</v>
      </c>
      <c r="I5396">
        <v>2.7126999999999999</v>
      </c>
      <c r="J5396">
        <v>41.219200000000001</v>
      </c>
      <c r="K5396">
        <v>1.1532</v>
      </c>
      <c r="L5396">
        <v>146.25319999999999</v>
      </c>
      <c r="M5396">
        <v>0.63429999999999997</v>
      </c>
      <c r="N5396">
        <v>164.99680000000001</v>
      </c>
    </row>
    <row r="5397" spans="1:14" x14ac:dyDescent="0.25">
      <c r="A5397">
        <v>5389</v>
      </c>
      <c r="B5397">
        <v>3243600</v>
      </c>
      <c r="C5397">
        <v>0</v>
      </c>
      <c r="E5397">
        <v>0.65459999999999996</v>
      </c>
      <c r="F5397">
        <v>102.9896</v>
      </c>
      <c r="G5397">
        <v>0</v>
      </c>
      <c r="H5397">
        <v>293.76830000000001</v>
      </c>
      <c r="I5397">
        <v>2.6918000000000002</v>
      </c>
      <c r="J5397">
        <v>41.1982</v>
      </c>
      <c r="K5397">
        <v>1.1775</v>
      </c>
      <c r="L5397">
        <v>146.2775</v>
      </c>
      <c r="M5397">
        <v>0.65100000000000002</v>
      </c>
      <c r="N5397">
        <v>165.01349999999999</v>
      </c>
    </row>
    <row r="5398" spans="1:14" x14ac:dyDescent="0.25">
      <c r="A5398">
        <v>5390</v>
      </c>
      <c r="B5398">
        <v>3247200</v>
      </c>
      <c r="C5398">
        <v>0.4</v>
      </c>
      <c r="E5398">
        <v>0.67279999999999995</v>
      </c>
      <c r="F5398">
        <v>103.0078</v>
      </c>
      <c r="G5398">
        <v>0</v>
      </c>
      <c r="H5398">
        <v>293.76830000000001</v>
      </c>
      <c r="I5398">
        <v>2.6911999999999998</v>
      </c>
      <c r="J5398">
        <v>41.197699999999998</v>
      </c>
      <c r="K5398">
        <v>1.2090000000000001</v>
      </c>
      <c r="L5398">
        <v>146.309</v>
      </c>
      <c r="M5398">
        <v>0.67149999999999999</v>
      </c>
      <c r="N5398">
        <v>165.03399999999999</v>
      </c>
    </row>
    <row r="5399" spans="1:14" x14ac:dyDescent="0.25">
      <c r="A5399">
        <v>5391</v>
      </c>
      <c r="B5399">
        <v>3250800</v>
      </c>
      <c r="C5399">
        <v>0.6</v>
      </c>
      <c r="E5399">
        <v>0.69389999999999996</v>
      </c>
      <c r="F5399">
        <v>103.02889999999999</v>
      </c>
      <c r="G5399">
        <v>0</v>
      </c>
      <c r="H5399">
        <v>293.76830000000001</v>
      </c>
      <c r="I5399">
        <v>2.7063999999999999</v>
      </c>
      <c r="J5399">
        <v>41.212800000000001</v>
      </c>
      <c r="K5399">
        <v>1.2364999999999999</v>
      </c>
      <c r="L5399">
        <v>146.3365</v>
      </c>
      <c r="M5399">
        <v>0.69179999999999997</v>
      </c>
      <c r="N5399">
        <v>165.05430000000001</v>
      </c>
    </row>
    <row r="5400" spans="1:14" x14ac:dyDescent="0.25">
      <c r="A5400">
        <v>5392</v>
      </c>
      <c r="B5400">
        <v>3254400</v>
      </c>
      <c r="C5400">
        <v>0.7</v>
      </c>
      <c r="E5400">
        <v>0.7147</v>
      </c>
      <c r="F5400">
        <v>103.0497</v>
      </c>
      <c r="G5400">
        <v>0</v>
      </c>
      <c r="H5400">
        <v>293.76830000000001</v>
      </c>
      <c r="I5400">
        <v>2.7418999999999998</v>
      </c>
      <c r="J5400">
        <v>41.248399999999997</v>
      </c>
      <c r="K5400">
        <v>1.2557</v>
      </c>
      <c r="L5400">
        <v>146.35570000000001</v>
      </c>
      <c r="M5400">
        <v>0.70199999999999996</v>
      </c>
      <c r="N5400">
        <v>165.06450000000001</v>
      </c>
    </row>
    <row r="5401" spans="1:14" x14ac:dyDescent="0.25">
      <c r="A5401">
        <v>5393</v>
      </c>
      <c r="B5401">
        <v>3258000</v>
      </c>
      <c r="C5401">
        <v>0.8</v>
      </c>
      <c r="E5401">
        <v>0.72970000000000002</v>
      </c>
      <c r="F5401">
        <v>103.0647</v>
      </c>
      <c r="G5401">
        <v>0</v>
      </c>
      <c r="H5401">
        <v>293.76830000000001</v>
      </c>
      <c r="I5401">
        <v>2.7928000000000002</v>
      </c>
      <c r="J5401">
        <v>41.299199999999999</v>
      </c>
      <c r="K5401">
        <v>1.2742</v>
      </c>
      <c r="L5401">
        <v>146.3742</v>
      </c>
      <c r="M5401">
        <v>0.70099999999999996</v>
      </c>
      <c r="N5401">
        <v>165.0635</v>
      </c>
    </row>
    <row r="5402" spans="1:14" x14ac:dyDescent="0.25">
      <c r="A5402">
        <v>5394</v>
      </c>
      <c r="B5402">
        <v>3261600</v>
      </c>
      <c r="C5402">
        <v>3.1</v>
      </c>
      <c r="E5402">
        <v>0.75270000000000004</v>
      </c>
      <c r="F5402">
        <v>103.0877</v>
      </c>
      <c r="G5402">
        <v>0</v>
      </c>
      <c r="H5402">
        <v>293.76830000000001</v>
      </c>
      <c r="I5402">
        <v>2.8732000000000002</v>
      </c>
      <c r="J5402">
        <v>41.3797</v>
      </c>
      <c r="K5402">
        <v>1.3085</v>
      </c>
      <c r="L5402">
        <v>146.4085</v>
      </c>
      <c r="M5402">
        <v>0.71130000000000004</v>
      </c>
      <c r="N5402">
        <v>165.07380000000001</v>
      </c>
    </row>
    <row r="5403" spans="1:14" x14ac:dyDescent="0.25">
      <c r="A5403">
        <v>5395</v>
      </c>
      <c r="B5403">
        <v>3265200</v>
      </c>
      <c r="C5403">
        <v>2.2000000000000002</v>
      </c>
      <c r="E5403">
        <v>0.78959999999999997</v>
      </c>
      <c r="F5403">
        <v>103.1246</v>
      </c>
      <c r="G5403">
        <v>0</v>
      </c>
      <c r="H5403">
        <v>293.76830000000001</v>
      </c>
      <c r="I5403">
        <v>2.9883000000000002</v>
      </c>
      <c r="J5403">
        <v>41.494700000000002</v>
      </c>
      <c r="K5403">
        <v>1.3664000000000001</v>
      </c>
      <c r="L5403">
        <v>146.46639999999999</v>
      </c>
      <c r="M5403">
        <v>0.74809999999999999</v>
      </c>
      <c r="N5403">
        <v>165.11060000000001</v>
      </c>
    </row>
    <row r="5404" spans="1:14" x14ac:dyDescent="0.25">
      <c r="A5404">
        <v>5396</v>
      </c>
      <c r="B5404">
        <v>3268800</v>
      </c>
      <c r="C5404">
        <v>0.8</v>
      </c>
      <c r="E5404">
        <v>0.84399999999999997</v>
      </c>
      <c r="F5404">
        <v>103.179</v>
      </c>
      <c r="G5404">
        <v>0</v>
      </c>
      <c r="H5404">
        <v>293.76830000000001</v>
      </c>
      <c r="I5404">
        <v>3.1347999999999998</v>
      </c>
      <c r="J5404">
        <v>41.641199999999998</v>
      </c>
      <c r="K5404">
        <v>1.4476</v>
      </c>
      <c r="L5404">
        <v>146.54759999999999</v>
      </c>
      <c r="M5404">
        <v>0.8347</v>
      </c>
      <c r="N5404">
        <v>165.19720000000001</v>
      </c>
    </row>
    <row r="5405" spans="1:14" x14ac:dyDescent="0.25">
      <c r="A5405">
        <v>5397</v>
      </c>
      <c r="B5405">
        <v>3272400</v>
      </c>
      <c r="C5405">
        <v>1.4</v>
      </c>
      <c r="E5405">
        <v>0.89259999999999995</v>
      </c>
      <c r="F5405">
        <v>103.2276</v>
      </c>
      <c r="G5405">
        <v>0</v>
      </c>
      <c r="H5405">
        <v>293.76830000000001</v>
      </c>
      <c r="I5405">
        <v>3.2843</v>
      </c>
      <c r="J5405">
        <v>41.790799999999997</v>
      </c>
      <c r="K5405">
        <v>1.5993999999999999</v>
      </c>
      <c r="L5405">
        <v>146.6994</v>
      </c>
      <c r="M5405">
        <v>0.94969999999999999</v>
      </c>
      <c r="N5405">
        <v>165.31219999999999</v>
      </c>
    </row>
    <row r="5406" spans="1:14" x14ac:dyDescent="0.25">
      <c r="A5406">
        <v>5398</v>
      </c>
      <c r="B5406">
        <v>3276000</v>
      </c>
      <c r="C5406">
        <v>1.9</v>
      </c>
      <c r="E5406">
        <v>0.95530000000000004</v>
      </c>
      <c r="F5406">
        <v>103.2903</v>
      </c>
      <c r="G5406">
        <v>0</v>
      </c>
      <c r="H5406">
        <v>293.76830000000001</v>
      </c>
      <c r="I5406">
        <v>3.4737</v>
      </c>
      <c r="J5406">
        <v>41.980200000000004</v>
      </c>
      <c r="K5406">
        <v>1.6709000000000001</v>
      </c>
      <c r="L5406">
        <v>146.77090000000001</v>
      </c>
      <c r="M5406">
        <v>1.0379</v>
      </c>
      <c r="N5406">
        <v>165.40039999999999</v>
      </c>
    </row>
    <row r="5407" spans="1:14" x14ac:dyDescent="0.25">
      <c r="A5407">
        <v>5399</v>
      </c>
      <c r="B5407">
        <v>3279600</v>
      </c>
      <c r="C5407">
        <v>0.4</v>
      </c>
      <c r="E5407">
        <v>1.1092</v>
      </c>
      <c r="F5407">
        <v>103.4442</v>
      </c>
      <c r="G5407">
        <v>0</v>
      </c>
      <c r="H5407">
        <v>293.76830000000001</v>
      </c>
      <c r="I5407">
        <v>3.6924999999999999</v>
      </c>
      <c r="J5407">
        <v>42.198900000000002</v>
      </c>
      <c r="K5407">
        <v>1.7239</v>
      </c>
      <c r="L5407">
        <v>146.82390000000001</v>
      </c>
      <c r="M5407">
        <v>1.0834999999999999</v>
      </c>
      <c r="N5407">
        <v>165.446</v>
      </c>
    </row>
    <row r="5408" spans="1:14" x14ac:dyDescent="0.25">
      <c r="A5408">
        <v>5400</v>
      </c>
      <c r="B5408">
        <v>3283200</v>
      </c>
      <c r="C5408">
        <v>0.1</v>
      </c>
      <c r="E5408">
        <v>1.2129000000000001</v>
      </c>
      <c r="F5408">
        <v>103.5479</v>
      </c>
      <c r="G5408">
        <v>0</v>
      </c>
      <c r="H5408">
        <v>293.76830000000001</v>
      </c>
      <c r="I5408">
        <v>3.9449999999999998</v>
      </c>
      <c r="J5408">
        <v>42.4514</v>
      </c>
      <c r="K5408">
        <v>1.732</v>
      </c>
      <c r="L5408">
        <v>146.83199999999999</v>
      </c>
      <c r="M5408">
        <v>1.1046</v>
      </c>
      <c r="N5408">
        <v>165.46709999999999</v>
      </c>
    </row>
    <row r="5409" spans="1:14" x14ac:dyDescent="0.25">
      <c r="A5409">
        <v>5401</v>
      </c>
      <c r="B5409">
        <v>3286800</v>
      </c>
      <c r="C5409">
        <v>0.1</v>
      </c>
      <c r="E5409">
        <v>1.2587999999999999</v>
      </c>
      <c r="F5409">
        <v>103.5938</v>
      </c>
      <c r="G5409">
        <v>0</v>
      </c>
      <c r="H5409">
        <v>293.76830000000001</v>
      </c>
      <c r="I5409">
        <v>4.2489999999999997</v>
      </c>
      <c r="J5409">
        <v>42.755499999999998</v>
      </c>
      <c r="K5409">
        <v>1.72</v>
      </c>
      <c r="L5409">
        <v>146.82</v>
      </c>
      <c r="M5409">
        <v>1.0941000000000001</v>
      </c>
      <c r="N5409">
        <v>165.45660000000001</v>
      </c>
    </row>
    <row r="5410" spans="1:14" x14ac:dyDescent="0.25">
      <c r="A5410">
        <v>5402</v>
      </c>
      <c r="B5410">
        <v>3290400</v>
      </c>
      <c r="C5410">
        <v>0.7</v>
      </c>
      <c r="E5410">
        <v>1.2586999999999999</v>
      </c>
      <c r="F5410">
        <v>103.5937</v>
      </c>
      <c r="G5410">
        <v>0</v>
      </c>
      <c r="H5410">
        <v>293.76830000000001</v>
      </c>
      <c r="I5410">
        <v>4.5332999999999997</v>
      </c>
      <c r="J5410">
        <v>43.0398</v>
      </c>
      <c r="K5410">
        <v>1.6972</v>
      </c>
      <c r="L5410">
        <v>146.7972</v>
      </c>
      <c r="M5410">
        <v>1.0411999999999999</v>
      </c>
      <c r="N5410">
        <v>165.40369999999999</v>
      </c>
    </row>
    <row r="5411" spans="1:14" x14ac:dyDescent="0.25">
      <c r="A5411">
        <v>5403</v>
      </c>
      <c r="B5411">
        <v>3294000</v>
      </c>
      <c r="C5411">
        <v>1.5</v>
      </c>
      <c r="E5411">
        <v>1.2309000000000001</v>
      </c>
      <c r="F5411">
        <v>103.5659</v>
      </c>
      <c r="G5411">
        <v>0</v>
      </c>
      <c r="H5411">
        <v>293.76830000000001</v>
      </c>
      <c r="I5411">
        <v>4.7050000000000001</v>
      </c>
      <c r="J5411">
        <v>43.211500000000001</v>
      </c>
      <c r="K5411">
        <v>1.6631</v>
      </c>
      <c r="L5411">
        <v>146.76310000000001</v>
      </c>
      <c r="M5411">
        <v>0.98209999999999997</v>
      </c>
      <c r="N5411">
        <v>165.34460000000001</v>
      </c>
    </row>
    <row r="5412" spans="1:14" x14ac:dyDescent="0.25">
      <c r="A5412">
        <v>5404</v>
      </c>
      <c r="B5412">
        <v>3297600</v>
      </c>
      <c r="C5412">
        <v>2.1</v>
      </c>
      <c r="E5412">
        <v>1.1861999999999999</v>
      </c>
      <c r="F5412">
        <v>103.52119999999999</v>
      </c>
      <c r="G5412">
        <v>0</v>
      </c>
      <c r="H5412">
        <v>293.76830000000001</v>
      </c>
      <c r="I5412">
        <v>4.7397999999999998</v>
      </c>
      <c r="J5412">
        <v>43.246200000000002</v>
      </c>
      <c r="K5412">
        <v>1.6405000000000001</v>
      </c>
      <c r="L5412">
        <v>146.7405</v>
      </c>
      <c r="M5412">
        <v>0.93589999999999995</v>
      </c>
      <c r="N5412">
        <v>165.29839999999999</v>
      </c>
    </row>
    <row r="5413" spans="1:14" x14ac:dyDescent="0.25">
      <c r="A5413">
        <v>5405</v>
      </c>
      <c r="B5413">
        <v>3301200</v>
      </c>
      <c r="C5413">
        <v>2.2000000000000002</v>
      </c>
      <c r="E5413">
        <v>1.1499999999999999</v>
      </c>
      <c r="F5413">
        <v>103.485</v>
      </c>
      <c r="G5413">
        <v>0</v>
      </c>
      <c r="H5413">
        <v>293.76830000000001</v>
      </c>
      <c r="I5413">
        <v>4.7085999999999997</v>
      </c>
      <c r="J5413">
        <v>43.215000000000003</v>
      </c>
      <c r="K5413">
        <v>1.6334</v>
      </c>
      <c r="L5413">
        <v>146.73339999999999</v>
      </c>
      <c r="M5413">
        <v>0.92730000000000001</v>
      </c>
      <c r="N5413">
        <v>165.28980000000001</v>
      </c>
    </row>
    <row r="5414" spans="1:14" x14ac:dyDescent="0.25">
      <c r="A5414">
        <v>5406</v>
      </c>
      <c r="B5414">
        <v>3304800</v>
      </c>
      <c r="C5414">
        <v>2.7</v>
      </c>
      <c r="E5414">
        <v>1.1265000000000001</v>
      </c>
      <c r="F5414">
        <v>103.4615</v>
      </c>
      <c r="G5414">
        <v>0</v>
      </c>
      <c r="H5414">
        <v>293.76830000000001</v>
      </c>
      <c r="I5414">
        <v>4.6604999999999999</v>
      </c>
      <c r="J5414">
        <v>43.167000000000002</v>
      </c>
      <c r="K5414">
        <v>1.6505000000000001</v>
      </c>
      <c r="L5414">
        <v>146.75049999999999</v>
      </c>
      <c r="M5414">
        <v>0.97340000000000004</v>
      </c>
      <c r="N5414">
        <v>165.33590000000001</v>
      </c>
    </row>
    <row r="5415" spans="1:14" x14ac:dyDescent="0.25">
      <c r="A5415">
        <v>5407</v>
      </c>
      <c r="B5415">
        <v>3308400</v>
      </c>
      <c r="C5415">
        <v>3</v>
      </c>
      <c r="E5415">
        <v>1.1684000000000001</v>
      </c>
      <c r="F5415">
        <v>103.5034</v>
      </c>
      <c r="G5415">
        <v>0</v>
      </c>
      <c r="H5415">
        <v>293.76830000000001</v>
      </c>
      <c r="I5415">
        <v>4.6407999999999996</v>
      </c>
      <c r="J5415">
        <v>43.147300000000001</v>
      </c>
      <c r="K5415">
        <v>1.704</v>
      </c>
      <c r="L5415">
        <v>146.804</v>
      </c>
      <c r="M5415">
        <v>1.0530999999999999</v>
      </c>
      <c r="N5415">
        <v>165.41560000000001</v>
      </c>
    </row>
    <row r="5416" spans="1:14" x14ac:dyDescent="0.25">
      <c r="A5416">
        <v>5408</v>
      </c>
      <c r="B5416">
        <v>3312000</v>
      </c>
      <c r="C5416">
        <v>3</v>
      </c>
      <c r="E5416">
        <v>1.2609999999999999</v>
      </c>
      <c r="F5416">
        <v>103.596</v>
      </c>
      <c r="G5416">
        <v>0</v>
      </c>
      <c r="H5416">
        <v>293.76830000000001</v>
      </c>
      <c r="I5416">
        <v>4.7069999999999999</v>
      </c>
      <c r="J5416">
        <v>43.213500000000003</v>
      </c>
      <c r="K5416">
        <v>1.7822</v>
      </c>
      <c r="L5416">
        <v>146.88220000000001</v>
      </c>
      <c r="M5416">
        <v>1.1712</v>
      </c>
      <c r="N5416">
        <v>165.53370000000001</v>
      </c>
    </row>
    <row r="5417" spans="1:14" x14ac:dyDescent="0.25">
      <c r="A5417">
        <v>5409</v>
      </c>
      <c r="B5417">
        <v>3315600</v>
      </c>
      <c r="C5417">
        <v>2.8</v>
      </c>
      <c r="E5417">
        <v>1.3945000000000001</v>
      </c>
      <c r="F5417">
        <v>103.7295</v>
      </c>
      <c r="G5417">
        <v>0</v>
      </c>
      <c r="H5417">
        <v>293.76830000000001</v>
      </c>
      <c r="I5417">
        <v>4.8872999999999998</v>
      </c>
      <c r="J5417">
        <v>43.393799999999999</v>
      </c>
      <c r="K5417">
        <v>1.8644000000000001</v>
      </c>
      <c r="L5417">
        <v>146.96440000000001</v>
      </c>
      <c r="M5417">
        <v>1.2342</v>
      </c>
      <c r="N5417">
        <v>165.5967</v>
      </c>
    </row>
    <row r="5418" spans="1:14" x14ac:dyDescent="0.25">
      <c r="A5418">
        <v>5410</v>
      </c>
      <c r="B5418">
        <v>3319200</v>
      </c>
      <c r="C5418">
        <v>3.3</v>
      </c>
      <c r="E5418">
        <v>1.524</v>
      </c>
      <c r="F5418">
        <v>103.85899999999999</v>
      </c>
      <c r="G5418">
        <v>0</v>
      </c>
      <c r="H5418">
        <v>293.76830000000001</v>
      </c>
      <c r="I5418">
        <v>5.1760000000000002</v>
      </c>
      <c r="J5418">
        <v>43.682400000000001</v>
      </c>
      <c r="K5418">
        <v>1.9440999999999999</v>
      </c>
      <c r="L5418">
        <v>147.04409999999999</v>
      </c>
      <c r="M5418">
        <v>1.2774000000000001</v>
      </c>
      <c r="N5418">
        <v>165.63990000000001</v>
      </c>
    </row>
    <row r="5419" spans="1:14" x14ac:dyDescent="0.25">
      <c r="A5419">
        <v>5411</v>
      </c>
      <c r="B5419">
        <v>3322800</v>
      </c>
      <c r="C5419">
        <v>4</v>
      </c>
      <c r="E5419">
        <v>1.6651</v>
      </c>
      <c r="F5419">
        <v>104.0001</v>
      </c>
      <c r="G5419">
        <v>0</v>
      </c>
      <c r="H5419">
        <v>293.76830000000001</v>
      </c>
      <c r="I5419">
        <v>5.5670999999999999</v>
      </c>
      <c r="J5419">
        <v>44.073599999999999</v>
      </c>
      <c r="K5419">
        <v>2.0110999999999999</v>
      </c>
      <c r="L5419">
        <v>147.11109999999999</v>
      </c>
      <c r="M5419">
        <v>1.2937000000000001</v>
      </c>
      <c r="N5419">
        <v>165.65620000000001</v>
      </c>
    </row>
    <row r="5420" spans="1:14" x14ac:dyDescent="0.25">
      <c r="A5420">
        <v>5412</v>
      </c>
      <c r="B5420">
        <v>3326400</v>
      </c>
      <c r="C5420">
        <v>4</v>
      </c>
      <c r="E5420">
        <v>1.7505999999999999</v>
      </c>
      <c r="F5420">
        <v>104.0855</v>
      </c>
      <c r="G5420">
        <v>0</v>
      </c>
      <c r="H5420">
        <v>293.76830000000001</v>
      </c>
      <c r="I5420">
        <v>6.1147999999999998</v>
      </c>
      <c r="J5420">
        <v>44.621299999999998</v>
      </c>
      <c r="K5420">
        <v>2.0630999999999999</v>
      </c>
      <c r="L5420">
        <v>147.16309999999999</v>
      </c>
      <c r="M5420">
        <v>1.2948</v>
      </c>
      <c r="N5420">
        <v>165.65729999999999</v>
      </c>
    </row>
    <row r="5421" spans="1:14" x14ac:dyDescent="0.25">
      <c r="A5421">
        <v>5413</v>
      </c>
      <c r="B5421">
        <v>3330000</v>
      </c>
      <c r="C5421">
        <v>4.8</v>
      </c>
      <c r="E5421">
        <v>1.8472999999999999</v>
      </c>
      <c r="F5421">
        <v>104.1823</v>
      </c>
      <c r="G5421">
        <v>0</v>
      </c>
      <c r="H5421">
        <v>293.76830000000001</v>
      </c>
      <c r="I5421">
        <v>6.7907000000000002</v>
      </c>
      <c r="J5421">
        <v>45.2971</v>
      </c>
      <c r="K5421">
        <v>2.1057999999999999</v>
      </c>
      <c r="L5421">
        <v>147.20580000000001</v>
      </c>
      <c r="M5421">
        <v>1.3352999999999999</v>
      </c>
      <c r="N5421">
        <v>165.6978</v>
      </c>
    </row>
    <row r="5422" spans="1:14" x14ac:dyDescent="0.25">
      <c r="A5422">
        <v>5414</v>
      </c>
      <c r="B5422">
        <v>3333600</v>
      </c>
      <c r="C5422">
        <v>3.2</v>
      </c>
      <c r="E5422">
        <v>1.9305000000000001</v>
      </c>
      <c r="F5422">
        <v>104.2655</v>
      </c>
      <c r="G5422">
        <v>0</v>
      </c>
      <c r="H5422">
        <v>293.76830000000001</v>
      </c>
      <c r="I5422">
        <v>7.3434999999999997</v>
      </c>
      <c r="J5422">
        <v>45.85</v>
      </c>
      <c r="K5422">
        <v>2.1614</v>
      </c>
      <c r="L5422">
        <v>147.26140000000001</v>
      </c>
      <c r="M5422">
        <v>1.3868</v>
      </c>
      <c r="N5422">
        <v>165.74930000000001</v>
      </c>
    </row>
    <row r="5423" spans="1:14" x14ac:dyDescent="0.25">
      <c r="A5423">
        <v>5415</v>
      </c>
      <c r="B5423">
        <v>3337200</v>
      </c>
      <c r="C5423">
        <v>3.2</v>
      </c>
      <c r="E5423">
        <v>2.0514999999999999</v>
      </c>
      <c r="F5423">
        <v>104.3865</v>
      </c>
      <c r="G5423">
        <v>0</v>
      </c>
      <c r="H5423">
        <v>293.76830000000001</v>
      </c>
      <c r="I5423">
        <v>7.7325999999999997</v>
      </c>
      <c r="J5423">
        <v>46.239100000000001</v>
      </c>
      <c r="K5423">
        <v>2.1934999999999998</v>
      </c>
      <c r="L5423">
        <v>147.29349999999999</v>
      </c>
      <c r="M5423">
        <v>1.4073</v>
      </c>
      <c r="N5423">
        <v>165.7698</v>
      </c>
    </row>
    <row r="5424" spans="1:14" x14ac:dyDescent="0.25">
      <c r="A5424">
        <v>5416</v>
      </c>
      <c r="B5424">
        <v>3340800</v>
      </c>
      <c r="C5424">
        <v>3.9</v>
      </c>
      <c r="E5424">
        <v>2.1368</v>
      </c>
      <c r="F5424">
        <v>104.4718</v>
      </c>
      <c r="G5424">
        <v>0</v>
      </c>
      <c r="H5424">
        <v>293.76830000000001</v>
      </c>
      <c r="I5424">
        <v>8.0313999999999997</v>
      </c>
      <c r="J5424">
        <v>46.5379</v>
      </c>
      <c r="K5424">
        <v>2.1924999999999999</v>
      </c>
      <c r="L5424">
        <v>147.29249999999999</v>
      </c>
      <c r="M5424">
        <v>1.383</v>
      </c>
      <c r="N5424">
        <v>165.74549999999999</v>
      </c>
    </row>
    <row r="5425" spans="1:14" x14ac:dyDescent="0.25">
      <c r="A5425">
        <v>5417</v>
      </c>
      <c r="B5425">
        <v>3344400</v>
      </c>
      <c r="C5425">
        <v>3</v>
      </c>
      <c r="E5425">
        <v>2.1480999999999999</v>
      </c>
      <c r="F5425">
        <v>104.48309999999999</v>
      </c>
      <c r="G5425">
        <v>0</v>
      </c>
      <c r="H5425">
        <v>293.76830000000001</v>
      </c>
      <c r="I5425">
        <v>8.2756000000000007</v>
      </c>
      <c r="J5425">
        <v>46.781999999999996</v>
      </c>
      <c r="K5425">
        <v>2.1596000000000002</v>
      </c>
      <c r="L5425">
        <v>147.25960000000001</v>
      </c>
      <c r="M5425">
        <v>1.3554999999999999</v>
      </c>
      <c r="N5425">
        <v>165.71799999999999</v>
      </c>
    </row>
    <row r="5426" spans="1:14" x14ac:dyDescent="0.25">
      <c r="A5426">
        <v>5418</v>
      </c>
      <c r="B5426">
        <v>3348000</v>
      </c>
      <c r="C5426">
        <v>3.9</v>
      </c>
      <c r="E5426">
        <v>2.1133000000000002</v>
      </c>
      <c r="F5426">
        <v>104.4483</v>
      </c>
      <c r="G5426">
        <v>0</v>
      </c>
      <c r="H5426">
        <v>293.76830000000001</v>
      </c>
      <c r="I5426">
        <v>8.4297000000000004</v>
      </c>
      <c r="J5426">
        <v>46.936199999999999</v>
      </c>
      <c r="K5426">
        <v>2.1421999999999999</v>
      </c>
      <c r="L5426">
        <v>147.2422</v>
      </c>
      <c r="M5426">
        <v>1.345</v>
      </c>
      <c r="N5426">
        <v>165.70750000000001</v>
      </c>
    </row>
    <row r="5427" spans="1:14" x14ac:dyDescent="0.25">
      <c r="A5427">
        <v>5419</v>
      </c>
      <c r="B5427">
        <v>3351600</v>
      </c>
      <c r="C5427">
        <v>4.7</v>
      </c>
      <c r="E5427">
        <v>2.0788000000000002</v>
      </c>
      <c r="F5427">
        <v>104.41379999999999</v>
      </c>
      <c r="G5427">
        <v>0</v>
      </c>
      <c r="H5427">
        <v>293.76830000000001</v>
      </c>
      <c r="I5427">
        <v>8.4634999999999998</v>
      </c>
      <c r="J5427">
        <v>46.97</v>
      </c>
      <c r="K5427">
        <v>2.1440000000000001</v>
      </c>
      <c r="L5427">
        <v>147.244</v>
      </c>
      <c r="M5427">
        <v>1.3441000000000001</v>
      </c>
      <c r="N5427">
        <v>165.70660000000001</v>
      </c>
    </row>
    <row r="5428" spans="1:14" x14ac:dyDescent="0.25">
      <c r="A5428">
        <v>5420</v>
      </c>
      <c r="B5428">
        <v>3355200</v>
      </c>
      <c r="C5428">
        <v>3.3</v>
      </c>
      <c r="E5428">
        <v>2.0758999999999999</v>
      </c>
      <c r="F5428">
        <v>104.4109</v>
      </c>
      <c r="G5428">
        <v>0</v>
      </c>
      <c r="H5428">
        <v>293.76830000000001</v>
      </c>
      <c r="I5428">
        <v>8.4148999999999994</v>
      </c>
      <c r="J5428">
        <v>46.921399999999998</v>
      </c>
      <c r="K5428">
        <v>2.1507000000000001</v>
      </c>
      <c r="L5428">
        <v>147.25069999999999</v>
      </c>
      <c r="M5428">
        <v>1.3671</v>
      </c>
      <c r="N5428">
        <v>165.7296</v>
      </c>
    </row>
    <row r="5429" spans="1:14" x14ac:dyDescent="0.25">
      <c r="A5429">
        <v>5421</v>
      </c>
      <c r="B5429">
        <v>3358800</v>
      </c>
      <c r="C5429">
        <v>3.4</v>
      </c>
      <c r="E5429">
        <v>2.0792999999999999</v>
      </c>
      <c r="F5429">
        <v>104.4143</v>
      </c>
      <c r="G5429">
        <v>0</v>
      </c>
      <c r="H5429">
        <v>293.76830000000001</v>
      </c>
      <c r="I5429">
        <v>8.3690999999999995</v>
      </c>
      <c r="J5429">
        <v>46.875500000000002</v>
      </c>
      <c r="K5429">
        <v>2.1724000000000001</v>
      </c>
      <c r="L5429">
        <v>147.2724</v>
      </c>
      <c r="M5429">
        <v>1.3893</v>
      </c>
      <c r="N5429">
        <v>165.7518</v>
      </c>
    </row>
    <row r="5430" spans="1:14" x14ac:dyDescent="0.25">
      <c r="A5430">
        <v>5422</v>
      </c>
      <c r="B5430">
        <v>3362400</v>
      </c>
      <c r="C5430">
        <v>2.2999999999999998</v>
      </c>
      <c r="E5430">
        <v>2.1145999999999998</v>
      </c>
      <c r="F5430">
        <v>104.4496</v>
      </c>
      <c r="G5430">
        <v>0</v>
      </c>
      <c r="H5430">
        <v>293.76830000000001</v>
      </c>
      <c r="I5430">
        <v>8.3513999999999999</v>
      </c>
      <c r="J5430">
        <v>46.857900000000001</v>
      </c>
      <c r="K5430">
        <v>2.1776</v>
      </c>
      <c r="L5430">
        <v>147.27760000000001</v>
      </c>
      <c r="M5430">
        <v>1.3698999999999999</v>
      </c>
      <c r="N5430">
        <v>165.73240000000001</v>
      </c>
    </row>
    <row r="5431" spans="1:14" x14ac:dyDescent="0.25">
      <c r="A5431">
        <v>5423</v>
      </c>
      <c r="B5431">
        <v>3366000</v>
      </c>
      <c r="C5431">
        <v>2</v>
      </c>
      <c r="E5431">
        <v>2.0994000000000002</v>
      </c>
      <c r="F5431">
        <v>104.4344</v>
      </c>
      <c r="G5431">
        <v>0</v>
      </c>
      <c r="H5431">
        <v>293.76830000000001</v>
      </c>
      <c r="I5431">
        <v>8.3530999999999995</v>
      </c>
      <c r="J5431">
        <v>46.859499999999997</v>
      </c>
      <c r="K5431">
        <v>2.1349999999999998</v>
      </c>
      <c r="L5431">
        <v>147.23500000000001</v>
      </c>
      <c r="M5431">
        <v>1.3285</v>
      </c>
      <c r="N5431">
        <v>165.691</v>
      </c>
    </row>
    <row r="5432" spans="1:14" x14ac:dyDescent="0.25">
      <c r="A5432">
        <v>5424</v>
      </c>
      <c r="B5432">
        <v>3369600</v>
      </c>
      <c r="C5432">
        <v>4.7</v>
      </c>
      <c r="E5432">
        <v>2.0106999999999999</v>
      </c>
      <c r="F5432">
        <v>104.34569999999999</v>
      </c>
      <c r="G5432">
        <v>0</v>
      </c>
      <c r="H5432">
        <v>293.76830000000001</v>
      </c>
      <c r="I5432">
        <v>8.3802000000000003</v>
      </c>
      <c r="J5432">
        <v>46.886699999999998</v>
      </c>
      <c r="K5432">
        <v>2.0905</v>
      </c>
      <c r="L5432">
        <v>147.19049999999999</v>
      </c>
      <c r="M5432">
        <v>1.2924</v>
      </c>
      <c r="N5432">
        <v>165.6549</v>
      </c>
    </row>
    <row r="5433" spans="1:14" x14ac:dyDescent="0.25">
      <c r="A5433">
        <v>5425</v>
      </c>
      <c r="B5433">
        <v>3373200</v>
      </c>
      <c r="C5433">
        <v>3.1</v>
      </c>
      <c r="E5433">
        <v>1.9331</v>
      </c>
      <c r="F5433">
        <v>104.2681</v>
      </c>
      <c r="G5433">
        <v>0</v>
      </c>
      <c r="H5433">
        <v>293.76830000000001</v>
      </c>
      <c r="I5433">
        <v>8.3587000000000007</v>
      </c>
      <c r="J5433">
        <v>46.865200000000002</v>
      </c>
      <c r="K5433">
        <v>2.0632999999999999</v>
      </c>
      <c r="L5433">
        <v>147.16329999999999</v>
      </c>
      <c r="M5433">
        <v>1.2991999999999999</v>
      </c>
      <c r="N5433">
        <v>165.6617</v>
      </c>
    </row>
    <row r="5434" spans="1:14" x14ac:dyDescent="0.25">
      <c r="A5434">
        <v>5426</v>
      </c>
      <c r="B5434">
        <v>3376800</v>
      </c>
      <c r="C5434">
        <v>0.4</v>
      </c>
      <c r="E5434">
        <v>1.8885000000000001</v>
      </c>
      <c r="F5434">
        <v>104.2235</v>
      </c>
      <c r="G5434">
        <v>0</v>
      </c>
      <c r="H5434">
        <v>293.76830000000001</v>
      </c>
      <c r="I5434">
        <v>8.2433999999999994</v>
      </c>
      <c r="J5434">
        <v>46.749899999999997</v>
      </c>
      <c r="K5434">
        <v>2.0482</v>
      </c>
      <c r="L5434">
        <v>147.14830000000001</v>
      </c>
      <c r="M5434">
        <v>1.2946</v>
      </c>
      <c r="N5434">
        <v>165.65710000000001</v>
      </c>
    </row>
    <row r="5435" spans="1:14" x14ac:dyDescent="0.25">
      <c r="A5435">
        <v>5427</v>
      </c>
      <c r="B5435">
        <v>3380400</v>
      </c>
      <c r="C5435">
        <v>0.3</v>
      </c>
      <c r="E5435">
        <v>1.8511</v>
      </c>
      <c r="F5435">
        <v>104.1861</v>
      </c>
      <c r="G5435">
        <v>0</v>
      </c>
      <c r="H5435">
        <v>293.76830000000001</v>
      </c>
      <c r="I5435">
        <v>8.0460999999999991</v>
      </c>
      <c r="J5435">
        <v>46.552599999999998</v>
      </c>
      <c r="K5435">
        <v>2.048</v>
      </c>
      <c r="L5435">
        <v>147.148</v>
      </c>
      <c r="M5435">
        <v>1.2976000000000001</v>
      </c>
      <c r="N5435">
        <v>165.6601</v>
      </c>
    </row>
    <row r="5436" spans="1:14" x14ac:dyDescent="0.25">
      <c r="A5436">
        <v>5428</v>
      </c>
      <c r="B5436">
        <v>3384000</v>
      </c>
      <c r="C5436">
        <v>0</v>
      </c>
      <c r="E5436">
        <v>1.8119000000000001</v>
      </c>
      <c r="F5436">
        <v>104.1469</v>
      </c>
      <c r="G5436">
        <v>0</v>
      </c>
      <c r="H5436">
        <v>293.76830000000001</v>
      </c>
      <c r="I5436">
        <v>7.8418999999999999</v>
      </c>
      <c r="J5436">
        <v>46.348399999999998</v>
      </c>
      <c r="K5436">
        <v>1.9809000000000001</v>
      </c>
      <c r="L5436">
        <v>147.08090000000001</v>
      </c>
      <c r="M5436">
        <v>1.2713000000000001</v>
      </c>
      <c r="N5436">
        <v>165.63380000000001</v>
      </c>
    </row>
    <row r="5437" spans="1:14" x14ac:dyDescent="0.25">
      <c r="A5437">
        <v>5429</v>
      </c>
      <c r="B5437">
        <v>3387600</v>
      </c>
      <c r="C5437">
        <v>0.1</v>
      </c>
      <c r="E5437">
        <v>1.7262</v>
      </c>
      <c r="F5437">
        <v>104.0612</v>
      </c>
      <c r="G5437">
        <v>0</v>
      </c>
      <c r="H5437">
        <v>293.76830000000001</v>
      </c>
      <c r="I5437">
        <v>7.6820000000000004</v>
      </c>
      <c r="J5437">
        <v>46.188499999999998</v>
      </c>
      <c r="K5437">
        <v>1.8711</v>
      </c>
      <c r="L5437">
        <v>146.97110000000001</v>
      </c>
      <c r="M5437">
        <v>1.2137</v>
      </c>
      <c r="N5437">
        <v>165.5762</v>
      </c>
    </row>
    <row r="5438" spans="1:14" x14ac:dyDescent="0.25">
      <c r="A5438">
        <v>5430</v>
      </c>
      <c r="B5438">
        <v>3391200</v>
      </c>
      <c r="C5438">
        <v>0.7</v>
      </c>
      <c r="E5438">
        <v>1.6312</v>
      </c>
      <c r="F5438">
        <v>103.9662</v>
      </c>
      <c r="G5438">
        <v>0</v>
      </c>
      <c r="H5438">
        <v>293.76830000000001</v>
      </c>
      <c r="I5438">
        <v>7.5309999999999997</v>
      </c>
      <c r="J5438">
        <v>46.037500000000001</v>
      </c>
      <c r="K5438">
        <v>1.7895000000000001</v>
      </c>
      <c r="L5438">
        <v>146.8895</v>
      </c>
      <c r="M5438">
        <v>1.1529</v>
      </c>
      <c r="N5438">
        <v>165.5154</v>
      </c>
    </row>
    <row r="5439" spans="1:14" x14ac:dyDescent="0.25">
      <c r="A5439">
        <v>5431</v>
      </c>
      <c r="B5439">
        <v>3394800</v>
      </c>
      <c r="C5439">
        <v>0.4</v>
      </c>
      <c r="E5439">
        <v>1.4897</v>
      </c>
      <c r="F5439">
        <v>103.82470000000001</v>
      </c>
      <c r="G5439">
        <v>0</v>
      </c>
      <c r="H5439">
        <v>293.76830000000001</v>
      </c>
      <c r="I5439">
        <v>7.3223000000000003</v>
      </c>
      <c r="J5439">
        <v>45.828699999999998</v>
      </c>
      <c r="K5439">
        <v>1.7093</v>
      </c>
      <c r="L5439">
        <v>146.80930000000001</v>
      </c>
      <c r="M5439">
        <v>1.0475000000000001</v>
      </c>
      <c r="N5439">
        <v>165.41</v>
      </c>
    </row>
    <row r="5440" spans="1:14" x14ac:dyDescent="0.25">
      <c r="A5440">
        <v>5432</v>
      </c>
      <c r="B5440">
        <v>3398400</v>
      </c>
      <c r="C5440">
        <v>0.4</v>
      </c>
      <c r="E5440">
        <v>1.3631</v>
      </c>
      <c r="F5440">
        <v>103.6981</v>
      </c>
      <c r="G5440">
        <v>0</v>
      </c>
      <c r="H5440">
        <v>293.76830000000001</v>
      </c>
      <c r="I5440">
        <v>7.0750999999999999</v>
      </c>
      <c r="J5440">
        <v>45.581499999999998</v>
      </c>
      <c r="K5440">
        <v>1.6465000000000001</v>
      </c>
      <c r="L5440">
        <v>146.7465</v>
      </c>
      <c r="M5440">
        <v>0.95489999999999997</v>
      </c>
      <c r="N5440">
        <v>165.31739999999999</v>
      </c>
    </row>
    <row r="5441" spans="1:14" x14ac:dyDescent="0.25">
      <c r="A5441">
        <v>5433</v>
      </c>
      <c r="B5441">
        <v>3402000</v>
      </c>
      <c r="C5441">
        <v>1.3</v>
      </c>
      <c r="E5441">
        <v>1.2244999999999999</v>
      </c>
      <c r="F5441">
        <v>103.5595</v>
      </c>
      <c r="G5441">
        <v>0</v>
      </c>
      <c r="H5441">
        <v>293.76830000000001</v>
      </c>
      <c r="I5441">
        <v>6.8765999999999998</v>
      </c>
      <c r="J5441">
        <v>45.383099999999999</v>
      </c>
      <c r="K5441">
        <v>1.5967</v>
      </c>
      <c r="L5441">
        <v>146.69669999999999</v>
      </c>
      <c r="M5441">
        <v>0.88859999999999995</v>
      </c>
      <c r="N5441">
        <v>165.25110000000001</v>
      </c>
    </row>
    <row r="5442" spans="1:14" x14ac:dyDescent="0.25">
      <c r="A5442">
        <v>5434</v>
      </c>
      <c r="B5442">
        <v>3405600</v>
      </c>
      <c r="C5442">
        <v>1.6</v>
      </c>
      <c r="E5442">
        <v>1.1192</v>
      </c>
      <c r="F5442">
        <v>103.4542</v>
      </c>
      <c r="G5442">
        <v>0</v>
      </c>
      <c r="H5442">
        <v>293.76830000000001</v>
      </c>
      <c r="I5442">
        <v>6.7496</v>
      </c>
      <c r="J5442">
        <v>45.256100000000004</v>
      </c>
      <c r="K5442">
        <v>1.5376000000000001</v>
      </c>
      <c r="L5442">
        <v>146.63759999999999</v>
      </c>
      <c r="M5442">
        <v>0.84770000000000001</v>
      </c>
      <c r="N5442">
        <v>165.21019999999999</v>
      </c>
    </row>
    <row r="5443" spans="1:14" x14ac:dyDescent="0.25">
      <c r="A5443">
        <v>5435</v>
      </c>
      <c r="B5443">
        <v>3409200</v>
      </c>
      <c r="C5443">
        <v>1.7</v>
      </c>
      <c r="E5443">
        <v>1.0179</v>
      </c>
      <c r="F5443">
        <v>103.35290000000001</v>
      </c>
      <c r="G5443">
        <v>0</v>
      </c>
      <c r="H5443">
        <v>293.76830000000001</v>
      </c>
      <c r="I5443">
        <v>6.6779000000000002</v>
      </c>
      <c r="J5443">
        <v>45.1843</v>
      </c>
      <c r="K5443">
        <v>1.4877</v>
      </c>
      <c r="L5443">
        <v>146.58770000000001</v>
      </c>
      <c r="M5443">
        <v>0.83630000000000004</v>
      </c>
      <c r="N5443">
        <v>165.19880000000001</v>
      </c>
    </row>
    <row r="5444" spans="1:14" x14ac:dyDescent="0.25">
      <c r="A5444">
        <v>5436</v>
      </c>
      <c r="B5444">
        <v>3412800</v>
      </c>
      <c r="C5444">
        <v>1.6</v>
      </c>
      <c r="E5444">
        <v>0.99680000000000002</v>
      </c>
      <c r="F5444">
        <v>103.3318</v>
      </c>
      <c r="G5444">
        <v>0</v>
      </c>
      <c r="H5444">
        <v>293.76830000000001</v>
      </c>
      <c r="I5444">
        <v>6.6551999999999998</v>
      </c>
      <c r="J5444">
        <v>45.161700000000003</v>
      </c>
      <c r="K5444">
        <v>1.5468999999999999</v>
      </c>
      <c r="L5444">
        <v>146.64689999999999</v>
      </c>
      <c r="M5444">
        <v>0.8609</v>
      </c>
      <c r="N5444">
        <v>165.2234</v>
      </c>
    </row>
    <row r="5445" spans="1:14" x14ac:dyDescent="0.25">
      <c r="A5445">
        <v>5437</v>
      </c>
      <c r="B5445">
        <v>3416400</v>
      </c>
      <c r="C5445">
        <v>1</v>
      </c>
      <c r="E5445">
        <v>1.004</v>
      </c>
      <c r="F5445">
        <v>103.339</v>
      </c>
      <c r="G5445">
        <v>0</v>
      </c>
      <c r="H5445">
        <v>293.76830000000001</v>
      </c>
      <c r="I5445">
        <v>6.6562999999999999</v>
      </c>
      <c r="J5445">
        <v>45.162700000000001</v>
      </c>
      <c r="K5445">
        <v>1.5995999999999999</v>
      </c>
      <c r="L5445">
        <v>146.6996</v>
      </c>
      <c r="M5445">
        <v>0.92100000000000004</v>
      </c>
      <c r="N5445">
        <v>165.2835</v>
      </c>
    </row>
    <row r="5446" spans="1:14" x14ac:dyDescent="0.25">
      <c r="A5446">
        <v>5438</v>
      </c>
      <c r="B5446">
        <v>3420000</v>
      </c>
      <c r="C5446">
        <v>0.9</v>
      </c>
      <c r="E5446">
        <v>1.0334000000000001</v>
      </c>
      <c r="F5446">
        <v>103.36839999999999</v>
      </c>
      <c r="G5446">
        <v>0</v>
      </c>
      <c r="H5446">
        <v>293.76830000000001</v>
      </c>
      <c r="I5446">
        <v>6.6806000000000001</v>
      </c>
      <c r="J5446">
        <v>45.187100000000001</v>
      </c>
      <c r="K5446">
        <v>1.6458999999999999</v>
      </c>
      <c r="L5446">
        <v>146.74600000000001</v>
      </c>
      <c r="M5446">
        <v>0.98340000000000005</v>
      </c>
      <c r="N5446">
        <v>165.3459</v>
      </c>
    </row>
    <row r="5447" spans="1:14" x14ac:dyDescent="0.25">
      <c r="A5447">
        <v>5439</v>
      </c>
      <c r="B5447">
        <v>3423600</v>
      </c>
      <c r="C5447">
        <v>0.4</v>
      </c>
      <c r="E5447">
        <v>1.0775999999999999</v>
      </c>
      <c r="F5447">
        <v>103.4126</v>
      </c>
      <c r="G5447">
        <v>0</v>
      </c>
      <c r="H5447">
        <v>293.76830000000001</v>
      </c>
      <c r="I5447">
        <v>6.7183000000000002</v>
      </c>
      <c r="J5447">
        <v>45.224800000000002</v>
      </c>
      <c r="K5447">
        <v>1.6691</v>
      </c>
      <c r="L5447">
        <v>146.76910000000001</v>
      </c>
      <c r="M5447">
        <v>1.0130999999999999</v>
      </c>
      <c r="N5447">
        <v>165.37559999999999</v>
      </c>
    </row>
    <row r="5448" spans="1:14" x14ac:dyDescent="0.25">
      <c r="A5448">
        <v>5440</v>
      </c>
      <c r="B5448">
        <v>3427200</v>
      </c>
      <c r="C5448">
        <v>0</v>
      </c>
      <c r="E5448">
        <v>1.1304000000000001</v>
      </c>
      <c r="F5448">
        <v>103.4654</v>
      </c>
      <c r="G5448">
        <v>0</v>
      </c>
      <c r="H5448">
        <v>293.76830000000001</v>
      </c>
      <c r="I5448">
        <v>6.7656000000000001</v>
      </c>
      <c r="J5448">
        <v>45.272100000000002</v>
      </c>
      <c r="K5448">
        <v>1.6768000000000001</v>
      </c>
      <c r="L5448">
        <v>146.77680000000001</v>
      </c>
      <c r="M5448">
        <v>1.0165999999999999</v>
      </c>
      <c r="N5448">
        <v>165.37909999999999</v>
      </c>
    </row>
    <row r="5449" spans="1:14" x14ac:dyDescent="0.25">
      <c r="A5449">
        <v>5441</v>
      </c>
      <c r="B5449">
        <v>3430800</v>
      </c>
      <c r="C5449">
        <v>0</v>
      </c>
      <c r="E5449">
        <v>1.1540999999999999</v>
      </c>
      <c r="F5449">
        <v>103.48909999999999</v>
      </c>
      <c r="G5449">
        <v>0</v>
      </c>
      <c r="H5449">
        <v>293.76830000000001</v>
      </c>
      <c r="I5449">
        <v>6.8197999999999999</v>
      </c>
      <c r="J5449">
        <v>45.3262</v>
      </c>
      <c r="K5449">
        <v>1.6617</v>
      </c>
      <c r="L5449">
        <v>146.76169999999999</v>
      </c>
      <c r="M5449">
        <v>0.995</v>
      </c>
      <c r="N5449">
        <v>165.35749999999999</v>
      </c>
    </row>
    <row r="5450" spans="1:14" x14ac:dyDescent="0.25">
      <c r="A5450">
        <v>5442</v>
      </c>
      <c r="B5450">
        <v>3434400</v>
      </c>
      <c r="C5450">
        <v>0</v>
      </c>
      <c r="E5450">
        <v>1.1372</v>
      </c>
      <c r="F5450">
        <v>103.4722</v>
      </c>
      <c r="G5450">
        <v>0</v>
      </c>
      <c r="H5450">
        <v>293.76830000000001</v>
      </c>
      <c r="I5450">
        <v>6.8776000000000002</v>
      </c>
      <c r="J5450">
        <v>45.384099999999997</v>
      </c>
      <c r="K5450">
        <v>1.6385000000000001</v>
      </c>
      <c r="L5450">
        <v>146.73849999999999</v>
      </c>
      <c r="M5450">
        <v>0.94640000000000002</v>
      </c>
      <c r="N5450">
        <v>165.30889999999999</v>
      </c>
    </row>
    <row r="5451" spans="1:14" x14ac:dyDescent="0.25">
      <c r="A5451">
        <v>5443</v>
      </c>
      <c r="B5451">
        <v>3438000</v>
      </c>
      <c r="C5451">
        <v>0</v>
      </c>
      <c r="E5451">
        <v>1.0849</v>
      </c>
      <c r="F5451">
        <v>103.4199</v>
      </c>
      <c r="G5451">
        <v>0</v>
      </c>
      <c r="H5451">
        <v>293.76830000000001</v>
      </c>
      <c r="I5451">
        <v>6.9282000000000004</v>
      </c>
      <c r="J5451">
        <v>45.434600000000003</v>
      </c>
      <c r="K5451">
        <v>1.5955999999999999</v>
      </c>
      <c r="L5451">
        <v>146.69560000000001</v>
      </c>
      <c r="M5451">
        <v>0.87780000000000002</v>
      </c>
      <c r="N5451">
        <v>165.24029999999999</v>
      </c>
    </row>
    <row r="5452" spans="1:14" x14ac:dyDescent="0.25">
      <c r="A5452">
        <v>5444</v>
      </c>
      <c r="B5452">
        <v>3441600</v>
      </c>
      <c r="C5452">
        <v>0</v>
      </c>
      <c r="E5452">
        <v>1.0250999999999999</v>
      </c>
      <c r="F5452">
        <v>103.3601</v>
      </c>
      <c r="G5452">
        <v>0</v>
      </c>
      <c r="H5452">
        <v>293.76830000000001</v>
      </c>
      <c r="I5452">
        <v>6.9611000000000001</v>
      </c>
      <c r="J5452">
        <v>45.467599999999997</v>
      </c>
      <c r="K5452">
        <v>1.4548000000000001</v>
      </c>
      <c r="L5452">
        <v>146.5548</v>
      </c>
      <c r="M5452">
        <v>0.80549999999999999</v>
      </c>
      <c r="N5452">
        <v>165.16800000000001</v>
      </c>
    </row>
    <row r="5453" spans="1:14" x14ac:dyDescent="0.25">
      <c r="A5453">
        <v>5445</v>
      </c>
      <c r="B5453">
        <v>3445200</v>
      </c>
      <c r="C5453">
        <v>0</v>
      </c>
      <c r="E5453">
        <v>0.94679999999999997</v>
      </c>
      <c r="F5453">
        <v>103.2818</v>
      </c>
      <c r="G5453">
        <v>0</v>
      </c>
      <c r="H5453">
        <v>293.76830000000001</v>
      </c>
      <c r="I5453">
        <v>6.9801000000000002</v>
      </c>
      <c r="J5453">
        <v>45.486600000000003</v>
      </c>
      <c r="K5453">
        <v>1.3841000000000001</v>
      </c>
      <c r="L5453">
        <v>146.48410000000001</v>
      </c>
      <c r="M5453">
        <v>0.74909999999999999</v>
      </c>
      <c r="N5453">
        <v>165.11160000000001</v>
      </c>
    </row>
    <row r="5454" spans="1:14" x14ac:dyDescent="0.25">
      <c r="A5454">
        <v>5446</v>
      </c>
      <c r="B5454">
        <v>3448800</v>
      </c>
      <c r="C5454">
        <v>0</v>
      </c>
      <c r="E5454">
        <v>0.88080000000000003</v>
      </c>
      <c r="F5454">
        <v>103.2158</v>
      </c>
      <c r="G5454">
        <v>0</v>
      </c>
      <c r="H5454">
        <v>293.76830000000001</v>
      </c>
      <c r="I5454">
        <v>6.9922000000000004</v>
      </c>
      <c r="J5454">
        <v>45.498600000000003</v>
      </c>
      <c r="K5454">
        <v>1.3035000000000001</v>
      </c>
      <c r="L5454">
        <v>146.40350000000001</v>
      </c>
      <c r="M5454">
        <v>0.69910000000000005</v>
      </c>
      <c r="N5454">
        <v>165.0616</v>
      </c>
    </row>
    <row r="5455" spans="1:14" x14ac:dyDescent="0.25">
      <c r="A5455">
        <v>5447</v>
      </c>
      <c r="B5455">
        <v>3452400</v>
      </c>
      <c r="C5455">
        <v>0</v>
      </c>
      <c r="E5455">
        <v>0.82430000000000003</v>
      </c>
      <c r="F5455">
        <v>103.1593</v>
      </c>
      <c r="G5455">
        <v>0</v>
      </c>
      <c r="H5455">
        <v>293.76830000000001</v>
      </c>
      <c r="I5455">
        <v>7.0007999999999999</v>
      </c>
      <c r="J5455">
        <v>45.507300000000001</v>
      </c>
      <c r="K5455">
        <v>1.2352000000000001</v>
      </c>
      <c r="L5455">
        <v>146.33519999999999</v>
      </c>
      <c r="M5455">
        <v>0.65939999999999999</v>
      </c>
      <c r="N5455">
        <v>165.02189999999999</v>
      </c>
    </row>
    <row r="5456" spans="1:14" x14ac:dyDescent="0.25">
      <c r="A5456">
        <v>5448</v>
      </c>
      <c r="B5456">
        <v>3456000</v>
      </c>
      <c r="C5456">
        <v>0</v>
      </c>
      <c r="E5456">
        <v>0.76190000000000002</v>
      </c>
      <c r="F5456">
        <v>103.09690000000001</v>
      </c>
      <c r="G5456">
        <v>0</v>
      </c>
      <c r="H5456">
        <v>293.76830000000001</v>
      </c>
      <c r="I5456">
        <v>7.0087000000000002</v>
      </c>
      <c r="J5456">
        <v>45.515099999999997</v>
      </c>
      <c r="K5456">
        <v>1.1724000000000001</v>
      </c>
      <c r="L5456">
        <v>146.2724</v>
      </c>
      <c r="M5456">
        <v>0.62519999999999998</v>
      </c>
      <c r="N5456">
        <v>164.98769999999999</v>
      </c>
    </row>
    <row r="5457" spans="1:14" x14ac:dyDescent="0.25">
      <c r="A5457">
        <v>5449</v>
      </c>
      <c r="B5457">
        <v>3459600</v>
      </c>
      <c r="C5457">
        <v>0</v>
      </c>
      <c r="E5457">
        <v>0.71140000000000003</v>
      </c>
      <c r="F5457">
        <v>103.04640000000001</v>
      </c>
      <c r="G5457">
        <v>0</v>
      </c>
      <c r="H5457">
        <v>293.76830000000001</v>
      </c>
      <c r="I5457">
        <v>7.0175000000000001</v>
      </c>
      <c r="J5457">
        <v>45.524000000000001</v>
      </c>
      <c r="K5457">
        <v>1.1245000000000001</v>
      </c>
      <c r="L5457">
        <v>146.22450000000001</v>
      </c>
      <c r="M5457">
        <v>0.59050000000000002</v>
      </c>
      <c r="N5457">
        <v>164.953</v>
      </c>
    </row>
    <row r="5458" spans="1:14" x14ac:dyDescent="0.25">
      <c r="A5458">
        <v>5450</v>
      </c>
      <c r="B5458">
        <v>3463200</v>
      </c>
      <c r="C5458">
        <v>0</v>
      </c>
      <c r="E5458">
        <v>0.65700000000000003</v>
      </c>
      <c r="F5458">
        <v>102.992</v>
      </c>
      <c r="G5458">
        <v>0</v>
      </c>
      <c r="H5458">
        <v>293.76830000000001</v>
      </c>
      <c r="I5458">
        <v>7.0270999999999999</v>
      </c>
      <c r="J5458">
        <v>45.5336</v>
      </c>
      <c r="K5458">
        <v>1.0831</v>
      </c>
      <c r="L5458">
        <v>146.1832</v>
      </c>
      <c r="M5458">
        <v>0.55889999999999995</v>
      </c>
      <c r="N5458">
        <v>164.92140000000001</v>
      </c>
    </row>
    <row r="5459" spans="1:14" x14ac:dyDescent="0.25">
      <c r="A5459">
        <v>5451</v>
      </c>
      <c r="B5459">
        <v>3466800</v>
      </c>
      <c r="C5459">
        <v>0</v>
      </c>
      <c r="E5459">
        <v>0.61519999999999997</v>
      </c>
      <c r="F5459">
        <v>102.9502</v>
      </c>
      <c r="G5459">
        <v>0</v>
      </c>
      <c r="H5459">
        <v>293.76830000000001</v>
      </c>
      <c r="I5459">
        <v>7.0392000000000001</v>
      </c>
      <c r="J5459">
        <v>45.545699999999997</v>
      </c>
      <c r="K5459">
        <v>1.0521</v>
      </c>
      <c r="L5459">
        <v>146.15209999999999</v>
      </c>
      <c r="M5459">
        <v>0.52949999999999997</v>
      </c>
      <c r="N5459">
        <v>164.892</v>
      </c>
    </row>
    <row r="5460" spans="1:14" x14ac:dyDescent="0.25">
      <c r="A5460">
        <v>5452</v>
      </c>
      <c r="B5460">
        <v>3470400</v>
      </c>
      <c r="C5460">
        <v>0</v>
      </c>
      <c r="E5460">
        <v>0.55510000000000004</v>
      </c>
      <c r="F5460">
        <v>102.8901</v>
      </c>
      <c r="G5460">
        <v>0</v>
      </c>
      <c r="H5460">
        <v>293.76830000000001</v>
      </c>
      <c r="I5460">
        <v>7.0507999999999997</v>
      </c>
      <c r="J5460">
        <v>45.557299999999998</v>
      </c>
      <c r="K5460">
        <v>1.0289999999999999</v>
      </c>
      <c r="L5460">
        <v>146.12909999999999</v>
      </c>
      <c r="M5460">
        <v>0.51349999999999996</v>
      </c>
      <c r="N5460">
        <v>164.876</v>
      </c>
    </row>
    <row r="5461" spans="1:14" x14ac:dyDescent="0.25">
      <c r="A5461">
        <v>5453</v>
      </c>
      <c r="B5461">
        <v>3474000</v>
      </c>
      <c r="C5461">
        <v>0</v>
      </c>
      <c r="E5461">
        <v>0.50429999999999997</v>
      </c>
      <c r="F5461">
        <v>102.83929999999999</v>
      </c>
      <c r="G5461">
        <v>0</v>
      </c>
      <c r="H5461">
        <v>293.76830000000001</v>
      </c>
      <c r="I5461">
        <v>7.0621999999999998</v>
      </c>
      <c r="J5461">
        <v>45.5687</v>
      </c>
      <c r="K5461">
        <v>0.98629999999999995</v>
      </c>
      <c r="L5461">
        <v>146.08629999999999</v>
      </c>
      <c r="M5461">
        <v>0.49869999999999998</v>
      </c>
      <c r="N5461">
        <v>164.8612</v>
      </c>
    </row>
    <row r="5462" spans="1:14" x14ac:dyDescent="0.25">
      <c r="A5462">
        <v>5454</v>
      </c>
      <c r="B5462">
        <v>3477600</v>
      </c>
      <c r="C5462">
        <v>0</v>
      </c>
      <c r="E5462">
        <v>0.4617</v>
      </c>
      <c r="F5462">
        <v>102.7967</v>
      </c>
      <c r="G5462">
        <v>0</v>
      </c>
      <c r="H5462">
        <v>293.76830000000001</v>
      </c>
      <c r="I5462">
        <v>7.0736999999999997</v>
      </c>
      <c r="J5462">
        <v>45.580100000000002</v>
      </c>
      <c r="K5462">
        <v>0.94879999999999998</v>
      </c>
      <c r="L5462">
        <v>146.0488</v>
      </c>
      <c r="M5462">
        <v>0.48299999999999998</v>
      </c>
      <c r="N5462">
        <v>164.84549999999999</v>
      </c>
    </row>
    <row r="5463" spans="1:14" x14ac:dyDescent="0.25">
      <c r="A5463">
        <v>5455</v>
      </c>
      <c r="B5463">
        <v>3481200</v>
      </c>
      <c r="C5463">
        <v>0</v>
      </c>
      <c r="E5463">
        <v>0.42570000000000002</v>
      </c>
      <c r="F5463">
        <v>102.7607</v>
      </c>
      <c r="G5463">
        <v>0</v>
      </c>
      <c r="H5463">
        <v>293.76830000000001</v>
      </c>
      <c r="I5463">
        <v>7.0856000000000003</v>
      </c>
      <c r="J5463">
        <v>45.592100000000002</v>
      </c>
      <c r="K5463">
        <v>0.91210000000000002</v>
      </c>
      <c r="L5463">
        <v>146.0121</v>
      </c>
      <c r="M5463">
        <v>0.47170000000000001</v>
      </c>
      <c r="N5463">
        <v>164.83420000000001</v>
      </c>
    </row>
    <row r="5464" spans="1:14" x14ac:dyDescent="0.25">
      <c r="A5464">
        <v>5456</v>
      </c>
      <c r="B5464">
        <v>3484800</v>
      </c>
      <c r="C5464">
        <v>0</v>
      </c>
      <c r="E5464">
        <v>0.3876</v>
      </c>
      <c r="F5464">
        <v>102.7226</v>
      </c>
      <c r="G5464">
        <v>0</v>
      </c>
      <c r="H5464">
        <v>293.76830000000001</v>
      </c>
      <c r="I5464">
        <v>7.0970000000000004</v>
      </c>
      <c r="J5464">
        <v>45.603400000000001</v>
      </c>
      <c r="K5464">
        <v>0.88190000000000002</v>
      </c>
      <c r="L5464">
        <v>145.9819</v>
      </c>
      <c r="M5464">
        <v>0.4612</v>
      </c>
      <c r="N5464">
        <v>164.8237</v>
      </c>
    </row>
    <row r="5465" spans="1:14" x14ac:dyDescent="0.25">
      <c r="A5465">
        <v>5457</v>
      </c>
      <c r="B5465">
        <v>3488400</v>
      </c>
      <c r="C5465">
        <v>0</v>
      </c>
      <c r="E5465">
        <v>0.35320000000000001</v>
      </c>
      <c r="F5465">
        <v>102.68819999999999</v>
      </c>
      <c r="G5465">
        <v>0</v>
      </c>
      <c r="H5465">
        <v>293.76830000000001</v>
      </c>
      <c r="I5465">
        <v>7.1075999999999997</v>
      </c>
      <c r="J5465">
        <v>45.613999999999997</v>
      </c>
      <c r="K5465">
        <v>0.85680000000000001</v>
      </c>
      <c r="L5465">
        <v>145.95679999999999</v>
      </c>
      <c r="M5465">
        <v>0.45019999999999999</v>
      </c>
      <c r="N5465">
        <v>164.81270000000001</v>
      </c>
    </row>
    <row r="5466" spans="1:14" x14ac:dyDescent="0.25">
      <c r="A5466">
        <v>5458</v>
      </c>
      <c r="B5466">
        <v>3492000</v>
      </c>
      <c r="C5466">
        <v>0</v>
      </c>
      <c r="E5466">
        <v>0.32069999999999999</v>
      </c>
      <c r="F5466">
        <v>102.6557</v>
      </c>
      <c r="G5466">
        <v>0</v>
      </c>
      <c r="H5466">
        <v>293.76830000000001</v>
      </c>
      <c r="I5466">
        <v>7.1180000000000003</v>
      </c>
      <c r="J5466">
        <v>45.624400000000001</v>
      </c>
      <c r="K5466">
        <v>0.82689999999999997</v>
      </c>
      <c r="L5466">
        <v>145.92689999999999</v>
      </c>
      <c r="M5466">
        <v>0.44059999999999999</v>
      </c>
      <c r="N5466">
        <v>164.8031</v>
      </c>
    </row>
    <row r="5467" spans="1:14" x14ac:dyDescent="0.25">
      <c r="A5467">
        <v>5459</v>
      </c>
      <c r="B5467">
        <v>3495600</v>
      </c>
      <c r="C5467">
        <v>0</v>
      </c>
      <c r="E5467">
        <v>0.29020000000000001</v>
      </c>
      <c r="F5467">
        <v>102.62520000000001</v>
      </c>
      <c r="G5467">
        <v>0</v>
      </c>
      <c r="H5467">
        <v>293.76830000000001</v>
      </c>
      <c r="I5467">
        <v>7.1276999999999999</v>
      </c>
      <c r="J5467">
        <v>45.6342</v>
      </c>
      <c r="K5467">
        <v>0.80589999999999995</v>
      </c>
      <c r="L5467">
        <v>145.9059</v>
      </c>
      <c r="M5467">
        <v>0.43099999999999999</v>
      </c>
      <c r="N5467">
        <v>164.79349999999999</v>
      </c>
    </row>
    <row r="5468" spans="1:14" x14ac:dyDescent="0.25">
      <c r="A5468">
        <v>5460</v>
      </c>
      <c r="B5468">
        <v>3499200</v>
      </c>
      <c r="C5468">
        <v>0</v>
      </c>
      <c r="E5468">
        <v>0.26150000000000001</v>
      </c>
      <c r="F5468">
        <v>102.59650000000001</v>
      </c>
      <c r="G5468">
        <v>0</v>
      </c>
      <c r="H5468">
        <v>293.76830000000001</v>
      </c>
      <c r="I5468">
        <v>7.1372</v>
      </c>
      <c r="J5468">
        <v>45.643700000000003</v>
      </c>
      <c r="K5468">
        <v>0.78410000000000002</v>
      </c>
      <c r="L5468">
        <v>145.88409999999999</v>
      </c>
      <c r="M5468">
        <v>0.41899999999999998</v>
      </c>
      <c r="N5468">
        <v>164.78149999999999</v>
      </c>
    </row>
    <row r="5469" spans="1:14" x14ac:dyDescent="0.25">
      <c r="A5469">
        <v>5461</v>
      </c>
      <c r="B5469">
        <v>3502800</v>
      </c>
      <c r="C5469">
        <v>0</v>
      </c>
      <c r="E5469">
        <v>0.23849999999999999</v>
      </c>
      <c r="F5469">
        <v>102.5735</v>
      </c>
      <c r="G5469">
        <v>0</v>
      </c>
      <c r="H5469">
        <v>293.76830000000001</v>
      </c>
      <c r="I5469">
        <v>7.1464999999999996</v>
      </c>
      <c r="J5469">
        <v>45.652900000000002</v>
      </c>
      <c r="K5469">
        <v>0.76859999999999995</v>
      </c>
      <c r="L5469">
        <v>145.86859999999999</v>
      </c>
      <c r="M5469">
        <v>0.40839999999999999</v>
      </c>
      <c r="N5469">
        <v>164.77090000000001</v>
      </c>
    </row>
    <row r="5470" spans="1:14" x14ac:dyDescent="0.25">
      <c r="A5470">
        <v>5462</v>
      </c>
      <c r="B5470">
        <v>3506400</v>
      </c>
      <c r="C5470">
        <v>0</v>
      </c>
      <c r="E5470">
        <v>0.21460000000000001</v>
      </c>
      <c r="F5470">
        <v>102.5496</v>
      </c>
      <c r="G5470">
        <v>0</v>
      </c>
      <c r="H5470">
        <v>293.76830000000001</v>
      </c>
      <c r="I5470">
        <v>7.1554000000000002</v>
      </c>
      <c r="J5470">
        <v>45.661799999999999</v>
      </c>
      <c r="K5470">
        <v>0.75860000000000005</v>
      </c>
      <c r="L5470">
        <v>145.8586</v>
      </c>
      <c r="M5470">
        <v>0.40029999999999999</v>
      </c>
      <c r="N5470">
        <v>164.7628</v>
      </c>
    </row>
    <row r="5471" spans="1:14" x14ac:dyDescent="0.25">
      <c r="A5471">
        <v>5463</v>
      </c>
      <c r="B5471">
        <v>3510000</v>
      </c>
      <c r="C5471">
        <v>0</v>
      </c>
      <c r="E5471">
        <v>0.19189999999999999</v>
      </c>
      <c r="F5471">
        <v>102.5269</v>
      </c>
      <c r="G5471">
        <v>0</v>
      </c>
      <c r="H5471">
        <v>293.76830000000001</v>
      </c>
      <c r="I5471">
        <v>7.1638000000000002</v>
      </c>
      <c r="J5471">
        <v>45.670200000000001</v>
      </c>
      <c r="K5471">
        <v>0.73429999999999995</v>
      </c>
      <c r="L5471">
        <v>145.83430000000001</v>
      </c>
      <c r="M5471">
        <v>0.40920000000000001</v>
      </c>
      <c r="N5471">
        <v>164.77170000000001</v>
      </c>
    </row>
    <row r="5472" spans="1:14" x14ac:dyDescent="0.25">
      <c r="A5472">
        <v>5464</v>
      </c>
      <c r="B5472">
        <v>3513600</v>
      </c>
      <c r="C5472">
        <v>0</v>
      </c>
      <c r="E5472">
        <v>0.1711</v>
      </c>
      <c r="F5472">
        <v>102.5061</v>
      </c>
      <c r="G5472">
        <v>0</v>
      </c>
      <c r="H5472">
        <v>293.76830000000001</v>
      </c>
      <c r="I5472">
        <v>7.1715999999999998</v>
      </c>
      <c r="J5472">
        <v>45.678100000000001</v>
      </c>
      <c r="K5472">
        <v>0.70599999999999996</v>
      </c>
      <c r="L5472">
        <v>145.80600000000001</v>
      </c>
      <c r="M5472">
        <v>0.4032</v>
      </c>
      <c r="N5472">
        <v>164.76570000000001</v>
      </c>
    </row>
    <row r="5473" spans="1:14" x14ac:dyDescent="0.25">
      <c r="A5473">
        <v>5465</v>
      </c>
      <c r="B5473">
        <v>3517200</v>
      </c>
      <c r="C5473">
        <v>0</v>
      </c>
      <c r="E5473">
        <v>0.1542</v>
      </c>
      <c r="F5473">
        <v>102.4892</v>
      </c>
      <c r="G5473">
        <v>0</v>
      </c>
      <c r="H5473">
        <v>293.76830000000001</v>
      </c>
      <c r="I5473">
        <v>7.1791</v>
      </c>
      <c r="J5473">
        <v>45.685600000000001</v>
      </c>
      <c r="K5473">
        <v>0.68530000000000002</v>
      </c>
      <c r="L5473">
        <v>145.78530000000001</v>
      </c>
      <c r="M5473">
        <v>0.39710000000000001</v>
      </c>
      <c r="N5473">
        <v>164.75960000000001</v>
      </c>
    </row>
    <row r="5474" spans="1:14" x14ac:dyDescent="0.25">
      <c r="A5474">
        <v>5466</v>
      </c>
      <c r="B5474">
        <v>3520800</v>
      </c>
      <c r="C5474">
        <v>0</v>
      </c>
      <c r="E5474">
        <v>0.13730000000000001</v>
      </c>
      <c r="F5474">
        <v>102.4723</v>
      </c>
      <c r="G5474">
        <v>0</v>
      </c>
      <c r="H5474">
        <v>293.76830000000001</v>
      </c>
      <c r="I5474">
        <v>7.1866000000000003</v>
      </c>
      <c r="J5474">
        <v>45.692999999999998</v>
      </c>
      <c r="K5474">
        <v>0.66679999999999995</v>
      </c>
      <c r="L5474">
        <v>145.76679999999999</v>
      </c>
      <c r="M5474">
        <v>0.39029999999999998</v>
      </c>
      <c r="N5474">
        <v>164.75280000000001</v>
      </c>
    </row>
    <row r="5475" spans="1:14" x14ac:dyDescent="0.25">
      <c r="A5475">
        <v>5467</v>
      </c>
      <c r="B5475">
        <v>3524400</v>
      </c>
      <c r="C5475">
        <v>0</v>
      </c>
      <c r="E5475">
        <v>0.1206</v>
      </c>
      <c r="F5475">
        <v>102.4556</v>
      </c>
      <c r="G5475">
        <v>0</v>
      </c>
      <c r="H5475">
        <v>293.76830000000001</v>
      </c>
      <c r="I5475">
        <v>7.1938000000000004</v>
      </c>
      <c r="J5475">
        <v>45.700299999999999</v>
      </c>
      <c r="K5475">
        <v>0.64890000000000003</v>
      </c>
      <c r="L5475">
        <v>145.74889999999999</v>
      </c>
      <c r="M5475">
        <v>0.38319999999999999</v>
      </c>
      <c r="N5475">
        <v>164.7457</v>
      </c>
    </row>
    <row r="5476" spans="1:14" x14ac:dyDescent="0.25">
      <c r="A5476">
        <v>5468</v>
      </c>
      <c r="B5476">
        <v>3528000</v>
      </c>
      <c r="C5476">
        <v>0</v>
      </c>
      <c r="E5476">
        <v>0.1057</v>
      </c>
      <c r="F5476">
        <v>102.44070000000001</v>
      </c>
      <c r="G5476">
        <v>0</v>
      </c>
      <c r="H5476">
        <v>293.76830000000001</v>
      </c>
      <c r="I5476">
        <v>7.2007000000000003</v>
      </c>
      <c r="J5476">
        <v>45.7072</v>
      </c>
      <c r="K5476">
        <v>0.63670000000000004</v>
      </c>
      <c r="L5476">
        <v>145.73670000000001</v>
      </c>
      <c r="M5476">
        <v>0.3775</v>
      </c>
      <c r="N5476">
        <v>164.74</v>
      </c>
    </row>
    <row r="5477" spans="1:14" x14ac:dyDescent="0.25">
      <c r="A5477">
        <v>5469</v>
      </c>
      <c r="B5477">
        <v>3531600</v>
      </c>
      <c r="C5477">
        <v>0</v>
      </c>
      <c r="E5477">
        <v>8.9300000000000004E-2</v>
      </c>
      <c r="F5477">
        <v>102.4243</v>
      </c>
      <c r="G5477">
        <v>0</v>
      </c>
      <c r="H5477">
        <v>293.76830000000001</v>
      </c>
      <c r="I5477">
        <v>7.2065999999999999</v>
      </c>
      <c r="J5477">
        <v>45.713099999999997</v>
      </c>
      <c r="K5477">
        <v>0.62360000000000004</v>
      </c>
      <c r="L5477">
        <v>145.7236</v>
      </c>
      <c r="M5477">
        <v>0.37319999999999998</v>
      </c>
      <c r="N5477">
        <v>164.73570000000001</v>
      </c>
    </row>
    <row r="5478" spans="1:14" x14ac:dyDescent="0.25">
      <c r="A5478">
        <v>5470</v>
      </c>
      <c r="B5478">
        <v>3535200</v>
      </c>
      <c r="C5478">
        <v>0</v>
      </c>
      <c r="E5478">
        <v>7.7399999999999997E-2</v>
      </c>
      <c r="F5478">
        <v>102.41240000000001</v>
      </c>
      <c r="G5478">
        <v>0</v>
      </c>
      <c r="H5478">
        <v>293.76830000000001</v>
      </c>
      <c r="I5478">
        <v>7.2130000000000001</v>
      </c>
      <c r="J5478">
        <v>45.7194</v>
      </c>
      <c r="K5478">
        <v>0.61460000000000004</v>
      </c>
      <c r="L5478">
        <v>145.71459999999999</v>
      </c>
      <c r="M5478">
        <v>0.36840000000000001</v>
      </c>
      <c r="N5478">
        <v>164.73089999999999</v>
      </c>
    </row>
    <row r="5479" spans="1:14" x14ac:dyDescent="0.25">
      <c r="A5479">
        <v>5471</v>
      </c>
      <c r="B5479">
        <v>3538800</v>
      </c>
      <c r="C5479">
        <v>0</v>
      </c>
      <c r="E5479">
        <v>6.4699999999999994E-2</v>
      </c>
      <c r="F5479">
        <v>102.3997</v>
      </c>
      <c r="G5479">
        <v>0</v>
      </c>
      <c r="H5479">
        <v>293.76830000000001</v>
      </c>
      <c r="I5479">
        <v>7.2191000000000001</v>
      </c>
      <c r="J5479">
        <v>45.7256</v>
      </c>
      <c r="K5479">
        <v>0.60699999999999998</v>
      </c>
      <c r="L5479">
        <v>145.70699999999999</v>
      </c>
      <c r="M5479">
        <v>0.36459999999999998</v>
      </c>
      <c r="N5479">
        <v>164.72710000000001</v>
      </c>
    </row>
    <row r="5480" spans="1:14" x14ac:dyDescent="0.25">
      <c r="A5480">
        <v>5472</v>
      </c>
      <c r="B5480">
        <v>3542400</v>
      </c>
      <c r="C5480">
        <v>0</v>
      </c>
      <c r="E5480">
        <v>5.2600000000000001E-2</v>
      </c>
      <c r="F5480">
        <v>102.38760000000001</v>
      </c>
      <c r="G5480">
        <v>0</v>
      </c>
      <c r="H5480">
        <v>293.76830000000001</v>
      </c>
      <c r="I5480">
        <v>7.2252000000000001</v>
      </c>
      <c r="J5480">
        <v>45.7316</v>
      </c>
      <c r="K5480">
        <v>0.59519999999999995</v>
      </c>
      <c r="L5480">
        <v>145.6952</v>
      </c>
      <c r="M5480">
        <v>0.36109999999999998</v>
      </c>
      <c r="N5480">
        <v>164.7236</v>
      </c>
    </row>
    <row r="5481" spans="1:14" x14ac:dyDescent="0.25">
      <c r="A5481">
        <v>5473</v>
      </c>
      <c r="B5481">
        <v>3546000</v>
      </c>
      <c r="C5481">
        <v>0</v>
      </c>
      <c r="E5481">
        <v>4.2099999999999999E-2</v>
      </c>
      <c r="F5481">
        <v>102.3771</v>
      </c>
      <c r="G5481">
        <v>0</v>
      </c>
      <c r="H5481">
        <v>293.76830000000001</v>
      </c>
      <c r="I5481">
        <v>7.2305999999999999</v>
      </c>
      <c r="J5481">
        <v>45.737099999999998</v>
      </c>
      <c r="K5481">
        <v>0.58730000000000004</v>
      </c>
      <c r="L5481">
        <v>145.68729999999999</v>
      </c>
      <c r="M5481">
        <v>0.3548</v>
      </c>
      <c r="N5481">
        <v>164.71729999999999</v>
      </c>
    </row>
    <row r="5482" spans="1:14" x14ac:dyDescent="0.25">
      <c r="A5482">
        <v>5474</v>
      </c>
      <c r="B5482">
        <v>3549600</v>
      </c>
      <c r="C5482">
        <v>0</v>
      </c>
      <c r="E5482">
        <v>3.3099999999999997E-2</v>
      </c>
      <c r="F5482">
        <v>102.3681</v>
      </c>
      <c r="G5482">
        <v>0</v>
      </c>
      <c r="H5482">
        <v>293.76830000000001</v>
      </c>
      <c r="I5482">
        <v>7.2361000000000004</v>
      </c>
      <c r="J5482">
        <v>45.7425</v>
      </c>
      <c r="K5482">
        <v>0.57599999999999996</v>
      </c>
      <c r="L5482">
        <v>145.67599999999999</v>
      </c>
      <c r="M5482">
        <v>0.34389999999999998</v>
      </c>
      <c r="N5482">
        <v>164.7064</v>
      </c>
    </row>
    <row r="5483" spans="1:14" x14ac:dyDescent="0.25">
      <c r="A5483">
        <v>5475</v>
      </c>
      <c r="B5483">
        <v>3553200</v>
      </c>
      <c r="C5483">
        <v>0</v>
      </c>
      <c r="E5483">
        <v>2.3300000000000001E-2</v>
      </c>
      <c r="F5483">
        <v>102.3583</v>
      </c>
      <c r="G5483">
        <v>0</v>
      </c>
      <c r="H5483">
        <v>293.76830000000001</v>
      </c>
      <c r="I5483">
        <v>7.2416999999999998</v>
      </c>
      <c r="J5483">
        <v>45.748100000000001</v>
      </c>
      <c r="K5483">
        <v>0.56159999999999999</v>
      </c>
      <c r="L5483">
        <v>145.66159999999999</v>
      </c>
      <c r="M5483">
        <v>0.33660000000000001</v>
      </c>
      <c r="N5483">
        <v>164.69909999999999</v>
      </c>
    </row>
    <row r="5484" spans="1:14" x14ac:dyDescent="0.25">
      <c r="A5484">
        <v>5476</v>
      </c>
      <c r="B5484">
        <v>3556800</v>
      </c>
      <c r="C5484">
        <v>0</v>
      </c>
      <c r="E5484">
        <v>1.3100000000000001E-2</v>
      </c>
      <c r="F5484">
        <v>102.3481</v>
      </c>
      <c r="G5484">
        <v>0</v>
      </c>
      <c r="H5484">
        <v>293.76830000000001</v>
      </c>
      <c r="I5484">
        <v>7.2464000000000004</v>
      </c>
      <c r="J5484">
        <v>45.752899999999997</v>
      </c>
      <c r="K5484">
        <v>0.55349999999999999</v>
      </c>
      <c r="L5484">
        <v>145.65350000000001</v>
      </c>
      <c r="M5484">
        <v>0.32919999999999999</v>
      </c>
      <c r="N5484">
        <v>164.6917</v>
      </c>
    </row>
    <row r="5485" spans="1:14" x14ac:dyDescent="0.25">
      <c r="A5485">
        <v>5477</v>
      </c>
      <c r="B5485">
        <v>3560400</v>
      </c>
      <c r="C5485">
        <v>0</v>
      </c>
      <c r="E5485">
        <v>6.0000000000000001E-3</v>
      </c>
      <c r="F5485">
        <v>102.34099999999999</v>
      </c>
      <c r="G5485">
        <v>0</v>
      </c>
      <c r="H5485">
        <v>293.76830000000001</v>
      </c>
      <c r="I5485">
        <v>7.2511000000000001</v>
      </c>
      <c r="J5485">
        <v>45.757599999999996</v>
      </c>
      <c r="K5485">
        <v>0.54349999999999998</v>
      </c>
      <c r="L5485">
        <v>145.64349999999999</v>
      </c>
      <c r="M5485">
        <v>0.31929999999999997</v>
      </c>
      <c r="N5485">
        <v>164.68180000000001</v>
      </c>
    </row>
    <row r="5486" spans="1:14" x14ac:dyDescent="0.25">
      <c r="A5486">
        <v>5478</v>
      </c>
      <c r="B5486">
        <v>3564000</v>
      </c>
      <c r="C5486">
        <v>0</v>
      </c>
      <c r="E5486">
        <v>0</v>
      </c>
      <c r="F5486">
        <v>102.33499999999999</v>
      </c>
      <c r="G5486">
        <v>0</v>
      </c>
      <c r="H5486">
        <v>293.76830000000001</v>
      </c>
      <c r="I5486">
        <v>7.2558999999999996</v>
      </c>
      <c r="J5486">
        <v>45.762300000000003</v>
      </c>
      <c r="K5486">
        <v>0.53559999999999997</v>
      </c>
      <c r="L5486">
        <v>145.63560000000001</v>
      </c>
      <c r="M5486">
        <v>0.31030000000000002</v>
      </c>
      <c r="N5486">
        <v>164.6729</v>
      </c>
    </row>
    <row r="5487" spans="1:14" x14ac:dyDescent="0.25">
      <c r="A5487">
        <v>5479</v>
      </c>
      <c r="B5487">
        <v>3567600</v>
      </c>
      <c r="C5487">
        <v>0</v>
      </c>
      <c r="E5487">
        <v>0</v>
      </c>
      <c r="F5487">
        <v>102.33499999999999</v>
      </c>
      <c r="G5487">
        <v>0</v>
      </c>
      <c r="H5487">
        <v>293.76830000000001</v>
      </c>
      <c r="I5487">
        <v>7.2610000000000001</v>
      </c>
      <c r="J5487">
        <v>45.767400000000002</v>
      </c>
      <c r="K5487">
        <v>0.52700000000000002</v>
      </c>
      <c r="L5487">
        <v>145.62700000000001</v>
      </c>
      <c r="M5487">
        <v>0.30320000000000003</v>
      </c>
      <c r="N5487">
        <v>164.66569999999999</v>
      </c>
    </row>
    <row r="5488" spans="1:14" x14ac:dyDescent="0.25">
      <c r="A5488">
        <v>5480</v>
      </c>
      <c r="B5488">
        <v>3571200</v>
      </c>
      <c r="C5488">
        <v>0</v>
      </c>
      <c r="E5488">
        <v>0</v>
      </c>
      <c r="F5488">
        <v>102.33499999999999</v>
      </c>
      <c r="G5488">
        <v>0</v>
      </c>
      <c r="H5488">
        <v>293.76830000000001</v>
      </c>
      <c r="I5488">
        <v>7.2651000000000003</v>
      </c>
      <c r="J5488">
        <v>45.771500000000003</v>
      </c>
      <c r="K5488">
        <v>0.5181</v>
      </c>
      <c r="L5488">
        <v>145.6181</v>
      </c>
      <c r="M5488">
        <v>0.2954</v>
      </c>
      <c r="N5488">
        <v>164.65790000000001</v>
      </c>
    </row>
    <row r="5489" spans="1:14" x14ac:dyDescent="0.25">
      <c r="A5489">
        <v>5481</v>
      </c>
      <c r="B5489">
        <v>3574800</v>
      </c>
      <c r="C5489">
        <v>0</v>
      </c>
      <c r="E5489">
        <v>0</v>
      </c>
      <c r="F5489">
        <v>102.33499999999999</v>
      </c>
      <c r="G5489">
        <v>0</v>
      </c>
      <c r="H5489">
        <v>293.76830000000001</v>
      </c>
      <c r="I5489">
        <v>7.2694999999999999</v>
      </c>
      <c r="J5489">
        <v>45.7759</v>
      </c>
      <c r="K5489">
        <v>0.51160000000000005</v>
      </c>
      <c r="L5489">
        <v>145.61160000000001</v>
      </c>
      <c r="M5489">
        <v>0.28799999999999998</v>
      </c>
      <c r="N5489">
        <v>164.65049999999999</v>
      </c>
    </row>
    <row r="5490" spans="1:14" x14ac:dyDescent="0.25">
      <c r="A5490">
        <v>5482</v>
      </c>
      <c r="B5490">
        <v>3578400</v>
      </c>
      <c r="C5490">
        <v>0</v>
      </c>
      <c r="E5490">
        <v>0</v>
      </c>
      <c r="F5490">
        <v>102.33499999999999</v>
      </c>
      <c r="G5490">
        <v>0</v>
      </c>
      <c r="H5490">
        <v>293.76830000000001</v>
      </c>
      <c r="I5490">
        <v>7.2739000000000003</v>
      </c>
      <c r="J5490">
        <v>45.780299999999997</v>
      </c>
      <c r="K5490">
        <v>0.50549999999999995</v>
      </c>
      <c r="L5490">
        <v>145.60550000000001</v>
      </c>
      <c r="M5490">
        <v>0.28000000000000003</v>
      </c>
      <c r="N5490">
        <v>164.64250000000001</v>
      </c>
    </row>
    <row r="5491" spans="1:14" x14ac:dyDescent="0.25">
      <c r="A5491">
        <v>5483</v>
      </c>
      <c r="B5491">
        <v>3582000</v>
      </c>
      <c r="C5491">
        <v>0</v>
      </c>
      <c r="E5491">
        <v>0</v>
      </c>
      <c r="F5491">
        <v>102.33499999999999</v>
      </c>
      <c r="G5491">
        <v>0</v>
      </c>
      <c r="H5491">
        <v>293.76830000000001</v>
      </c>
      <c r="I5491">
        <v>7.2782</v>
      </c>
      <c r="J5491">
        <v>45.784700000000001</v>
      </c>
      <c r="K5491">
        <v>0.49869999999999998</v>
      </c>
      <c r="L5491">
        <v>145.59870000000001</v>
      </c>
      <c r="M5491">
        <v>0.27450000000000002</v>
      </c>
      <c r="N5491">
        <v>164.637</v>
      </c>
    </row>
    <row r="5492" spans="1:14" x14ac:dyDescent="0.25">
      <c r="A5492">
        <v>5484</v>
      </c>
      <c r="B5492">
        <v>3585600</v>
      </c>
      <c r="C5492">
        <v>0</v>
      </c>
      <c r="E5492">
        <v>0</v>
      </c>
      <c r="F5492">
        <v>102.33499999999999</v>
      </c>
      <c r="G5492">
        <v>0</v>
      </c>
      <c r="H5492">
        <v>293.76830000000001</v>
      </c>
      <c r="I5492">
        <v>7.2816999999999998</v>
      </c>
      <c r="J5492">
        <v>45.7881</v>
      </c>
      <c r="K5492">
        <v>0.49330000000000002</v>
      </c>
      <c r="L5492">
        <v>145.5934</v>
      </c>
      <c r="M5492">
        <v>0.26779999999999998</v>
      </c>
      <c r="N5492">
        <v>164.63030000000001</v>
      </c>
    </row>
    <row r="5493" spans="1:14" x14ac:dyDescent="0.25">
      <c r="A5493">
        <v>5485</v>
      </c>
      <c r="B5493">
        <v>3589200</v>
      </c>
      <c r="C5493">
        <v>0</v>
      </c>
      <c r="E5493">
        <v>0</v>
      </c>
      <c r="F5493">
        <v>102.33499999999999</v>
      </c>
      <c r="G5493">
        <v>0</v>
      </c>
      <c r="H5493">
        <v>293.76830000000001</v>
      </c>
      <c r="I5493">
        <v>7.2854000000000001</v>
      </c>
      <c r="J5493">
        <v>45.791899999999998</v>
      </c>
      <c r="K5493">
        <v>0.48870000000000002</v>
      </c>
      <c r="L5493">
        <v>145.58869999999999</v>
      </c>
      <c r="M5493">
        <v>0.26</v>
      </c>
      <c r="N5493">
        <v>164.6225</v>
      </c>
    </row>
    <row r="5494" spans="1:14" x14ac:dyDescent="0.25">
      <c r="A5494">
        <v>5486</v>
      </c>
      <c r="B5494">
        <v>3592800</v>
      </c>
      <c r="C5494">
        <v>0</v>
      </c>
      <c r="E5494">
        <v>0</v>
      </c>
      <c r="F5494">
        <v>102.33499999999999</v>
      </c>
      <c r="G5494">
        <v>0</v>
      </c>
      <c r="H5494">
        <v>293.76830000000001</v>
      </c>
      <c r="I5494">
        <v>7.2892999999999999</v>
      </c>
      <c r="J5494">
        <v>45.795699999999997</v>
      </c>
      <c r="K5494">
        <v>0.48530000000000001</v>
      </c>
      <c r="L5494">
        <v>145.58529999999999</v>
      </c>
      <c r="M5494">
        <v>0.25240000000000001</v>
      </c>
      <c r="N5494">
        <v>164.61490000000001</v>
      </c>
    </row>
    <row r="5495" spans="1:14" x14ac:dyDescent="0.25">
      <c r="A5495">
        <v>5487</v>
      </c>
      <c r="B5495">
        <v>3596400</v>
      </c>
      <c r="C5495">
        <v>0</v>
      </c>
      <c r="E5495">
        <v>0</v>
      </c>
      <c r="F5495">
        <v>102.33499999999999</v>
      </c>
      <c r="G5495">
        <v>0</v>
      </c>
      <c r="H5495">
        <v>293.76830000000001</v>
      </c>
      <c r="I5495">
        <v>7.2935999999999996</v>
      </c>
      <c r="J5495">
        <v>45.8001</v>
      </c>
      <c r="K5495">
        <v>0.48159999999999997</v>
      </c>
      <c r="L5495">
        <v>145.58160000000001</v>
      </c>
      <c r="M5495">
        <v>0.248</v>
      </c>
      <c r="N5495">
        <v>164.6105</v>
      </c>
    </row>
    <row r="5496" spans="1:14" x14ac:dyDescent="0.25">
      <c r="A5496">
        <v>5488</v>
      </c>
      <c r="B5496">
        <v>3600000</v>
      </c>
      <c r="C5496">
        <v>0</v>
      </c>
      <c r="E5496">
        <v>0</v>
      </c>
      <c r="F5496">
        <v>102.33499999999999</v>
      </c>
      <c r="G5496">
        <v>0</v>
      </c>
      <c r="H5496">
        <v>293.76830000000001</v>
      </c>
      <c r="I5496">
        <v>7.2972000000000001</v>
      </c>
      <c r="J5496">
        <v>45.803600000000003</v>
      </c>
      <c r="K5496">
        <v>0.48010000000000003</v>
      </c>
      <c r="L5496">
        <v>145.58009999999999</v>
      </c>
      <c r="M5496">
        <v>0.24329999999999999</v>
      </c>
      <c r="N5496">
        <v>164.60579999999999</v>
      </c>
    </row>
    <row r="5497" spans="1:14" x14ac:dyDescent="0.25">
      <c r="A5497">
        <v>5489</v>
      </c>
      <c r="B5497">
        <v>3603600</v>
      </c>
      <c r="C5497">
        <v>0</v>
      </c>
      <c r="E5497">
        <v>0</v>
      </c>
      <c r="F5497">
        <v>102.33499999999999</v>
      </c>
      <c r="G5497">
        <v>0</v>
      </c>
      <c r="H5497">
        <v>293.76830000000001</v>
      </c>
      <c r="I5497">
        <v>7.3003999999999998</v>
      </c>
      <c r="J5497">
        <v>45.806800000000003</v>
      </c>
      <c r="K5497">
        <v>0.47760000000000002</v>
      </c>
      <c r="L5497">
        <v>145.57759999999999</v>
      </c>
      <c r="M5497">
        <v>0.2384</v>
      </c>
      <c r="N5497">
        <v>164.6009</v>
      </c>
    </row>
    <row r="5498" spans="1:14" x14ac:dyDescent="0.25">
      <c r="A5498">
        <v>5490</v>
      </c>
      <c r="B5498">
        <v>3607200</v>
      </c>
      <c r="C5498">
        <v>0</v>
      </c>
      <c r="E5498">
        <v>2.9999999999999997E-4</v>
      </c>
      <c r="F5498">
        <v>102.3353</v>
      </c>
      <c r="G5498">
        <v>0</v>
      </c>
      <c r="H5498">
        <v>293.76830000000001</v>
      </c>
      <c r="I5498">
        <v>7.3040000000000003</v>
      </c>
      <c r="J5498">
        <v>45.810400000000001</v>
      </c>
      <c r="K5498">
        <v>0.47789999999999999</v>
      </c>
      <c r="L5498">
        <v>145.5779</v>
      </c>
      <c r="M5498">
        <v>0.23469999999999999</v>
      </c>
      <c r="N5498">
        <v>164.59719999999999</v>
      </c>
    </row>
    <row r="5499" spans="1:14" x14ac:dyDescent="0.25">
      <c r="A5499">
        <v>5491</v>
      </c>
      <c r="B5499">
        <v>3610800</v>
      </c>
      <c r="C5499">
        <v>0</v>
      </c>
      <c r="E5499">
        <v>2.9999999999999997E-4</v>
      </c>
      <c r="F5499">
        <v>102.3353</v>
      </c>
      <c r="G5499">
        <v>0</v>
      </c>
      <c r="H5499">
        <v>293.76830000000001</v>
      </c>
      <c r="I5499">
        <v>7.3070000000000004</v>
      </c>
      <c r="J5499">
        <v>45.813400000000001</v>
      </c>
      <c r="K5499">
        <v>0.47839999999999999</v>
      </c>
      <c r="L5499">
        <v>145.57839999999999</v>
      </c>
      <c r="M5499">
        <v>0.23130000000000001</v>
      </c>
      <c r="N5499">
        <v>164.59379999999999</v>
      </c>
    </row>
    <row r="5500" spans="1:14" x14ac:dyDescent="0.25">
      <c r="A5500">
        <v>5492</v>
      </c>
      <c r="B5500">
        <v>3614400</v>
      </c>
      <c r="C5500">
        <v>0</v>
      </c>
      <c r="E5500">
        <v>4.0000000000000002E-4</v>
      </c>
      <c r="F5500">
        <v>102.33540000000001</v>
      </c>
      <c r="G5500">
        <v>0</v>
      </c>
      <c r="H5500">
        <v>293.76830000000001</v>
      </c>
      <c r="I5500">
        <v>7.31</v>
      </c>
      <c r="J5500">
        <v>45.816400000000002</v>
      </c>
      <c r="K5500">
        <v>0.4798</v>
      </c>
      <c r="L5500">
        <v>145.57980000000001</v>
      </c>
      <c r="M5500">
        <v>0.2283</v>
      </c>
      <c r="N5500">
        <v>164.5908</v>
      </c>
    </row>
    <row r="5501" spans="1:14" x14ac:dyDescent="0.25">
      <c r="A5501">
        <v>5493</v>
      </c>
      <c r="B5501">
        <v>0</v>
      </c>
      <c r="C5501">
        <v>0</v>
      </c>
      <c r="D5501" s="1" t="s">
        <v>44</v>
      </c>
      <c r="E5501">
        <v>0</v>
      </c>
      <c r="F5501">
        <v>102.33499999999999</v>
      </c>
      <c r="G5501">
        <v>0</v>
      </c>
      <c r="H5501">
        <v>293.76830000000001</v>
      </c>
      <c r="I5501">
        <v>0</v>
      </c>
      <c r="J5501">
        <v>38.506500000000003</v>
      </c>
      <c r="K5501">
        <v>0</v>
      </c>
      <c r="L5501">
        <v>145.1</v>
      </c>
      <c r="M5501">
        <v>0</v>
      </c>
      <c r="N5501">
        <v>164.36250000000001</v>
      </c>
    </row>
    <row r="5502" spans="1:14" x14ac:dyDescent="0.25">
      <c r="A5502">
        <v>5494</v>
      </c>
      <c r="B5502">
        <v>3600</v>
      </c>
      <c r="C5502">
        <v>0</v>
      </c>
      <c r="E5502">
        <v>0</v>
      </c>
      <c r="F5502">
        <v>102.33499999999999</v>
      </c>
      <c r="G5502">
        <v>0</v>
      </c>
      <c r="H5502">
        <v>293.76830000000001</v>
      </c>
      <c r="I5502">
        <v>0</v>
      </c>
      <c r="J5502">
        <v>38.506500000000003</v>
      </c>
      <c r="K5502">
        <v>0</v>
      </c>
      <c r="L5502">
        <v>145.1</v>
      </c>
      <c r="M5502">
        <v>0</v>
      </c>
      <c r="N5502">
        <v>164.36250000000001</v>
      </c>
    </row>
    <row r="5503" spans="1:14" x14ac:dyDescent="0.25">
      <c r="A5503">
        <v>5495</v>
      </c>
      <c r="B5503">
        <v>7200</v>
      </c>
      <c r="C5503">
        <v>0</v>
      </c>
      <c r="E5503">
        <v>0</v>
      </c>
      <c r="F5503">
        <v>102.33499999999999</v>
      </c>
      <c r="G5503">
        <v>0</v>
      </c>
      <c r="H5503">
        <v>293.76830000000001</v>
      </c>
      <c r="I5503">
        <v>0</v>
      </c>
      <c r="J5503">
        <v>38.506500000000003</v>
      </c>
      <c r="K5503">
        <v>0</v>
      </c>
      <c r="L5503">
        <v>145.1</v>
      </c>
      <c r="M5503">
        <v>0</v>
      </c>
      <c r="N5503">
        <v>164.36250000000001</v>
      </c>
    </row>
    <row r="5504" spans="1:14" x14ac:dyDescent="0.25">
      <c r="A5504">
        <v>5496</v>
      </c>
      <c r="B5504">
        <v>10800</v>
      </c>
      <c r="C5504">
        <v>0</v>
      </c>
      <c r="E5504">
        <v>0</v>
      </c>
      <c r="F5504">
        <v>102.33499999999999</v>
      </c>
      <c r="G5504">
        <v>0</v>
      </c>
      <c r="H5504">
        <v>293.76830000000001</v>
      </c>
      <c r="I5504">
        <v>0</v>
      </c>
      <c r="J5504">
        <v>38.506500000000003</v>
      </c>
      <c r="K5504">
        <v>0</v>
      </c>
      <c r="L5504">
        <v>145.1</v>
      </c>
      <c r="M5504">
        <v>0</v>
      </c>
      <c r="N5504">
        <v>164.36250000000001</v>
      </c>
    </row>
    <row r="5505" spans="1:14" x14ac:dyDescent="0.25">
      <c r="A5505">
        <v>5497</v>
      </c>
      <c r="B5505">
        <v>14400</v>
      </c>
      <c r="C5505">
        <v>0</v>
      </c>
      <c r="E5505">
        <v>0</v>
      </c>
      <c r="F5505">
        <v>102.33499999999999</v>
      </c>
      <c r="G5505">
        <v>0</v>
      </c>
      <c r="H5505">
        <v>293.76830000000001</v>
      </c>
      <c r="I5505">
        <v>0</v>
      </c>
      <c r="J5505">
        <v>38.506500000000003</v>
      </c>
      <c r="K5505">
        <v>0</v>
      </c>
      <c r="L5505">
        <v>145.1</v>
      </c>
      <c r="M5505">
        <v>0</v>
      </c>
      <c r="N5505">
        <v>164.36250000000001</v>
      </c>
    </row>
    <row r="5506" spans="1:14" x14ac:dyDescent="0.25">
      <c r="A5506">
        <v>5498</v>
      </c>
      <c r="B5506">
        <v>18000</v>
      </c>
      <c r="C5506">
        <v>0</v>
      </c>
      <c r="E5506">
        <v>0</v>
      </c>
      <c r="F5506">
        <v>102.33499999999999</v>
      </c>
      <c r="G5506">
        <v>0</v>
      </c>
      <c r="H5506">
        <v>293.76830000000001</v>
      </c>
      <c r="I5506">
        <v>0</v>
      </c>
      <c r="J5506">
        <v>38.506500000000003</v>
      </c>
      <c r="K5506">
        <v>0</v>
      </c>
      <c r="L5506">
        <v>145.1</v>
      </c>
      <c r="M5506">
        <v>0</v>
      </c>
      <c r="N5506">
        <v>164.36250000000001</v>
      </c>
    </row>
    <row r="5507" spans="1:14" x14ac:dyDescent="0.25">
      <c r="A5507">
        <v>5499</v>
      </c>
      <c r="B5507">
        <v>21600</v>
      </c>
      <c r="C5507">
        <v>0.1</v>
      </c>
      <c r="E5507">
        <v>1E-4</v>
      </c>
      <c r="F5507">
        <v>102.3351</v>
      </c>
      <c r="G5507">
        <v>1E-4</v>
      </c>
      <c r="H5507">
        <v>293.76839999999999</v>
      </c>
      <c r="I5507">
        <v>1E-4</v>
      </c>
      <c r="J5507">
        <v>38.506599999999999</v>
      </c>
      <c r="K5507">
        <v>1E-4</v>
      </c>
      <c r="L5507">
        <v>145.1001</v>
      </c>
      <c r="M5507">
        <v>1E-4</v>
      </c>
      <c r="N5507">
        <v>164.36259999999999</v>
      </c>
    </row>
    <row r="5508" spans="1:14" x14ac:dyDescent="0.25">
      <c r="A5508">
        <v>5500</v>
      </c>
      <c r="B5508">
        <v>25200</v>
      </c>
      <c r="C5508">
        <v>0.1</v>
      </c>
      <c r="E5508">
        <v>2.0000000000000001E-4</v>
      </c>
      <c r="F5508">
        <v>102.3352</v>
      </c>
      <c r="G5508">
        <v>2.0000000000000001E-4</v>
      </c>
      <c r="H5508">
        <v>293.76850000000002</v>
      </c>
      <c r="I5508">
        <v>2.0000000000000001E-4</v>
      </c>
      <c r="J5508">
        <v>38.506700000000002</v>
      </c>
      <c r="K5508">
        <v>2.0000000000000001E-4</v>
      </c>
      <c r="L5508">
        <v>145.1002</v>
      </c>
      <c r="M5508">
        <v>2.0000000000000001E-4</v>
      </c>
      <c r="N5508">
        <v>164.36269999999999</v>
      </c>
    </row>
    <row r="5509" spans="1:14" x14ac:dyDescent="0.25">
      <c r="A5509">
        <v>5501</v>
      </c>
      <c r="B5509">
        <v>28800</v>
      </c>
      <c r="C5509">
        <v>0.2</v>
      </c>
      <c r="E5509">
        <v>4.0000000000000002E-4</v>
      </c>
      <c r="F5509">
        <v>102.33540000000001</v>
      </c>
      <c r="G5509">
        <v>4.0000000000000002E-4</v>
      </c>
      <c r="H5509">
        <v>293.76870000000002</v>
      </c>
      <c r="I5509">
        <v>4.0000000000000002E-4</v>
      </c>
      <c r="J5509">
        <v>38.506900000000002</v>
      </c>
      <c r="K5509">
        <v>4.0000000000000002E-4</v>
      </c>
      <c r="L5509">
        <v>145.10040000000001</v>
      </c>
      <c r="M5509">
        <v>4.0000000000000002E-4</v>
      </c>
      <c r="N5509">
        <v>164.3629</v>
      </c>
    </row>
    <row r="5510" spans="1:14" x14ac:dyDescent="0.25">
      <c r="A5510">
        <v>5502</v>
      </c>
      <c r="B5510">
        <v>32400</v>
      </c>
      <c r="C5510">
        <v>0.2</v>
      </c>
      <c r="E5510">
        <v>5.9999999999999995E-4</v>
      </c>
      <c r="F5510">
        <v>102.3356</v>
      </c>
      <c r="G5510">
        <v>5.9999999999999995E-4</v>
      </c>
      <c r="H5510">
        <v>293.76889999999997</v>
      </c>
      <c r="I5510">
        <v>5.9999999999999995E-4</v>
      </c>
      <c r="J5510">
        <v>38.507100000000001</v>
      </c>
      <c r="K5510">
        <v>6.9999999999999999E-4</v>
      </c>
      <c r="L5510">
        <v>145.10069999999999</v>
      </c>
      <c r="M5510">
        <v>5.9999999999999995E-4</v>
      </c>
      <c r="N5510">
        <v>164.3631</v>
      </c>
    </row>
    <row r="5511" spans="1:14" x14ac:dyDescent="0.25">
      <c r="A5511">
        <v>5503</v>
      </c>
      <c r="B5511">
        <v>36000</v>
      </c>
      <c r="C5511">
        <v>0.1</v>
      </c>
      <c r="E5511">
        <v>5.9999999999999995E-4</v>
      </c>
      <c r="F5511">
        <v>102.3356</v>
      </c>
      <c r="G5511">
        <v>6.9999999999999999E-4</v>
      </c>
      <c r="H5511">
        <v>293.76900000000001</v>
      </c>
      <c r="I5511">
        <v>6.9999999999999999E-4</v>
      </c>
      <c r="J5511">
        <v>38.507199999999997</v>
      </c>
      <c r="K5511">
        <v>1E-3</v>
      </c>
      <c r="L5511">
        <v>145.101</v>
      </c>
      <c r="M5511">
        <v>6.9999999999999999E-4</v>
      </c>
      <c r="N5511">
        <v>164.36320000000001</v>
      </c>
    </row>
    <row r="5512" spans="1:14" x14ac:dyDescent="0.25">
      <c r="A5512">
        <v>5504</v>
      </c>
      <c r="B5512">
        <v>39600</v>
      </c>
      <c r="C5512">
        <v>0.1</v>
      </c>
      <c r="E5512">
        <v>6.9999999999999999E-4</v>
      </c>
      <c r="F5512">
        <v>102.3357</v>
      </c>
      <c r="G5512">
        <v>8.0000000000000004E-4</v>
      </c>
      <c r="H5512">
        <v>293.76909999999998</v>
      </c>
      <c r="I5512">
        <v>8.0000000000000004E-4</v>
      </c>
      <c r="J5512">
        <v>38.507300000000001</v>
      </c>
      <c r="K5512">
        <v>1.2999999999999999E-3</v>
      </c>
      <c r="L5512">
        <v>145.10130000000001</v>
      </c>
      <c r="M5512">
        <v>8.0000000000000004E-4</v>
      </c>
      <c r="N5512">
        <v>164.36330000000001</v>
      </c>
    </row>
    <row r="5513" spans="1:14" x14ac:dyDescent="0.25">
      <c r="A5513">
        <v>5505</v>
      </c>
      <c r="B5513">
        <v>43200</v>
      </c>
      <c r="C5513">
        <v>0.3</v>
      </c>
      <c r="E5513">
        <v>8.0000000000000004E-4</v>
      </c>
      <c r="F5513">
        <v>102.33580000000001</v>
      </c>
      <c r="G5513">
        <v>1.1000000000000001E-3</v>
      </c>
      <c r="H5513">
        <v>293.76940000000002</v>
      </c>
      <c r="I5513">
        <v>1.1999999999999999E-3</v>
      </c>
      <c r="J5513">
        <v>38.507599999999996</v>
      </c>
      <c r="K5513">
        <v>1.9E-3</v>
      </c>
      <c r="L5513">
        <v>145.1019</v>
      </c>
      <c r="M5513">
        <v>1.1999999999999999E-3</v>
      </c>
      <c r="N5513">
        <v>164.36359999999999</v>
      </c>
    </row>
    <row r="5514" spans="1:14" x14ac:dyDescent="0.25">
      <c r="A5514">
        <v>5506</v>
      </c>
      <c r="B5514">
        <v>46800</v>
      </c>
      <c r="C5514">
        <v>0</v>
      </c>
      <c r="E5514">
        <v>5.9999999999999995E-4</v>
      </c>
      <c r="F5514">
        <v>102.3356</v>
      </c>
      <c r="G5514">
        <v>1.1000000000000001E-3</v>
      </c>
      <c r="H5514">
        <v>293.76940000000002</v>
      </c>
      <c r="I5514">
        <v>1.1999999999999999E-3</v>
      </c>
      <c r="J5514">
        <v>38.5077</v>
      </c>
      <c r="K5514">
        <v>2.0999999999999999E-3</v>
      </c>
      <c r="L5514">
        <v>145.10210000000001</v>
      </c>
      <c r="M5514">
        <v>1.1999999999999999E-3</v>
      </c>
      <c r="N5514">
        <v>164.36369999999999</v>
      </c>
    </row>
    <row r="5515" spans="1:14" x14ac:dyDescent="0.25">
      <c r="A5515">
        <v>5507</v>
      </c>
      <c r="B5515">
        <v>50400</v>
      </c>
      <c r="C5515">
        <v>0.3</v>
      </c>
      <c r="E5515">
        <v>8.0000000000000004E-4</v>
      </c>
      <c r="F5515">
        <v>102.33580000000001</v>
      </c>
      <c r="G5515">
        <v>1.4E-3</v>
      </c>
      <c r="H5515">
        <v>293.7697</v>
      </c>
      <c r="I5515">
        <v>1.6000000000000001E-3</v>
      </c>
      <c r="J5515">
        <v>38.508099999999999</v>
      </c>
      <c r="K5515">
        <v>2.8999999999999998E-3</v>
      </c>
      <c r="L5515">
        <v>145.10290000000001</v>
      </c>
      <c r="M5515">
        <v>1.5E-3</v>
      </c>
      <c r="N5515">
        <v>164.364</v>
      </c>
    </row>
    <row r="5516" spans="1:14" x14ac:dyDescent="0.25">
      <c r="A5516">
        <v>5508</v>
      </c>
      <c r="B5516">
        <v>54000</v>
      </c>
      <c r="C5516">
        <v>1.6</v>
      </c>
      <c r="E5516">
        <v>1.6999999999999999E-3</v>
      </c>
      <c r="F5516">
        <v>102.33669999999999</v>
      </c>
      <c r="G5516">
        <v>3.0000000000000001E-3</v>
      </c>
      <c r="H5516">
        <v>293.7713</v>
      </c>
      <c r="I5516">
        <v>3.5999999999999999E-3</v>
      </c>
      <c r="J5516">
        <v>38.510100000000001</v>
      </c>
      <c r="K5516">
        <v>6.0000000000000001E-3</v>
      </c>
      <c r="L5516">
        <v>145.10599999999999</v>
      </c>
      <c r="M5516">
        <v>3.2000000000000002E-3</v>
      </c>
      <c r="N5516">
        <v>164.3657</v>
      </c>
    </row>
    <row r="5517" spans="1:14" x14ac:dyDescent="0.25">
      <c r="A5517">
        <v>5509</v>
      </c>
      <c r="B5517">
        <v>57600</v>
      </c>
      <c r="C5517">
        <v>1.1000000000000001</v>
      </c>
      <c r="E5517">
        <v>1.2999999999999999E-3</v>
      </c>
      <c r="F5517">
        <v>102.33629999999999</v>
      </c>
      <c r="G5517">
        <v>4.0000000000000001E-3</v>
      </c>
      <c r="H5517">
        <v>293.7724</v>
      </c>
      <c r="I5517">
        <v>5.1999999999999998E-3</v>
      </c>
      <c r="J5517">
        <v>38.511699999999998</v>
      </c>
      <c r="K5517">
        <v>1.12E-2</v>
      </c>
      <c r="L5517">
        <v>145.1112</v>
      </c>
      <c r="M5517">
        <v>3.5999999999999999E-3</v>
      </c>
      <c r="N5517">
        <v>164.36609999999999</v>
      </c>
    </row>
    <row r="5518" spans="1:14" x14ac:dyDescent="0.25">
      <c r="A5518">
        <v>5510</v>
      </c>
      <c r="B5518">
        <v>61200</v>
      </c>
      <c r="C5518">
        <v>1.3</v>
      </c>
      <c r="E5518">
        <v>1.1999999999999999E-3</v>
      </c>
      <c r="F5518">
        <v>102.33620000000001</v>
      </c>
      <c r="G5518">
        <v>5.3E-3</v>
      </c>
      <c r="H5518">
        <v>293.77359999999999</v>
      </c>
      <c r="I5518">
        <v>6.6E-3</v>
      </c>
      <c r="J5518">
        <v>38.512999999999998</v>
      </c>
      <c r="K5518">
        <v>1.2999999999999999E-2</v>
      </c>
      <c r="L5518">
        <v>145.113</v>
      </c>
      <c r="M5518">
        <v>3.5999999999999999E-3</v>
      </c>
      <c r="N5518">
        <v>164.36609999999999</v>
      </c>
    </row>
    <row r="5519" spans="1:14" x14ac:dyDescent="0.25">
      <c r="A5519">
        <v>5511</v>
      </c>
      <c r="B5519">
        <v>64800</v>
      </c>
      <c r="C5519">
        <v>0.8</v>
      </c>
      <c r="E5519">
        <v>1E-3</v>
      </c>
      <c r="F5519">
        <v>102.336</v>
      </c>
      <c r="G5519">
        <v>6.1000000000000004E-3</v>
      </c>
      <c r="H5519">
        <v>293.77440000000001</v>
      </c>
      <c r="I5519">
        <v>1.6799999999999999E-2</v>
      </c>
      <c r="J5519">
        <v>38.523299999999999</v>
      </c>
      <c r="K5519">
        <v>1.5699999999999999E-2</v>
      </c>
      <c r="L5519">
        <v>145.1157</v>
      </c>
      <c r="M5519">
        <v>3.7000000000000002E-3</v>
      </c>
      <c r="N5519">
        <v>164.36619999999999</v>
      </c>
    </row>
    <row r="5520" spans="1:14" x14ac:dyDescent="0.25">
      <c r="A5520">
        <v>5512</v>
      </c>
      <c r="B5520">
        <v>68400</v>
      </c>
      <c r="C5520">
        <v>1.5</v>
      </c>
      <c r="E5520">
        <v>1.1999999999999999E-3</v>
      </c>
      <c r="F5520">
        <v>102.33620000000001</v>
      </c>
      <c r="G5520">
        <v>7.7000000000000002E-3</v>
      </c>
      <c r="H5520">
        <v>293.77600000000001</v>
      </c>
      <c r="I5520">
        <v>1.83E-2</v>
      </c>
      <c r="J5520">
        <v>38.524700000000003</v>
      </c>
      <c r="K5520">
        <v>1.7600000000000001E-2</v>
      </c>
      <c r="L5520">
        <v>145.11760000000001</v>
      </c>
      <c r="M5520">
        <v>2.3E-3</v>
      </c>
      <c r="N5520">
        <v>164.3648</v>
      </c>
    </row>
    <row r="5521" spans="1:14" x14ac:dyDescent="0.25">
      <c r="A5521">
        <v>5513</v>
      </c>
      <c r="B5521">
        <v>72000</v>
      </c>
      <c r="C5521">
        <v>0.1</v>
      </c>
      <c r="E5521">
        <v>6.9999999999999999E-4</v>
      </c>
      <c r="F5521">
        <v>102.3357</v>
      </c>
      <c r="G5521">
        <v>8.0000000000000002E-3</v>
      </c>
      <c r="H5521">
        <v>293.77629999999999</v>
      </c>
      <c r="I5521">
        <v>1.7600000000000001E-2</v>
      </c>
      <c r="J5521">
        <v>38.524000000000001</v>
      </c>
      <c r="K5521">
        <v>2.1299999999999999E-2</v>
      </c>
      <c r="L5521">
        <v>145.12129999999999</v>
      </c>
      <c r="M5521">
        <v>2.0000000000000001E-4</v>
      </c>
      <c r="N5521">
        <v>164.36269999999999</v>
      </c>
    </row>
    <row r="5522" spans="1:14" x14ac:dyDescent="0.25">
      <c r="A5522">
        <v>5514</v>
      </c>
      <c r="B5522">
        <v>75600</v>
      </c>
      <c r="C5522">
        <v>0</v>
      </c>
      <c r="E5522">
        <v>8.9999999999999998E-4</v>
      </c>
      <c r="F5522">
        <v>102.3359</v>
      </c>
      <c r="G5522">
        <v>8.2000000000000007E-3</v>
      </c>
      <c r="H5522">
        <v>293.7765</v>
      </c>
      <c r="I5522">
        <v>4.8300000000000003E-2</v>
      </c>
      <c r="J5522">
        <v>38.554699999999997</v>
      </c>
      <c r="K5522">
        <v>2.29E-2</v>
      </c>
      <c r="L5522">
        <v>145.12289999999999</v>
      </c>
      <c r="M5522">
        <v>3.8E-3</v>
      </c>
      <c r="N5522">
        <v>164.3663</v>
      </c>
    </row>
    <row r="5523" spans="1:14" x14ac:dyDescent="0.25">
      <c r="A5523">
        <v>5515</v>
      </c>
      <c r="B5523">
        <v>79200</v>
      </c>
      <c r="C5523">
        <v>0.1</v>
      </c>
      <c r="E5523">
        <v>6.9999999999999999E-4</v>
      </c>
      <c r="F5523">
        <v>102.3357</v>
      </c>
      <c r="G5523">
        <v>8.3999999999999995E-3</v>
      </c>
      <c r="H5523">
        <v>293.77670000000001</v>
      </c>
      <c r="I5523">
        <v>4.5600000000000002E-2</v>
      </c>
      <c r="J5523">
        <v>38.552100000000003</v>
      </c>
      <c r="K5523">
        <v>2.2700000000000001E-2</v>
      </c>
      <c r="L5523">
        <v>145.12270000000001</v>
      </c>
      <c r="M5523">
        <v>4.5999999999999999E-3</v>
      </c>
      <c r="N5523">
        <v>164.36709999999999</v>
      </c>
    </row>
    <row r="5524" spans="1:14" x14ac:dyDescent="0.25">
      <c r="A5524">
        <v>5516</v>
      </c>
      <c r="B5524">
        <v>82800</v>
      </c>
      <c r="C5524">
        <v>0.8</v>
      </c>
      <c r="E5524">
        <v>5.9999999999999995E-4</v>
      </c>
      <c r="F5524">
        <v>102.3356</v>
      </c>
      <c r="G5524">
        <v>9.2999999999999992E-3</v>
      </c>
      <c r="H5524">
        <v>293.77760000000001</v>
      </c>
      <c r="I5524">
        <v>4.5699999999999998E-2</v>
      </c>
      <c r="J5524">
        <v>38.552100000000003</v>
      </c>
      <c r="K5524">
        <v>2.3099999999999999E-2</v>
      </c>
      <c r="L5524">
        <v>145.12309999999999</v>
      </c>
      <c r="M5524">
        <v>5.3E-3</v>
      </c>
      <c r="N5524">
        <v>164.36779999999999</v>
      </c>
    </row>
    <row r="5525" spans="1:14" x14ac:dyDescent="0.25">
      <c r="A5525">
        <v>5517</v>
      </c>
      <c r="B5525">
        <v>86400</v>
      </c>
      <c r="C5525">
        <v>0</v>
      </c>
      <c r="E5525">
        <v>2.9999999999999997E-4</v>
      </c>
      <c r="F5525">
        <v>102.3353</v>
      </c>
      <c r="G5525">
        <v>9.4000000000000004E-3</v>
      </c>
      <c r="H5525">
        <v>293.77769999999998</v>
      </c>
      <c r="I5525">
        <v>4.58E-2</v>
      </c>
      <c r="J5525">
        <v>38.552300000000002</v>
      </c>
      <c r="K5525">
        <v>2.3099999999999999E-2</v>
      </c>
      <c r="L5525">
        <v>145.12309999999999</v>
      </c>
      <c r="M5525">
        <v>5.3E-3</v>
      </c>
      <c r="N5525">
        <v>164.36779999999999</v>
      </c>
    </row>
    <row r="5526" spans="1:14" x14ac:dyDescent="0.25">
      <c r="A5526">
        <v>5518</v>
      </c>
      <c r="B5526">
        <v>90000</v>
      </c>
      <c r="C5526">
        <v>0.3</v>
      </c>
      <c r="E5526">
        <v>4.0000000000000002E-4</v>
      </c>
      <c r="F5526">
        <v>102.33540000000001</v>
      </c>
      <c r="G5526">
        <v>9.7000000000000003E-3</v>
      </c>
      <c r="H5526">
        <v>293.77800000000002</v>
      </c>
      <c r="I5526">
        <v>4.87E-2</v>
      </c>
      <c r="J5526">
        <v>38.555100000000003</v>
      </c>
      <c r="K5526">
        <v>2.3400000000000001E-2</v>
      </c>
      <c r="L5526">
        <v>145.1234</v>
      </c>
      <c r="M5526">
        <v>5.7999999999999996E-3</v>
      </c>
      <c r="N5526">
        <v>164.3683</v>
      </c>
    </row>
    <row r="5527" spans="1:14" x14ac:dyDescent="0.25">
      <c r="A5527">
        <v>5519</v>
      </c>
      <c r="B5527">
        <v>93600</v>
      </c>
      <c r="C5527">
        <v>0.1</v>
      </c>
      <c r="E5527">
        <v>2.0000000000000001E-4</v>
      </c>
      <c r="F5527">
        <v>102.3352</v>
      </c>
      <c r="G5527">
        <v>9.7000000000000003E-3</v>
      </c>
      <c r="H5527">
        <v>293.77800000000002</v>
      </c>
      <c r="I5527">
        <v>4.7E-2</v>
      </c>
      <c r="J5527">
        <v>38.553400000000003</v>
      </c>
      <c r="K5527">
        <v>2.3199999999999998E-2</v>
      </c>
      <c r="L5527">
        <v>145.1232</v>
      </c>
      <c r="M5527">
        <v>9.9000000000000008E-3</v>
      </c>
      <c r="N5527">
        <v>164.3724</v>
      </c>
    </row>
    <row r="5528" spans="1:14" x14ac:dyDescent="0.25">
      <c r="A5528">
        <v>5520</v>
      </c>
      <c r="B5528">
        <v>97200</v>
      </c>
      <c r="C5528">
        <v>0</v>
      </c>
      <c r="E5528">
        <v>2.9999999999999997E-4</v>
      </c>
      <c r="F5528">
        <v>102.3353</v>
      </c>
      <c r="G5528">
        <v>9.4000000000000004E-3</v>
      </c>
      <c r="H5528">
        <v>293.77769999999998</v>
      </c>
      <c r="I5528">
        <v>6.4899999999999999E-2</v>
      </c>
      <c r="J5528">
        <v>38.571300000000001</v>
      </c>
      <c r="K5528">
        <v>2.3099999999999999E-2</v>
      </c>
      <c r="L5528">
        <v>145.12309999999999</v>
      </c>
      <c r="M5528">
        <v>1.5299999999999999E-2</v>
      </c>
      <c r="N5528">
        <v>164.37780000000001</v>
      </c>
    </row>
    <row r="5529" spans="1:14" x14ac:dyDescent="0.25">
      <c r="A5529">
        <v>5521</v>
      </c>
      <c r="B5529">
        <v>100800</v>
      </c>
      <c r="C5529">
        <v>0</v>
      </c>
      <c r="E5529">
        <v>2.9999999999999997E-4</v>
      </c>
      <c r="F5529">
        <v>102.3353</v>
      </c>
      <c r="G5529">
        <v>9.1000000000000004E-3</v>
      </c>
      <c r="H5529">
        <v>293.7774</v>
      </c>
      <c r="I5529">
        <v>7.17E-2</v>
      </c>
      <c r="J5529">
        <v>38.578099999999999</v>
      </c>
      <c r="K5529">
        <v>2.3599999999999999E-2</v>
      </c>
      <c r="L5529">
        <v>145.12360000000001</v>
      </c>
      <c r="M5529">
        <v>9.6699999999999994E-2</v>
      </c>
      <c r="N5529">
        <v>164.45920000000001</v>
      </c>
    </row>
    <row r="5530" spans="1:14" x14ac:dyDescent="0.25">
      <c r="A5530">
        <v>5522</v>
      </c>
      <c r="B5530">
        <v>104400</v>
      </c>
      <c r="C5530">
        <v>0</v>
      </c>
      <c r="E5530">
        <v>2.0000000000000001E-4</v>
      </c>
      <c r="F5530">
        <v>102.3352</v>
      </c>
      <c r="G5530">
        <v>8.6E-3</v>
      </c>
      <c r="H5530">
        <v>293.77690000000001</v>
      </c>
      <c r="I5530">
        <v>7.46E-2</v>
      </c>
      <c r="J5530">
        <v>38.581099999999999</v>
      </c>
      <c r="K5530">
        <v>2.4899999999999999E-2</v>
      </c>
      <c r="L5530">
        <v>145.1249</v>
      </c>
      <c r="M5530">
        <v>0.1648</v>
      </c>
      <c r="N5530">
        <v>164.5273</v>
      </c>
    </row>
    <row r="5531" spans="1:14" x14ac:dyDescent="0.25">
      <c r="A5531">
        <v>5523</v>
      </c>
      <c r="B5531">
        <v>108000</v>
      </c>
      <c r="C5531">
        <v>0</v>
      </c>
      <c r="E5531">
        <v>1.8E-3</v>
      </c>
      <c r="F5531">
        <v>102.3368</v>
      </c>
      <c r="G5531">
        <v>7.9000000000000008E-3</v>
      </c>
      <c r="H5531">
        <v>293.77620000000002</v>
      </c>
      <c r="I5531">
        <v>7.5200000000000003E-2</v>
      </c>
      <c r="J5531">
        <v>38.581699999999998</v>
      </c>
      <c r="K5531">
        <v>2.47E-2</v>
      </c>
      <c r="L5531">
        <v>145.12469999999999</v>
      </c>
      <c r="M5531">
        <v>0.21859999999999999</v>
      </c>
      <c r="N5531">
        <v>164.58109999999999</v>
      </c>
    </row>
    <row r="5532" spans="1:14" x14ac:dyDescent="0.25">
      <c r="A5532">
        <v>5524</v>
      </c>
      <c r="B5532">
        <v>111600</v>
      </c>
      <c r="C5532">
        <v>0</v>
      </c>
      <c r="E5532">
        <v>8.0000000000000004E-4</v>
      </c>
      <c r="F5532">
        <v>102.33580000000001</v>
      </c>
      <c r="G5532">
        <v>7.1000000000000004E-3</v>
      </c>
      <c r="H5532">
        <v>293.77550000000002</v>
      </c>
      <c r="I5532">
        <v>7.5200000000000003E-2</v>
      </c>
      <c r="J5532">
        <v>38.581600000000002</v>
      </c>
      <c r="K5532">
        <v>2.53E-2</v>
      </c>
      <c r="L5532">
        <v>145.12540000000001</v>
      </c>
      <c r="M5532">
        <v>0.2417</v>
      </c>
      <c r="N5532">
        <v>164.60419999999999</v>
      </c>
    </row>
    <row r="5533" spans="1:14" x14ac:dyDescent="0.25">
      <c r="A5533">
        <v>5525</v>
      </c>
      <c r="B5533">
        <v>115200</v>
      </c>
      <c r="C5533">
        <v>0</v>
      </c>
      <c r="E5533">
        <v>1E-4</v>
      </c>
      <c r="F5533">
        <v>102.3351</v>
      </c>
      <c r="G5533">
        <v>6.3E-3</v>
      </c>
      <c r="H5533">
        <v>293.7747</v>
      </c>
      <c r="I5533">
        <v>7.5499999999999998E-2</v>
      </c>
      <c r="J5533">
        <v>38.582000000000001</v>
      </c>
      <c r="K5533">
        <v>2.5899999999999999E-2</v>
      </c>
      <c r="L5533">
        <v>145.1259</v>
      </c>
      <c r="M5533">
        <v>0.2505</v>
      </c>
      <c r="N5533">
        <v>164.613</v>
      </c>
    </row>
    <row r="5534" spans="1:14" x14ac:dyDescent="0.25">
      <c r="A5534">
        <v>5526</v>
      </c>
      <c r="B5534">
        <v>118800</v>
      </c>
      <c r="C5534">
        <v>0</v>
      </c>
      <c r="E5534">
        <v>0</v>
      </c>
      <c r="F5534">
        <v>102.33499999999999</v>
      </c>
      <c r="G5534">
        <v>5.4999999999999997E-3</v>
      </c>
      <c r="H5534">
        <v>293.77390000000003</v>
      </c>
      <c r="I5534">
        <v>8.2799999999999999E-2</v>
      </c>
      <c r="J5534">
        <v>38.589199999999998</v>
      </c>
      <c r="K5534">
        <v>0.30309999999999998</v>
      </c>
      <c r="L5534">
        <v>145.40309999999999</v>
      </c>
      <c r="M5534">
        <v>0.2535</v>
      </c>
      <c r="N5534">
        <v>164.61600000000001</v>
      </c>
    </row>
    <row r="5535" spans="1:14" x14ac:dyDescent="0.25">
      <c r="A5535">
        <v>5527</v>
      </c>
      <c r="B5535">
        <v>122400</v>
      </c>
      <c r="C5535">
        <v>0</v>
      </c>
      <c r="E5535">
        <v>1E-4</v>
      </c>
      <c r="F5535">
        <v>102.3351</v>
      </c>
      <c r="G5535">
        <v>4.7999999999999996E-3</v>
      </c>
      <c r="H5535">
        <v>293.7731</v>
      </c>
      <c r="I5535">
        <v>9.1899999999999996E-2</v>
      </c>
      <c r="J5535">
        <v>38.598300000000002</v>
      </c>
      <c r="K5535">
        <v>0.43869999999999998</v>
      </c>
      <c r="L5535">
        <v>145.53870000000001</v>
      </c>
      <c r="M5535">
        <v>0.26379999999999998</v>
      </c>
      <c r="N5535">
        <v>164.62629999999999</v>
      </c>
    </row>
    <row r="5536" spans="1:14" x14ac:dyDescent="0.25">
      <c r="A5536">
        <v>5528</v>
      </c>
      <c r="B5536">
        <v>126000</v>
      </c>
      <c r="C5536">
        <v>0</v>
      </c>
      <c r="E5536">
        <v>2.9999999999999997E-4</v>
      </c>
      <c r="F5536">
        <v>102.3353</v>
      </c>
      <c r="G5536">
        <v>4.1000000000000003E-3</v>
      </c>
      <c r="H5536">
        <v>293.7724</v>
      </c>
      <c r="I5536">
        <v>9.0999999999999998E-2</v>
      </c>
      <c r="J5536">
        <v>38.597499999999997</v>
      </c>
      <c r="K5536">
        <v>0.4395</v>
      </c>
      <c r="L5536">
        <v>145.5395</v>
      </c>
      <c r="M5536">
        <v>0.28050000000000003</v>
      </c>
      <c r="N5536">
        <v>164.643</v>
      </c>
    </row>
    <row r="5537" spans="1:14" x14ac:dyDescent="0.25">
      <c r="A5537">
        <v>5529</v>
      </c>
      <c r="B5537">
        <v>129600</v>
      </c>
      <c r="C5537">
        <v>0</v>
      </c>
      <c r="E5537">
        <v>2.0000000000000001E-4</v>
      </c>
      <c r="F5537">
        <v>102.3352</v>
      </c>
      <c r="G5537">
        <v>3.5000000000000001E-3</v>
      </c>
      <c r="H5537">
        <v>293.77179999999998</v>
      </c>
      <c r="I5537">
        <v>8.7800000000000003E-2</v>
      </c>
      <c r="J5537">
        <v>38.594200000000001</v>
      </c>
      <c r="K5537">
        <v>0.44379999999999997</v>
      </c>
      <c r="L5537">
        <v>145.5438</v>
      </c>
      <c r="M5537">
        <v>0.28839999999999999</v>
      </c>
      <c r="N5537">
        <v>164.65090000000001</v>
      </c>
    </row>
    <row r="5538" spans="1:14" x14ac:dyDescent="0.25">
      <c r="A5538">
        <v>5530</v>
      </c>
      <c r="B5538">
        <v>133200</v>
      </c>
      <c r="C5538">
        <v>0.1</v>
      </c>
      <c r="E5538">
        <v>0</v>
      </c>
      <c r="F5538">
        <v>102.33499999999999</v>
      </c>
      <c r="G5538">
        <v>3.0999999999999999E-3</v>
      </c>
      <c r="H5538">
        <v>293.77140000000003</v>
      </c>
      <c r="I5538">
        <v>9.0800000000000006E-2</v>
      </c>
      <c r="J5538">
        <v>38.597299999999997</v>
      </c>
      <c r="K5538">
        <v>0.4698</v>
      </c>
      <c r="L5538">
        <v>145.56979999999999</v>
      </c>
      <c r="M5538">
        <v>0.2989</v>
      </c>
      <c r="N5538">
        <v>164.66139999999999</v>
      </c>
    </row>
    <row r="5539" spans="1:14" x14ac:dyDescent="0.25">
      <c r="A5539">
        <v>5531</v>
      </c>
      <c r="B5539">
        <v>136800</v>
      </c>
      <c r="C5539">
        <v>0</v>
      </c>
      <c r="E5539">
        <v>2.0000000000000001E-4</v>
      </c>
      <c r="F5539">
        <v>102.3352</v>
      </c>
      <c r="G5539">
        <v>2.5999999999999999E-3</v>
      </c>
      <c r="H5539">
        <v>293.77089999999998</v>
      </c>
      <c r="I5539">
        <v>8.8900000000000007E-2</v>
      </c>
      <c r="J5539">
        <v>38.595300000000002</v>
      </c>
      <c r="K5539">
        <v>0.47920000000000001</v>
      </c>
      <c r="L5539">
        <v>145.57919999999999</v>
      </c>
      <c r="M5539">
        <v>0.316</v>
      </c>
      <c r="N5539">
        <v>164.67850000000001</v>
      </c>
    </row>
    <row r="5540" spans="1:14" x14ac:dyDescent="0.25">
      <c r="A5540">
        <v>5532</v>
      </c>
      <c r="B5540">
        <v>140400</v>
      </c>
      <c r="C5540">
        <v>0</v>
      </c>
      <c r="E5540">
        <v>8.0000000000000004E-4</v>
      </c>
      <c r="F5540">
        <v>102.33580000000001</v>
      </c>
      <c r="G5540">
        <v>2.0999999999999999E-3</v>
      </c>
      <c r="H5540">
        <v>293.7704</v>
      </c>
      <c r="I5540">
        <v>8.9300000000000004E-2</v>
      </c>
      <c r="J5540">
        <v>38.595700000000001</v>
      </c>
      <c r="K5540">
        <v>0.48780000000000001</v>
      </c>
      <c r="L5540">
        <v>145.58779999999999</v>
      </c>
      <c r="M5540">
        <v>0.32350000000000001</v>
      </c>
      <c r="N5540">
        <v>164.68600000000001</v>
      </c>
    </row>
    <row r="5541" spans="1:14" x14ac:dyDescent="0.25">
      <c r="A5541">
        <v>5533</v>
      </c>
      <c r="B5541">
        <v>144000</v>
      </c>
      <c r="C5541">
        <v>0</v>
      </c>
      <c r="E5541">
        <v>8.0000000000000004E-4</v>
      </c>
      <c r="F5541">
        <v>102.33580000000001</v>
      </c>
      <c r="G5541">
        <v>1.6999999999999999E-3</v>
      </c>
      <c r="H5541">
        <v>293.77</v>
      </c>
      <c r="I5541">
        <v>9.8400000000000001E-2</v>
      </c>
      <c r="J5541">
        <v>38.604799999999997</v>
      </c>
      <c r="K5541">
        <v>0.49719999999999998</v>
      </c>
      <c r="L5541">
        <v>145.59719999999999</v>
      </c>
      <c r="M5541">
        <v>0.32329999999999998</v>
      </c>
      <c r="N5541">
        <v>164.6858</v>
      </c>
    </row>
    <row r="5542" spans="1:14" x14ac:dyDescent="0.25">
      <c r="A5542">
        <v>5534</v>
      </c>
      <c r="B5542">
        <v>147600</v>
      </c>
      <c r="C5542">
        <v>0</v>
      </c>
      <c r="E5542">
        <v>6.9999999999999999E-4</v>
      </c>
      <c r="F5542">
        <v>102.3357</v>
      </c>
      <c r="G5542">
        <v>1.2999999999999999E-3</v>
      </c>
      <c r="H5542">
        <v>293.76960000000003</v>
      </c>
      <c r="I5542">
        <v>0.12670000000000001</v>
      </c>
      <c r="J5542">
        <v>38.633200000000002</v>
      </c>
      <c r="K5542">
        <v>0.49259999999999998</v>
      </c>
      <c r="L5542">
        <v>145.5926</v>
      </c>
      <c r="M5542">
        <v>0.32590000000000002</v>
      </c>
      <c r="N5542">
        <v>164.6884</v>
      </c>
    </row>
    <row r="5543" spans="1:14" x14ac:dyDescent="0.25">
      <c r="A5543">
        <v>5535</v>
      </c>
      <c r="B5543">
        <v>151200</v>
      </c>
      <c r="C5543">
        <v>0</v>
      </c>
      <c r="E5543">
        <v>1E-4</v>
      </c>
      <c r="F5543">
        <v>102.3351</v>
      </c>
      <c r="G5543">
        <v>1E-3</v>
      </c>
      <c r="H5543">
        <v>293.76929999999999</v>
      </c>
      <c r="I5543">
        <v>0.14960000000000001</v>
      </c>
      <c r="J5543">
        <v>38.656100000000002</v>
      </c>
      <c r="K5543">
        <v>0.49230000000000002</v>
      </c>
      <c r="L5543">
        <v>145.59229999999999</v>
      </c>
      <c r="M5543">
        <v>0.3236</v>
      </c>
      <c r="N5543">
        <v>164.68610000000001</v>
      </c>
    </row>
    <row r="5544" spans="1:14" x14ac:dyDescent="0.25">
      <c r="A5544">
        <v>5536</v>
      </c>
      <c r="B5544">
        <v>154800</v>
      </c>
      <c r="C5544">
        <v>0.5</v>
      </c>
      <c r="E5544">
        <v>0</v>
      </c>
      <c r="F5544">
        <v>102.33499999999999</v>
      </c>
      <c r="G5544">
        <v>1.1999999999999999E-3</v>
      </c>
      <c r="H5544">
        <v>293.76949999999999</v>
      </c>
      <c r="I5544">
        <v>0.16220000000000001</v>
      </c>
      <c r="J5544">
        <v>38.668599999999998</v>
      </c>
      <c r="K5544">
        <v>0.50270000000000004</v>
      </c>
      <c r="L5544">
        <v>145.6028</v>
      </c>
      <c r="M5544">
        <v>0.32769999999999999</v>
      </c>
      <c r="N5544">
        <v>164.6902</v>
      </c>
    </row>
    <row r="5545" spans="1:14" x14ac:dyDescent="0.25">
      <c r="A5545">
        <v>5537</v>
      </c>
      <c r="B5545">
        <v>158400</v>
      </c>
      <c r="C5545">
        <v>3</v>
      </c>
      <c r="E5545">
        <v>0</v>
      </c>
      <c r="F5545">
        <v>102.33499999999999</v>
      </c>
      <c r="G5545">
        <v>3.8E-3</v>
      </c>
      <c r="H5545">
        <v>293.77210000000002</v>
      </c>
      <c r="I5545">
        <v>0.17549999999999999</v>
      </c>
      <c r="J5545">
        <v>38.681899999999999</v>
      </c>
      <c r="K5545">
        <v>0.51400000000000001</v>
      </c>
      <c r="L5545">
        <v>145.614</v>
      </c>
      <c r="M5545">
        <v>0.3337</v>
      </c>
      <c r="N5545">
        <v>164.69630000000001</v>
      </c>
    </row>
    <row r="5546" spans="1:14" x14ac:dyDescent="0.25">
      <c r="A5546">
        <v>5538</v>
      </c>
      <c r="B5546">
        <v>162000</v>
      </c>
      <c r="C5546">
        <v>2.9</v>
      </c>
      <c r="E5546">
        <v>0</v>
      </c>
      <c r="F5546">
        <v>102.33499999999999</v>
      </c>
      <c r="G5546">
        <v>5.8999999999999999E-3</v>
      </c>
      <c r="H5546">
        <v>293.77429999999998</v>
      </c>
      <c r="I5546">
        <v>0.21920000000000001</v>
      </c>
      <c r="J5546">
        <v>38.725700000000003</v>
      </c>
      <c r="K5546">
        <v>0.55569999999999997</v>
      </c>
      <c r="L5546">
        <v>145.6557</v>
      </c>
      <c r="M5546">
        <v>0.35</v>
      </c>
      <c r="N5546">
        <v>164.71250000000001</v>
      </c>
    </row>
    <row r="5547" spans="1:14" x14ac:dyDescent="0.25">
      <c r="A5547">
        <v>5539</v>
      </c>
      <c r="B5547">
        <v>165600</v>
      </c>
      <c r="C5547">
        <v>2.5</v>
      </c>
      <c r="E5547">
        <v>0</v>
      </c>
      <c r="F5547">
        <v>102.33499999999999</v>
      </c>
      <c r="G5547">
        <v>2.5999999999999999E-3</v>
      </c>
      <c r="H5547">
        <v>293.77089999999998</v>
      </c>
      <c r="I5547">
        <v>0.38740000000000002</v>
      </c>
      <c r="J5547">
        <v>38.893900000000002</v>
      </c>
      <c r="K5547">
        <v>0.59789999999999999</v>
      </c>
      <c r="L5547">
        <v>145.6979</v>
      </c>
      <c r="M5547">
        <v>0.37309999999999999</v>
      </c>
      <c r="N5547">
        <v>164.73560000000001</v>
      </c>
    </row>
    <row r="5548" spans="1:14" x14ac:dyDescent="0.25">
      <c r="A5548">
        <v>5540</v>
      </c>
      <c r="B5548">
        <v>169200</v>
      </c>
      <c r="C5548">
        <v>0.6</v>
      </c>
      <c r="E5548">
        <v>1.1999999999999999E-3</v>
      </c>
      <c r="F5548">
        <v>102.33620000000001</v>
      </c>
      <c r="G5548">
        <v>0</v>
      </c>
      <c r="H5548">
        <v>293.76830000000001</v>
      </c>
      <c r="I5548">
        <v>0.99229999999999996</v>
      </c>
      <c r="J5548">
        <v>39.498800000000003</v>
      </c>
      <c r="K5548">
        <v>0.64859999999999995</v>
      </c>
      <c r="L5548">
        <v>145.74860000000001</v>
      </c>
      <c r="M5548">
        <v>0.42309999999999998</v>
      </c>
      <c r="N5548">
        <v>164.78559999999999</v>
      </c>
    </row>
    <row r="5549" spans="1:14" x14ac:dyDescent="0.25">
      <c r="A5549">
        <v>5541</v>
      </c>
      <c r="B5549">
        <v>172800</v>
      </c>
      <c r="C5549">
        <v>1.8</v>
      </c>
      <c r="E5549">
        <v>8.4900000000000003E-2</v>
      </c>
      <c r="F5549">
        <v>102.4199</v>
      </c>
      <c r="G5549">
        <v>2.9999999999999997E-4</v>
      </c>
      <c r="H5549">
        <v>293.76859999999999</v>
      </c>
      <c r="I5549">
        <v>1.1064000000000001</v>
      </c>
      <c r="J5549">
        <v>39.612900000000003</v>
      </c>
      <c r="K5549">
        <v>0.76890000000000003</v>
      </c>
      <c r="L5549">
        <v>145.8689</v>
      </c>
      <c r="M5549">
        <v>0.48699999999999999</v>
      </c>
      <c r="N5549">
        <v>164.84950000000001</v>
      </c>
    </row>
    <row r="5550" spans="1:14" x14ac:dyDescent="0.25">
      <c r="A5550">
        <v>5542</v>
      </c>
      <c r="B5550">
        <v>176400</v>
      </c>
      <c r="C5550">
        <v>0.5</v>
      </c>
      <c r="E5550">
        <v>0.2046</v>
      </c>
      <c r="F5550">
        <v>102.53959999999999</v>
      </c>
      <c r="G5550">
        <v>5.0000000000000001E-4</v>
      </c>
      <c r="H5550">
        <v>293.7688</v>
      </c>
      <c r="I5550">
        <v>1.2301</v>
      </c>
      <c r="J5550">
        <v>39.736499999999999</v>
      </c>
      <c r="K5550">
        <v>0.92659999999999998</v>
      </c>
      <c r="L5550">
        <v>146.0266</v>
      </c>
      <c r="M5550">
        <v>0.6391</v>
      </c>
      <c r="N5550">
        <v>165.0016</v>
      </c>
    </row>
    <row r="5551" spans="1:14" x14ac:dyDescent="0.25">
      <c r="A5551">
        <v>5543</v>
      </c>
      <c r="B5551">
        <v>180000</v>
      </c>
      <c r="C5551">
        <v>0</v>
      </c>
      <c r="E5551">
        <v>0.39600000000000002</v>
      </c>
      <c r="F5551">
        <v>102.73099999999999</v>
      </c>
      <c r="G5551">
        <v>1.1999999999999999E-3</v>
      </c>
      <c r="H5551">
        <v>293.76949999999999</v>
      </c>
      <c r="I5551">
        <v>1.3653</v>
      </c>
      <c r="J5551">
        <v>39.8718</v>
      </c>
      <c r="K5551">
        <v>1.1396999999999999</v>
      </c>
      <c r="L5551">
        <v>146.2397</v>
      </c>
      <c r="M5551">
        <v>0.79679999999999995</v>
      </c>
      <c r="N5551">
        <v>165.1593</v>
      </c>
    </row>
    <row r="5552" spans="1:14" x14ac:dyDescent="0.25">
      <c r="A5552">
        <v>5544</v>
      </c>
      <c r="B5552">
        <v>183600</v>
      </c>
      <c r="C5552">
        <v>0</v>
      </c>
      <c r="E5552">
        <v>0.57699999999999996</v>
      </c>
      <c r="F5552">
        <v>102.91200000000001</v>
      </c>
      <c r="G5552">
        <v>2.2000000000000001E-3</v>
      </c>
      <c r="H5552">
        <v>293.77050000000003</v>
      </c>
      <c r="I5552">
        <v>1.5329999999999999</v>
      </c>
      <c r="J5552">
        <v>40.039499999999997</v>
      </c>
      <c r="K5552">
        <v>1.4424999999999999</v>
      </c>
      <c r="L5552">
        <v>146.54249999999999</v>
      </c>
      <c r="M5552">
        <v>0.85329999999999995</v>
      </c>
      <c r="N5552">
        <v>165.2158</v>
      </c>
    </row>
    <row r="5553" spans="1:14" x14ac:dyDescent="0.25">
      <c r="A5553">
        <v>5545</v>
      </c>
      <c r="B5553">
        <v>187200</v>
      </c>
      <c r="C5553">
        <v>0</v>
      </c>
      <c r="E5553">
        <v>0.74009999999999998</v>
      </c>
      <c r="F5553">
        <v>103.07510000000001</v>
      </c>
      <c r="G5553">
        <v>3.5000000000000001E-3</v>
      </c>
      <c r="H5553">
        <v>293.77190000000002</v>
      </c>
      <c r="I5553">
        <v>1.6664000000000001</v>
      </c>
      <c r="J5553">
        <v>40.172899999999998</v>
      </c>
      <c r="K5553">
        <v>1.4871000000000001</v>
      </c>
      <c r="L5553">
        <v>146.58709999999999</v>
      </c>
      <c r="M5553">
        <v>0.86580000000000001</v>
      </c>
      <c r="N5553">
        <v>165.22829999999999</v>
      </c>
    </row>
    <row r="5554" spans="1:14" x14ac:dyDescent="0.25">
      <c r="A5554">
        <v>5546</v>
      </c>
      <c r="B5554">
        <v>190800</v>
      </c>
      <c r="C5554">
        <v>0</v>
      </c>
      <c r="E5554">
        <v>0.86319999999999997</v>
      </c>
      <c r="F5554">
        <v>103.1982</v>
      </c>
      <c r="G5554">
        <v>5.7000000000000002E-3</v>
      </c>
      <c r="H5554">
        <v>293.774</v>
      </c>
      <c r="I5554">
        <v>1.9072</v>
      </c>
      <c r="J5554">
        <v>40.413699999999999</v>
      </c>
      <c r="K5554">
        <v>1.4818</v>
      </c>
      <c r="L5554">
        <v>146.58179999999999</v>
      </c>
      <c r="M5554">
        <v>0.8296</v>
      </c>
      <c r="N5554">
        <v>165.19210000000001</v>
      </c>
    </row>
    <row r="5555" spans="1:14" x14ac:dyDescent="0.25">
      <c r="A5555">
        <v>5547</v>
      </c>
      <c r="B5555">
        <v>194400</v>
      </c>
      <c r="C5555">
        <v>0</v>
      </c>
      <c r="E5555">
        <v>0.88160000000000005</v>
      </c>
      <c r="F5555">
        <v>103.2166</v>
      </c>
      <c r="G5555">
        <v>8.3999999999999995E-3</v>
      </c>
      <c r="H5555">
        <v>293.77670000000001</v>
      </c>
      <c r="I5555">
        <v>2.3214999999999999</v>
      </c>
      <c r="J5555">
        <v>40.828000000000003</v>
      </c>
      <c r="K5555">
        <v>1.4139999999999999</v>
      </c>
      <c r="L5555">
        <v>146.51400000000001</v>
      </c>
      <c r="M5555">
        <v>0.77270000000000005</v>
      </c>
      <c r="N5555">
        <v>165.1352</v>
      </c>
    </row>
    <row r="5556" spans="1:14" x14ac:dyDescent="0.25">
      <c r="A5556">
        <v>5548</v>
      </c>
      <c r="B5556">
        <v>198000</v>
      </c>
      <c r="C5556">
        <v>0</v>
      </c>
      <c r="E5556">
        <v>0.86819999999999997</v>
      </c>
      <c r="F5556">
        <v>103.2032</v>
      </c>
      <c r="G5556">
        <v>1.0699999999999999E-2</v>
      </c>
      <c r="H5556">
        <v>293.779</v>
      </c>
      <c r="I5556">
        <v>2.8637999999999999</v>
      </c>
      <c r="J5556">
        <v>41.370199999999997</v>
      </c>
      <c r="K5556">
        <v>1.3247</v>
      </c>
      <c r="L5556">
        <v>146.4247</v>
      </c>
      <c r="M5556">
        <v>0.71650000000000003</v>
      </c>
      <c r="N5556">
        <v>165.07900000000001</v>
      </c>
    </row>
    <row r="5557" spans="1:14" x14ac:dyDescent="0.25">
      <c r="A5557">
        <v>5549</v>
      </c>
      <c r="B5557">
        <v>201600</v>
      </c>
      <c r="C5557">
        <v>0</v>
      </c>
      <c r="E5557">
        <v>0.82689999999999997</v>
      </c>
      <c r="F5557">
        <v>103.1619</v>
      </c>
      <c r="G5557">
        <v>1.2E-2</v>
      </c>
      <c r="H5557">
        <v>293.78030000000001</v>
      </c>
      <c r="I5557">
        <v>3.1686999999999999</v>
      </c>
      <c r="J5557">
        <v>41.6751</v>
      </c>
      <c r="K5557">
        <v>1.2458</v>
      </c>
      <c r="L5557">
        <v>146.3458</v>
      </c>
      <c r="M5557">
        <v>0.66930000000000001</v>
      </c>
      <c r="N5557">
        <v>165.0318</v>
      </c>
    </row>
    <row r="5558" spans="1:14" x14ac:dyDescent="0.25">
      <c r="A5558">
        <v>5550</v>
      </c>
      <c r="B5558">
        <v>205200</v>
      </c>
      <c r="C5558">
        <v>0</v>
      </c>
      <c r="E5558">
        <v>0.76780000000000004</v>
      </c>
      <c r="F5558">
        <v>103.1028</v>
      </c>
      <c r="G5558">
        <v>1.2200000000000001E-2</v>
      </c>
      <c r="H5558">
        <v>293.78050000000002</v>
      </c>
      <c r="I5558">
        <v>3.1823000000000001</v>
      </c>
      <c r="J5558">
        <v>41.688800000000001</v>
      </c>
      <c r="K5558">
        <v>1.1789000000000001</v>
      </c>
      <c r="L5558">
        <v>146.27889999999999</v>
      </c>
      <c r="M5558">
        <v>0.63549999999999995</v>
      </c>
      <c r="N5558">
        <v>164.99799999999999</v>
      </c>
    </row>
    <row r="5559" spans="1:14" x14ac:dyDescent="0.25">
      <c r="A5559">
        <v>5551</v>
      </c>
      <c r="B5559">
        <v>208800</v>
      </c>
      <c r="C5559">
        <v>0</v>
      </c>
      <c r="E5559">
        <v>0.71609999999999996</v>
      </c>
      <c r="F5559">
        <v>103.05110000000001</v>
      </c>
      <c r="G5559">
        <v>1.14E-2</v>
      </c>
      <c r="H5559">
        <v>293.77980000000002</v>
      </c>
      <c r="I5559">
        <v>3.0762999999999998</v>
      </c>
      <c r="J5559">
        <v>41.582799999999999</v>
      </c>
      <c r="K5559">
        <v>1.1256999999999999</v>
      </c>
      <c r="L5559">
        <v>146.22569999999999</v>
      </c>
      <c r="M5559">
        <v>0.59770000000000001</v>
      </c>
      <c r="N5559">
        <v>164.96019999999999</v>
      </c>
    </row>
    <row r="5560" spans="1:14" x14ac:dyDescent="0.25">
      <c r="A5560">
        <v>5552</v>
      </c>
      <c r="B5560">
        <v>212400</v>
      </c>
      <c r="C5560">
        <v>0</v>
      </c>
      <c r="E5560">
        <v>0.66420000000000001</v>
      </c>
      <c r="F5560">
        <v>102.9992</v>
      </c>
      <c r="G5560">
        <v>1.0200000000000001E-2</v>
      </c>
      <c r="H5560">
        <v>293.77859999999998</v>
      </c>
      <c r="I5560">
        <v>2.9110999999999998</v>
      </c>
      <c r="J5560">
        <v>41.4176</v>
      </c>
      <c r="K5560">
        <v>1.0759000000000001</v>
      </c>
      <c r="L5560">
        <v>146.17590000000001</v>
      </c>
      <c r="M5560">
        <v>0.56440000000000001</v>
      </c>
      <c r="N5560">
        <v>164.92679999999999</v>
      </c>
    </row>
    <row r="5561" spans="1:14" x14ac:dyDescent="0.25">
      <c r="A5561">
        <v>5553</v>
      </c>
      <c r="B5561">
        <v>216000</v>
      </c>
      <c r="C5561">
        <v>0</v>
      </c>
      <c r="E5561">
        <v>0.62070000000000003</v>
      </c>
      <c r="F5561">
        <v>102.95569999999999</v>
      </c>
      <c r="G5561">
        <v>8.8999999999999999E-3</v>
      </c>
      <c r="H5561">
        <v>293.77719999999999</v>
      </c>
      <c r="I5561">
        <v>2.7568000000000001</v>
      </c>
      <c r="J5561">
        <v>41.263199999999998</v>
      </c>
      <c r="K5561">
        <v>1.0432999999999999</v>
      </c>
      <c r="L5561">
        <v>146.14330000000001</v>
      </c>
      <c r="M5561">
        <v>0.53139999999999998</v>
      </c>
      <c r="N5561">
        <v>164.8939</v>
      </c>
    </row>
    <row r="5562" spans="1:14" x14ac:dyDescent="0.25">
      <c r="A5562">
        <v>5554</v>
      </c>
      <c r="B5562">
        <v>219600</v>
      </c>
      <c r="C5562">
        <v>0</v>
      </c>
      <c r="E5562">
        <v>0.55879999999999996</v>
      </c>
      <c r="F5562">
        <v>102.8938</v>
      </c>
      <c r="G5562">
        <v>7.6E-3</v>
      </c>
      <c r="H5562">
        <v>293.77589999999998</v>
      </c>
      <c r="I5562">
        <v>2.597</v>
      </c>
      <c r="J5562">
        <v>41.103499999999997</v>
      </c>
      <c r="K5562">
        <v>1.0044</v>
      </c>
      <c r="L5562">
        <v>146.1044</v>
      </c>
      <c r="M5562">
        <v>0.51239999999999997</v>
      </c>
      <c r="N5562">
        <v>164.8749</v>
      </c>
    </row>
    <row r="5563" spans="1:14" x14ac:dyDescent="0.25">
      <c r="A5563">
        <v>5555</v>
      </c>
      <c r="B5563">
        <v>223200</v>
      </c>
      <c r="C5563">
        <v>0</v>
      </c>
      <c r="E5563">
        <v>0.50470000000000004</v>
      </c>
      <c r="F5563">
        <v>102.83969999999999</v>
      </c>
      <c r="G5563">
        <v>6.4000000000000003E-3</v>
      </c>
      <c r="H5563">
        <v>293.7747</v>
      </c>
      <c r="I5563">
        <v>2.4609000000000001</v>
      </c>
      <c r="J5563">
        <v>40.967399999999998</v>
      </c>
      <c r="K5563">
        <v>0.95020000000000004</v>
      </c>
      <c r="L5563">
        <v>146.05019999999999</v>
      </c>
      <c r="M5563">
        <v>0.4929</v>
      </c>
      <c r="N5563">
        <v>164.85550000000001</v>
      </c>
    </row>
    <row r="5564" spans="1:14" x14ac:dyDescent="0.25">
      <c r="A5564">
        <v>5556</v>
      </c>
      <c r="B5564">
        <v>226800</v>
      </c>
      <c r="C5564">
        <v>0</v>
      </c>
      <c r="E5564">
        <v>0.45789999999999997</v>
      </c>
      <c r="F5564">
        <v>102.7929</v>
      </c>
      <c r="G5564">
        <v>5.4000000000000003E-3</v>
      </c>
      <c r="H5564">
        <v>293.77370000000002</v>
      </c>
      <c r="I5564">
        <v>2.3332999999999999</v>
      </c>
      <c r="J5564">
        <v>40.839799999999997</v>
      </c>
      <c r="K5564">
        <v>0.90559999999999996</v>
      </c>
      <c r="L5564">
        <v>146.00559999999999</v>
      </c>
      <c r="M5564">
        <v>0.4768</v>
      </c>
      <c r="N5564">
        <v>164.83930000000001</v>
      </c>
    </row>
    <row r="5565" spans="1:14" x14ac:dyDescent="0.25">
      <c r="A5565">
        <v>5557</v>
      </c>
      <c r="B5565">
        <v>230400</v>
      </c>
      <c r="C5565">
        <v>0</v>
      </c>
      <c r="E5565">
        <v>0.41749999999999998</v>
      </c>
      <c r="F5565">
        <v>102.7525</v>
      </c>
      <c r="G5565">
        <v>4.4999999999999997E-3</v>
      </c>
      <c r="H5565">
        <v>293.77280000000002</v>
      </c>
      <c r="I5565">
        <v>2.2223000000000002</v>
      </c>
      <c r="J5565">
        <v>40.728700000000003</v>
      </c>
      <c r="K5565">
        <v>0.87350000000000005</v>
      </c>
      <c r="L5565">
        <v>145.9735</v>
      </c>
      <c r="M5565">
        <v>0.4622</v>
      </c>
      <c r="N5565">
        <v>164.82470000000001</v>
      </c>
    </row>
    <row r="5566" spans="1:14" x14ac:dyDescent="0.25">
      <c r="A5566">
        <v>5558</v>
      </c>
      <c r="B5566">
        <v>234000</v>
      </c>
      <c r="C5566">
        <v>0</v>
      </c>
      <c r="E5566">
        <v>0.37480000000000002</v>
      </c>
      <c r="F5566">
        <v>102.7098</v>
      </c>
      <c r="G5566">
        <v>3.7000000000000002E-3</v>
      </c>
      <c r="H5566">
        <v>293.77199999999999</v>
      </c>
      <c r="I5566">
        <v>2.1284999999999998</v>
      </c>
      <c r="J5566">
        <v>40.634999999999998</v>
      </c>
      <c r="K5566">
        <v>0.82740000000000002</v>
      </c>
      <c r="L5566">
        <v>145.92740000000001</v>
      </c>
      <c r="M5566">
        <v>0.45050000000000001</v>
      </c>
      <c r="N5566">
        <v>164.81299999999999</v>
      </c>
    </row>
    <row r="5567" spans="1:14" x14ac:dyDescent="0.25">
      <c r="A5567">
        <v>5559</v>
      </c>
      <c r="B5567">
        <v>237600</v>
      </c>
      <c r="C5567">
        <v>0</v>
      </c>
      <c r="E5567">
        <v>0.33800000000000002</v>
      </c>
      <c r="F5567">
        <v>102.673</v>
      </c>
      <c r="G5567">
        <v>3.0999999999999999E-3</v>
      </c>
      <c r="H5567">
        <v>293.77140000000003</v>
      </c>
      <c r="I5567">
        <v>2.0409999999999999</v>
      </c>
      <c r="J5567">
        <v>40.547499999999999</v>
      </c>
      <c r="K5567">
        <v>0.80089999999999995</v>
      </c>
      <c r="L5567">
        <v>145.90090000000001</v>
      </c>
      <c r="M5567">
        <v>0.44090000000000001</v>
      </c>
      <c r="N5567">
        <v>164.80340000000001</v>
      </c>
    </row>
    <row r="5568" spans="1:14" x14ac:dyDescent="0.25">
      <c r="A5568">
        <v>5560</v>
      </c>
      <c r="B5568">
        <v>241200</v>
      </c>
      <c r="C5568">
        <v>0</v>
      </c>
      <c r="E5568">
        <v>0.29509999999999997</v>
      </c>
      <c r="F5568">
        <v>102.6301</v>
      </c>
      <c r="G5568">
        <v>2.5999999999999999E-3</v>
      </c>
      <c r="H5568">
        <v>293.77089999999998</v>
      </c>
      <c r="I5568">
        <v>1.9622999999999999</v>
      </c>
      <c r="J5568">
        <v>40.468699999999998</v>
      </c>
      <c r="K5568">
        <v>0.77639999999999998</v>
      </c>
      <c r="L5568">
        <v>145.87639999999999</v>
      </c>
      <c r="M5568">
        <v>0.42880000000000001</v>
      </c>
      <c r="N5568">
        <v>164.79130000000001</v>
      </c>
    </row>
    <row r="5569" spans="1:14" x14ac:dyDescent="0.25">
      <c r="A5569">
        <v>5561</v>
      </c>
      <c r="B5569">
        <v>244800</v>
      </c>
      <c r="C5569">
        <v>0</v>
      </c>
      <c r="E5569">
        <v>0.26250000000000001</v>
      </c>
      <c r="F5569">
        <v>102.5975</v>
      </c>
      <c r="G5569">
        <v>2.2000000000000001E-3</v>
      </c>
      <c r="H5569">
        <v>293.77050000000003</v>
      </c>
      <c r="I5569">
        <v>1.8817999999999999</v>
      </c>
      <c r="J5569">
        <v>40.388300000000001</v>
      </c>
      <c r="K5569">
        <v>0.75849999999999995</v>
      </c>
      <c r="L5569">
        <v>145.85849999999999</v>
      </c>
      <c r="M5569">
        <v>0.41610000000000003</v>
      </c>
      <c r="N5569">
        <v>164.77850000000001</v>
      </c>
    </row>
    <row r="5570" spans="1:14" x14ac:dyDescent="0.25">
      <c r="A5570">
        <v>5562</v>
      </c>
      <c r="B5570">
        <v>248400</v>
      </c>
      <c r="C5570">
        <v>0</v>
      </c>
      <c r="E5570">
        <v>0.2364</v>
      </c>
      <c r="F5570">
        <v>102.5714</v>
      </c>
      <c r="G5570">
        <v>1.8E-3</v>
      </c>
      <c r="H5570">
        <v>293.77010000000001</v>
      </c>
      <c r="I5570">
        <v>1.8083</v>
      </c>
      <c r="J5570">
        <v>40.314700000000002</v>
      </c>
      <c r="K5570">
        <v>0.73089999999999999</v>
      </c>
      <c r="L5570">
        <v>145.83090000000001</v>
      </c>
      <c r="M5570">
        <v>0.40579999999999999</v>
      </c>
      <c r="N5570">
        <v>164.76830000000001</v>
      </c>
    </row>
    <row r="5571" spans="1:14" x14ac:dyDescent="0.25">
      <c r="A5571">
        <v>5563</v>
      </c>
      <c r="B5571">
        <v>252000</v>
      </c>
      <c r="C5571">
        <v>0</v>
      </c>
      <c r="E5571">
        <v>0.2074</v>
      </c>
      <c r="F5571">
        <v>102.5424</v>
      </c>
      <c r="G5571">
        <v>1.5E-3</v>
      </c>
      <c r="H5571">
        <v>293.76979999999998</v>
      </c>
      <c r="I5571">
        <v>1.746</v>
      </c>
      <c r="J5571">
        <v>40.252499999999998</v>
      </c>
      <c r="K5571">
        <v>0.70230000000000004</v>
      </c>
      <c r="L5571">
        <v>145.8023</v>
      </c>
      <c r="M5571">
        <v>0.39539999999999997</v>
      </c>
      <c r="N5571">
        <v>164.75790000000001</v>
      </c>
    </row>
    <row r="5572" spans="1:14" x14ac:dyDescent="0.25">
      <c r="A5572">
        <v>5564</v>
      </c>
      <c r="B5572">
        <v>255600</v>
      </c>
      <c r="C5572">
        <v>0</v>
      </c>
      <c r="E5572">
        <v>0.18310000000000001</v>
      </c>
      <c r="F5572">
        <v>102.5181</v>
      </c>
      <c r="G5572">
        <v>1.1999999999999999E-3</v>
      </c>
      <c r="H5572">
        <v>293.76960000000003</v>
      </c>
      <c r="I5572">
        <v>1.6880999999999999</v>
      </c>
      <c r="J5572">
        <v>40.194600000000001</v>
      </c>
      <c r="K5572">
        <v>0.67459999999999998</v>
      </c>
      <c r="L5572">
        <v>145.77459999999999</v>
      </c>
      <c r="M5572">
        <v>0.40360000000000001</v>
      </c>
      <c r="N5572">
        <v>164.7662</v>
      </c>
    </row>
    <row r="5573" spans="1:14" x14ac:dyDescent="0.25">
      <c r="A5573">
        <v>5565</v>
      </c>
      <c r="B5573">
        <v>259200</v>
      </c>
      <c r="C5573">
        <v>0</v>
      </c>
      <c r="E5573">
        <v>0.16259999999999999</v>
      </c>
      <c r="F5573">
        <v>102.49760000000001</v>
      </c>
      <c r="G5573">
        <v>1E-3</v>
      </c>
      <c r="H5573">
        <v>293.76929999999999</v>
      </c>
      <c r="I5573">
        <v>1.6422000000000001</v>
      </c>
      <c r="J5573">
        <v>40.148699999999998</v>
      </c>
      <c r="K5573">
        <v>0.65069999999999995</v>
      </c>
      <c r="L5573">
        <v>145.75069999999999</v>
      </c>
      <c r="M5573">
        <v>0.39639999999999997</v>
      </c>
      <c r="N5573">
        <v>164.75890000000001</v>
      </c>
    </row>
    <row r="5574" spans="1:14" x14ac:dyDescent="0.25">
      <c r="A5574">
        <v>5566</v>
      </c>
      <c r="B5574">
        <v>262800</v>
      </c>
      <c r="C5574">
        <v>0</v>
      </c>
      <c r="E5574">
        <v>0.14269999999999999</v>
      </c>
      <c r="F5574">
        <v>102.4777</v>
      </c>
      <c r="G5574">
        <v>8.0000000000000004E-4</v>
      </c>
      <c r="H5574">
        <v>293.76909999999998</v>
      </c>
      <c r="I5574">
        <v>1.6082000000000001</v>
      </c>
      <c r="J5574">
        <v>40.114699999999999</v>
      </c>
      <c r="K5574">
        <v>0.63490000000000002</v>
      </c>
      <c r="L5574">
        <v>145.73490000000001</v>
      </c>
      <c r="M5574">
        <v>0.38769999999999999</v>
      </c>
      <c r="N5574">
        <v>164.75020000000001</v>
      </c>
    </row>
    <row r="5575" spans="1:14" x14ac:dyDescent="0.25">
      <c r="A5575">
        <v>5567</v>
      </c>
      <c r="B5575">
        <v>266400</v>
      </c>
      <c r="C5575">
        <v>0</v>
      </c>
      <c r="E5575">
        <v>0.1227</v>
      </c>
      <c r="F5575">
        <v>102.4577</v>
      </c>
      <c r="G5575">
        <v>5.9999999999999995E-4</v>
      </c>
      <c r="H5575">
        <v>293.76889999999997</v>
      </c>
      <c r="I5575">
        <v>1.5538000000000001</v>
      </c>
      <c r="J5575">
        <v>40.060299999999998</v>
      </c>
      <c r="K5575">
        <v>0.61650000000000005</v>
      </c>
      <c r="L5575">
        <v>145.7165</v>
      </c>
      <c r="M5575">
        <v>0.38019999999999998</v>
      </c>
      <c r="N5575">
        <v>164.74270000000001</v>
      </c>
    </row>
    <row r="5576" spans="1:14" x14ac:dyDescent="0.25">
      <c r="A5576">
        <v>5568</v>
      </c>
      <c r="B5576">
        <v>270000</v>
      </c>
      <c r="C5576">
        <v>0</v>
      </c>
      <c r="E5576">
        <v>0.1056</v>
      </c>
      <c r="F5576">
        <v>102.4406</v>
      </c>
      <c r="G5576">
        <v>5.0000000000000001E-4</v>
      </c>
      <c r="H5576">
        <v>293.7688</v>
      </c>
      <c r="I5576">
        <v>1.5028999999999999</v>
      </c>
      <c r="J5576">
        <v>40.009300000000003</v>
      </c>
      <c r="K5576">
        <v>0.60609999999999997</v>
      </c>
      <c r="L5576">
        <v>145.70609999999999</v>
      </c>
      <c r="M5576">
        <v>0.373</v>
      </c>
      <c r="N5576">
        <v>164.7355</v>
      </c>
    </row>
    <row r="5577" spans="1:14" x14ac:dyDescent="0.25">
      <c r="A5577">
        <v>5569</v>
      </c>
      <c r="B5577">
        <v>273600</v>
      </c>
      <c r="C5577">
        <v>0</v>
      </c>
      <c r="E5577">
        <v>8.7999999999999995E-2</v>
      </c>
      <c r="F5577">
        <v>102.423</v>
      </c>
      <c r="G5577">
        <v>4.0000000000000002E-4</v>
      </c>
      <c r="H5577">
        <v>293.76870000000002</v>
      </c>
      <c r="I5577">
        <v>1.454</v>
      </c>
      <c r="J5577">
        <v>39.960500000000003</v>
      </c>
      <c r="K5577">
        <v>0.59309999999999996</v>
      </c>
      <c r="L5577">
        <v>145.69309999999999</v>
      </c>
      <c r="M5577">
        <v>0.36820000000000003</v>
      </c>
      <c r="N5577">
        <v>164.73070000000001</v>
      </c>
    </row>
    <row r="5578" spans="1:14" x14ac:dyDescent="0.25">
      <c r="A5578">
        <v>5570</v>
      </c>
      <c r="B5578">
        <v>277200</v>
      </c>
      <c r="C5578">
        <v>0</v>
      </c>
      <c r="E5578">
        <v>7.2300000000000003E-2</v>
      </c>
      <c r="F5578">
        <v>102.40730000000001</v>
      </c>
      <c r="G5578">
        <v>4.0000000000000002E-4</v>
      </c>
      <c r="H5578">
        <v>293.76870000000002</v>
      </c>
      <c r="I5578">
        <v>1.4092</v>
      </c>
      <c r="J5578">
        <v>39.915700000000001</v>
      </c>
      <c r="K5578">
        <v>0.58069999999999999</v>
      </c>
      <c r="L5578">
        <v>145.6807</v>
      </c>
      <c r="M5578">
        <v>0.36399999999999999</v>
      </c>
      <c r="N5578">
        <v>164.72649999999999</v>
      </c>
    </row>
    <row r="5579" spans="1:14" x14ac:dyDescent="0.25">
      <c r="A5579">
        <v>5571</v>
      </c>
      <c r="B5579">
        <v>280800</v>
      </c>
      <c r="C5579">
        <v>0</v>
      </c>
      <c r="E5579">
        <v>5.8099999999999999E-2</v>
      </c>
      <c r="F5579">
        <v>102.39319999999999</v>
      </c>
      <c r="G5579">
        <v>4.0000000000000002E-4</v>
      </c>
      <c r="H5579">
        <v>293.76870000000002</v>
      </c>
      <c r="I5579">
        <v>1.3666</v>
      </c>
      <c r="J5579">
        <v>39.872999999999998</v>
      </c>
      <c r="K5579">
        <v>0.56520000000000004</v>
      </c>
      <c r="L5579">
        <v>145.6652</v>
      </c>
      <c r="M5579">
        <v>0.35970000000000002</v>
      </c>
      <c r="N5579">
        <v>164.72219999999999</v>
      </c>
    </row>
    <row r="5580" spans="1:14" x14ac:dyDescent="0.25">
      <c r="A5580">
        <v>5572</v>
      </c>
      <c r="B5580">
        <v>284400</v>
      </c>
      <c r="C5580">
        <v>0</v>
      </c>
      <c r="E5580">
        <v>4.5699999999999998E-2</v>
      </c>
      <c r="F5580">
        <v>102.3807</v>
      </c>
      <c r="G5580">
        <v>4.0000000000000002E-4</v>
      </c>
      <c r="H5580">
        <v>293.76870000000002</v>
      </c>
      <c r="I5580">
        <v>1.3287</v>
      </c>
      <c r="J5580">
        <v>39.8352</v>
      </c>
      <c r="K5580">
        <v>0.55200000000000005</v>
      </c>
      <c r="L5580">
        <v>145.65199999999999</v>
      </c>
      <c r="M5580">
        <v>0.34810000000000002</v>
      </c>
      <c r="N5580">
        <v>164.7106</v>
      </c>
    </row>
    <row r="5581" spans="1:14" x14ac:dyDescent="0.25">
      <c r="A5581">
        <v>5573</v>
      </c>
      <c r="B5581">
        <v>288000</v>
      </c>
      <c r="C5581">
        <v>0</v>
      </c>
      <c r="E5581">
        <v>3.4299999999999997E-2</v>
      </c>
      <c r="F5581">
        <v>102.3693</v>
      </c>
      <c r="G5581">
        <v>4.0000000000000002E-4</v>
      </c>
      <c r="H5581">
        <v>293.76870000000002</v>
      </c>
      <c r="I5581">
        <v>1.2965</v>
      </c>
      <c r="J5581">
        <v>39.802999999999997</v>
      </c>
      <c r="K5581">
        <v>0.53490000000000004</v>
      </c>
      <c r="L5581">
        <v>145.63489999999999</v>
      </c>
      <c r="M5581">
        <v>0.33910000000000001</v>
      </c>
      <c r="N5581">
        <v>164.70160000000001</v>
      </c>
    </row>
    <row r="5582" spans="1:14" x14ac:dyDescent="0.25">
      <c r="A5582">
        <v>5574</v>
      </c>
      <c r="B5582">
        <v>291600</v>
      </c>
      <c r="C5582">
        <v>0</v>
      </c>
      <c r="E5582">
        <v>2.4199999999999999E-2</v>
      </c>
      <c r="F5582">
        <v>102.3592</v>
      </c>
      <c r="G5582">
        <v>4.0000000000000002E-4</v>
      </c>
      <c r="H5582">
        <v>293.76870000000002</v>
      </c>
      <c r="I5582">
        <v>1.2649999999999999</v>
      </c>
      <c r="J5582">
        <v>39.771500000000003</v>
      </c>
      <c r="K5582">
        <v>0.5262</v>
      </c>
      <c r="L5582">
        <v>145.62620000000001</v>
      </c>
      <c r="M5582">
        <v>0.32790000000000002</v>
      </c>
      <c r="N5582">
        <v>164.69040000000001</v>
      </c>
    </row>
    <row r="5583" spans="1:14" x14ac:dyDescent="0.25">
      <c r="A5583">
        <v>5575</v>
      </c>
      <c r="B5583">
        <v>295200</v>
      </c>
      <c r="C5583">
        <v>0</v>
      </c>
      <c r="E5583">
        <v>1.3299999999999999E-2</v>
      </c>
      <c r="F5583">
        <v>102.34829999999999</v>
      </c>
      <c r="G5583">
        <v>4.0000000000000002E-4</v>
      </c>
      <c r="H5583">
        <v>293.76870000000002</v>
      </c>
      <c r="I5583">
        <v>1.2349000000000001</v>
      </c>
      <c r="J5583">
        <v>39.741300000000003</v>
      </c>
      <c r="K5583">
        <v>0.51800000000000002</v>
      </c>
      <c r="L5583">
        <v>145.61799999999999</v>
      </c>
      <c r="M5583">
        <v>0.31680000000000003</v>
      </c>
      <c r="N5583">
        <v>164.67930000000001</v>
      </c>
    </row>
    <row r="5584" spans="1:14" x14ac:dyDescent="0.25">
      <c r="A5584">
        <v>5576</v>
      </c>
      <c r="B5584">
        <v>298800</v>
      </c>
      <c r="C5584">
        <v>0</v>
      </c>
      <c r="E5584">
        <v>3.3999999999999998E-3</v>
      </c>
      <c r="F5584">
        <v>102.33839999999999</v>
      </c>
      <c r="G5584">
        <v>4.0000000000000002E-4</v>
      </c>
      <c r="H5584">
        <v>293.76870000000002</v>
      </c>
      <c r="I5584">
        <v>1.2075</v>
      </c>
      <c r="J5584">
        <v>39.713999999999999</v>
      </c>
      <c r="K5584">
        <v>0.50790000000000002</v>
      </c>
      <c r="L5584">
        <v>145.6079</v>
      </c>
      <c r="M5584">
        <v>0.30780000000000002</v>
      </c>
      <c r="N5584">
        <v>164.6703</v>
      </c>
    </row>
    <row r="5585" spans="1:14" x14ac:dyDescent="0.25">
      <c r="A5585">
        <v>5577</v>
      </c>
      <c r="B5585">
        <v>302400</v>
      </c>
      <c r="C5585">
        <v>0</v>
      </c>
      <c r="E5585">
        <v>0</v>
      </c>
      <c r="F5585">
        <v>102.33499999999999</v>
      </c>
      <c r="G5585">
        <v>4.0000000000000002E-4</v>
      </c>
      <c r="H5585">
        <v>293.76870000000002</v>
      </c>
      <c r="I5585">
        <v>1.1825000000000001</v>
      </c>
      <c r="J5585">
        <v>39.689</v>
      </c>
      <c r="K5585">
        <v>0.49990000000000001</v>
      </c>
      <c r="L5585">
        <v>145.59989999999999</v>
      </c>
      <c r="M5585">
        <v>0.29830000000000001</v>
      </c>
      <c r="N5585">
        <v>164.66079999999999</v>
      </c>
    </row>
    <row r="5586" spans="1:14" x14ac:dyDescent="0.25">
      <c r="A5586">
        <v>5578</v>
      </c>
      <c r="B5586">
        <v>306000</v>
      </c>
      <c r="C5586">
        <v>0</v>
      </c>
      <c r="E5586">
        <v>0</v>
      </c>
      <c r="F5586">
        <v>102.33499999999999</v>
      </c>
      <c r="G5586">
        <v>4.0000000000000002E-4</v>
      </c>
      <c r="H5586">
        <v>293.76870000000002</v>
      </c>
      <c r="I5586">
        <v>1.1597</v>
      </c>
      <c r="J5586">
        <v>39.666200000000003</v>
      </c>
      <c r="K5586">
        <v>0.49220000000000003</v>
      </c>
      <c r="L5586">
        <v>145.59219999999999</v>
      </c>
      <c r="M5586">
        <v>0.28999999999999998</v>
      </c>
      <c r="N5586">
        <v>164.6525</v>
      </c>
    </row>
    <row r="5587" spans="1:14" x14ac:dyDescent="0.25">
      <c r="A5587">
        <v>5579</v>
      </c>
      <c r="B5587">
        <v>309600</v>
      </c>
      <c r="C5587">
        <v>0</v>
      </c>
      <c r="E5587">
        <v>0</v>
      </c>
      <c r="F5587">
        <v>102.33499999999999</v>
      </c>
      <c r="G5587">
        <v>2.9999999999999997E-4</v>
      </c>
      <c r="H5587">
        <v>293.76859999999999</v>
      </c>
      <c r="I5587">
        <v>1.1380999999999999</v>
      </c>
      <c r="J5587">
        <v>39.644599999999997</v>
      </c>
      <c r="K5587">
        <v>0.4859</v>
      </c>
      <c r="L5587">
        <v>145.58600000000001</v>
      </c>
      <c r="M5587">
        <v>0.28149999999999997</v>
      </c>
      <c r="N5587">
        <v>164.64400000000001</v>
      </c>
    </row>
    <row r="5588" spans="1:14" x14ac:dyDescent="0.25">
      <c r="A5588">
        <v>5580</v>
      </c>
      <c r="B5588">
        <v>313200</v>
      </c>
      <c r="C5588">
        <v>0</v>
      </c>
      <c r="E5588">
        <v>0</v>
      </c>
      <c r="F5588">
        <v>102.33499999999999</v>
      </c>
      <c r="G5588">
        <v>2.9999999999999997E-4</v>
      </c>
      <c r="H5588">
        <v>293.76859999999999</v>
      </c>
      <c r="I5588">
        <v>1.1176999999999999</v>
      </c>
      <c r="J5588">
        <v>39.624200000000002</v>
      </c>
      <c r="K5588">
        <v>0.48139999999999999</v>
      </c>
      <c r="L5588">
        <v>145.5814</v>
      </c>
      <c r="M5588">
        <v>0.27279999999999999</v>
      </c>
      <c r="N5588">
        <v>164.6353</v>
      </c>
    </row>
    <row r="5589" spans="1:14" x14ac:dyDescent="0.25">
      <c r="A5589">
        <v>5581</v>
      </c>
      <c r="B5589">
        <v>316800</v>
      </c>
      <c r="C5589">
        <v>0.1</v>
      </c>
      <c r="E5589">
        <v>0</v>
      </c>
      <c r="F5589">
        <v>102.33499999999999</v>
      </c>
      <c r="G5589">
        <v>4.0000000000000002E-4</v>
      </c>
      <c r="H5589">
        <v>293.76870000000002</v>
      </c>
      <c r="I5589">
        <v>1.0986</v>
      </c>
      <c r="J5589">
        <v>39.6051</v>
      </c>
      <c r="K5589">
        <v>0.47810000000000002</v>
      </c>
      <c r="L5589">
        <v>145.57810000000001</v>
      </c>
      <c r="M5589">
        <v>0.2666</v>
      </c>
      <c r="N5589">
        <v>164.62909999999999</v>
      </c>
    </row>
    <row r="5590" spans="1:14" x14ac:dyDescent="0.25">
      <c r="A5590">
        <v>5582</v>
      </c>
      <c r="B5590">
        <v>320400</v>
      </c>
      <c r="C5590">
        <v>0.1</v>
      </c>
      <c r="E5590">
        <v>0</v>
      </c>
      <c r="F5590">
        <v>102.33499999999999</v>
      </c>
      <c r="G5590">
        <v>5.0000000000000001E-4</v>
      </c>
      <c r="H5590">
        <v>293.7688</v>
      </c>
      <c r="I5590">
        <v>1.0809</v>
      </c>
      <c r="J5590">
        <v>39.587400000000002</v>
      </c>
      <c r="K5590">
        <v>0.4778</v>
      </c>
      <c r="L5590">
        <v>145.5778</v>
      </c>
      <c r="M5590">
        <v>0.25990000000000002</v>
      </c>
      <c r="N5590">
        <v>164.6224</v>
      </c>
    </row>
    <row r="5591" spans="1:14" x14ac:dyDescent="0.25">
      <c r="A5591">
        <v>5583</v>
      </c>
      <c r="B5591">
        <v>324000</v>
      </c>
      <c r="C5591">
        <v>0</v>
      </c>
      <c r="E5591">
        <v>0</v>
      </c>
      <c r="F5591">
        <v>102.33499999999999</v>
      </c>
      <c r="G5591">
        <v>4.0000000000000002E-4</v>
      </c>
      <c r="H5591">
        <v>293.76870000000002</v>
      </c>
      <c r="I5591">
        <v>1.0634999999999999</v>
      </c>
      <c r="J5591">
        <v>39.57</v>
      </c>
      <c r="K5591">
        <v>0.47799999999999998</v>
      </c>
      <c r="L5591">
        <v>145.578</v>
      </c>
      <c r="M5591">
        <v>0.25340000000000001</v>
      </c>
      <c r="N5591">
        <v>164.61590000000001</v>
      </c>
    </row>
    <row r="5592" spans="1:14" x14ac:dyDescent="0.25">
      <c r="A5592">
        <v>5584</v>
      </c>
      <c r="B5592">
        <v>327600</v>
      </c>
      <c r="C5592">
        <v>0</v>
      </c>
      <c r="E5592">
        <v>0</v>
      </c>
      <c r="F5592">
        <v>102.33499999999999</v>
      </c>
      <c r="G5592">
        <v>4.0000000000000002E-4</v>
      </c>
      <c r="H5592">
        <v>293.76870000000002</v>
      </c>
      <c r="I5592">
        <v>1.0468999999999999</v>
      </c>
      <c r="J5592">
        <v>39.5533</v>
      </c>
      <c r="K5592">
        <v>0.47620000000000001</v>
      </c>
      <c r="L5592">
        <v>145.5762</v>
      </c>
      <c r="M5592">
        <v>0.2472</v>
      </c>
      <c r="N5592">
        <v>164.6097</v>
      </c>
    </row>
    <row r="5593" spans="1:14" x14ac:dyDescent="0.25">
      <c r="A5593">
        <v>5585</v>
      </c>
      <c r="B5593">
        <v>331200</v>
      </c>
      <c r="C5593">
        <v>0</v>
      </c>
      <c r="E5593">
        <v>0</v>
      </c>
      <c r="F5593">
        <v>102.33499999999999</v>
      </c>
      <c r="G5593">
        <v>2.9999999999999997E-4</v>
      </c>
      <c r="H5593">
        <v>293.76859999999999</v>
      </c>
      <c r="I5593">
        <v>1.0310999999999999</v>
      </c>
      <c r="J5593">
        <v>39.537500000000001</v>
      </c>
      <c r="K5593">
        <v>0.46779999999999999</v>
      </c>
      <c r="L5593">
        <v>145.56780000000001</v>
      </c>
      <c r="M5593">
        <v>0.2424</v>
      </c>
      <c r="N5593">
        <v>164.60489999999999</v>
      </c>
    </row>
    <row r="5594" spans="1:14" x14ac:dyDescent="0.25">
      <c r="A5594">
        <v>5586</v>
      </c>
      <c r="B5594">
        <v>334800</v>
      </c>
      <c r="C5594">
        <v>0.2</v>
      </c>
      <c r="E5594">
        <v>0</v>
      </c>
      <c r="F5594">
        <v>102.33499999999999</v>
      </c>
      <c r="G5594">
        <v>5.0000000000000001E-4</v>
      </c>
      <c r="H5594">
        <v>293.7688</v>
      </c>
      <c r="I5594">
        <v>1.0177</v>
      </c>
      <c r="J5594">
        <v>39.5242</v>
      </c>
      <c r="K5594">
        <v>0.46360000000000001</v>
      </c>
      <c r="L5594">
        <v>145.56360000000001</v>
      </c>
      <c r="M5594">
        <v>0.23899999999999999</v>
      </c>
      <c r="N5594">
        <v>164.60149999999999</v>
      </c>
    </row>
    <row r="5595" spans="1:14" x14ac:dyDescent="0.25">
      <c r="A5595">
        <v>5587</v>
      </c>
      <c r="B5595">
        <v>338400</v>
      </c>
      <c r="C5595">
        <v>2.2000000000000002</v>
      </c>
      <c r="E5595">
        <v>1E-4</v>
      </c>
      <c r="F5595">
        <v>102.3351</v>
      </c>
      <c r="G5595">
        <v>2.5999999999999999E-3</v>
      </c>
      <c r="H5595">
        <v>293.77089999999998</v>
      </c>
      <c r="I5595">
        <v>1.0109999999999999</v>
      </c>
      <c r="J5595">
        <v>39.517499999999998</v>
      </c>
      <c r="K5595">
        <v>0.48099999999999998</v>
      </c>
      <c r="L5595">
        <v>145.58099999999999</v>
      </c>
      <c r="M5595">
        <v>0.2424</v>
      </c>
      <c r="N5595">
        <v>164.60489999999999</v>
      </c>
    </row>
    <row r="5596" spans="1:14" x14ac:dyDescent="0.25">
      <c r="A5596">
        <v>5588</v>
      </c>
      <c r="B5596">
        <v>342000</v>
      </c>
      <c r="C5596">
        <v>1.7</v>
      </c>
      <c r="E5596">
        <v>0</v>
      </c>
      <c r="F5596">
        <v>102.33499999999999</v>
      </c>
      <c r="G5596">
        <v>3.8999999999999998E-3</v>
      </c>
      <c r="H5596">
        <v>293.7722</v>
      </c>
      <c r="I5596">
        <v>1.0107999999999999</v>
      </c>
      <c r="J5596">
        <v>39.517299999999999</v>
      </c>
      <c r="K5596">
        <v>0.47849999999999998</v>
      </c>
      <c r="L5596">
        <v>145.57849999999999</v>
      </c>
      <c r="M5596">
        <v>0.25080000000000002</v>
      </c>
      <c r="N5596">
        <v>164.61330000000001</v>
      </c>
    </row>
    <row r="5597" spans="1:14" x14ac:dyDescent="0.25">
      <c r="A5597">
        <v>5589</v>
      </c>
      <c r="B5597">
        <v>345600</v>
      </c>
      <c r="C5597">
        <v>1.1000000000000001</v>
      </c>
      <c r="E5597">
        <v>0</v>
      </c>
      <c r="F5597">
        <v>102.33499999999999</v>
      </c>
      <c r="G5597">
        <v>3.3999999999999998E-3</v>
      </c>
      <c r="H5597">
        <v>293.77179999999998</v>
      </c>
      <c r="I5597">
        <v>1.0114000000000001</v>
      </c>
      <c r="J5597">
        <v>39.517899999999997</v>
      </c>
      <c r="K5597">
        <v>0.4894</v>
      </c>
      <c r="L5597">
        <v>145.58940000000001</v>
      </c>
      <c r="M5597">
        <v>0.26229999999999998</v>
      </c>
      <c r="N5597">
        <v>164.62479999999999</v>
      </c>
    </row>
    <row r="5598" spans="1:14" x14ac:dyDescent="0.25">
      <c r="A5598">
        <v>5590</v>
      </c>
      <c r="B5598">
        <v>349200</v>
      </c>
      <c r="C5598">
        <v>1.6</v>
      </c>
      <c r="E5598">
        <v>0</v>
      </c>
      <c r="F5598">
        <v>102.33499999999999</v>
      </c>
      <c r="G5598">
        <v>1.8E-3</v>
      </c>
      <c r="H5598">
        <v>293.77010000000001</v>
      </c>
      <c r="I5598">
        <v>1.0188999999999999</v>
      </c>
      <c r="J5598">
        <v>39.525300000000001</v>
      </c>
      <c r="K5598">
        <v>0.52849999999999997</v>
      </c>
      <c r="L5598">
        <v>145.6285</v>
      </c>
      <c r="M5598">
        <v>0.2903</v>
      </c>
      <c r="N5598">
        <v>164.65280000000001</v>
      </c>
    </row>
    <row r="5599" spans="1:14" x14ac:dyDescent="0.25">
      <c r="A5599">
        <v>5591</v>
      </c>
      <c r="B5599">
        <v>352800</v>
      </c>
      <c r="C5599">
        <v>1.8</v>
      </c>
      <c r="E5599">
        <v>0</v>
      </c>
      <c r="F5599">
        <v>102.33499999999999</v>
      </c>
      <c r="G5599">
        <v>1.1000000000000001E-3</v>
      </c>
      <c r="H5599">
        <v>293.76940000000002</v>
      </c>
      <c r="I5599">
        <v>1.0448</v>
      </c>
      <c r="J5599">
        <v>39.551299999999998</v>
      </c>
      <c r="K5599">
        <v>0.59119999999999995</v>
      </c>
      <c r="L5599">
        <v>145.69120000000001</v>
      </c>
      <c r="M5599">
        <v>0.36170000000000002</v>
      </c>
      <c r="N5599">
        <v>164.7242</v>
      </c>
    </row>
    <row r="5600" spans="1:14" x14ac:dyDescent="0.25">
      <c r="A5600">
        <v>5592</v>
      </c>
      <c r="B5600">
        <v>356400</v>
      </c>
      <c r="C5600">
        <v>1.8</v>
      </c>
      <c r="E5600">
        <v>2.2700000000000001E-2</v>
      </c>
      <c r="F5600">
        <v>102.35769999999999</v>
      </c>
      <c r="G5600">
        <v>2E-3</v>
      </c>
      <c r="H5600">
        <v>293.77030000000002</v>
      </c>
      <c r="I5600">
        <v>1.0971</v>
      </c>
      <c r="J5600">
        <v>39.603499999999997</v>
      </c>
      <c r="K5600">
        <v>0.68889999999999996</v>
      </c>
      <c r="L5600">
        <v>145.78890000000001</v>
      </c>
      <c r="M5600">
        <v>0.42020000000000002</v>
      </c>
      <c r="N5600">
        <v>164.78270000000001</v>
      </c>
    </row>
    <row r="5601" spans="1:14" x14ac:dyDescent="0.25">
      <c r="A5601">
        <v>5593</v>
      </c>
      <c r="B5601">
        <v>360000</v>
      </c>
      <c r="C5601">
        <v>2.5</v>
      </c>
      <c r="E5601">
        <v>0.1076</v>
      </c>
      <c r="F5601">
        <v>102.4426</v>
      </c>
      <c r="G5601">
        <v>2.5000000000000001E-3</v>
      </c>
      <c r="H5601">
        <v>293.77080000000001</v>
      </c>
      <c r="I5601">
        <v>1.1746000000000001</v>
      </c>
      <c r="J5601">
        <v>39.681100000000001</v>
      </c>
      <c r="K5601">
        <v>0.86209999999999998</v>
      </c>
      <c r="L5601">
        <v>145.96209999999999</v>
      </c>
      <c r="M5601">
        <v>0.49809999999999999</v>
      </c>
      <c r="N5601">
        <v>164.86060000000001</v>
      </c>
    </row>
    <row r="5602" spans="1:14" x14ac:dyDescent="0.25">
      <c r="A5602">
        <v>5594</v>
      </c>
      <c r="B5602">
        <v>363600</v>
      </c>
      <c r="C5602">
        <v>2.9</v>
      </c>
      <c r="E5602">
        <v>0.25490000000000002</v>
      </c>
      <c r="F5602">
        <v>102.5899</v>
      </c>
      <c r="G5602">
        <v>1.04E-2</v>
      </c>
      <c r="H5602">
        <v>293.77870000000001</v>
      </c>
      <c r="I5602">
        <v>1.3244</v>
      </c>
      <c r="J5602">
        <v>39.830800000000004</v>
      </c>
      <c r="K5602">
        <v>1.0952999999999999</v>
      </c>
      <c r="L5602">
        <v>146.1953</v>
      </c>
      <c r="M5602">
        <v>0.64990000000000003</v>
      </c>
      <c r="N5602">
        <v>165.01240000000001</v>
      </c>
    </row>
    <row r="5603" spans="1:14" x14ac:dyDescent="0.25">
      <c r="A5603">
        <v>5595</v>
      </c>
      <c r="B5603">
        <v>367200</v>
      </c>
      <c r="C5603">
        <v>3.5</v>
      </c>
      <c r="E5603">
        <v>0.50749999999999995</v>
      </c>
      <c r="F5603">
        <v>102.8425</v>
      </c>
      <c r="G5603">
        <v>8.2000000000000007E-3</v>
      </c>
      <c r="H5603">
        <v>293.7765</v>
      </c>
      <c r="I5603">
        <v>1.5758000000000001</v>
      </c>
      <c r="J5603">
        <v>40.082299999999996</v>
      </c>
      <c r="K5603">
        <v>1.3754</v>
      </c>
      <c r="L5603">
        <v>146.47540000000001</v>
      </c>
      <c r="M5603">
        <v>0.8669</v>
      </c>
      <c r="N5603">
        <v>165.2294</v>
      </c>
    </row>
    <row r="5604" spans="1:14" x14ac:dyDescent="0.25">
      <c r="A5604">
        <v>5596</v>
      </c>
      <c r="B5604">
        <v>370800</v>
      </c>
      <c r="C5604">
        <v>3.5</v>
      </c>
      <c r="E5604">
        <v>0.79110000000000003</v>
      </c>
      <c r="F5604">
        <v>103.12609999999999</v>
      </c>
      <c r="G5604">
        <v>0</v>
      </c>
      <c r="H5604">
        <v>293.76830000000001</v>
      </c>
      <c r="I5604">
        <v>1.8453999999999999</v>
      </c>
      <c r="J5604">
        <v>40.351900000000001</v>
      </c>
      <c r="K5604">
        <v>1.6626000000000001</v>
      </c>
      <c r="L5604">
        <v>146.76259999999999</v>
      </c>
      <c r="M5604">
        <v>1.0628</v>
      </c>
      <c r="N5604">
        <v>165.42529999999999</v>
      </c>
    </row>
    <row r="5605" spans="1:14" x14ac:dyDescent="0.25">
      <c r="A5605">
        <v>5597</v>
      </c>
      <c r="B5605">
        <v>374400</v>
      </c>
      <c r="C5605">
        <v>3</v>
      </c>
      <c r="E5605">
        <v>1.0896999999999999</v>
      </c>
      <c r="F5605">
        <v>103.4247</v>
      </c>
      <c r="G5605">
        <v>0</v>
      </c>
      <c r="H5605">
        <v>293.76830000000001</v>
      </c>
      <c r="I5605">
        <v>2.2984</v>
      </c>
      <c r="J5605">
        <v>40.8048</v>
      </c>
      <c r="K5605">
        <v>1.8119000000000001</v>
      </c>
      <c r="L5605">
        <v>146.9119</v>
      </c>
      <c r="M5605">
        <v>1.2228000000000001</v>
      </c>
      <c r="N5605">
        <v>165.58529999999999</v>
      </c>
    </row>
    <row r="5606" spans="1:14" x14ac:dyDescent="0.25">
      <c r="A5606">
        <v>5598</v>
      </c>
      <c r="B5606">
        <v>378000</v>
      </c>
      <c r="C5606">
        <v>3.2</v>
      </c>
      <c r="E5606">
        <v>1.3989</v>
      </c>
      <c r="F5606">
        <v>103.73390000000001</v>
      </c>
      <c r="G5606">
        <v>0</v>
      </c>
      <c r="H5606">
        <v>293.76830000000001</v>
      </c>
      <c r="I5606">
        <v>3.1303999999999998</v>
      </c>
      <c r="J5606">
        <v>41.636800000000001</v>
      </c>
      <c r="K5606">
        <v>1.9274</v>
      </c>
      <c r="L5606">
        <v>147.0274</v>
      </c>
      <c r="M5606">
        <v>1.2846</v>
      </c>
      <c r="N5606">
        <v>165.64709999999999</v>
      </c>
    </row>
    <row r="5607" spans="1:14" x14ac:dyDescent="0.25">
      <c r="A5607">
        <v>5599</v>
      </c>
      <c r="B5607">
        <v>381600</v>
      </c>
      <c r="C5607">
        <v>2.7</v>
      </c>
      <c r="E5607">
        <v>1.6008</v>
      </c>
      <c r="F5607">
        <v>103.9358</v>
      </c>
      <c r="G5607">
        <v>0</v>
      </c>
      <c r="H5607">
        <v>293.76830000000001</v>
      </c>
      <c r="I5607">
        <v>4.3327</v>
      </c>
      <c r="J5607">
        <v>42.839199999999998</v>
      </c>
      <c r="K5607">
        <v>1.9947999999999999</v>
      </c>
      <c r="L5607">
        <v>147.09479999999999</v>
      </c>
      <c r="M5607">
        <v>1.296</v>
      </c>
      <c r="N5607">
        <v>165.6585</v>
      </c>
    </row>
    <row r="5608" spans="1:14" x14ac:dyDescent="0.25">
      <c r="A5608">
        <v>5600</v>
      </c>
      <c r="B5608">
        <v>385200</v>
      </c>
      <c r="C5608">
        <v>2</v>
      </c>
      <c r="E5608">
        <v>1.7111000000000001</v>
      </c>
      <c r="F5608">
        <v>104.0462</v>
      </c>
      <c r="G5608">
        <v>0</v>
      </c>
      <c r="H5608">
        <v>293.76830000000001</v>
      </c>
      <c r="I5608">
        <v>5.3578000000000001</v>
      </c>
      <c r="J5608">
        <v>43.864199999999997</v>
      </c>
      <c r="K5608">
        <v>2.0036</v>
      </c>
      <c r="L5608">
        <v>147.1036</v>
      </c>
      <c r="M5608">
        <v>1.2983</v>
      </c>
      <c r="N5608">
        <v>165.66079999999999</v>
      </c>
    </row>
    <row r="5609" spans="1:14" x14ac:dyDescent="0.25">
      <c r="A5609">
        <v>5601</v>
      </c>
      <c r="B5609">
        <v>388800</v>
      </c>
      <c r="C5609">
        <v>1</v>
      </c>
      <c r="E5609">
        <v>1.7551000000000001</v>
      </c>
      <c r="F5609">
        <v>104.09010000000001</v>
      </c>
      <c r="G5609">
        <v>0</v>
      </c>
      <c r="H5609">
        <v>293.76830000000001</v>
      </c>
      <c r="I5609">
        <v>6.0563000000000002</v>
      </c>
      <c r="J5609">
        <v>44.562800000000003</v>
      </c>
      <c r="K5609">
        <v>1.9785999999999999</v>
      </c>
      <c r="L5609">
        <v>147.07859999999999</v>
      </c>
      <c r="M5609">
        <v>1.2892999999999999</v>
      </c>
      <c r="N5609">
        <v>165.65180000000001</v>
      </c>
    </row>
    <row r="5610" spans="1:14" x14ac:dyDescent="0.25">
      <c r="A5610">
        <v>5602</v>
      </c>
      <c r="B5610">
        <v>392400</v>
      </c>
      <c r="C5610">
        <v>0.7</v>
      </c>
      <c r="E5610">
        <v>1.7425999999999999</v>
      </c>
      <c r="F5610">
        <v>104.0776</v>
      </c>
      <c r="G5610">
        <v>0</v>
      </c>
      <c r="H5610">
        <v>293.76830000000001</v>
      </c>
      <c r="I5610">
        <v>6.5627000000000004</v>
      </c>
      <c r="J5610">
        <v>45.069099999999999</v>
      </c>
      <c r="K5610">
        <v>1.9354</v>
      </c>
      <c r="L5610">
        <v>147.03540000000001</v>
      </c>
      <c r="M5610">
        <v>1.2703</v>
      </c>
      <c r="N5610">
        <v>165.6328</v>
      </c>
    </row>
    <row r="5611" spans="1:14" x14ac:dyDescent="0.25">
      <c r="A5611">
        <v>5603</v>
      </c>
      <c r="B5611">
        <v>396000</v>
      </c>
      <c r="C5611">
        <v>0.6</v>
      </c>
      <c r="E5611">
        <v>1.6928000000000001</v>
      </c>
      <c r="F5611">
        <v>104.0278</v>
      </c>
      <c r="G5611">
        <v>0</v>
      </c>
      <c r="H5611">
        <v>293.76830000000001</v>
      </c>
      <c r="I5611">
        <v>6.7070999999999996</v>
      </c>
      <c r="J5611">
        <v>45.2136</v>
      </c>
      <c r="K5611">
        <v>1.8776999999999999</v>
      </c>
      <c r="L5611">
        <v>146.9777</v>
      </c>
      <c r="M5611">
        <v>1.2319</v>
      </c>
      <c r="N5611">
        <v>165.59440000000001</v>
      </c>
    </row>
    <row r="5612" spans="1:14" x14ac:dyDescent="0.25">
      <c r="A5612">
        <v>5604</v>
      </c>
      <c r="B5612">
        <v>399600</v>
      </c>
      <c r="C5612">
        <v>0.7</v>
      </c>
      <c r="E5612">
        <v>1.6379999999999999</v>
      </c>
      <c r="F5612">
        <v>103.973</v>
      </c>
      <c r="G5612">
        <v>0</v>
      </c>
      <c r="H5612">
        <v>293.76830000000001</v>
      </c>
      <c r="I5612">
        <v>6.5930999999999997</v>
      </c>
      <c r="J5612">
        <v>45.099600000000002</v>
      </c>
      <c r="K5612">
        <v>1.8224</v>
      </c>
      <c r="L5612">
        <v>146.92240000000001</v>
      </c>
      <c r="M5612">
        <v>1.1933</v>
      </c>
      <c r="N5612">
        <v>165.5558</v>
      </c>
    </row>
    <row r="5613" spans="1:14" x14ac:dyDescent="0.25">
      <c r="A5613">
        <v>5605</v>
      </c>
      <c r="B5613">
        <v>403200</v>
      </c>
      <c r="C5613">
        <v>0.2</v>
      </c>
      <c r="E5613">
        <v>1.5343</v>
      </c>
      <c r="F5613">
        <v>103.8693</v>
      </c>
      <c r="G5613">
        <v>0</v>
      </c>
      <c r="H5613">
        <v>293.76830000000001</v>
      </c>
      <c r="I5613">
        <v>6.3034999999999997</v>
      </c>
      <c r="J5613">
        <v>44.809899999999999</v>
      </c>
      <c r="K5613">
        <v>1.758</v>
      </c>
      <c r="L5613">
        <v>146.858</v>
      </c>
      <c r="M5613">
        <v>1.1449</v>
      </c>
      <c r="N5613">
        <v>165.50739999999999</v>
      </c>
    </row>
    <row r="5614" spans="1:14" x14ac:dyDescent="0.25">
      <c r="A5614">
        <v>5606</v>
      </c>
      <c r="B5614">
        <v>406800</v>
      </c>
      <c r="C5614">
        <v>0.2</v>
      </c>
      <c r="E5614">
        <v>1.4312</v>
      </c>
      <c r="F5614">
        <v>103.7662</v>
      </c>
      <c r="G5614">
        <v>0</v>
      </c>
      <c r="H5614">
        <v>293.76830000000001</v>
      </c>
      <c r="I5614">
        <v>5.9316000000000004</v>
      </c>
      <c r="J5614">
        <v>44.438099999999999</v>
      </c>
      <c r="K5614">
        <v>1.7014</v>
      </c>
      <c r="L5614">
        <v>146.8014</v>
      </c>
      <c r="M5614">
        <v>1.0644</v>
      </c>
      <c r="N5614">
        <v>165.42689999999999</v>
      </c>
    </row>
    <row r="5615" spans="1:14" x14ac:dyDescent="0.25">
      <c r="A5615">
        <v>5607</v>
      </c>
      <c r="B5615">
        <v>410400</v>
      </c>
      <c r="C5615">
        <v>0.4</v>
      </c>
      <c r="E5615">
        <v>1.3358000000000001</v>
      </c>
      <c r="F5615">
        <v>103.6708</v>
      </c>
      <c r="G5615">
        <v>0</v>
      </c>
      <c r="H5615">
        <v>293.76830000000001</v>
      </c>
      <c r="I5615">
        <v>5.5465999999999998</v>
      </c>
      <c r="J5615">
        <v>44.053100000000001</v>
      </c>
      <c r="K5615">
        <v>1.6536999999999999</v>
      </c>
      <c r="L5615">
        <v>146.75370000000001</v>
      </c>
      <c r="M5615">
        <v>0.99019999999999997</v>
      </c>
      <c r="N5615">
        <v>165.3527</v>
      </c>
    </row>
    <row r="5616" spans="1:14" x14ac:dyDescent="0.25">
      <c r="A5616">
        <v>5608</v>
      </c>
      <c r="B5616">
        <v>414000</v>
      </c>
      <c r="C5616">
        <v>0.8</v>
      </c>
      <c r="E5616">
        <v>1.2197</v>
      </c>
      <c r="F5616">
        <v>103.5547</v>
      </c>
      <c r="G5616">
        <v>0</v>
      </c>
      <c r="H5616">
        <v>293.76830000000001</v>
      </c>
      <c r="I5616">
        <v>5.23</v>
      </c>
      <c r="J5616">
        <v>43.736400000000003</v>
      </c>
      <c r="K5616">
        <v>1.6065</v>
      </c>
      <c r="L5616">
        <v>146.70660000000001</v>
      </c>
      <c r="M5616">
        <v>0.92059999999999997</v>
      </c>
      <c r="N5616">
        <v>165.28309999999999</v>
      </c>
    </row>
    <row r="5617" spans="1:14" x14ac:dyDescent="0.25">
      <c r="A5617">
        <v>5609</v>
      </c>
      <c r="B5617">
        <v>417600</v>
      </c>
      <c r="C5617">
        <v>0.6</v>
      </c>
      <c r="E5617">
        <v>1.1196999999999999</v>
      </c>
      <c r="F5617">
        <v>103.4547</v>
      </c>
      <c r="G5617">
        <v>0</v>
      </c>
      <c r="H5617">
        <v>293.76830000000001</v>
      </c>
      <c r="I5617">
        <v>4.8888999999999996</v>
      </c>
      <c r="J5617">
        <v>43.395400000000002</v>
      </c>
      <c r="K5617">
        <v>1.534</v>
      </c>
      <c r="L5617">
        <v>146.63399999999999</v>
      </c>
      <c r="M5617">
        <v>0.85850000000000004</v>
      </c>
      <c r="N5617">
        <v>165.221</v>
      </c>
    </row>
    <row r="5618" spans="1:14" x14ac:dyDescent="0.25">
      <c r="A5618">
        <v>5610</v>
      </c>
      <c r="B5618">
        <v>421200</v>
      </c>
      <c r="C5618">
        <v>0.6</v>
      </c>
      <c r="E5618">
        <v>1.0277000000000001</v>
      </c>
      <c r="F5618">
        <v>103.3627</v>
      </c>
      <c r="G5618">
        <v>0</v>
      </c>
      <c r="H5618">
        <v>293.76830000000001</v>
      </c>
      <c r="I5618">
        <v>4.5133000000000001</v>
      </c>
      <c r="J5618">
        <v>43.019799999999996</v>
      </c>
      <c r="K5618">
        <v>1.4303999999999999</v>
      </c>
      <c r="L5618">
        <v>146.53039999999999</v>
      </c>
      <c r="M5618">
        <v>0.81259999999999999</v>
      </c>
      <c r="N5618">
        <v>165.17509999999999</v>
      </c>
    </row>
    <row r="5619" spans="1:14" x14ac:dyDescent="0.25">
      <c r="A5619">
        <v>5611</v>
      </c>
      <c r="B5619">
        <v>424800</v>
      </c>
      <c r="C5619">
        <v>0.3</v>
      </c>
      <c r="E5619">
        <v>0.95650000000000002</v>
      </c>
      <c r="F5619">
        <v>103.2915</v>
      </c>
      <c r="G5619">
        <v>0</v>
      </c>
      <c r="H5619">
        <v>293.76830000000001</v>
      </c>
      <c r="I5619">
        <v>4.1913999999999998</v>
      </c>
      <c r="J5619">
        <v>42.697800000000001</v>
      </c>
      <c r="K5619">
        <v>1.3895</v>
      </c>
      <c r="L5619">
        <v>146.48949999999999</v>
      </c>
      <c r="M5619">
        <v>0.78779999999999994</v>
      </c>
      <c r="N5619">
        <v>165.15029999999999</v>
      </c>
    </row>
    <row r="5620" spans="1:14" x14ac:dyDescent="0.25">
      <c r="A5620">
        <v>5612</v>
      </c>
      <c r="B5620">
        <v>428400</v>
      </c>
      <c r="C5620">
        <v>0.5</v>
      </c>
      <c r="E5620">
        <v>0.88729999999999998</v>
      </c>
      <c r="F5620">
        <v>103.2223</v>
      </c>
      <c r="G5620">
        <v>0</v>
      </c>
      <c r="H5620">
        <v>293.76830000000001</v>
      </c>
      <c r="I5620">
        <v>3.8988999999999998</v>
      </c>
      <c r="J5620">
        <v>42.405299999999997</v>
      </c>
      <c r="K5620">
        <v>1.3585</v>
      </c>
      <c r="L5620">
        <v>146.45849999999999</v>
      </c>
      <c r="M5620">
        <v>0.77390000000000003</v>
      </c>
      <c r="N5620">
        <v>165.13640000000001</v>
      </c>
    </row>
    <row r="5621" spans="1:14" x14ac:dyDescent="0.25">
      <c r="A5621">
        <v>5613</v>
      </c>
      <c r="B5621">
        <v>432000</v>
      </c>
      <c r="C5621">
        <v>0.7</v>
      </c>
      <c r="E5621">
        <v>0.875</v>
      </c>
      <c r="F5621">
        <v>103.21</v>
      </c>
      <c r="G5621">
        <v>0</v>
      </c>
      <c r="H5621">
        <v>293.76830000000001</v>
      </c>
      <c r="I5621">
        <v>3.6680000000000001</v>
      </c>
      <c r="J5621">
        <v>42.174500000000002</v>
      </c>
      <c r="K5621">
        <v>1.3424</v>
      </c>
      <c r="L5621">
        <v>146.44239999999999</v>
      </c>
      <c r="M5621">
        <v>0.76249999999999996</v>
      </c>
      <c r="N5621">
        <v>165.125</v>
      </c>
    </row>
    <row r="5622" spans="1:14" x14ac:dyDescent="0.25">
      <c r="A5622">
        <v>5614</v>
      </c>
      <c r="B5622">
        <v>435600</v>
      </c>
      <c r="C5622">
        <v>0.9</v>
      </c>
      <c r="E5622">
        <v>0.85289999999999999</v>
      </c>
      <c r="F5622">
        <v>103.1879</v>
      </c>
      <c r="G5622">
        <v>0</v>
      </c>
      <c r="H5622">
        <v>293.76830000000001</v>
      </c>
      <c r="I5622">
        <v>3.4925000000000002</v>
      </c>
      <c r="J5622">
        <v>41.998899999999999</v>
      </c>
      <c r="K5622">
        <v>1.3353999999999999</v>
      </c>
      <c r="L5622">
        <v>146.43539999999999</v>
      </c>
      <c r="M5622">
        <v>0.74890000000000001</v>
      </c>
      <c r="N5622">
        <v>165.11150000000001</v>
      </c>
    </row>
    <row r="5623" spans="1:14" x14ac:dyDescent="0.25">
      <c r="A5623">
        <v>5615</v>
      </c>
      <c r="B5623">
        <v>439200</v>
      </c>
      <c r="C5623">
        <v>1.1000000000000001</v>
      </c>
      <c r="E5623">
        <v>0.84030000000000005</v>
      </c>
      <c r="F5623">
        <v>103.17529999999999</v>
      </c>
      <c r="G5623">
        <v>0</v>
      </c>
      <c r="H5623">
        <v>293.76830000000001</v>
      </c>
      <c r="I5623">
        <v>3.3580999999999999</v>
      </c>
      <c r="J5623">
        <v>41.864600000000003</v>
      </c>
      <c r="K5623">
        <v>1.3314999999999999</v>
      </c>
      <c r="L5623">
        <v>146.4315</v>
      </c>
      <c r="M5623">
        <v>0.74099999999999999</v>
      </c>
      <c r="N5623">
        <v>165.1035</v>
      </c>
    </row>
    <row r="5624" spans="1:14" x14ac:dyDescent="0.25">
      <c r="A5624">
        <v>5616</v>
      </c>
      <c r="B5624">
        <v>442800</v>
      </c>
      <c r="C5624">
        <v>0.9</v>
      </c>
      <c r="E5624">
        <v>0.8337</v>
      </c>
      <c r="F5624">
        <v>103.1687</v>
      </c>
      <c r="G5624">
        <v>0</v>
      </c>
      <c r="H5624">
        <v>293.76830000000001</v>
      </c>
      <c r="I5624">
        <v>3.2635000000000001</v>
      </c>
      <c r="J5624">
        <v>41.77</v>
      </c>
      <c r="K5624">
        <v>1.3327</v>
      </c>
      <c r="L5624">
        <v>146.43270000000001</v>
      </c>
      <c r="M5624">
        <v>0.745</v>
      </c>
      <c r="N5624">
        <v>165.10749999999999</v>
      </c>
    </row>
    <row r="5625" spans="1:14" x14ac:dyDescent="0.25">
      <c r="A5625">
        <v>5617</v>
      </c>
      <c r="B5625">
        <v>446400</v>
      </c>
      <c r="C5625">
        <v>0.9</v>
      </c>
      <c r="E5625">
        <v>0.83379999999999999</v>
      </c>
      <c r="F5625">
        <v>103.1688</v>
      </c>
      <c r="G5625">
        <v>0</v>
      </c>
      <c r="H5625">
        <v>293.76830000000001</v>
      </c>
      <c r="I5625">
        <v>3.2118000000000002</v>
      </c>
      <c r="J5625">
        <v>41.718299999999999</v>
      </c>
      <c r="K5625">
        <v>1.3484</v>
      </c>
      <c r="L5625">
        <v>146.44839999999999</v>
      </c>
      <c r="M5625">
        <v>0.76100000000000001</v>
      </c>
      <c r="N5625">
        <v>165.12350000000001</v>
      </c>
    </row>
    <row r="5626" spans="1:14" x14ac:dyDescent="0.25">
      <c r="A5626">
        <v>5618</v>
      </c>
      <c r="B5626">
        <v>450000</v>
      </c>
      <c r="C5626">
        <v>0.9</v>
      </c>
      <c r="E5626">
        <v>0.83930000000000005</v>
      </c>
      <c r="F5626">
        <v>103.1743</v>
      </c>
      <c r="G5626">
        <v>0</v>
      </c>
      <c r="H5626">
        <v>293.76830000000001</v>
      </c>
      <c r="I5626">
        <v>3.1855000000000002</v>
      </c>
      <c r="J5626">
        <v>41.692</v>
      </c>
      <c r="K5626">
        <v>1.3775999999999999</v>
      </c>
      <c r="L5626">
        <v>146.4776</v>
      </c>
      <c r="M5626">
        <v>0.78900000000000003</v>
      </c>
      <c r="N5626">
        <v>165.1515</v>
      </c>
    </row>
    <row r="5627" spans="1:14" x14ac:dyDescent="0.25">
      <c r="A5627">
        <v>5619</v>
      </c>
      <c r="B5627">
        <v>453600</v>
      </c>
      <c r="C5627">
        <v>1.9</v>
      </c>
      <c r="E5627">
        <v>0.85319999999999996</v>
      </c>
      <c r="F5627">
        <v>103.18819999999999</v>
      </c>
      <c r="G5627">
        <v>0</v>
      </c>
      <c r="H5627">
        <v>293.76830000000001</v>
      </c>
      <c r="I5627">
        <v>3.1924999999999999</v>
      </c>
      <c r="J5627">
        <v>41.698999999999998</v>
      </c>
      <c r="K5627">
        <v>1.4145000000000001</v>
      </c>
      <c r="L5627">
        <v>146.5145</v>
      </c>
      <c r="M5627">
        <v>0.82050000000000001</v>
      </c>
      <c r="N5627">
        <v>165.18299999999999</v>
      </c>
    </row>
    <row r="5628" spans="1:14" x14ac:dyDescent="0.25">
      <c r="A5628">
        <v>5620</v>
      </c>
      <c r="B5628">
        <v>457200</v>
      </c>
      <c r="C5628">
        <v>1.9</v>
      </c>
      <c r="E5628">
        <v>0.88100000000000001</v>
      </c>
      <c r="F5628">
        <v>103.21599999999999</v>
      </c>
      <c r="G5628">
        <v>0</v>
      </c>
      <c r="H5628">
        <v>293.76830000000001</v>
      </c>
      <c r="I5628">
        <v>3.2372999999999998</v>
      </c>
      <c r="J5628">
        <v>41.7438</v>
      </c>
      <c r="K5628">
        <v>1.4616</v>
      </c>
      <c r="L5628">
        <v>146.5616</v>
      </c>
      <c r="M5628">
        <v>0.85199999999999998</v>
      </c>
      <c r="N5628">
        <v>165.21449999999999</v>
      </c>
    </row>
    <row r="5629" spans="1:14" x14ac:dyDescent="0.25">
      <c r="A5629">
        <v>5621</v>
      </c>
      <c r="B5629">
        <v>460800</v>
      </c>
      <c r="C5629">
        <v>0.5</v>
      </c>
      <c r="E5629">
        <v>0.89390000000000003</v>
      </c>
      <c r="F5629">
        <v>103.2289</v>
      </c>
      <c r="G5629">
        <v>0</v>
      </c>
      <c r="H5629">
        <v>293.76830000000001</v>
      </c>
      <c r="I5629">
        <v>3.3068</v>
      </c>
      <c r="J5629">
        <v>41.813299999999998</v>
      </c>
      <c r="K5629">
        <v>1.5703</v>
      </c>
      <c r="L5629">
        <v>146.6703</v>
      </c>
      <c r="M5629">
        <v>0.89490000000000003</v>
      </c>
      <c r="N5629">
        <v>165.25739999999999</v>
      </c>
    </row>
    <row r="5630" spans="1:14" x14ac:dyDescent="0.25">
      <c r="A5630">
        <v>5622</v>
      </c>
      <c r="B5630">
        <v>464400</v>
      </c>
      <c r="C5630">
        <v>0.4</v>
      </c>
      <c r="E5630">
        <v>0.95879999999999999</v>
      </c>
      <c r="F5630">
        <v>103.2938</v>
      </c>
      <c r="G5630">
        <v>0</v>
      </c>
      <c r="H5630">
        <v>293.76830000000001</v>
      </c>
      <c r="I5630">
        <v>3.4083000000000001</v>
      </c>
      <c r="J5630">
        <v>41.9148</v>
      </c>
      <c r="K5630">
        <v>1.6121000000000001</v>
      </c>
      <c r="L5630">
        <v>146.71209999999999</v>
      </c>
      <c r="M5630">
        <v>0.95279999999999998</v>
      </c>
      <c r="N5630">
        <v>165.31530000000001</v>
      </c>
    </row>
    <row r="5631" spans="1:14" x14ac:dyDescent="0.25">
      <c r="A5631">
        <v>5623</v>
      </c>
      <c r="B5631">
        <v>468000</v>
      </c>
      <c r="C5631">
        <v>0.7</v>
      </c>
      <c r="E5631">
        <v>0.98019999999999996</v>
      </c>
      <c r="F5631">
        <v>103.3152</v>
      </c>
      <c r="G5631">
        <v>0</v>
      </c>
      <c r="H5631">
        <v>293.76830000000001</v>
      </c>
      <c r="I5631">
        <v>3.5324</v>
      </c>
      <c r="J5631">
        <v>42.038899999999998</v>
      </c>
      <c r="K5631">
        <v>1.6362000000000001</v>
      </c>
      <c r="L5631">
        <v>146.7362</v>
      </c>
      <c r="M5631">
        <v>0.98939999999999995</v>
      </c>
      <c r="N5631">
        <v>165.3519</v>
      </c>
    </row>
    <row r="5632" spans="1:14" x14ac:dyDescent="0.25">
      <c r="A5632">
        <v>5624</v>
      </c>
      <c r="B5632">
        <v>471600</v>
      </c>
      <c r="C5632">
        <v>0.7</v>
      </c>
      <c r="E5632">
        <v>1.0601</v>
      </c>
      <c r="F5632">
        <v>103.3951</v>
      </c>
      <c r="G5632">
        <v>0</v>
      </c>
      <c r="H5632">
        <v>293.76830000000001</v>
      </c>
      <c r="I5632">
        <v>3.6631999999999998</v>
      </c>
      <c r="J5632">
        <v>42.169699999999999</v>
      </c>
      <c r="K5632">
        <v>1.6443000000000001</v>
      </c>
      <c r="L5632">
        <v>146.74430000000001</v>
      </c>
      <c r="M5632">
        <v>0.97899999999999998</v>
      </c>
      <c r="N5632">
        <v>165.3415</v>
      </c>
    </row>
    <row r="5633" spans="1:14" x14ac:dyDescent="0.25">
      <c r="A5633">
        <v>5625</v>
      </c>
      <c r="B5633">
        <v>475200</v>
      </c>
      <c r="C5633">
        <v>0.6</v>
      </c>
      <c r="E5633">
        <v>1.0845</v>
      </c>
      <c r="F5633">
        <v>103.4195</v>
      </c>
      <c r="G5633">
        <v>0</v>
      </c>
      <c r="H5633">
        <v>293.76830000000001</v>
      </c>
      <c r="I5633">
        <v>3.786</v>
      </c>
      <c r="J5633">
        <v>42.292499999999997</v>
      </c>
      <c r="K5633">
        <v>1.6349</v>
      </c>
      <c r="L5633">
        <v>146.73490000000001</v>
      </c>
      <c r="M5633">
        <v>0.9496</v>
      </c>
      <c r="N5633">
        <v>165.31209999999999</v>
      </c>
    </row>
    <row r="5634" spans="1:14" x14ac:dyDescent="0.25">
      <c r="A5634">
        <v>5626</v>
      </c>
      <c r="B5634">
        <v>478800</v>
      </c>
      <c r="C5634">
        <v>0.2</v>
      </c>
      <c r="E5634">
        <v>1.0637000000000001</v>
      </c>
      <c r="F5634">
        <v>103.39870000000001</v>
      </c>
      <c r="G5634">
        <v>0</v>
      </c>
      <c r="H5634">
        <v>293.76830000000001</v>
      </c>
      <c r="I5634">
        <v>3.9054000000000002</v>
      </c>
      <c r="J5634">
        <v>42.411900000000003</v>
      </c>
      <c r="K5634">
        <v>1.6075999999999999</v>
      </c>
      <c r="L5634">
        <v>146.70760000000001</v>
      </c>
      <c r="M5634">
        <v>0.91349999999999998</v>
      </c>
      <c r="N5634">
        <v>165.27600000000001</v>
      </c>
    </row>
    <row r="5635" spans="1:14" x14ac:dyDescent="0.25">
      <c r="A5635">
        <v>5627</v>
      </c>
      <c r="B5635">
        <v>482400</v>
      </c>
      <c r="C5635">
        <v>0.2</v>
      </c>
      <c r="E5635">
        <v>1.0568</v>
      </c>
      <c r="F5635">
        <v>103.3918</v>
      </c>
      <c r="G5635">
        <v>0</v>
      </c>
      <c r="H5635">
        <v>293.76830000000001</v>
      </c>
      <c r="I5635">
        <v>3.9712999999999998</v>
      </c>
      <c r="J5635">
        <v>42.477800000000002</v>
      </c>
      <c r="K5635">
        <v>1.5618000000000001</v>
      </c>
      <c r="L5635">
        <v>146.6618</v>
      </c>
      <c r="M5635">
        <v>0.88119999999999998</v>
      </c>
      <c r="N5635">
        <v>165.24369999999999</v>
      </c>
    </row>
    <row r="5636" spans="1:14" x14ac:dyDescent="0.25">
      <c r="A5636">
        <v>5628</v>
      </c>
      <c r="B5636">
        <v>486000</v>
      </c>
      <c r="C5636">
        <v>0.3</v>
      </c>
      <c r="E5636">
        <v>1.0004</v>
      </c>
      <c r="F5636">
        <v>103.33540000000001</v>
      </c>
      <c r="G5636">
        <v>0</v>
      </c>
      <c r="H5636">
        <v>293.76830000000001</v>
      </c>
      <c r="I5636">
        <v>3.9748000000000001</v>
      </c>
      <c r="J5636">
        <v>42.481299999999997</v>
      </c>
      <c r="K5636">
        <v>1.4649000000000001</v>
      </c>
      <c r="L5636">
        <v>146.56489999999999</v>
      </c>
      <c r="M5636">
        <v>0.84550000000000003</v>
      </c>
      <c r="N5636">
        <v>165.208</v>
      </c>
    </row>
    <row r="5637" spans="1:14" x14ac:dyDescent="0.25">
      <c r="A5637">
        <v>5629</v>
      </c>
      <c r="B5637">
        <v>489600</v>
      </c>
      <c r="C5637">
        <v>0.8</v>
      </c>
      <c r="E5637">
        <v>0.95369999999999999</v>
      </c>
      <c r="F5637">
        <v>103.28870000000001</v>
      </c>
      <c r="G5637">
        <v>0</v>
      </c>
      <c r="H5637">
        <v>293.76830000000001</v>
      </c>
      <c r="I5637">
        <v>3.8936999999999999</v>
      </c>
      <c r="J5637">
        <v>42.400199999999998</v>
      </c>
      <c r="K5637">
        <v>1.4273</v>
      </c>
      <c r="L5637">
        <v>146.5273</v>
      </c>
      <c r="M5637">
        <v>0.80710000000000004</v>
      </c>
      <c r="N5637">
        <v>165.1696</v>
      </c>
    </row>
    <row r="5638" spans="1:14" x14ac:dyDescent="0.25">
      <c r="A5638">
        <v>5630</v>
      </c>
      <c r="B5638">
        <v>493200</v>
      </c>
      <c r="C5638">
        <v>1</v>
      </c>
      <c r="E5638">
        <v>0.89700000000000002</v>
      </c>
      <c r="F5638">
        <v>103.232</v>
      </c>
      <c r="G5638">
        <v>0</v>
      </c>
      <c r="H5638">
        <v>293.76830000000001</v>
      </c>
      <c r="I5638">
        <v>3.7663000000000002</v>
      </c>
      <c r="J5638">
        <v>42.2727</v>
      </c>
      <c r="K5638">
        <v>1.3988</v>
      </c>
      <c r="L5638">
        <v>146.49879999999999</v>
      </c>
      <c r="M5638">
        <v>0.7752</v>
      </c>
      <c r="N5638">
        <v>165.1377</v>
      </c>
    </row>
    <row r="5639" spans="1:14" x14ac:dyDescent="0.25">
      <c r="A5639">
        <v>5631</v>
      </c>
      <c r="B5639">
        <v>496800</v>
      </c>
      <c r="C5639">
        <v>1.3</v>
      </c>
      <c r="E5639">
        <v>0.88390000000000002</v>
      </c>
      <c r="F5639">
        <v>103.2189</v>
      </c>
      <c r="G5639">
        <v>0</v>
      </c>
      <c r="H5639">
        <v>293.76830000000001</v>
      </c>
      <c r="I5639">
        <v>3.6408999999999998</v>
      </c>
      <c r="J5639">
        <v>42.147399999999998</v>
      </c>
      <c r="K5639">
        <v>1.3743000000000001</v>
      </c>
      <c r="L5639">
        <v>146.4743</v>
      </c>
      <c r="M5639">
        <v>0.75649999999999995</v>
      </c>
      <c r="N5639">
        <v>165.119</v>
      </c>
    </row>
    <row r="5640" spans="1:14" x14ac:dyDescent="0.25">
      <c r="A5640">
        <v>5632</v>
      </c>
      <c r="B5640">
        <v>500400</v>
      </c>
      <c r="C5640">
        <v>1.5</v>
      </c>
      <c r="E5640">
        <v>0.87229999999999996</v>
      </c>
      <c r="F5640">
        <v>103.2073</v>
      </c>
      <c r="G5640">
        <v>0</v>
      </c>
      <c r="H5640">
        <v>293.76830000000001</v>
      </c>
      <c r="I5640">
        <v>3.5373999999999999</v>
      </c>
      <c r="J5640">
        <v>42.043900000000001</v>
      </c>
      <c r="K5640">
        <v>1.3696999999999999</v>
      </c>
      <c r="L5640">
        <v>146.46969999999999</v>
      </c>
      <c r="M5640">
        <v>0.75719999999999998</v>
      </c>
      <c r="N5640">
        <v>165.11969999999999</v>
      </c>
    </row>
    <row r="5641" spans="1:14" x14ac:dyDescent="0.25">
      <c r="A5641">
        <v>5633</v>
      </c>
      <c r="B5641">
        <v>504000</v>
      </c>
      <c r="C5641">
        <v>1.4</v>
      </c>
      <c r="E5641">
        <v>0.86599999999999999</v>
      </c>
      <c r="F5641">
        <v>103.20099999999999</v>
      </c>
      <c r="G5641">
        <v>0</v>
      </c>
      <c r="H5641">
        <v>293.76830000000001</v>
      </c>
      <c r="I5641">
        <v>3.4605999999999999</v>
      </c>
      <c r="J5641">
        <v>41.967100000000002</v>
      </c>
      <c r="K5641">
        <v>1.3942000000000001</v>
      </c>
      <c r="L5641">
        <v>146.49420000000001</v>
      </c>
      <c r="M5641">
        <v>0.78720000000000001</v>
      </c>
      <c r="N5641">
        <v>165.1497</v>
      </c>
    </row>
    <row r="5642" spans="1:14" x14ac:dyDescent="0.25">
      <c r="A5642">
        <v>5634</v>
      </c>
      <c r="B5642">
        <v>507600</v>
      </c>
      <c r="C5642">
        <v>1</v>
      </c>
      <c r="E5642">
        <v>0.877</v>
      </c>
      <c r="F5642">
        <v>103.212</v>
      </c>
      <c r="G5642">
        <v>0</v>
      </c>
      <c r="H5642">
        <v>293.76830000000001</v>
      </c>
      <c r="I5642">
        <v>3.4133</v>
      </c>
      <c r="J5642">
        <v>41.919800000000002</v>
      </c>
      <c r="K5642">
        <v>1.4339</v>
      </c>
      <c r="L5642">
        <v>146.53389999999999</v>
      </c>
      <c r="M5642">
        <v>0.83520000000000005</v>
      </c>
      <c r="N5642">
        <v>165.1977</v>
      </c>
    </row>
    <row r="5643" spans="1:14" x14ac:dyDescent="0.25">
      <c r="A5643">
        <v>5635</v>
      </c>
      <c r="B5643">
        <v>511200</v>
      </c>
      <c r="C5643">
        <v>0.7</v>
      </c>
      <c r="E5643">
        <v>0.89170000000000005</v>
      </c>
      <c r="F5643">
        <v>103.22669999999999</v>
      </c>
      <c r="G5643">
        <v>0</v>
      </c>
      <c r="H5643">
        <v>293.76830000000001</v>
      </c>
      <c r="I5643">
        <v>3.3896000000000002</v>
      </c>
      <c r="J5643">
        <v>41.896099999999997</v>
      </c>
      <c r="K5643">
        <v>1.5281</v>
      </c>
      <c r="L5643">
        <v>146.62819999999999</v>
      </c>
      <c r="M5643">
        <v>0.89100000000000001</v>
      </c>
      <c r="N5643">
        <v>165.2535</v>
      </c>
    </row>
    <row r="5644" spans="1:14" x14ac:dyDescent="0.25">
      <c r="A5644">
        <v>5636</v>
      </c>
      <c r="B5644">
        <v>514800</v>
      </c>
      <c r="C5644">
        <v>0.4</v>
      </c>
      <c r="E5644">
        <v>0.89949999999999997</v>
      </c>
      <c r="F5644">
        <v>103.2345</v>
      </c>
      <c r="G5644">
        <v>0</v>
      </c>
      <c r="H5644">
        <v>293.76830000000001</v>
      </c>
      <c r="I5644">
        <v>3.4005999999999998</v>
      </c>
      <c r="J5644">
        <v>41.906999999999996</v>
      </c>
      <c r="K5644">
        <v>1.5973999999999999</v>
      </c>
      <c r="L5644">
        <v>146.69739999999999</v>
      </c>
      <c r="M5644">
        <v>0.93</v>
      </c>
      <c r="N5644">
        <v>165.29249999999999</v>
      </c>
    </row>
    <row r="5645" spans="1:14" x14ac:dyDescent="0.25">
      <c r="A5645">
        <v>5637</v>
      </c>
      <c r="B5645">
        <v>518400</v>
      </c>
      <c r="C5645">
        <v>0.3</v>
      </c>
      <c r="E5645">
        <v>0.92410000000000003</v>
      </c>
      <c r="F5645">
        <v>103.2591</v>
      </c>
      <c r="G5645">
        <v>0</v>
      </c>
      <c r="H5645">
        <v>293.76830000000001</v>
      </c>
      <c r="I5645">
        <v>3.4559000000000002</v>
      </c>
      <c r="J5645">
        <v>41.962299999999999</v>
      </c>
      <c r="K5645">
        <v>1.613</v>
      </c>
      <c r="L5645">
        <v>146.7131</v>
      </c>
      <c r="M5645">
        <v>0.94310000000000005</v>
      </c>
      <c r="N5645">
        <v>165.3056</v>
      </c>
    </row>
    <row r="5646" spans="1:14" x14ac:dyDescent="0.25">
      <c r="A5646">
        <v>5638</v>
      </c>
      <c r="B5646">
        <v>522000</v>
      </c>
      <c r="C5646">
        <v>0.1</v>
      </c>
      <c r="E5646">
        <v>0.94589999999999996</v>
      </c>
      <c r="F5646">
        <v>103.2809</v>
      </c>
      <c r="G5646">
        <v>0</v>
      </c>
      <c r="H5646">
        <v>293.76830000000001</v>
      </c>
      <c r="I5646">
        <v>3.5419999999999998</v>
      </c>
      <c r="J5646">
        <v>42.048499999999997</v>
      </c>
      <c r="K5646">
        <v>1.6055999999999999</v>
      </c>
      <c r="L5646">
        <v>146.7056</v>
      </c>
      <c r="M5646">
        <v>0.92259999999999998</v>
      </c>
      <c r="N5646">
        <v>165.2851</v>
      </c>
    </row>
    <row r="5647" spans="1:14" x14ac:dyDescent="0.25">
      <c r="A5647">
        <v>5639</v>
      </c>
      <c r="B5647">
        <v>525600</v>
      </c>
      <c r="C5647">
        <v>0.2</v>
      </c>
      <c r="E5647">
        <v>0.96089999999999998</v>
      </c>
      <c r="F5647">
        <v>103.2959</v>
      </c>
      <c r="G5647">
        <v>0</v>
      </c>
      <c r="H5647">
        <v>293.76830000000001</v>
      </c>
      <c r="I5647">
        <v>3.6371000000000002</v>
      </c>
      <c r="J5647">
        <v>42.143599999999999</v>
      </c>
      <c r="K5647">
        <v>1.5777000000000001</v>
      </c>
      <c r="L5647">
        <v>146.67769999999999</v>
      </c>
      <c r="M5647">
        <v>0.88570000000000004</v>
      </c>
      <c r="N5647">
        <v>165.2482</v>
      </c>
    </row>
    <row r="5648" spans="1:14" x14ac:dyDescent="0.25">
      <c r="A5648">
        <v>5640</v>
      </c>
      <c r="B5648">
        <v>529200</v>
      </c>
      <c r="C5648">
        <v>0.1</v>
      </c>
      <c r="E5648">
        <v>0.97050000000000003</v>
      </c>
      <c r="F5648">
        <v>103.30549999999999</v>
      </c>
      <c r="G5648">
        <v>0</v>
      </c>
      <c r="H5648">
        <v>293.76830000000001</v>
      </c>
      <c r="I5648">
        <v>3.7126999999999999</v>
      </c>
      <c r="J5648">
        <v>42.219200000000001</v>
      </c>
      <c r="K5648">
        <v>1.4716</v>
      </c>
      <c r="L5648">
        <v>146.57159999999999</v>
      </c>
      <c r="M5648">
        <v>0.83899999999999997</v>
      </c>
      <c r="N5648">
        <v>165.20150000000001</v>
      </c>
    </row>
    <row r="5649" spans="1:14" x14ac:dyDescent="0.25">
      <c r="A5649">
        <v>5641</v>
      </c>
      <c r="B5649">
        <v>532800</v>
      </c>
      <c r="C5649">
        <v>0.1</v>
      </c>
      <c r="E5649">
        <v>0.90749999999999997</v>
      </c>
      <c r="F5649">
        <v>103.24250000000001</v>
      </c>
      <c r="G5649">
        <v>0</v>
      </c>
      <c r="H5649">
        <v>293.76830000000001</v>
      </c>
      <c r="I5649">
        <v>3.7355999999999998</v>
      </c>
      <c r="J5649">
        <v>42.242100000000001</v>
      </c>
      <c r="K5649">
        <v>1.4180999999999999</v>
      </c>
      <c r="L5649">
        <v>146.5181</v>
      </c>
      <c r="M5649">
        <v>0.78600000000000003</v>
      </c>
      <c r="N5649">
        <v>165.14850000000001</v>
      </c>
    </row>
    <row r="5650" spans="1:14" x14ac:dyDescent="0.25">
      <c r="A5650">
        <v>5642</v>
      </c>
      <c r="B5650">
        <v>536400</v>
      </c>
      <c r="C5650">
        <v>0.2</v>
      </c>
      <c r="E5650">
        <v>0.89270000000000005</v>
      </c>
      <c r="F5650">
        <v>103.2277</v>
      </c>
      <c r="G5650">
        <v>0</v>
      </c>
      <c r="H5650">
        <v>293.76830000000001</v>
      </c>
      <c r="I5650">
        <v>3.6781000000000001</v>
      </c>
      <c r="J5650">
        <v>42.1845</v>
      </c>
      <c r="K5650">
        <v>1.3571</v>
      </c>
      <c r="L5650">
        <v>146.4571</v>
      </c>
      <c r="M5650">
        <v>0.74339999999999995</v>
      </c>
      <c r="N5650">
        <v>165.10589999999999</v>
      </c>
    </row>
    <row r="5651" spans="1:14" x14ac:dyDescent="0.25">
      <c r="A5651">
        <v>5643</v>
      </c>
      <c r="B5651">
        <v>540000</v>
      </c>
      <c r="C5651">
        <v>0.2</v>
      </c>
      <c r="E5651">
        <v>0.85589999999999999</v>
      </c>
      <c r="F5651">
        <v>103.1909</v>
      </c>
      <c r="G5651">
        <v>0</v>
      </c>
      <c r="H5651">
        <v>293.76830000000001</v>
      </c>
      <c r="I5651">
        <v>3.5644</v>
      </c>
      <c r="J5651">
        <v>42.070900000000002</v>
      </c>
      <c r="K5651">
        <v>1.2970999999999999</v>
      </c>
      <c r="L5651">
        <v>146.39709999999999</v>
      </c>
      <c r="M5651">
        <v>0.70320000000000005</v>
      </c>
      <c r="N5651">
        <v>165.06569999999999</v>
      </c>
    </row>
    <row r="5652" spans="1:14" x14ac:dyDescent="0.25">
      <c r="A5652">
        <v>5644</v>
      </c>
      <c r="B5652">
        <v>543600</v>
      </c>
      <c r="C5652">
        <v>0.2</v>
      </c>
      <c r="E5652">
        <v>0.81120000000000003</v>
      </c>
      <c r="F5652">
        <v>103.14619999999999</v>
      </c>
      <c r="G5652">
        <v>0</v>
      </c>
      <c r="H5652">
        <v>293.76830000000001</v>
      </c>
      <c r="I5652">
        <v>3.4171</v>
      </c>
      <c r="J5652">
        <v>41.9236</v>
      </c>
      <c r="K5652">
        <v>1.2414000000000001</v>
      </c>
      <c r="L5652">
        <v>146.34139999999999</v>
      </c>
      <c r="M5652">
        <v>0.67010000000000003</v>
      </c>
      <c r="N5652">
        <v>165.0326</v>
      </c>
    </row>
    <row r="5653" spans="1:14" x14ac:dyDescent="0.25">
      <c r="A5653">
        <v>5645</v>
      </c>
      <c r="B5653">
        <v>547200</v>
      </c>
      <c r="C5653">
        <v>0.1</v>
      </c>
      <c r="E5653">
        <v>0.76239999999999997</v>
      </c>
      <c r="F5653">
        <v>103.09739999999999</v>
      </c>
      <c r="G5653">
        <v>0</v>
      </c>
      <c r="H5653">
        <v>293.76830000000001</v>
      </c>
      <c r="I5653">
        <v>3.2502</v>
      </c>
      <c r="J5653">
        <v>41.756599999999999</v>
      </c>
      <c r="K5653">
        <v>1.1914</v>
      </c>
      <c r="L5653">
        <v>146.29140000000001</v>
      </c>
      <c r="M5653">
        <v>0.64549999999999996</v>
      </c>
      <c r="N5653">
        <v>165.00800000000001</v>
      </c>
    </row>
    <row r="5654" spans="1:14" x14ac:dyDescent="0.25">
      <c r="A5654">
        <v>5646</v>
      </c>
      <c r="B5654">
        <v>550800</v>
      </c>
      <c r="C5654">
        <v>0.3</v>
      </c>
      <c r="E5654">
        <v>0.72389999999999999</v>
      </c>
      <c r="F5654">
        <v>103.05889999999999</v>
      </c>
      <c r="G5654">
        <v>0</v>
      </c>
      <c r="H5654">
        <v>293.76830000000001</v>
      </c>
      <c r="I5654">
        <v>3.0861999999999998</v>
      </c>
      <c r="J5654">
        <v>41.592700000000001</v>
      </c>
      <c r="K5654">
        <v>1.1559999999999999</v>
      </c>
      <c r="L5654">
        <v>146.256</v>
      </c>
      <c r="M5654">
        <v>0.62209999999999999</v>
      </c>
      <c r="N5654">
        <v>164.9846</v>
      </c>
    </row>
    <row r="5655" spans="1:14" x14ac:dyDescent="0.25">
      <c r="A5655">
        <v>5647</v>
      </c>
      <c r="B5655">
        <v>554400</v>
      </c>
      <c r="C5655">
        <v>0.1</v>
      </c>
      <c r="E5655">
        <v>0.68759999999999999</v>
      </c>
      <c r="F5655">
        <v>103.0226</v>
      </c>
      <c r="G5655">
        <v>0</v>
      </c>
      <c r="H5655">
        <v>293.76830000000001</v>
      </c>
      <c r="I5655">
        <v>2.9264000000000001</v>
      </c>
      <c r="J5655">
        <v>41.432899999999997</v>
      </c>
      <c r="K5655">
        <v>1.1236999999999999</v>
      </c>
      <c r="L5655">
        <v>146.22370000000001</v>
      </c>
      <c r="M5655">
        <v>0.5988</v>
      </c>
      <c r="N5655">
        <v>164.96129999999999</v>
      </c>
    </row>
    <row r="5656" spans="1:14" x14ac:dyDescent="0.25">
      <c r="A5656">
        <v>5648</v>
      </c>
      <c r="B5656">
        <v>558000</v>
      </c>
      <c r="C5656">
        <v>0.3</v>
      </c>
      <c r="E5656">
        <v>0.64959999999999996</v>
      </c>
      <c r="F5656">
        <v>102.9846</v>
      </c>
      <c r="G5656">
        <v>0</v>
      </c>
      <c r="H5656">
        <v>293.76830000000001</v>
      </c>
      <c r="I5656">
        <v>2.7991000000000001</v>
      </c>
      <c r="J5656">
        <v>41.305500000000002</v>
      </c>
      <c r="K5656">
        <v>1.0974999999999999</v>
      </c>
      <c r="L5656">
        <v>146.19749999999999</v>
      </c>
      <c r="M5656">
        <v>0.58099999999999996</v>
      </c>
      <c r="N5656">
        <v>164.9435</v>
      </c>
    </row>
    <row r="5657" spans="1:14" x14ac:dyDescent="0.25">
      <c r="A5657">
        <v>5649</v>
      </c>
      <c r="B5657">
        <v>561600</v>
      </c>
      <c r="C5657">
        <v>0.1</v>
      </c>
      <c r="E5657">
        <v>0.62190000000000001</v>
      </c>
      <c r="F5657">
        <v>102.9569</v>
      </c>
      <c r="G5657">
        <v>0</v>
      </c>
      <c r="H5657">
        <v>293.76830000000001</v>
      </c>
      <c r="I5657">
        <v>2.6816</v>
      </c>
      <c r="J5657">
        <v>41.188099999999999</v>
      </c>
      <c r="K5657">
        <v>1.0731999999999999</v>
      </c>
      <c r="L5657">
        <v>146.17320000000001</v>
      </c>
      <c r="M5657">
        <v>0.56520000000000004</v>
      </c>
      <c r="N5657">
        <v>164.92769999999999</v>
      </c>
    </row>
    <row r="5658" spans="1:14" x14ac:dyDescent="0.25">
      <c r="A5658">
        <v>5650</v>
      </c>
      <c r="B5658">
        <v>565200</v>
      </c>
      <c r="C5658">
        <v>0.1</v>
      </c>
      <c r="E5658">
        <v>0.5837</v>
      </c>
      <c r="F5658">
        <v>102.9187</v>
      </c>
      <c r="G5658">
        <v>0</v>
      </c>
      <c r="H5658">
        <v>293.76830000000001</v>
      </c>
      <c r="I5658">
        <v>2.5750999999999999</v>
      </c>
      <c r="J5658">
        <v>41.081499999999998</v>
      </c>
      <c r="K5658">
        <v>1.0546</v>
      </c>
      <c r="L5658">
        <v>146.15459999999999</v>
      </c>
      <c r="M5658">
        <v>0.54890000000000005</v>
      </c>
      <c r="N5658">
        <v>164.91139999999999</v>
      </c>
    </row>
    <row r="5659" spans="1:14" x14ac:dyDescent="0.25">
      <c r="A5659">
        <v>5651</v>
      </c>
      <c r="B5659">
        <v>568800</v>
      </c>
      <c r="C5659">
        <v>0.3</v>
      </c>
      <c r="E5659">
        <v>0.55169999999999997</v>
      </c>
      <c r="F5659">
        <v>102.8867</v>
      </c>
      <c r="G5659">
        <v>0</v>
      </c>
      <c r="H5659">
        <v>293.76830000000001</v>
      </c>
      <c r="I5659">
        <v>2.4798</v>
      </c>
      <c r="J5659">
        <v>40.986199999999997</v>
      </c>
      <c r="K5659">
        <v>1.0434000000000001</v>
      </c>
      <c r="L5659">
        <v>146.14340000000001</v>
      </c>
      <c r="M5659">
        <v>0.53659999999999997</v>
      </c>
      <c r="N5659">
        <v>164.8991</v>
      </c>
    </row>
    <row r="5660" spans="1:14" x14ac:dyDescent="0.25">
      <c r="A5660">
        <v>5652</v>
      </c>
      <c r="B5660">
        <v>572400</v>
      </c>
      <c r="C5660">
        <v>1.2</v>
      </c>
      <c r="E5660">
        <v>0.5262</v>
      </c>
      <c r="F5660">
        <v>102.8612</v>
      </c>
      <c r="G5660">
        <v>0</v>
      </c>
      <c r="H5660">
        <v>293.76830000000001</v>
      </c>
      <c r="I5660">
        <v>2.4001000000000001</v>
      </c>
      <c r="J5660">
        <v>40.906599999999997</v>
      </c>
      <c r="K5660">
        <v>1.0361</v>
      </c>
      <c r="L5660">
        <v>146.1361</v>
      </c>
      <c r="M5660">
        <v>0.5282</v>
      </c>
      <c r="N5660">
        <v>164.89070000000001</v>
      </c>
    </row>
    <row r="5661" spans="1:14" x14ac:dyDescent="0.25">
      <c r="A5661">
        <v>5653</v>
      </c>
      <c r="B5661">
        <v>576000</v>
      </c>
      <c r="C5661">
        <v>1.7</v>
      </c>
      <c r="E5661">
        <v>0.5121</v>
      </c>
      <c r="F5661">
        <v>102.8471</v>
      </c>
      <c r="G5661">
        <v>0</v>
      </c>
      <c r="H5661">
        <v>293.76830000000001</v>
      </c>
      <c r="I5661">
        <v>2.3473000000000002</v>
      </c>
      <c r="J5661">
        <v>40.853700000000003</v>
      </c>
      <c r="K5661">
        <v>1.0407999999999999</v>
      </c>
      <c r="L5661">
        <v>146.14089999999999</v>
      </c>
      <c r="M5661">
        <v>0.52659999999999996</v>
      </c>
      <c r="N5661">
        <v>164.88910000000001</v>
      </c>
    </row>
    <row r="5662" spans="1:14" x14ac:dyDescent="0.25">
      <c r="A5662">
        <v>5654</v>
      </c>
      <c r="B5662">
        <v>579600</v>
      </c>
      <c r="C5662">
        <v>2</v>
      </c>
      <c r="E5662">
        <v>0.51290000000000002</v>
      </c>
      <c r="F5662">
        <v>102.8479</v>
      </c>
      <c r="G5662">
        <v>0</v>
      </c>
      <c r="H5662">
        <v>293.76830000000001</v>
      </c>
      <c r="I5662">
        <v>2.3182999999999998</v>
      </c>
      <c r="J5662">
        <v>40.824800000000003</v>
      </c>
      <c r="K5662">
        <v>1.0573999999999999</v>
      </c>
      <c r="L5662">
        <v>146.1574</v>
      </c>
      <c r="M5662">
        <v>0.53580000000000005</v>
      </c>
      <c r="N5662">
        <v>164.89830000000001</v>
      </c>
    </row>
    <row r="5663" spans="1:14" x14ac:dyDescent="0.25">
      <c r="A5663">
        <v>5655</v>
      </c>
      <c r="B5663">
        <v>583200</v>
      </c>
      <c r="C5663">
        <v>2.4</v>
      </c>
      <c r="E5663">
        <v>0.54259999999999997</v>
      </c>
      <c r="F5663">
        <v>102.8776</v>
      </c>
      <c r="G5663">
        <v>0</v>
      </c>
      <c r="H5663">
        <v>293.76830000000001</v>
      </c>
      <c r="I5663">
        <v>2.3237999999999999</v>
      </c>
      <c r="J5663">
        <v>40.830199999999998</v>
      </c>
      <c r="K5663">
        <v>1.1082000000000001</v>
      </c>
      <c r="L5663">
        <v>146.20820000000001</v>
      </c>
      <c r="M5663">
        <v>0.57999999999999996</v>
      </c>
      <c r="N5663">
        <v>164.9425</v>
      </c>
    </row>
    <row r="5664" spans="1:14" x14ac:dyDescent="0.25">
      <c r="A5664">
        <v>5656</v>
      </c>
      <c r="B5664">
        <v>586800</v>
      </c>
      <c r="C5664">
        <v>2.2000000000000002</v>
      </c>
      <c r="E5664">
        <v>0.62050000000000005</v>
      </c>
      <c r="F5664">
        <v>102.9555</v>
      </c>
      <c r="G5664">
        <v>0</v>
      </c>
      <c r="H5664">
        <v>293.76830000000001</v>
      </c>
      <c r="I5664">
        <v>2.3820999999999999</v>
      </c>
      <c r="J5664">
        <v>40.888599999999997</v>
      </c>
      <c r="K5664">
        <v>1.2038</v>
      </c>
      <c r="L5664">
        <v>146.3038</v>
      </c>
      <c r="M5664">
        <v>0.66200000000000003</v>
      </c>
      <c r="N5664">
        <v>165.02449999999999</v>
      </c>
    </row>
    <row r="5665" spans="1:14" x14ac:dyDescent="0.25">
      <c r="A5665">
        <v>5657</v>
      </c>
      <c r="B5665">
        <v>590400</v>
      </c>
      <c r="C5665">
        <v>1.7</v>
      </c>
      <c r="E5665">
        <v>0.71330000000000005</v>
      </c>
      <c r="F5665">
        <v>103.0483</v>
      </c>
      <c r="G5665">
        <v>0</v>
      </c>
      <c r="H5665">
        <v>293.76830000000001</v>
      </c>
      <c r="I5665">
        <v>2.4872999999999998</v>
      </c>
      <c r="J5665">
        <v>40.9938</v>
      </c>
      <c r="K5665">
        <v>1.3872</v>
      </c>
      <c r="L5665">
        <v>146.4872</v>
      </c>
      <c r="M5665">
        <v>0.81430000000000002</v>
      </c>
      <c r="N5665">
        <v>165.17679999999999</v>
      </c>
    </row>
    <row r="5666" spans="1:14" x14ac:dyDescent="0.25">
      <c r="A5666">
        <v>5658</v>
      </c>
      <c r="B5666">
        <v>594000</v>
      </c>
      <c r="C5666">
        <v>0.8</v>
      </c>
      <c r="E5666">
        <v>0.82920000000000005</v>
      </c>
      <c r="F5666">
        <v>103.16419999999999</v>
      </c>
      <c r="G5666">
        <v>0</v>
      </c>
      <c r="H5666">
        <v>293.76830000000001</v>
      </c>
      <c r="I5666">
        <v>2.6543999999999999</v>
      </c>
      <c r="J5666">
        <v>41.160899999999998</v>
      </c>
      <c r="K5666">
        <v>1.6004</v>
      </c>
      <c r="L5666">
        <v>146.7004</v>
      </c>
      <c r="M5666">
        <v>0.96579999999999999</v>
      </c>
      <c r="N5666">
        <v>165.32830000000001</v>
      </c>
    </row>
    <row r="5667" spans="1:14" x14ac:dyDescent="0.25">
      <c r="A5667">
        <v>5659</v>
      </c>
      <c r="B5667">
        <v>597600</v>
      </c>
      <c r="C5667">
        <v>0.4</v>
      </c>
      <c r="E5667">
        <v>0.93379999999999996</v>
      </c>
      <c r="F5667">
        <v>103.2688</v>
      </c>
      <c r="G5667">
        <v>0</v>
      </c>
      <c r="H5667">
        <v>293.76830000000001</v>
      </c>
      <c r="I5667">
        <v>2.8633000000000002</v>
      </c>
      <c r="J5667">
        <v>41.369799999999998</v>
      </c>
      <c r="K5667">
        <v>1.6828000000000001</v>
      </c>
      <c r="L5667">
        <v>146.78290000000001</v>
      </c>
      <c r="M5667">
        <v>1.0550999999999999</v>
      </c>
      <c r="N5667">
        <v>165.41759999999999</v>
      </c>
    </row>
    <row r="5668" spans="1:14" x14ac:dyDescent="0.25">
      <c r="A5668">
        <v>5660</v>
      </c>
      <c r="B5668">
        <v>601200</v>
      </c>
      <c r="C5668">
        <v>0.1</v>
      </c>
      <c r="E5668">
        <v>1.0986</v>
      </c>
      <c r="F5668">
        <v>103.4336</v>
      </c>
      <c r="G5668">
        <v>0</v>
      </c>
      <c r="H5668">
        <v>293.76830000000001</v>
      </c>
      <c r="I5668">
        <v>3.1541000000000001</v>
      </c>
      <c r="J5668">
        <v>41.660600000000002</v>
      </c>
      <c r="K5668">
        <v>1.7204999999999999</v>
      </c>
      <c r="L5668">
        <v>146.82050000000001</v>
      </c>
      <c r="M5668">
        <v>1.0996999999999999</v>
      </c>
      <c r="N5668">
        <v>165.4622</v>
      </c>
    </row>
    <row r="5669" spans="1:14" x14ac:dyDescent="0.25">
      <c r="A5669">
        <v>5661</v>
      </c>
      <c r="B5669">
        <v>604800</v>
      </c>
      <c r="C5669">
        <v>0.1</v>
      </c>
      <c r="E5669">
        <v>1.1967000000000001</v>
      </c>
      <c r="F5669">
        <v>103.5317</v>
      </c>
      <c r="G5669">
        <v>0</v>
      </c>
      <c r="H5669">
        <v>293.76830000000001</v>
      </c>
      <c r="I5669">
        <v>3.5453999999999999</v>
      </c>
      <c r="J5669">
        <v>42.0518</v>
      </c>
      <c r="K5669">
        <v>1.7174</v>
      </c>
      <c r="L5669">
        <v>146.81739999999999</v>
      </c>
      <c r="M5669">
        <v>1.073</v>
      </c>
      <c r="N5669">
        <v>165.43549999999999</v>
      </c>
    </row>
    <row r="5670" spans="1:14" x14ac:dyDescent="0.25">
      <c r="A5670">
        <v>5662</v>
      </c>
      <c r="B5670">
        <v>608400</v>
      </c>
      <c r="C5670">
        <v>0</v>
      </c>
      <c r="E5670">
        <v>1.2250000000000001</v>
      </c>
      <c r="F5670">
        <v>103.56</v>
      </c>
      <c r="G5670">
        <v>0</v>
      </c>
      <c r="H5670">
        <v>293.76830000000001</v>
      </c>
      <c r="I5670">
        <v>3.9782000000000002</v>
      </c>
      <c r="J5670">
        <v>42.484699999999997</v>
      </c>
      <c r="K5670">
        <v>1.6796</v>
      </c>
      <c r="L5670">
        <v>146.77959999999999</v>
      </c>
      <c r="M5670">
        <v>1.0111000000000001</v>
      </c>
      <c r="N5670">
        <v>165.37360000000001</v>
      </c>
    </row>
    <row r="5671" spans="1:14" x14ac:dyDescent="0.25">
      <c r="A5671">
        <v>5663</v>
      </c>
      <c r="B5671">
        <v>612000</v>
      </c>
      <c r="C5671">
        <v>0</v>
      </c>
      <c r="E5671">
        <v>1.1930000000000001</v>
      </c>
      <c r="F5671">
        <v>103.52800000000001</v>
      </c>
      <c r="G5671">
        <v>0</v>
      </c>
      <c r="H5671">
        <v>293.76830000000001</v>
      </c>
      <c r="I5671">
        <v>4.3220999999999998</v>
      </c>
      <c r="J5671">
        <v>42.828600000000002</v>
      </c>
      <c r="K5671">
        <v>1.6395</v>
      </c>
      <c r="L5671">
        <v>146.73949999999999</v>
      </c>
      <c r="M5671">
        <v>0.94069999999999998</v>
      </c>
      <c r="N5671">
        <v>165.3032</v>
      </c>
    </row>
    <row r="5672" spans="1:14" x14ac:dyDescent="0.25">
      <c r="A5672">
        <v>5664</v>
      </c>
      <c r="B5672">
        <v>615600</v>
      </c>
      <c r="C5672">
        <v>0</v>
      </c>
      <c r="E5672">
        <v>1.1278999999999999</v>
      </c>
      <c r="F5672">
        <v>103.4629</v>
      </c>
      <c r="G5672">
        <v>0</v>
      </c>
      <c r="H5672">
        <v>293.76830000000001</v>
      </c>
      <c r="I5672">
        <v>4.4436</v>
      </c>
      <c r="J5672">
        <v>42.950099999999999</v>
      </c>
      <c r="K5672">
        <v>1.5721000000000001</v>
      </c>
      <c r="L5672">
        <v>146.6721</v>
      </c>
      <c r="M5672">
        <v>0.86180000000000001</v>
      </c>
      <c r="N5672">
        <v>165.2243</v>
      </c>
    </row>
    <row r="5673" spans="1:14" x14ac:dyDescent="0.25">
      <c r="A5673">
        <v>5665</v>
      </c>
      <c r="B5673">
        <v>619200</v>
      </c>
      <c r="C5673">
        <v>0</v>
      </c>
      <c r="E5673">
        <v>1.0098</v>
      </c>
      <c r="F5673">
        <v>103.34480000000001</v>
      </c>
      <c r="G5673">
        <v>0</v>
      </c>
      <c r="H5673">
        <v>293.76830000000001</v>
      </c>
      <c r="I5673">
        <v>4.3647999999999998</v>
      </c>
      <c r="J5673">
        <v>42.871299999999998</v>
      </c>
      <c r="K5673">
        <v>1.4286000000000001</v>
      </c>
      <c r="L5673">
        <v>146.52860000000001</v>
      </c>
      <c r="M5673">
        <v>0.79020000000000001</v>
      </c>
      <c r="N5673">
        <v>165.15270000000001</v>
      </c>
    </row>
    <row r="5674" spans="1:14" x14ac:dyDescent="0.25">
      <c r="A5674">
        <v>5666</v>
      </c>
      <c r="B5674">
        <v>622800</v>
      </c>
      <c r="C5674">
        <v>0</v>
      </c>
      <c r="E5674">
        <v>0.92549999999999999</v>
      </c>
      <c r="F5674">
        <v>103.26049999999999</v>
      </c>
      <c r="G5674">
        <v>0</v>
      </c>
      <c r="H5674">
        <v>293.76830000000001</v>
      </c>
      <c r="I5674">
        <v>4.1388999999999996</v>
      </c>
      <c r="J5674">
        <v>42.645400000000002</v>
      </c>
      <c r="K5674">
        <v>1.3458000000000001</v>
      </c>
      <c r="L5674">
        <v>146.44579999999999</v>
      </c>
      <c r="M5674">
        <v>0.73119999999999996</v>
      </c>
      <c r="N5674">
        <v>165.09370000000001</v>
      </c>
    </row>
    <row r="5675" spans="1:14" x14ac:dyDescent="0.25">
      <c r="A5675">
        <v>5667</v>
      </c>
      <c r="B5675">
        <v>626400</v>
      </c>
      <c r="C5675">
        <v>0</v>
      </c>
      <c r="E5675">
        <v>0.86509999999999998</v>
      </c>
      <c r="F5675">
        <v>103.20010000000001</v>
      </c>
      <c r="G5675">
        <v>0</v>
      </c>
      <c r="H5675">
        <v>293.76830000000001</v>
      </c>
      <c r="I5675">
        <v>3.8519999999999999</v>
      </c>
      <c r="J5675">
        <v>42.358499999999999</v>
      </c>
      <c r="K5675">
        <v>1.2726</v>
      </c>
      <c r="L5675">
        <v>146.37260000000001</v>
      </c>
      <c r="M5675">
        <v>0.68049999999999999</v>
      </c>
      <c r="N5675">
        <v>165.04300000000001</v>
      </c>
    </row>
    <row r="5676" spans="1:14" x14ac:dyDescent="0.25">
      <c r="A5676">
        <v>5668</v>
      </c>
      <c r="B5676">
        <v>630000</v>
      </c>
      <c r="C5676">
        <v>0</v>
      </c>
      <c r="E5676">
        <v>0.8</v>
      </c>
      <c r="F5676">
        <v>103.13500000000001</v>
      </c>
      <c r="G5676">
        <v>0</v>
      </c>
      <c r="H5676">
        <v>293.76830000000001</v>
      </c>
      <c r="I5676">
        <v>3.5722999999999998</v>
      </c>
      <c r="J5676">
        <v>42.078699999999998</v>
      </c>
      <c r="K5676">
        <v>1.2020999999999999</v>
      </c>
      <c r="L5676">
        <v>146.3022</v>
      </c>
      <c r="M5676">
        <v>0.64419999999999999</v>
      </c>
      <c r="N5676">
        <v>165.0067</v>
      </c>
    </row>
    <row r="5677" spans="1:14" x14ac:dyDescent="0.25">
      <c r="A5677">
        <v>5669</v>
      </c>
      <c r="B5677">
        <v>633600</v>
      </c>
      <c r="C5677">
        <v>0</v>
      </c>
      <c r="E5677">
        <v>0.74099999999999999</v>
      </c>
      <c r="F5677">
        <v>103.07599999999999</v>
      </c>
      <c r="G5677">
        <v>0</v>
      </c>
      <c r="H5677">
        <v>293.76830000000001</v>
      </c>
      <c r="I5677">
        <v>3.3127</v>
      </c>
      <c r="J5677">
        <v>41.819200000000002</v>
      </c>
      <c r="K5677">
        <v>1.1467000000000001</v>
      </c>
      <c r="L5677">
        <v>146.2467</v>
      </c>
      <c r="M5677">
        <v>0.60629999999999995</v>
      </c>
      <c r="N5677">
        <v>164.96879999999999</v>
      </c>
    </row>
    <row r="5678" spans="1:14" x14ac:dyDescent="0.25">
      <c r="A5678">
        <v>5670</v>
      </c>
      <c r="B5678">
        <v>637200</v>
      </c>
      <c r="C5678">
        <v>0</v>
      </c>
      <c r="E5678">
        <v>0.69230000000000003</v>
      </c>
      <c r="F5678">
        <v>103.0273</v>
      </c>
      <c r="G5678">
        <v>0</v>
      </c>
      <c r="H5678">
        <v>293.76830000000001</v>
      </c>
      <c r="I5678">
        <v>3.0752000000000002</v>
      </c>
      <c r="J5678">
        <v>41.581600000000002</v>
      </c>
      <c r="K5678">
        <v>1.0994999999999999</v>
      </c>
      <c r="L5678">
        <v>146.1995</v>
      </c>
      <c r="M5678">
        <v>0.57269999999999999</v>
      </c>
      <c r="N5678">
        <v>164.93520000000001</v>
      </c>
    </row>
    <row r="5679" spans="1:14" x14ac:dyDescent="0.25">
      <c r="A5679">
        <v>5671</v>
      </c>
      <c r="B5679">
        <v>640800</v>
      </c>
      <c r="C5679">
        <v>0</v>
      </c>
      <c r="E5679">
        <v>0.63639999999999997</v>
      </c>
      <c r="F5679">
        <v>102.9714</v>
      </c>
      <c r="G5679">
        <v>0</v>
      </c>
      <c r="H5679">
        <v>293.76830000000001</v>
      </c>
      <c r="I5679">
        <v>2.8690000000000002</v>
      </c>
      <c r="J5679">
        <v>41.375399999999999</v>
      </c>
      <c r="K5679">
        <v>1.0604</v>
      </c>
      <c r="L5679">
        <v>146.16040000000001</v>
      </c>
      <c r="M5679">
        <v>0.54069999999999996</v>
      </c>
      <c r="N5679">
        <v>164.9032</v>
      </c>
    </row>
    <row r="5680" spans="1:14" x14ac:dyDescent="0.25">
      <c r="A5680">
        <v>5672</v>
      </c>
      <c r="B5680">
        <v>644400</v>
      </c>
      <c r="C5680">
        <v>0.1</v>
      </c>
      <c r="E5680">
        <v>0.5827</v>
      </c>
      <c r="F5680">
        <v>102.9177</v>
      </c>
      <c r="G5680">
        <v>0</v>
      </c>
      <c r="H5680">
        <v>293.76830000000001</v>
      </c>
      <c r="I5680">
        <v>2.7059000000000002</v>
      </c>
      <c r="J5680">
        <v>41.212400000000002</v>
      </c>
      <c r="K5680">
        <v>1.0368999999999999</v>
      </c>
      <c r="L5680">
        <v>146.1369</v>
      </c>
      <c r="M5680">
        <v>0.52100000000000002</v>
      </c>
      <c r="N5680">
        <v>164.8835</v>
      </c>
    </row>
    <row r="5681" spans="1:14" x14ac:dyDescent="0.25">
      <c r="A5681">
        <v>5673</v>
      </c>
      <c r="B5681">
        <v>648000</v>
      </c>
      <c r="C5681">
        <v>0.1</v>
      </c>
      <c r="E5681">
        <v>0.53</v>
      </c>
      <c r="F5681">
        <v>102.86499999999999</v>
      </c>
      <c r="G5681">
        <v>0</v>
      </c>
      <c r="H5681">
        <v>293.76830000000001</v>
      </c>
      <c r="I5681">
        <v>2.5554999999999999</v>
      </c>
      <c r="J5681">
        <v>41.061999999999998</v>
      </c>
      <c r="K5681">
        <v>0.99539999999999995</v>
      </c>
      <c r="L5681">
        <v>146.09540000000001</v>
      </c>
      <c r="M5681">
        <v>0.50619999999999998</v>
      </c>
      <c r="N5681">
        <v>164.86869999999999</v>
      </c>
    </row>
    <row r="5682" spans="1:14" x14ac:dyDescent="0.25">
      <c r="A5682">
        <v>5674</v>
      </c>
      <c r="B5682">
        <v>651600</v>
      </c>
      <c r="C5682">
        <v>0.1</v>
      </c>
      <c r="E5682">
        <v>0.4849</v>
      </c>
      <c r="F5682">
        <v>102.8199</v>
      </c>
      <c r="G5682">
        <v>0</v>
      </c>
      <c r="H5682">
        <v>293.76830000000001</v>
      </c>
      <c r="I5682">
        <v>2.4224000000000001</v>
      </c>
      <c r="J5682">
        <v>40.928800000000003</v>
      </c>
      <c r="K5682">
        <v>0.95209999999999995</v>
      </c>
      <c r="L5682">
        <v>146.0521</v>
      </c>
      <c r="M5682">
        <v>0.49070000000000003</v>
      </c>
      <c r="N5682">
        <v>164.85319999999999</v>
      </c>
    </row>
    <row r="5683" spans="1:14" x14ac:dyDescent="0.25">
      <c r="A5683">
        <v>5675</v>
      </c>
      <c r="B5683">
        <v>655200</v>
      </c>
      <c r="C5683">
        <v>0.3</v>
      </c>
      <c r="E5683">
        <v>0.4456</v>
      </c>
      <c r="F5683">
        <v>102.78060000000001</v>
      </c>
      <c r="G5683">
        <v>0</v>
      </c>
      <c r="H5683">
        <v>293.76830000000001</v>
      </c>
      <c r="I5683">
        <v>2.3007</v>
      </c>
      <c r="J5683">
        <v>40.807200000000002</v>
      </c>
      <c r="K5683">
        <v>0.91720000000000002</v>
      </c>
      <c r="L5683">
        <v>146.0172</v>
      </c>
      <c r="M5683">
        <v>0.47920000000000001</v>
      </c>
      <c r="N5683">
        <v>164.8417</v>
      </c>
    </row>
    <row r="5684" spans="1:14" x14ac:dyDescent="0.25">
      <c r="A5684">
        <v>5676</v>
      </c>
      <c r="B5684">
        <v>658800</v>
      </c>
      <c r="C5684">
        <v>0.7</v>
      </c>
      <c r="E5684">
        <v>0.41260000000000002</v>
      </c>
      <c r="F5684">
        <v>102.74760000000001</v>
      </c>
      <c r="G5684">
        <v>0</v>
      </c>
      <c r="H5684">
        <v>293.76830000000001</v>
      </c>
      <c r="I5684">
        <v>2.21</v>
      </c>
      <c r="J5684">
        <v>40.7164</v>
      </c>
      <c r="K5684">
        <v>0.89549999999999996</v>
      </c>
      <c r="L5684">
        <v>145.99549999999999</v>
      </c>
      <c r="M5684">
        <v>0.47189999999999999</v>
      </c>
      <c r="N5684">
        <v>164.83449999999999</v>
      </c>
    </row>
    <row r="5685" spans="1:14" x14ac:dyDescent="0.25">
      <c r="A5685">
        <v>5677</v>
      </c>
      <c r="B5685">
        <v>662400</v>
      </c>
      <c r="C5685">
        <v>1</v>
      </c>
      <c r="E5685">
        <v>0.3841</v>
      </c>
      <c r="F5685">
        <v>102.7191</v>
      </c>
      <c r="G5685">
        <v>0</v>
      </c>
      <c r="H5685">
        <v>293.76830000000001</v>
      </c>
      <c r="I5685">
        <v>2.1358000000000001</v>
      </c>
      <c r="J5685">
        <v>40.642200000000003</v>
      </c>
      <c r="K5685">
        <v>0.88400000000000001</v>
      </c>
      <c r="L5685">
        <v>145.98400000000001</v>
      </c>
      <c r="M5685">
        <v>0.4672</v>
      </c>
      <c r="N5685">
        <v>164.8297</v>
      </c>
    </row>
    <row r="5686" spans="1:14" x14ac:dyDescent="0.25">
      <c r="A5686">
        <v>5678</v>
      </c>
      <c r="B5686">
        <v>666000</v>
      </c>
      <c r="C5686">
        <v>0.8</v>
      </c>
      <c r="E5686">
        <v>0.36730000000000002</v>
      </c>
      <c r="F5686">
        <v>102.70229999999999</v>
      </c>
      <c r="G5686">
        <v>0</v>
      </c>
      <c r="H5686">
        <v>293.76830000000001</v>
      </c>
      <c r="I5686">
        <v>2.0727000000000002</v>
      </c>
      <c r="J5686">
        <v>40.579099999999997</v>
      </c>
      <c r="K5686">
        <v>0.88339999999999996</v>
      </c>
      <c r="L5686">
        <v>145.98339999999999</v>
      </c>
      <c r="M5686">
        <v>0.46689999999999998</v>
      </c>
      <c r="N5686">
        <v>164.82939999999999</v>
      </c>
    </row>
    <row r="5687" spans="1:14" x14ac:dyDescent="0.25">
      <c r="A5687">
        <v>5679</v>
      </c>
      <c r="B5687">
        <v>669600</v>
      </c>
      <c r="C5687">
        <v>1</v>
      </c>
      <c r="E5687">
        <v>0.36130000000000001</v>
      </c>
      <c r="F5687">
        <v>102.69629999999999</v>
      </c>
      <c r="G5687">
        <v>0</v>
      </c>
      <c r="H5687">
        <v>293.76830000000001</v>
      </c>
      <c r="I5687">
        <v>2.0249999999999999</v>
      </c>
      <c r="J5687">
        <v>40.531500000000001</v>
      </c>
      <c r="K5687">
        <v>0.89319999999999999</v>
      </c>
      <c r="L5687">
        <v>145.9933</v>
      </c>
      <c r="M5687">
        <v>0.4738</v>
      </c>
      <c r="N5687">
        <v>164.83629999999999</v>
      </c>
    </row>
    <row r="5688" spans="1:14" x14ac:dyDescent="0.25">
      <c r="A5688">
        <v>5680</v>
      </c>
      <c r="B5688">
        <v>673200</v>
      </c>
      <c r="C5688">
        <v>1.7</v>
      </c>
      <c r="E5688">
        <v>0.3725</v>
      </c>
      <c r="F5688">
        <v>102.7075</v>
      </c>
      <c r="G5688">
        <v>0</v>
      </c>
      <c r="H5688">
        <v>293.76830000000001</v>
      </c>
      <c r="I5688">
        <v>2.0005000000000002</v>
      </c>
      <c r="J5688">
        <v>40.506999999999998</v>
      </c>
      <c r="K5688">
        <v>0.93110000000000004</v>
      </c>
      <c r="L5688">
        <v>146.03110000000001</v>
      </c>
      <c r="M5688">
        <v>0.48980000000000001</v>
      </c>
      <c r="N5688">
        <v>164.85230000000001</v>
      </c>
    </row>
    <row r="5689" spans="1:14" x14ac:dyDescent="0.25">
      <c r="A5689">
        <v>5681</v>
      </c>
      <c r="B5689">
        <v>676800</v>
      </c>
      <c r="C5689">
        <v>0.4</v>
      </c>
      <c r="E5689">
        <v>0.39550000000000002</v>
      </c>
      <c r="F5689">
        <v>102.73050000000001</v>
      </c>
      <c r="G5689">
        <v>0</v>
      </c>
      <c r="H5689">
        <v>293.76830000000001</v>
      </c>
      <c r="I5689">
        <v>1.9883999999999999</v>
      </c>
      <c r="J5689">
        <v>40.494799999999998</v>
      </c>
      <c r="K5689">
        <v>0.99180000000000001</v>
      </c>
      <c r="L5689">
        <v>146.09180000000001</v>
      </c>
      <c r="M5689">
        <v>0.51829999999999998</v>
      </c>
      <c r="N5689">
        <v>164.88079999999999</v>
      </c>
    </row>
    <row r="5690" spans="1:14" x14ac:dyDescent="0.25">
      <c r="A5690">
        <v>5682</v>
      </c>
      <c r="B5690">
        <v>680400</v>
      </c>
      <c r="C5690">
        <v>0.3</v>
      </c>
      <c r="E5690">
        <v>0.4385</v>
      </c>
      <c r="F5690">
        <v>102.7735</v>
      </c>
      <c r="G5690">
        <v>0</v>
      </c>
      <c r="H5690">
        <v>293.76830000000001</v>
      </c>
      <c r="I5690">
        <v>1.9962</v>
      </c>
      <c r="J5690">
        <v>40.502600000000001</v>
      </c>
      <c r="K5690">
        <v>1.0511999999999999</v>
      </c>
      <c r="L5690">
        <v>146.15119999999999</v>
      </c>
      <c r="M5690">
        <v>0.57050000000000001</v>
      </c>
      <c r="N5690">
        <v>164.93299999999999</v>
      </c>
    </row>
    <row r="5691" spans="1:14" x14ac:dyDescent="0.25">
      <c r="A5691">
        <v>5683</v>
      </c>
      <c r="B5691">
        <v>684000</v>
      </c>
      <c r="C5691">
        <v>0.3</v>
      </c>
      <c r="E5691">
        <v>0.48720000000000002</v>
      </c>
      <c r="F5691">
        <v>102.8222</v>
      </c>
      <c r="G5691">
        <v>0</v>
      </c>
      <c r="H5691">
        <v>293.76830000000001</v>
      </c>
      <c r="I5691">
        <v>2.0190000000000001</v>
      </c>
      <c r="J5691">
        <v>40.525399999999998</v>
      </c>
      <c r="K5691">
        <v>1.1004</v>
      </c>
      <c r="L5691">
        <v>146.2004</v>
      </c>
      <c r="M5691">
        <v>0.62519999999999998</v>
      </c>
      <c r="N5691">
        <v>164.98769999999999</v>
      </c>
    </row>
    <row r="5692" spans="1:14" x14ac:dyDescent="0.25">
      <c r="A5692">
        <v>5684</v>
      </c>
      <c r="B5692">
        <v>687600</v>
      </c>
      <c r="C5692">
        <v>0.5</v>
      </c>
      <c r="E5692">
        <v>0.54090000000000005</v>
      </c>
      <c r="F5692">
        <v>102.8759</v>
      </c>
      <c r="G5692">
        <v>0</v>
      </c>
      <c r="H5692">
        <v>293.76830000000001</v>
      </c>
      <c r="I5692">
        <v>2.0606</v>
      </c>
      <c r="J5692">
        <v>40.567</v>
      </c>
      <c r="K5692">
        <v>1.1604000000000001</v>
      </c>
      <c r="L5692">
        <v>146.2604</v>
      </c>
      <c r="M5692">
        <v>0.66649999999999998</v>
      </c>
      <c r="N5692">
        <v>165.029</v>
      </c>
    </row>
    <row r="5693" spans="1:14" x14ac:dyDescent="0.25">
      <c r="A5693">
        <v>5685</v>
      </c>
      <c r="B5693">
        <v>691200</v>
      </c>
      <c r="C5693">
        <v>0.8</v>
      </c>
      <c r="E5693">
        <v>0.61150000000000004</v>
      </c>
      <c r="F5693">
        <v>102.9465</v>
      </c>
      <c r="G5693">
        <v>0</v>
      </c>
      <c r="H5693">
        <v>293.76830000000001</v>
      </c>
      <c r="I5693">
        <v>2.1267999999999998</v>
      </c>
      <c r="J5693">
        <v>40.633200000000002</v>
      </c>
      <c r="K5693">
        <v>1.2222</v>
      </c>
      <c r="L5693">
        <v>146.32220000000001</v>
      </c>
      <c r="M5693">
        <v>0.68510000000000004</v>
      </c>
      <c r="N5693">
        <v>165.04759999999999</v>
      </c>
    </row>
    <row r="5694" spans="1:14" x14ac:dyDescent="0.25">
      <c r="A5694">
        <v>5686</v>
      </c>
      <c r="B5694">
        <v>694800</v>
      </c>
      <c r="C5694">
        <v>0.4</v>
      </c>
      <c r="E5694">
        <v>0.6542</v>
      </c>
      <c r="F5694">
        <v>102.9892</v>
      </c>
      <c r="G5694">
        <v>0</v>
      </c>
      <c r="H5694">
        <v>293.76830000000001</v>
      </c>
      <c r="I5694">
        <v>2.2159</v>
      </c>
      <c r="J5694">
        <v>40.7224</v>
      </c>
      <c r="K5694">
        <v>1.2523</v>
      </c>
      <c r="L5694">
        <v>146.35230000000001</v>
      </c>
      <c r="M5694">
        <v>0.68830000000000002</v>
      </c>
      <c r="N5694">
        <v>165.05080000000001</v>
      </c>
    </row>
    <row r="5695" spans="1:14" x14ac:dyDescent="0.25">
      <c r="A5695">
        <v>5687</v>
      </c>
      <c r="B5695">
        <v>698400</v>
      </c>
      <c r="C5695">
        <v>0.3</v>
      </c>
      <c r="E5695">
        <v>0.70330000000000004</v>
      </c>
      <c r="F5695">
        <v>103.03830000000001</v>
      </c>
      <c r="G5695">
        <v>0</v>
      </c>
      <c r="H5695">
        <v>293.76830000000001</v>
      </c>
      <c r="I5695">
        <v>2.3214000000000001</v>
      </c>
      <c r="J5695">
        <v>40.827800000000003</v>
      </c>
      <c r="K5695">
        <v>1.2542</v>
      </c>
      <c r="L5695">
        <v>146.35419999999999</v>
      </c>
      <c r="M5695">
        <v>0.68759999999999999</v>
      </c>
      <c r="N5695">
        <v>165.05009999999999</v>
      </c>
    </row>
    <row r="5696" spans="1:14" x14ac:dyDescent="0.25">
      <c r="A5696">
        <v>5688</v>
      </c>
      <c r="B5696">
        <v>702000</v>
      </c>
      <c r="C5696">
        <v>0.2</v>
      </c>
      <c r="E5696">
        <v>0.72060000000000002</v>
      </c>
      <c r="F5696">
        <v>103.0556</v>
      </c>
      <c r="G5696">
        <v>0</v>
      </c>
      <c r="H5696">
        <v>293.76830000000001</v>
      </c>
      <c r="I5696">
        <v>2.4552999999999998</v>
      </c>
      <c r="J5696">
        <v>40.9617</v>
      </c>
      <c r="K5696">
        <v>1.2557</v>
      </c>
      <c r="L5696">
        <v>146.35570000000001</v>
      </c>
      <c r="M5696">
        <v>0.69110000000000005</v>
      </c>
      <c r="N5696">
        <v>165.05359999999999</v>
      </c>
    </row>
    <row r="5697" spans="1:14" x14ac:dyDescent="0.25">
      <c r="A5697">
        <v>5689</v>
      </c>
      <c r="B5697">
        <v>705600</v>
      </c>
      <c r="C5697">
        <v>0.1</v>
      </c>
      <c r="E5697">
        <v>0.72629999999999995</v>
      </c>
      <c r="F5697">
        <v>103.0613</v>
      </c>
      <c r="G5697">
        <v>0</v>
      </c>
      <c r="H5697">
        <v>293.76830000000001</v>
      </c>
      <c r="I5697">
        <v>2.5916000000000001</v>
      </c>
      <c r="J5697">
        <v>41.098100000000002</v>
      </c>
      <c r="K5697">
        <v>1.2727999999999999</v>
      </c>
      <c r="L5697">
        <v>146.37280000000001</v>
      </c>
      <c r="M5697">
        <v>0.69259999999999999</v>
      </c>
      <c r="N5697">
        <v>165.05510000000001</v>
      </c>
    </row>
    <row r="5698" spans="1:14" x14ac:dyDescent="0.25">
      <c r="A5698">
        <v>5690</v>
      </c>
      <c r="B5698">
        <v>709200</v>
      </c>
      <c r="C5698">
        <v>0.1</v>
      </c>
      <c r="E5698">
        <v>0.72609999999999997</v>
      </c>
      <c r="F5698">
        <v>103.0611</v>
      </c>
      <c r="G5698">
        <v>0</v>
      </c>
      <c r="H5698">
        <v>293.76830000000001</v>
      </c>
      <c r="I5698">
        <v>2.7029999999999998</v>
      </c>
      <c r="J5698">
        <v>41.209400000000002</v>
      </c>
      <c r="K5698">
        <v>1.264</v>
      </c>
      <c r="L5698">
        <v>146.364</v>
      </c>
      <c r="M5698">
        <v>0.68259999999999998</v>
      </c>
      <c r="N5698">
        <v>165.04509999999999</v>
      </c>
    </row>
    <row r="5699" spans="1:14" x14ac:dyDescent="0.25">
      <c r="A5699">
        <v>5691</v>
      </c>
      <c r="B5699">
        <v>712800</v>
      </c>
      <c r="C5699">
        <v>0.1</v>
      </c>
      <c r="E5699">
        <v>0.72240000000000004</v>
      </c>
      <c r="F5699">
        <v>103.0574</v>
      </c>
      <c r="G5699">
        <v>0</v>
      </c>
      <c r="H5699">
        <v>293.76830000000001</v>
      </c>
      <c r="I5699">
        <v>2.7463000000000002</v>
      </c>
      <c r="J5699">
        <v>41.252800000000001</v>
      </c>
      <c r="K5699">
        <v>1.2438</v>
      </c>
      <c r="L5699">
        <v>146.34379999999999</v>
      </c>
      <c r="M5699">
        <v>0.66749999999999998</v>
      </c>
      <c r="N5699">
        <v>165.03</v>
      </c>
    </row>
    <row r="5700" spans="1:14" x14ac:dyDescent="0.25">
      <c r="A5700">
        <v>5692</v>
      </c>
      <c r="B5700">
        <v>716400</v>
      </c>
      <c r="C5700">
        <v>0.1</v>
      </c>
      <c r="E5700">
        <v>0.71099999999999997</v>
      </c>
      <c r="F5700">
        <v>103.04600000000001</v>
      </c>
      <c r="G5700">
        <v>0</v>
      </c>
      <c r="H5700">
        <v>293.76830000000001</v>
      </c>
      <c r="I5700">
        <v>2.7456999999999998</v>
      </c>
      <c r="J5700">
        <v>41.252099999999999</v>
      </c>
      <c r="K5700">
        <v>1.2130000000000001</v>
      </c>
      <c r="L5700">
        <v>146.31299999999999</v>
      </c>
      <c r="M5700">
        <v>0.64980000000000004</v>
      </c>
      <c r="N5700">
        <v>165.01230000000001</v>
      </c>
    </row>
    <row r="5701" spans="1:14" x14ac:dyDescent="0.25">
      <c r="A5701">
        <v>5693</v>
      </c>
      <c r="B5701">
        <v>720000</v>
      </c>
      <c r="C5701">
        <v>0</v>
      </c>
      <c r="E5701">
        <v>0.69240000000000002</v>
      </c>
      <c r="F5701">
        <v>103.0274</v>
      </c>
      <c r="G5701">
        <v>0</v>
      </c>
      <c r="H5701">
        <v>293.76830000000001</v>
      </c>
      <c r="I5701">
        <v>2.7290000000000001</v>
      </c>
      <c r="J5701">
        <v>41.235500000000002</v>
      </c>
      <c r="K5701">
        <v>1.1794</v>
      </c>
      <c r="L5701">
        <v>146.27940000000001</v>
      </c>
      <c r="M5701">
        <v>0.63029999999999997</v>
      </c>
      <c r="N5701">
        <v>164.99279999999999</v>
      </c>
    </row>
    <row r="5702" spans="1:14" x14ac:dyDescent="0.25">
      <c r="A5702">
        <v>5694</v>
      </c>
      <c r="B5702">
        <v>723600</v>
      </c>
      <c r="C5702">
        <v>0</v>
      </c>
      <c r="E5702">
        <v>0.66390000000000005</v>
      </c>
      <c r="F5702">
        <v>102.99890000000001</v>
      </c>
      <c r="G5702">
        <v>0</v>
      </c>
      <c r="H5702">
        <v>293.76830000000001</v>
      </c>
      <c r="I5702">
        <v>2.6985999999999999</v>
      </c>
      <c r="J5702">
        <v>41.205100000000002</v>
      </c>
      <c r="K5702">
        <v>1.1456999999999999</v>
      </c>
      <c r="L5702">
        <v>146.2457</v>
      </c>
      <c r="M5702">
        <v>0.60740000000000005</v>
      </c>
      <c r="N5702">
        <v>164.9699</v>
      </c>
    </row>
    <row r="5703" spans="1:14" x14ac:dyDescent="0.25">
      <c r="A5703">
        <v>5695</v>
      </c>
      <c r="B5703">
        <v>727200</v>
      </c>
      <c r="C5703">
        <v>0</v>
      </c>
      <c r="E5703">
        <v>0.63619999999999999</v>
      </c>
      <c r="F5703">
        <v>102.9712</v>
      </c>
      <c r="G5703">
        <v>0</v>
      </c>
      <c r="H5703">
        <v>293.76830000000001</v>
      </c>
      <c r="I5703">
        <v>2.6461999999999999</v>
      </c>
      <c r="J5703">
        <v>41.1526</v>
      </c>
      <c r="K5703">
        <v>1.1093999999999999</v>
      </c>
      <c r="L5703">
        <v>146.20939999999999</v>
      </c>
      <c r="M5703">
        <v>0.58550000000000002</v>
      </c>
      <c r="N5703">
        <v>164.94800000000001</v>
      </c>
    </row>
    <row r="5704" spans="1:14" x14ac:dyDescent="0.25">
      <c r="A5704">
        <v>5696</v>
      </c>
      <c r="B5704">
        <v>730800</v>
      </c>
      <c r="C5704">
        <v>0</v>
      </c>
      <c r="E5704">
        <v>0.61360000000000003</v>
      </c>
      <c r="F5704">
        <v>102.9486</v>
      </c>
      <c r="G5704">
        <v>0</v>
      </c>
      <c r="H5704">
        <v>293.76830000000001</v>
      </c>
      <c r="I5704">
        <v>2.5817999999999999</v>
      </c>
      <c r="J5704">
        <v>41.088299999999997</v>
      </c>
      <c r="K5704">
        <v>1.0750999999999999</v>
      </c>
      <c r="L5704">
        <v>146.17509999999999</v>
      </c>
      <c r="M5704">
        <v>0.56440000000000001</v>
      </c>
      <c r="N5704">
        <v>164.92689999999999</v>
      </c>
    </row>
    <row r="5705" spans="1:14" x14ac:dyDescent="0.25">
      <c r="A5705">
        <v>5697</v>
      </c>
      <c r="B5705">
        <v>734400</v>
      </c>
      <c r="C5705">
        <v>0</v>
      </c>
      <c r="E5705">
        <v>0.56950000000000001</v>
      </c>
      <c r="F5705">
        <v>102.9045</v>
      </c>
      <c r="G5705">
        <v>0</v>
      </c>
      <c r="H5705">
        <v>293.76830000000001</v>
      </c>
      <c r="I5705">
        <v>2.5078</v>
      </c>
      <c r="J5705">
        <v>41.014200000000002</v>
      </c>
      <c r="K5705">
        <v>1.0487</v>
      </c>
      <c r="L5705">
        <v>146.14869999999999</v>
      </c>
      <c r="M5705">
        <v>0.53890000000000005</v>
      </c>
      <c r="N5705">
        <v>164.9014</v>
      </c>
    </row>
    <row r="5706" spans="1:14" x14ac:dyDescent="0.25">
      <c r="A5706">
        <v>5698</v>
      </c>
      <c r="B5706">
        <v>738000</v>
      </c>
      <c r="C5706">
        <v>0</v>
      </c>
      <c r="E5706">
        <v>0.52639999999999998</v>
      </c>
      <c r="F5706">
        <v>102.8614</v>
      </c>
      <c r="G5706">
        <v>0</v>
      </c>
      <c r="H5706">
        <v>293.76830000000001</v>
      </c>
      <c r="I5706">
        <v>2.4257</v>
      </c>
      <c r="J5706">
        <v>40.932200000000002</v>
      </c>
      <c r="K5706">
        <v>1.0238</v>
      </c>
      <c r="L5706">
        <v>146.12379999999999</v>
      </c>
      <c r="M5706">
        <v>0.52100000000000002</v>
      </c>
      <c r="N5706">
        <v>164.8835</v>
      </c>
    </row>
    <row r="5707" spans="1:14" x14ac:dyDescent="0.25">
      <c r="A5707">
        <v>5699</v>
      </c>
      <c r="B5707">
        <v>741600</v>
      </c>
      <c r="C5707">
        <v>0</v>
      </c>
      <c r="E5707">
        <v>0.48880000000000001</v>
      </c>
      <c r="F5707">
        <v>102.82380000000001</v>
      </c>
      <c r="G5707">
        <v>0</v>
      </c>
      <c r="H5707">
        <v>293.76830000000001</v>
      </c>
      <c r="I5707">
        <v>2.3437000000000001</v>
      </c>
      <c r="J5707">
        <v>40.850099999999998</v>
      </c>
      <c r="K5707">
        <v>0.98029999999999995</v>
      </c>
      <c r="L5707">
        <v>146.0804</v>
      </c>
      <c r="M5707">
        <v>0.50680000000000003</v>
      </c>
      <c r="N5707">
        <v>164.86930000000001</v>
      </c>
    </row>
    <row r="5708" spans="1:14" x14ac:dyDescent="0.25">
      <c r="A5708">
        <v>5700</v>
      </c>
      <c r="B5708">
        <v>745200</v>
      </c>
      <c r="C5708">
        <v>0</v>
      </c>
      <c r="E5708">
        <v>0.45179999999999998</v>
      </c>
      <c r="F5708">
        <v>102.7868</v>
      </c>
      <c r="G5708">
        <v>0</v>
      </c>
      <c r="H5708">
        <v>293.76830000000001</v>
      </c>
      <c r="I5708">
        <v>2.2660999999999998</v>
      </c>
      <c r="J5708">
        <v>40.772500000000001</v>
      </c>
      <c r="K5708">
        <v>0.94240000000000002</v>
      </c>
      <c r="L5708">
        <v>146.04239999999999</v>
      </c>
      <c r="M5708">
        <v>0.49220000000000003</v>
      </c>
      <c r="N5708">
        <v>164.85470000000001</v>
      </c>
    </row>
    <row r="5709" spans="1:14" x14ac:dyDescent="0.25">
      <c r="A5709">
        <v>5701</v>
      </c>
      <c r="B5709">
        <v>748800</v>
      </c>
      <c r="C5709">
        <v>0.1</v>
      </c>
      <c r="E5709">
        <v>0.41970000000000002</v>
      </c>
      <c r="F5709">
        <v>102.7547</v>
      </c>
      <c r="G5709">
        <v>0</v>
      </c>
      <c r="H5709">
        <v>293.76830000000001</v>
      </c>
      <c r="I5709">
        <v>2.1917</v>
      </c>
      <c r="J5709">
        <v>40.6982</v>
      </c>
      <c r="K5709">
        <v>0.90459999999999996</v>
      </c>
      <c r="L5709">
        <v>146.00470000000001</v>
      </c>
      <c r="M5709">
        <v>0.48049999999999998</v>
      </c>
      <c r="N5709">
        <v>164.84299999999999</v>
      </c>
    </row>
    <row r="5710" spans="1:14" x14ac:dyDescent="0.25">
      <c r="A5710">
        <v>5702</v>
      </c>
      <c r="B5710">
        <v>752400</v>
      </c>
      <c r="C5710">
        <v>0</v>
      </c>
      <c r="E5710">
        <v>0.38369999999999999</v>
      </c>
      <c r="F5710">
        <v>102.7187</v>
      </c>
      <c r="G5710">
        <v>0</v>
      </c>
      <c r="H5710">
        <v>293.76830000000001</v>
      </c>
      <c r="I5710">
        <v>2.1208999999999998</v>
      </c>
      <c r="J5710">
        <v>40.627299999999998</v>
      </c>
      <c r="K5710">
        <v>0.877</v>
      </c>
      <c r="L5710">
        <v>145.97710000000001</v>
      </c>
      <c r="M5710">
        <v>0.47010000000000002</v>
      </c>
      <c r="N5710">
        <v>164.83260000000001</v>
      </c>
    </row>
    <row r="5711" spans="1:14" x14ac:dyDescent="0.25">
      <c r="A5711">
        <v>5703</v>
      </c>
      <c r="B5711">
        <v>756000</v>
      </c>
      <c r="C5711">
        <v>0</v>
      </c>
      <c r="E5711">
        <v>0.35149999999999998</v>
      </c>
      <c r="F5711">
        <v>102.6865</v>
      </c>
      <c r="G5711">
        <v>0</v>
      </c>
      <c r="H5711">
        <v>293.76830000000001</v>
      </c>
      <c r="I5711">
        <v>2.0497999999999998</v>
      </c>
      <c r="J5711">
        <v>40.5563</v>
      </c>
      <c r="K5711">
        <v>0.84330000000000005</v>
      </c>
      <c r="L5711">
        <v>145.94329999999999</v>
      </c>
      <c r="M5711">
        <v>0.4607</v>
      </c>
      <c r="N5711">
        <v>164.82320000000001</v>
      </c>
    </row>
    <row r="5712" spans="1:14" x14ac:dyDescent="0.25">
      <c r="A5712">
        <v>5704</v>
      </c>
      <c r="B5712">
        <v>759600</v>
      </c>
      <c r="C5712">
        <v>0</v>
      </c>
      <c r="E5712">
        <v>0.31859999999999999</v>
      </c>
      <c r="F5712">
        <v>102.6536</v>
      </c>
      <c r="G5712">
        <v>0</v>
      </c>
      <c r="H5712">
        <v>293.76830000000001</v>
      </c>
      <c r="I5712">
        <v>1.984</v>
      </c>
      <c r="J5712">
        <v>40.490499999999997</v>
      </c>
      <c r="K5712">
        <v>0.81740000000000002</v>
      </c>
      <c r="L5712">
        <v>145.91739999999999</v>
      </c>
      <c r="M5712">
        <v>0.45129999999999998</v>
      </c>
      <c r="N5712">
        <v>164.81379999999999</v>
      </c>
    </row>
    <row r="5713" spans="1:14" x14ac:dyDescent="0.25">
      <c r="A5713">
        <v>5705</v>
      </c>
      <c r="B5713">
        <v>763200</v>
      </c>
      <c r="C5713">
        <v>0</v>
      </c>
      <c r="E5713">
        <v>0.28760000000000002</v>
      </c>
      <c r="F5713">
        <v>102.62260000000001</v>
      </c>
      <c r="G5713">
        <v>0</v>
      </c>
      <c r="H5713">
        <v>293.76830000000001</v>
      </c>
      <c r="I5713">
        <v>1.9187000000000001</v>
      </c>
      <c r="J5713">
        <v>40.425199999999997</v>
      </c>
      <c r="K5713">
        <v>0.79969999999999997</v>
      </c>
      <c r="L5713">
        <v>145.8997</v>
      </c>
      <c r="M5713">
        <v>0.44140000000000001</v>
      </c>
      <c r="N5713">
        <v>164.8039</v>
      </c>
    </row>
    <row r="5714" spans="1:14" x14ac:dyDescent="0.25">
      <c r="A5714">
        <v>5706</v>
      </c>
      <c r="B5714">
        <v>766800</v>
      </c>
      <c r="C5714">
        <v>0</v>
      </c>
      <c r="E5714">
        <v>0.2596</v>
      </c>
      <c r="F5714">
        <v>102.5946</v>
      </c>
      <c r="G5714">
        <v>0</v>
      </c>
      <c r="H5714">
        <v>293.76830000000001</v>
      </c>
      <c r="I5714">
        <v>1.853</v>
      </c>
      <c r="J5714">
        <v>40.359499999999997</v>
      </c>
      <c r="K5714">
        <v>0.78359999999999996</v>
      </c>
      <c r="L5714">
        <v>145.8837</v>
      </c>
      <c r="M5714">
        <v>0.43240000000000001</v>
      </c>
      <c r="N5714">
        <v>164.79490000000001</v>
      </c>
    </row>
    <row r="5715" spans="1:14" x14ac:dyDescent="0.25">
      <c r="A5715">
        <v>5707</v>
      </c>
      <c r="B5715">
        <v>770400</v>
      </c>
      <c r="C5715">
        <v>0.1</v>
      </c>
      <c r="E5715">
        <v>0.2392</v>
      </c>
      <c r="F5715">
        <v>102.5742</v>
      </c>
      <c r="G5715">
        <v>0</v>
      </c>
      <c r="H5715">
        <v>293.76830000000001</v>
      </c>
      <c r="I5715">
        <v>1.7945</v>
      </c>
      <c r="J5715">
        <v>40.300899999999999</v>
      </c>
      <c r="K5715">
        <v>0.76590000000000003</v>
      </c>
      <c r="L5715">
        <v>145.86590000000001</v>
      </c>
      <c r="M5715">
        <v>0.42330000000000001</v>
      </c>
      <c r="N5715">
        <v>164.78579999999999</v>
      </c>
    </row>
    <row r="5716" spans="1:14" x14ac:dyDescent="0.25">
      <c r="A5716">
        <v>5708</v>
      </c>
      <c r="B5716">
        <v>774000</v>
      </c>
      <c r="C5716">
        <v>0.5</v>
      </c>
      <c r="E5716">
        <v>0.21829999999999999</v>
      </c>
      <c r="F5716">
        <v>102.55329999999999</v>
      </c>
      <c r="G5716">
        <v>0</v>
      </c>
      <c r="H5716">
        <v>293.76830000000001</v>
      </c>
      <c r="I5716">
        <v>1.7453000000000001</v>
      </c>
      <c r="J5716">
        <v>40.251800000000003</v>
      </c>
      <c r="K5716">
        <v>0.75860000000000005</v>
      </c>
      <c r="L5716">
        <v>145.8586</v>
      </c>
      <c r="M5716">
        <v>0.41739999999999999</v>
      </c>
      <c r="N5716">
        <v>164.7799</v>
      </c>
    </row>
    <row r="5717" spans="1:14" x14ac:dyDescent="0.25">
      <c r="A5717">
        <v>5709</v>
      </c>
      <c r="B5717">
        <v>777600</v>
      </c>
      <c r="C5717">
        <v>5</v>
      </c>
      <c r="E5717">
        <v>0.21329999999999999</v>
      </c>
      <c r="F5717">
        <v>102.5483</v>
      </c>
      <c r="G5717">
        <v>0</v>
      </c>
      <c r="H5717">
        <v>293.76830000000001</v>
      </c>
      <c r="I5717">
        <v>1.7257</v>
      </c>
      <c r="J5717">
        <v>40.232199999999999</v>
      </c>
      <c r="K5717">
        <v>0.77759999999999996</v>
      </c>
      <c r="L5717">
        <v>145.8776</v>
      </c>
      <c r="M5717">
        <v>0.42159999999999997</v>
      </c>
      <c r="N5717">
        <v>164.7841</v>
      </c>
    </row>
    <row r="5718" spans="1:14" x14ac:dyDescent="0.25">
      <c r="A5718">
        <v>5710</v>
      </c>
      <c r="B5718">
        <v>781200</v>
      </c>
      <c r="C5718">
        <v>1</v>
      </c>
      <c r="E5718">
        <v>0.22059999999999999</v>
      </c>
      <c r="F5718">
        <v>102.5556</v>
      </c>
      <c r="G5718">
        <v>0</v>
      </c>
      <c r="H5718">
        <v>293.76830000000001</v>
      </c>
      <c r="I5718">
        <v>1.7166999999999999</v>
      </c>
      <c r="J5718">
        <v>40.223100000000002</v>
      </c>
      <c r="K5718">
        <v>0.81230000000000002</v>
      </c>
      <c r="L5718">
        <v>145.91229999999999</v>
      </c>
      <c r="M5718">
        <v>0.433</v>
      </c>
      <c r="N5718">
        <v>164.7955</v>
      </c>
    </row>
    <row r="5719" spans="1:14" x14ac:dyDescent="0.25">
      <c r="A5719">
        <v>5711</v>
      </c>
      <c r="B5719">
        <v>784800</v>
      </c>
      <c r="C5719">
        <v>0.1</v>
      </c>
      <c r="E5719">
        <v>0.24660000000000001</v>
      </c>
      <c r="F5719">
        <v>102.58159999999999</v>
      </c>
      <c r="G5719">
        <v>0</v>
      </c>
      <c r="H5719">
        <v>293.76830000000001</v>
      </c>
      <c r="I5719">
        <v>1.7117</v>
      </c>
      <c r="J5719">
        <v>40.218200000000003</v>
      </c>
      <c r="K5719">
        <v>0.86709999999999998</v>
      </c>
      <c r="L5719">
        <v>145.96709999999999</v>
      </c>
      <c r="M5719">
        <v>0.45789999999999997</v>
      </c>
      <c r="N5719">
        <v>164.82040000000001</v>
      </c>
    </row>
    <row r="5720" spans="1:14" x14ac:dyDescent="0.25">
      <c r="A5720">
        <v>5712</v>
      </c>
      <c r="B5720">
        <v>788400</v>
      </c>
      <c r="C5720">
        <v>0</v>
      </c>
      <c r="E5720">
        <v>0.31490000000000001</v>
      </c>
      <c r="F5720">
        <v>102.6499</v>
      </c>
      <c r="G5720">
        <v>0</v>
      </c>
      <c r="H5720">
        <v>293.76830000000001</v>
      </c>
      <c r="I5720">
        <v>1.7333000000000001</v>
      </c>
      <c r="J5720">
        <v>40.239800000000002</v>
      </c>
      <c r="K5720">
        <v>0.95540000000000003</v>
      </c>
      <c r="L5720">
        <v>146.05539999999999</v>
      </c>
      <c r="M5720">
        <v>0.50839999999999996</v>
      </c>
      <c r="N5720">
        <v>164.87090000000001</v>
      </c>
    </row>
    <row r="5721" spans="1:14" x14ac:dyDescent="0.25">
      <c r="A5721">
        <v>5713</v>
      </c>
      <c r="B5721">
        <v>792000</v>
      </c>
      <c r="C5721">
        <v>0</v>
      </c>
      <c r="E5721">
        <v>0.38750000000000001</v>
      </c>
      <c r="F5721">
        <v>102.7225</v>
      </c>
      <c r="G5721">
        <v>0</v>
      </c>
      <c r="H5721">
        <v>293.76830000000001</v>
      </c>
      <c r="I5721">
        <v>1.7726</v>
      </c>
      <c r="J5721">
        <v>40.279000000000003</v>
      </c>
      <c r="K5721">
        <v>1.0458000000000001</v>
      </c>
      <c r="L5721">
        <v>146.14580000000001</v>
      </c>
      <c r="M5721">
        <v>0.60599999999999998</v>
      </c>
      <c r="N5721">
        <v>164.96850000000001</v>
      </c>
    </row>
    <row r="5722" spans="1:14" x14ac:dyDescent="0.25">
      <c r="A5722">
        <v>5714</v>
      </c>
      <c r="B5722">
        <v>795600</v>
      </c>
      <c r="C5722">
        <v>0</v>
      </c>
      <c r="E5722">
        <v>0.45579999999999998</v>
      </c>
      <c r="F5722">
        <v>102.7908</v>
      </c>
      <c r="G5722">
        <v>0</v>
      </c>
      <c r="H5722">
        <v>293.76830000000001</v>
      </c>
      <c r="I5722">
        <v>1.8070999999999999</v>
      </c>
      <c r="J5722">
        <v>40.313600000000001</v>
      </c>
      <c r="K5722">
        <v>1.1202000000000001</v>
      </c>
      <c r="L5722">
        <v>146.22020000000001</v>
      </c>
      <c r="M5722">
        <v>0.68610000000000004</v>
      </c>
      <c r="N5722">
        <v>165.04859999999999</v>
      </c>
    </row>
    <row r="5723" spans="1:14" x14ac:dyDescent="0.25">
      <c r="A5723">
        <v>5715</v>
      </c>
      <c r="B5723">
        <v>799200</v>
      </c>
      <c r="C5723">
        <v>0</v>
      </c>
      <c r="E5723">
        <v>0.52159999999999995</v>
      </c>
      <c r="F5723">
        <v>102.8566</v>
      </c>
      <c r="G5723">
        <v>0</v>
      </c>
      <c r="H5723">
        <v>293.76830000000001</v>
      </c>
      <c r="I5723">
        <v>1.8613999999999999</v>
      </c>
      <c r="J5723">
        <v>40.367899999999999</v>
      </c>
      <c r="K5723">
        <v>1.2472000000000001</v>
      </c>
      <c r="L5723">
        <v>146.34719999999999</v>
      </c>
      <c r="M5723">
        <v>0.69069999999999998</v>
      </c>
      <c r="N5723">
        <v>165.0532</v>
      </c>
    </row>
    <row r="5724" spans="1:14" x14ac:dyDescent="0.25">
      <c r="A5724">
        <v>5716</v>
      </c>
      <c r="B5724">
        <v>802800</v>
      </c>
      <c r="C5724">
        <v>0</v>
      </c>
      <c r="E5724">
        <v>0.60009999999999997</v>
      </c>
      <c r="F5724">
        <v>102.93519999999999</v>
      </c>
      <c r="G5724">
        <v>0</v>
      </c>
      <c r="H5724">
        <v>293.76830000000001</v>
      </c>
      <c r="I5724">
        <v>1.9730000000000001</v>
      </c>
      <c r="J5724">
        <v>40.479399999999998</v>
      </c>
      <c r="K5724">
        <v>1.2472000000000001</v>
      </c>
      <c r="L5724">
        <v>146.34719999999999</v>
      </c>
      <c r="M5724">
        <v>0.66859999999999997</v>
      </c>
      <c r="N5724">
        <v>165.03110000000001</v>
      </c>
    </row>
    <row r="5725" spans="1:14" x14ac:dyDescent="0.25">
      <c r="A5725">
        <v>5717</v>
      </c>
      <c r="B5725">
        <v>806400</v>
      </c>
      <c r="C5725">
        <v>0</v>
      </c>
      <c r="E5725">
        <v>0.65949999999999998</v>
      </c>
      <c r="F5725">
        <v>102.9945</v>
      </c>
      <c r="G5725">
        <v>0</v>
      </c>
      <c r="H5725">
        <v>293.76830000000001</v>
      </c>
      <c r="I5725">
        <v>2.0750999999999999</v>
      </c>
      <c r="J5725">
        <v>40.581600000000002</v>
      </c>
      <c r="K5725">
        <v>1.204</v>
      </c>
      <c r="L5725">
        <v>146.304</v>
      </c>
      <c r="M5725">
        <v>0.64570000000000005</v>
      </c>
      <c r="N5725">
        <v>165.00819999999999</v>
      </c>
    </row>
    <row r="5726" spans="1:14" x14ac:dyDescent="0.25">
      <c r="A5726">
        <v>5718</v>
      </c>
      <c r="B5726">
        <v>810000</v>
      </c>
      <c r="C5726">
        <v>0</v>
      </c>
      <c r="E5726">
        <v>0.67649999999999999</v>
      </c>
      <c r="F5726">
        <v>103.0115</v>
      </c>
      <c r="G5726">
        <v>0</v>
      </c>
      <c r="H5726">
        <v>293.76830000000001</v>
      </c>
      <c r="I5726">
        <v>2.1888000000000001</v>
      </c>
      <c r="J5726">
        <v>40.695300000000003</v>
      </c>
      <c r="K5726">
        <v>1.1624000000000001</v>
      </c>
      <c r="L5726">
        <v>146.26240000000001</v>
      </c>
      <c r="M5726">
        <v>0.62050000000000005</v>
      </c>
      <c r="N5726">
        <v>164.983</v>
      </c>
    </row>
    <row r="5727" spans="1:14" x14ac:dyDescent="0.25">
      <c r="A5727">
        <v>5719</v>
      </c>
      <c r="B5727">
        <v>813600</v>
      </c>
      <c r="C5727">
        <v>0.1</v>
      </c>
      <c r="E5727">
        <v>0.65329999999999999</v>
      </c>
      <c r="F5727">
        <v>102.9883</v>
      </c>
      <c r="G5727">
        <v>0</v>
      </c>
      <c r="H5727">
        <v>293.76830000000001</v>
      </c>
      <c r="I5727">
        <v>2.3466</v>
      </c>
      <c r="J5727">
        <v>40.853099999999998</v>
      </c>
      <c r="K5727">
        <v>1.1217999999999999</v>
      </c>
      <c r="L5727">
        <v>146.2218</v>
      </c>
      <c r="M5727">
        <v>0.5907</v>
      </c>
      <c r="N5727">
        <v>164.95320000000001</v>
      </c>
    </row>
    <row r="5728" spans="1:14" x14ac:dyDescent="0.25">
      <c r="A5728">
        <v>5720</v>
      </c>
      <c r="B5728">
        <v>817200</v>
      </c>
      <c r="C5728">
        <v>0.1</v>
      </c>
      <c r="E5728">
        <v>0.62519999999999998</v>
      </c>
      <c r="F5728">
        <v>102.9602</v>
      </c>
      <c r="G5728">
        <v>0</v>
      </c>
      <c r="H5728">
        <v>293.76830000000001</v>
      </c>
      <c r="I5728">
        <v>2.4933000000000001</v>
      </c>
      <c r="J5728">
        <v>40.999699999999997</v>
      </c>
      <c r="K5728">
        <v>1.0857000000000001</v>
      </c>
      <c r="L5728">
        <v>146.1857</v>
      </c>
      <c r="M5728">
        <v>0.56810000000000005</v>
      </c>
      <c r="N5728">
        <v>164.9306</v>
      </c>
    </row>
    <row r="5729" spans="1:14" x14ac:dyDescent="0.25">
      <c r="A5729">
        <v>5721</v>
      </c>
      <c r="B5729">
        <v>820800</v>
      </c>
      <c r="C5729">
        <v>0.4</v>
      </c>
      <c r="E5729">
        <v>0.5847</v>
      </c>
      <c r="F5729">
        <v>102.91970000000001</v>
      </c>
      <c r="G5729">
        <v>0</v>
      </c>
      <c r="H5729">
        <v>293.76830000000001</v>
      </c>
      <c r="I5729">
        <v>2.5293999999999999</v>
      </c>
      <c r="J5729">
        <v>41.035899999999998</v>
      </c>
      <c r="K5729">
        <v>1.0587</v>
      </c>
      <c r="L5729">
        <v>146.15870000000001</v>
      </c>
      <c r="M5729">
        <v>0.54310000000000003</v>
      </c>
      <c r="N5729">
        <v>164.90559999999999</v>
      </c>
    </row>
    <row r="5730" spans="1:14" x14ac:dyDescent="0.25">
      <c r="A5730">
        <v>5722</v>
      </c>
      <c r="B5730">
        <v>824400</v>
      </c>
      <c r="C5730">
        <v>1</v>
      </c>
      <c r="E5730">
        <v>0.54579999999999995</v>
      </c>
      <c r="F5730">
        <v>102.88079999999999</v>
      </c>
      <c r="G5730">
        <v>0</v>
      </c>
      <c r="H5730">
        <v>293.76830000000001</v>
      </c>
      <c r="I5730">
        <v>2.4820000000000002</v>
      </c>
      <c r="J5730">
        <v>40.988500000000002</v>
      </c>
      <c r="K5730">
        <v>1.0426</v>
      </c>
      <c r="L5730">
        <v>146.14259999999999</v>
      </c>
      <c r="M5730">
        <v>0.52580000000000005</v>
      </c>
      <c r="N5730">
        <v>164.88829999999999</v>
      </c>
    </row>
    <row r="5731" spans="1:14" x14ac:dyDescent="0.25">
      <c r="A5731">
        <v>5723</v>
      </c>
      <c r="B5731">
        <v>828000</v>
      </c>
      <c r="C5731">
        <v>0.3</v>
      </c>
      <c r="E5731">
        <v>0.51480000000000004</v>
      </c>
      <c r="F5731">
        <v>102.8498</v>
      </c>
      <c r="G5731">
        <v>0</v>
      </c>
      <c r="H5731">
        <v>293.76830000000001</v>
      </c>
      <c r="I5731">
        <v>2.407</v>
      </c>
      <c r="J5731">
        <v>40.913499999999999</v>
      </c>
      <c r="K5731">
        <v>1.0270999999999999</v>
      </c>
      <c r="L5731">
        <v>146.12710000000001</v>
      </c>
      <c r="M5731">
        <v>0.51590000000000003</v>
      </c>
      <c r="N5731">
        <v>164.8784</v>
      </c>
    </row>
    <row r="5732" spans="1:14" x14ac:dyDescent="0.25">
      <c r="A5732">
        <v>5724</v>
      </c>
      <c r="B5732">
        <v>831600</v>
      </c>
      <c r="C5732">
        <v>0.3</v>
      </c>
      <c r="E5732">
        <v>0.48909999999999998</v>
      </c>
      <c r="F5732">
        <v>102.8241</v>
      </c>
      <c r="G5732">
        <v>0</v>
      </c>
      <c r="H5732">
        <v>293.76830000000001</v>
      </c>
      <c r="I5732">
        <v>2.3355000000000001</v>
      </c>
      <c r="J5732">
        <v>40.841999999999999</v>
      </c>
      <c r="K5732">
        <v>1.0105</v>
      </c>
      <c r="L5732">
        <v>146.1105</v>
      </c>
      <c r="M5732">
        <v>0.51239999999999997</v>
      </c>
      <c r="N5732">
        <v>164.8749</v>
      </c>
    </row>
    <row r="5733" spans="1:14" x14ac:dyDescent="0.25">
      <c r="A5733">
        <v>5725</v>
      </c>
      <c r="B5733">
        <v>835200</v>
      </c>
      <c r="C5733">
        <v>1.3</v>
      </c>
      <c r="E5733">
        <v>0.47399999999999998</v>
      </c>
      <c r="F5733">
        <v>102.809</v>
      </c>
      <c r="G5733">
        <v>0</v>
      </c>
      <c r="H5733">
        <v>293.76830000000001</v>
      </c>
      <c r="I5733">
        <v>2.2782</v>
      </c>
      <c r="J5733">
        <v>40.784700000000001</v>
      </c>
      <c r="K5733">
        <v>1.0153000000000001</v>
      </c>
      <c r="L5733">
        <v>146.11519999999999</v>
      </c>
      <c r="M5733">
        <v>0.51890000000000003</v>
      </c>
      <c r="N5733">
        <v>164.88140000000001</v>
      </c>
    </row>
    <row r="5734" spans="1:14" x14ac:dyDescent="0.25">
      <c r="A5734">
        <v>5726</v>
      </c>
      <c r="B5734">
        <v>838800</v>
      </c>
      <c r="C5734">
        <v>0.6</v>
      </c>
      <c r="E5734">
        <v>0.4713</v>
      </c>
      <c r="F5734">
        <v>102.80629999999999</v>
      </c>
      <c r="G5734">
        <v>0</v>
      </c>
      <c r="H5734">
        <v>293.76830000000001</v>
      </c>
      <c r="I5734">
        <v>2.2311999999999999</v>
      </c>
      <c r="J5734">
        <v>40.737699999999997</v>
      </c>
      <c r="K5734">
        <v>1.0302</v>
      </c>
      <c r="L5734">
        <v>146.1302</v>
      </c>
      <c r="M5734">
        <v>0.53059999999999996</v>
      </c>
      <c r="N5734">
        <v>164.8931</v>
      </c>
    </row>
    <row r="5735" spans="1:14" x14ac:dyDescent="0.25">
      <c r="A5735">
        <v>5727</v>
      </c>
      <c r="B5735">
        <v>842400</v>
      </c>
      <c r="C5735">
        <v>0.3</v>
      </c>
      <c r="E5735">
        <v>0.48010000000000003</v>
      </c>
      <c r="F5735">
        <v>102.8151</v>
      </c>
      <c r="G5735">
        <v>0</v>
      </c>
      <c r="H5735">
        <v>293.76830000000001</v>
      </c>
      <c r="I5735">
        <v>2.1996000000000002</v>
      </c>
      <c r="J5735">
        <v>40.706000000000003</v>
      </c>
      <c r="K5735">
        <v>1.0446</v>
      </c>
      <c r="L5735">
        <v>146.1446</v>
      </c>
      <c r="M5735">
        <v>0.55230000000000001</v>
      </c>
      <c r="N5735">
        <v>164.91480000000001</v>
      </c>
    </row>
    <row r="5736" spans="1:14" x14ac:dyDescent="0.25">
      <c r="A5736">
        <v>5728</v>
      </c>
      <c r="B5736">
        <v>846000</v>
      </c>
      <c r="C5736">
        <v>1.1000000000000001</v>
      </c>
      <c r="E5736">
        <v>0.49940000000000001</v>
      </c>
      <c r="F5736">
        <v>102.8344</v>
      </c>
      <c r="G5736">
        <v>0</v>
      </c>
      <c r="H5736">
        <v>293.76830000000001</v>
      </c>
      <c r="I5736">
        <v>2.1869000000000001</v>
      </c>
      <c r="J5736">
        <v>40.693399999999997</v>
      </c>
      <c r="K5736">
        <v>1.0723</v>
      </c>
      <c r="L5736">
        <v>146.17230000000001</v>
      </c>
      <c r="M5736">
        <v>0.58150000000000002</v>
      </c>
      <c r="N5736">
        <v>164.94399999999999</v>
      </c>
    </row>
    <row r="5737" spans="1:14" x14ac:dyDescent="0.25">
      <c r="A5737">
        <v>5729</v>
      </c>
      <c r="B5737">
        <v>849600</v>
      </c>
      <c r="C5737">
        <v>2.8</v>
      </c>
      <c r="E5737">
        <v>0.53680000000000005</v>
      </c>
      <c r="F5737">
        <v>102.87179999999999</v>
      </c>
      <c r="G5737">
        <v>0</v>
      </c>
      <c r="H5737">
        <v>293.76830000000001</v>
      </c>
      <c r="I5737">
        <v>2.206</v>
      </c>
      <c r="J5737">
        <v>40.712400000000002</v>
      </c>
      <c r="K5737">
        <v>1.1295999999999999</v>
      </c>
      <c r="L5737">
        <v>146.2296</v>
      </c>
      <c r="M5737">
        <v>0.61919999999999997</v>
      </c>
      <c r="N5737">
        <v>164.98169999999999</v>
      </c>
    </row>
    <row r="5738" spans="1:14" x14ac:dyDescent="0.25">
      <c r="A5738">
        <v>5730</v>
      </c>
      <c r="B5738">
        <v>853200</v>
      </c>
      <c r="C5738">
        <v>4.8</v>
      </c>
      <c r="E5738">
        <v>0.62439999999999996</v>
      </c>
      <c r="F5738">
        <v>102.9594</v>
      </c>
      <c r="G5738">
        <v>0</v>
      </c>
      <c r="H5738">
        <v>293.76830000000001</v>
      </c>
      <c r="I5738">
        <v>2.302</v>
      </c>
      <c r="J5738">
        <v>40.808500000000002</v>
      </c>
      <c r="K5738">
        <v>1.2394000000000001</v>
      </c>
      <c r="L5738">
        <v>146.33940000000001</v>
      </c>
      <c r="M5738">
        <v>0.67779999999999996</v>
      </c>
      <c r="N5738">
        <v>165.0403</v>
      </c>
    </row>
    <row r="5739" spans="1:14" x14ac:dyDescent="0.25">
      <c r="A5739">
        <v>5731</v>
      </c>
      <c r="B5739">
        <v>856800</v>
      </c>
      <c r="C5739">
        <v>2.9</v>
      </c>
      <c r="E5739">
        <v>0.73770000000000002</v>
      </c>
      <c r="F5739">
        <v>103.0727</v>
      </c>
      <c r="G5739">
        <v>0</v>
      </c>
      <c r="H5739">
        <v>293.76830000000001</v>
      </c>
      <c r="I5739">
        <v>2.4946999999999999</v>
      </c>
      <c r="J5739">
        <v>41.001100000000001</v>
      </c>
      <c r="K5739">
        <v>1.4389000000000001</v>
      </c>
      <c r="L5739">
        <v>146.53890000000001</v>
      </c>
      <c r="M5739">
        <v>0.80989999999999995</v>
      </c>
      <c r="N5739">
        <v>165.17240000000001</v>
      </c>
    </row>
    <row r="5740" spans="1:14" x14ac:dyDescent="0.25">
      <c r="A5740">
        <v>5732</v>
      </c>
      <c r="B5740">
        <v>860400</v>
      </c>
      <c r="C5740">
        <v>0.5</v>
      </c>
      <c r="E5740">
        <v>0.88719999999999999</v>
      </c>
      <c r="F5740">
        <v>103.2222</v>
      </c>
      <c r="G5740">
        <v>1E-4</v>
      </c>
      <c r="H5740">
        <v>293.76839999999999</v>
      </c>
      <c r="I5740">
        <v>2.7833999999999999</v>
      </c>
      <c r="J5740">
        <v>41.289900000000003</v>
      </c>
      <c r="K5740">
        <v>1.6525000000000001</v>
      </c>
      <c r="L5740">
        <v>146.7525</v>
      </c>
      <c r="M5740">
        <v>1.0093000000000001</v>
      </c>
      <c r="N5740">
        <v>165.37180000000001</v>
      </c>
    </row>
    <row r="5741" spans="1:14" x14ac:dyDescent="0.25">
      <c r="A5741">
        <v>5733</v>
      </c>
      <c r="B5741">
        <v>864000</v>
      </c>
      <c r="C5741">
        <v>0</v>
      </c>
      <c r="E5741">
        <v>1.087</v>
      </c>
      <c r="F5741">
        <v>103.422</v>
      </c>
      <c r="G5741">
        <v>0</v>
      </c>
      <c r="H5741">
        <v>293.76830000000001</v>
      </c>
      <c r="I5741">
        <v>3.1337999999999999</v>
      </c>
      <c r="J5741">
        <v>41.640300000000003</v>
      </c>
      <c r="K5741">
        <v>1.7667999999999999</v>
      </c>
      <c r="L5741">
        <v>146.86680000000001</v>
      </c>
      <c r="M5741">
        <v>1.1969000000000001</v>
      </c>
      <c r="N5741">
        <v>165.55940000000001</v>
      </c>
    </row>
    <row r="5742" spans="1:14" x14ac:dyDescent="0.25">
      <c r="A5742">
        <v>5734</v>
      </c>
      <c r="B5742">
        <v>867600</v>
      </c>
      <c r="C5742">
        <v>0</v>
      </c>
      <c r="E5742">
        <v>1.2645999999999999</v>
      </c>
      <c r="F5742">
        <v>103.5996</v>
      </c>
      <c r="G5742">
        <v>0</v>
      </c>
      <c r="H5742">
        <v>293.76830000000001</v>
      </c>
      <c r="I5742">
        <v>3.5482</v>
      </c>
      <c r="J5742">
        <v>42.054699999999997</v>
      </c>
      <c r="K5742">
        <v>1.8526</v>
      </c>
      <c r="L5742">
        <v>146.95259999999999</v>
      </c>
      <c r="M5742">
        <v>1.2150000000000001</v>
      </c>
      <c r="N5742">
        <v>165.57749999999999</v>
      </c>
    </row>
    <row r="5743" spans="1:14" x14ac:dyDescent="0.25">
      <c r="A5743">
        <v>5735</v>
      </c>
      <c r="B5743">
        <v>871200</v>
      </c>
      <c r="C5743">
        <v>0</v>
      </c>
      <c r="E5743">
        <v>1.4011</v>
      </c>
      <c r="F5743">
        <v>103.73609999999999</v>
      </c>
      <c r="G5743">
        <v>0</v>
      </c>
      <c r="H5743">
        <v>293.76830000000001</v>
      </c>
      <c r="I5743">
        <v>4.0670000000000002</v>
      </c>
      <c r="J5743">
        <v>42.573399999999999</v>
      </c>
      <c r="K5743">
        <v>1.8227</v>
      </c>
      <c r="L5743">
        <v>146.92269999999999</v>
      </c>
      <c r="M5743">
        <v>1.18</v>
      </c>
      <c r="N5743">
        <v>165.54249999999999</v>
      </c>
    </row>
    <row r="5744" spans="1:14" x14ac:dyDescent="0.25">
      <c r="A5744">
        <v>5736</v>
      </c>
      <c r="B5744">
        <v>874800</v>
      </c>
      <c r="C5744">
        <v>0</v>
      </c>
      <c r="E5744">
        <v>1.4287000000000001</v>
      </c>
      <c r="F5744">
        <v>103.7637</v>
      </c>
      <c r="G5744">
        <v>0</v>
      </c>
      <c r="H5744">
        <v>293.76830000000001</v>
      </c>
      <c r="I5744">
        <v>4.6376999999999997</v>
      </c>
      <c r="J5744">
        <v>43.144100000000002</v>
      </c>
      <c r="K5744">
        <v>1.7491000000000001</v>
      </c>
      <c r="L5744">
        <v>146.84909999999999</v>
      </c>
      <c r="M5744">
        <v>1.1176999999999999</v>
      </c>
      <c r="N5744">
        <v>165.4802</v>
      </c>
    </row>
    <row r="5745" spans="1:14" x14ac:dyDescent="0.25">
      <c r="A5745">
        <v>5737</v>
      </c>
      <c r="B5745">
        <v>878400</v>
      </c>
      <c r="C5745">
        <v>0</v>
      </c>
      <c r="E5745">
        <v>1.3657999999999999</v>
      </c>
      <c r="F5745">
        <v>103.7008</v>
      </c>
      <c r="G5745">
        <v>0</v>
      </c>
      <c r="H5745">
        <v>293.76830000000001</v>
      </c>
      <c r="I5745">
        <v>5.0692000000000004</v>
      </c>
      <c r="J5745">
        <v>43.575600000000001</v>
      </c>
      <c r="K5745">
        <v>1.6762999999999999</v>
      </c>
      <c r="L5745">
        <v>146.7764</v>
      </c>
      <c r="M5745">
        <v>1.0023</v>
      </c>
      <c r="N5745">
        <v>165.3648</v>
      </c>
    </row>
    <row r="5746" spans="1:14" x14ac:dyDescent="0.25">
      <c r="A5746">
        <v>5738</v>
      </c>
      <c r="B5746">
        <v>882000</v>
      </c>
      <c r="C5746">
        <v>0</v>
      </c>
      <c r="E5746">
        <v>1.2527999999999999</v>
      </c>
      <c r="F5746">
        <v>103.5878</v>
      </c>
      <c r="G5746">
        <v>0</v>
      </c>
      <c r="H5746">
        <v>293.76830000000001</v>
      </c>
      <c r="I5746">
        <v>5.1532999999999998</v>
      </c>
      <c r="J5746">
        <v>43.659700000000001</v>
      </c>
      <c r="K5746">
        <v>1.6133</v>
      </c>
      <c r="L5746">
        <v>146.7133</v>
      </c>
      <c r="M5746">
        <v>0.90610000000000002</v>
      </c>
      <c r="N5746">
        <v>165.26859999999999</v>
      </c>
    </row>
    <row r="5747" spans="1:14" x14ac:dyDescent="0.25">
      <c r="A5747">
        <v>5739</v>
      </c>
      <c r="B5747">
        <v>885600</v>
      </c>
      <c r="C5747">
        <v>0</v>
      </c>
      <c r="E5747">
        <v>1.1114999999999999</v>
      </c>
      <c r="F5747">
        <v>103.4465</v>
      </c>
      <c r="G5747">
        <v>0</v>
      </c>
      <c r="H5747">
        <v>293.76830000000001</v>
      </c>
      <c r="I5747">
        <v>4.9671000000000003</v>
      </c>
      <c r="J5747">
        <v>43.473599999999998</v>
      </c>
      <c r="K5747">
        <v>1.4836</v>
      </c>
      <c r="L5747">
        <v>146.58359999999999</v>
      </c>
      <c r="M5747">
        <v>0.82069999999999999</v>
      </c>
      <c r="N5747">
        <v>165.1832</v>
      </c>
    </row>
    <row r="5748" spans="1:14" x14ac:dyDescent="0.25">
      <c r="A5748">
        <v>5740</v>
      </c>
      <c r="B5748">
        <v>889200</v>
      </c>
      <c r="C5748">
        <v>0.1</v>
      </c>
      <c r="E5748">
        <v>0.99150000000000005</v>
      </c>
      <c r="F5748">
        <v>103.3265</v>
      </c>
      <c r="G5748">
        <v>0</v>
      </c>
      <c r="H5748">
        <v>293.76830000000001</v>
      </c>
      <c r="I5748">
        <v>4.5964999999999998</v>
      </c>
      <c r="J5748">
        <v>43.102899999999998</v>
      </c>
      <c r="K5748">
        <v>1.3753</v>
      </c>
      <c r="L5748">
        <v>146.4753</v>
      </c>
      <c r="M5748">
        <v>0.74950000000000006</v>
      </c>
      <c r="N5748">
        <v>165.11199999999999</v>
      </c>
    </row>
    <row r="5749" spans="1:14" x14ac:dyDescent="0.25">
      <c r="A5749">
        <v>5741</v>
      </c>
      <c r="B5749">
        <v>892800</v>
      </c>
      <c r="C5749">
        <v>0</v>
      </c>
      <c r="E5749">
        <v>0.89039999999999997</v>
      </c>
      <c r="F5749">
        <v>103.22539999999999</v>
      </c>
      <c r="G5749">
        <v>0</v>
      </c>
      <c r="H5749">
        <v>293.76830000000001</v>
      </c>
      <c r="I5749">
        <v>4.1962999999999999</v>
      </c>
      <c r="J5749">
        <v>42.702800000000003</v>
      </c>
      <c r="K5749">
        <v>1.2855000000000001</v>
      </c>
      <c r="L5749">
        <v>146.38550000000001</v>
      </c>
      <c r="M5749">
        <v>0.69350000000000001</v>
      </c>
      <c r="N5749">
        <v>165.05600000000001</v>
      </c>
    </row>
    <row r="5750" spans="1:14" x14ac:dyDescent="0.25">
      <c r="A5750">
        <v>5742</v>
      </c>
      <c r="B5750">
        <v>896400</v>
      </c>
      <c r="C5750">
        <v>0.3</v>
      </c>
      <c r="E5750">
        <v>0.83340000000000003</v>
      </c>
      <c r="F5750">
        <v>103.16840000000001</v>
      </c>
      <c r="G5750">
        <v>0</v>
      </c>
      <c r="H5750">
        <v>293.76830000000001</v>
      </c>
      <c r="I5750">
        <v>3.8007</v>
      </c>
      <c r="J5750">
        <v>42.307099999999998</v>
      </c>
      <c r="K5750">
        <v>1.2176</v>
      </c>
      <c r="L5750">
        <v>146.3176</v>
      </c>
      <c r="M5750">
        <v>0.65659999999999996</v>
      </c>
      <c r="N5750">
        <v>165.01910000000001</v>
      </c>
    </row>
    <row r="5751" spans="1:14" x14ac:dyDescent="0.25">
      <c r="A5751">
        <v>5743</v>
      </c>
      <c r="B5751">
        <v>900000</v>
      </c>
      <c r="C5751">
        <v>0.2</v>
      </c>
      <c r="E5751">
        <v>0.76500000000000001</v>
      </c>
      <c r="F5751">
        <v>103.1</v>
      </c>
      <c r="G5751">
        <v>0</v>
      </c>
      <c r="H5751">
        <v>293.76830000000001</v>
      </c>
      <c r="I5751">
        <v>3.4773000000000001</v>
      </c>
      <c r="J5751">
        <v>41.983800000000002</v>
      </c>
      <c r="K5751">
        <v>1.1619999999999999</v>
      </c>
      <c r="L5751">
        <v>146.262</v>
      </c>
      <c r="M5751">
        <v>0.62480000000000002</v>
      </c>
      <c r="N5751">
        <v>164.9873</v>
      </c>
    </row>
    <row r="5752" spans="1:14" x14ac:dyDescent="0.25">
      <c r="A5752">
        <v>5744</v>
      </c>
      <c r="B5752">
        <v>903600</v>
      </c>
      <c r="C5752">
        <v>0.1</v>
      </c>
      <c r="E5752">
        <v>0.71350000000000002</v>
      </c>
      <c r="F5752">
        <v>103.0485</v>
      </c>
      <c r="G5752">
        <v>0</v>
      </c>
      <c r="H5752">
        <v>293.76830000000001</v>
      </c>
      <c r="I5752">
        <v>3.2056</v>
      </c>
      <c r="J5752">
        <v>41.7121</v>
      </c>
      <c r="K5752">
        <v>1.117</v>
      </c>
      <c r="L5752">
        <v>146.21700000000001</v>
      </c>
      <c r="M5752">
        <v>0.59240000000000004</v>
      </c>
      <c r="N5752">
        <v>164.95490000000001</v>
      </c>
    </row>
    <row r="5753" spans="1:14" x14ac:dyDescent="0.25">
      <c r="A5753">
        <v>5745</v>
      </c>
      <c r="B5753">
        <v>907200</v>
      </c>
      <c r="C5753">
        <v>0.2</v>
      </c>
      <c r="E5753">
        <v>0.66469999999999996</v>
      </c>
      <c r="F5753">
        <v>102.9997</v>
      </c>
      <c r="G5753">
        <v>0</v>
      </c>
      <c r="H5753">
        <v>293.76830000000001</v>
      </c>
      <c r="I5753">
        <v>2.9746000000000001</v>
      </c>
      <c r="J5753">
        <v>41.481099999999998</v>
      </c>
      <c r="K5753">
        <v>1.0832999999999999</v>
      </c>
      <c r="L5753">
        <v>146.1833</v>
      </c>
      <c r="M5753">
        <v>0.56899999999999995</v>
      </c>
      <c r="N5753">
        <v>164.9315</v>
      </c>
    </row>
    <row r="5754" spans="1:14" x14ac:dyDescent="0.25">
      <c r="A5754">
        <v>5746</v>
      </c>
      <c r="B5754">
        <v>910800</v>
      </c>
      <c r="C5754">
        <v>0.1</v>
      </c>
      <c r="E5754">
        <v>0.62329999999999997</v>
      </c>
      <c r="F5754">
        <v>102.95829999999999</v>
      </c>
      <c r="G5754">
        <v>0</v>
      </c>
      <c r="H5754">
        <v>293.76830000000001</v>
      </c>
      <c r="I5754">
        <v>2.7970999999999999</v>
      </c>
      <c r="J5754">
        <v>41.303600000000003</v>
      </c>
      <c r="K5754">
        <v>1.0576000000000001</v>
      </c>
      <c r="L5754">
        <v>146.1576</v>
      </c>
      <c r="M5754">
        <v>0.54490000000000005</v>
      </c>
      <c r="N5754">
        <v>164.9074</v>
      </c>
    </row>
    <row r="5755" spans="1:14" x14ac:dyDescent="0.25">
      <c r="A5755">
        <v>5747</v>
      </c>
      <c r="B5755">
        <v>914400</v>
      </c>
      <c r="C5755">
        <v>0.6</v>
      </c>
      <c r="E5755">
        <v>0.57850000000000001</v>
      </c>
      <c r="F5755">
        <v>102.9135</v>
      </c>
      <c r="G5755">
        <v>0</v>
      </c>
      <c r="H5755">
        <v>293.76830000000001</v>
      </c>
      <c r="I5755">
        <v>2.6480999999999999</v>
      </c>
      <c r="J5755">
        <v>41.154600000000002</v>
      </c>
      <c r="K5755">
        <v>1.0425</v>
      </c>
      <c r="L5755">
        <v>146.14250000000001</v>
      </c>
      <c r="M5755">
        <v>0.53080000000000005</v>
      </c>
      <c r="N5755">
        <v>164.89330000000001</v>
      </c>
    </row>
    <row r="5756" spans="1:14" x14ac:dyDescent="0.25">
      <c r="A5756">
        <v>5748</v>
      </c>
      <c r="B5756">
        <v>918000</v>
      </c>
      <c r="C5756">
        <v>0.3</v>
      </c>
      <c r="E5756">
        <v>0.54020000000000001</v>
      </c>
      <c r="F5756">
        <v>102.87520000000001</v>
      </c>
      <c r="G5756">
        <v>0</v>
      </c>
      <c r="H5756">
        <v>293.76830000000001</v>
      </c>
      <c r="I5756">
        <v>2.5259999999999998</v>
      </c>
      <c r="J5756">
        <v>41.032499999999999</v>
      </c>
      <c r="K5756">
        <v>1.0322</v>
      </c>
      <c r="L5756">
        <v>146.13220000000001</v>
      </c>
      <c r="M5756">
        <v>0.52229999999999999</v>
      </c>
      <c r="N5756">
        <v>164.88480000000001</v>
      </c>
    </row>
    <row r="5757" spans="1:14" x14ac:dyDescent="0.25">
      <c r="A5757">
        <v>5749</v>
      </c>
      <c r="B5757">
        <v>921600</v>
      </c>
      <c r="C5757">
        <v>0.1</v>
      </c>
      <c r="E5757">
        <v>0.50829999999999997</v>
      </c>
      <c r="F5757">
        <v>102.8433</v>
      </c>
      <c r="G5757">
        <v>0</v>
      </c>
      <c r="H5757">
        <v>293.76830000000001</v>
      </c>
      <c r="I5757">
        <v>2.4127000000000001</v>
      </c>
      <c r="J5757">
        <v>40.9191</v>
      </c>
      <c r="K5757">
        <v>1.0374000000000001</v>
      </c>
      <c r="L5757">
        <v>146.13740000000001</v>
      </c>
      <c r="M5757">
        <v>0.51539999999999997</v>
      </c>
      <c r="N5757">
        <v>164.87790000000001</v>
      </c>
    </row>
    <row r="5758" spans="1:14" x14ac:dyDescent="0.25">
      <c r="A5758">
        <v>5750</v>
      </c>
      <c r="B5758">
        <v>925200</v>
      </c>
      <c r="C5758">
        <v>0</v>
      </c>
      <c r="E5758">
        <v>0.4854</v>
      </c>
      <c r="F5758">
        <v>102.82040000000001</v>
      </c>
      <c r="G5758">
        <v>0</v>
      </c>
      <c r="H5758">
        <v>293.76830000000001</v>
      </c>
      <c r="I5758">
        <v>2.3233000000000001</v>
      </c>
      <c r="J5758">
        <v>40.829799999999999</v>
      </c>
      <c r="K5758">
        <v>1.0306</v>
      </c>
      <c r="L5758">
        <v>146.13059999999999</v>
      </c>
      <c r="M5758">
        <v>0.51039999999999996</v>
      </c>
      <c r="N5758">
        <v>164.87289999999999</v>
      </c>
    </row>
    <row r="5759" spans="1:14" x14ac:dyDescent="0.25">
      <c r="A5759">
        <v>5751</v>
      </c>
      <c r="B5759">
        <v>928800</v>
      </c>
      <c r="C5759">
        <v>0</v>
      </c>
      <c r="E5759">
        <v>0.46929999999999999</v>
      </c>
      <c r="F5759">
        <v>102.8043</v>
      </c>
      <c r="G5759">
        <v>0</v>
      </c>
      <c r="H5759">
        <v>293.76830000000001</v>
      </c>
      <c r="I5759">
        <v>2.2511000000000001</v>
      </c>
      <c r="J5759">
        <v>40.757599999999996</v>
      </c>
      <c r="K5759">
        <v>1.0104</v>
      </c>
      <c r="L5759">
        <v>146.1104</v>
      </c>
      <c r="M5759">
        <v>0.50800000000000001</v>
      </c>
      <c r="N5759">
        <v>164.87049999999999</v>
      </c>
    </row>
    <row r="5760" spans="1:14" x14ac:dyDescent="0.25">
      <c r="A5760">
        <v>5752</v>
      </c>
      <c r="B5760">
        <v>932400</v>
      </c>
      <c r="C5760">
        <v>0</v>
      </c>
      <c r="E5760">
        <v>0.4546</v>
      </c>
      <c r="F5760">
        <v>102.78959999999999</v>
      </c>
      <c r="G5760">
        <v>0</v>
      </c>
      <c r="H5760">
        <v>293.76830000000001</v>
      </c>
      <c r="I5760">
        <v>2.1886999999999999</v>
      </c>
      <c r="J5760">
        <v>40.695099999999996</v>
      </c>
      <c r="K5760">
        <v>0.98950000000000005</v>
      </c>
      <c r="L5760">
        <v>146.08949999999999</v>
      </c>
      <c r="M5760">
        <v>0.50409999999999999</v>
      </c>
      <c r="N5760">
        <v>164.86660000000001</v>
      </c>
    </row>
    <row r="5761" spans="1:14" x14ac:dyDescent="0.25">
      <c r="A5761">
        <v>5753</v>
      </c>
      <c r="B5761">
        <v>936000</v>
      </c>
      <c r="C5761">
        <v>0</v>
      </c>
      <c r="E5761">
        <v>0.43759999999999999</v>
      </c>
      <c r="F5761">
        <v>102.7726</v>
      </c>
      <c r="G5761">
        <v>0</v>
      </c>
      <c r="H5761">
        <v>293.76830000000001</v>
      </c>
      <c r="I5761">
        <v>2.1381999999999999</v>
      </c>
      <c r="J5761">
        <v>40.644599999999997</v>
      </c>
      <c r="K5761">
        <v>0.97419999999999995</v>
      </c>
      <c r="L5761">
        <v>146.07419999999999</v>
      </c>
      <c r="M5761">
        <v>0.49890000000000001</v>
      </c>
      <c r="N5761">
        <v>164.8614</v>
      </c>
    </row>
    <row r="5762" spans="1:14" x14ac:dyDescent="0.25">
      <c r="A5762">
        <v>5754</v>
      </c>
      <c r="B5762">
        <v>939600</v>
      </c>
      <c r="C5762">
        <v>0</v>
      </c>
      <c r="E5762">
        <v>0.41930000000000001</v>
      </c>
      <c r="F5762">
        <v>102.7543</v>
      </c>
      <c r="G5762">
        <v>0</v>
      </c>
      <c r="H5762">
        <v>293.76830000000001</v>
      </c>
      <c r="I5762">
        <v>2.0983000000000001</v>
      </c>
      <c r="J5762">
        <v>40.604799999999997</v>
      </c>
      <c r="K5762">
        <v>0.96120000000000005</v>
      </c>
      <c r="L5762">
        <v>146.06120000000001</v>
      </c>
      <c r="M5762">
        <v>0.4889</v>
      </c>
      <c r="N5762">
        <v>164.85140000000001</v>
      </c>
    </row>
    <row r="5763" spans="1:14" x14ac:dyDescent="0.25">
      <c r="A5763">
        <v>5755</v>
      </c>
      <c r="B5763">
        <v>943200</v>
      </c>
      <c r="C5763">
        <v>0</v>
      </c>
      <c r="E5763">
        <v>0.39779999999999999</v>
      </c>
      <c r="F5763">
        <v>102.7328</v>
      </c>
      <c r="G5763">
        <v>0</v>
      </c>
      <c r="H5763">
        <v>293.76830000000001</v>
      </c>
      <c r="I5763">
        <v>2.0617999999999999</v>
      </c>
      <c r="J5763">
        <v>40.568300000000001</v>
      </c>
      <c r="K5763">
        <v>0.94259999999999999</v>
      </c>
      <c r="L5763">
        <v>146.04259999999999</v>
      </c>
      <c r="M5763">
        <v>0.4798</v>
      </c>
      <c r="N5763">
        <v>164.84229999999999</v>
      </c>
    </row>
    <row r="5764" spans="1:14" x14ac:dyDescent="0.25">
      <c r="A5764">
        <v>5756</v>
      </c>
      <c r="B5764">
        <v>946800</v>
      </c>
      <c r="C5764">
        <v>0</v>
      </c>
      <c r="E5764">
        <v>0.37790000000000001</v>
      </c>
      <c r="F5764">
        <v>102.7129</v>
      </c>
      <c r="G5764">
        <v>0</v>
      </c>
      <c r="H5764">
        <v>293.76830000000001</v>
      </c>
      <c r="I5764">
        <v>2.0234000000000001</v>
      </c>
      <c r="J5764">
        <v>40.529899999999998</v>
      </c>
      <c r="K5764">
        <v>0.91149999999999998</v>
      </c>
      <c r="L5764">
        <v>146.01150000000001</v>
      </c>
      <c r="M5764">
        <v>0.47020000000000001</v>
      </c>
      <c r="N5764">
        <v>164.83269999999999</v>
      </c>
    </row>
    <row r="5765" spans="1:14" x14ac:dyDescent="0.25">
      <c r="A5765">
        <v>5757</v>
      </c>
      <c r="B5765">
        <v>950400</v>
      </c>
      <c r="C5765">
        <v>0</v>
      </c>
      <c r="E5765">
        <v>0.35639999999999999</v>
      </c>
      <c r="F5765">
        <v>102.6914</v>
      </c>
      <c r="G5765">
        <v>0</v>
      </c>
      <c r="H5765">
        <v>293.76830000000001</v>
      </c>
      <c r="I5765">
        <v>1.9834000000000001</v>
      </c>
      <c r="J5765">
        <v>40.489800000000002</v>
      </c>
      <c r="K5765">
        <v>0.88190000000000002</v>
      </c>
      <c r="L5765">
        <v>145.9819</v>
      </c>
      <c r="M5765">
        <v>0.45979999999999999</v>
      </c>
      <c r="N5765">
        <v>164.82230000000001</v>
      </c>
    </row>
    <row r="5766" spans="1:14" x14ac:dyDescent="0.25">
      <c r="A5766">
        <v>5758</v>
      </c>
      <c r="B5766">
        <v>954000</v>
      </c>
      <c r="C5766">
        <v>0</v>
      </c>
      <c r="E5766">
        <v>0.33379999999999999</v>
      </c>
      <c r="F5766">
        <v>102.6688</v>
      </c>
      <c r="G5766">
        <v>0</v>
      </c>
      <c r="H5766">
        <v>293.76830000000001</v>
      </c>
      <c r="I5766">
        <v>1.9422999999999999</v>
      </c>
      <c r="J5766">
        <v>40.448799999999999</v>
      </c>
      <c r="K5766">
        <v>0.85550000000000004</v>
      </c>
      <c r="L5766">
        <v>145.9555</v>
      </c>
      <c r="M5766">
        <v>0.44940000000000002</v>
      </c>
      <c r="N5766">
        <v>164.81190000000001</v>
      </c>
    </row>
    <row r="5767" spans="1:14" x14ac:dyDescent="0.25">
      <c r="A5767">
        <v>5759</v>
      </c>
      <c r="B5767">
        <v>957600</v>
      </c>
      <c r="C5767">
        <v>0</v>
      </c>
      <c r="E5767">
        <v>0.30349999999999999</v>
      </c>
      <c r="F5767">
        <v>102.63849999999999</v>
      </c>
      <c r="G5767">
        <v>0</v>
      </c>
      <c r="H5767">
        <v>293.76830000000001</v>
      </c>
      <c r="I5767">
        <v>1.901</v>
      </c>
      <c r="J5767">
        <v>40.407400000000003</v>
      </c>
      <c r="K5767">
        <v>0.8266</v>
      </c>
      <c r="L5767">
        <v>145.92670000000001</v>
      </c>
      <c r="M5767">
        <v>0.43980000000000002</v>
      </c>
      <c r="N5767">
        <v>164.8023</v>
      </c>
    </row>
    <row r="5768" spans="1:14" x14ac:dyDescent="0.25">
      <c r="A5768">
        <v>5760</v>
      </c>
      <c r="B5768">
        <v>961200</v>
      </c>
      <c r="C5768">
        <v>0</v>
      </c>
      <c r="E5768">
        <v>0.27679999999999999</v>
      </c>
      <c r="F5768">
        <v>102.6118</v>
      </c>
      <c r="G5768">
        <v>0</v>
      </c>
      <c r="H5768">
        <v>293.76830000000001</v>
      </c>
      <c r="I5768">
        <v>1.8563000000000001</v>
      </c>
      <c r="J5768">
        <v>40.362699999999997</v>
      </c>
      <c r="K5768">
        <v>0.79910000000000003</v>
      </c>
      <c r="L5768">
        <v>145.8991</v>
      </c>
      <c r="M5768">
        <v>0.4289</v>
      </c>
      <c r="N5768">
        <v>164.79140000000001</v>
      </c>
    </row>
    <row r="5769" spans="1:14" x14ac:dyDescent="0.25">
      <c r="A5769">
        <v>5761</v>
      </c>
      <c r="B5769">
        <v>964800</v>
      </c>
      <c r="C5769">
        <v>0</v>
      </c>
      <c r="E5769">
        <v>0.24940000000000001</v>
      </c>
      <c r="F5769">
        <v>102.5844</v>
      </c>
      <c r="G5769">
        <v>0</v>
      </c>
      <c r="H5769">
        <v>293.76830000000001</v>
      </c>
      <c r="I5769">
        <v>1.8134999999999999</v>
      </c>
      <c r="J5769">
        <v>40.319899999999997</v>
      </c>
      <c r="K5769">
        <v>0.7843</v>
      </c>
      <c r="L5769">
        <v>145.8843</v>
      </c>
      <c r="M5769">
        <v>0.41739999999999999</v>
      </c>
      <c r="N5769">
        <v>164.7799</v>
      </c>
    </row>
    <row r="5770" spans="1:14" x14ac:dyDescent="0.25">
      <c r="A5770">
        <v>5762</v>
      </c>
      <c r="B5770">
        <v>968400</v>
      </c>
      <c r="C5770">
        <v>0</v>
      </c>
      <c r="E5770">
        <v>0.22939999999999999</v>
      </c>
      <c r="F5770">
        <v>102.56440000000001</v>
      </c>
      <c r="G5770">
        <v>0</v>
      </c>
      <c r="H5770">
        <v>293.76830000000001</v>
      </c>
      <c r="I5770">
        <v>1.7707999999999999</v>
      </c>
      <c r="J5770">
        <v>40.277200000000001</v>
      </c>
      <c r="K5770">
        <v>0.76639999999999997</v>
      </c>
      <c r="L5770">
        <v>145.8664</v>
      </c>
      <c r="M5770">
        <v>0.40860000000000002</v>
      </c>
      <c r="N5770">
        <v>164.77109999999999</v>
      </c>
    </row>
    <row r="5771" spans="1:14" x14ac:dyDescent="0.25">
      <c r="A5771">
        <v>5763</v>
      </c>
      <c r="B5771">
        <v>972000</v>
      </c>
      <c r="C5771">
        <v>0.1</v>
      </c>
      <c r="E5771">
        <v>0.20710000000000001</v>
      </c>
      <c r="F5771">
        <v>102.5421</v>
      </c>
      <c r="G5771">
        <v>0</v>
      </c>
      <c r="H5771">
        <v>293.76830000000001</v>
      </c>
      <c r="I5771">
        <v>1.7282999999999999</v>
      </c>
      <c r="J5771">
        <v>40.2348</v>
      </c>
      <c r="K5771">
        <v>0.75839999999999996</v>
      </c>
      <c r="L5771">
        <v>145.85839999999999</v>
      </c>
      <c r="M5771">
        <v>0.40039999999999998</v>
      </c>
      <c r="N5771">
        <v>164.7629</v>
      </c>
    </row>
    <row r="5772" spans="1:14" x14ac:dyDescent="0.25">
      <c r="A5772">
        <v>5764</v>
      </c>
      <c r="B5772">
        <v>975600</v>
      </c>
      <c r="C5772">
        <v>0</v>
      </c>
      <c r="E5772">
        <v>0.18629999999999999</v>
      </c>
      <c r="F5772">
        <v>102.5213</v>
      </c>
      <c r="G5772">
        <v>0</v>
      </c>
      <c r="H5772">
        <v>293.76830000000001</v>
      </c>
      <c r="I5772">
        <v>1.6869000000000001</v>
      </c>
      <c r="J5772">
        <v>40.193399999999997</v>
      </c>
      <c r="K5772">
        <v>0.72760000000000002</v>
      </c>
      <c r="L5772">
        <v>145.82759999999999</v>
      </c>
      <c r="M5772">
        <v>0.41020000000000001</v>
      </c>
      <c r="N5772">
        <v>164.77269999999999</v>
      </c>
    </row>
    <row r="5773" spans="1:14" x14ac:dyDescent="0.25">
      <c r="A5773">
        <v>5765</v>
      </c>
      <c r="B5773">
        <v>979200</v>
      </c>
      <c r="C5773">
        <v>0</v>
      </c>
      <c r="E5773">
        <v>0.1663</v>
      </c>
      <c r="F5773">
        <v>102.5013</v>
      </c>
      <c r="G5773">
        <v>0</v>
      </c>
      <c r="H5773">
        <v>293.76830000000001</v>
      </c>
      <c r="I5773">
        <v>1.6474</v>
      </c>
      <c r="J5773">
        <v>40.1539</v>
      </c>
      <c r="K5773">
        <v>0.70099999999999996</v>
      </c>
      <c r="L5773">
        <v>145.80099999999999</v>
      </c>
      <c r="M5773">
        <v>0.40300000000000002</v>
      </c>
      <c r="N5773">
        <v>164.7655</v>
      </c>
    </row>
    <row r="5774" spans="1:14" x14ac:dyDescent="0.25">
      <c r="A5774">
        <v>5766</v>
      </c>
      <c r="B5774">
        <v>982800</v>
      </c>
      <c r="C5774">
        <v>0</v>
      </c>
      <c r="E5774">
        <v>0.14879999999999999</v>
      </c>
      <c r="F5774">
        <v>102.4838</v>
      </c>
      <c r="G5774">
        <v>0</v>
      </c>
      <c r="H5774">
        <v>293.76830000000001</v>
      </c>
      <c r="I5774">
        <v>1.6194999999999999</v>
      </c>
      <c r="J5774">
        <v>40.125900000000001</v>
      </c>
      <c r="K5774">
        <v>0.6774</v>
      </c>
      <c r="L5774">
        <v>145.7774</v>
      </c>
      <c r="M5774">
        <v>0.39679999999999999</v>
      </c>
      <c r="N5774">
        <v>164.75919999999999</v>
      </c>
    </row>
    <row r="5775" spans="1:14" x14ac:dyDescent="0.25">
      <c r="A5775">
        <v>5767</v>
      </c>
      <c r="B5775">
        <v>986400</v>
      </c>
      <c r="C5775">
        <v>0</v>
      </c>
      <c r="E5775">
        <v>0.13200000000000001</v>
      </c>
      <c r="F5775">
        <v>102.467</v>
      </c>
      <c r="G5775">
        <v>0</v>
      </c>
      <c r="H5775">
        <v>293.76830000000001</v>
      </c>
      <c r="I5775">
        <v>1.5787</v>
      </c>
      <c r="J5775">
        <v>40.0852</v>
      </c>
      <c r="K5775">
        <v>0.65959999999999996</v>
      </c>
      <c r="L5775">
        <v>145.75960000000001</v>
      </c>
      <c r="M5775">
        <v>0.38990000000000002</v>
      </c>
      <c r="N5775">
        <v>164.75239999999999</v>
      </c>
    </row>
    <row r="5776" spans="1:14" x14ac:dyDescent="0.25">
      <c r="A5776">
        <v>5768</v>
      </c>
      <c r="B5776">
        <v>990000</v>
      </c>
      <c r="C5776">
        <v>0</v>
      </c>
      <c r="E5776">
        <v>0.1164</v>
      </c>
      <c r="F5776">
        <v>102.45140000000001</v>
      </c>
      <c r="G5776">
        <v>0</v>
      </c>
      <c r="H5776">
        <v>293.76830000000001</v>
      </c>
      <c r="I5776">
        <v>1.5338000000000001</v>
      </c>
      <c r="J5776">
        <v>40.040300000000002</v>
      </c>
      <c r="K5776">
        <v>0.64049999999999996</v>
      </c>
      <c r="L5776">
        <v>145.7405</v>
      </c>
      <c r="M5776">
        <v>0.3841</v>
      </c>
      <c r="N5776">
        <v>164.7466</v>
      </c>
    </row>
    <row r="5777" spans="1:14" x14ac:dyDescent="0.25">
      <c r="A5777">
        <v>5769</v>
      </c>
      <c r="B5777">
        <v>993600</v>
      </c>
      <c r="C5777">
        <v>0</v>
      </c>
      <c r="E5777">
        <v>0.1012</v>
      </c>
      <c r="F5777">
        <v>102.4362</v>
      </c>
      <c r="G5777">
        <v>0</v>
      </c>
      <c r="H5777">
        <v>293.76830000000001</v>
      </c>
      <c r="I5777">
        <v>1.4924999999999999</v>
      </c>
      <c r="J5777">
        <v>39.998899999999999</v>
      </c>
      <c r="K5777">
        <v>0.62709999999999999</v>
      </c>
      <c r="L5777">
        <v>145.72720000000001</v>
      </c>
      <c r="M5777">
        <v>0.3795</v>
      </c>
      <c r="N5777">
        <v>164.74199999999999</v>
      </c>
    </row>
    <row r="5778" spans="1:14" x14ac:dyDescent="0.25">
      <c r="A5778">
        <v>5770</v>
      </c>
      <c r="B5778">
        <v>997200</v>
      </c>
      <c r="C5778">
        <v>0</v>
      </c>
      <c r="E5778">
        <v>8.5500000000000007E-2</v>
      </c>
      <c r="F5778">
        <v>102.4205</v>
      </c>
      <c r="G5778">
        <v>0</v>
      </c>
      <c r="H5778">
        <v>293.76830000000001</v>
      </c>
      <c r="I5778">
        <v>1.4515</v>
      </c>
      <c r="J5778">
        <v>39.957900000000002</v>
      </c>
      <c r="K5778">
        <v>0.61890000000000001</v>
      </c>
      <c r="L5778">
        <v>145.71889999999999</v>
      </c>
      <c r="M5778">
        <v>0.37419999999999998</v>
      </c>
      <c r="N5778">
        <v>164.73670000000001</v>
      </c>
    </row>
    <row r="5779" spans="1:14" x14ac:dyDescent="0.25">
      <c r="A5779">
        <v>5771</v>
      </c>
      <c r="B5779">
        <v>1000800</v>
      </c>
      <c r="C5779">
        <v>0</v>
      </c>
      <c r="E5779">
        <v>7.3599999999999999E-2</v>
      </c>
      <c r="F5779">
        <v>102.40860000000001</v>
      </c>
      <c r="G5779">
        <v>0</v>
      </c>
      <c r="H5779">
        <v>293.76830000000001</v>
      </c>
      <c r="I5779">
        <v>1.413</v>
      </c>
      <c r="J5779">
        <v>39.919400000000003</v>
      </c>
      <c r="K5779">
        <v>0.60829999999999995</v>
      </c>
      <c r="L5779">
        <v>145.70830000000001</v>
      </c>
      <c r="M5779">
        <v>0.36980000000000002</v>
      </c>
      <c r="N5779">
        <v>164.73230000000001</v>
      </c>
    </row>
    <row r="5780" spans="1:14" x14ac:dyDescent="0.25">
      <c r="A5780">
        <v>5772</v>
      </c>
      <c r="B5780">
        <v>1004400</v>
      </c>
      <c r="C5780">
        <v>0</v>
      </c>
      <c r="E5780">
        <v>6.0400000000000002E-2</v>
      </c>
      <c r="F5780">
        <v>102.3954</v>
      </c>
      <c r="G5780">
        <v>0</v>
      </c>
      <c r="H5780">
        <v>293.76830000000001</v>
      </c>
      <c r="I5780">
        <v>1.3765000000000001</v>
      </c>
      <c r="J5780">
        <v>39.883000000000003</v>
      </c>
      <c r="K5780">
        <v>0.59809999999999997</v>
      </c>
      <c r="L5780">
        <v>145.69820000000001</v>
      </c>
      <c r="M5780">
        <v>0.3674</v>
      </c>
      <c r="N5780">
        <v>164.72989999999999</v>
      </c>
    </row>
    <row r="5781" spans="1:14" x14ac:dyDescent="0.25">
      <c r="A5781">
        <v>5773</v>
      </c>
      <c r="B5781">
        <v>1008000</v>
      </c>
      <c r="C5781">
        <v>0</v>
      </c>
      <c r="E5781">
        <v>4.9799999999999997E-2</v>
      </c>
      <c r="F5781">
        <v>102.3848</v>
      </c>
      <c r="G5781">
        <v>0</v>
      </c>
      <c r="H5781">
        <v>293.76830000000001</v>
      </c>
      <c r="I5781">
        <v>1.3428</v>
      </c>
      <c r="J5781">
        <v>39.849299999999999</v>
      </c>
      <c r="K5781">
        <v>0.58799999999999997</v>
      </c>
      <c r="L5781">
        <v>145.68799999999999</v>
      </c>
      <c r="M5781">
        <v>0.36370000000000002</v>
      </c>
      <c r="N5781">
        <v>164.72620000000001</v>
      </c>
    </row>
    <row r="5782" spans="1:14" x14ac:dyDescent="0.25">
      <c r="A5782">
        <v>5774</v>
      </c>
      <c r="B5782">
        <v>1011600</v>
      </c>
      <c r="C5782">
        <v>0</v>
      </c>
      <c r="E5782">
        <v>3.9600000000000003E-2</v>
      </c>
      <c r="F5782">
        <v>102.3746</v>
      </c>
      <c r="G5782">
        <v>0</v>
      </c>
      <c r="H5782">
        <v>293.76830000000001</v>
      </c>
      <c r="I5782">
        <v>1.3133999999999999</v>
      </c>
      <c r="J5782">
        <v>39.819800000000001</v>
      </c>
      <c r="K5782">
        <v>0.57730000000000004</v>
      </c>
      <c r="L5782">
        <v>145.6773</v>
      </c>
      <c r="M5782">
        <v>0.35980000000000001</v>
      </c>
      <c r="N5782">
        <v>164.72229999999999</v>
      </c>
    </row>
    <row r="5783" spans="1:14" x14ac:dyDescent="0.25">
      <c r="A5783">
        <v>5775</v>
      </c>
      <c r="B5783">
        <v>1015200</v>
      </c>
      <c r="C5783">
        <v>0</v>
      </c>
      <c r="E5783">
        <v>3.1E-2</v>
      </c>
      <c r="F5783">
        <v>102.366</v>
      </c>
      <c r="G5783">
        <v>0</v>
      </c>
      <c r="H5783">
        <v>293.76830000000001</v>
      </c>
      <c r="I5783">
        <v>1.2864</v>
      </c>
      <c r="J5783">
        <v>39.7928</v>
      </c>
      <c r="K5783">
        <v>0.56389999999999996</v>
      </c>
      <c r="L5783">
        <v>145.66390000000001</v>
      </c>
      <c r="M5783">
        <v>0.35160000000000002</v>
      </c>
      <c r="N5783">
        <v>164.7141</v>
      </c>
    </row>
    <row r="5784" spans="1:14" x14ac:dyDescent="0.25">
      <c r="A5784">
        <v>5776</v>
      </c>
      <c r="B5784">
        <v>1018800</v>
      </c>
      <c r="C5784">
        <v>0</v>
      </c>
      <c r="E5784">
        <v>2.2499999999999999E-2</v>
      </c>
      <c r="F5784">
        <v>102.3575</v>
      </c>
      <c r="G5784">
        <v>0</v>
      </c>
      <c r="H5784">
        <v>293.76830000000001</v>
      </c>
      <c r="I5784">
        <v>1.2598</v>
      </c>
      <c r="J5784">
        <v>39.766199999999998</v>
      </c>
      <c r="K5784">
        <v>0.5484</v>
      </c>
      <c r="L5784">
        <v>145.64840000000001</v>
      </c>
      <c r="M5784">
        <v>0.3422</v>
      </c>
      <c r="N5784">
        <v>164.7047</v>
      </c>
    </row>
    <row r="5785" spans="1:14" x14ac:dyDescent="0.25">
      <c r="A5785">
        <v>5777</v>
      </c>
      <c r="B5785">
        <v>1022400</v>
      </c>
      <c r="C5785">
        <v>0</v>
      </c>
      <c r="E5785">
        <v>1.34E-2</v>
      </c>
      <c r="F5785">
        <v>102.3484</v>
      </c>
      <c r="G5785">
        <v>0</v>
      </c>
      <c r="H5785">
        <v>293.76830000000001</v>
      </c>
      <c r="I5785">
        <v>1.2358</v>
      </c>
      <c r="J5785">
        <v>39.742199999999997</v>
      </c>
      <c r="K5785">
        <v>0.53779999999999994</v>
      </c>
      <c r="L5785">
        <v>145.6378</v>
      </c>
      <c r="M5785">
        <v>0.33439999999999998</v>
      </c>
      <c r="N5785">
        <v>164.6969</v>
      </c>
    </row>
    <row r="5786" spans="1:14" x14ac:dyDescent="0.25">
      <c r="A5786">
        <v>5778</v>
      </c>
      <c r="B5786">
        <v>1026000</v>
      </c>
      <c r="C5786">
        <v>0</v>
      </c>
      <c r="E5786">
        <v>4.5999999999999999E-3</v>
      </c>
      <c r="F5786">
        <v>102.3396</v>
      </c>
      <c r="G5786">
        <v>0</v>
      </c>
      <c r="H5786">
        <v>293.76830000000001</v>
      </c>
      <c r="I5786">
        <v>1.2125999999999999</v>
      </c>
      <c r="J5786">
        <v>39.719099999999997</v>
      </c>
      <c r="K5786">
        <v>0.52849999999999997</v>
      </c>
      <c r="L5786">
        <v>145.6285</v>
      </c>
      <c r="M5786">
        <v>0.32729999999999998</v>
      </c>
      <c r="N5786">
        <v>164.68979999999999</v>
      </c>
    </row>
    <row r="5787" spans="1:14" x14ac:dyDescent="0.25">
      <c r="A5787">
        <v>5779</v>
      </c>
      <c r="B5787">
        <v>1029600</v>
      </c>
      <c r="C5787">
        <v>0</v>
      </c>
      <c r="E5787">
        <v>0</v>
      </c>
      <c r="F5787">
        <v>102.33499999999999</v>
      </c>
      <c r="G5787">
        <v>0</v>
      </c>
      <c r="H5787">
        <v>293.76830000000001</v>
      </c>
      <c r="I5787">
        <v>1.1919999999999999</v>
      </c>
      <c r="J5787">
        <v>39.698500000000003</v>
      </c>
      <c r="K5787">
        <v>0.51919999999999999</v>
      </c>
      <c r="L5787">
        <v>145.61920000000001</v>
      </c>
      <c r="M5787">
        <v>0.31850000000000001</v>
      </c>
      <c r="N5787">
        <v>164.68100000000001</v>
      </c>
    </row>
    <row r="5788" spans="1:14" x14ac:dyDescent="0.25">
      <c r="A5788">
        <v>5780</v>
      </c>
      <c r="B5788">
        <v>1033200</v>
      </c>
      <c r="C5788">
        <v>0</v>
      </c>
      <c r="E5788">
        <v>0</v>
      </c>
      <c r="F5788">
        <v>102.33499999999999</v>
      </c>
      <c r="G5788">
        <v>0</v>
      </c>
      <c r="H5788">
        <v>293.76830000000001</v>
      </c>
      <c r="I5788">
        <v>1.1731</v>
      </c>
      <c r="J5788">
        <v>39.679499999999997</v>
      </c>
      <c r="K5788">
        <v>0.51100000000000001</v>
      </c>
      <c r="L5788">
        <v>145.61109999999999</v>
      </c>
      <c r="M5788">
        <v>0.31119999999999998</v>
      </c>
      <c r="N5788">
        <v>164.6737</v>
      </c>
    </row>
    <row r="5789" spans="1:14" x14ac:dyDescent="0.25">
      <c r="A5789">
        <v>5781</v>
      </c>
      <c r="B5789">
        <v>1036800</v>
      </c>
      <c r="C5789">
        <v>0</v>
      </c>
      <c r="E5789">
        <v>0</v>
      </c>
      <c r="F5789">
        <v>102.33499999999999</v>
      </c>
      <c r="G5789">
        <v>0</v>
      </c>
      <c r="H5789">
        <v>293.76830000000001</v>
      </c>
      <c r="I5789">
        <v>1.1551</v>
      </c>
      <c r="J5789">
        <v>39.6616</v>
      </c>
      <c r="K5789">
        <v>0.50370000000000004</v>
      </c>
      <c r="L5789">
        <v>145.6037</v>
      </c>
      <c r="M5789">
        <v>0.30270000000000002</v>
      </c>
      <c r="N5789">
        <v>164.6652</v>
      </c>
    </row>
    <row r="5790" spans="1:14" x14ac:dyDescent="0.25">
      <c r="A5790">
        <v>5782</v>
      </c>
      <c r="B5790">
        <v>1040400</v>
      </c>
      <c r="C5790">
        <v>0</v>
      </c>
      <c r="E5790">
        <v>0</v>
      </c>
      <c r="F5790">
        <v>102.33499999999999</v>
      </c>
      <c r="G5790">
        <v>0</v>
      </c>
      <c r="H5790">
        <v>293.76830000000001</v>
      </c>
      <c r="I5790">
        <v>1.1378999999999999</v>
      </c>
      <c r="J5790">
        <v>39.644399999999997</v>
      </c>
      <c r="K5790">
        <v>0.49719999999999998</v>
      </c>
      <c r="L5790">
        <v>145.59719999999999</v>
      </c>
      <c r="M5790">
        <v>0.29349999999999998</v>
      </c>
      <c r="N5790">
        <v>164.65600000000001</v>
      </c>
    </row>
    <row r="5791" spans="1:14" x14ac:dyDescent="0.25">
      <c r="A5791">
        <v>5783</v>
      </c>
      <c r="B5791">
        <v>1044000</v>
      </c>
      <c r="C5791">
        <v>0</v>
      </c>
      <c r="E5791">
        <v>0</v>
      </c>
      <c r="F5791">
        <v>102.33499999999999</v>
      </c>
      <c r="G5791">
        <v>0</v>
      </c>
      <c r="H5791">
        <v>293.76830000000001</v>
      </c>
      <c r="I5791">
        <v>1.1192</v>
      </c>
      <c r="J5791">
        <v>39.625599999999999</v>
      </c>
      <c r="K5791">
        <v>0.49070000000000003</v>
      </c>
      <c r="L5791">
        <v>145.5907</v>
      </c>
      <c r="M5791">
        <v>0.28789999999999999</v>
      </c>
      <c r="N5791">
        <v>164.65039999999999</v>
      </c>
    </row>
    <row r="5792" spans="1:14" x14ac:dyDescent="0.25">
      <c r="A5792">
        <v>5784</v>
      </c>
      <c r="B5792">
        <v>1047600</v>
      </c>
      <c r="C5792">
        <v>0.1</v>
      </c>
      <c r="E5792">
        <v>0</v>
      </c>
      <c r="F5792">
        <v>102.33499999999999</v>
      </c>
      <c r="G5792">
        <v>0</v>
      </c>
      <c r="H5792">
        <v>293.76830000000001</v>
      </c>
      <c r="I5792">
        <v>1.1019000000000001</v>
      </c>
      <c r="J5792">
        <v>39.6083</v>
      </c>
      <c r="K5792">
        <v>0.48770000000000002</v>
      </c>
      <c r="L5792">
        <v>145.58770000000001</v>
      </c>
      <c r="M5792">
        <v>0.28389999999999999</v>
      </c>
      <c r="N5792">
        <v>164.6464</v>
      </c>
    </row>
    <row r="5793" spans="1:14" x14ac:dyDescent="0.25">
      <c r="A5793">
        <v>5785</v>
      </c>
      <c r="B5793">
        <v>1051200</v>
      </c>
      <c r="C5793">
        <v>0</v>
      </c>
      <c r="E5793">
        <v>0</v>
      </c>
      <c r="F5793">
        <v>102.33499999999999</v>
      </c>
      <c r="G5793">
        <v>0</v>
      </c>
      <c r="H5793">
        <v>293.76830000000001</v>
      </c>
      <c r="I5793">
        <v>1.0853999999999999</v>
      </c>
      <c r="J5793">
        <v>39.591900000000003</v>
      </c>
      <c r="K5793">
        <v>0.48199999999999998</v>
      </c>
      <c r="L5793">
        <v>145.58199999999999</v>
      </c>
      <c r="M5793">
        <v>0.2782</v>
      </c>
      <c r="N5793">
        <v>164.64070000000001</v>
      </c>
    </row>
    <row r="5794" spans="1:14" x14ac:dyDescent="0.25">
      <c r="A5794">
        <v>5786</v>
      </c>
      <c r="B5794">
        <v>1054800</v>
      </c>
      <c r="C5794">
        <v>0.2</v>
      </c>
      <c r="E5794">
        <v>0</v>
      </c>
      <c r="F5794">
        <v>102.33499999999999</v>
      </c>
      <c r="G5794">
        <v>0</v>
      </c>
      <c r="H5794">
        <v>293.76830000000001</v>
      </c>
      <c r="I5794">
        <v>1.0719000000000001</v>
      </c>
      <c r="J5794">
        <v>39.578400000000002</v>
      </c>
      <c r="K5794">
        <v>0.48070000000000002</v>
      </c>
      <c r="L5794">
        <v>145.58070000000001</v>
      </c>
      <c r="M5794">
        <v>0.27110000000000001</v>
      </c>
      <c r="N5794">
        <v>164.6336</v>
      </c>
    </row>
    <row r="5795" spans="1:14" x14ac:dyDescent="0.25">
      <c r="A5795">
        <v>5787</v>
      </c>
      <c r="B5795">
        <v>1058400</v>
      </c>
      <c r="C5795">
        <v>0.5</v>
      </c>
      <c r="E5795">
        <v>0</v>
      </c>
      <c r="F5795">
        <v>102.33499999999999</v>
      </c>
      <c r="G5795">
        <v>0</v>
      </c>
      <c r="H5795">
        <v>293.76830000000001</v>
      </c>
      <c r="I5795">
        <v>1.0609999999999999</v>
      </c>
      <c r="J5795">
        <v>39.567500000000003</v>
      </c>
      <c r="K5795">
        <v>0.4788</v>
      </c>
      <c r="L5795">
        <v>145.5788</v>
      </c>
      <c r="M5795">
        <v>0.26619999999999999</v>
      </c>
      <c r="N5795">
        <v>164.62870000000001</v>
      </c>
    </row>
    <row r="5796" spans="1:14" x14ac:dyDescent="0.25">
      <c r="A5796">
        <v>5788</v>
      </c>
      <c r="B5796">
        <v>1062000</v>
      </c>
      <c r="C5796">
        <v>0.6</v>
      </c>
      <c r="E5796">
        <v>0</v>
      </c>
      <c r="F5796">
        <v>102.33499999999999</v>
      </c>
      <c r="G5796">
        <v>0</v>
      </c>
      <c r="H5796">
        <v>293.76830000000001</v>
      </c>
      <c r="I5796">
        <v>1.0511999999999999</v>
      </c>
      <c r="J5796">
        <v>39.557600000000001</v>
      </c>
      <c r="K5796">
        <v>0.48010000000000003</v>
      </c>
      <c r="L5796">
        <v>145.58009999999999</v>
      </c>
      <c r="M5796">
        <v>0.26529999999999998</v>
      </c>
      <c r="N5796">
        <v>164.62780000000001</v>
      </c>
    </row>
    <row r="5797" spans="1:14" x14ac:dyDescent="0.25">
      <c r="A5797">
        <v>5789</v>
      </c>
      <c r="B5797">
        <v>1065600</v>
      </c>
      <c r="C5797">
        <v>0.8</v>
      </c>
      <c r="E5797">
        <v>0</v>
      </c>
      <c r="F5797">
        <v>102.33499999999999</v>
      </c>
      <c r="G5797">
        <v>0</v>
      </c>
      <c r="H5797">
        <v>293.76830000000001</v>
      </c>
      <c r="I5797">
        <v>1.0457000000000001</v>
      </c>
      <c r="J5797">
        <v>39.552100000000003</v>
      </c>
      <c r="K5797">
        <v>0.48299999999999998</v>
      </c>
      <c r="L5797">
        <v>145.583</v>
      </c>
      <c r="M5797">
        <v>0.26650000000000001</v>
      </c>
      <c r="N5797">
        <v>164.62899999999999</v>
      </c>
    </row>
    <row r="5798" spans="1:14" x14ac:dyDescent="0.25">
      <c r="A5798">
        <v>5790</v>
      </c>
      <c r="B5798">
        <v>1069200</v>
      </c>
      <c r="C5798">
        <v>0.6</v>
      </c>
      <c r="E5798">
        <v>0</v>
      </c>
      <c r="F5798">
        <v>102.33499999999999</v>
      </c>
      <c r="G5798">
        <v>0</v>
      </c>
      <c r="H5798">
        <v>293.76830000000001</v>
      </c>
      <c r="I5798">
        <v>1.0403</v>
      </c>
      <c r="J5798">
        <v>39.546799999999998</v>
      </c>
      <c r="K5798">
        <v>0.4869</v>
      </c>
      <c r="L5798">
        <v>145.58690000000001</v>
      </c>
      <c r="M5798">
        <v>0.27229999999999999</v>
      </c>
      <c r="N5798">
        <v>164.63480000000001</v>
      </c>
    </row>
    <row r="5799" spans="1:14" x14ac:dyDescent="0.25">
      <c r="A5799">
        <v>5791</v>
      </c>
      <c r="B5799">
        <v>1072800</v>
      </c>
      <c r="C5799">
        <v>0.3</v>
      </c>
      <c r="E5799">
        <v>0</v>
      </c>
      <c r="F5799">
        <v>102.33499999999999</v>
      </c>
      <c r="G5799">
        <v>0</v>
      </c>
      <c r="H5799">
        <v>293.76830000000001</v>
      </c>
      <c r="I5799">
        <v>1.0357000000000001</v>
      </c>
      <c r="J5799">
        <v>39.542099999999998</v>
      </c>
      <c r="K5799">
        <v>0.4945</v>
      </c>
      <c r="L5799">
        <v>145.59450000000001</v>
      </c>
      <c r="M5799">
        <v>0.2848</v>
      </c>
      <c r="N5799">
        <v>164.6473</v>
      </c>
    </row>
    <row r="5800" spans="1:14" x14ac:dyDescent="0.25">
      <c r="A5800">
        <v>5792</v>
      </c>
      <c r="B5800">
        <v>1076400</v>
      </c>
      <c r="C5800">
        <v>0.4</v>
      </c>
      <c r="E5800">
        <v>0</v>
      </c>
      <c r="F5800">
        <v>102.33499999999999</v>
      </c>
      <c r="G5800">
        <v>0</v>
      </c>
      <c r="H5800">
        <v>293.76830000000001</v>
      </c>
      <c r="I5800">
        <v>1.0347999999999999</v>
      </c>
      <c r="J5800">
        <v>39.541200000000003</v>
      </c>
      <c r="K5800">
        <v>0.50749999999999995</v>
      </c>
      <c r="L5800">
        <v>145.60749999999999</v>
      </c>
      <c r="M5800">
        <v>0.30609999999999998</v>
      </c>
      <c r="N5800">
        <v>164.6686</v>
      </c>
    </row>
    <row r="5801" spans="1:14" x14ac:dyDescent="0.25">
      <c r="A5801">
        <v>5793</v>
      </c>
      <c r="B5801">
        <v>1080000</v>
      </c>
      <c r="C5801">
        <v>0.8</v>
      </c>
      <c r="E5801">
        <v>0</v>
      </c>
      <c r="F5801">
        <v>102.33499999999999</v>
      </c>
      <c r="G5801">
        <v>0</v>
      </c>
      <c r="H5801">
        <v>293.76830000000001</v>
      </c>
      <c r="I5801">
        <v>1.0402</v>
      </c>
      <c r="J5801">
        <v>39.546700000000001</v>
      </c>
      <c r="K5801">
        <v>0.53090000000000004</v>
      </c>
      <c r="L5801">
        <v>145.6309</v>
      </c>
      <c r="M5801">
        <v>0.33610000000000001</v>
      </c>
      <c r="N5801">
        <v>164.6986</v>
      </c>
    </row>
    <row r="5802" spans="1:14" x14ac:dyDescent="0.25">
      <c r="A5802">
        <v>5794</v>
      </c>
      <c r="B5802">
        <v>1083600</v>
      </c>
      <c r="C5802">
        <v>0.3</v>
      </c>
      <c r="E5802">
        <v>0</v>
      </c>
      <c r="F5802">
        <v>102.33499999999999</v>
      </c>
      <c r="G5802">
        <v>0</v>
      </c>
      <c r="H5802">
        <v>293.76830000000001</v>
      </c>
      <c r="I5802">
        <v>1.0459000000000001</v>
      </c>
      <c r="J5802">
        <v>39.552399999999999</v>
      </c>
      <c r="K5802">
        <v>0.55630000000000002</v>
      </c>
      <c r="L5802">
        <v>145.65629999999999</v>
      </c>
      <c r="M5802">
        <v>0.36349999999999999</v>
      </c>
      <c r="N5802">
        <v>164.726</v>
      </c>
    </row>
    <row r="5803" spans="1:14" x14ac:dyDescent="0.25">
      <c r="A5803">
        <v>5795</v>
      </c>
      <c r="B5803">
        <v>1087200</v>
      </c>
      <c r="C5803">
        <v>0.8</v>
      </c>
      <c r="E5803">
        <v>0</v>
      </c>
      <c r="F5803">
        <v>102.33499999999999</v>
      </c>
      <c r="G5803">
        <v>0</v>
      </c>
      <c r="H5803">
        <v>293.76830000000001</v>
      </c>
      <c r="I5803">
        <v>1.0599000000000001</v>
      </c>
      <c r="J5803">
        <v>39.566400000000002</v>
      </c>
      <c r="K5803">
        <v>0.60089999999999999</v>
      </c>
      <c r="L5803">
        <v>145.70089999999999</v>
      </c>
      <c r="M5803">
        <v>0.38109999999999999</v>
      </c>
      <c r="N5803">
        <v>164.74359999999999</v>
      </c>
    </row>
    <row r="5804" spans="1:14" x14ac:dyDescent="0.25">
      <c r="A5804">
        <v>5796</v>
      </c>
      <c r="B5804">
        <v>1090800</v>
      </c>
      <c r="C5804">
        <v>0.2</v>
      </c>
      <c r="E5804">
        <v>1.2500000000000001E-2</v>
      </c>
      <c r="F5804">
        <v>102.3475</v>
      </c>
      <c r="G5804">
        <v>0</v>
      </c>
      <c r="H5804">
        <v>293.76830000000001</v>
      </c>
      <c r="I5804">
        <v>1.0794999999999999</v>
      </c>
      <c r="J5804">
        <v>39.585999999999999</v>
      </c>
      <c r="K5804">
        <v>0.63180000000000003</v>
      </c>
      <c r="L5804">
        <v>145.7319</v>
      </c>
      <c r="M5804">
        <v>0.40510000000000002</v>
      </c>
      <c r="N5804">
        <v>164.76759999999999</v>
      </c>
    </row>
    <row r="5805" spans="1:14" x14ac:dyDescent="0.25">
      <c r="A5805">
        <v>5797</v>
      </c>
      <c r="B5805">
        <v>1094400</v>
      </c>
      <c r="C5805">
        <v>1.2</v>
      </c>
      <c r="E5805">
        <v>4.7100000000000003E-2</v>
      </c>
      <c r="F5805">
        <v>102.38209999999999</v>
      </c>
      <c r="G5805">
        <v>0</v>
      </c>
      <c r="H5805">
        <v>293.76830000000001</v>
      </c>
      <c r="I5805">
        <v>1.1081000000000001</v>
      </c>
      <c r="J5805">
        <v>39.614600000000003</v>
      </c>
      <c r="K5805">
        <v>0.70389999999999997</v>
      </c>
      <c r="L5805">
        <v>145.8039</v>
      </c>
      <c r="M5805">
        <v>0.41699999999999998</v>
      </c>
      <c r="N5805">
        <v>164.77959999999999</v>
      </c>
    </row>
    <row r="5806" spans="1:14" x14ac:dyDescent="0.25">
      <c r="A5806">
        <v>5798</v>
      </c>
      <c r="B5806">
        <v>1098000</v>
      </c>
      <c r="C5806">
        <v>1.6</v>
      </c>
      <c r="E5806">
        <v>8.8599999999999998E-2</v>
      </c>
      <c r="F5806">
        <v>102.42359999999999</v>
      </c>
      <c r="G5806">
        <v>0</v>
      </c>
      <c r="H5806">
        <v>293.76830000000001</v>
      </c>
      <c r="I5806">
        <v>1.1521999999999999</v>
      </c>
      <c r="J5806">
        <v>39.658700000000003</v>
      </c>
      <c r="K5806">
        <v>0.77629999999999999</v>
      </c>
      <c r="L5806">
        <v>145.87629999999999</v>
      </c>
      <c r="M5806">
        <v>0.44009999999999999</v>
      </c>
      <c r="N5806">
        <v>164.80260000000001</v>
      </c>
    </row>
    <row r="5807" spans="1:14" x14ac:dyDescent="0.25">
      <c r="A5807">
        <v>5799</v>
      </c>
      <c r="B5807">
        <v>1101600</v>
      </c>
      <c r="C5807">
        <v>0.6</v>
      </c>
      <c r="E5807">
        <v>0.1434</v>
      </c>
      <c r="F5807">
        <v>102.47839999999999</v>
      </c>
      <c r="G5807">
        <v>0</v>
      </c>
      <c r="H5807">
        <v>293.76830000000001</v>
      </c>
      <c r="I5807">
        <v>1.2050000000000001</v>
      </c>
      <c r="J5807">
        <v>39.711500000000001</v>
      </c>
      <c r="K5807">
        <v>0.84830000000000005</v>
      </c>
      <c r="L5807">
        <v>145.94829999999999</v>
      </c>
      <c r="M5807">
        <v>0.46929999999999999</v>
      </c>
      <c r="N5807">
        <v>164.83179999999999</v>
      </c>
    </row>
    <row r="5808" spans="1:14" x14ac:dyDescent="0.25">
      <c r="A5808">
        <v>5800</v>
      </c>
      <c r="B5808">
        <v>1105200</v>
      </c>
      <c r="C5808">
        <v>1.6</v>
      </c>
      <c r="E5808">
        <v>0.219</v>
      </c>
      <c r="F5808">
        <v>102.554</v>
      </c>
      <c r="G5808">
        <v>0</v>
      </c>
      <c r="H5808">
        <v>293.76830000000001</v>
      </c>
      <c r="I5808">
        <v>1.2901</v>
      </c>
      <c r="J5808">
        <v>39.796500000000002</v>
      </c>
      <c r="K5808">
        <v>0.93959999999999999</v>
      </c>
      <c r="L5808">
        <v>146.03960000000001</v>
      </c>
      <c r="M5808">
        <v>0.50370000000000004</v>
      </c>
      <c r="N5808">
        <v>164.86609999999999</v>
      </c>
    </row>
    <row r="5809" spans="1:14" x14ac:dyDescent="0.25">
      <c r="A5809">
        <v>5801</v>
      </c>
      <c r="B5809">
        <v>1108800</v>
      </c>
      <c r="C5809">
        <v>0.9</v>
      </c>
      <c r="E5809">
        <v>0.32069999999999999</v>
      </c>
      <c r="F5809">
        <v>102.65560000000001</v>
      </c>
      <c r="G5809">
        <v>0</v>
      </c>
      <c r="H5809">
        <v>293.76830000000001</v>
      </c>
      <c r="I5809">
        <v>1.413</v>
      </c>
      <c r="J5809">
        <v>39.919499999999999</v>
      </c>
      <c r="K5809">
        <v>1.0411999999999999</v>
      </c>
      <c r="L5809">
        <v>146.1412</v>
      </c>
      <c r="M5809">
        <v>0.55289999999999995</v>
      </c>
      <c r="N5809">
        <v>164.91540000000001</v>
      </c>
    </row>
    <row r="5810" spans="1:14" x14ac:dyDescent="0.25">
      <c r="A5810">
        <v>5802</v>
      </c>
      <c r="B5810">
        <v>1112400</v>
      </c>
      <c r="C5810">
        <v>1.9</v>
      </c>
      <c r="E5810">
        <v>0.4395</v>
      </c>
      <c r="F5810">
        <v>102.7745</v>
      </c>
      <c r="G5810">
        <v>0</v>
      </c>
      <c r="H5810">
        <v>293.76830000000001</v>
      </c>
      <c r="I5810">
        <v>1.5862000000000001</v>
      </c>
      <c r="J5810">
        <v>40.092599999999997</v>
      </c>
      <c r="K5810">
        <v>1.1213</v>
      </c>
      <c r="L5810">
        <v>146.22130000000001</v>
      </c>
      <c r="M5810">
        <v>0.63970000000000005</v>
      </c>
      <c r="N5810">
        <v>165.00219999999999</v>
      </c>
    </row>
    <row r="5811" spans="1:14" x14ac:dyDescent="0.25">
      <c r="A5811">
        <v>5803</v>
      </c>
      <c r="B5811">
        <v>1116000</v>
      </c>
      <c r="C5811">
        <v>0.7</v>
      </c>
      <c r="E5811">
        <v>0.55630000000000002</v>
      </c>
      <c r="F5811">
        <v>102.8913</v>
      </c>
      <c r="G5811">
        <v>0</v>
      </c>
      <c r="H5811">
        <v>293.76830000000001</v>
      </c>
      <c r="I5811">
        <v>1.7405999999999999</v>
      </c>
      <c r="J5811">
        <v>40.247100000000003</v>
      </c>
      <c r="K5811">
        <v>1.2576000000000001</v>
      </c>
      <c r="L5811">
        <v>146.35759999999999</v>
      </c>
      <c r="M5811">
        <v>0.73299999999999998</v>
      </c>
      <c r="N5811">
        <v>165.09559999999999</v>
      </c>
    </row>
    <row r="5812" spans="1:14" x14ac:dyDescent="0.25">
      <c r="A5812">
        <v>5804</v>
      </c>
      <c r="B5812">
        <v>1119600</v>
      </c>
      <c r="C5812">
        <v>0.7</v>
      </c>
      <c r="E5812">
        <v>0.68330000000000002</v>
      </c>
      <c r="F5812">
        <v>103.0183</v>
      </c>
      <c r="G5812">
        <v>0</v>
      </c>
      <c r="H5812">
        <v>293.76830000000001</v>
      </c>
      <c r="I5812">
        <v>1.9782</v>
      </c>
      <c r="J5812">
        <v>40.4846</v>
      </c>
      <c r="K5812">
        <v>1.3987000000000001</v>
      </c>
      <c r="L5812">
        <v>146.49870000000001</v>
      </c>
      <c r="M5812">
        <v>0.83140000000000003</v>
      </c>
      <c r="N5812">
        <v>165.19380000000001</v>
      </c>
    </row>
    <row r="5813" spans="1:14" x14ac:dyDescent="0.25">
      <c r="A5813">
        <v>5805</v>
      </c>
      <c r="B5813">
        <v>1123200</v>
      </c>
      <c r="C5813">
        <v>1.3</v>
      </c>
      <c r="E5813">
        <v>0.79679999999999995</v>
      </c>
      <c r="F5813">
        <v>103.1318</v>
      </c>
      <c r="G5813">
        <v>0</v>
      </c>
      <c r="H5813">
        <v>293.76830000000001</v>
      </c>
      <c r="I5813">
        <v>2.2555999999999998</v>
      </c>
      <c r="J5813">
        <v>40.762</v>
      </c>
      <c r="K5813">
        <v>1.5203</v>
      </c>
      <c r="L5813">
        <v>146.62029999999999</v>
      </c>
      <c r="M5813">
        <v>0.90039999999999998</v>
      </c>
      <c r="N5813">
        <v>165.2629</v>
      </c>
    </row>
    <row r="5814" spans="1:14" x14ac:dyDescent="0.25">
      <c r="A5814">
        <v>5806</v>
      </c>
      <c r="B5814">
        <v>1126800</v>
      </c>
      <c r="C5814">
        <v>0.1</v>
      </c>
      <c r="E5814">
        <v>0.88570000000000004</v>
      </c>
      <c r="F5814">
        <v>103.22069999999999</v>
      </c>
      <c r="G5814">
        <v>0</v>
      </c>
      <c r="H5814">
        <v>293.76830000000001</v>
      </c>
      <c r="I5814">
        <v>2.5566</v>
      </c>
      <c r="J5814">
        <v>41.063099999999999</v>
      </c>
      <c r="K5814">
        <v>1.6048</v>
      </c>
      <c r="L5814">
        <v>146.70480000000001</v>
      </c>
      <c r="M5814">
        <v>0.93879999999999997</v>
      </c>
      <c r="N5814">
        <v>165.3013</v>
      </c>
    </row>
    <row r="5815" spans="1:14" x14ac:dyDescent="0.25">
      <c r="A5815">
        <v>5807</v>
      </c>
      <c r="B5815">
        <v>1130400</v>
      </c>
      <c r="C5815">
        <v>0.3</v>
      </c>
      <c r="E5815">
        <v>0.9133</v>
      </c>
      <c r="F5815">
        <v>103.2483</v>
      </c>
      <c r="G5815">
        <v>0</v>
      </c>
      <c r="H5815">
        <v>293.76830000000001</v>
      </c>
      <c r="I5815">
        <v>2.9097</v>
      </c>
      <c r="J5815">
        <v>41.4161</v>
      </c>
      <c r="K5815">
        <v>1.6313</v>
      </c>
      <c r="L5815">
        <v>146.73140000000001</v>
      </c>
      <c r="M5815">
        <v>0.94730000000000003</v>
      </c>
      <c r="N5815">
        <v>165.3098</v>
      </c>
    </row>
    <row r="5816" spans="1:14" x14ac:dyDescent="0.25">
      <c r="A5816">
        <v>5808</v>
      </c>
      <c r="B5816">
        <v>1134000</v>
      </c>
      <c r="C5816">
        <v>0.1</v>
      </c>
      <c r="E5816">
        <v>0.97860000000000003</v>
      </c>
      <c r="F5816">
        <v>103.31359999999999</v>
      </c>
      <c r="G5816">
        <v>0</v>
      </c>
      <c r="H5816">
        <v>293.76830000000001</v>
      </c>
      <c r="I5816">
        <v>3.2976999999999999</v>
      </c>
      <c r="J5816">
        <v>41.804200000000002</v>
      </c>
      <c r="K5816">
        <v>1.6195999999999999</v>
      </c>
      <c r="L5816">
        <v>146.71960000000001</v>
      </c>
      <c r="M5816">
        <v>0.93579999999999997</v>
      </c>
      <c r="N5816">
        <v>165.29839999999999</v>
      </c>
    </row>
    <row r="5817" spans="1:14" x14ac:dyDescent="0.25">
      <c r="A5817">
        <v>5809</v>
      </c>
      <c r="B5817">
        <v>1137600</v>
      </c>
      <c r="C5817">
        <v>0</v>
      </c>
      <c r="E5817">
        <v>1.0215000000000001</v>
      </c>
      <c r="F5817">
        <v>103.3565</v>
      </c>
      <c r="G5817">
        <v>0</v>
      </c>
      <c r="H5817">
        <v>293.76830000000001</v>
      </c>
      <c r="I5817">
        <v>3.5886</v>
      </c>
      <c r="J5817">
        <v>42.094999999999999</v>
      </c>
      <c r="K5817">
        <v>1.6001000000000001</v>
      </c>
      <c r="L5817">
        <v>146.70009999999999</v>
      </c>
      <c r="M5817">
        <v>0.90290000000000004</v>
      </c>
      <c r="N5817">
        <v>165.2654</v>
      </c>
    </row>
    <row r="5818" spans="1:14" x14ac:dyDescent="0.25">
      <c r="A5818">
        <v>5810</v>
      </c>
      <c r="B5818">
        <v>1141200</v>
      </c>
      <c r="C5818">
        <v>0.1</v>
      </c>
      <c r="E5818">
        <v>0.99719999999999998</v>
      </c>
      <c r="F5818">
        <v>103.3322</v>
      </c>
      <c r="G5818">
        <v>0</v>
      </c>
      <c r="H5818">
        <v>293.76830000000001</v>
      </c>
      <c r="I5818">
        <v>3.7410999999999999</v>
      </c>
      <c r="J5818">
        <v>42.247500000000002</v>
      </c>
      <c r="K5818">
        <v>1.5488</v>
      </c>
      <c r="L5818">
        <v>146.64879999999999</v>
      </c>
      <c r="M5818">
        <v>0.85350000000000004</v>
      </c>
      <c r="N5818">
        <v>165.21600000000001</v>
      </c>
    </row>
    <row r="5819" spans="1:14" x14ac:dyDescent="0.25">
      <c r="A5819">
        <v>5811</v>
      </c>
      <c r="B5819">
        <v>1144800</v>
      </c>
      <c r="C5819">
        <v>0.1</v>
      </c>
      <c r="E5819">
        <v>0.95469999999999999</v>
      </c>
      <c r="F5819">
        <v>103.2897</v>
      </c>
      <c r="G5819">
        <v>0</v>
      </c>
      <c r="H5819">
        <v>293.76830000000001</v>
      </c>
      <c r="I5819">
        <v>3.7854000000000001</v>
      </c>
      <c r="J5819">
        <v>42.291899999999998</v>
      </c>
      <c r="K5819">
        <v>1.4362999999999999</v>
      </c>
      <c r="L5819">
        <v>146.53630000000001</v>
      </c>
      <c r="M5819">
        <v>0.79890000000000005</v>
      </c>
      <c r="N5819">
        <v>165.16139999999999</v>
      </c>
    </row>
    <row r="5820" spans="1:14" x14ac:dyDescent="0.25">
      <c r="A5820">
        <v>5812</v>
      </c>
      <c r="B5820">
        <v>1148400</v>
      </c>
      <c r="C5820">
        <v>0</v>
      </c>
      <c r="E5820">
        <v>0.88580000000000003</v>
      </c>
      <c r="F5820">
        <v>103.2208</v>
      </c>
      <c r="G5820">
        <v>0</v>
      </c>
      <c r="H5820">
        <v>293.76830000000001</v>
      </c>
      <c r="I5820">
        <v>3.7296999999999998</v>
      </c>
      <c r="J5820">
        <v>42.2361</v>
      </c>
      <c r="K5820">
        <v>1.3753</v>
      </c>
      <c r="L5820">
        <v>146.4753</v>
      </c>
      <c r="M5820">
        <v>0.75170000000000003</v>
      </c>
      <c r="N5820">
        <v>165.11420000000001</v>
      </c>
    </row>
    <row r="5821" spans="1:14" x14ac:dyDescent="0.25">
      <c r="A5821">
        <v>5813</v>
      </c>
      <c r="B5821">
        <v>1152000</v>
      </c>
      <c r="C5821">
        <v>0.1</v>
      </c>
      <c r="E5821">
        <v>0.86199999999999999</v>
      </c>
      <c r="F5821">
        <v>103.197</v>
      </c>
      <c r="G5821">
        <v>0</v>
      </c>
      <c r="H5821">
        <v>293.76830000000001</v>
      </c>
      <c r="I5821">
        <v>3.6187999999999998</v>
      </c>
      <c r="J5821">
        <v>42.125300000000003</v>
      </c>
      <c r="K5821">
        <v>1.3050999999999999</v>
      </c>
      <c r="L5821">
        <v>146.4051</v>
      </c>
      <c r="M5821">
        <v>0.7056</v>
      </c>
      <c r="N5821">
        <v>165.06809999999999</v>
      </c>
    </row>
    <row r="5822" spans="1:14" x14ac:dyDescent="0.25">
      <c r="A5822">
        <v>5814</v>
      </c>
      <c r="B5822">
        <v>1155600</v>
      </c>
      <c r="C5822">
        <v>0.1</v>
      </c>
      <c r="E5822">
        <v>0.81399999999999995</v>
      </c>
      <c r="F5822">
        <v>103.149</v>
      </c>
      <c r="G5822">
        <v>0</v>
      </c>
      <c r="H5822">
        <v>293.76830000000001</v>
      </c>
      <c r="I5822">
        <v>3.4645999999999999</v>
      </c>
      <c r="J5822">
        <v>41.970999999999997</v>
      </c>
      <c r="K5822">
        <v>1.2441</v>
      </c>
      <c r="L5822">
        <v>146.3441</v>
      </c>
      <c r="M5822">
        <v>0.66859999999999997</v>
      </c>
      <c r="N5822">
        <v>165.03110000000001</v>
      </c>
    </row>
    <row r="5823" spans="1:14" x14ac:dyDescent="0.25">
      <c r="A5823">
        <v>5815</v>
      </c>
      <c r="B5823">
        <v>1159200</v>
      </c>
      <c r="C5823">
        <v>0.2</v>
      </c>
      <c r="E5823">
        <v>0.76049999999999995</v>
      </c>
      <c r="F5823">
        <v>103.0955</v>
      </c>
      <c r="G5823">
        <v>0</v>
      </c>
      <c r="H5823">
        <v>293.76830000000001</v>
      </c>
      <c r="I5823">
        <v>3.2866</v>
      </c>
      <c r="J5823">
        <v>41.793100000000003</v>
      </c>
      <c r="K5823">
        <v>1.1867000000000001</v>
      </c>
      <c r="L5823">
        <v>146.2867</v>
      </c>
      <c r="M5823">
        <v>0.63900000000000001</v>
      </c>
      <c r="N5823">
        <v>165.00149999999999</v>
      </c>
    </row>
    <row r="5824" spans="1:14" x14ac:dyDescent="0.25">
      <c r="A5824">
        <v>5816</v>
      </c>
      <c r="B5824">
        <v>1162800</v>
      </c>
      <c r="C5824">
        <v>0.1</v>
      </c>
      <c r="E5824">
        <v>0.71709999999999996</v>
      </c>
      <c r="F5824">
        <v>103.0521</v>
      </c>
      <c r="G5824">
        <v>0</v>
      </c>
      <c r="H5824">
        <v>293.76830000000001</v>
      </c>
      <c r="I5824">
        <v>3.1088</v>
      </c>
      <c r="J5824">
        <v>41.615299999999998</v>
      </c>
      <c r="K5824">
        <v>1.1420999999999999</v>
      </c>
      <c r="L5824">
        <v>146.2422</v>
      </c>
      <c r="M5824">
        <v>0.60950000000000004</v>
      </c>
      <c r="N5824">
        <v>164.97200000000001</v>
      </c>
    </row>
    <row r="5825" spans="1:14" x14ac:dyDescent="0.25">
      <c r="A5825">
        <v>5817</v>
      </c>
      <c r="B5825">
        <v>1166400</v>
      </c>
      <c r="C5825">
        <v>0.1</v>
      </c>
      <c r="E5825">
        <v>0.67400000000000004</v>
      </c>
      <c r="F5825">
        <v>103.009</v>
      </c>
      <c r="G5825">
        <v>0</v>
      </c>
      <c r="H5825">
        <v>293.76830000000001</v>
      </c>
      <c r="I5825">
        <v>2.9352999999999998</v>
      </c>
      <c r="J5825">
        <v>41.441800000000001</v>
      </c>
      <c r="K5825">
        <v>1.1094999999999999</v>
      </c>
      <c r="L5825">
        <v>146.20949999999999</v>
      </c>
      <c r="M5825">
        <v>0.58240000000000003</v>
      </c>
      <c r="N5825">
        <v>164.94489999999999</v>
      </c>
    </row>
    <row r="5826" spans="1:14" x14ac:dyDescent="0.25">
      <c r="A5826">
        <v>5818</v>
      </c>
      <c r="B5826">
        <v>1170000</v>
      </c>
      <c r="C5826">
        <v>0</v>
      </c>
      <c r="E5826">
        <v>0.63149999999999995</v>
      </c>
      <c r="F5826">
        <v>102.9665</v>
      </c>
      <c r="G5826">
        <v>0</v>
      </c>
      <c r="H5826">
        <v>293.76830000000001</v>
      </c>
      <c r="I5826">
        <v>2.7924000000000002</v>
      </c>
      <c r="J5826">
        <v>41.298900000000003</v>
      </c>
      <c r="K5826">
        <v>1.0769</v>
      </c>
      <c r="L5826">
        <v>146.17699999999999</v>
      </c>
      <c r="M5826">
        <v>0.56089999999999995</v>
      </c>
      <c r="N5826">
        <v>164.92339999999999</v>
      </c>
    </row>
    <row r="5827" spans="1:14" x14ac:dyDescent="0.25">
      <c r="A5827">
        <v>5819</v>
      </c>
      <c r="B5827">
        <v>1173600</v>
      </c>
      <c r="C5827">
        <v>0</v>
      </c>
      <c r="E5827">
        <v>0.59319999999999995</v>
      </c>
      <c r="F5827">
        <v>102.9282</v>
      </c>
      <c r="G5827">
        <v>0</v>
      </c>
      <c r="H5827">
        <v>293.76830000000001</v>
      </c>
      <c r="I5827">
        <v>2.6551</v>
      </c>
      <c r="J5827">
        <v>41.1616</v>
      </c>
      <c r="K5827">
        <v>1.0501</v>
      </c>
      <c r="L5827">
        <v>146.15010000000001</v>
      </c>
      <c r="M5827">
        <v>0.54</v>
      </c>
      <c r="N5827">
        <v>164.9025</v>
      </c>
    </row>
    <row r="5828" spans="1:14" x14ac:dyDescent="0.25">
      <c r="A5828">
        <v>5820</v>
      </c>
      <c r="B5828">
        <v>1177200</v>
      </c>
      <c r="C5828">
        <v>0</v>
      </c>
      <c r="E5828">
        <v>0.54700000000000004</v>
      </c>
      <c r="F5828">
        <v>102.88200000000001</v>
      </c>
      <c r="G5828">
        <v>0</v>
      </c>
      <c r="H5828">
        <v>293.76830000000001</v>
      </c>
      <c r="I5828">
        <v>2.5348999999999999</v>
      </c>
      <c r="J5828">
        <v>41.041400000000003</v>
      </c>
      <c r="K5828">
        <v>1.0328999999999999</v>
      </c>
      <c r="L5828">
        <v>146.13290000000001</v>
      </c>
      <c r="M5828">
        <v>0.52449999999999997</v>
      </c>
      <c r="N5828">
        <v>164.887</v>
      </c>
    </row>
    <row r="5829" spans="1:14" x14ac:dyDescent="0.25">
      <c r="A5829">
        <v>5821</v>
      </c>
      <c r="B5829">
        <v>1180800</v>
      </c>
      <c r="C5829">
        <v>0</v>
      </c>
      <c r="E5829">
        <v>0.50590000000000002</v>
      </c>
      <c r="F5829">
        <v>102.8409</v>
      </c>
      <c r="G5829">
        <v>0</v>
      </c>
      <c r="H5829">
        <v>293.76830000000001</v>
      </c>
      <c r="I5829">
        <v>2.4224000000000001</v>
      </c>
      <c r="J5829">
        <v>40.928800000000003</v>
      </c>
      <c r="K5829">
        <v>1.004</v>
      </c>
      <c r="L5829">
        <v>146.10400000000001</v>
      </c>
      <c r="M5829">
        <v>0.51149999999999995</v>
      </c>
      <c r="N5829">
        <v>164.874</v>
      </c>
    </row>
    <row r="5830" spans="1:14" x14ac:dyDescent="0.25">
      <c r="A5830">
        <v>5822</v>
      </c>
      <c r="B5830">
        <v>1184400</v>
      </c>
      <c r="C5830">
        <v>0</v>
      </c>
      <c r="E5830">
        <v>0.47060000000000002</v>
      </c>
      <c r="F5830">
        <v>102.8056</v>
      </c>
      <c r="G5830">
        <v>0</v>
      </c>
      <c r="H5830">
        <v>293.76830000000001</v>
      </c>
      <c r="I5830">
        <v>2.3214999999999999</v>
      </c>
      <c r="J5830">
        <v>40.8279</v>
      </c>
      <c r="K5830">
        <v>0.96760000000000002</v>
      </c>
      <c r="L5830">
        <v>146.0676</v>
      </c>
      <c r="M5830">
        <v>0.49859999999999999</v>
      </c>
      <c r="N5830">
        <v>164.86109999999999</v>
      </c>
    </row>
    <row r="5831" spans="1:14" x14ac:dyDescent="0.25">
      <c r="A5831">
        <v>5823</v>
      </c>
      <c r="B5831">
        <v>1188000</v>
      </c>
      <c r="C5831">
        <v>0</v>
      </c>
      <c r="E5831">
        <v>0.44180000000000003</v>
      </c>
      <c r="F5831">
        <v>102.77679999999999</v>
      </c>
      <c r="G5831">
        <v>0</v>
      </c>
      <c r="H5831">
        <v>293.76830000000001</v>
      </c>
      <c r="I5831">
        <v>2.2355999999999998</v>
      </c>
      <c r="J5831">
        <v>40.741999999999997</v>
      </c>
      <c r="K5831">
        <v>0.93589999999999995</v>
      </c>
      <c r="L5831">
        <v>146.0359</v>
      </c>
      <c r="M5831">
        <v>0.48420000000000002</v>
      </c>
      <c r="N5831">
        <v>164.8467</v>
      </c>
    </row>
    <row r="5832" spans="1:14" x14ac:dyDescent="0.25">
      <c r="A5832">
        <v>5824</v>
      </c>
      <c r="B5832">
        <v>1191600</v>
      </c>
      <c r="C5832">
        <v>0</v>
      </c>
      <c r="E5832">
        <v>0.40899999999999997</v>
      </c>
      <c r="F5832">
        <v>102.744</v>
      </c>
      <c r="G5832">
        <v>0</v>
      </c>
      <c r="H5832">
        <v>293.76830000000001</v>
      </c>
      <c r="I5832">
        <v>2.1591</v>
      </c>
      <c r="J5832">
        <v>40.665599999999998</v>
      </c>
      <c r="K5832">
        <v>0.90359999999999996</v>
      </c>
      <c r="L5832">
        <v>146.00360000000001</v>
      </c>
      <c r="M5832">
        <v>0.47420000000000001</v>
      </c>
      <c r="N5832">
        <v>164.83670000000001</v>
      </c>
    </row>
    <row r="5833" spans="1:14" x14ac:dyDescent="0.25">
      <c r="A5833">
        <v>5825</v>
      </c>
      <c r="B5833">
        <v>1195200</v>
      </c>
      <c r="C5833">
        <v>0</v>
      </c>
      <c r="E5833">
        <v>0.37569999999999998</v>
      </c>
      <c r="F5833">
        <v>102.7106</v>
      </c>
      <c r="G5833">
        <v>0</v>
      </c>
      <c r="H5833">
        <v>293.76830000000001</v>
      </c>
      <c r="I5833">
        <v>2.0914000000000001</v>
      </c>
      <c r="J5833">
        <v>40.597799999999999</v>
      </c>
      <c r="K5833">
        <v>0.87470000000000003</v>
      </c>
      <c r="L5833">
        <v>145.97470000000001</v>
      </c>
      <c r="M5833">
        <v>0.46360000000000001</v>
      </c>
      <c r="N5833">
        <v>164.8261</v>
      </c>
    </row>
    <row r="5834" spans="1:14" x14ac:dyDescent="0.25">
      <c r="A5834">
        <v>5826</v>
      </c>
      <c r="B5834">
        <v>1198800</v>
      </c>
      <c r="C5834">
        <v>0</v>
      </c>
      <c r="E5834">
        <v>0.34510000000000002</v>
      </c>
      <c r="F5834">
        <v>102.6801</v>
      </c>
      <c r="G5834">
        <v>0</v>
      </c>
      <c r="H5834">
        <v>293.76830000000001</v>
      </c>
      <c r="I5834">
        <v>2.0265</v>
      </c>
      <c r="J5834">
        <v>40.533000000000001</v>
      </c>
      <c r="K5834">
        <v>0.84250000000000003</v>
      </c>
      <c r="L5834">
        <v>145.9426</v>
      </c>
      <c r="M5834">
        <v>0.45279999999999998</v>
      </c>
      <c r="N5834">
        <v>164.81530000000001</v>
      </c>
    </row>
    <row r="5835" spans="1:14" x14ac:dyDescent="0.25">
      <c r="A5835">
        <v>5827</v>
      </c>
      <c r="B5835">
        <v>1202400</v>
      </c>
      <c r="C5835">
        <v>0</v>
      </c>
      <c r="E5835">
        <v>0.31280000000000002</v>
      </c>
      <c r="F5835">
        <v>102.6478</v>
      </c>
      <c r="G5835">
        <v>0</v>
      </c>
      <c r="H5835">
        <v>293.76830000000001</v>
      </c>
      <c r="I5835">
        <v>1.9662999999999999</v>
      </c>
      <c r="J5835">
        <v>40.472700000000003</v>
      </c>
      <c r="K5835">
        <v>0.81179999999999997</v>
      </c>
      <c r="L5835">
        <v>145.9118</v>
      </c>
      <c r="M5835">
        <v>0.44209999999999999</v>
      </c>
      <c r="N5835">
        <v>164.80459999999999</v>
      </c>
    </row>
    <row r="5836" spans="1:14" x14ac:dyDescent="0.25">
      <c r="A5836">
        <v>5828</v>
      </c>
      <c r="B5836">
        <v>1206000</v>
      </c>
      <c r="C5836">
        <v>0.1</v>
      </c>
      <c r="E5836">
        <v>0.2828</v>
      </c>
      <c r="F5836">
        <v>102.6178</v>
      </c>
      <c r="G5836">
        <v>0</v>
      </c>
      <c r="H5836">
        <v>293.76830000000001</v>
      </c>
      <c r="I5836">
        <v>1.9047000000000001</v>
      </c>
      <c r="J5836">
        <v>40.411200000000001</v>
      </c>
      <c r="K5836">
        <v>0.79510000000000003</v>
      </c>
      <c r="L5836">
        <v>145.89510000000001</v>
      </c>
      <c r="M5836">
        <v>0.432</v>
      </c>
      <c r="N5836">
        <v>164.7945</v>
      </c>
    </row>
    <row r="5837" spans="1:14" x14ac:dyDescent="0.25">
      <c r="A5837">
        <v>5829</v>
      </c>
      <c r="B5837">
        <v>1209600</v>
      </c>
      <c r="C5837">
        <v>0</v>
      </c>
      <c r="E5837">
        <v>0.25440000000000002</v>
      </c>
      <c r="F5837">
        <v>102.5894</v>
      </c>
      <c r="G5837">
        <v>0</v>
      </c>
      <c r="H5837">
        <v>293.76830000000001</v>
      </c>
      <c r="I5837">
        <v>1.8432999999999999</v>
      </c>
      <c r="J5837">
        <v>40.349800000000002</v>
      </c>
      <c r="K5837">
        <v>0.7772</v>
      </c>
      <c r="L5837">
        <v>145.87719999999999</v>
      </c>
      <c r="M5837">
        <v>0.42230000000000001</v>
      </c>
      <c r="N5837">
        <v>164.78479999999999</v>
      </c>
    </row>
    <row r="5838" spans="1:14" x14ac:dyDescent="0.25">
      <c r="A5838">
        <v>5830</v>
      </c>
      <c r="B5838">
        <v>1213200</v>
      </c>
      <c r="C5838">
        <v>0</v>
      </c>
      <c r="E5838">
        <v>0.2324</v>
      </c>
      <c r="F5838">
        <v>102.56740000000001</v>
      </c>
      <c r="G5838">
        <v>0</v>
      </c>
      <c r="H5838">
        <v>293.76830000000001</v>
      </c>
      <c r="I5838">
        <v>1.7879</v>
      </c>
      <c r="J5838">
        <v>40.294400000000003</v>
      </c>
      <c r="K5838">
        <v>0.7591</v>
      </c>
      <c r="L5838">
        <v>145.85910000000001</v>
      </c>
      <c r="M5838">
        <v>0.41289999999999999</v>
      </c>
      <c r="N5838">
        <v>164.77539999999999</v>
      </c>
    </row>
    <row r="5839" spans="1:14" x14ac:dyDescent="0.25">
      <c r="A5839">
        <v>5831</v>
      </c>
      <c r="B5839">
        <v>1216800</v>
      </c>
      <c r="C5839">
        <v>0.1</v>
      </c>
      <c r="E5839">
        <v>0.21029999999999999</v>
      </c>
      <c r="F5839">
        <v>102.5453</v>
      </c>
      <c r="G5839">
        <v>0</v>
      </c>
      <c r="H5839">
        <v>293.76830000000001</v>
      </c>
      <c r="I5839">
        <v>1.7403999999999999</v>
      </c>
      <c r="J5839">
        <v>40.2468</v>
      </c>
      <c r="K5839">
        <v>0.74139999999999995</v>
      </c>
      <c r="L5839">
        <v>145.84139999999999</v>
      </c>
      <c r="M5839">
        <v>0.40250000000000002</v>
      </c>
      <c r="N5839">
        <v>164.76499999999999</v>
      </c>
    </row>
    <row r="5840" spans="1:14" x14ac:dyDescent="0.25">
      <c r="A5840">
        <v>5832</v>
      </c>
      <c r="B5840">
        <v>1220400</v>
      </c>
      <c r="C5840">
        <v>0</v>
      </c>
      <c r="E5840">
        <v>0.1888</v>
      </c>
      <c r="F5840">
        <v>102.52379999999999</v>
      </c>
      <c r="G5840">
        <v>0</v>
      </c>
      <c r="H5840">
        <v>293.76830000000001</v>
      </c>
      <c r="I5840">
        <v>1.6944999999999999</v>
      </c>
      <c r="J5840">
        <v>40.201000000000001</v>
      </c>
      <c r="K5840">
        <v>0.71020000000000005</v>
      </c>
      <c r="L5840">
        <v>145.81020000000001</v>
      </c>
      <c r="M5840">
        <v>0.39650000000000002</v>
      </c>
      <c r="N5840">
        <v>164.75899999999999</v>
      </c>
    </row>
    <row r="5841" spans="1:14" x14ac:dyDescent="0.25">
      <c r="A5841">
        <v>5833</v>
      </c>
      <c r="B5841">
        <v>1224000</v>
      </c>
      <c r="C5841">
        <v>0</v>
      </c>
      <c r="E5841">
        <v>0.16930000000000001</v>
      </c>
      <c r="F5841">
        <v>102.5043</v>
      </c>
      <c r="G5841">
        <v>0</v>
      </c>
      <c r="H5841">
        <v>293.76830000000001</v>
      </c>
      <c r="I5841">
        <v>1.651</v>
      </c>
      <c r="J5841">
        <v>40.157499999999999</v>
      </c>
      <c r="K5841">
        <v>0.69359999999999999</v>
      </c>
      <c r="L5841">
        <v>145.7936</v>
      </c>
      <c r="M5841">
        <v>0.40699999999999997</v>
      </c>
      <c r="N5841">
        <v>164.76949999999999</v>
      </c>
    </row>
    <row r="5842" spans="1:14" x14ac:dyDescent="0.25">
      <c r="A5842">
        <v>5834</v>
      </c>
      <c r="B5842">
        <v>1227600</v>
      </c>
      <c r="C5842">
        <v>0</v>
      </c>
      <c r="E5842">
        <v>0.15210000000000001</v>
      </c>
      <c r="F5842">
        <v>102.4871</v>
      </c>
      <c r="G5842">
        <v>0</v>
      </c>
      <c r="H5842">
        <v>293.76830000000001</v>
      </c>
      <c r="I5842">
        <v>1.6214999999999999</v>
      </c>
      <c r="J5842">
        <v>40.128</v>
      </c>
      <c r="K5842">
        <v>0.67730000000000001</v>
      </c>
      <c r="L5842">
        <v>145.7773</v>
      </c>
      <c r="M5842">
        <v>0.40139999999999998</v>
      </c>
      <c r="N5842">
        <v>164.76390000000001</v>
      </c>
    </row>
    <row r="5843" spans="1:14" x14ac:dyDescent="0.25">
      <c r="A5843">
        <v>5835</v>
      </c>
      <c r="B5843">
        <v>1231200</v>
      </c>
      <c r="C5843">
        <v>0</v>
      </c>
      <c r="E5843">
        <v>0.13569999999999999</v>
      </c>
      <c r="F5843">
        <v>102.47069999999999</v>
      </c>
      <c r="G5843">
        <v>0</v>
      </c>
      <c r="H5843">
        <v>293.76830000000001</v>
      </c>
      <c r="I5843">
        <v>1.5843</v>
      </c>
      <c r="J5843">
        <v>40.090699999999998</v>
      </c>
      <c r="K5843">
        <v>0.65700000000000003</v>
      </c>
      <c r="L5843">
        <v>145.75700000000001</v>
      </c>
      <c r="M5843">
        <v>0.39560000000000001</v>
      </c>
      <c r="N5843">
        <v>164.75810000000001</v>
      </c>
    </row>
    <row r="5844" spans="1:14" x14ac:dyDescent="0.25">
      <c r="A5844">
        <v>5836</v>
      </c>
      <c r="B5844">
        <v>1234800</v>
      </c>
      <c r="C5844">
        <v>0.1</v>
      </c>
      <c r="E5844">
        <v>0.12230000000000001</v>
      </c>
      <c r="F5844">
        <v>102.4573</v>
      </c>
      <c r="G5844">
        <v>0</v>
      </c>
      <c r="H5844">
        <v>293.76830000000001</v>
      </c>
      <c r="I5844">
        <v>1.5411999999999999</v>
      </c>
      <c r="J5844">
        <v>40.047699999999999</v>
      </c>
      <c r="K5844">
        <v>0.63980000000000004</v>
      </c>
      <c r="L5844">
        <v>145.7398</v>
      </c>
      <c r="M5844">
        <v>0.3901</v>
      </c>
      <c r="N5844">
        <v>164.7526</v>
      </c>
    </row>
    <row r="5845" spans="1:14" x14ac:dyDescent="0.25">
      <c r="A5845">
        <v>5837</v>
      </c>
      <c r="B5845">
        <v>1238400</v>
      </c>
      <c r="C5845">
        <v>0.1</v>
      </c>
      <c r="E5845">
        <v>0.1089</v>
      </c>
      <c r="F5845">
        <v>102.4439</v>
      </c>
      <c r="G5845">
        <v>0</v>
      </c>
      <c r="H5845">
        <v>293.76830000000001</v>
      </c>
      <c r="I5845">
        <v>1.5006999999999999</v>
      </c>
      <c r="J5845">
        <v>40.007199999999997</v>
      </c>
      <c r="K5845">
        <v>0.63229999999999997</v>
      </c>
      <c r="L5845">
        <v>145.73230000000001</v>
      </c>
      <c r="M5845">
        <v>0.38440000000000002</v>
      </c>
      <c r="N5845">
        <v>164.74690000000001</v>
      </c>
    </row>
    <row r="5846" spans="1:14" x14ac:dyDescent="0.25">
      <c r="A5846">
        <v>5838</v>
      </c>
      <c r="B5846">
        <v>1242000</v>
      </c>
      <c r="C5846">
        <v>0.1</v>
      </c>
      <c r="E5846">
        <v>9.5200000000000007E-2</v>
      </c>
      <c r="F5846">
        <v>102.4302</v>
      </c>
      <c r="G5846">
        <v>0</v>
      </c>
      <c r="H5846">
        <v>293.76830000000001</v>
      </c>
      <c r="I5846">
        <v>1.4601999999999999</v>
      </c>
      <c r="J5846">
        <v>39.966700000000003</v>
      </c>
      <c r="K5846">
        <v>0.62329999999999997</v>
      </c>
      <c r="L5846">
        <v>145.72329999999999</v>
      </c>
      <c r="M5846">
        <v>0.37919999999999998</v>
      </c>
      <c r="N5846">
        <v>164.74170000000001</v>
      </c>
    </row>
    <row r="5847" spans="1:14" x14ac:dyDescent="0.25">
      <c r="A5847">
        <v>5839</v>
      </c>
      <c r="B5847">
        <v>1245600</v>
      </c>
      <c r="C5847">
        <v>0</v>
      </c>
      <c r="E5847">
        <v>8.3900000000000002E-2</v>
      </c>
      <c r="F5847">
        <v>102.41889999999999</v>
      </c>
      <c r="G5847">
        <v>0</v>
      </c>
      <c r="H5847">
        <v>293.76830000000001</v>
      </c>
      <c r="I5847">
        <v>1.4241999999999999</v>
      </c>
      <c r="J5847">
        <v>39.930700000000002</v>
      </c>
      <c r="K5847">
        <v>0.61580000000000001</v>
      </c>
      <c r="L5847">
        <v>145.7158</v>
      </c>
      <c r="M5847">
        <v>0.37559999999999999</v>
      </c>
      <c r="N5847">
        <v>164.7381</v>
      </c>
    </row>
    <row r="5848" spans="1:14" x14ac:dyDescent="0.25">
      <c r="A5848">
        <v>5840</v>
      </c>
      <c r="B5848">
        <v>1249200</v>
      </c>
      <c r="C5848">
        <v>0.1</v>
      </c>
      <c r="E5848">
        <v>7.6899999999999996E-2</v>
      </c>
      <c r="F5848">
        <v>102.4119</v>
      </c>
      <c r="G5848">
        <v>0</v>
      </c>
      <c r="H5848">
        <v>293.76830000000001</v>
      </c>
      <c r="I5848">
        <v>1.3906000000000001</v>
      </c>
      <c r="J5848">
        <v>39.896999999999998</v>
      </c>
      <c r="K5848">
        <v>0.60819999999999996</v>
      </c>
      <c r="L5848">
        <v>145.70820000000001</v>
      </c>
      <c r="M5848">
        <v>0.372</v>
      </c>
      <c r="N5848">
        <v>164.7345</v>
      </c>
    </row>
    <row r="5849" spans="1:14" x14ac:dyDescent="0.25">
      <c r="A5849">
        <v>5841</v>
      </c>
      <c r="B5849">
        <v>1252800</v>
      </c>
      <c r="C5849">
        <v>0.2</v>
      </c>
      <c r="E5849">
        <v>6.8000000000000005E-2</v>
      </c>
      <c r="F5849">
        <v>102.40300000000001</v>
      </c>
      <c r="G5849">
        <v>0</v>
      </c>
      <c r="H5849">
        <v>293.76830000000001</v>
      </c>
      <c r="I5849">
        <v>1.3631</v>
      </c>
      <c r="J5849">
        <v>39.869500000000002</v>
      </c>
      <c r="K5849">
        <v>0.60229999999999995</v>
      </c>
      <c r="L5849">
        <v>145.70230000000001</v>
      </c>
      <c r="M5849">
        <v>0.36919999999999997</v>
      </c>
      <c r="N5849">
        <v>164.73169999999999</v>
      </c>
    </row>
    <row r="5850" spans="1:14" x14ac:dyDescent="0.25">
      <c r="A5850">
        <v>5842</v>
      </c>
      <c r="B5850">
        <v>1256400</v>
      </c>
      <c r="C5850">
        <v>0.2</v>
      </c>
      <c r="E5850">
        <v>5.9799999999999999E-2</v>
      </c>
      <c r="F5850">
        <v>102.3948</v>
      </c>
      <c r="G5850">
        <v>0</v>
      </c>
      <c r="H5850">
        <v>293.76830000000001</v>
      </c>
      <c r="I5850">
        <v>1.3375999999999999</v>
      </c>
      <c r="J5850">
        <v>39.844000000000001</v>
      </c>
      <c r="K5850">
        <v>0.59599999999999997</v>
      </c>
      <c r="L5850">
        <v>145.696</v>
      </c>
      <c r="M5850">
        <v>0.36699999999999999</v>
      </c>
      <c r="N5850">
        <v>164.7295</v>
      </c>
    </row>
    <row r="5851" spans="1:14" x14ac:dyDescent="0.25">
      <c r="A5851">
        <v>5843</v>
      </c>
      <c r="B5851">
        <v>1260000</v>
      </c>
      <c r="C5851">
        <v>0.4</v>
      </c>
      <c r="E5851">
        <v>5.3199999999999997E-2</v>
      </c>
      <c r="F5851">
        <v>102.3882</v>
      </c>
      <c r="G5851">
        <v>0</v>
      </c>
      <c r="H5851">
        <v>293.76830000000001</v>
      </c>
      <c r="I5851">
        <v>1.3165</v>
      </c>
      <c r="J5851">
        <v>39.823</v>
      </c>
      <c r="K5851">
        <v>0.59419999999999995</v>
      </c>
      <c r="L5851">
        <v>145.6942</v>
      </c>
      <c r="M5851">
        <v>0.36559999999999998</v>
      </c>
      <c r="N5851">
        <v>164.72810000000001</v>
      </c>
    </row>
    <row r="5852" spans="1:14" x14ac:dyDescent="0.25">
      <c r="A5852">
        <v>5844</v>
      </c>
      <c r="B5852">
        <v>1263600</v>
      </c>
      <c r="C5852">
        <v>0.3</v>
      </c>
      <c r="E5852">
        <v>4.99E-2</v>
      </c>
      <c r="F5852">
        <v>102.3849</v>
      </c>
      <c r="G5852">
        <v>0</v>
      </c>
      <c r="H5852">
        <v>293.76830000000001</v>
      </c>
      <c r="I5852">
        <v>1.3005</v>
      </c>
      <c r="J5852">
        <v>39.806899999999999</v>
      </c>
      <c r="K5852">
        <v>0.59279999999999999</v>
      </c>
      <c r="L5852">
        <v>145.69280000000001</v>
      </c>
      <c r="M5852">
        <v>0.36499999999999999</v>
      </c>
      <c r="N5852">
        <v>164.7276</v>
      </c>
    </row>
    <row r="5853" spans="1:14" x14ac:dyDescent="0.25">
      <c r="A5853">
        <v>5845</v>
      </c>
      <c r="B5853">
        <v>1267200</v>
      </c>
      <c r="C5853">
        <v>0.3</v>
      </c>
      <c r="E5853">
        <v>4.7699999999999999E-2</v>
      </c>
      <c r="F5853">
        <v>102.3827</v>
      </c>
      <c r="G5853">
        <v>0</v>
      </c>
      <c r="H5853">
        <v>293.76830000000001</v>
      </c>
      <c r="I5853">
        <v>1.2873000000000001</v>
      </c>
      <c r="J5853">
        <v>39.793700000000001</v>
      </c>
      <c r="K5853">
        <v>0.59430000000000005</v>
      </c>
      <c r="L5853">
        <v>145.6943</v>
      </c>
      <c r="M5853">
        <v>0.36549999999999999</v>
      </c>
      <c r="N5853">
        <v>164.72800000000001</v>
      </c>
    </row>
    <row r="5854" spans="1:14" x14ac:dyDescent="0.25">
      <c r="A5854">
        <v>5846</v>
      </c>
      <c r="B5854">
        <v>1270800</v>
      </c>
      <c r="C5854">
        <v>0.4</v>
      </c>
      <c r="E5854">
        <v>4.7399999999999998E-2</v>
      </c>
      <c r="F5854">
        <v>102.3824</v>
      </c>
      <c r="G5854">
        <v>0</v>
      </c>
      <c r="H5854">
        <v>293.76830000000001</v>
      </c>
      <c r="I5854">
        <v>1.2755000000000001</v>
      </c>
      <c r="J5854">
        <v>39.7819</v>
      </c>
      <c r="K5854">
        <v>0.59909999999999997</v>
      </c>
      <c r="L5854">
        <v>145.69909999999999</v>
      </c>
      <c r="M5854">
        <v>0.3669</v>
      </c>
      <c r="N5854">
        <v>164.7294</v>
      </c>
    </row>
    <row r="5855" spans="1:14" x14ac:dyDescent="0.25">
      <c r="A5855">
        <v>5847</v>
      </c>
      <c r="B5855">
        <v>1274400</v>
      </c>
      <c r="C5855">
        <v>0.2</v>
      </c>
      <c r="E5855">
        <v>4.7600000000000003E-2</v>
      </c>
      <c r="F5855">
        <v>102.3826</v>
      </c>
      <c r="G5855">
        <v>0</v>
      </c>
      <c r="H5855">
        <v>293.76830000000001</v>
      </c>
      <c r="I5855">
        <v>1.2665</v>
      </c>
      <c r="J5855">
        <v>39.7729</v>
      </c>
      <c r="K5855">
        <v>0.60170000000000001</v>
      </c>
      <c r="L5855">
        <v>145.70169999999999</v>
      </c>
      <c r="M5855">
        <v>0.36980000000000002</v>
      </c>
      <c r="N5855">
        <v>164.73230000000001</v>
      </c>
    </row>
    <row r="5856" spans="1:14" x14ac:dyDescent="0.25">
      <c r="A5856">
        <v>5848</v>
      </c>
      <c r="B5856">
        <v>1278000</v>
      </c>
      <c r="C5856">
        <v>0.2</v>
      </c>
      <c r="E5856">
        <v>4.99E-2</v>
      </c>
      <c r="F5856">
        <v>102.3849</v>
      </c>
      <c r="G5856">
        <v>0</v>
      </c>
      <c r="H5856">
        <v>293.76830000000001</v>
      </c>
      <c r="I5856">
        <v>1.2597</v>
      </c>
      <c r="J5856">
        <v>39.766199999999998</v>
      </c>
      <c r="K5856">
        <v>0.60919999999999996</v>
      </c>
      <c r="L5856">
        <v>145.70920000000001</v>
      </c>
      <c r="M5856">
        <v>0.37530000000000002</v>
      </c>
      <c r="N5856">
        <v>164.73779999999999</v>
      </c>
    </row>
    <row r="5857" spans="1:14" x14ac:dyDescent="0.25">
      <c r="A5857">
        <v>5849</v>
      </c>
      <c r="B5857">
        <v>1281600</v>
      </c>
      <c r="C5857">
        <v>0.4</v>
      </c>
      <c r="E5857">
        <v>5.5100000000000003E-2</v>
      </c>
      <c r="F5857">
        <v>102.3901</v>
      </c>
      <c r="G5857">
        <v>0</v>
      </c>
      <c r="H5857">
        <v>293.76830000000001</v>
      </c>
      <c r="I5857">
        <v>1.2572000000000001</v>
      </c>
      <c r="J5857">
        <v>39.763599999999997</v>
      </c>
      <c r="K5857">
        <v>0.62150000000000005</v>
      </c>
      <c r="L5857">
        <v>145.72149999999999</v>
      </c>
      <c r="M5857">
        <v>0.38319999999999999</v>
      </c>
      <c r="N5857">
        <v>164.7457</v>
      </c>
    </row>
    <row r="5858" spans="1:14" x14ac:dyDescent="0.25">
      <c r="A5858">
        <v>5850</v>
      </c>
      <c r="B5858">
        <v>1285200</v>
      </c>
      <c r="C5858">
        <v>0</v>
      </c>
      <c r="E5858">
        <v>6.0199999999999997E-2</v>
      </c>
      <c r="F5858">
        <v>102.3952</v>
      </c>
      <c r="G5858">
        <v>0</v>
      </c>
      <c r="H5858">
        <v>293.76830000000001</v>
      </c>
      <c r="I5858">
        <v>1.2574000000000001</v>
      </c>
      <c r="J5858">
        <v>39.7639</v>
      </c>
      <c r="K5858">
        <v>0.62909999999999999</v>
      </c>
      <c r="L5858">
        <v>145.72909999999999</v>
      </c>
      <c r="M5858">
        <v>0.39169999999999999</v>
      </c>
      <c r="N5858">
        <v>164.7542</v>
      </c>
    </row>
    <row r="5859" spans="1:14" x14ac:dyDescent="0.25">
      <c r="A5859">
        <v>5851</v>
      </c>
      <c r="B5859">
        <v>1288800</v>
      </c>
      <c r="C5859">
        <v>0</v>
      </c>
      <c r="E5859">
        <v>6.7900000000000002E-2</v>
      </c>
      <c r="F5859">
        <v>102.4029</v>
      </c>
      <c r="G5859">
        <v>0</v>
      </c>
      <c r="H5859">
        <v>293.76830000000001</v>
      </c>
      <c r="I5859">
        <v>1.2594000000000001</v>
      </c>
      <c r="J5859">
        <v>39.765900000000002</v>
      </c>
      <c r="K5859">
        <v>0.63919999999999999</v>
      </c>
      <c r="L5859">
        <v>145.73929999999999</v>
      </c>
      <c r="M5859">
        <v>0.3987</v>
      </c>
      <c r="N5859">
        <v>164.7612</v>
      </c>
    </row>
    <row r="5860" spans="1:14" x14ac:dyDescent="0.25">
      <c r="A5860">
        <v>5852</v>
      </c>
      <c r="B5860">
        <v>1292400</v>
      </c>
      <c r="C5860">
        <v>0</v>
      </c>
      <c r="E5860">
        <v>7.6799999999999993E-2</v>
      </c>
      <c r="F5860">
        <v>102.4118</v>
      </c>
      <c r="G5860">
        <v>0</v>
      </c>
      <c r="H5860">
        <v>293.76830000000001</v>
      </c>
      <c r="I5860">
        <v>1.2624</v>
      </c>
      <c r="J5860">
        <v>39.768900000000002</v>
      </c>
      <c r="K5860">
        <v>0.65369999999999995</v>
      </c>
      <c r="L5860">
        <v>145.75370000000001</v>
      </c>
      <c r="M5860">
        <v>0.40600000000000003</v>
      </c>
      <c r="N5860">
        <v>164.76849999999999</v>
      </c>
    </row>
    <row r="5861" spans="1:14" x14ac:dyDescent="0.25">
      <c r="A5861">
        <v>5853</v>
      </c>
      <c r="B5861">
        <v>1296000</v>
      </c>
      <c r="C5861">
        <v>0</v>
      </c>
      <c r="E5861">
        <v>8.3199999999999996E-2</v>
      </c>
      <c r="F5861">
        <v>102.4182</v>
      </c>
      <c r="G5861">
        <v>0</v>
      </c>
      <c r="H5861">
        <v>293.76830000000001</v>
      </c>
      <c r="I5861">
        <v>1.2683</v>
      </c>
      <c r="J5861">
        <v>39.774799999999999</v>
      </c>
      <c r="K5861">
        <v>0.67030000000000001</v>
      </c>
      <c r="L5861">
        <v>145.77029999999999</v>
      </c>
      <c r="M5861">
        <v>0.40970000000000001</v>
      </c>
      <c r="N5861">
        <v>164.7722</v>
      </c>
    </row>
    <row r="5862" spans="1:14" x14ac:dyDescent="0.25">
      <c r="A5862">
        <v>5854</v>
      </c>
      <c r="B5862">
        <v>1299600</v>
      </c>
      <c r="C5862">
        <v>0.1</v>
      </c>
      <c r="E5862">
        <v>8.8900000000000007E-2</v>
      </c>
      <c r="F5862">
        <v>102.4239</v>
      </c>
      <c r="G5862">
        <v>0</v>
      </c>
      <c r="H5862">
        <v>293.76830000000001</v>
      </c>
      <c r="I5862">
        <v>1.2762</v>
      </c>
      <c r="J5862">
        <v>39.782600000000002</v>
      </c>
      <c r="K5862">
        <v>0.6825</v>
      </c>
      <c r="L5862">
        <v>145.7825</v>
      </c>
      <c r="M5862">
        <v>0.41089999999999999</v>
      </c>
      <c r="N5862">
        <v>164.77340000000001</v>
      </c>
    </row>
    <row r="5863" spans="1:14" x14ac:dyDescent="0.25">
      <c r="A5863">
        <v>5855</v>
      </c>
      <c r="B5863">
        <v>1303200</v>
      </c>
      <c r="C5863">
        <v>0</v>
      </c>
      <c r="E5863">
        <v>9.5399999999999999E-2</v>
      </c>
      <c r="F5863">
        <v>102.43040000000001</v>
      </c>
      <c r="G5863">
        <v>0</v>
      </c>
      <c r="H5863">
        <v>293.76830000000001</v>
      </c>
      <c r="I5863">
        <v>1.2843</v>
      </c>
      <c r="J5863">
        <v>39.790700000000001</v>
      </c>
      <c r="K5863">
        <v>0.68930000000000002</v>
      </c>
      <c r="L5863">
        <v>145.7893</v>
      </c>
      <c r="M5863">
        <v>0.41</v>
      </c>
      <c r="N5863">
        <v>164.77250000000001</v>
      </c>
    </row>
    <row r="5864" spans="1:14" x14ac:dyDescent="0.25">
      <c r="A5864">
        <v>5856</v>
      </c>
      <c r="B5864">
        <v>1306800</v>
      </c>
      <c r="C5864">
        <v>0.2</v>
      </c>
      <c r="E5864">
        <v>0.1014</v>
      </c>
      <c r="F5864">
        <v>102.43640000000001</v>
      </c>
      <c r="G5864">
        <v>0</v>
      </c>
      <c r="H5864">
        <v>293.76830000000001</v>
      </c>
      <c r="I5864">
        <v>1.2965</v>
      </c>
      <c r="J5864">
        <v>39.802900000000001</v>
      </c>
      <c r="K5864">
        <v>0.68730000000000002</v>
      </c>
      <c r="L5864">
        <v>145.78729999999999</v>
      </c>
      <c r="M5864">
        <v>0.40610000000000002</v>
      </c>
      <c r="N5864">
        <v>164.76859999999999</v>
      </c>
    </row>
    <row r="5865" spans="1:14" x14ac:dyDescent="0.25">
      <c r="A5865">
        <v>5857</v>
      </c>
      <c r="B5865">
        <v>1310400</v>
      </c>
      <c r="C5865">
        <v>1</v>
      </c>
      <c r="E5865">
        <v>0.1074</v>
      </c>
      <c r="F5865">
        <v>102.44240000000001</v>
      </c>
      <c r="G5865">
        <v>0</v>
      </c>
      <c r="H5865">
        <v>293.76830000000001</v>
      </c>
      <c r="I5865">
        <v>1.3149999999999999</v>
      </c>
      <c r="J5865">
        <v>39.8215</v>
      </c>
      <c r="K5865">
        <v>0.69179999999999997</v>
      </c>
      <c r="L5865">
        <v>145.79179999999999</v>
      </c>
      <c r="M5865">
        <v>0.4042</v>
      </c>
      <c r="N5865">
        <v>164.76679999999999</v>
      </c>
    </row>
    <row r="5866" spans="1:14" x14ac:dyDescent="0.25">
      <c r="A5866">
        <v>5858</v>
      </c>
      <c r="B5866">
        <v>1314000</v>
      </c>
      <c r="C5866">
        <v>1</v>
      </c>
      <c r="E5866">
        <v>0.11409999999999999</v>
      </c>
      <c r="F5866">
        <v>102.4491</v>
      </c>
      <c r="G5866">
        <v>0</v>
      </c>
      <c r="H5866">
        <v>293.76830000000001</v>
      </c>
      <c r="I5866">
        <v>1.3359000000000001</v>
      </c>
      <c r="J5866">
        <v>39.842399999999998</v>
      </c>
      <c r="K5866">
        <v>0.70299999999999996</v>
      </c>
      <c r="L5866">
        <v>145.8031</v>
      </c>
      <c r="M5866">
        <v>0.40400000000000003</v>
      </c>
      <c r="N5866">
        <v>164.76650000000001</v>
      </c>
    </row>
    <row r="5867" spans="1:14" x14ac:dyDescent="0.25">
      <c r="A5867">
        <v>5859</v>
      </c>
      <c r="B5867">
        <v>1317600</v>
      </c>
      <c r="C5867">
        <v>1.1000000000000001</v>
      </c>
      <c r="E5867">
        <v>0.12239999999999999</v>
      </c>
      <c r="F5867">
        <v>102.45740000000001</v>
      </c>
      <c r="G5867">
        <v>0</v>
      </c>
      <c r="H5867">
        <v>293.76830000000001</v>
      </c>
      <c r="I5867">
        <v>1.3640000000000001</v>
      </c>
      <c r="J5867">
        <v>39.870399999999997</v>
      </c>
      <c r="K5867">
        <v>0.72099999999999997</v>
      </c>
      <c r="L5867">
        <v>145.821</v>
      </c>
      <c r="M5867">
        <v>0.40749999999999997</v>
      </c>
      <c r="N5867">
        <v>164.77</v>
      </c>
    </row>
    <row r="5868" spans="1:14" x14ac:dyDescent="0.25">
      <c r="A5868">
        <v>5860</v>
      </c>
      <c r="B5868">
        <v>1321200</v>
      </c>
      <c r="C5868">
        <v>0.8</v>
      </c>
      <c r="E5868">
        <v>0.13669999999999999</v>
      </c>
      <c r="F5868">
        <v>102.4717</v>
      </c>
      <c r="G5868">
        <v>0</v>
      </c>
      <c r="H5868">
        <v>293.76830000000001</v>
      </c>
      <c r="I5868">
        <v>1.4003000000000001</v>
      </c>
      <c r="J5868">
        <v>39.906700000000001</v>
      </c>
      <c r="K5868">
        <v>0.74929999999999997</v>
      </c>
      <c r="L5868">
        <v>145.8493</v>
      </c>
      <c r="M5868">
        <v>0.41739999999999999</v>
      </c>
      <c r="N5868">
        <v>164.7799</v>
      </c>
    </row>
    <row r="5869" spans="1:14" x14ac:dyDescent="0.25">
      <c r="A5869">
        <v>5861</v>
      </c>
      <c r="B5869">
        <v>1324800</v>
      </c>
      <c r="C5869">
        <v>1</v>
      </c>
      <c r="E5869">
        <v>0.1618</v>
      </c>
      <c r="F5869">
        <v>102.49679999999999</v>
      </c>
      <c r="G5869">
        <v>0</v>
      </c>
      <c r="H5869">
        <v>293.76830000000001</v>
      </c>
      <c r="I5869">
        <v>1.4490000000000001</v>
      </c>
      <c r="J5869">
        <v>39.955399999999997</v>
      </c>
      <c r="K5869">
        <v>0.77780000000000005</v>
      </c>
      <c r="L5869">
        <v>145.87780000000001</v>
      </c>
      <c r="M5869">
        <v>0.4269</v>
      </c>
      <c r="N5869">
        <v>164.7894</v>
      </c>
    </row>
    <row r="5870" spans="1:14" x14ac:dyDescent="0.25">
      <c r="A5870">
        <v>5862</v>
      </c>
      <c r="B5870">
        <v>1328400</v>
      </c>
      <c r="C5870">
        <v>0.8</v>
      </c>
      <c r="E5870">
        <v>0.19289999999999999</v>
      </c>
      <c r="F5870">
        <v>102.5279</v>
      </c>
      <c r="G5870">
        <v>0</v>
      </c>
      <c r="H5870">
        <v>293.76830000000001</v>
      </c>
      <c r="I5870">
        <v>1.5044</v>
      </c>
      <c r="J5870">
        <v>40.010899999999999</v>
      </c>
      <c r="K5870">
        <v>0.82989999999999997</v>
      </c>
      <c r="L5870">
        <v>145.9299</v>
      </c>
      <c r="M5870">
        <v>0.45660000000000001</v>
      </c>
      <c r="N5870">
        <v>164.81909999999999</v>
      </c>
    </row>
    <row r="5871" spans="1:14" x14ac:dyDescent="0.25">
      <c r="A5871">
        <v>5863</v>
      </c>
      <c r="B5871">
        <v>1332000</v>
      </c>
      <c r="C5871">
        <v>1.4</v>
      </c>
      <c r="E5871">
        <v>0.24299999999999999</v>
      </c>
      <c r="F5871">
        <v>102.578</v>
      </c>
      <c r="G5871">
        <v>0</v>
      </c>
      <c r="H5871">
        <v>293.76830000000001</v>
      </c>
      <c r="I5871">
        <v>1.5745</v>
      </c>
      <c r="J5871">
        <v>40.081000000000003</v>
      </c>
      <c r="K5871">
        <v>0.9042</v>
      </c>
      <c r="L5871">
        <v>146.0042</v>
      </c>
      <c r="M5871">
        <v>0.49909999999999999</v>
      </c>
      <c r="N5871">
        <v>164.86160000000001</v>
      </c>
    </row>
    <row r="5872" spans="1:14" x14ac:dyDescent="0.25">
      <c r="A5872">
        <v>5864</v>
      </c>
      <c r="B5872">
        <v>1335600</v>
      </c>
      <c r="C5872">
        <v>0.7</v>
      </c>
      <c r="E5872">
        <v>0.31430000000000002</v>
      </c>
      <c r="F5872">
        <v>102.6493</v>
      </c>
      <c r="G5872">
        <v>0</v>
      </c>
      <c r="H5872">
        <v>293.76830000000001</v>
      </c>
      <c r="I5872">
        <v>1.6344000000000001</v>
      </c>
      <c r="J5872">
        <v>40.140799999999999</v>
      </c>
      <c r="K5872">
        <v>1.0054000000000001</v>
      </c>
      <c r="L5872">
        <v>146.1054</v>
      </c>
      <c r="M5872">
        <v>0.55469999999999997</v>
      </c>
      <c r="N5872">
        <v>164.91720000000001</v>
      </c>
    </row>
    <row r="5873" spans="1:14" x14ac:dyDescent="0.25">
      <c r="A5873">
        <v>5865</v>
      </c>
      <c r="B5873">
        <v>1339200</v>
      </c>
      <c r="C5873">
        <v>1.4</v>
      </c>
      <c r="E5873">
        <v>0.41070000000000001</v>
      </c>
      <c r="F5873">
        <v>102.7457</v>
      </c>
      <c r="G5873">
        <v>0</v>
      </c>
      <c r="H5873">
        <v>293.76830000000001</v>
      </c>
      <c r="I5873">
        <v>1.7103999999999999</v>
      </c>
      <c r="J5873">
        <v>40.216799999999999</v>
      </c>
      <c r="K5873">
        <v>1.1105</v>
      </c>
      <c r="L5873">
        <v>146.2105</v>
      </c>
      <c r="M5873">
        <v>0.62409999999999999</v>
      </c>
      <c r="N5873">
        <v>164.98660000000001</v>
      </c>
    </row>
    <row r="5874" spans="1:14" x14ac:dyDescent="0.25">
      <c r="A5874">
        <v>5866</v>
      </c>
      <c r="B5874">
        <v>1342800</v>
      </c>
      <c r="C5874">
        <v>0.2</v>
      </c>
      <c r="E5874">
        <v>0.50409999999999999</v>
      </c>
      <c r="F5874">
        <v>102.8391</v>
      </c>
      <c r="G5874">
        <v>0</v>
      </c>
      <c r="H5874">
        <v>293.76830000000001</v>
      </c>
      <c r="I5874">
        <v>1.8042</v>
      </c>
      <c r="J5874">
        <v>40.310699999999997</v>
      </c>
      <c r="K5874">
        <v>1.2181999999999999</v>
      </c>
      <c r="L5874">
        <v>146.31819999999999</v>
      </c>
      <c r="M5874">
        <v>0.67759999999999998</v>
      </c>
      <c r="N5874">
        <v>165.0401</v>
      </c>
    </row>
    <row r="5875" spans="1:14" x14ac:dyDescent="0.25">
      <c r="A5875">
        <v>5867</v>
      </c>
      <c r="B5875">
        <v>1346400</v>
      </c>
      <c r="C5875">
        <v>0.6</v>
      </c>
      <c r="E5875">
        <v>0.626</v>
      </c>
      <c r="F5875">
        <v>102.961</v>
      </c>
      <c r="G5875">
        <v>0</v>
      </c>
      <c r="H5875">
        <v>293.76830000000001</v>
      </c>
      <c r="I5875">
        <v>1.9407000000000001</v>
      </c>
      <c r="J5875">
        <v>40.447200000000002</v>
      </c>
      <c r="K5875">
        <v>1.3009999999999999</v>
      </c>
      <c r="L5875">
        <v>146.40100000000001</v>
      </c>
      <c r="M5875">
        <v>0.749</v>
      </c>
      <c r="N5875">
        <v>165.11150000000001</v>
      </c>
    </row>
    <row r="5876" spans="1:14" x14ac:dyDescent="0.25">
      <c r="A5876">
        <v>5868</v>
      </c>
      <c r="B5876">
        <v>1350000</v>
      </c>
      <c r="C5876">
        <v>1.2</v>
      </c>
      <c r="E5876">
        <v>0.71819999999999995</v>
      </c>
      <c r="F5876">
        <v>103.0532</v>
      </c>
      <c r="G5876">
        <v>0</v>
      </c>
      <c r="H5876">
        <v>293.76830000000001</v>
      </c>
      <c r="I5876">
        <v>2.1282999999999999</v>
      </c>
      <c r="J5876">
        <v>40.634799999999998</v>
      </c>
      <c r="K5876">
        <v>1.3875</v>
      </c>
      <c r="L5876">
        <v>146.48750000000001</v>
      </c>
      <c r="M5876">
        <v>0.7923</v>
      </c>
      <c r="N5876">
        <v>165.15479999999999</v>
      </c>
    </row>
    <row r="5877" spans="1:14" x14ac:dyDescent="0.25">
      <c r="A5877">
        <v>5869</v>
      </c>
      <c r="B5877">
        <v>1353600</v>
      </c>
      <c r="C5877">
        <v>0</v>
      </c>
      <c r="E5877">
        <v>0.79159999999999997</v>
      </c>
      <c r="F5877">
        <v>103.1266</v>
      </c>
      <c r="G5877">
        <v>0</v>
      </c>
      <c r="H5877">
        <v>293.76830000000001</v>
      </c>
      <c r="I5877">
        <v>2.3391999999999999</v>
      </c>
      <c r="J5877">
        <v>40.845700000000001</v>
      </c>
      <c r="K5877">
        <v>1.4234</v>
      </c>
      <c r="L5877">
        <v>146.52350000000001</v>
      </c>
      <c r="M5877">
        <v>0.82110000000000005</v>
      </c>
      <c r="N5877">
        <v>165.18360000000001</v>
      </c>
    </row>
    <row r="5878" spans="1:14" x14ac:dyDescent="0.25">
      <c r="A5878">
        <v>5870</v>
      </c>
      <c r="B5878">
        <v>1357200</v>
      </c>
      <c r="C5878">
        <v>0.2</v>
      </c>
      <c r="E5878">
        <v>0.84589999999999999</v>
      </c>
      <c r="F5878">
        <v>103.18089999999999</v>
      </c>
      <c r="G5878">
        <v>0</v>
      </c>
      <c r="H5878">
        <v>293.76830000000001</v>
      </c>
      <c r="I5878">
        <v>2.6177999999999999</v>
      </c>
      <c r="J5878">
        <v>41.124299999999998</v>
      </c>
      <c r="K5878">
        <v>1.4406000000000001</v>
      </c>
      <c r="L5878">
        <v>146.54060000000001</v>
      </c>
      <c r="M5878">
        <v>0.82240000000000002</v>
      </c>
      <c r="N5878">
        <v>165.1849</v>
      </c>
    </row>
    <row r="5879" spans="1:14" x14ac:dyDescent="0.25">
      <c r="A5879">
        <v>5871</v>
      </c>
      <c r="B5879">
        <v>1360800</v>
      </c>
      <c r="C5879">
        <v>0.3</v>
      </c>
      <c r="E5879">
        <v>0.86929999999999996</v>
      </c>
      <c r="F5879">
        <v>103.2043</v>
      </c>
      <c r="G5879">
        <v>0</v>
      </c>
      <c r="H5879">
        <v>293.76830000000001</v>
      </c>
      <c r="I5879">
        <v>2.8832</v>
      </c>
      <c r="J5879">
        <v>41.389600000000002</v>
      </c>
      <c r="K5879">
        <v>1.4287000000000001</v>
      </c>
      <c r="L5879">
        <v>146.52869999999999</v>
      </c>
      <c r="M5879">
        <v>0.81799999999999995</v>
      </c>
      <c r="N5879">
        <v>165.18049999999999</v>
      </c>
    </row>
    <row r="5880" spans="1:14" x14ac:dyDescent="0.25">
      <c r="A5880">
        <v>5872</v>
      </c>
      <c r="B5880">
        <v>1364400</v>
      </c>
      <c r="C5880">
        <v>0.3</v>
      </c>
      <c r="E5880">
        <v>0.87660000000000005</v>
      </c>
      <c r="F5880">
        <v>103.2116</v>
      </c>
      <c r="G5880">
        <v>0</v>
      </c>
      <c r="H5880">
        <v>293.76830000000001</v>
      </c>
      <c r="I5880">
        <v>3.0990000000000002</v>
      </c>
      <c r="J5880">
        <v>41.605400000000003</v>
      </c>
      <c r="K5880">
        <v>1.4185000000000001</v>
      </c>
      <c r="L5880">
        <v>146.51849999999999</v>
      </c>
      <c r="M5880">
        <v>0.80079999999999996</v>
      </c>
      <c r="N5880">
        <v>165.16329999999999</v>
      </c>
    </row>
    <row r="5881" spans="1:14" x14ac:dyDescent="0.25">
      <c r="A5881">
        <v>5873</v>
      </c>
      <c r="B5881">
        <v>1368000</v>
      </c>
      <c r="C5881">
        <v>0.4</v>
      </c>
      <c r="E5881">
        <v>0.86890000000000001</v>
      </c>
      <c r="F5881">
        <v>103.2038</v>
      </c>
      <c r="G5881">
        <v>0</v>
      </c>
      <c r="H5881">
        <v>293.76830000000001</v>
      </c>
      <c r="I5881">
        <v>3.2423999999999999</v>
      </c>
      <c r="J5881">
        <v>41.748800000000003</v>
      </c>
      <c r="K5881">
        <v>1.4034</v>
      </c>
      <c r="L5881">
        <v>146.5034</v>
      </c>
      <c r="M5881">
        <v>0.77249999999999996</v>
      </c>
      <c r="N5881">
        <v>165.13499999999999</v>
      </c>
    </row>
    <row r="5882" spans="1:14" x14ac:dyDescent="0.25">
      <c r="A5882">
        <v>5874</v>
      </c>
      <c r="B5882">
        <v>1371600</v>
      </c>
      <c r="C5882">
        <v>0.2</v>
      </c>
      <c r="E5882">
        <v>0.85329999999999995</v>
      </c>
      <c r="F5882">
        <v>103.1883</v>
      </c>
      <c r="G5882">
        <v>0</v>
      </c>
      <c r="H5882">
        <v>293.76830000000001</v>
      </c>
      <c r="I5882">
        <v>3.2926000000000002</v>
      </c>
      <c r="J5882">
        <v>41.799100000000003</v>
      </c>
      <c r="K5882">
        <v>1.3688</v>
      </c>
      <c r="L5882">
        <v>146.46879999999999</v>
      </c>
      <c r="M5882">
        <v>0.745</v>
      </c>
      <c r="N5882">
        <v>165.10749999999999</v>
      </c>
    </row>
    <row r="5883" spans="1:14" x14ac:dyDescent="0.25">
      <c r="A5883">
        <v>5875</v>
      </c>
      <c r="B5883">
        <v>1375200</v>
      </c>
      <c r="C5883">
        <v>0.3</v>
      </c>
      <c r="E5883">
        <v>0.83599999999999997</v>
      </c>
      <c r="F5883">
        <v>103.17100000000001</v>
      </c>
      <c r="G5883">
        <v>0</v>
      </c>
      <c r="H5883">
        <v>293.76830000000001</v>
      </c>
      <c r="I5883">
        <v>3.2833999999999999</v>
      </c>
      <c r="J5883">
        <v>41.7898</v>
      </c>
      <c r="K5883">
        <v>1.3278000000000001</v>
      </c>
      <c r="L5883">
        <v>146.42779999999999</v>
      </c>
      <c r="M5883">
        <v>0.7167</v>
      </c>
      <c r="N5883">
        <v>165.07910000000001</v>
      </c>
    </row>
    <row r="5884" spans="1:14" x14ac:dyDescent="0.25">
      <c r="A5884">
        <v>5876</v>
      </c>
      <c r="B5884">
        <v>1378800</v>
      </c>
      <c r="C5884">
        <v>0.4</v>
      </c>
      <c r="E5884">
        <v>0.80810000000000004</v>
      </c>
      <c r="F5884">
        <v>103.1431</v>
      </c>
      <c r="G5884">
        <v>0</v>
      </c>
      <c r="H5884">
        <v>293.76830000000001</v>
      </c>
      <c r="I5884">
        <v>3.2342</v>
      </c>
      <c r="J5884">
        <v>41.740600000000001</v>
      </c>
      <c r="K5884">
        <v>1.2863</v>
      </c>
      <c r="L5884">
        <v>146.38630000000001</v>
      </c>
      <c r="M5884">
        <v>0.69479999999999997</v>
      </c>
      <c r="N5884">
        <v>165.0573</v>
      </c>
    </row>
    <row r="5885" spans="1:14" x14ac:dyDescent="0.25">
      <c r="A5885">
        <v>5877</v>
      </c>
      <c r="B5885">
        <v>1382400</v>
      </c>
      <c r="C5885">
        <v>0.3</v>
      </c>
      <c r="E5885">
        <v>0.77649999999999997</v>
      </c>
      <c r="F5885">
        <v>103.11150000000001</v>
      </c>
      <c r="G5885">
        <v>0</v>
      </c>
      <c r="H5885">
        <v>293.76830000000001</v>
      </c>
      <c r="I5885">
        <v>3.1635</v>
      </c>
      <c r="J5885">
        <v>41.669899999999998</v>
      </c>
      <c r="K5885">
        <v>1.2547999999999999</v>
      </c>
      <c r="L5885">
        <v>146.35480000000001</v>
      </c>
      <c r="M5885">
        <v>0.67510000000000003</v>
      </c>
      <c r="N5885">
        <v>165.0376</v>
      </c>
    </row>
    <row r="5886" spans="1:14" x14ac:dyDescent="0.25">
      <c r="A5886">
        <v>5878</v>
      </c>
      <c r="B5886">
        <v>1386000</v>
      </c>
      <c r="C5886">
        <v>0.3</v>
      </c>
      <c r="E5886">
        <v>0.75119999999999998</v>
      </c>
      <c r="F5886">
        <v>103.08620000000001</v>
      </c>
      <c r="G5886">
        <v>0</v>
      </c>
      <c r="H5886">
        <v>293.76830000000001</v>
      </c>
      <c r="I5886">
        <v>3.0760000000000001</v>
      </c>
      <c r="J5886">
        <v>41.582500000000003</v>
      </c>
      <c r="K5886">
        <v>1.2293000000000001</v>
      </c>
      <c r="L5886">
        <v>146.32929999999999</v>
      </c>
      <c r="M5886">
        <v>0.66069999999999995</v>
      </c>
      <c r="N5886">
        <v>165.0232</v>
      </c>
    </row>
    <row r="5887" spans="1:14" x14ac:dyDescent="0.25">
      <c r="A5887">
        <v>5879</v>
      </c>
      <c r="B5887">
        <v>1389600</v>
      </c>
      <c r="C5887">
        <v>0</v>
      </c>
      <c r="E5887">
        <v>0.72789999999999999</v>
      </c>
      <c r="F5887">
        <v>103.0629</v>
      </c>
      <c r="G5887">
        <v>0</v>
      </c>
      <c r="H5887">
        <v>293.76830000000001</v>
      </c>
      <c r="I5887">
        <v>2.9782000000000002</v>
      </c>
      <c r="J5887">
        <v>41.484699999999997</v>
      </c>
      <c r="K5887">
        <v>1.2051000000000001</v>
      </c>
      <c r="L5887">
        <v>146.30510000000001</v>
      </c>
      <c r="M5887">
        <v>0.64749999999999996</v>
      </c>
      <c r="N5887">
        <v>165.01</v>
      </c>
    </row>
    <row r="5888" spans="1:14" x14ac:dyDescent="0.25">
      <c r="A5888">
        <v>5880</v>
      </c>
      <c r="B5888">
        <v>1393200</v>
      </c>
      <c r="C5888">
        <v>0</v>
      </c>
      <c r="E5888">
        <v>0.70709999999999995</v>
      </c>
      <c r="F5888">
        <v>103.0421</v>
      </c>
      <c r="G5888">
        <v>0</v>
      </c>
      <c r="H5888">
        <v>293.76830000000001</v>
      </c>
      <c r="I5888">
        <v>2.8852000000000002</v>
      </c>
      <c r="J5888">
        <v>41.3917</v>
      </c>
      <c r="K5888">
        <v>1.1829000000000001</v>
      </c>
      <c r="L5888">
        <v>146.28290000000001</v>
      </c>
      <c r="M5888">
        <v>0.6331</v>
      </c>
      <c r="N5888">
        <v>164.9956</v>
      </c>
    </row>
    <row r="5889" spans="1:14" x14ac:dyDescent="0.25">
      <c r="A5889">
        <v>5881</v>
      </c>
      <c r="B5889">
        <v>1396800</v>
      </c>
      <c r="C5889">
        <v>0</v>
      </c>
      <c r="E5889">
        <v>0.68320000000000003</v>
      </c>
      <c r="F5889">
        <v>103.01819999999999</v>
      </c>
      <c r="G5889">
        <v>0</v>
      </c>
      <c r="H5889">
        <v>293.76830000000001</v>
      </c>
      <c r="I5889">
        <v>2.8045</v>
      </c>
      <c r="J5889">
        <v>41.311</v>
      </c>
      <c r="K5889">
        <v>1.1575</v>
      </c>
      <c r="L5889">
        <v>146.25749999999999</v>
      </c>
      <c r="M5889">
        <v>0.6169</v>
      </c>
      <c r="N5889">
        <v>164.9794</v>
      </c>
    </row>
    <row r="5890" spans="1:14" x14ac:dyDescent="0.25">
      <c r="A5890">
        <v>5882</v>
      </c>
      <c r="B5890">
        <v>1400400</v>
      </c>
      <c r="C5890">
        <v>0.1</v>
      </c>
      <c r="E5890">
        <v>0.65680000000000005</v>
      </c>
      <c r="F5890">
        <v>102.9918</v>
      </c>
      <c r="G5890">
        <v>0</v>
      </c>
      <c r="H5890">
        <v>293.76830000000001</v>
      </c>
      <c r="I5890">
        <v>2.7248000000000001</v>
      </c>
      <c r="J5890">
        <v>41.231200000000001</v>
      </c>
      <c r="K5890">
        <v>1.1315999999999999</v>
      </c>
      <c r="L5890">
        <v>146.23159999999999</v>
      </c>
      <c r="M5890">
        <v>0.59630000000000005</v>
      </c>
      <c r="N5890">
        <v>164.9588</v>
      </c>
    </row>
    <row r="5891" spans="1:14" x14ac:dyDescent="0.25">
      <c r="A5891">
        <v>5883</v>
      </c>
      <c r="B5891">
        <v>1404000</v>
      </c>
      <c r="C5891">
        <v>0</v>
      </c>
      <c r="E5891">
        <v>0.63239999999999996</v>
      </c>
      <c r="F5891">
        <v>102.9674</v>
      </c>
      <c r="G5891">
        <v>0</v>
      </c>
      <c r="H5891">
        <v>293.76830000000001</v>
      </c>
      <c r="I5891">
        <v>2.6414</v>
      </c>
      <c r="J5891">
        <v>41.1479</v>
      </c>
      <c r="K5891">
        <v>1.1062000000000001</v>
      </c>
      <c r="L5891">
        <v>146.2062</v>
      </c>
      <c r="M5891">
        <v>0.57479999999999998</v>
      </c>
      <c r="N5891">
        <v>164.93729999999999</v>
      </c>
    </row>
    <row r="5892" spans="1:14" x14ac:dyDescent="0.25">
      <c r="A5892">
        <v>5884</v>
      </c>
      <c r="B5892">
        <v>1407600</v>
      </c>
      <c r="C5892">
        <v>0</v>
      </c>
      <c r="E5892">
        <v>0.61299999999999999</v>
      </c>
      <c r="F5892">
        <v>102.94799999999999</v>
      </c>
      <c r="G5892">
        <v>0</v>
      </c>
      <c r="H5892">
        <v>293.76830000000001</v>
      </c>
      <c r="I5892">
        <v>2.5672000000000001</v>
      </c>
      <c r="J5892">
        <v>41.073599999999999</v>
      </c>
      <c r="K5892">
        <v>1.0766</v>
      </c>
      <c r="L5892">
        <v>146.17660000000001</v>
      </c>
      <c r="M5892">
        <v>0.5484</v>
      </c>
      <c r="N5892">
        <v>164.9109</v>
      </c>
    </row>
    <row r="5893" spans="1:14" x14ac:dyDescent="0.25">
      <c r="A5893">
        <v>5885</v>
      </c>
      <c r="B5893">
        <v>1411200</v>
      </c>
      <c r="C5893">
        <v>0</v>
      </c>
      <c r="E5893">
        <v>0.57210000000000005</v>
      </c>
      <c r="F5893">
        <v>102.9071</v>
      </c>
      <c r="G5893">
        <v>0</v>
      </c>
      <c r="H5893">
        <v>293.76830000000001</v>
      </c>
      <c r="I5893">
        <v>2.4965000000000002</v>
      </c>
      <c r="J5893">
        <v>41.002899999999997</v>
      </c>
      <c r="K5893">
        <v>1.0499000000000001</v>
      </c>
      <c r="L5893">
        <v>146.1499</v>
      </c>
      <c r="M5893">
        <v>0.52690000000000003</v>
      </c>
      <c r="N5893">
        <v>164.88939999999999</v>
      </c>
    </row>
    <row r="5894" spans="1:14" x14ac:dyDescent="0.25">
      <c r="A5894">
        <v>5886</v>
      </c>
      <c r="B5894">
        <v>1414800</v>
      </c>
      <c r="C5894">
        <v>0</v>
      </c>
      <c r="E5894">
        <v>0.53149999999999997</v>
      </c>
      <c r="F5894">
        <v>102.8665</v>
      </c>
      <c r="G5894">
        <v>0</v>
      </c>
      <c r="H5894">
        <v>293.76830000000001</v>
      </c>
      <c r="I5894">
        <v>2.4234</v>
      </c>
      <c r="J5894">
        <v>40.929900000000004</v>
      </c>
      <c r="K5894">
        <v>1.0250999999999999</v>
      </c>
      <c r="L5894">
        <v>146.1251</v>
      </c>
      <c r="M5894">
        <v>0.51239999999999997</v>
      </c>
      <c r="N5894">
        <v>164.8749</v>
      </c>
    </row>
    <row r="5895" spans="1:14" x14ac:dyDescent="0.25">
      <c r="A5895">
        <v>5887</v>
      </c>
      <c r="B5895">
        <v>1418400</v>
      </c>
      <c r="C5895">
        <v>0</v>
      </c>
      <c r="E5895">
        <v>0.49469999999999997</v>
      </c>
      <c r="F5895">
        <v>102.8297</v>
      </c>
      <c r="G5895">
        <v>0</v>
      </c>
      <c r="H5895">
        <v>293.76830000000001</v>
      </c>
      <c r="I5895">
        <v>2.3502000000000001</v>
      </c>
      <c r="J5895">
        <v>40.8566</v>
      </c>
      <c r="K5895">
        <v>0.98129999999999995</v>
      </c>
      <c r="L5895">
        <v>146.0813</v>
      </c>
      <c r="M5895">
        <v>0.49840000000000001</v>
      </c>
      <c r="N5895">
        <v>164.86089999999999</v>
      </c>
    </row>
    <row r="5896" spans="1:14" x14ac:dyDescent="0.25">
      <c r="A5896">
        <v>5888</v>
      </c>
      <c r="B5896">
        <v>1422000</v>
      </c>
      <c r="C5896">
        <v>0</v>
      </c>
      <c r="E5896">
        <v>0.45729999999999998</v>
      </c>
      <c r="F5896">
        <v>102.7923</v>
      </c>
      <c r="G5896">
        <v>0</v>
      </c>
      <c r="H5896">
        <v>293.76830000000001</v>
      </c>
      <c r="I5896">
        <v>2.2785000000000002</v>
      </c>
      <c r="J5896">
        <v>40.7849</v>
      </c>
      <c r="K5896">
        <v>0.94889999999999997</v>
      </c>
      <c r="L5896">
        <v>146.0489</v>
      </c>
      <c r="M5896">
        <v>0.48320000000000002</v>
      </c>
      <c r="N5896">
        <v>164.84569999999999</v>
      </c>
    </row>
    <row r="5897" spans="1:14" x14ac:dyDescent="0.25">
      <c r="A5897">
        <v>5889</v>
      </c>
      <c r="B5897">
        <v>1425600</v>
      </c>
      <c r="C5897">
        <v>0</v>
      </c>
      <c r="E5897">
        <v>0.4239</v>
      </c>
      <c r="F5897">
        <v>102.7589</v>
      </c>
      <c r="G5897">
        <v>0</v>
      </c>
      <c r="H5897">
        <v>293.76830000000001</v>
      </c>
      <c r="I5897">
        <v>2.2059000000000002</v>
      </c>
      <c r="J5897">
        <v>40.712400000000002</v>
      </c>
      <c r="K5897">
        <v>0.94010000000000005</v>
      </c>
      <c r="L5897">
        <v>146.0401</v>
      </c>
      <c r="M5897">
        <v>0.47220000000000001</v>
      </c>
      <c r="N5897">
        <v>164.8347</v>
      </c>
    </row>
    <row r="5898" spans="1:14" x14ac:dyDescent="0.25">
      <c r="A5898">
        <v>5890</v>
      </c>
      <c r="B5898">
        <v>1429200</v>
      </c>
      <c r="C5898">
        <v>0</v>
      </c>
      <c r="E5898">
        <v>0.39019999999999999</v>
      </c>
      <c r="F5898">
        <v>102.7252</v>
      </c>
      <c r="G5898">
        <v>0</v>
      </c>
      <c r="H5898">
        <v>293.76830000000001</v>
      </c>
      <c r="I5898">
        <v>2.1358999999999999</v>
      </c>
      <c r="J5898">
        <v>40.642299999999999</v>
      </c>
      <c r="K5898">
        <v>0.89349999999999996</v>
      </c>
      <c r="L5898">
        <v>145.99350000000001</v>
      </c>
      <c r="M5898">
        <v>0.46139999999999998</v>
      </c>
      <c r="N5898">
        <v>164.82390000000001</v>
      </c>
    </row>
    <row r="5899" spans="1:14" x14ac:dyDescent="0.25">
      <c r="A5899">
        <v>5891</v>
      </c>
      <c r="B5899">
        <v>1432800</v>
      </c>
      <c r="C5899">
        <v>0</v>
      </c>
      <c r="E5899">
        <v>0.3624</v>
      </c>
      <c r="F5899">
        <v>102.6974</v>
      </c>
      <c r="G5899">
        <v>0</v>
      </c>
      <c r="H5899">
        <v>293.76830000000001</v>
      </c>
      <c r="I5899">
        <v>2.0657000000000001</v>
      </c>
      <c r="J5899">
        <v>40.572200000000002</v>
      </c>
      <c r="K5899">
        <v>0.85899999999999999</v>
      </c>
      <c r="L5899">
        <v>145.959</v>
      </c>
      <c r="M5899">
        <v>0.4506</v>
      </c>
      <c r="N5899">
        <v>164.81309999999999</v>
      </c>
    </row>
    <row r="5900" spans="1:14" x14ac:dyDescent="0.25">
      <c r="A5900">
        <v>5892</v>
      </c>
      <c r="B5900">
        <v>1436400</v>
      </c>
      <c r="C5900">
        <v>0</v>
      </c>
      <c r="E5900">
        <v>0.32929999999999998</v>
      </c>
      <c r="F5900">
        <v>102.6643</v>
      </c>
      <c r="G5900">
        <v>0</v>
      </c>
      <c r="H5900">
        <v>293.76830000000001</v>
      </c>
      <c r="I5900">
        <v>1.9977</v>
      </c>
      <c r="J5900">
        <v>40.504100000000001</v>
      </c>
      <c r="K5900">
        <v>0.82310000000000005</v>
      </c>
      <c r="L5900">
        <v>145.92310000000001</v>
      </c>
      <c r="M5900">
        <v>0.44019999999999998</v>
      </c>
      <c r="N5900">
        <v>164.80269999999999</v>
      </c>
    </row>
    <row r="5901" spans="1:14" x14ac:dyDescent="0.25">
      <c r="A5901">
        <v>5893</v>
      </c>
      <c r="B5901">
        <v>1440000</v>
      </c>
      <c r="C5901">
        <v>0</v>
      </c>
      <c r="E5901">
        <v>0.29380000000000001</v>
      </c>
      <c r="F5901">
        <v>102.6288</v>
      </c>
      <c r="G5901">
        <v>0</v>
      </c>
      <c r="H5901">
        <v>293.76830000000001</v>
      </c>
      <c r="I5901">
        <v>1.9328000000000001</v>
      </c>
      <c r="J5901">
        <v>40.439300000000003</v>
      </c>
      <c r="K5901">
        <v>0.80320000000000003</v>
      </c>
      <c r="L5901">
        <v>145.9032</v>
      </c>
      <c r="M5901">
        <v>0.42980000000000002</v>
      </c>
      <c r="N5901">
        <v>164.79230000000001</v>
      </c>
    </row>
    <row r="5902" spans="1:14" x14ac:dyDescent="0.25">
      <c r="A5902">
        <v>5894</v>
      </c>
      <c r="B5902">
        <v>1443600</v>
      </c>
      <c r="C5902">
        <v>0</v>
      </c>
      <c r="E5902">
        <v>0.26300000000000001</v>
      </c>
      <c r="F5902">
        <v>102.598</v>
      </c>
      <c r="G5902">
        <v>0</v>
      </c>
      <c r="H5902">
        <v>293.76830000000001</v>
      </c>
      <c r="I5902">
        <v>1.8714999999999999</v>
      </c>
      <c r="J5902">
        <v>40.377899999999997</v>
      </c>
      <c r="K5902">
        <v>0.78920000000000001</v>
      </c>
      <c r="L5902">
        <v>145.88929999999999</v>
      </c>
      <c r="M5902">
        <v>0.41959999999999997</v>
      </c>
      <c r="N5902">
        <v>164.78210000000001</v>
      </c>
    </row>
    <row r="5903" spans="1:14" x14ac:dyDescent="0.25">
      <c r="A5903">
        <v>5895</v>
      </c>
      <c r="B5903">
        <v>1447200</v>
      </c>
      <c r="C5903">
        <v>0</v>
      </c>
      <c r="E5903">
        <v>0.2399</v>
      </c>
      <c r="F5903">
        <v>102.5749</v>
      </c>
      <c r="G5903">
        <v>0</v>
      </c>
      <c r="H5903">
        <v>293.76830000000001</v>
      </c>
      <c r="I5903">
        <v>1.8138000000000001</v>
      </c>
      <c r="J5903">
        <v>40.320300000000003</v>
      </c>
      <c r="K5903">
        <v>0.77090000000000003</v>
      </c>
      <c r="L5903">
        <v>145.87090000000001</v>
      </c>
      <c r="M5903">
        <v>0.40899999999999997</v>
      </c>
      <c r="N5903">
        <v>164.7715</v>
      </c>
    </row>
    <row r="5904" spans="1:14" x14ac:dyDescent="0.25">
      <c r="A5904">
        <v>5896</v>
      </c>
      <c r="B5904">
        <v>1450800</v>
      </c>
      <c r="C5904">
        <v>0</v>
      </c>
      <c r="E5904">
        <v>0.21890000000000001</v>
      </c>
      <c r="F5904">
        <v>102.5539</v>
      </c>
      <c r="G5904">
        <v>0</v>
      </c>
      <c r="H5904">
        <v>293.76830000000001</v>
      </c>
      <c r="I5904">
        <v>1.7585</v>
      </c>
      <c r="J5904">
        <v>40.265000000000001</v>
      </c>
      <c r="K5904">
        <v>0.75880000000000003</v>
      </c>
      <c r="L5904">
        <v>145.8588</v>
      </c>
      <c r="M5904">
        <v>0.39950000000000002</v>
      </c>
      <c r="N5904">
        <v>164.762</v>
      </c>
    </row>
    <row r="5905" spans="1:14" x14ac:dyDescent="0.25">
      <c r="A5905">
        <v>5897</v>
      </c>
      <c r="B5905">
        <v>1454400</v>
      </c>
      <c r="C5905">
        <v>0</v>
      </c>
      <c r="E5905">
        <v>0.19639999999999999</v>
      </c>
      <c r="F5905">
        <v>102.5314</v>
      </c>
      <c r="G5905">
        <v>0</v>
      </c>
      <c r="H5905">
        <v>293.76830000000001</v>
      </c>
      <c r="I5905">
        <v>1.708</v>
      </c>
      <c r="J5905">
        <v>40.214500000000001</v>
      </c>
      <c r="K5905">
        <v>0.73540000000000005</v>
      </c>
      <c r="L5905">
        <v>145.83539999999999</v>
      </c>
      <c r="M5905">
        <v>0.40910000000000002</v>
      </c>
      <c r="N5905">
        <v>164.77160000000001</v>
      </c>
    </row>
    <row r="5906" spans="1:14" x14ac:dyDescent="0.25">
      <c r="A5906">
        <v>5898</v>
      </c>
      <c r="B5906">
        <v>1458000</v>
      </c>
      <c r="C5906">
        <v>0.1</v>
      </c>
      <c r="E5906">
        <v>0.1749</v>
      </c>
      <c r="F5906">
        <v>102.5099</v>
      </c>
      <c r="G5906">
        <v>0</v>
      </c>
      <c r="H5906">
        <v>293.76830000000001</v>
      </c>
      <c r="I5906">
        <v>1.6597</v>
      </c>
      <c r="J5906">
        <v>40.166200000000003</v>
      </c>
      <c r="K5906">
        <v>0.71230000000000004</v>
      </c>
      <c r="L5906">
        <v>145.81229999999999</v>
      </c>
      <c r="M5906">
        <v>0.4017</v>
      </c>
      <c r="N5906">
        <v>164.76419999999999</v>
      </c>
    </row>
    <row r="5907" spans="1:14" x14ac:dyDescent="0.25">
      <c r="A5907">
        <v>5899</v>
      </c>
      <c r="B5907">
        <v>1461600</v>
      </c>
      <c r="C5907">
        <v>0</v>
      </c>
      <c r="E5907">
        <v>0.1555</v>
      </c>
      <c r="F5907">
        <v>102.4905</v>
      </c>
      <c r="G5907">
        <v>0</v>
      </c>
      <c r="H5907">
        <v>293.76830000000001</v>
      </c>
      <c r="I5907">
        <v>1.6292</v>
      </c>
      <c r="J5907">
        <v>40.135599999999997</v>
      </c>
      <c r="K5907">
        <v>0.6946</v>
      </c>
      <c r="L5907">
        <v>145.7946</v>
      </c>
      <c r="M5907">
        <v>0.3952</v>
      </c>
      <c r="N5907">
        <v>164.7577</v>
      </c>
    </row>
    <row r="5908" spans="1:14" x14ac:dyDescent="0.25">
      <c r="A5908">
        <v>5900</v>
      </c>
      <c r="B5908">
        <v>1465200</v>
      </c>
      <c r="C5908">
        <v>0</v>
      </c>
      <c r="E5908">
        <v>0.13719999999999999</v>
      </c>
      <c r="F5908">
        <v>102.4722</v>
      </c>
      <c r="G5908">
        <v>0</v>
      </c>
      <c r="H5908">
        <v>293.76830000000001</v>
      </c>
      <c r="I5908">
        <v>1.5969</v>
      </c>
      <c r="J5908">
        <v>40.103299999999997</v>
      </c>
      <c r="K5908">
        <v>0.6734</v>
      </c>
      <c r="L5908">
        <v>145.77340000000001</v>
      </c>
      <c r="M5908">
        <v>0.38790000000000002</v>
      </c>
      <c r="N5908">
        <v>164.75040000000001</v>
      </c>
    </row>
    <row r="5909" spans="1:14" x14ac:dyDescent="0.25">
      <c r="A5909">
        <v>5901</v>
      </c>
      <c r="B5909">
        <v>1468800</v>
      </c>
      <c r="C5909">
        <v>0</v>
      </c>
      <c r="E5909">
        <v>0.1227</v>
      </c>
      <c r="F5909">
        <v>102.4577</v>
      </c>
      <c r="G5909">
        <v>0</v>
      </c>
      <c r="H5909">
        <v>293.76830000000001</v>
      </c>
      <c r="I5909">
        <v>1.5529999999999999</v>
      </c>
      <c r="J5909">
        <v>40.059399999999997</v>
      </c>
      <c r="K5909">
        <v>0.65229999999999999</v>
      </c>
      <c r="L5909">
        <v>145.75229999999999</v>
      </c>
      <c r="M5909">
        <v>0.38109999999999999</v>
      </c>
      <c r="N5909">
        <v>164.74359999999999</v>
      </c>
    </row>
    <row r="5910" spans="1:14" x14ac:dyDescent="0.25">
      <c r="A5910">
        <v>5902</v>
      </c>
      <c r="B5910">
        <v>1472400</v>
      </c>
      <c r="C5910">
        <v>0</v>
      </c>
      <c r="E5910">
        <v>0.10829999999999999</v>
      </c>
      <c r="F5910">
        <v>102.44329999999999</v>
      </c>
      <c r="G5910">
        <v>0</v>
      </c>
      <c r="H5910">
        <v>293.76830000000001</v>
      </c>
      <c r="I5910">
        <v>1.5091000000000001</v>
      </c>
      <c r="J5910">
        <v>40.015500000000003</v>
      </c>
      <c r="K5910">
        <v>0.63880000000000003</v>
      </c>
      <c r="L5910">
        <v>145.7388</v>
      </c>
      <c r="M5910">
        <v>0.3765</v>
      </c>
      <c r="N5910">
        <v>164.739</v>
      </c>
    </row>
    <row r="5911" spans="1:14" x14ac:dyDescent="0.25">
      <c r="A5911">
        <v>5903</v>
      </c>
      <c r="B5911">
        <v>1476000</v>
      </c>
      <c r="C5911">
        <v>0</v>
      </c>
      <c r="E5911">
        <v>9.1499999999999998E-2</v>
      </c>
      <c r="F5911">
        <v>102.4265</v>
      </c>
      <c r="G5911">
        <v>0</v>
      </c>
      <c r="H5911">
        <v>293.76830000000001</v>
      </c>
      <c r="I5911">
        <v>1.4658</v>
      </c>
      <c r="J5911">
        <v>39.972200000000001</v>
      </c>
      <c r="K5911">
        <v>0.62639999999999996</v>
      </c>
      <c r="L5911">
        <v>145.72640000000001</v>
      </c>
      <c r="M5911">
        <v>0.37130000000000002</v>
      </c>
      <c r="N5911">
        <v>164.7338</v>
      </c>
    </row>
    <row r="5912" spans="1:14" x14ac:dyDescent="0.25">
      <c r="A5912">
        <v>5904</v>
      </c>
      <c r="B5912">
        <v>1479600</v>
      </c>
      <c r="C5912">
        <v>0</v>
      </c>
      <c r="E5912">
        <v>7.9000000000000001E-2</v>
      </c>
      <c r="F5912">
        <v>102.414</v>
      </c>
      <c r="G5912">
        <v>0</v>
      </c>
      <c r="H5912">
        <v>293.76830000000001</v>
      </c>
      <c r="I5912">
        <v>1.4258</v>
      </c>
      <c r="J5912">
        <v>39.932299999999998</v>
      </c>
      <c r="K5912">
        <v>0.61809999999999998</v>
      </c>
      <c r="L5912">
        <v>145.71809999999999</v>
      </c>
      <c r="M5912">
        <v>0.36670000000000003</v>
      </c>
      <c r="N5912">
        <v>164.72919999999999</v>
      </c>
    </row>
    <row r="5913" spans="1:14" x14ac:dyDescent="0.25">
      <c r="A5913">
        <v>5905</v>
      </c>
      <c r="B5913">
        <v>1483200</v>
      </c>
      <c r="C5913">
        <v>0</v>
      </c>
      <c r="E5913">
        <v>6.6600000000000006E-2</v>
      </c>
      <c r="F5913">
        <v>102.4016</v>
      </c>
      <c r="G5913">
        <v>0</v>
      </c>
      <c r="H5913">
        <v>293.76830000000001</v>
      </c>
      <c r="I5913">
        <v>1.3880999999999999</v>
      </c>
      <c r="J5913">
        <v>39.894599999999997</v>
      </c>
      <c r="K5913">
        <v>0.6089</v>
      </c>
      <c r="L5913">
        <v>145.7089</v>
      </c>
      <c r="M5913">
        <v>0.3634</v>
      </c>
      <c r="N5913">
        <v>164.7259</v>
      </c>
    </row>
    <row r="5914" spans="1:14" x14ac:dyDescent="0.25">
      <c r="A5914">
        <v>5906</v>
      </c>
      <c r="B5914">
        <v>1486800</v>
      </c>
      <c r="C5914">
        <v>0.1</v>
      </c>
      <c r="E5914">
        <v>5.5500000000000001E-2</v>
      </c>
      <c r="F5914">
        <v>102.3905</v>
      </c>
      <c r="G5914">
        <v>0</v>
      </c>
      <c r="H5914">
        <v>293.76830000000001</v>
      </c>
      <c r="I5914">
        <v>1.3564000000000001</v>
      </c>
      <c r="J5914">
        <v>39.8628</v>
      </c>
      <c r="K5914">
        <v>0.60060000000000002</v>
      </c>
      <c r="L5914">
        <v>145.70060000000001</v>
      </c>
      <c r="M5914">
        <v>0.35980000000000001</v>
      </c>
      <c r="N5914">
        <v>164.72229999999999</v>
      </c>
    </row>
    <row r="5915" spans="1:14" x14ac:dyDescent="0.25">
      <c r="A5915">
        <v>5907</v>
      </c>
      <c r="B5915">
        <v>1490400</v>
      </c>
      <c r="C5915">
        <v>0</v>
      </c>
      <c r="E5915">
        <v>4.5699999999999998E-2</v>
      </c>
      <c r="F5915">
        <v>102.3807</v>
      </c>
      <c r="G5915">
        <v>0</v>
      </c>
      <c r="H5915">
        <v>293.76830000000001</v>
      </c>
      <c r="I5915">
        <v>1.3272999999999999</v>
      </c>
      <c r="J5915">
        <v>39.833799999999997</v>
      </c>
      <c r="K5915">
        <v>0.58909999999999996</v>
      </c>
      <c r="L5915">
        <v>145.6891</v>
      </c>
      <c r="M5915">
        <v>0.35110000000000002</v>
      </c>
      <c r="N5915">
        <v>164.71360000000001</v>
      </c>
    </row>
    <row r="5916" spans="1:14" x14ac:dyDescent="0.25">
      <c r="A5916">
        <v>5908</v>
      </c>
      <c r="B5916">
        <v>1494000</v>
      </c>
      <c r="C5916">
        <v>0</v>
      </c>
      <c r="E5916">
        <v>3.6499999999999998E-2</v>
      </c>
      <c r="F5916">
        <v>102.3715</v>
      </c>
      <c r="G5916">
        <v>0</v>
      </c>
      <c r="H5916">
        <v>293.76830000000001</v>
      </c>
      <c r="I5916">
        <v>1.2988</v>
      </c>
      <c r="J5916">
        <v>39.805199999999999</v>
      </c>
      <c r="K5916">
        <v>0.58009999999999995</v>
      </c>
      <c r="L5916">
        <v>145.68010000000001</v>
      </c>
      <c r="M5916">
        <v>0.34279999999999999</v>
      </c>
      <c r="N5916">
        <v>164.70529999999999</v>
      </c>
    </row>
    <row r="5917" spans="1:14" x14ac:dyDescent="0.25">
      <c r="A5917">
        <v>5909</v>
      </c>
      <c r="B5917">
        <v>1497600</v>
      </c>
      <c r="C5917">
        <v>0.1</v>
      </c>
      <c r="E5917">
        <v>2.7799999999999998E-2</v>
      </c>
      <c r="F5917">
        <v>102.36279999999999</v>
      </c>
      <c r="G5917">
        <v>0</v>
      </c>
      <c r="H5917">
        <v>293.76830000000001</v>
      </c>
      <c r="I5917">
        <v>1.274</v>
      </c>
      <c r="J5917">
        <v>39.7804</v>
      </c>
      <c r="K5917">
        <v>0.56669999999999998</v>
      </c>
      <c r="L5917">
        <v>145.66669999999999</v>
      </c>
      <c r="M5917">
        <v>0.33379999999999999</v>
      </c>
      <c r="N5917">
        <v>164.69630000000001</v>
      </c>
    </row>
    <row r="5918" spans="1:14" x14ac:dyDescent="0.25">
      <c r="A5918">
        <v>5910</v>
      </c>
      <c r="B5918">
        <v>1501200</v>
      </c>
      <c r="C5918">
        <v>0.1</v>
      </c>
      <c r="E5918">
        <v>1.84E-2</v>
      </c>
      <c r="F5918">
        <v>102.35339999999999</v>
      </c>
      <c r="G5918">
        <v>0</v>
      </c>
      <c r="H5918">
        <v>293.76830000000001</v>
      </c>
      <c r="I5918">
        <v>1.2501</v>
      </c>
      <c r="J5918">
        <v>39.756599999999999</v>
      </c>
      <c r="K5918">
        <v>0.55610000000000004</v>
      </c>
      <c r="L5918">
        <v>145.65610000000001</v>
      </c>
      <c r="M5918">
        <v>0.32719999999999999</v>
      </c>
      <c r="N5918">
        <v>164.68969999999999</v>
      </c>
    </row>
    <row r="5919" spans="1:14" x14ac:dyDescent="0.25">
      <c r="A5919">
        <v>5911</v>
      </c>
      <c r="B5919">
        <v>1504800</v>
      </c>
      <c r="C5919">
        <v>0.1</v>
      </c>
      <c r="E5919">
        <v>1.01E-2</v>
      </c>
      <c r="F5919">
        <v>102.3451</v>
      </c>
      <c r="G5919">
        <v>0</v>
      </c>
      <c r="H5919">
        <v>293.76830000000001</v>
      </c>
      <c r="I5919">
        <v>1.2289000000000001</v>
      </c>
      <c r="J5919">
        <v>39.735399999999998</v>
      </c>
      <c r="K5919">
        <v>0.55020000000000002</v>
      </c>
      <c r="L5919">
        <v>145.65020000000001</v>
      </c>
      <c r="M5919">
        <v>0.32100000000000001</v>
      </c>
      <c r="N5919">
        <v>164.68350000000001</v>
      </c>
    </row>
    <row r="5920" spans="1:14" x14ac:dyDescent="0.25">
      <c r="A5920">
        <v>5912</v>
      </c>
      <c r="B5920">
        <v>1508400</v>
      </c>
      <c r="C5920">
        <v>0.1</v>
      </c>
      <c r="E5920">
        <v>3.5999999999999999E-3</v>
      </c>
      <c r="F5920">
        <v>102.3386</v>
      </c>
      <c r="G5920">
        <v>0</v>
      </c>
      <c r="H5920">
        <v>293.76830000000001</v>
      </c>
      <c r="I5920">
        <v>1.2088000000000001</v>
      </c>
      <c r="J5920">
        <v>39.715299999999999</v>
      </c>
      <c r="K5920">
        <v>0.54279999999999995</v>
      </c>
      <c r="L5920">
        <v>145.6429</v>
      </c>
      <c r="M5920">
        <v>0.31619999999999998</v>
      </c>
      <c r="N5920">
        <v>164.67869999999999</v>
      </c>
    </row>
    <row r="5921" spans="1:14" x14ac:dyDescent="0.25">
      <c r="A5921">
        <v>5913</v>
      </c>
      <c r="B5921">
        <v>1512000</v>
      </c>
      <c r="C5921">
        <v>0.6</v>
      </c>
      <c r="E5921">
        <v>0</v>
      </c>
      <c r="F5921">
        <v>102.33499999999999</v>
      </c>
      <c r="G5921">
        <v>0</v>
      </c>
      <c r="H5921">
        <v>293.76830000000001</v>
      </c>
      <c r="I5921">
        <v>1.1929000000000001</v>
      </c>
      <c r="J5921">
        <v>39.699300000000001</v>
      </c>
      <c r="K5921">
        <v>0.53979999999999995</v>
      </c>
      <c r="L5921">
        <v>145.63980000000001</v>
      </c>
      <c r="M5921">
        <v>0.31469999999999998</v>
      </c>
      <c r="N5921">
        <v>164.6772</v>
      </c>
    </row>
    <row r="5922" spans="1:14" x14ac:dyDescent="0.25">
      <c r="A5922">
        <v>5914</v>
      </c>
      <c r="B5922">
        <v>1515600</v>
      </c>
      <c r="C5922">
        <v>0</v>
      </c>
      <c r="E5922">
        <v>0</v>
      </c>
      <c r="F5922">
        <v>102.33499999999999</v>
      </c>
      <c r="G5922">
        <v>0</v>
      </c>
      <c r="H5922">
        <v>293.76830000000001</v>
      </c>
      <c r="I5922">
        <v>1.1771</v>
      </c>
      <c r="J5922">
        <v>39.683599999999998</v>
      </c>
      <c r="K5922">
        <v>0.53690000000000004</v>
      </c>
      <c r="L5922">
        <v>145.6369</v>
      </c>
      <c r="M5922">
        <v>0.31009999999999999</v>
      </c>
      <c r="N5922">
        <v>164.67269999999999</v>
      </c>
    </row>
    <row r="5923" spans="1:14" x14ac:dyDescent="0.25">
      <c r="A5923">
        <v>5915</v>
      </c>
      <c r="B5923">
        <v>1519200</v>
      </c>
      <c r="C5923">
        <v>0</v>
      </c>
      <c r="E5923">
        <v>0</v>
      </c>
      <c r="F5923">
        <v>102.33499999999999</v>
      </c>
      <c r="G5923">
        <v>0</v>
      </c>
      <c r="H5923">
        <v>293.76830000000001</v>
      </c>
      <c r="I5923">
        <v>1.1607000000000001</v>
      </c>
      <c r="J5923">
        <v>39.667200000000001</v>
      </c>
      <c r="K5923">
        <v>0.53169999999999995</v>
      </c>
      <c r="L5923">
        <v>145.6317</v>
      </c>
      <c r="M5923">
        <v>0.30869999999999997</v>
      </c>
      <c r="N5923">
        <v>164.6712</v>
      </c>
    </row>
    <row r="5924" spans="1:14" x14ac:dyDescent="0.25">
      <c r="A5924">
        <v>5916</v>
      </c>
      <c r="B5924">
        <v>1522800</v>
      </c>
      <c r="C5924">
        <v>0.1</v>
      </c>
      <c r="E5924">
        <v>0</v>
      </c>
      <c r="F5924">
        <v>102.33499999999999</v>
      </c>
      <c r="G5924">
        <v>0</v>
      </c>
      <c r="H5924">
        <v>293.76830000000001</v>
      </c>
      <c r="I5924">
        <v>1.1475</v>
      </c>
      <c r="J5924">
        <v>39.654000000000003</v>
      </c>
      <c r="K5924">
        <v>0.52890000000000004</v>
      </c>
      <c r="L5924">
        <v>145.62889999999999</v>
      </c>
      <c r="M5924">
        <v>0.31119999999999998</v>
      </c>
      <c r="N5924">
        <v>164.6737</v>
      </c>
    </row>
    <row r="5925" spans="1:14" x14ac:dyDescent="0.25">
      <c r="A5925">
        <v>5917</v>
      </c>
      <c r="B5925">
        <v>1526400</v>
      </c>
      <c r="C5925">
        <v>0.5</v>
      </c>
      <c r="E5925">
        <v>0</v>
      </c>
      <c r="F5925">
        <v>102.33499999999999</v>
      </c>
      <c r="G5925">
        <v>0</v>
      </c>
      <c r="H5925">
        <v>293.76830000000001</v>
      </c>
      <c r="I5925">
        <v>1.1371</v>
      </c>
      <c r="J5925">
        <v>39.643500000000003</v>
      </c>
      <c r="K5925">
        <v>0.53190000000000004</v>
      </c>
      <c r="L5925">
        <v>145.6319</v>
      </c>
      <c r="M5925">
        <v>0.31640000000000001</v>
      </c>
      <c r="N5925">
        <v>164.6789</v>
      </c>
    </row>
    <row r="5926" spans="1:14" x14ac:dyDescent="0.25">
      <c r="A5926">
        <v>5918</v>
      </c>
      <c r="B5926">
        <v>1530000</v>
      </c>
      <c r="C5926">
        <v>0.1</v>
      </c>
      <c r="E5926">
        <v>0</v>
      </c>
      <c r="F5926">
        <v>102.33499999999999</v>
      </c>
      <c r="G5926">
        <v>0</v>
      </c>
      <c r="H5926">
        <v>293.76830000000001</v>
      </c>
      <c r="I5926">
        <v>1.1262000000000001</v>
      </c>
      <c r="J5926">
        <v>39.6327</v>
      </c>
      <c r="K5926">
        <v>0.53610000000000002</v>
      </c>
      <c r="L5926">
        <v>145.6361</v>
      </c>
      <c r="M5926">
        <v>0.31940000000000002</v>
      </c>
      <c r="N5926">
        <v>164.68190000000001</v>
      </c>
    </row>
    <row r="5927" spans="1:14" x14ac:dyDescent="0.25">
      <c r="A5927">
        <v>5919</v>
      </c>
      <c r="B5927">
        <v>1533600</v>
      </c>
      <c r="C5927">
        <v>0</v>
      </c>
      <c r="E5927">
        <v>0</v>
      </c>
      <c r="F5927">
        <v>102.33499999999999</v>
      </c>
      <c r="G5927">
        <v>0</v>
      </c>
      <c r="H5927">
        <v>293.76830000000001</v>
      </c>
      <c r="I5927">
        <v>1.1165</v>
      </c>
      <c r="J5927">
        <v>39.622999999999998</v>
      </c>
      <c r="K5927">
        <v>0.53820000000000001</v>
      </c>
      <c r="L5927">
        <v>145.63820000000001</v>
      </c>
      <c r="M5927">
        <v>0.3251</v>
      </c>
      <c r="N5927">
        <v>164.68770000000001</v>
      </c>
    </row>
    <row r="5928" spans="1:14" x14ac:dyDescent="0.25">
      <c r="A5928">
        <v>5920</v>
      </c>
      <c r="B5928">
        <v>1537200</v>
      </c>
      <c r="C5928">
        <v>0.2</v>
      </c>
      <c r="E5928">
        <v>0</v>
      </c>
      <c r="F5928">
        <v>102.33499999999999</v>
      </c>
      <c r="G5928">
        <v>0</v>
      </c>
      <c r="H5928">
        <v>293.76830000000001</v>
      </c>
      <c r="I5928">
        <v>1.1113999999999999</v>
      </c>
      <c r="J5928">
        <v>39.617899999999999</v>
      </c>
      <c r="K5928">
        <v>0.54849999999999999</v>
      </c>
      <c r="L5928">
        <v>145.64850000000001</v>
      </c>
      <c r="M5928">
        <v>0.33360000000000001</v>
      </c>
      <c r="N5928">
        <v>164.6961</v>
      </c>
    </row>
    <row r="5929" spans="1:14" x14ac:dyDescent="0.25">
      <c r="A5929">
        <v>5921</v>
      </c>
      <c r="B5929">
        <v>1540800</v>
      </c>
      <c r="C5929">
        <v>0.3</v>
      </c>
      <c r="E5929">
        <v>0</v>
      </c>
      <c r="F5929">
        <v>102.33499999999999</v>
      </c>
      <c r="G5929">
        <v>0</v>
      </c>
      <c r="H5929">
        <v>293.76830000000001</v>
      </c>
      <c r="I5929">
        <v>1.1095999999999999</v>
      </c>
      <c r="J5929">
        <v>39.616</v>
      </c>
      <c r="K5929">
        <v>0.55589999999999995</v>
      </c>
      <c r="L5929">
        <v>145.6559</v>
      </c>
      <c r="M5929">
        <v>0.3412</v>
      </c>
      <c r="N5929">
        <v>164.7037</v>
      </c>
    </row>
    <row r="5930" spans="1:14" x14ac:dyDescent="0.25">
      <c r="A5930">
        <v>5922</v>
      </c>
      <c r="B5930">
        <v>1544400</v>
      </c>
      <c r="C5930">
        <v>0.2</v>
      </c>
      <c r="E5930">
        <v>0</v>
      </c>
      <c r="F5930">
        <v>102.33499999999999</v>
      </c>
      <c r="G5930">
        <v>0</v>
      </c>
      <c r="H5930">
        <v>293.76830000000001</v>
      </c>
      <c r="I5930">
        <v>1.1074999999999999</v>
      </c>
      <c r="J5930">
        <v>39.613999999999997</v>
      </c>
      <c r="K5930">
        <v>0.56240000000000001</v>
      </c>
      <c r="L5930">
        <v>145.66239999999999</v>
      </c>
      <c r="M5930">
        <v>0.34749999999999998</v>
      </c>
      <c r="N5930">
        <v>164.71</v>
      </c>
    </row>
    <row r="5931" spans="1:14" x14ac:dyDescent="0.25">
      <c r="A5931">
        <v>5923</v>
      </c>
      <c r="B5931">
        <v>1548000</v>
      </c>
      <c r="C5931">
        <v>0</v>
      </c>
      <c r="E5931">
        <v>0</v>
      </c>
      <c r="F5931">
        <v>102.33499999999999</v>
      </c>
      <c r="G5931">
        <v>0</v>
      </c>
      <c r="H5931">
        <v>293.76830000000001</v>
      </c>
      <c r="I5931">
        <v>1.1044</v>
      </c>
      <c r="J5931">
        <v>39.610799999999998</v>
      </c>
      <c r="K5931">
        <v>0.57010000000000005</v>
      </c>
      <c r="L5931">
        <v>145.67019999999999</v>
      </c>
      <c r="M5931">
        <v>0.35239999999999999</v>
      </c>
      <c r="N5931">
        <v>164.7149</v>
      </c>
    </row>
    <row r="5932" spans="1:14" x14ac:dyDescent="0.25">
      <c r="A5932">
        <v>5924</v>
      </c>
      <c r="B5932">
        <v>1551600</v>
      </c>
      <c r="C5932">
        <v>0.2</v>
      </c>
      <c r="E5932">
        <v>0</v>
      </c>
      <c r="F5932">
        <v>102.33499999999999</v>
      </c>
      <c r="G5932">
        <v>0</v>
      </c>
      <c r="H5932">
        <v>293.76830000000001</v>
      </c>
      <c r="I5932">
        <v>1.1042000000000001</v>
      </c>
      <c r="J5932">
        <v>39.610599999999998</v>
      </c>
      <c r="K5932">
        <v>0.58589999999999998</v>
      </c>
      <c r="L5932">
        <v>145.6859</v>
      </c>
      <c r="M5932">
        <v>0.36020000000000002</v>
      </c>
      <c r="N5932">
        <v>164.7227</v>
      </c>
    </row>
    <row r="5933" spans="1:14" x14ac:dyDescent="0.25">
      <c r="A5933">
        <v>5925</v>
      </c>
      <c r="B5933">
        <v>1555200</v>
      </c>
      <c r="C5933">
        <v>0.8</v>
      </c>
      <c r="E5933">
        <v>6.3E-3</v>
      </c>
      <c r="F5933">
        <v>102.3413</v>
      </c>
      <c r="G5933">
        <v>0</v>
      </c>
      <c r="H5933">
        <v>293.76830000000001</v>
      </c>
      <c r="I5933">
        <v>1.1102000000000001</v>
      </c>
      <c r="J5933">
        <v>39.616599999999998</v>
      </c>
      <c r="K5933">
        <v>0.59699999999999998</v>
      </c>
      <c r="L5933">
        <v>145.697</v>
      </c>
      <c r="M5933">
        <v>0.36320000000000002</v>
      </c>
      <c r="N5933">
        <v>164.72569999999999</v>
      </c>
    </row>
    <row r="5934" spans="1:14" x14ac:dyDescent="0.25">
      <c r="A5934">
        <v>5926</v>
      </c>
      <c r="B5934">
        <v>1558800</v>
      </c>
      <c r="C5934">
        <v>1.3</v>
      </c>
      <c r="E5934">
        <v>1.47E-2</v>
      </c>
      <c r="F5934">
        <v>102.3497</v>
      </c>
      <c r="G5934">
        <v>0</v>
      </c>
      <c r="H5934">
        <v>293.76830000000001</v>
      </c>
      <c r="I5934">
        <v>1.125</v>
      </c>
      <c r="J5934">
        <v>39.631500000000003</v>
      </c>
      <c r="K5934">
        <v>0.61080000000000001</v>
      </c>
      <c r="L5934">
        <v>145.71080000000001</v>
      </c>
      <c r="M5934">
        <v>0.36809999999999998</v>
      </c>
      <c r="N5934">
        <v>164.73060000000001</v>
      </c>
    </row>
    <row r="5935" spans="1:14" x14ac:dyDescent="0.25">
      <c r="A5935">
        <v>5927</v>
      </c>
      <c r="B5935">
        <v>1562400</v>
      </c>
      <c r="C5935">
        <v>0</v>
      </c>
      <c r="E5935">
        <v>2.6100000000000002E-2</v>
      </c>
      <c r="F5935">
        <v>102.36109999999999</v>
      </c>
      <c r="G5935">
        <v>0</v>
      </c>
      <c r="H5935">
        <v>293.76830000000001</v>
      </c>
      <c r="I5935">
        <v>1.1387</v>
      </c>
      <c r="J5935">
        <v>39.645200000000003</v>
      </c>
      <c r="K5935">
        <v>0.62560000000000004</v>
      </c>
      <c r="L5935">
        <v>145.72559999999999</v>
      </c>
      <c r="M5935">
        <v>0.37259999999999999</v>
      </c>
      <c r="N5935">
        <v>164.73509999999999</v>
      </c>
    </row>
    <row r="5936" spans="1:14" x14ac:dyDescent="0.25">
      <c r="A5936">
        <v>5928</v>
      </c>
      <c r="B5936">
        <v>1566000</v>
      </c>
      <c r="C5936">
        <v>0.7</v>
      </c>
      <c r="E5936">
        <v>4.2099999999999999E-2</v>
      </c>
      <c r="F5936">
        <v>102.3771</v>
      </c>
      <c r="G5936">
        <v>0</v>
      </c>
      <c r="H5936">
        <v>293.76830000000001</v>
      </c>
      <c r="I5936">
        <v>1.1560999999999999</v>
      </c>
      <c r="J5936">
        <v>39.662500000000001</v>
      </c>
      <c r="K5936">
        <v>0.64729999999999999</v>
      </c>
      <c r="L5936">
        <v>145.7473</v>
      </c>
      <c r="M5936">
        <v>0.38350000000000001</v>
      </c>
      <c r="N5936">
        <v>164.74600000000001</v>
      </c>
    </row>
    <row r="5937" spans="1:14" x14ac:dyDescent="0.25">
      <c r="A5937">
        <v>5929</v>
      </c>
      <c r="B5937">
        <v>1569600</v>
      </c>
      <c r="C5937">
        <v>0.7</v>
      </c>
      <c r="E5937">
        <v>6.2300000000000001E-2</v>
      </c>
      <c r="F5937">
        <v>102.3973</v>
      </c>
      <c r="G5937">
        <v>0</v>
      </c>
      <c r="H5937">
        <v>293.76830000000001</v>
      </c>
      <c r="I5937">
        <v>1.1831</v>
      </c>
      <c r="J5937">
        <v>39.689500000000002</v>
      </c>
      <c r="K5937">
        <v>0.68059999999999998</v>
      </c>
      <c r="L5937">
        <v>145.78059999999999</v>
      </c>
      <c r="M5937">
        <v>0.39900000000000002</v>
      </c>
      <c r="N5937">
        <v>164.76150000000001</v>
      </c>
    </row>
    <row r="5938" spans="1:14" x14ac:dyDescent="0.25">
      <c r="A5938">
        <v>5930</v>
      </c>
      <c r="B5938">
        <v>1573200</v>
      </c>
      <c r="C5938">
        <v>0.1</v>
      </c>
      <c r="E5938">
        <v>8.5099999999999995E-2</v>
      </c>
      <c r="F5938">
        <v>102.42010000000001</v>
      </c>
      <c r="G5938">
        <v>0</v>
      </c>
      <c r="H5938">
        <v>293.76830000000001</v>
      </c>
      <c r="I5938">
        <v>1.2143999999999999</v>
      </c>
      <c r="J5938">
        <v>39.720799999999997</v>
      </c>
      <c r="K5938">
        <v>0.72570000000000001</v>
      </c>
      <c r="L5938">
        <v>145.82570000000001</v>
      </c>
      <c r="M5938">
        <v>0.41310000000000002</v>
      </c>
      <c r="N5938">
        <v>164.7756</v>
      </c>
    </row>
    <row r="5939" spans="1:14" x14ac:dyDescent="0.25">
      <c r="A5939">
        <v>5931</v>
      </c>
      <c r="B5939">
        <v>1576800</v>
      </c>
      <c r="C5939">
        <v>0.1</v>
      </c>
      <c r="E5939">
        <v>0.114</v>
      </c>
      <c r="F5939">
        <v>102.449</v>
      </c>
      <c r="G5939">
        <v>0</v>
      </c>
      <c r="H5939">
        <v>293.76830000000001</v>
      </c>
      <c r="I5939">
        <v>1.2483</v>
      </c>
      <c r="J5939">
        <v>39.754800000000003</v>
      </c>
      <c r="K5939">
        <v>0.76600000000000001</v>
      </c>
      <c r="L5939">
        <v>145.86600000000001</v>
      </c>
      <c r="M5939">
        <v>0.43020000000000003</v>
      </c>
      <c r="N5939">
        <v>164.7927</v>
      </c>
    </row>
    <row r="5940" spans="1:14" x14ac:dyDescent="0.25">
      <c r="A5940">
        <v>5932</v>
      </c>
      <c r="B5940">
        <v>1580400</v>
      </c>
      <c r="C5940">
        <v>0.1</v>
      </c>
      <c r="E5940">
        <v>0.14530000000000001</v>
      </c>
      <c r="F5940">
        <v>102.4803</v>
      </c>
      <c r="G5940">
        <v>0</v>
      </c>
      <c r="H5940">
        <v>293.76830000000001</v>
      </c>
      <c r="I5940">
        <v>1.2899</v>
      </c>
      <c r="J5940">
        <v>39.796399999999998</v>
      </c>
      <c r="K5940">
        <v>0.78900000000000003</v>
      </c>
      <c r="L5940">
        <v>145.88900000000001</v>
      </c>
      <c r="M5940">
        <v>0.45229999999999998</v>
      </c>
      <c r="N5940">
        <v>164.81479999999999</v>
      </c>
    </row>
    <row r="5941" spans="1:14" x14ac:dyDescent="0.25">
      <c r="A5941">
        <v>5933</v>
      </c>
      <c r="B5941">
        <v>1584000</v>
      </c>
      <c r="C5941">
        <v>0</v>
      </c>
      <c r="E5941">
        <v>0.1804</v>
      </c>
      <c r="F5941">
        <v>102.5154</v>
      </c>
      <c r="G5941">
        <v>0</v>
      </c>
      <c r="H5941">
        <v>293.76830000000001</v>
      </c>
      <c r="I5941">
        <v>1.3347</v>
      </c>
      <c r="J5941">
        <v>39.841200000000001</v>
      </c>
      <c r="K5941">
        <v>0.82289999999999996</v>
      </c>
      <c r="L5941">
        <v>145.9229</v>
      </c>
      <c r="M5941">
        <v>0.4662</v>
      </c>
      <c r="N5941">
        <v>164.8287</v>
      </c>
    </row>
    <row r="5942" spans="1:14" x14ac:dyDescent="0.25">
      <c r="A5942">
        <v>5934</v>
      </c>
      <c r="B5942">
        <v>1587600</v>
      </c>
      <c r="C5942">
        <v>0</v>
      </c>
      <c r="E5942">
        <v>0.21340000000000001</v>
      </c>
      <c r="F5942">
        <v>102.5484</v>
      </c>
      <c r="G5942">
        <v>0</v>
      </c>
      <c r="H5942">
        <v>293.76830000000001</v>
      </c>
      <c r="I5942">
        <v>1.3843000000000001</v>
      </c>
      <c r="J5942">
        <v>39.890799999999999</v>
      </c>
      <c r="K5942">
        <v>0.87409999999999999</v>
      </c>
      <c r="L5942">
        <v>145.97409999999999</v>
      </c>
      <c r="M5942">
        <v>0.47570000000000001</v>
      </c>
      <c r="N5942">
        <v>164.8382</v>
      </c>
    </row>
    <row r="5943" spans="1:14" x14ac:dyDescent="0.25">
      <c r="A5943">
        <v>5935</v>
      </c>
      <c r="B5943">
        <v>1591200</v>
      </c>
      <c r="C5943">
        <v>0</v>
      </c>
      <c r="E5943">
        <v>0.2394</v>
      </c>
      <c r="F5943">
        <v>102.5744</v>
      </c>
      <c r="G5943">
        <v>0</v>
      </c>
      <c r="H5943">
        <v>293.76830000000001</v>
      </c>
      <c r="I5943">
        <v>1.4416</v>
      </c>
      <c r="J5943">
        <v>39.948</v>
      </c>
      <c r="K5943">
        <v>0.89449999999999996</v>
      </c>
      <c r="L5943">
        <v>145.99449999999999</v>
      </c>
      <c r="M5943">
        <v>0.47810000000000002</v>
      </c>
      <c r="N5943">
        <v>164.84059999999999</v>
      </c>
    </row>
    <row r="5944" spans="1:14" x14ac:dyDescent="0.25">
      <c r="A5944">
        <v>5936</v>
      </c>
      <c r="B5944">
        <v>1594800</v>
      </c>
      <c r="C5944">
        <v>0</v>
      </c>
      <c r="E5944">
        <v>0.26429999999999998</v>
      </c>
      <c r="F5944">
        <v>102.5993</v>
      </c>
      <c r="G5944">
        <v>0</v>
      </c>
      <c r="H5944">
        <v>293.76830000000001</v>
      </c>
      <c r="I5944">
        <v>1.5047999999999999</v>
      </c>
      <c r="J5944">
        <v>40.011299999999999</v>
      </c>
      <c r="K5944">
        <v>0.89759999999999995</v>
      </c>
      <c r="L5944">
        <v>145.99760000000001</v>
      </c>
      <c r="M5944">
        <v>0.47360000000000002</v>
      </c>
      <c r="N5944">
        <v>164.83609999999999</v>
      </c>
    </row>
    <row r="5945" spans="1:14" x14ac:dyDescent="0.25">
      <c r="A5945">
        <v>5937</v>
      </c>
      <c r="B5945">
        <v>1598400</v>
      </c>
      <c r="C5945">
        <v>0</v>
      </c>
      <c r="E5945">
        <v>0.2868</v>
      </c>
      <c r="F5945">
        <v>102.62179999999999</v>
      </c>
      <c r="G5945">
        <v>0</v>
      </c>
      <c r="H5945">
        <v>293.76830000000001</v>
      </c>
      <c r="I5945">
        <v>1.5737000000000001</v>
      </c>
      <c r="J5945">
        <v>40.080100000000002</v>
      </c>
      <c r="K5945">
        <v>0.89180000000000004</v>
      </c>
      <c r="L5945">
        <v>145.99189999999999</v>
      </c>
      <c r="M5945">
        <v>0.46779999999999999</v>
      </c>
      <c r="N5945">
        <v>164.83029999999999</v>
      </c>
    </row>
    <row r="5946" spans="1:14" x14ac:dyDescent="0.25">
      <c r="A5946">
        <v>5938</v>
      </c>
      <c r="B5946">
        <v>1602000</v>
      </c>
      <c r="C5946">
        <v>0</v>
      </c>
      <c r="E5946">
        <v>0.29399999999999998</v>
      </c>
      <c r="F5946">
        <v>102.629</v>
      </c>
      <c r="G5946">
        <v>0</v>
      </c>
      <c r="H5946">
        <v>293.76830000000001</v>
      </c>
      <c r="I5946">
        <v>1.6257999999999999</v>
      </c>
      <c r="J5946">
        <v>40.132300000000001</v>
      </c>
      <c r="K5946">
        <v>0.87770000000000004</v>
      </c>
      <c r="L5946">
        <v>145.9777</v>
      </c>
      <c r="M5946">
        <v>0.46189999999999998</v>
      </c>
      <c r="N5946">
        <v>164.8244</v>
      </c>
    </row>
    <row r="5947" spans="1:14" x14ac:dyDescent="0.25">
      <c r="A5947">
        <v>5939</v>
      </c>
      <c r="B5947">
        <v>1605600</v>
      </c>
      <c r="C5947">
        <v>0</v>
      </c>
      <c r="E5947">
        <v>0.2923</v>
      </c>
      <c r="F5947">
        <v>102.62730000000001</v>
      </c>
      <c r="G5947">
        <v>0</v>
      </c>
      <c r="H5947">
        <v>293.76830000000001</v>
      </c>
      <c r="I5947">
        <v>1.6579999999999999</v>
      </c>
      <c r="J5947">
        <v>40.164400000000001</v>
      </c>
      <c r="K5947">
        <v>0.85019999999999996</v>
      </c>
      <c r="L5947">
        <v>145.9502</v>
      </c>
      <c r="M5947">
        <v>0.45579999999999998</v>
      </c>
      <c r="N5947">
        <v>164.81829999999999</v>
      </c>
    </row>
    <row r="5948" spans="1:14" x14ac:dyDescent="0.25">
      <c r="A5948">
        <v>5940</v>
      </c>
      <c r="B5948">
        <v>1609200</v>
      </c>
      <c r="C5948">
        <v>0</v>
      </c>
      <c r="E5948">
        <v>0.28410000000000002</v>
      </c>
      <c r="F5948">
        <v>102.6191</v>
      </c>
      <c r="G5948">
        <v>0</v>
      </c>
      <c r="H5948">
        <v>293.76830000000001</v>
      </c>
      <c r="I5948">
        <v>1.7018</v>
      </c>
      <c r="J5948">
        <v>40.208300000000001</v>
      </c>
      <c r="K5948">
        <v>0.82640000000000002</v>
      </c>
      <c r="L5948">
        <v>145.9264</v>
      </c>
      <c r="M5948">
        <v>0.44879999999999998</v>
      </c>
      <c r="N5948">
        <v>164.81129999999999</v>
      </c>
    </row>
    <row r="5949" spans="1:14" x14ac:dyDescent="0.25">
      <c r="A5949">
        <v>5941</v>
      </c>
      <c r="B5949">
        <v>1612800</v>
      </c>
      <c r="C5949">
        <v>0</v>
      </c>
      <c r="E5949">
        <v>0.2681</v>
      </c>
      <c r="F5949">
        <v>102.6031</v>
      </c>
      <c r="G5949">
        <v>0</v>
      </c>
      <c r="H5949">
        <v>293.76830000000001</v>
      </c>
      <c r="I5949">
        <v>1.7282</v>
      </c>
      <c r="J5949">
        <v>40.2346</v>
      </c>
      <c r="K5949">
        <v>0.81059999999999999</v>
      </c>
      <c r="L5949">
        <v>145.91059999999999</v>
      </c>
      <c r="M5949">
        <v>0.44119999999999998</v>
      </c>
      <c r="N5949">
        <v>164.80369999999999</v>
      </c>
    </row>
    <row r="5950" spans="1:14" x14ac:dyDescent="0.25">
      <c r="A5950">
        <v>5942</v>
      </c>
      <c r="B5950">
        <v>1616400</v>
      </c>
      <c r="C5950">
        <v>0.1</v>
      </c>
      <c r="E5950">
        <v>0.25030000000000002</v>
      </c>
      <c r="F5950">
        <v>102.5853</v>
      </c>
      <c r="G5950">
        <v>0</v>
      </c>
      <c r="H5950">
        <v>293.76830000000001</v>
      </c>
      <c r="I5950">
        <v>1.7327999999999999</v>
      </c>
      <c r="J5950">
        <v>40.2393</v>
      </c>
      <c r="K5950">
        <v>0.79569999999999996</v>
      </c>
      <c r="L5950">
        <v>145.89570000000001</v>
      </c>
      <c r="M5950">
        <v>0.43319999999999997</v>
      </c>
      <c r="N5950">
        <v>164.79570000000001</v>
      </c>
    </row>
    <row r="5951" spans="1:14" x14ac:dyDescent="0.25">
      <c r="A5951">
        <v>5943</v>
      </c>
      <c r="B5951">
        <v>1620000</v>
      </c>
      <c r="C5951">
        <v>0.4</v>
      </c>
      <c r="E5951">
        <v>0.23910000000000001</v>
      </c>
      <c r="F5951">
        <v>102.5741</v>
      </c>
      <c r="G5951">
        <v>0</v>
      </c>
      <c r="H5951">
        <v>293.76830000000001</v>
      </c>
      <c r="I5951">
        <v>1.7291000000000001</v>
      </c>
      <c r="J5951">
        <v>40.235500000000002</v>
      </c>
      <c r="K5951">
        <v>0.78280000000000005</v>
      </c>
      <c r="L5951">
        <v>145.8828</v>
      </c>
      <c r="M5951">
        <v>0.42570000000000002</v>
      </c>
      <c r="N5951">
        <v>164.78819999999999</v>
      </c>
    </row>
    <row r="5952" spans="1:14" x14ac:dyDescent="0.25">
      <c r="A5952">
        <v>5944</v>
      </c>
      <c r="B5952">
        <v>1623600</v>
      </c>
      <c r="C5952">
        <v>1</v>
      </c>
      <c r="E5952">
        <v>0.22700000000000001</v>
      </c>
      <c r="F5952">
        <v>102.562</v>
      </c>
      <c r="G5952">
        <v>0</v>
      </c>
      <c r="H5952">
        <v>293.76830000000001</v>
      </c>
      <c r="I5952">
        <v>1.7178</v>
      </c>
      <c r="J5952">
        <v>40.224299999999999</v>
      </c>
      <c r="K5952">
        <v>0.77690000000000003</v>
      </c>
      <c r="L5952">
        <v>145.87690000000001</v>
      </c>
      <c r="M5952">
        <v>0.42149999999999999</v>
      </c>
      <c r="N5952">
        <v>164.78399999999999</v>
      </c>
    </row>
    <row r="5953" spans="1:14" x14ac:dyDescent="0.25">
      <c r="A5953">
        <v>5945</v>
      </c>
      <c r="B5953">
        <v>1627200</v>
      </c>
      <c r="C5953">
        <v>1.4</v>
      </c>
      <c r="E5953">
        <v>0.21940000000000001</v>
      </c>
      <c r="F5953">
        <v>102.5544</v>
      </c>
      <c r="G5953">
        <v>0</v>
      </c>
      <c r="H5953">
        <v>293.76830000000001</v>
      </c>
      <c r="I5953">
        <v>1.7033</v>
      </c>
      <c r="J5953">
        <v>40.209800000000001</v>
      </c>
      <c r="K5953">
        <v>0.77869999999999995</v>
      </c>
      <c r="L5953">
        <v>145.87870000000001</v>
      </c>
      <c r="M5953">
        <v>0.42109999999999997</v>
      </c>
      <c r="N5953">
        <v>164.78360000000001</v>
      </c>
    </row>
    <row r="5954" spans="1:14" x14ac:dyDescent="0.25">
      <c r="A5954">
        <v>5946</v>
      </c>
      <c r="B5954">
        <v>1630800</v>
      </c>
      <c r="C5954">
        <v>1.4</v>
      </c>
      <c r="E5954">
        <v>0.2198</v>
      </c>
      <c r="F5954">
        <v>102.5548</v>
      </c>
      <c r="G5954">
        <v>0</v>
      </c>
      <c r="H5954">
        <v>293.76830000000001</v>
      </c>
      <c r="I5954">
        <v>1.6943999999999999</v>
      </c>
      <c r="J5954">
        <v>40.200899999999997</v>
      </c>
      <c r="K5954">
        <v>0.79479999999999995</v>
      </c>
      <c r="L5954">
        <v>145.8948</v>
      </c>
      <c r="M5954">
        <v>0.42830000000000001</v>
      </c>
      <c r="N5954">
        <v>164.79079999999999</v>
      </c>
    </row>
    <row r="5955" spans="1:14" x14ac:dyDescent="0.25">
      <c r="A5955">
        <v>5947</v>
      </c>
      <c r="B5955">
        <v>1634400</v>
      </c>
      <c r="C5955">
        <v>0.9</v>
      </c>
      <c r="E5955">
        <v>0.23089999999999999</v>
      </c>
      <c r="F5955">
        <v>102.5658</v>
      </c>
      <c r="G5955">
        <v>0</v>
      </c>
      <c r="H5955">
        <v>293.76830000000001</v>
      </c>
      <c r="I5955">
        <v>1.6944999999999999</v>
      </c>
      <c r="J5955">
        <v>40.200899999999997</v>
      </c>
      <c r="K5955">
        <v>0.82379999999999998</v>
      </c>
      <c r="L5955">
        <v>145.9238</v>
      </c>
      <c r="M5955">
        <v>0.44390000000000002</v>
      </c>
      <c r="N5955">
        <v>164.8064</v>
      </c>
    </row>
    <row r="5956" spans="1:14" x14ac:dyDescent="0.25">
      <c r="A5956">
        <v>5948</v>
      </c>
      <c r="B5956">
        <v>1638000</v>
      </c>
      <c r="C5956">
        <v>2.2999999999999998</v>
      </c>
      <c r="E5956">
        <v>0.26190000000000002</v>
      </c>
      <c r="F5956">
        <v>102.59690000000001</v>
      </c>
      <c r="G5956">
        <v>0</v>
      </c>
      <c r="H5956">
        <v>293.76830000000001</v>
      </c>
      <c r="I5956">
        <v>1.7202999999999999</v>
      </c>
      <c r="J5956">
        <v>40.226799999999997</v>
      </c>
      <c r="K5956">
        <v>0.89510000000000001</v>
      </c>
      <c r="L5956">
        <v>145.99510000000001</v>
      </c>
      <c r="M5956">
        <v>0.4758</v>
      </c>
      <c r="N5956">
        <v>164.8383</v>
      </c>
    </row>
    <row r="5957" spans="1:14" x14ac:dyDescent="0.25">
      <c r="A5957">
        <v>5949</v>
      </c>
      <c r="B5957">
        <v>1641600</v>
      </c>
      <c r="C5957">
        <v>3.2</v>
      </c>
      <c r="E5957">
        <v>0.34499999999999997</v>
      </c>
      <c r="F5957">
        <v>102.68</v>
      </c>
      <c r="G5957">
        <v>0</v>
      </c>
      <c r="H5957">
        <v>293.76830000000001</v>
      </c>
      <c r="I5957">
        <v>1.7992999999999999</v>
      </c>
      <c r="J5957">
        <v>40.305700000000002</v>
      </c>
      <c r="K5957">
        <v>1.032</v>
      </c>
      <c r="L5957">
        <v>146.13200000000001</v>
      </c>
      <c r="M5957">
        <v>0.53459999999999996</v>
      </c>
      <c r="N5957">
        <v>164.89709999999999</v>
      </c>
    </row>
    <row r="5958" spans="1:14" x14ac:dyDescent="0.25">
      <c r="A5958">
        <v>5950</v>
      </c>
      <c r="B5958">
        <v>1645200</v>
      </c>
      <c r="C5958">
        <v>2.4</v>
      </c>
      <c r="E5958">
        <v>0.46700000000000003</v>
      </c>
      <c r="F5958">
        <v>102.80200000000001</v>
      </c>
      <c r="G5958">
        <v>0</v>
      </c>
      <c r="H5958">
        <v>293.76830000000001</v>
      </c>
      <c r="I5958">
        <v>1.9257</v>
      </c>
      <c r="J5958">
        <v>40.432099999999998</v>
      </c>
      <c r="K5958">
        <v>1.1797</v>
      </c>
      <c r="L5958">
        <v>146.27969999999999</v>
      </c>
      <c r="M5958">
        <v>0.67379999999999995</v>
      </c>
      <c r="N5958">
        <v>165.03630000000001</v>
      </c>
    </row>
    <row r="5959" spans="1:14" x14ac:dyDescent="0.25">
      <c r="A5959">
        <v>5951</v>
      </c>
      <c r="B5959">
        <v>1648800</v>
      </c>
      <c r="C5959">
        <v>2.4</v>
      </c>
      <c r="E5959">
        <v>0.65949999999999998</v>
      </c>
      <c r="F5959">
        <v>102.9945</v>
      </c>
      <c r="G5959">
        <v>0</v>
      </c>
      <c r="H5959">
        <v>293.76830000000001</v>
      </c>
      <c r="I5959">
        <v>2.1154999999999999</v>
      </c>
      <c r="J5959">
        <v>40.622</v>
      </c>
      <c r="K5959">
        <v>1.4253</v>
      </c>
      <c r="L5959">
        <v>146.52529999999999</v>
      </c>
      <c r="M5959">
        <v>0.86939999999999995</v>
      </c>
      <c r="N5959">
        <v>165.2319</v>
      </c>
    </row>
    <row r="5960" spans="1:14" x14ac:dyDescent="0.25">
      <c r="A5960">
        <v>5952</v>
      </c>
      <c r="B5960">
        <v>1652400</v>
      </c>
      <c r="C5960">
        <v>2</v>
      </c>
      <c r="E5960">
        <v>0.84930000000000005</v>
      </c>
      <c r="F5960">
        <v>103.18429999999999</v>
      </c>
      <c r="G5960">
        <v>0</v>
      </c>
      <c r="H5960">
        <v>293.76830000000001</v>
      </c>
      <c r="I5960">
        <v>2.3938999999999999</v>
      </c>
      <c r="J5960">
        <v>40.900300000000001</v>
      </c>
      <c r="K5960">
        <v>1.6616</v>
      </c>
      <c r="L5960">
        <v>146.76159999999999</v>
      </c>
      <c r="M5960">
        <v>1.048</v>
      </c>
      <c r="N5960">
        <v>165.41050000000001</v>
      </c>
    </row>
    <row r="5961" spans="1:14" x14ac:dyDescent="0.25">
      <c r="A5961">
        <v>5953</v>
      </c>
      <c r="B5961">
        <v>1656000</v>
      </c>
      <c r="C5961">
        <v>3.1</v>
      </c>
      <c r="E5961">
        <v>1.0915999999999999</v>
      </c>
      <c r="F5961">
        <v>103.42659999999999</v>
      </c>
      <c r="G5961">
        <v>0</v>
      </c>
      <c r="H5961">
        <v>293.76830000000001</v>
      </c>
      <c r="I5961">
        <v>2.8332999999999999</v>
      </c>
      <c r="J5961">
        <v>41.339799999999997</v>
      </c>
      <c r="K5961">
        <v>1.7897000000000001</v>
      </c>
      <c r="L5961">
        <v>146.8897</v>
      </c>
      <c r="M5961">
        <v>1.1870000000000001</v>
      </c>
      <c r="N5961">
        <v>165.54949999999999</v>
      </c>
    </row>
    <row r="5962" spans="1:14" x14ac:dyDescent="0.25">
      <c r="A5962">
        <v>5954</v>
      </c>
      <c r="B5962">
        <v>1659600</v>
      </c>
      <c r="C5962">
        <v>2.2999999999999998</v>
      </c>
      <c r="E5962">
        <v>1.3431999999999999</v>
      </c>
      <c r="F5962">
        <v>103.6782</v>
      </c>
      <c r="G5962">
        <v>0</v>
      </c>
      <c r="H5962">
        <v>293.76830000000001</v>
      </c>
      <c r="I5962">
        <v>3.5154000000000001</v>
      </c>
      <c r="J5962">
        <v>42.021799999999999</v>
      </c>
      <c r="K5962">
        <v>1.8758999999999999</v>
      </c>
      <c r="L5962">
        <v>146.9759</v>
      </c>
      <c r="M5962">
        <v>1.2327999999999999</v>
      </c>
      <c r="N5962">
        <v>165.59530000000001</v>
      </c>
    </row>
    <row r="5963" spans="1:14" x14ac:dyDescent="0.25">
      <c r="A5963">
        <v>5955</v>
      </c>
      <c r="B5963">
        <v>1663200</v>
      </c>
      <c r="C5963">
        <v>1.6</v>
      </c>
      <c r="E5963">
        <v>1.51</v>
      </c>
      <c r="F5963">
        <v>103.845</v>
      </c>
      <c r="G5963">
        <v>0</v>
      </c>
      <c r="H5963">
        <v>293.76830000000001</v>
      </c>
      <c r="I5963">
        <v>4.3967999999999998</v>
      </c>
      <c r="J5963">
        <v>42.903199999999998</v>
      </c>
      <c r="K5963">
        <v>1.913</v>
      </c>
      <c r="L5963">
        <v>147.01300000000001</v>
      </c>
      <c r="M5963">
        <v>1.2626999999999999</v>
      </c>
      <c r="N5963">
        <v>165.62520000000001</v>
      </c>
    </row>
    <row r="5964" spans="1:14" x14ac:dyDescent="0.25">
      <c r="A5964">
        <v>5956</v>
      </c>
      <c r="B5964">
        <v>1666800</v>
      </c>
      <c r="C5964">
        <v>2.2000000000000002</v>
      </c>
      <c r="E5964">
        <v>1.6116999999999999</v>
      </c>
      <c r="F5964">
        <v>103.94670000000001</v>
      </c>
      <c r="G5964">
        <v>0</v>
      </c>
      <c r="H5964">
        <v>293.76830000000001</v>
      </c>
      <c r="I5964">
        <v>5.2218</v>
      </c>
      <c r="J5964">
        <v>43.728299999999997</v>
      </c>
      <c r="K5964">
        <v>1.9359999999999999</v>
      </c>
      <c r="L5964">
        <v>147.036</v>
      </c>
      <c r="M5964">
        <v>1.2684</v>
      </c>
      <c r="N5964">
        <v>165.6309</v>
      </c>
    </row>
    <row r="5965" spans="1:14" x14ac:dyDescent="0.25">
      <c r="A5965">
        <v>5957</v>
      </c>
      <c r="B5965">
        <v>1670400</v>
      </c>
      <c r="C5965">
        <v>2</v>
      </c>
      <c r="E5965">
        <v>1.6679999999999999</v>
      </c>
      <c r="F5965">
        <v>104.003</v>
      </c>
      <c r="G5965">
        <v>0</v>
      </c>
      <c r="H5965">
        <v>293.76830000000001</v>
      </c>
      <c r="I5965">
        <v>5.7377000000000002</v>
      </c>
      <c r="J5965">
        <v>44.244199999999999</v>
      </c>
      <c r="K5965">
        <v>1.9352</v>
      </c>
      <c r="L5965">
        <v>147.0352</v>
      </c>
      <c r="M5965">
        <v>1.2595000000000001</v>
      </c>
      <c r="N5965">
        <v>165.62200000000001</v>
      </c>
    </row>
    <row r="5966" spans="1:14" x14ac:dyDescent="0.25">
      <c r="A5966">
        <v>5958</v>
      </c>
      <c r="B5966">
        <v>1674000</v>
      </c>
      <c r="C5966">
        <v>1.8</v>
      </c>
      <c r="E5966">
        <v>1.6834</v>
      </c>
      <c r="F5966">
        <v>104.0184</v>
      </c>
      <c r="G5966">
        <v>0</v>
      </c>
      <c r="H5966">
        <v>293.76830000000001</v>
      </c>
      <c r="I5966">
        <v>6.1227999999999998</v>
      </c>
      <c r="J5966">
        <v>44.629199999999997</v>
      </c>
      <c r="K5966">
        <v>1.9120999999999999</v>
      </c>
      <c r="L5966">
        <v>147.0121</v>
      </c>
      <c r="M5966">
        <v>1.2495000000000001</v>
      </c>
      <c r="N5966">
        <v>165.61199999999999</v>
      </c>
    </row>
    <row r="5967" spans="1:14" x14ac:dyDescent="0.25">
      <c r="A5967">
        <v>5959</v>
      </c>
      <c r="B5967">
        <v>1677600</v>
      </c>
      <c r="C5967">
        <v>2.1</v>
      </c>
      <c r="E5967">
        <v>1.6715</v>
      </c>
      <c r="F5967">
        <v>104.0065</v>
      </c>
      <c r="G5967">
        <v>0</v>
      </c>
      <c r="H5967">
        <v>293.76830000000001</v>
      </c>
      <c r="I5967">
        <v>6.3322000000000003</v>
      </c>
      <c r="J5967">
        <v>44.8386</v>
      </c>
      <c r="K5967">
        <v>1.8971</v>
      </c>
      <c r="L5967">
        <v>146.99709999999999</v>
      </c>
      <c r="M5967">
        <v>1.2410000000000001</v>
      </c>
      <c r="N5967">
        <v>165.6035</v>
      </c>
    </row>
    <row r="5968" spans="1:14" x14ac:dyDescent="0.25">
      <c r="A5968">
        <v>5960</v>
      </c>
      <c r="B5968">
        <v>1681200</v>
      </c>
      <c r="C5968">
        <v>2</v>
      </c>
      <c r="E5968">
        <v>1.6504000000000001</v>
      </c>
      <c r="F5968">
        <v>103.9854</v>
      </c>
      <c r="G5968">
        <v>0</v>
      </c>
      <c r="H5968">
        <v>293.76830000000001</v>
      </c>
      <c r="I5968">
        <v>6.3895999999999997</v>
      </c>
      <c r="J5968">
        <v>44.896099999999997</v>
      </c>
      <c r="K5968">
        <v>1.8879999999999999</v>
      </c>
      <c r="L5968">
        <v>146.988</v>
      </c>
      <c r="M5968">
        <v>1.2339</v>
      </c>
      <c r="N5968">
        <v>165.59639999999999</v>
      </c>
    </row>
    <row r="5969" spans="1:14" x14ac:dyDescent="0.25">
      <c r="A5969">
        <v>5961</v>
      </c>
      <c r="B5969">
        <v>1684800</v>
      </c>
      <c r="C5969">
        <v>2.6</v>
      </c>
      <c r="E5969">
        <v>1.6351</v>
      </c>
      <c r="F5969">
        <v>103.9701</v>
      </c>
      <c r="G5969">
        <v>0</v>
      </c>
      <c r="H5969">
        <v>293.76830000000001</v>
      </c>
      <c r="I5969">
        <v>6.3441000000000001</v>
      </c>
      <c r="J5969">
        <v>44.8506</v>
      </c>
      <c r="K5969">
        <v>1.8817999999999999</v>
      </c>
      <c r="L5969">
        <v>146.98179999999999</v>
      </c>
      <c r="M5969">
        <v>1.2298</v>
      </c>
      <c r="N5969">
        <v>165.59229999999999</v>
      </c>
    </row>
    <row r="5970" spans="1:14" x14ac:dyDescent="0.25">
      <c r="A5970">
        <v>5962</v>
      </c>
      <c r="B5970">
        <v>1688400</v>
      </c>
      <c r="C5970">
        <v>1.8</v>
      </c>
      <c r="E5970">
        <v>1.6245000000000001</v>
      </c>
      <c r="F5970">
        <v>103.95950000000001</v>
      </c>
      <c r="G5970">
        <v>0</v>
      </c>
      <c r="H5970">
        <v>293.76830000000001</v>
      </c>
      <c r="I5970">
        <v>6.2664999999999997</v>
      </c>
      <c r="J5970">
        <v>44.773000000000003</v>
      </c>
      <c r="K5970">
        <v>1.8814</v>
      </c>
      <c r="L5970">
        <v>146.98140000000001</v>
      </c>
      <c r="M5970">
        <v>1.2314000000000001</v>
      </c>
      <c r="N5970">
        <v>165.59389999999999</v>
      </c>
    </row>
    <row r="5971" spans="1:14" x14ac:dyDescent="0.25">
      <c r="A5971">
        <v>5963</v>
      </c>
      <c r="B5971">
        <v>1692000</v>
      </c>
      <c r="C5971">
        <v>1.6</v>
      </c>
      <c r="E5971">
        <v>1.6202000000000001</v>
      </c>
      <c r="F5971">
        <v>103.9552</v>
      </c>
      <c r="G5971">
        <v>0</v>
      </c>
      <c r="H5971">
        <v>293.76830000000001</v>
      </c>
      <c r="I5971">
        <v>6.1990999999999996</v>
      </c>
      <c r="J5971">
        <v>44.705599999999997</v>
      </c>
      <c r="K5971">
        <v>1.8826000000000001</v>
      </c>
      <c r="L5971">
        <v>146.98259999999999</v>
      </c>
      <c r="M5971">
        <v>1.2347999999999999</v>
      </c>
      <c r="N5971">
        <v>165.59729999999999</v>
      </c>
    </row>
    <row r="5972" spans="1:14" x14ac:dyDescent="0.25">
      <c r="A5972">
        <v>5964</v>
      </c>
      <c r="B5972">
        <v>1695600</v>
      </c>
      <c r="C5972">
        <v>2.2999999999999998</v>
      </c>
      <c r="E5972">
        <v>1.6201000000000001</v>
      </c>
      <c r="F5972">
        <v>103.955</v>
      </c>
      <c r="G5972">
        <v>0</v>
      </c>
      <c r="H5972">
        <v>293.76830000000001</v>
      </c>
      <c r="I5972">
        <v>6.1555</v>
      </c>
      <c r="J5972">
        <v>44.661900000000003</v>
      </c>
      <c r="K5972">
        <v>1.8852</v>
      </c>
      <c r="L5972">
        <v>146.98519999999999</v>
      </c>
      <c r="M5972">
        <v>1.2339</v>
      </c>
      <c r="N5972">
        <v>165.59639999999999</v>
      </c>
    </row>
    <row r="5973" spans="1:14" x14ac:dyDescent="0.25">
      <c r="A5973">
        <v>5965</v>
      </c>
      <c r="B5973">
        <v>1699200</v>
      </c>
      <c r="C5973">
        <v>2.1</v>
      </c>
      <c r="E5973">
        <v>1.6207</v>
      </c>
      <c r="F5973">
        <v>103.95569999999999</v>
      </c>
      <c r="G5973">
        <v>0</v>
      </c>
      <c r="H5973">
        <v>293.76830000000001</v>
      </c>
      <c r="I5973">
        <v>6.1348000000000003</v>
      </c>
      <c r="J5973">
        <v>44.641300000000001</v>
      </c>
      <c r="K5973">
        <v>1.8822000000000001</v>
      </c>
      <c r="L5973">
        <v>146.98220000000001</v>
      </c>
      <c r="M5973">
        <v>1.2292000000000001</v>
      </c>
      <c r="N5973">
        <v>165.5917</v>
      </c>
    </row>
    <row r="5974" spans="1:14" x14ac:dyDescent="0.25">
      <c r="A5974">
        <v>5966</v>
      </c>
      <c r="B5974">
        <v>1702800</v>
      </c>
      <c r="C5974">
        <v>1.3</v>
      </c>
      <c r="E5974">
        <v>1.6164000000000001</v>
      </c>
      <c r="F5974">
        <v>103.95140000000001</v>
      </c>
      <c r="G5974">
        <v>0</v>
      </c>
      <c r="H5974">
        <v>293.76830000000001</v>
      </c>
      <c r="I5974">
        <v>6.1261999999999999</v>
      </c>
      <c r="J5974">
        <v>44.6327</v>
      </c>
      <c r="K5974">
        <v>1.8725000000000001</v>
      </c>
      <c r="L5974">
        <v>146.9725</v>
      </c>
      <c r="M5974">
        <v>1.2270000000000001</v>
      </c>
      <c r="N5974">
        <v>165.58949999999999</v>
      </c>
    </row>
    <row r="5975" spans="1:14" x14ac:dyDescent="0.25">
      <c r="A5975">
        <v>5967</v>
      </c>
      <c r="B5975">
        <v>1706400</v>
      </c>
      <c r="C5975">
        <v>0.2</v>
      </c>
      <c r="E5975">
        <v>1.5989</v>
      </c>
      <c r="F5975">
        <v>103.93389999999999</v>
      </c>
      <c r="G5975">
        <v>0</v>
      </c>
      <c r="H5975">
        <v>293.76830000000001</v>
      </c>
      <c r="I5975">
        <v>6.0978000000000003</v>
      </c>
      <c r="J5975">
        <v>44.604300000000002</v>
      </c>
      <c r="K5975">
        <v>1.8607</v>
      </c>
      <c r="L5975">
        <v>146.9607</v>
      </c>
      <c r="M5975">
        <v>1.2231000000000001</v>
      </c>
      <c r="N5975">
        <v>165.5856</v>
      </c>
    </row>
    <row r="5976" spans="1:14" x14ac:dyDescent="0.25">
      <c r="A5976">
        <v>5968</v>
      </c>
      <c r="B5976">
        <v>1710000</v>
      </c>
      <c r="C5976">
        <v>0.4</v>
      </c>
      <c r="E5976">
        <v>1.5698000000000001</v>
      </c>
      <c r="F5976">
        <v>103.90479999999999</v>
      </c>
      <c r="G5976">
        <v>0</v>
      </c>
      <c r="H5976">
        <v>293.76830000000001</v>
      </c>
      <c r="I5976">
        <v>6.0236000000000001</v>
      </c>
      <c r="J5976">
        <v>44.530099999999997</v>
      </c>
      <c r="K5976">
        <v>1.8395999999999999</v>
      </c>
      <c r="L5976">
        <v>146.93960000000001</v>
      </c>
      <c r="M5976">
        <v>1.2078</v>
      </c>
      <c r="N5976">
        <v>165.5703</v>
      </c>
    </row>
    <row r="5977" spans="1:14" x14ac:dyDescent="0.25">
      <c r="A5977">
        <v>5969</v>
      </c>
      <c r="B5977">
        <v>1713600</v>
      </c>
      <c r="C5977">
        <v>0.8</v>
      </c>
      <c r="E5977">
        <v>1.5254000000000001</v>
      </c>
      <c r="F5977">
        <v>103.8604</v>
      </c>
      <c r="G5977">
        <v>0</v>
      </c>
      <c r="H5977">
        <v>293.76830000000001</v>
      </c>
      <c r="I5977">
        <v>5.9020000000000001</v>
      </c>
      <c r="J5977">
        <v>44.4084</v>
      </c>
      <c r="K5977">
        <v>1.8072999999999999</v>
      </c>
      <c r="L5977">
        <v>146.90729999999999</v>
      </c>
      <c r="M5977">
        <v>1.1728000000000001</v>
      </c>
      <c r="N5977">
        <v>165.53530000000001</v>
      </c>
    </row>
    <row r="5978" spans="1:14" x14ac:dyDescent="0.25">
      <c r="A5978">
        <v>5970</v>
      </c>
      <c r="B5978">
        <v>1717200</v>
      </c>
      <c r="C5978">
        <v>0.6</v>
      </c>
      <c r="E5978">
        <v>1.4636</v>
      </c>
      <c r="F5978">
        <v>103.79859999999999</v>
      </c>
      <c r="G5978">
        <v>0</v>
      </c>
      <c r="H5978">
        <v>293.76830000000001</v>
      </c>
      <c r="I5978">
        <v>5.7454999999999998</v>
      </c>
      <c r="J5978">
        <v>44.252000000000002</v>
      </c>
      <c r="K5978">
        <v>1.7524999999999999</v>
      </c>
      <c r="L5978">
        <v>146.85249999999999</v>
      </c>
      <c r="M5978">
        <v>1.1208</v>
      </c>
      <c r="N5978">
        <v>165.48330000000001</v>
      </c>
    </row>
    <row r="5979" spans="1:14" x14ac:dyDescent="0.25">
      <c r="A5979">
        <v>5971</v>
      </c>
      <c r="B5979">
        <v>1720800</v>
      </c>
      <c r="C5979">
        <v>0.2</v>
      </c>
      <c r="E5979">
        <v>1.3914</v>
      </c>
      <c r="F5979">
        <v>103.7264</v>
      </c>
      <c r="G5979">
        <v>0</v>
      </c>
      <c r="H5979">
        <v>293.76830000000001</v>
      </c>
      <c r="I5979">
        <v>5.5693999999999999</v>
      </c>
      <c r="J5979">
        <v>44.075899999999997</v>
      </c>
      <c r="K5979">
        <v>1.7010000000000001</v>
      </c>
      <c r="L5979">
        <v>146.80099999999999</v>
      </c>
      <c r="M5979">
        <v>1.0344</v>
      </c>
      <c r="N5979">
        <v>165.39689999999999</v>
      </c>
    </row>
    <row r="5980" spans="1:14" x14ac:dyDescent="0.25">
      <c r="A5980">
        <v>5972</v>
      </c>
      <c r="B5980">
        <v>1724400</v>
      </c>
      <c r="C5980">
        <v>0.4</v>
      </c>
      <c r="E5980">
        <v>1.3028999999999999</v>
      </c>
      <c r="F5980">
        <v>103.6379</v>
      </c>
      <c r="G5980">
        <v>0</v>
      </c>
      <c r="H5980">
        <v>293.76830000000001</v>
      </c>
      <c r="I5980">
        <v>5.3621999999999996</v>
      </c>
      <c r="J5980">
        <v>43.868600000000001</v>
      </c>
      <c r="K5980">
        <v>1.6556999999999999</v>
      </c>
      <c r="L5980">
        <v>146.75579999999999</v>
      </c>
      <c r="M5980">
        <v>0.97670000000000001</v>
      </c>
      <c r="N5980">
        <v>165.33920000000001</v>
      </c>
    </row>
    <row r="5981" spans="1:14" x14ac:dyDescent="0.25">
      <c r="A5981">
        <v>5973</v>
      </c>
      <c r="B5981">
        <v>1728000</v>
      </c>
      <c r="C5981">
        <v>0.4</v>
      </c>
      <c r="E5981">
        <v>1.2027000000000001</v>
      </c>
      <c r="F5981">
        <v>103.5377</v>
      </c>
      <c r="G5981">
        <v>0</v>
      </c>
      <c r="H5981">
        <v>293.76830000000001</v>
      </c>
      <c r="I5981">
        <v>5.1185</v>
      </c>
      <c r="J5981">
        <v>43.625</v>
      </c>
      <c r="K5981">
        <v>1.6254999999999999</v>
      </c>
      <c r="L5981">
        <v>146.72550000000001</v>
      </c>
      <c r="M5981">
        <v>0.9264</v>
      </c>
      <c r="N5981">
        <v>165.28890000000001</v>
      </c>
    </row>
    <row r="5982" spans="1:14" x14ac:dyDescent="0.25">
      <c r="A5982">
        <v>5974</v>
      </c>
      <c r="B5982">
        <v>1731600</v>
      </c>
      <c r="C5982">
        <v>0.1</v>
      </c>
      <c r="E5982">
        <v>1.1248</v>
      </c>
      <c r="F5982">
        <v>103.4598</v>
      </c>
      <c r="G5982">
        <v>0</v>
      </c>
      <c r="H5982">
        <v>293.76830000000001</v>
      </c>
      <c r="I5982">
        <v>4.8257000000000003</v>
      </c>
      <c r="J5982">
        <v>43.3322</v>
      </c>
      <c r="K5982">
        <v>1.5766</v>
      </c>
      <c r="L5982">
        <v>146.67660000000001</v>
      </c>
      <c r="M5982">
        <v>0.87270000000000003</v>
      </c>
      <c r="N5982">
        <v>165.23519999999999</v>
      </c>
    </row>
    <row r="5983" spans="1:14" x14ac:dyDescent="0.25">
      <c r="A5983">
        <v>5975</v>
      </c>
      <c r="B5983">
        <v>1735200</v>
      </c>
      <c r="C5983">
        <v>0.1</v>
      </c>
      <c r="E5983">
        <v>1.018</v>
      </c>
      <c r="F5983">
        <v>103.35299999999999</v>
      </c>
      <c r="G5983">
        <v>0</v>
      </c>
      <c r="H5983">
        <v>293.76830000000001</v>
      </c>
      <c r="I5983">
        <v>4.4862000000000002</v>
      </c>
      <c r="J5983">
        <v>42.992600000000003</v>
      </c>
      <c r="K5983">
        <v>1.4569000000000001</v>
      </c>
      <c r="L5983">
        <v>146.55690000000001</v>
      </c>
      <c r="M5983">
        <v>0.82079999999999997</v>
      </c>
      <c r="N5983">
        <v>165.1833</v>
      </c>
    </row>
    <row r="5984" spans="1:14" x14ac:dyDescent="0.25">
      <c r="A5984">
        <v>5976</v>
      </c>
      <c r="B5984">
        <v>1738800</v>
      </c>
      <c r="C5984">
        <v>0.1</v>
      </c>
      <c r="E5984">
        <v>0.96030000000000004</v>
      </c>
      <c r="F5984">
        <v>103.2953</v>
      </c>
      <c r="G5984">
        <v>0</v>
      </c>
      <c r="H5984">
        <v>293.76830000000001</v>
      </c>
      <c r="I5984">
        <v>4.1894999999999998</v>
      </c>
      <c r="J5984">
        <v>42.695999999999998</v>
      </c>
      <c r="K5984">
        <v>1.4061999999999999</v>
      </c>
      <c r="L5984">
        <v>146.50620000000001</v>
      </c>
      <c r="M5984">
        <v>0.78049999999999997</v>
      </c>
      <c r="N5984">
        <v>165.143</v>
      </c>
    </row>
    <row r="5985" spans="1:14" x14ac:dyDescent="0.25">
      <c r="A5985">
        <v>5977</v>
      </c>
      <c r="B5985">
        <v>1742400</v>
      </c>
      <c r="C5985">
        <v>0.3</v>
      </c>
      <c r="E5985">
        <v>0.89710000000000001</v>
      </c>
      <c r="F5985">
        <v>103.2321</v>
      </c>
      <c r="G5985">
        <v>0</v>
      </c>
      <c r="H5985">
        <v>293.76830000000001</v>
      </c>
      <c r="I5985">
        <v>3.9140000000000001</v>
      </c>
      <c r="J5985">
        <v>42.420499999999997</v>
      </c>
      <c r="K5985">
        <v>1.3488</v>
      </c>
      <c r="L5985">
        <v>146.44880000000001</v>
      </c>
      <c r="M5985">
        <v>0.74229999999999996</v>
      </c>
      <c r="N5985">
        <v>165.10480000000001</v>
      </c>
    </row>
    <row r="5986" spans="1:14" x14ac:dyDescent="0.25">
      <c r="A5986">
        <v>5978</v>
      </c>
      <c r="B5986">
        <v>1746000</v>
      </c>
      <c r="C5986">
        <v>0.3</v>
      </c>
      <c r="E5986">
        <v>0.85870000000000002</v>
      </c>
      <c r="F5986">
        <v>103.19370000000001</v>
      </c>
      <c r="G5986">
        <v>0</v>
      </c>
      <c r="H5986">
        <v>293.76830000000001</v>
      </c>
      <c r="I5986">
        <v>3.6764999999999999</v>
      </c>
      <c r="J5986">
        <v>42.183</v>
      </c>
      <c r="K5986">
        <v>1.3026</v>
      </c>
      <c r="L5986">
        <v>146.40260000000001</v>
      </c>
      <c r="M5986">
        <v>0.70379999999999998</v>
      </c>
      <c r="N5986">
        <v>165.06630000000001</v>
      </c>
    </row>
    <row r="5987" spans="1:14" x14ac:dyDescent="0.25">
      <c r="A5987">
        <v>5979</v>
      </c>
      <c r="B5987">
        <v>1749600</v>
      </c>
      <c r="C5987">
        <v>0</v>
      </c>
      <c r="E5987">
        <v>0.81779999999999997</v>
      </c>
      <c r="F5987">
        <v>103.1528</v>
      </c>
      <c r="G5987">
        <v>0</v>
      </c>
      <c r="H5987">
        <v>293.76830000000001</v>
      </c>
      <c r="I5987">
        <v>3.4741</v>
      </c>
      <c r="J5987">
        <v>41.980499999999999</v>
      </c>
      <c r="K5987">
        <v>1.2483</v>
      </c>
      <c r="L5987">
        <v>146.34829999999999</v>
      </c>
      <c r="M5987">
        <v>0.66979999999999995</v>
      </c>
      <c r="N5987">
        <v>165.03229999999999</v>
      </c>
    </row>
    <row r="5988" spans="1:14" x14ac:dyDescent="0.25">
      <c r="A5988">
        <v>5980</v>
      </c>
      <c r="B5988">
        <v>1753200</v>
      </c>
      <c r="C5988">
        <v>0.1</v>
      </c>
      <c r="E5988">
        <v>0.77090000000000003</v>
      </c>
      <c r="F5988">
        <v>103.10590000000001</v>
      </c>
      <c r="G5988">
        <v>0</v>
      </c>
      <c r="H5988">
        <v>293.76830000000001</v>
      </c>
      <c r="I5988">
        <v>3.2879999999999998</v>
      </c>
      <c r="J5988">
        <v>41.794400000000003</v>
      </c>
      <c r="K5988">
        <v>1.2021999999999999</v>
      </c>
      <c r="L5988">
        <v>146.3022</v>
      </c>
      <c r="M5988">
        <v>0.6472</v>
      </c>
      <c r="N5988">
        <v>165.00970000000001</v>
      </c>
    </row>
    <row r="5989" spans="1:14" x14ac:dyDescent="0.25">
      <c r="A5989">
        <v>5981</v>
      </c>
      <c r="B5989">
        <v>1756800</v>
      </c>
      <c r="C5989">
        <v>0</v>
      </c>
      <c r="E5989">
        <v>0.73009999999999997</v>
      </c>
      <c r="F5989">
        <v>103.0651</v>
      </c>
      <c r="G5989">
        <v>0</v>
      </c>
      <c r="H5989">
        <v>293.76830000000001</v>
      </c>
      <c r="I5989">
        <v>3.1194000000000002</v>
      </c>
      <c r="J5989">
        <v>41.625900000000001</v>
      </c>
      <c r="K5989">
        <v>1.1654</v>
      </c>
      <c r="L5989">
        <v>146.2654</v>
      </c>
      <c r="M5989">
        <v>0.625</v>
      </c>
      <c r="N5989">
        <v>164.98750000000001</v>
      </c>
    </row>
    <row r="5990" spans="1:14" x14ac:dyDescent="0.25">
      <c r="A5990">
        <v>5982</v>
      </c>
      <c r="B5990">
        <v>1760400</v>
      </c>
      <c r="C5990">
        <v>0</v>
      </c>
      <c r="E5990">
        <v>0.69469999999999998</v>
      </c>
      <c r="F5990">
        <v>103.02970000000001</v>
      </c>
      <c r="G5990">
        <v>0</v>
      </c>
      <c r="H5990">
        <v>293.76830000000001</v>
      </c>
      <c r="I5990">
        <v>2.9617</v>
      </c>
      <c r="J5990">
        <v>41.468200000000003</v>
      </c>
      <c r="K5990">
        <v>1.1337999999999999</v>
      </c>
      <c r="L5990">
        <v>146.2338</v>
      </c>
      <c r="M5990">
        <v>0.60160000000000002</v>
      </c>
      <c r="N5990">
        <v>164.9641</v>
      </c>
    </row>
    <row r="5991" spans="1:14" x14ac:dyDescent="0.25">
      <c r="A5991">
        <v>5983</v>
      </c>
      <c r="B5991">
        <v>1764000</v>
      </c>
      <c r="C5991">
        <v>0</v>
      </c>
      <c r="E5991">
        <v>0.65400000000000003</v>
      </c>
      <c r="F5991">
        <v>102.989</v>
      </c>
      <c r="G5991">
        <v>0</v>
      </c>
      <c r="H5991">
        <v>293.76830000000001</v>
      </c>
      <c r="I5991">
        <v>2.8289</v>
      </c>
      <c r="J5991">
        <v>41.335299999999997</v>
      </c>
      <c r="K5991">
        <v>1.1039000000000001</v>
      </c>
      <c r="L5991">
        <v>146.2039</v>
      </c>
      <c r="M5991">
        <v>0.57920000000000005</v>
      </c>
      <c r="N5991">
        <v>164.9417</v>
      </c>
    </row>
    <row r="5992" spans="1:14" x14ac:dyDescent="0.25">
      <c r="A5992">
        <v>5984</v>
      </c>
      <c r="B5992">
        <v>1767600</v>
      </c>
      <c r="C5992">
        <v>0</v>
      </c>
      <c r="E5992">
        <v>0.62270000000000003</v>
      </c>
      <c r="F5992">
        <v>102.9577</v>
      </c>
      <c r="G5992">
        <v>0</v>
      </c>
      <c r="H5992">
        <v>293.76830000000001</v>
      </c>
      <c r="I5992">
        <v>2.7065000000000001</v>
      </c>
      <c r="J5992">
        <v>41.213000000000001</v>
      </c>
      <c r="K5992">
        <v>1.0766</v>
      </c>
      <c r="L5992">
        <v>146.17660000000001</v>
      </c>
      <c r="M5992">
        <v>0.55420000000000003</v>
      </c>
      <c r="N5992">
        <v>164.91669999999999</v>
      </c>
    </row>
    <row r="5993" spans="1:14" x14ac:dyDescent="0.25">
      <c r="A5993">
        <v>5985</v>
      </c>
      <c r="B5993">
        <v>1771200</v>
      </c>
      <c r="C5993">
        <v>0</v>
      </c>
      <c r="E5993">
        <v>0.57979999999999998</v>
      </c>
      <c r="F5993">
        <v>102.9148</v>
      </c>
      <c r="G5993">
        <v>0</v>
      </c>
      <c r="H5993">
        <v>293.76830000000001</v>
      </c>
      <c r="I5993">
        <v>2.5893000000000002</v>
      </c>
      <c r="J5993">
        <v>41.095700000000001</v>
      </c>
      <c r="K5993">
        <v>1.05</v>
      </c>
      <c r="L5993">
        <v>146.15</v>
      </c>
      <c r="M5993">
        <v>0.53080000000000005</v>
      </c>
      <c r="N5993">
        <v>164.89330000000001</v>
      </c>
    </row>
    <row r="5994" spans="1:14" x14ac:dyDescent="0.25">
      <c r="A5994">
        <v>5986</v>
      </c>
      <c r="B5994">
        <v>1774800</v>
      </c>
      <c r="C5994">
        <v>0</v>
      </c>
      <c r="E5994">
        <v>0.53769999999999996</v>
      </c>
      <c r="F5994">
        <v>102.87269999999999</v>
      </c>
      <c r="G5994">
        <v>0</v>
      </c>
      <c r="H5994">
        <v>293.76830000000001</v>
      </c>
      <c r="I5994">
        <v>2.4855</v>
      </c>
      <c r="J5994">
        <v>40.991900000000001</v>
      </c>
      <c r="K5994">
        <v>1.0307999999999999</v>
      </c>
      <c r="L5994">
        <v>146.13079999999999</v>
      </c>
      <c r="M5994">
        <v>0.51439999999999997</v>
      </c>
      <c r="N5994">
        <v>164.87690000000001</v>
      </c>
    </row>
    <row r="5995" spans="1:14" x14ac:dyDescent="0.25">
      <c r="A5995">
        <v>5987</v>
      </c>
      <c r="B5995">
        <v>1778400</v>
      </c>
      <c r="C5995">
        <v>0</v>
      </c>
      <c r="E5995">
        <v>0.49930000000000002</v>
      </c>
      <c r="F5995">
        <v>102.8343</v>
      </c>
      <c r="G5995">
        <v>0</v>
      </c>
      <c r="H5995">
        <v>293.76830000000001</v>
      </c>
      <c r="I5995">
        <v>2.3851</v>
      </c>
      <c r="J5995">
        <v>40.891500000000001</v>
      </c>
      <c r="K5995">
        <v>0.98799999999999999</v>
      </c>
      <c r="L5995">
        <v>146.08799999999999</v>
      </c>
      <c r="M5995">
        <v>0.50119999999999998</v>
      </c>
      <c r="N5995">
        <v>164.86369999999999</v>
      </c>
    </row>
    <row r="5996" spans="1:14" x14ac:dyDescent="0.25">
      <c r="A5996">
        <v>5988</v>
      </c>
      <c r="B5996">
        <v>1782000</v>
      </c>
      <c r="C5996">
        <v>0</v>
      </c>
      <c r="E5996">
        <v>0.46189999999999998</v>
      </c>
      <c r="F5996">
        <v>102.79689999999999</v>
      </c>
      <c r="G5996">
        <v>0</v>
      </c>
      <c r="H5996">
        <v>293.76830000000001</v>
      </c>
      <c r="I5996">
        <v>2.2967</v>
      </c>
      <c r="J5996">
        <v>40.803199999999997</v>
      </c>
      <c r="K5996">
        <v>0.95220000000000005</v>
      </c>
      <c r="L5996">
        <v>146.0523</v>
      </c>
      <c r="M5996">
        <v>0.48649999999999999</v>
      </c>
      <c r="N5996">
        <v>164.84899999999999</v>
      </c>
    </row>
    <row r="5997" spans="1:14" x14ac:dyDescent="0.25">
      <c r="A5997">
        <v>5989</v>
      </c>
      <c r="B5997">
        <v>1785600</v>
      </c>
      <c r="C5997">
        <v>0</v>
      </c>
      <c r="E5997">
        <v>0.42759999999999998</v>
      </c>
      <c r="F5997">
        <v>102.76260000000001</v>
      </c>
      <c r="G5997">
        <v>0</v>
      </c>
      <c r="H5997">
        <v>293.76830000000001</v>
      </c>
      <c r="I5997">
        <v>2.2191999999999998</v>
      </c>
      <c r="J5997">
        <v>40.725700000000003</v>
      </c>
      <c r="K5997">
        <v>0.91390000000000005</v>
      </c>
      <c r="L5997">
        <v>146.01390000000001</v>
      </c>
      <c r="M5997">
        <v>0.47470000000000001</v>
      </c>
      <c r="N5997">
        <v>164.8372</v>
      </c>
    </row>
    <row r="5998" spans="1:14" x14ac:dyDescent="0.25">
      <c r="A5998">
        <v>5990</v>
      </c>
      <c r="B5998">
        <v>1789200</v>
      </c>
      <c r="C5998">
        <v>0</v>
      </c>
      <c r="E5998">
        <v>0.39290000000000003</v>
      </c>
      <c r="F5998">
        <v>102.72790000000001</v>
      </c>
      <c r="G5998">
        <v>0</v>
      </c>
      <c r="H5998">
        <v>293.76830000000001</v>
      </c>
      <c r="I5998">
        <v>2.1461000000000001</v>
      </c>
      <c r="J5998">
        <v>40.652500000000003</v>
      </c>
      <c r="K5998">
        <v>0.88360000000000005</v>
      </c>
      <c r="L5998">
        <v>145.9836</v>
      </c>
      <c r="M5998">
        <v>0.46429999999999999</v>
      </c>
      <c r="N5998">
        <v>164.82679999999999</v>
      </c>
    </row>
    <row r="5999" spans="1:14" x14ac:dyDescent="0.25">
      <c r="A5999">
        <v>5991</v>
      </c>
      <c r="B5999">
        <v>1792800</v>
      </c>
      <c r="C5999">
        <v>0</v>
      </c>
      <c r="E5999">
        <v>0.35909999999999997</v>
      </c>
      <c r="F5999">
        <v>102.69410000000001</v>
      </c>
      <c r="G5999">
        <v>0</v>
      </c>
      <c r="H5999">
        <v>293.76830000000001</v>
      </c>
      <c r="I5999">
        <v>2.0760000000000001</v>
      </c>
      <c r="J5999">
        <v>40.5824</v>
      </c>
      <c r="K5999">
        <v>0.85309999999999997</v>
      </c>
      <c r="L5999">
        <v>145.95310000000001</v>
      </c>
      <c r="M5999">
        <v>0.45390000000000003</v>
      </c>
      <c r="N5999">
        <v>164.81639999999999</v>
      </c>
    </row>
    <row r="6000" spans="1:14" x14ac:dyDescent="0.25">
      <c r="A6000">
        <v>5992</v>
      </c>
      <c r="B6000">
        <v>1796400</v>
      </c>
      <c r="C6000">
        <v>0</v>
      </c>
      <c r="E6000">
        <v>0.32800000000000001</v>
      </c>
      <c r="F6000">
        <v>102.663</v>
      </c>
      <c r="G6000">
        <v>0</v>
      </c>
      <c r="H6000">
        <v>293.76830000000001</v>
      </c>
      <c r="I6000">
        <v>2.0078999999999998</v>
      </c>
      <c r="J6000">
        <v>40.514299999999999</v>
      </c>
      <c r="K6000">
        <v>0.82540000000000002</v>
      </c>
      <c r="L6000">
        <v>145.9254</v>
      </c>
      <c r="M6000">
        <v>0.44240000000000002</v>
      </c>
      <c r="N6000">
        <v>164.8049</v>
      </c>
    </row>
    <row r="6001" spans="1:14" x14ac:dyDescent="0.25">
      <c r="A6001">
        <v>5993</v>
      </c>
      <c r="B6001">
        <v>1800000</v>
      </c>
      <c r="C6001">
        <v>0.1</v>
      </c>
      <c r="E6001">
        <v>0.29360000000000003</v>
      </c>
      <c r="F6001">
        <v>102.62860000000001</v>
      </c>
      <c r="G6001">
        <v>0</v>
      </c>
      <c r="H6001">
        <v>293.76830000000001</v>
      </c>
      <c r="I6001">
        <v>1.9414</v>
      </c>
      <c r="J6001">
        <v>40.447899999999997</v>
      </c>
      <c r="K6001">
        <v>0.80469999999999997</v>
      </c>
      <c r="L6001">
        <v>145.90479999999999</v>
      </c>
      <c r="M6001">
        <v>0.43340000000000001</v>
      </c>
      <c r="N6001">
        <v>164.79589999999999</v>
      </c>
    </row>
    <row r="6002" spans="1:14" x14ac:dyDescent="0.25">
      <c r="A6002">
        <v>5994</v>
      </c>
      <c r="B6002">
        <v>1803600</v>
      </c>
      <c r="C6002">
        <v>0</v>
      </c>
      <c r="E6002">
        <v>0.26490000000000002</v>
      </c>
      <c r="F6002">
        <v>102.59990000000001</v>
      </c>
      <c r="G6002">
        <v>0</v>
      </c>
      <c r="H6002">
        <v>293.76830000000001</v>
      </c>
      <c r="I6002">
        <v>1.8775999999999999</v>
      </c>
      <c r="J6002">
        <v>40.384</v>
      </c>
      <c r="K6002">
        <v>0.7853</v>
      </c>
      <c r="L6002">
        <v>145.8853</v>
      </c>
      <c r="M6002">
        <v>0.42349999999999999</v>
      </c>
      <c r="N6002">
        <v>164.786</v>
      </c>
    </row>
    <row r="6003" spans="1:14" x14ac:dyDescent="0.25">
      <c r="A6003">
        <v>5995</v>
      </c>
      <c r="B6003">
        <v>1807200</v>
      </c>
      <c r="C6003">
        <v>0.1</v>
      </c>
      <c r="E6003">
        <v>0.24079999999999999</v>
      </c>
      <c r="F6003">
        <v>102.5758</v>
      </c>
      <c r="G6003">
        <v>0</v>
      </c>
      <c r="H6003">
        <v>293.76830000000001</v>
      </c>
      <c r="I6003">
        <v>1.8169999999999999</v>
      </c>
      <c r="J6003">
        <v>40.323399999999999</v>
      </c>
      <c r="K6003">
        <v>0.76859999999999995</v>
      </c>
      <c r="L6003">
        <v>145.86859999999999</v>
      </c>
      <c r="M6003">
        <v>0.41510000000000002</v>
      </c>
      <c r="N6003">
        <v>164.77760000000001</v>
      </c>
    </row>
    <row r="6004" spans="1:14" x14ac:dyDescent="0.25">
      <c r="A6004">
        <v>5996</v>
      </c>
      <c r="B6004">
        <v>1810800</v>
      </c>
      <c r="C6004">
        <v>0.5</v>
      </c>
      <c r="E6004">
        <v>0.21929999999999999</v>
      </c>
      <c r="F6004">
        <v>102.5543</v>
      </c>
      <c r="G6004">
        <v>0</v>
      </c>
      <c r="H6004">
        <v>293.76830000000001</v>
      </c>
      <c r="I6004">
        <v>1.7674000000000001</v>
      </c>
      <c r="J6004">
        <v>40.273800000000001</v>
      </c>
      <c r="K6004">
        <v>0.75890000000000002</v>
      </c>
      <c r="L6004">
        <v>145.85890000000001</v>
      </c>
      <c r="M6004">
        <v>0.40749999999999997</v>
      </c>
      <c r="N6004">
        <v>164.77</v>
      </c>
    </row>
    <row r="6005" spans="1:14" x14ac:dyDescent="0.25">
      <c r="A6005">
        <v>5997</v>
      </c>
      <c r="B6005">
        <v>1814400</v>
      </c>
      <c r="C6005">
        <v>0.6</v>
      </c>
      <c r="E6005">
        <v>0.2011</v>
      </c>
      <c r="F6005">
        <v>102.5361</v>
      </c>
      <c r="G6005">
        <v>0</v>
      </c>
      <c r="H6005">
        <v>293.76830000000001</v>
      </c>
      <c r="I6005">
        <v>1.7230000000000001</v>
      </c>
      <c r="J6005">
        <v>40.229399999999998</v>
      </c>
      <c r="K6005">
        <v>0.74870000000000003</v>
      </c>
      <c r="L6005">
        <v>145.84870000000001</v>
      </c>
      <c r="M6005">
        <v>0.40279999999999999</v>
      </c>
      <c r="N6005">
        <v>164.7653</v>
      </c>
    </row>
    <row r="6006" spans="1:14" x14ac:dyDescent="0.25">
      <c r="A6006">
        <v>5998</v>
      </c>
      <c r="B6006">
        <v>1818000</v>
      </c>
      <c r="C6006">
        <v>0.7</v>
      </c>
      <c r="E6006">
        <v>0.18770000000000001</v>
      </c>
      <c r="F6006">
        <v>102.5228</v>
      </c>
      <c r="G6006">
        <v>0</v>
      </c>
      <c r="H6006">
        <v>293.76830000000001</v>
      </c>
      <c r="I6006">
        <v>1.6840999999999999</v>
      </c>
      <c r="J6006">
        <v>40.1905</v>
      </c>
      <c r="K6006">
        <v>0.74299999999999999</v>
      </c>
      <c r="L6006">
        <v>145.84299999999999</v>
      </c>
      <c r="M6006">
        <v>0.40100000000000002</v>
      </c>
      <c r="N6006">
        <v>164.76349999999999</v>
      </c>
    </row>
    <row r="6007" spans="1:14" x14ac:dyDescent="0.25">
      <c r="A6007">
        <v>5999</v>
      </c>
      <c r="B6007">
        <v>1821600</v>
      </c>
      <c r="C6007">
        <v>0.4</v>
      </c>
      <c r="E6007">
        <v>0.1804</v>
      </c>
      <c r="F6007">
        <v>102.5154</v>
      </c>
      <c r="G6007">
        <v>0</v>
      </c>
      <c r="H6007">
        <v>293.76830000000001</v>
      </c>
      <c r="I6007">
        <v>1.6517999999999999</v>
      </c>
      <c r="J6007">
        <v>40.158299999999997</v>
      </c>
      <c r="K6007">
        <v>0.74719999999999998</v>
      </c>
      <c r="L6007">
        <v>145.84719999999999</v>
      </c>
      <c r="M6007">
        <v>0.40289999999999998</v>
      </c>
      <c r="N6007">
        <v>164.7655</v>
      </c>
    </row>
    <row r="6008" spans="1:14" x14ac:dyDescent="0.25">
      <c r="A6008">
        <v>6000</v>
      </c>
      <c r="B6008">
        <v>1825200</v>
      </c>
      <c r="C6008">
        <v>0.3</v>
      </c>
      <c r="E6008">
        <v>0.17799999999999999</v>
      </c>
      <c r="F6008">
        <v>102.51300000000001</v>
      </c>
      <c r="G6008">
        <v>0</v>
      </c>
      <c r="H6008">
        <v>293.76830000000001</v>
      </c>
      <c r="I6008">
        <v>1.6311</v>
      </c>
      <c r="J6008">
        <v>40.137599999999999</v>
      </c>
      <c r="K6008">
        <v>0.74980000000000002</v>
      </c>
      <c r="L6008">
        <v>145.84979999999999</v>
      </c>
      <c r="M6008">
        <v>0.40960000000000002</v>
      </c>
      <c r="N6008">
        <v>164.77209999999999</v>
      </c>
    </row>
    <row r="6009" spans="1:14" x14ac:dyDescent="0.25">
      <c r="A6009">
        <v>6001</v>
      </c>
      <c r="B6009">
        <v>1828800</v>
      </c>
      <c r="C6009">
        <v>0.4</v>
      </c>
      <c r="E6009">
        <v>0.1802</v>
      </c>
      <c r="F6009">
        <v>102.51519999999999</v>
      </c>
      <c r="G6009">
        <v>0</v>
      </c>
      <c r="H6009">
        <v>293.76830000000001</v>
      </c>
      <c r="I6009">
        <v>1.619</v>
      </c>
      <c r="J6009">
        <v>40.125500000000002</v>
      </c>
      <c r="K6009">
        <v>0.76049999999999995</v>
      </c>
      <c r="L6009">
        <v>145.8605</v>
      </c>
      <c r="M6009">
        <v>0.41860000000000003</v>
      </c>
      <c r="N6009">
        <v>164.78110000000001</v>
      </c>
    </row>
    <row r="6010" spans="1:14" x14ac:dyDescent="0.25">
      <c r="A6010">
        <v>6002</v>
      </c>
      <c r="B6010">
        <v>1832400</v>
      </c>
      <c r="C6010">
        <v>0.4</v>
      </c>
      <c r="E6010">
        <v>0.18640000000000001</v>
      </c>
      <c r="F6010">
        <v>102.5214</v>
      </c>
      <c r="G6010">
        <v>0</v>
      </c>
      <c r="H6010">
        <v>293.76830000000001</v>
      </c>
      <c r="I6010">
        <v>1.6077999999999999</v>
      </c>
      <c r="J6010">
        <v>40.114199999999997</v>
      </c>
      <c r="K6010">
        <v>0.77339999999999998</v>
      </c>
      <c r="L6010">
        <v>145.8734</v>
      </c>
      <c r="M6010">
        <v>0.43180000000000002</v>
      </c>
      <c r="N6010">
        <v>164.79429999999999</v>
      </c>
    </row>
    <row r="6011" spans="1:14" x14ac:dyDescent="0.25">
      <c r="A6011">
        <v>6003</v>
      </c>
      <c r="B6011">
        <v>1836000</v>
      </c>
      <c r="C6011">
        <v>0.4</v>
      </c>
      <c r="E6011">
        <v>0.19850000000000001</v>
      </c>
      <c r="F6011">
        <v>102.5335</v>
      </c>
      <c r="G6011">
        <v>0</v>
      </c>
      <c r="H6011">
        <v>293.76830000000001</v>
      </c>
      <c r="I6011">
        <v>1.6029</v>
      </c>
      <c r="J6011">
        <v>40.109400000000001</v>
      </c>
      <c r="K6011">
        <v>0.79210000000000003</v>
      </c>
      <c r="L6011">
        <v>145.8921</v>
      </c>
      <c r="M6011">
        <v>0.44690000000000002</v>
      </c>
      <c r="N6011">
        <v>164.80940000000001</v>
      </c>
    </row>
    <row r="6012" spans="1:14" x14ac:dyDescent="0.25">
      <c r="A6012">
        <v>6004</v>
      </c>
      <c r="B6012">
        <v>1839600</v>
      </c>
      <c r="C6012">
        <v>0.2</v>
      </c>
      <c r="E6012">
        <v>0.21490000000000001</v>
      </c>
      <c r="F6012">
        <v>102.54989999999999</v>
      </c>
      <c r="G6012">
        <v>0</v>
      </c>
      <c r="H6012">
        <v>293.76830000000001</v>
      </c>
      <c r="I6012">
        <v>1.6055999999999999</v>
      </c>
      <c r="J6012">
        <v>40.112000000000002</v>
      </c>
      <c r="K6012">
        <v>0.81620000000000004</v>
      </c>
      <c r="L6012">
        <v>145.9162</v>
      </c>
      <c r="M6012">
        <v>0.46160000000000001</v>
      </c>
      <c r="N6012">
        <v>164.82409999999999</v>
      </c>
    </row>
    <row r="6013" spans="1:14" x14ac:dyDescent="0.25">
      <c r="A6013">
        <v>6005</v>
      </c>
      <c r="B6013">
        <v>1843200</v>
      </c>
      <c r="C6013">
        <v>0.2</v>
      </c>
      <c r="E6013">
        <v>0.23350000000000001</v>
      </c>
      <c r="F6013">
        <v>102.5685</v>
      </c>
      <c r="G6013">
        <v>0</v>
      </c>
      <c r="H6013">
        <v>293.76830000000001</v>
      </c>
      <c r="I6013">
        <v>1.6120000000000001</v>
      </c>
      <c r="J6013">
        <v>40.118499999999997</v>
      </c>
      <c r="K6013">
        <v>0.84940000000000004</v>
      </c>
      <c r="L6013">
        <v>145.9494</v>
      </c>
      <c r="M6013">
        <v>0.47039999999999998</v>
      </c>
      <c r="N6013">
        <v>164.8329</v>
      </c>
    </row>
    <row r="6014" spans="1:14" x14ac:dyDescent="0.25">
      <c r="A6014">
        <v>6006</v>
      </c>
      <c r="B6014">
        <v>1846800</v>
      </c>
      <c r="C6014">
        <v>0.1</v>
      </c>
      <c r="E6014">
        <v>0.24990000000000001</v>
      </c>
      <c r="F6014">
        <v>102.5849</v>
      </c>
      <c r="G6014">
        <v>0</v>
      </c>
      <c r="H6014">
        <v>293.76830000000001</v>
      </c>
      <c r="I6014">
        <v>1.6203000000000001</v>
      </c>
      <c r="J6014">
        <v>40.1267</v>
      </c>
      <c r="K6014">
        <v>0.87980000000000003</v>
      </c>
      <c r="L6014">
        <v>145.97980000000001</v>
      </c>
      <c r="M6014">
        <v>0.4758</v>
      </c>
      <c r="N6014">
        <v>164.8383</v>
      </c>
    </row>
    <row r="6015" spans="1:14" x14ac:dyDescent="0.25">
      <c r="A6015">
        <v>6007</v>
      </c>
      <c r="B6015">
        <v>1850400</v>
      </c>
      <c r="C6015">
        <v>0.1</v>
      </c>
      <c r="E6015">
        <v>0.27339999999999998</v>
      </c>
      <c r="F6015">
        <v>102.6084</v>
      </c>
      <c r="G6015">
        <v>0</v>
      </c>
      <c r="H6015">
        <v>293.76830000000001</v>
      </c>
      <c r="I6015">
        <v>1.6313</v>
      </c>
      <c r="J6015">
        <v>40.137700000000002</v>
      </c>
      <c r="K6015">
        <v>0.89390000000000003</v>
      </c>
      <c r="L6015">
        <v>145.9939</v>
      </c>
      <c r="M6015">
        <v>0.48010000000000003</v>
      </c>
      <c r="N6015">
        <v>164.8426</v>
      </c>
    </row>
    <row r="6016" spans="1:14" x14ac:dyDescent="0.25">
      <c r="A6016">
        <v>6008</v>
      </c>
      <c r="B6016">
        <v>1854000</v>
      </c>
      <c r="C6016">
        <v>0.2</v>
      </c>
      <c r="E6016">
        <v>0.2954</v>
      </c>
      <c r="F6016">
        <v>102.63039999999999</v>
      </c>
      <c r="G6016">
        <v>0</v>
      </c>
      <c r="H6016">
        <v>293.76830000000001</v>
      </c>
      <c r="I6016">
        <v>1.6501999999999999</v>
      </c>
      <c r="J6016">
        <v>40.156700000000001</v>
      </c>
      <c r="K6016">
        <v>0.90280000000000005</v>
      </c>
      <c r="L6016">
        <v>146.00280000000001</v>
      </c>
      <c r="M6016">
        <v>0.4824</v>
      </c>
      <c r="N6016">
        <v>164.8449</v>
      </c>
    </row>
    <row r="6017" spans="1:14" x14ac:dyDescent="0.25">
      <c r="A6017">
        <v>6009</v>
      </c>
      <c r="B6017">
        <v>1857600</v>
      </c>
      <c r="C6017">
        <v>0.1</v>
      </c>
      <c r="E6017">
        <v>0.31290000000000001</v>
      </c>
      <c r="F6017">
        <v>102.64790000000001</v>
      </c>
      <c r="G6017">
        <v>0</v>
      </c>
      <c r="H6017">
        <v>293.76830000000001</v>
      </c>
      <c r="I6017">
        <v>1.6739999999999999</v>
      </c>
      <c r="J6017">
        <v>40.180500000000002</v>
      </c>
      <c r="K6017">
        <v>0.90659999999999996</v>
      </c>
      <c r="L6017">
        <v>146.00659999999999</v>
      </c>
      <c r="M6017">
        <v>0.4819</v>
      </c>
      <c r="N6017">
        <v>164.84440000000001</v>
      </c>
    </row>
    <row r="6018" spans="1:14" x14ac:dyDescent="0.25">
      <c r="A6018">
        <v>6010</v>
      </c>
      <c r="B6018">
        <v>1861200</v>
      </c>
      <c r="C6018">
        <v>0.1</v>
      </c>
      <c r="E6018">
        <v>0.3231</v>
      </c>
      <c r="F6018">
        <v>102.6581</v>
      </c>
      <c r="G6018">
        <v>0</v>
      </c>
      <c r="H6018">
        <v>293.76830000000001</v>
      </c>
      <c r="I6018">
        <v>1.7078</v>
      </c>
      <c r="J6018">
        <v>40.214199999999998</v>
      </c>
      <c r="K6018">
        <v>0.9123</v>
      </c>
      <c r="L6018">
        <v>146.01230000000001</v>
      </c>
      <c r="M6018">
        <v>0.47920000000000001</v>
      </c>
      <c r="N6018">
        <v>164.8417</v>
      </c>
    </row>
    <row r="6019" spans="1:14" x14ac:dyDescent="0.25">
      <c r="A6019">
        <v>6011</v>
      </c>
      <c r="B6019">
        <v>1864800</v>
      </c>
      <c r="C6019">
        <v>0.3</v>
      </c>
      <c r="E6019">
        <v>0.3271</v>
      </c>
      <c r="F6019">
        <v>102.6621</v>
      </c>
      <c r="G6019">
        <v>0</v>
      </c>
      <c r="H6019">
        <v>293.76830000000001</v>
      </c>
      <c r="I6019">
        <v>1.7427999999999999</v>
      </c>
      <c r="J6019">
        <v>40.249299999999998</v>
      </c>
      <c r="K6019">
        <v>0.90510000000000002</v>
      </c>
      <c r="L6019">
        <v>146.0051</v>
      </c>
      <c r="M6019">
        <v>0.47649999999999998</v>
      </c>
      <c r="N6019">
        <v>164.839</v>
      </c>
    </row>
    <row r="6020" spans="1:14" x14ac:dyDescent="0.25">
      <c r="A6020">
        <v>6012</v>
      </c>
      <c r="B6020">
        <v>1868400</v>
      </c>
      <c r="C6020">
        <v>0.2</v>
      </c>
      <c r="E6020">
        <v>0.32919999999999999</v>
      </c>
      <c r="F6020">
        <v>102.66419999999999</v>
      </c>
      <c r="G6020">
        <v>0</v>
      </c>
      <c r="H6020">
        <v>293.76830000000001</v>
      </c>
      <c r="I6020">
        <v>1.7775000000000001</v>
      </c>
      <c r="J6020">
        <v>40.283900000000003</v>
      </c>
      <c r="K6020">
        <v>0.89910000000000001</v>
      </c>
      <c r="L6020">
        <v>145.9991</v>
      </c>
      <c r="M6020">
        <v>0.47370000000000001</v>
      </c>
      <c r="N6020">
        <v>164.83619999999999</v>
      </c>
    </row>
    <row r="6021" spans="1:14" x14ac:dyDescent="0.25">
      <c r="A6021">
        <v>6013</v>
      </c>
      <c r="B6021">
        <v>1872000</v>
      </c>
      <c r="C6021">
        <v>0.1</v>
      </c>
      <c r="E6021">
        <v>0.32619999999999999</v>
      </c>
      <c r="F6021">
        <v>102.66119999999999</v>
      </c>
      <c r="G6021">
        <v>0</v>
      </c>
      <c r="H6021">
        <v>293.76830000000001</v>
      </c>
      <c r="I6021">
        <v>1.8023</v>
      </c>
      <c r="J6021">
        <v>40.308799999999998</v>
      </c>
      <c r="K6021">
        <v>0.89400000000000002</v>
      </c>
      <c r="L6021">
        <v>145.994</v>
      </c>
      <c r="M6021">
        <v>0.4713</v>
      </c>
      <c r="N6021">
        <v>164.8338</v>
      </c>
    </row>
    <row r="6022" spans="1:14" x14ac:dyDescent="0.25">
      <c r="A6022">
        <v>6014</v>
      </c>
      <c r="B6022">
        <v>1875600</v>
      </c>
      <c r="C6022">
        <v>0</v>
      </c>
      <c r="E6022">
        <v>0.32019999999999998</v>
      </c>
      <c r="F6022">
        <v>102.65519999999999</v>
      </c>
      <c r="G6022">
        <v>0</v>
      </c>
      <c r="H6022">
        <v>293.76830000000001</v>
      </c>
      <c r="I6022">
        <v>1.8141</v>
      </c>
      <c r="J6022">
        <v>40.320599999999999</v>
      </c>
      <c r="K6022">
        <v>0.88219999999999998</v>
      </c>
      <c r="L6022">
        <v>145.98220000000001</v>
      </c>
      <c r="M6022">
        <v>0.4677</v>
      </c>
      <c r="N6022">
        <v>164.83019999999999</v>
      </c>
    </row>
    <row r="6023" spans="1:14" x14ac:dyDescent="0.25">
      <c r="A6023">
        <v>6015</v>
      </c>
      <c r="B6023">
        <v>1879200</v>
      </c>
      <c r="C6023">
        <v>0.1</v>
      </c>
      <c r="E6023">
        <v>0.31269999999999998</v>
      </c>
      <c r="F6023">
        <v>102.6477</v>
      </c>
      <c r="G6023">
        <v>0</v>
      </c>
      <c r="H6023">
        <v>293.76830000000001</v>
      </c>
      <c r="I6023">
        <v>1.8167</v>
      </c>
      <c r="J6023">
        <v>40.3232</v>
      </c>
      <c r="K6023">
        <v>0.87539999999999996</v>
      </c>
      <c r="L6023">
        <v>145.97540000000001</v>
      </c>
      <c r="M6023">
        <v>0.46489999999999998</v>
      </c>
      <c r="N6023">
        <v>164.82740000000001</v>
      </c>
    </row>
    <row r="6024" spans="1:14" x14ac:dyDescent="0.25">
      <c r="A6024">
        <v>6016</v>
      </c>
      <c r="B6024">
        <v>1882800</v>
      </c>
      <c r="C6024">
        <v>0</v>
      </c>
      <c r="E6024">
        <v>0.30359999999999998</v>
      </c>
      <c r="F6024">
        <v>102.6386</v>
      </c>
      <c r="G6024">
        <v>0</v>
      </c>
      <c r="H6024">
        <v>293.76830000000001</v>
      </c>
      <c r="I6024">
        <v>1.8142</v>
      </c>
      <c r="J6024">
        <v>40.320599999999999</v>
      </c>
      <c r="K6024">
        <v>0.86419999999999997</v>
      </c>
      <c r="L6024">
        <v>145.96420000000001</v>
      </c>
      <c r="M6024">
        <v>0.4627</v>
      </c>
      <c r="N6024">
        <v>164.8252</v>
      </c>
    </row>
    <row r="6025" spans="1:14" x14ac:dyDescent="0.25">
      <c r="A6025">
        <v>6017</v>
      </c>
      <c r="B6025">
        <v>1886400</v>
      </c>
      <c r="C6025">
        <v>0</v>
      </c>
      <c r="E6025">
        <v>0.29420000000000002</v>
      </c>
      <c r="F6025">
        <v>102.6292</v>
      </c>
      <c r="G6025">
        <v>0</v>
      </c>
      <c r="H6025">
        <v>293.76830000000001</v>
      </c>
      <c r="I6025">
        <v>1.8035000000000001</v>
      </c>
      <c r="J6025">
        <v>40.309899999999999</v>
      </c>
      <c r="K6025">
        <v>0.85499999999999998</v>
      </c>
      <c r="L6025">
        <v>145.95500000000001</v>
      </c>
      <c r="M6025">
        <v>0.45960000000000001</v>
      </c>
      <c r="N6025">
        <v>164.82210000000001</v>
      </c>
    </row>
    <row r="6026" spans="1:14" x14ac:dyDescent="0.25">
      <c r="A6026">
        <v>6018</v>
      </c>
      <c r="B6026">
        <v>1890000</v>
      </c>
      <c r="C6026">
        <v>0</v>
      </c>
      <c r="E6026">
        <v>0.28360000000000002</v>
      </c>
      <c r="F6026">
        <v>102.6186</v>
      </c>
      <c r="G6026">
        <v>0</v>
      </c>
      <c r="H6026">
        <v>293.76830000000001</v>
      </c>
      <c r="I6026">
        <v>1.7896000000000001</v>
      </c>
      <c r="J6026">
        <v>40.296100000000003</v>
      </c>
      <c r="K6026">
        <v>0.84540000000000004</v>
      </c>
      <c r="L6026">
        <v>145.94540000000001</v>
      </c>
      <c r="M6026">
        <v>0.45500000000000002</v>
      </c>
      <c r="N6026">
        <v>164.8175</v>
      </c>
    </row>
    <row r="6027" spans="1:14" x14ac:dyDescent="0.25">
      <c r="A6027">
        <v>6019</v>
      </c>
      <c r="B6027">
        <v>1893600</v>
      </c>
      <c r="C6027">
        <v>0.1</v>
      </c>
      <c r="E6027">
        <v>0.27210000000000001</v>
      </c>
      <c r="F6027">
        <v>102.6071</v>
      </c>
      <c r="G6027">
        <v>0</v>
      </c>
      <c r="H6027">
        <v>293.76830000000001</v>
      </c>
      <c r="I6027">
        <v>1.7743</v>
      </c>
      <c r="J6027">
        <v>40.280799999999999</v>
      </c>
      <c r="K6027">
        <v>0.83360000000000001</v>
      </c>
      <c r="L6027">
        <v>145.93360000000001</v>
      </c>
      <c r="M6027">
        <v>0.44790000000000002</v>
      </c>
      <c r="N6027">
        <v>164.81039999999999</v>
      </c>
    </row>
    <row r="6028" spans="1:14" x14ac:dyDescent="0.25">
      <c r="A6028">
        <v>6020</v>
      </c>
      <c r="B6028">
        <v>1897200</v>
      </c>
      <c r="C6028">
        <v>0.1</v>
      </c>
      <c r="E6028">
        <v>0.26090000000000002</v>
      </c>
      <c r="F6028">
        <v>102.5959</v>
      </c>
      <c r="G6028">
        <v>0</v>
      </c>
      <c r="H6028">
        <v>293.76830000000001</v>
      </c>
      <c r="I6028">
        <v>1.7561</v>
      </c>
      <c r="J6028">
        <v>40.262500000000003</v>
      </c>
      <c r="K6028">
        <v>0.82130000000000003</v>
      </c>
      <c r="L6028">
        <v>145.9213</v>
      </c>
      <c r="M6028">
        <v>0.44119999999999998</v>
      </c>
      <c r="N6028">
        <v>164.80369999999999</v>
      </c>
    </row>
    <row r="6029" spans="1:14" x14ac:dyDescent="0.25">
      <c r="A6029">
        <v>6021</v>
      </c>
      <c r="B6029">
        <v>1900800</v>
      </c>
      <c r="C6029">
        <v>0</v>
      </c>
      <c r="E6029">
        <v>0.2505</v>
      </c>
      <c r="F6029">
        <v>102.5855</v>
      </c>
      <c r="G6029">
        <v>0</v>
      </c>
      <c r="H6029">
        <v>293.76830000000001</v>
      </c>
      <c r="I6029">
        <v>1.7371000000000001</v>
      </c>
      <c r="J6029">
        <v>40.243499999999997</v>
      </c>
      <c r="K6029">
        <v>0.80710000000000004</v>
      </c>
      <c r="L6029">
        <v>145.90710000000001</v>
      </c>
      <c r="M6029">
        <v>0.43409999999999999</v>
      </c>
      <c r="N6029">
        <v>164.79660000000001</v>
      </c>
    </row>
    <row r="6030" spans="1:14" x14ac:dyDescent="0.25">
      <c r="A6030">
        <v>6022</v>
      </c>
      <c r="B6030">
        <v>1904400</v>
      </c>
      <c r="C6030">
        <v>0</v>
      </c>
      <c r="E6030">
        <v>0.24110000000000001</v>
      </c>
      <c r="F6030">
        <v>102.5761</v>
      </c>
      <c r="G6030">
        <v>0</v>
      </c>
      <c r="H6030">
        <v>293.76830000000001</v>
      </c>
      <c r="I6030">
        <v>1.7161999999999999</v>
      </c>
      <c r="J6030">
        <v>40.222700000000003</v>
      </c>
      <c r="K6030">
        <v>0.79320000000000002</v>
      </c>
      <c r="L6030">
        <v>145.89320000000001</v>
      </c>
      <c r="M6030">
        <v>0.42670000000000002</v>
      </c>
      <c r="N6030">
        <v>164.78919999999999</v>
      </c>
    </row>
    <row r="6031" spans="1:14" x14ac:dyDescent="0.25">
      <c r="A6031">
        <v>6023</v>
      </c>
      <c r="B6031">
        <v>1908000</v>
      </c>
      <c r="C6031">
        <v>0</v>
      </c>
      <c r="E6031">
        <v>0.2278</v>
      </c>
      <c r="F6031">
        <v>102.5628</v>
      </c>
      <c r="G6031">
        <v>0</v>
      </c>
      <c r="H6031">
        <v>293.76830000000001</v>
      </c>
      <c r="I6031">
        <v>1.6948000000000001</v>
      </c>
      <c r="J6031">
        <v>40.2012</v>
      </c>
      <c r="K6031">
        <v>0.78220000000000001</v>
      </c>
      <c r="L6031">
        <v>145.88220000000001</v>
      </c>
      <c r="M6031">
        <v>0.41880000000000001</v>
      </c>
      <c r="N6031">
        <v>164.78129999999999</v>
      </c>
    </row>
    <row r="6032" spans="1:14" x14ac:dyDescent="0.25">
      <c r="A6032">
        <v>6024</v>
      </c>
      <c r="B6032">
        <v>1911600</v>
      </c>
      <c r="C6032">
        <v>0.1</v>
      </c>
      <c r="E6032">
        <v>0.21260000000000001</v>
      </c>
      <c r="F6032">
        <v>102.5476</v>
      </c>
      <c r="G6032">
        <v>0</v>
      </c>
      <c r="H6032">
        <v>293.76830000000001</v>
      </c>
      <c r="I6032">
        <v>1.6735</v>
      </c>
      <c r="J6032">
        <v>40.179900000000004</v>
      </c>
      <c r="K6032">
        <v>0.76739999999999997</v>
      </c>
      <c r="L6032">
        <v>145.8674</v>
      </c>
      <c r="M6032">
        <v>0.41149999999999998</v>
      </c>
      <c r="N6032">
        <v>164.774</v>
      </c>
    </row>
    <row r="6033" spans="1:14" x14ac:dyDescent="0.25">
      <c r="A6033">
        <v>6025</v>
      </c>
      <c r="B6033">
        <v>1915200</v>
      </c>
      <c r="C6033">
        <v>0</v>
      </c>
      <c r="E6033">
        <v>0.19800000000000001</v>
      </c>
      <c r="F6033">
        <v>102.533</v>
      </c>
      <c r="G6033">
        <v>0</v>
      </c>
      <c r="H6033">
        <v>293.76830000000001</v>
      </c>
      <c r="I6033">
        <v>1.6545000000000001</v>
      </c>
      <c r="J6033">
        <v>40.160899999999998</v>
      </c>
      <c r="K6033">
        <v>0.75929999999999997</v>
      </c>
      <c r="L6033">
        <v>145.85929999999999</v>
      </c>
      <c r="M6033">
        <v>0.40489999999999998</v>
      </c>
      <c r="N6033">
        <v>164.76740000000001</v>
      </c>
    </row>
    <row r="6034" spans="1:14" x14ac:dyDescent="0.25">
      <c r="A6034">
        <v>6026</v>
      </c>
      <c r="B6034">
        <v>1918800</v>
      </c>
      <c r="C6034">
        <v>0</v>
      </c>
      <c r="E6034">
        <v>0.18129999999999999</v>
      </c>
      <c r="F6034">
        <v>102.5163</v>
      </c>
      <c r="G6034">
        <v>0</v>
      </c>
      <c r="H6034">
        <v>293.76830000000001</v>
      </c>
      <c r="I6034">
        <v>1.6380999999999999</v>
      </c>
      <c r="J6034">
        <v>40.144599999999997</v>
      </c>
      <c r="K6034">
        <v>0.74019999999999997</v>
      </c>
      <c r="L6034">
        <v>145.84020000000001</v>
      </c>
      <c r="M6034">
        <v>0.39839999999999998</v>
      </c>
      <c r="N6034">
        <v>164.76089999999999</v>
      </c>
    </row>
    <row r="6035" spans="1:14" x14ac:dyDescent="0.25">
      <c r="A6035">
        <v>6027</v>
      </c>
      <c r="B6035">
        <v>1922400</v>
      </c>
      <c r="C6035">
        <v>0</v>
      </c>
      <c r="E6035">
        <v>0.1663</v>
      </c>
      <c r="F6035">
        <v>102.5013</v>
      </c>
      <c r="G6035">
        <v>0</v>
      </c>
      <c r="H6035">
        <v>293.76830000000001</v>
      </c>
      <c r="I6035">
        <v>1.6203000000000001</v>
      </c>
      <c r="J6035">
        <v>40.126800000000003</v>
      </c>
      <c r="K6035">
        <v>0.71970000000000001</v>
      </c>
      <c r="L6035">
        <v>145.81970000000001</v>
      </c>
      <c r="M6035">
        <v>0.40920000000000001</v>
      </c>
      <c r="N6035">
        <v>164.77170000000001</v>
      </c>
    </row>
    <row r="6036" spans="1:14" x14ac:dyDescent="0.25">
      <c r="A6036">
        <v>6028</v>
      </c>
      <c r="B6036">
        <v>1926000</v>
      </c>
      <c r="C6036">
        <v>0</v>
      </c>
      <c r="E6036">
        <v>0.1527</v>
      </c>
      <c r="F6036">
        <v>102.4877</v>
      </c>
      <c r="G6036">
        <v>0</v>
      </c>
      <c r="H6036">
        <v>293.76830000000001</v>
      </c>
      <c r="I6036">
        <v>1.5949</v>
      </c>
      <c r="J6036">
        <v>40.101300000000002</v>
      </c>
      <c r="K6036">
        <v>0.7046</v>
      </c>
      <c r="L6036">
        <v>145.80459999999999</v>
      </c>
      <c r="M6036">
        <v>0.40350000000000003</v>
      </c>
      <c r="N6036">
        <v>164.76599999999999</v>
      </c>
    </row>
    <row r="6037" spans="1:14" x14ac:dyDescent="0.25">
      <c r="A6037">
        <v>6029</v>
      </c>
      <c r="B6037">
        <v>1929600</v>
      </c>
      <c r="C6037">
        <v>0</v>
      </c>
      <c r="E6037">
        <v>0.1381</v>
      </c>
      <c r="F6037">
        <v>102.4731</v>
      </c>
      <c r="G6037">
        <v>0</v>
      </c>
      <c r="H6037">
        <v>293.76830000000001</v>
      </c>
      <c r="I6037">
        <v>1.5639000000000001</v>
      </c>
      <c r="J6037">
        <v>40.070399999999999</v>
      </c>
      <c r="K6037">
        <v>0.68530000000000002</v>
      </c>
      <c r="L6037">
        <v>145.78530000000001</v>
      </c>
      <c r="M6037">
        <v>0.39829999999999999</v>
      </c>
      <c r="N6037">
        <v>164.76079999999999</v>
      </c>
    </row>
    <row r="6038" spans="1:14" x14ac:dyDescent="0.25">
      <c r="A6038">
        <v>6030</v>
      </c>
      <c r="B6038">
        <v>1933200</v>
      </c>
      <c r="C6038">
        <v>0</v>
      </c>
      <c r="E6038">
        <v>0.12659999999999999</v>
      </c>
      <c r="F6038">
        <v>102.4616</v>
      </c>
      <c r="G6038">
        <v>0</v>
      </c>
      <c r="H6038">
        <v>293.76830000000001</v>
      </c>
      <c r="I6038">
        <v>1.5301</v>
      </c>
      <c r="J6038">
        <v>40.036499999999997</v>
      </c>
      <c r="K6038">
        <v>0.66479999999999995</v>
      </c>
      <c r="L6038">
        <v>145.76480000000001</v>
      </c>
      <c r="M6038">
        <v>0.39250000000000002</v>
      </c>
      <c r="N6038">
        <v>164.7551</v>
      </c>
    </row>
    <row r="6039" spans="1:14" x14ac:dyDescent="0.25">
      <c r="A6039">
        <v>6031</v>
      </c>
      <c r="B6039">
        <v>1936800</v>
      </c>
      <c r="C6039">
        <v>0</v>
      </c>
      <c r="E6039">
        <v>0.11650000000000001</v>
      </c>
      <c r="F6039">
        <v>102.4515</v>
      </c>
      <c r="G6039">
        <v>0</v>
      </c>
      <c r="H6039">
        <v>293.76830000000001</v>
      </c>
      <c r="I6039">
        <v>1.4967999999999999</v>
      </c>
      <c r="J6039">
        <v>40.003300000000003</v>
      </c>
      <c r="K6039">
        <v>0.64749999999999996</v>
      </c>
      <c r="L6039">
        <v>145.7475</v>
      </c>
      <c r="M6039">
        <v>0.38629999999999998</v>
      </c>
      <c r="N6039">
        <v>164.74879999999999</v>
      </c>
    </row>
    <row r="6040" spans="1:14" x14ac:dyDescent="0.25">
      <c r="A6040">
        <v>6032</v>
      </c>
      <c r="B6040">
        <v>1940400</v>
      </c>
      <c r="C6040">
        <v>0</v>
      </c>
      <c r="E6040">
        <v>0.105</v>
      </c>
      <c r="F6040">
        <v>102.44</v>
      </c>
      <c r="G6040">
        <v>0</v>
      </c>
      <c r="H6040">
        <v>293.76830000000001</v>
      </c>
      <c r="I6040">
        <v>1.4626999999999999</v>
      </c>
      <c r="J6040">
        <v>39.969200000000001</v>
      </c>
      <c r="K6040">
        <v>0.63360000000000005</v>
      </c>
      <c r="L6040">
        <v>145.7336</v>
      </c>
      <c r="M6040">
        <v>0.38040000000000002</v>
      </c>
      <c r="N6040">
        <v>164.74289999999999</v>
      </c>
    </row>
    <row r="6041" spans="1:14" x14ac:dyDescent="0.25">
      <c r="A6041">
        <v>6033</v>
      </c>
      <c r="B6041">
        <v>1944000</v>
      </c>
      <c r="C6041">
        <v>0</v>
      </c>
      <c r="E6041">
        <v>9.0399999999999994E-2</v>
      </c>
      <c r="F6041">
        <v>102.4254</v>
      </c>
      <c r="G6041">
        <v>0</v>
      </c>
      <c r="H6041">
        <v>293.76830000000001</v>
      </c>
      <c r="I6041">
        <v>1.4306000000000001</v>
      </c>
      <c r="J6041">
        <v>39.937100000000001</v>
      </c>
      <c r="K6041">
        <v>0.62180000000000002</v>
      </c>
      <c r="L6041">
        <v>145.7218</v>
      </c>
      <c r="M6041">
        <v>0.37519999999999998</v>
      </c>
      <c r="N6041">
        <v>164.73769999999999</v>
      </c>
    </row>
    <row r="6042" spans="1:14" x14ac:dyDescent="0.25">
      <c r="A6042">
        <v>6034</v>
      </c>
      <c r="B6042">
        <v>1947600</v>
      </c>
      <c r="C6042">
        <v>0.1</v>
      </c>
      <c r="E6042">
        <v>8.09E-2</v>
      </c>
      <c r="F6042">
        <v>102.41589999999999</v>
      </c>
      <c r="G6042">
        <v>0</v>
      </c>
      <c r="H6042">
        <v>293.76830000000001</v>
      </c>
      <c r="I6042">
        <v>1.4004000000000001</v>
      </c>
      <c r="J6042">
        <v>39.9069</v>
      </c>
      <c r="K6042">
        <v>0.61529999999999996</v>
      </c>
      <c r="L6042">
        <v>145.71530000000001</v>
      </c>
      <c r="M6042">
        <v>0.37090000000000001</v>
      </c>
      <c r="N6042">
        <v>164.73339999999999</v>
      </c>
    </row>
    <row r="6043" spans="1:14" x14ac:dyDescent="0.25">
      <c r="A6043">
        <v>6035</v>
      </c>
      <c r="B6043">
        <v>1951200</v>
      </c>
      <c r="C6043">
        <v>0.1</v>
      </c>
      <c r="E6043">
        <v>7.0599999999999996E-2</v>
      </c>
      <c r="F6043">
        <v>102.40560000000001</v>
      </c>
      <c r="G6043">
        <v>0</v>
      </c>
      <c r="H6043">
        <v>293.76830000000001</v>
      </c>
      <c r="I6043">
        <v>1.3762000000000001</v>
      </c>
      <c r="J6043">
        <v>39.8827</v>
      </c>
      <c r="K6043">
        <v>0.60809999999999997</v>
      </c>
      <c r="L6043">
        <v>145.7081</v>
      </c>
      <c r="M6043">
        <v>0.3674</v>
      </c>
      <c r="N6043">
        <v>164.72989999999999</v>
      </c>
    </row>
    <row r="6044" spans="1:14" x14ac:dyDescent="0.25">
      <c r="A6044">
        <v>6036</v>
      </c>
      <c r="B6044">
        <v>1954800</v>
      </c>
      <c r="C6044">
        <v>0</v>
      </c>
      <c r="E6044">
        <v>6.0299999999999999E-2</v>
      </c>
      <c r="F6044">
        <v>102.39530000000001</v>
      </c>
      <c r="G6044">
        <v>0</v>
      </c>
      <c r="H6044">
        <v>293.76830000000001</v>
      </c>
      <c r="I6044">
        <v>1.3517999999999999</v>
      </c>
      <c r="J6044">
        <v>39.858199999999997</v>
      </c>
      <c r="K6044">
        <v>0.59899999999999998</v>
      </c>
      <c r="L6044">
        <v>145.69900000000001</v>
      </c>
      <c r="M6044">
        <v>0.36370000000000002</v>
      </c>
      <c r="N6044">
        <v>164.72620000000001</v>
      </c>
    </row>
    <row r="6045" spans="1:14" x14ac:dyDescent="0.25">
      <c r="A6045">
        <v>6037</v>
      </c>
      <c r="B6045">
        <v>1958400</v>
      </c>
      <c r="C6045">
        <v>0</v>
      </c>
      <c r="E6045">
        <v>5.1200000000000002E-2</v>
      </c>
      <c r="F6045">
        <v>102.3862</v>
      </c>
      <c r="G6045">
        <v>0</v>
      </c>
      <c r="H6045">
        <v>293.76830000000001</v>
      </c>
      <c r="I6045">
        <v>1.3271999999999999</v>
      </c>
      <c r="J6045">
        <v>39.8337</v>
      </c>
      <c r="K6045">
        <v>0.58830000000000005</v>
      </c>
      <c r="L6045">
        <v>145.6883</v>
      </c>
      <c r="M6045">
        <v>0.36070000000000002</v>
      </c>
      <c r="N6045">
        <v>164.72329999999999</v>
      </c>
    </row>
    <row r="6046" spans="1:14" x14ac:dyDescent="0.25">
      <c r="A6046">
        <v>6038</v>
      </c>
      <c r="B6046">
        <v>1962000</v>
      </c>
      <c r="C6046">
        <v>0</v>
      </c>
      <c r="E6046">
        <v>4.3200000000000002E-2</v>
      </c>
      <c r="F6046">
        <v>102.37820000000001</v>
      </c>
      <c r="G6046">
        <v>0</v>
      </c>
      <c r="H6046">
        <v>293.76830000000001</v>
      </c>
      <c r="I6046">
        <v>1.3039000000000001</v>
      </c>
      <c r="J6046">
        <v>39.810400000000001</v>
      </c>
      <c r="K6046">
        <v>0.57689999999999997</v>
      </c>
      <c r="L6046">
        <v>145.67689999999999</v>
      </c>
      <c r="M6046">
        <v>0.35489999999999999</v>
      </c>
      <c r="N6046">
        <v>164.7175</v>
      </c>
    </row>
    <row r="6047" spans="1:14" x14ac:dyDescent="0.25">
      <c r="A6047">
        <v>6039</v>
      </c>
      <c r="B6047">
        <v>1965600</v>
      </c>
      <c r="C6047">
        <v>0</v>
      </c>
      <c r="E6047">
        <v>3.49E-2</v>
      </c>
      <c r="F6047">
        <v>102.3699</v>
      </c>
      <c r="G6047">
        <v>0</v>
      </c>
      <c r="H6047">
        <v>293.76830000000001</v>
      </c>
      <c r="I6047">
        <v>1.2825</v>
      </c>
      <c r="J6047">
        <v>39.789000000000001</v>
      </c>
      <c r="K6047">
        <v>0.56510000000000005</v>
      </c>
      <c r="L6047">
        <v>145.6651</v>
      </c>
      <c r="M6047">
        <v>0.34749999999999998</v>
      </c>
      <c r="N6047">
        <v>164.71010000000001</v>
      </c>
    </row>
    <row r="6048" spans="1:14" x14ac:dyDescent="0.25">
      <c r="A6048">
        <v>6040</v>
      </c>
      <c r="B6048">
        <v>1969200</v>
      </c>
      <c r="C6048">
        <v>0</v>
      </c>
      <c r="E6048">
        <v>2.7099999999999999E-2</v>
      </c>
      <c r="F6048">
        <v>102.3621</v>
      </c>
      <c r="G6048">
        <v>0</v>
      </c>
      <c r="H6048">
        <v>293.76830000000001</v>
      </c>
      <c r="I6048">
        <v>1.2605999999999999</v>
      </c>
      <c r="J6048">
        <v>39.767000000000003</v>
      </c>
      <c r="K6048">
        <v>0.55200000000000005</v>
      </c>
      <c r="L6048">
        <v>145.65199999999999</v>
      </c>
      <c r="M6048">
        <v>0.3407</v>
      </c>
      <c r="N6048">
        <v>164.70320000000001</v>
      </c>
    </row>
    <row r="6049" spans="1:14" x14ac:dyDescent="0.25">
      <c r="A6049">
        <v>6041</v>
      </c>
      <c r="B6049">
        <v>1972800</v>
      </c>
      <c r="C6049">
        <v>0</v>
      </c>
      <c r="E6049">
        <v>1.83E-2</v>
      </c>
      <c r="F6049">
        <v>102.3533</v>
      </c>
      <c r="G6049">
        <v>0</v>
      </c>
      <c r="H6049">
        <v>293.76830000000001</v>
      </c>
      <c r="I6049">
        <v>1.2406999999999999</v>
      </c>
      <c r="J6049">
        <v>39.747199999999999</v>
      </c>
      <c r="K6049">
        <v>0.54759999999999998</v>
      </c>
      <c r="L6049">
        <v>145.64760000000001</v>
      </c>
      <c r="M6049">
        <v>0.33450000000000002</v>
      </c>
      <c r="N6049">
        <v>164.697</v>
      </c>
    </row>
    <row r="6050" spans="1:14" x14ac:dyDescent="0.25">
      <c r="A6050">
        <v>6042</v>
      </c>
      <c r="B6050">
        <v>1976400</v>
      </c>
      <c r="C6050">
        <v>0</v>
      </c>
      <c r="E6050">
        <v>1.0200000000000001E-2</v>
      </c>
      <c r="F6050">
        <v>102.34520000000001</v>
      </c>
      <c r="G6050">
        <v>0</v>
      </c>
      <c r="H6050">
        <v>293.76830000000001</v>
      </c>
      <c r="I6050">
        <v>1.2213000000000001</v>
      </c>
      <c r="J6050">
        <v>39.727800000000002</v>
      </c>
      <c r="K6050">
        <v>0.53820000000000001</v>
      </c>
      <c r="L6050">
        <v>145.63820000000001</v>
      </c>
      <c r="M6050">
        <v>0.32690000000000002</v>
      </c>
      <c r="N6050">
        <v>164.68940000000001</v>
      </c>
    </row>
    <row r="6051" spans="1:14" x14ac:dyDescent="0.25">
      <c r="A6051">
        <v>6043</v>
      </c>
      <c r="B6051">
        <v>1980000</v>
      </c>
      <c r="C6051">
        <v>0</v>
      </c>
      <c r="E6051">
        <v>2.8999999999999998E-3</v>
      </c>
      <c r="F6051">
        <v>102.3379</v>
      </c>
      <c r="G6051">
        <v>0</v>
      </c>
      <c r="H6051">
        <v>293.76830000000001</v>
      </c>
      <c r="I6051">
        <v>1.2031000000000001</v>
      </c>
      <c r="J6051">
        <v>39.709499999999998</v>
      </c>
      <c r="K6051">
        <v>0.52939999999999998</v>
      </c>
      <c r="L6051">
        <v>145.6294</v>
      </c>
      <c r="M6051">
        <v>0.32129999999999997</v>
      </c>
      <c r="N6051">
        <v>164.68379999999999</v>
      </c>
    </row>
    <row r="6052" spans="1:14" x14ac:dyDescent="0.25">
      <c r="A6052">
        <v>6044</v>
      </c>
      <c r="B6052">
        <v>1983600</v>
      </c>
      <c r="C6052">
        <v>0</v>
      </c>
      <c r="E6052">
        <v>0</v>
      </c>
      <c r="F6052">
        <v>102.33499999999999</v>
      </c>
      <c r="G6052">
        <v>0</v>
      </c>
      <c r="H6052">
        <v>293.76830000000001</v>
      </c>
      <c r="I6052">
        <v>1.1867000000000001</v>
      </c>
      <c r="J6052">
        <v>39.693199999999997</v>
      </c>
      <c r="K6052">
        <v>0.52290000000000003</v>
      </c>
      <c r="L6052">
        <v>145.62289999999999</v>
      </c>
      <c r="M6052">
        <v>0.31569999999999998</v>
      </c>
      <c r="N6052">
        <v>164.6782</v>
      </c>
    </row>
    <row r="6053" spans="1:14" x14ac:dyDescent="0.25">
      <c r="A6053">
        <v>6045</v>
      </c>
      <c r="B6053">
        <v>1987200</v>
      </c>
      <c r="C6053">
        <v>0</v>
      </c>
      <c r="E6053">
        <v>0</v>
      </c>
      <c r="F6053">
        <v>102.33499999999999</v>
      </c>
      <c r="G6053">
        <v>0</v>
      </c>
      <c r="H6053">
        <v>293.76830000000001</v>
      </c>
      <c r="I6053">
        <v>1.1685000000000001</v>
      </c>
      <c r="J6053">
        <v>39.674999999999997</v>
      </c>
      <c r="K6053">
        <v>0.51559999999999995</v>
      </c>
      <c r="L6053">
        <v>145.6156</v>
      </c>
      <c r="M6053">
        <v>0.30609999999999998</v>
      </c>
      <c r="N6053">
        <v>164.6686</v>
      </c>
    </row>
    <row r="6054" spans="1:14" x14ac:dyDescent="0.25">
      <c r="A6054">
        <v>6046</v>
      </c>
      <c r="B6054">
        <v>1990800</v>
      </c>
      <c r="C6054">
        <v>0</v>
      </c>
      <c r="E6054">
        <v>0</v>
      </c>
      <c r="F6054">
        <v>102.33499999999999</v>
      </c>
      <c r="G6054">
        <v>0</v>
      </c>
      <c r="H6054">
        <v>293.76830000000001</v>
      </c>
      <c r="I6054">
        <v>1.1512</v>
      </c>
      <c r="J6054">
        <v>39.657699999999998</v>
      </c>
      <c r="K6054">
        <v>0.51080000000000003</v>
      </c>
      <c r="L6054">
        <v>145.61080000000001</v>
      </c>
      <c r="M6054">
        <v>0.29830000000000001</v>
      </c>
      <c r="N6054">
        <v>164.66079999999999</v>
      </c>
    </row>
    <row r="6055" spans="1:14" x14ac:dyDescent="0.25">
      <c r="A6055">
        <v>6047</v>
      </c>
      <c r="B6055">
        <v>1994400</v>
      </c>
      <c r="C6055">
        <v>0</v>
      </c>
      <c r="E6055">
        <v>0</v>
      </c>
      <c r="F6055">
        <v>102.33499999999999</v>
      </c>
      <c r="G6055">
        <v>0</v>
      </c>
      <c r="H6055">
        <v>293.76830000000001</v>
      </c>
      <c r="I6055">
        <v>1.1352</v>
      </c>
      <c r="J6055">
        <v>39.641599999999997</v>
      </c>
      <c r="K6055">
        <v>0.50280000000000002</v>
      </c>
      <c r="L6055">
        <v>145.6028</v>
      </c>
      <c r="M6055">
        <v>0.29010000000000002</v>
      </c>
      <c r="N6055">
        <v>164.65260000000001</v>
      </c>
    </row>
    <row r="6056" spans="1:14" x14ac:dyDescent="0.25">
      <c r="A6056">
        <v>6048</v>
      </c>
      <c r="B6056">
        <v>1998000</v>
      </c>
      <c r="C6056">
        <v>0</v>
      </c>
      <c r="E6056">
        <v>0</v>
      </c>
      <c r="F6056">
        <v>102.33499999999999</v>
      </c>
      <c r="G6056">
        <v>0</v>
      </c>
      <c r="H6056">
        <v>293.76830000000001</v>
      </c>
      <c r="I6056">
        <v>1.1183000000000001</v>
      </c>
      <c r="J6056">
        <v>39.6248</v>
      </c>
      <c r="K6056">
        <v>0.4985</v>
      </c>
      <c r="L6056">
        <v>145.5985</v>
      </c>
      <c r="M6056">
        <v>0.28170000000000001</v>
      </c>
      <c r="N6056">
        <v>164.64420000000001</v>
      </c>
    </row>
    <row r="6057" spans="1:14" x14ac:dyDescent="0.25">
      <c r="A6057">
        <v>6049</v>
      </c>
      <c r="B6057">
        <v>2001600</v>
      </c>
      <c r="C6057">
        <v>0</v>
      </c>
      <c r="E6057">
        <v>0</v>
      </c>
      <c r="F6057">
        <v>102.33499999999999</v>
      </c>
      <c r="G6057">
        <v>0</v>
      </c>
      <c r="H6057">
        <v>293.76830000000001</v>
      </c>
      <c r="I6057">
        <v>1.1032999999999999</v>
      </c>
      <c r="J6057">
        <v>39.6098</v>
      </c>
      <c r="K6057">
        <v>0.49280000000000002</v>
      </c>
      <c r="L6057">
        <v>145.59280000000001</v>
      </c>
      <c r="M6057">
        <v>0.27610000000000001</v>
      </c>
      <c r="N6057">
        <v>164.6386</v>
      </c>
    </row>
    <row r="6058" spans="1:14" x14ac:dyDescent="0.25">
      <c r="A6058">
        <v>6050</v>
      </c>
      <c r="B6058">
        <v>2005200</v>
      </c>
      <c r="C6058">
        <v>0</v>
      </c>
      <c r="E6058">
        <v>0</v>
      </c>
      <c r="F6058">
        <v>102.33499999999999</v>
      </c>
      <c r="G6058">
        <v>0</v>
      </c>
      <c r="H6058">
        <v>293.76830000000001</v>
      </c>
      <c r="I6058">
        <v>1.0889</v>
      </c>
      <c r="J6058">
        <v>39.595399999999998</v>
      </c>
      <c r="K6058">
        <v>0.48709999999999998</v>
      </c>
      <c r="L6058">
        <v>145.58709999999999</v>
      </c>
      <c r="M6058">
        <v>0.27139999999999997</v>
      </c>
      <c r="N6058">
        <v>164.63390000000001</v>
      </c>
    </row>
    <row r="6059" spans="1:14" x14ac:dyDescent="0.25">
      <c r="A6059">
        <v>6051</v>
      </c>
      <c r="B6059">
        <v>2008800</v>
      </c>
      <c r="C6059">
        <v>0</v>
      </c>
      <c r="E6059">
        <v>0</v>
      </c>
      <c r="F6059">
        <v>102.33499999999999</v>
      </c>
      <c r="G6059">
        <v>0</v>
      </c>
      <c r="H6059">
        <v>293.76830000000001</v>
      </c>
      <c r="I6059">
        <v>1.0759000000000001</v>
      </c>
      <c r="J6059">
        <v>39.5824</v>
      </c>
      <c r="K6059">
        <v>0.48299999999999998</v>
      </c>
      <c r="L6059">
        <v>145.583</v>
      </c>
      <c r="M6059">
        <v>0.26529999999999998</v>
      </c>
      <c r="N6059">
        <v>164.62780000000001</v>
      </c>
    </row>
    <row r="6060" spans="1:14" x14ac:dyDescent="0.25">
      <c r="A6060">
        <v>6052</v>
      </c>
      <c r="B6060">
        <v>2012400</v>
      </c>
      <c r="C6060">
        <v>0</v>
      </c>
      <c r="E6060">
        <v>0</v>
      </c>
      <c r="F6060">
        <v>102.33499999999999</v>
      </c>
      <c r="G6060">
        <v>0</v>
      </c>
      <c r="H6060">
        <v>293.76830000000001</v>
      </c>
      <c r="I6060">
        <v>1.0629999999999999</v>
      </c>
      <c r="J6060">
        <v>39.569400000000002</v>
      </c>
      <c r="K6060">
        <v>0.47860000000000003</v>
      </c>
      <c r="L6060">
        <v>145.57859999999999</v>
      </c>
      <c r="M6060">
        <v>0.26069999999999999</v>
      </c>
      <c r="N6060">
        <v>164.6232</v>
      </c>
    </row>
    <row r="6061" spans="1:14" x14ac:dyDescent="0.25">
      <c r="A6061">
        <v>6053</v>
      </c>
      <c r="B6061">
        <v>2016000</v>
      </c>
      <c r="C6061">
        <v>0</v>
      </c>
      <c r="E6061">
        <v>0</v>
      </c>
      <c r="F6061">
        <v>102.33499999999999</v>
      </c>
      <c r="G6061">
        <v>0</v>
      </c>
      <c r="H6061">
        <v>293.76830000000001</v>
      </c>
      <c r="I6061">
        <v>1.0498000000000001</v>
      </c>
      <c r="J6061">
        <v>39.5563</v>
      </c>
      <c r="K6061">
        <v>0.4783</v>
      </c>
      <c r="L6061">
        <v>145.57830000000001</v>
      </c>
      <c r="M6061">
        <v>0.25540000000000002</v>
      </c>
      <c r="N6061">
        <v>164.61789999999999</v>
      </c>
    </row>
    <row r="6062" spans="1:14" x14ac:dyDescent="0.25">
      <c r="A6062">
        <v>6054</v>
      </c>
      <c r="B6062">
        <v>2019600</v>
      </c>
      <c r="C6062">
        <v>0</v>
      </c>
      <c r="E6062">
        <v>0</v>
      </c>
      <c r="F6062">
        <v>102.33499999999999</v>
      </c>
      <c r="G6062">
        <v>0</v>
      </c>
      <c r="H6062">
        <v>293.76830000000001</v>
      </c>
      <c r="I6062">
        <v>1.0367</v>
      </c>
      <c r="J6062">
        <v>39.543100000000003</v>
      </c>
      <c r="K6062">
        <v>0.47910000000000003</v>
      </c>
      <c r="L6062">
        <v>145.57910000000001</v>
      </c>
      <c r="M6062">
        <v>0.2492</v>
      </c>
      <c r="N6062">
        <v>164.61170000000001</v>
      </c>
    </row>
    <row r="6063" spans="1:14" x14ac:dyDescent="0.25">
      <c r="A6063">
        <v>6055</v>
      </c>
      <c r="B6063">
        <v>2023200</v>
      </c>
      <c r="C6063">
        <v>0</v>
      </c>
      <c r="E6063">
        <v>0</v>
      </c>
      <c r="F6063">
        <v>102.33499999999999</v>
      </c>
      <c r="G6063">
        <v>0</v>
      </c>
      <c r="H6063">
        <v>293.76830000000001</v>
      </c>
      <c r="I6063">
        <v>1.0239</v>
      </c>
      <c r="J6063">
        <v>39.5304</v>
      </c>
      <c r="K6063">
        <v>0.47910000000000003</v>
      </c>
      <c r="L6063">
        <v>145.57910000000001</v>
      </c>
      <c r="M6063">
        <v>0.24440000000000001</v>
      </c>
      <c r="N6063">
        <v>164.6069</v>
      </c>
    </row>
    <row r="6064" spans="1:14" x14ac:dyDescent="0.25">
      <c r="A6064">
        <v>6056</v>
      </c>
      <c r="B6064">
        <v>2026800</v>
      </c>
      <c r="C6064">
        <v>0</v>
      </c>
      <c r="E6064">
        <v>2.9999999999999997E-4</v>
      </c>
      <c r="F6064">
        <v>102.3353</v>
      </c>
      <c r="G6064">
        <v>0</v>
      </c>
      <c r="H6064">
        <v>293.76830000000001</v>
      </c>
      <c r="I6064">
        <v>1.0112000000000001</v>
      </c>
      <c r="J6064">
        <v>39.517699999999998</v>
      </c>
      <c r="K6064">
        <v>0.47599999999999998</v>
      </c>
      <c r="L6064">
        <v>145.57599999999999</v>
      </c>
      <c r="M6064">
        <v>0.2407</v>
      </c>
      <c r="N6064">
        <v>164.60319999999999</v>
      </c>
    </row>
    <row r="6065" spans="1:14" x14ac:dyDescent="0.25">
      <c r="A6065">
        <v>6057</v>
      </c>
      <c r="B6065">
        <v>2030400</v>
      </c>
      <c r="C6065">
        <v>0</v>
      </c>
      <c r="E6065">
        <v>2.0000000000000001E-4</v>
      </c>
      <c r="F6065">
        <v>102.3353</v>
      </c>
      <c r="G6065">
        <v>0</v>
      </c>
      <c r="H6065">
        <v>293.76830000000001</v>
      </c>
      <c r="I6065">
        <v>0.99909999999999999</v>
      </c>
      <c r="J6065">
        <v>39.505600000000001</v>
      </c>
      <c r="K6065">
        <v>0.46650000000000003</v>
      </c>
      <c r="L6065">
        <v>145.56649999999999</v>
      </c>
      <c r="M6065">
        <v>0.23699999999999999</v>
      </c>
      <c r="N6065">
        <v>164.59950000000001</v>
      </c>
    </row>
    <row r="6066" spans="1:14" x14ac:dyDescent="0.25">
      <c r="A6066">
        <v>6058</v>
      </c>
      <c r="B6066">
        <v>2034000</v>
      </c>
      <c r="C6066">
        <v>0</v>
      </c>
      <c r="E6066">
        <v>2.9999999999999997E-4</v>
      </c>
      <c r="F6066">
        <v>102.3353</v>
      </c>
      <c r="G6066">
        <v>0</v>
      </c>
      <c r="H6066">
        <v>293.76830000000001</v>
      </c>
      <c r="I6066">
        <v>0.98740000000000006</v>
      </c>
      <c r="J6066">
        <v>39.493899999999996</v>
      </c>
      <c r="K6066">
        <v>0.46379999999999999</v>
      </c>
      <c r="L6066">
        <v>145.56379999999999</v>
      </c>
      <c r="M6066">
        <v>0.23369999999999999</v>
      </c>
      <c r="N6066">
        <v>164.59620000000001</v>
      </c>
    </row>
    <row r="6067" spans="1:14" x14ac:dyDescent="0.25">
      <c r="A6067">
        <v>6059</v>
      </c>
      <c r="B6067">
        <v>2037600</v>
      </c>
      <c r="C6067">
        <v>0</v>
      </c>
      <c r="E6067">
        <v>5.9999999999999995E-4</v>
      </c>
      <c r="F6067">
        <v>102.3356</v>
      </c>
      <c r="G6067">
        <v>0</v>
      </c>
      <c r="H6067">
        <v>293.76830000000001</v>
      </c>
      <c r="I6067">
        <v>0.97529999999999994</v>
      </c>
      <c r="J6067">
        <v>39.481699999999996</v>
      </c>
      <c r="K6067">
        <v>0.45639999999999997</v>
      </c>
      <c r="L6067">
        <v>145.5564</v>
      </c>
      <c r="M6067">
        <v>0.22950000000000001</v>
      </c>
      <c r="N6067">
        <v>164.59200000000001</v>
      </c>
    </row>
    <row r="6068" spans="1:14" x14ac:dyDescent="0.25">
      <c r="A6068">
        <v>6060</v>
      </c>
      <c r="B6068">
        <v>2041200</v>
      </c>
      <c r="C6068">
        <v>0</v>
      </c>
      <c r="E6068">
        <v>8.0000000000000004E-4</v>
      </c>
      <c r="F6068">
        <v>102.33580000000001</v>
      </c>
      <c r="G6068">
        <v>0</v>
      </c>
      <c r="H6068">
        <v>293.76830000000001</v>
      </c>
      <c r="I6068">
        <v>0.96550000000000002</v>
      </c>
      <c r="J6068">
        <v>39.472000000000001</v>
      </c>
      <c r="K6068">
        <v>0.44790000000000002</v>
      </c>
      <c r="L6068">
        <v>145.5479</v>
      </c>
      <c r="M6068">
        <v>0.2253</v>
      </c>
      <c r="N6068">
        <v>164.58779999999999</v>
      </c>
    </row>
    <row r="6069" spans="1:14" x14ac:dyDescent="0.25">
      <c r="A6069">
        <v>6061</v>
      </c>
      <c r="B6069">
        <v>2044800</v>
      </c>
      <c r="C6069">
        <v>0</v>
      </c>
      <c r="E6069">
        <v>8.9999999999999998E-4</v>
      </c>
      <c r="F6069">
        <v>102.3359</v>
      </c>
      <c r="G6069">
        <v>0</v>
      </c>
      <c r="H6069">
        <v>293.76830000000001</v>
      </c>
      <c r="I6069">
        <v>0.95669999999999999</v>
      </c>
      <c r="J6069">
        <v>39.463200000000001</v>
      </c>
      <c r="K6069">
        <v>0.43969999999999998</v>
      </c>
      <c r="L6069">
        <v>145.53970000000001</v>
      </c>
      <c r="M6069">
        <v>0.22170000000000001</v>
      </c>
      <c r="N6069">
        <v>164.58420000000001</v>
      </c>
    </row>
    <row r="6070" spans="1:14" x14ac:dyDescent="0.25">
      <c r="A6070">
        <v>6062</v>
      </c>
      <c r="B6070">
        <v>2048400</v>
      </c>
      <c r="C6070">
        <v>0</v>
      </c>
      <c r="E6070">
        <v>8.9999999999999998E-4</v>
      </c>
      <c r="F6070">
        <v>102.3359</v>
      </c>
      <c r="G6070">
        <v>0</v>
      </c>
      <c r="H6070">
        <v>293.76830000000001</v>
      </c>
      <c r="I6070">
        <v>0.94599999999999995</v>
      </c>
      <c r="J6070">
        <v>39.452399999999997</v>
      </c>
      <c r="K6070">
        <v>0.43259999999999998</v>
      </c>
      <c r="L6070">
        <v>145.5326</v>
      </c>
      <c r="M6070">
        <v>0.21879999999999999</v>
      </c>
      <c r="N6070">
        <v>164.5813</v>
      </c>
    </row>
    <row r="6071" spans="1:14" x14ac:dyDescent="0.25">
      <c r="A6071">
        <v>6063</v>
      </c>
      <c r="B6071">
        <v>2052000</v>
      </c>
      <c r="C6071">
        <v>0</v>
      </c>
      <c r="E6071">
        <v>8.9999999999999998E-4</v>
      </c>
      <c r="F6071">
        <v>102.3359</v>
      </c>
      <c r="G6071">
        <v>0</v>
      </c>
      <c r="H6071">
        <v>293.76830000000001</v>
      </c>
      <c r="I6071">
        <v>0.93610000000000004</v>
      </c>
      <c r="J6071">
        <v>39.442599999999999</v>
      </c>
      <c r="K6071">
        <v>0.4259</v>
      </c>
      <c r="L6071">
        <v>145.52590000000001</v>
      </c>
      <c r="M6071">
        <v>0.21310000000000001</v>
      </c>
      <c r="N6071">
        <v>164.57570000000001</v>
      </c>
    </row>
    <row r="6072" spans="1:14" x14ac:dyDescent="0.25">
      <c r="A6072">
        <v>6064</v>
      </c>
      <c r="B6072">
        <v>2055600</v>
      </c>
      <c r="C6072">
        <v>0.1</v>
      </c>
      <c r="E6072">
        <v>8.9999999999999998E-4</v>
      </c>
      <c r="F6072">
        <v>102.3359</v>
      </c>
      <c r="G6072">
        <v>0</v>
      </c>
      <c r="H6072">
        <v>293.76830000000001</v>
      </c>
      <c r="I6072">
        <v>0.92710000000000004</v>
      </c>
      <c r="J6072">
        <v>39.433500000000002</v>
      </c>
      <c r="K6072">
        <v>0.42120000000000002</v>
      </c>
      <c r="L6072">
        <v>145.5213</v>
      </c>
      <c r="M6072">
        <v>0.2084</v>
      </c>
      <c r="N6072">
        <v>164.57089999999999</v>
      </c>
    </row>
    <row r="6073" spans="1:14" x14ac:dyDescent="0.25">
      <c r="A6073">
        <v>6065</v>
      </c>
      <c r="B6073">
        <v>2059200</v>
      </c>
      <c r="C6073">
        <v>1.2</v>
      </c>
      <c r="E6073">
        <v>8.9999999999999998E-4</v>
      </c>
      <c r="F6073">
        <v>102.3359</v>
      </c>
      <c r="G6073">
        <v>8.0000000000000004E-4</v>
      </c>
      <c r="H6073">
        <v>293.76909999999998</v>
      </c>
      <c r="I6073">
        <v>0.92210000000000003</v>
      </c>
      <c r="J6073">
        <v>39.428600000000003</v>
      </c>
      <c r="K6073">
        <v>0.42409999999999998</v>
      </c>
      <c r="L6073">
        <v>145.5241</v>
      </c>
      <c r="M6073">
        <v>0.2102</v>
      </c>
      <c r="N6073">
        <v>164.5727</v>
      </c>
    </row>
    <row r="6074" spans="1:14" x14ac:dyDescent="0.25">
      <c r="A6074">
        <v>6066</v>
      </c>
      <c r="B6074">
        <v>2062800</v>
      </c>
      <c r="C6074">
        <v>0.8</v>
      </c>
      <c r="E6074">
        <v>8.0000000000000004E-4</v>
      </c>
      <c r="F6074">
        <v>102.33580000000001</v>
      </c>
      <c r="G6074">
        <v>1.1000000000000001E-3</v>
      </c>
      <c r="H6074">
        <v>293.76940000000002</v>
      </c>
      <c r="I6074">
        <v>0.91879999999999995</v>
      </c>
      <c r="J6074">
        <v>39.425199999999997</v>
      </c>
      <c r="K6074">
        <v>0.43359999999999999</v>
      </c>
      <c r="L6074">
        <v>145.53360000000001</v>
      </c>
      <c r="M6074">
        <v>0.21179999999999999</v>
      </c>
      <c r="N6074">
        <v>164.57429999999999</v>
      </c>
    </row>
    <row r="6075" spans="1:14" x14ac:dyDescent="0.25">
      <c r="A6075">
        <v>6067</v>
      </c>
      <c r="B6075">
        <v>2066400</v>
      </c>
      <c r="C6075">
        <v>0.7</v>
      </c>
      <c r="E6075">
        <v>8.0000000000000004E-4</v>
      </c>
      <c r="F6075">
        <v>102.33580000000001</v>
      </c>
      <c r="G6075">
        <v>1.1999999999999999E-3</v>
      </c>
      <c r="H6075">
        <v>293.76949999999999</v>
      </c>
      <c r="I6075">
        <v>0.91769999999999996</v>
      </c>
      <c r="J6075">
        <v>39.424199999999999</v>
      </c>
      <c r="K6075">
        <v>0.4446</v>
      </c>
      <c r="L6075">
        <v>145.54470000000001</v>
      </c>
      <c r="M6075">
        <v>0.21479999999999999</v>
      </c>
      <c r="N6075">
        <v>164.57730000000001</v>
      </c>
    </row>
    <row r="6076" spans="1:14" x14ac:dyDescent="0.25">
      <c r="A6076">
        <v>6068</v>
      </c>
      <c r="B6076">
        <v>2070000</v>
      </c>
      <c r="C6076">
        <v>1.7</v>
      </c>
      <c r="E6076">
        <v>6.9999999999999999E-4</v>
      </c>
      <c r="F6076">
        <v>102.3357</v>
      </c>
      <c r="G6076">
        <v>1.9E-3</v>
      </c>
      <c r="H6076">
        <v>293.77019999999999</v>
      </c>
      <c r="I6076">
        <v>0.92279999999999995</v>
      </c>
      <c r="J6076">
        <v>39.429299999999998</v>
      </c>
      <c r="K6076">
        <v>0.48099999999999998</v>
      </c>
      <c r="L6076">
        <v>145.58099999999999</v>
      </c>
      <c r="M6076">
        <v>0.22370000000000001</v>
      </c>
      <c r="N6076">
        <v>164.58619999999999</v>
      </c>
    </row>
    <row r="6077" spans="1:14" x14ac:dyDescent="0.25">
      <c r="A6077">
        <v>6069</v>
      </c>
      <c r="B6077">
        <v>2073600</v>
      </c>
      <c r="C6077">
        <v>1.6</v>
      </c>
      <c r="E6077">
        <v>6.9999999999999999E-4</v>
      </c>
      <c r="F6077">
        <v>102.3357</v>
      </c>
      <c r="G6077">
        <v>2.0000000000000001E-4</v>
      </c>
      <c r="H6077">
        <v>293.76850000000002</v>
      </c>
      <c r="I6077">
        <v>0.93559999999999999</v>
      </c>
      <c r="J6077">
        <v>39.442100000000003</v>
      </c>
      <c r="K6077">
        <v>0.48820000000000002</v>
      </c>
      <c r="L6077">
        <v>145.5882</v>
      </c>
      <c r="M6077">
        <v>0.2422</v>
      </c>
      <c r="N6077">
        <v>164.60480000000001</v>
      </c>
    </row>
    <row r="6078" spans="1:14" x14ac:dyDescent="0.25">
      <c r="A6078">
        <v>6070</v>
      </c>
      <c r="B6078">
        <v>2077200</v>
      </c>
      <c r="C6078">
        <v>1.4</v>
      </c>
      <c r="E6078">
        <v>1E-4</v>
      </c>
      <c r="F6078">
        <v>102.3351</v>
      </c>
      <c r="G6078">
        <v>0</v>
      </c>
      <c r="H6078">
        <v>293.76830000000001</v>
      </c>
      <c r="I6078">
        <v>0.95720000000000005</v>
      </c>
      <c r="J6078">
        <v>39.463700000000003</v>
      </c>
      <c r="K6078">
        <v>0.53390000000000004</v>
      </c>
      <c r="L6078">
        <v>145.63390000000001</v>
      </c>
      <c r="M6078">
        <v>0.28299999999999997</v>
      </c>
      <c r="N6078">
        <v>164.6455</v>
      </c>
    </row>
    <row r="6079" spans="1:14" x14ac:dyDescent="0.25">
      <c r="A6079">
        <v>6071</v>
      </c>
      <c r="B6079">
        <v>2080800</v>
      </c>
      <c r="C6079">
        <v>1.5</v>
      </c>
      <c r="E6079">
        <v>0</v>
      </c>
      <c r="F6079">
        <v>102.33499999999999</v>
      </c>
      <c r="G6079">
        <v>0</v>
      </c>
      <c r="H6079">
        <v>293.76830000000001</v>
      </c>
      <c r="I6079">
        <v>0.98909999999999998</v>
      </c>
      <c r="J6079">
        <v>39.495600000000003</v>
      </c>
      <c r="K6079">
        <v>0.60270000000000001</v>
      </c>
      <c r="L6079">
        <v>145.70269999999999</v>
      </c>
      <c r="M6079">
        <v>0.36549999999999999</v>
      </c>
      <c r="N6079">
        <v>164.72800000000001</v>
      </c>
    </row>
    <row r="6080" spans="1:14" x14ac:dyDescent="0.25">
      <c r="A6080">
        <v>6072</v>
      </c>
      <c r="B6080">
        <v>2084400</v>
      </c>
      <c r="C6080">
        <v>0.8</v>
      </c>
      <c r="E6080">
        <v>1.1999999999999999E-3</v>
      </c>
      <c r="F6080">
        <v>102.33620000000001</v>
      </c>
      <c r="G6080">
        <v>0</v>
      </c>
      <c r="H6080">
        <v>293.76830000000001</v>
      </c>
      <c r="I6080">
        <v>1.0412999999999999</v>
      </c>
      <c r="J6080">
        <v>39.547699999999999</v>
      </c>
      <c r="K6080">
        <v>0.68579999999999997</v>
      </c>
      <c r="L6080">
        <v>145.78579999999999</v>
      </c>
      <c r="M6080">
        <v>0.42680000000000001</v>
      </c>
      <c r="N6080">
        <v>164.7893</v>
      </c>
    </row>
    <row r="6081" spans="1:14" x14ac:dyDescent="0.25">
      <c r="A6081">
        <v>6073</v>
      </c>
      <c r="B6081">
        <v>2088000</v>
      </c>
      <c r="C6081">
        <v>0.2</v>
      </c>
      <c r="E6081">
        <v>7.7899999999999997E-2</v>
      </c>
      <c r="F6081">
        <v>102.41289999999999</v>
      </c>
      <c r="G6081">
        <v>0</v>
      </c>
      <c r="H6081">
        <v>293.76830000000001</v>
      </c>
      <c r="I6081">
        <v>1.125</v>
      </c>
      <c r="J6081">
        <v>39.631399999999999</v>
      </c>
      <c r="K6081">
        <v>0.8095</v>
      </c>
      <c r="L6081">
        <v>145.90950000000001</v>
      </c>
      <c r="M6081">
        <v>0.48299999999999998</v>
      </c>
      <c r="N6081">
        <v>164.84549999999999</v>
      </c>
    </row>
    <row r="6082" spans="1:14" x14ac:dyDescent="0.25">
      <c r="A6082">
        <v>6074</v>
      </c>
      <c r="B6082">
        <v>2091600</v>
      </c>
      <c r="C6082">
        <v>0.2</v>
      </c>
      <c r="E6082">
        <v>0.17749999999999999</v>
      </c>
      <c r="F6082">
        <v>102.5125</v>
      </c>
      <c r="G6082">
        <v>0</v>
      </c>
      <c r="H6082">
        <v>293.76830000000001</v>
      </c>
      <c r="I6082">
        <v>1.212</v>
      </c>
      <c r="J6082">
        <v>39.718400000000003</v>
      </c>
      <c r="K6082">
        <v>0.9677</v>
      </c>
      <c r="L6082">
        <v>146.0677</v>
      </c>
      <c r="M6082">
        <v>0.57579999999999998</v>
      </c>
      <c r="N6082">
        <v>164.9383</v>
      </c>
    </row>
    <row r="6083" spans="1:14" x14ac:dyDescent="0.25">
      <c r="A6083">
        <v>6075</v>
      </c>
      <c r="B6083">
        <v>2095200</v>
      </c>
      <c r="C6083">
        <v>2.6</v>
      </c>
      <c r="E6083">
        <v>0.31900000000000001</v>
      </c>
      <c r="F6083">
        <v>102.654</v>
      </c>
      <c r="G6083">
        <v>0</v>
      </c>
      <c r="H6083">
        <v>293.76830000000001</v>
      </c>
      <c r="I6083">
        <v>1.3245</v>
      </c>
      <c r="J6083">
        <v>39.8309</v>
      </c>
      <c r="K6083">
        <v>1.1116999999999999</v>
      </c>
      <c r="L6083">
        <v>146.21170000000001</v>
      </c>
      <c r="M6083">
        <v>0.65810000000000002</v>
      </c>
      <c r="N6083">
        <v>165.0206</v>
      </c>
    </row>
    <row r="6084" spans="1:14" x14ac:dyDescent="0.25">
      <c r="A6084">
        <v>6076</v>
      </c>
      <c r="B6084">
        <v>2098800</v>
      </c>
      <c r="C6084">
        <v>0.6</v>
      </c>
      <c r="E6084">
        <v>0.47299999999999998</v>
      </c>
      <c r="F6084">
        <v>102.80800000000001</v>
      </c>
      <c r="G6084">
        <v>0</v>
      </c>
      <c r="H6084">
        <v>293.76830000000001</v>
      </c>
      <c r="I6084">
        <v>1.4781</v>
      </c>
      <c r="J6084">
        <v>39.9846</v>
      </c>
      <c r="K6084">
        <v>1.2894000000000001</v>
      </c>
      <c r="L6084">
        <v>146.3895</v>
      </c>
      <c r="M6084">
        <v>0.71989999999999998</v>
      </c>
      <c r="N6084">
        <v>165.08240000000001</v>
      </c>
    </row>
    <row r="6085" spans="1:14" x14ac:dyDescent="0.25">
      <c r="A6085">
        <v>6077</v>
      </c>
      <c r="B6085">
        <v>2102400</v>
      </c>
      <c r="C6085">
        <v>0.2</v>
      </c>
      <c r="E6085">
        <v>0.63519999999999999</v>
      </c>
      <c r="F6085">
        <v>102.97020000000001</v>
      </c>
      <c r="G6085">
        <v>0</v>
      </c>
      <c r="H6085">
        <v>293.76830000000001</v>
      </c>
      <c r="I6085">
        <v>1.6438999999999999</v>
      </c>
      <c r="J6085">
        <v>40.150399999999998</v>
      </c>
      <c r="K6085">
        <v>1.3753</v>
      </c>
      <c r="L6085">
        <v>146.4753</v>
      </c>
      <c r="M6085">
        <v>0.77529999999999999</v>
      </c>
      <c r="N6085">
        <v>165.1378</v>
      </c>
    </row>
    <row r="6086" spans="1:14" x14ac:dyDescent="0.25">
      <c r="A6086">
        <v>6078</v>
      </c>
      <c r="B6086">
        <v>2106000</v>
      </c>
      <c r="C6086">
        <v>1.9</v>
      </c>
      <c r="E6086">
        <v>0.76919999999999999</v>
      </c>
      <c r="F6086">
        <v>103.10420000000001</v>
      </c>
      <c r="G6086">
        <v>0</v>
      </c>
      <c r="H6086">
        <v>293.76830000000001</v>
      </c>
      <c r="I6086">
        <v>1.9103000000000001</v>
      </c>
      <c r="J6086">
        <v>40.416800000000002</v>
      </c>
      <c r="K6086">
        <v>1.4280999999999999</v>
      </c>
      <c r="L6086">
        <v>146.52809999999999</v>
      </c>
      <c r="M6086">
        <v>0.83779999999999999</v>
      </c>
      <c r="N6086">
        <v>165.2003</v>
      </c>
    </row>
    <row r="6087" spans="1:14" x14ac:dyDescent="0.25">
      <c r="A6087">
        <v>6079</v>
      </c>
      <c r="B6087">
        <v>2109600</v>
      </c>
      <c r="C6087">
        <v>1.3</v>
      </c>
      <c r="E6087">
        <v>0.85529999999999995</v>
      </c>
      <c r="F6087">
        <v>103.19029999999999</v>
      </c>
      <c r="G6087">
        <v>0</v>
      </c>
      <c r="H6087">
        <v>293.76830000000001</v>
      </c>
      <c r="I6087">
        <v>2.3262999999999998</v>
      </c>
      <c r="J6087">
        <v>40.832700000000003</v>
      </c>
      <c r="K6087">
        <v>1.5165</v>
      </c>
      <c r="L6087">
        <v>146.6165</v>
      </c>
      <c r="M6087">
        <v>0.89190000000000003</v>
      </c>
      <c r="N6087">
        <v>165.2544</v>
      </c>
    </row>
    <row r="6088" spans="1:14" x14ac:dyDescent="0.25">
      <c r="A6088">
        <v>6080</v>
      </c>
      <c r="B6088">
        <v>2113200</v>
      </c>
      <c r="C6088">
        <v>0.9</v>
      </c>
      <c r="E6088">
        <v>0.89810000000000001</v>
      </c>
      <c r="F6088">
        <v>103.23309999999999</v>
      </c>
      <c r="G6088">
        <v>0</v>
      </c>
      <c r="H6088">
        <v>293.76830000000001</v>
      </c>
      <c r="I6088">
        <v>2.8254999999999999</v>
      </c>
      <c r="J6088">
        <v>41.331899999999997</v>
      </c>
      <c r="K6088">
        <v>1.6168</v>
      </c>
      <c r="L6088">
        <v>146.71680000000001</v>
      </c>
      <c r="M6088">
        <v>0.92530000000000001</v>
      </c>
      <c r="N6088">
        <v>165.2878</v>
      </c>
    </row>
    <row r="6089" spans="1:14" x14ac:dyDescent="0.25">
      <c r="A6089">
        <v>6081</v>
      </c>
      <c r="B6089">
        <v>2116800</v>
      </c>
      <c r="C6089">
        <v>0.3</v>
      </c>
      <c r="E6089">
        <v>0.9425</v>
      </c>
      <c r="F6089">
        <v>103.2775</v>
      </c>
      <c r="G6089">
        <v>0</v>
      </c>
      <c r="H6089">
        <v>293.76830000000001</v>
      </c>
      <c r="I6089">
        <v>3.2458</v>
      </c>
      <c r="J6089">
        <v>41.752299999999998</v>
      </c>
      <c r="K6089">
        <v>1.6335</v>
      </c>
      <c r="L6089">
        <v>146.73349999999999</v>
      </c>
      <c r="M6089">
        <v>0.9597</v>
      </c>
      <c r="N6089">
        <v>165.32220000000001</v>
      </c>
    </row>
    <row r="6090" spans="1:14" x14ac:dyDescent="0.25">
      <c r="A6090">
        <v>6082</v>
      </c>
      <c r="B6090">
        <v>2120400</v>
      </c>
      <c r="C6090">
        <v>0.2</v>
      </c>
      <c r="E6090">
        <v>1.0454000000000001</v>
      </c>
      <c r="F6090">
        <v>103.38039999999999</v>
      </c>
      <c r="G6090">
        <v>0</v>
      </c>
      <c r="H6090">
        <v>293.76830000000001</v>
      </c>
      <c r="I6090">
        <v>3.5320999999999998</v>
      </c>
      <c r="J6090">
        <v>42.038600000000002</v>
      </c>
      <c r="K6090">
        <v>1.6386000000000001</v>
      </c>
      <c r="L6090">
        <v>146.73859999999999</v>
      </c>
      <c r="M6090">
        <v>0.98250000000000004</v>
      </c>
      <c r="N6090">
        <v>165.345</v>
      </c>
    </row>
    <row r="6091" spans="1:14" x14ac:dyDescent="0.25">
      <c r="A6091">
        <v>6083</v>
      </c>
      <c r="B6091">
        <v>2124000</v>
      </c>
      <c r="C6091">
        <v>1.1000000000000001</v>
      </c>
      <c r="E6091">
        <v>1.0523</v>
      </c>
      <c r="F6091">
        <v>103.3873</v>
      </c>
      <c r="G6091">
        <v>0</v>
      </c>
      <c r="H6091">
        <v>293.76830000000001</v>
      </c>
      <c r="I6091">
        <v>3.7296999999999998</v>
      </c>
      <c r="J6091">
        <v>42.2361</v>
      </c>
      <c r="K6091">
        <v>1.6442000000000001</v>
      </c>
      <c r="L6091">
        <v>146.74420000000001</v>
      </c>
      <c r="M6091">
        <v>0.97309999999999997</v>
      </c>
      <c r="N6091">
        <v>165.3356</v>
      </c>
    </row>
    <row r="6092" spans="1:14" x14ac:dyDescent="0.25">
      <c r="A6092">
        <v>6084</v>
      </c>
      <c r="B6092">
        <v>2127600</v>
      </c>
      <c r="C6092">
        <v>1</v>
      </c>
      <c r="E6092">
        <v>1.0906</v>
      </c>
      <c r="F6092">
        <v>103.4256</v>
      </c>
      <c r="G6092">
        <v>0</v>
      </c>
      <c r="H6092">
        <v>293.76830000000001</v>
      </c>
      <c r="I6092">
        <v>3.9125000000000001</v>
      </c>
      <c r="J6092">
        <v>42.418999999999997</v>
      </c>
      <c r="K6092">
        <v>1.6356999999999999</v>
      </c>
      <c r="L6092">
        <v>146.73570000000001</v>
      </c>
      <c r="M6092">
        <v>0.94550000000000001</v>
      </c>
      <c r="N6092">
        <v>165.30799999999999</v>
      </c>
    </row>
    <row r="6093" spans="1:14" x14ac:dyDescent="0.25">
      <c r="A6093">
        <v>6085</v>
      </c>
      <c r="B6093">
        <v>2131200</v>
      </c>
      <c r="C6093">
        <v>0.8</v>
      </c>
      <c r="E6093">
        <v>1.0641</v>
      </c>
      <c r="F6093">
        <v>103.3991</v>
      </c>
      <c r="G6093">
        <v>0</v>
      </c>
      <c r="H6093">
        <v>293.76830000000001</v>
      </c>
      <c r="I6093">
        <v>4.0227000000000004</v>
      </c>
      <c r="J6093">
        <v>42.5291</v>
      </c>
      <c r="K6093">
        <v>1.6174999999999999</v>
      </c>
      <c r="L6093">
        <v>146.7175</v>
      </c>
      <c r="M6093">
        <v>0.91459999999999997</v>
      </c>
      <c r="N6093">
        <v>165.27709999999999</v>
      </c>
    </row>
    <row r="6094" spans="1:14" x14ac:dyDescent="0.25">
      <c r="A6094">
        <v>6086</v>
      </c>
      <c r="B6094">
        <v>2134800</v>
      </c>
      <c r="C6094">
        <v>0.4</v>
      </c>
      <c r="E6094">
        <v>1.0528</v>
      </c>
      <c r="F6094">
        <v>103.3878</v>
      </c>
      <c r="G6094">
        <v>0</v>
      </c>
      <c r="H6094">
        <v>293.76830000000001</v>
      </c>
      <c r="I6094">
        <v>4.0734000000000004</v>
      </c>
      <c r="J6094">
        <v>42.579799999999999</v>
      </c>
      <c r="K6094">
        <v>1.5966</v>
      </c>
      <c r="L6094">
        <v>146.69659999999999</v>
      </c>
      <c r="M6094">
        <v>0.89890000000000003</v>
      </c>
      <c r="N6094">
        <v>165.26140000000001</v>
      </c>
    </row>
    <row r="6095" spans="1:14" x14ac:dyDescent="0.25">
      <c r="A6095">
        <v>6087</v>
      </c>
      <c r="B6095">
        <v>2138400</v>
      </c>
      <c r="C6095">
        <v>1.9</v>
      </c>
      <c r="E6095">
        <v>1.0348999999999999</v>
      </c>
      <c r="F6095">
        <v>103.3699</v>
      </c>
      <c r="G6095">
        <v>0</v>
      </c>
      <c r="H6095">
        <v>293.76830000000001</v>
      </c>
      <c r="I6095">
        <v>4.0864000000000003</v>
      </c>
      <c r="J6095">
        <v>42.5929</v>
      </c>
      <c r="K6095">
        <v>1.5889</v>
      </c>
      <c r="L6095">
        <v>146.68889999999999</v>
      </c>
      <c r="M6095">
        <v>0.90249999999999997</v>
      </c>
      <c r="N6095">
        <v>165.26499999999999</v>
      </c>
    </row>
    <row r="6096" spans="1:14" x14ac:dyDescent="0.25">
      <c r="A6096">
        <v>6088</v>
      </c>
      <c r="B6096">
        <v>2142000</v>
      </c>
      <c r="C6096">
        <v>0</v>
      </c>
      <c r="E6096">
        <v>1.0146999999999999</v>
      </c>
      <c r="F6096">
        <v>103.3497</v>
      </c>
      <c r="G6096">
        <v>0</v>
      </c>
      <c r="H6096">
        <v>293.76830000000001</v>
      </c>
      <c r="I6096">
        <v>4.0388999999999999</v>
      </c>
      <c r="J6096">
        <v>42.545400000000001</v>
      </c>
      <c r="K6096">
        <v>1.5945</v>
      </c>
      <c r="L6096">
        <v>146.69450000000001</v>
      </c>
      <c r="M6096">
        <v>0.90049999999999997</v>
      </c>
      <c r="N6096">
        <v>165.26300000000001</v>
      </c>
    </row>
    <row r="6097" spans="1:14" x14ac:dyDescent="0.25">
      <c r="A6097">
        <v>6089</v>
      </c>
      <c r="B6097">
        <v>2145600</v>
      </c>
      <c r="C6097">
        <v>0.1</v>
      </c>
      <c r="E6097">
        <v>1.0109999999999999</v>
      </c>
      <c r="F6097">
        <v>103.346</v>
      </c>
      <c r="G6097">
        <v>0</v>
      </c>
      <c r="H6097">
        <v>293.76830000000001</v>
      </c>
      <c r="I6097">
        <v>3.9695</v>
      </c>
      <c r="J6097">
        <v>42.475900000000003</v>
      </c>
      <c r="K6097">
        <v>1.5951</v>
      </c>
      <c r="L6097">
        <v>146.6951</v>
      </c>
      <c r="M6097">
        <v>0.90049999999999997</v>
      </c>
      <c r="N6097">
        <v>165.26300000000001</v>
      </c>
    </row>
    <row r="6098" spans="1:14" x14ac:dyDescent="0.25">
      <c r="A6098">
        <v>6090</v>
      </c>
      <c r="B6098">
        <v>2149200</v>
      </c>
      <c r="C6098">
        <v>0.5</v>
      </c>
      <c r="E6098">
        <v>1.0012000000000001</v>
      </c>
      <c r="F6098">
        <v>103.33629999999999</v>
      </c>
      <c r="G6098">
        <v>0</v>
      </c>
      <c r="H6098">
        <v>293.76830000000001</v>
      </c>
      <c r="I6098">
        <v>3.8935</v>
      </c>
      <c r="J6098">
        <v>42.4</v>
      </c>
      <c r="K6098">
        <v>1.5754999999999999</v>
      </c>
      <c r="L6098">
        <v>146.6755</v>
      </c>
      <c r="M6098">
        <v>0.89780000000000004</v>
      </c>
      <c r="N6098">
        <v>165.2603</v>
      </c>
    </row>
    <row r="6099" spans="1:14" x14ac:dyDescent="0.25">
      <c r="A6099">
        <v>6091</v>
      </c>
      <c r="B6099">
        <v>2152800</v>
      </c>
      <c r="C6099">
        <v>1.2</v>
      </c>
      <c r="E6099">
        <v>0.98980000000000001</v>
      </c>
      <c r="F6099">
        <v>103.3248</v>
      </c>
      <c r="G6099">
        <v>0</v>
      </c>
      <c r="H6099">
        <v>293.76830000000001</v>
      </c>
      <c r="I6099">
        <v>3.8464999999999998</v>
      </c>
      <c r="J6099">
        <v>42.353000000000002</v>
      </c>
      <c r="K6099">
        <v>1.5660000000000001</v>
      </c>
      <c r="L6099">
        <v>146.666</v>
      </c>
      <c r="M6099">
        <v>0.88129999999999997</v>
      </c>
      <c r="N6099">
        <v>165.24379999999999</v>
      </c>
    </row>
    <row r="6100" spans="1:14" x14ac:dyDescent="0.25">
      <c r="A6100">
        <v>6092</v>
      </c>
      <c r="B6100">
        <v>2156400</v>
      </c>
      <c r="C6100">
        <v>0.2</v>
      </c>
      <c r="E6100">
        <v>0.97430000000000005</v>
      </c>
      <c r="F6100">
        <v>103.3092</v>
      </c>
      <c r="G6100">
        <v>0</v>
      </c>
      <c r="H6100">
        <v>293.76830000000001</v>
      </c>
      <c r="I6100">
        <v>3.8047</v>
      </c>
      <c r="J6100">
        <v>42.311199999999999</v>
      </c>
      <c r="K6100">
        <v>1.5462</v>
      </c>
      <c r="L6100">
        <v>146.64619999999999</v>
      </c>
      <c r="M6100">
        <v>0.84460000000000002</v>
      </c>
      <c r="N6100">
        <v>165.2071</v>
      </c>
    </row>
    <row r="6101" spans="1:14" x14ac:dyDescent="0.25">
      <c r="A6101">
        <v>6093</v>
      </c>
      <c r="B6101">
        <v>2160000</v>
      </c>
      <c r="C6101">
        <v>0.3</v>
      </c>
      <c r="E6101">
        <v>0.95520000000000005</v>
      </c>
      <c r="F6101">
        <v>103.2902</v>
      </c>
      <c r="G6101">
        <v>0</v>
      </c>
      <c r="H6101">
        <v>293.76830000000001</v>
      </c>
      <c r="I6101">
        <v>3.7625999999999999</v>
      </c>
      <c r="J6101">
        <v>42.268999999999998</v>
      </c>
      <c r="K6101">
        <v>1.4581999999999999</v>
      </c>
      <c r="L6101">
        <v>146.5582</v>
      </c>
      <c r="M6101">
        <v>0.81559999999999999</v>
      </c>
      <c r="N6101">
        <v>165.1781</v>
      </c>
    </row>
    <row r="6102" spans="1:14" x14ac:dyDescent="0.25">
      <c r="A6102">
        <v>6094</v>
      </c>
      <c r="B6102">
        <v>2163600</v>
      </c>
      <c r="C6102">
        <v>0.1</v>
      </c>
      <c r="E6102">
        <v>0.91990000000000005</v>
      </c>
      <c r="F6102">
        <v>103.25490000000001</v>
      </c>
      <c r="G6102">
        <v>0</v>
      </c>
      <c r="H6102">
        <v>293.76830000000001</v>
      </c>
      <c r="I6102">
        <v>3.7113999999999998</v>
      </c>
      <c r="J6102">
        <v>42.2179</v>
      </c>
      <c r="K6102">
        <v>1.4202999999999999</v>
      </c>
      <c r="L6102">
        <v>146.52029999999999</v>
      </c>
      <c r="M6102">
        <v>0.80279999999999996</v>
      </c>
      <c r="N6102">
        <v>165.1653</v>
      </c>
    </row>
    <row r="6103" spans="1:14" x14ac:dyDescent="0.25">
      <c r="A6103">
        <v>6095</v>
      </c>
      <c r="B6103">
        <v>2167200</v>
      </c>
      <c r="C6103">
        <v>0</v>
      </c>
      <c r="E6103">
        <v>0.88929999999999998</v>
      </c>
      <c r="F6103">
        <v>103.2243</v>
      </c>
      <c r="G6103">
        <v>0</v>
      </c>
      <c r="H6103">
        <v>293.76830000000001</v>
      </c>
      <c r="I6103">
        <v>3.6435</v>
      </c>
      <c r="J6103">
        <v>42.15</v>
      </c>
      <c r="K6103">
        <v>1.3934</v>
      </c>
      <c r="L6103">
        <v>146.49340000000001</v>
      </c>
      <c r="M6103">
        <v>0.78480000000000005</v>
      </c>
      <c r="N6103">
        <v>165.1473</v>
      </c>
    </row>
    <row r="6104" spans="1:14" x14ac:dyDescent="0.25">
      <c r="A6104">
        <v>6096</v>
      </c>
      <c r="B6104">
        <v>2170800</v>
      </c>
      <c r="C6104">
        <v>0.9</v>
      </c>
      <c r="E6104">
        <v>0.87460000000000004</v>
      </c>
      <c r="F6104">
        <v>103.20959999999999</v>
      </c>
      <c r="G6104">
        <v>0</v>
      </c>
      <c r="H6104">
        <v>293.76830000000001</v>
      </c>
      <c r="I6104">
        <v>3.5575999999999999</v>
      </c>
      <c r="J6104">
        <v>42.064</v>
      </c>
      <c r="K6104">
        <v>1.3723000000000001</v>
      </c>
      <c r="L6104">
        <v>146.47229999999999</v>
      </c>
      <c r="M6104">
        <v>0.75570000000000004</v>
      </c>
      <c r="N6104">
        <v>165.1181</v>
      </c>
    </row>
    <row r="6105" spans="1:14" x14ac:dyDescent="0.25">
      <c r="A6105">
        <v>6097</v>
      </c>
      <c r="B6105">
        <v>2174400</v>
      </c>
      <c r="C6105">
        <v>0.9</v>
      </c>
      <c r="E6105">
        <v>0.85009999999999997</v>
      </c>
      <c r="F6105">
        <v>103.18510000000001</v>
      </c>
      <c r="G6105">
        <v>0</v>
      </c>
      <c r="H6105">
        <v>293.76830000000001</v>
      </c>
      <c r="I6105">
        <v>3.456</v>
      </c>
      <c r="J6105">
        <v>41.962400000000002</v>
      </c>
      <c r="K6105">
        <v>1.3434999999999999</v>
      </c>
      <c r="L6105">
        <v>146.4435</v>
      </c>
      <c r="M6105">
        <v>0.72760000000000002</v>
      </c>
      <c r="N6105">
        <v>165.09010000000001</v>
      </c>
    </row>
    <row r="6106" spans="1:14" x14ac:dyDescent="0.25">
      <c r="A6106">
        <v>6098</v>
      </c>
      <c r="B6106">
        <v>2178000</v>
      </c>
      <c r="C6106">
        <v>0.7</v>
      </c>
      <c r="E6106">
        <v>0.83289999999999997</v>
      </c>
      <c r="F6106">
        <v>103.1679</v>
      </c>
      <c r="G6106">
        <v>0</v>
      </c>
      <c r="H6106">
        <v>293.76830000000001</v>
      </c>
      <c r="I6106">
        <v>3.3593999999999999</v>
      </c>
      <c r="J6106">
        <v>41.8658</v>
      </c>
      <c r="K6106">
        <v>1.3140000000000001</v>
      </c>
      <c r="L6106">
        <v>146.41399999999999</v>
      </c>
      <c r="M6106">
        <v>0.71130000000000004</v>
      </c>
      <c r="N6106">
        <v>165.07380000000001</v>
      </c>
    </row>
    <row r="6107" spans="1:14" x14ac:dyDescent="0.25">
      <c r="A6107">
        <v>6099</v>
      </c>
      <c r="B6107">
        <v>2181600</v>
      </c>
      <c r="C6107">
        <v>0.1</v>
      </c>
      <c r="E6107">
        <v>0.81159999999999999</v>
      </c>
      <c r="F6107">
        <v>103.14660000000001</v>
      </c>
      <c r="G6107">
        <v>0</v>
      </c>
      <c r="H6107">
        <v>293.76830000000001</v>
      </c>
      <c r="I6107">
        <v>3.2734000000000001</v>
      </c>
      <c r="J6107">
        <v>41.779899999999998</v>
      </c>
      <c r="K6107">
        <v>1.2850999999999999</v>
      </c>
      <c r="L6107">
        <v>146.38509999999999</v>
      </c>
      <c r="M6107">
        <v>0.70099999999999996</v>
      </c>
      <c r="N6107">
        <v>165.0635</v>
      </c>
    </row>
    <row r="6108" spans="1:14" x14ac:dyDescent="0.25">
      <c r="A6108">
        <v>6100</v>
      </c>
      <c r="B6108">
        <v>2185200</v>
      </c>
      <c r="C6108">
        <v>0.7</v>
      </c>
      <c r="E6108">
        <v>0.79169999999999996</v>
      </c>
      <c r="F6108">
        <v>103.1267</v>
      </c>
      <c r="G6108">
        <v>0</v>
      </c>
      <c r="H6108">
        <v>293.76830000000001</v>
      </c>
      <c r="I6108">
        <v>3.1962000000000002</v>
      </c>
      <c r="J6108">
        <v>41.7027</v>
      </c>
      <c r="K6108">
        <v>1.2762</v>
      </c>
      <c r="L6108">
        <v>146.37620000000001</v>
      </c>
      <c r="M6108">
        <v>0.7056</v>
      </c>
      <c r="N6108">
        <v>165.06809999999999</v>
      </c>
    </row>
    <row r="6109" spans="1:14" x14ac:dyDescent="0.25">
      <c r="A6109">
        <v>6101</v>
      </c>
      <c r="B6109">
        <v>2188800</v>
      </c>
      <c r="C6109">
        <v>0</v>
      </c>
      <c r="E6109">
        <v>0.77700000000000002</v>
      </c>
      <c r="F6109">
        <v>103.11199999999999</v>
      </c>
      <c r="G6109">
        <v>0</v>
      </c>
      <c r="H6109">
        <v>293.76830000000001</v>
      </c>
      <c r="I6109">
        <v>3.1196000000000002</v>
      </c>
      <c r="J6109">
        <v>41.626100000000001</v>
      </c>
      <c r="K6109">
        <v>1.2734000000000001</v>
      </c>
      <c r="L6109">
        <v>146.3734</v>
      </c>
      <c r="M6109">
        <v>0.71319999999999995</v>
      </c>
      <c r="N6109">
        <v>165.07570000000001</v>
      </c>
    </row>
    <row r="6110" spans="1:14" x14ac:dyDescent="0.25">
      <c r="A6110">
        <v>6102</v>
      </c>
      <c r="B6110">
        <v>2192400</v>
      </c>
      <c r="C6110">
        <v>0.4</v>
      </c>
      <c r="E6110">
        <v>0.76719999999999999</v>
      </c>
      <c r="F6110">
        <v>103.1022</v>
      </c>
      <c r="G6110">
        <v>0</v>
      </c>
      <c r="H6110">
        <v>293.76830000000001</v>
      </c>
      <c r="I6110">
        <v>3.0472000000000001</v>
      </c>
      <c r="J6110">
        <v>41.553699999999999</v>
      </c>
      <c r="K6110">
        <v>1.2782</v>
      </c>
      <c r="L6110">
        <v>146.3783</v>
      </c>
      <c r="M6110">
        <v>0.71089999999999998</v>
      </c>
      <c r="N6110">
        <v>165.07339999999999</v>
      </c>
    </row>
    <row r="6111" spans="1:14" x14ac:dyDescent="0.25">
      <c r="A6111">
        <v>6103</v>
      </c>
      <c r="B6111">
        <v>2196000</v>
      </c>
      <c r="C6111">
        <v>0</v>
      </c>
      <c r="E6111">
        <v>0.76029999999999998</v>
      </c>
      <c r="F6111">
        <v>103.09529999999999</v>
      </c>
      <c r="G6111">
        <v>0</v>
      </c>
      <c r="H6111">
        <v>293.76830000000001</v>
      </c>
      <c r="I6111">
        <v>2.98</v>
      </c>
      <c r="J6111">
        <v>41.486499999999999</v>
      </c>
      <c r="K6111">
        <v>1.2724</v>
      </c>
      <c r="L6111">
        <v>146.3724</v>
      </c>
      <c r="M6111">
        <v>0.69640000000000002</v>
      </c>
      <c r="N6111">
        <v>165.05889999999999</v>
      </c>
    </row>
    <row r="6112" spans="1:14" x14ac:dyDescent="0.25">
      <c r="A6112">
        <v>6104</v>
      </c>
      <c r="B6112">
        <v>2199600</v>
      </c>
      <c r="C6112">
        <v>0.1</v>
      </c>
      <c r="E6112">
        <v>0.75390000000000001</v>
      </c>
      <c r="F6112">
        <v>103.0889</v>
      </c>
      <c r="G6112">
        <v>0</v>
      </c>
      <c r="H6112">
        <v>293.76830000000001</v>
      </c>
      <c r="I6112">
        <v>2.9249000000000001</v>
      </c>
      <c r="J6112">
        <v>41.431399999999996</v>
      </c>
      <c r="K6112">
        <v>1.2477</v>
      </c>
      <c r="L6112">
        <v>146.3477</v>
      </c>
      <c r="M6112">
        <v>0.67889999999999995</v>
      </c>
      <c r="N6112">
        <v>165.04140000000001</v>
      </c>
    </row>
    <row r="6113" spans="1:14" x14ac:dyDescent="0.25">
      <c r="A6113">
        <v>6105</v>
      </c>
      <c r="B6113">
        <v>2203200</v>
      </c>
      <c r="C6113">
        <v>0</v>
      </c>
      <c r="E6113">
        <v>0.74029999999999996</v>
      </c>
      <c r="F6113">
        <v>103.0753</v>
      </c>
      <c r="G6113">
        <v>0</v>
      </c>
      <c r="H6113">
        <v>293.76830000000001</v>
      </c>
      <c r="I6113">
        <v>2.8853</v>
      </c>
      <c r="J6113">
        <v>41.3917</v>
      </c>
      <c r="K6113">
        <v>1.2191000000000001</v>
      </c>
      <c r="L6113">
        <v>146.31909999999999</v>
      </c>
      <c r="M6113">
        <v>0.66210000000000002</v>
      </c>
      <c r="N6113">
        <v>165.02459999999999</v>
      </c>
    </row>
    <row r="6114" spans="1:14" x14ac:dyDescent="0.25">
      <c r="A6114">
        <v>6106</v>
      </c>
      <c r="B6114">
        <v>2206800</v>
      </c>
      <c r="C6114">
        <v>0</v>
      </c>
      <c r="E6114">
        <v>0.71950000000000003</v>
      </c>
      <c r="F6114">
        <v>103.0545</v>
      </c>
      <c r="G6114">
        <v>0</v>
      </c>
      <c r="H6114">
        <v>293.76830000000001</v>
      </c>
      <c r="I6114">
        <v>2.8502999999999998</v>
      </c>
      <c r="J6114">
        <v>41.356699999999996</v>
      </c>
      <c r="K6114">
        <v>1.1871</v>
      </c>
      <c r="L6114">
        <v>146.28710000000001</v>
      </c>
      <c r="M6114">
        <v>0.64080000000000004</v>
      </c>
      <c r="N6114">
        <v>165.0033</v>
      </c>
    </row>
    <row r="6115" spans="1:14" x14ac:dyDescent="0.25">
      <c r="A6115">
        <v>6107</v>
      </c>
      <c r="B6115">
        <v>2210400</v>
      </c>
      <c r="C6115">
        <v>0</v>
      </c>
      <c r="E6115">
        <v>0.69579999999999997</v>
      </c>
      <c r="F6115">
        <v>103.0308</v>
      </c>
      <c r="G6115">
        <v>0</v>
      </c>
      <c r="H6115">
        <v>293.76830000000001</v>
      </c>
      <c r="I6115">
        <v>2.8123</v>
      </c>
      <c r="J6115">
        <v>41.318800000000003</v>
      </c>
      <c r="K6115">
        <v>1.1520999999999999</v>
      </c>
      <c r="L6115">
        <v>146.25210000000001</v>
      </c>
      <c r="M6115">
        <v>0.6169</v>
      </c>
      <c r="N6115">
        <v>164.9794</v>
      </c>
    </row>
    <row r="6116" spans="1:14" x14ac:dyDescent="0.25">
      <c r="A6116">
        <v>6108</v>
      </c>
      <c r="B6116">
        <v>2214000</v>
      </c>
      <c r="C6116">
        <v>0</v>
      </c>
      <c r="E6116">
        <v>0.66220000000000001</v>
      </c>
      <c r="F6116">
        <v>102.99720000000001</v>
      </c>
      <c r="G6116">
        <v>0</v>
      </c>
      <c r="H6116">
        <v>293.76830000000001</v>
      </c>
      <c r="I6116">
        <v>2.7578</v>
      </c>
      <c r="J6116">
        <v>41.264299999999999</v>
      </c>
      <c r="K6116">
        <v>1.1196999999999999</v>
      </c>
      <c r="L6116">
        <v>146.21969999999999</v>
      </c>
      <c r="M6116">
        <v>0.59</v>
      </c>
      <c r="N6116">
        <v>164.95249999999999</v>
      </c>
    </row>
    <row r="6117" spans="1:14" x14ac:dyDescent="0.25">
      <c r="A6117">
        <v>6109</v>
      </c>
      <c r="B6117">
        <v>2217600</v>
      </c>
      <c r="C6117">
        <v>0</v>
      </c>
      <c r="E6117">
        <v>0.62960000000000005</v>
      </c>
      <c r="F6117">
        <v>102.9646</v>
      </c>
      <c r="G6117">
        <v>0</v>
      </c>
      <c r="H6117">
        <v>293.76830000000001</v>
      </c>
      <c r="I6117">
        <v>2.6791999999999998</v>
      </c>
      <c r="J6117">
        <v>41.185600000000001</v>
      </c>
      <c r="K6117">
        <v>1.0839000000000001</v>
      </c>
      <c r="L6117">
        <v>146.184</v>
      </c>
      <c r="M6117">
        <v>0.56469999999999998</v>
      </c>
      <c r="N6117">
        <v>164.9272</v>
      </c>
    </row>
    <row r="6118" spans="1:14" x14ac:dyDescent="0.25">
      <c r="A6118">
        <v>6110</v>
      </c>
      <c r="B6118">
        <v>2221200</v>
      </c>
      <c r="C6118">
        <v>0</v>
      </c>
      <c r="E6118">
        <v>0.59060000000000001</v>
      </c>
      <c r="F6118">
        <v>102.9256</v>
      </c>
      <c r="G6118">
        <v>0</v>
      </c>
      <c r="H6118">
        <v>293.76830000000001</v>
      </c>
      <c r="I6118">
        <v>2.5951</v>
      </c>
      <c r="J6118">
        <v>41.101599999999998</v>
      </c>
      <c r="K6118">
        <v>1.0538000000000001</v>
      </c>
      <c r="L6118">
        <v>146.15379999999999</v>
      </c>
      <c r="M6118">
        <v>0.53659999999999997</v>
      </c>
      <c r="N6118">
        <v>164.89920000000001</v>
      </c>
    </row>
    <row r="6119" spans="1:14" x14ac:dyDescent="0.25">
      <c r="A6119">
        <v>6111</v>
      </c>
      <c r="B6119">
        <v>2224800</v>
      </c>
      <c r="C6119">
        <v>0</v>
      </c>
      <c r="E6119">
        <v>0.54369999999999996</v>
      </c>
      <c r="F6119">
        <v>102.87869999999999</v>
      </c>
      <c r="G6119">
        <v>0</v>
      </c>
      <c r="H6119">
        <v>293.76830000000001</v>
      </c>
      <c r="I6119">
        <v>2.5087999999999999</v>
      </c>
      <c r="J6119">
        <v>41.015300000000003</v>
      </c>
      <c r="K6119">
        <v>1.0333000000000001</v>
      </c>
      <c r="L6119">
        <v>146.13329999999999</v>
      </c>
      <c r="M6119">
        <v>0.51819999999999999</v>
      </c>
      <c r="N6119">
        <v>164.88079999999999</v>
      </c>
    </row>
    <row r="6120" spans="1:14" x14ac:dyDescent="0.25">
      <c r="A6120">
        <v>6112</v>
      </c>
      <c r="B6120">
        <v>2228400</v>
      </c>
      <c r="C6120">
        <v>0</v>
      </c>
      <c r="E6120">
        <v>0.50029999999999997</v>
      </c>
      <c r="F6120">
        <v>102.8353</v>
      </c>
      <c r="G6120">
        <v>0</v>
      </c>
      <c r="H6120">
        <v>293.76830000000001</v>
      </c>
      <c r="I6120">
        <v>2.4140000000000001</v>
      </c>
      <c r="J6120">
        <v>40.920499999999997</v>
      </c>
      <c r="K6120">
        <v>0.99229999999999996</v>
      </c>
      <c r="L6120">
        <v>146.09229999999999</v>
      </c>
      <c r="M6120">
        <v>0.50290000000000001</v>
      </c>
      <c r="N6120">
        <v>164.86539999999999</v>
      </c>
    </row>
    <row r="6121" spans="1:14" x14ac:dyDescent="0.25">
      <c r="A6121">
        <v>6113</v>
      </c>
      <c r="B6121">
        <v>2232000</v>
      </c>
      <c r="C6121">
        <v>0</v>
      </c>
      <c r="E6121">
        <v>0.46179999999999999</v>
      </c>
      <c r="F6121">
        <v>102.7968</v>
      </c>
      <c r="G6121">
        <v>0</v>
      </c>
      <c r="H6121">
        <v>293.76830000000001</v>
      </c>
      <c r="I6121">
        <v>2.3212999999999999</v>
      </c>
      <c r="J6121">
        <v>40.8277</v>
      </c>
      <c r="K6121">
        <v>0.95379999999999998</v>
      </c>
      <c r="L6121">
        <v>146.0538</v>
      </c>
      <c r="M6121">
        <v>0.48680000000000001</v>
      </c>
      <c r="N6121">
        <v>164.8493</v>
      </c>
    </row>
    <row r="6122" spans="1:14" x14ac:dyDescent="0.25">
      <c r="A6122">
        <v>6114</v>
      </c>
      <c r="B6122">
        <v>2235600</v>
      </c>
      <c r="C6122">
        <v>0</v>
      </c>
      <c r="E6122">
        <v>0.42799999999999999</v>
      </c>
      <c r="F6122">
        <v>102.76300000000001</v>
      </c>
      <c r="G6122">
        <v>0</v>
      </c>
      <c r="H6122">
        <v>293.76830000000001</v>
      </c>
      <c r="I6122">
        <v>2.2362000000000002</v>
      </c>
      <c r="J6122">
        <v>40.742600000000003</v>
      </c>
      <c r="K6122">
        <v>0.91449999999999998</v>
      </c>
      <c r="L6122">
        <v>146.0145</v>
      </c>
      <c r="M6122">
        <v>0.4768</v>
      </c>
      <c r="N6122">
        <v>164.83930000000001</v>
      </c>
    </row>
    <row r="6123" spans="1:14" x14ac:dyDescent="0.25">
      <c r="A6123">
        <v>6115</v>
      </c>
      <c r="B6123">
        <v>2239200</v>
      </c>
      <c r="C6123">
        <v>0</v>
      </c>
      <c r="E6123">
        <v>0.38940000000000002</v>
      </c>
      <c r="F6123">
        <v>102.7244</v>
      </c>
      <c r="G6123">
        <v>0</v>
      </c>
      <c r="H6123">
        <v>293.76830000000001</v>
      </c>
      <c r="I6123">
        <v>2.1549</v>
      </c>
      <c r="J6123">
        <v>40.661299999999997</v>
      </c>
      <c r="K6123">
        <v>0.88339999999999996</v>
      </c>
      <c r="L6123">
        <v>145.98339999999999</v>
      </c>
      <c r="M6123">
        <v>0.46560000000000001</v>
      </c>
      <c r="N6123">
        <v>164.82810000000001</v>
      </c>
    </row>
    <row r="6124" spans="1:14" x14ac:dyDescent="0.25">
      <c r="A6124">
        <v>6116</v>
      </c>
      <c r="B6124">
        <v>2242800</v>
      </c>
      <c r="C6124">
        <v>0</v>
      </c>
      <c r="E6124">
        <v>0.3543</v>
      </c>
      <c r="F6124">
        <v>102.6893</v>
      </c>
      <c r="G6124">
        <v>0</v>
      </c>
      <c r="H6124">
        <v>293.76830000000001</v>
      </c>
      <c r="I6124">
        <v>2.0817999999999999</v>
      </c>
      <c r="J6124">
        <v>40.588299999999997</v>
      </c>
      <c r="K6124">
        <v>0.85329999999999995</v>
      </c>
      <c r="L6124">
        <v>145.95330000000001</v>
      </c>
      <c r="M6124">
        <v>0.45419999999999999</v>
      </c>
      <c r="N6124">
        <v>164.8167</v>
      </c>
    </row>
    <row r="6125" spans="1:14" x14ac:dyDescent="0.25">
      <c r="A6125">
        <v>6117</v>
      </c>
      <c r="B6125">
        <v>2246400</v>
      </c>
      <c r="C6125">
        <v>0</v>
      </c>
      <c r="E6125">
        <v>0.32169999999999999</v>
      </c>
      <c r="F6125">
        <v>102.6567</v>
      </c>
      <c r="G6125">
        <v>0</v>
      </c>
      <c r="H6125">
        <v>293.76830000000001</v>
      </c>
      <c r="I6125">
        <v>2.012</v>
      </c>
      <c r="J6125">
        <v>40.5184</v>
      </c>
      <c r="K6125">
        <v>0.82169999999999999</v>
      </c>
      <c r="L6125">
        <v>145.92169999999999</v>
      </c>
      <c r="M6125">
        <v>0.44340000000000002</v>
      </c>
      <c r="N6125">
        <v>164.80590000000001</v>
      </c>
    </row>
    <row r="6126" spans="1:14" x14ac:dyDescent="0.25">
      <c r="A6126">
        <v>6118</v>
      </c>
      <c r="B6126">
        <v>2250000</v>
      </c>
      <c r="C6126">
        <v>0</v>
      </c>
      <c r="E6126">
        <v>0.2898</v>
      </c>
      <c r="F6126">
        <v>102.62479999999999</v>
      </c>
      <c r="G6126">
        <v>0</v>
      </c>
      <c r="H6126">
        <v>293.76830000000001</v>
      </c>
      <c r="I6126">
        <v>1.9430000000000001</v>
      </c>
      <c r="J6126">
        <v>40.449399999999997</v>
      </c>
      <c r="K6126">
        <v>0.79949999999999999</v>
      </c>
      <c r="L6126">
        <v>145.89949999999999</v>
      </c>
      <c r="M6126">
        <v>0.4335</v>
      </c>
      <c r="N6126">
        <v>164.79599999999999</v>
      </c>
    </row>
    <row r="6127" spans="1:14" x14ac:dyDescent="0.25">
      <c r="A6127">
        <v>6119</v>
      </c>
      <c r="B6127">
        <v>2253600</v>
      </c>
      <c r="C6127">
        <v>0</v>
      </c>
      <c r="E6127">
        <v>0.25929999999999997</v>
      </c>
      <c r="F6127">
        <v>102.5943</v>
      </c>
      <c r="G6127">
        <v>0</v>
      </c>
      <c r="H6127">
        <v>293.76830000000001</v>
      </c>
      <c r="I6127">
        <v>1.8745000000000001</v>
      </c>
      <c r="J6127">
        <v>40.381</v>
      </c>
      <c r="K6127">
        <v>0.78210000000000002</v>
      </c>
      <c r="L6127">
        <v>145.88210000000001</v>
      </c>
      <c r="M6127">
        <v>0.42330000000000001</v>
      </c>
      <c r="N6127">
        <v>164.78579999999999</v>
      </c>
    </row>
    <row r="6128" spans="1:14" x14ac:dyDescent="0.25">
      <c r="A6128">
        <v>6120</v>
      </c>
      <c r="B6128">
        <v>2257200</v>
      </c>
      <c r="C6128">
        <v>0</v>
      </c>
      <c r="E6128">
        <v>0.2366</v>
      </c>
      <c r="F6128">
        <v>102.5716</v>
      </c>
      <c r="G6128">
        <v>0</v>
      </c>
      <c r="H6128">
        <v>293.76830000000001</v>
      </c>
      <c r="I6128">
        <v>1.8117000000000001</v>
      </c>
      <c r="J6128">
        <v>40.318199999999997</v>
      </c>
      <c r="K6128">
        <v>0.76500000000000001</v>
      </c>
      <c r="L6128">
        <v>145.86500000000001</v>
      </c>
      <c r="M6128">
        <v>0.41370000000000001</v>
      </c>
      <c r="N6128">
        <v>164.77619999999999</v>
      </c>
    </row>
    <row r="6129" spans="1:14" x14ac:dyDescent="0.25">
      <c r="A6129">
        <v>6121</v>
      </c>
      <c r="B6129">
        <v>2260800</v>
      </c>
      <c r="C6129">
        <v>0</v>
      </c>
      <c r="E6129">
        <v>0.21279999999999999</v>
      </c>
      <c r="F6129">
        <v>102.5478</v>
      </c>
      <c r="G6129">
        <v>0</v>
      </c>
      <c r="H6129">
        <v>293.76830000000001</v>
      </c>
      <c r="I6129">
        <v>1.758</v>
      </c>
      <c r="J6129">
        <v>40.264400000000002</v>
      </c>
      <c r="K6129">
        <v>0.74919999999999998</v>
      </c>
      <c r="L6129">
        <v>145.8492</v>
      </c>
      <c r="M6129">
        <v>0.40239999999999998</v>
      </c>
      <c r="N6129">
        <v>164.76490000000001</v>
      </c>
    </row>
    <row r="6130" spans="1:14" x14ac:dyDescent="0.25">
      <c r="A6130">
        <v>6122</v>
      </c>
      <c r="B6130">
        <v>2264400</v>
      </c>
      <c r="C6130">
        <v>0</v>
      </c>
      <c r="E6130">
        <v>0.19120000000000001</v>
      </c>
      <c r="F6130">
        <v>102.5262</v>
      </c>
      <c r="G6130">
        <v>0</v>
      </c>
      <c r="H6130">
        <v>293.76830000000001</v>
      </c>
      <c r="I6130">
        <v>1.7085999999999999</v>
      </c>
      <c r="J6130">
        <v>40.215000000000003</v>
      </c>
      <c r="K6130">
        <v>0.71799999999999997</v>
      </c>
      <c r="L6130">
        <v>145.81800000000001</v>
      </c>
      <c r="M6130">
        <v>0.39510000000000001</v>
      </c>
      <c r="N6130">
        <v>164.7576</v>
      </c>
    </row>
    <row r="6131" spans="1:14" x14ac:dyDescent="0.25">
      <c r="A6131">
        <v>6123</v>
      </c>
      <c r="B6131">
        <v>2268000</v>
      </c>
      <c r="C6131">
        <v>0</v>
      </c>
      <c r="E6131">
        <v>0.17100000000000001</v>
      </c>
      <c r="F6131">
        <v>102.506</v>
      </c>
      <c r="G6131">
        <v>0</v>
      </c>
      <c r="H6131">
        <v>293.76830000000001</v>
      </c>
      <c r="I6131">
        <v>1.6601999999999999</v>
      </c>
      <c r="J6131">
        <v>40.166699999999999</v>
      </c>
      <c r="K6131">
        <v>0.69430000000000003</v>
      </c>
      <c r="L6131">
        <v>145.79429999999999</v>
      </c>
      <c r="M6131">
        <v>0.4047</v>
      </c>
      <c r="N6131">
        <v>164.7672</v>
      </c>
    </row>
    <row r="6132" spans="1:14" x14ac:dyDescent="0.25">
      <c r="A6132">
        <v>6124</v>
      </c>
      <c r="B6132">
        <v>2271600</v>
      </c>
      <c r="C6132">
        <v>0</v>
      </c>
      <c r="E6132">
        <v>0.15179999999999999</v>
      </c>
      <c r="F6132">
        <v>102.4868</v>
      </c>
      <c r="G6132">
        <v>0</v>
      </c>
      <c r="H6132">
        <v>293.76830000000001</v>
      </c>
      <c r="I6132">
        <v>1.6285000000000001</v>
      </c>
      <c r="J6132">
        <v>40.134999999999998</v>
      </c>
      <c r="K6132">
        <v>0.67249999999999999</v>
      </c>
      <c r="L6132">
        <v>145.77250000000001</v>
      </c>
      <c r="M6132">
        <v>0.39739999999999998</v>
      </c>
      <c r="N6132">
        <v>164.75989999999999</v>
      </c>
    </row>
    <row r="6133" spans="1:14" x14ac:dyDescent="0.25">
      <c r="A6133">
        <v>6125</v>
      </c>
      <c r="B6133">
        <v>2275200</v>
      </c>
      <c r="C6133">
        <v>0</v>
      </c>
      <c r="E6133">
        <v>0.1336</v>
      </c>
      <c r="F6133">
        <v>102.4686</v>
      </c>
      <c r="G6133">
        <v>0</v>
      </c>
      <c r="H6133">
        <v>293.76830000000001</v>
      </c>
      <c r="I6133">
        <v>1.5932999999999999</v>
      </c>
      <c r="J6133">
        <v>40.099800000000002</v>
      </c>
      <c r="K6133">
        <v>0.65310000000000001</v>
      </c>
      <c r="L6133">
        <v>145.75319999999999</v>
      </c>
      <c r="M6133">
        <v>0.38969999999999999</v>
      </c>
      <c r="N6133">
        <v>164.75219999999999</v>
      </c>
    </row>
    <row r="6134" spans="1:14" x14ac:dyDescent="0.25">
      <c r="A6134">
        <v>6126</v>
      </c>
      <c r="B6134">
        <v>2278800</v>
      </c>
      <c r="C6134">
        <v>0</v>
      </c>
      <c r="E6134">
        <v>0.1173</v>
      </c>
      <c r="F6134">
        <v>102.45229999999999</v>
      </c>
      <c r="G6134">
        <v>0</v>
      </c>
      <c r="H6134">
        <v>293.76830000000001</v>
      </c>
      <c r="I6134">
        <v>1.5499000000000001</v>
      </c>
      <c r="J6134">
        <v>40.056399999999996</v>
      </c>
      <c r="K6134">
        <v>0.63870000000000005</v>
      </c>
      <c r="L6134">
        <v>145.73869999999999</v>
      </c>
      <c r="M6134">
        <v>0.38200000000000001</v>
      </c>
      <c r="N6134">
        <v>164.74449999999999</v>
      </c>
    </row>
    <row r="6135" spans="1:14" x14ac:dyDescent="0.25">
      <c r="A6135">
        <v>6127</v>
      </c>
      <c r="B6135">
        <v>2282400</v>
      </c>
      <c r="C6135">
        <v>0</v>
      </c>
      <c r="E6135">
        <v>0.10199999999999999</v>
      </c>
      <c r="F6135">
        <v>102.437</v>
      </c>
      <c r="G6135">
        <v>0</v>
      </c>
      <c r="H6135">
        <v>293.76830000000001</v>
      </c>
      <c r="I6135">
        <v>1.5068999999999999</v>
      </c>
      <c r="J6135">
        <v>40.013399999999997</v>
      </c>
      <c r="K6135">
        <v>0.625</v>
      </c>
      <c r="L6135">
        <v>145.72499999999999</v>
      </c>
      <c r="M6135">
        <v>0.37609999999999999</v>
      </c>
      <c r="N6135">
        <v>164.73859999999999</v>
      </c>
    </row>
    <row r="6136" spans="1:14" x14ac:dyDescent="0.25">
      <c r="A6136">
        <v>6128</v>
      </c>
      <c r="B6136">
        <v>2286000</v>
      </c>
      <c r="C6136">
        <v>0</v>
      </c>
      <c r="E6136">
        <v>8.5599999999999996E-2</v>
      </c>
      <c r="F6136">
        <v>102.42059999999999</v>
      </c>
      <c r="G6136">
        <v>0</v>
      </c>
      <c r="H6136">
        <v>293.76830000000001</v>
      </c>
      <c r="I6136">
        <v>1.4630000000000001</v>
      </c>
      <c r="J6136">
        <v>39.969499999999996</v>
      </c>
      <c r="K6136">
        <v>0.61409999999999998</v>
      </c>
      <c r="L6136">
        <v>145.7141</v>
      </c>
      <c r="M6136">
        <v>0.37009999999999998</v>
      </c>
      <c r="N6136">
        <v>164.73259999999999</v>
      </c>
    </row>
    <row r="6137" spans="1:14" x14ac:dyDescent="0.25">
      <c r="A6137">
        <v>6129</v>
      </c>
      <c r="B6137">
        <v>2289600</v>
      </c>
      <c r="C6137">
        <v>0</v>
      </c>
      <c r="E6137">
        <v>7.2400000000000006E-2</v>
      </c>
      <c r="F6137">
        <v>102.4074</v>
      </c>
      <c r="G6137">
        <v>0</v>
      </c>
      <c r="H6137">
        <v>293.76830000000001</v>
      </c>
      <c r="I6137">
        <v>1.4216</v>
      </c>
      <c r="J6137">
        <v>39.928100000000001</v>
      </c>
      <c r="K6137">
        <v>0.60309999999999997</v>
      </c>
      <c r="L6137">
        <v>145.70310000000001</v>
      </c>
      <c r="M6137">
        <v>0.36630000000000001</v>
      </c>
      <c r="N6137">
        <v>164.72880000000001</v>
      </c>
    </row>
    <row r="6138" spans="1:14" x14ac:dyDescent="0.25">
      <c r="A6138">
        <v>6130</v>
      </c>
      <c r="B6138">
        <v>2293200</v>
      </c>
      <c r="C6138">
        <v>0</v>
      </c>
      <c r="E6138">
        <v>5.8999999999999997E-2</v>
      </c>
      <c r="F6138">
        <v>102.39400000000001</v>
      </c>
      <c r="G6138">
        <v>0</v>
      </c>
      <c r="H6138">
        <v>293.76830000000001</v>
      </c>
      <c r="I6138">
        <v>1.3833</v>
      </c>
      <c r="J6138">
        <v>39.889800000000001</v>
      </c>
      <c r="K6138">
        <v>0.59209999999999996</v>
      </c>
      <c r="L6138">
        <v>145.69210000000001</v>
      </c>
      <c r="M6138">
        <v>0.36209999999999998</v>
      </c>
      <c r="N6138">
        <v>164.72460000000001</v>
      </c>
    </row>
    <row r="6139" spans="1:14" x14ac:dyDescent="0.25">
      <c r="A6139">
        <v>6131</v>
      </c>
      <c r="B6139">
        <v>2296800</v>
      </c>
      <c r="C6139">
        <v>0</v>
      </c>
      <c r="E6139">
        <v>4.65E-2</v>
      </c>
      <c r="F6139">
        <v>102.3815</v>
      </c>
      <c r="G6139">
        <v>0</v>
      </c>
      <c r="H6139">
        <v>293.76830000000001</v>
      </c>
      <c r="I6139">
        <v>1.3495999999999999</v>
      </c>
      <c r="J6139">
        <v>39.856099999999998</v>
      </c>
      <c r="K6139">
        <v>0.58009999999999995</v>
      </c>
      <c r="L6139">
        <v>145.68010000000001</v>
      </c>
      <c r="M6139">
        <v>0.3584</v>
      </c>
      <c r="N6139">
        <v>164.7209</v>
      </c>
    </row>
    <row r="6140" spans="1:14" x14ac:dyDescent="0.25">
      <c r="A6140">
        <v>6132</v>
      </c>
      <c r="B6140">
        <v>2300400</v>
      </c>
      <c r="C6140">
        <v>0.1</v>
      </c>
      <c r="E6140">
        <v>3.6499999999999998E-2</v>
      </c>
      <c r="F6140">
        <v>102.3715</v>
      </c>
      <c r="G6140">
        <v>0</v>
      </c>
      <c r="H6140">
        <v>293.76830000000001</v>
      </c>
      <c r="I6140">
        <v>1.3190999999999999</v>
      </c>
      <c r="J6140">
        <v>39.825499999999998</v>
      </c>
      <c r="K6140">
        <v>0.56859999999999999</v>
      </c>
      <c r="L6140">
        <v>145.6687</v>
      </c>
      <c r="M6140">
        <v>0.34939999999999999</v>
      </c>
      <c r="N6140">
        <v>164.71190000000001</v>
      </c>
    </row>
    <row r="6141" spans="1:14" x14ac:dyDescent="0.25">
      <c r="A6141">
        <v>6133</v>
      </c>
      <c r="B6141">
        <v>2304000</v>
      </c>
      <c r="C6141">
        <v>0.1</v>
      </c>
      <c r="E6141">
        <v>2.7900000000000001E-2</v>
      </c>
      <c r="F6141">
        <v>102.3629</v>
      </c>
      <c r="G6141">
        <v>0</v>
      </c>
      <c r="H6141">
        <v>293.76830000000001</v>
      </c>
      <c r="I6141">
        <v>1.2923</v>
      </c>
      <c r="J6141">
        <v>39.7988</v>
      </c>
      <c r="K6141">
        <v>0.5554</v>
      </c>
      <c r="L6141">
        <v>145.65539999999999</v>
      </c>
      <c r="M6141">
        <v>0.33910000000000001</v>
      </c>
      <c r="N6141">
        <v>164.70160000000001</v>
      </c>
    </row>
    <row r="6142" spans="1:14" x14ac:dyDescent="0.25">
      <c r="A6142">
        <v>6134</v>
      </c>
      <c r="B6142">
        <v>2307600</v>
      </c>
      <c r="C6142">
        <v>0</v>
      </c>
      <c r="E6142">
        <v>1.8200000000000001E-2</v>
      </c>
      <c r="F6142">
        <v>102.3532</v>
      </c>
      <c r="G6142">
        <v>0</v>
      </c>
      <c r="H6142">
        <v>293.76830000000001</v>
      </c>
      <c r="I6142">
        <v>1.2652000000000001</v>
      </c>
      <c r="J6142">
        <v>39.771700000000003</v>
      </c>
      <c r="K6142">
        <v>0.54379999999999995</v>
      </c>
      <c r="L6142">
        <v>145.6438</v>
      </c>
      <c r="M6142">
        <v>0.3301</v>
      </c>
      <c r="N6142">
        <v>164.6926</v>
      </c>
    </row>
    <row r="6143" spans="1:14" x14ac:dyDescent="0.25">
      <c r="A6143">
        <v>6135</v>
      </c>
      <c r="B6143">
        <v>2311200</v>
      </c>
      <c r="C6143">
        <v>0</v>
      </c>
      <c r="E6143">
        <v>9.2999999999999992E-3</v>
      </c>
      <c r="F6143">
        <v>102.3443</v>
      </c>
      <c r="G6143">
        <v>0</v>
      </c>
      <c r="H6143">
        <v>293.76830000000001</v>
      </c>
      <c r="I6143">
        <v>1.2410000000000001</v>
      </c>
      <c r="J6143">
        <v>39.747399999999999</v>
      </c>
      <c r="K6143">
        <v>0.53439999999999999</v>
      </c>
      <c r="L6143">
        <v>145.6344</v>
      </c>
      <c r="M6143">
        <v>0.3226</v>
      </c>
      <c r="N6143">
        <v>164.68510000000001</v>
      </c>
    </row>
    <row r="6144" spans="1:14" x14ac:dyDescent="0.25">
      <c r="A6144">
        <v>6136</v>
      </c>
      <c r="B6144">
        <v>2314800</v>
      </c>
      <c r="C6144">
        <v>0</v>
      </c>
      <c r="E6144">
        <v>2.0999999999999999E-3</v>
      </c>
      <c r="F6144">
        <v>102.33710000000001</v>
      </c>
      <c r="G6144">
        <v>0</v>
      </c>
      <c r="H6144">
        <v>293.76830000000001</v>
      </c>
      <c r="I6144">
        <v>1.2154</v>
      </c>
      <c r="J6144">
        <v>39.721899999999998</v>
      </c>
      <c r="K6144">
        <v>0.52580000000000005</v>
      </c>
      <c r="L6144">
        <v>145.6258</v>
      </c>
      <c r="M6144">
        <v>0.31809999999999999</v>
      </c>
      <c r="N6144">
        <v>164.6806</v>
      </c>
    </row>
    <row r="6145" spans="1:14" x14ac:dyDescent="0.25">
      <c r="A6145">
        <v>6137</v>
      </c>
      <c r="B6145">
        <v>2318400</v>
      </c>
      <c r="C6145">
        <v>0</v>
      </c>
      <c r="E6145">
        <v>0</v>
      </c>
      <c r="F6145">
        <v>102.33499999999999</v>
      </c>
      <c r="G6145">
        <v>0</v>
      </c>
      <c r="H6145">
        <v>293.76830000000001</v>
      </c>
      <c r="I6145">
        <v>1.1943999999999999</v>
      </c>
      <c r="J6145">
        <v>39.700800000000001</v>
      </c>
      <c r="K6145">
        <v>0.51829999999999998</v>
      </c>
      <c r="L6145">
        <v>145.6183</v>
      </c>
      <c r="M6145">
        <v>0.31290000000000001</v>
      </c>
      <c r="N6145">
        <v>164.6754</v>
      </c>
    </row>
    <row r="6146" spans="1:14" x14ac:dyDescent="0.25">
      <c r="A6146">
        <v>6138</v>
      </c>
      <c r="B6146">
        <v>2322000</v>
      </c>
      <c r="C6146">
        <v>0</v>
      </c>
      <c r="E6146">
        <v>0</v>
      </c>
      <c r="F6146">
        <v>102.33499999999999</v>
      </c>
      <c r="G6146">
        <v>0</v>
      </c>
      <c r="H6146">
        <v>293.76830000000001</v>
      </c>
      <c r="I6146">
        <v>1.1747000000000001</v>
      </c>
      <c r="J6146">
        <v>39.681199999999997</v>
      </c>
      <c r="K6146">
        <v>0.51249999999999996</v>
      </c>
      <c r="L6146">
        <v>145.61250000000001</v>
      </c>
      <c r="M6146">
        <v>0.30690000000000001</v>
      </c>
      <c r="N6146">
        <v>164.6694</v>
      </c>
    </row>
    <row r="6147" spans="1:14" x14ac:dyDescent="0.25">
      <c r="A6147">
        <v>6139</v>
      </c>
      <c r="B6147">
        <v>2325600</v>
      </c>
      <c r="C6147">
        <v>0</v>
      </c>
      <c r="E6147">
        <v>0</v>
      </c>
      <c r="F6147">
        <v>102.33499999999999</v>
      </c>
      <c r="G6147">
        <v>0</v>
      </c>
      <c r="H6147">
        <v>293.76830000000001</v>
      </c>
      <c r="I6147">
        <v>1.157</v>
      </c>
      <c r="J6147">
        <v>39.663499999999999</v>
      </c>
      <c r="K6147">
        <v>0.50670000000000004</v>
      </c>
      <c r="L6147">
        <v>145.60669999999999</v>
      </c>
      <c r="M6147">
        <v>0.29980000000000001</v>
      </c>
      <c r="N6147">
        <v>164.66229999999999</v>
      </c>
    </row>
    <row r="6148" spans="1:14" x14ac:dyDescent="0.25">
      <c r="A6148">
        <v>6140</v>
      </c>
      <c r="B6148">
        <v>0</v>
      </c>
      <c r="C6148">
        <v>0</v>
      </c>
      <c r="D6148" s="1" t="s">
        <v>45</v>
      </c>
      <c r="E6148">
        <v>0</v>
      </c>
      <c r="F6148">
        <v>102.33499999999999</v>
      </c>
      <c r="G6148">
        <v>0</v>
      </c>
      <c r="H6148">
        <v>293.76830000000001</v>
      </c>
      <c r="I6148">
        <v>0</v>
      </c>
      <c r="J6148">
        <v>38.506500000000003</v>
      </c>
      <c r="K6148">
        <v>0</v>
      </c>
      <c r="L6148">
        <v>145.1</v>
      </c>
      <c r="M6148">
        <v>0</v>
      </c>
      <c r="N6148">
        <v>164.36250000000001</v>
      </c>
    </row>
    <row r="6149" spans="1:14" x14ac:dyDescent="0.25">
      <c r="A6149">
        <v>6141</v>
      </c>
      <c r="B6149">
        <v>3600</v>
      </c>
      <c r="C6149">
        <v>0</v>
      </c>
      <c r="E6149">
        <v>0</v>
      </c>
      <c r="F6149">
        <v>102.33499999999999</v>
      </c>
      <c r="G6149">
        <v>0</v>
      </c>
      <c r="H6149">
        <v>293.76830000000001</v>
      </c>
      <c r="I6149">
        <v>0</v>
      </c>
      <c r="J6149">
        <v>38.506500000000003</v>
      </c>
      <c r="K6149">
        <v>0</v>
      </c>
      <c r="L6149">
        <v>145.1</v>
      </c>
      <c r="M6149">
        <v>0</v>
      </c>
      <c r="N6149">
        <v>164.36250000000001</v>
      </c>
    </row>
    <row r="6150" spans="1:14" x14ac:dyDescent="0.25">
      <c r="A6150">
        <v>6142</v>
      </c>
      <c r="B6150">
        <v>7200</v>
      </c>
      <c r="C6150">
        <v>0.1</v>
      </c>
      <c r="E6150">
        <v>1E-4</v>
      </c>
      <c r="F6150">
        <v>102.3351</v>
      </c>
      <c r="G6150">
        <v>1E-4</v>
      </c>
      <c r="H6150">
        <v>293.76839999999999</v>
      </c>
      <c r="I6150">
        <v>1E-4</v>
      </c>
      <c r="J6150">
        <v>38.506599999999999</v>
      </c>
      <c r="K6150">
        <v>1E-4</v>
      </c>
      <c r="L6150">
        <v>145.1001</v>
      </c>
      <c r="M6150">
        <v>1E-4</v>
      </c>
      <c r="N6150">
        <v>164.36259999999999</v>
      </c>
    </row>
    <row r="6151" spans="1:14" x14ac:dyDescent="0.25">
      <c r="A6151">
        <v>6143</v>
      </c>
      <c r="B6151">
        <v>10800</v>
      </c>
      <c r="C6151">
        <v>0.3</v>
      </c>
      <c r="E6151">
        <v>4.0000000000000002E-4</v>
      </c>
      <c r="F6151">
        <v>102.33540000000001</v>
      </c>
      <c r="G6151">
        <v>4.0000000000000002E-4</v>
      </c>
      <c r="H6151">
        <v>293.76870000000002</v>
      </c>
      <c r="I6151">
        <v>4.0000000000000002E-4</v>
      </c>
      <c r="J6151">
        <v>38.506900000000002</v>
      </c>
      <c r="K6151">
        <v>4.0000000000000002E-4</v>
      </c>
      <c r="L6151">
        <v>145.10040000000001</v>
      </c>
      <c r="M6151">
        <v>4.0000000000000002E-4</v>
      </c>
      <c r="N6151">
        <v>164.3629</v>
      </c>
    </row>
    <row r="6152" spans="1:14" x14ac:dyDescent="0.25">
      <c r="A6152">
        <v>6144</v>
      </c>
      <c r="B6152">
        <v>14400</v>
      </c>
      <c r="C6152">
        <v>0.5</v>
      </c>
      <c r="E6152">
        <v>8.9999999999999998E-4</v>
      </c>
      <c r="F6152">
        <v>102.3359</v>
      </c>
      <c r="G6152">
        <v>8.9999999999999998E-4</v>
      </c>
      <c r="H6152">
        <v>293.76920000000001</v>
      </c>
      <c r="I6152">
        <v>8.9999999999999998E-4</v>
      </c>
      <c r="J6152">
        <v>38.507399999999997</v>
      </c>
      <c r="K6152">
        <v>1.1000000000000001E-3</v>
      </c>
      <c r="L6152">
        <v>145.1011</v>
      </c>
      <c r="M6152">
        <v>8.9999999999999998E-4</v>
      </c>
      <c r="N6152">
        <v>164.36340000000001</v>
      </c>
    </row>
    <row r="6153" spans="1:14" x14ac:dyDescent="0.25">
      <c r="A6153">
        <v>6145</v>
      </c>
      <c r="B6153">
        <v>18000</v>
      </c>
      <c r="C6153">
        <v>0</v>
      </c>
      <c r="E6153">
        <v>6.9999999999999999E-4</v>
      </c>
      <c r="F6153">
        <v>102.3357</v>
      </c>
      <c r="G6153">
        <v>8.9999999999999998E-4</v>
      </c>
      <c r="H6153">
        <v>293.76920000000001</v>
      </c>
      <c r="I6153">
        <v>8.9999999999999998E-4</v>
      </c>
      <c r="J6153">
        <v>38.507399999999997</v>
      </c>
      <c r="K6153">
        <v>1.5E-3</v>
      </c>
      <c r="L6153">
        <v>145.10149999999999</v>
      </c>
      <c r="M6153">
        <v>8.9999999999999998E-4</v>
      </c>
      <c r="N6153">
        <v>164.36340000000001</v>
      </c>
    </row>
    <row r="6154" spans="1:14" x14ac:dyDescent="0.25">
      <c r="A6154">
        <v>6146</v>
      </c>
      <c r="B6154">
        <v>21600</v>
      </c>
      <c r="C6154">
        <v>0.6</v>
      </c>
      <c r="E6154">
        <v>1.1000000000000001E-3</v>
      </c>
      <c r="F6154">
        <v>102.3361</v>
      </c>
      <c r="G6154">
        <v>1.5E-3</v>
      </c>
      <c r="H6154">
        <v>293.76979999999998</v>
      </c>
      <c r="I6154">
        <v>1.6000000000000001E-3</v>
      </c>
      <c r="J6154">
        <v>38.508099999999999</v>
      </c>
      <c r="K6154">
        <v>2.5999999999999999E-3</v>
      </c>
      <c r="L6154">
        <v>145.1026</v>
      </c>
      <c r="M6154">
        <v>1.6000000000000001E-3</v>
      </c>
      <c r="N6154">
        <v>164.36410000000001</v>
      </c>
    </row>
    <row r="6155" spans="1:14" x14ac:dyDescent="0.25">
      <c r="A6155">
        <v>6147</v>
      </c>
      <c r="B6155">
        <v>25200</v>
      </c>
      <c r="C6155">
        <v>1.6</v>
      </c>
      <c r="E6155">
        <v>1.6999999999999999E-3</v>
      </c>
      <c r="F6155">
        <v>102.33669999999999</v>
      </c>
      <c r="G6155">
        <v>3.0999999999999999E-3</v>
      </c>
      <c r="H6155">
        <v>293.77140000000003</v>
      </c>
      <c r="I6155">
        <v>3.7000000000000002E-3</v>
      </c>
      <c r="J6155">
        <v>38.510199999999998</v>
      </c>
      <c r="K6155">
        <v>6.4000000000000003E-3</v>
      </c>
      <c r="L6155">
        <v>145.10640000000001</v>
      </c>
      <c r="M6155">
        <v>3.3E-3</v>
      </c>
      <c r="N6155">
        <v>164.36580000000001</v>
      </c>
    </row>
    <row r="6156" spans="1:14" x14ac:dyDescent="0.25">
      <c r="A6156">
        <v>6148</v>
      </c>
      <c r="B6156">
        <v>28800</v>
      </c>
      <c r="C6156">
        <v>1</v>
      </c>
      <c r="E6156">
        <v>1.2999999999999999E-3</v>
      </c>
      <c r="F6156">
        <v>102.33629999999999</v>
      </c>
      <c r="G6156">
        <v>4.0000000000000001E-3</v>
      </c>
      <c r="H6156">
        <v>293.7724</v>
      </c>
      <c r="I6156">
        <v>5.3E-3</v>
      </c>
      <c r="J6156">
        <v>38.511699999999998</v>
      </c>
      <c r="K6156">
        <v>1.1299999999999999E-2</v>
      </c>
      <c r="L6156">
        <v>145.1113</v>
      </c>
      <c r="M6156">
        <v>3.7000000000000002E-3</v>
      </c>
      <c r="N6156">
        <v>164.36619999999999</v>
      </c>
    </row>
    <row r="6157" spans="1:14" x14ac:dyDescent="0.25">
      <c r="A6157">
        <v>6149</v>
      </c>
      <c r="B6157">
        <v>32400</v>
      </c>
      <c r="C6157">
        <v>1</v>
      </c>
      <c r="E6157">
        <v>1.1000000000000001E-3</v>
      </c>
      <c r="F6157">
        <v>102.3361</v>
      </c>
      <c r="G6157">
        <v>5.0000000000000001E-3</v>
      </c>
      <c r="H6157">
        <v>293.77330000000001</v>
      </c>
      <c r="I6157">
        <v>5.8999999999999999E-3</v>
      </c>
      <c r="J6157">
        <v>38.512300000000003</v>
      </c>
      <c r="K6157">
        <v>1.24E-2</v>
      </c>
      <c r="L6157">
        <v>145.11240000000001</v>
      </c>
      <c r="M6157">
        <v>3.5000000000000001E-3</v>
      </c>
      <c r="N6157">
        <v>164.36600000000001</v>
      </c>
    </row>
    <row r="6158" spans="1:14" x14ac:dyDescent="0.25">
      <c r="A6158">
        <v>6150</v>
      </c>
      <c r="B6158">
        <v>36000</v>
      </c>
      <c r="C6158">
        <v>0.8</v>
      </c>
      <c r="E6158">
        <v>8.9999999999999998E-4</v>
      </c>
      <c r="F6158">
        <v>102.3359</v>
      </c>
      <c r="G6158">
        <v>5.7999999999999996E-3</v>
      </c>
      <c r="H6158">
        <v>293.77409999999998</v>
      </c>
      <c r="I6158">
        <v>1.5599999999999999E-2</v>
      </c>
      <c r="J6158">
        <v>38.521999999999998</v>
      </c>
      <c r="K6158">
        <v>1.4999999999999999E-2</v>
      </c>
      <c r="L6158">
        <v>145.11500000000001</v>
      </c>
      <c r="M6158">
        <v>3.5999999999999999E-3</v>
      </c>
      <c r="N6158">
        <v>164.36609999999999</v>
      </c>
    </row>
    <row r="6159" spans="1:14" x14ac:dyDescent="0.25">
      <c r="A6159">
        <v>6151</v>
      </c>
      <c r="B6159">
        <v>39600</v>
      </c>
      <c r="C6159">
        <v>2.1</v>
      </c>
      <c r="E6159">
        <v>1.4E-3</v>
      </c>
      <c r="F6159">
        <v>102.3364</v>
      </c>
      <c r="G6159">
        <v>8.0000000000000002E-3</v>
      </c>
      <c r="H6159">
        <v>293.77629999999999</v>
      </c>
      <c r="I6159">
        <v>1.8700000000000001E-2</v>
      </c>
      <c r="J6159">
        <v>38.525100000000002</v>
      </c>
      <c r="K6159">
        <v>1.78E-2</v>
      </c>
      <c r="L6159">
        <v>145.11779999999999</v>
      </c>
      <c r="M6159">
        <v>2.8999999999999998E-3</v>
      </c>
      <c r="N6159">
        <v>164.36539999999999</v>
      </c>
    </row>
    <row r="6160" spans="1:14" x14ac:dyDescent="0.25">
      <c r="A6160">
        <v>6152</v>
      </c>
      <c r="B6160">
        <v>43200</v>
      </c>
      <c r="C6160">
        <v>2.8</v>
      </c>
      <c r="E6160">
        <v>1.5E-3</v>
      </c>
      <c r="F6160">
        <v>102.3365</v>
      </c>
      <c r="G6160">
        <v>1.11E-2</v>
      </c>
      <c r="H6160">
        <v>293.77940000000001</v>
      </c>
      <c r="I6160">
        <v>2.6599999999999999E-2</v>
      </c>
      <c r="J6160">
        <v>38.533099999999997</v>
      </c>
      <c r="K6160">
        <v>2.5700000000000001E-2</v>
      </c>
      <c r="L6160">
        <v>145.12569999999999</v>
      </c>
      <c r="M6160">
        <v>4.4000000000000003E-3</v>
      </c>
      <c r="N6160">
        <v>164.36689999999999</v>
      </c>
    </row>
    <row r="6161" spans="1:14" x14ac:dyDescent="0.25">
      <c r="A6161">
        <v>6153</v>
      </c>
      <c r="B6161">
        <v>46800</v>
      </c>
      <c r="C6161">
        <v>2.7</v>
      </c>
      <c r="E6161">
        <v>2.0999999999999999E-3</v>
      </c>
      <c r="F6161">
        <v>102.33710000000001</v>
      </c>
      <c r="G6161">
        <v>1.44E-2</v>
      </c>
      <c r="H6161">
        <v>293.78269999999998</v>
      </c>
      <c r="I6161">
        <v>0.1065</v>
      </c>
      <c r="J6161">
        <v>38.612900000000003</v>
      </c>
      <c r="K6161">
        <v>7.9899999999999999E-2</v>
      </c>
      <c r="L6161">
        <v>145.1799</v>
      </c>
      <c r="M6161">
        <v>1.04E-2</v>
      </c>
      <c r="N6161">
        <v>164.37289999999999</v>
      </c>
    </row>
    <row r="6162" spans="1:14" x14ac:dyDescent="0.25">
      <c r="A6162">
        <v>6154</v>
      </c>
      <c r="B6162">
        <v>50400</v>
      </c>
      <c r="C6162">
        <v>1.1000000000000001</v>
      </c>
      <c r="E6162">
        <v>1.5E-3</v>
      </c>
      <c r="F6162">
        <v>102.3365</v>
      </c>
      <c r="G6162">
        <v>1.5699999999999999E-2</v>
      </c>
      <c r="H6162">
        <v>293.78399999999999</v>
      </c>
      <c r="I6162">
        <v>0.12659999999999999</v>
      </c>
      <c r="J6162">
        <v>38.633000000000003</v>
      </c>
      <c r="K6162">
        <v>0.1235</v>
      </c>
      <c r="L6162">
        <v>145.2235</v>
      </c>
      <c r="M6162">
        <v>1.55E-2</v>
      </c>
      <c r="N6162">
        <v>164.37799999999999</v>
      </c>
    </row>
    <row r="6163" spans="1:14" x14ac:dyDescent="0.25">
      <c r="A6163">
        <v>6155</v>
      </c>
      <c r="B6163">
        <v>54000</v>
      </c>
      <c r="C6163">
        <v>0.7</v>
      </c>
      <c r="E6163">
        <v>1.1000000000000001E-3</v>
      </c>
      <c r="F6163">
        <v>102.3361</v>
      </c>
      <c r="G6163">
        <v>6.7999999999999996E-3</v>
      </c>
      <c r="H6163">
        <v>293.77510000000001</v>
      </c>
      <c r="I6163">
        <v>0.14050000000000001</v>
      </c>
      <c r="J6163">
        <v>38.646900000000002</v>
      </c>
      <c r="K6163">
        <v>0.13139999999999999</v>
      </c>
      <c r="L6163">
        <v>145.23140000000001</v>
      </c>
      <c r="M6163">
        <v>3.1899999999999998E-2</v>
      </c>
      <c r="N6163">
        <v>164.39439999999999</v>
      </c>
    </row>
    <row r="6164" spans="1:14" x14ac:dyDescent="0.25">
      <c r="A6164">
        <v>6156</v>
      </c>
      <c r="B6164">
        <v>57600</v>
      </c>
      <c r="C6164">
        <v>0.7</v>
      </c>
      <c r="E6164">
        <v>8.9999999999999998E-4</v>
      </c>
      <c r="F6164">
        <v>102.3359</v>
      </c>
      <c r="G6164">
        <v>0</v>
      </c>
      <c r="H6164">
        <v>293.76830000000001</v>
      </c>
      <c r="I6164">
        <v>0.19439999999999999</v>
      </c>
      <c r="J6164">
        <v>38.700899999999997</v>
      </c>
      <c r="K6164">
        <v>0.15090000000000001</v>
      </c>
      <c r="L6164">
        <v>145.2509</v>
      </c>
      <c r="M6164">
        <v>8.8599999999999998E-2</v>
      </c>
      <c r="N6164">
        <v>164.4511</v>
      </c>
    </row>
    <row r="6165" spans="1:14" x14ac:dyDescent="0.25">
      <c r="A6165">
        <v>6157</v>
      </c>
      <c r="B6165">
        <v>61200</v>
      </c>
      <c r="C6165">
        <v>1.1000000000000001</v>
      </c>
      <c r="E6165">
        <v>8.9999999999999998E-4</v>
      </c>
      <c r="F6165">
        <v>102.3359</v>
      </c>
      <c r="G6165">
        <v>0</v>
      </c>
      <c r="H6165">
        <v>293.76830000000001</v>
      </c>
      <c r="I6165">
        <v>0.248</v>
      </c>
      <c r="J6165">
        <v>38.7545</v>
      </c>
      <c r="K6165">
        <v>0.2462</v>
      </c>
      <c r="L6165">
        <v>145.34620000000001</v>
      </c>
      <c r="M6165">
        <v>0.39319999999999999</v>
      </c>
      <c r="N6165">
        <v>164.75569999999999</v>
      </c>
    </row>
    <row r="6166" spans="1:14" x14ac:dyDescent="0.25">
      <c r="A6166">
        <v>6158</v>
      </c>
      <c r="B6166">
        <v>64800</v>
      </c>
      <c r="C6166">
        <v>0.3</v>
      </c>
      <c r="E6166">
        <v>2.9999999999999997E-4</v>
      </c>
      <c r="F6166">
        <v>102.3353</v>
      </c>
      <c r="G6166">
        <v>0</v>
      </c>
      <c r="H6166">
        <v>293.76830000000001</v>
      </c>
      <c r="I6166">
        <v>0.29070000000000001</v>
      </c>
      <c r="J6166">
        <v>38.7971</v>
      </c>
      <c r="K6166">
        <v>0.31419999999999998</v>
      </c>
      <c r="L6166">
        <v>145.41419999999999</v>
      </c>
      <c r="M6166">
        <v>0.53759999999999997</v>
      </c>
      <c r="N6166">
        <v>164.90010000000001</v>
      </c>
    </row>
    <row r="6167" spans="1:14" x14ac:dyDescent="0.25">
      <c r="A6167">
        <v>6159</v>
      </c>
      <c r="B6167">
        <v>68400</v>
      </c>
      <c r="C6167">
        <v>0.7</v>
      </c>
      <c r="E6167">
        <v>0</v>
      </c>
      <c r="F6167">
        <v>102.33499999999999</v>
      </c>
      <c r="G6167">
        <v>2.0000000000000001E-4</v>
      </c>
      <c r="H6167">
        <v>293.76850000000002</v>
      </c>
      <c r="I6167">
        <v>0.3165</v>
      </c>
      <c r="J6167">
        <v>38.823</v>
      </c>
      <c r="K6167">
        <v>0.42470000000000002</v>
      </c>
      <c r="L6167">
        <v>145.5247</v>
      </c>
      <c r="M6167">
        <v>0.67800000000000005</v>
      </c>
      <c r="N6167">
        <v>165.04050000000001</v>
      </c>
    </row>
    <row r="6168" spans="1:14" x14ac:dyDescent="0.25">
      <c r="A6168">
        <v>6160</v>
      </c>
      <c r="B6168">
        <v>72000</v>
      </c>
      <c r="C6168">
        <v>2.1</v>
      </c>
      <c r="E6168">
        <v>8.3299999999999999E-2</v>
      </c>
      <c r="F6168">
        <v>102.4183</v>
      </c>
      <c r="G6168">
        <v>2.3E-3</v>
      </c>
      <c r="H6168">
        <v>293.7706</v>
      </c>
      <c r="I6168">
        <v>0.43290000000000001</v>
      </c>
      <c r="J6168">
        <v>38.939399999999999</v>
      </c>
      <c r="K6168">
        <v>1.3137000000000001</v>
      </c>
      <c r="L6168">
        <v>146.41370000000001</v>
      </c>
      <c r="M6168">
        <v>0.78559999999999997</v>
      </c>
      <c r="N6168">
        <v>165.1481</v>
      </c>
    </row>
    <row r="6169" spans="1:14" x14ac:dyDescent="0.25">
      <c r="A6169">
        <v>6161</v>
      </c>
      <c r="B6169">
        <v>75600</v>
      </c>
      <c r="C6169">
        <v>0.4</v>
      </c>
      <c r="E6169">
        <v>0.4012</v>
      </c>
      <c r="F6169">
        <v>102.7362</v>
      </c>
      <c r="G6169">
        <v>2.7000000000000001E-3</v>
      </c>
      <c r="H6169">
        <v>293.77109999999999</v>
      </c>
      <c r="I6169">
        <v>0.6079</v>
      </c>
      <c r="J6169">
        <v>39.114400000000003</v>
      </c>
      <c r="K6169">
        <v>1.4206000000000001</v>
      </c>
      <c r="L6169">
        <v>146.5206</v>
      </c>
      <c r="M6169">
        <v>0.82630000000000003</v>
      </c>
      <c r="N6169">
        <v>165.18879999999999</v>
      </c>
    </row>
    <row r="6170" spans="1:14" x14ac:dyDescent="0.25">
      <c r="A6170">
        <v>6162</v>
      </c>
      <c r="B6170">
        <v>79200</v>
      </c>
      <c r="C6170">
        <v>0</v>
      </c>
      <c r="E6170">
        <v>0.75160000000000005</v>
      </c>
      <c r="F6170">
        <v>103.0866</v>
      </c>
      <c r="G6170">
        <v>4.4999999999999997E-3</v>
      </c>
      <c r="H6170">
        <v>293.77280000000002</v>
      </c>
      <c r="I6170">
        <v>0.70899999999999996</v>
      </c>
      <c r="J6170">
        <v>39.215400000000002</v>
      </c>
      <c r="K6170">
        <v>1.4410000000000001</v>
      </c>
      <c r="L6170">
        <v>146.541</v>
      </c>
      <c r="M6170">
        <v>0.84370000000000001</v>
      </c>
      <c r="N6170">
        <v>165.2062</v>
      </c>
    </row>
    <row r="6171" spans="1:14" x14ac:dyDescent="0.25">
      <c r="A6171">
        <v>6163</v>
      </c>
      <c r="B6171">
        <v>82800</v>
      </c>
      <c r="C6171">
        <v>0</v>
      </c>
      <c r="E6171">
        <v>0.84609999999999996</v>
      </c>
      <c r="F6171">
        <v>103.1811</v>
      </c>
      <c r="G6171">
        <v>5.7999999999999996E-3</v>
      </c>
      <c r="H6171">
        <v>293.77409999999998</v>
      </c>
      <c r="I6171">
        <v>0.77659999999999996</v>
      </c>
      <c r="J6171">
        <v>39.283099999999997</v>
      </c>
      <c r="K6171">
        <v>1.4495</v>
      </c>
      <c r="L6171">
        <v>146.54949999999999</v>
      </c>
      <c r="M6171">
        <v>0.84860000000000002</v>
      </c>
      <c r="N6171">
        <v>165.21109999999999</v>
      </c>
    </row>
    <row r="6172" spans="1:14" x14ac:dyDescent="0.25">
      <c r="A6172">
        <v>6164</v>
      </c>
      <c r="B6172">
        <v>86400</v>
      </c>
      <c r="C6172">
        <v>0</v>
      </c>
      <c r="E6172">
        <v>0.88200000000000001</v>
      </c>
      <c r="F6172">
        <v>103.217</v>
      </c>
      <c r="G6172">
        <v>7.7000000000000002E-3</v>
      </c>
      <c r="H6172">
        <v>293.77600000000001</v>
      </c>
      <c r="I6172">
        <v>1.0059</v>
      </c>
      <c r="J6172">
        <v>39.5124</v>
      </c>
      <c r="K6172">
        <v>1.4432</v>
      </c>
      <c r="L6172">
        <v>146.54320000000001</v>
      </c>
      <c r="M6172">
        <v>0.84570000000000001</v>
      </c>
      <c r="N6172">
        <v>165.20820000000001</v>
      </c>
    </row>
    <row r="6173" spans="1:14" x14ac:dyDescent="0.25">
      <c r="A6173">
        <v>6165</v>
      </c>
      <c r="B6173">
        <v>90000</v>
      </c>
      <c r="C6173">
        <v>0</v>
      </c>
      <c r="E6173">
        <v>0.88090000000000002</v>
      </c>
      <c r="F6173">
        <v>103.2159</v>
      </c>
      <c r="G6173">
        <v>9.4000000000000004E-3</v>
      </c>
      <c r="H6173">
        <v>293.77769999999998</v>
      </c>
      <c r="I6173">
        <v>2.8308</v>
      </c>
      <c r="J6173">
        <v>41.337299999999999</v>
      </c>
      <c r="K6173">
        <v>1.43</v>
      </c>
      <c r="L6173">
        <v>146.53</v>
      </c>
      <c r="M6173">
        <v>0.79600000000000004</v>
      </c>
      <c r="N6173">
        <v>165.1584</v>
      </c>
    </row>
    <row r="6174" spans="1:14" x14ac:dyDescent="0.25">
      <c r="A6174">
        <v>6166</v>
      </c>
      <c r="B6174">
        <v>93600</v>
      </c>
      <c r="C6174">
        <v>0.7</v>
      </c>
      <c r="E6174">
        <v>0.87370000000000003</v>
      </c>
      <c r="F6174">
        <v>103.20869999999999</v>
      </c>
      <c r="G6174">
        <v>1.21E-2</v>
      </c>
      <c r="H6174">
        <v>293.78050000000002</v>
      </c>
      <c r="I6174">
        <v>3.1715</v>
      </c>
      <c r="J6174">
        <v>41.677999999999997</v>
      </c>
      <c r="K6174">
        <v>1.3842000000000001</v>
      </c>
      <c r="L6174">
        <v>146.48419999999999</v>
      </c>
      <c r="M6174">
        <v>0.74480000000000002</v>
      </c>
      <c r="N6174">
        <v>165.10730000000001</v>
      </c>
    </row>
    <row r="6175" spans="1:14" x14ac:dyDescent="0.25">
      <c r="A6175">
        <v>6167</v>
      </c>
      <c r="B6175">
        <v>97200</v>
      </c>
      <c r="C6175">
        <v>0.2</v>
      </c>
      <c r="E6175">
        <v>0.84630000000000005</v>
      </c>
      <c r="F6175">
        <v>103.18129999999999</v>
      </c>
      <c r="G6175">
        <v>1.29E-2</v>
      </c>
      <c r="H6175">
        <v>293.78120000000001</v>
      </c>
      <c r="I6175">
        <v>3.2511999999999999</v>
      </c>
      <c r="J6175">
        <v>41.757599999999996</v>
      </c>
      <c r="K6175">
        <v>1.3004</v>
      </c>
      <c r="L6175">
        <v>146.40039999999999</v>
      </c>
      <c r="M6175">
        <v>0.69230000000000003</v>
      </c>
      <c r="N6175">
        <v>165.0548</v>
      </c>
    </row>
    <row r="6176" spans="1:14" x14ac:dyDescent="0.25">
      <c r="A6176">
        <v>6168</v>
      </c>
      <c r="B6176">
        <v>100800</v>
      </c>
      <c r="C6176">
        <v>0.1</v>
      </c>
      <c r="E6176">
        <v>0.80249999999999999</v>
      </c>
      <c r="F6176">
        <v>103.1375</v>
      </c>
      <c r="G6176">
        <v>1.29E-2</v>
      </c>
      <c r="H6176">
        <v>293.78120000000001</v>
      </c>
      <c r="I6176">
        <v>3.2250000000000001</v>
      </c>
      <c r="J6176">
        <v>41.731499999999997</v>
      </c>
      <c r="K6176">
        <v>1.2295</v>
      </c>
      <c r="L6176">
        <v>146.3295</v>
      </c>
      <c r="M6176">
        <v>0.65800000000000003</v>
      </c>
      <c r="N6176">
        <v>165.0205</v>
      </c>
    </row>
    <row r="6177" spans="1:14" x14ac:dyDescent="0.25">
      <c r="A6177">
        <v>6169</v>
      </c>
      <c r="B6177">
        <v>104400</v>
      </c>
      <c r="C6177">
        <v>0</v>
      </c>
      <c r="E6177">
        <v>0.75429999999999997</v>
      </c>
      <c r="F6177">
        <v>103.08929999999999</v>
      </c>
      <c r="G6177">
        <v>1.2200000000000001E-2</v>
      </c>
      <c r="H6177">
        <v>293.78050000000002</v>
      </c>
      <c r="I6177">
        <v>3.1490999999999998</v>
      </c>
      <c r="J6177">
        <v>41.655500000000004</v>
      </c>
      <c r="K6177">
        <v>1.1795</v>
      </c>
      <c r="L6177">
        <v>146.27950000000001</v>
      </c>
      <c r="M6177">
        <v>0.63080000000000003</v>
      </c>
      <c r="N6177">
        <v>164.9933</v>
      </c>
    </row>
    <row r="6178" spans="1:14" x14ac:dyDescent="0.25">
      <c r="A6178">
        <v>6170</v>
      </c>
      <c r="B6178">
        <v>108000</v>
      </c>
      <c r="C6178">
        <v>0</v>
      </c>
      <c r="E6178">
        <v>0.71220000000000006</v>
      </c>
      <c r="F6178">
        <v>103.0472</v>
      </c>
      <c r="G6178">
        <v>1.12E-2</v>
      </c>
      <c r="H6178">
        <v>293.77949999999998</v>
      </c>
      <c r="I6178">
        <v>3.0204</v>
      </c>
      <c r="J6178">
        <v>41.526899999999998</v>
      </c>
      <c r="K6178">
        <v>1.1412</v>
      </c>
      <c r="L6178">
        <v>146.24119999999999</v>
      </c>
      <c r="M6178">
        <v>0.60560000000000003</v>
      </c>
      <c r="N6178">
        <v>164.9682</v>
      </c>
    </row>
    <row r="6179" spans="1:14" x14ac:dyDescent="0.25">
      <c r="A6179">
        <v>6171</v>
      </c>
      <c r="B6179">
        <v>111600</v>
      </c>
      <c r="C6179">
        <v>0.1</v>
      </c>
      <c r="E6179">
        <v>0.67390000000000005</v>
      </c>
      <c r="F6179">
        <v>103.0089</v>
      </c>
      <c r="G6179">
        <v>1.03E-2</v>
      </c>
      <c r="H6179">
        <v>293.77859999999998</v>
      </c>
      <c r="I6179">
        <v>2.8761999999999999</v>
      </c>
      <c r="J6179">
        <v>41.3827</v>
      </c>
      <c r="K6179">
        <v>1.1048</v>
      </c>
      <c r="L6179">
        <v>146.20480000000001</v>
      </c>
      <c r="M6179">
        <v>0.5837</v>
      </c>
      <c r="N6179">
        <v>164.9462</v>
      </c>
    </row>
    <row r="6180" spans="1:14" x14ac:dyDescent="0.25">
      <c r="A6180">
        <v>6172</v>
      </c>
      <c r="B6180">
        <v>115200</v>
      </c>
      <c r="C6180">
        <v>0.1</v>
      </c>
      <c r="E6180">
        <v>0.63380000000000003</v>
      </c>
      <c r="F6180">
        <v>102.9688</v>
      </c>
      <c r="G6180">
        <v>9.1999999999999998E-3</v>
      </c>
      <c r="H6180">
        <v>293.77749999999997</v>
      </c>
      <c r="I6180">
        <v>2.7437</v>
      </c>
      <c r="J6180">
        <v>41.250100000000003</v>
      </c>
      <c r="K6180">
        <v>1.0713999999999999</v>
      </c>
      <c r="L6180">
        <v>146.17140000000001</v>
      </c>
      <c r="M6180">
        <v>0.56369999999999998</v>
      </c>
      <c r="N6180">
        <v>164.92619999999999</v>
      </c>
    </row>
    <row r="6181" spans="1:14" x14ac:dyDescent="0.25">
      <c r="A6181">
        <v>6173</v>
      </c>
      <c r="B6181">
        <v>118800</v>
      </c>
      <c r="C6181">
        <v>0.1</v>
      </c>
      <c r="E6181">
        <v>0.59799999999999998</v>
      </c>
      <c r="F6181">
        <v>102.93300000000001</v>
      </c>
      <c r="G6181">
        <v>8.0999999999999996E-3</v>
      </c>
      <c r="H6181">
        <v>293.77640000000002</v>
      </c>
      <c r="I6181">
        <v>2.6076999999999999</v>
      </c>
      <c r="J6181">
        <v>41.114199999999997</v>
      </c>
      <c r="K6181">
        <v>1.0523</v>
      </c>
      <c r="L6181">
        <v>146.1523</v>
      </c>
      <c r="M6181">
        <v>0.5383</v>
      </c>
      <c r="N6181">
        <v>164.9008</v>
      </c>
    </row>
    <row r="6182" spans="1:14" x14ac:dyDescent="0.25">
      <c r="A6182">
        <v>6174</v>
      </c>
      <c r="B6182">
        <v>122400</v>
      </c>
      <c r="C6182">
        <v>0</v>
      </c>
      <c r="E6182">
        <v>0.55200000000000005</v>
      </c>
      <c r="F6182">
        <v>102.887</v>
      </c>
      <c r="G6182">
        <v>7.0000000000000001E-3</v>
      </c>
      <c r="H6182">
        <v>293.77530000000002</v>
      </c>
      <c r="I6182">
        <v>2.4986000000000002</v>
      </c>
      <c r="J6182">
        <v>41.005000000000003</v>
      </c>
      <c r="K6182">
        <v>1.0330999999999999</v>
      </c>
      <c r="L6182">
        <v>146.13319999999999</v>
      </c>
      <c r="M6182">
        <v>0.51949999999999996</v>
      </c>
      <c r="N6182">
        <v>164.88200000000001</v>
      </c>
    </row>
    <row r="6183" spans="1:14" x14ac:dyDescent="0.25">
      <c r="A6183">
        <v>6175</v>
      </c>
      <c r="B6183">
        <v>126000</v>
      </c>
      <c r="C6183">
        <v>0</v>
      </c>
      <c r="E6183">
        <v>0.51339999999999997</v>
      </c>
      <c r="F6183">
        <v>102.8484</v>
      </c>
      <c r="G6183">
        <v>6.1000000000000004E-3</v>
      </c>
      <c r="H6183">
        <v>293.77440000000001</v>
      </c>
      <c r="I6183">
        <v>2.3933</v>
      </c>
      <c r="J6183">
        <v>40.899799999999999</v>
      </c>
      <c r="K6183">
        <v>0.9859</v>
      </c>
      <c r="L6183">
        <v>146.08590000000001</v>
      </c>
      <c r="M6183">
        <v>0.50270000000000004</v>
      </c>
      <c r="N6183">
        <v>164.86519999999999</v>
      </c>
    </row>
    <row r="6184" spans="1:14" x14ac:dyDescent="0.25">
      <c r="A6184">
        <v>6176</v>
      </c>
      <c r="B6184">
        <v>129600</v>
      </c>
      <c r="C6184">
        <v>0.1</v>
      </c>
      <c r="E6184">
        <v>0.47739999999999999</v>
      </c>
      <c r="F6184">
        <v>102.8124</v>
      </c>
      <c r="G6184">
        <v>5.4000000000000003E-3</v>
      </c>
      <c r="H6184">
        <v>293.77370000000002</v>
      </c>
      <c r="I6184">
        <v>2.2955000000000001</v>
      </c>
      <c r="J6184">
        <v>40.801900000000003</v>
      </c>
      <c r="K6184">
        <v>0.94350000000000001</v>
      </c>
      <c r="L6184">
        <v>146.04349999999999</v>
      </c>
      <c r="M6184">
        <v>0.48580000000000001</v>
      </c>
      <c r="N6184">
        <v>164.84829999999999</v>
      </c>
    </row>
    <row r="6185" spans="1:14" x14ac:dyDescent="0.25">
      <c r="A6185">
        <v>6177</v>
      </c>
      <c r="B6185">
        <v>133200</v>
      </c>
      <c r="C6185">
        <v>0.1</v>
      </c>
      <c r="E6185">
        <v>0.44269999999999998</v>
      </c>
      <c r="F6185">
        <v>102.7777</v>
      </c>
      <c r="G6185">
        <v>4.7999999999999996E-3</v>
      </c>
      <c r="H6185">
        <v>293.7731</v>
      </c>
      <c r="I6185">
        <v>2.2166000000000001</v>
      </c>
      <c r="J6185">
        <v>40.722999999999999</v>
      </c>
      <c r="K6185">
        <v>0.9042</v>
      </c>
      <c r="L6185">
        <v>146.0042</v>
      </c>
      <c r="M6185">
        <v>0.47620000000000001</v>
      </c>
      <c r="N6185">
        <v>164.83869999999999</v>
      </c>
    </row>
    <row r="6186" spans="1:14" x14ac:dyDescent="0.25">
      <c r="A6186">
        <v>6178</v>
      </c>
      <c r="B6186">
        <v>136800</v>
      </c>
      <c r="C6186">
        <v>0.1</v>
      </c>
      <c r="E6186">
        <v>0.40899999999999997</v>
      </c>
      <c r="F6186">
        <v>102.744</v>
      </c>
      <c r="G6186">
        <v>4.1999999999999997E-3</v>
      </c>
      <c r="H6186">
        <v>293.77249999999998</v>
      </c>
      <c r="I6186">
        <v>2.1455000000000002</v>
      </c>
      <c r="J6186">
        <v>40.651899999999998</v>
      </c>
      <c r="K6186">
        <v>0.876</v>
      </c>
      <c r="L6186">
        <v>145.976</v>
      </c>
      <c r="M6186">
        <v>0.46920000000000001</v>
      </c>
      <c r="N6186">
        <v>164.83170000000001</v>
      </c>
    </row>
    <row r="6187" spans="1:14" x14ac:dyDescent="0.25">
      <c r="A6187">
        <v>6179</v>
      </c>
      <c r="B6187">
        <v>140400</v>
      </c>
      <c r="C6187">
        <v>0</v>
      </c>
      <c r="E6187">
        <v>0.37340000000000001</v>
      </c>
      <c r="F6187">
        <v>102.7084</v>
      </c>
      <c r="G6187">
        <v>3.5999999999999999E-3</v>
      </c>
      <c r="H6187">
        <v>293.77190000000002</v>
      </c>
      <c r="I6187">
        <v>2.0794000000000001</v>
      </c>
      <c r="J6187">
        <v>40.585900000000002</v>
      </c>
      <c r="K6187">
        <v>0.83699999999999997</v>
      </c>
      <c r="L6187">
        <v>145.93700000000001</v>
      </c>
      <c r="M6187">
        <v>0.46010000000000001</v>
      </c>
      <c r="N6187">
        <v>164.82259999999999</v>
      </c>
    </row>
    <row r="6188" spans="1:14" x14ac:dyDescent="0.25">
      <c r="A6188">
        <v>6180</v>
      </c>
      <c r="B6188">
        <v>144000</v>
      </c>
      <c r="C6188">
        <v>0</v>
      </c>
      <c r="E6188">
        <v>0.34210000000000002</v>
      </c>
      <c r="F6188">
        <v>102.6771</v>
      </c>
      <c r="G6188">
        <v>3.2000000000000002E-3</v>
      </c>
      <c r="H6188">
        <v>293.7715</v>
      </c>
      <c r="I6188">
        <v>2.0125999999999999</v>
      </c>
      <c r="J6188">
        <v>40.519100000000002</v>
      </c>
      <c r="K6188">
        <v>0.81659999999999999</v>
      </c>
      <c r="L6188">
        <v>145.91659999999999</v>
      </c>
      <c r="M6188">
        <v>0.44900000000000001</v>
      </c>
      <c r="N6188">
        <v>164.8115</v>
      </c>
    </row>
    <row r="6189" spans="1:14" x14ac:dyDescent="0.25">
      <c r="A6189">
        <v>6181</v>
      </c>
      <c r="B6189">
        <v>147600</v>
      </c>
      <c r="C6189">
        <v>0.1</v>
      </c>
      <c r="E6189">
        <v>0.30809999999999998</v>
      </c>
      <c r="F6189">
        <v>102.6431</v>
      </c>
      <c r="G6189">
        <v>2.8999999999999998E-3</v>
      </c>
      <c r="H6189">
        <v>293.7713</v>
      </c>
      <c r="I6189">
        <v>1.9467000000000001</v>
      </c>
      <c r="J6189">
        <v>40.453200000000002</v>
      </c>
      <c r="K6189">
        <v>0.79749999999999999</v>
      </c>
      <c r="L6189">
        <v>145.89750000000001</v>
      </c>
      <c r="M6189">
        <v>0.44</v>
      </c>
      <c r="N6189">
        <v>164.80250000000001</v>
      </c>
    </row>
    <row r="6190" spans="1:14" x14ac:dyDescent="0.25">
      <c r="A6190">
        <v>6182</v>
      </c>
      <c r="B6190">
        <v>151200</v>
      </c>
      <c r="C6190">
        <v>0.5</v>
      </c>
      <c r="E6190">
        <v>0.28129999999999999</v>
      </c>
      <c r="F6190">
        <v>102.6163</v>
      </c>
      <c r="G6190">
        <v>3.0999999999999999E-3</v>
      </c>
      <c r="H6190">
        <v>293.77140000000003</v>
      </c>
      <c r="I6190">
        <v>1.8836999999999999</v>
      </c>
      <c r="J6190">
        <v>40.390099999999997</v>
      </c>
      <c r="K6190">
        <v>0.78180000000000005</v>
      </c>
      <c r="L6190">
        <v>145.8819</v>
      </c>
      <c r="M6190">
        <v>0.43140000000000001</v>
      </c>
      <c r="N6190">
        <v>164.79390000000001</v>
      </c>
    </row>
    <row r="6191" spans="1:14" x14ac:dyDescent="0.25">
      <c r="A6191">
        <v>6183</v>
      </c>
      <c r="B6191">
        <v>154800</v>
      </c>
      <c r="C6191">
        <v>0.9</v>
      </c>
      <c r="E6191">
        <v>0.25990000000000002</v>
      </c>
      <c r="F6191">
        <v>102.5949</v>
      </c>
      <c r="G6191">
        <v>3.5000000000000001E-3</v>
      </c>
      <c r="H6191">
        <v>293.77179999999998</v>
      </c>
      <c r="I6191">
        <v>1.8259000000000001</v>
      </c>
      <c r="J6191">
        <v>40.332299999999996</v>
      </c>
      <c r="K6191">
        <v>0.77210000000000001</v>
      </c>
      <c r="L6191">
        <v>145.87209999999999</v>
      </c>
      <c r="M6191">
        <v>0.42609999999999998</v>
      </c>
      <c r="N6191">
        <v>164.7886</v>
      </c>
    </row>
    <row r="6192" spans="1:14" x14ac:dyDescent="0.25">
      <c r="A6192">
        <v>6184</v>
      </c>
      <c r="B6192">
        <v>158400</v>
      </c>
      <c r="C6192">
        <v>1</v>
      </c>
      <c r="E6192">
        <v>0.24590000000000001</v>
      </c>
      <c r="F6192">
        <v>102.5809</v>
      </c>
      <c r="G6192">
        <v>3.5000000000000001E-3</v>
      </c>
      <c r="H6192">
        <v>293.77190000000002</v>
      </c>
      <c r="I6192">
        <v>1.7806</v>
      </c>
      <c r="J6192">
        <v>40.287100000000002</v>
      </c>
      <c r="K6192">
        <v>0.76970000000000005</v>
      </c>
      <c r="L6192">
        <v>145.86969999999999</v>
      </c>
      <c r="M6192">
        <v>0.4234</v>
      </c>
      <c r="N6192">
        <v>164.7859</v>
      </c>
    </row>
    <row r="6193" spans="1:14" x14ac:dyDescent="0.25">
      <c r="A6193">
        <v>6185</v>
      </c>
      <c r="B6193">
        <v>162000</v>
      </c>
      <c r="C6193">
        <v>0.1</v>
      </c>
      <c r="E6193">
        <v>0.2402</v>
      </c>
      <c r="F6193">
        <v>102.5752</v>
      </c>
      <c r="G6193">
        <v>2.5999999999999999E-3</v>
      </c>
      <c r="H6193">
        <v>293.77089999999998</v>
      </c>
      <c r="I6193">
        <v>1.7404999999999999</v>
      </c>
      <c r="J6193">
        <v>40.246899999999997</v>
      </c>
      <c r="K6193">
        <v>0.77090000000000003</v>
      </c>
      <c r="L6193">
        <v>145.87090000000001</v>
      </c>
      <c r="M6193">
        <v>0.42330000000000001</v>
      </c>
      <c r="N6193">
        <v>164.78579999999999</v>
      </c>
    </row>
    <row r="6194" spans="1:14" x14ac:dyDescent="0.25">
      <c r="A6194">
        <v>6186</v>
      </c>
      <c r="B6194">
        <v>165600</v>
      </c>
      <c r="C6194">
        <v>0.5</v>
      </c>
      <c r="E6194">
        <v>0.2374</v>
      </c>
      <c r="F6194">
        <v>102.5724</v>
      </c>
      <c r="G6194">
        <v>2.3999999999999998E-3</v>
      </c>
      <c r="H6194">
        <v>293.77069999999998</v>
      </c>
      <c r="I6194">
        <v>1.7110000000000001</v>
      </c>
      <c r="J6194">
        <v>40.217500000000001</v>
      </c>
      <c r="K6194">
        <v>0.78320000000000001</v>
      </c>
      <c r="L6194">
        <v>145.88319999999999</v>
      </c>
      <c r="M6194">
        <v>0.42970000000000003</v>
      </c>
      <c r="N6194">
        <v>164.79220000000001</v>
      </c>
    </row>
    <row r="6195" spans="1:14" x14ac:dyDescent="0.25">
      <c r="A6195">
        <v>6187</v>
      </c>
      <c r="B6195">
        <v>169200</v>
      </c>
      <c r="C6195">
        <v>0.2</v>
      </c>
      <c r="E6195">
        <v>0.23980000000000001</v>
      </c>
      <c r="F6195">
        <v>102.5748</v>
      </c>
      <c r="G6195">
        <v>2E-3</v>
      </c>
      <c r="H6195">
        <v>293.7704</v>
      </c>
      <c r="I6195">
        <v>1.6890000000000001</v>
      </c>
      <c r="J6195">
        <v>40.195500000000003</v>
      </c>
      <c r="K6195">
        <v>0.80079999999999996</v>
      </c>
      <c r="L6195">
        <v>145.9008</v>
      </c>
      <c r="M6195">
        <v>0.43959999999999999</v>
      </c>
      <c r="N6195">
        <v>164.8021</v>
      </c>
    </row>
    <row r="6196" spans="1:14" x14ac:dyDescent="0.25">
      <c r="A6196">
        <v>6188</v>
      </c>
      <c r="B6196">
        <v>172800</v>
      </c>
      <c r="C6196">
        <v>0.1</v>
      </c>
      <c r="E6196">
        <v>0.24510000000000001</v>
      </c>
      <c r="F6196">
        <v>102.5801</v>
      </c>
      <c r="G6196">
        <v>1.8E-3</v>
      </c>
      <c r="H6196">
        <v>293.77010000000001</v>
      </c>
      <c r="I6196">
        <v>1.6708000000000001</v>
      </c>
      <c r="J6196">
        <v>40.177199999999999</v>
      </c>
      <c r="K6196">
        <v>0.82150000000000001</v>
      </c>
      <c r="L6196">
        <v>145.92160000000001</v>
      </c>
      <c r="M6196">
        <v>0.45600000000000002</v>
      </c>
      <c r="N6196">
        <v>164.8185</v>
      </c>
    </row>
    <row r="6197" spans="1:14" x14ac:dyDescent="0.25">
      <c r="A6197">
        <v>6189</v>
      </c>
      <c r="B6197">
        <v>176400</v>
      </c>
      <c r="C6197">
        <v>0.9</v>
      </c>
      <c r="E6197">
        <v>0.26</v>
      </c>
      <c r="F6197">
        <v>102.595</v>
      </c>
      <c r="G6197">
        <v>2.3999999999999998E-3</v>
      </c>
      <c r="H6197">
        <v>293.77069999999998</v>
      </c>
      <c r="I6197">
        <v>1.6644000000000001</v>
      </c>
      <c r="J6197">
        <v>40.1708</v>
      </c>
      <c r="K6197">
        <v>0.84450000000000003</v>
      </c>
      <c r="L6197">
        <v>145.94450000000001</v>
      </c>
      <c r="M6197">
        <v>0.47420000000000001</v>
      </c>
      <c r="N6197">
        <v>164.83670000000001</v>
      </c>
    </row>
    <row r="6198" spans="1:14" x14ac:dyDescent="0.25">
      <c r="A6198">
        <v>6190</v>
      </c>
      <c r="B6198">
        <v>180000</v>
      </c>
      <c r="C6198">
        <v>1.4</v>
      </c>
      <c r="E6198">
        <v>0.28270000000000001</v>
      </c>
      <c r="F6198">
        <v>102.6177</v>
      </c>
      <c r="G6198">
        <v>2.8E-3</v>
      </c>
      <c r="H6198">
        <v>293.77109999999999</v>
      </c>
      <c r="I6198">
        <v>1.6716</v>
      </c>
      <c r="J6198">
        <v>40.178100000000001</v>
      </c>
      <c r="K6198">
        <v>0.87690000000000001</v>
      </c>
      <c r="L6198">
        <v>145.9769</v>
      </c>
      <c r="M6198">
        <v>0.4874</v>
      </c>
      <c r="N6198">
        <v>164.84989999999999</v>
      </c>
    </row>
    <row r="6199" spans="1:14" x14ac:dyDescent="0.25">
      <c r="A6199">
        <v>6191</v>
      </c>
      <c r="B6199">
        <v>183600</v>
      </c>
      <c r="C6199">
        <v>0.5</v>
      </c>
      <c r="E6199">
        <v>0.31259999999999999</v>
      </c>
      <c r="F6199">
        <v>102.6476</v>
      </c>
      <c r="G6199">
        <v>3.2000000000000002E-3</v>
      </c>
      <c r="H6199">
        <v>293.7715</v>
      </c>
      <c r="I6199">
        <v>1.6853</v>
      </c>
      <c r="J6199">
        <v>40.191800000000001</v>
      </c>
      <c r="K6199">
        <v>0.92</v>
      </c>
      <c r="L6199">
        <v>146.02000000000001</v>
      </c>
      <c r="M6199">
        <v>0.49580000000000002</v>
      </c>
      <c r="N6199">
        <v>164.85830000000001</v>
      </c>
    </row>
    <row r="6200" spans="1:14" x14ac:dyDescent="0.25">
      <c r="A6200">
        <v>6192</v>
      </c>
      <c r="B6200">
        <v>187200</v>
      </c>
      <c r="C6200">
        <v>0.2</v>
      </c>
      <c r="E6200">
        <v>0.3513</v>
      </c>
      <c r="F6200">
        <v>102.6863</v>
      </c>
      <c r="G6200">
        <v>3.8999999999999998E-3</v>
      </c>
      <c r="H6200">
        <v>293.7722</v>
      </c>
      <c r="I6200">
        <v>1.7103999999999999</v>
      </c>
      <c r="J6200">
        <v>40.216900000000003</v>
      </c>
      <c r="K6200">
        <v>0.96840000000000004</v>
      </c>
      <c r="L6200">
        <v>146.0684</v>
      </c>
      <c r="M6200">
        <v>0.50819999999999999</v>
      </c>
      <c r="N6200">
        <v>164.8707</v>
      </c>
    </row>
    <row r="6201" spans="1:14" x14ac:dyDescent="0.25">
      <c r="A6201">
        <v>6193</v>
      </c>
      <c r="B6201">
        <v>190800</v>
      </c>
      <c r="C6201">
        <v>0.2</v>
      </c>
      <c r="E6201">
        <v>0.39200000000000002</v>
      </c>
      <c r="F6201">
        <v>102.727</v>
      </c>
      <c r="G6201">
        <v>4.8999999999999998E-3</v>
      </c>
      <c r="H6201">
        <v>293.77319999999997</v>
      </c>
      <c r="I6201">
        <v>1.7471000000000001</v>
      </c>
      <c r="J6201">
        <v>40.253500000000003</v>
      </c>
      <c r="K6201">
        <v>1.0032000000000001</v>
      </c>
      <c r="L6201">
        <v>146.10319999999999</v>
      </c>
      <c r="M6201">
        <v>0.52559999999999996</v>
      </c>
      <c r="N6201">
        <v>164.88810000000001</v>
      </c>
    </row>
    <row r="6202" spans="1:14" x14ac:dyDescent="0.25">
      <c r="A6202">
        <v>6194</v>
      </c>
      <c r="B6202">
        <v>194400</v>
      </c>
      <c r="C6202">
        <v>0.6</v>
      </c>
      <c r="E6202">
        <v>0.43340000000000001</v>
      </c>
      <c r="F6202">
        <v>102.7684</v>
      </c>
      <c r="G6202">
        <v>6.4999999999999997E-3</v>
      </c>
      <c r="H6202">
        <v>293.77480000000003</v>
      </c>
      <c r="I6202">
        <v>1.7945</v>
      </c>
      <c r="J6202">
        <v>40.300899999999999</v>
      </c>
      <c r="K6202">
        <v>1.0316000000000001</v>
      </c>
      <c r="L6202">
        <v>146.13159999999999</v>
      </c>
      <c r="M6202">
        <v>0.55830000000000002</v>
      </c>
      <c r="N6202">
        <v>164.92080000000001</v>
      </c>
    </row>
    <row r="6203" spans="1:14" x14ac:dyDescent="0.25">
      <c r="A6203">
        <v>6195</v>
      </c>
      <c r="B6203">
        <v>198000</v>
      </c>
      <c r="C6203">
        <v>0.2</v>
      </c>
      <c r="E6203">
        <v>0.46100000000000002</v>
      </c>
      <c r="F6203">
        <v>102.79600000000001</v>
      </c>
      <c r="G6203">
        <v>7.6E-3</v>
      </c>
      <c r="H6203">
        <v>293.77589999999998</v>
      </c>
      <c r="I6203">
        <v>1.8524</v>
      </c>
      <c r="J6203">
        <v>40.358800000000002</v>
      </c>
      <c r="K6203">
        <v>1.0481</v>
      </c>
      <c r="L6203">
        <v>146.1481</v>
      </c>
      <c r="M6203">
        <v>0.58509999999999995</v>
      </c>
      <c r="N6203">
        <v>164.94759999999999</v>
      </c>
    </row>
    <row r="6204" spans="1:14" x14ac:dyDescent="0.25">
      <c r="A6204">
        <v>6196</v>
      </c>
      <c r="B6204">
        <v>201600</v>
      </c>
      <c r="C6204">
        <v>1.2</v>
      </c>
      <c r="E6204">
        <v>0.4894</v>
      </c>
      <c r="F6204">
        <v>102.8244</v>
      </c>
      <c r="G6204">
        <v>9.1999999999999998E-3</v>
      </c>
      <c r="H6204">
        <v>293.77749999999997</v>
      </c>
      <c r="I6204">
        <v>1.9315</v>
      </c>
      <c r="J6204">
        <v>40.437899999999999</v>
      </c>
      <c r="K6204">
        <v>1.0783</v>
      </c>
      <c r="L6204">
        <v>146.17830000000001</v>
      </c>
      <c r="M6204">
        <v>0.59530000000000005</v>
      </c>
      <c r="N6204">
        <v>164.95779999999999</v>
      </c>
    </row>
    <row r="6205" spans="1:14" x14ac:dyDescent="0.25">
      <c r="A6205">
        <v>6197</v>
      </c>
      <c r="B6205">
        <v>205200</v>
      </c>
      <c r="C6205">
        <v>1.2</v>
      </c>
      <c r="E6205">
        <v>0.52249999999999996</v>
      </c>
      <c r="F6205">
        <v>102.8575</v>
      </c>
      <c r="G6205">
        <v>9.2999999999999992E-3</v>
      </c>
      <c r="H6205">
        <v>293.77760000000001</v>
      </c>
      <c r="I6205">
        <v>2.0221</v>
      </c>
      <c r="J6205">
        <v>40.528500000000001</v>
      </c>
      <c r="K6205">
        <v>1.1000000000000001</v>
      </c>
      <c r="L6205">
        <v>146.19999999999999</v>
      </c>
      <c r="M6205">
        <v>0.60240000000000005</v>
      </c>
      <c r="N6205">
        <v>164.9649</v>
      </c>
    </row>
    <row r="6206" spans="1:14" x14ac:dyDescent="0.25">
      <c r="A6206">
        <v>6198</v>
      </c>
      <c r="B6206">
        <v>208800</v>
      </c>
      <c r="C6206">
        <v>1.2</v>
      </c>
      <c r="E6206">
        <v>0.57340000000000002</v>
      </c>
      <c r="F6206">
        <v>102.9084</v>
      </c>
      <c r="G6206">
        <v>8.2000000000000007E-3</v>
      </c>
      <c r="H6206">
        <v>293.77659999999997</v>
      </c>
      <c r="I6206">
        <v>2.1057000000000001</v>
      </c>
      <c r="J6206">
        <v>40.612200000000001</v>
      </c>
      <c r="K6206">
        <v>1.1249</v>
      </c>
      <c r="L6206">
        <v>146.22489999999999</v>
      </c>
      <c r="M6206">
        <v>0.61760000000000004</v>
      </c>
      <c r="N6206">
        <v>164.98009999999999</v>
      </c>
    </row>
    <row r="6207" spans="1:14" x14ac:dyDescent="0.25">
      <c r="A6207">
        <v>6199</v>
      </c>
      <c r="B6207">
        <v>212400</v>
      </c>
      <c r="C6207">
        <v>0.6</v>
      </c>
      <c r="E6207">
        <v>0.62080000000000002</v>
      </c>
      <c r="F6207">
        <v>102.9558</v>
      </c>
      <c r="G6207">
        <v>7.1000000000000004E-3</v>
      </c>
      <c r="H6207">
        <v>293.77539999999999</v>
      </c>
      <c r="I6207">
        <v>2.1827999999999999</v>
      </c>
      <c r="J6207">
        <v>40.689300000000003</v>
      </c>
      <c r="K6207">
        <v>1.1516</v>
      </c>
      <c r="L6207">
        <v>146.2516</v>
      </c>
      <c r="M6207">
        <v>0.64100000000000001</v>
      </c>
      <c r="N6207">
        <v>165.0035</v>
      </c>
    </row>
    <row r="6208" spans="1:14" x14ac:dyDescent="0.25">
      <c r="A6208">
        <v>6200</v>
      </c>
      <c r="B6208">
        <v>216000</v>
      </c>
      <c r="C6208">
        <v>0.4</v>
      </c>
      <c r="E6208">
        <v>0.64670000000000005</v>
      </c>
      <c r="F6208">
        <v>102.9817</v>
      </c>
      <c r="G6208">
        <v>6.3E-3</v>
      </c>
      <c r="H6208">
        <v>293.77460000000002</v>
      </c>
      <c r="I6208">
        <v>2.2639999999999998</v>
      </c>
      <c r="J6208">
        <v>40.770499999999998</v>
      </c>
      <c r="K6208">
        <v>1.1899</v>
      </c>
      <c r="L6208">
        <v>146.28989999999999</v>
      </c>
      <c r="M6208">
        <v>0.67549999999999999</v>
      </c>
      <c r="N6208">
        <v>165.03800000000001</v>
      </c>
    </row>
    <row r="6209" spans="1:14" x14ac:dyDescent="0.25">
      <c r="A6209">
        <v>6201</v>
      </c>
      <c r="B6209">
        <v>219600</v>
      </c>
      <c r="C6209">
        <v>1.1000000000000001</v>
      </c>
      <c r="E6209">
        <v>0.68269999999999997</v>
      </c>
      <c r="F6209">
        <v>103.0177</v>
      </c>
      <c r="G6209">
        <v>7.6E-3</v>
      </c>
      <c r="H6209">
        <v>293.77589999999998</v>
      </c>
      <c r="I6209">
        <v>2.3765999999999998</v>
      </c>
      <c r="J6209">
        <v>40.883000000000003</v>
      </c>
      <c r="K6209">
        <v>1.2354000000000001</v>
      </c>
      <c r="L6209">
        <v>146.33539999999999</v>
      </c>
      <c r="M6209">
        <v>0.72960000000000003</v>
      </c>
      <c r="N6209">
        <v>165.09209999999999</v>
      </c>
    </row>
    <row r="6210" spans="1:14" x14ac:dyDescent="0.25">
      <c r="A6210">
        <v>6202</v>
      </c>
      <c r="B6210">
        <v>223200</v>
      </c>
      <c r="C6210">
        <v>0.5</v>
      </c>
      <c r="E6210">
        <v>0.71870000000000001</v>
      </c>
      <c r="F6210">
        <v>103.05370000000001</v>
      </c>
      <c r="G6210">
        <v>5.4000000000000003E-3</v>
      </c>
      <c r="H6210">
        <v>293.77370000000002</v>
      </c>
      <c r="I6210">
        <v>2.4788000000000001</v>
      </c>
      <c r="J6210">
        <v>40.985199999999999</v>
      </c>
      <c r="K6210">
        <v>1.2847</v>
      </c>
      <c r="L6210">
        <v>146.38470000000001</v>
      </c>
      <c r="M6210">
        <v>0.7591</v>
      </c>
      <c r="N6210">
        <v>165.1216</v>
      </c>
    </row>
    <row r="6211" spans="1:14" x14ac:dyDescent="0.25">
      <c r="A6211">
        <v>6203</v>
      </c>
      <c r="B6211">
        <v>226800</v>
      </c>
      <c r="C6211">
        <v>0.3</v>
      </c>
      <c r="E6211">
        <v>0.75339999999999996</v>
      </c>
      <c r="F6211">
        <v>103.08839999999999</v>
      </c>
      <c r="G6211">
        <v>1.2999999999999999E-3</v>
      </c>
      <c r="H6211">
        <v>293.76960000000003</v>
      </c>
      <c r="I6211">
        <v>2.5701999999999998</v>
      </c>
      <c r="J6211">
        <v>41.076700000000002</v>
      </c>
      <c r="K6211">
        <v>1.3271999999999999</v>
      </c>
      <c r="L6211">
        <v>146.4272</v>
      </c>
      <c r="M6211">
        <v>0.77110000000000001</v>
      </c>
      <c r="N6211">
        <v>165.1336</v>
      </c>
    </row>
    <row r="6212" spans="1:14" x14ac:dyDescent="0.25">
      <c r="A6212">
        <v>6204</v>
      </c>
      <c r="B6212">
        <v>230400</v>
      </c>
      <c r="C6212">
        <v>0.7</v>
      </c>
      <c r="E6212">
        <v>0.78879999999999995</v>
      </c>
      <c r="F6212">
        <v>103.1238</v>
      </c>
      <c r="G6212">
        <v>0</v>
      </c>
      <c r="H6212">
        <v>293.76830000000001</v>
      </c>
      <c r="I6212">
        <v>2.6669</v>
      </c>
      <c r="J6212">
        <v>41.173400000000001</v>
      </c>
      <c r="K6212">
        <v>1.3434999999999999</v>
      </c>
      <c r="L6212">
        <v>146.4435</v>
      </c>
      <c r="M6212">
        <v>0.77290000000000003</v>
      </c>
      <c r="N6212">
        <v>165.1354</v>
      </c>
    </row>
    <row r="6213" spans="1:14" x14ac:dyDescent="0.25">
      <c r="A6213">
        <v>6205</v>
      </c>
      <c r="B6213">
        <v>234000</v>
      </c>
      <c r="C6213">
        <v>2.5</v>
      </c>
      <c r="E6213">
        <v>0.82120000000000004</v>
      </c>
      <c r="F6213">
        <v>103.1562</v>
      </c>
      <c r="G6213">
        <v>0</v>
      </c>
      <c r="H6213">
        <v>293.76830000000001</v>
      </c>
      <c r="I6213">
        <v>2.7892999999999999</v>
      </c>
      <c r="J6213">
        <v>41.295699999999997</v>
      </c>
      <c r="K6213">
        <v>1.3565</v>
      </c>
      <c r="L6213">
        <v>146.45650000000001</v>
      </c>
      <c r="M6213">
        <v>0.77949999999999997</v>
      </c>
      <c r="N6213">
        <v>165.142</v>
      </c>
    </row>
    <row r="6214" spans="1:14" x14ac:dyDescent="0.25">
      <c r="A6214">
        <v>6206</v>
      </c>
      <c r="B6214">
        <v>237600</v>
      </c>
      <c r="C6214">
        <v>2.5</v>
      </c>
      <c r="E6214">
        <v>0.84379999999999999</v>
      </c>
      <c r="F6214">
        <v>103.1788</v>
      </c>
      <c r="G6214">
        <v>0</v>
      </c>
      <c r="H6214">
        <v>293.76830000000001</v>
      </c>
      <c r="I6214">
        <v>2.9350000000000001</v>
      </c>
      <c r="J6214">
        <v>41.441499999999998</v>
      </c>
      <c r="K6214">
        <v>1.4075</v>
      </c>
      <c r="L6214">
        <v>146.5076</v>
      </c>
      <c r="M6214">
        <v>0.79390000000000005</v>
      </c>
      <c r="N6214">
        <v>165.15639999999999</v>
      </c>
    </row>
    <row r="6215" spans="1:14" x14ac:dyDescent="0.25">
      <c r="A6215">
        <v>6207</v>
      </c>
      <c r="B6215">
        <v>241200</v>
      </c>
      <c r="C6215">
        <v>2.6</v>
      </c>
      <c r="E6215">
        <v>0.88009999999999999</v>
      </c>
      <c r="F6215">
        <v>103.215</v>
      </c>
      <c r="G6215">
        <v>0</v>
      </c>
      <c r="H6215">
        <v>293.76830000000001</v>
      </c>
      <c r="I6215">
        <v>3.1242000000000001</v>
      </c>
      <c r="J6215">
        <v>41.630699999999997</v>
      </c>
      <c r="K6215">
        <v>1.4792000000000001</v>
      </c>
      <c r="L6215">
        <v>146.57919999999999</v>
      </c>
      <c r="M6215">
        <v>0.84419999999999995</v>
      </c>
      <c r="N6215">
        <v>165.20670000000001</v>
      </c>
    </row>
    <row r="6216" spans="1:14" x14ac:dyDescent="0.25">
      <c r="A6216">
        <v>6208</v>
      </c>
      <c r="B6216">
        <v>244800</v>
      </c>
      <c r="C6216">
        <v>1.9</v>
      </c>
      <c r="E6216">
        <v>0.90149999999999997</v>
      </c>
      <c r="F6216">
        <v>103.23650000000001</v>
      </c>
      <c r="G6216">
        <v>0</v>
      </c>
      <c r="H6216">
        <v>293.76830000000001</v>
      </c>
      <c r="I6216">
        <v>3.3134000000000001</v>
      </c>
      <c r="J6216">
        <v>41.819800000000001</v>
      </c>
      <c r="K6216">
        <v>1.6177999999999999</v>
      </c>
      <c r="L6216">
        <v>146.71780000000001</v>
      </c>
      <c r="M6216">
        <v>0.95489999999999997</v>
      </c>
      <c r="N6216">
        <v>165.31739999999999</v>
      </c>
    </row>
    <row r="6217" spans="1:14" x14ac:dyDescent="0.25">
      <c r="A6217">
        <v>6209</v>
      </c>
      <c r="B6217">
        <v>248400</v>
      </c>
      <c r="C6217">
        <v>3.2</v>
      </c>
      <c r="E6217">
        <v>1.0684</v>
      </c>
      <c r="F6217">
        <v>103.4034</v>
      </c>
      <c r="G6217">
        <v>0</v>
      </c>
      <c r="H6217">
        <v>293.76830000000001</v>
      </c>
      <c r="I6217">
        <v>3.5430999999999999</v>
      </c>
      <c r="J6217">
        <v>42.049500000000002</v>
      </c>
      <c r="K6217">
        <v>1.6859999999999999</v>
      </c>
      <c r="L6217">
        <v>146.786</v>
      </c>
      <c r="M6217">
        <v>1.0779000000000001</v>
      </c>
      <c r="N6217">
        <v>165.44040000000001</v>
      </c>
    </row>
    <row r="6218" spans="1:14" x14ac:dyDescent="0.25">
      <c r="A6218">
        <v>6210</v>
      </c>
      <c r="B6218">
        <v>252000</v>
      </c>
      <c r="C6218">
        <v>2.2000000000000002</v>
      </c>
      <c r="E6218">
        <v>1.2001999999999999</v>
      </c>
      <c r="F6218">
        <v>103.5352</v>
      </c>
      <c r="G6218">
        <v>0</v>
      </c>
      <c r="H6218">
        <v>293.76830000000001</v>
      </c>
      <c r="I6218">
        <v>3.8188</v>
      </c>
      <c r="J6218">
        <v>42.325200000000002</v>
      </c>
      <c r="K6218">
        <v>1.7769999999999999</v>
      </c>
      <c r="L6218">
        <v>146.87700000000001</v>
      </c>
      <c r="M6218">
        <v>1.1783999999999999</v>
      </c>
      <c r="N6218">
        <v>165.54089999999999</v>
      </c>
    </row>
    <row r="6219" spans="1:14" x14ac:dyDescent="0.25">
      <c r="A6219">
        <v>6211</v>
      </c>
      <c r="B6219">
        <v>255600</v>
      </c>
      <c r="C6219">
        <v>2.2999999999999998</v>
      </c>
      <c r="E6219">
        <v>1.3528</v>
      </c>
      <c r="F6219">
        <v>103.6878</v>
      </c>
      <c r="G6219">
        <v>0</v>
      </c>
      <c r="H6219">
        <v>293.76830000000001</v>
      </c>
      <c r="I6219">
        <v>4.1928000000000001</v>
      </c>
      <c r="J6219">
        <v>42.699199999999998</v>
      </c>
      <c r="K6219">
        <v>1.8360000000000001</v>
      </c>
      <c r="L6219">
        <v>146.93600000000001</v>
      </c>
      <c r="M6219">
        <v>1.2201</v>
      </c>
      <c r="N6219">
        <v>165.58260000000001</v>
      </c>
    </row>
    <row r="6220" spans="1:14" x14ac:dyDescent="0.25">
      <c r="A6220">
        <v>6212</v>
      </c>
      <c r="B6220">
        <v>259200</v>
      </c>
      <c r="C6220">
        <v>0.9</v>
      </c>
      <c r="E6220">
        <v>1.4670000000000001</v>
      </c>
      <c r="F6220">
        <v>103.80200000000001</v>
      </c>
      <c r="G6220">
        <v>0</v>
      </c>
      <c r="H6220">
        <v>293.76830000000001</v>
      </c>
      <c r="I6220">
        <v>4.6516999999999999</v>
      </c>
      <c r="J6220">
        <v>43.158200000000001</v>
      </c>
      <c r="K6220">
        <v>1.8628</v>
      </c>
      <c r="L6220">
        <v>146.96279999999999</v>
      </c>
      <c r="M6220">
        <v>1.2343999999999999</v>
      </c>
      <c r="N6220">
        <v>165.59690000000001</v>
      </c>
    </row>
    <row r="6221" spans="1:14" x14ac:dyDescent="0.25">
      <c r="A6221">
        <v>6213</v>
      </c>
      <c r="B6221">
        <v>262800</v>
      </c>
      <c r="C6221">
        <v>1.8</v>
      </c>
      <c r="E6221">
        <v>1.5387999999999999</v>
      </c>
      <c r="F6221">
        <v>103.8738</v>
      </c>
      <c r="G6221">
        <v>0</v>
      </c>
      <c r="H6221">
        <v>293.76830000000001</v>
      </c>
      <c r="I6221">
        <v>5.1067</v>
      </c>
      <c r="J6221">
        <v>43.613199999999999</v>
      </c>
      <c r="K6221">
        <v>1.8734999999999999</v>
      </c>
      <c r="L6221">
        <v>146.9735</v>
      </c>
      <c r="M6221">
        <v>1.2332000000000001</v>
      </c>
      <c r="N6221">
        <v>165.59569999999999</v>
      </c>
    </row>
    <row r="6222" spans="1:14" x14ac:dyDescent="0.25">
      <c r="A6222">
        <v>6214</v>
      </c>
      <c r="B6222">
        <v>266400</v>
      </c>
      <c r="C6222">
        <v>2.5</v>
      </c>
      <c r="E6222">
        <v>1.5733999999999999</v>
      </c>
      <c r="F6222">
        <v>103.9084</v>
      </c>
      <c r="G6222">
        <v>0</v>
      </c>
      <c r="H6222">
        <v>293.76830000000001</v>
      </c>
      <c r="I6222">
        <v>5.4404000000000003</v>
      </c>
      <c r="J6222">
        <v>43.946899999999999</v>
      </c>
      <c r="K6222">
        <v>1.8596999999999999</v>
      </c>
      <c r="L6222">
        <v>146.9597</v>
      </c>
      <c r="M6222">
        <v>1.2211000000000001</v>
      </c>
      <c r="N6222">
        <v>165.58359999999999</v>
      </c>
    </row>
    <row r="6223" spans="1:14" x14ac:dyDescent="0.25">
      <c r="A6223">
        <v>6215</v>
      </c>
      <c r="B6223">
        <v>270000</v>
      </c>
      <c r="C6223">
        <v>0.4</v>
      </c>
      <c r="E6223">
        <v>1.5729</v>
      </c>
      <c r="F6223">
        <v>103.9079</v>
      </c>
      <c r="G6223">
        <v>0</v>
      </c>
      <c r="H6223">
        <v>293.76830000000001</v>
      </c>
      <c r="I6223">
        <v>5.6768000000000001</v>
      </c>
      <c r="J6223">
        <v>44.183199999999999</v>
      </c>
      <c r="K6223">
        <v>1.8369</v>
      </c>
      <c r="L6223">
        <v>146.93700000000001</v>
      </c>
      <c r="M6223">
        <v>1.2074</v>
      </c>
      <c r="N6223">
        <v>165.56989999999999</v>
      </c>
    </row>
    <row r="6224" spans="1:14" x14ac:dyDescent="0.25">
      <c r="A6224">
        <v>6216</v>
      </c>
      <c r="B6224">
        <v>273600</v>
      </c>
      <c r="C6224">
        <v>0.1</v>
      </c>
      <c r="E6224">
        <v>1.5335000000000001</v>
      </c>
      <c r="F6224">
        <v>103.8685</v>
      </c>
      <c r="G6224">
        <v>0</v>
      </c>
      <c r="H6224">
        <v>293.76830000000001</v>
      </c>
      <c r="I6224">
        <v>5.7834000000000003</v>
      </c>
      <c r="J6224">
        <v>44.289900000000003</v>
      </c>
      <c r="K6224">
        <v>1.8120000000000001</v>
      </c>
      <c r="L6224">
        <v>146.91200000000001</v>
      </c>
      <c r="M6224">
        <v>1.1964999999999999</v>
      </c>
      <c r="N6224">
        <v>165.559</v>
      </c>
    </row>
    <row r="6225" spans="1:14" x14ac:dyDescent="0.25">
      <c r="A6225">
        <v>6217</v>
      </c>
      <c r="B6225">
        <v>277200</v>
      </c>
      <c r="C6225">
        <v>0.1</v>
      </c>
      <c r="E6225">
        <v>1.4872000000000001</v>
      </c>
      <c r="F6225">
        <v>103.8222</v>
      </c>
      <c r="G6225">
        <v>0</v>
      </c>
      <c r="H6225">
        <v>293.76830000000001</v>
      </c>
      <c r="I6225">
        <v>5.7282000000000002</v>
      </c>
      <c r="J6225">
        <v>44.2346</v>
      </c>
      <c r="K6225">
        <v>1.7834000000000001</v>
      </c>
      <c r="L6225">
        <v>146.8835</v>
      </c>
      <c r="M6225">
        <v>1.1734</v>
      </c>
      <c r="N6225">
        <v>165.5359</v>
      </c>
    </row>
    <row r="6226" spans="1:14" x14ac:dyDescent="0.25">
      <c r="A6226">
        <v>6218</v>
      </c>
      <c r="B6226">
        <v>280800</v>
      </c>
      <c r="C6226">
        <v>0.2</v>
      </c>
      <c r="E6226">
        <v>1.4316</v>
      </c>
      <c r="F6226">
        <v>103.7666</v>
      </c>
      <c r="G6226">
        <v>0</v>
      </c>
      <c r="H6226">
        <v>293.76830000000001</v>
      </c>
      <c r="I6226">
        <v>5.5781000000000001</v>
      </c>
      <c r="J6226">
        <v>44.084600000000002</v>
      </c>
      <c r="K6226">
        <v>1.7407999999999999</v>
      </c>
      <c r="L6226">
        <v>146.8408</v>
      </c>
      <c r="M6226">
        <v>1.1244000000000001</v>
      </c>
      <c r="N6226">
        <v>165.48689999999999</v>
      </c>
    </row>
    <row r="6227" spans="1:14" x14ac:dyDescent="0.25">
      <c r="A6227">
        <v>6219</v>
      </c>
      <c r="B6227">
        <v>284400</v>
      </c>
      <c r="C6227">
        <v>0</v>
      </c>
      <c r="E6227">
        <v>1.3652</v>
      </c>
      <c r="F6227">
        <v>103.7002</v>
      </c>
      <c r="G6227">
        <v>0</v>
      </c>
      <c r="H6227">
        <v>293.76830000000001</v>
      </c>
      <c r="I6227">
        <v>5.3879999999999999</v>
      </c>
      <c r="J6227">
        <v>43.894500000000001</v>
      </c>
      <c r="K6227">
        <v>1.6807000000000001</v>
      </c>
      <c r="L6227">
        <v>146.7807</v>
      </c>
      <c r="M6227">
        <v>1.0216000000000001</v>
      </c>
      <c r="N6227">
        <v>165.38409999999999</v>
      </c>
    </row>
    <row r="6228" spans="1:14" x14ac:dyDescent="0.25">
      <c r="A6228">
        <v>6220</v>
      </c>
      <c r="B6228">
        <v>288000</v>
      </c>
      <c r="C6228">
        <v>0</v>
      </c>
      <c r="E6228">
        <v>1.2672000000000001</v>
      </c>
      <c r="F6228">
        <v>103.6022</v>
      </c>
      <c r="G6228">
        <v>0</v>
      </c>
      <c r="H6228">
        <v>293.76830000000001</v>
      </c>
      <c r="I6228">
        <v>5.1864999999999997</v>
      </c>
      <c r="J6228">
        <v>43.692999999999998</v>
      </c>
      <c r="K6228">
        <v>1.6276999999999999</v>
      </c>
      <c r="L6228">
        <v>146.7277</v>
      </c>
      <c r="M6228">
        <v>0.93459999999999999</v>
      </c>
      <c r="N6228">
        <v>165.2971</v>
      </c>
    </row>
    <row r="6229" spans="1:14" x14ac:dyDescent="0.25">
      <c r="A6229">
        <v>6221</v>
      </c>
      <c r="B6229">
        <v>291600</v>
      </c>
      <c r="C6229">
        <v>0.1</v>
      </c>
      <c r="E6229">
        <v>1.1471</v>
      </c>
      <c r="F6229">
        <v>103.4821</v>
      </c>
      <c r="G6229">
        <v>0</v>
      </c>
      <c r="H6229">
        <v>293.76830000000001</v>
      </c>
      <c r="I6229">
        <v>4.9452999999999996</v>
      </c>
      <c r="J6229">
        <v>43.451799999999999</v>
      </c>
      <c r="K6229">
        <v>1.5204</v>
      </c>
      <c r="L6229">
        <v>146.62039999999999</v>
      </c>
      <c r="M6229">
        <v>0.8478</v>
      </c>
      <c r="N6229">
        <v>165.21029999999999</v>
      </c>
    </row>
    <row r="6230" spans="1:14" x14ac:dyDescent="0.25">
      <c r="A6230">
        <v>6222</v>
      </c>
      <c r="B6230">
        <v>295200</v>
      </c>
      <c r="C6230">
        <v>0.2</v>
      </c>
      <c r="E6230">
        <v>1.0371999999999999</v>
      </c>
      <c r="F6230">
        <v>103.37220000000001</v>
      </c>
      <c r="G6230">
        <v>0</v>
      </c>
      <c r="H6230">
        <v>293.76830000000001</v>
      </c>
      <c r="I6230">
        <v>4.6092000000000004</v>
      </c>
      <c r="J6230">
        <v>43.115699999999997</v>
      </c>
      <c r="K6230">
        <v>1.3928</v>
      </c>
      <c r="L6230">
        <v>146.49279999999999</v>
      </c>
      <c r="M6230">
        <v>0.77529999999999999</v>
      </c>
      <c r="N6230">
        <v>165.1378</v>
      </c>
    </row>
    <row r="6231" spans="1:14" x14ac:dyDescent="0.25">
      <c r="A6231">
        <v>6223</v>
      </c>
      <c r="B6231">
        <v>298800</v>
      </c>
      <c r="C6231">
        <v>0</v>
      </c>
      <c r="E6231">
        <v>0.91620000000000001</v>
      </c>
      <c r="F6231">
        <v>103.2512</v>
      </c>
      <c r="G6231">
        <v>0</v>
      </c>
      <c r="H6231">
        <v>293.76830000000001</v>
      </c>
      <c r="I6231">
        <v>4.2492000000000001</v>
      </c>
      <c r="J6231">
        <v>42.755699999999997</v>
      </c>
      <c r="K6231">
        <v>1.3121</v>
      </c>
      <c r="L6231">
        <v>146.41210000000001</v>
      </c>
      <c r="M6231">
        <v>0.71889999999999998</v>
      </c>
      <c r="N6231">
        <v>165.0814</v>
      </c>
    </row>
    <row r="6232" spans="1:14" x14ac:dyDescent="0.25">
      <c r="A6232">
        <v>6224</v>
      </c>
      <c r="B6232">
        <v>302400</v>
      </c>
      <c r="C6232">
        <v>0</v>
      </c>
      <c r="E6232">
        <v>0.8548</v>
      </c>
      <c r="F6232">
        <v>103.18980000000001</v>
      </c>
      <c r="G6232">
        <v>0</v>
      </c>
      <c r="H6232">
        <v>293.76830000000001</v>
      </c>
      <c r="I6232">
        <v>3.8725000000000001</v>
      </c>
      <c r="J6232">
        <v>42.378999999999998</v>
      </c>
      <c r="K6232">
        <v>1.2396</v>
      </c>
      <c r="L6232">
        <v>146.33959999999999</v>
      </c>
      <c r="M6232">
        <v>0.67600000000000005</v>
      </c>
      <c r="N6232">
        <v>165.0385</v>
      </c>
    </row>
    <row r="6233" spans="1:14" x14ac:dyDescent="0.25">
      <c r="A6233">
        <v>6225</v>
      </c>
      <c r="B6233">
        <v>306000</v>
      </c>
      <c r="C6233">
        <v>0</v>
      </c>
      <c r="E6233">
        <v>0.79079999999999995</v>
      </c>
      <c r="F6233">
        <v>103.1258</v>
      </c>
      <c r="G6233">
        <v>0</v>
      </c>
      <c r="H6233">
        <v>293.76830000000001</v>
      </c>
      <c r="I6233">
        <v>3.5442999999999998</v>
      </c>
      <c r="J6233">
        <v>42.050800000000002</v>
      </c>
      <c r="K6233">
        <v>1.1756</v>
      </c>
      <c r="L6233">
        <v>146.2756</v>
      </c>
      <c r="M6233">
        <v>0.64429999999999998</v>
      </c>
      <c r="N6233">
        <v>165.0068</v>
      </c>
    </row>
    <row r="6234" spans="1:14" x14ac:dyDescent="0.25">
      <c r="A6234">
        <v>6226</v>
      </c>
      <c r="B6234">
        <v>309600</v>
      </c>
      <c r="C6234">
        <v>0</v>
      </c>
      <c r="E6234">
        <v>0.73360000000000003</v>
      </c>
      <c r="F6234">
        <v>103.0686</v>
      </c>
      <c r="G6234">
        <v>0</v>
      </c>
      <c r="H6234">
        <v>293.76830000000001</v>
      </c>
      <c r="I6234">
        <v>3.2644000000000002</v>
      </c>
      <c r="J6234">
        <v>41.770899999999997</v>
      </c>
      <c r="K6234">
        <v>1.1299999999999999</v>
      </c>
      <c r="L6234">
        <v>146.22999999999999</v>
      </c>
      <c r="M6234">
        <v>0.60950000000000004</v>
      </c>
      <c r="N6234">
        <v>164.97200000000001</v>
      </c>
    </row>
    <row r="6235" spans="1:14" x14ac:dyDescent="0.25">
      <c r="A6235">
        <v>6227</v>
      </c>
      <c r="B6235">
        <v>313200</v>
      </c>
      <c r="C6235">
        <v>0</v>
      </c>
      <c r="E6235">
        <v>0.68459999999999999</v>
      </c>
      <c r="F6235">
        <v>103.0196</v>
      </c>
      <c r="G6235">
        <v>0</v>
      </c>
      <c r="H6235">
        <v>293.76830000000001</v>
      </c>
      <c r="I6235">
        <v>3.0226999999999999</v>
      </c>
      <c r="J6235">
        <v>41.5291</v>
      </c>
      <c r="K6235">
        <v>1.0885</v>
      </c>
      <c r="L6235">
        <v>146.1885</v>
      </c>
      <c r="M6235">
        <v>0.57840000000000003</v>
      </c>
      <c r="N6235">
        <v>164.9409</v>
      </c>
    </row>
    <row r="6236" spans="1:14" x14ac:dyDescent="0.25">
      <c r="A6236">
        <v>6228</v>
      </c>
      <c r="B6236">
        <v>316800</v>
      </c>
      <c r="C6236">
        <v>0</v>
      </c>
      <c r="E6236">
        <v>0.63190000000000002</v>
      </c>
      <c r="F6236">
        <v>102.9669</v>
      </c>
      <c r="G6236">
        <v>0</v>
      </c>
      <c r="H6236">
        <v>293.76830000000001</v>
      </c>
      <c r="I6236">
        <v>2.8289</v>
      </c>
      <c r="J6236">
        <v>41.3354</v>
      </c>
      <c r="K6236">
        <v>1.0561</v>
      </c>
      <c r="L6236">
        <v>146.15610000000001</v>
      </c>
      <c r="M6236">
        <v>0.54720000000000002</v>
      </c>
      <c r="N6236">
        <v>164.90969999999999</v>
      </c>
    </row>
    <row r="6237" spans="1:14" x14ac:dyDescent="0.25">
      <c r="A6237">
        <v>6229</v>
      </c>
      <c r="B6237">
        <v>320400</v>
      </c>
      <c r="C6237">
        <v>0</v>
      </c>
      <c r="E6237">
        <v>0.57920000000000005</v>
      </c>
      <c r="F6237">
        <v>102.91419999999999</v>
      </c>
      <c r="G6237">
        <v>0</v>
      </c>
      <c r="H6237">
        <v>293.76830000000001</v>
      </c>
      <c r="I6237">
        <v>2.6629999999999998</v>
      </c>
      <c r="J6237">
        <v>41.169499999999999</v>
      </c>
      <c r="K6237">
        <v>1.0328999999999999</v>
      </c>
      <c r="L6237">
        <v>146.13290000000001</v>
      </c>
      <c r="M6237">
        <v>0.52390000000000003</v>
      </c>
      <c r="N6237">
        <v>164.88640000000001</v>
      </c>
    </row>
    <row r="6238" spans="1:14" x14ac:dyDescent="0.25">
      <c r="A6238">
        <v>6230</v>
      </c>
      <c r="B6238">
        <v>324000</v>
      </c>
      <c r="C6238">
        <v>0.2</v>
      </c>
      <c r="E6238">
        <v>0.52759999999999996</v>
      </c>
      <c r="F6238">
        <v>102.8626</v>
      </c>
      <c r="G6238">
        <v>0</v>
      </c>
      <c r="H6238">
        <v>293.76830000000001</v>
      </c>
      <c r="I6238">
        <v>2.5221</v>
      </c>
      <c r="J6238">
        <v>41.028500000000001</v>
      </c>
      <c r="K6238">
        <v>0.99280000000000002</v>
      </c>
      <c r="L6238">
        <v>146.09280000000001</v>
      </c>
      <c r="M6238">
        <v>0.50619999999999998</v>
      </c>
      <c r="N6238">
        <v>164.86869999999999</v>
      </c>
    </row>
    <row r="6239" spans="1:14" x14ac:dyDescent="0.25">
      <c r="A6239">
        <v>6231</v>
      </c>
      <c r="B6239">
        <v>327600</v>
      </c>
      <c r="C6239">
        <v>0.1</v>
      </c>
      <c r="E6239">
        <v>0.48259999999999997</v>
      </c>
      <c r="F6239">
        <v>102.8176</v>
      </c>
      <c r="G6239">
        <v>0</v>
      </c>
      <c r="H6239">
        <v>293.76830000000001</v>
      </c>
      <c r="I6239">
        <v>2.3940999999999999</v>
      </c>
      <c r="J6239">
        <v>40.900599999999997</v>
      </c>
      <c r="K6239">
        <v>0.94710000000000005</v>
      </c>
      <c r="L6239">
        <v>146.0471</v>
      </c>
      <c r="M6239">
        <v>0.4894</v>
      </c>
      <c r="N6239">
        <v>164.8519</v>
      </c>
    </row>
    <row r="6240" spans="1:14" x14ac:dyDescent="0.25">
      <c r="A6240">
        <v>6232</v>
      </c>
      <c r="B6240">
        <v>331200</v>
      </c>
      <c r="C6240">
        <v>0</v>
      </c>
      <c r="E6240">
        <v>0.4446</v>
      </c>
      <c r="F6240">
        <v>102.7796</v>
      </c>
      <c r="G6240">
        <v>0</v>
      </c>
      <c r="H6240">
        <v>293.76830000000001</v>
      </c>
      <c r="I6240">
        <v>2.2766999999999999</v>
      </c>
      <c r="J6240">
        <v>40.783099999999997</v>
      </c>
      <c r="K6240">
        <v>0.90649999999999997</v>
      </c>
      <c r="L6240">
        <v>146.00649999999999</v>
      </c>
      <c r="M6240">
        <v>0.47789999999999999</v>
      </c>
      <c r="N6240">
        <v>164.84039999999999</v>
      </c>
    </row>
    <row r="6241" spans="1:14" x14ac:dyDescent="0.25">
      <c r="A6241">
        <v>6233</v>
      </c>
      <c r="B6241">
        <v>334800</v>
      </c>
      <c r="C6241">
        <v>0</v>
      </c>
      <c r="E6241">
        <v>0.40689999999999998</v>
      </c>
      <c r="F6241">
        <v>102.7419</v>
      </c>
      <c r="G6241">
        <v>0</v>
      </c>
      <c r="H6241">
        <v>293.76830000000001</v>
      </c>
      <c r="I6241">
        <v>2.1844000000000001</v>
      </c>
      <c r="J6241">
        <v>40.690899999999999</v>
      </c>
      <c r="K6241">
        <v>0.87809999999999999</v>
      </c>
      <c r="L6241">
        <v>145.97810000000001</v>
      </c>
      <c r="M6241">
        <v>0.46739999999999998</v>
      </c>
      <c r="N6241">
        <v>164.82990000000001</v>
      </c>
    </row>
    <row r="6242" spans="1:14" x14ac:dyDescent="0.25">
      <c r="A6242">
        <v>6234</v>
      </c>
      <c r="B6242">
        <v>338400</v>
      </c>
      <c r="C6242">
        <v>0</v>
      </c>
      <c r="E6242">
        <v>0.36840000000000001</v>
      </c>
      <c r="F6242">
        <v>102.7034</v>
      </c>
      <c r="G6242">
        <v>0</v>
      </c>
      <c r="H6242">
        <v>293.76830000000001</v>
      </c>
      <c r="I6242">
        <v>2.1027</v>
      </c>
      <c r="J6242">
        <v>40.609200000000001</v>
      </c>
      <c r="K6242">
        <v>0.84340000000000004</v>
      </c>
      <c r="L6242">
        <v>145.9434</v>
      </c>
      <c r="M6242">
        <v>0.45879999999999999</v>
      </c>
      <c r="N6242">
        <v>164.82130000000001</v>
      </c>
    </row>
    <row r="6243" spans="1:14" x14ac:dyDescent="0.25">
      <c r="A6243">
        <v>6235</v>
      </c>
      <c r="B6243">
        <v>342000</v>
      </c>
      <c r="C6243">
        <v>0</v>
      </c>
      <c r="E6243">
        <v>0.33789999999999998</v>
      </c>
      <c r="F6243">
        <v>102.6729</v>
      </c>
      <c r="G6243">
        <v>0</v>
      </c>
      <c r="H6243">
        <v>293.76830000000001</v>
      </c>
      <c r="I6243">
        <v>2.0259</v>
      </c>
      <c r="J6243">
        <v>40.532400000000003</v>
      </c>
      <c r="K6243">
        <v>0.81920000000000004</v>
      </c>
      <c r="L6243">
        <v>145.91919999999999</v>
      </c>
      <c r="M6243">
        <v>0.44990000000000002</v>
      </c>
      <c r="N6243">
        <v>164.8124</v>
      </c>
    </row>
    <row r="6244" spans="1:14" x14ac:dyDescent="0.25">
      <c r="A6244">
        <v>6236</v>
      </c>
      <c r="B6244">
        <v>345600</v>
      </c>
      <c r="C6244">
        <v>0.1</v>
      </c>
      <c r="E6244">
        <v>0.3034</v>
      </c>
      <c r="F6244">
        <v>102.6384</v>
      </c>
      <c r="G6244">
        <v>0</v>
      </c>
      <c r="H6244">
        <v>293.76830000000001</v>
      </c>
      <c r="I6244">
        <v>1.9565999999999999</v>
      </c>
      <c r="J6244">
        <v>40.463099999999997</v>
      </c>
      <c r="K6244">
        <v>0.80030000000000001</v>
      </c>
      <c r="L6244">
        <v>145.90029999999999</v>
      </c>
      <c r="M6244">
        <v>0.44190000000000002</v>
      </c>
      <c r="N6244">
        <v>164.80439999999999</v>
      </c>
    </row>
    <row r="6245" spans="1:14" x14ac:dyDescent="0.25">
      <c r="A6245">
        <v>6237</v>
      </c>
      <c r="B6245">
        <v>349200</v>
      </c>
      <c r="C6245">
        <v>0.1</v>
      </c>
      <c r="E6245">
        <v>0.27529999999999999</v>
      </c>
      <c r="F6245">
        <v>102.6103</v>
      </c>
      <c r="G6245">
        <v>0</v>
      </c>
      <c r="H6245">
        <v>293.76830000000001</v>
      </c>
      <c r="I6245">
        <v>1.8853</v>
      </c>
      <c r="J6245">
        <v>40.391800000000003</v>
      </c>
      <c r="K6245">
        <v>0.78480000000000005</v>
      </c>
      <c r="L6245">
        <v>145.88480000000001</v>
      </c>
      <c r="M6245">
        <v>0.43130000000000002</v>
      </c>
      <c r="N6245">
        <v>164.7938</v>
      </c>
    </row>
    <row r="6246" spans="1:14" x14ac:dyDescent="0.25">
      <c r="A6246">
        <v>6238</v>
      </c>
      <c r="B6246">
        <v>352800</v>
      </c>
      <c r="C6246">
        <v>0.1</v>
      </c>
      <c r="E6246">
        <v>0.25009999999999999</v>
      </c>
      <c r="F6246">
        <v>102.5851</v>
      </c>
      <c r="G6246">
        <v>0</v>
      </c>
      <c r="H6246">
        <v>293.76830000000001</v>
      </c>
      <c r="I6246">
        <v>1.8203</v>
      </c>
      <c r="J6246">
        <v>40.326799999999999</v>
      </c>
      <c r="K6246">
        <v>0.76919999999999999</v>
      </c>
      <c r="L6246">
        <v>145.86920000000001</v>
      </c>
      <c r="M6246">
        <v>0.42220000000000002</v>
      </c>
      <c r="N6246">
        <v>164.78469999999999</v>
      </c>
    </row>
    <row r="6247" spans="1:14" x14ac:dyDescent="0.25">
      <c r="A6247">
        <v>6239</v>
      </c>
      <c r="B6247">
        <v>356400</v>
      </c>
      <c r="C6247">
        <v>0.4</v>
      </c>
      <c r="E6247">
        <v>0.2321</v>
      </c>
      <c r="F6247">
        <v>102.5671</v>
      </c>
      <c r="G6247">
        <v>0</v>
      </c>
      <c r="H6247">
        <v>293.76830000000001</v>
      </c>
      <c r="I6247">
        <v>1.7689999999999999</v>
      </c>
      <c r="J6247">
        <v>40.275500000000001</v>
      </c>
      <c r="K6247">
        <v>0.75960000000000005</v>
      </c>
      <c r="L6247">
        <v>145.8596</v>
      </c>
      <c r="M6247">
        <v>0.41439999999999999</v>
      </c>
      <c r="N6247">
        <v>164.77690000000001</v>
      </c>
    </row>
    <row r="6248" spans="1:14" x14ac:dyDescent="0.25">
      <c r="A6248">
        <v>6240</v>
      </c>
      <c r="B6248">
        <v>360000</v>
      </c>
      <c r="C6248">
        <v>0.4</v>
      </c>
      <c r="E6248">
        <v>0.21510000000000001</v>
      </c>
      <c r="F6248">
        <v>102.5501</v>
      </c>
      <c r="G6248">
        <v>0</v>
      </c>
      <c r="H6248">
        <v>293.76830000000001</v>
      </c>
      <c r="I6248">
        <v>1.7242999999999999</v>
      </c>
      <c r="J6248">
        <v>40.230800000000002</v>
      </c>
      <c r="K6248">
        <v>0.75660000000000005</v>
      </c>
      <c r="L6248">
        <v>145.85659999999999</v>
      </c>
      <c r="M6248">
        <v>0.40839999999999999</v>
      </c>
      <c r="N6248">
        <v>164.77090000000001</v>
      </c>
    </row>
    <row r="6249" spans="1:14" x14ac:dyDescent="0.25">
      <c r="A6249">
        <v>6241</v>
      </c>
      <c r="B6249">
        <v>363600</v>
      </c>
      <c r="C6249">
        <v>0.3</v>
      </c>
      <c r="E6249">
        <v>0.19919999999999999</v>
      </c>
      <c r="F6249">
        <v>102.5342</v>
      </c>
      <c r="G6249">
        <v>0</v>
      </c>
      <c r="H6249">
        <v>293.76830000000001</v>
      </c>
      <c r="I6249">
        <v>1.6835</v>
      </c>
      <c r="J6249">
        <v>40.189900000000002</v>
      </c>
      <c r="K6249">
        <v>0.73740000000000006</v>
      </c>
      <c r="L6249">
        <v>145.8374</v>
      </c>
      <c r="M6249">
        <v>0.4032</v>
      </c>
      <c r="N6249">
        <v>164.76570000000001</v>
      </c>
    </row>
    <row r="6250" spans="1:14" x14ac:dyDescent="0.25">
      <c r="A6250">
        <v>6242</v>
      </c>
      <c r="B6250">
        <v>367200</v>
      </c>
      <c r="C6250">
        <v>0.3</v>
      </c>
      <c r="E6250">
        <v>0.1885</v>
      </c>
      <c r="F6250">
        <v>102.5235</v>
      </c>
      <c r="G6250">
        <v>0</v>
      </c>
      <c r="H6250">
        <v>293.76830000000001</v>
      </c>
      <c r="I6250">
        <v>1.6503000000000001</v>
      </c>
      <c r="J6250">
        <v>40.156700000000001</v>
      </c>
      <c r="K6250">
        <v>0.73170000000000002</v>
      </c>
      <c r="L6250">
        <v>145.83170000000001</v>
      </c>
      <c r="M6250">
        <v>0.40260000000000001</v>
      </c>
      <c r="N6250">
        <v>164.76509999999999</v>
      </c>
    </row>
    <row r="6251" spans="1:14" x14ac:dyDescent="0.25">
      <c r="A6251">
        <v>6243</v>
      </c>
      <c r="B6251">
        <v>370800</v>
      </c>
      <c r="C6251">
        <v>0.3</v>
      </c>
      <c r="E6251">
        <v>0.1804</v>
      </c>
      <c r="F6251">
        <v>102.5154</v>
      </c>
      <c r="G6251">
        <v>0</v>
      </c>
      <c r="H6251">
        <v>293.76830000000001</v>
      </c>
      <c r="I6251">
        <v>1.6288</v>
      </c>
      <c r="J6251">
        <v>40.135199999999998</v>
      </c>
      <c r="K6251">
        <v>0.72230000000000005</v>
      </c>
      <c r="L6251">
        <v>145.82230000000001</v>
      </c>
      <c r="M6251">
        <v>0.40489999999999998</v>
      </c>
      <c r="N6251">
        <v>164.76740000000001</v>
      </c>
    </row>
    <row r="6252" spans="1:14" x14ac:dyDescent="0.25">
      <c r="A6252">
        <v>6244</v>
      </c>
      <c r="B6252">
        <v>374400</v>
      </c>
      <c r="C6252">
        <v>0.3</v>
      </c>
      <c r="E6252">
        <v>0.17380000000000001</v>
      </c>
      <c r="F6252">
        <v>102.50879999999999</v>
      </c>
      <c r="G6252">
        <v>0</v>
      </c>
      <c r="H6252">
        <v>293.76830000000001</v>
      </c>
      <c r="I6252">
        <v>1.6129</v>
      </c>
      <c r="J6252">
        <v>40.119300000000003</v>
      </c>
      <c r="K6252">
        <v>0.72609999999999997</v>
      </c>
      <c r="L6252">
        <v>145.8261</v>
      </c>
      <c r="M6252">
        <v>0.40860000000000002</v>
      </c>
      <c r="N6252">
        <v>164.77109999999999</v>
      </c>
    </row>
    <row r="6253" spans="1:14" x14ac:dyDescent="0.25">
      <c r="A6253">
        <v>6245</v>
      </c>
      <c r="B6253">
        <v>378000</v>
      </c>
      <c r="C6253">
        <v>0.2</v>
      </c>
      <c r="E6253">
        <v>0.17119999999999999</v>
      </c>
      <c r="F6253">
        <v>102.50620000000001</v>
      </c>
      <c r="G6253">
        <v>0</v>
      </c>
      <c r="H6253">
        <v>293.76830000000001</v>
      </c>
      <c r="I6253">
        <v>1.5892999999999999</v>
      </c>
      <c r="J6253">
        <v>40.095799999999997</v>
      </c>
      <c r="K6253">
        <v>0.73939999999999995</v>
      </c>
      <c r="L6253">
        <v>145.83949999999999</v>
      </c>
      <c r="M6253">
        <v>0.41349999999999998</v>
      </c>
      <c r="N6253">
        <v>164.77600000000001</v>
      </c>
    </row>
    <row r="6254" spans="1:14" x14ac:dyDescent="0.25">
      <c r="A6254">
        <v>6246</v>
      </c>
      <c r="B6254">
        <v>381600</v>
      </c>
      <c r="C6254">
        <v>0.2</v>
      </c>
      <c r="E6254">
        <v>0.1736</v>
      </c>
      <c r="F6254">
        <v>102.5086</v>
      </c>
      <c r="G6254">
        <v>0</v>
      </c>
      <c r="H6254">
        <v>293.76830000000001</v>
      </c>
      <c r="I6254">
        <v>1.5705</v>
      </c>
      <c r="J6254">
        <v>40.076900000000002</v>
      </c>
      <c r="K6254">
        <v>0.74850000000000005</v>
      </c>
      <c r="L6254">
        <v>145.8485</v>
      </c>
      <c r="M6254">
        <v>0.42220000000000002</v>
      </c>
      <c r="N6254">
        <v>164.78469999999999</v>
      </c>
    </row>
    <row r="6255" spans="1:14" x14ac:dyDescent="0.25">
      <c r="A6255">
        <v>6247</v>
      </c>
      <c r="B6255">
        <v>385200</v>
      </c>
      <c r="C6255">
        <v>0.2</v>
      </c>
      <c r="E6255">
        <v>0.1772</v>
      </c>
      <c r="F6255">
        <v>102.51220000000001</v>
      </c>
      <c r="G6255">
        <v>0</v>
      </c>
      <c r="H6255">
        <v>293.76830000000001</v>
      </c>
      <c r="I6255">
        <v>1.5562</v>
      </c>
      <c r="J6255">
        <v>40.0627</v>
      </c>
      <c r="K6255">
        <v>0.75929999999999997</v>
      </c>
      <c r="L6255">
        <v>145.85929999999999</v>
      </c>
      <c r="M6255">
        <v>0.42799999999999999</v>
      </c>
      <c r="N6255">
        <v>164.79050000000001</v>
      </c>
    </row>
    <row r="6256" spans="1:14" x14ac:dyDescent="0.25">
      <c r="A6256">
        <v>6248</v>
      </c>
      <c r="B6256">
        <v>388800</v>
      </c>
      <c r="C6256">
        <v>0.2</v>
      </c>
      <c r="E6256">
        <v>0.18179999999999999</v>
      </c>
      <c r="F6256">
        <v>102.5168</v>
      </c>
      <c r="G6256">
        <v>0</v>
      </c>
      <c r="H6256">
        <v>293.76830000000001</v>
      </c>
      <c r="I6256">
        <v>1.5436000000000001</v>
      </c>
      <c r="J6256">
        <v>40.0501</v>
      </c>
      <c r="K6256">
        <v>0.76629999999999998</v>
      </c>
      <c r="L6256">
        <v>145.8663</v>
      </c>
      <c r="M6256">
        <v>0.43290000000000001</v>
      </c>
      <c r="N6256">
        <v>164.7954</v>
      </c>
    </row>
    <row r="6257" spans="1:14" x14ac:dyDescent="0.25">
      <c r="A6257">
        <v>6249</v>
      </c>
      <c r="B6257">
        <v>392400</v>
      </c>
      <c r="C6257">
        <v>0.1</v>
      </c>
      <c r="E6257">
        <v>0.18770000000000001</v>
      </c>
      <c r="F6257">
        <v>102.5227</v>
      </c>
      <c r="G6257">
        <v>0</v>
      </c>
      <c r="H6257">
        <v>293.76830000000001</v>
      </c>
      <c r="I6257">
        <v>1.5365</v>
      </c>
      <c r="J6257">
        <v>40.042999999999999</v>
      </c>
      <c r="K6257">
        <v>0.77590000000000003</v>
      </c>
      <c r="L6257">
        <v>145.8759</v>
      </c>
      <c r="M6257">
        <v>0.43459999999999999</v>
      </c>
      <c r="N6257">
        <v>164.7971</v>
      </c>
    </row>
    <row r="6258" spans="1:14" x14ac:dyDescent="0.25">
      <c r="A6258">
        <v>6250</v>
      </c>
      <c r="B6258">
        <v>396000</v>
      </c>
      <c r="C6258">
        <v>0.2</v>
      </c>
      <c r="E6258">
        <v>0.19620000000000001</v>
      </c>
      <c r="F6258">
        <v>102.5312</v>
      </c>
      <c r="G6258">
        <v>0</v>
      </c>
      <c r="H6258">
        <v>293.76830000000001</v>
      </c>
      <c r="I6258">
        <v>1.5376000000000001</v>
      </c>
      <c r="J6258">
        <v>40.0441</v>
      </c>
      <c r="K6258">
        <v>0.77929999999999999</v>
      </c>
      <c r="L6258">
        <v>145.8793</v>
      </c>
      <c r="M6258">
        <v>0.43659999999999999</v>
      </c>
      <c r="N6258">
        <v>164.79910000000001</v>
      </c>
    </row>
    <row r="6259" spans="1:14" x14ac:dyDescent="0.25">
      <c r="A6259">
        <v>6251</v>
      </c>
      <c r="B6259">
        <v>399600</v>
      </c>
      <c r="C6259">
        <v>0.6</v>
      </c>
      <c r="E6259">
        <v>0.20480000000000001</v>
      </c>
      <c r="F6259">
        <v>102.5398</v>
      </c>
      <c r="G6259">
        <v>0</v>
      </c>
      <c r="H6259">
        <v>293.76830000000001</v>
      </c>
      <c r="I6259">
        <v>1.5461</v>
      </c>
      <c r="J6259">
        <v>40.052599999999998</v>
      </c>
      <c r="K6259">
        <v>0.78620000000000001</v>
      </c>
      <c r="L6259">
        <v>145.8862</v>
      </c>
      <c r="M6259">
        <v>0.43780000000000002</v>
      </c>
      <c r="N6259">
        <v>164.80029999999999</v>
      </c>
    </row>
    <row r="6260" spans="1:14" x14ac:dyDescent="0.25">
      <c r="A6260">
        <v>6252</v>
      </c>
      <c r="B6260">
        <v>403200</v>
      </c>
      <c r="C6260">
        <v>1.2</v>
      </c>
      <c r="E6260">
        <v>0.21579999999999999</v>
      </c>
      <c r="F6260">
        <v>102.5508</v>
      </c>
      <c r="G6260">
        <v>0</v>
      </c>
      <c r="H6260">
        <v>293.76830000000001</v>
      </c>
      <c r="I6260">
        <v>1.5636000000000001</v>
      </c>
      <c r="J6260">
        <v>40.070099999999996</v>
      </c>
      <c r="K6260">
        <v>0.79920000000000002</v>
      </c>
      <c r="L6260">
        <v>145.89920000000001</v>
      </c>
      <c r="M6260">
        <v>0.44030000000000002</v>
      </c>
      <c r="N6260">
        <v>164.80279999999999</v>
      </c>
    </row>
    <row r="6261" spans="1:14" x14ac:dyDescent="0.25">
      <c r="A6261">
        <v>6253</v>
      </c>
      <c r="B6261">
        <v>406800</v>
      </c>
      <c r="C6261">
        <v>1.1000000000000001</v>
      </c>
      <c r="E6261">
        <v>0.2306</v>
      </c>
      <c r="F6261">
        <v>102.5656</v>
      </c>
      <c r="G6261">
        <v>0</v>
      </c>
      <c r="H6261">
        <v>293.76830000000001</v>
      </c>
      <c r="I6261">
        <v>1.5875999999999999</v>
      </c>
      <c r="J6261">
        <v>40.094000000000001</v>
      </c>
      <c r="K6261">
        <v>0.81679999999999997</v>
      </c>
      <c r="L6261">
        <v>145.91679999999999</v>
      </c>
      <c r="M6261">
        <v>0.44690000000000002</v>
      </c>
      <c r="N6261">
        <v>164.80940000000001</v>
      </c>
    </row>
    <row r="6262" spans="1:14" x14ac:dyDescent="0.25">
      <c r="A6262">
        <v>6254</v>
      </c>
      <c r="B6262">
        <v>410400</v>
      </c>
      <c r="C6262">
        <v>0.5</v>
      </c>
      <c r="E6262">
        <v>0.2472</v>
      </c>
      <c r="F6262">
        <v>102.5822</v>
      </c>
      <c r="G6262">
        <v>0</v>
      </c>
      <c r="H6262">
        <v>293.76830000000001</v>
      </c>
      <c r="I6262">
        <v>1.6160000000000001</v>
      </c>
      <c r="J6262">
        <v>40.122500000000002</v>
      </c>
      <c r="K6262">
        <v>0.84379999999999999</v>
      </c>
      <c r="L6262">
        <v>145.94380000000001</v>
      </c>
      <c r="M6262">
        <v>0.45669999999999999</v>
      </c>
      <c r="N6262">
        <v>164.8192</v>
      </c>
    </row>
    <row r="6263" spans="1:14" x14ac:dyDescent="0.25">
      <c r="A6263">
        <v>6255</v>
      </c>
      <c r="B6263">
        <v>414000</v>
      </c>
      <c r="C6263">
        <v>0.2</v>
      </c>
      <c r="E6263">
        <v>0.27010000000000001</v>
      </c>
      <c r="F6263">
        <v>102.60509999999999</v>
      </c>
      <c r="G6263">
        <v>0</v>
      </c>
      <c r="H6263">
        <v>293.76830000000001</v>
      </c>
      <c r="I6263">
        <v>1.6376999999999999</v>
      </c>
      <c r="J6263">
        <v>40.144100000000002</v>
      </c>
      <c r="K6263">
        <v>0.88009999999999999</v>
      </c>
      <c r="L6263">
        <v>145.98009999999999</v>
      </c>
      <c r="M6263">
        <v>0.4718</v>
      </c>
      <c r="N6263">
        <v>164.83439999999999</v>
      </c>
    </row>
    <row r="6264" spans="1:14" x14ac:dyDescent="0.25">
      <c r="A6264">
        <v>6256</v>
      </c>
      <c r="B6264">
        <v>417600</v>
      </c>
      <c r="C6264">
        <v>0.2</v>
      </c>
      <c r="E6264">
        <v>0.30549999999999999</v>
      </c>
      <c r="F6264">
        <v>102.6404</v>
      </c>
      <c r="G6264">
        <v>0</v>
      </c>
      <c r="H6264">
        <v>293.76830000000001</v>
      </c>
      <c r="I6264">
        <v>1.6641999999999999</v>
      </c>
      <c r="J6264">
        <v>40.1706</v>
      </c>
      <c r="K6264">
        <v>0.91749999999999998</v>
      </c>
      <c r="L6264">
        <v>146.01750000000001</v>
      </c>
      <c r="M6264">
        <v>0.4955</v>
      </c>
      <c r="N6264">
        <v>164.858</v>
      </c>
    </row>
    <row r="6265" spans="1:14" x14ac:dyDescent="0.25">
      <c r="A6265">
        <v>6257</v>
      </c>
      <c r="B6265">
        <v>421200</v>
      </c>
      <c r="C6265">
        <v>0.1</v>
      </c>
      <c r="E6265">
        <v>0.3453</v>
      </c>
      <c r="F6265">
        <v>102.6803</v>
      </c>
      <c r="G6265">
        <v>0</v>
      </c>
      <c r="H6265">
        <v>293.76830000000001</v>
      </c>
      <c r="I6265">
        <v>1.7035</v>
      </c>
      <c r="J6265">
        <v>40.21</v>
      </c>
      <c r="K6265">
        <v>0.95579999999999998</v>
      </c>
      <c r="L6265">
        <v>146.0558</v>
      </c>
      <c r="M6265">
        <v>0.52159999999999995</v>
      </c>
      <c r="N6265">
        <v>164.88409999999999</v>
      </c>
    </row>
    <row r="6266" spans="1:14" x14ac:dyDescent="0.25">
      <c r="A6266">
        <v>6258</v>
      </c>
      <c r="B6266">
        <v>424800</v>
      </c>
      <c r="C6266">
        <v>0.1</v>
      </c>
      <c r="E6266">
        <v>0.37709999999999999</v>
      </c>
      <c r="F6266">
        <v>102.71210000000001</v>
      </c>
      <c r="G6266">
        <v>0</v>
      </c>
      <c r="H6266">
        <v>293.76830000000001</v>
      </c>
      <c r="I6266">
        <v>1.7364999999999999</v>
      </c>
      <c r="J6266">
        <v>40.243000000000002</v>
      </c>
      <c r="K6266">
        <v>1.0002</v>
      </c>
      <c r="L6266">
        <v>146.1002</v>
      </c>
      <c r="M6266">
        <v>0.54849999999999999</v>
      </c>
      <c r="N6266">
        <v>164.911</v>
      </c>
    </row>
    <row r="6267" spans="1:14" x14ac:dyDescent="0.25">
      <c r="A6267">
        <v>6259</v>
      </c>
      <c r="B6267">
        <v>428400</v>
      </c>
      <c r="C6267">
        <v>0.1</v>
      </c>
      <c r="E6267">
        <v>0.40749999999999997</v>
      </c>
      <c r="F6267">
        <v>102.74250000000001</v>
      </c>
      <c r="G6267">
        <v>0</v>
      </c>
      <c r="H6267">
        <v>293.76830000000001</v>
      </c>
      <c r="I6267">
        <v>1.7773000000000001</v>
      </c>
      <c r="J6267">
        <v>40.283700000000003</v>
      </c>
      <c r="K6267">
        <v>1.0405</v>
      </c>
      <c r="L6267">
        <v>146.1405</v>
      </c>
      <c r="M6267">
        <v>0.5544</v>
      </c>
      <c r="N6267">
        <v>164.9169</v>
      </c>
    </row>
    <row r="6268" spans="1:14" x14ac:dyDescent="0.25">
      <c r="A6268">
        <v>6260</v>
      </c>
      <c r="B6268">
        <v>432000</v>
      </c>
      <c r="C6268">
        <v>0.1</v>
      </c>
      <c r="E6268">
        <v>0.43419999999999997</v>
      </c>
      <c r="F6268">
        <v>102.7692</v>
      </c>
      <c r="G6268">
        <v>0</v>
      </c>
      <c r="H6268">
        <v>293.76830000000001</v>
      </c>
      <c r="I6268">
        <v>1.8341000000000001</v>
      </c>
      <c r="J6268">
        <v>40.340600000000002</v>
      </c>
      <c r="K6268">
        <v>1.0492999999999999</v>
      </c>
      <c r="L6268">
        <v>146.14930000000001</v>
      </c>
      <c r="M6268">
        <v>0.54869999999999997</v>
      </c>
      <c r="N6268">
        <v>164.91120000000001</v>
      </c>
    </row>
    <row r="6269" spans="1:14" x14ac:dyDescent="0.25">
      <c r="A6269">
        <v>6261</v>
      </c>
      <c r="B6269">
        <v>435600</v>
      </c>
      <c r="C6269">
        <v>0.3</v>
      </c>
      <c r="E6269">
        <v>0.45650000000000002</v>
      </c>
      <c r="F6269">
        <v>102.7915</v>
      </c>
      <c r="G6269">
        <v>0</v>
      </c>
      <c r="H6269">
        <v>293.76830000000001</v>
      </c>
      <c r="I6269">
        <v>1.8900999999999999</v>
      </c>
      <c r="J6269">
        <v>40.396500000000003</v>
      </c>
      <c r="K6269">
        <v>1.0437000000000001</v>
      </c>
      <c r="L6269">
        <v>146.1437</v>
      </c>
      <c r="M6269">
        <v>0.54120000000000001</v>
      </c>
      <c r="N6269">
        <v>164.90369999999999</v>
      </c>
    </row>
    <row r="6270" spans="1:14" x14ac:dyDescent="0.25">
      <c r="A6270">
        <v>6262</v>
      </c>
      <c r="B6270">
        <v>439200</v>
      </c>
      <c r="C6270">
        <v>0.2</v>
      </c>
      <c r="E6270">
        <v>0.4738</v>
      </c>
      <c r="F6270">
        <v>102.80880000000001</v>
      </c>
      <c r="G6270">
        <v>0</v>
      </c>
      <c r="H6270">
        <v>293.76830000000001</v>
      </c>
      <c r="I6270">
        <v>1.9440999999999999</v>
      </c>
      <c r="J6270">
        <v>40.450600000000001</v>
      </c>
      <c r="K6270">
        <v>1.0362</v>
      </c>
      <c r="L6270">
        <v>146.1362</v>
      </c>
      <c r="M6270">
        <v>0.53059999999999996</v>
      </c>
      <c r="N6270">
        <v>164.89320000000001</v>
      </c>
    </row>
    <row r="6271" spans="1:14" x14ac:dyDescent="0.25">
      <c r="A6271">
        <v>6263</v>
      </c>
      <c r="B6271">
        <v>442800</v>
      </c>
      <c r="C6271">
        <v>0.4</v>
      </c>
      <c r="E6271">
        <v>0.4748</v>
      </c>
      <c r="F6271">
        <v>102.8098</v>
      </c>
      <c r="G6271">
        <v>0</v>
      </c>
      <c r="H6271">
        <v>293.76830000000001</v>
      </c>
      <c r="I6271">
        <v>1.9984</v>
      </c>
      <c r="J6271">
        <v>40.504800000000003</v>
      </c>
      <c r="K6271">
        <v>1.0251999999999999</v>
      </c>
      <c r="L6271">
        <v>146.12520000000001</v>
      </c>
      <c r="M6271">
        <v>0.52280000000000004</v>
      </c>
      <c r="N6271">
        <v>164.8853</v>
      </c>
    </row>
    <row r="6272" spans="1:14" x14ac:dyDescent="0.25">
      <c r="A6272">
        <v>6264</v>
      </c>
      <c r="B6272">
        <v>446400</v>
      </c>
      <c r="C6272">
        <v>0.3</v>
      </c>
      <c r="E6272">
        <v>0.4667</v>
      </c>
      <c r="F6272">
        <v>102.8017</v>
      </c>
      <c r="G6272">
        <v>0</v>
      </c>
      <c r="H6272">
        <v>293.76830000000001</v>
      </c>
      <c r="I6272">
        <v>2.0485000000000002</v>
      </c>
      <c r="J6272">
        <v>40.554900000000004</v>
      </c>
      <c r="K6272">
        <v>1.0014000000000001</v>
      </c>
      <c r="L6272">
        <v>146.10149999999999</v>
      </c>
      <c r="M6272">
        <v>0.51629999999999998</v>
      </c>
      <c r="N6272">
        <v>164.87880000000001</v>
      </c>
    </row>
    <row r="6273" spans="1:14" x14ac:dyDescent="0.25">
      <c r="A6273">
        <v>6265</v>
      </c>
      <c r="B6273">
        <v>450000</v>
      </c>
      <c r="C6273">
        <v>0.4</v>
      </c>
      <c r="E6273">
        <v>0.45679999999999998</v>
      </c>
      <c r="F6273">
        <v>102.79179999999999</v>
      </c>
      <c r="G6273">
        <v>0</v>
      </c>
      <c r="H6273">
        <v>293.76830000000001</v>
      </c>
      <c r="I6273">
        <v>2.0895000000000001</v>
      </c>
      <c r="J6273">
        <v>40.5959</v>
      </c>
      <c r="K6273">
        <v>0.98650000000000004</v>
      </c>
      <c r="L6273">
        <v>146.0865</v>
      </c>
      <c r="M6273">
        <v>0.51270000000000004</v>
      </c>
      <c r="N6273">
        <v>164.87520000000001</v>
      </c>
    </row>
    <row r="6274" spans="1:14" x14ac:dyDescent="0.25">
      <c r="A6274">
        <v>6266</v>
      </c>
      <c r="B6274">
        <v>453600</v>
      </c>
      <c r="C6274">
        <v>0.2</v>
      </c>
      <c r="E6274">
        <v>0.44700000000000001</v>
      </c>
      <c r="F6274">
        <v>102.782</v>
      </c>
      <c r="G6274">
        <v>0</v>
      </c>
      <c r="H6274">
        <v>293.76830000000001</v>
      </c>
      <c r="I6274">
        <v>2.1023999999999998</v>
      </c>
      <c r="J6274">
        <v>40.608899999999998</v>
      </c>
      <c r="K6274">
        <v>0.97350000000000003</v>
      </c>
      <c r="L6274">
        <v>146.0735</v>
      </c>
      <c r="M6274">
        <v>0.51180000000000003</v>
      </c>
      <c r="N6274">
        <v>164.87430000000001</v>
      </c>
    </row>
    <row r="6275" spans="1:14" x14ac:dyDescent="0.25">
      <c r="A6275">
        <v>6267</v>
      </c>
      <c r="B6275">
        <v>457200</v>
      </c>
      <c r="C6275">
        <v>0</v>
      </c>
      <c r="E6275">
        <v>0.43759999999999999</v>
      </c>
      <c r="F6275">
        <v>102.7726</v>
      </c>
      <c r="G6275">
        <v>0</v>
      </c>
      <c r="H6275">
        <v>293.76830000000001</v>
      </c>
      <c r="I6275">
        <v>2.0918999999999999</v>
      </c>
      <c r="J6275">
        <v>40.598300000000002</v>
      </c>
      <c r="K6275">
        <v>0.97130000000000005</v>
      </c>
      <c r="L6275">
        <v>146.07130000000001</v>
      </c>
      <c r="M6275">
        <v>0.51119999999999999</v>
      </c>
      <c r="N6275">
        <v>164.87370000000001</v>
      </c>
    </row>
    <row r="6276" spans="1:14" x14ac:dyDescent="0.25">
      <c r="A6276">
        <v>6268</v>
      </c>
      <c r="B6276">
        <v>460800</v>
      </c>
      <c r="C6276">
        <v>0</v>
      </c>
      <c r="E6276">
        <v>0.42859999999999998</v>
      </c>
      <c r="F6276">
        <v>102.7636</v>
      </c>
      <c r="G6276">
        <v>0</v>
      </c>
      <c r="H6276">
        <v>293.76830000000001</v>
      </c>
      <c r="I6276">
        <v>2.0724999999999998</v>
      </c>
      <c r="J6276">
        <v>40.578899999999997</v>
      </c>
      <c r="K6276">
        <v>0.9647</v>
      </c>
      <c r="L6276">
        <v>146.06469999999999</v>
      </c>
      <c r="M6276">
        <v>0.51160000000000005</v>
      </c>
      <c r="N6276">
        <v>164.8741</v>
      </c>
    </row>
    <row r="6277" spans="1:14" x14ac:dyDescent="0.25">
      <c r="A6277">
        <v>6269</v>
      </c>
      <c r="B6277">
        <v>464400</v>
      </c>
      <c r="C6277">
        <v>0</v>
      </c>
      <c r="E6277">
        <v>0.42130000000000001</v>
      </c>
      <c r="F6277">
        <v>102.7563</v>
      </c>
      <c r="G6277">
        <v>0</v>
      </c>
      <c r="H6277">
        <v>293.76830000000001</v>
      </c>
      <c r="I6277">
        <v>2.0489999999999999</v>
      </c>
      <c r="J6277">
        <v>40.555399999999999</v>
      </c>
      <c r="K6277">
        <v>0.96140000000000003</v>
      </c>
      <c r="L6277">
        <v>146.06139999999999</v>
      </c>
      <c r="M6277">
        <v>0.50900000000000001</v>
      </c>
      <c r="N6277">
        <v>164.8715</v>
      </c>
    </row>
    <row r="6278" spans="1:14" x14ac:dyDescent="0.25">
      <c r="A6278">
        <v>6270</v>
      </c>
      <c r="B6278">
        <v>468000</v>
      </c>
      <c r="C6278">
        <v>0</v>
      </c>
      <c r="E6278">
        <v>0.41349999999999998</v>
      </c>
      <c r="F6278">
        <v>102.74850000000001</v>
      </c>
      <c r="G6278">
        <v>0</v>
      </c>
      <c r="H6278">
        <v>293.76830000000001</v>
      </c>
      <c r="I6278">
        <v>2.0230999999999999</v>
      </c>
      <c r="J6278">
        <v>40.529499999999999</v>
      </c>
      <c r="K6278">
        <v>0.94889999999999997</v>
      </c>
      <c r="L6278">
        <v>146.0489</v>
      </c>
      <c r="M6278">
        <v>0.50360000000000005</v>
      </c>
      <c r="N6278">
        <v>164.86609999999999</v>
      </c>
    </row>
    <row r="6279" spans="1:14" x14ac:dyDescent="0.25">
      <c r="A6279">
        <v>6271</v>
      </c>
      <c r="B6279">
        <v>471600</v>
      </c>
      <c r="C6279">
        <v>0</v>
      </c>
      <c r="E6279">
        <v>0.40339999999999998</v>
      </c>
      <c r="F6279">
        <v>102.7384</v>
      </c>
      <c r="G6279">
        <v>0</v>
      </c>
      <c r="H6279">
        <v>293.76830000000001</v>
      </c>
      <c r="I6279">
        <v>1.9985999999999999</v>
      </c>
      <c r="J6279">
        <v>40.505099999999999</v>
      </c>
      <c r="K6279">
        <v>0.94069999999999998</v>
      </c>
      <c r="L6279">
        <v>146.04069999999999</v>
      </c>
      <c r="M6279">
        <v>0.49509999999999998</v>
      </c>
      <c r="N6279">
        <v>164.85759999999999</v>
      </c>
    </row>
    <row r="6280" spans="1:14" x14ac:dyDescent="0.25">
      <c r="A6280">
        <v>6272</v>
      </c>
      <c r="B6280">
        <v>475200</v>
      </c>
      <c r="C6280">
        <v>0.1</v>
      </c>
      <c r="E6280">
        <v>0.38890000000000002</v>
      </c>
      <c r="F6280">
        <v>102.7239</v>
      </c>
      <c r="G6280">
        <v>0</v>
      </c>
      <c r="H6280">
        <v>293.76830000000001</v>
      </c>
      <c r="I6280">
        <v>1.9767999999999999</v>
      </c>
      <c r="J6280">
        <v>40.483199999999997</v>
      </c>
      <c r="K6280">
        <v>0.92249999999999999</v>
      </c>
      <c r="L6280">
        <v>146.02250000000001</v>
      </c>
      <c r="M6280">
        <v>0.4854</v>
      </c>
      <c r="N6280">
        <v>164.84790000000001</v>
      </c>
    </row>
    <row r="6281" spans="1:14" x14ac:dyDescent="0.25">
      <c r="A6281">
        <v>6273</v>
      </c>
      <c r="B6281">
        <v>478800</v>
      </c>
      <c r="C6281">
        <v>0.1</v>
      </c>
      <c r="E6281">
        <v>0.37390000000000001</v>
      </c>
      <c r="F6281">
        <v>102.7089</v>
      </c>
      <c r="G6281">
        <v>0</v>
      </c>
      <c r="H6281">
        <v>293.76830000000001</v>
      </c>
      <c r="I6281">
        <v>1.9550000000000001</v>
      </c>
      <c r="J6281">
        <v>40.461399999999998</v>
      </c>
      <c r="K6281">
        <v>0.90169999999999995</v>
      </c>
      <c r="L6281">
        <v>146.0017</v>
      </c>
      <c r="M6281">
        <v>0.47539999999999999</v>
      </c>
      <c r="N6281">
        <v>164.83789999999999</v>
      </c>
    </row>
    <row r="6282" spans="1:14" x14ac:dyDescent="0.25">
      <c r="A6282">
        <v>6274</v>
      </c>
      <c r="B6282">
        <v>482400</v>
      </c>
      <c r="C6282">
        <v>0</v>
      </c>
      <c r="E6282">
        <v>0.3569</v>
      </c>
      <c r="F6282">
        <v>102.6919</v>
      </c>
      <c r="G6282">
        <v>0</v>
      </c>
      <c r="H6282">
        <v>293.76830000000001</v>
      </c>
      <c r="I6282">
        <v>1.9328000000000001</v>
      </c>
      <c r="J6282">
        <v>40.439300000000003</v>
      </c>
      <c r="K6282">
        <v>0.877</v>
      </c>
      <c r="L6282">
        <v>145.977</v>
      </c>
      <c r="M6282">
        <v>0.46579999999999999</v>
      </c>
      <c r="N6282">
        <v>164.82830000000001</v>
      </c>
    </row>
    <row r="6283" spans="1:14" x14ac:dyDescent="0.25">
      <c r="A6283">
        <v>6275</v>
      </c>
      <c r="B6283">
        <v>486000</v>
      </c>
      <c r="C6283">
        <v>0</v>
      </c>
      <c r="E6283">
        <v>0.33789999999999998</v>
      </c>
      <c r="F6283">
        <v>102.6729</v>
      </c>
      <c r="G6283">
        <v>0</v>
      </c>
      <c r="H6283">
        <v>293.76830000000001</v>
      </c>
      <c r="I6283">
        <v>1.9077999999999999</v>
      </c>
      <c r="J6283">
        <v>40.414200000000001</v>
      </c>
      <c r="K6283">
        <v>0.84860000000000002</v>
      </c>
      <c r="L6283">
        <v>145.9486</v>
      </c>
      <c r="M6283">
        <v>0.45689999999999997</v>
      </c>
      <c r="N6283">
        <v>164.8194</v>
      </c>
    </row>
    <row r="6284" spans="1:14" x14ac:dyDescent="0.25">
      <c r="A6284">
        <v>6276</v>
      </c>
      <c r="B6284">
        <v>489600</v>
      </c>
      <c r="C6284">
        <v>0</v>
      </c>
      <c r="E6284">
        <v>0.31209999999999999</v>
      </c>
      <c r="F6284">
        <v>102.64709999999999</v>
      </c>
      <c r="G6284">
        <v>0</v>
      </c>
      <c r="H6284">
        <v>293.76830000000001</v>
      </c>
      <c r="I6284">
        <v>1.8775999999999999</v>
      </c>
      <c r="J6284">
        <v>40.384099999999997</v>
      </c>
      <c r="K6284">
        <v>0.82189999999999996</v>
      </c>
      <c r="L6284">
        <v>145.92189999999999</v>
      </c>
      <c r="M6284">
        <v>0.44750000000000001</v>
      </c>
      <c r="N6284">
        <v>164.81</v>
      </c>
    </row>
    <row r="6285" spans="1:14" x14ac:dyDescent="0.25">
      <c r="A6285">
        <v>6277</v>
      </c>
      <c r="B6285">
        <v>493200</v>
      </c>
      <c r="C6285">
        <v>0</v>
      </c>
      <c r="E6285">
        <v>0.2878</v>
      </c>
      <c r="F6285">
        <v>102.6228</v>
      </c>
      <c r="G6285">
        <v>0</v>
      </c>
      <c r="H6285">
        <v>293.76830000000001</v>
      </c>
      <c r="I6285">
        <v>1.8439000000000001</v>
      </c>
      <c r="J6285">
        <v>40.3504</v>
      </c>
      <c r="K6285">
        <v>0.80159999999999998</v>
      </c>
      <c r="L6285">
        <v>145.9016</v>
      </c>
      <c r="M6285">
        <v>0.43840000000000001</v>
      </c>
      <c r="N6285">
        <v>164.80090000000001</v>
      </c>
    </row>
    <row r="6286" spans="1:14" x14ac:dyDescent="0.25">
      <c r="A6286">
        <v>6278</v>
      </c>
      <c r="B6286">
        <v>496800</v>
      </c>
      <c r="C6286">
        <v>0</v>
      </c>
      <c r="E6286">
        <v>0.2626</v>
      </c>
      <c r="F6286">
        <v>102.5976</v>
      </c>
      <c r="G6286">
        <v>0</v>
      </c>
      <c r="H6286">
        <v>293.76830000000001</v>
      </c>
      <c r="I6286">
        <v>1.8081</v>
      </c>
      <c r="J6286">
        <v>40.314500000000002</v>
      </c>
      <c r="K6286">
        <v>0.78720000000000001</v>
      </c>
      <c r="L6286">
        <v>145.88720000000001</v>
      </c>
      <c r="M6286">
        <v>0.4304</v>
      </c>
      <c r="N6286">
        <v>164.79300000000001</v>
      </c>
    </row>
    <row r="6287" spans="1:14" x14ac:dyDescent="0.25">
      <c r="A6287">
        <v>6279</v>
      </c>
      <c r="B6287">
        <v>500400</v>
      </c>
      <c r="C6287">
        <v>0</v>
      </c>
      <c r="E6287">
        <v>0.24129999999999999</v>
      </c>
      <c r="F6287">
        <v>102.5763</v>
      </c>
      <c r="G6287">
        <v>0</v>
      </c>
      <c r="H6287">
        <v>293.76830000000001</v>
      </c>
      <c r="I6287">
        <v>1.7713000000000001</v>
      </c>
      <c r="J6287">
        <v>40.277799999999999</v>
      </c>
      <c r="K6287">
        <v>0.77170000000000005</v>
      </c>
      <c r="L6287">
        <v>145.8717</v>
      </c>
      <c r="M6287">
        <v>0.42230000000000001</v>
      </c>
      <c r="N6287">
        <v>164.78479999999999</v>
      </c>
    </row>
    <row r="6288" spans="1:14" x14ac:dyDescent="0.25">
      <c r="A6288">
        <v>6280</v>
      </c>
      <c r="B6288">
        <v>504000</v>
      </c>
      <c r="C6288">
        <v>0</v>
      </c>
      <c r="E6288">
        <v>0.22170000000000001</v>
      </c>
      <c r="F6288">
        <v>102.55670000000001</v>
      </c>
      <c r="G6288">
        <v>0</v>
      </c>
      <c r="H6288">
        <v>293.76830000000001</v>
      </c>
      <c r="I6288">
        <v>1.7327999999999999</v>
      </c>
      <c r="J6288">
        <v>40.2393</v>
      </c>
      <c r="K6288">
        <v>0.75890000000000002</v>
      </c>
      <c r="L6288">
        <v>145.85890000000001</v>
      </c>
      <c r="M6288">
        <v>0.4133</v>
      </c>
      <c r="N6288">
        <v>164.7758</v>
      </c>
    </row>
    <row r="6289" spans="1:14" x14ac:dyDescent="0.25">
      <c r="A6289">
        <v>6281</v>
      </c>
      <c r="B6289">
        <v>507600</v>
      </c>
      <c r="C6289">
        <v>0</v>
      </c>
      <c r="E6289">
        <v>0.20169999999999999</v>
      </c>
      <c r="F6289">
        <v>102.5367</v>
      </c>
      <c r="G6289">
        <v>0</v>
      </c>
      <c r="H6289">
        <v>293.76830000000001</v>
      </c>
      <c r="I6289">
        <v>1.6939</v>
      </c>
      <c r="J6289">
        <v>40.200400000000002</v>
      </c>
      <c r="K6289">
        <v>0.73929999999999996</v>
      </c>
      <c r="L6289">
        <v>145.83930000000001</v>
      </c>
      <c r="M6289">
        <v>0.40439999999999998</v>
      </c>
      <c r="N6289">
        <v>164.76689999999999</v>
      </c>
    </row>
    <row r="6290" spans="1:14" x14ac:dyDescent="0.25">
      <c r="A6290">
        <v>6282</v>
      </c>
      <c r="B6290">
        <v>511200</v>
      </c>
      <c r="C6290">
        <v>0</v>
      </c>
      <c r="E6290">
        <v>0.18410000000000001</v>
      </c>
      <c r="F6290">
        <v>102.51909999999999</v>
      </c>
      <c r="G6290">
        <v>0</v>
      </c>
      <c r="H6290">
        <v>293.76830000000001</v>
      </c>
      <c r="I6290">
        <v>1.6537999999999999</v>
      </c>
      <c r="J6290">
        <v>40.160200000000003</v>
      </c>
      <c r="K6290">
        <v>0.71450000000000002</v>
      </c>
      <c r="L6290">
        <v>145.81450000000001</v>
      </c>
      <c r="M6290">
        <v>0.39729999999999999</v>
      </c>
      <c r="N6290">
        <v>164.75980000000001</v>
      </c>
    </row>
    <row r="6291" spans="1:14" x14ac:dyDescent="0.25">
      <c r="A6291">
        <v>6283</v>
      </c>
      <c r="B6291">
        <v>514800</v>
      </c>
      <c r="C6291">
        <v>0</v>
      </c>
      <c r="E6291">
        <v>0.16619999999999999</v>
      </c>
      <c r="F6291">
        <v>102.5012</v>
      </c>
      <c r="G6291">
        <v>0</v>
      </c>
      <c r="H6291">
        <v>293.76830000000001</v>
      </c>
      <c r="I6291">
        <v>1.6257999999999999</v>
      </c>
      <c r="J6291">
        <v>40.132199999999997</v>
      </c>
      <c r="K6291">
        <v>0.69410000000000005</v>
      </c>
      <c r="L6291">
        <v>145.79409999999999</v>
      </c>
      <c r="M6291">
        <v>0.40649999999999997</v>
      </c>
      <c r="N6291">
        <v>164.76900000000001</v>
      </c>
    </row>
    <row r="6292" spans="1:14" x14ac:dyDescent="0.25">
      <c r="A6292">
        <v>6284</v>
      </c>
      <c r="B6292">
        <v>518400</v>
      </c>
      <c r="C6292">
        <v>0</v>
      </c>
      <c r="E6292">
        <v>0.15</v>
      </c>
      <c r="F6292">
        <v>102.485</v>
      </c>
      <c r="G6292">
        <v>0</v>
      </c>
      <c r="H6292">
        <v>293.76830000000001</v>
      </c>
      <c r="I6292">
        <v>1.5934999999999999</v>
      </c>
      <c r="J6292">
        <v>40.1</v>
      </c>
      <c r="K6292">
        <v>0.67290000000000005</v>
      </c>
      <c r="L6292">
        <v>145.77289999999999</v>
      </c>
      <c r="M6292">
        <v>0.39939999999999998</v>
      </c>
      <c r="N6292">
        <v>164.7619</v>
      </c>
    </row>
    <row r="6293" spans="1:14" x14ac:dyDescent="0.25">
      <c r="A6293">
        <v>6285</v>
      </c>
      <c r="B6293">
        <v>522000</v>
      </c>
      <c r="C6293">
        <v>0</v>
      </c>
      <c r="E6293">
        <v>0.1338</v>
      </c>
      <c r="F6293">
        <v>102.4688</v>
      </c>
      <c r="G6293">
        <v>0</v>
      </c>
      <c r="H6293">
        <v>293.76830000000001</v>
      </c>
      <c r="I6293">
        <v>1.5533999999999999</v>
      </c>
      <c r="J6293">
        <v>40.059899999999999</v>
      </c>
      <c r="K6293">
        <v>0.65010000000000001</v>
      </c>
      <c r="L6293">
        <v>145.7501</v>
      </c>
      <c r="M6293">
        <v>0.39219999999999999</v>
      </c>
      <c r="N6293">
        <v>164.75470000000001</v>
      </c>
    </row>
    <row r="6294" spans="1:14" x14ac:dyDescent="0.25">
      <c r="A6294">
        <v>6286</v>
      </c>
      <c r="B6294">
        <v>525600</v>
      </c>
      <c r="C6294">
        <v>0</v>
      </c>
      <c r="E6294">
        <v>0.11899999999999999</v>
      </c>
      <c r="F6294">
        <v>102.45399999999999</v>
      </c>
      <c r="G6294">
        <v>0</v>
      </c>
      <c r="H6294">
        <v>293.76830000000001</v>
      </c>
      <c r="I6294">
        <v>1.5142</v>
      </c>
      <c r="J6294">
        <v>40.020699999999998</v>
      </c>
      <c r="K6294">
        <v>0.63300000000000001</v>
      </c>
      <c r="L6294">
        <v>145.733</v>
      </c>
      <c r="M6294">
        <v>0.3846</v>
      </c>
      <c r="N6294">
        <v>164.74709999999999</v>
      </c>
    </row>
    <row r="6295" spans="1:14" x14ac:dyDescent="0.25">
      <c r="A6295">
        <v>6287</v>
      </c>
      <c r="B6295">
        <v>529200</v>
      </c>
      <c r="C6295">
        <v>0</v>
      </c>
      <c r="E6295">
        <v>0.1037</v>
      </c>
      <c r="F6295">
        <v>102.4387</v>
      </c>
      <c r="G6295">
        <v>0</v>
      </c>
      <c r="H6295">
        <v>293.76830000000001</v>
      </c>
      <c r="I6295">
        <v>1.4752000000000001</v>
      </c>
      <c r="J6295">
        <v>39.981699999999996</v>
      </c>
      <c r="K6295">
        <v>0.61960000000000004</v>
      </c>
      <c r="L6295">
        <v>145.71960000000001</v>
      </c>
      <c r="M6295">
        <v>0.37930000000000003</v>
      </c>
      <c r="N6295">
        <v>164.74180000000001</v>
      </c>
    </row>
    <row r="6296" spans="1:14" x14ac:dyDescent="0.25">
      <c r="A6296">
        <v>6288</v>
      </c>
      <c r="B6296">
        <v>532800</v>
      </c>
      <c r="C6296">
        <v>0</v>
      </c>
      <c r="E6296">
        <v>8.5999999999999993E-2</v>
      </c>
      <c r="F6296">
        <v>102.42100000000001</v>
      </c>
      <c r="G6296">
        <v>0</v>
      </c>
      <c r="H6296">
        <v>293.76830000000001</v>
      </c>
      <c r="I6296">
        <v>1.4378</v>
      </c>
      <c r="J6296">
        <v>39.944200000000002</v>
      </c>
      <c r="K6296">
        <v>0.61180000000000001</v>
      </c>
      <c r="L6296">
        <v>145.71180000000001</v>
      </c>
      <c r="M6296">
        <v>0.37409999999999999</v>
      </c>
      <c r="N6296">
        <v>164.73660000000001</v>
      </c>
    </row>
    <row r="6297" spans="1:14" x14ac:dyDescent="0.25">
      <c r="A6297">
        <v>6289</v>
      </c>
      <c r="B6297">
        <v>536400</v>
      </c>
      <c r="C6297">
        <v>0</v>
      </c>
      <c r="E6297">
        <v>7.3800000000000004E-2</v>
      </c>
      <c r="F6297">
        <v>102.4088</v>
      </c>
      <c r="G6297">
        <v>0</v>
      </c>
      <c r="H6297">
        <v>293.76830000000001</v>
      </c>
      <c r="I6297">
        <v>1.3997999999999999</v>
      </c>
      <c r="J6297">
        <v>39.906300000000002</v>
      </c>
      <c r="K6297">
        <v>0.60099999999999998</v>
      </c>
      <c r="L6297">
        <v>145.70099999999999</v>
      </c>
      <c r="M6297">
        <v>0.36859999999999998</v>
      </c>
      <c r="N6297">
        <v>164.7311</v>
      </c>
    </row>
    <row r="6298" spans="1:14" x14ac:dyDescent="0.25">
      <c r="A6298">
        <v>6290</v>
      </c>
      <c r="B6298">
        <v>540000</v>
      </c>
      <c r="C6298">
        <v>0</v>
      </c>
      <c r="E6298">
        <v>6.0400000000000002E-2</v>
      </c>
      <c r="F6298">
        <v>102.3954</v>
      </c>
      <c r="G6298">
        <v>0</v>
      </c>
      <c r="H6298">
        <v>293.76830000000001</v>
      </c>
      <c r="I6298">
        <v>1.3657999999999999</v>
      </c>
      <c r="J6298">
        <v>39.872300000000003</v>
      </c>
      <c r="K6298">
        <v>0.58699999999999997</v>
      </c>
      <c r="L6298">
        <v>145.68700000000001</v>
      </c>
      <c r="M6298">
        <v>0.36520000000000002</v>
      </c>
      <c r="N6298">
        <v>164.7277</v>
      </c>
    </row>
    <row r="6299" spans="1:14" x14ac:dyDescent="0.25">
      <c r="A6299">
        <v>6291</v>
      </c>
      <c r="B6299">
        <v>543600</v>
      </c>
      <c r="C6299">
        <v>0</v>
      </c>
      <c r="E6299">
        <v>4.9200000000000001E-2</v>
      </c>
      <c r="F6299">
        <v>102.38420000000001</v>
      </c>
      <c r="G6299">
        <v>0</v>
      </c>
      <c r="H6299">
        <v>293.76830000000001</v>
      </c>
      <c r="I6299">
        <v>1.3346</v>
      </c>
      <c r="J6299">
        <v>39.841099999999997</v>
      </c>
      <c r="K6299">
        <v>0.5766</v>
      </c>
      <c r="L6299">
        <v>145.67660000000001</v>
      </c>
      <c r="M6299">
        <v>0.36099999999999999</v>
      </c>
      <c r="N6299">
        <v>164.7236</v>
      </c>
    </row>
    <row r="6300" spans="1:14" x14ac:dyDescent="0.25">
      <c r="A6300">
        <v>6292</v>
      </c>
      <c r="B6300">
        <v>547200</v>
      </c>
      <c r="C6300">
        <v>0</v>
      </c>
      <c r="E6300">
        <v>3.9399999999999998E-2</v>
      </c>
      <c r="F6300">
        <v>102.37439999999999</v>
      </c>
      <c r="G6300">
        <v>0</v>
      </c>
      <c r="H6300">
        <v>293.76830000000001</v>
      </c>
      <c r="I6300">
        <v>1.3055000000000001</v>
      </c>
      <c r="J6300">
        <v>39.811999999999998</v>
      </c>
      <c r="K6300">
        <v>0.56210000000000004</v>
      </c>
      <c r="L6300">
        <v>145.66210000000001</v>
      </c>
      <c r="M6300">
        <v>0.35460000000000003</v>
      </c>
      <c r="N6300">
        <v>164.71709999999999</v>
      </c>
    </row>
    <row r="6301" spans="1:14" x14ac:dyDescent="0.25">
      <c r="A6301">
        <v>6293</v>
      </c>
      <c r="B6301">
        <v>550800</v>
      </c>
      <c r="C6301">
        <v>0</v>
      </c>
      <c r="E6301">
        <v>2.8899999999999999E-2</v>
      </c>
      <c r="F6301">
        <v>102.3639</v>
      </c>
      <c r="G6301">
        <v>0</v>
      </c>
      <c r="H6301">
        <v>293.76830000000001</v>
      </c>
      <c r="I6301">
        <v>1.2775000000000001</v>
      </c>
      <c r="J6301">
        <v>39.783900000000003</v>
      </c>
      <c r="K6301">
        <v>0.54569999999999996</v>
      </c>
      <c r="L6301">
        <v>145.64570000000001</v>
      </c>
      <c r="M6301">
        <v>0.34589999999999999</v>
      </c>
      <c r="N6301">
        <v>164.70840000000001</v>
      </c>
    </row>
    <row r="6302" spans="1:14" x14ac:dyDescent="0.25">
      <c r="A6302">
        <v>6294</v>
      </c>
      <c r="B6302">
        <v>554400</v>
      </c>
      <c r="C6302">
        <v>0</v>
      </c>
      <c r="E6302">
        <v>1.95E-2</v>
      </c>
      <c r="F6302">
        <v>102.3545</v>
      </c>
      <c r="G6302">
        <v>0</v>
      </c>
      <c r="H6302">
        <v>293.76830000000001</v>
      </c>
      <c r="I6302">
        <v>1.2498</v>
      </c>
      <c r="J6302">
        <v>39.7562</v>
      </c>
      <c r="K6302">
        <v>0.5373</v>
      </c>
      <c r="L6302">
        <v>145.63730000000001</v>
      </c>
      <c r="M6302">
        <v>0.33510000000000001</v>
      </c>
      <c r="N6302">
        <v>164.69759999999999</v>
      </c>
    </row>
    <row r="6303" spans="1:14" x14ac:dyDescent="0.25">
      <c r="A6303">
        <v>6295</v>
      </c>
      <c r="B6303">
        <v>558000</v>
      </c>
      <c r="C6303">
        <v>0</v>
      </c>
      <c r="E6303">
        <v>1.04E-2</v>
      </c>
      <c r="F6303">
        <v>102.3454</v>
      </c>
      <c r="G6303">
        <v>0</v>
      </c>
      <c r="H6303">
        <v>293.76830000000001</v>
      </c>
      <c r="I6303">
        <v>1.2249000000000001</v>
      </c>
      <c r="J6303">
        <v>39.731299999999997</v>
      </c>
      <c r="K6303">
        <v>0.52739999999999998</v>
      </c>
      <c r="L6303">
        <v>145.62739999999999</v>
      </c>
      <c r="M6303">
        <v>0.3271</v>
      </c>
      <c r="N6303">
        <v>164.68960000000001</v>
      </c>
    </row>
    <row r="6304" spans="1:14" x14ac:dyDescent="0.25">
      <c r="A6304">
        <v>6296</v>
      </c>
      <c r="B6304">
        <v>561600</v>
      </c>
      <c r="C6304">
        <v>0</v>
      </c>
      <c r="E6304">
        <v>1.9E-3</v>
      </c>
      <c r="F6304">
        <v>102.3369</v>
      </c>
      <c r="G6304">
        <v>0</v>
      </c>
      <c r="H6304">
        <v>293.76830000000001</v>
      </c>
      <c r="I6304">
        <v>1.2004999999999999</v>
      </c>
      <c r="J6304">
        <v>39.706899999999997</v>
      </c>
      <c r="K6304">
        <v>0.51729999999999998</v>
      </c>
      <c r="L6304">
        <v>145.6173</v>
      </c>
      <c r="M6304">
        <v>0.31890000000000002</v>
      </c>
      <c r="N6304">
        <v>164.6814</v>
      </c>
    </row>
    <row r="6305" spans="1:14" x14ac:dyDescent="0.25">
      <c r="A6305">
        <v>6297</v>
      </c>
      <c r="B6305">
        <v>565200</v>
      </c>
      <c r="C6305">
        <v>0</v>
      </c>
      <c r="E6305">
        <v>0</v>
      </c>
      <c r="F6305">
        <v>102.33499999999999</v>
      </c>
      <c r="G6305">
        <v>0</v>
      </c>
      <c r="H6305">
        <v>293.76830000000001</v>
      </c>
      <c r="I6305">
        <v>1.18</v>
      </c>
      <c r="J6305">
        <v>39.686399999999999</v>
      </c>
      <c r="K6305">
        <v>0.51300000000000001</v>
      </c>
      <c r="L6305">
        <v>145.613</v>
      </c>
      <c r="M6305">
        <v>0.31059999999999999</v>
      </c>
      <c r="N6305">
        <v>164.67310000000001</v>
      </c>
    </row>
    <row r="6306" spans="1:14" x14ac:dyDescent="0.25">
      <c r="A6306">
        <v>6298</v>
      </c>
      <c r="B6306">
        <v>568800</v>
      </c>
      <c r="C6306">
        <v>0</v>
      </c>
      <c r="E6306">
        <v>0</v>
      </c>
      <c r="F6306">
        <v>102.33499999999999</v>
      </c>
      <c r="G6306">
        <v>0</v>
      </c>
      <c r="H6306">
        <v>293.76830000000001</v>
      </c>
      <c r="I6306">
        <v>1.1591</v>
      </c>
      <c r="J6306">
        <v>39.665500000000002</v>
      </c>
      <c r="K6306">
        <v>0.50380000000000003</v>
      </c>
      <c r="L6306">
        <v>145.60380000000001</v>
      </c>
      <c r="M6306">
        <v>0.30349999999999999</v>
      </c>
      <c r="N6306">
        <v>164.666</v>
      </c>
    </row>
    <row r="6307" spans="1:14" x14ac:dyDescent="0.25">
      <c r="A6307">
        <v>6299</v>
      </c>
      <c r="B6307">
        <v>572400</v>
      </c>
      <c r="C6307">
        <v>0</v>
      </c>
      <c r="E6307">
        <v>0</v>
      </c>
      <c r="F6307">
        <v>102.33499999999999</v>
      </c>
      <c r="G6307">
        <v>0</v>
      </c>
      <c r="H6307">
        <v>293.76830000000001</v>
      </c>
      <c r="I6307">
        <v>1.1407</v>
      </c>
      <c r="J6307">
        <v>39.647199999999998</v>
      </c>
      <c r="K6307">
        <v>0.49859999999999999</v>
      </c>
      <c r="L6307">
        <v>145.5986</v>
      </c>
      <c r="M6307">
        <v>0.2964</v>
      </c>
      <c r="N6307">
        <v>164.65889999999999</v>
      </c>
    </row>
    <row r="6308" spans="1:14" x14ac:dyDescent="0.25">
      <c r="A6308">
        <v>6300</v>
      </c>
      <c r="B6308">
        <v>576000</v>
      </c>
      <c r="C6308">
        <v>0</v>
      </c>
      <c r="E6308">
        <v>0</v>
      </c>
      <c r="F6308">
        <v>102.33499999999999</v>
      </c>
      <c r="G6308">
        <v>0</v>
      </c>
      <c r="H6308">
        <v>293.76830000000001</v>
      </c>
      <c r="I6308">
        <v>1.1217999999999999</v>
      </c>
      <c r="J6308">
        <v>39.6282</v>
      </c>
      <c r="K6308">
        <v>0.49149999999999999</v>
      </c>
      <c r="L6308">
        <v>145.5915</v>
      </c>
      <c r="M6308">
        <v>0.28870000000000001</v>
      </c>
      <c r="N6308">
        <v>164.65119999999999</v>
      </c>
    </row>
    <row r="6309" spans="1:14" x14ac:dyDescent="0.25">
      <c r="A6309">
        <v>6301</v>
      </c>
      <c r="B6309">
        <v>579600</v>
      </c>
      <c r="C6309">
        <v>0</v>
      </c>
      <c r="E6309">
        <v>0</v>
      </c>
      <c r="F6309">
        <v>102.33499999999999</v>
      </c>
      <c r="G6309">
        <v>0</v>
      </c>
      <c r="H6309">
        <v>293.76830000000001</v>
      </c>
      <c r="I6309">
        <v>1.1039000000000001</v>
      </c>
      <c r="J6309">
        <v>39.610300000000002</v>
      </c>
      <c r="K6309">
        <v>0.48699999999999999</v>
      </c>
      <c r="L6309">
        <v>145.58699999999999</v>
      </c>
      <c r="M6309">
        <v>0.28029999999999999</v>
      </c>
      <c r="N6309">
        <v>164.64279999999999</v>
      </c>
    </row>
    <row r="6310" spans="1:14" x14ac:dyDescent="0.25">
      <c r="A6310">
        <v>6302</v>
      </c>
      <c r="B6310">
        <v>583200</v>
      </c>
      <c r="C6310">
        <v>0</v>
      </c>
      <c r="E6310">
        <v>0</v>
      </c>
      <c r="F6310">
        <v>102.33499999999999</v>
      </c>
      <c r="G6310">
        <v>0</v>
      </c>
      <c r="H6310">
        <v>293.76830000000001</v>
      </c>
      <c r="I6310">
        <v>1.0855999999999999</v>
      </c>
      <c r="J6310">
        <v>39.591999999999999</v>
      </c>
      <c r="K6310">
        <v>0.4819</v>
      </c>
      <c r="L6310">
        <v>145.58189999999999</v>
      </c>
      <c r="M6310">
        <v>0.27389999999999998</v>
      </c>
      <c r="N6310">
        <v>164.63640000000001</v>
      </c>
    </row>
    <row r="6311" spans="1:14" x14ac:dyDescent="0.25">
      <c r="A6311">
        <v>6303</v>
      </c>
      <c r="B6311">
        <v>586800</v>
      </c>
      <c r="C6311">
        <v>0</v>
      </c>
      <c r="E6311">
        <v>0</v>
      </c>
      <c r="F6311">
        <v>102.33499999999999</v>
      </c>
      <c r="G6311">
        <v>0</v>
      </c>
      <c r="H6311">
        <v>293.76830000000001</v>
      </c>
      <c r="I6311">
        <v>1.07</v>
      </c>
      <c r="J6311">
        <v>39.5764</v>
      </c>
      <c r="K6311">
        <v>0.48049999999999998</v>
      </c>
      <c r="L6311">
        <v>145.5805</v>
      </c>
      <c r="M6311">
        <v>0.26569999999999999</v>
      </c>
      <c r="N6311">
        <v>164.62819999999999</v>
      </c>
    </row>
    <row r="6312" spans="1:14" x14ac:dyDescent="0.25">
      <c r="A6312">
        <v>6304</v>
      </c>
      <c r="B6312">
        <v>590400</v>
      </c>
      <c r="C6312">
        <v>0</v>
      </c>
      <c r="E6312">
        <v>0</v>
      </c>
      <c r="F6312">
        <v>102.33499999999999</v>
      </c>
      <c r="G6312">
        <v>0</v>
      </c>
      <c r="H6312">
        <v>293.76830000000001</v>
      </c>
      <c r="I6312">
        <v>1.054</v>
      </c>
      <c r="J6312">
        <v>39.560400000000001</v>
      </c>
      <c r="K6312">
        <v>0.4793</v>
      </c>
      <c r="L6312">
        <v>145.57929999999999</v>
      </c>
      <c r="M6312">
        <v>0.26119999999999999</v>
      </c>
      <c r="N6312">
        <v>164.62370000000001</v>
      </c>
    </row>
    <row r="6313" spans="1:14" x14ac:dyDescent="0.25">
      <c r="A6313">
        <v>6305</v>
      </c>
      <c r="B6313">
        <v>594000</v>
      </c>
      <c r="C6313">
        <v>0</v>
      </c>
      <c r="E6313">
        <v>0</v>
      </c>
      <c r="F6313">
        <v>102.33499999999999</v>
      </c>
      <c r="G6313">
        <v>0</v>
      </c>
      <c r="H6313">
        <v>293.76830000000001</v>
      </c>
      <c r="I6313">
        <v>1.0401</v>
      </c>
      <c r="J6313">
        <v>39.546599999999998</v>
      </c>
      <c r="K6313">
        <v>0.47760000000000002</v>
      </c>
      <c r="L6313">
        <v>145.57759999999999</v>
      </c>
      <c r="M6313">
        <v>0.25629999999999997</v>
      </c>
      <c r="N6313">
        <v>164.6189</v>
      </c>
    </row>
    <row r="6314" spans="1:14" x14ac:dyDescent="0.25">
      <c r="A6314">
        <v>6306</v>
      </c>
      <c r="B6314">
        <v>597600</v>
      </c>
      <c r="C6314">
        <v>0</v>
      </c>
      <c r="E6314">
        <v>0</v>
      </c>
      <c r="F6314">
        <v>102.33499999999999</v>
      </c>
      <c r="G6314">
        <v>0</v>
      </c>
      <c r="H6314">
        <v>293.76830000000001</v>
      </c>
      <c r="I6314">
        <v>1.0263</v>
      </c>
      <c r="J6314">
        <v>39.532699999999998</v>
      </c>
      <c r="K6314">
        <v>0.48020000000000002</v>
      </c>
      <c r="L6314">
        <v>145.58019999999999</v>
      </c>
      <c r="M6314">
        <v>0.25240000000000001</v>
      </c>
      <c r="N6314">
        <v>164.61490000000001</v>
      </c>
    </row>
    <row r="6315" spans="1:14" x14ac:dyDescent="0.25">
      <c r="A6315">
        <v>6307</v>
      </c>
      <c r="B6315">
        <v>601200</v>
      </c>
      <c r="C6315">
        <v>0</v>
      </c>
      <c r="E6315">
        <v>2.0000000000000001E-4</v>
      </c>
      <c r="F6315">
        <v>102.3352</v>
      </c>
      <c r="G6315">
        <v>0</v>
      </c>
      <c r="H6315">
        <v>293.76830000000001</v>
      </c>
      <c r="I6315">
        <v>1.0142</v>
      </c>
      <c r="J6315">
        <v>39.520600000000002</v>
      </c>
      <c r="K6315">
        <v>0.4768</v>
      </c>
      <c r="L6315">
        <v>145.57679999999999</v>
      </c>
      <c r="M6315">
        <v>0.24759999999999999</v>
      </c>
      <c r="N6315">
        <v>164.61009999999999</v>
      </c>
    </row>
    <row r="6316" spans="1:14" x14ac:dyDescent="0.25">
      <c r="A6316">
        <v>6308</v>
      </c>
      <c r="B6316">
        <v>604800</v>
      </c>
      <c r="C6316">
        <v>0</v>
      </c>
      <c r="E6316">
        <v>4.0000000000000002E-4</v>
      </c>
      <c r="F6316">
        <v>102.33540000000001</v>
      </c>
      <c r="G6316">
        <v>0</v>
      </c>
      <c r="H6316">
        <v>293.76830000000001</v>
      </c>
      <c r="I6316">
        <v>1.0004999999999999</v>
      </c>
      <c r="J6316">
        <v>39.506999999999998</v>
      </c>
      <c r="K6316">
        <v>0.46400000000000002</v>
      </c>
      <c r="L6316">
        <v>145.56399999999999</v>
      </c>
      <c r="M6316">
        <v>0.24349999999999999</v>
      </c>
      <c r="N6316">
        <v>164.60599999999999</v>
      </c>
    </row>
    <row r="6317" spans="1:14" x14ac:dyDescent="0.25">
      <c r="A6317">
        <v>6309</v>
      </c>
      <c r="B6317">
        <v>608400</v>
      </c>
      <c r="C6317">
        <v>0.1</v>
      </c>
      <c r="E6317">
        <v>2.0000000000000001E-4</v>
      </c>
      <c r="F6317">
        <v>102.3352</v>
      </c>
      <c r="G6317">
        <v>0</v>
      </c>
      <c r="H6317">
        <v>293.76830000000001</v>
      </c>
      <c r="I6317">
        <v>0.98919999999999997</v>
      </c>
      <c r="J6317">
        <v>39.495600000000003</v>
      </c>
      <c r="K6317">
        <v>0.46079999999999999</v>
      </c>
      <c r="L6317">
        <v>145.5608</v>
      </c>
      <c r="M6317">
        <v>0.23899999999999999</v>
      </c>
      <c r="N6317">
        <v>164.60149999999999</v>
      </c>
    </row>
    <row r="6318" spans="1:14" x14ac:dyDescent="0.25">
      <c r="A6318">
        <v>6310</v>
      </c>
      <c r="B6318">
        <v>612000</v>
      </c>
      <c r="C6318">
        <v>0</v>
      </c>
      <c r="E6318">
        <v>5.0000000000000001E-4</v>
      </c>
      <c r="F6318">
        <v>102.3355</v>
      </c>
      <c r="G6318">
        <v>0</v>
      </c>
      <c r="H6318">
        <v>293.76830000000001</v>
      </c>
      <c r="I6318">
        <v>0.9758</v>
      </c>
      <c r="J6318">
        <v>39.482199999999999</v>
      </c>
      <c r="K6318">
        <v>0.45479999999999998</v>
      </c>
      <c r="L6318">
        <v>145.5548</v>
      </c>
      <c r="M6318">
        <v>0.2351</v>
      </c>
      <c r="N6318">
        <v>164.5976</v>
      </c>
    </row>
    <row r="6319" spans="1:14" x14ac:dyDescent="0.25">
      <c r="A6319">
        <v>6311</v>
      </c>
      <c r="B6319">
        <v>615600</v>
      </c>
      <c r="C6319">
        <v>0</v>
      </c>
      <c r="E6319">
        <v>6.9999999999999999E-4</v>
      </c>
      <c r="F6319">
        <v>102.3357</v>
      </c>
      <c r="G6319">
        <v>0</v>
      </c>
      <c r="H6319">
        <v>293.76830000000001</v>
      </c>
      <c r="I6319">
        <v>0.96450000000000002</v>
      </c>
      <c r="J6319">
        <v>39.470999999999997</v>
      </c>
      <c r="K6319">
        <v>0.44369999999999998</v>
      </c>
      <c r="L6319">
        <v>145.5437</v>
      </c>
      <c r="M6319">
        <v>0.2321</v>
      </c>
      <c r="N6319">
        <v>164.59460000000001</v>
      </c>
    </row>
    <row r="6320" spans="1:14" x14ac:dyDescent="0.25">
      <c r="A6320">
        <v>6312</v>
      </c>
      <c r="B6320">
        <v>619200</v>
      </c>
      <c r="C6320">
        <v>0</v>
      </c>
      <c r="E6320">
        <v>8.0000000000000004E-4</v>
      </c>
      <c r="F6320">
        <v>102.33580000000001</v>
      </c>
      <c r="G6320">
        <v>0</v>
      </c>
      <c r="H6320">
        <v>293.76830000000001</v>
      </c>
      <c r="I6320">
        <v>0.95399999999999996</v>
      </c>
      <c r="J6320">
        <v>39.4604</v>
      </c>
      <c r="K6320">
        <v>0.43690000000000001</v>
      </c>
      <c r="L6320">
        <v>145.5369</v>
      </c>
      <c r="M6320">
        <v>0.22919999999999999</v>
      </c>
      <c r="N6320">
        <v>164.5917</v>
      </c>
    </row>
    <row r="6321" spans="1:14" x14ac:dyDescent="0.25">
      <c r="A6321">
        <v>6313</v>
      </c>
      <c r="B6321">
        <v>622800</v>
      </c>
      <c r="C6321">
        <v>0</v>
      </c>
      <c r="E6321">
        <v>8.9999999999999998E-4</v>
      </c>
      <c r="F6321">
        <v>102.3359</v>
      </c>
      <c r="G6321">
        <v>0</v>
      </c>
      <c r="H6321">
        <v>293.76830000000001</v>
      </c>
      <c r="I6321">
        <v>0.94230000000000003</v>
      </c>
      <c r="J6321">
        <v>39.448799999999999</v>
      </c>
      <c r="K6321">
        <v>0.4304</v>
      </c>
      <c r="L6321">
        <v>145.53039999999999</v>
      </c>
      <c r="M6321">
        <v>0.2243</v>
      </c>
      <c r="N6321">
        <v>164.58680000000001</v>
      </c>
    </row>
    <row r="6322" spans="1:14" x14ac:dyDescent="0.25">
      <c r="A6322">
        <v>6314</v>
      </c>
      <c r="B6322">
        <v>626400</v>
      </c>
      <c r="C6322">
        <v>0</v>
      </c>
      <c r="E6322">
        <v>8.9999999999999998E-4</v>
      </c>
      <c r="F6322">
        <v>102.3359</v>
      </c>
      <c r="G6322">
        <v>0</v>
      </c>
      <c r="H6322">
        <v>293.76830000000001</v>
      </c>
      <c r="I6322">
        <v>0.93300000000000005</v>
      </c>
      <c r="J6322">
        <v>39.439500000000002</v>
      </c>
      <c r="K6322">
        <v>0.42459999999999998</v>
      </c>
      <c r="L6322">
        <v>145.52459999999999</v>
      </c>
      <c r="M6322">
        <v>0.2218</v>
      </c>
      <c r="N6322">
        <v>164.58430000000001</v>
      </c>
    </row>
    <row r="6323" spans="1:14" x14ac:dyDescent="0.25">
      <c r="A6323">
        <v>6315</v>
      </c>
      <c r="B6323">
        <v>630000</v>
      </c>
      <c r="C6323">
        <v>0</v>
      </c>
      <c r="E6323">
        <v>8.9999999999999998E-4</v>
      </c>
      <c r="F6323">
        <v>102.3359</v>
      </c>
      <c r="G6323">
        <v>0</v>
      </c>
      <c r="H6323">
        <v>293.76830000000001</v>
      </c>
      <c r="I6323">
        <v>0.92220000000000002</v>
      </c>
      <c r="J6323">
        <v>39.428699999999999</v>
      </c>
      <c r="K6323">
        <v>0.42130000000000001</v>
      </c>
      <c r="L6323">
        <v>145.5213</v>
      </c>
      <c r="M6323">
        <v>0.21920000000000001</v>
      </c>
      <c r="N6323">
        <v>164.58170000000001</v>
      </c>
    </row>
    <row r="6324" spans="1:14" x14ac:dyDescent="0.25">
      <c r="A6324">
        <v>6316</v>
      </c>
      <c r="B6324">
        <v>633600</v>
      </c>
      <c r="C6324">
        <v>0</v>
      </c>
      <c r="E6324">
        <v>8.9999999999999998E-4</v>
      </c>
      <c r="F6324">
        <v>102.3359</v>
      </c>
      <c r="G6324">
        <v>0</v>
      </c>
      <c r="H6324">
        <v>293.76830000000001</v>
      </c>
      <c r="I6324">
        <v>0.91149999999999998</v>
      </c>
      <c r="J6324">
        <v>39.417999999999999</v>
      </c>
      <c r="K6324">
        <v>0.41510000000000002</v>
      </c>
      <c r="L6324">
        <v>145.51509999999999</v>
      </c>
      <c r="M6324">
        <v>0.214</v>
      </c>
      <c r="N6324">
        <v>164.57650000000001</v>
      </c>
    </row>
    <row r="6325" spans="1:14" x14ac:dyDescent="0.25">
      <c r="A6325">
        <v>6317</v>
      </c>
      <c r="B6325">
        <v>637200</v>
      </c>
      <c r="C6325">
        <v>0</v>
      </c>
      <c r="E6325">
        <v>8.9999999999999998E-4</v>
      </c>
      <c r="F6325">
        <v>102.3359</v>
      </c>
      <c r="G6325">
        <v>0</v>
      </c>
      <c r="H6325">
        <v>293.76830000000001</v>
      </c>
      <c r="I6325">
        <v>0.90180000000000005</v>
      </c>
      <c r="J6325">
        <v>39.408200000000001</v>
      </c>
      <c r="K6325">
        <v>0.41120000000000001</v>
      </c>
      <c r="L6325">
        <v>145.5112</v>
      </c>
      <c r="M6325">
        <v>0.20960000000000001</v>
      </c>
      <c r="N6325">
        <v>164.57210000000001</v>
      </c>
    </row>
    <row r="6326" spans="1:14" x14ac:dyDescent="0.25">
      <c r="A6326">
        <v>6318</v>
      </c>
      <c r="B6326">
        <v>640800</v>
      </c>
      <c r="C6326">
        <v>0.1</v>
      </c>
      <c r="E6326">
        <v>8.9999999999999998E-4</v>
      </c>
      <c r="F6326">
        <v>102.3359</v>
      </c>
      <c r="G6326">
        <v>0</v>
      </c>
      <c r="H6326">
        <v>293.76830000000001</v>
      </c>
      <c r="I6326">
        <v>0.89290000000000003</v>
      </c>
      <c r="J6326">
        <v>39.3994</v>
      </c>
      <c r="K6326">
        <v>0.40600000000000003</v>
      </c>
      <c r="L6326">
        <v>145.506</v>
      </c>
      <c r="M6326">
        <v>0.2054</v>
      </c>
      <c r="N6326">
        <v>164.56790000000001</v>
      </c>
    </row>
    <row r="6327" spans="1:14" x14ac:dyDescent="0.25">
      <c r="A6327">
        <v>6319</v>
      </c>
      <c r="B6327">
        <v>644400</v>
      </c>
      <c r="C6327">
        <v>0</v>
      </c>
      <c r="E6327">
        <v>8.9999999999999998E-4</v>
      </c>
      <c r="F6327">
        <v>102.3359</v>
      </c>
      <c r="G6327">
        <v>0</v>
      </c>
      <c r="H6327">
        <v>293.76830000000001</v>
      </c>
      <c r="I6327">
        <v>0.88429999999999997</v>
      </c>
      <c r="J6327">
        <v>39.390799999999999</v>
      </c>
      <c r="K6327">
        <v>0.4037</v>
      </c>
      <c r="L6327">
        <v>145.50370000000001</v>
      </c>
      <c r="M6327">
        <v>0.20130000000000001</v>
      </c>
      <c r="N6327">
        <v>164.56379999999999</v>
      </c>
    </row>
    <row r="6328" spans="1:14" x14ac:dyDescent="0.25">
      <c r="A6328">
        <v>6320</v>
      </c>
      <c r="B6328">
        <v>648000</v>
      </c>
      <c r="C6328">
        <v>0.1</v>
      </c>
      <c r="E6328">
        <v>8.9999999999999998E-4</v>
      </c>
      <c r="F6328">
        <v>102.3359</v>
      </c>
      <c r="G6328">
        <v>0</v>
      </c>
      <c r="H6328">
        <v>293.76830000000001</v>
      </c>
      <c r="I6328">
        <v>0.87639999999999996</v>
      </c>
      <c r="J6328">
        <v>39.382800000000003</v>
      </c>
      <c r="K6328">
        <v>0.39910000000000001</v>
      </c>
      <c r="L6328">
        <v>145.4991</v>
      </c>
      <c r="M6328">
        <v>0.19839999999999999</v>
      </c>
      <c r="N6328">
        <v>164.5609</v>
      </c>
    </row>
    <row r="6329" spans="1:14" x14ac:dyDescent="0.25">
      <c r="A6329">
        <v>6321</v>
      </c>
      <c r="B6329">
        <v>651600</v>
      </c>
      <c r="C6329">
        <v>0.3</v>
      </c>
      <c r="E6329">
        <v>8.0000000000000004E-4</v>
      </c>
      <c r="F6329">
        <v>102.33580000000001</v>
      </c>
      <c r="G6329">
        <v>0</v>
      </c>
      <c r="H6329">
        <v>293.76830000000001</v>
      </c>
      <c r="I6329">
        <v>0.86980000000000002</v>
      </c>
      <c r="J6329">
        <v>39.376300000000001</v>
      </c>
      <c r="K6329">
        <v>0.3987</v>
      </c>
      <c r="L6329">
        <v>145.49870000000001</v>
      </c>
      <c r="M6329">
        <v>0.19600000000000001</v>
      </c>
      <c r="N6329">
        <v>164.55850000000001</v>
      </c>
    </row>
    <row r="6330" spans="1:14" x14ac:dyDescent="0.25">
      <c r="A6330">
        <v>6322</v>
      </c>
      <c r="B6330">
        <v>655200</v>
      </c>
      <c r="C6330">
        <v>0.4</v>
      </c>
      <c r="E6330">
        <v>8.0000000000000004E-4</v>
      </c>
      <c r="F6330">
        <v>102.33580000000001</v>
      </c>
      <c r="G6330">
        <v>0</v>
      </c>
      <c r="H6330">
        <v>293.76830000000001</v>
      </c>
      <c r="I6330">
        <v>0.86399999999999999</v>
      </c>
      <c r="J6330">
        <v>39.3705</v>
      </c>
      <c r="K6330">
        <v>0.3967</v>
      </c>
      <c r="L6330">
        <v>145.4967</v>
      </c>
      <c r="M6330">
        <v>0.19350000000000001</v>
      </c>
      <c r="N6330">
        <v>164.55600000000001</v>
      </c>
    </row>
    <row r="6331" spans="1:14" x14ac:dyDescent="0.25">
      <c r="A6331">
        <v>6323</v>
      </c>
      <c r="B6331">
        <v>658800</v>
      </c>
      <c r="C6331">
        <v>0.1</v>
      </c>
      <c r="E6331">
        <v>8.0000000000000004E-4</v>
      </c>
      <c r="F6331">
        <v>102.33580000000001</v>
      </c>
      <c r="G6331">
        <v>0</v>
      </c>
      <c r="H6331">
        <v>293.76830000000001</v>
      </c>
      <c r="I6331">
        <v>0.85780000000000001</v>
      </c>
      <c r="J6331">
        <v>39.3643</v>
      </c>
      <c r="K6331">
        <v>0.39600000000000002</v>
      </c>
      <c r="L6331">
        <v>145.49600000000001</v>
      </c>
      <c r="M6331">
        <v>0.1903</v>
      </c>
      <c r="N6331">
        <v>164.55279999999999</v>
      </c>
    </row>
    <row r="6332" spans="1:14" x14ac:dyDescent="0.25">
      <c r="A6332">
        <v>6324</v>
      </c>
      <c r="B6332">
        <v>662400</v>
      </c>
      <c r="C6332">
        <v>0.1</v>
      </c>
      <c r="E6332">
        <v>8.0000000000000004E-4</v>
      </c>
      <c r="F6332">
        <v>102.33580000000001</v>
      </c>
      <c r="G6332">
        <v>0</v>
      </c>
      <c r="H6332">
        <v>293.76830000000001</v>
      </c>
      <c r="I6332">
        <v>0.8518</v>
      </c>
      <c r="J6332">
        <v>39.3583</v>
      </c>
      <c r="K6332">
        <v>0.39750000000000002</v>
      </c>
      <c r="L6332">
        <v>145.4975</v>
      </c>
      <c r="M6332">
        <v>0.1888</v>
      </c>
      <c r="N6332">
        <v>164.5513</v>
      </c>
    </row>
    <row r="6333" spans="1:14" x14ac:dyDescent="0.25">
      <c r="A6333">
        <v>6325</v>
      </c>
      <c r="B6333">
        <v>666000</v>
      </c>
      <c r="C6333">
        <v>0</v>
      </c>
      <c r="E6333">
        <v>8.0000000000000004E-4</v>
      </c>
      <c r="F6333">
        <v>102.33580000000001</v>
      </c>
      <c r="G6333">
        <v>0</v>
      </c>
      <c r="H6333">
        <v>293.76830000000001</v>
      </c>
      <c r="I6333">
        <v>0.8458</v>
      </c>
      <c r="J6333">
        <v>39.352200000000003</v>
      </c>
      <c r="K6333">
        <v>0.4</v>
      </c>
      <c r="L6333">
        <v>145.5</v>
      </c>
      <c r="M6333">
        <v>0.19040000000000001</v>
      </c>
      <c r="N6333">
        <v>164.55289999999999</v>
      </c>
    </row>
    <row r="6334" spans="1:14" x14ac:dyDescent="0.25">
      <c r="A6334">
        <v>6326</v>
      </c>
      <c r="B6334">
        <v>669600</v>
      </c>
      <c r="C6334">
        <v>0</v>
      </c>
      <c r="E6334">
        <v>8.0000000000000004E-4</v>
      </c>
      <c r="F6334">
        <v>102.33580000000001</v>
      </c>
      <c r="G6334">
        <v>0</v>
      </c>
      <c r="H6334">
        <v>293.76830000000001</v>
      </c>
      <c r="I6334">
        <v>0.84019999999999995</v>
      </c>
      <c r="J6334">
        <v>39.346699999999998</v>
      </c>
      <c r="K6334">
        <v>0.3997</v>
      </c>
      <c r="L6334">
        <v>145.49969999999999</v>
      </c>
      <c r="M6334">
        <v>0.19350000000000001</v>
      </c>
      <c r="N6334">
        <v>164.55600000000001</v>
      </c>
    </row>
    <row r="6335" spans="1:14" x14ac:dyDescent="0.25">
      <c r="A6335">
        <v>6327</v>
      </c>
      <c r="B6335">
        <v>673200</v>
      </c>
      <c r="C6335">
        <v>0</v>
      </c>
      <c r="E6335">
        <v>8.0000000000000004E-4</v>
      </c>
      <c r="F6335">
        <v>102.33580000000001</v>
      </c>
      <c r="G6335">
        <v>0</v>
      </c>
      <c r="H6335">
        <v>293.76830000000001</v>
      </c>
      <c r="I6335">
        <v>0.83520000000000005</v>
      </c>
      <c r="J6335">
        <v>39.341700000000003</v>
      </c>
      <c r="K6335">
        <v>0.39889999999999998</v>
      </c>
      <c r="L6335">
        <v>145.49889999999999</v>
      </c>
      <c r="M6335">
        <v>0.19600000000000001</v>
      </c>
      <c r="N6335">
        <v>164.55850000000001</v>
      </c>
    </row>
    <row r="6336" spans="1:14" x14ac:dyDescent="0.25">
      <c r="A6336">
        <v>6328</v>
      </c>
      <c r="B6336">
        <v>676800</v>
      </c>
      <c r="C6336">
        <v>0</v>
      </c>
      <c r="E6336">
        <v>8.0000000000000004E-4</v>
      </c>
      <c r="F6336">
        <v>102.33580000000001</v>
      </c>
      <c r="G6336">
        <v>0</v>
      </c>
      <c r="H6336">
        <v>293.76830000000001</v>
      </c>
      <c r="I6336">
        <v>0.83040000000000003</v>
      </c>
      <c r="J6336">
        <v>39.3369</v>
      </c>
      <c r="K6336">
        <v>0.40300000000000002</v>
      </c>
      <c r="L6336">
        <v>145.50309999999999</v>
      </c>
      <c r="M6336">
        <v>0.1978</v>
      </c>
      <c r="N6336">
        <v>164.56030000000001</v>
      </c>
    </row>
    <row r="6337" spans="1:14" x14ac:dyDescent="0.25">
      <c r="A6337">
        <v>6329</v>
      </c>
      <c r="B6337">
        <v>680400</v>
      </c>
      <c r="C6337">
        <v>0</v>
      </c>
      <c r="E6337">
        <v>8.0000000000000004E-4</v>
      </c>
      <c r="F6337">
        <v>102.33580000000001</v>
      </c>
      <c r="G6337">
        <v>0</v>
      </c>
      <c r="H6337">
        <v>293.76830000000001</v>
      </c>
      <c r="I6337">
        <v>0.82650000000000001</v>
      </c>
      <c r="J6337">
        <v>39.332900000000002</v>
      </c>
      <c r="K6337">
        <v>0.4052</v>
      </c>
      <c r="L6337">
        <v>145.5052</v>
      </c>
      <c r="M6337">
        <v>0.20080000000000001</v>
      </c>
      <c r="N6337">
        <v>164.5633</v>
      </c>
    </row>
    <row r="6338" spans="1:14" x14ac:dyDescent="0.25">
      <c r="A6338">
        <v>6330</v>
      </c>
      <c r="B6338">
        <v>684000</v>
      </c>
      <c r="C6338">
        <v>0</v>
      </c>
      <c r="E6338">
        <v>8.0000000000000004E-4</v>
      </c>
      <c r="F6338">
        <v>102.33580000000001</v>
      </c>
      <c r="G6338">
        <v>0</v>
      </c>
      <c r="H6338">
        <v>293.76830000000001</v>
      </c>
      <c r="I6338">
        <v>0.82320000000000004</v>
      </c>
      <c r="J6338">
        <v>39.329700000000003</v>
      </c>
      <c r="K6338">
        <v>0.40749999999999997</v>
      </c>
      <c r="L6338">
        <v>145.50749999999999</v>
      </c>
      <c r="M6338">
        <v>0.2046</v>
      </c>
      <c r="N6338">
        <v>164.56710000000001</v>
      </c>
    </row>
    <row r="6339" spans="1:14" x14ac:dyDescent="0.25">
      <c r="A6339">
        <v>6331</v>
      </c>
      <c r="B6339">
        <v>687600</v>
      </c>
      <c r="C6339">
        <v>0</v>
      </c>
      <c r="E6339">
        <v>8.0000000000000004E-4</v>
      </c>
      <c r="F6339">
        <v>102.33580000000001</v>
      </c>
      <c r="G6339">
        <v>0</v>
      </c>
      <c r="H6339">
        <v>293.76830000000001</v>
      </c>
      <c r="I6339">
        <v>0.82089999999999996</v>
      </c>
      <c r="J6339">
        <v>39.327399999999997</v>
      </c>
      <c r="K6339">
        <v>0.40870000000000001</v>
      </c>
      <c r="L6339">
        <v>145.5087</v>
      </c>
      <c r="M6339">
        <v>0.20849999999999999</v>
      </c>
      <c r="N6339">
        <v>164.571</v>
      </c>
    </row>
    <row r="6340" spans="1:14" x14ac:dyDescent="0.25">
      <c r="A6340">
        <v>6332</v>
      </c>
      <c r="B6340">
        <v>691200</v>
      </c>
      <c r="C6340">
        <v>0</v>
      </c>
      <c r="E6340">
        <v>8.0000000000000004E-4</v>
      </c>
      <c r="F6340">
        <v>102.33580000000001</v>
      </c>
      <c r="G6340">
        <v>0</v>
      </c>
      <c r="H6340">
        <v>293.76830000000001</v>
      </c>
      <c r="I6340">
        <v>0.81850000000000001</v>
      </c>
      <c r="J6340">
        <v>39.325000000000003</v>
      </c>
      <c r="K6340">
        <v>0.4138</v>
      </c>
      <c r="L6340">
        <v>145.5138</v>
      </c>
      <c r="M6340">
        <v>0.21240000000000001</v>
      </c>
      <c r="N6340">
        <v>164.57490000000001</v>
      </c>
    </row>
    <row r="6341" spans="1:14" x14ac:dyDescent="0.25">
      <c r="A6341">
        <v>6333</v>
      </c>
      <c r="B6341">
        <v>694800</v>
      </c>
      <c r="C6341">
        <v>0</v>
      </c>
      <c r="E6341">
        <v>8.0000000000000004E-4</v>
      </c>
      <c r="F6341">
        <v>102.33580000000001</v>
      </c>
      <c r="G6341">
        <v>0</v>
      </c>
      <c r="H6341">
        <v>293.76830000000001</v>
      </c>
      <c r="I6341">
        <v>0.81610000000000005</v>
      </c>
      <c r="J6341">
        <v>39.322600000000001</v>
      </c>
      <c r="K6341">
        <v>0.41320000000000001</v>
      </c>
      <c r="L6341">
        <v>145.51320000000001</v>
      </c>
      <c r="M6341">
        <v>0.2094</v>
      </c>
      <c r="N6341">
        <v>164.5719</v>
      </c>
    </row>
    <row r="6342" spans="1:14" x14ac:dyDescent="0.25">
      <c r="A6342">
        <v>6334</v>
      </c>
      <c r="B6342">
        <v>698400</v>
      </c>
      <c r="C6342">
        <v>0</v>
      </c>
      <c r="E6342">
        <v>8.0000000000000004E-4</v>
      </c>
      <c r="F6342">
        <v>102.33580000000001</v>
      </c>
      <c r="G6342">
        <v>0</v>
      </c>
      <c r="H6342">
        <v>293.76830000000001</v>
      </c>
      <c r="I6342">
        <v>0.81410000000000005</v>
      </c>
      <c r="J6342">
        <v>39.320500000000003</v>
      </c>
      <c r="K6342">
        <v>0.4163</v>
      </c>
      <c r="L6342">
        <v>145.5163</v>
      </c>
      <c r="M6342">
        <v>0.2049</v>
      </c>
      <c r="N6342">
        <v>164.56739999999999</v>
      </c>
    </row>
    <row r="6343" spans="1:14" x14ac:dyDescent="0.25">
      <c r="A6343">
        <v>6335</v>
      </c>
      <c r="B6343">
        <v>702000</v>
      </c>
      <c r="C6343">
        <v>0</v>
      </c>
      <c r="E6343">
        <v>8.0000000000000004E-4</v>
      </c>
      <c r="F6343">
        <v>102.33580000000001</v>
      </c>
      <c r="G6343">
        <v>0</v>
      </c>
      <c r="H6343">
        <v>293.76830000000001</v>
      </c>
      <c r="I6343">
        <v>0.81279999999999997</v>
      </c>
      <c r="J6343">
        <v>39.319299999999998</v>
      </c>
      <c r="K6343">
        <v>0.4153</v>
      </c>
      <c r="L6343">
        <v>145.5153</v>
      </c>
      <c r="M6343">
        <v>0.20069999999999999</v>
      </c>
      <c r="N6343">
        <v>164.56319999999999</v>
      </c>
    </row>
    <row r="6344" spans="1:14" x14ac:dyDescent="0.25">
      <c r="A6344">
        <v>6336</v>
      </c>
      <c r="B6344">
        <v>705600</v>
      </c>
      <c r="C6344">
        <v>0</v>
      </c>
      <c r="E6344">
        <v>8.0000000000000004E-4</v>
      </c>
      <c r="F6344">
        <v>102.33580000000001</v>
      </c>
      <c r="G6344">
        <v>0</v>
      </c>
      <c r="H6344">
        <v>293.76830000000001</v>
      </c>
      <c r="I6344">
        <v>0.8115</v>
      </c>
      <c r="J6344">
        <v>39.317900000000002</v>
      </c>
      <c r="K6344">
        <v>0.41520000000000001</v>
      </c>
      <c r="L6344">
        <v>145.51519999999999</v>
      </c>
      <c r="M6344">
        <v>0.19550000000000001</v>
      </c>
      <c r="N6344">
        <v>164.55799999999999</v>
      </c>
    </row>
    <row r="6345" spans="1:14" x14ac:dyDescent="0.25">
      <c r="A6345">
        <v>6337</v>
      </c>
      <c r="B6345">
        <v>709200</v>
      </c>
      <c r="C6345">
        <v>0</v>
      </c>
      <c r="E6345">
        <v>8.0000000000000004E-4</v>
      </c>
      <c r="F6345">
        <v>102.33580000000001</v>
      </c>
      <c r="G6345">
        <v>0</v>
      </c>
      <c r="H6345">
        <v>293.76830000000001</v>
      </c>
      <c r="I6345">
        <v>0.80989999999999995</v>
      </c>
      <c r="J6345">
        <v>39.316299999999998</v>
      </c>
      <c r="K6345">
        <v>0.41360000000000002</v>
      </c>
      <c r="L6345">
        <v>145.5136</v>
      </c>
      <c r="M6345">
        <v>0.191</v>
      </c>
      <c r="N6345">
        <v>164.55350000000001</v>
      </c>
    </row>
    <row r="6346" spans="1:14" x14ac:dyDescent="0.25">
      <c r="A6346">
        <v>6338</v>
      </c>
      <c r="B6346">
        <v>712800</v>
      </c>
      <c r="C6346">
        <v>0</v>
      </c>
      <c r="E6346">
        <v>8.0000000000000004E-4</v>
      </c>
      <c r="F6346">
        <v>102.33580000000001</v>
      </c>
      <c r="G6346">
        <v>0</v>
      </c>
      <c r="H6346">
        <v>293.76830000000001</v>
      </c>
      <c r="I6346">
        <v>0.80889999999999995</v>
      </c>
      <c r="J6346">
        <v>39.315300000000001</v>
      </c>
      <c r="K6346">
        <v>0.41310000000000002</v>
      </c>
      <c r="L6346">
        <v>145.51310000000001</v>
      </c>
      <c r="M6346">
        <v>0.18770000000000001</v>
      </c>
      <c r="N6346">
        <v>164.55019999999999</v>
      </c>
    </row>
    <row r="6347" spans="1:14" x14ac:dyDescent="0.25">
      <c r="A6347">
        <v>6339</v>
      </c>
      <c r="B6347">
        <v>716400</v>
      </c>
      <c r="C6347">
        <v>0</v>
      </c>
      <c r="E6347">
        <v>8.0000000000000004E-4</v>
      </c>
      <c r="F6347">
        <v>102.33580000000001</v>
      </c>
      <c r="G6347">
        <v>0</v>
      </c>
      <c r="H6347">
        <v>293.76830000000001</v>
      </c>
      <c r="I6347">
        <v>0.80910000000000004</v>
      </c>
      <c r="J6347">
        <v>39.315600000000003</v>
      </c>
      <c r="K6347">
        <v>0.40560000000000002</v>
      </c>
      <c r="L6347">
        <v>145.50559999999999</v>
      </c>
      <c r="M6347">
        <v>0.1857</v>
      </c>
      <c r="N6347">
        <v>164.54820000000001</v>
      </c>
    </row>
    <row r="6348" spans="1:14" x14ac:dyDescent="0.25">
      <c r="A6348">
        <v>6340</v>
      </c>
      <c r="B6348">
        <v>720000</v>
      </c>
      <c r="C6348">
        <v>0</v>
      </c>
      <c r="E6348">
        <v>8.0000000000000004E-4</v>
      </c>
      <c r="F6348">
        <v>102.33580000000001</v>
      </c>
      <c r="G6348">
        <v>0</v>
      </c>
      <c r="H6348">
        <v>293.76830000000001</v>
      </c>
      <c r="I6348">
        <v>0.80959999999999999</v>
      </c>
      <c r="J6348">
        <v>39.316000000000003</v>
      </c>
      <c r="K6348">
        <v>0.39879999999999999</v>
      </c>
      <c r="L6348">
        <v>145.49879999999999</v>
      </c>
      <c r="M6348">
        <v>0.1817</v>
      </c>
      <c r="N6348">
        <v>164.54419999999999</v>
      </c>
    </row>
    <row r="6349" spans="1:14" x14ac:dyDescent="0.25">
      <c r="A6349">
        <v>6341</v>
      </c>
      <c r="B6349">
        <v>723600</v>
      </c>
      <c r="C6349">
        <v>0</v>
      </c>
      <c r="E6349">
        <v>8.0000000000000004E-4</v>
      </c>
      <c r="F6349">
        <v>102.33580000000001</v>
      </c>
      <c r="G6349">
        <v>0</v>
      </c>
      <c r="H6349">
        <v>293.76830000000001</v>
      </c>
      <c r="I6349">
        <v>0.80969999999999998</v>
      </c>
      <c r="J6349">
        <v>39.316099999999999</v>
      </c>
      <c r="K6349">
        <v>0.39379999999999998</v>
      </c>
      <c r="L6349">
        <v>145.49379999999999</v>
      </c>
      <c r="M6349">
        <v>0.1772</v>
      </c>
      <c r="N6349">
        <v>164.53970000000001</v>
      </c>
    </row>
    <row r="6350" spans="1:14" x14ac:dyDescent="0.25">
      <c r="A6350">
        <v>6342</v>
      </c>
      <c r="B6350">
        <v>727200</v>
      </c>
      <c r="C6350">
        <v>0</v>
      </c>
      <c r="E6350">
        <v>8.0000000000000004E-4</v>
      </c>
      <c r="F6350">
        <v>102.33580000000001</v>
      </c>
      <c r="G6350">
        <v>0</v>
      </c>
      <c r="H6350">
        <v>293.76830000000001</v>
      </c>
      <c r="I6350">
        <v>0.80920000000000003</v>
      </c>
      <c r="J6350">
        <v>39.3157</v>
      </c>
      <c r="K6350">
        <v>0.38740000000000002</v>
      </c>
      <c r="L6350">
        <v>145.48740000000001</v>
      </c>
      <c r="M6350">
        <v>0.17319999999999999</v>
      </c>
      <c r="N6350">
        <v>164.53569999999999</v>
      </c>
    </row>
    <row r="6351" spans="1:14" x14ac:dyDescent="0.25">
      <c r="A6351">
        <v>6343</v>
      </c>
      <c r="B6351">
        <v>730800</v>
      </c>
      <c r="C6351">
        <v>0</v>
      </c>
      <c r="E6351">
        <v>8.0000000000000004E-4</v>
      </c>
      <c r="F6351">
        <v>102.33580000000001</v>
      </c>
      <c r="G6351">
        <v>0</v>
      </c>
      <c r="H6351">
        <v>293.76830000000001</v>
      </c>
      <c r="I6351">
        <v>0.80869999999999997</v>
      </c>
      <c r="J6351">
        <v>39.315199999999997</v>
      </c>
      <c r="K6351">
        <v>0.38090000000000002</v>
      </c>
      <c r="L6351">
        <v>145.48089999999999</v>
      </c>
      <c r="M6351">
        <v>0.1691</v>
      </c>
      <c r="N6351">
        <v>164.5316</v>
      </c>
    </row>
    <row r="6352" spans="1:14" x14ac:dyDescent="0.25">
      <c r="A6352">
        <v>6344</v>
      </c>
      <c r="B6352">
        <v>734400</v>
      </c>
      <c r="C6352">
        <v>0</v>
      </c>
      <c r="E6352">
        <v>8.0000000000000004E-4</v>
      </c>
      <c r="F6352">
        <v>102.33580000000001</v>
      </c>
      <c r="G6352">
        <v>0</v>
      </c>
      <c r="H6352">
        <v>293.76830000000001</v>
      </c>
      <c r="I6352">
        <v>0.80810000000000004</v>
      </c>
      <c r="J6352">
        <v>39.314599999999999</v>
      </c>
      <c r="K6352">
        <v>0.37330000000000002</v>
      </c>
      <c r="L6352">
        <v>145.4734</v>
      </c>
      <c r="M6352">
        <v>0.16489999999999999</v>
      </c>
      <c r="N6352">
        <v>164.5274</v>
      </c>
    </row>
    <row r="6353" spans="1:14" x14ac:dyDescent="0.25">
      <c r="A6353">
        <v>6345</v>
      </c>
      <c r="B6353">
        <v>738000</v>
      </c>
      <c r="C6353">
        <v>0</v>
      </c>
      <c r="E6353">
        <v>8.0000000000000004E-4</v>
      </c>
      <c r="F6353">
        <v>102.33580000000001</v>
      </c>
      <c r="G6353">
        <v>0</v>
      </c>
      <c r="H6353">
        <v>293.76830000000001</v>
      </c>
      <c r="I6353">
        <v>0.80730000000000002</v>
      </c>
      <c r="J6353">
        <v>39.313699999999997</v>
      </c>
      <c r="K6353">
        <v>0.37019999999999997</v>
      </c>
      <c r="L6353">
        <v>145.47020000000001</v>
      </c>
      <c r="M6353">
        <v>0.16189999999999999</v>
      </c>
      <c r="N6353">
        <v>164.52440000000001</v>
      </c>
    </row>
    <row r="6354" spans="1:14" x14ac:dyDescent="0.25">
      <c r="A6354">
        <v>6346</v>
      </c>
      <c r="B6354">
        <v>741600</v>
      </c>
      <c r="C6354">
        <v>0</v>
      </c>
      <c r="E6354">
        <v>8.0000000000000004E-4</v>
      </c>
      <c r="F6354">
        <v>102.33580000000001</v>
      </c>
      <c r="G6354">
        <v>0</v>
      </c>
      <c r="H6354">
        <v>293.76830000000001</v>
      </c>
      <c r="I6354">
        <v>0.80559999999999998</v>
      </c>
      <c r="J6354">
        <v>39.312100000000001</v>
      </c>
      <c r="K6354">
        <v>0.36759999999999998</v>
      </c>
      <c r="L6354">
        <v>145.4676</v>
      </c>
      <c r="M6354">
        <v>0.15890000000000001</v>
      </c>
      <c r="N6354">
        <v>164.5214</v>
      </c>
    </row>
    <row r="6355" spans="1:14" x14ac:dyDescent="0.25">
      <c r="A6355">
        <v>6347</v>
      </c>
      <c r="B6355">
        <v>745200</v>
      </c>
      <c r="C6355">
        <v>0</v>
      </c>
      <c r="E6355">
        <v>6.9999999999999999E-4</v>
      </c>
      <c r="F6355">
        <v>102.3357</v>
      </c>
      <c r="G6355">
        <v>0</v>
      </c>
      <c r="H6355">
        <v>293.76830000000001</v>
      </c>
      <c r="I6355">
        <v>0.80269999999999997</v>
      </c>
      <c r="J6355">
        <v>39.309100000000001</v>
      </c>
      <c r="K6355">
        <v>0.36720000000000003</v>
      </c>
      <c r="L6355">
        <v>145.46719999999999</v>
      </c>
      <c r="M6355">
        <v>0.15629999999999999</v>
      </c>
      <c r="N6355">
        <v>164.5188</v>
      </c>
    </row>
    <row r="6356" spans="1:14" x14ac:dyDescent="0.25">
      <c r="A6356">
        <v>6348</v>
      </c>
      <c r="B6356">
        <v>748800</v>
      </c>
      <c r="C6356">
        <v>0</v>
      </c>
      <c r="E6356">
        <v>5.9999999999999995E-4</v>
      </c>
      <c r="F6356">
        <v>102.3356</v>
      </c>
      <c r="G6356">
        <v>0</v>
      </c>
      <c r="H6356">
        <v>293.76830000000001</v>
      </c>
      <c r="I6356">
        <v>0.79930000000000001</v>
      </c>
      <c r="J6356">
        <v>39.305799999999998</v>
      </c>
      <c r="K6356">
        <v>0.36430000000000001</v>
      </c>
      <c r="L6356">
        <v>145.46430000000001</v>
      </c>
      <c r="M6356">
        <v>0.1535</v>
      </c>
      <c r="N6356">
        <v>164.51609999999999</v>
      </c>
    </row>
    <row r="6357" spans="1:14" x14ac:dyDescent="0.25">
      <c r="A6357">
        <v>6349</v>
      </c>
      <c r="B6357">
        <v>752400</v>
      </c>
      <c r="C6357">
        <v>0</v>
      </c>
      <c r="E6357">
        <v>5.0000000000000001E-4</v>
      </c>
      <c r="F6357">
        <v>102.3355</v>
      </c>
      <c r="G6357">
        <v>0</v>
      </c>
      <c r="H6357">
        <v>293.76830000000001</v>
      </c>
      <c r="I6357">
        <v>0.79520000000000002</v>
      </c>
      <c r="J6357">
        <v>39.301699999999997</v>
      </c>
      <c r="K6357">
        <v>0.3599</v>
      </c>
      <c r="L6357">
        <v>145.4599</v>
      </c>
      <c r="M6357">
        <v>0.15090000000000001</v>
      </c>
      <c r="N6357">
        <v>164.51339999999999</v>
      </c>
    </row>
    <row r="6358" spans="1:14" x14ac:dyDescent="0.25">
      <c r="A6358">
        <v>6350</v>
      </c>
      <c r="B6358">
        <v>756000</v>
      </c>
      <c r="C6358">
        <v>1.2</v>
      </c>
      <c r="E6358">
        <v>5.0000000000000001E-4</v>
      </c>
      <c r="F6358">
        <v>102.3355</v>
      </c>
      <c r="G6358">
        <v>8.9999999999999998E-4</v>
      </c>
      <c r="H6358">
        <v>293.76920000000001</v>
      </c>
      <c r="I6358">
        <v>0.7944</v>
      </c>
      <c r="J6358">
        <v>39.300800000000002</v>
      </c>
      <c r="K6358">
        <v>0.36380000000000001</v>
      </c>
      <c r="L6358">
        <v>145.46379999999999</v>
      </c>
      <c r="M6358">
        <v>0.1522</v>
      </c>
      <c r="N6358">
        <v>164.5147</v>
      </c>
    </row>
    <row r="6359" spans="1:14" x14ac:dyDescent="0.25">
      <c r="A6359">
        <v>6351</v>
      </c>
      <c r="B6359">
        <v>759600</v>
      </c>
      <c r="C6359">
        <v>1.5</v>
      </c>
      <c r="E6359">
        <v>4.0000000000000002E-4</v>
      </c>
      <c r="F6359">
        <v>102.33540000000001</v>
      </c>
      <c r="G6359">
        <v>2E-3</v>
      </c>
      <c r="H6359">
        <v>293.77030000000002</v>
      </c>
      <c r="I6359">
        <v>0.79679999999999995</v>
      </c>
      <c r="J6359">
        <v>39.3033</v>
      </c>
      <c r="K6359">
        <v>0.38100000000000001</v>
      </c>
      <c r="L6359">
        <v>145.48099999999999</v>
      </c>
      <c r="M6359">
        <v>0.1573</v>
      </c>
      <c r="N6359">
        <v>164.5198</v>
      </c>
    </row>
    <row r="6360" spans="1:14" x14ac:dyDescent="0.25">
      <c r="A6360">
        <v>6352</v>
      </c>
      <c r="B6360">
        <v>763200</v>
      </c>
      <c r="C6360">
        <v>1.2</v>
      </c>
      <c r="E6360">
        <v>5.0000000000000001E-4</v>
      </c>
      <c r="F6360">
        <v>102.3355</v>
      </c>
      <c r="G6360">
        <v>2.5000000000000001E-3</v>
      </c>
      <c r="H6360">
        <v>293.77080000000001</v>
      </c>
      <c r="I6360">
        <v>0.80010000000000003</v>
      </c>
      <c r="J6360">
        <v>39.306600000000003</v>
      </c>
      <c r="K6360">
        <v>0.40820000000000001</v>
      </c>
      <c r="L6360">
        <v>145.50819999999999</v>
      </c>
      <c r="M6360">
        <v>0.16420000000000001</v>
      </c>
      <c r="N6360">
        <v>164.52670000000001</v>
      </c>
    </row>
    <row r="6361" spans="1:14" x14ac:dyDescent="0.25">
      <c r="A6361">
        <v>6353</v>
      </c>
      <c r="B6361">
        <v>766800</v>
      </c>
      <c r="C6361">
        <v>0.2</v>
      </c>
      <c r="E6361">
        <v>5.9999999999999995E-4</v>
      </c>
      <c r="F6361">
        <v>102.3356</v>
      </c>
      <c r="G6361">
        <v>1.8E-3</v>
      </c>
      <c r="H6361">
        <v>293.77010000000001</v>
      </c>
      <c r="I6361">
        <v>0.80300000000000005</v>
      </c>
      <c r="J6361">
        <v>39.309399999999997</v>
      </c>
      <c r="K6361">
        <v>0.41949999999999998</v>
      </c>
      <c r="L6361">
        <v>145.51949999999999</v>
      </c>
      <c r="M6361">
        <v>0.1724</v>
      </c>
      <c r="N6361">
        <v>164.53489999999999</v>
      </c>
    </row>
    <row r="6362" spans="1:14" x14ac:dyDescent="0.25">
      <c r="A6362">
        <v>6354</v>
      </c>
      <c r="B6362">
        <v>770400</v>
      </c>
      <c r="C6362">
        <v>0.2</v>
      </c>
      <c r="E6362">
        <v>6.9999999999999999E-4</v>
      </c>
      <c r="F6362">
        <v>102.3357</v>
      </c>
      <c r="G6362">
        <v>8.0000000000000004E-4</v>
      </c>
      <c r="H6362">
        <v>293.76909999999998</v>
      </c>
      <c r="I6362">
        <v>0.80349999999999999</v>
      </c>
      <c r="J6362">
        <v>39.309899999999999</v>
      </c>
      <c r="K6362">
        <v>0.43480000000000002</v>
      </c>
      <c r="L6362">
        <v>145.53479999999999</v>
      </c>
      <c r="M6362">
        <v>0.18870000000000001</v>
      </c>
      <c r="N6362">
        <v>164.55119999999999</v>
      </c>
    </row>
    <row r="6363" spans="1:14" x14ac:dyDescent="0.25">
      <c r="A6363">
        <v>6355</v>
      </c>
      <c r="B6363">
        <v>774000</v>
      </c>
      <c r="C6363">
        <v>0.9</v>
      </c>
      <c r="E6363">
        <v>6.9999999999999999E-4</v>
      </c>
      <c r="F6363">
        <v>102.3357</v>
      </c>
      <c r="G6363">
        <v>1E-4</v>
      </c>
      <c r="H6363">
        <v>293.76839999999999</v>
      </c>
      <c r="I6363">
        <v>0.81079999999999997</v>
      </c>
      <c r="J6363">
        <v>39.317300000000003</v>
      </c>
      <c r="K6363">
        <v>0.4728</v>
      </c>
      <c r="L6363">
        <v>145.5728</v>
      </c>
      <c r="M6363">
        <v>0.2248</v>
      </c>
      <c r="N6363">
        <v>164.5873</v>
      </c>
    </row>
    <row r="6364" spans="1:14" x14ac:dyDescent="0.25">
      <c r="A6364">
        <v>6356</v>
      </c>
      <c r="B6364">
        <v>777600</v>
      </c>
      <c r="C6364">
        <v>1.1000000000000001</v>
      </c>
      <c r="E6364">
        <v>8.0000000000000004E-4</v>
      </c>
      <c r="F6364">
        <v>102.33580000000001</v>
      </c>
      <c r="G6364">
        <v>0</v>
      </c>
      <c r="H6364">
        <v>293.76830000000001</v>
      </c>
      <c r="I6364">
        <v>0.82869999999999999</v>
      </c>
      <c r="J6364">
        <v>39.335099999999997</v>
      </c>
      <c r="K6364">
        <v>0.48699999999999999</v>
      </c>
      <c r="L6364">
        <v>145.58699999999999</v>
      </c>
      <c r="M6364">
        <v>0.27229999999999999</v>
      </c>
      <c r="N6364">
        <v>164.63480000000001</v>
      </c>
    </row>
    <row r="6365" spans="1:14" x14ac:dyDescent="0.25">
      <c r="A6365">
        <v>6357</v>
      </c>
      <c r="B6365">
        <v>781200</v>
      </c>
      <c r="C6365">
        <v>0.7</v>
      </c>
      <c r="E6365">
        <v>5.9999999999999995E-4</v>
      </c>
      <c r="F6365">
        <v>102.3356</v>
      </c>
      <c r="G6365">
        <v>0</v>
      </c>
      <c r="H6365">
        <v>293.76830000000001</v>
      </c>
      <c r="I6365">
        <v>0.85219999999999996</v>
      </c>
      <c r="J6365">
        <v>39.358699999999999</v>
      </c>
      <c r="K6365">
        <v>0.52649999999999997</v>
      </c>
      <c r="L6365">
        <v>145.62649999999999</v>
      </c>
      <c r="M6365">
        <v>0.35199999999999998</v>
      </c>
      <c r="N6365">
        <v>164.71449999999999</v>
      </c>
    </row>
    <row r="6366" spans="1:14" x14ac:dyDescent="0.25">
      <c r="A6366">
        <v>6358</v>
      </c>
      <c r="B6366">
        <v>784800</v>
      </c>
      <c r="C6366">
        <v>0.2</v>
      </c>
      <c r="E6366">
        <v>0</v>
      </c>
      <c r="F6366">
        <v>102.33499999999999</v>
      </c>
      <c r="G6366">
        <v>0</v>
      </c>
      <c r="H6366">
        <v>293.76830000000001</v>
      </c>
      <c r="I6366">
        <v>0.87629999999999997</v>
      </c>
      <c r="J6366">
        <v>39.382800000000003</v>
      </c>
      <c r="K6366">
        <v>0.5847</v>
      </c>
      <c r="L6366">
        <v>145.68469999999999</v>
      </c>
      <c r="M6366">
        <v>0.38990000000000002</v>
      </c>
      <c r="N6366">
        <v>164.75239999999999</v>
      </c>
    </row>
    <row r="6367" spans="1:14" x14ac:dyDescent="0.25">
      <c r="A6367">
        <v>6359</v>
      </c>
      <c r="B6367">
        <v>788400</v>
      </c>
      <c r="C6367">
        <v>0.3</v>
      </c>
      <c r="E6367">
        <v>0</v>
      </c>
      <c r="F6367">
        <v>102.33499999999999</v>
      </c>
      <c r="G6367">
        <v>0</v>
      </c>
      <c r="H6367">
        <v>293.76830000000001</v>
      </c>
      <c r="I6367">
        <v>0.90820000000000001</v>
      </c>
      <c r="J6367">
        <v>39.414700000000003</v>
      </c>
      <c r="K6367">
        <v>0.64429999999999998</v>
      </c>
      <c r="L6367">
        <v>145.74430000000001</v>
      </c>
      <c r="M6367">
        <v>0.41760000000000003</v>
      </c>
      <c r="N6367">
        <v>164.78020000000001</v>
      </c>
    </row>
    <row r="6368" spans="1:14" x14ac:dyDescent="0.25">
      <c r="A6368">
        <v>6360</v>
      </c>
      <c r="B6368">
        <v>792000</v>
      </c>
      <c r="C6368">
        <v>0.1</v>
      </c>
      <c r="E6368">
        <v>2.2800000000000001E-2</v>
      </c>
      <c r="F6368">
        <v>102.3578</v>
      </c>
      <c r="G6368">
        <v>0</v>
      </c>
      <c r="H6368">
        <v>293.76830000000001</v>
      </c>
      <c r="I6368">
        <v>0.9476</v>
      </c>
      <c r="J6368">
        <v>39.454099999999997</v>
      </c>
      <c r="K6368">
        <v>0.76239999999999997</v>
      </c>
      <c r="L6368">
        <v>145.86240000000001</v>
      </c>
      <c r="M6368">
        <v>0.44309999999999999</v>
      </c>
      <c r="N6368">
        <v>164.8056</v>
      </c>
    </row>
    <row r="6369" spans="1:14" x14ac:dyDescent="0.25">
      <c r="A6369">
        <v>6361</v>
      </c>
      <c r="B6369">
        <v>795600</v>
      </c>
      <c r="C6369">
        <v>0.2</v>
      </c>
      <c r="E6369">
        <v>7.8899999999999998E-2</v>
      </c>
      <c r="F6369">
        <v>102.4139</v>
      </c>
      <c r="G6369">
        <v>0</v>
      </c>
      <c r="H6369">
        <v>293.76830000000001</v>
      </c>
      <c r="I6369">
        <v>0.98750000000000004</v>
      </c>
      <c r="J6369">
        <v>39.494</v>
      </c>
      <c r="K6369">
        <v>0.84389999999999998</v>
      </c>
      <c r="L6369">
        <v>145.94390000000001</v>
      </c>
      <c r="M6369">
        <v>0.47020000000000001</v>
      </c>
      <c r="N6369">
        <v>164.83269999999999</v>
      </c>
    </row>
    <row r="6370" spans="1:14" x14ac:dyDescent="0.25">
      <c r="A6370">
        <v>6362</v>
      </c>
      <c r="B6370">
        <v>799200</v>
      </c>
      <c r="C6370">
        <v>0.7</v>
      </c>
      <c r="E6370">
        <v>0.1522</v>
      </c>
      <c r="F6370">
        <v>102.4872</v>
      </c>
      <c r="G6370">
        <v>0</v>
      </c>
      <c r="H6370">
        <v>293.76830000000001</v>
      </c>
      <c r="I6370">
        <v>1.0419</v>
      </c>
      <c r="J6370">
        <v>39.548299999999998</v>
      </c>
      <c r="K6370">
        <v>0.91559999999999997</v>
      </c>
      <c r="L6370">
        <v>146.01560000000001</v>
      </c>
      <c r="M6370">
        <v>0.4929</v>
      </c>
      <c r="N6370">
        <v>164.8554</v>
      </c>
    </row>
    <row r="6371" spans="1:14" x14ac:dyDescent="0.25">
      <c r="A6371">
        <v>6363</v>
      </c>
      <c r="B6371">
        <v>802800</v>
      </c>
      <c r="C6371">
        <v>0.2</v>
      </c>
      <c r="E6371">
        <v>0.22770000000000001</v>
      </c>
      <c r="F6371">
        <v>102.56270000000001</v>
      </c>
      <c r="G6371">
        <v>0</v>
      </c>
      <c r="H6371">
        <v>293.76830000000001</v>
      </c>
      <c r="I6371">
        <v>1.1036999999999999</v>
      </c>
      <c r="J6371">
        <v>39.610199999999999</v>
      </c>
      <c r="K6371">
        <v>0.96830000000000005</v>
      </c>
      <c r="L6371">
        <v>146.06829999999999</v>
      </c>
      <c r="M6371">
        <v>0.50760000000000005</v>
      </c>
      <c r="N6371">
        <v>164.87010000000001</v>
      </c>
    </row>
    <row r="6372" spans="1:14" x14ac:dyDescent="0.25">
      <c r="A6372">
        <v>6364</v>
      </c>
      <c r="B6372">
        <v>806400</v>
      </c>
      <c r="C6372">
        <v>0.4</v>
      </c>
      <c r="E6372">
        <v>0.29480000000000001</v>
      </c>
      <c r="F6372">
        <v>102.6298</v>
      </c>
      <c r="G6372">
        <v>0</v>
      </c>
      <c r="H6372">
        <v>293.76830000000001</v>
      </c>
      <c r="I6372">
        <v>1.1916</v>
      </c>
      <c r="J6372">
        <v>39.698099999999997</v>
      </c>
      <c r="K6372">
        <v>1.0096000000000001</v>
      </c>
      <c r="L6372">
        <v>146.1096</v>
      </c>
      <c r="M6372">
        <v>0.51570000000000005</v>
      </c>
      <c r="N6372">
        <v>164.87819999999999</v>
      </c>
    </row>
    <row r="6373" spans="1:14" x14ac:dyDescent="0.25">
      <c r="A6373">
        <v>6365</v>
      </c>
      <c r="B6373">
        <v>810000</v>
      </c>
      <c r="C6373">
        <v>0.4</v>
      </c>
      <c r="E6373">
        <v>0.36399999999999999</v>
      </c>
      <c r="F6373">
        <v>102.699</v>
      </c>
      <c r="G6373">
        <v>0</v>
      </c>
      <c r="H6373">
        <v>293.76830000000001</v>
      </c>
      <c r="I6373">
        <v>1.3238000000000001</v>
      </c>
      <c r="J6373">
        <v>39.830300000000001</v>
      </c>
      <c r="K6373">
        <v>1.0296000000000001</v>
      </c>
      <c r="L6373">
        <v>146.12960000000001</v>
      </c>
      <c r="M6373">
        <v>0.52190000000000003</v>
      </c>
      <c r="N6373">
        <v>164.8844</v>
      </c>
    </row>
    <row r="6374" spans="1:14" x14ac:dyDescent="0.25">
      <c r="A6374">
        <v>6366</v>
      </c>
      <c r="B6374">
        <v>813600</v>
      </c>
      <c r="C6374">
        <v>0.1</v>
      </c>
      <c r="E6374">
        <v>0.40760000000000002</v>
      </c>
      <c r="F6374">
        <v>102.7426</v>
      </c>
      <c r="G6374">
        <v>0</v>
      </c>
      <c r="H6374">
        <v>293.76830000000001</v>
      </c>
      <c r="I6374">
        <v>1.5139</v>
      </c>
      <c r="J6374">
        <v>40.020400000000002</v>
      </c>
      <c r="K6374">
        <v>1.0349999999999999</v>
      </c>
      <c r="L6374">
        <v>146.13499999999999</v>
      </c>
      <c r="M6374">
        <v>0.52729999999999999</v>
      </c>
      <c r="N6374">
        <v>164.88980000000001</v>
      </c>
    </row>
    <row r="6375" spans="1:14" x14ac:dyDescent="0.25">
      <c r="A6375">
        <v>6367</v>
      </c>
      <c r="B6375">
        <v>817200</v>
      </c>
      <c r="C6375">
        <v>0.1</v>
      </c>
      <c r="E6375">
        <v>0.43590000000000001</v>
      </c>
      <c r="F6375">
        <v>102.7709</v>
      </c>
      <c r="G6375">
        <v>0</v>
      </c>
      <c r="H6375">
        <v>293.76830000000001</v>
      </c>
      <c r="I6375">
        <v>1.6881999999999999</v>
      </c>
      <c r="J6375">
        <v>40.194699999999997</v>
      </c>
      <c r="K6375">
        <v>1.0374000000000001</v>
      </c>
      <c r="L6375">
        <v>146.13740000000001</v>
      </c>
      <c r="M6375">
        <v>0.53879999999999995</v>
      </c>
      <c r="N6375">
        <v>164.90129999999999</v>
      </c>
    </row>
    <row r="6376" spans="1:14" x14ac:dyDescent="0.25">
      <c r="A6376">
        <v>6368</v>
      </c>
      <c r="B6376">
        <v>820800</v>
      </c>
      <c r="C6376">
        <v>0.3</v>
      </c>
      <c r="E6376">
        <v>0.4491</v>
      </c>
      <c r="F6376">
        <v>102.7841</v>
      </c>
      <c r="G6376">
        <v>0</v>
      </c>
      <c r="H6376">
        <v>293.76830000000001</v>
      </c>
      <c r="I6376">
        <v>1.8351999999999999</v>
      </c>
      <c r="J6376">
        <v>40.3416</v>
      </c>
      <c r="K6376">
        <v>1.0492999999999999</v>
      </c>
      <c r="L6376">
        <v>146.14930000000001</v>
      </c>
      <c r="M6376">
        <v>0.54690000000000005</v>
      </c>
      <c r="N6376">
        <v>164.90940000000001</v>
      </c>
    </row>
    <row r="6377" spans="1:14" x14ac:dyDescent="0.25">
      <c r="A6377">
        <v>6369</v>
      </c>
      <c r="B6377">
        <v>824400</v>
      </c>
      <c r="C6377">
        <v>0.2</v>
      </c>
      <c r="E6377">
        <v>0.45860000000000001</v>
      </c>
      <c r="F6377">
        <v>102.7936</v>
      </c>
      <c r="G6377">
        <v>0</v>
      </c>
      <c r="H6377">
        <v>293.76830000000001</v>
      </c>
      <c r="I6377">
        <v>1.9488000000000001</v>
      </c>
      <c r="J6377">
        <v>40.455199999999998</v>
      </c>
      <c r="K6377">
        <v>1.0544</v>
      </c>
      <c r="L6377">
        <v>146.15440000000001</v>
      </c>
      <c r="M6377">
        <v>0.5484</v>
      </c>
      <c r="N6377">
        <v>164.9109</v>
      </c>
    </row>
    <row r="6378" spans="1:14" x14ac:dyDescent="0.25">
      <c r="A6378">
        <v>6370</v>
      </c>
      <c r="B6378">
        <v>828000</v>
      </c>
      <c r="C6378">
        <v>0.2</v>
      </c>
      <c r="E6378">
        <v>0.4703</v>
      </c>
      <c r="F6378">
        <v>102.8053</v>
      </c>
      <c r="G6378">
        <v>0</v>
      </c>
      <c r="H6378">
        <v>293.76830000000001</v>
      </c>
      <c r="I6378">
        <v>2.0196000000000001</v>
      </c>
      <c r="J6378">
        <v>40.5261</v>
      </c>
      <c r="K6378">
        <v>1.0525</v>
      </c>
      <c r="L6378">
        <v>146.1525</v>
      </c>
      <c r="M6378">
        <v>0.5444</v>
      </c>
      <c r="N6378">
        <v>164.90700000000001</v>
      </c>
    </row>
    <row r="6379" spans="1:14" x14ac:dyDescent="0.25">
      <c r="A6379">
        <v>6371</v>
      </c>
      <c r="B6379">
        <v>831600</v>
      </c>
      <c r="C6379">
        <v>0.2</v>
      </c>
      <c r="E6379">
        <v>0.47839999999999999</v>
      </c>
      <c r="F6379">
        <v>102.8134</v>
      </c>
      <c r="G6379">
        <v>0</v>
      </c>
      <c r="H6379">
        <v>293.76830000000001</v>
      </c>
      <c r="I6379">
        <v>2.0541999999999998</v>
      </c>
      <c r="J6379">
        <v>40.560699999999997</v>
      </c>
      <c r="K6379">
        <v>1.0474000000000001</v>
      </c>
      <c r="L6379">
        <v>146.1474</v>
      </c>
      <c r="M6379">
        <v>0.53779999999999994</v>
      </c>
      <c r="N6379">
        <v>164.90029999999999</v>
      </c>
    </row>
    <row r="6380" spans="1:14" x14ac:dyDescent="0.25">
      <c r="A6380">
        <v>6372</v>
      </c>
      <c r="B6380">
        <v>835200</v>
      </c>
      <c r="C6380">
        <v>0.2</v>
      </c>
      <c r="E6380">
        <v>0.47970000000000002</v>
      </c>
      <c r="F6380">
        <v>102.8147</v>
      </c>
      <c r="G6380">
        <v>0</v>
      </c>
      <c r="H6380">
        <v>293.76830000000001</v>
      </c>
      <c r="I6380">
        <v>2.0748000000000002</v>
      </c>
      <c r="J6380">
        <v>40.581200000000003</v>
      </c>
      <c r="K6380">
        <v>1.0416000000000001</v>
      </c>
      <c r="L6380">
        <v>146.14160000000001</v>
      </c>
      <c r="M6380">
        <v>0.53010000000000002</v>
      </c>
      <c r="N6380">
        <v>164.89259999999999</v>
      </c>
    </row>
    <row r="6381" spans="1:14" x14ac:dyDescent="0.25">
      <c r="A6381">
        <v>6373</v>
      </c>
      <c r="B6381">
        <v>838800</v>
      </c>
      <c r="C6381">
        <v>0.1</v>
      </c>
      <c r="E6381">
        <v>0.47410000000000002</v>
      </c>
      <c r="F6381">
        <v>102.8091</v>
      </c>
      <c r="G6381">
        <v>0</v>
      </c>
      <c r="H6381">
        <v>293.76830000000001</v>
      </c>
      <c r="I6381">
        <v>2.0924999999999998</v>
      </c>
      <c r="J6381">
        <v>40.5989</v>
      </c>
      <c r="K6381">
        <v>1.0317000000000001</v>
      </c>
      <c r="L6381">
        <v>146.1317</v>
      </c>
      <c r="M6381">
        <v>0.52480000000000004</v>
      </c>
      <c r="N6381">
        <v>164.88730000000001</v>
      </c>
    </row>
    <row r="6382" spans="1:14" x14ac:dyDescent="0.25">
      <c r="A6382">
        <v>6374</v>
      </c>
      <c r="B6382">
        <v>842400</v>
      </c>
      <c r="C6382">
        <v>0</v>
      </c>
      <c r="E6382">
        <v>0.46460000000000001</v>
      </c>
      <c r="F6382">
        <v>102.7996</v>
      </c>
      <c r="G6382">
        <v>0</v>
      </c>
      <c r="H6382">
        <v>293.76830000000001</v>
      </c>
      <c r="I6382">
        <v>2.105</v>
      </c>
      <c r="J6382">
        <v>40.611499999999999</v>
      </c>
      <c r="K6382">
        <v>1.014</v>
      </c>
      <c r="L6382">
        <v>146.114</v>
      </c>
      <c r="M6382">
        <v>0.52059999999999995</v>
      </c>
      <c r="N6382">
        <v>164.88310000000001</v>
      </c>
    </row>
    <row r="6383" spans="1:14" x14ac:dyDescent="0.25">
      <c r="A6383">
        <v>6375</v>
      </c>
      <c r="B6383">
        <v>846000</v>
      </c>
      <c r="C6383">
        <v>0</v>
      </c>
      <c r="E6383">
        <v>0.45250000000000001</v>
      </c>
      <c r="F6383">
        <v>102.78749999999999</v>
      </c>
      <c r="G6383">
        <v>0</v>
      </c>
      <c r="H6383">
        <v>293.76830000000001</v>
      </c>
      <c r="I6383">
        <v>2.1089000000000002</v>
      </c>
      <c r="J6383">
        <v>40.615400000000001</v>
      </c>
      <c r="K6383">
        <v>1.0016</v>
      </c>
      <c r="L6383">
        <v>146.10159999999999</v>
      </c>
      <c r="M6383">
        <v>0.5141</v>
      </c>
      <c r="N6383">
        <v>164.8766</v>
      </c>
    </row>
    <row r="6384" spans="1:14" x14ac:dyDescent="0.25">
      <c r="A6384">
        <v>6376</v>
      </c>
      <c r="B6384">
        <v>849600</v>
      </c>
      <c r="C6384">
        <v>0</v>
      </c>
      <c r="E6384">
        <v>0.43940000000000001</v>
      </c>
      <c r="F6384">
        <v>102.7744</v>
      </c>
      <c r="G6384">
        <v>0</v>
      </c>
      <c r="H6384">
        <v>293.76830000000001</v>
      </c>
      <c r="I6384">
        <v>2.0972</v>
      </c>
      <c r="J6384">
        <v>40.6036</v>
      </c>
      <c r="K6384">
        <v>0.97960000000000003</v>
      </c>
      <c r="L6384">
        <v>146.0796</v>
      </c>
      <c r="M6384">
        <v>0.50670000000000004</v>
      </c>
      <c r="N6384">
        <v>164.86920000000001</v>
      </c>
    </row>
    <row r="6385" spans="1:14" x14ac:dyDescent="0.25">
      <c r="A6385">
        <v>6377</v>
      </c>
      <c r="B6385">
        <v>853200</v>
      </c>
      <c r="C6385">
        <v>0</v>
      </c>
      <c r="E6385">
        <v>0.42580000000000001</v>
      </c>
      <c r="F6385">
        <v>102.7608</v>
      </c>
      <c r="G6385">
        <v>0</v>
      </c>
      <c r="H6385">
        <v>293.76830000000001</v>
      </c>
      <c r="I6385">
        <v>2.0752000000000002</v>
      </c>
      <c r="J6385">
        <v>40.581699999999998</v>
      </c>
      <c r="K6385">
        <v>0.9607</v>
      </c>
      <c r="L6385">
        <v>146.0607</v>
      </c>
      <c r="M6385">
        <v>0.49809999999999999</v>
      </c>
      <c r="N6385">
        <v>164.86060000000001</v>
      </c>
    </row>
    <row r="6386" spans="1:14" x14ac:dyDescent="0.25">
      <c r="A6386">
        <v>6378</v>
      </c>
      <c r="B6386">
        <v>856800</v>
      </c>
      <c r="C6386">
        <v>0</v>
      </c>
      <c r="E6386">
        <v>0.40860000000000002</v>
      </c>
      <c r="F6386">
        <v>102.7436</v>
      </c>
      <c r="G6386">
        <v>0</v>
      </c>
      <c r="H6386">
        <v>293.76830000000001</v>
      </c>
      <c r="I6386">
        <v>2.0470999999999999</v>
      </c>
      <c r="J6386">
        <v>40.553600000000003</v>
      </c>
      <c r="K6386">
        <v>0.93689999999999996</v>
      </c>
      <c r="L6386">
        <v>146.0369</v>
      </c>
      <c r="M6386">
        <v>0.48670000000000002</v>
      </c>
      <c r="N6386">
        <v>164.8492</v>
      </c>
    </row>
    <row r="6387" spans="1:14" x14ac:dyDescent="0.25">
      <c r="A6387">
        <v>6379</v>
      </c>
      <c r="B6387">
        <v>860400</v>
      </c>
      <c r="C6387">
        <v>0</v>
      </c>
      <c r="E6387">
        <v>0.38569999999999999</v>
      </c>
      <c r="F6387">
        <v>102.72069999999999</v>
      </c>
      <c r="G6387">
        <v>0</v>
      </c>
      <c r="H6387">
        <v>293.76830000000001</v>
      </c>
      <c r="I6387">
        <v>2.0154999999999998</v>
      </c>
      <c r="J6387">
        <v>40.521999999999998</v>
      </c>
      <c r="K6387">
        <v>0.91110000000000002</v>
      </c>
      <c r="L6387">
        <v>146.0111</v>
      </c>
      <c r="M6387">
        <v>0.47810000000000002</v>
      </c>
      <c r="N6387">
        <v>164.84059999999999</v>
      </c>
    </row>
    <row r="6388" spans="1:14" x14ac:dyDescent="0.25">
      <c r="A6388">
        <v>6380</v>
      </c>
      <c r="B6388">
        <v>864000</v>
      </c>
      <c r="C6388">
        <v>0</v>
      </c>
      <c r="E6388">
        <v>0.36430000000000001</v>
      </c>
      <c r="F6388">
        <v>102.69929999999999</v>
      </c>
      <c r="G6388">
        <v>0</v>
      </c>
      <c r="H6388">
        <v>293.76830000000001</v>
      </c>
      <c r="I6388">
        <v>1.9830000000000001</v>
      </c>
      <c r="J6388">
        <v>40.489400000000003</v>
      </c>
      <c r="K6388">
        <v>0.88539999999999996</v>
      </c>
      <c r="L6388">
        <v>145.9854</v>
      </c>
      <c r="M6388">
        <v>0.46739999999999998</v>
      </c>
      <c r="N6388">
        <v>164.82990000000001</v>
      </c>
    </row>
    <row r="6389" spans="1:14" x14ac:dyDescent="0.25">
      <c r="A6389">
        <v>6381</v>
      </c>
      <c r="B6389">
        <v>867600</v>
      </c>
      <c r="C6389">
        <v>0</v>
      </c>
      <c r="E6389">
        <v>0.34189999999999998</v>
      </c>
      <c r="F6389">
        <v>102.6769</v>
      </c>
      <c r="G6389">
        <v>0</v>
      </c>
      <c r="H6389">
        <v>293.76830000000001</v>
      </c>
      <c r="I6389">
        <v>1.948</v>
      </c>
      <c r="J6389">
        <v>40.454500000000003</v>
      </c>
      <c r="K6389">
        <v>0.86229999999999996</v>
      </c>
      <c r="L6389">
        <v>145.9623</v>
      </c>
      <c r="M6389">
        <v>0.45729999999999998</v>
      </c>
      <c r="N6389">
        <v>164.81979999999999</v>
      </c>
    </row>
    <row r="6390" spans="1:14" x14ac:dyDescent="0.25">
      <c r="A6390">
        <v>6382</v>
      </c>
      <c r="B6390">
        <v>871200</v>
      </c>
      <c r="C6390">
        <v>0</v>
      </c>
      <c r="E6390">
        <v>0.31330000000000002</v>
      </c>
      <c r="F6390">
        <v>102.64830000000001</v>
      </c>
      <c r="G6390">
        <v>0</v>
      </c>
      <c r="H6390">
        <v>293.76830000000001</v>
      </c>
      <c r="I6390">
        <v>1.9072</v>
      </c>
      <c r="J6390">
        <v>40.413600000000002</v>
      </c>
      <c r="K6390">
        <v>0.83079999999999998</v>
      </c>
      <c r="L6390">
        <v>145.9308</v>
      </c>
      <c r="M6390">
        <v>0.44690000000000002</v>
      </c>
      <c r="N6390">
        <v>164.80940000000001</v>
      </c>
    </row>
    <row r="6391" spans="1:14" x14ac:dyDescent="0.25">
      <c r="A6391">
        <v>6383</v>
      </c>
      <c r="B6391">
        <v>874800</v>
      </c>
      <c r="C6391">
        <v>0</v>
      </c>
      <c r="E6391">
        <v>0.28870000000000001</v>
      </c>
      <c r="F6391">
        <v>102.6237</v>
      </c>
      <c r="G6391">
        <v>0</v>
      </c>
      <c r="H6391">
        <v>293.76830000000001</v>
      </c>
      <c r="I6391">
        <v>1.8641000000000001</v>
      </c>
      <c r="J6391">
        <v>40.370600000000003</v>
      </c>
      <c r="K6391">
        <v>0.81040000000000001</v>
      </c>
      <c r="L6391">
        <v>145.91040000000001</v>
      </c>
      <c r="M6391">
        <v>0.43569999999999998</v>
      </c>
      <c r="N6391">
        <v>164.79820000000001</v>
      </c>
    </row>
    <row r="6392" spans="1:14" x14ac:dyDescent="0.25">
      <c r="A6392">
        <v>6384</v>
      </c>
      <c r="B6392">
        <v>878400</v>
      </c>
      <c r="C6392">
        <v>0.1</v>
      </c>
      <c r="E6392">
        <v>0.26319999999999999</v>
      </c>
      <c r="F6392">
        <v>102.59820000000001</v>
      </c>
      <c r="G6392">
        <v>0</v>
      </c>
      <c r="H6392">
        <v>293.76830000000001</v>
      </c>
      <c r="I6392">
        <v>1.8205</v>
      </c>
      <c r="J6392">
        <v>40.326999999999998</v>
      </c>
      <c r="K6392">
        <v>0.79169999999999996</v>
      </c>
      <c r="L6392">
        <v>145.89169999999999</v>
      </c>
      <c r="M6392">
        <v>0.42520000000000002</v>
      </c>
      <c r="N6392">
        <v>164.7877</v>
      </c>
    </row>
    <row r="6393" spans="1:14" x14ac:dyDescent="0.25">
      <c r="A6393">
        <v>6385</v>
      </c>
      <c r="B6393">
        <v>882000</v>
      </c>
      <c r="C6393">
        <v>0.4</v>
      </c>
      <c r="E6393">
        <v>0.24129999999999999</v>
      </c>
      <c r="F6393">
        <v>102.5763</v>
      </c>
      <c r="G6393">
        <v>0</v>
      </c>
      <c r="H6393">
        <v>293.76830000000001</v>
      </c>
      <c r="I6393">
        <v>1.7795000000000001</v>
      </c>
      <c r="J6393">
        <v>40.286000000000001</v>
      </c>
      <c r="K6393">
        <v>0.77729999999999999</v>
      </c>
      <c r="L6393">
        <v>145.87729999999999</v>
      </c>
      <c r="M6393">
        <v>0.41699999999999998</v>
      </c>
      <c r="N6393">
        <v>164.77950000000001</v>
      </c>
    </row>
    <row r="6394" spans="1:14" x14ac:dyDescent="0.25">
      <c r="A6394">
        <v>6386</v>
      </c>
      <c r="B6394">
        <v>885600</v>
      </c>
      <c r="C6394">
        <v>0.6</v>
      </c>
      <c r="E6394">
        <v>0.22289999999999999</v>
      </c>
      <c r="F6394">
        <v>102.5579</v>
      </c>
      <c r="G6394">
        <v>0</v>
      </c>
      <c r="H6394">
        <v>293.76830000000001</v>
      </c>
      <c r="I6394">
        <v>1.7418</v>
      </c>
      <c r="J6394">
        <v>40.2483</v>
      </c>
      <c r="K6394">
        <v>0.76739999999999997</v>
      </c>
      <c r="L6394">
        <v>145.8674</v>
      </c>
      <c r="M6394">
        <v>0.40920000000000001</v>
      </c>
      <c r="N6394">
        <v>164.77170000000001</v>
      </c>
    </row>
    <row r="6395" spans="1:14" x14ac:dyDescent="0.25">
      <c r="A6395">
        <v>6387</v>
      </c>
      <c r="B6395">
        <v>889200</v>
      </c>
      <c r="C6395">
        <v>0.7</v>
      </c>
      <c r="E6395">
        <v>0.20760000000000001</v>
      </c>
      <c r="F6395">
        <v>102.54259999999999</v>
      </c>
      <c r="G6395">
        <v>0</v>
      </c>
      <c r="H6395">
        <v>293.76830000000001</v>
      </c>
      <c r="I6395">
        <v>1.7087000000000001</v>
      </c>
      <c r="J6395">
        <v>40.2151</v>
      </c>
      <c r="K6395">
        <v>0.76380000000000003</v>
      </c>
      <c r="L6395">
        <v>145.8638</v>
      </c>
      <c r="M6395">
        <v>0.40620000000000001</v>
      </c>
      <c r="N6395">
        <v>164.7687</v>
      </c>
    </row>
    <row r="6396" spans="1:14" x14ac:dyDescent="0.25">
      <c r="A6396">
        <v>6388</v>
      </c>
      <c r="B6396">
        <v>892800</v>
      </c>
      <c r="C6396">
        <v>1</v>
      </c>
      <c r="E6396">
        <v>0.1991</v>
      </c>
      <c r="F6396">
        <v>102.5341</v>
      </c>
      <c r="G6396">
        <v>0</v>
      </c>
      <c r="H6396">
        <v>293.76830000000001</v>
      </c>
      <c r="I6396">
        <v>1.6775</v>
      </c>
      <c r="J6396">
        <v>40.183900000000001</v>
      </c>
      <c r="K6396">
        <v>0.76549999999999996</v>
      </c>
      <c r="L6396">
        <v>145.8655</v>
      </c>
      <c r="M6396">
        <v>0.40610000000000002</v>
      </c>
      <c r="N6396">
        <v>164.76859999999999</v>
      </c>
    </row>
    <row r="6397" spans="1:14" x14ac:dyDescent="0.25">
      <c r="A6397">
        <v>6389</v>
      </c>
      <c r="B6397">
        <v>896400</v>
      </c>
      <c r="C6397">
        <v>1.6</v>
      </c>
      <c r="E6397">
        <v>0.1996</v>
      </c>
      <c r="F6397">
        <v>102.5346</v>
      </c>
      <c r="G6397">
        <v>0</v>
      </c>
      <c r="H6397">
        <v>293.76830000000001</v>
      </c>
      <c r="I6397">
        <v>1.6577</v>
      </c>
      <c r="J6397">
        <v>40.164200000000001</v>
      </c>
      <c r="K6397">
        <v>0.78110000000000002</v>
      </c>
      <c r="L6397">
        <v>145.8811</v>
      </c>
      <c r="M6397">
        <v>0.41389999999999999</v>
      </c>
      <c r="N6397">
        <v>164.7764</v>
      </c>
    </row>
    <row r="6398" spans="1:14" x14ac:dyDescent="0.25">
      <c r="A6398">
        <v>6390</v>
      </c>
      <c r="B6398">
        <v>900000</v>
      </c>
      <c r="C6398">
        <v>2.5</v>
      </c>
      <c r="E6398">
        <v>0.217</v>
      </c>
      <c r="F6398">
        <v>102.55200000000001</v>
      </c>
      <c r="G6398">
        <v>0</v>
      </c>
      <c r="H6398">
        <v>293.76830000000001</v>
      </c>
      <c r="I6398">
        <v>1.6608000000000001</v>
      </c>
      <c r="J6398">
        <v>40.167200000000001</v>
      </c>
      <c r="K6398">
        <v>0.8236</v>
      </c>
      <c r="L6398">
        <v>145.92359999999999</v>
      </c>
      <c r="M6398">
        <v>0.436</v>
      </c>
      <c r="N6398">
        <v>164.79849999999999</v>
      </c>
    </row>
    <row r="6399" spans="1:14" x14ac:dyDescent="0.25">
      <c r="A6399">
        <v>6391</v>
      </c>
      <c r="B6399">
        <v>903600</v>
      </c>
      <c r="C6399">
        <v>1.2</v>
      </c>
      <c r="E6399">
        <v>0.251</v>
      </c>
      <c r="F6399">
        <v>102.586</v>
      </c>
      <c r="G6399">
        <v>0</v>
      </c>
      <c r="H6399">
        <v>293.76830000000001</v>
      </c>
      <c r="I6399">
        <v>1.6852</v>
      </c>
      <c r="J6399">
        <v>40.191699999999997</v>
      </c>
      <c r="K6399">
        <v>0.90590000000000004</v>
      </c>
      <c r="L6399">
        <v>146.0059</v>
      </c>
      <c r="M6399">
        <v>0.4698</v>
      </c>
      <c r="N6399">
        <v>164.8323</v>
      </c>
    </row>
    <row r="6400" spans="1:14" x14ac:dyDescent="0.25">
      <c r="A6400">
        <v>6392</v>
      </c>
      <c r="B6400">
        <v>907200</v>
      </c>
      <c r="C6400">
        <v>0.9</v>
      </c>
      <c r="E6400">
        <v>0.33069999999999999</v>
      </c>
      <c r="F6400">
        <v>102.6657</v>
      </c>
      <c r="G6400">
        <v>0</v>
      </c>
      <c r="H6400">
        <v>293.76830000000001</v>
      </c>
      <c r="I6400">
        <v>1.7301</v>
      </c>
      <c r="J6400">
        <v>40.236499999999999</v>
      </c>
      <c r="K6400">
        <v>1.0302</v>
      </c>
      <c r="L6400">
        <v>146.1302</v>
      </c>
      <c r="M6400">
        <v>0.52990000000000004</v>
      </c>
      <c r="N6400">
        <v>164.89240000000001</v>
      </c>
    </row>
    <row r="6401" spans="1:14" x14ac:dyDescent="0.25">
      <c r="A6401">
        <v>6393</v>
      </c>
      <c r="B6401">
        <v>910800</v>
      </c>
      <c r="C6401">
        <v>0.9</v>
      </c>
      <c r="E6401">
        <v>0.44009999999999999</v>
      </c>
      <c r="F6401">
        <v>102.77509999999999</v>
      </c>
      <c r="G6401">
        <v>0</v>
      </c>
      <c r="H6401">
        <v>293.76830000000001</v>
      </c>
      <c r="I6401">
        <v>1.8097000000000001</v>
      </c>
      <c r="J6401">
        <v>40.316200000000002</v>
      </c>
      <c r="K6401">
        <v>1.1304000000000001</v>
      </c>
      <c r="L6401">
        <v>146.2304</v>
      </c>
      <c r="M6401">
        <v>0.63929999999999998</v>
      </c>
      <c r="N6401">
        <v>165.0018</v>
      </c>
    </row>
    <row r="6402" spans="1:14" x14ac:dyDescent="0.25">
      <c r="A6402">
        <v>6394</v>
      </c>
      <c r="B6402">
        <v>914400</v>
      </c>
      <c r="C6402">
        <v>0.6</v>
      </c>
      <c r="E6402">
        <v>0.55059999999999998</v>
      </c>
      <c r="F6402">
        <v>102.8856</v>
      </c>
      <c r="G6402">
        <v>0</v>
      </c>
      <c r="H6402">
        <v>293.76830000000001</v>
      </c>
      <c r="I6402">
        <v>1.9137999999999999</v>
      </c>
      <c r="J6402">
        <v>40.420200000000001</v>
      </c>
      <c r="K6402">
        <v>1.2593000000000001</v>
      </c>
      <c r="L6402">
        <v>146.35929999999999</v>
      </c>
      <c r="M6402">
        <v>0.76339999999999997</v>
      </c>
      <c r="N6402">
        <v>165.1259</v>
      </c>
    </row>
    <row r="6403" spans="1:14" x14ac:dyDescent="0.25">
      <c r="A6403">
        <v>6395</v>
      </c>
      <c r="B6403">
        <v>918000</v>
      </c>
      <c r="C6403">
        <v>1</v>
      </c>
      <c r="E6403">
        <v>0.67049999999999998</v>
      </c>
      <c r="F6403">
        <v>103.0055</v>
      </c>
      <c r="G6403">
        <v>0</v>
      </c>
      <c r="H6403">
        <v>293.76830000000001</v>
      </c>
      <c r="I6403">
        <v>2.0438999999999998</v>
      </c>
      <c r="J6403">
        <v>40.550400000000003</v>
      </c>
      <c r="K6403">
        <v>1.415</v>
      </c>
      <c r="L6403">
        <v>146.51499999999999</v>
      </c>
      <c r="M6403">
        <v>0.83650000000000002</v>
      </c>
      <c r="N6403">
        <v>165.19900000000001</v>
      </c>
    </row>
    <row r="6404" spans="1:14" x14ac:dyDescent="0.25">
      <c r="A6404">
        <v>6396</v>
      </c>
      <c r="B6404">
        <v>921600</v>
      </c>
      <c r="C6404">
        <v>1.5</v>
      </c>
      <c r="E6404">
        <v>0.78300000000000003</v>
      </c>
      <c r="F6404">
        <v>103.11799999999999</v>
      </c>
      <c r="G6404">
        <v>0</v>
      </c>
      <c r="H6404">
        <v>293.76830000000001</v>
      </c>
      <c r="I6404">
        <v>2.2303000000000002</v>
      </c>
      <c r="J6404">
        <v>40.736699999999999</v>
      </c>
      <c r="K6404">
        <v>1.4977</v>
      </c>
      <c r="L6404">
        <v>146.5977</v>
      </c>
      <c r="M6404">
        <v>0.8649</v>
      </c>
      <c r="N6404">
        <v>165.22739999999999</v>
      </c>
    </row>
    <row r="6405" spans="1:14" x14ac:dyDescent="0.25">
      <c r="A6405">
        <v>6397</v>
      </c>
      <c r="B6405">
        <v>925200</v>
      </c>
      <c r="C6405">
        <v>2.5</v>
      </c>
      <c r="E6405">
        <v>0.88539999999999996</v>
      </c>
      <c r="F6405">
        <v>103.2204</v>
      </c>
      <c r="G6405">
        <v>0</v>
      </c>
      <c r="H6405">
        <v>293.76830000000001</v>
      </c>
      <c r="I6405">
        <v>2.516</v>
      </c>
      <c r="J6405">
        <v>41.022500000000001</v>
      </c>
      <c r="K6405">
        <v>1.587</v>
      </c>
      <c r="L6405">
        <v>146.68700000000001</v>
      </c>
      <c r="M6405">
        <v>0.8982</v>
      </c>
      <c r="N6405">
        <v>165.26079999999999</v>
      </c>
    </row>
    <row r="6406" spans="1:14" x14ac:dyDescent="0.25">
      <c r="A6406">
        <v>6398</v>
      </c>
      <c r="B6406">
        <v>928800</v>
      </c>
      <c r="C6406">
        <v>0.6</v>
      </c>
      <c r="E6406">
        <v>0.94889999999999997</v>
      </c>
      <c r="F6406">
        <v>103.2839</v>
      </c>
      <c r="G6406">
        <v>0</v>
      </c>
      <c r="H6406">
        <v>293.76830000000001</v>
      </c>
      <c r="I6406">
        <v>2.8961999999999999</v>
      </c>
      <c r="J6406">
        <v>41.402700000000003</v>
      </c>
      <c r="K6406">
        <v>1.6244000000000001</v>
      </c>
      <c r="L6406">
        <v>146.7244</v>
      </c>
      <c r="M6406">
        <v>0.93889999999999996</v>
      </c>
      <c r="N6406">
        <v>165.3014</v>
      </c>
    </row>
    <row r="6407" spans="1:14" x14ac:dyDescent="0.25">
      <c r="A6407">
        <v>6399</v>
      </c>
      <c r="B6407">
        <v>932400</v>
      </c>
      <c r="C6407">
        <v>0.6</v>
      </c>
      <c r="E6407">
        <v>1.0277000000000001</v>
      </c>
      <c r="F6407">
        <v>103.3627</v>
      </c>
      <c r="G6407">
        <v>0</v>
      </c>
      <c r="H6407">
        <v>293.76830000000001</v>
      </c>
      <c r="I6407">
        <v>3.3738000000000001</v>
      </c>
      <c r="J6407">
        <v>41.880200000000002</v>
      </c>
      <c r="K6407">
        <v>1.6495</v>
      </c>
      <c r="L6407">
        <v>146.74950000000001</v>
      </c>
      <c r="M6407">
        <v>0.99519999999999997</v>
      </c>
      <c r="N6407">
        <v>165.35769999999999</v>
      </c>
    </row>
    <row r="6408" spans="1:14" x14ac:dyDescent="0.25">
      <c r="A6408">
        <v>6400</v>
      </c>
      <c r="B6408">
        <v>936000</v>
      </c>
      <c r="C6408">
        <v>0.7</v>
      </c>
      <c r="E6408">
        <v>1.1029</v>
      </c>
      <c r="F6408">
        <v>103.4379</v>
      </c>
      <c r="G6408">
        <v>0</v>
      </c>
      <c r="H6408">
        <v>293.76830000000001</v>
      </c>
      <c r="I6408">
        <v>3.7134</v>
      </c>
      <c r="J6408">
        <v>42.219799999999999</v>
      </c>
      <c r="K6408">
        <v>1.6687000000000001</v>
      </c>
      <c r="L6408">
        <v>146.7688</v>
      </c>
      <c r="M6408">
        <v>1.0289999999999999</v>
      </c>
      <c r="N6408">
        <v>165.3914</v>
      </c>
    </row>
    <row r="6409" spans="1:14" x14ac:dyDescent="0.25">
      <c r="A6409">
        <v>6401</v>
      </c>
      <c r="B6409">
        <v>939600</v>
      </c>
      <c r="C6409">
        <v>1.6</v>
      </c>
      <c r="E6409">
        <v>1.1353</v>
      </c>
      <c r="F6409">
        <v>103.47029999999999</v>
      </c>
      <c r="G6409">
        <v>0</v>
      </c>
      <c r="H6409">
        <v>293.76830000000001</v>
      </c>
      <c r="I6409">
        <v>3.9443000000000001</v>
      </c>
      <c r="J6409">
        <v>42.450800000000001</v>
      </c>
      <c r="K6409">
        <v>1.6855</v>
      </c>
      <c r="L6409">
        <v>146.78550000000001</v>
      </c>
      <c r="M6409">
        <v>1.0290999999999999</v>
      </c>
      <c r="N6409">
        <v>165.39160000000001</v>
      </c>
    </row>
    <row r="6410" spans="1:14" x14ac:dyDescent="0.25">
      <c r="A6410">
        <v>6402</v>
      </c>
      <c r="B6410">
        <v>943200</v>
      </c>
      <c r="C6410">
        <v>1.6</v>
      </c>
      <c r="E6410">
        <v>1.179</v>
      </c>
      <c r="F6410">
        <v>103.514</v>
      </c>
      <c r="G6410">
        <v>0</v>
      </c>
      <c r="H6410">
        <v>293.76830000000001</v>
      </c>
      <c r="I6410">
        <v>4.1253000000000002</v>
      </c>
      <c r="J6410">
        <v>42.631799999999998</v>
      </c>
      <c r="K6410">
        <v>1.6842999999999999</v>
      </c>
      <c r="L6410">
        <v>146.7843</v>
      </c>
      <c r="M6410">
        <v>1.0105</v>
      </c>
      <c r="N6410">
        <v>165.37299999999999</v>
      </c>
    </row>
    <row r="6411" spans="1:14" x14ac:dyDescent="0.25">
      <c r="A6411">
        <v>6403</v>
      </c>
      <c r="B6411">
        <v>946800</v>
      </c>
      <c r="C6411">
        <v>1.1000000000000001</v>
      </c>
      <c r="E6411">
        <v>1.2002999999999999</v>
      </c>
      <c r="F6411">
        <v>103.53530000000001</v>
      </c>
      <c r="G6411">
        <v>0</v>
      </c>
      <c r="H6411">
        <v>293.76830000000001</v>
      </c>
      <c r="I6411">
        <v>4.3025000000000002</v>
      </c>
      <c r="J6411">
        <v>42.808999999999997</v>
      </c>
      <c r="K6411">
        <v>1.6752</v>
      </c>
      <c r="L6411">
        <v>146.77520000000001</v>
      </c>
      <c r="M6411">
        <v>1.0037</v>
      </c>
      <c r="N6411">
        <v>165.36619999999999</v>
      </c>
    </row>
    <row r="6412" spans="1:14" x14ac:dyDescent="0.25">
      <c r="A6412">
        <v>6404</v>
      </c>
      <c r="B6412">
        <v>950400</v>
      </c>
      <c r="C6412">
        <v>1.2</v>
      </c>
      <c r="E6412">
        <v>1.2030000000000001</v>
      </c>
      <c r="F6412">
        <v>103.538</v>
      </c>
      <c r="G6412">
        <v>0</v>
      </c>
      <c r="H6412">
        <v>293.76830000000001</v>
      </c>
      <c r="I6412">
        <v>4.4448999999999996</v>
      </c>
      <c r="J6412">
        <v>42.9514</v>
      </c>
      <c r="K6412">
        <v>1.6738999999999999</v>
      </c>
      <c r="L6412">
        <v>146.7739</v>
      </c>
      <c r="M6412">
        <v>1.016</v>
      </c>
      <c r="N6412">
        <v>165.3785</v>
      </c>
    </row>
    <row r="6413" spans="1:14" x14ac:dyDescent="0.25">
      <c r="A6413">
        <v>6405</v>
      </c>
      <c r="B6413">
        <v>954000</v>
      </c>
      <c r="C6413">
        <v>1.5</v>
      </c>
      <c r="E6413">
        <v>1.2049000000000001</v>
      </c>
      <c r="F6413">
        <v>103.5399</v>
      </c>
      <c r="G6413">
        <v>0</v>
      </c>
      <c r="H6413">
        <v>293.76830000000001</v>
      </c>
      <c r="I6413">
        <v>4.5419</v>
      </c>
      <c r="J6413">
        <v>43.048400000000001</v>
      </c>
      <c r="K6413">
        <v>1.6845000000000001</v>
      </c>
      <c r="L6413">
        <v>146.78450000000001</v>
      </c>
      <c r="M6413">
        <v>1.0350999999999999</v>
      </c>
      <c r="N6413">
        <v>165.39760000000001</v>
      </c>
    </row>
    <row r="6414" spans="1:14" x14ac:dyDescent="0.25">
      <c r="A6414">
        <v>6406</v>
      </c>
      <c r="B6414">
        <v>957600</v>
      </c>
      <c r="C6414">
        <v>2.8</v>
      </c>
      <c r="E6414">
        <v>1.2217</v>
      </c>
      <c r="F6414">
        <v>103.55670000000001</v>
      </c>
      <c r="G6414">
        <v>0</v>
      </c>
      <c r="H6414">
        <v>293.76830000000001</v>
      </c>
      <c r="I6414">
        <v>4.5946999999999996</v>
      </c>
      <c r="J6414">
        <v>43.101199999999999</v>
      </c>
      <c r="K6414">
        <v>1.7059</v>
      </c>
      <c r="L6414">
        <v>146.80590000000001</v>
      </c>
      <c r="M6414">
        <v>1.0508</v>
      </c>
      <c r="N6414">
        <v>165.41329999999999</v>
      </c>
    </row>
    <row r="6415" spans="1:14" x14ac:dyDescent="0.25">
      <c r="A6415">
        <v>6407</v>
      </c>
      <c r="B6415">
        <v>961200</v>
      </c>
      <c r="C6415">
        <v>1.3</v>
      </c>
      <c r="E6415">
        <v>1.2558</v>
      </c>
      <c r="F6415">
        <v>103.5908</v>
      </c>
      <c r="G6415">
        <v>0</v>
      </c>
      <c r="H6415">
        <v>293.76830000000001</v>
      </c>
      <c r="I6415">
        <v>4.6410999999999998</v>
      </c>
      <c r="J6415">
        <v>43.147599999999997</v>
      </c>
      <c r="K6415">
        <v>1.7298</v>
      </c>
      <c r="L6415">
        <v>146.82980000000001</v>
      </c>
      <c r="M6415">
        <v>1.0802</v>
      </c>
      <c r="N6415">
        <v>165.4427</v>
      </c>
    </row>
    <row r="6416" spans="1:14" x14ac:dyDescent="0.25">
      <c r="A6416">
        <v>6408</v>
      </c>
      <c r="B6416">
        <v>964800</v>
      </c>
      <c r="C6416">
        <v>2.4</v>
      </c>
      <c r="E6416">
        <v>1.3029999999999999</v>
      </c>
      <c r="F6416">
        <v>103.63800000000001</v>
      </c>
      <c r="G6416">
        <v>0</v>
      </c>
      <c r="H6416">
        <v>293.76830000000001</v>
      </c>
      <c r="I6416">
        <v>4.7375999999999996</v>
      </c>
      <c r="J6416">
        <v>43.244</v>
      </c>
      <c r="K6416">
        <v>1.7509999999999999</v>
      </c>
      <c r="L6416">
        <v>146.851</v>
      </c>
      <c r="M6416">
        <v>1.1358999999999999</v>
      </c>
      <c r="N6416">
        <v>165.4984</v>
      </c>
    </row>
    <row r="6417" spans="1:14" x14ac:dyDescent="0.25">
      <c r="A6417">
        <v>6409</v>
      </c>
      <c r="B6417">
        <v>968400</v>
      </c>
      <c r="C6417">
        <v>1.3</v>
      </c>
      <c r="E6417">
        <v>1.3481000000000001</v>
      </c>
      <c r="F6417">
        <v>103.6831</v>
      </c>
      <c r="G6417">
        <v>0</v>
      </c>
      <c r="H6417">
        <v>293.76830000000001</v>
      </c>
      <c r="I6417">
        <v>4.8685999999999998</v>
      </c>
      <c r="J6417">
        <v>43.375100000000003</v>
      </c>
      <c r="K6417">
        <v>1.7838000000000001</v>
      </c>
      <c r="L6417">
        <v>146.88390000000001</v>
      </c>
      <c r="M6417">
        <v>1.1735</v>
      </c>
      <c r="N6417">
        <v>165.536</v>
      </c>
    </row>
    <row r="6418" spans="1:14" x14ac:dyDescent="0.25">
      <c r="A6418">
        <v>6410</v>
      </c>
      <c r="B6418">
        <v>972000</v>
      </c>
      <c r="C6418">
        <v>3.8</v>
      </c>
      <c r="E6418">
        <v>1.4024000000000001</v>
      </c>
      <c r="F6418">
        <v>103.73739999999999</v>
      </c>
      <c r="G6418">
        <v>0</v>
      </c>
      <c r="H6418">
        <v>293.76830000000001</v>
      </c>
      <c r="I6418">
        <v>5.0369000000000002</v>
      </c>
      <c r="J6418">
        <v>43.543300000000002</v>
      </c>
      <c r="K6418">
        <v>1.8214999999999999</v>
      </c>
      <c r="L6418">
        <v>146.92150000000001</v>
      </c>
      <c r="M6418">
        <v>1.1957</v>
      </c>
      <c r="N6418">
        <v>165.5582</v>
      </c>
    </row>
    <row r="6419" spans="1:14" x14ac:dyDescent="0.25">
      <c r="A6419">
        <v>6411</v>
      </c>
      <c r="B6419">
        <v>975600</v>
      </c>
      <c r="C6419">
        <v>3.1</v>
      </c>
      <c r="E6419">
        <v>1.4621999999999999</v>
      </c>
      <c r="F6419">
        <v>103.7972</v>
      </c>
      <c r="G6419">
        <v>0</v>
      </c>
      <c r="H6419">
        <v>293.76830000000001</v>
      </c>
      <c r="I6419">
        <v>5.2028999999999996</v>
      </c>
      <c r="J6419">
        <v>43.709299999999999</v>
      </c>
      <c r="K6419">
        <v>1.8501000000000001</v>
      </c>
      <c r="L6419">
        <v>146.95009999999999</v>
      </c>
      <c r="M6419">
        <v>1.2148000000000001</v>
      </c>
      <c r="N6419">
        <v>165.57730000000001</v>
      </c>
    </row>
    <row r="6420" spans="1:14" x14ac:dyDescent="0.25">
      <c r="A6420">
        <v>6412</v>
      </c>
      <c r="B6420">
        <v>979200</v>
      </c>
      <c r="C6420">
        <v>1.1000000000000001</v>
      </c>
      <c r="E6420">
        <v>1.5329999999999999</v>
      </c>
      <c r="F6420">
        <v>103.86799999999999</v>
      </c>
      <c r="G6420">
        <v>0</v>
      </c>
      <c r="H6420">
        <v>293.76830000000001</v>
      </c>
      <c r="I6420">
        <v>5.4</v>
      </c>
      <c r="J6420">
        <v>43.906500000000001</v>
      </c>
      <c r="K6420">
        <v>1.8829</v>
      </c>
      <c r="L6420">
        <v>146.9829</v>
      </c>
      <c r="M6420">
        <v>1.2424999999999999</v>
      </c>
      <c r="N6420">
        <v>165.60499999999999</v>
      </c>
    </row>
    <row r="6421" spans="1:14" x14ac:dyDescent="0.25">
      <c r="A6421">
        <v>6413</v>
      </c>
      <c r="B6421">
        <v>982800</v>
      </c>
      <c r="C6421">
        <v>1.5</v>
      </c>
      <c r="E6421">
        <v>1.5918000000000001</v>
      </c>
      <c r="F6421">
        <v>103.9268</v>
      </c>
      <c r="G6421">
        <v>0</v>
      </c>
      <c r="H6421">
        <v>293.76830000000001</v>
      </c>
      <c r="I6421">
        <v>5.6093000000000002</v>
      </c>
      <c r="J6421">
        <v>44.1158</v>
      </c>
      <c r="K6421">
        <v>1.9136</v>
      </c>
      <c r="L6421">
        <v>147.0136</v>
      </c>
      <c r="M6421">
        <v>1.2698</v>
      </c>
      <c r="N6421">
        <v>165.63229999999999</v>
      </c>
    </row>
    <row r="6422" spans="1:14" x14ac:dyDescent="0.25">
      <c r="A6422">
        <v>6414</v>
      </c>
      <c r="B6422">
        <v>986400</v>
      </c>
      <c r="C6422">
        <v>0.1</v>
      </c>
      <c r="E6422">
        <v>1.6335</v>
      </c>
      <c r="F6422">
        <v>103.96850000000001</v>
      </c>
      <c r="G6422">
        <v>0</v>
      </c>
      <c r="H6422">
        <v>293.76830000000001</v>
      </c>
      <c r="I6422">
        <v>5.7934999999999999</v>
      </c>
      <c r="J6422">
        <v>44.299900000000001</v>
      </c>
      <c r="K6422">
        <v>1.9217</v>
      </c>
      <c r="L6422">
        <v>147.02170000000001</v>
      </c>
      <c r="M6422">
        <v>1.2566999999999999</v>
      </c>
      <c r="N6422">
        <v>165.61920000000001</v>
      </c>
    </row>
    <row r="6423" spans="1:14" x14ac:dyDescent="0.25">
      <c r="A6423">
        <v>6415</v>
      </c>
      <c r="B6423">
        <v>990000</v>
      </c>
      <c r="C6423">
        <v>0.2</v>
      </c>
      <c r="E6423">
        <v>1.6423000000000001</v>
      </c>
      <c r="F6423">
        <v>103.9773</v>
      </c>
      <c r="G6423">
        <v>0</v>
      </c>
      <c r="H6423">
        <v>293.76830000000001</v>
      </c>
      <c r="I6423">
        <v>5.9406999999999996</v>
      </c>
      <c r="J6423">
        <v>44.447200000000002</v>
      </c>
      <c r="K6423">
        <v>1.8778999999999999</v>
      </c>
      <c r="L6423">
        <v>146.97790000000001</v>
      </c>
      <c r="M6423">
        <v>1.2224999999999999</v>
      </c>
      <c r="N6423">
        <v>165.58500000000001</v>
      </c>
    </row>
    <row r="6424" spans="1:14" x14ac:dyDescent="0.25">
      <c r="A6424">
        <v>6416</v>
      </c>
      <c r="B6424">
        <v>993600</v>
      </c>
      <c r="C6424">
        <v>0.1</v>
      </c>
      <c r="E6424">
        <v>1.5953999999999999</v>
      </c>
      <c r="F6424">
        <v>103.93040000000001</v>
      </c>
      <c r="G6424">
        <v>0</v>
      </c>
      <c r="H6424">
        <v>293.76830000000001</v>
      </c>
      <c r="I6424">
        <v>6.0143000000000004</v>
      </c>
      <c r="J6424">
        <v>44.520800000000001</v>
      </c>
      <c r="K6424">
        <v>1.8182</v>
      </c>
      <c r="L6424">
        <v>146.91820000000001</v>
      </c>
      <c r="M6424">
        <v>1.1832</v>
      </c>
      <c r="N6424">
        <v>165.54570000000001</v>
      </c>
    </row>
    <row r="6425" spans="1:14" x14ac:dyDescent="0.25">
      <c r="A6425">
        <v>6417</v>
      </c>
      <c r="B6425">
        <v>997200</v>
      </c>
      <c r="C6425">
        <v>0</v>
      </c>
      <c r="E6425">
        <v>1.5015000000000001</v>
      </c>
      <c r="F6425">
        <v>103.8365</v>
      </c>
      <c r="G6425">
        <v>0</v>
      </c>
      <c r="H6425">
        <v>293.76830000000001</v>
      </c>
      <c r="I6425">
        <v>5.9763999999999999</v>
      </c>
      <c r="J6425">
        <v>44.482900000000001</v>
      </c>
      <c r="K6425">
        <v>1.7499</v>
      </c>
      <c r="L6425">
        <v>146.84989999999999</v>
      </c>
      <c r="M6425">
        <v>1.1233</v>
      </c>
      <c r="N6425">
        <v>165.48580000000001</v>
      </c>
    </row>
    <row r="6426" spans="1:14" x14ac:dyDescent="0.25">
      <c r="A6426">
        <v>6418</v>
      </c>
      <c r="B6426">
        <v>1000800</v>
      </c>
      <c r="C6426">
        <v>0</v>
      </c>
      <c r="E6426">
        <v>1.4020999999999999</v>
      </c>
      <c r="F6426">
        <v>103.7371</v>
      </c>
      <c r="G6426">
        <v>0</v>
      </c>
      <c r="H6426">
        <v>293.76830000000001</v>
      </c>
      <c r="I6426">
        <v>5.7516999999999996</v>
      </c>
      <c r="J6426">
        <v>44.258099999999999</v>
      </c>
      <c r="K6426">
        <v>1.6837</v>
      </c>
      <c r="L6426">
        <v>146.78370000000001</v>
      </c>
      <c r="M6426">
        <v>1.0109999999999999</v>
      </c>
      <c r="N6426">
        <v>165.37350000000001</v>
      </c>
    </row>
    <row r="6427" spans="1:14" x14ac:dyDescent="0.25">
      <c r="A6427">
        <v>6419</v>
      </c>
      <c r="B6427">
        <v>1004400</v>
      </c>
      <c r="C6427">
        <v>0</v>
      </c>
      <c r="E6427">
        <v>1.2804</v>
      </c>
      <c r="F6427">
        <v>103.61539999999999</v>
      </c>
      <c r="G6427">
        <v>0</v>
      </c>
      <c r="H6427">
        <v>293.76830000000001</v>
      </c>
      <c r="I6427">
        <v>5.4348999999999998</v>
      </c>
      <c r="J6427">
        <v>43.941299999999998</v>
      </c>
      <c r="K6427">
        <v>1.6284000000000001</v>
      </c>
      <c r="L6427">
        <v>146.72839999999999</v>
      </c>
      <c r="M6427">
        <v>0.91959999999999997</v>
      </c>
      <c r="N6427">
        <v>165.28219999999999</v>
      </c>
    </row>
    <row r="6428" spans="1:14" x14ac:dyDescent="0.25">
      <c r="A6428">
        <v>6420</v>
      </c>
      <c r="B6428">
        <v>1008000</v>
      </c>
      <c r="C6428">
        <v>0</v>
      </c>
      <c r="E6428">
        <v>1.1411</v>
      </c>
      <c r="F6428">
        <v>103.4761</v>
      </c>
      <c r="G6428">
        <v>0</v>
      </c>
      <c r="H6428">
        <v>293.76830000000001</v>
      </c>
      <c r="I6428">
        <v>5.1025</v>
      </c>
      <c r="J6428">
        <v>43.609000000000002</v>
      </c>
      <c r="K6428">
        <v>1.5283</v>
      </c>
      <c r="L6428">
        <v>146.6283</v>
      </c>
      <c r="M6428">
        <v>0.83509999999999995</v>
      </c>
      <c r="N6428">
        <v>165.19759999999999</v>
      </c>
    </row>
    <row r="6429" spans="1:14" x14ac:dyDescent="0.25">
      <c r="A6429">
        <v>6421</v>
      </c>
      <c r="B6429">
        <v>1011600</v>
      </c>
      <c r="C6429">
        <v>0</v>
      </c>
      <c r="E6429">
        <v>1.0196000000000001</v>
      </c>
      <c r="F6429">
        <v>103.3546</v>
      </c>
      <c r="G6429">
        <v>0</v>
      </c>
      <c r="H6429">
        <v>293.76830000000001</v>
      </c>
      <c r="I6429">
        <v>4.7039</v>
      </c>
      <c r="J6429">
        <v>43.210299999999997</v>
      </c>
      <c r="K6429">
        <v>1.3954</v>
      </c>
      <c r="L6429">
        <v>146.49539999999999</v>
      </c>
      <c r="M6429">
        <v>0.76200000000000001</v>
      </c>
      <c r="N6429">
        <v>165.12450000000001</v>
      </c>
    </row>
    <row r="6430" spans="1:14" x14ac:dyDescent="0.25">
      <c r="A6430">
        <v>6422</v>
      </c>
      <c r="B6430">
        <v>1015200</v>
      </c>
      <c r="C6430">
        <v>0</v>
      </c>
      <c r="E6430">
        <v>0.89610000000000001</v>
      </c>
      <c r="F6430">
        <v>103.2311</v>
      </c>
      <c r="G6430">
        <v>0</v>
      </c>
      <c r="H6430">
        <v>293.76830000000001</v>
      </c>
      <c r="I6430">
        <v>4.2774999999999999</v>
      </c>
      <c r="J6430">
        <v>42.783999999999999</v>
      </c>
      <c r="K6430">
        <v>1.3041</v>
      </c>
      <c r="L6430">
        <v>146.4041</v>
      </c>
      <c r="M6430">
        <v>0.70430000000000004</v>
      </c>
      <c r="N6430">
        <v>165.0668</v>
      </c>
    </row>
    <row r="6431" spans="1:14" x14ac:dyDescent="0.25">
      <c r="A6431">
        <v>6423</v>
      </c>
      <c r="B6431">
        <v>1018800</v>
      </c>
      <c r="C6431">
        <v>0</v>
      </c>
      <c r="E6431">
        <v>0.84489999999999998</v>
      </c>
      <c r="F6431">
        <v>103.1799</v>
      </c>
      <c r="G6431">
        <v>0</v>
      </c>
      <c r="H6431">
        <v>293.76830000000001</v>
      </c>
      <c r="I6431">
        <v>3.8704999999999998</v>
      </c>
      <c r="J6431">
        <v>42.376899999999999</v>
      </c>
      <c r="K6431">
        <v>1.2279</v>
      </c>
      <c r="L6431">
        <v>146.3279</v>
      </c>
      <c r="M6431">
        <v>0.66220000000000001</v>
      </c>
      <c r="N6431">
        <v>165.0247</v>
      </c>
    </row>
    <row r="6432" spans="1:14" x14ac:dyDescent="0.25">
      <c r="A6432">
        <v>6424</v>
      </c>
      <c r="B6432">
        <v>1022400</v>
      </c>
      <c r="C6432">
        <v>0.2</v>
      </c>
      <c r="E6432">
        <v>0.77580000000000005</v>
      </c>
      <c r="F6432">
        <v>103.1108</v>
      </c>
      <c r="G6432">
        <v>0</v>
      </c>
      <c r="H6432">
        <v>293.76830000000001</v>
      </c>
      <c r="I6432">
        <v>3.5308999999999999</v>
      </c>
      <c r="J6432">
        <v>42.037399999999998</v>
      </c>
      <c r="K6432">
        <v>1.1656</v>
      </c>
      <c r="L6432">
        <v>146.26560000000001</v>
      </c>
      <c r="M6432">
        <v>0.62849999999999995</v>
      </c>
      <c r="N6432">
        <v>164.99100000000001</v>
      </c>
    </row>
    <row r="6433" spans="1:14" x14ac:dyDescent="0.25">
      <c r="A6433">
        <v>6425</v>
      </c>
      <c r="B6433">
        <v>1026000</v>
      </c>
      <c r="C6433">
        <v>0.1</v>
      </c>
      <c r="E6433">
        <v>0.71850000000000003</v>
      </c>
      <c r="F6433">
        <v>103.0535</v>
      </c>
      <c r="G6433">
        <v>0</v>
      </c>
      <c r="H6433">
        <v>293.76830000000001</v>
      </c>
      <c r="I6433">
        <v>3.2488999999999999</v>
      </c>
      <c r="J6433">
        <v>41.755400000000002</v>
      </c>
      <c r="K6433">
        <v>1.1162000000000001</v>
      </c>
      <c r="L6433">
        <v>146.21619999999999</v>
      </c>
      <c r="M6433">
        <v>0.59409999999999996</v>
      </c>
      <c r="N6433">
        <v>164.95660000000001</v>
      </c>
    </row>
    <row r="6434" spans="1:14" x14ac:dyDescent="0.25">
      <c r="A6434">
        <v>6426</v>
      </c>
      <c r="B6434">
        <v>1029600</v>
      </c>
      <c r="C6434">
        <v>0.1</v>
      </c>
      <c r="E6434">
        <v>0.66590000000000005</v>
      </c>
      <c r="F6434">
        <v>103.0009</v>
      </c>
      <c r="G6434">
        <v>0</v>
      </c>
      <c r="H6434">
        <v>293.76830000000001</v>
      </c>
      <c r="I6434">
        <v>3.0097999999999998</v>
      </c>
      <c r="J6434">
        <v>41.516300000000001</v>
      </c>
      <c r="K6434">
        <v>1.0772999999999999</v>
      </c>
      <c r="L6434">
        <v>146.1773</v>
      </c>
      <c r="M6434">
        <v>0.56579999999999997</v>
      </c>
      <c r="N6434">
        <v>164.92830000000001</v>
      </c>
    </row>
    <row r="6435" spans="1:14" x14ac:dyDescent="0.25">
      <c r="A6435">
        <v>6427</v>
      </c>
      <c r="B6435">
        <v>1033200</v>
      </c>
      <c r="C6435">
        <v>0</v>
      </c>
      <c r="E6435">
        <v>0.62119999999999997</v>
      </c>
      <c r="F6435">
        <v>102.9562</v>
      </c>
      <c r="G6435">
        <v>0</v>
      </c>
      <c r="H6435">
        <v>293.76830000000001</v>
      </c>
      <c r="I6435">
        <v>2.8178999999999998</v>
      </c>
      <c r="J6435">
        <v>41.324399999999997</v>
      </c>
      <c r="K6435">
        <v>1.0485</v>
      </c>
      <c r="L6435">
        <v>146.14850000000001</v>
      </c>
      <c r="M6435">
        <v>0.53900000000000003</v>
      </c>
      <c r="N6435">
        <v>164.9015</v>
      </c>
    </row>
    <row r="6436" spans="1:14" x14ac:dyDescent="0.25">
      <c r="A6436">
        <v>6428</v>
      </c>
      <c r="B6436">
        <v>1036800</v>
      </c>
      <c r="C6436">
        <v>0</v>
      </c>
      <c r="E6436">
        <v>0.56599999999999995</v>
      </c>
      <c r="F6436">
        <v>102.901</v>
      </c>
      <c r="G6436">
        <v>0</v>
      </c>
      <c r="H6436">
        <v>293.76830000000001</v>
      </c>
      <c r="I6436">
        <v>2.6513</v>
      </c>
      <c r="J6436">
        <v>41.157800000000002</v>
      </c>
      <c r="K6436">
        <v>1.0263</v>
      </c>
      <c r="L6436">
        <v>146.12629999999999</v>
      </c>
      <c r="M6436">
        <v>0.52090000000000003</v>
      </c>
      <c r="N6436">
        <v>164.88339999999999</v>
      </c>
    </row>
    <row r="6437" spans="1:14" x14ac:dyDescent="0.25">
      <c r="A6437">
        <v>6429</v>
      </c>
      <c r="B6437">
        <v>1040400</v>
      </c>
      <c r="C6437">
        <v>0</v>
      </c>
      <c r="E6437">
        <v>0.51649999999999996</v>
      </c>
      <c r="F6437">
        <v>102.8515</v>
      </c>
      <c r="G6437">
        <v>0</v>
      </c>
      <c r="H6437">
        <v>293.76830000000001</v>
      </c>
      <c r="I6437">
        <v>2.5116000000000001</v>
      </c>
      <c r="J6437">
        <v>41.018000000000001</v>
      </c>
      <c r="K6437">
        <v>0.9829</v>
      </c>
      <c r="L6437">
        <v>146.0829</v>
      </c>
      <c r="M6437">
        <v>0.50980000000000003</v>
      </c>
      <c r="N6437">
        <v>164.8723</v>
      </c>
    </row>
    <row r="6438" spans="1:14" x14ac:dyDescent="0.25">
      <c r="A6438">
        <v>6430</v>
      </c>
      <c r="B6438">
        <v>1044000</v>
      </c>
      <c r="C6438">
        <v>0</v>
      </c>
      <c r="E6438">
        <v>0.47510000000000002</v>
      </c>
      <c r="F6438">
        <v>102.81010000000001</v>
      </c>
      <c r="G6438">
        <v>0</v>
      </c>
      <c r="H6438">
        <v>293.76830000000001</v>
      </c>
      <c r="I6438">
        <v>2.3820999999999999</v>
      </c>
      <c r="J6438">
        <v>40.888500000000001</v>
      </c>
      <c r="K6438">
        <v>0.95120000000000005</v>
      </c>
      <c r="L6438">
        <v>146.05119999999999</v>
      </c>
      <c r="M6438">
        <v>0.498</v>
      </c>
      <c r="N6438">
        <v>164.8605</v>
      </c>
    </row>
    <row r="6439" spans="1:14" x14ac:dyDescent="0.25">
      <c r="A6439">
        <v>6431</v>
      </c>
      <c r="B6439">
        <v>1047600</v>
      </c>
      <c r="C6439">
        <v>0</v>
      </c>
      <c r="E6439">
        <v>0.44119999999999998</v>
      </c>
      <c r="F6439">
        <v>102.7762</v>
      </c>
      <c r="G6439">
        <v>0</v>
      </c>
      <c r="H6439">
        <v>293.76830000000001</v>
      </c>
      <c r="I6439">
        <v>2.2730000000000001</v>
      </c>
      <c r="J6439">
        <v>40.779499999999999</v>
      </c>
      <c r="K6439">
        <v>0.91920000000000002</v>
      </c>
      <c r="L6439">
        <v>146.01920000000001</v>
      </c>
      <c r="M6439">
        <v>0.48509999999999998</v>
      </c>
      <c r="N6439">
        <v>164.8476</v>
      </c>
    </row>
    <row r="6440" spans="1:14" x14ac:dyDescent="0.25">
      <c r="A6440">
        <v>6432</v>
      </c>
      <c r="B6440">
        <v>1051200</v>
      </c>
      <c r="C6440">
        <v>0</v>
      </c>
      <c r="E6440">
        <v>0.40860000000000002</v>
      </c>
      <c r="F6440">
        <v>102.7436</v>
      </c>
      <c r="G6440">
        <v>0</v>
      </c>
      <c r="H6440">
        <v>293.76830000000001</v>
      </c>
      <c r="I6440">
        <v>2.1836000000000002</v>
      </c>
      <c r="J6440">
        <v>40.69</v>
      </c>
      <c r="K6440">
        <v>0.89600000000000002</v>
      </c>
      <c r="L6440">
        <v>145.99600000000001</v>
      </c>
      <c r="M6440">
        <v>0.47560000000000002</v>
      </c>
      <c r="N6440">
        <v>164.8381</v>
      </c>
    </row>
    <row r="6441" spans="1:14" x14ac:dyDescent="0.25">
      <c r="A6441">
        <v>6433</v>
      </c>
      <c r="B6441">
        <v>1054800</v>
      </c>
      <c r="C6441">
        <v>0</v>
      </c>
      <c r="E6441">
        <v>0.37569999999999998</v>
      </c>
      <c r="F6441">
        <v>102.7107</v>
      </c>
      <c r="G6441">
        <v>0</v>
      </c>
      <c r="H6441">
        <v>293.76830000000001</v>
      </c>
      <c r="I6441">
        <v>2.1057999999999999</v>
      </c>
      <c r="J6441">
        <v>40.612200000000001</v>
      </c>
      <c r="K6441">
        <v>0.87309999999999999</v>
      </c>
      <c r="L6441">
        <v>145.97309999999999</v>
      </c>
      <c r="M6441">
        <v>0.46600000000000003</v>
      </c>
      <c r="N6441">
        <v>164.82849999999999</v>
      </c>
    </row>
    <row r="6442" spans="1:14" x14ac:dyDescent="0.25">
      <c r="A6442">
        <v>6434</v>
      </c>
      <c r="B6442">
        <v>1058400</v>
      </c>
      <c r="C6442">
        <v>0</v>
      </c>
      <c r="E6442">
        <v>0.34689999999999999</v>
      </c>
      <c r="F6442">
        <v>102.6819</v>
      </c>
      <c r="G6442">
        <v>0</v>
      </c>
      <c r="H6442">
        <v>293.76830000000001</v>
      </c>
      <c r="I6442">
        <v>2.0331000000000001</v>
      </c>
      <c r="J6442">
        <v>40.539499999999997</v>
      </c>
      <c r="K6442">
        <v>0.83819999999999995</v>
      </c>
      <c r="L6442">
        <v>145.93819999999999</v>
      </c>
      <c r="M6442">
        <v>0.45579999999999998</v>
      </c>
      <c r="N6442">
        <v>164.81829999999999</v>
      </c>
    </row>
    <row r="6443" spans="1:14" x14ac:dyDescent="0.25">
      <c r="A6443">
        <v>6435</v>
      </c>
      <c r="B6443">
        <v>1062000</v>
      </c>
      <c r="C6443">
        <v>0</v>
      </c>
      <c r="E6443">
        <v>0.3165</v>
      </c>
      <c r="F6443">
        <v>102.6515</v>
      </c>
      <c r="G6443">
        <v>0</v>
      </c>
      <c r="H6443">
        <v>293.76830000000001</v>
      </c>
      <c r="I6443">
        <v>1.9683999999999999</v>
      </c>
      <c r="J6443">
        <v>40.474899999999998</v>
      </c>
      <c r="K6443">
        <v>0.81440000000000001</v>
      </c>
      <c r="L6443">
        <v>145.9144</v>
      </c>
      <c r="M6443">
        <v>0.44529999999999997</v>
      </c>
      <c r="N6443">
        <v>164.80779999999999</v>
      </c>
    </row>
    <row r="6444" spans="1:14" x14ac:dyDescent="0.25">
      <c r="A6444">
        <v>6436</v>
      </c>
      <c r="B6444">
        <v>1065600</v>
      </c>
      <c r="C6444">
        <v>0</v>
      </c>
      <c r="E6444">
        <v>0.2878</v>
      </c>
      <c r="F6444">
        <v>102.6228</v>
      </c>
      <c r="G6444">
        <v>0</v>
      </c>
      <c r="H6444">
        <v>293.76830000000001</v>
      </c>
      <c r="I6444">
        <v>1.9074</v>
      </c>
      <c r="J6444">
        <v>40.413899999999998</v>
      </c>
      <c r="K6444">
        <v>0.79169999999999996</v>
      </c>
      <c r="L6444">
        <v>145.89169999999999</v>
      </c>
      <c r="M6444">
        <v>0.43480000000000002</v>
      </c>
      <c r="N6444">
        <v>164.79730000000001</v>
      </c>
    </row>
    <row r="6445" spans="1:14" x14ac:dyDescent="0.25">
      <c r="A6445">
        <v>6437</v>
      </c>
      <c r="B6445">
        <v>1069200</v>
      </c>
      <c r="C6445">
        <v>0</v>
      </c>
      <c r="E6445">
        <v>0.26</v>
      </c>
      <c r="F6445">
        <v>102.595</v>
      </c>
      <c r="G6445">
        <v>0</v>
      </c>
      <c r="H6445">
        <v>293.76830000000001</v>
      </c>
      <c r="I6445">
        <v>1.8476999999999999</v>
      </c>
      <c r="J6445">
        <v>40.354100000000003</v>
      </c>
      <c r="K6445">
        <v>0.77410000000000001</v>
      </c>
      <c r="L6445">
        <v>145.8742</v>
      </c>
      <c r="M6445">
        <v>0.42399999999999999</v>
      </c>
      <c r="N6445">
        <v>164.78649999999999</v>
      </c>
    </row>
    <row r="6446" spans="1:14" x14ac:dyDescent="0.25">
      <c r="A6446">
        <v>6438</v>
      </c>
      <c r="B6446">
        <v>1072800</v>
      </c>
      <c r="C6446">
        <v>0</v>
      </c>
      <c r="E6446">
        <v>0.23649999999999999</v>
      </c>
      <c r="F6446">
        <v>102.5715</v>
      </c>
      <c r="G6446">
        <v>0</v>
      </c>
      <c r="H6446">
        <v>293.76830000000001</v>
      </c>
      <c r="I6446">
        <v>1.794</v>
      </c>
      <c r="J6446">
        <v>40.300400000000003</v>
      </c>
      <c r="K6446">
        <v>0.7591</v>
      </c>
      <c r="L6446">
        <v>145.85910000000001</v>
      </c>
      <c r="M6446">
        <v>0.41370000000000001</v>
      </c>
      <c r="N6446">
        <v>164.77619999999999</v>
      </c>
    </row>
    <row r="6447" spans="1:14" x14ac:dyDescent="0.25">
      <c r="A6447">
        <v>6439</v>
      </c>
      <c r="B6447">
        <v>1076400</v>
      </c>
      <c r="C6447">
        <v>0</v>
      </c>
      <c r="E6447">
        <v>0.20979999999999999</v>
      </c>
      <c r="F6447">
        <v>102.5448</v>
      </c>
      <c r="G6447">
        <v>0</v>
      </c>
      <c r="H6447">
        <v>293.76830000000001</v>
      </c>
      <c r="I6447">
        <v>1.7470000000000001</v>
      </c>
      <c r="J6447">
        <v>40.253500000000003</v>
      </c>
      <c r="K6447">
        <v>0.73860000000000003</v>
      </c>
      <c r="L6447">
        <v>145.83860000000001</v>
      </c>
      <c r="M6447">
        <v>0.40510000000000002</v>
      </c>
      <c r="N6447">
        <v>164.76759999999999</v>
      </c>
    </row>
    <row r="6448" spans="1:14" x14ac:dyDescent="0.25">
      <c r="A6448">
        <v>6440</v>
      </c>
      <c r="B6448">
        <v>1080000</v>
      </c>
      <c r="C6448">
        <v>0.3</v>
      </c>
      <c r="E6448">
        <v>0.189</v>
      </c>
      <c r="F6448">
        <v>102.5239</v>
      </c>
      <c r="G6448">
        <v>0</v>
      </c>
      <c r="H6448">
        <v>293.76830000000001</v>
      </c>
      <c r="I6448">
        <v>1.7039</v>
      </c>
      <c r="J6448">
        <v>40.2104</v>
      </c>
      <c r="K6448">
        <v>0.71189999999999998</v>
      </c>
      <c r="L6448">
        <v>145.81190000000001</v>
      </c>
      <c r="M6448">
        <v>0.39779999999999999</v>
      </c>
      <c r="N6448">
        <v>164.7603</v>
      </c>
    </row>
    <row r="6449" spans="1:14" x14ac:dyDescent="0.25">
      <c r="A6449">
        <v>6441</v>
      </c>
      <c r="B6449">
        <v>1083600</v>
      </c>
      <c r="C6449">
        <v>0.2</v>
      </c>
      <c r="E6449">
        <v>0.1706</v>
      </c>
      <c r="F6449">
        <v>102.5056</v>
      </c>
      <c r="G6449">
        <v>0</v>
      </c>
      <c r="H6449">
        <v>293.76830000000001</v>
      </c>
      <c r="I6449">
        <v>1.6604000000000001</v>
      </c>
      <c r="J6449">
        <v>40.166800000000002</v>
      </c>
      <c r="K6449">
        <v>0.6915</v>
      </c>
      <c r="L6449">
        <v>145.79150000000001</v>
      </c>
      <c r="M6449">
        <v>0.40870000000000001</v>
      </c>
      <c r="N6449">
        <v>164.77119999999999</v>
      </c>
    </row>
    <row r="6450" spans="1:14" x14ac:dyDescent="0.25">
      <c r="A6450">
        <v>6442</v>
      </c>
      <c r="B6450">
        <v>1087200</v>
      </c>
      <c r="C6450">
        <v>0</v>
      </c>
      <c r="E6450">
        <v>0.1552</v>
      </c>
      <c r="F6450">
        <v>102.4902</v>
      </c>
      <c r="G6450">
        <v>0</v>
      </c>
      <c r="H6450">
        <v>293.76830000000001</v>
      </c>
      <c r="I6450">
        <v>1.6297999999999999</v>
      </c>
      <c r="J6450">
        <v>40.136299999999999</v>
      </c>
      <c r="K6450">
        <v>0.67559999999999998</v>
      </c>
      <c r="L6450">
        <v>145.7756</v>
      </c>
      <c r="M6450">
        <v>0.40310000000000001</v>
      </c>
      <c r="N6450">
        <v>164.76560000000001</v>
      </c>
    </row>
    <row r="6451" spans="1:14" x14ac:dyDescent="0.25">
      <c r="A6451">
        <v>6443</v>
      </c>
      <c r="B6451">
        <v>1090800</v>
      </c>
      <c r="C6451">
        <v>0</v>
      </c>
      <c r="E6451">
        <v>0.1394</v>
      </c>
      <c r="F6451">
        <v>102.4744</v>
      </c>
      <c r="G6451">
        <v>0</v>
      </c>
      <c r="H6451">
        <v>293.76830000000001</v>
      </c>
      <c r="I6451">
        <v>1.5942000000000001</v>
      </c>
      <c r="J6451">
        <v>40.1006</v>
      </c>
      <c r="K6451">
        <v>0.65600000000000003</v>
      </c>
      <c r="L6451">
        <v>145.756</v>
      </c>
      <c r="M6451">
        <v>0.39910000000000001</v>
      </c>
      <c r="N6451">
        <v>164.76159999999999</v>
      </c>
    </row>
    <row r="6452" spans="1:14" x14ac:dyDescent="0.25">
      <c r="A6452">
        <v>6444</v>
      </c>
      <c r="B6452">
        <v>1094400</v>
      </c>
      <c r="C6452">
        <v>0</v>
      </c>
      <c r="E6452">
        <v>0.1249</v>
      </c>
      <c r="F6452">
        <v>102.4599</v>
      </c>
      <c r="G6452">
        <v>0</v>
      </c>
      <c r="H6452">
        <v>293.76830000000001</v>
      </c>
      <c r="I6452">
        <v>1.5513999999999999</v>
      </c>
      <c r="J6452">
        <v>40.057899999999997</v>
      </c>
      <c r="K6452">
        <v>0.64290000000000003</v>
      </c>
      <c r="L6452">
        <v>145.74289999999999</v>
      </c>
      <c r="M6452">
        <v>0.39429999999999998</v>
      </c>
      <c r="N6452">
        <v>164.7569</v>
      </c>
    </row>
    <row r="6453" spans="1:14" x14ac:dyDescent="0.25">
      <c r="A6453">
        <v>6445</v>
      </c>
      <c r="B6453">
        <v>1098000</v>
      </c>
      <c r="C6453">
        <v>0.2</v>
      </c>
      <c r="E6453">
        <v>0.1128</v>
      </c>
      <c r="F6453">
        <v>102.4478</v>
      </c>
      <c r="G6453">
        <v>0</v>
      </c>
      <c r="H6453">
        <v>293.76830000000001</v>
      </c>
      <c r="I6453">
        <v>1.5139</v>
      </c>
      <c r="J6453">
        <v>40.020299999999999</v>
      </c>
      <c r="K6453">
        <v>0.63480000000000003</v>
      </c>
      <c r="L6453">
        <v>145.73480000000001</v>
      </c>
      <c r="M6453">
        <v>0.3906</v>
      </c>
      <c r="N6453">
        <v>164.75309999999999</v>
      </c>
    </row>
    <row r="6454" spans="1:14" x14ac:dyDescent="0.25">
      <c r="A6454">
        <v>6446</v>
      </c>
      <c r="B6454">
        <v>1101600</v>
      </c>
      <c r="C6454">
        <v>0.3</v>
      </c>
      <c r="E6454">
        <v>0.1017</v>
      </c>
      <c r="F6454">
        <v>102.4367</v>
      </c>
      <c r="G6454">
        <v>0</v>
      </c>
      <c r="H6454">
        <v>293.76830000000001</v>
      </c>
      <c r="I6454">
        <v>1.48</v>
      </c>
      <c r="J6454">
        <v>39.986499999999999</v>
      </c>
      <c r="K6454">
        <v>0.63039999999999996</v>
      </c>
      <c r="L6454">
        <v>145.7304</v>
      </c>
      <c r="M6454">
        <v>0.39019999999999999</v>
      </c>
      <c r="N6454">
        <v>164.7527</v>
      </c>
    </row>
    <row r="6455" spans="1:14" x14ac:dyDescent="0.25">
      <c r="A6455">
        <v>6447</v>
      </c>
      <c r="B6455">
        <v>1105200</v>
      </c>
      <c r="C6455">
        <v>1.2</v>
      </c>
      <c r="E6455">
        <v>9.5699999999999993E-2</v>
      </c>
      <c r="F6455">
        <v>102.4307</v>
      </c>
      <c r="G6455">
        <v>0</v>
      </c>
      <c r="H6455">
        <v>293.76830000000001</v>
      </c>
      <c r="I6455">
        <v>1.4545999999999999</v>
      </c>
      <c r="J6455">
        <v>39.961100000000002</v>
      </c>
      <c r="K6455">
        <v>0.63529999999999998</v>
      </c>
      <c r="L6455">
        <v>145.7353</v>
      </c>
      <c r="M6455">
        <v>0.39229999999999998</v>
      </c>
      <c r="N6455">
        <v>164.75479999999999</v>
      </c>
    </row>
    <row r="6456" spans="1:14" x14ac:dyDescent="0.25">
      <c r="A6456">
        <v>6448</v>
      </c>
      <c r="B6456">
        <v>1108800</v>
      </c>
      <c r="C6456">
        <v>0.9</v>
      </c>
      <c r="E6456">
        <v>9.3799999999999994E-2</v>
      </c>
      <c r="F6456">
        <v>102.4288</v>
      </c>
      <c r="G6456">
        <v>0</v>
      </c>
      <c r="H6456">
        <v>293.76830000000001</v>
      </c>
      <c r="I6456">
        <v>1.4339</v>
      </c>
      <c r="J6456">
        <v>39.940399999999997</v>
      </c>
      <c r="K6456">
        <v>0.64570000000000005</v>
      </c>
      <c r="L6456">
        <v>145.7457</v>
      </c>
      <c r="M6456">
        <v>0.39450000000000002</v>
      </c>
      <c r="N6456">
        <v>164.75700000000001</v>
      </c>
    </row>
    <row r="6457" spans="1:14" x14ac:dyDescent="0.25">
      <c r="A6457">
        <v>6449</v>
      </c>
      <c r="B6457">
        <v>1112400</v>
      </c>
      <c r="C6457">
        <v>1</v>
      </c>
      <c r="E6457">
        <v>9.7199999999999995E-2</v>
      </c>
      <c r="F6457">
        <v>102.43219999999999</v>
      </c>
      <c r="G6457">
        <v>0</v>
      </c>
      <c r="H6457">
        <v>293.76830000000001</v>
      </c>
      <c r="I6457">
        <v>1.4216</v>
      </c>
      <c r="J6457">
        <v>39.928100000000001</v>
      </c>
      <c r="K6457">
        <v>0.66359999999999997</v>
      </c>
      <c r="L6457">
        <v>145.7636</v>
      </c>
      <c r="M6457">
        <v>0.39910000000000001</v>
      </c>
      <c r="N6457">
        <v>164.76159999999999</v>
      </c>
    </row>
    <row r="6458" spans="1:14" x14ac:dyDescent="0.25">
      <c r="A6458">
        <v>6450</v>
      </c>
      <c r="B6458">
        <v>1116000</v>
      </c>
      <c r="C6458">
        <v>0.3</v>
      </c>
      <c r="E6458">
        <v>0.1077</v>
      </c>
      <c r="F6458">
        <v>102.4427</v>
      </c>
      <c r="G6458">
        <v>0</v>
      </c>
      <c r="H6458">
        <v>293.76830000000001</v>
      </c>
      <c r="I6458">
        <v>1.4112</v>
      </c>
      <c r="J6458">
        <v>39.917700000000004</v>
      </c>
      <c r="K6458">
        <v>0.68149999999999999</v>
      </c>
      <c r="L6458">
        <v>145.7816</v>
      </c>
      <c r="M6458">
        <v>0.41289999999999999</v>
      </c>
      <c r="N6458">
        <v>164.77539999999999</v>
      </c>
    </row>
    <row r="6459" spans="1:14" x14ac:dyDescent="0.25">
      <c r="A6459">
        <v>6451</v>
      </c>
      <c r="B6459">
        <v>1119600</v>
      </c>
      <c r="C6459">
        <v>0.1</v>
      </c>
      <c r="E6459">
        <v>0.12590000000000001</v>
      </c>
      <c r="F6459">
        <v>102.4609</v>
      </c>
      <c r="G6459">
        <v>0</v>
      </c>
      <c r="H6459">
        <v>293.76830000000001</v>
      </c>
      <c r="I6459">
        <v>1.4129</v>
      </c>
      <c r="J6459">
        <v>39.919400000000003</v>
      </c>
      <c r="K6459">
        <v>0.72209999999999996</v>
      </c>
      <c r="L6459">
        <v>145.82210000000001</v>
      </c>
      <c r="M6459">
        <v>0.41639999999999999</v>
      </c>
      <c r="N6459">
        <v>164.77889999999999</v>
      </c>
    </row>
    <row r="6460" spans="1:14" x14ac:dyDescent="0.25">
      <c r="A6460">
        <v>6452</v>
      </c>
      <c r="B6460">
        <v>1123200</v>
      </c>
      <c r="C6460">
        <v>0</v>
      </c>
      <c r="E6460">
        <v>0.14710000000000001</v>
      </c>
      <c r="F6460">
        <v>102.4821</v>
      </c>
      <c r="G6460">
        <v>0</v>
      </c>
      <c r="H6460">
        <v>293.76830000000001</v>
      </c>
      <c r="I6460">
        <v>1.4245000000000001</v>
      </c>
      <c r="J6460">
        <v>39.930900000000001</v>
      </c>
      <c r="K6460">
        <v>0.76029999999999998</v>
      </c>
      <c r="L6460">
        <v>145.8603</v>
      </c>
      <c r="M6460">
        <v>0.43669999999999998</v>
      </c>
      <c r="N6460">
        <v>164.79920000000001</v>
      </c>
    </row>
    <row r="6461" spans="1:14" x14ac:dyDescent="0.25">
      <c r="A6461">
        <v>6453</v>
      </c>
      <c r="B6461">
        <v>1126800</v>
      </c>
      <c r="C6461">
        <v>0.1</v>
      </c>
      <c r="E6461">
        <v>0.1719</v>
      </c>
      <c r="F6461">
        <v>102.5069</v>
      </c>
      <c r="G6461">
        <v>0</v>
      </c>
      <c r="H6461">
        <v>293.76830000000001</v>
      </c>
      <c r="I6461">
        <v>1.4435</v>
      </c>
      <c r="J6461">
        <v>39.950000000000003</v>
      </c>
      <c r="K6461">
        <v>0.79139999999999999</v>
      </c>
      <c r="L6461">
        <v>145.8914</v>
      </c>
      <c r="M6461">
        <v>0.46039999999999998</v>
      </c>
      <c r="N6461">
        <v>164.8229</v>
      </c>
    </row>
    <row r="6462" spans="1:14" x14ac:dyDescent="0.25">
      <c r="A6462">
        <v>6454</v>
      </c>
      <c r="B6462">
        <v>1130400</v>
      </c>
      <c r="C6462">
        <v>0.1</v>
      </c>
      <c r="E6462">
        <v>0.1993</v>
      </c>
      <c r="F6462">
        <v>102.5342</v>
      </c>
      <c r="G6462">
        <v>0</v>
      </c>
      <c r="H6462">
        <v>293.76830000000001</v>
      </c>
      <c r="I6462">
        <v>1.4678</v>
      </c>
      <c r="J6462">
        <v>39.974299999999999</v>
      </c>
      <c r="K6462">
        <v>0.81889999999999996</v>
      </c>
      <c r="L6462">
        <v>145.91890000000001</v>
      </c>
      <c r="M6462">
        <v>0.47820000000000001</v>
      </c>
      <c r="N6462">
        <v>164.8407</v>
      </c>
    </row>
    <row r="6463" spans="1:14" x14ac:dyDescent="0.25">
      <c r="A6463">
        <v>6455</v>
      </c>
      <c r="B6463">
        <v>1134000</v>
      </c>
      <c r="C6463">
        <v>0</v>
      </c>
      <c r="E6463">
        <v>0.22539999999999999</v>
      </c>
      <c r="F6463">
        <v>102.5604</v>
      </c>
      <c r="G6463">
        <v>0</v>
      </c>
      <c r="H6463">
        <v>293.76830000000001</v>
      </c>
      <c r="I6463">
        <v>1.4933000000000001</v>
      </c>
      <c r="J6463">
        <v>39.9998</v>
      </c>
      <c r="K6463">
        <v>0.85860000000000003</v>
      </c>
      <c r="L6463">
        <v>145.95859999999999</v>
      </c>
      <c r="M6463">
        <v>0.48270000000000002</v>
      </c>
      <c r="N6463">
        <v>164.84520000000001</v>
      </c>
    </row>
    <row r="6464" spans="1:14" x14ac:dyDescent="0.25">
      <c r="A6464">
        <v>6456</v>
      </c>
      <c r="B6464">
        <v>1137600</v>
      </c>
      <c r="C6464">
        <v>0</v>
      </c>
      <c r="E6464">
        <v>0.2482</v>
      </c>
      <c r="F6464">
        <v>102.58320000000001</v>
      </c>
      <c r="G6464">
        <v>0</v>
      </c>
      <c r="H6464">
        <v>293.76830000000001</v>
      </c>
      <c r="I6464">
        <v>1.5254000000000001</v>
      </c>
      <c r="J6464">
        <v>40.031799999999997</v>
      </c>
      <c r="K6464">
        <v>0.90629999999999999</v>
      </c>
      <c r="L6464">
        <v>146.00630000000001</v>
      </c>
      <c r="M6464">
        <v>0.48099999999999998</v>
      </c>
      <c r="N6464">
        <v>164.84350000000001</v>
      </c>
    </row>
    <row r="6465" spans="1:14" x14ac:dyDescent="0.25">
      <c r="A6465">
        <v>6457</v>
      </c>
      <c r="B6465">
        <v>1141200</v>
      </c>
      <c r="C6465">
        <v>0.1</v>
      </c>
      <c r="E6465">
        <v>0.2702</v>
      </c>
      <c r="F6465">
        <v>102.6052</v>
      </c>
      <c r="G6465">
        <v>0</v>
      </c>
      <c r="H6465">
        <v>293.76830000000001</v>
      </c>
      <c r="I6465">
        <v>1.5672999999999999</v>
      </c>
      <c r="J6465">
        <v>40.073700000000002</v>
      </c>
      <c r="K6465">
        <v>0.90380000000000005</v>
      </c>
      <c r="L6465">
        <v>146.00380000000001</v>
      </c>
      <c r="M6465">
        <v>0.4758</v>
      </c>
      <c r="N6465">
        <v>164.8383</v>
      </c>
    </row>
    <row r="6466" spans="1:14" x14ac:dyDescent="0.25">
      <c r="A6466">
        <v>6458</v>
      </c>
      <c r="B6466">
        <v>1144800</v>
      </c>
      <c r="C6466">
        <v>0.1</v>
      </c>
      <c r="E6466">
        <v>0.29339999999999999</v>
      </c>
      <c r="F6466">
        <v>102.6284</v>
      </c>
      <c r="G6466">
        <v>0</v>
      </c>
      <c r="H6466">
        <v>293.76830000000001</v>
      </c>
      <c r="I6466">
        <v>1.6129</v>
      </c>
      <c r="J6466">
        <v>40.119399999999999</v>
      </c>
      <c r="K6466">
        <v>0.89349999999999996</v>
      </c>
      <c r="L6466">
        <v>145.99350000000001</v>
      </c>
      <c r="M6466">
        <v>0.46920000000000001</v>
      </c>
      <c r="N6466">
        <v>164.83170000000001</v>
      </c>
    </row>
    <row r="6467" spans="1:14" x14ac:dyDescent="0.25">
      <c r="A6467">
        <v>6459</v>
      </c>
      <c r="B6467">
        <v>1148400</v>
      </c>
      <c r="C6467">
        <v>0.2</v>
      </c>
      <c r="E6467">
        <v>0.30420000000000003</v>
      </c>
      <c r="F6467">
        <v>102.6392</v>
      </c>
      <c r="G6467">
        <v>0</v>
      </c>
      <c r="H6467">
        <v>293.76830000000001</v>
      </c>
      <c r="I6467">
        <v>1.6417999999999999</v>
      </c>
      <c r="J6467">
        <v>40.148200000000003</v>
      </c>
      <c r="K6467">
        <v>0.87250000000000005</v>
      </c>
      <c r="L6467">
        <v>145.9725</v>
      </c>
      <c r="M6467">
        <v>0.46379999999999999</v>
      </c>
      <c r="N6467">
        <v>164.8263</v>
      </c>
    </row>
    <row r="6468" spans="1:14" x14ac:dyDescent="0.25">
      <c r="A6468">
        <v>6460</v>
      </c>
      <c r="B6468">
        <v>1152000</v>
      </c>
      <c r="C6468">
        <v>0.1</v>
      </c>
      <c r="E6468">
        <v>0.3014</v>
      </c>
      <c r="F6468">
        <v>102.63639999999999</v>
      </c>
      <c r="G6468">
        <v>0</v>
      </c>
      <c r="H6468">
        <v>293.76830000000001</v>
      </c>
      <c r="I6468">
        <v>1.6805000000000001</v>
      </c>
      <c r="J6468">
        <v>40.186999999999998</v>
      </c>
      <c r="K6468">
        <v>0.84809999999999997</v>
      </c>
      <c r="L6468">
        <v>145.94810000000001</v>
      </c>
      <c r="M6468">
        <v>0.45829999999999999</v>
      </c>
      <c r="N6468">
        <v>164.82079999999999</v>
      </c>
    </row>
    <row r="6469" spans="1:14" x14ac:dyDescent="0.25">
      <c r="A6469">
        <v>6461</v>
      </c>
      <c r="B6469">
        <v>1155600</v>
      </c>
      <c r="C6469">
        <v>0.3</v>
      </c>
      <c r="E6469">
        <v>0.29120000000000001</v>
      </c>
      <c r="F6469">
        <v>102.6262</v>
      </c>
      <c r="G6469">
        <v>0</v>
      </c>
      <c r="H6469">
        <v>293.76830000000001</v>
      </c>
      <c r="I6469">
        <v>1.72</v>
      </c>
      <c r="J6469">
        <v>40.226399999999998</v>
      </c>
      <c r="K6469">
        <v>0.83589999999999998</v>
      </c>
      <c r="L6469">
        <v>145.9359</v>
      </c>
      <c r="M6469">
        <v>0.45290000000000002</v>
      </c>
      <c r="N6469">
        <v>164.81540000000001</v>
      </c>
    </row>
    <row r="6470" spans="1:14" x14ac:dyDescent="0.25">
      <c r="A6470">
        <v>6462</v>
      </c>
      <c r="B6470">
        <v>1159200</v>
      </c>
      <c r="C6470">
        <v>0.3</v>
      </c>
      <c r="E6470">
        <v>0.27839999999999998</v>
      </c>
      <c r="F6470">
        <v>102.6134</v>
      </c>
      <c r="G6470">
        <v>0</v>
      </c>
      <c r="H6470">
        <v>293.76830000000001</v>
      </c>
      <c r="I6470">
        <v>1.7485999999999999</v>
      </c>
      <c r="J6470">
        <v>40.255099999999999</v>
      </c>
      <c r="K6470">
        <v>0.82620000000000005</v>
      </c>
      <c r="L6470">
        <v>145.92619999999999</v>
      </c>
      <c r="M6470">
        <v>0.44869999999999999</v>
      </c>
      <c r="N6470">
        <v>164.81120000000001</v>
      </c>
    </row>
    <row r="6471" spans="1:14" x14ac:dyDescent="0.25">
      <c r="A6471">
        <v>6463</v>
      </c>
      <c r="B6471">
        <v>1162800</v>
      </c>
      <c r="C6471">
        <v>0.2</v>
      </c>
      <c r="E6471">
        <v>0.2666</v>
      </c>
      <c r="F6471">
        <v>102.6016</v>
      </c>
      <c r="G6471">
        <v>0</v>
      </c>
      <c r="H6471">
        <v>293.76830000000001</v>
      </c>
      <c r="I6471">
        <v>1.7642</v>
      </c>
      <c r="J6471">
        <v>40.270699999999998</v>
      </c>
      <c r="K6471">
        <v>0.81879999999999997</v>
      </c>
      <c r="L6471">
        <v>145.9188</v>
      </c>
      <c r="M6471">
        <v>0.4456</v>
      </c>
      <c r="N6471">
        <v>164.8081</v>
      </c>
    </row>
    <row r="6472" spans="1:14" x14ac:dyDescent="0.25">
      <c r="A6472">
        <v>6464</v>
      </c>
      <c r="B6472">
        <v>1166400</v>
      </c>
      <c r="C6472">
        <v>1</v>
      </c>
      <c r="E6472">
        <v>0.26050000000000001</v>
      </c>
      <c r="F6472">
        <v>102.5955</v>
      </c>
      <c r="G6472">
        <v>0</v>
      </c>
      <c r="H6472">
        <v>293.76830000000001</v>
      </c>
      <c r="I6472">
        <v>1.7656000000000001</v>
      </c>
      <c r="J6472">
        <v>40.272100000000002</v>
      </c>
      <c r="K6472">
        <v>0.81979999999999997</v>
      </c>
      <c r="L6472">
        <v>145.91980000000001</v>
      </c>
      <c r="M6472">
        <v>0.44550000000000001</v>
      </c>
      <c r="N6472">
        <v>164.80799999999999</v>
      </c>
    </row>
    <row r="6473" spans="1:14" x14ac:dyDescent="0.25">
      <c r="A6473">
        <v>6465</v>
      </c>
      <c r="B6473">
        <v>1170000</v>
      </c>
      <c r="C6473">
        <v>0.8</v>
      </c>
      <c r="E6473">
        <v>0.25919999999999999</v>
      </c>
      <c r="F6473">
        <v>102.5942</v>
      </c>
      <c r="G6473">
        <v>0</v>
      </c>
      <c r="H6473">
        <v>293.76830000000001</v>
      </c>
      <c r="I6473">
        <v>1.7583</v>
      </c>
      <c r="J6473">
        <v>40.264800000000001</v>
      </c>
      <c r="K6473">
        <v>0.82850000000000001</v>
      </c>
      <c r="L6473">
        <v>145.92850000000001</v>
      </c>
      <c r="M6473">
        <v>0.4501</v>
      </c>
      <c r="N6473">
        <v>164.8126</v>
      </c>
    </row>
    <row r="6474" spans="1:14" x14ac:dyDescent="0.25">
      <c r="A6474">
        <v>6466</v>
      </c>
      <c r="B6474">
        <v>1173600</v>
      </c>
      <c r="C6474">
        <v>0.8</v>
      </c>
      <c r="E6474">
        <v>0.26569999999999999</v>
      </c>
      <c r="F6474">
        <v>102.6007</v>
      </c>
      <c r="G6474">
        <v>0</v>
      </c>
      <c r="H6474">
        <v>293.76830000000001</v>
      </c>
      <c r="I6474">
        <v>1.7514000000000001</v>
      </c>
      <c r="J6474">
        <v>40.257899999999999</v>
      </c>
      <c r="K6474">
        <v>0.86919999999999997</v>
      </c>
      <c r="L6474">
        <v>145.9692</v>
      </c>
      <c r="M6474">
        <v>0.45789999999999997</v>
      </c>
      <c r="N6474">
        <v>164.82040000000001</v>
      </c>
    </row>
    <row r="6475" spans="1:14" x14ac:dyDescent="0.25">
      <c r="A6475">
        <v>6467</v>
      </c>
      <c r="B6475">
        <v>1177200</v>
      </c>
      <c r="C6475">
        <v>1</v>
      </c>
      <c r="E6475">
        <v>0.2833</v>
      </c>
      <c r="F6475">
        <v>102.6183</v>
      </c>
      <c r="G6475">
        <v>0</v>
      </c>
      <c r="H6475">
        <v>293.76830000000001</v>
      </c>
      <c r="I6475">
        <v>1.7524999999999999</v>
      </c>
      <c r="J6475">
        <v>40.259</v>
      </c>
      <c r="K6475">
        <v>0.91010000000000002</v>
      </c>
      <c r="L6475">
        <v>146.01009999999999</v>
      </c>
      <c r="M6475">
        <v>0.47110000000000002</v>
      </c>
      <c r="N6475">
        <v>164.83359999999999</v>
      </c>
    </row>
    <row r="6476" spans="1:14" x14ac:dyDescent="0.25">
      <c r="A6476">
        <v>6468</v>
      </c>
      <c r="B6476">
        <v>1180800</v>
      </c>
      <c r="C6476">
        <v>1.3</v>
      </c>
      <c r="E6476">
        <v>0.3196</v>
      </c>
      <c r="F6476">
        <v>102.6546</v>
      </c>
      <c r="G6476">
        <v>0</v>
      </c>
      <c r="H6476">
        <v>293.76830000000001</v>
      </c>
      <c r="I6476">
        <v>1.7709999999999999</v>
      </c>
      <c r="J6476">
        <v>40.2774</v>
      </c>
      <c r="K6476">
        <v>0.95830000000000004</v>
      </c>
      <c r="L6476">
        <v>146.0583</v>
      </c>
      <c r="M6476">
        <v>0.49669999999999997</v>
      </c>
      <c r="N6476">
        <v>164.85919999999999</v>
      </c>
    </row>
    <row r="6477" spans="1:14" x14ac:dyDescent="0.25">
      <c r="A6477">
        <v>6469</v>
      </c>
      <c r="B6477">
        <v>1184400</v>
      </c>
      <c r="C6477">
        <v>1.7</v>
      </c>
      <c r="E6477">
        <v>0.37809999999999999</v>
      </c>
      <c r="F6477">
        <v>102.7131</v>
      </c>
      <c r="G6477">
        <v>0</v>
      </c>
      <c r="H6477">
        <v>293.76830000000001</v>
      </c>
      <c r="I6477">
        <v>1.8129999999999999</v>
      </c>
      <c r="J6477">
        <v>40.319499999999998</v>
      </c>
      <c r="K6477">
        <v>1.0381</v>
      </c>
      <c r="L6477">
        <v>146.13810000000001</v>
      </c>
      <c r="M6477">
        <v>0.53090000000000004</v>
      </c>
      <c r="N6477">
        <v>164.89340000000001</v>
      </c>
    </row>
    <row r="6478" spans="1:14" x14ac:dyDescent="0.25">
      <c r="A6478">
        <v>6470</v>
      </c>
      <c r="B6478">
        <v>1188000</v>
      </c>
      <c r="C6478">
        <v>0.6</v>
      </c>
      <c r="E6478">
        <v>0.44319999999999998</v>
      </c>
      <c r="F6478">
        <v>102.7782</v>
      </c>
      <c r="G6478">
        <v>0</v>
      </c>
      <c r="H6478">
        <v>293.76830000000001</v>
      </c>
      <c r="I6478">
        <v>1.875</v>
      </c>
      <c r="J6478">
        <v>40.381399999999999</v>
      </c>
      <c r="K6478">
        <v>1.1016999999999999</v>
      </c>
      <c r="L6478">
        <v>146.20169999999999</v>
      </c>
      <c r="M6478">
        <v>0.59719999999999995</v>
      </c>
      <c r="N6478">
        <v>164.9597</v>
      </c>
    </row>
    <row r="6479" spans="1:14" x14ac:dyDescent="0.25">
      <c r="A6479">
        <v>6471</v>
      </c>
      <c r="B6479">
        <v>1191600</v>
      </c>
      <c r="C6479">
        <v>0.6</v>
      </c>
      <c r="E6479">
        <v>0.52549999999999997</v>
      </c>
      <c r="F6479">
        <v>102.8605</v>
      </c>
      <c r="G6479">
        <v>0</v>
      </c>
      <c r="H6479">
        <v>293.76830000000001</v>
      </c>
      <c r="I6479">
        <v>1.9632000000000001</v>
      </c>
      <c r="J6479">
        <v>40.469700000000003</v>
      </c>
      <c r="K6479">
        <v>1.1913</v>
      </c>
      <c r="L6479">
        <v>146.29130000000001</v>
      </c>
      <c r="M6479">
        <v>0.65959999999999996</v>
      </c>
      <c r="N6479">
        <v>165.02209999999999</v>
      </c>
    </row>
    <row r="6480" spans="1:14" x14ac:dyDescent="0.25">
      <c r="A6480">
        <v>6472</v>
      </c>
      <c r="B6480">
        <v>1195200</v>
      </c>
      <c r="C6480">
        <v>0.2</v>
      </c>
      <c r="E6480">
        <v>0.62270000000000003</v>
      </c>
      <c r="F6480">
        <v>102.9577</v>
      </c>
      <c r="G6480">
        <v>0</v>
      </c>
      <c r="H6480">
        <v>293.76830000000001</v>
      </c>
      <c r="I6480">
        <v>2.0710000000000002</v>
      </c>
      <c r="J6480">
        <v>40.577500000000001</v>
      </c>
      <c r="K6480">
        <v>1.2836000000000001</v>
      </c>
      <c r="L6480">
        <v>146.3836</v>
      </c>
      <c r="M6480">
        <v>0.73299999999999998</v>
      </c>
      <c r="N6480">
        <v>165.09549999999999</v>
      </c>
    </row>
    <row r="6481" spans="1:14" x14ac:dyDescent="0.25">
      <c r="A6481">
        <v>6473</v>
      </c>
      <c r="B6481">
        <v>1198800</v>
      </c>
      <c r="C6481">
        <v>0</v>
      </c>
      <c r="E6481">
        <v>0.69379999999999997</v>
      </c>
      <c r="F6481">
        <v>103.0288</v>
      </c>
      <c r="G6481">
        <v>0</v>
      </c>
      <c r="H6481">
        <v>293.76830000000001</v>
      </c>
      <c r="I6481">
        <v>2.1890999999999998</v>
      </c>
      <c r="J6481">
        <v>40.695500000000003</v>
      </c>
      <c r="K6481">
        <v>1.3594999999999999</v>
      </c>
      <c r="L6481">
        <v>146.45949999999999</v>
      </c>
      <c r="M6481">
        <v>0.78439999999999999</v>
      </c>
      <c r="N6481">
        <v>165.14689999999999</v>
      </c>
    </row>
    <row r="6482" spans="1:14" x14ac:dyDescent="0.25">
      <c r="A6482">
        <v>6474</v>
      </c>
      <c r="B6482">
        <v>1202400</v>
      </c>
      <c r="C6482">
        <v>0</v>
      </c>
      <c r="E6482">
        <v>0.75349999999999995</v>
      </c>
      <c r="F6482">
        <v>103.0885</v>
      </c>
      <c r="G6482">
        <v>0</v>
      </c>
      <c r="H6482">
        <v>293.76830000000001</v>
      </c>
      <c r="I6482">
        <v>2.3407</v>
      </c>
      <c r="J6482">
        <v>40.847099999999998</v>
      </c>
      <c r="K6482">
        <v>1.4061999999999999</v>
      </c>
      <c r="L6482">
        <v>146.50630000000001</v>
      </c>
      <c r="M6482">
        <v>0.78890000000000005</v>
      </c>
      <c r="N6482">
        <v>165.1514</v>
      </c>
    </row>
    <row r="6483" spans="1:14" x14ac:dyDescent="0.25">
      <c r="A6483">
        <v>6475</v>
      </c>
      <c r="B6483">
        <v>1206000</v>
      </c>
      <c r="C6483">
        <v>0</v>
      </c>
      <c r="E6483">
        <v>0.80300000000000005</v>
      </c>
      <c r="F6483">
        <v>103.13800000000001</v>
      </c>
      <c r="G6483">
        <v>0</v>
      </c>
      <c r="H6483">
        <v>293.76830000000001</v>
      </c>
      <c r="I6483">
        <v>2.5266000000000002</v>
      </c>
      <c r="J6483">
        <v>41.033000000000001</v>
      </c>
      <c r="K6483">
        <v>1.3989</v>
      </c>
      <c r="L6483">
        <v>146.49889999999999</v>
      </c>
      <c r="M6483">
        <v>0.76939999999999997</v>
      </c>
      <c r="N6483">
        <v>165.1319</v>
      </c>
    </row>
    <row r="6484" spans="1:14" x14ac:dyDescent="0.25">
      <c r="A6484">
        <v>6476</v>
      </c>
      <c r="B6484">
        <v>1209600</v>
      </c>
      <c r="C6484">
        <v>0</v>
      </c>
      <c r="E6484">
        <v>0.8236</v>
      </c>
      <c r="F6484">
        <v>103.15860000000001</v>
      </c>
      <c r="G6484">
        <v>0</v>
      </c>
      <c r="H6484">
        <v>293.76830000000001</v>
      </c>
      <c r="I6484">
        <v>2.7238000000000002</v>
      </c>
      <c r="J6484">
        <v>41.2303</v>
      </c>
      <c r="K6484">
        <v>1.3574999999999999</v>
      </c>
      <c r="L6484">
        <v>146.45750000000001</v>
      </c>
      <c r="M6484">
        <v>0.73799999999999999</v>
      </c>
      <c r="N6484">
        <v>165.10050000000001</v>
      </c>
    </row>
    <row r="6485" spans="1:14" x14ac:dyDescent="0.25">
      <c r="A6485">
        <v>6477</v>
      </c>
      <c r="B6485">
        <v>1213200</v>
      </c>
      <c r="C6485">
        <v>0</v>
      </c>
      <c r="E6485">
        <v>0.80800000000000005</v>
      </c>
      <c r="F6485">
        <v>103.143</v>
      </c>
      <c r="G6485">
        <v>0</v>
      </c>
      <c r="H6485">
        <v>293.76830000000001</v>
      </c>
      <c r="I6485">
        <v>2.8887999999999998</v>
      </c>
      <c r="J6485">
        <v>41.395299999999999</v>
      </c>
      <c r="K6485">
        <v>1.3070999999999999</v>
      </c>
      <c r="L6485">
        <v>146.40710000000001</v>
      </c>
      <c r="M6485">
        <v>0.70009999999999994</v>
      </c>
      <c r="N6485">
        <v>165.0626</v>
      </c>
    </row>
    <row r="6486" spans="1:14" x14ac:dyDescent="0.25">
      <c r="A6486">
        <v>6478</v>
      </c>
      <c r="B6486">
        <v>1216800</v>
      </c>
      <c r="C6486">
        <v>0</v>
      </c>
      <c r="E6486">
        <v>0.77559999999999996</v>
      </c>
      <c r="F6486">
        <v>103.11060000000001</v>
      </c>
      <c r="G6486">
        <v>0</v>
      </c>
      <c r="H6486">
        <v>293.76830000000001</v>
      </c>
      <c r="I6486">
        <v>2.9935</v>
      </c>
      <c r="J6486">
        <v>41.499899999999997</v>
      </c>
      <c r="K6486">
        <v>1.2517</v>
      </c>
      <c r="L6486">
        <v>146.35169999999999</v>
      </c>
      <c r="M6486">
        <v>0.66579999999999995</v>
      </c>
      <c r="N6486">
        <v>165.0283</v>
      </c>
    </row>
    <row r="6487" spans="1:14" x14ac:dyDescent="0.25">
      <c r="A6487">
        <v>6479</v>
      </c>
      <c r="B6487">
        <v>1220400</v>
      </c>
      <c r="C6487">
        <v>0</v>
      </c>
      <c r="E6487">
        <v>0.73909999999999998</v>
      </c>
      <c r="F6487">
        <v>103.0741</v>
      </c>
      <c r="G6487">
        <v>0</v>
      </c>
      <c r="H6487">
        <v>293.76830000000001</v>
      </c>
      <c r="I6487">
        <v>3.0001000000000002</v>
      </c>
      <c r="J6487">
        <v>41.506599999999999</v>
      </c>
      <c r="K6487">
        <v>1.1957</v>
      </c>
      <c r="L6487">
        <v>146.29570000000001</v>
      </c>
      <c r="M6487">
        <v>0.63690000000000002</v>
      </c>
      <c r="N6487">
        <v>164.99940000000001</v>
      </c>
    </row>
    <row r="6488" spans="1:14" x14ac:dyDescent="0.25">
      <c r="A6488">
        <v>6480</v>
      </c>
      <c r="B6488">
        <v>1224000</v>
      </c>
      <c r="C6488">
        <v>0</v>
      </c>
      <c r="E6488">
        <v>0.70189999999999997</v>
      </c>
      <c r="F6488">
        <v>103.0369</v>
      </c>
      <c r="G6488">
        <v>0</v>
      </c>
      <c r="H6488">
        <v>293.76830000000001</v>
      </c>
      <c r="I6488">
        <v>2.9289000000000001</v>
      </c>
      <c r="J6488">
        <v>41.435299999999998</v>
      </c>
      <c r="K6488">
        <v>1.1491</v>
      </c>
      <c r="L6488">
        <v>146.2491</v>
      </c>
      <c r="M6488">
        <v>0.60370000000000001</v>
      </c>
      <c r="N6488">
        <v>164.96619999999999</v>
      </c>
    </row>
    <row r="6489" spans="1:14" x14ac:dyDescent="0.25">
      <c r="A6489">
        <v>6481</v>
      </c>
      <c r="B6489">
        <v>1227600</v>
      </c>
      <c r="C6489">
        <v>0</v>
      </c>
      <c r="E6489">
        <v>0.65490000000000004</v>
      </c>
      <c r="F6489">
        <v>102.98990000000001</v>
      </c>
      <c r="G6489">
        <v>0</v>
      </c>
      <c r="H6489">
        <v>293.76830000000001</v>
      </c>
      <c r="I6489">
        <v>2.8292999999999999</v>
      </c>
      <c r="J6489">
        <v>41.335700000000003</v>
      </c>
      <c r="K6489">
        <v>1.1063000000000001</v>
      </c>
      <c r="L6489">
        <v>146.2063</v>
      </c>
      <c r="M6489">
        <v>0.57350000000000001</v>
      </c>
      <c r="N6489">
        <v>164.93600000000001</v>
      </c>
    </row>
    <row r="6490" spans="1:14" x14ac:dyDescent="0.25">
      <c r="A6490">
        <v>6482</v>
      </c>
      <c r="B6490">
        <v>1231200</v>
      </c>
      <c r="C6490">
        <v>0</v>
      </c>
      <c r="E6490">
        <v>0.61919999999999997</v>
      </c>
      <c r="F6490">
        <v>102.9542</v>
      </c>
      <c r="G6490">
        <v>0</v>
      </c>
      <c r="H6490">
        <v>293.76830000000001</v>
      </c>
      <c r="I6490">
        <v>2.7134999999999998</v>
      </c>
      <c r="J6490">
        <v>41.219900000000003</v>
      </c>
      <c r="K6490">
        <v>1.0669999999999999</v>
      </c>
      <c r="L6490">
        <v>146.167</v>
      </c>
      <c r="M6490">
        <v>0.54269999999999996</v>
      </c>
      <c r="N6490">
        <v>164.90520000000001</v>
      </c>
    </row>
    <row r="6491" spans="1:14" x14ac:dyDescent="0.25">
      <c r="A6491">
        <v>6483</v>
      </c>
      <c r="B6491">
        <v>1234800</v>
      </c>
      <c r="C6491">
        <v>0</v>
      </c>
      <c r="E6491">
        <v>0.56589999999999996</v>
      </c>
      <c r="F6491">
        <v>102.90089999999999</v>
      </c>
      <c r="G6491">
        <v>0</v>
      </c>
      <c r="H6491">
        <v>293.76830000000001</v>
      </c>
      <c r="I6491">
        <v>2.5872000000000002</v>
      </c>
      <c r="J6491">
        <v>41.093699999999998</v>
      </c>
      <c r="K6491">
        <v>1.0409999999999999</v>
      </c>
      <c r="L6491">
        <v>146.14109999999999</v>
      </c>
      <c r="M6491">
        <v>0.52049999999999996</v>
      </c>
      <c r="N6491">
        <v>164.88300000000001</v>
      </c>
    </row>
    <row r="6492" spans="1:14" x14ac:dyDescent="0.25">
      <c r="A6492">
        <v>6484</v>
      </c>
      <c r="B6492">
        <v>1238400</v>
      </c>
      <c r="C6492">
        <v>0</v>
      </c>
      <c r="E6492">
        <v>0.51629999999999998</v>
      </c>
      <c r="F6492">
        <v>102.85129999999999</v>
      </c>
      <c r="G6492">
        <v>0</v>
      </c>
      <c r="H6492">
        <v>293.76830000000001</v>
      </c>
      <c r="I6492">
        <v>2.4716999999999998</v>
      </c>
      <c r="J6492">
        <v>40.978099999999998</v>
      </c>
      <c r="K6492">
        <v>1.0062</v>
      </c>
      <c r="L6492">
        <v>146.1062</v>
      </c>
      <c r="M6492">
        <v>0.50539999999999996</v>
      </c>
      <c r="N6492">
        <v>164.86789999999999</v>
      </c>
    </row>
    <row r="6493" spans="1:14" x14ac:dyDescent="0.25">
      <c r="A6493">
        <v>6485</v>
      </c>
      <c r="B6493">
        <v>1242000</v>
      </c>
      <c r="C6493">
        <v>0</v>
      </c>
      <c r="E6493">
        <v>0.47199999999999998</v>
      </c>
      <c r="F6493">
        <v>102.807</v>
      </c>
      <c r="G6493">
        <v>0</v>
      </c>
      <c r="H6493">
        <v>293.76830000000001</v>
      </c>
      <c r="I6493">
        <v>2.3603999999999998</v>
      </c>
      <c r="J6493">
        <v>40.866900000000001</v>
      </c>
      <c r="K6493">
        <v>0.96189999999999998</v>
      </c>
      <c r="L6493">
        <v>146.06190000000001</v>
      </c>
      <c r="M6493">
        <v>0.48899999999999999</v>
      </c>
      <c r="N6493">
        <v>164.85149999999999</v>
      </c>
    </row>
    <row r="6494" spans="1:14" x14ac:dyDescent="0.25">
      <c r="A6494">
        <v>6486</v>
      </c>
      <c r="B6494">
        <v>1245600</v>
      </c>
      <c r="C6494">
        <v>0</v>
      </c>
      <c r="E6494">
        <v>0.43540000000000001</v>
      </c>
      <c r="F6494">
        <v>102.7704</v>
      </c>
      <c r="G6494">
        <v>0</v>
      </c>
      <c r="H6494">
        <v>293.76830000000001</v>
      </c>
      <c r="I6494">
        <v>2.2610999999999999</v>
      </c>
      <c r="J6494">
        <v>40.767600000000002</v>
      </c>
      <c r="K6494">
        <v>0.92279999999999995</v>
      </c>
      <c r="L6494">
        <v>146.02279999999999</v>
      </c>
      <c r="M6494">
        <v>0.47739999999999999</v>
      </c>
      <c r="N6494">
        <v>164.8399</v>
      </c>
    </row>
    <row r="6495" spans="1:14" x14ac:dyDescent="0.25">
      <c r="A6495">
        <v>6487</v>
      </c>
      <c r="B6495">
        <v>1249200</v>
      </c>
      <c r="C6495">
        <v>0</v>
      </c>
      <c r="E6495">
        <v>0.3972</v>
      </c>
      <c r="F6495">
        <v>102.73220000000001</v>
      </c>
      <c r="G6495">
        <v>0</v>
      </c>
      <c r="H6495">
        <v>293.76830000000001</v>
      </c>
      <c r="I6495">
        <v>2.1726000000000001</v>
      </c>
      <c r="J6495">
        <v>40.679099999999998</v>
      </c>
      <c r="K6495">
        <v>0.8881</v>
      </c>
      <c r="L6495">
        <v>145.9881</v>
      </c>
      <c r="M6495">
        <v>0.46460000000000001</v>
      </c>
      <c r="N6495">
        <v>164.8271</v>
      </c>
    </row>
    <row r="6496" spans="1:14" x14ac:dyDescent="0.25">
      <c r="A6496">
        <v>6488</v>
      </c>
      <c r="B6496">
        <v>1252800</v>
      </c>
      <c r="C6496">
        <v>0</v>
      </c>
      <c r="E6496">
        <v>0.3619</v>
      </c>
      <c r="F6496">
        <v>102.6969</v>
      </c>
      <c r="G6496">
        <v>0</v>
      </c>
      <c r="H6496">
        <v>293.76830000000001</v>
      </c>
      <c r="I6496">
        <v>2.0922999999999998</v>
      </c>
      <c r="J6496">
        <v>40.598700000000001</v>
      </c>
      <c r="K6496">
        <v>0.85370000000000001</v>
      </c>
      <c r="L6496">
        <v>145.9537</v>
      </c>
      <c r="M6496">
        <v>0.4531</v>
      </c>
      <c r="N6496">
        <v>164.81559999999999</v>
      </c>
    </row>
    <row r="6497" spans="1:14" x14ac:dyDescent="0.25">
      <c r="A6497">
        <v>6489</v>
      </c>
      <c r="B6497">
        <v>1256400</v>
      </c>
      <c r="C6497">
        <v>0</v>
      </c>
      <c r="E6497">
        <v>0.32969999999999999</v>
      </c>
      <c r="F6497">
        <v>102.6647</v>
      </c>
      <c r="G6497">
        <v>0</v>
      </c>
      <c r="H6497">
        <v>293.76830000000001</v>
      </c>
      <c r="I6497">
        <v>2.0160999999999998</v>
      </c>
      <c r="J6497">
        <v>40.522599999999997</v>
      </c>
      <c r="K6497">
        <v>0.82399999999999995</v>
      </c>
      <c r="L6497">
        <v>145.92400000000001</v>
      </c>
      <c r="M6497">
        <v>0.44290000000000002</v>
      </c>
      <c r="N6497">
        <v>164.80539999999999</v>
      </c>
    </row>
    <row r="6498" spans="1:14" x14ac:dyDescent="0.25">
      <c r="A6498">
        <v>6490</v>
      </c>
      <c r="B6498">
        <v>1260000</v>
      </c>
      <c r="C6498">
        <v>0</v>
      </c>
      <c r="E6498">
        <v>0.2944</v>
      </c>
      <c r="F6498">
        <v>102.6294</v>
      </c>
      <c r="G6498">
        <v>0</v>
      </c>
      <c r="H6498">
        <v>293.76830000000001</v>
      </c>
      <c r="I6498">
        <v>1.9450000000000001</v>
      </c>
      <c r="J6498">
        <v>40.451500000000003</v>
      </c>
      <c r="K6498">
        <v>0.79959999999999998</v>
      </c>
      <c r="L6498">
        <v>145.89959999999999</v>
      </c>
      <c r="M6498">
        <v>0.43149999999999999</v>
      </c>
      <c r="N6498">
        <v>164.79400000000001</v>
      </c>
    </row>
    <row r="6499" spans="1:14" x14ac:dyDescent="0.25">
      <c r="A6499">
        <v>6491</v>
      </c>
      <c r="B6499">
        <v>0</v>
      </c>
      <c r="C6499">
        <v>0</v>
      </c>
      <c r="D6499" s="1" t="s">
        <v>46</v>
      </c>
      <c r="E6499">
        <v>0</v>
      </c>
      <c r="F6499">
        <v>102.33499999999999</v>
      </c>
      <c r="G6499">
        <v>0</v>
      </c>
      <c r="H6499">
        <v>293.76830000000001</v>
      </c>
      <c r="I6499">
        <v>0</v>
      </c>
      <c r="J6499">
        <v>38.506500000000003</v>
      </c>
      <c r="K6499">
        <v>0</v>
      </c>
      <c r="L6499">
        <v>145.1</v>
      </c>
      <c r="M6499">
        <v>0</v>
      </c>
      <c r="N6499">
        <v>164.36250000000001</v>
      </c>
    </row>
    <row r="6500" spans="1:14" x14ac:dyDescent="0.25">
      <c r="A6500">
        <v>6492</v>
      </c>
      <c r="B6500">
        <v>3600</v>
      </c>
      <c r="C6500">
        <v>0</v>
      </c>
      <c r="E6500">
        <v>0</v>
      </c>
      <c r="F6500">
        <v>102.33499999999999</v>
      </c>
      <c r="G6500">
        <v>0</v>
      </c>
      <c r="H6500">
        <v>293.76830000000001</v>
      </c>
      <c r="I6500">
        <v>0</v>
      </c>
      <c r="J6500">
        <v>38.506500000000003</v>
      </c>
      <c r="K6500">
        <v>0</v>
      </c>
      <c r="L6500">
        <v>145.1</v>
      </c>
      <c r="M6500">
        <v>0</v>
      </c>
      <c r="N6500">
        <v>164.36250000000001</v>
      </c>
    </row>
    <row r="6501" spans="1:14" x14ac:dyDescent="0.25">
      <c r="A6501">
        <v>6493</v>
      </c>
      <c r="B6501">
        <v>7200</v>
      </c>
      <c r="C6501">
        <v>0</v>
      </c>
      <c r="E6501">
        <v>0</v>
      </c>
      <c r="F6501">
        <v>102.33499999999999</v>
      </c>
      <c r="G6501">
        <v>0</v>
      </c>
      <c r="H6501">
        <v>293.76830000000001</v>
      </c>
      <c r="I6501">
        <v>0</v>
      </c>
      <c r="J6501">
        <v>38.506500000000003</v>
      </c>
      <c r="K6501">
        <v>0</v>
      </c>
      <c r="L6501">
        <v>145.1</v>
      </c>
      <c r="M6501">
        <v>0</v>
      </c>
      <c r="N6501">
        <v>164.36250000000001</v>
      </c>
    </row>
    <row r="6502" spans="1:14" x14ac:dyDescent="0.25">
      <c r="A6502">
        <v>6494</v>
      </c>
      <c r="B6502">
        <v>10800</v>
      </c>
      <c r="C6502">
        <v>0</v>
      </c>
      <c r="E6502">
        <v>0</v>
      </c>
      <c r="F6502">
        <v>102.33499999999999</v>
      </c>
      <c r="G6502">
        <v>0</v>
      </c>
      <c r="H6502">
        <v>293.76830000000001</v>
      </c>
      <c r="I6502">
        <v>0</v>
      </c>
      <c r="J6502">
        <v>38.506500000000003</v>
      </c>
      <c r="K6502">
        <v>0</v>
      </c>
      <c r="L6502">
        <v>145.1</v>
      </c>
      <c r="M6502">
        <v>0</v>
      </c>
      <c r="N6502">
        <v>164.36250000000001</v>
      </c>
    </row>
    <row r="6503" spans="1:14" x14ac:dyDescent="0.25">
      <c r="A6503">
        <v>6495</v>
      </c>
      <c r="B6503">
        <v>14400</v>
      </c>
      <c r="C6503">
        <v>0</v>
      </c>
      <c r="E6503">
        <v>0</v>
      </c>
      <c r="F6503">
        <v>102.33499999999999</v>
      </c>
      <c r="G6503">
        <v>0</v>
      </c>
      <c r="H6503">
        <v>293.76830000000001</v>
      </c>
      <c r="I6503">
        <v>0</v>
      </c>
      <c r="J6503">
        <v>38.506500000000003</v>
      </c>
      <c r="K6503">
        <v>0</v>
      </c>
      <c r="L6503">
        <v>145.1</v>
      </c>
      <c r="M6503">
        <v>0</v>
      </c>
      <c r="N6503">
        <v>164.36250000000001</v>
      </c>
    </row>
    <row r="6504" spans="1:14" x14ac:dyDescent="0.25">
      <c r="A6504">
        <v>6496</v>
      </c>
      <c r="B6504">
        <v>18000</v>
      </c>
      <c r="C6504">
        <v>0</v>
      </c>
      <c r="E6504">
        <v>0</v>
      </c>
      <c r="F6504">
        <v>102.33499999999999</v>
      </c>
      <c r="G6504">
        <v>0</v>
      </c>
      <c r="H6504">
        <v>293.76830000000001</v>
      </c>
      <c r="I6504">
        <v>0</v>
      </c>
      <c r="J6504">
        <v>38.506500000000003</v>
      </c>
      <c r="K6504">
        <v>0</v>
      </c>
      <c r="L6504">
        <v>145.1</v>
      </c>
      <c r="M6504">
        <v>0</v>
      </c>
      <c r="N6504">
        <v>164.36250000000001</v>
      </c>
    </row>
    <row r="6505" spans="1:14" x14ac:dyDescent="0.25">
      <c r="A6505">
        <v>6497</v>
      </c>
      <c r="B6505">
        <v>21600</v>
      </c>
      <c r="C6505">
        <v>0</v>
      </c>
      <c r="E6505">
        <v>0</v>
      </c>
      <c r="F6505">
        <v>102.33499999999999</v>
      </c>
      <c r="G6505">
        <v>0</v>
      </c>
      <c r="H6505">
        <v>293.76830000000001</v>
      </c>
      <c r="I6505">
        <v>0</v>
      </c>
      <c r="J6505">
        <v>38.506500000000003</v>
      </c>
      <c r="K6505">
        <v>0</v>
      </c>
      <c r="L6505">
        <v>145.1</v>
      </c>
      <c r="M6505">
        <v>0</v>
      </c>
      <c r="N6505">
        <v>164.36250000000001</v>
      </c>
    </row>
    <row r="6506" spans="1:14" x14ac:dyDescent="0.25">
      <c r="A6506">
        <v>6498</v>
      </c>
      <c r="B6506">
        <v>25200</v>
      </c>
      <c r="C6506">
        <v>0</v>
      </c>
      <c r="E6506">
        <v>0</v>
      </c>
      <c r="F6506">
        <v>102.33499999999999</v>
      </c>
      <c r="G6506">
        <v>0</v>
      </c>
      <c r="H6506">
        <v>293.76830000000001</v>
      </c>
      <c r="I6506">
        <v>0</v>
      </c>
      <c r="J6506">
        <v>38.506500000000003</v>
      </c>
      <c r="K6506">
        <v>0</v>
      </c>
      <c r="L6506">
        <v>145.1</v>
      </c>
      <c r="M6506">
        <v>0</v>
      </c>
      <c r="N6506">
        <v>164.36250000000001</v>
      </c>
    </row>
    <row r="6507" spans="1:14" x14ac:dyDescent="0.25">
      <c r="A6507">
        <v>6499</v>
      </c>
      <c r="B6507">
        <v>28800</v>
      </c>
      <c r="C6507">
        <v>0</v>
      </c>
      <c r="E6507">
        <v>0</v>
      </c>
      <c r="F6507">
        <v>102.33499999999999</v>
      </c>
      <c r="G6507">
        <v>0</v>
      </c>
      <c r="H6507">
        <v>293.76830000000001</v>
      </c>
      <c r="I6507">
        <v>0</v>
      </c>
      <c r="J6507">
        <v>38.506500000000003</v>
      </c>
      <c r="K6507">
        <v>0</v>
      </c>
      <c r="L6507">
        <v>145.1</v>
      </c>
      <c r="M6507">
        <v>0</v>
      </c>
      <c r="N6507">
        <v>164.36250000000001</v>
      </c>
    </row>
    <row r="6508" spans="1:14" x14ac:dyDescent="0.25">
      <c r="A6508">
        <v>6500</v>
      </c>
      <c r="B6508">
        <v>32400</v>
      </c>
      <c r="C6508">
        <v>0</v>
      </c>
      <c r="E6508">
        <v>0</v>
      </c>
      <c r="F6508">
        <v>102.33499999999999</v>
      </c>
      <c r="G6508">
        <v>0</v>
      </c>
      <c r="H6508">
        <v>293.76830000000001</v>
      </c>
      <c r="I6508">
        <v>0</v>
      </c>
      <c r="J6508">
        <v>38.506500000000003</v>
      </c>
      <c r="K6508">
        <v>0</v>
      </c>
      <c r="L6508">
        <v>145.1</v>
      </c>
      <c r="M6508">
        <v>0</v>
      </c>
      <c r="N6508">
        <v>164.36250000000001</v>
      </c>
    </row>
    <row r="6509" spans="1:14" x14ac:dyDescent="0.25">
      <c r="A6509">
        <v>6501</v>
      </c>
      <c r="B6509">
        <v>36000</v>
      </c>
      <c r="C6509">
        <v>0</v>
      </c>
      <c r="E6509">
        <v>0</v>
      </c>
      <c r="F6509">
        <v>102.33499999999999</v>
      </c>
      <c r="G6509">
        <v>0</v>
      </c>
      <c r="H6509">
        <v>293.76830000000001</v>
      </c>
      <c r="I6509">
        <v>0</v>
      </c>
      <c r="J6509">
        <v>38.506500000000003</v>
      </c>
      <c r="K6509">
        <v>0</v>
      </c>
      <c r="L6509">
        <v>145.1</v>
      </c>
      <c r="M6509">
        <v>0</v>
      </c>
      <c r="N6509">
        <v>164.36250000000001</v>
      </c>
    </row>
    <row r="6510" spans="1:14" x14ac:dyDescent="0.25">
      <c r="A6510">
        <v>6502</v>
      </c>
      <c r="B6510">
        <v>39600</v>
      </c>
      <c r="C6510">
        <v>0</v>
      </c>
      <c r="E6510">
        <v>0</v>
      </c>
      <c r="F6510">
        <v>102.33499999999999</v>
      </c>
      <c r="G6510">
        <v>0</v>
      </c>
      <c r="H6510">
        <v>293.76830000000001</v>
      </c>
      <c r="I6510">
        <v>0</v>
      </c>
      <c r="J6510">
        <v>38.506500000000003</v>
      </c>
      <c r="K6510">
        <v>0</v>
      </c>
      <c r="L6510">
        <v>145.1</v>
      </c>
      <c r="M6510">
        <v>0</v>
      </c>
      <c r="N6510">
        <v>164.36250000000001</v>
      </c>
    </row>
    <row r="6511" spans="1:14" x14ac:dyDescent="0.25">
      <c r="A6511">
        <v>6503</v>
      </c>
      <c r="B6511">
        <v>43200</v>
      </c>
      <c r="C6511">
        <v>0</v>
      </c>
      <c r="E6511">
        <v>0</v>
      </c>
      <c r="F6511">
        <v>102.33499999999999</v>
      </c>
      <c r="G6511">
        <v>0</v>
      </c>
      <c r="H6511">
        <v>293.76830000000001</v>
      </c>
      <c r="I6511">
        <v>0</v>
      </c>
      <c r="J6511">
        <v>38.506500000000003</v>
      </c>
      <c r="K6511">
        <v>0</v>
      </c>
      <c r="L6511">
        <v>145.1</v>
      </c>
      <c r="M6511">
        <v>0</v>
      </c>
      <c r="N6511">
        <v>164.36250000000001</v>
      </c>
    </row>
    <row r="6512" spans="1:14" x14ac:dyDescent="0.25">
      <c r="A6512">
        <v>6504</v>
      </c>
      <c r="B6512">
        <v>46800</v>
      </c>
      <c r="C6512">
        <v>0</v>
      </c>
      <c r="E6512">
        <v>0</v>
      </c>
      <c r="F6512">
        <v>102.33499999999999</v>
      </c>
      <c r="G6512">
        <v>0</v>
      </c>
      <c r="H6512">
        <v>293.76830000000001</v>
      </c>
      <c r="I6512">
        <v>0</v>
      </c>
      <c r="J6512">
        <v>38.506500000000003</v>
      </c>
      <c r="K6512">
        <v>0</v>
      </c>
      <c r="L6512">
        <v>145.1</v>
      </c>
      <c r="M6512">
        <v>0</v>
      </c>
      <c r="N6512">
        <v>164.36250000000001</v>
      </c>
    </row>
    <row r="6513" spans="1:14" x14ac:dyDescent="0.25">
      <c r="A6513">
        <v>6505</v>
      </c>
      <c r="B6513">
        <v>50400</v>
      </c>
      <c r="C6513">
        <v>0</v>
      </c>
      <c r="E6513">
        <v>0</v>
      </c>
      <c r="F6513">
        <v>102.33499999999999</v>
      </c>
      <c r="G6513">
        <v>0</v>
      </c>
      <c r="H6513">
        <v>293.76830000000001</v>
      </c>
      <c r="I6513">
        <v>0</v>
      </c>
      <c r="J6513">
        <v>38.506500000000003</v>
      </c>
      <c r="K6513">
        <v>0</v>
      </c>
      <c r="L6513">
        <v>145.1</v>
      </c>
      <c r="M6513">
        <v>0</v>
      </c>
      <c r="N6513">
        <v>164.36250000000001</v>
      </c>
    </row>
    <row r="6514" spans="1:14" x14ac:dyDescent="0.25">
      <c r="A6514">
        <v>6506</v>
      </c>
      <c r="B6514">
        <v>54000</v>
      </c>
      <c r="C6514">
        <v>0</v>
      </c>
      <c r="E6514">
        <v>0</v>
      </c>
      <c r="F6514">
        <v>102.33499999999999</v>
      </c>
      <c r="G6514">
        <v>0</v>
      </c>
      <c r="H6514">
        <v>293.76830000000001</v>
      </c>
      <c r="I6514">
        <v>0</v>
      </c>
      <c r="J6514">
        <v>38.506500000000003</v>
      </c>
      <c r="K6514">
        <v>0</v>
      </c>
      <c r="L6514">
        <v>145.1</v>
      </c>
      <c r="M6514">
        <v>0</v>
      </c>
      <c r="N6514">
        <v>164.36250000000001</v>
      </c>
    </row>
    <row r="6515" spans="1:14" x14ac:dyDescent="0.25">
      <c r="A6515">
        <v>6507</v>
      </c>
      <c r="B6515">
        <v>57600</v>
      </c>
      <c r="C6515">
        <v>0</v>
      </c>
      <c r="E6515">
        <v>0</v>
      </c>
      <c r="F6515">
        <v>102.33499999999999</v>
      </c>
      <c r="G6515">
        <v>0</v>
      </c>
      <c r="H6515">
        <v>293.76830000000001</v>
      </c>
      <c r="I6515">
        <v>0</v>
      </c>
      <c r="J6515">
        <v>38.506500000000003</v>
      </c>
      <c r="K6515">
        <v>0</v>
      </c>
      <c r="L6515">
        <v>145.1</v>
      </c>
      <c r="M6515">
        <v>0</v>
      </c>
      <c r="N6515">
        <v>164.36250000000001</v>
      </c>
    </row>
    <row r="6516" spans="1:14" x14ac:dyDescent="0.25">
      <c r="A6516">
        <v>6508</v>
      </c>
      <c r="B6516">
        <v>61200</v>
      </c>
      <c r="C6516">
        <v>0</v>
      </c>
      <c r="E6516">
        <v>0</v>
      </c>
      <c r="F6516">
        <v>102.33499999999999</v>
      </c>
      <c r="G6516">
        <v>0</v>
      </c>
      <c r="H6516">
        <v>293.76830000000001</v>
      </c>
      <c r="I6516">
        <v>0</v>
      </c>
      <c r="J6516">
        <v>38.506500000000003</v>
      </c>
      <c r="K6516">
        <v>0</v>
      </c>
      <c r="L6516">
        <v>145.1</v>
      </c>
      <c r="M6516">
        <v>0</v>
      </c>
      <c r="N6516">
        <v>164.36250000000001</v>
      </c>
    </row>
    <row r="6517" spans="1:14" x14ac:dyDescent="0.25">
      <c r="A6517">
        <v>6509</v>
      </c>
      <c r="B6517">
        <v>64800</v>
      </c>
      <c r="C6517">
        <v>0</v>
      </c>
      <c r="E6517">
        <v>0</v>
      </c>
      <c r="F6517">
        <v>102.33499999999999</v>
      </c>
      <c r="G6517">
        <v>0</v>
      </c>
      <c r="H6517">
        <v>293.76830000000001</v>
      </c>
      <c r="I6517">
        <v>0</v>
      </c>
      <c r="J6517">
        <v>38.506500000000003</v>
      </c>
      <c r="K6517">
        <v>0</v>
      </c>
      <c r="L6517">
        <v>145.1</v>
      </c>
      <c r="M6517">
        <v>0</v>
      </c>
      <c r="N6517">
        <v>164.36250000000001</v>
      </c>
    </row>
    <row r="6518" spans="1:14" x14ac:dyDescent="0.25">
      <c r="A6518">
        <v>6510</v>
      </c>
      <c r="B6518">
        <v>68400</v>
      </c>
      <c r="C6518">
        <v>0</v>
      </c>
      <c r="E6518">
        <v>0</v>
      </c>
      <c r="F6518">
        <v>102.33499999999999</v>
      </c>
      <c r="G6518">
        <v>0</v>
      </c>
      <c r="H6518">
        <v>293.76830000000001</v>
      </c>
      <c r="I6518">
        <v>0</v>
      </c>
      <c r="J6518">
        <v>38.506500000000003</v>
      </c>
      <c r="K6518">
        <v>0</v>
      </c>
      <c r="L6518">
        <v>145.1</v>
      </c>
      <c r="M6518">
        <v>0</v>
      </c>
      <c r="N6518">
        <v>164.36250000000001</v>
      </c>
    </row>
    <row r="6519" spans="1:14" x14ac:dyDescent="0.25">
      <c r="A6519">
        <v>6511</v>
      </c>
      <c r="B6519">
        <v>72000</v>
      </c>
      <c r="C6519">
        <v>0</v>
      </c>
      <c r="E6519">
        <v>0</v>
      </c>
      <c r="F6519">
        <v>102.33499999999999</v>
      </c>
      <c r="G6519">
        <v>0</v>
      </c>
      <c r="H6519">
        <v>293.76830000000001</v>
      </c>
      <c r="I6519">
        <v>0</v>
      </c>
      <c r="J6519">
        <v>38.506500000000003</v>
      </c>
      <c r="K6519">
        <v>0</v>
      </c>
      <c r="L6519">
        <v>145.1</v>
      </c>
      <c r="M6519">
        <v>0</v>
      </c>
      <c r="N6519">
        <v>164.36250000000001</v>
      </c>
    </row>
    <row r="6520" spans="1:14" x14ac:dyDescent="0.25">
      <c r="A6520">
        <v>6512</v>
      </c>
      <c r="B6520">
        <v>75600</v>
      </c>
      <c r="C6520">
        <v>0</v>
      </c>
      <c r="E6520">
        <v>0</v>
      </c>
      <c r="F6520">
        <v>102.33499999999999</v>
      </c>
      <c r="G6520">
        <v>0</v>
      </c>
      <c r="H6520">
        <v>293.76830000000001</v>
      </c>
      <c r="I6520">
        <v>0</v>
      </c>
      <c r="J6520">
        <v>38.506500000000003</v>
      </c>
      <c r="K6520">
        <v>0</v>
      </c>
      <c r="L6520">
        <v>145.1</v>
      </c>
      <c r="M6520">
        <v>0</v>
      </c>
      <c r="N6520">
        <v>164.36250000000001</v>
      </c>
    </row>
    <row r="6521" spans="1:14" x14ac:dyDescent="0.25">
      <c r="A6521">
        <v>6513</v>
      </c>
      <c r="B6521">
        <v>79200</v>
      </c>
      <c r="C6521">
        <v>0</v>
      </c>
      <c r="E6521">
        <v>0</v>
      </c>
      <c r="F6521">
        <v>102.33499999999999</v>
      </c>
      <c r="G6521">
        <v>0</v>
      </c>
      <c r="H6521">
        <v>293.76830000000001</v>
      </c>
      <c r="I6521">
        <v>0</v>
      </c>
      <c r="J6521">
        <v>38.506500000000003</v>
      </c>
      <c r="K6521">
        <v>0</v>
      </c>
      <c r="L6521">
        <v>145.1</v>
      </c>
      <c r="M6521">
        <v>0</v>
      </c>
      <c r="N6521">
        <v>164.36250000000001</v>
      </c>
    </row>
    <row r="6522" spans="1:14" x14ac:dyDescent="0.25">
      <c r="A6522">
        <v>6514</v>
      </c>
      <c r="B6522">
        <v>82800</v>
      </c>
      <c r="C6522">
        <v>0</v>
      </c>
      <c r="E6522">
        <v>0</v>
      </c>
      <c r="F6522">
        <v>102.33499999999999</v>
      </c>
      <c r="G6522">
        <v>0</v>
      </c>
      <c r="H6522">
        <v>293.76830000000001</v>
      </c>
      <c r="I6522">
        <v>0</v>
      </c>
      <c r="J6522">
        <v>38.506500000000003</v>
      </c>
      <c r="K6522">
        <v>0</v>
      </c>
      <c r="L6522">
        <v>145.1</v>
      </c>
      <c r="M6522">
        <v>0</v>
      </c>
      <c r="N6522">
        <v>164.36250000000001</v>
      </c>
    </row>
    <row r="6523" spans="1:14" x14ac:dyDescent="0.25">
      <c r="A6523">
        <v>6515</v>
      </c>
      <c r="B6523">
        <v>86400</v>
      </c>
      <c r="C6523">
        <v>0</v>
      </c>
      <c r="E6523">
        <v>0</v>
      </c>
      <c r="F6523">
        <v>102.33499999999999</v>
      </c>
      <c r="G6523">
        <v>0</v>
      </c>
      <c r="H6523">
        <v>293.76830000000001</v>
      </c>
      <c r="I6523">
        <v>0</v>
      </c>
      <c r="J6523">
        <v>38.506500000000003</v>
      </c>
      <c r="K6523">
        <v>0</v>
      </c>
      <c r="L6523">
        <v>145.1</v>
      </c>
      <c r="M6523">
        <v>0</v>
      </c>
      <c r="N6523">
        <v>164.36250000000001</v>
      </c>
    </row>
    <row r="6524" spans="1:14" x14ac:dyDescent="0.25">
      <c r="A6524">
        <v>6516</v>
      </c>
      <c r="B6524">
        <v>90000</v>
      </c>
      <c r="C6524">
        <v>0</v>
      </c>
      <c r="E6524">
        <v>0</v>
      </c>
      <c r="F6524">
        <v>102.33499999999999</v>
      </c>
      <c r="G6524">
        <v>0</v>
      </c>
      <c r="H6524">
        <v>293.76830000000001</v>
      </c>
      <c r="I6524">
        <v>0</v>
      </c>
      <c r="J6524">
        <v>38.506500000000003</v>
      </c>
      <c r="K6524">
        <v>0</v>
      </c>
      <c r="L6524">
        <v>145.1</v>
      </c>
      <c r="M6524">
        <v>0</v>
      </c>
      <c r="N6524">
        <v>164.36250000000001</v>
      </c>
    </row>
    <row r="6525" spans="1:14" x14ac:dyDescent="0.25">
      <c r="A6525">
        <v>6517</v>
      </c>
      <c r="B6525">
        <v>93600</v>
      </c>
      <c r="C6525">
        <v>0</v>
      </c>
      <c r="E6525">
        <v>0</v>
      </c>
      <c r="F6525">
        <v>102.33499999999999</v>
      </c>
      <c r="G6525">
        <v>0</v>
      </c>
      <c r="H6525">
        <v>293.76830000000001</v>
      </c>
      <c r="I6525">
        <v>0</v>
      </c>
      <c r="J6525">
        <v>38.506500000000003</v>
      </c>
      <c r="K6525">
        <v>0</v>
      </c>
      <c r="L6525">
        <v>145.1</v>
      </c>
      <c r="M6525">
        <v>0</v>
      </c>
      <c r="N6525">
        <v>164.36250000000001</v>
      </c>
    </row>
    <row r="6526" spans="1:14" x14ac:dyDescent="0.25">
      <c r="A6526">
        <v>6518</v>
      </c>
      <c r="B6526">
        <v>97200</v>
      </c>
      <c r="C6526">
        <v>0</v>
      </c>
      <c r="E6526">
        <v>0</v>
      </c>
      <c r="F6526">
        <v>102.33499999999999</v>
      </c>
      <c r="G6526">
        <v>0</v>
      </c>
      <c r="H6526">
        <v>293.76830000000001</v>
      </c>
      <c r="I6526">
        <v>0</v>
      </c>
      <c r="J6526">
        <v>38.506500000000003</v>
      </c>
      <c r="K6526">
        <v>0</v>
      </c>
      <c r="L6526">
        <v>145.1</v>
      </c>
      <c r="M6526">
        <v>0</v>
      </c>
      <c r="N6526">
        <v>164.36250000000001</v>
      </c>
    </row>
    <row r="6527" spans="1:14" x14ac:dyDescent="0.25">
      <c r="A6527">
        <v>6519</v>
      </c>
      <c r="B6527">
        <v>100800</v>
      </c>
      <c r="C6527">
        <v>0</v>
      </c>
      <c r="E6527">
        <v>0</v>
      </c>
      <c r="F6527">
        <v>102.33499999999999</v>
      </c>
      <c r="G6527">
        <v>0</v>
      </c>
      <c r="H6527">
        <v>293.76830000000001</v>
      </c>
      <c r="I6527">
        <v>0</v>
      </c>
      <c r="J6527">
        <v>38.506500000000003</v>
      </c>
      <c r="K6527">
        <v>0</v>
      </c>
      <c r="L6527">
        <v>145.1</v>
      </c>
      <c r="M6527">
        <v>0</v>
      </c>
      <c r="N6527">
        <v>164.36250000000001</v>
      </c>
    </row>
    <row r="6528" spans="1:14" x14ac:dyDescent="0.25">
      <c r="A6528">
        <v>6520</v>
      </c>
      <c r="B6528">
        <v>104400</v>
      </c>
      <c r="C6528">
        <v>0</v>
      </c>
      <c r="E6528">
        <v>0</v>
      </c>
      <c r="F6528">
        <v>102.33499999999999</v>
      </c>
      <c r="G6528">
        <v>0</v>
      </c>
      <c r="H6528">
        <v>293.76830000000001</v>
      </c>
      <c r="I6528">
        <v>0</v>
      </c>
      <c r="J6528">
        <v>38.506500000000003</v>
      </c>
      <c r="K6528">
        <v>0</v>
      </c>
      <c r="L6528">
        <v>145.1</v>
      </c>
      <c r="M6528">
        <v>0</v>
      </c>
      <c r="N6528">
        <v>164.36250000000001</v>
      </c>
    </row>
    <row r="6529" spans="1:14" x14ac:dyDescent="0.25">
      <c r="A6529">
        <v>6521</v>
      </c>
      <c r="B6529">
        <v>108000</v>
      </c>
      <c r="C6529">
        <v>0</v>
      </c>
      <c r="E6529">
        <v>0</v>
      </c>
      <c r="F6529">
        <v>102.33499999999999</v>
      </c>
      <c r="G6529">
        <v>0</v>
      </c>
      <c r="H6529">
        <v>293.76830000000001</v>
      </c>
      <c r="I6529">
        <v>0</v>
      </c>
      <c r="J6529">
        <v>38.506500000000003</v>
      </c>
      <c r="K6529">
        <v>0</v>
      </c>
      <c r="L6529">
        <v>145.1</v>
      </c>
      <c r="M6529">
        <v>0</v>
      </c>
      <c r="N6529">
        <v>164.36250000000001</v>
      </c>
    </row>
    <row r="6530" spans="1:14" x14ac:dyDescent="0.25">
      <c r="A6530">
        <v>6522</v>
      </c>
      <c r="B6530">
        <v>111600</v>
      </c>
      <c r="C6530">
        <v>0</v>
      </c>
      <c r="E6530">
        <v>0</v>
      </c>
      <c r="F6530">
        <v>102.33499999999999</v>
      </c>
      <c r="G6530">
        <v>0</v>
      </c>
      <c r="H6530">
        <v>293.76830000000001</v>
      </c>
      <c r="I6530">
        <v>0</v>
      </c>
      <c r="J6530">
        <v>38.506500000000003</v>
      </c>
      <c r="K6530">
        <v>0</v>
      </c>
      <c r="L6530">
        <v>145.1</v>
      </c>
      <c r="M6530">
        <v>0</v>
      </c>
      <c r="N6530">
        <v>164.36250000000001</v>
      </c>
    </row>
    <row r="6531" spans="1:14" x14ac:dyDescent="0.25">
      <c r="A6531">
        <v>6523</v>
      </c>
      <c r="B6531">
        <v>115200</v>
      </c>
      <c r="C6531">
        <v>0</v>
      </c>
      <c r="E6531">
        <v>0</v>
      </c>
      <c r="F6531">
        <v>102.33499999999999</v>
      </c>
      <c r="G6531">
        <v>0</v>
      </c>
      <c r="H6531">
        <v>293.76830000000001</v>
      </c>
      <c r="I6531">
        <v>0</v>
      </c>
      <c r="J6531">
        <v>38.506500000000003</v>
      </c>
      <c r="K6531">
        <v>0</v>
      </c>
      <c r="L6531">
        <v>145.1</v>
      </c>
      <c r="M6531">
        <v>0</v>
      </c>
      <c r="N6531">
        <v>164.36250000000001</v>
      </c>
    </row>
    <row r="6532" spans="1:14" x14ac:dyDescent="0.25">
      <c r="A6532">
        <v>6524</v>
      </c>
      <c r="B6532">
        <v>118800</v>
      </c>
      <c r="C6532">
        <v>0</v>
      </c>
      <c r="E6532">
        <v>0</v>
      </c>
      <c r="F6532">
        <v>102.33499999999999</v>
      </c>
      <c r="G6532">
        <v>0</v>
      </c>
      <c r="H6532">
        <v>293.76830000000001</v>
      </c>
      <c r="I6532">
        <v>0</v>
      </c>
      <c r="J6532">
        <v>38.506500000000003</v>
      </c>
      <c r="K6532">
        <v>0</v>
      </c>
      <c r="L6532">
        <v>145.1</v>
      </c>
      <c r="M6532">
        <v>0</v>
      </c>
      <c r="N6532">
        <v>164.36250000000001</v>
      </c>
    </row>
    <row r="6533" spans="1:14" x14ac:dyDescent="0.25">
      <c r="A6533">
        <v>6525</v>
      </c>
      <c r="B6533">
        <v>122400</v>
      </c>
      <c r="C6533">
        <v>0</v>
      </c>
      <c r="E6533">
        <v>0</v>
      </c>
      <c r="F6533">
        <v>102.33499999999999</v>
      </c>
      <c r="G6533">
        <v>0</v>
      </c>
      <c r="H6533">
        <v>293.76830000000001</v>
      </c>
      <c r="I6533">
        <v>0</v>
      </c>
      <c r="J6533">
        <v>38.506500000000003</v>
      </c>
      <c r="K6533">
        <v>0</v>
      </c>
      <c r="L6533">
        <v>145.1</v>
      </c>
      <c r="M6533">
        <v>0</v>
      </c>
      <c r="N6533">
        <v>164.36250000000001</v>
      </c>
    </row>
    <row r="6534" spans="1:14" x14ac:dyDescent="0.25">
      <c r="A6534">
        <v>6526</v>
      </c>
      <c r="B6534">
        <v>126000</v>
      </c>
      <c r="C6534">
        <v>0</v>
      </c>
      <c r="E6534">
        <v>0</v>
      </c>
      <c r="F6534">
        <v>102.33499999999999</v>
      </c>
      <c r="G6534">
        <v>0</v>
      </c>
      <c r="H6534">
        <v>293.76830000000001</v>
      </c>
      <c r="I6534">
        <v>0</v>
      </c>
      <c r="J6534">
        <v>38.506500000000003</v>
      </c>
      <c r="K6534">
        <v>0</v>
      </c>
      <c r="L6534">
        <v>145.1</v>
      </c>
      <c r="M6534">
        <v>0</v>
      </c>
      <c r="N6534">
        <v>164.36250000000001</v>
      </c>
    </row>
    <row r="6535" spans="1:14" x14ac:dyDescent="0.25">
      <c r="A6535">
        <v>6527</v>
      </c>
      <c r="B6535">
        <v>129600</v>
      </c>
      <c r="C6535">
        <v>0</v>
      </c>
      <c r="E6535">
        <v>0</v>
      </c>
      <c r="F6535">
        <v>102.33499999999999</v>
      </c>
      <c r="G6535">
        <v>0</v>
      </c>
      <c r="H6535">
        <v>293.76830000000001</v>
      </c>
      <c r="I6535">
        <v>0</v>
      </c>
      <c r="J6535">
        <v>38.506500000000003</v>
      </c>
      <c r="K6535">
        <v>0</v>
      </c>
      <c r="L6535">
        <v>145.1</v>
      </c>
      <c r="M6535">
        <v>0</v>
      </c>
      <c r="N6535">
        <v>164.36250000000001</v>
      </c>
    </row>
    <row r="6536" spans="1:14" x14ac:dyDescent="0.25">
      <c r="A6536">
        <v>6528</v>
      </c>
      <c r="B6536">
        <v>133200</v>
      </c>
      <c r="C6536">
        <v>0</v>
      </c>
      <c r="E6536">
        <v>0</v>
      </c>
      <c r="F6536">
        <v>102.33499999999999</v>
      </c>
      <c r="G6536">
        <v>0</v>
      </c>
      <c r="H6536">
        <v>293.76830000000001</v>
      </c>
      <c r="I6536">
        <v>0</v>
      </c>
      <c r="J6536">
        <v>38.506500000000003</v>
      </c>
      <c r="K6536">
        <v>0</v>
      </c>
      <c r="L6536">
        <v>145.1</v>
      </c>
      <c r="M6536">
        <v>0</v>
      </c>
      <c r="N6536">
        <v>164.36250000000001</v>
      </c>
    </row>
    <row r="6537" spans="1:14" x14ac:dyDescent="0.25">
      <c r="A6537">
        <v>6529</v>
      </c>
      <c r="B6537">
        <v>136800</v>
      </c>
      <c r="C6537">
        <v>0.6</v>
      </c>
      <c r="E6537">
        <v>5.9999999999999995E-4</v>
      </c>
      <c r="F6537">
        <v>102.3356</v>
      </c>
      <c r="G6537">
        <v>5.9999999999999995E-4</v>
      </c>
      <c r="H6537">
        <v>293.76889999999997</v>
      </c>
      <c r="I6537">
        <v>5.9999999999999995E-4</v>
      </c>
      <c r="J6537">
        <v>38.507100000000001</v>
      </c>
      <c r="K6537">
        <v>5.9999999999999995E-4</v>
      </c>
      <c r="L6537">
        <v>145.10059999999999</v>
      </c>
      <c r="M6537">
        <v>5.9999999999999995E-4</v>
      </c>
      <c r="N6537">
        <v>164.3631</v>
      </c>
    </row>
    <row r="6538" spans="1:14" x14ac:dyDescent="0.25">
      <c r="A6538">
        <v>6530</v>
      </c>
      <c r="B6538">
        <v>140400</v>
      </c>
      <c r="C6538">
        <v>1.1000000000000001</v>
      </c>
      <c r="E6538">
        <v>1.5E-3</v>
      </c>
      <c r="F6538">
        <v>102.3365</v>
      </c>
      <c r="G6538">
        <v>1.6999999999999999E-3</v>
      </c>
      <c r="H6538">
        <v>293.77</v>
      </c>
      <c r="I6538">
        <v>1.8E-3</v>
      </c>
      <c r="J6538">
        <v>38.508200000000002</v>
      </c>
      <c r="K6538">
        <v>2.7000000000000001E-3</v>
      </c>
      <c r="L6538">
        <v>145.1027</v>
      </c>
      <c r="M6538">
        <v>1.8E-3</v>
      </c>
      <c r="N6538">
        <v>164.36429999999999</v>
      </c>
    </row>
    <row r="6539" spans="1:14" x14ac:dyDescent="0.25">
      <c r="A6539">
        <v>6531</v>
      </c>
      <c r="B6539">
        <v>144000</v>
      </c>
      <c r="C6539">
        <v>0.5</v>
      </c>
      <c r="E6539">
        <v>1.1999999999999999E-3</v>
      </c>
      <c r="F6539">
        <v>102.33620000000001</v>
      </c>
      <c r="G6539">
        <v>2.2000000000000001E-3</v>
      </c>
      <c r="H6539">
        <v>293.77050000000003</v>
      </c>
      <c r="I6539">
        <v>2.5999999999999999E-3</v>
      </c>
      <c r="J6539">
        <v>38.509</v>
      </c>
      <c r="K6539">
        <v>4.3E-3</v>
      </c>
      <c r="L6539">
        <v>145.10429999999999</v>
      </c>
      <c r="M6539">
        <v>2.3999999999999998E-3</v>
      </c>
      <c r="N6539">
        <v>164.36490000000001</v>
      </c>
    </row>
    <row r="6540" spans="1:14" x14ac:dyDescent="0.25">
      <c r="A6540">
        <v>6532</v>
      </c>
      <c r="B6540">
        <v>147600</v>
      </c>
      <c r="C6540">
        <v>0.4</v>
      </c>
      <c r="E6540">
        <v>1E-3</v>
      </c>
      <c r="F6540">
        <v>102.336</v>
      </c>
      <c r="G6540">
        <v>2.5999999999999999E-3</v>
      </c>
      <c r="H6540">
        <v>293.77089999999998</v>
      </c>
      <c r="I6540">
        <v>3.3E-3</v>
      </c>
      <c r="J6540">
        <v>38.509799999999998</v>
      </c>
      <c r="K6540">
        <v>5.8999999999999999E-3</v>
      </c>
      <c r="L6540">
        <v>145.10589999999999</v>
      </c>
      <c r="M6540">
        <v>2.7000000000000001E-3</v>
      </c>
      <c r="N6540">
        <v>164.36519999999999</v>
      </c>
    </row>
    <row r="6541" spans="1:14" x14ac:dyDescent="0.25">
      <c r="A6541">
        <v>6533</v>
      </c>
      <c r="B6541">
        <v>151200</v>
      </c>
      <c r="C6541">
        <v>0.3</v>
      </c>
      <c r="E6541">
        <v>8.0000000000000004E-4</v>
      </c>
      <c r="F6541">
        <v>102.33580000000001</v>
      </c>
      <c r="G6541">
        <v>2.8999999999999998E-3</v>
      </c>
      <c r="H6541">
        <v>293.77120000000002</v>
      </c>
      <c r="I6541">
        <v>3.7000000000000002E-3</v>
      </c>
      <c r="J6541">
        <v>38.510199999999998</v>
      </c>
      <c r="K6541">
        <v>7.3000000000000001E-3</v>
      </c>
      <c r="L6541">
        <v>145.10730000000001</v>
      </c>
      <c r="M6541">
        <v>2.7000000000000001E-3</v>
      </c>
      <c r="N6541">
        <v>164.36519999999999</v>
      </c>
    </row>
    <row r="6542" spans="1:14" x14ac:dyDescent="0.25">
      <c r="A6542">
        <v>6534</v>
      </c>
      <c r="B6542">
        <v>154800</v>
      </c>
      <c r="C6542">
        <v>0.1</v>
      </c>
      <c r="E6542">
        <v>5.0000000000000001E-4</v>
      </c>
      <c r="F6542">
        <v>102.3355</v>
      </c>
      <c r="G6542">
        <v>2.8999999999999998E-3</v>
      </c>
      <c r="H6542">
        <v>293.77120000000002</v>
      </c>
      <c r="I6542">
        <v>3.3999999999999998E-3</v>
      </c>
      <c r="J6542">
        <v>38.509900000000002</v>
      </c>
      <c r="K6542">
        <v>7.4000000000000003E-3</v>
      </c>
      <c r="L6542">
        <v>145.10740000000001</v>
      </c>
      <c r="M6542">
        <v>2.2000000000000001E-3</v>
      </c>
      <c r="N6542">
        <v>164.3647</v>
      </c>
    </row>
    <row r="6543" spans="1:14" x14ac:dyDescent="0.25">
      <c r="A6543">
        <v>6535</v>
      </c>
      <c r="B6543">
        <v>158400</v>
      </c>
      <c r="C6543">
        <v>0.1</v>
      </c>
      <c r="E6543">
        <v>4.0000000000000002E-4</v>
      </c>
      <c r="F6543">
        <v>102.33540000000001</v>
      </c>
      <c r="G6543">
        <v>3.0000000000000001E-3</v>
      </c>
      <c r="H6543">
        <v>293.7713</v>
      </c>
      <c r="I6543">
        <v>3.0999999999999999E-3</v>
      </c>
      <c r="J6543">
        <v>38.509500000000003</v>
      </c>
      <c r="K6543">
        <v>7.0000000000000001E-3</v>
      </c>
      <c r="L6543">
        <v>145.107</v>
      </c>
      <c r="M6543">
        <v>1.9E-3</v>
      </c>
      <c r="N6543">
        <v>164.36439999999999</v>
      </c>
    </row>
    <row r="6544" spans="1:14" x14ac:dyDescent="0.25">
      <c r="A6544">
        <v>6536</v>
      </c>
      <c r="B6544">
        <v>162000</v>
      </c>
      <c r="C6544">
        <v>0</v>
      </c>
      <c r="E6544">
        <v>2.9999999999999997E-4</v>
      </c>
      <c r="F6544">
        <v>102.3353</v>
      </c>
      <c r="G6544">
        <v>3.0000000000000001E-3</v>
      </c>
      <c r="H6544">
        <v>293.7713</v>
      </c>
      <c r="I6544">
        <v>3.3999999999999998E-3</v>
      </c>
      <c r="J6544">
        <v>38.509799999999998</v>
      </c>
      <c r="K6544">
        <v>6.7999999999999996E-3</v>
      </c>
      <c r="L6544">
        <v>145.1069</v>
      </c>
      <c r="M6544">
        <v>1.6000000000000001E-3</v>
      </c>
      <c r="N6544">
        <v>164.36410000000001</v>
      </c>
    </row>
    <row r="6545" spans="1:14" x14ac:dyDescent="0.25">
      <c r="A6545">
        <v>6537</v>
      </c>
      <c r="B6545">
        <v>165600</v>
      </c>
      <c r="C6545">
        <v>0.3</v>
      </c>
      <c r="E6545">
        <v>4.0000000000000002E-4</v>
      </c>
      <c r="F6545">
        <v>102.33540000000001</v>
      </c>
      <c r="G6545">
        <v>3.3E-3</v>
      </c>
      <c r="H6545">
        <v>293.77159999999998</v>
      </c>
      <c r="I6545">
        <v>4.3E-3</v>
      </c>
      <c r="J6545">
        <v>38.5107</v>
      </c>
      <c r="K6545">
        <v>7.6E-3</v>
      </c>
      <c r="L6545">
        <v>145.10759999999999</v>
      </c>
      <c r="M6545">
        <v>1.6000000000000001E-3</v>
      </c>
      <c r="N6545">
        <v>164.36410000000001</v>
      </c>
    </row>
    <row r="6546" spans="1:14" x14ac:dyDescent="0.25">
      <c r="A6546">
        <v>6538</v>
      </c>
      <c r="B6546">
        <v>169200</v>
      </c>
      <c r="C6546">
        <v>0.3</v>
      </c>
      <c r="E6546">
        <v>4.0000000000000002E-4</v>
      </c>
      <c r="F6546">
        <v>102.33540000000001</v>
      </c>
      <c r="G6546">
        <v>3.5999999999999999E-3</v>
      </c>
      <c r="H6546">
        <v>293.77190000000002</v>
      </c>
      <c r="I6546">
        <v>6.1000000000000004E-3</v>
      </c>
      <c r="J6546">
        <v>38.512500000000003</v>
      </c>
      <c r="K6546">
        <v>8.8000000000000005E-3</v>
      </c>
      <c r="L6546">
        <v>145.1088</v>
      </c>
      <c r="M6546">
        <v>1.5E-3</v>
      </c>
      <c r="N6546">
        <v>164.364</v>
      </c>
    </row>
    <row r="6547" spans="1:14" x14ac:dyDescent="0.25">
      <c r="A6547">
        <v>6539</v>
      </c>
      <c r="B6547">
        <v>172800</v>
      </c>
      <c r="C6547">
        <v>0.3</v>
      </c>
      <c r="E6547">
        <v>5.0000000000000001E-4</v>
      </c>
      <c r="F6547">
        <v>102.3355</v>
      </c>
      <c r="G6547">
        <v>3.8999999999999998E-3</v>
      </c>
      <c r="H6547">
        <v>293.7722</v>
      </c>
      <c r="I6547">
        <v>7.7000000000000002E-3</v>
      </c>
      <c r="J6547">
        <v>38.514099999999999</v>
      </c>
      <c r="K6547">
        <v>9.9000000000000008E-3</v>
      </c>
      <c r="L6547">
        <v>145.10990000000001</v>
      </c>
      <c r="M6547">
        <v>1.1000000000000001E-3</v>
      </c>
      <c r="N6547">
        <v>164.36359999999999</v>
      </c>
    </row>
    <row r="6548" spans="1:14" x14ac:dyDescent="0.25">
      <c r="A6548">
        <v>6540</v>
      </c>
      <c r="B6548">
        <v>176400</v>
      </c>
      <c r="C6548">
        <v>0.2</v>
      </c>
      <c r="E6548">
        <v>4.0000000000000002E-4</v>
      </c>
      <c r="F6548">
        <v>102.33540000000001</v>
      </c>
      <c r="G6548">
        <v>4.1999999999999997E-3</v>
      </c>
      <c r="H6548">
        <v>293.77249999999998</v>
      </c>
      <c r="I6548">
        <v>8.2000000000000007E-3</v>
      </c>
      <c r="J6548">
        <v>38.514699999999998</v>
      </c>
      <c r="K6548">
        <v>1.4200000000000001E-2</v>
      </c>
      <c r="L6548">
        <v>145.11420000000001</v>
      </c>
      <c r="M6548">
        <v>5.9999999999999995E-4</v>
      </c>
      <c r="N6548">
        <v>164.3631</v>
      </c>
    </row>
    <row r="6549" spans="1:14" x14ac:dyDescent="0.25">
      <c r="A6549">
        <v>6541</v>
      </c>
      <c r="B6549">
        <v>180000</v>
      </c>
      <c r="C6549">
        <v>0.3</v>
      </c>
      <c r="E6549">
        <v>4.0000000000000002E-4</v>
      </c>
      <c r="F6549">
        <v>102.33540000000001</v>
      </c>
      <c r="G6549">
        <v>4.4999999999999997E-3</v>
      </c>
      <c r="H6549">
        <v>293.77280000000002</v>
      </c>
      <c r="I6549">
        <v>8.6999999999999994E-3</v>
      </c>
      <c r="J6549">
        <v>38.5152</v>
      </c>
      <c r="K6549">
        <v>1.54E-2</v>
      </c>
      <c r="L6549">
        <v>145.11539999999999</v>
      </c>
      <c r="M6549">
        <v>5.0000000000000001E-4</v>
      </c>
      <c r="N6549">
        <v>164.363</v>
      </c>
    </row>
    <row r="6550" spans="1:14" x14ac:dyDescent="0.25">
      <c r="A6550">
        <v>6542</v>
      </c>
      <c r="B6550">
        <v>183600</v>
      </c>
      <c r="C6550">
        <v>0.2</v>
      </c>
      <c r="E6550">
        <v>4.0000000000000002E-4</v>
      </c>
      <c r="F6550">
        <v>102.33540000000001</v>
      </c>
      <c r="G6550">
        <v>4.7000000000000002E-3</v>
      </c>
      <c r="H6550">
        <v>293.77300000000002</v>
      </c>
      <c r="I6550">
        <v>9.7999999999999997E-3</v>
      </c>
      <c r="J6550">
        <v>38.516300000000001</v>
      </c>
      <c r="K6550">
        <v>1.5800000000000002E-2</v>
      </c>
      <c r="L6550">
        <v>145.11580000000001</v>
      </c>
      <c r="M6550">
        <v>4.0000000000000002E-4</v>
      </c>
      <c r="N6550">
        <v>164.3629</v>
      </c>
    </row>
    <row r="6551" spans="1:14" x14ac:dyDescent="0.25">
      <c r="A6551">
        <v>6543</v>
      </c>
      <c r="B6551">
        <v>187200</v>
      </c>
      <c r="C6551">
        <v>0.6</v>
      </c>
      <c r="E6551">
        <v>5.9999999999999995E-4</v>
      </c>
      <c r="F6551">
        <v>102.3356</v>
      </c>
      <c r="G6551">
        <v>5.4000000000000003E-3</v>
      </c>
      <c r="H6551">
        <v>293.77370000000002</v>
      </c>
      <c r="I6551">
        <v>1.3100000000000001E-2</v>
      </c>
      <c r="J6551">
        <v>38.519599999999997</v>
      </c>
      <c r="K6551">
        <v>1.66E-2</v>
      </c>
      <c r="L6551">
        <v>145.11660000000001</v>
      </c>
      <c r="M6551">
        <v>5.0000000000000001E-4</v>
      </c>
      <c r="N6551">
        <v>164.363</v>
      </c>
    </row>
    <row r="6552" spans="1:14" x14ac:dyDescent="0.25">
      <c r="A6552">
        <v>6544</v>
      </c>
      <c r="B6552">
        <v>190800</v>
      </c>
      <c r="C6552">
        <v>0.2</v>
      </c>
      <c r="E6552">
        <v>6.9999999999999999E-4</v>
      </c>
      <c r="F6552">
        <v>102.3357</v>
      </c>
      <c r="G6552">
        <v>5.7000000000000002E-3</v>
      </c>
      <c r="H6552">
        <v>293.774</v>
      </c>
      <c r="I6552">
        <v>1.3299999999999999E-2</v>
      </c>
      <c r="J6552">
        <v>38.5197</v>
      </c>
      <c r="K6552">
        <v>1.6799999999999999E-2</v>
      </c>
      <c r="L6552">
        <v>145.11680000000001</v>
      </c>
      <c r="M6552">
        <v>0</v>
      </c>
      <c r="N6552">
        <v>164.36250000000001</v>
      </c>
    </row>
    <row r="6553" spans="1:14" x14ac:dyDescent="0.25">
      <c r="A6553">
        <v>6545</v>
      </c>
      <c r="B6553">
        <v>194400</v>
      </c>
      <c r="C6553">
        <v>0.2</v>
      </c>
      <c r="E6553">
        <v>5.9999999999999995E-4</v>
      </c>
      <c r="F6553">
        <v>102.3356</v>
      </c>
      <c r="G6553">
        <v>5.8999999999999999E-3</v>
      </c>
      <c r="H6553">
        <v>293.77429999999998</v>
      </c>
      <c r="I6553">
        <v>1.35E-2</v>
      </c>
      <c r="J6553">
        <v>38.520000000000003</v>
      </c>
      <c r="K6553">
        <v>1.72E-2</v>
      </c>
      <c r="L6553">
        <v>145.1172</v>
      </c>
      <c r="M6553">
        <v>0</v>
      </c>
      <c r="N6553">
        <v>164.36250000000001</v>
      </c>
    </row>
    <row r="6554" spans="1:14" x14ac:dyDescent="0.25">
      <c r="A6554">
        <v>6546</v>
      </c>
      <c r="B6554">
        <v>198000</v>
      </c>
      <c r="C6554">
        <v>0</v>
      </c>
      <c r="E6554">
        <v>5.0000000000000001E-4</v>
      </c>
      <c r="F6554">
        <v>102.3355</v>
      </c>
      <c r="G6554">
        <v>6.0000000000000001E-3</v>
      </c>
      <c r="H6554">
        <v>293.77429999999998</v>
      </c>
      <c r="I6554">
        <v>2.8000000000000001E-2</v>
      </c>
      <c r="J6554">
        <v>38.534500000000001</v>
      </c>
      <c r="K6554">
        <v>1.7600000000000001E-2</v>
      </c>
      <c r="L6554">
        <v>145.11760000000001</v>
      </c>
      <c r="M6554">
        <v>4.0000000000000002E-4</v>
      </c>
      <c r="N6554">
        <v>164.3629</v>
      </c>
    </row>
    <row r="6555" spans="1:14" x14ac:dyDescent="0.25">
      <c r="A6555">
        <v>6547</v>
      </c>
      <c r="B6555">
        <v>201600</v>
      </c>
      <c r="C6555">
        <v>0.2</v>
      </c>
      <c r="E6555">
        <v>5.0000000000000001E-4</v>
      </c>
      <c r="F6555">
        <v>102.3355</v>
      </c>
      <c r="G6555">
        <v>6.3E-3</v>
      </c>
      <c r="H6555">
        <v>293.77460000000002</v>
      </c>
      <c r="I6555">
        <v>2.8000000000000001E-2</v>
      </c>
      <c r="J6555">
        <v>38.534500000000001</v>
      </c>
      <c r="K6555">
        <v>1.8100000000000002E-2</v>
      </c>
      <c r="L6555">
        <v>145.1181</v>
      </c>
      <c r="M6555">
        <v>0</v>
      </c>
      <c r="N6555">
        <v>164.36250000000001</v>
      </c>
    </row>
    <row r="6556" spans="1:14" x14ac:dyDescent="0.25">
      <c r="A6556">
        <v>6548</v>
      </c>
      <c r="B6556">
        <v>205200</v>
      </c>
      <c r="C6556">
        <v>0.1</v>
      </c>
      <c r="E6556">
        <v>4.0000000000000002E-4</v>
      </c>
      <c r="F6556">
        <v>102.33540000000001</v>
      </c>
      <c r="G6556">
        <v>6.4999999999999997E-3</v>
      </c>
      <c r="H6556">
        <v>293.77480000000003</v>
      </c>
      <c r="I6556">
        <v>2.7699999999999999E-2</v>
      </c>
      <c r="J6556">
        <v>38.534199999999998</v>
      </c>
      <c r="K6556">
        <v>1.8599999999999998E-2</v>
      </c>
      <c r="L6556">
        <v>145.11859999999999</v>
      </c>
      <c r="M6556">
        <v>2.9999999999999997E-4</v>
      </c>
      <c r="N6556">
        <v>164.36279999999999</v>
      </c>
    </row>
    <row r="6557" spans="1:14" x14ac:dyDescent="0.25">
      <c r="A6557">
        <v>6549</v>
      </c>
      <c r="B6557">
        <v>208800</v>
      </c>
      <c r="C6557">
        <v>0.1</v>
      </c>
      <c r="E6557">
        <v>4.0000000000000002E-4</v>
      </c>
      <c r="F6557">
        <v>102.33540000000001</v>
      </c>
      <c r="G6557">
        <v>6.7000000000000002E-3</v>
      </c>
      <c r="H6557">
        <v>293.77499999999998</v>
      </c>
      <c r="I6557">
        <v>2.76E-2</v>
      </c>
      <c r="J6557">
        <v>38.534100000000002</v>
      </c>
      <c r="K6557">
        <v>1.8800000000000001E-2</v>
      </c>
      <c r="L6557">
        <v>145.11879999999999</v>
      </c>
      <c r="M6557">
        <v>4.0000000000000002E-4</v>
      </c>
      <c r="N6557">
        <v>164.3629</v>
      </c>
    </row>
    <row r="6558" spans="1:14" x14ac:dyDescent="0.25">
      <c r="A6558">
        <v>6550</v>
      </c>
      <c r="B6558">
        <v>212400</v>
      </c>
      <c r="C6558">
        <v>0.3</v>
      </c>
      <c r="E6558">
        <v>4.0000000000000002E-4</v>
      </c>
      <c r="F6558">
        <v>102.33540000000001</v>
      </c>
      <c r="G6558">
        <v>7.0000000000000001E-3</v>
      </c>
      <c r="H6558">
        <v>293.77530000000002</v>
      </c>
      <c r="I6558">
        <v>2.81E-2</v>
      </c>
      <c r="J6558">
        <v>38.534599999999998</v>
      </c>
      <c r="K6558">
        <v>1.9099999999999999E-2</v>
      </c>
      <c r="L6558">
        <v>145.1191</v>
      </c>
      <c r="M6558">
        <v>8.9999999999999998E-4</v>
      </c>
      <c r="N6558">
        <v>164.36340000000001</v>
      </c>
    </row>
    <row r="6559" spans="1:14" x14ac:dyDescent="0.25">
      <c r="A6559">
        <v>6551</v>
      </c>
      <c r="B6559">
        <v>216000</v>
      </c>
      <c r="C6559">
        <v>0</v>
      </c>
      <c r="E6559">
        <v>2.9999999999999997E-4</v>
      </c>
      <c r="F6559">
        <v>102.3353</v>
      </c>
      <c r="G6559">
        <v>7.1000000000000004E-3</v>
      </c>
      <c r="H6559">
        <v>293.77539999999999</v>
      </c>
      <c r="I6559">
        <v>2.86E-2</v>
      </c>
      <c r="J6559">
        <v>38.5351</v>
      </c>
      <c r="K6559">
        <v>1.9E-2</v>
      </c>
      <c r="L6559">
        <v>145.119</v>
      </c>
      <c r="M6559">
        <v>1.1000000000000001E-3</v>
      </c>
      <c r="N6559">
        <v>164.36359999999999</v>
      </c>
    </row>
    <row r="6560" spans="1:14" x14ac:dyDescent="0.25">
      <c r="A6560">
        <v>6552</v>
      </c>
      <c r="B6560">
        <v>219600</v>
      </c>
      <c r="C6560">
        <v>0</v>
      </c>
      <c r="E6560">
        <v>2.9999999999999997E-4</v>
      </c>
      <c r="F6560">
        <v>102.3353</v>
      </c>
      <c r="G6560">
        <v>7.1000000000000004E-3</v>
      </c>
      <c r="H6560">
        <v>293.77539999999999</v>
      </c>
      <c r="I6560">
        <v>2.8500000000000001E-2</v>
      </c>
      <c r="J6560">
        <v>38.5349</v>
      </c>
      <c r="K6560">
        <v>1.89E-2</v>
      </c>
      <c r="L6560">
        <v>145.1189</v>
      </c>
      <c r="M6560">
        <v>1.5E-3</v>
      </c>
      <c r="N6560">
        <v>164.364</v>
      </c>
    </row>
    <row r="6561" spans="1:14" x14ac:dyDescent="0.25">
      <c r="A6561">
        <v>6553</v>
      </c>
      <c r="B6561">
        <v>223200</v>
      </c>
      <c r="C6561">
        <v>0</v>
      </c>
      <c r="E6561">
        <v>2.9999999999999997E-4</v>
      </c>
      <c r="F6561">
        <v>102.3353</v>
      </c>
      <c r="G6561">
        <v>7.1000000000000004E-3</v>
      </c>
      <c r="H6561">
        <v>293.77539999999999</v>
      </c>
      <c r="I6561">
        <v>2.7799999999999998E-2</v>
      </c>
      <c r="J6561">
        <v>38.534300000000002</v>
      </c>
      <c r="K6561">
        <v>1.8700000000000001E-2</v>
      </c>
      <c r="L6561">
        <v>145.11869999999999</v>
      </c>
      <c r="M6561">
        <v>1.9E-3</v>
      </c>
      <c r="N6561">
        <v>164.36439999999999</v>
      </c>
    </row>
    <row r="6562" spans="1:14" x14ac:dyDescent="0.25">
      <c r="A6562">
        <v>6554</v>
      </c>
      <c r="B6562">
        <v>226800</v>
      </c>
      <c r="C6562">
        <v>0</v>
      </c>
      <c r="E6562">
        <v>2.0000000000000001E-4</v>
      </c>
      <c r="F6562">
        <v>102.3352</v>
      </c>
      <c r="G6562">
        <v>7.1000000000000004E-3</v>
      </c>
      <c r="H6562">
        <v>293.77550000000002</v>
      </c>
      <c r="I6562">
        <v>2.7199999999999998E-2</v>
      </c>
      <c r="J6562">
        <v>38.5336</v>
      </c>
      <c r="K6562">
        <v>1.8499999999999999E-2</v>
      </c>
      <c r="L6562">
        <v>145.11850000000001</v>
      </c>
      <c r="M6562">
        <v>5.4999999999999997E-3</v>
      </c>
      <c r="N6562">
        <v>164.36799999999999</v>
      </c>
    </row>
    <row r="6563" spans="1:14" x14ac:dyDescent="0.25">
      <c r="A6563">
        <v>6555</v>
      </c>
      <c r="B6563">
        <v>230400</v>
      </c>
      <c r="C6563">
        <v>0.1</v>
      </c>
      <c r="E6563">
        <v>2.0000000000000001E-4</v>
      </c>
      <c r="F6563">
        <v>102.3352</v>
      </c>
      <c r="G6563">
        <v>7.1999999999999998E-3</v>
      </c>
      <c r="H6563">
        <v>293.77550000000002</v>
      </c>
      <c r="I6563">
        <v>2.75E-2</v>
      </c>
      <c r="J6563">
        <v>38.533900000000003</v>
      </c>
      <c r="K6563">
        <v>1.8800000000000001E-2</v>
      </c>
      <c r="L6563">
        <v>145.11879999999999</v>
      </c>
      <c r="M6563">
        <v>1.17E-2</v>
      </c>
      <c r="N6563">
        <v>164.3742</v>
      </c>
    </row>
    <row r="6564" spans="1:14" x14ac:dyDescent="0.25">
      <c r="A6564">
        <v>6556</v>
      </c>
      <c r="B6564">
        <v>234000</v>
      </c>
      <c r="C6564">
        <v>0.1</v>
      </c>
      <c r="E6564">
        <v>2.0000000000000001E-4</v>
      </c>
      <c r="F6564">
        <v>102.3352</v>
      </c>
      <c r="G6564">
        <v>7.3000000000000001E-3</v>
      </c>
      <c r="H6564">
        <v>293.7756</v>
      </c>
      <c r="I6564">
        <v>3.7600000000000001E-2</v>
      </c>
      <c r="J6564">
        <v>38.5441</v>
      </c>
      <c r="K6564">
        <v>1.9099999999999999E-2</v>
      </c>
      <c r="L6564">
        <v>145.1191</v>
      </c>
      <c r="M6564">
        <v>4.3200000000000002E-2</v>
      </c>
      <c r="N6564">
        <v>164.4057</v>
      </c>
    </row>
    <row r="6565" spans="1:14" x14ac:dyDescent="0.25">
      <c r="A6565">
        <v>6557</v>
      </c>
      <c r="B6565">
        <v>237600</v>
      </c>
      <c r="C6565">
        <v>0</v>
      </c>
      <c r="E6565">
        <v>2.0000000000000001E-4</v>
      </c>
      <c r="F6565">
        <v>102.3352</v>
      </c>
      <c r="G6565">
        <v>7.3000000000000001E-3</v>
      </c>
      <c r="H6565">
        <v>293.7756</v>
      </c>
      <c r="I6565">
        <v>3.7900000000000003E-2</v>
      </c>
      <c r="J6565">
        <v>38.544400000000003</v>
      </c>
      <c r="K6565">
        <v>1.9300000000000001E-2</v>
      </c>
      <c r="L6565">
        <v>145.11930000000001</v>
      </c>
      <c r="M6565">
        <v>6.2899999999999998E-2</v>
      </c>
      <c r="N6565">
        <v>164.4254</v>
      </c>
    </row>
    <row r="6566" spans="1:14" x14ac:dyDescent="0.25">
      <c r="A6566">
        <v>6558</v>
      </c>
      <c r="B6566">
        <v>241200</v>
      </c>
      <c r="C6566">
        <v>0</v>
      </c>
      <c r="E6566">
        <v>2.0000000000000001E-4</v>
      </c>
      <c r="F6566">
        <v>102.3352</v>
      </c>
      <c r="G6566">
        <v>7.1999999999999998E-3</v>
      </c>
      <c r="H6566">
        <v>293.77550000000002</v>
      </c>
      <c r="I6566">
        <v>4.1599999999999998E-2</v>
      </c>
      <c r="J6566">
        <v>38.548099999999998</v>
      </c>
      <c r="K6566">
        <v>1.9300000000000001E-2</v>
      </c>
      <c r="L6566">
        <v>145.11930000000001</v>
      </c>
      <c r="M6566">
        <v>7.6999999999999999E-2</v>
      </c>
      <c r="N6566">
        <v>164.43950000000001</v>
      </c>
    </row>
    <row r="6567" spans="1:14" x14ac:dyDescent="0.25">
      <c r="A6567">
        <v>6559</v>
      </c>
      <c r="B6567">
        <v>244800</v>
      </c>
      <c r="C6567">
        <v>0</v>
      </c>
      <c r="E6567">
        <v>4.0000000000000002E-4</v>
      </c>
      <c r="F6567">
        <v>102.33540000000001</v>
      </c>
      <c r="G6567">
        <v>7.1000000000000004E-3</v>
      </c>
      <c r="H6567">
        <v>293.77539999999999</v>
      </c>
      <c r="I6567">
        <v>4.3299999999999998E-2</v>
      </c>
      <c r="J6567">
        <v>38.549799999999998</v>
      </c>
      <c r="K6567">
        <v>1.95E-2</v>
      </c>
      <c r="L6567">
        <v>145.11949999999999</v>
      </c>
      <c r="M6567">
        <v>8.7499999999999994E-2</v>
      </c>
      <c r="N6567">
        <v>164.45</v>
      </c>
    </row>
    <row r="6568" spans="1:14" x14ac:dyDescent="0.25">
      <c r="A6568">
        <v>6560</v>
      </c>
      <c r="B6568">
        <v>248400</v>
      </c>
      <c r="C6568">
        <v>0</v>
      </c>
      <c r="E6568">
        <v>1.6999999999999999E-3</v>
      </c>
      <c r="F6568">
        <v>102.33669999999999</v>
      </c>
      <c r="G6568">
        <v>7.0000000000000001E-3</v>
      </c>
      <c r="H6568">
        <v>293.77530000000002</v>
      </c>
      <c r="I6568">
        <v>4.3499999999999997E-2</v>
      </c>
      <c r="J6568">
        <v>38.549900000000001</v>
      </c>
      <c r="K6568">
        <v>1.95E-2</v>
      </c>
      <c r="L6568">
        <v>145.11949999999999</v>
      </c>
      <c r="M6568">
        <v>9.2499999999999999E-2</v>
      </c>
      <c r="N6568">
        <v>164.45500000000001</v>
      </c>
    </row>
    <row r="6569" spans="1:14" x14ac:dyDescent="0.25">
      <c r="A6569">
        <v>6561</v>
      </c>
      <c r="B6569">
        <v>252000</v>
      </c>
      <c r="C6569">
        <v>0</v>
      </c>
      <c r="E6569">
        <v>1.5E-3</v>
      </c>
      <c r="F6569">
        <v>102.3365</v>
      </c>
      <c r="G6569">
        <v>6.8999999999999999E-3</v>
      </c>
      <c r="H6569">
        <v>293.77519999999998</v>
      </c>
      <c r="I6569">
        <v>4.36E-2</v>
      </c>
      <c r="J6569">
        <v>38.549999999999997</v>
      </c>
      <c r="K6569">
        <v>1.95E-2</v>
      </c>
      <c r="L6569">
        <v>145.11949999999999</v>
      </c>
      <c r="M6569">
        <v>9.2899999999999996E-2</v>
      </c>
      <c r="N6569">
        <v>164.4554</v>
      </c>
    </row>
    <row r="6570" spans="1:14" x14ac:dyDescent="0.25">
      <c r="A6570">
        <v>6562</v>
      </c>
      <c r="B6570">
        <v>255600</v>
      </c>
      <c r="C6570">
        <v>0.1</v>
      </c>
      <c r="E6570">
        <v>1.1000000000000001E-3</v>
      </c>
      <c r="F6570">
        <v>102.3361</v>
      </c>
      <c r="G6570">
        <v>6.8999999999999999E-3</v>
      </c>
      <c r="H6570">
        <v>293.77519999999998</v>
      </c>
      <c r="I6570">
        <v>4.3799999999999999E-2</v>
      </c>
      <c r="J6570">
        <v>38.550199999999997</v>
      </c>
      <c r="K6570">
        <v>1.95E-2</v>
      </c>
      <c r="L6570">
        <v>145.11949999999999</v>
      </c>
      <c r="M6570">
        <v>9.3700000000000006E-2</v>
      </c>
      <c r="N6570">
        <v>164.4562</v>
      </c>
    </row>
    <row r="6571" spans="1:14" x14ac:dyDescent="0.25">
      <c r="A6571">
        <v>6563</v>
      </c>
      <c r="B6571">
        <v>259200</v>
      </c>
      <c r="C6571">
        <v>0.2</v>
      </c>
      <c r="E6571">
        <v>1E-3</v>
      </c>
      <c r="F6571">
        <v>102.336</v>
      </c>
      <c r="G6571">
        <v>6.8999999999999999E-3</v>
      </c>
      <c r="H6571">
        <v>293.77519999999998</v>
      </c>
      <c r="I6571">
        <v>4.4400000000000002E-2</v>
      </c>
      <c r="J6571">
        <v>38.550800000000002</v>
      </c>
      <c r="K6571">
        <v>9.2299999999999993E-2</v>
      </c>
      <c r="L6571">
        <v>145.19229999999999</v>
      </c>
      <c r="M6571">
        <v>9.5399999999999999E-2</v>
      </c>
      <c r="N6571">
        <v>164.4579</v>
      </c>
    </row>
    <row r="6572" spans="1:14" x14ac:dyDescent="0.25">
      <c r="A6572">
        <v>6564</v>
      </c>
      <c r="B6572">
        <v>262800</v>
      </c>
      <c r="C6572">
        <v>0.2</v>
      </c>
      <c r="E6572">
        <v>8.9999999999999998E-4</v>
      </c>
      <c r="F6572">
        <v>102.3359</v>
      </c>
      <c r="G6572">
        <v>6.8999999999999999E-3</v>
      </c>
      <c r="H6572">
        <v>293.77519999999998</v>
      </c>
      <c r="I6572">
        <v>4.53E-2</v>
      </c>
      <c r="J6572">
        <v>38.5518</v>
      </c>
      <c r="K6572">
        <v>0.1855</v>
      </c>
      <c r="L6572">
        <v>145.28550000000001</v>
      </c>
      <c r="M6572">
        <v>9.74E-2</v>
      </c>
      <c r="N6572">
        <v>164.4599</v>
      </c>
    </row>
    <row r="6573" spans="1:14" x14ac:dyDescent="0.25">
      <c r="A6573">
        <v>6565</v>
      </c>
      <c r="B6573">
        <v>266400</v>
      </c>
      <c r="C6573">
        <v>0.7</v>
      </c>
      <c r="E6573">
        <v>8.9999999999999998E-4</v>
      </c>
      <c r="F6573">
        <v>102.3359</v>
      </c>
      <c r="G6573">
        <v>7.4000000000000003E-3</v>
      </c>
      <c r="H6573">
        <v>293.77569999999997</v>
      </c>
      <c r="I6573">
        <v>4.9099999999999998E-2</v>
      </c>
      <c r="J6573">
        <v>38.555500000000002</v>
      </c>
      <c r="K6573">
        <v>0.19209999999999999</v>
      </c>
      <c r="L6573">
        <v>145.2921</v>
      </c>
      <c r="M6573">
        <v>0.1012</v>
      </c>
      <c r="N6573">
        <v>164.46369999999999</v>
      </c>
    </row>
    <row r="6574" spans="1:14" x14ac:dyDescent="0.25">
      <c r="A6574">
        <v>6566</v>
      </c>
      <c r="B6574">
        <v>270000</v>
      </c>
      <c r="C6574">
        <v>1.1000000000000001</v>
      </c>
      <c r="E6574">
        <v>1.1000000000000001E-3</v>
      </c>
      <c r="F6574">
        <v>102.3361</v>
      </c>
      <c r="G6574">
        <v>8.2000000000000007E-3</v>
      </c>
      <c r="H6574">
        <v>293.7765</v>
      </c>
      <c r="I6574">
        <v>5.6800000000000003E-2</v>
      </c>
      <c r="J6574">
        <v>38.563299999999998</v>
      </c>
      <c r="K6574">
        <v>0.20300000000000001</v>
      </c>
      <c r="L6574">
        <v>145.303</v>
      </c>
      <c r="M6574">
        <v>0.1075</v>
      </c>
      <c r="N6574">
        <v>164.47</v>
      </c>
    </row>
    <row r="6575" spans="1:14" x14ac:dyDescent="0.25">
      <c r="A6575">
        <v>6567</v>
      </c>
      <c r="B6575">
        <v>273600</v>
      </c>
      <c r="C6575">
        <v>0.8</v>
      </c>
      <c r="E6575">
        <v>0</v>
      </c>
      <c r="F6575">
        <v>102.33499999999999</v>
      </c>
      <c r="G6575">
        <v>8.6E-3</v>
      </c>
      <c r="H6575">
        <v>293.77690000000001</v>
      </c>
      <c r="I6575">
        <v>6.6500000000000004E-2</v>
      </c>
      <c r="J6575">
        <v>38.573</v>
      </c>
      <c r="K6575">
        <v>0.22159999999999999</v>
      </c>
      <c r="L6575">
        <v>145.32159999999999</v>
      </c>
      <c r="M6575">
        <v>0.1152</v>
      </c>
      <c r="N6575">
        <v>164.4777</v>
      </c>
    </row>
    <row r="6576" spans="1:14" x14ac:dyDescent="0.25">
      <c r="A6576">
        <v>6568</v>
      </c>
      <c r="B6576">
        <v>277200</v>
      </c>
      <c r="C6576">
        <v>1.1000000000000001</v>
      </c>
      <c r="E6576">
        <v>0</v>
      </c>
      <c r="F6576">
        <v>102.33499999999999</v>
      </c>
      <c r="G6576">
        <v>8.9999999999999993E-3</v>
      </c>
      <c r="H6576">
        <v>293.77730000000003</v>
      </c>
      <c r="I6576">
        <v>7.9200000000000007E-2</v>
      </c>
      <c r="J6576">
        <v>38.585700000000003</v>
      </c>
      <c r="K6576">
        <v>0.24299999999999999</v>
      </c>
      <c r="L6576">
        <v>145.34299999999999</v>
      </c>
      <c r="M6576">
        <v>0.1245</v>
      </c>
      <c r="N6576">
        <v>164.48699999999999</v>
      </c>
    </row>
    <row r="6577" spans="1:14" x14ac:dyDescent="0.25">
      <c r="A6577">
        <v>6569</v>
      </c>
      <c r="B6577">
        <v>280800</v>
      </c>
      <c r="C6577">
        <v>1.7</v>
      </c>
      <c r="E6577">
        <v>1E-4</v>
      </c>
      <c r="F6577">
        <v>102.3351</v>
      </c>
      <c r="G6577">
        <v>9.4999999999999998E-3</v>
      </c>
      <c r="H6577">
        <v>293.77780000000001</v>
      </c>
      <c r="I6577">
        <v>0.1067</v>
      </c>
      <c r="J6577">
        <v>38.613199999999999</v>
      </c>
      <c r="K6577">
        <v>0.2762</v>
      </c>
      <c r="L6577">
        <v>145.37620000000001</v>
      </c>
      <c r="M6577">
        <v>0.1449</v>
      </c>
      <c r="N6577">
        <v>164.50739999999999</v>
      </c>
    </row>
    <row r="6578" spans="1:14" x14ac:dyDescent="0.25">
      <c r="A6578">
        <v>6570</v>
      </c>
      <c r="B6578">
        <v>284400</v>
      </c>
      <c r="C6578">
        <v>1.5</v>
      </c>
      <c r="E6578">
        <v>1E-4</v>
      </c>
      <c r="F6578">
        <v>102.3351</v>
      </c>
      <c r="G6578">
        <v>6.7999999999999996E-3</v>
      </c>
      <c r="H6578">
        <v>293.77510000000001</v>
      </c>
      <c r="I6578">
        <v>0.1389</v>
      </c>
      <c r="J6578">
        <v>38.645400000000002</v>
      </c>
      <c r="K6578">
        <v>0.31490000000000001</v>
      </c>
      <c r="L6578">
        <v>145.41489999999999</v>
      </c>
      <c r="M6578">
        <v>0.19489999999999999</v>
      </c>
      <c r="N6578">
        <v>164.5574</v>
      </c>
    </row>
    <row r="6579" spans="1:14" x14ac:dyDescent="0.25">
      <c r="A6579">
        <v>6571</v>
      </c>
      <c r="B6579">
        <v>288000</v>
      </c>
      <c r="C6579">
        <v>0.9</v>
      </c>
      <c r="E6579">
        <v>2.0000000000000001E-4</v>
      </c>
      <c r="F6579">
        <v>102.3352</v>
      </c>
      <c r="G6579">
        <v>2.5999999999999999E-3</v>
      </c>
      <c r="H6579">
        <v>293.77089999999998</v>
      </c>
      <c r="I6579">
        <v>0.16739999999999999</v>
      </c>
      <c r="J6579">
        <v>38.6738</v>
      </c>
      <c r="K6579">
        <v>0.37919999999999998</v>
      </c>
      <c r="L6579">
        <v>145.47919999999999</v>
      </c>
      <c r="M6579">
        <v>0.26479999999999998</v>
      </c>
      <c r="N6579">
        <v>164.62729999999999</v>
      </c>
    </row>
    <row r="6580" spans="1:14" x14ac:dyDescent="0.25">
      <c r="A6580">
        <v>6572</v>
      </c>
      <c r="B6580">
        <v>291600</v>
      </c>
      <c r="C6580">
        <v>1.5</v>
      </c>
      <c r="E6580">
        <v>0</v>
      </c>
      <c r="F6580">
        <v>102.33499999999999</v>
      </c>
      <c r="G6580">
        <v>4.0000000000000002E-4</v>
      </c>
      <c r="H6580">
        <v>293.76870000000002</v>
      </c>
      <c r="I6580">
        <v>0.20519999999999999</v>
      </c>
      <c r="J6580">
        <v>38.711599999999997</v>
      </c>
      <c r="K6580">
        <v>0.42659999999999998</v>
      </c>
      <c r="L6580">
        <v>145.5266</v>
      </c>
      <c r="M6580">
        <v>0.37640000000000001</v>
      </c>
      <c r="N6580">
        <v>164.7389</v>
      </c>
    </row>
    <row r="6581" spans="1:14" x14ac:dyDescent="0.25">
      <c r="A6581">
        <v>6573</v>
      </c>
      <c r="B6581">
        <v>295200</v>
      </c>
      <c r="C6581">
        <v>1.1000000000000001</v>
      </c>
      <c r="E6581">
        <v>4.0000000000000002E-4</v>
      </c>
      <c r="F6581">
        <v>102.33540000000001</v>
      </c>
      <c r="G6581">
        <v>0</v>
      </c>
      <c r="H6581">
        <v>293.76830000000001</v>
      </c>
      <c r="I6581">
        <v>0.26569999999999999</v>
      </c>
      <c r="J6581">
        <v>38.772199999999998</v>
      </c>
      <c r="K6581">
        <v>0.48949999999999999</v>
      </c>
      <c r="L6581">
        <v>145.58949999999999</v>
      </c>
      <c r="M6581">
        <v>0.4536</v>
      </c>
      <c r="N6581">
        <v>164.81610000000001</v>
      </c>
    </row>
    <row r="6582" spans="1:14" x14ac:dyDescent="0.25">
      <c r="A6582">
        <v>6574</v>
      </c>
      <c r="B6582">
        <v>298800</v>
      </c>
      <c r="C6582">
        <v>0.8</v>
      </c>
      <c r="E6582">
        <v>0</v>
      </c>
      <c r="F6582">
        <v>102.33499999999999</v>
      </c>
      <c r="G6582">
        <v>2.9999999999999997E-4</v>
      </c>
      <c r="H6582">
        <v>293.76859999999999</v>
      </c>
      <c r="I6582">
        <v>0.33289999999999997</v>
      </c>
      <c r="J6582">
        <v>38.839399999999998</v>
      </c>
      <c r="K6582">
        <v>0.68920000000000003</v>
      </c>
      <c r="L6582">
        <v>145.78919999999999</v>
      </c>
      <c r="M6582">
        <v>0.54100000000000004</v>
      </c>
      <c r="N6582">
        <v>164.90350000000001</v>
      </c>
    </row>
    <row r="6583" spans="1:14" x14ac:dyDescent="0.25">
      <c r="A6583">
        <v>6575</v>
      </c>
      <c r="B6583">
        <v>302400</v>
      </c>
      <c r="C6583">
        <v>1.1000000000000001</v>
      </c>
      <c r="E6583">
        <v>8.1000000000000003E-2</v>
      </c>
      <c r="F6583">
        <v>102.416</v>
      </c>
      <c r="G6583">
        <v>1.8E-3</v>
      </c>
      <c r="H6583">
        <v>293.77010000000001</v>
      </c>
      <c r="I6583">
        <v>0.46439999999999998</v>
      </c>
      <c r="J6583">
        <v>38.9709</v>
      </c>
      <c r="K6583">
        <v>1.0027999999999999</v>
      </c>
      <c r="L6583">
        <v>146.1028</v>
      </c>
      <c r="M6583">
        <v>0.65580000000000005</v>
      </c>
      <c r="N6583">
        <v>165.01830000000001</v>
      </c>
    </row>
    <row r="6584" spans="1:14" x14ac:dyDescent="0.25">
      <c r="A6584">
        <v>6576</v>
      </c>
      <c r="B6584">
        <v>306000</v>
      </c>
      <c r="C6584">
        <v>0.7</v>
      </c>
      <c r="E6584">
        <v>0.309</v>
      </c>
      <c r="F6584">
        <v>102.64400000000001</v>
      </c>
      <c r="G6584">
        <v>3.3E-3</v>
      </c>
      <c r="H6584">
        <v>293.77159999999998</v>
      </c>
      <c r="I6584">
        <v>0.56269999999999998</v>
      </c>
      <c r="J6584">
        <v>39.069200000000002</v>
      </c>
      <c r="K6584">
        <v>1.2325999999999999</v>
      </c>
      <c r="L6584">
        <v>146.33260000000001</v>
      </c>
      <c r="M6584">
        <v>0.74360000000000004</v>
      </c>
      <c r="N6584">
        <v>165.1062</v>
      </c>
    </row>
    <row r="6585" spans="1:14" x14ac:dyDescent="0.25">
      <c r="A6585">
        <v>6577</v>
      </c>
      <c r="B6585">
        <v>309600</v>
      </c>
      <c r="C6585">
        <v>0.4</v>
      </c>
      <c r="E6585">
        <v>0.55100000000000005</v>
      </c>
      <c r="F6585">
        <v>102.886</v>
      </c>
      <c r="G6585">
        <v>5.3E-3</v>
      </c>
      <c r="H6585">
        <v>293.77359999999999</v>
      </c>
      <c r="I6585">
        <v>0.68169999999999997</v>
      </c>
      <c r="J6585">
        <v>39.188200000000002</v>
      </c>
      <c r="K6585">
        <v>1.3493999999999999</v>
      </c>
      <c r="L6585">
        <v>146.4494</v>
      </c>
      <c r="M6585">
        <v>0.7994</v>
      </c>
      <c r="N6585">
        <v>165.1618</v>
      </c>
    </row>
    <row r="6586" spans="1:14" x14ac:dyDescent="0.25">
      <c r="A6586">
        <v>6578</v>
      </c>
      <c r="B6586">
        <v>313200</v>
      </c>
      <c r="C6586">
        <v>0.9</v>
      </c>
      <c r="E6586">
        <v>0.73060000000000003</v>
      </c>
      <c r="F6586">
        <v>103.0656</v>
      </c>
      <c r="G6586">
        <v>7.4000000000000003E-3</v>
      </c>
      <c r="H6586">
        <v>293.7758</v>
      </c>
      <c r="I6586">
        <v>1.0808</v>
      </c>
      <c r="J6586">
        <v>39.587200000000003</v>
      </c>
      <c r="K6586">
        <v>1.4258</v>
      </c>
      <c r="L6586">
        <v>146.5258</v>
      </c>
      <c r="M6586">
        <v>0.83479999999999999</v>
      </c>
      <c r="N6586">
        <v>165.19730000000001</v>
      </c>
    </row>
    <row r="6587" spans="1:14" x14ac:dyDescent="0.25">
      <c r="A6587">
        <v>6579</v>
      </c>
      <c r="B6587">
        <v>316800</v>
      </c>
      <c r="C6587">
        <v>0.9</v>
      </c>
      <c r="E6587">
        <v>0.83079999999999998</v>
      </c>
      <c r="F6587">
        <v>103.1658</v>
      </c>
      <c r="G6587">
        <v>1.0500000000000001E-2</v>
      </c>
      <c r="H6587">
        <v>293.77879999999999</v>
      </c>
      <c r="I6587">
        <v>1.5901000000000001</v>
      </c>
      <c r="J6587">
        <v>40.096499999999999</v>
      </c>
      <c r="K6587">
        <v>1.4486000000000001</v>
      </c>
      <c r="L6587">
        <v>146.5487</v>
      </c>
      <c r="M6587">
        <v>0.83779999999999999</v>
      </c>
      <c r="N6587">
        <v>165.2003</v>
      </c>
    </row>
    <row r="6588" spans="1:14" x14ac:dyDescent="0.25">
      <c r="A6588">
        <v>6580</v>
      </c>
      <c r="B6588">
        <v>320400</v>
      </c>
      <c r="C6588">
        <v>1.1000000000000001</v>
      </c>
      <c r="E6588">
        <v>0.87690000000000001</v>
      </c>
      <c r="F6588">
        <v>103.2119</v>
      </c>
      <c r="G6588">
        <v>1.34E-2</v>
      </c>
      <c r="H6588">
        <v>293.7817</v>
      </c>
      <c r="I6588">
        <v>2.2915999999999999</v>
      </c>
      <c r="J6588">
        <v>40.798099999999998</v>
      </c>
      <c r="K6588">
        <v>1.4583999999999999</v>
      </c>
      <c r="L6588">
        <v>146.55840000000001</v>
      </c>
      <c r="M6588">
        <v>0.83579999999999999</v>
      </c>
      <c r="N6588">
        <v>165.19829999999999</v>
      </c>
    </row>
    <row r="6589" spans="1:14" x14ac:dyDescent="0.25">
      <c r="A6589">
        <v>6581</v>
      </c>
      <c r="B6589">
        <v>324000</v>
      </c>
      <c r="C6589">
        <v>1.5</v>
      </c>
      <c r="E6589">
        <v>0.88870000000000005</v>
      </c>
      <c r="F6589">
        <v>103.22369999999999</v>
      </c>
      <c r="G6589">
        <v>1.37E-2</v>
      </c>
      <c r="H6589">
        <v>293.78199999999998</v>
      </c>
      <c r="I6589">
        <v>2.8995000000000002</v>
      </c>
      <c r="J6589">
        <v>41.405900000000003</v>
      </c>
      <c r="K6589">
        <v>1.4721</v>
      </c>
      <c r="L6589">
        <v>146.57210000000001</v>
      </c>
      <c r="M6589">
        <v>0.83460000000000001</v>
      </c>
      <c r="N6589">
        <v>165.19710000000001</v>
      </c>
    </row>
    <row r="6590" spans="1:14" x14ac:dyDescent="0.25">
      <c r="A6590">
        <v>6582</v>
      </c>
      <c r="B6590">
        <v>327600</v>
      </c>
      <c r="C6590">
        <v>1.8</v>
      </c>
      <c r="E6590">
        <v>0.89839999999999998</v>
      </c>
      <c r="F6590">
        <v>103.2334</v>
      </c>
      <c r="G6590">
        <v>1.34E-2</v>
      </c>
      <c r="H6590">
        <v>293.7817</v>
      </c>
      <c r="I6590">
        <v>3.2446000000000002</v>
      </c>
      <c r="J6590">
        <v>41.750999999999998</v>
      </c>
      <c r="K6590">
        <v>1.4690000000000001</v>
      </c>
      <c r="L6590">
        <v>146.56899999999999</v>
      </c>
      <c r="M6590">
        <v>0.84119999999999995</v>
      </c>
      <c r="N6590">
        <v>165.2037</v>
      </c>
    </row>
    <row r="6591" spans="1:14" x14ac:dyDescent="0.25">
      <c r="A6591">
        <v>6583</v>
      </c>
      <c r="B6591">
        <v>331200</v>
      </c>
      <c r="C6591">
        <v>1.5</v>
      </c>
      <c r="E6591">
        <v>0.93340000000000001</v>
      </c>
      <c r="F6591">
        <v>103.2684</v>
      </c>
      <c r="G6591">
        <v>1.34E-2</v>
      </c>
      <c r="H6591">
        <v>293.7817</v>
      </c>
      <c r="I6591">
        <v>3.4361999999999999</v>
      </c>
      <c r="J6591">
        <v>41.942599999999999</v>
      </c>
      <c r="K6591">
        <v>1.5505</v>
      </c>
      <c r="L6591">
        <v>146.65049999999999</v>
      </c>
      <c r="M6591">
        <v>0.87209999999999999</v>
      </c>
      <c r="N6591">
        <v>165.2346</v>
      </c>
    </row>
    <row r="6592" spans="1:14" x14ac:dyDescent="0.25">
      <c r="A6592">
        <v>6584</v>
      </c>
      <c r="B6592">
        <v>334800</v>
      </c>
      <c r="C6592">
        <v>1.2</v>
      </c>
      <c r="E6592">
        <v>0.93730000000000002</v>
      </c>
      <c r="F6592">
        <v>103.2723</v>
      </c>
      <c r="G6592">
        <v>1.3299999999999999E-2</v>
      </c>
      <c r="H6592">
        <v>293.78160000000003</v>
      </c>
      <c r="I6592">
        <v>3.5375999999999999</v>
      </c>
      <c r="J6592">
        <v>42.0441</v>
      </c>
      <c r="K6592">
        <v>1.5979000000000001</v>
      </c>
      <c r="L6592">
        <v>146.6979</v>
      </c>
      <c r="M6592">
        <v>0.92410000000000003</v>
      </c>
      <c r="N6592">
        <v>165.28659999999999</v>
      </c>
    </row>
    <row r="6593" spans="1:14" x14ac:dyDescent="0.25">
      <c r="A6593">
        <v>6585</v>
      </c>
      <c r="B6593">
        <v>338400</v>
      </c>
      <c r="C6593">
        <v>1.6</v>
      </c>
      <c r="E6593">
        <v>0.97050000000000003</v>
      </c>
      <c r="F6593">
        <v>103.30549999999999</v>
      </c>
      <c r="G6593">
        <v>1.66E-2</v>
      </c>
      <c r="H6593">
        <v>293.78489999999999</v>
      </c>
      <c r="I6593">
        <v>3.6343000000000001</v>
      </c>
      <c r="J6593">
        <v>42.140799999999999</v>
      </c>
      <c r="K6593">
        <v>1.6375999999999999</v>
      </c>
      <c r="L6593">
        <v>146.73759999999999</v>
      </c>
      <c r="M6593">
        <v>0.97660000000000002</v>
      </c>
      <c r="N6593">
        <v>165.3391</v>
      </c>
    </row>
    <row r="6594" spans="1:14" x14ac:dyDescent="0.25">
      <c r="A6594">
        <v>6586</v>
      </c>
      <c r="B6594">
        <v>342000</v>
      </c>
      <c r="C6594">
        <v>0.9</v>
      </c>
      <c r="E6594">
        <v>1.0914999999999999</v>
      </c>
      <c r="F6594">
        <v>103.4265</v>
      </c>
      <c r="G6594">
        <v>1.5699999999999999E-2</v>
      </c>
      <c r="H6594">
        <v>293.78399999999999</v>
      </c>
      <c r="I6594">
        <v>3.7280000000000002</v>
      </c>
      <c r="J6594">
        <v>42.234400000000001</v>
      </c>
      <c r="K6594">
        <v>1.6552</v>
      </c>
      <c r="L6594">
        <v>146.7552</v>
      </c>
      <c r="M6594">
        <v>1.0103</v>
      </c>
      <c r="N6594">
        <v>165.37280000000001</v>
      </c>
    </row>
    <row r="6595" spans="1:14" x14ac:dyDescent="0.25">
      <c r="A6595">
        <v>6587</v>
      </c>
      <c r="B6595">
        <v>345600</v>
      </c>
      <c r="C6595">
        <v>0.4</v>
      </c>
      <c r="E6595">
        <v>1.117</v>
      </c>
      <c r="F6595">
        <v>103.452</v>
      </c>
      <c r="G6595">
        <v>1.2800000000000001E-2</v>
      </c>
      <c r="H6595">
        <v>293.78120000000001</v>
      </c>
      <c r="I6595">
        <v>3.8511000000000002</v>
      </c>
      <c r="J6595">
        <v>42.357500000000002</v>
      </c>
      <c r="K6595">
        <v>1.6661999999999999</v>
      </c>
      <c r="L6595">
        <v>146.7662</v>
      </c>
      <c r="M6595">
        <v>1.0274000000000001</v>
      </c>
      <c r="N6595">
        <v>165.38990000000001</v>
      </c>
    </row>
    <row r="6596" spans="1:14" x14ac:dyDescent="0.25">
      <c r="A6596">
        <v>6588</v>
      </c>
      <c r="B6596">
        <v>349200</v>
      </c>
      <c r="C6596">
        <v>0.3</v>
      </c>
      <c r="E6596">
        <v>1.1604000000000001</v>
      </c>
      <c r="F6596">
        <v>103.4954</v>
      </c>
      <c r="G6596">
        <v>1.12E-2</v>
      </c>
      <c r="H6596">
        <v>293.77949999999998</v>
      </c>
      <c r="I6596">
        <v>3.9889999999999999</v>
      </c>
      <c r="J6596">
        <v>42.495399999999997</v>
      </c>
      <c r="K6596">
        <v>1.6623000000000001</v>
      </c>
      <c r="L6596">
        <v>146.76230000000001</v>
      </c>
      <c r="M6596">
        <v>1.0233000000000001</v>
      </c>
      <c r="N6596">
        <v>165.38579999999999</v>
      </c>
    </row>
    <row r="6597" spans="1:14" x14ac:dyDescent="0.25">
      <c r="A6597">
        <v>6589</v>
      </c>
      <c r="B6597">
        <v>352800</v>
      </c>
      <c r="C6597">
        <v>1.2</v>
      </c>
      <c r="E6597">
        <v>1.1656</v>
      </c>
      <c r="F6597">
        <v>103.50060000000001</v>
      </c>
      <c r="G6597">
        <v>1.04E-2</v>
      </c>
      <c r="H6597">
        <v>293.77870000000001</v>
      </c>
      <c r="I6597">
        <v>4.1276999999999999</v>
      </c>
      <c r="J6597">
        <v>42.6342</v>
      </c>
      <c r="K6597">
        <v>1.6551</v>
      </c>
      <c r="L6597">
        <v>146.7551</v>
      </c>
      <c r="M6597">
        <v>0.99929999999999997</v>
      </c>
      <c r="N6597">
        <v>165.36179999999999</v>
      </c>
    </row>
    <row r="6598" spans="1:14" x14ac:dyDescent="0.25">
      <c r="A6598">
        <v>6590</v>
      </c>
      <c r="B6598">
        <v>356400</v>
      </c>
      <c r="C6598">
        <v>0.5</v>
      </c>
      <c r="E6598">
        <v>1.1556</v>
      </c>
      <c r="F6598">
        <v>103.4906</v>
      </c>
      <c r="G6598">
        <v>0.01</v>
      </c>
      <c r="H6598">
        <v>293.7783</v>
      </c>
      <c r="I6598">
        <v>4.2211999999999996</v>
      </c>
      <c r="J6598">
        <v>42.727699999999999</v>
      </c>
      <c r="K6598">
        <v>1.6355</v>
      </c>
      <c r="L6598">
        <v>146.7355</v>
      </c>
      <c r="M6598">
        <v>0.95960000000000001</v>
      </c>
      <c r="N6598">
        <v>165.32210000000001</v>
      </c>
    </row>
    <row r="6599" spans="1:14" x14ac:dyDescent="0.25">
      <c r="A6599">
        <v>6591</v>
      </c>
      <c r="B6599">
        <v>360000</v>
      </c>
      <c r="C6599">
        <v>0.5</v>
      </c>
      <c r="E6599">
        <v>1.1186</v>
      </c>
      <c r="F6599">
        <v>103.45359999999999</v>
      </c>
      <c r="G6599">
        <v>9.1999999999999998E-3</v>
      </c>
      <c r="H6599">
        <v>293.77749999999997</v>
      </c>
      <c r="I6599">
        <v>4.2567000000000004</v>
      </c>
      <c r="J6599">
        <v>42.763100000000001</v>
      </c>
      <c r="K6599">
        <v>1.6012999999999999</v>
      </c>
      <c r="L6599">
        <v>146.7013</v>
      </c>
      <c r="M6599">
        <v>0.9254</v>
      </c>
      <c r="N6599">
        <v>165.28790000000001</v>
      </c>
    </row>
    <row r="6600" spans="1:14" x14ac:dyDescent="0.25">
      <c r="A6600">
        <v>6592</v>
      </c>
      <c r="B6600">
        <v>363600</v>
      </c>
      <c r="C6600">
        <v>0.9</v>
      </c>
      <c r="E6600">
        <v>1.0706</v>
      </c>
      <c r="F6600">
        <v>103.40560000000001</v>
      </c>
      <c r="G6600">
        <v>8.6E-3</v>
      </c>
      <c r="H6600">
        <v>293.77690000000001</v>
      </c>
      <c r="I6600">
        <v>4.2220000000000004</v>
      </c>
      <c r="J6600">
        <v>42.728400000000001</v>
      </c>
      <c r="K6600">
        <v>1.5518000000000001</v>
      </c>
      <c r="L6600">
        <v>146.65180000000001</v>
      </c>
      <c r="M6600">
        <v>0.8982</v>
      </c>
      <c r="N6600">
        <v>165.26079999999999</v>
      </c>
    </row>
    <row r="6601" spans="1:14" x14ac:dyDescent="0.25">
      <c r="A6601">
        <v>6593</v>
      </c>
      <c r="B6601">
        <v>367200</v>
      </c>
      <c r="C6601">
        <v>0.8</v>
      </c>
      <c r="E6601">
        <v>1.0177</v>
      </c>
      <c r="F6601">
        <v>103.3527</v>
      </c>
      <c r="G6601">
        <v>4.1999999999999997E-3</v>
      </c>
      <c r="H6601">
        <v>293.77249999999998</v>
      </c>
      <c r="I6601">
        <v>4.125</v>
      </c>
      <c r="J6601">
        <v>42.631500000000003</v>
      </c>
      <c r="K6601">
        <v>1.4625999999999999</v>
      </c>
      <c r="L6601">
        <v>146.5626</v>
      </c>
      <c r="M6601">
        <v>0.87560000000000004</v>
      </c>
      <c r="N6601">
        <v>165.2381</v>
      </c>
    </row>
    <row r="6602" spans="1:14" x14ac:dyDescent="0.25">
      <c r="A6602">
        <v>6594</v>
      </c>
      <c r="B6602">
        <v>370800</v>
      </c>
      <c r="C6602">
        <v>1.3</v>
      </c>
      <c r="E6602">
        <v>0.98499999999999999</v>
      </c>
      <c r="F6602">
        <v>103.32</v>
      </c>
      <c r="G6602">
        <v>6.9999999999999999E-4</v>
      </c>
      <c r="H6602">
        <v>293.76900000000001</v>
      </c>
      <c r="I6602">
        <v>3.9956999999999998</v>
      </c>
      <c r="J6602">
        <v>42.502200000000002</v>
      </c>
      <c r="K6602">
        <v>1.4479</v>
      </c>
      <c r="L6602">
        <v>146.5479</v>
      </c>
      <c r="M6602">
        <v>0.8548</v>
      </c>
      <c r="N6602">
        <v>165.21729999999999</v>
      </c>
    </row>
    <row r="6603" spans="1:14" x14ac:dyDescent="0.25">
      <c r="A6603">
        <v>6595</v>
      </c>
      <c r="B6603">
        <v>374400</v>
      </c>
      <c r="C6603">
        <v>1.8</v>
      </c>
      <c r="E6603">
        <v>0.96299999999999997</v>
      </c>
      <c r="F6603">
        <v>103.298</v>
      </c>
      <c r="G6603">
        <v>0</v>
      </c>
      <c r="H6603">
        <v>293.76830000000001</v>
      </c>
      <c r="I6603">
        <v>3.8774999999999999</v>
      </c>
      <c r="J6603">
        <v>42.384</v>
      </c>
      <c r="K6603">
        <v>1.4424999999999999</v>
      </c>
      <c r="L6603">
        <v>146.54249999999999</v>
      </c>
      <c r="M6603">
        <v>0.85240000000000005</v>
      </c>
      <c r="N6603">
        <v>165.2149</v>
      </c>
    </row>
    <row r="6604" spans="1:14" x14ac:dyDescent="0.25">
      <c r="A6604">
        <v>6596</v>
      </c>
      <c r="B6604">
        <v>378000</v>
      </c>
      <c r="C6604">
        <v>1.7</v>
      </c>
      <c r="E6604">
        <v>0.95960000000000001</v>
      </c>
      <c r="F6604">
        <v>103.2946</v>
      </c>
      <c r="G6604">
        <v>0</v>
      </c>
      <c r="H6604">
        <v>293.76830000000001</v>
      </c>
      <c r="I6604">
        <v>3.7806000000000002</v>
      </c>
      <c r="J6604">
        <v>42.286999999999999</v>
      </c>
      <c r="K6604">
        <v>1.4836</v>
      </c>
      <c r="L6604">
        <v>146.58359999999999</v>
      </c>
      <c r="M6604">
        <v>0.86980000000000002</v>
      </c>
      <c r="N6604">
        <v>165.23230000000001</v>
      </c>
    </row>
    <row r="6605" spans="1:14" x14ac:dyDescent="0.25">
      <c r="A6605">
        <v>6597</v>
      </c>
      <c r="B6605">
        <v>381600</v>
      </c>
      <c r="C6605">
        <v>1.2</v>
      </c>
      <c r="E6605">
        <v>0.97299999999999998</v>
      </c>
      <c r="F6605">
        <v>103.30800000000001</v>
      </c>
      <c r="G6605">
        <v>0</v>
      </c>
      <c r="H6605">
        <v>293.76830000000001</v>
      </c>
      <c r="I6605">
        <v>3.7265999999999999</v>
      </c>
      <c r="J6605">
        <v>42.2331</v>
      </c>
      <c r="K6605">
        <v>1.5625</v>
      </c>
      <c r="L6605">
        <v>146.66249999999999</v>
      </c>
      <c r="M6605">
        <v>0.91169999999999995</v>
      </c>
      <c r="N6605">
        <v>165.27420000000001</v>
      </c>
    </row>
    <row r="6606" spans="1:14" x14ac:dyDescent="0.25">
      <c r="A6606">
        <v>6598</v>
      </c>
      <c r="B6606">
        <v>385200</v>
      </c>
      <c r="C6606">
        <v>1.4</v>
      </c>
      <c r="E6606">
        <v>1.0096000000000001</v>
      </c>
      <c r="F6606">
        <v>103.3446</v>
      </c>
      <c r="G6606">
        <v>0</v>
      </c>
      <c r="H6606">
        <v>293.76830000000001</v>
      </c>
      <c r="I6606">
        <v>3.7269999999999999</v>
      </c>
      <c r="J6606">
        <v>42.233499999999999</v>
      </c>
      <c r="K6606">
        <v>1.6149</v>
      </c>
      <c r="L6606">
        <v>146.7149</v>
      </c>
      <c r="M6606">
        <v>0.96630000000000005</v>
      </c>
      <c r="N6606">
        <v>165.3288</v>
      </c>
    </row>
    <row r="6607" spans="1:14" x14ac:dyDescent="0.25">
      <c r="A6607">
        <v>6599</v>
      </c>
      <c r="B6607">
        <v>388800</v>
      </c>
      <c r="C6607">
        <v>1.7</v>
      </c>
      <c r="E6607">
        <v>1.054</v>
      </c>
      <c r="F6607">
        <v>103.389</v>
      </c>
      <c r="G6607">
        <v>0</v>
      </c>
      <c r="H6607">
        <v>293.76830000000001</v>
      </c>
      <c r="I6607">
        <v>3.7667000000000002</v>
      </c>
      <c r="J6607">
        <v>42.273099999999999</v>
      </c>
      <c r="K6607">
        <v>1.6496999999999999</v>
      </c>
      <c r="L6607">
        <v>146.74969999999999</v>
      </c>
      <c r="M6607">
        <v>1.0069999999999999</v>
      </c>
      <c r="N6607">
        <v>165.36949999999999</v>
      </c>
    </row>
    <row r="6608" spans="1:14" x14ac:dyDescent="0.25">
      <c r="A6608">
        <v>6600</v>
      </c>
      <c r="B6608">
        <v>392400</v>
      </c>
      <c r="C6608">
        <v>0.8</v>
      </c>
      <c r="E6608">
        <v>1.1119000000000001</v>
      </c>
      <c r="F6608">
        <v>103.4469</v>
      </c>
      <c r="G6608">
        <v>0</v>
      </c>
      <c r="H6608">
        <v>293.76830000000001</v>
      </c>
      <c r="I6608">
        <v>3.8576999999999999</v>
      </c>
      <c r="J6608">
        <v>42.364100000000001</v>
      </c>
      <c r="K6608">
        <v>1.6708000000000001</v>
      </c>
      <c r="L6608">
        <v>146.77080000000001</v>
      </c>
      <c r="M6608">
        <v>1.0276000000000001</v>
      </c>
      <c r="N6608">
        <v>165.39009999999999</v>
      </c>
    </row>
    <row r="6609" spans="1:14" x14ac:dyDescent="0.25">
      <c r="A6609">
        <v>6601</v>
      </c>
      <c r="B6609">
        <v>396000</v>
      </c>
      <c r="C6609">
        <v>1.6</v>
      </c>
      <c r="E6609">
        <v>1.1682999999999999</v>
      </c>
      <c r="F6609">
        <v>103.5033</v>
      </c>
      <c r="G6609">
        <v>0</v>
      </c>
      <c r="H6609">
        <v>293.76830000000001</v>
      </c>
      <c r="I6609">
        <v>3.9950999999999999</v>
      </c>
      <c r="J6609">
        <v>42.501600000000003</v>
      </c>
      <c r="K6609">
        <v>1.6832</v>
      </c>
      <c r="L6609">
        <v>146.78319999999999</v>
      </c>
      <c r="M6609">
        <v>1.0442</v>
      </c>
      <c r="N6609">
        <v>165.4067</v>
      </c>
    </row>
    <row r="6610" spans="1:14" x14ac:dyDescent="0.25">
      <c r="A6610">
        <v>6602</v>
      </c>
      <c r="B6610">
        <v>399600</v>
      </c>
      <c r="C6610">
        <v>2.7</v>
      </c>
      <c r="E6610">
        <v>1.2111000000000001</v>
      </c>
      <c r="F6610">
        <v>103.5461</v>
      </c>
      <c r="G6610">
        <v>0</v>
      </c>
      <c r="H6610">
        <v>293.76830000000001</v>
      </c>
      <c r="I6610">
        <v>4.1932</v>
      </c>
      <c r="J6610">
        <v>42.6997</v>
      </c>
      <c r="K6610">
        <v>1.6957</v>
      </c>
      <c r="L6610">
        <v>146.79570000000001</v>
      </c>
      <c r="M6610">
        <v>1.0608</v>
      </c>
      <c r="N6610">
        <v>165.42339999999999</v>
      </c>
    </row>
    <row r="6611" spans="1:14" x14ac:dyDescent="0.25">
      <c r="A6611">
        <v>6603</v>
      </c>
      <c r="B6611">
        <v>403200</v>
      </c>
      <c r="C6611">
        <v>2.2000000000000002</v>
      </c>
      <c r="E6611">
        <v>1.248</v>
      </c>
      <c r="F6611">
        <v>103.583</v>
      </c>
      <c r="G6611">
        <v>0</v>
      </c>
      <c r="H6611">
        <v>293.76830000000001</v>
      </c>
      <c r="I6611">
        <v>4.4134000000000002</v>
      </c>
      <c r="J6611">
        <v>42.919899999999998</v>
      </c>
      <c r="K6611">
        <v>1.7223999999999999</v>
      </c>
      <c r="L6611">
        <v>146.82239999999999</v>
      </c>
      <c r="M6611">
        <v>1.0773999999999999</v>
      </c>
      <c r="N6611">
        <v>165.43989999999999</v>
      </c>
    </row>
    <row r="6612" spans="1:14" x14ac:dyDescent="0.25">
      <c r="A6612">
        <v>6604</v>
      </c>
      <c r="B6612">
        <v>406800</v>
      </c>
      <c r="C6612">
        <v>2.4</v>
      </c>
      <c r="E6612">
        <v>1.2982</v>
      </c>
      <c r="F6612">
        <v>103.6332</v>
      </c>
      <c r="G6612">
        <v>0</v>
      </c>
      <c r="H6612">
        <v>293.76830000000001</v>
      </c>
      <c r="I6612">
        <v>4.6222000000000003</v>
      </c>
      <c r="J6612">
        <v>43.128599999999999</v>
      </c>
      <c r="K6612">
        <v>1.7445999999999999</v>
      </c>
      <c r="L6612">
        <v>146.84469999999999</v>
      </c>
      <c r="M6612">
        <v>1.1294</v>
      </c>
      <c r="N6612">
        <v>165.49189999999999</v>
      </c>
    </row>
    <row r="6613" spans="1:14" x14ac:dyDescent="0.25">
      <c r="A6613">
        <v>6605</v>
      </c>
      <c r="B6613">
        <v>410400</v>
      </c>
      <c r="C6613">
        <v>1.5</v>
      </c>
      <c r="E6613">
        <v>1.3496999999999999</v>
      </c>
      <c r="F6613">
        <v>103.68470000000001</v>
      </c>
      <c r="G6613">
        <v>0</v>
      </c>
      <c r="H6613">
        <v>293.76830000000001</v>
      </c>
      <c r="I6613">
        <v>4.8059000000000003</v>
      </c>
      <c r="J6613">
        <v>43.312399999999997</v>
      </c>
      <c r="K6613">
        <v>1.7768999999999999</v>
      </c>
      <c r="L6613">
        <v>146.87690000000001</v>
      </c>
      <c r="M6613">
        <v>1.1769000000000001</v>
      </c>
      <c r="N6613">
        <v>165.5394</v>
      </c>
    </row>
    <row r="6614" spans="1:14" x14ac:dyDescent="0.25">
      <c r="A6614">
        <v>6606</v>
      </c>
      <c r="B6614">
        <v>414000</v>
      </c>
      <c r="C6614">
        <v>2</v>
      </c>
      <c r="E6614">
        <v>1.3996999999999999</v>
      </c>
      <c r="F6614">
        <v>103.7347</v>
      </c>
      <c r="G6614">
        <v>0</v>
      </c>
      <c r="H6614">
        <v>293.76830000000001</v>
      </c>
      <c r="I6614">
        <v>4.968</v>
      </c>
      <c r="J6614">
        <v>43.474400000000003</v>
      </c>
      <c r="K6614">
        <v>1.8132999999999999</v>
      </c>
      <c r="L6614">
        <v>146.91329999999999</v>
      </c>
      <c r="M6614">
        <v>1.2031000000000001</v>
      </c>
      <c r="N6614">
        <v>165.56559999999999</v>
      </c>
    </row>
    <row r="6615" spans="1:14" x14ac:dyDescent="0.25">
      <c r="A6615">
        <v>6607</v>
      </c>
      <c r="B6615">
        <v>417600</v>
      </c>
      <c r="C6615">
        <v>2.2999999999999998</v>
      </c>
      <c r="E6615">
        <v>1.4524999999999999</v>
      </c>
      <c r="F6615">
        <v>103.78749999999999</v>
      </c>
      <c r="G6615">
        <v>0</v>
      </c>
      <c r="H6615">
        <v>293.76830000000001</v>
      </c>
      <c r="I6615">
        <v>5.1106999999999996</v>
      </c>
      <c r="J6615">
        <v>43.617100000000001</v>
      </c>
      <c r="K6615">
        <v>1.8388</v>
      </c>
      <c r="L6615">
        <v>146.93879999999999</v>
      </c>
      <c r="M6615">
        <v>1.2116</v>
      </c>
      <c r="N6615">
        <v>165.57409999999999</v>
      </c>
    </row>
    <row r="6616" spans="1:14" x14ac:dyDescent="0.25">
      <c r="A6616">
        <v>6608</v>
      </c>
      <c r="B6616">
        <v>421200</v>
      </c>
      <c r="C6616">
        <v>2.7</v>
      </c>
      <c r="E6616">
        <v>1.5063</v>
      </c>
      <c r="F6616">
        <v>103.8413</v>
      </c>
      <c r="G6616">
        <v>0</v>
      </c>
      <c r="H6616">
        <v>293.76830000000001</v>
      </c>
      <c r="I6616">
        <v>5.2743000000000002</v>
      </c>
      <c r="J6616">
        <v>43.780799999999999</v>
      </c>
      <c r="K6616">
        <v>1.8482000000000001</v>
      </c>
      <c r="L6616">
        <v>146.94820000000001</v>
      </c>
      <c r="M6616">
        <v>1.2146999999999999</v>
      </c>
      <c r="N6616">
        <v>165.5772</v>
      </c>
    </row>
    <row r="6617" spans="1:14" x14ac:dyDescent="0.25">
      <c r="A6617">
        <v>6609</v>
      </c>
      <c r="B6617">
        <v>424800</v>
      </c>
      <c r="C6617">
        <v>1.1000000000000001</v>
      </c>
      <c r="E6617">
        <v>1.5353000000000001</v>
      </c>
      <c r="F6617">
        <v>103.8703</v>
      </c>
      <c r="G6617">
        <v>0</v>
      </c>
      <c r="H6617">
        <v>293.76830000000001</v>
      </c>
      <c r="I6617">
        <v>5.4528999999999996</v>
      </c>
      <c r="J6617">
        <v>43.959299999999999</v>
      </c>
      <c r="K6617">
        <v>1.8504</v>
      </c>
      <c r="L6617">
        <v>146.9504</v>
      </c>
      <c r="M6617">
        <v>1.2202</v>
      </c>
      <c r="N6617">
        <v>165.58269999999999</v>
      </c>
    </row>
    <row r="6618" spans="1:14" x14ac:dyDescent="0.25">
      <c r="A6618">
        <v>6610</v>
      </c>
      <c r="B6618">
        <v>428400</v>
      </c>
      <c r="C6618">
        <v>2.1</v>
      </c>
      <c r="E6618">
        <v>1.5488</v>
      </c>
      <c r="F6618">
        <v>103.88379999999999</v>
      </c>
      <c r="G6618">
        <v>2.9999999999999997E-4</v>
      </c>
      <c r="H6618">
        <v>293.76859999999999</v>
      </c>
      <c r="I6618">
        <v>5.6138000000000003</v>
      </c>
      <c r="J6618">
        <v>44.120199999999997</v>
      </c>
      <c r="K6618">
        <v>1.8542000000000001</v>
      </c>
      <c r="L6618">
        <v>146.95419999999999</v>
      </c>
      <c r="M6618">
        <v>1.2263999999999999</v>
      </c>
      <c r="N6618">
        <v>165.5889</v>
      </c>
    </row>
    <row r="6619" spans="1:14" x14ac:dyDescent="0.25">
      <c r="A6619">
        <v>6611</v>
      </c>
      <c r="B6619">
        <v>432000</v>
      </c>
      <c r="C6619">
        <v>1.1000000000000001</v>
      </c>
      <c r="E6619">
        <v>1.5595000000000001</v>
      </c>
      <c r="F6619">
        <v>103.89449999999999</v>
      </c>
      <c r="G6619">
        <v>0</v>
      </c>
      <c r="H6619">
        <v>293.76830000000001</v>
      </c>
      <c r="I6619">
        <v>5.7031999999999998</v>
      </c>
      <c r="J6619">
        <v>44.209600000000002</v>
      </c>
      <c r="K6619">
        <v>1.8515999999999999</v>
      </c>
      <c r="L6619">
        <v>146.95160000000001</v>
      </c>
      <c r="M6619">
        <v>1.2219</v>
      </c>
      <c r="N6619">
        <v>165.58439999999999</v>
      </c>
    </row>
    <row r="6620" spans="1:14" x14ac:dyDescent="0.25">
      <c r="A6620">
        <v>6612</v>
      </c>
      <c r="B6620">
        <v>435600</v>
      </c>
      <c r="C6620">
        <v>0.8</v>
      </c>
      <c r="E6620">
        <v>1.5494000000000001</v>
      </c>
      <c r="F6620">
        <v>103.8844</v>
      </c>
      <c r="G6620">
        <v>0</v>
      </c>
      <c r="H6620">
        <v>293.76830000000001</v>
      </c>
      <c r="I6620">
        <v>5.7297000000000002</v>
      </c>
      <c r="J6620">
        <v>44.236199999999997</v>
      </c>
      <c r="K6620">
        <v>1.8341000000000001</v>
      </c>
      <c r="L6620">
        <v>146.9341</v>
      </c>
      <c r="M6620">
        <v>1.2101999999999999</v>
      </c>
      <c r="N6620">
        <v>165.5727</v>
      </c>
    </row>
    <row r="6621" spans="1:14" x14ac:dyDescent="0.25">
      <c r="A6621">
        <v>6613</v>
      </c>
      <c r="B6621">
        <v>439200</v>
      </c>
      <c r="C6621">
        <v>0.9</v>
      </c>
      <c r="E6621">
        <v>1.5275000000000001</v>
      </c>
      <c r="F6621">
        <v>103.8625</v>
      </c>
      <c r="G6621">
        <v>2.9999999999999997E-4</v>
      </c>
      <c r="H6621">
        <v>293.76859999999999</v>
      </c>
      <c r="I6621">
        <v>5.7202000000000002</v>
      </c>
      <c r="J6621">
        <v>44.226599999999998</v>
      </c>
      <c r="K6621">
        <v>1.8099000000000001</v>
      </c>
      <c r="L6621">
        <v>146.91</v>
      </c>
      <c r="M6621">
        <v>1.1891</v>
      </c>
      <c r="N6621">
        <v>165.55160000000001</v>
      </c>
    </row>
    <row r="6622" spans="1:14" x14ac:dyDescent="0.25">
      <c r="A6622">
        <v>6614</v>
      </c>
      <c r="B6622">
        <v>442800</v>
      </c>
      <c r="C6622">
        <v>1.3</v>
      </c>
      <c r="E6622">
        <v>1.4877</v>
      </c>
      <c r="F6622">
        <v>103.8227</v>
      </c>
      <c r="G6622">
        <v>0</v>
      </c>
      <c r="H6622">
        <v>293.76830000000001</v>
      </c>
      <c r="I6622">
        <v>5.6738</v>
      </c>
      <c r="J6622">
        <v>44.180199999999999</v>
      </c>
      <c r="K6622">
        <v>1.7797000000000001</v>
      </c>
      <c r="L6622">
        <v>146.87970000000001</v>
      </c>
      <c r="M6622">
        <v>1.1585000000000001</v>
      </c>
      <c r="N6622">
        <v>165.52099999999999</v>
      </c>
    </row>
    <row r="6623" spans="1:14" x14ac:dyDescent="0.25">
      <c r="A6623">
        <v>6615</v>
      </c>
      <c r="B6623">
        <v>446400</v>
      </c>
      <c r="C6623">
        <v>1.3</v>
      </c>
      <c r="E6623">
        <v>1.4357</v>
      </c>
      <c r="F6623">
        <v>103.77070000000001</v>
      </c>
      <c r="G6623">
        <v>0</v>
      </c>
      <c r="H6623">
        <v>293.76830000000001</v>
      </c>
      <c r="I6623">
        <v>5.5796000000000001</v>
      </c>
      <c r="J6623">
        <v>44.086100000000002</v>
      </c>
      <c r="K6623">
        <v>1.7478</v>
      </c>
      <c r="L6623">
        <v>146.84780000000001</v>
      </c>
      <c r="M6623">
        <v>1.1251</v>
      </c>
      <c r="N6623">
        <v>165.48759999999999</v>
      </c>
    </row>
    <row r="6624" spans="1:14" x14ac:dyDescent="0.25">
      <c r="A6624">
        <v>6616</v>
      </c>
      <c r="B6624">
        <v>450000</v>
      </c>
      <c r="C6624">
        <v>0.7</v>
      </c>
      <c r="E6624">
        <v>1.3824000000000001</v>
      </c>
      <c r="F6624">
        <v>103.7174</v>
      </c>
      <c r="G6624">
        <v>0</v>
      </c>
      <c r="H6624">
        <v>293.76830000000001</v>
      </c>
      <c r="I6624">
        <v>5.4401000000000002</v>
      </c>
      <c r="J6624">
        <v>43.946599999999997</v>
      </c>
      <c r="K6624">
        <v>1.7216</v>
      </c>
      <c r="L6624">
        <v>146.82159999999999</v>
      </c>
      <c r="M6624">
        <v>1.0794999999999999</v>
      </c>
      <c r="N6624">
        <v>165.44200000000001</v>
      </c>
    </row>
    <row r="6625" spans="1:14" x14ac:dyDescent="0.25">
      <c r="A6625">
        <v>6617</v>
      </c>
      <c r="B6625">
        <v>453600</v>
      </c>
      <c r="C6625">
        <v>0.4</v>
      </c>
      <c r="E6625">
        <v>1.3307</v>
      </c>
      <c r="F6625">
        <v>103.6657</v>
      </c>
      <c r="G6625">
        <v>0</v>
      </c>
      <c r="H6625">
        <v>293.76830000000001</v>
      </c>
      <c r="I6625">
        <v>5.2815000000000003</v>
      </c>
      <c r="J6625">
        <v>43.787999999999997</v>
      </c>
      <c r="K6625">
        <v>1.6941999999999999</v>
      </c>
      <c r="L6625">
        <v>146.79419999999999</v>
      </c>
      <c r="M6625">
        <v>1.0463</v>
      </c>
      <c r="N6625">
        <v>165.40880000000001</v>
      </c>
    </row>
    <row r="6626" spans="1:14" x14ac:dyDescent="0.25">
      <c r="A6626">
        <v>6618</v>
      </c>
      <c r="B6626">
        <v>457200</v>
      </c>
      <c r="C6626">
        <v>0.1</v>
      </c>
      <c r="E6626">
        <v>1.2746999999999999</v>
      </c>
      <c r="F6626">
        <v>103.6097</v>
      </c>
      <c r="G6626">
        <v>0</v>
      </c>
      <c r="H6626">
        <v>293.76830000000001</v>
      </c>
      <c r="I6626">
        <v>5.0952999999999999</v>
      </c>
      <c r="J6626">
        <v>43.601799999999997</v>
      </c>
      <c r="K6626">
        <v>1.6767000000000001</v>
      </c>
      <c r="L6626">
        <v>146.77670000000001</v>
      </c>
      <c r="M6626">
        <v>1.0203</v>
      </c>
      <c r="N6626">
        <v>165.3828</v>
      </c>
    </row>
    <row r="6627" spans="1:14" x14ac:dyDescent="0.25">
      <c r="A6627">
        <v>6619</v>
      </c>
      <c r="B6627">
        <v>460800</v>
      </c>
      <c r="C6627">
        <v>0.3</v>
      </c>
      <c r="E6627">
        <v>1.216</v>
      </c>
      <c r="F6627">
        <v>103.551</v>
      </c>
      <c r="G6627">
        <v>0</v>
      </c>
      <c r="H6627">
        <v>293.76830000000001</v>
      </c>
      <c r="I6627">
        <v>4.8997999999999999</v>
      </c>
      <c r="J6627">
        <v>43.406300000000002</v>
      </c>
      <c r="K6627">
        <v>1.6552</v>
      </c>
      <c r="L6627">
        <v>146.7552</v>
      </c>
      <c r="M6627">
        <v>0.98550000000000004</v>
      </c>
      <c r="N6627">
        <v>165.34800000000001</v>
      </c>
    </row>
    <row r="6628" spans="1:14" x14ac:dyDescent="0.25">
      <c r="A6628">
        <v>6620</v>
      </c>
      <c r="B6628">
        <v>464400</v>
      </c>
      <c r="C6628">
        <v>1.7</v>
      </c>
      <c r="E6628">
        <v>1.1661999999999999</v>
      </c>
      <c r="F6628">
        <v>103.5012</v>
      </c>
      <c r="G6628">
        <v>0</v>
      </c>
      <c r="H6628">
        <v>293.76830000000001</v>
      </c>
      <c r="I6628">
        <v>4.6947000000000001</v>
      </c>
      <c r="J6628">
        <v>43.2012</v>
      </c>
      <c r="K6628">
        <v>1.6314</v>
      </c>
      <c r="L6628">
        <v>146.73140000000001</v>
      </c>
      <c r="M6628">
        <v>0.93569999999999998</v>
      </c>
      <c r="N6628">
        <v>165.29820000000001</v>
      </c>
    </row>
    <row r="6629" spans="1:14" x14ac:dyDescent="0.25">
      <c r="A6629">
        <v>6621</v>
      </c>
      <c r="B6629">
        <v>468000</v>
      </c>
      <c r="C6629">
        <v>1.6</v>
      </c>
      <c r="E6629">
        <v>1.1146</v>
      </c>
      <c r="F6629">
        <v>103.4495</v>
      </c>
      <c r="G6629">
        <v>0</v>
      </c>
      <c r="H6629">
        <v>293.76830000000001</v>
      </c>
      <c r="I6629">
        <v>4.5086000000000004</v>
      </c>
      <c r="J6629">
        <v>43.015099999999997</v>
      </c>
      <c r="K6629">
        <v>1.6</v>
      </c>
      <c r="L6629">
        <v>146.69999999999999</v>
      </c>
      <c r="M6629">
        <v>0.88749999999999996</v>
      </c>
      <c r="N6629">
        <v>165.25</v>
      </c>
    </row>
    <row r="6630" spans="1:14" x14ac:dyDescent="0.25">
      <c r="A6630">
        <v>6622</v>
      </c>
      <c r="B6630">
        <v>471600</v>
      </c>
      <c r="C6630">
        <v>3.5</v>
      </c>
      <c r="E6630">
        <v>1.0851</v>
      </c>
      <c r="F6630">
        <v>103.42010000000001</v>
      </c>
      <c r="G6630">
        <v>0</v>
      </c>
      <c r="H6630">
        <v>293.76830000000001</v>
      </c>
      <c r="I6630">
        <v>4.3888999999999996</v>
      </c>
      <c r="J6630">
        <v>42.895400000000002</v>
      </c>
      <c r="K6630">
        <v>1.6005</v>
      </c>
      <c r="L6630">
        <v>146.70050000000001</v>
      </c>
      <c r="M6630">
        <v>0.87860000000000005</v>
      </c>
      <c r="N6630">
        <v>165.24109999999999</v>
      </c>
    </row>
    <row r="6631" spans="1:14" x14ac:dyDescent="0.25">
      <c r="A6631">
        <v>6623</v>
      </c>
      <c r="B6631">
        <v>475200</v>
      </c>
      <c r="C6631">
        <v>3.5</v>
      </c>
      <c r="E6631">
        <v>1.0598000000000001</v>
      </c>
      <c r="F6631">
        <v>103.3948</v>
      </c>
      <c r="G6631">
        <v>0</v>
      </c>
      <c r="H6631">
        <v>293.76830000000001</v>
      </c>
      <c r="I6631">
        <v>4.3178999999999998</v>
      </c>
      <c r="J6631">
        <v>42.824399999999997</v>
      </c>
      <c r="K6631">
        <v>1.6384000000000001</v>
      </c>
      <c r="L6631">
        <v>146.73840000000001</v>
      </c>
      <c r="M6631">
        <v>0.93540000000000001</v>
      </c>
      <c r="N6631">
        <v>165.2979</v>
      </c>
    </row>
    <row r="6632" spans="1:14" x14ac:dyDescent="0.25">
      <c r="A6632">
        <v>6624</v>
      </c>
      <c r="B6632">
        <v>478800</v>
      </c>
      <c r="C6632">
        <v>3.7</v>
      </c>
      <c r="E6632">
        <v>1.1549</v>
      </c>
      <c r="F6632">
        <v>103.48990000000001</v>
      </c>
      <c r="G6632">
        <v>0</v>
      </c>
      <c r="H6632">
        <v>293.76830000000001</v>
      </c>
      <c r="I6632">
        <v>4.3456999999999999</v>
      </c>
      <c r="J6632">
        <v>42.8521</v>
      </c>
      <c r="K6632">
        <v>1.7122999999999999</v>
      </c>
      <c r="L6632">
        <v>146.81229999999999</v>
      </c>
      <c r="M6632">
        <v>1.048</v>
      </c>
      <c r="N6632">
        <v>165.41050000000001</v>
      </c>
    </row>
    <row r="6633" spans="1:14" x14ac:dyDescent="0.25">
      <c r="A6633">
        <v>6625</v>
      </c>
      <c r="B6633">
        <v>482400</v>
      </c>
      <c r="C6633">
        <v>1.3</v>
      </c>
      <c r="E6633">
        <v>1.2764</v>
      </c>
      <c r="F6633">
        <v>103.6114</v>
      </c>
      <c r="G6633">
        <v>1E-4</v>
      </c>
      <c r="H6633">
        <v>293.76839999999999</v>
      </c>
      <c r="I6633">
        <v>4.4432999999999998</v>
      </c>
      <c r="J6633">
        <v>42.949800000000003</v>
      </c>
      <c r="K6633">
        <v>1.8138000000000001</v>
      </c>
      <c r="L6633">
        <v>146.91380000000001</v>
      </c>
      <c r="M6633">
        <v>1.2057</v>
      </c>
      <c r="N6633">
        <v>165.56819999999999</v>
      </c>
    </row>
    <row r="6634" spans="1:14" x14ac:dyDescent="0.25">
      <c r="A6634">
        <v>6626</v>
      </c>
      <c r="B6634">
        <v>486000</v>
      </c>
      <c r="C6634">
        <v>0.8</v>
      </c>
      <c r="E6634">
        <v>1.4164000000000001</v>
      </c>
      <c r="F6634">
        <v>103.7514</v>
      </c>
      <c r="G6634">
        <v>0</v>
      </c>
      <c r="H6634">
        <v>293.76830000000001</v>
      </c>
      <c r="I6634">
        <v>4.6532999999999998</v>
      </c>
      <c r="J6634">
        <v>43.159799999999997</v>
      </c>
      <c r="K6634">
        <v>1.8991</v>
      </c>
      <c r="L6634">
        <v>146.9992</v>
      </c>
      <c r="M6634">
        <v>1.2685</v>
      </c>
      <c r="N6634">
        <v>165.631</v>
      </c>
    </row>
    <row r="6635" spans="1:14" x14ac:dyDescent="0.25">
      <c r="A6635">
        <v>6627</v>
      </c>
      <c r="B6635">
        <v>489600</v>
      </c>
      <c r="C6635">
        <v>0</v>
      </c>
      <c r="E6635">
        <v>1.5417000000000001</v>
      </c>
      <c r="F6635">
        <v>103.8767</v>
      </c>
      <c r="G6635">
        <v>0</v>
      </c>
      <c r="H6635">
        <v>293.76830000000001</v>
      </c>
      <c r="I6635">
        <v>4.9607999999999999</v>
      </c>
      <c r="J6635">
        <v>43.467199999999998</v>
      </c>
      <c r="K6635">
        <v>1.9257</v>
      </c>
      <c r="L6635">
        <v>147.0257</v>
      </c>
      <c r="M6635">
        <v>1.2624</v>
      </c>
      <c r="N6635">
        <v>165.6249</v>
      </c>
    </row>
    <row r="6636" spans="1:14" x14ac:dyDescent="0.25">
      <c r="A6636">
        <v>6628</v>
      </c>
      <c r="B6636">
        <v>493200</v>
      </c>
      <c r="C6636">
        <v>0</v>
      </c>
      <c r="E6636">
        <v>1.6140000000000001</v>
      </c>
      <c r="F6636">
        <v>103.949</v>
      </c>
      <c r="G6636">
        <v>0</v>
      </c>
      <c r="H6636">
        <v>293.76830000000001</v>
      </c>
      <c r="I6636">
        <v>5.2816000000000001</v>
      </c>
      <c r="J6636">
        <v>43.787999999999997</v>
      </c>
      <c r="K6636">
        <v>1.8751</v>
      </c>
      <c r="L6636">
        <v>146.9751</v>
      </c>
      <c r="M6636">
        <v>1.222</v>
      </c>
      <c r="N6636">
        <v>165.58449999999999</v>
      </c>
    </row>
    <row r="6637" spans="1:14" x14ac:dyDescent="0.25">
      <c r="A6637">
        <v>6629</v>
      </c>
      <c r="B6637">
        <v>496800</v>
      </c>
      <c r="C6637">
        <v>0</v>
      </c>
      <c r="E6637">
        <v>1.5835999999999999</v>
      </c>
      <c r="F6637">
        <v>103.9186</v>
      </c>
      <c r="G6637">
        <v>0</v>
      </c>
      <c r="H6637">
        <v>293.76830000000001</v>
      </c>
      <c r="I6637">
        <v>5.6105999999999998</v>
      </c>
      <c r="J6637">
        <v>44.117100000000001</v>
      </c>
      <c r="K6637">
        <v>1.8079000000000001</v>
      </c>
      <c r="L6637">
        <v>146.90790000000001</v>
      </c>
      <c r="M6637">
        <v>1.1741999999999999</v>
      </c>
      <c r="N6637">
        <v>165.5367</v>
      </c>
    </row>
    <row r="6638" spans="1:14" x14ac:dyDescent="0.25">
      <c r="A6638">
        <v>6630</v>
      </c>
      <c r="B6638">
        <v>500400</v>
      </c>
      <c r="C6638">
        <v>0.7</v>
      </c>
      <c r="E6638">
        <v>1.4843999999999999</v>
      </c>
      <c r="F6638">
        <v>103.8194</v>
      </c>
      <c r="G6638">
        <v>0</v>
      </c>
      <c r="H6638">
        <v>293.76830000000001</v>
      </c>
      <c r="I6638">
        <v>5.8133999999999997</v>
      </c>
      <c r="J6638">
        <v>44.319899999999997</v>
      </c>
      <c r="K6638">
        <v>1.7313000000000001</v>
      </c>
      <c r="L6638">
        <v>146.8313</v>
      </c>
      <c r="M6638">
        <v>1.0896999999999999</v>
      </c>
      <c r="N6638">
        <v>165.45230000000001</v>
      </c>
    </row>
    <row r="6639" spans="1:14" x14ac:dyDescent="0.25">
      <c r="A6639">
        <v>6631</v>
      </c>
      <c r="B6639">
        <v>504000</v>
      </c>
      <c r="C6639">
        <v>0.6</v>
      </c>
      <c r="E6639">
        <v>1.3802000000000001</v>
      </c>
      <c r="F6639">
        <v>103.7152</v>
      </c>
      <c r="G6639">
        <v>0</v>
      </c>
      <c r="H6639">
        <v>293.76830000000001</v>
      </c>
      <c r="I6639">
        <v>5.6889000000000003</v>
      </c>
      <c r="J6639">
        <v>44.195399999999999</v>
      </c>
      <c r="K6639">
        <v>1.6614</v>
      </c>
      <c r="L6639">
        <v>146.76140000000001</v>
      </c>
      <c r="M6639">
        <v>0.98040000000000005</v>
      </c>
      <c r="N6639">
        <v>165.34289999999999</v>
      </c>
    </row>
    <row r="6640" spans="1:14" x14ac:dyDescent="0.25">
      <c r="A6640">
        <v>6632</v>
      </c>
      <c r="B6640">
        <v>507600</v>
      </c>
      <c r="C6640">
        <v>0.1</v>
      </c>
      <c r="E6640">
        <v>1.2529999999999999</v>
      </c>
      <c r="F6640">
        <v>103.58799999999999</v>
      </c>
      <c r="G6640">
        <v>0</v>
      </c>
      <c r="H6640">
        <v>293.76830000000001</v>
      </c>
      <c r="I6640">
        <v>5.3935000000000004</v>
      </c>
      <c r="J6640">
        <v>43.9</v>
      </c>
      <c r="K6640">
        <v>1.6051</v>
      </c>
      <c r="L6640">
        <v>146.70509999999999</v>
      </c>
      <c r="M6640">
        <v>0.8911</v>
      </c>
      <c r="N6640">
        <v>165.25360000000001</v>
      </c>
    </row>
    <row r="6641" spans="1:14" x14ac:dyDescent="0.25">
      <c r="A6641">
        <v>6633</v>
      </c>
      <c r="B6641">
        <v>511200</v>
      </c>
      <c r="C6641">
        <v>0</v>
      </c>
      <c r="E6641">
        <v>1.1106</v>
      </c>
      <c r="F6641">
        <v>103.4456</v>
      </c>
      <c r="G6641">
        <v>0</v>
      </c>
      <c r="H6641">
        <v>293.76830000000001</v>
      </c>
      <c r="I6641">
        <v>5.0541</v>
      </c>
      <c r="J6641">
        <v>43.560600000000001</v>
      </c>
      <c r="K6641">
        <v>1.4702999999999999</v>
      </c>
      <c r="L6641">
        <v>146.5703</v>
      </c>
      <c r="M6641">
        <v>0.83220000000000005</v>
      </c>
      <c r="N6641">
        <v>165.19470000000001</v>
      </c>
    </row>
    <row r="6642" spans="1:14" x14ac:dyDescent="0.25">
      <c r="A6642">
        <v>6634</v>
      </c>
      <c r="B6642">
        <v>514800</v>
      </c>
      <c r="C6642">
        <v>0</v>
      </c>
      <c r="E6642">
        <v>1.0069999999999999</v>
      </c>
      <c r="F6642">
        <v>103.342</v>
      </c>
      <c r="G6642">
        <v>0</v>
      </c>
      <c r="H6642">
        <v>293.76830000000001</v>
      </c>
      <c r="I6642">
        <v>4.6261999999999999</v>
      </c>
      <c r="J6642">
        <v>43.132599999999996</v>
      </c>
      <c r="K6642">
        <v>1.4028</v>
      </c>
      <c r="L6642">
        <v>146.50280000000001</v>
      </c>
      <c r="M6642">
        <v>0.78420000000000001</v>
      </c>
      <c r="N6642">
        <v>165.14670000000001</v>
      </c>
    </row>
    <row r="6643" spans="1:14" x14ac:dyDescent="0.25">
      <c r="A6643">
        <v>6635</v>
      </c>
      <c r="B6643">
        <v>518400</v>
      </c>
      <c r="C6643">
        <v>0</v>
      </c>
      <c r="E6643">
        <v>0.90980000000000005</v>
      </c>
      <c r="F6643">
        <v>103.2448</v>
      </c>
      <c r="G6643">
        <v>0</v>
      </c>
      <c r="H6643">
        <v>293.76830000000001</v>
      </c>
      <c r="I6643">
        <v>4.2167000000000003</v>
      </c>
      <c r="J6643">
        <v>42.723100000000002</v>
      </c>
      <c r="K6643">
        <v>1.3445</v>
      </c>
      <c r="L6643">
        <v>146.44450000000001</v>
      </c>
      <c r="M6643">
        <v>0.74380000000000002</v>
      </c>
      <c r="N6643">
        <v>165.10640000000001</v>
      </c>
    </row>
    <row r="6644" spans="1:14" x14ac:dyDescent="0.25">
      <c r="A6644">
        <v>6636</v>
      </c>
      <c r="B6644">
        <v>522000</v>
      </c>
      <c r="C6644">
        <v>0</v>
      </c>
      <c r="E6644">
        <v>0.86399999999999999</v>
      </c>
      <c r="F6644">
        <v>103.199</v>
      </c>
      <c r="G6644">
        <v>0</v>
      </c>
      <c r="H6644">
        <v>293.76830000000001</v>
      </c>
      <c r="I6644">
        <v>3.8315000000000001</v>
      </c>
      <c r="J6644">
        <v>42.337899999999998</v>
      </c>
      <c r="K6644">
        <v>1.292</v>
      </c>
      <c r="L6644">
        <v>146.392</v>
      </c>
      <c r="M6644">
        <v>0.69799999999999995</v>
      </c>
      <c r="N6644">
        <v>165.06049999999999</v>
      </c>
    </row>
    <row r="6645" spans="1:14" x14ac:dyDescent="0.25">
      <c r="A6645">
        <v>6637</v>
      </c>
      <c r="B6645">
        <v>525600</v>
      </c>
      <c r="C6645">
        <v>0</v>
      </c>
      <c r="E6645">
        <v>0.81340000000000001</v>
      </c>
      <c r="F6645">
        <v>103.1484</v>
      </c>
      <c r="G6645">
        <v>0</v>
      </c>
      <c r="H6645">
        <v>293.76830000000001</v>
      </c>
      <c r="I6645">
        <v>3.5329999999999999</v>
      </c>
      <c r="J6645">
        <v>42.039499999999997</v>
      </c>
      <c r="K6645">
        <v>1.2305999999999999</v>
      </c>
      <c r="L6645">
        <v>146.3306</v>
      </c>
      <c r="M6645">
        <v>0.66069999999999995</v>
      </c>
      <c r="N6645">
        <v>165.0232</v>
      </c>
    </row>
    <row r="6646" spans="1:14" x14ac:dyDescent="0.25">
      <c r="A6646">
        <v>6638</v>
      </c>
      <c r="B6646">
        <v>529200</v>
      </c>
      <c r="C6646">
        <v>0</v>
      </c>
      <c r="E6646">
        <v>0.75929999999999997</v>
      </c>
      <c r="F6646">
        <v>103.0943</v>
      </c>
      <c r="G6646">
        <v>0</v>
      </c>
      <c r="H6646">
        <v>293.76830000000001</v>
      </c>
      <c r="I6646">
        <v>3.2921</v>
      </c>
      <c r="J6646">
        <v>41.798499999999997</v>
      </c>
      <c r="K6646">
        <v>1.1757</v>
      </c>
      <c r="L6646">
        <v>146.2757</v>
      </c>
      <c r="M6646">
        <v>0.62719999999999998</v>
      </c>
      <c r="N6646">
        <v>164.9897</v>
      </c>
    </row>
    <row r="6647" spans="1:14" x14ac:dyDescent="0.25">
      <c r="A6647">
        <v>6639</v>
      </c>
      <c r="B6647">
        <v>532800</v>
      </c>
      <c r="C6647">
        <v>0</v>
      </c>
      <c r="E6647">
        <v>0.71150000000000002</v>
      </c>
      <c r="F6647">
        <v>103.04649999999999</v>
      </c>
      <c r="G6647">
        <v>0</v>
      </c>
      <c r="H6647">
        <v>293.76830000000001</v>
      </c>
      <c r="I6647">
        <v>3.0868000000000002</v>
      </c>
      <c r="J6647">
        <v>41.593200000000003</v>
      </c>
      <c r="K6647">
        <v>1.1271</v>
      </c>
      <c r="L6647">
        <v>146.22720000000001</v>
      </c>
      <c r="M6647">
        <v>0.59050000000000002</v>
      </c>
      <c r="N6647">
        <v>164.953</v>
      </c>
    </row>
    <row r="6648" spans="1:14" x14ac:dyDescent="0.25">
      <c r="A6648">
        <v>6640</v>
      </c>
      <c r="B6648">
        <v>536400</v>
      </c>
      <c r="C6648">
        <v>0</v>
      </c>
      <c r="E6648">
        <v>0.66069999999999995</v>
      </c>
      <c r="F6648">
        <v>102.9957</v>
      </c>
      <c r="G6648">
        <v>0</v>
      </c>
      <c r="H6648">
        <v>293.76830000000001</v>
      </c>
      <c r="I6648">
        <v>2.9085999999999999</v>
      </c>
      <c r="J6648">
        <v>41.415100000000002</v>
      </c>
      <c r="K6648">
        <v>1.0827</v>
      </c>
      <c r="L6648">
        <v>146.18270000000001</v>
      </c>
      <c r="M6648">
        <v>0.56089999999999995</v>
      </c>
      <c r="N6648">
        <v>164.92339999999999</v>
      </c>
    </row>
    <row r="6649" spans="1:14" x14ac:dyDescent="0.25">
      <c r="A6649">
        <v>6641</v>
      </c>
      <c r="B6649">
        <v>540000</v>
      </c>
      <c r="C6649">
        <v>0</v>
      </c>
      <c r="E6649">
        <v>0.61899999999999999</v>
      </c>
      <c r="F6649">
        <v>102.95399999999999</v>
      </c>
      <c r="G6649">
        <v>0</v>
      </c>
      <c r="H6649">
        <v>293.76830000000001</v>
      </c>
      <c r="I6649">
        <v>2.7642000000000002</v>
      </c>
      <c r="J6649">
        <v>41.270699999999998</v>
      </c>
      <c r="K6649">
        <v>1.0498000000000001</v>
      </c>
      <c r="L6649">
        <v>146.1498</v>
      </c>
      <c r="M6649">
        <v>0.53010000000000002</v>
      </c>
      <c r="N6649">
        <v>164.89259999999999</v>
      </c>
    </row>
    <row r="6650" spans="1:14" x14ac:dyDescent="0.25">
      <c r="A6650">
        <v>6642</v>
      </c>
      <c r="B6650">
        <v>543600</v>
      </c>
      <c r="C6650">
        <v>0</v>
      </c>
      <c r="E6650">
        <v>0.55969999999999998</v>
      </c>
      <c r="F6650">
        <v>102.8947</v>
      </c>
      <c r="G6650">
        <v>0</v>
      </c>
      <c r="H6650">
        <v>293.76830000000001</v>
      </c>
      <c r="I6650">
        <v>2.6128999999999998</v>
      </c>
      <c r="J6650">
        <v>41.119300000000003</v>
      </c>
      <c r="K6650">
        <v>1.0245</v>
      </c>
      <c r="L6650">
        <v>146.12459999999999</v>
      </c>
      <c r="M6650">
        <v>0.51259999999999994</v>
      </c>
      <c r="N6650">
        <v>164.87520000000001</v>
      </c>
    </row>
    <row r="6651" spans="1:14" x14ac:dyDescent="0.25">
      <c r="A6651">
        <v>6643</v>
      </c>
      <c r="B6651">
        <v>547200</v>
      </c>
      <c r="C6651">
        <v>0</v>
      </c>
      <c r="E6651">
        <v>0.50649999999999995</v>
      </c>
      <c r="F6651">
        <v>102.8415</v>
      </c>
      <c r="G6651">
        <v>0</v>
      </c>
      <c r="H6651">
        <v>293.76830000000001</v>
      </c>
      <c r="I6651">
        <v>2.4832000000000001</v>
      </c>
      <c r="J6651">
        <v>40.989699999999999</v>
      </c>
      <c r="K6651">
        <v>0.97619999999999996</v>
      </c>
      <c r="L6651">
        <v>146.0762</v>
      </c>
      <c r="M6651">
        <v>0.49730000000000002</v>
      </c>
      <c r="N6651">
        <v>164.85980000000001</v>
      </c>
    </row>
    <row r="6652" spans="1:14" x14ac:dyDescent="0.25">
      <c r="A6652">
        <v>6644</v>
      </c>
      <c r="B6652">
        <v>550800</v>
      </c>
      <c r="C6652">
        <v>0</v>
      </c>
      <c r="E6652">
        <v>0.46210000000000001</v>
      </c>
      <c r="F6652">
        <v>102.7971</v>
      </c>
      <c r="G6652">
        <v>0</v>
      </c>
      <c r="H6652">
        <v>293.76830000000001</v>
      </c>
      <c r="I6652">
        <v>2.3572000000000002</v>
      </c>
      <c r="J6652">
        <v>40.863599999999998</v>
      </c>
      <c r="K6652">
        <v>0.93359999999999999</v>
      </c>
      <c r="L6652">
        <v>146.03360000000001</v>
      </c>
      <c r="M6652">
        <v>0.48230000000000001</v>
      </c>
      <c r="N6652">
        <v>164.84479999999999</v>
      </c>
    </row>
    <row r="6653" spans="1:14" x14ac:dyDescent="0.25">
      <c r="A6653">
        <v>6645</v>
      </c>
      <c r="B6653">
        <v>554400</v>
      </c>
      <c r="C6653">
        <v>0</v>
      </c>
      <c r="E6653">
        <v>0.42449999999999999</v>
      </c>
      <c r="F6653">
        <v>102.7595</v>
      </c>
      <c r="G6653">
        <v>0</v>
      </c>
      <c r="H6653">
        <v>293.76830000000001</v>
      </c>
      <c r="I6653">
        <v>2.2486000000000002</v>
      </c>
      <c r="J6653">
        <v>40.755099999999999</v>
      </c>
      <c r="K6653">
        <v>0.89510000000000001</v>
      </c>
      <c r="L6653">
        <v>145.99510000000001</v>
      </c>
      <c r="M6653">
        <v>0.47039999999999998</v>
      </c>
      <c r="N6653">
        <v>164.8329</v>
      </c>
    </row>
    <row r="6654" spans="1:14" x14ac:dyDescent="0.25">
      <c r="A6654">
        <v>6646</v>
      </c>
      <c r="B6654">
        <v>558000</v>
      </c>
      <c r="C6654">
        <v>0</v>
      </c>
      <c r="E6654">
        <v>0.38540000000000002</v>
      </c>
      <c r="F6654">
        <v>102.7204</v>
      </c>
      <c r="G6654">
        <v>0</v>
      </c>
      <c r="H6654">
        <v>293.76830000000001</v>
      </c>
      <c r="I6654">
        <v>2.1551999999999998</v>
      </c>
      <c r="J6654">
        <v>40.661700000000003</v>
      </c>
      <c r="K6654">
        <v>0.86509999999999998</v>
      </c>
      <c r="L6654">
        <v>145.96510000000001</v>
      </c>
      <c r="M6654">
        <v>0.46060000000000001</v>
      </c>
      <c r="N6654">
        <v>164.82310000000001</v>
      </c>
    </row>
    <row r="6655" spans="1:14" x14ac:dyDescent="0.25">
      <c r="A6655">
        <v>6647</v>
      </c>
      <c r="B6655">
        <v>561600</v>
      </c>
      <c r="C6655">
        <v>0</v>
      </c>
      <c r="E6655">
        <v>0.34960000000000002</v>
      </c>
      <c r="F6655">
        <v>102.6846</v>
      </c>
      <c r="G6655">
        <v>0</v>
      </c>
      <c r="H6655">
        <v>293.76830000000001</v>
      </c>
      <c r="I6655">
        <v>2.0737999999999999</v>
      </c>
      <c r="J6655">
        <v>40.580199999999998</v>
      </c>
      <c r="K6655">
        <v>0.82979999999999998</v>
      </c>
      <c r="L6655">
        <v>145.9298</v>
      </c>
      <c r="M6655">
        <v>0.45090000000000002</v>
      </c>
      <c r="N6655">
        <v>164.8134</v>
      </c>
    </row>
    <row r="6656" spans="1:14" x14ac:dyDescent="0.25">
      <c r="A6656">
        <v>6648</v>
      </c>
      <c r="B6656">
        <v>565200</v>
      </c>
      <c r="C6656">
        <v>0</v>
      </c>
      <c r="E6656">
        <v>0.31380000000000002</v>
      </c>
      <c r="F6656">
        <v>102.64879999999999</v>
      </c>
      <c r="G6656">
        <v>0</v>
      </c>
      <c r="H6656">
        <v>293.76830000000001</v>
      </c>
      <c r="I6656">
        <v>1.9977</v>
      </c>
      <c r="J6656">
        <v>40.504199999999997</v>
      </c>
      <c r="K6656">
        <v>0.80510000000000004</v>
      </c>
      <c r="L6656">
        <v>145.9051</v>
      </c>
      <c r="M6656">
        <v>0.44069999999999998</v>
      </c>
      <c r="N6656">
        <v>164.8032</v>
      </c>
    </row>
    <row r="6657" spans="1:14" x14ac:dyDescent="0.25">
      <c r="A6657">
        <v>6649</v>
      </c>
      <c r="B6657">
        <v>568800</v>
      </c>
      <c r="C6657">
        <v>0</v>
      </c>
      <c r="E6657">
        <v>0.28110000000000002</v>
      </c>
      <c r="F6657">
        <v>102.6161</v>
      </c>
      <c r="G6657">
        <v>0</v>
      </c>
      <c r="H6657">
        <v>293.76830000000001</v>
      </c>
      <c r="I6657">
        <v>1.9242999999999999</v>
      </c>
      <c r="J6657">
        <v>40.430799999999998</v>
      </c>
      <c r="K6657">
        <v>0.7843</v>
      </c>
      <c r="L6657">
        <v>145.8843</v>
      </c>
      <c r="M6657">
        <v>0.43020000000000003</v>
      </c>
      <c r="N6657">
        <v>164.7927</v>
      </c>
    </row>
    <row r="6658" spans="1:14" x14ac:dyDescent="0.25">
      <c r="A6658">
        <v>6650</v>
      </c>
      <c r="B6658">
        <v>572400</v>
      </c>
      <c r="C6658">
        <v>0</v>
      </c>
      <c r="E6658">
        <v>0.2515</v>
      </c>
      <c r="F6658">
        <v>102.5865</v>
      </c>
      <c r="G6658">
        <v>0</v>
      </c>
      <c r="H6658">
        <v>293.76830000000001</v>
      </c>
      <c r="I6658">
        <v>1.8544</v>
      </c>
      <c r="J6658">
        <v>40.360799999999998</v>
      </c>
      <c r="K6658">
        <v>0.76700000000000002</v>
      </c>
      <c r="L6658">
        <v>145.86699999999999</v>
      </c>
      <c r="M6658">
        <v>0.42070000000000002</v>
      </c>
      <c r="N6658">
        <v>164.78319999999999</v>
      </c>
    </row>
    <row r="6659" spans="1:14" x14ac:dyDescent="0.25">
      <c r="A6659">
        <v>6651</v>
      </c>
      <c r="B6659">
        <v>576000</v>
      </c>
      <c r="C6659">
        <v>0</v>
      </c>
      <c r="E6659">
        <v>0.22900000000000001</v>
      </c>
      <c r="F6659">
        <v>102.56399999999999</v>
      </c>
      <c r="G6659">
        <v>0</v>
      </c>
      <c r="H6659">
        <v>293.76830000000001</v>
      </c>
      <c r="I6659">
        <v>1.792</v>
      </c>
      <c r="J6659">
        <v>40.298499999999997</v>
      </c>
      <c r="K6659">
        <v>0.75290000000000001</v>
      </c>
      <c r="L6659">
        <v>145.85290000000001</v>
      </c>
      <c r="M6659">
        <v>0.41099999999999998</v>
      </c>
      <c r="N6659">
        <v>164.77350000000001</v>
      </c>
    </row>
    <row r="6660" spans="1:14" x14ac:dyDescent="0.25">
      <c r="A6660">
        <v>6652</v>
      </c>
      <c r="B6660">
        <v>579600</v>
      </c>
      <c r="C6660">
        <v>0</v>
      </c>
      <c r="E6660">
        <v>0.20480000000000001</v>
      </c>
      <c r="F6660">
        <v>102.5398</v>
      </c>
      <c r="G6660">
        <v>0</v>
      </c>
      <c r="H6660">
        <v>293.76830000000001</v>
      </c>
      <c r="I6660">
        <v>1.7382</v>
      </c>
      <c r="J6660">
        <v>40.244599999999998</v>
      </c>
      <c r="K6660">
        <v>0.72130000000000005</v>
      </c>
      <c r="L6660">
        <v>145.82140000000001</v>
      </c>
      <c r="M6660">
        <v>0.40260000000000001</v>
      </c>
      <c r="N6660">
        <v>164.76509999999999</v>
      </c>
    </row>
    <row r="6661" spans="1:14" x14ac:dyDescent="0.25">
      <c r="A6661">
        <v>6653</v>
      </c>
      <c r="B6661">
        <v>583200</v>
      </c>
      <c r="C6661">
        <v>0</v>
      </c>
      <c r="E6661">
        <v>0.18340000000000001</v>
      </c>
      <c r="F6661">
        <v>102.5184</v>
      </c>
      <c r="G6661">
        <v>0</v>
      </c>
      <c r="H6661">
        <v>293.76830000000001</v>
      </c>
      <c r="I6661">
        <v>1.6890000000000001</v>
      </c>
      <c r="J6661">
        <v>40.195399999999999</v>
      </c>
      <c r="K6661">
        <v>0.69899999999999995</v>
      </c>
      <c r="L6661">
        <v>145.79900000000001</v>
      </c>
      <c r="M6661">
        <v>0.39550000000000002</v>
      </c>
      <c r="N6661">
        <v>164.75800000000001</v>
      </c>
    </row>
    <row r="6662" spans="1:14" x14ac:dyDescent="0.25">
      <c r="A6662">
        <v>6654</v>
      </c>
      <c r="B6662">
        <v>586800</v>
      </c>
      <c r="C6662">
        <v>0</v>
      </c>
      <c r="E6662">
        <v>0.16400000000000001</v>
      </c>
      <c r="F6662">
        <v>102.499</v>
      </c>
      <c r="G6662">
        <v>0</v>
      </c>
      <c r="H6662">
        <v>293.76830000000001</v>
      </c>
      <c r="I6662">
        <v>1.6459999999999999</v>
      </c>
      <c r="J6662">
        <v>40.152500000000003</v>
      </c>
      <c r="K6662">
        <v>0.67269999999999996</v>
      </c>
      <c r="L6662">
        <v>145.77269999999999</v>
      </c>
      <c r="M6662">
        <v>0.40460000000000002</v>
      </c>
      <c r="N6662">
        <v>164.7671</v>
      </c>
    </row>
    <row r="6663" spans="1:14" x14ac:dyDescent="0.25">
      <c r="A6663">
        <v>6655</v>
      </c>
      <c r="B6663">
        <v>590400</v>
      </c>
      <c r="C6663">
        <v>0</v>
      </c>
      <c r="E6663">
        <v>0.14610000000000001</v>
      </c>
      <c r="F6663">
        <v>102.4811</v>
      </c>
      <c r="G6663">
        <v>0</v>
      </c>
      <c r="H6663">
        <v>293.76830000000001</v>
      </c>
      <c r="I6663">
        <v>1.6164000000000001</v>
      </c>
      <c r="J6663">
        <v>40.122900000000001</v>
      </c>
      <c r="K6663">
        <v>0.64910000000000001</v>
      </c>
      <c r="L6663">
        <v>145.7492</v>
      </c>
      <c r="M6663">
        <v>0.39760000000000001</v>
      </c>
      <c r="N6663">
        <v>164.76009999999999</v>
      </c>
    </row>
    <row r="6664" spans="1:14" x14ac:dyDescent="0.25">
      <c r="A6664">
        <v>6656</v>
      </c>
      <c r="B6664">
        <v>594000</v>
      </c>
      <c r="C6664">
        <v>0</v>
      </c>
      <c r="E6664">
        <v>0.1288</v>
      </c>
      <c r="F6664">
        <v>102.46380000000001</v>
      </c>
      <c r="G6664">
        <v>0</v>
      </c>
      <c r="H6664">
        <v>293.76830000000001</v>
      </c>
      <c r="I6664">
        <v>1.5711999999999999</v>
      </c>
      <c r="J6664">
        <v>40.077599999999997</v>
      </c>
      <c r="K6664">
        <v>0.63339999999999996</v>
      </c>
      <c r="L6664">
        <v>145.73339999999999</v>
      </c>
      <c r="M6664">
        <v>0.39019999999999999</v>
      </c>
      <c r="N6664">
        <v>164.7527</v>
      </c>
    </row>
    <row r="6665" spans="1:14" x14ac:dyDescent="0.25">
      <c r="A6665">
        <v>6657</v>
      </c>
      <c r="B6665">
        <v>597600</v>
      </c>
      <c r="C6665">
        <v>0</v>
      </c>
      <c r="E6665">
        <v>0.1116</v>
      </c>
      <c r="F6665">
        <v>102.4466</v>
      </c>
      <c r="G6665">
        <v>0</v>
      </c>
      <c r="H6665">
        <v>293.76830000000001</v>
      </c>
      <c r="I6665">
        <v>1.5259</v>
      </c>
      <c r="J6665">
        <v>40.032400000000003</v>
      </c>
      <c r="K6665">
        <v>0.621</v>
      </c>
      <c r="L6665">
        <v>145.721</v>
      </c>
      <c r="M6665">
        <v>0.3841</v>
      </c>
      <c r="N6665">
        <v>164.7466</v>
      </c>
    </row>
    <row r="6666" spans="1:14" x14ac:dyDescent="0.25">
      <c r="A6666">
        <v>6658</v>
      </c>
      <c r="B6666">
        <v>601200</v>
      </c>
      <c r="C6666">
        <v>0</v>
      </c>
      <c r="E6666">
        <v>9.3700000000000006E-2</v>
      </c>
      <c r="F6666">
        <v>102.42870000000001</v>
      </c>
      <c r="G6666">
        <v>0</v>
      </c>
      <c r="H6666">
        <v>293.76830000000001</v>
      </c>
      <c r="I6666">
        <v>1.4831000000000001</v>
      </c>
      <c r="J6666">
        <v>39.989600000000003</v>
      </c>
      <c r="K6666">
        <v>0.61009999999999998</v>
      </c>
      <c r="L6666">
        <v>145.71010000000001</v>
      </c>
      <c r="M6666">
        <v>0.37769999999999998</v>
      </c>
      <c r="N6666">
        <v>164.74019999999999</v>
      </c>
    </row>
    <row r="6667" spans="1:14" x14ac:dyDescent="0.25">
      <c r="A6667">
        <v>6659</v>
      </c>
      <c r="B6667">
        <v>604800</v>
      </c>
      <c r="C6667">
        <v>0</v>
      </c>
      <c r="E6667">
        <v>7.9100000000000004E-2</v>
      </c>
      <c r="F6667">
        <v>102.4141</v>
      </c>
      <c r="G6667">
        <v>0</v>
      </c>
      <c r="H6667">
        <v>293.76830000000001</v>
      </c>
      <c r="I6667">
        <v>1.4418</v>
      </c>
      <c r="J6667">
        <v>39.9482</v>
      </c>
      <c r="K6667">
        <v>0.60260000000000002</v>
      </c>
      <c r="L6667">
        <v>145.70259999999999</v>
      </c>
      <c r="M6667">
        <v>0.37169999999999997</v>
      </c>
      <c r="N6667">
        <v>164.73419999999999</v>
      </c>
    </row>
    <row r="6668" spans="1:14" x14ac:dyDescent="0.25">
      <c r="A6668">
        <v>6660</v>
      </c>
      <c r="B6668">
        <v>608400</v>
      </c>
      <c r="C6668">
        <v>0</v>
      </c>
      <c r="E6668">
        <v>6.5299999999999997E-2</v>
      </c>
      <c r="F6668">
        <v>102.4003</v>
      </c>
      <c r="G6668">
        <v>0</v>
      </c>
      <c r="H6668">
        <v>293.76830000000001</v>
      </c>
      <c r="I6668">
        <v>1.4017999999999999</v>
      </c>
      <c r="J6668">
        <v>39.908200000000001</v>
      </c>
      <c r="K6668">
        <v>0.59179999999999999</v>
      </c>
      <c r="L6668">
        <v>145.6918</v>
      </c>
      <c r="M6668">
        <v>0.36830000000000002</v>
      </c>
      <c r="N6668">
        <v>164.73089999999999</v>
      </c>
    </row>
    <row r="6669" spans="1:14" x14ac:dyDescent="0.25">
      <c r="A6669">
        <v>6661</v>
      </c>
      <c r="B6669">
        <v>612000</v>
      </c>
      <c r="C6669">
        <v>0</v>
      </c>
      <c r="E6669">
        <v>5.3900000000000003E-2</v>
      </c>
      <c r="F6669">
        <v>102.38890000000001</v>
      </c>
      <c r="G6669">
        <v>0</v>
      </c>
      <c r="H6669">
        <v>293.76830000000001</v>
      </c>
      <c r="I6669">
        <v>1.3645</v>
      </c>
      <c r="J6669">
        <v>39.870899999999999</v>
      </c>
      <c r="K6669">
        <v>0.57830000000000004</v>
      </c>
      <c r="L6669">
        <v>145.67840000000001</v>
      </c>
      <c r="M6669">
        <v>0.3649</v>
      </c>
      <c r="N6669">
        <v>164.72739999999999</v>
      </c>
    </row>
    <row r="6670" spans="1:14" x14ac:dyDescent="0.25">
      <c r="A6670">
        <v>6662</v>
      </c>
      <c r="B6670">
        <v>615600</v>
      </c>
      <c r="C6670">
        <v>0</v>
      </c>
      <c r="E6670">
        <v>4.3099999999999999E-2</v>
      </c>
      <c r="F6670">
        <v>102.3781</v>
      </c>
      <c r="G6670">
        <v>0</v>
      </c>
      <c r="H6670">
        <v>293.76830000000001</v>
      </c>
      <c r="I6670">
        <v>1.33</v>
      </c>
      <c r="J6670">
        <v>39.836500000000001</v>
      </c>
      <c r="K6670">
        <v>0.56669999999999998</v>
      </c>
      <c r="L6670">
        <v>145.66669999999999</v>
      </c>
      <c r="M6670">
        <v>0.36170000000000002</v>
      </c>
      <c r="N6670">
        <v>164.7243</v>
      </c>
    </row>
    <row r="6671" spans="1:14" x14ac:dyDescent="0.25">
      <c r="A6671">
        <v>6663</v>
      </c>
      <c r="B6671">
        <v>619200</v>
      </c>
      <c r="C6671">
        <v>0</v>
      </c>
      <c r="E6671">
        <v>3.2500000000000001E-2</v>
      </c>
      <c r="F6671">
        <v>102.36750000000001</v>
      </c>
      <c r="G6671">
        <v>0</v>
      </c>
      <c r="H6671">
        <v>293.76830000000001</v>
      </c>
      <c r="I6671">
        <v>1.298</v>
      </c>
      <c r="J6671">
        <v>39.804400000000001</v>
      </c>
      <c r="K6671">
        <v>0.55430000000000001</v>
      </c>
      <c r="L6671">
        <v>145.65430000000001</v>
      </c>
      <c r="M6671">
        <v>0.35749999999999998</v>
      </c>
      <c r="N6671">
        <v>164.72</v>
      </c>
    </row>
    <row r="6672" spans="1:14" x14ac:dyDescent="0.25">
      <c r="A6672">
        <v>6664</v>
      </c>
      <c r="B6672">
        <v>622800</v>
      </c>
      <c r="C6672">
        <v>0</v>
      </c>
      <c r="E6672">
        <v>2.2100000000000002E-2</v>
      </c>
      <c r="F6672">
        <v>102.3571</v>
      </c>
      <c r="G6672">
        <v>0</v>
      </c>
      <c r="H6672">
        <v>293.76830000000001</v>
      </c>
      <c r="I6672">
        <v>1.2694000000000001</v>
      </c>
      <c r="J6672">
        <v>39.775799999999997</v>
      </c>
      <c r="K6672">
        <v>0.53769999999999996</v>
      </c>
      <c r="L6672">
        <v>145.6378</v>
      </c>
      <c r="M6672">
        <v>0.34820000000000001</v>
      </c>
      <c r="N6672">
        <v>164.71080000000001</v>
      </c>
    </row>
    <row r="6673" spans="1:14" x14ac:dyDescent="0.25">
      <c r="A6673">
        <v>6665</v>
      </c>
      <c r="B6673">
        <v>626400</v>
      </c>
      <c r="C6673">
        <v>0</v>
      </c>
      <c r="E6673">
        <v>1.2500000000000001E-2</v>
      </c>
      <c r="F6673">
        <v>102.3475</v>
      </c>
      <c r="G6673">
        <v>0</v>
      </c>
      <c r="H6673">
        <v>293.76830000000001</v>
      </c>
      <c r="I6673">
        <v>1.2435</v>
      </c>
      <c r="J6673">
        <v>39.749899999999997</v>
      </c>
      <c r="K6673">
        <v>0.52939999999999998</v>
      </c>
      <c r="L6673">
        <v>145.6294</v>
      </c>
      <c r="M6673">
        <v>0.34</v>
      </c>
      <c r="N6673">
        <v>164.70249999999999</v>
      </c>
    </row>
    <row r="6674" spans="1:14" x14ac:dyDescent="0.25">
      <c r="A6674">
        <v>6666</v>
      </c>
      <c r="B6674">
        <v>630000</v>
      </c>
      <c r="C6674">
        <v>0</v>
      </c>
      <c r="E6674">
        <v>4.1000000000000003E-3</v>
      </c>
      <c r="F6674">
        <v>102.3391</v>
      </c>
      <c r="G6674">
        <v>0</v>
      </c>
      <c r="H6674">
        <v>293.76830000000001</v>
      </c>
      <c r="I6674">
        <v>1.2201</v>
      </c>
      <c r="J6674">
        <v>39.726599999999998</v>
      </c>
      <c r="K6674">
        <v>0.5222</v>
      </c>
      <c r="L6674">
        <v>145.62219999999999</v>
      </c>
      <c r="M6674">
        <v>0.3327</v>
      </c>
      <c r="N6674">
        <v>164.6952</v>
      </c>
    </row>
    <row r="6675" spans="1:14" x14ac:dyDescent="0.25">
      <c r="A6675">
        <v>6667</v>
      </c>
      <c r="B6675">
        <v>633600</v>
      </c>
      <c r="C6675">
        <v>0</v>
      </c>
      <c r="E6675">
        <v>0</v>
      </c>
      <c r="F6675">
        <v>102.33499999999999</v>
      </c>
      <c r="G6675">
        <v>0</v>
      </c>
      <c r="H6675">
        <v>293.76830000000001</v>
      </c>
      <c r="I6675">
        <v>1.1968000000000001</v>
      </c>
      <c r="J6675">
        <v>39.703200000000002</v>
      </c>
      <c r="K6675">
        <v>0.51239999999999997</v>
      </c>
      <c r="L6675">
        <v>145.61240000000001</v>
      </c>
      <c r="M6675">
        <v>0.3256</v>
      </c>
      <c r="N6675">
        <v>164.68819999999999</v>
      </c>
    </row>
    <row r="6676" spans="1:14" x14ac:dyDescent="0.25">
      <c r="A6676">
        <v>6668</v>
      </c>
      <c r="B6676">
        <v>637200</v>
      </c>
      <c r="C6676">
        <v>0</v>
      </c>
      <c r="E6676">
        <v>0</v>
      </c>
      <c r="F6676">
        <v>102.33499999999999</v>
      </c>
      <c r="G6676">
        <v>0</v>
      </c>
      <c r="H6676">
        <v>293.76830000000001</v>
      </c>
      <c r="I6676">
        <v>1.1765000000000001</v>
      </c>
      <c r="J6676">
        <v>39.682899999999997</v>
      </c>
      <c r="K6676">
        <v>0.50629999999999997</v>
      </c>
      <c r="L6676">
        <v>145.6063</v>
      </c>
      <c r="M6676">
        <v>0.31919999999999998</v>
      </c>
      <c r="N6676">
        <v>164.68170000000001</v>
      </c>
    </row>
    <row r="6677" spans="1:14" x14ac:dyDescent="0.25">
      <c r="A6677">
        <v>6669</v>
      </c>
      <c r="B6677">
        <v>640800</v>
      </c>
      <c r="C6677">
        <v>0</v>
      </c>
      <c r="E6677">
        <v>0</v>
      </c>
      <c r="F6677">
        <v>102.33499999999999</v>
      </c>
      <c r="G6677">
        <v>0</v>
      </c>
      <c r="H6677">
        <v>293.76830000000001</v>
      </c>
      <c r="I6677">
        <v>1.1558999999999999</v>
      </c>
      <c r="J6677">
        <v>39.662399999999998</v>
      </c>
      <c r="K6677">
        <v>0.49859999999999999</v>
      </c>
      <c r="L6677">
        <v>145.5986</v>
      </c>
      <c r="M6677">
        <v>0.31059999999999999</v>
      </c>
      <c r="N6677">
        <v>164.67310000000001</v>
      </c>
    </row>
    <row r="6678" spans="1:14" x14ac:dyDescent="0.25">
      <c r="A6678">
        <v>6670</v>
      </c>
      <c r="B6678">
        <v>644400</v>
      </c>
      <c r="C6678">
        <v>0</v>
      </c>
      <c r="E6678">
        <v>0</v>
      </c>
      <c r="F6678">
        <v>102.33499999999999</v>
      </c>
      <c r="G6678">
        <v>0</v>
      </c>
      <c r="H6678">
        <v>293.76830000000001</v>
      </c>
      <c r="I6678">
        <v>1.1367</v>
      </c>
      <c r="J6678">
        <v>39.643099999999997</v>
      </c>
      <c r="K6678">
        <v>0.49320000000000003</v>
      </c>
      <c r="L6678">
        <v>145.5932</v>
      </c>
      <c r="M6678">
        <v>0.30220000000000002</v>
      </c>
      <c r="N6678">
        <v>164.66470000000001</v>
      </c>
    </row>
    <row r="6679" spans="1:14" x14ac:dyDescent="0.25">
      <c r="A6679">
        <v>6671</v>
      </c>
      <c r="B6679">
        <v>648000</v>
      </c>
      <c r="C6679">
        <v>0</v>
      </c>
      <c r="E6679">
        <v>0</v>
      </c>
      <c r="F6679">
        <v>102.33499999999999</v>
      </c>
      <c r="G6679">
        <v>0</v>
      </c>
      <c r="H6679">
        <v>293.76830000000001</v>
      </c>
      <c r="I6679">
        <v>1.1167</v>
      </c>
      <c r="J6679">
        <v>39.623199999999997</v>
      </c>
      <c r="K6679">
        <v>0.48699999999999999</v>
      </c>
      <c r="L6679">
        <v>145.58699999999999</v>
      </c>
      <c r="M6679">
        <v>0.29389999999999999</v>
      </c>
      <c r="N6679">
        <v>164.65639999999999</v>
      </c>
    </row>
    <row r="6680" spans="1:14" x14ac:dyDescent="0.25">
      <c r="A6680">
        <v>6672</v>
      </c>
      <c r="B6680">
        <v>651600</v>
      </c>
      <c r="C6680">
        <v>0</v>
      </c>
      <c r="E6680">
        <v>0</v>
      </c>
      <c r="F6680">
        <v>102.33499999999999</v>
      </c>
      <c r="G6680">
        <v>0</v>
      </c>
      <c r="H6680">
        <v>293.76830000000001</v>
      </c>
      <c r="I6680">
        <v>1.0995999999999999</v>
      </c>
      <c r="J6680">
        <v>39.606099999999998</v>
      </c>
      <c r="K6680">
        <v>0.48349999999999999</v>
      </c>
      <c r="L6680">
        <v>145.58349999999999</v>
      </c>
      <c r="M6680">
        <v>0.28739999999999999</v>
      </c>
      <c r="N6680">
        <v>164.6499</v>
      </c>
    </row>
    <row r="6681" spans="1:14" x14ac:dyDescent="0.25">
      <c r="A6681">
        <v>6673</v>
      </c>
      <c r="B6681">
        <v>655200</v>
      </c>
      <c r="C6681">
        <v>0</v>
      </c>
      <c r="E6681">
        <v>0</v>
      </c>
      <c r="F6681">
        <v>102.33499999999999</v>
      </c>
      <c r="G6681">
        <v>0</v>
      </c>
      <c r="H6681">
        <v>293.76830000000001</v>
      </c>
      <c r="I6681">
        <v>1.0828</v>
      </c>
      <c r="J6681">
        <v>39.589300000000001</v>
      </c>
      <c r="K6681">
        <v>0.4803</v>
      </c>
      <c r="L6681">
        <v>145.58029999999999</v>
      </c>
      <c r="M6681">
        <v>0.28000000000000003</v>
      </c>
      <c r="N6681">
        <v>164.64250000000001</v>
      </c>
    </row>
    <row r="6682" spans="1:14" x14ac:dyDescent="0.25">
      <c r="A6682">
        <v>6674</v>
      </c>
      <c r="B6682">
        <v>658800</v>
      </c>
      <c r="C6682">
        <v>0</v>
      </c>
      <c r="E6682">
        <v>0</v>
      </c>
      <c r="F6682">
        <v>102.33499999999999</v>
      </c>
      <c r="G6682">
        <v>0</v>
      </c>
      <c r="H6682">
        <v>293.76830000000001</v>
      </c>
      <c r="I6682">
        <v>1.0680000000000001</v>
      </c>
      <c r="J6682">
        <v>39.574399999999997</v>
      </c>
      <c r="K6682">
        <v>0.47970000000000002</v>
      </c>
      <c r="L6682">
        <v>145.5797</v>
      </c>
      <c r="M6682">
        <v>0.27129999999999999</v>
      </c>
      <c r="N6682">
        <v>164.63380000000001</v>
      </c>
    </row>
    <row r="6683" spans="1:14" x14ac:dyDescent="0.25">
      <c r="A6683">
        <v>6675</v>
      </c>
      <c r="B6683">
        <v>662400</v>
      </c>
      <c r="C6683">
        <v>0</v>
      </c>
      <c r="E6683">
        <v>0</v>
      </c>
      <c r="F6683">
        <v>102.33499999999999</v>
      </c>
      <c r="G6683">
        <v>0</v>
      </c>
      <c r="H6683">
        <v>293.76830000000001</v>
      </c>
      <c r="I6683">
        <v>1.0521</v>
      </c>
      <c r="J6683">
        <v>39.558599999999998</v>
      </c>
      <c r="K6683">
        <v>0.47849999999999998</v>
      </c>
      <c r="L6683">
        <v>145.57849999999999</v>
      </c>
      <c r="M6683">
        <v>0.26240000000000002</v>
      </c>
      <c r="N6683">
        <v>164.6249</v>
      </c>
    </row>
    <row r="6684" spans="1:14" x14ac:dyDescent="0.25">
      <c r="A6684">
        <v>6676</v>
      </c>
      <c r="B6684">
        <v>666000</v>
      </c>
      <c r="C6684">
        <v>0</v>
      </c>
      <c r="E6684">
        <v>0</v>
      </c>
      <c r="F6684">
        <v>102.33499999999999</v>
      </c>
      <c r="G6684">
        <v>0</v>
      </c>
      <c r="H6684">
        <v>293.76830000000001</v>
      </c>
      <c r="I6684">
        <v>1.0368999999999999</v>
      </c>
      <c r="J6684">
        <v>39.543399999999998</v>
      </c>
      <c r="K6684">
        <v>0.48</v>
      </c>
      <c r="L6684">
        <v>145.58000000000001</v>
      </c>
      <c r="M6684">
        <v>0.25719999999999998</v>
      </c>
      <c r="N6684">
        <v>164.61969999999999</v>
      </c>
    </row>
    <row r="6685" spans="1:14" x14ac:dyDescent="0.25">
      <c r="A6685">
        <v>6677</v>
      </c>
      <c r="B6685">
        <v>669600</v>
      </c>
      <c r="C6685">
        <v>0</v>
      </c>
      <c r="E6685">
        <v>1E-4</v>
      </c>
      <c r="F6685">
        <v>102.3351</v>
      </c>
      <c r="G6685">
        <v>0</v>
      </c>
      <c r="H6685">
        <v>293.76830000000001</v>
      </c>
      <c r="I6685">
        <v>1.0230999999999999</v>
      </c>
      <c r="J6685">
        <v>39.529499999999999</v>
      </c>
      <c r="K6685">
        <v>0.47160000000000002</v>
      </c>
      <c r="L6685">
        <v>145.57159999999999</v>
      </c>
      <c r="M6685">
        <v>0.25230000000000002</v>
      </c>
      <c r="N6685">
        <v>164.6148</v>
      </c>
    </row>
    <row r="6686" spans="1:14" x14ac:dyDescent="0.25">
      <c r="A6686">
        <v>6678</v>
      </c>
      <c r="B6686">
        <v>673200</v>
      </c>
      <c r="C6686">
        <v>0</v>
      </c>
      <c r="E6686">
        <v>5.0000000000000001E-4</v>
      </c>
      <c r="F6686">
        <v>102.3355</v>
      </c>
      <c r="G6686">
        <v>0</v>
      </c>
      <c r="H6686">
        <v>293.76830000000001</v>
      </c>
      <c r="I6686">
        <v>1.0104</v>
      </c>
      <c r="J6686">
        <v>39.5169</v>
      </c>
      <c r="K6686">
        <v>0.4662</v>
      </c>
      <c r="L6686">
        <v>145.56620000000001</v>
      </c>
      <c r="M6686">
        <v>0.24640000000000001</v>
      </c>
      <c r="N6686">
        <v>164.60890000000001</v>
      </c>
    </row>
    <row r="6687" spans="1:14" x14ac:dyDescent="0.25">
      <c r="A6687">
        <v>6679</v>
      </c>
      <c r="B6687">
        <v>676800</v>
      </c>
      <c r="C6687">
        <v>0</v>
      </c>
      <c r="E6687">
        <v>2.0000000000000001E-4</v>
      </c>
      <c r="F6687">
        <v>102.3352</v>
      </c>
      <c r="G6687">
        <v>0</v>
      </c>
      <c r="H6687">
        <v>293.76830000000001</v>
      </c>
      <c r="I6687">
        <v>0.99780000000000002</v>
      </c>
      <c r="J6687">
        <v>39.504199999999997</v>
      </c>
      <c r="K6687">
        <v>0.4551</v>
      </c>
      <c r="L6687">
        <v>145.55510000000001</v>
      </c>
      <c r="M6687">
        <v>0.2417</v>
      </c>
      <c r="N6687">
        <v>164.60419999999999</v>
      </c>
    </row>
    <row r="6688" spans="1:14" x14ac:dyDescent="0.25">
      <c r="A6688">
        <v>6680</v>
      </c>
      <c r="B6688">
        <v>680400</v>
      </c>
      <c r="C6688">
        <v>0</v>
      </c>
      <c r="E6688">
        <v>5.0000000000000001E-4</v>
      </c>
      <c r="F6688">
        <v>102.3355</v>
      </c>
      <c r="G6688">
        <v>0</v>
      </c>
      <c r="H6688">
        <v>293.76830000000001</v>
      </c>
      <c r="I6688">
        <v>0.98580000000000001</v>
      </c>
      <c r="J6688">
        <v>39.492199999999997</v>
      </c>
      <c r="K6688">
        <v>0.4466</v>
      </c>
      <c r="L6688">
        <v>145.54660000000001</v>
      </c>
      <c r="M6688">
        <v>0.23719999999999999</v>
      </c>
      <c r="N6688">
        <v>164.59970000000001</v>
      </c>
    </row>
    <row r="6689" spans="1:14" x14ac:dyDescent="0.25">
      <c r="A6689">
        <v>6681</v>
      </c>
      <c r="B6689">
        <v>684000</v>
      </c>
      <c r="C6689">
        <v>0</v>
      </c>
      <c r="E6689">
        <v>8.0000000000000004E-4</v>
      </c>
      <c r="F6689">
        <v>102.33580000000001</v>
      </c>
      <c r="G6689">
        <v>0</v>
      </c>
      <c r="H6689">
        <v>293.76830000000001</v>
      </c>
      <c r="I6689">
        <v>0.97299999999999998</v>
      </c>
      <c r="J6689">
        <v>39.479500000000002</v>
      </c>
      <c r="K6689">
        <v>0.43780000000000002</v>
      </c>
      <c r="L6689">
        <v>145.5378</v>
      </c>
      <c r="M6689">
        <v>0.2316</v>
      </c>
      <c r="N6689">
        <v>164.5941</v>
      </c>
    </row>
    <row r="6690" spans="1:14" x14ac:dyDescent="0.25">
      <c r="A6690">
        <v>6682</v>
      </c>
      <c r="B6690">
        <v>687600</v>
      </c>
      <c r="C6690">
        <v>0</v>
      </c>
      <c r="E6690">
        <v>8.0000000000000004E-4</v>
      </c>
      <c r="F6690">
        <v>102.33580000000001</v>
      </c>
      <c r="G6690">
        <v>0</v>
      </c>
      <c r="H6690">
        <v>293.76830000000001</v>
      </c>
      <c r="I6690">
        <v>0.96250000000000002</v>
      </c>
      <c r="J6690">
        <v>39.469000000000001</v>
      </c>
      <c r="K6690">
        <v>0.43219999999999997</v>
      </c>
      <c r="L6690">
        <v>145.53229999999999</v>
      </c>
      <c r="M6690">
        <v>0.2273</v>
      </c>
      <c r="N6690">
        <v>164.5898</v>
      </c>
    </row>
    <row r="6691" spans="1:14" x14ac:dyDescent="0.25">
      <c r="A6691">
        <v>6683</v>
      </c>
      <c r="B6691">
        <v>691200</v>
      </c>
      <c r="C6691">
        <v>0</v>
      </c>
      <c r="E6691">
        <v>8.9999999999999998E-4</v>
      </c>
      <c r="F6691">
        <v>102.3359</v>
      </c>
      <c r="G6691">
        <v>0</v>
      </c>
      <c r="H6691">
        <v>293.76830000000001</v>
      </c>
      <c r="I6691">
        <v>0.95179999999999998</v>
      </c>
      <c r="J6691">
        <v>39.458300000000001</v>
      </c>
      <c r="K6691">
        <v>0.42680000000000001</v>
      </c>
      <c r="L6691">
        <v>145.52680000000001</v>
      </c>
      <c r="M6691">
        <v>0.223</v>
      </c>
      <c r="N6691">
        <v>164.5855</v>
      </c>
    </row>
    <row r="6692" spans="1:14" x14ac:dyDescent="0.25">
      <c r="A6692">
        <v>6684</v>
      </c>
      <c r="B6692">
        <v>694800</v>
      </c>
      <c r="C6692">
        <v>0</v>
      </c>
      <c r="E6692">
        <v>8.9999999999999998E-4</v>
      </c>
      <c r="F6692">
        <v>102.3359</v>
      </c>
      <c r="G6692">
        <v>0</v>
      </c>
      <c r="H6692">
        <v>293.76830000000001</v>
      </c>
      <c r="I6692">
        <v>0.93920000000000003</v>
      </c>
      <c r="J6692">
        <v>39.445599999999999</v>
      </c>
      <c r="K6692">
        <v>0.41830000000000001</v>
      </c>
      <c r="L6692">
        <v>145.51830000000001</v>
      </c>
      <c r="M6692">
        <v>0.2208</v>
      </c>
      <c r="N6692">
        <v>164.58330000000001</v>
      </c>
    </row>
    <row r="6693" spans="1:14" x14ac:dyDescent="0.25">
      <c r="A6693">
        <v>6685</v>
      </c>
      <c r="B6693">
        <v>698400</v>
      </c>
      <c r="C6693">
        <v>0</v>
      </c>
      <c r="E6693">
        <v>8.9999999999999998E-4</v>
      </c>
      <c r="F6693">
        <v>102.3359</v>
      </c>
      <c r="G6693">
        <v>0</v>
      </c>
      <c r="H6693">
        <v>293.76830000000001</v>
      </c>
      <c r="I6693">
        <v>0.92949999999999999</v>
      </c>
      <c r="J6693">
        <v>39.436</v>
      </c>
      <c r="K6693">
        <v>0.41299999999999998</v>
      </c>
      <c r="L6693">
        <v>145.51300000000001</v>
      </c>
      <c r="M6693">
        <v>0.2198</v>
      </c>
      <c r="N6693">
        <v>164.5823</v>
      </c>
    </row>
    <row r="6694" spans="1:14" x14ac:dyDescent="0.25">
      <c r="A6694">
        <v>6686</v>
      </c>
      <c r="B6694">
        <v>702000</v>
      </c>
      <c r="C6694">
        <v>0</v>
      </c>
      <c r="E6694">
        <v>8.9999999999999998E-4</v>
      </c>
      <c r="F6694">
        <v>102.3359</v>
      </c>
      <c r="G6694">
        <v>0</v>
      </c>
      <c r="H6694">
        <v>293.76830000000001</v>
      </c>
      <c r="I6694">
        <v>0.91869999999999996</v>
      </c>
      <c r="J6694">
        <v>39.425199999999997</v>
      </c>
      <c r="K6694">
        <v>0.40679999999999999</v>
      </c>
      <c r="L6694">
        <v>145.5068</v>
      </c>
      <c r="M6694">
        <v>0.22239999999999999</v>
      </c>
      <c r="N6694">
        <v>164.5849</v>
      </c>
    </row>
    <row r="6695" spans="1:14" x14ac:dyDescent="0.25">
      <c r="A6695">
        <v>6687</v>
      </c>
      <c r="B6695">
        <v>705600</v>
      </c>
      <c r="C6695">
        <v>0</v>
      </c>
      <c r="E6695">
        <v>8.9999999999999998E-4</v>
      </c>
      <c r="F6695">
        <v>102.3359</v>
      </c>
      <c r="G6695">
        <v>0</v>
      </c>
      <c r="H6695">
        <v>293.76830000000001</v>
      </c>
      <c r="I6695">
        <v>0.90839999999999999</v>
      </c>
      <c r="J6695">
        <v>39.4148</v>
      </c>
      <c r="K6695">
        <v>0.40039999999999998</v>
      </c>
      <c r="L6695">
        <v>145.50049999999999</v>
      </c>
      <c r="M6695">
        <v>0.22059999999999999</v>
      </c>
      <c r="N6695">
        <v>164.5831</v>
      </c>
    </row>
    <row r="6696" spans="1:14" x14ac:dyDescent="0.25">
      <c r="A6696">
        <v>6688</v>
      </c>
      <c r="B6696">
        <v>709200</v>
      </c>
      <c r="C6696">
        <v>0</v>
      </c>
      <c r="E6696">
        <v>8.9999999999999998E-4</v>
      </c>
      <c r="F6696">
        <v>102.3359</v>
      </c>
      <c r="G6696">
        <v>0</v>
      </c>
      <c r="H6696">
        <v>293.76830000000001</v>
      </c>
      <c r="I6696">
        <v>0.89900000000000002</v>
      </c>
      <c r="J6696">
        <v>39.405500000000004</v>
      </c>
      <c r="K6696">
        <v>0.3952</v>
      </c>
      <c r="L6696">
        <v>145.49520000000001</v>
      </c>
      <c r="M6696">
        <v>0.21779999999999999</v>
      </c>
      <c r="N6696">
        <v>164.58029999999999</v>
      </c>
    </row>
    <row r="6697" spans="1:14" x14ac:dyDescent="0.25">
      <c r="A6697">
        <v>6689</v>
      </c>
      <c r="B6697">
        <v>712800</v>
      </c>
      <c r="C6697">
        <v>0</v>
      </c>
      <c r="E6697">
        <v>8.0000000000000004E-4</v>
      </c>
      <c r="F6697">
        <v>102.33580000000001</v>
      </c>
      <c r="G6697">
        <v>0</v>
      </c>
      <c r="H6697">
        <v>293.76830000000001</v>
      </c>
      <c r="I6697">
        <v>0.88970000000000005</v>
      </c>
      <c r="J6697">
        <v>39.3962</v>
      </c>
      <c r="K6697">
        <v>0.38979999999999998</v>
      </c>
      <c r="L6697">
        <v>145.4898</v>
      </c>
      <c r="M6697">
        <v>0.2127</v>
      </c>
      <c r="N6697">
        <v>164.5753</v>
      </c>
    </row>
    <row r="6698" spans="1:14" x14ac:dyDescent="0.25">
      <c r="A6698">
        <v>6690</v>
      </c>
      <c r="B6698">
        <v>716400</v>
      </c>
      <c r="C6698">
        <v>0</v>
      </c>
      <c r="E6698">
        <v>8.0000000000000004E-4</v>
      </c>
      <c r="F6698">
        <v>102.33580000000001</v>
      </c>
      <c r="G6698">
        <v>0</v>
      </c>
      <c r="H6698">
        <v>293.76830000000001</v>
      </c>
      <c r="I6698">
        <v>0.87990000000000002</v>
      </c>
      <c r="J6698">
        <v>39.386299999999999</v>
      </c>
      <c r="K6698">
        <v>0.38390000000000002</v>
      </c>
      <c r="L6698">
        <v>145.48390000000001</v>
      </c>
      <c r="M6698">
        <v>0.2069</v>
      </c>
      <c r="N6698">
        <v>164.5694</v>
      </c>
    </row>
    <row r="6699" spans="1:14" x14ac:dyDescent="0.25">
      <c r="A6699">
        <v>6691</v>
      </c>
      <c r="B6699">
        <v>720000</v>
      </c>
      <c r="C6699">
        <v>0</v>
      </c>
      <c r="E6699">
        <v>8.0000000000000004E-4</v>
      </c>
      <c r="F6699">
        <v>102.33580000000001</v>
      </c>
      <c r="G6699">
        <v>0</v>
      </c>
      <c r="H6699">
        <v>293.76830000000001</v>
      </c>
      <c r="I6699">
        <v>0.87060000000000004</v>
      </c>
      <c r="J6699">
        <v>39.377000000000002</v>
      </c>
      <c r="K6699">
        <v>0.37559999999999999</v>
      </c>
      <c r="L6699">
        <v>145.47559999999999</v>
      </c>
      <c r="M6699">
        <v>0.2009</v>
      </c>
      <c r="N6699">
        <v>164.5634</v>
      </c>
    </row>
    <row r="6700" spans="1:14" x14ac:dyDescent="0.25">
      <c r="A6700">
        <v>6692</v>
      </c>
      <c r="B6700">
        <v>723600</v>
      </c>
      <c r="C6700">
        <v>0</v>
      </c>
      <c r="E6700">
        <v>8.0000000000000004E-4</v>
      </c>
      <c r="F6700">
        <v>102.33580000000001</v>
      </c>
      <c r="G6700">
        <v>0</v>
      </c>
      <c r="H6700">
        <v>293.76830000000001</v>
      </c>
      <c r="I6700">
        <v>0.8619</v>
      </c>
      <c r="J6700">
        <v>39.368299999999998</v>
      </c>
      <c r="K6700">
        <v>0.3715</v>
      </c>
      <c r="L6700">
        <v>145.47149999999999</v>
      </c>
      <c r="M6700">
        <v>0.19</v>
      </c>
      <c r="N6700">
        <v>164.55250000000001</v>
      </c>
    </row>
    <row r="6701" spans="1:14" x14ac:dyDescent="0.25">
      <c r="A6701">
        <v>6693</v>
      </c>
      <c r="B6701">
        <v>727200</v>
      </c>
      <c r="C6701">
        <v>0</v>
      </c>
      <c r="E6701">
        <v>8.0000000000000004E-4</v>
      </c>
      <c r="F6701">
        <v>102.33580000000001</v>
      </c>
      <c r="G6701">
        <v>0</v>
      </c>
      <c r="H6701">
        <v>293.76830000000001</v>
      </c>
      <c r="I6701">
        <v>0.85399999999999998</v>
      </c>
      <c r="J6701">
        <v>39.360500000000002</v>
      </c>
      <c r="K6701">
        <v>0.36599999999999999</v>
      </c>
      <c r="L6701">
        <v>145.46600000000001</v>
      </c>
      <c r="M6701">
        <v>0.18659999999999999</v>
      </c>
      <c r="N6701">
        <v>164.54910000000001</v>
      </c>
    </row>
    <row r="6702" spans="1:14" x14ac:dyDescent="0.25">
      <c r="A6702">
        <v>6694</v>
      </c>
      <c r="B6702">
        <v>730800</v>
      </c>
      <c r="C6702">
        <v>0</v>
      </c>
      <c r="E6702">
        <v>8.0000000000000004E-4</v>
      </c>
      <c r="F6702">
        <v>102.33580000000001</v>
      </c>
      <c r="G6702">
        <v>0</v>
      </c>
      <c r="H6702">
        <v>293.76830000000001</v>
      </c>
      <c r="I6702">
        <v>0.84550000000000003</v>
      </c>
      <c r="J6702">
        <v>39.351900000000001</v>
      </c>
      <c r="K6702">
        <v>0.35930000000000001</v>
      </c>
      <c r="L6702">
        <v>145.45930000000001</v>
      </c>
      <c r="M6702">
        <v>0.18110000000000001</v>
      </c>
      <c r="N6702">
        <v>164.5437</v>
      </c>
    </row>
    <row r="6703" spans="1:14" x14ac:dyDescent="0.25">
      <c r="A6703">
        <v>6695</v>
      </c>
      <c r="B6703">
        <v>734400</v>
      </c>
      <c r="C6703">
        <v>0</v>
      </c>
      <c r="E6703">
        <v>8.0000000000000004E-4</v>
      </c>
      <c r="F6703">
        <v>102.33580000000001</v>
      </c>
      <c r="G6703">
        <v>0</v>
      </c>
      <c r="H6703">
        <v>293.76830000000001</v>
      </c>
      <c r="I6703">
        <v>0.83699999999999997</v>
      </c>
      <c r="J6703">
        <v>39.343499999999999</v>
      </c>
      <c r="K6703">
        <v>0.3569</v>
      </c>
      <c r="L6703">
        <v>145.45689999999999</v>
      </c>
      <c r="M6703">
        <v>0.17530000000000001</v>
      </c>
      <c r="N6703">
        <v>164.5378</v>
      </c>
    </row>
    <row r="6704" spans="1:14" x14ac:dyDescent="0.25">
      <c r="A6704">
        <v>6696</v>
      </c>
      <c r="B6704">
        <v>738000</v>
      </c>
      <c r="C6704">
        <v>0</v>
      </c>
      <c r="E6704">
        <v>8.0000000000000004E-4</v>
      </c>
      <c r="F6704">
        <v>102.33580000000001</v>
      </c>
      <c r="G6704">
        <v>0</v>
      </c>
      <c r="H6704">
        <v>293.76830000000001</v>
      </c>
      <c r="I6704">
        <v>0.82820000000000005</v>
      </c>
      <c r="J6704">
        <v>39.334699999999998</v>
      </c>
      <c r="K6704">
        <v>0.34760000000000002</v>
      </c>
      <c r="L6704">
        <v>145.44759999999999</v>
      </c>
      <c r="M6704">
        <v>0.1699</v>
      </c>
      <c r="N6704">
        <v>164.5324</v>
      </c>
    </row>
    <row r="6705" spans="1:14" x14ac:dyDescent="0.25">
      <c r="A6705">
        <v>6697</v>
      </c>
      <c r="B6705">
        <v>741600</v>
      </c>
      <c r="C6705">
        <v>0</v>
      </c>
      <c r="E6705">
        <v>8.0000000000000004E-4</v>
      </c>
      <c r="F6705">
        <v>102.33580000000001</v>
      </c>
      <c r="G6705">
        <v>0</v>
      </c>
      <c r="H6705">
        <v>293.76830000000001</v>
      </c>
      <c r="I6705">
        <v>0.82040000000000002</v>
      </c>
      <c r="J6705">
        <v>39.326900000000002</v>
      </c>
      <c r="K6705">
        <v>0.34310000000000002</v>
      </c>
      <c r="L6705">
        <v>145.44309999999999</v>
      </c>
      <c r="M6705">
        <v>0.16539999999999999</v>
      </c>
      <c r="N6705">
        <v>164.52789999999999</v>
      </c>
    </row>
    <row r="6706" spans="1:14" x14ac:dyDescent="0.25">
      <c r="A6706">
        <v>6698</v>
      </c>
      <c r="B6706">
        <v>745200</v>
      </c>
      <c r="C6706">
        <v>0</v>
      </c>
      <c r="E6706">
        <v>6.9999999999999999E-4</v>
      </c>
      <c r="F6706">
        <v>102.3357</v>
      </c>
      <c r="G6706">
        <v>0</v>
      </c>
      <c r="H6706">
        <v>293.76830000000001</v>
      </c>
      <c r="I6706">
        <v>0.81289999999999996</v>
      </c>
      <c r="J6706">
        <v>39.319400000000002</v>
      </c>
      <c r="K6706">
        <v>0.34050000000000002</v>
      </c>
      <c r="L6706">
        <v>145.44049999999999</v>
      </c>
      <c r="M6706">
        <v>0.1583</v>
      </c>
      <c r="N6706">
        <v>164.52080000000001</v>
      </c>
    </row>
    <row r="6707" spans="1:14" x14ac:dyDescent="0.25">
      <c r="A6707">
        <v>6699</v>
      </c>
      <c r="B6707">
        <v>748800</v>
      </c>
      <c r="C6707">
        <v>0</v>
      </c>
      <c r="E6707">
        <v>5.0000000000000001E-4</v>
      </c>
      <c r="F6707">
        <v>102.3355</v>
      </c>
      <c r="G6707">
        <v>0</v>
      </c>
      <c r="H6707">
        <v>293.76830000000001</v>
      </c>
      <c r="I6707">
        <v>0.80530000000000002</v>
      </c>
      <c r="J6707">
        <v>39.311700000000002</v>
      </c>
      <c r="K6707">
        <v>0.33379999999999999</v>
      </c>
      <c r="L6707">
        <v>145.43379999999999</v>
      </c>
      <c r="M6707">
        <v>0.15279999999999999</v>
      </c>
      <c r="N6707">
        <v>164.5154</v>
      </c>
    </row>
    <row r="6708" spans="1:14" x14ac:dyDescent="0.25">
      <c r="A6708">
        <v>6700</v>
      </c>
      <c r="B6708">
        <v>752400</v>
      </c>
      <c r="C6708">
        <v>0</v>
      </c>
      <c r="E6708">
        <v>5.0000000000000001E-4</v>
      </c>
      <c r="F6708">
        <v>102.3355</v>
      </c>
      <c r="G6708">
        <v>0</v>
      </c>
      <c r="H6708">
        <v>293.76830000000001</v>
      </c>
      <c r="I6708">
        <v>0.79879999999999995</v>
      </c>
      <c r="J6708">
        <v>39.305199999999999</v>
      </c>
      <c r="K6708">
        <v>0.3286</v>
      </c>
      <c r="L6708">
        <v>145.42859999999999</v>
      </c>
      <c r="M6708">
        <v>0.14849999999999999</v>
      </c>
      <c r="N6708">
        <v>164.511</v>
      </c>
    </row>
    <row r="6709" spans="1:14" x14ac:dyDescent="0.25">
      <c r="A6709">
        <v>6701</v>
      </c>
      <c r="B6709">
        <v>756000</v>
      </c>
      <c r="C6709">
        <v>0</v>
      </c>
      <c r="E6709">
        <v>4.0000000000000002E-4</v>
      </c>
      <c r="F6709">
        <v>102.33540000000001</v>
      </c>
      <c r="G6709">
        <v>0</v>
      </c>
      <c r="H6709">
        <v>293.76830000000001</v>
      </c>
      <c r="I6709">
        <v>0.7923</v>
      </c>
      <c r="J6709">
        <v>39.2988</v>
      </c>
      <c r="K6709">
        <v>0.32319999999999999</v>
      </c>
      <c r="L6709">
        <v>145.42320000000001</v>
      </c>
      <c r="M6709">
        <v>0.1449</v>
      </c>
      <c r="N6709">
        <v>164.50739999999999</v>
      </c>
    </row>
    <row r="6710" spans="1:14" x14ac:dyDescent="0.25">
      <c r="A6710">
        <v>6702</v>
      </c>
      <c r="B6710">
        <v>759600</v>
      </c>
      <c r="C6710">
        <v>0</v>
      </c>
      <c r="E6710">
        <v>2.9999999999999997E-4</v>
      </c>
      <c r="F6710">
        <v>102.3353</v>
      </c>
      <c r="G6710">
        <v>0</v>
      </c>
      <c r="H6710">
        <v>293.76830000000001</v>
      </c>
      <c r="I6710">
        <v>0.78549999999999998</v>
      </c>
      <c r="J6710">
        <v>39.292000000000002</v>
      </c>
      <c r="K6710">
        <v>0.31969999999999998</v>
      </c>
      <c r="L6710">
        <v>145.41970000000001</v>
      </c>
      <c r="M6710">
        <v>0.14169999999999999</v>
      </c>
      <c r="N6710">
        <v>164.5042</v>
      </c>
    </row>
    <row r="6711" spans="1:14" x14ac:dyDescent="0.25">
      <c r="A6711">
        <v>6703</v>
      </c>
      <c r="B6711">
        <v>763200</v>
      </c>
      <c r="C6711">
        <v>0</v>
      </c>
      <c r="E6711">
        <v>2.0000000000000001E-4</v>
      </c>
      <c r="F6711">
        <v>102.3352</v>
      </c>
      <c r="G6711">
        <v>0</v>
      </c>
      <c r="H6711">
        <v>293.76830000000001</v>
      </c>
      <c r="I6711">
        <v>0.77910000000000001</v>
      </c>
      <c r="J6711">
        <v>39.285600000000002</v>
      </c>
      <c r="K6711">
        <v>0.31509999999999999</v>
      </c>
      <c r="L6711">
        <v>145.4151</v>
      </c>
      <c r="M6711">
        <v>0.1389</v>
      </c>
      <c r="N6711">
        <v>164.50139999999999</v>
      </c>
    </row>
    <row r="6712" spans="1:14" x14ac:dyDescent="0.25">
      <c r="A6712">
        <v>6704</v>
      </c>
      <c r="B6712">
        <v>766800</v>
      </c>
      <c r="C6712">
        <v>0</v>
      </c>
      <c r="E6712">
        <v>1E-4</v>
      </c>
      <c r="F6712">
        <v>102.3352</v>
      </c>
      <c r="G6712">
        <v>0</v>
      </c>
      <c r="H6712">
        <v>293.76830000000001</v>
      </c>
      <c r="I6712">
        <v>0.77329999999999999</v>
      </c>
      <c r="J6712">
        <v>39.279800000000002</v>
      </c>
      <c r="K6712">
        <v>0.31419999999999998</v>
      </c>
      <c r="L6712">
        <v>145.41419999999999</v>
      </c>
      <c r="M6712">
        <v>0.1361</v>
      </c>
      <c r="N6712">
        <v>164.49860000000001</v>
      </c>
    </row>
    <row r="6713" spans="1:14" x14ac:dyDescent="0.25">
      <c r="A6713">
        <v>6705</v>
      </c>
      <c r="B6713">
        <v>770400</v>
      </c>
      <c r="C6713">
        <v>0.1</v>
      </c>
      <c r="E6713">
        <v>1E-4</v>
      </c>
      <c r="F6713">
        <v>102.3351</v>
      </c>
      <c r="G6713">
        <v>0</v>
      </c>
      <c r="H6713">
        <v>293.76830000000001</v>
      </c>
      <c r="I6713">
        <v>0.76629999999999998</v>
      </c>
      <c r="J6713">
        <v>39.272799999999997</v>
      </c>
      <c r="K6713">
        <v>0.31269999999999998</v>
      </c>
      <c r="L6713">
        <v>145.4128</v>
      </c>
      <c r="M6713">
        <v>0.13370000000000001</v>
      </c>
      <c r="N6713">
        <v>164.49619999999999</v>
      </c>
    </row>
    <row r="6714" spans="1:14" x14ac:dyDescent="0.25">
      <c r="A6714">
        <v>6706</v>
      </c>
      <c r="B6714">
        <v>774000</v>
      </c>
      <c r="C6714">
        <v>0</v>
      </c>
      <c r="E6714">
        <v>1E-4</v>
      </c>
      <c r="F6714">
        <v>102.3351</v>
      </c>
      <c r="G6714">
        <v>0</v>
      </c>
      <c r="H6714">
        <v>293.76830000000001</v>
      </c>
      <c r="I6714">
        <v>0.75860000000000005</v>
      </c>
      <c r="J6714">
        <v>39.265099999999997</v>
      </c>
      <c r="K6714">
        <v>0.30990000000000001</v>
      </c>
      <c r="L6714">
        <v>145.40989999999999</v>
      </c>
      <c r="M6714">
        <v>0.13200000000000001</v>
      </c>
      <c r="N6714">
        <v>164.49449999999999</v>
      </c>
    </row>
    <row r="6715" spans="1:14" x14ac:dyDescent="0.25">
      <c r="A6715">
        <v>6707</v>
      </c>
      <c r="B6715">
        <v>777600</v>
      </c>
      <c r="C6715">
        <v>0</v>
      </c>
      <c r="E6715">
        <v>1E-4</v>
      </c>
      <c r="F6715">
        <v>102.3351</v>
      </c>
      <c r="G6715">
        <v>0</v>
      </c>
      <c r="H6715">
        <v>293.76830000000001</v>
      </c>
      <c r="I6715">
        <v>0.75180000000000002</v>
      </c>
      <c r="J6715">
        <v>39.258200000000002</v>
      </c>
      <c r="K6715">
        <v>0.30809999999999998</v>
      </c>
      <c r="L6715">
        <v>145.40809999999999</v>
      </c>
      <c r="M6715">
        <v>0.13039999999999999</v>
      </c>
      <c r="N6715">
        <v>164.49289999999999</v>
      </c>
    </row>
    <row r="6716" spans="1:14" x14ac:dyDescent="0.25">
      <c r="A6716">
        <v>6708</v>
      </c>
      <c r="B6716">
        <v>781200</v>
      </c>
      <c r="C6716">
        <v>0</v>
      </c>
      <c r="E6716">
        <v>0</v>
      </c>
      <c r="F6716">
        <v>102.33499999999999</v>
      </c>
      <c r="G6716">
        <v>0</v>
      </c>
      <c r="H6716">
        <v>293.76830000000001</v>
      </c>
      <c r="I6716">
        <v>0.745</v>
      </c>
      <c r="J6716">
        <v>39.2515</v>
      </c>
      <c r="K6716">
        <v>0.3049</v>
      </c>
      <c r="L6716">
        <v>145.4049</v>
      </c>
      <c r="M6716">
        <v>0.1285</v>
      </c>
      <c r="N6716">
        <v>164.49100000000001</v>
      </c>
    </row>
    <row r="6717" spans="1:14" x14ac:dyDescent="0.25">
      <c r="A6717">
        <v>6709</v>
      </c>
      <c r="B6717">
        <v>784800</v>
      </c>
      <c r="C6717">
        <v>0</v>
      </c>
      <c r="E6717">
        <v>0</v>
      </c>
      <c r="F6717">
        <v>102.33499999999999</v>
      </c>
      <c r="G6717">
        <v>0</v>
      </c>
      <c r="H6717">
        <v>293.76830000000001</v>
      </c>
      <c r="I6717">
        <v>0.73960000000000004</v>
      </c>
      <c r="J6717">
        <v>39.246000000000002</v>
      </c>
      <c r="K6717">
        <v>0.2999</v>
      </c>
      <c r="L6717">
        <v>145.3999</v>
      </c>
      <c r="M6717">
        <v>0.1265</v>
      </c>
      <c r="N6717">
        <v>164.489</v>
      </c>
    </row>
    <row r="6718" spans="1:14" x14ac:dyDescent="0.25">
      <c r="A6718">
        <v>6710</v>
      </c>
      <c r="B6718">
        <v>788400</v>
      </c>
      <c r="C6718">
        <v>0</v>
      </c>
      <c r="E6718">
        <v>0</v>
      </c>
      <c r="F6718">
        <v>102.33499999999999</v>
      </c>
      <c r="G6718">
        <v>0</v>
      </c>
      <c r="H6718">
        <v>293.76830000000001</v>
      </c>
      <c r="I6718">
        <v>0.73340000000000005</v>
      </c>
      <c r="J6718">
        <v>39.239800000000002</v>
      </c>
      <c r="K6718">
        <v>0.29559999999999997</v>
      </c>
      <c r="L6718">
        <v>145.3956</v>
      </c>
      <c r="M6718">
        <v>0.1246</v>
      </c>
      <c r="N6718">
        <v>164.4871</v>
      </c>
    </row>
    <row r="6719" spans="1:14" x14ac:dyDescent="0.25">
      <c r="A6719">
        <v>6711</v>
      </c>
      <c r="B6719">
        <v>792000</v>
      </c>
      <c r="C6719">
        <v>0</v>
      </c>
      <c r="E6719">
        <v>0</v>
      </c>
      <c r="F6719">
        <v>102.33499999999999</v>
      </c>
      <c r="G6719">
        <v>0</v>
      </c>
      <c r="H6719">
        <v>293.76830000000001</v>
      </c>
      <c r="I6719">
        <v>0.72750000000000004</v>
      </c>
      <c r="J6719">
        <v>39.234000000000002</v>
      </c>
      <c r="K6719">
        <v>0.29380000000000001</v>
      </c>
      <c r="L6719">
        <v>145.3938</v>
      </c>
      <c r="M6719">
        <v>0.1232</v>
      </c>
      <c r="N6719">
        <v>164.48570000000001</v>
      </c>
    </row>
    <row r="6720" spans="1:14" x14ac:dyDescent="0.25">
      <c r="A6720">
        <v>6712</v>
      </c>
      <c r="B6720">
        <v>795600</v>
      </c>
      <c r="C6720">
        <v>0</v>
      </c>
      <c r="E6720">
        <v>0</v>
      </c>
      <c r="F6720">
        <v>102.33499999999999</v>
      </c>
      <c r="G6720">
        <v>0</v>
      </c>
      <c r="H6720">
        <v>293.76830000000001</v>
      </c>
      <c r="I6720">
        <v>0.72140000000000004</v>
      </c>
      <c r="J6720">
        <v>39.227899999999998</v>
      </c>
      <c r="K6720">
        <v>0.2903</v>
      </c>
      <c r="L6720">
        <v>145.3903</v>
      </c>
      <c r="M6720">
        <v>0.1222</v>
      </c>
      <c r="N6720">
        <v>164.4847</v>
      </c>
    </row>
    <row r="6721" spans="1:14" x14ac:dyDescent="0.25">
      <c r="A6721">
        <v>6713</v>
      </c>
      <c r="B6721">
        <v>799200</v>
      </c>
      <c r="C6721">
        <v>0</v>
      </c>
      <c r="E6721">
        <v>1E-4</v>
      </c>
      <c r="F6721">
        <v>102.3351</v>
      </c>
      <c r="G6721">
        <v>0</v>
      </c>
      <c r="H6721">
        <v>293.76830000000001</v>
      </c>
      <c r="I6721">
        <v>0.71540000000000004</v>
      </c>
      <c r="J6721">
        <v>39.221800000000002</v>
      </c>
      <c r="K6721">
        <v>0.28799999999999998</v>
      </c>
      <c r="L6721">
        <v>145.38800000000001</v>
      </c>
      <c r="M6721">
        <v>0.1215</v>
      </c>
      <c r="N6721">
        <v>164.48400000000001</v>
      </c>
    </row>
    <row r="6722" spans="1:14" x14ac:dyDescent="0.25">
      <c r="A6722">
        <v>6714</v>
      </c>
      <c r="B6722">
        <v>802800</v>
      </c>
      <c r="C6722">
        <v>0</v>
      </c>
      <c r="E6722">
        <v>1E-4</v>
      </c>
      <c r="F6722">
        <v>102.3351</v>
      </c>
      <c r="G6722">
        <v>0</v>
      </c>
      <c r="H6722">
        <v>293.76830000000001</v>
      </c>
      <c r="I6722">
        <v>0.71020000000000005</v>
      </c>
      <c r="J6722">
        <v>39.2166</v>
      </c>
      <c r="K6722">
        <v>0.28349999999999997</v>
      </c>
      <c r="L6722">
        <v>145.3835</v>
      </c>
      <c r="M6722">
        <v>0.1208</v>
      </c>
      <c r="N6722">
        <v>164.48330000000001</v>
      </c>
    </row>
    <row r="6723" spans="1:14" x14ac:dyDescent="0.25">
      <c r="A6723">
        <v>6715</v>
      </c>
      <c r="B6723">
        <v>806400</v>
      </c>
      <c r="C6723">
        <v>0</v>
      </c>
      <c r="E6723">
        <v>1E-4</v>
      </c>
      <c r="F6723">
        <v>102.3351</v>
      </c>
      <c r="G6723">
        <v>0</v>
      </c>
      <c r="H6723">
        <v>293.76830000000001</v>
      </c>
      <c r="I6723">
        <v>0.70540000000000003</v>
      </c>
      <c r="J6723">
        <v>39.2119</v>
      </c>
      <c r="K6723">
        <v>0.27939999999999998</v>
      </c>
      <c r="L6723">
        <v>145.3794</v>
      </c>
      <c r="M6723">
        <v>0.1198</v>
      </c>
      <c r="N6723">
        <v>164.48230000000001</v>
      </c>
    </row>
    <row r="6724" spans="1:14" x14ac:dyDescent="0.25">
      <c r="A6724">
        <v>6716</v>
      </c>
      <c r="B6724">
        <v>810000</v>
      </c>
      <c r="C6724">
        <v>0</v>
      </c>
      <c r="E6724">
        <v>1E-4</v>
      </c>
      <c r="F6724">
        <v>102.3351</v>
      </c>
      <c r="G6724">
        <v>0</v>
      </c>
      <c r="H6724">
        <v>293.76830000000001</v>
      </c>
      <c r="I6724">
        <v>0.69889999999999997</v>
      </c>
      <c r="J6724">
        <v>39.205399999999997</v>
      </c>
      <c r="K6724">
        <v>0.2762</v>
      </c>
      <c r="L6724">
        <v>145.37620000000001</v>
      </c>
      <c r="M6724">
        <v>0.1174</v>
      </c>
      <c r="N6724">
        <v>164.47989999999999</v>
      </c>
    </row>
    <row r="6725" spans="1:14" x14ac:dyDescent="0.25">
      <c r="A6725">
        <v>6717</v>
      </c>
      <c r="B6725">
        <v>813600</v>
      </c>
      <c r="C6725">
        <v>0</v>
      </c>
      <c r="E6725">
        <v>1E-4</v>
      </c>
      <c r="F6725">
        <v>102.3351</v>
      </c>
      <c r="G6725">
        <v>0</v>
      </c>
      <c r="H6725">
        <v>293.76830000000001</v>
      </c>
      <c r="I6725">
        <v>0.69330000000000003</v>
      </c>
      <c r="J6725">
        <v>39.199800000000003</v>
      </c>
      <c r="K6725">
        <v>0.27200000000000002</v>
      </c>
      <c r="L6725">
        <v>145.37200000000001</v>
      </c>
      <c r="M6725">
        <v>0.11310000000000001</v>
      </c>
      <c r="N6725">
        <v>164.47559999999999</v>
      </c>
    </row>
    <row r="6726" spans="1:14" x14ac:dyDescent="0.25">
      <c r="A6726">
        <v>6718</v>
      </c>
      <c r="B6726">
        <v>817200</v>
      </c>
      <c r="C6726">
        <v>0</v>
      </c>
      <c r="E6726">
        <v>2.0000000000000001E-4</v>
      </c>
      <c r="F6726">
        <v>102.3352</v>
      </c>
      <c r="G6726">
        <v>0</v>
      </c>
      <c r="H6726">
        <v>293.76830000000001</v>
      </c>
      <c r="I6726">
        <v>0.68720000000000003</v>
      </c>
      <c r="J6726">
        <v>39.1937</v>
      </c>
      <c r="K6726">
        <v>0.26939999999999997</v>
      </c>
      <c r="L6726">
        <v>145.36940000000001</v>
      </c>
      <c r="M6726">
        <v>0.109</v>
      </c>
      <c r="N6726">
        <v>164.47149999999999</v>
      </c>
    </row>
    <row r="6727" spans="1:14" x14ac:dyDescent="0.25">
      <c r="A6727">
        <v>6719</v>
      </c>
      <c r="B6727">
        <v>820800</v>
      </c>
      <c r="C6727">
        <v>0</v>
      </c>
      <c r="E6727">
        <v>2.0000000000000001E-4</v>
      </c>
      <c r="F6727">
        <v>102.3352</v>
      </c>
      <c r="G6727">
        <v>0</v>
      </c>
      <c r="H6727">
        <v>293.76830000000001</v>
      </c>
      <c r="I6727">
        <v>0.68200000000000005</v>
      </c>
      <c r="J6727">
        <v>39.188400000000001</v>
      </c>
      <c r="K6727">
        <v>0.26679999999999998</v>
      </c>
      <c r="L6727">
        <v>145.36689999999999</v>
      </c>
      <c r="M6727">
        <v>0.10630000000000001</v>
      </c>
      <c r="N6727">
        <v>164.46879999999999</v>
      </c>
    </row>
    <row r="6728" spans="1:14" x14ac:dyDescent="0.25">
      <c r="A6728">
        <v>6720</v>
      </c>
      <c r="B6728">
        <v>824400</v>
      </c>
      <c r="C6728">
        <v>0</v>
      </c>
      <c r="E6728">
        <v>2.0000000000000001E-4</v>
      </c>
      <c r="F6728">
        <v>102.3352</v>
      </c>
      <c r="G6728">
        <v>0</v>
      </c>
      <c r="H6728">
        <v>293.76830000000001</v>
      </c>
      <c r="I6728">
        <v>0.67520000000000002</v>
      </c>
      <c r="J6728">
        <v>39.181600000000003</v>
      </c>
      <c r="K6728">
        <v>0.26450000000000001</v>
      </c>
      <c r="L6728">
        <v>145.36449999999999</v>
      </c>
      <c r="M6728">
        <v>0.1042</v>
      </c>
      <c r="N6728">
        <v>164.4667</v>
      </c>
    </row>
    <row r="6729" spans="1:14" x14ac:dyDescent="0.25">
      <c r="A6729">
        <v>6721</v>
      </c>
      <c r="B6729">
        <v>828000</v>
      </c>
      <c r="C6729">
        <v>0</v>
      </c>
      <c r="E6729">
        <v>2.0000000000000001E-4</v>
      </c>
      <c r="F6729">
        <v>102.3352</v>
      </c>
      <c r="G6729">
        <v>0</v>
      </c>
      <c r="H6729">
        <v>293.76830000000001</v>
      </c>
      <c r="I6729">
        <v>0.66969999999999996</v>
      </c>
      <c r="J6729">
        <v>39.176099999999998</v>
      </c>
      <c r="K6729">
        <v>0.26100000000000001</v>
      </c>
      <c r="L6729">
        <v>145.36099999999999</v>
      </c>
      <c r="M6729">
        <v>0.1021</v>
      </c>
      <c r="N6729">
        <v>164.46459999999999</v>
      </c>
    </row>
    <row r="6730" spans="1:14" x14ac:dyDescent="0.25">
      <c r="A6730">
        <v>6722</v>
      </c>
      <c r="B6730">
        <v>831600</v>
      </c>
      <c r="C6730">
        <v>0</v>
      </c>
      <c r="E6730">
        <v>2.0000000000000001E-4</v>
      </c>
      <c r="F6730">
        <v>102.3352</v>
      </c>
      <c r="G6730">
        <v>0</v>
      </c>
      <c r="H6730">
        <v>293.76830000000001</v>
      </c>
      <c r="I6730">
        <v>0.66439999999999999</v>
      </c>
      <c r="J6730">
        <v>39.1708</v>
      </c>
      <c r="K6730">
        <v>0.2571</v>
      </c>
      <c r="L6730">
        <v>145.3571</v>
      </c>
      <c r="M6730">
        <v>0.1003</v>
      </c>
      <c r="N6730">
        <v>164.46279999999999</v>
      </c>
    </row>
    <row r="6731" spans="1:14" x14ac:dyDescent="0.25">
      <c r="A6731">
        <v>6723</v>
      </c>
      <c r="B6731">
        <v>835200</v>
      </c>
      <c r="C6731">
        <v>0</v>
      </c>
      <c r="E6731">
        <v>2.0000000000000001E-4</v>
      </c>
      <c r="F6731">
        <v>102.3352</v>
      </c>
      <c r="G6731">
        <v>0</v>
      </c>
      <c r="H6731">
        <v>293.76830000000001</v>
      </c>
      <c r="I6731">
        <v>0.65949999999999998</v>
      </c>
      <c r="J6731">
        <v>39.165999999999997</v>
      </c>
      <c r="K6731">
        <v>0.254</v>
      </c>
      <c r="L6731">
        <v>145.35400000000001</v>
      </c>
      <c r="M6731">
        <v>9.8599999999999993E-2</v>
      </c>
      <c r="N6731">
        <v>164.46109999999999</v>
      </c>
    </row>
    <row r="6732" spans="1:14" x14ac:dyDescent="0.25">
      <c r="A6732">
        <v>6724</v>
      </c>
      <c r="B6732">
        <v>838800</v>
      </c>
      <c r="C6732">
        <v>0</v>
      </c>
      <c r="E6732">
        <v>2.0000000000000001E-4</v>
      </c>
      <c r="F6732">
        <v>102.3352</v>
      </c>
      <c r="G6732">
        <v>0</v>
      </c>
      <c r="H6732">
        <v>293.76830000000001</v>
      </c>
      <c r="I6732">
        <v>0.65510000000000002</v>
      </c>
      <c r="J6732">
        <v>39.1616</v>
      </c>
      <c r="K6732">
        <v>0.24970000000000001</v>
      </c>
      <c r="L6732">
        <v>145.34970000000001</v>
      </c>
      <c r="M6732">
        <v>9.7100000000000006E-2</v>
      </c>
      <c r="N6732">
        <v>164.45959999999999</v>
      </c>
    </row>
    <row r="6733" spans="1:14" x14ac:dyDescent="0.25">
      <c r="A6733">
        <v>6725</v>
      </c>
      <c r="B6733">
        <v>842400</v>
      </c>
      <c r="C6733">
        <v>0</v>
      </c>
      <c r="E6733">
        <v>1E-4</v>
      </c>
      <c r="F6733">
        <v>102.3351</v>
      </c>
      <c r="G6733">
        <v>0</v>
      </c>
      <c r="H6733">
        <v>293.76830000000001</v>
      </c>
      <c r="I6733">
        <v>0.65029999999999999</v>
      </c>
      <c r="J6733">
        <v>39.156799999999997</v>
      </c>
      <c r="K6733">
        <v>0.2465</v>
      </c>
      <c r="L6733">
        <v>145.34649999999999</v>
      </c>
      <c r="M6733">
        <v>9.5600000000000004E-2</v>
      </c>
      <c r="N6733">
        <v>164.4581</v>
      </c>
    </row>
    <row r="6734" spans="1:14" x14ac:dyDescent="0.25">
      <c r="A6734">
        <v>6726</v>
      </c>
      <c r="B6734">
        <v>846000</v>
      </c>
      <c r="C6734">
        <v>0</v>
      </c>
      <c r="E6734">
        <v>1E-4</v>
      </c>
      <c r="F6734">
        <v>102.3351</v>
      </c>
      <c r="G6734">
        <v>0</v>
      </c>
      <c r="H6734">
        <v>293.76830000000001</v>
      </c>
      <c r="I6734">
        <v>0.64539999999999997</v>
      </c>
      <c r="J6734">
        <v>39.151899999999998</v>
      </c>
      <c r="K6734">
        <v>0.24329999999999999</v>
      </c>
      <c r="L6734">
        <v>145.3434</v>
      </c>
      <c r="M6734">
        <v>9.4299999999999995E-2</v>
      </c>
      <c r="N6734">
        <v>164.45679999999999</v>
      </c>
    </row>
    <row r="6735" spans="1:14" x14ac:dyDescent="0.25">
      <c r="A6735">
        <v>6727</v>
      </c>
      <c r="B6735">
        <v>849600</v>
      </c>
      <c r="C6735">
        <v>0</v>
      </c>
      <c r="E6735">
        <v>0</v>
      </c>
      <c r="F6735">
        <v>102.33499999999999</v>
      </c>
      <c r="G6735">
        <v>0</v>
      </c>
      <c r="H6735">
        <v>293.76830000000001</v>
      </c>
      <c r="I6735">
        <v>0.64090000000000003</v>
      </c>
      <c r="J6735">
        <v>39.147300000000001</v>
      </c>
      <c r="K6735">
        <v>0.2402</v>
      </c>
      <c r="L6735">
        <v>145.34020000000001</v>
      </c>
      <c r="M6735">
        <v>9.2999999999999999E-2</v>
      </c>
      <c r="N6735">
        <v>164.4555</v>
      </c>
    </row>
    <row r="6736" spans="1:14" x14ac:dyDescent="0.25">
      <c r="A6736">
        <v>6728</v>
      </c>
      <c r="B6736">
        <v>853200</v>
      </c>
      <c r="C6736">
        <v>0.1</v>
      </c>
      <c r="E6736">
        <v>0</v>
      </c>
      <c r="F6736">
        <v>102.33499999999999</v>
      </c>
      <c r="G6736">
        <v>0</v>
      </c>
      <c r="H6736">
        <v>293.76830000000001</v>
      </c>
      <c r="I6736">
        <v>0.63619999999999999</v>
      </c>
      <c r="J6736">
        <v>39.142699999999998</v>
      </c>
      <c r="K6736">
        <v>0.23769999999999999</v>
      </c>
      <c r="L6736">
        <v>145.33770000000001</v>
      </c>
      <c r="M6736">
        <v>9.1800000000000007E-2</v>
      </c>
      <c r="N6736">
        <v>164.45429999999999</v>
      </c>
    </row>
    <row r="6737" spans="1:14" x14ac:dyDescent="0.25">
      <c r="A6737">
        <v>6729</v>
      </c>
      <c r="B6737">
        <v>856800</v>
      </c>
      <c r="C6737">
        <v>0</v>
      </c>
      <c r="E6737">
        <v>0</v>
      </c>
      <c r="F6737">
        <v>102.33499999999999</v>
      </c>
      <c r="G6737">
        <v>0</v>
      </c>
      <c r="H6737">
        <v>293.76830000000001</v>
      </c>
      <c r="I6737">
        <v>0.63190000000000002</v>
      </c>
      <c r="J6737">
        <v>39.138300000000001</v>
      </c>
      <c r="K6737">
        <v>0.2334</v>
      </c>
      <c r="L6737">
        <v>145.33340000000001</v>
      </c>
      <c r="M6737">
        <v>9.0499999999999997E-2</v>
      </c>
      <c r="N6737">
        <v>164.453</v>
      </c>
    </row>
    <row r="6738" spans="1:14" x14ac:dyDescent="0.25">
      <c r="A6738">
        <v>6730</v>
      </c>
      <c r="B6738">
        <v>860400</v>
      </c>
      <c r="C6738">
        <v>0</v>
      </c>
      <c r="E6738">
        <v>0</v>
      </c>
      <c r="F6738">
        <v>102.33499999999999</v>
      </c>
      <c r="G6738">
        <v>0</v>
      </c>
      <c r="H6738">
        <v>293.76830000000001</v>
      </c>
      <c r="I6738">
        <v>0.62860000000000005</v>
      </c>
      <c r="J6738">
        <v>39.135100000000001</v>
      </c>
      <c r="K6738">
        <v>0.23089999999999999</v>
      </c>
      <c r="L6738">
        <v>145.33090000000001</v>
      </c>
      <c r="M6738">
        <v>8.9300000000000004E-2</v>
      </c>
      <c r="N6738">
        <v>164.45179999999999</v>
      </c>
    </row>
    <row r="6739" spans="1:14" x14ac:dyDescent="0.25">
      <c r="A6739">
        <v>6731</v>
      </c>
      <c r="B6739">
        <v>864000</v>
      </c>
      <c r="C6739">
        <v>0</v>
      </c>
      <c r="E6739">
        <v>2.0000000000000001E-4</v>
      </c>
      <c r="F6739">
        <v>102.3352</v>
      </c>
      <c r="G6739">
        <v>0</v>
      </c>
      <c r="H6739">
        <v>293.76830000000001</v>
      </c>
      <c r="I6739">
        <v>0.62490000000000001</v>
      </c>
      <c r="J6739">
        <v>39.131399999999999</v>
      </c>
      <c r="K6739">
        <v>0.2261</v>
      </c>
      <c r="L6739">
        <v>145.3261</v>
      </c>
      <c r="M6739">
        <v>8.8200000000000001E-2</v>
      </c>
      <c r="N6739">
        <v>164.45070000000001</v>
      </c>
    </row>
    <row r="6740" spans="1:14" x14ac:dyDescent="0.25">
      <c r="A6740">
        <v>6732</v>
      </c>
      <c r="B6740">
        <v>867600</v>
      </c>
      <c r="C6740">
        <v>0</v>
      </c>
      <c r="E6740">
        <v>4.0000000000000002E-4</v>
      </c>
      <c r="F6740">
        <v>102.33540000000001</v>
      </c>
      <c r="G6740">
        <v>0</v>
      </c>
      <c r="H6740">
        <v>293.76830000000001</v>
      </c>
      <c r="I6740">
        <v>0.621</v>
      </c>
      <c r="J6740">
        <v>39.127400000000002</v>
      </c>
      <c r="K6740">
        <v>0.2228</v>
      </c>
      <c r="L6740">
        <v>145.3228</v>
      </c>
      <c r="M6740">
        <v>8.7300000000000003E-2</v>
      </c>
      <c r="N6740">
        <v>164.44980000000001</v>
      </c>
    </row>
    <row r="6741" spans="1:14" x14ac:dyDescent="0.25">
      <c r="A6741">
        <v>6733</v>
      </c>
      <c r="B6741">
        <v>871200</v>
      </c>
      <c r="C6741">
        <v>0</v>
      </c>
      <c r="E6741">
        <v>4.0000000000000002E-4</v>
      </c>
      <c r="F6741">
        <v>102.33540000000001</v>
      </c>
      <c r="G6741">
        <v>0</v>
      </c>
      <c r="H6741">
        <v>293.76830000000001</v>
      </c>
      <c r="I6741">
        <v>0.61660000000000004</v>
      </c>
      <c r="J6741">
        <v>39.122999999999998</v>
      </c>
      <c r="K6741">
        <v>0.22059999999999999</v>
      </c>
      <c r="L6741">
        <v>145.32060000000001</v>
      </c>
      <c r="M6741">
        <v>8.6599999999999996E-2</v>
      </c>
      <c r="N6741">
        <v>164.44909999999999</v>
      </c>
    </row>
    <row r="6742" spans="1:14" x14ac:dyDescent="0.25">
      <c r="A6742">
        <v>6734</v>
      </c>
      <c r="B6742">
        <v>874800</v>
      </c>
      <c r="C6742">
        <v>0</v>
      </c>
      <c r="E6742">
        <v>5.0000000000000001E-4</v>
      </c>
      <c r="F6742">
        <v>102.3355</v>
      </c>
      <c r="G6742">
        <v>0</v>
      </c>
      <c r="H6742">
        <v>293.76830000000001</v>
      </c>
      <c r="I6742">
        <v>0.6119</v>
      </c>
      <c r="J6742">
        <v>39.118299999999998</v>
      </c>
      <c r="K6742">
        <v>0.22189999999999999</v>
      </c>
      <c r="L6742">
        <v>145.3219</v>
      </c>
      <c r="M6742">
        <v>8.6099999999999996E-2</v>
      </c>
      <c r="N6742">
        <v>164.4486</v>
      </c>
    </row>
    <row r="6743" spans="1:14" x14ac:dyDescent="0.25">
      <c r="A6743">
        <v>6735</v>
      </c>
      <c r="B6743">
        <v>878400</v>
      </c>
      <c r="C6743">
        <v>0</v>
      </c>
      <c r="E6743">
        <v>5.0000000000000001E-4</v>
      </c>
      <c r="F6743">
        <v>102.3355</v>
      </c>
      <c r="G6743">
        <v>0</v>
      </c>
      <c r="H6743">
        <v>293.76830000000001</v>
      </c>
      <c r="I6743">
        <v>0.60719999999999996</v>
      </c>
      <c r="J6743">
        <v>39.113700000000001</v>
      </c>
      <c r="K6743">
        <v>0.22370000000000001</v>
      </c>
      <c r="L6743">
        <v>145.3237</v>
      </c>
      <c r="M6743">
        <v>8.5400000000000004E-2</v>
      </c>
      <c r="N6743">
        <v>164.4479</v>
      </c>
    </row>
    <row r="6744" spans="1:14" x14ac:dyDescent="0.25">
      <c r="A6744">
        <v>6736</v>
      </c>
      <c r="B6744">
        <v>882000</v>
      </c>
      <c r="C6744">
        <v>0</v>
      </c>
      <c r="E6744">
        <v>5.0000000000000001E-4</v>
      </c>
      <c r="F6744">
        <v>102.3355</v>
      </c>
      <c r="G6744">
        <v>0</v>
      </c>
      <c r="H6744">
        <v>293.76830000000001</v>
      </c>
      <c r="I6744">
        <v>0.60340000000000005</v>
      </c>
      <c r="J6744">
        <v>39.109900000000003</v>
      </c>
      <c r="K6744">
        <v>0.22040000000000001</v>
      </c>
      <c r="L6744">
        <v>145.32040000000001</v>
      </c>
      <c r="M6744">
        <v>8.5099999999999995E-2</v>
      </c>
      <c r="N6744">
        <v>164.44759999999999</v>
      </c>
    </row>
    <row r="6745" spans="1:14" x14ac:dyDescent="0.25">
      <c r="A6745">
        <v>6737</v>
      </c>
      <c r="B6745">
        <v>885600</v>
      </c>
      <c r="C6745">
        <v>0</v>
      </c>
      <c r="E6745">
        <v>5.0000000000000001E-4</v>
      </c>
      <c r="F6745">
        <v>102.3355</v>
      </c>
      <c r="G6745">
        <v>0</v>
      </c>
      <c r="H6745">
        <v>293.76830000000001</v>
      </c>
      <c r="I6745">
        <v>0.5998</v>
      </c>
      <c r="J6745">
        <v>39.106299999999997</v>
      </c>
      <c r="K6745">
        <v>0.21759999999999999</v>
      </c>
      <c r="L6745">
        <v>145.3176</v>
      </c>
      <c r="M6745">
        <v>8.43E-2</v>
      </c>
      <c r="N6745">
        <v>164.44669999999999</v>
      </c>
    </row>
    <row r="6746" spans="1:14" x14ac:dyDescent="0.25">
      <c r="A6746">
        <v>6738</v>
      </c>
      <c r="B6746">
        <v>889200</v>
      </c>
      <c r="C6746">
        <v>0</v>
      </c>
      <c r="E6746">
        <v>5.0000000000000001E-4</v>
      </c>
      <c r="F6746">
        <v>102.3355</v>
      </c>
      <c r="G6746">
        <v>0</v>
      </c>
      <c r="H6746">
        <v>293.76830000000001</v>
      </c>
      <c r="I6746">
        <v>0.59609999999999996</v>
      </c>
      <c r="J6746">
        <v>39.102600000000002</v>
      </c>
      <c r="K6746">
        <v>0.21829999999999999</v>
      </c>
      <c r="L6746">
        <v>145.31829999999999</v>
      </c>
      <c r="M6746">
        <v>8.3500000000000005E-2</v>
      </c>
      <c r="N6746">
        <v>164.446</v>
      </c>
    </row>
    <row r="6747" spans="1:14" x14ac:dyDescent="0.25">
      <c r="A6747">
        <v>6739</v>
      </c>
      <c r="B6747">
        <v>892800</v>
      </c>
      <c r="C6747">
        <v>0</v>
      </c>
      <c r="E6747">
        <v>5.0000000000000001E-4</v>
      </c>
      <c r="F6747">
        <v>102.3355</v>
      </c>
      <c r="G6747">
        <v>0</v>
      </c>
      <c r="H6747">
        <v>293.76830000000001</v>
      </c>
      <c r="I6747">
        <v>0.59199999999999997</v>
      </c>
      <c r="J6747">
        <v>39.098399999999998</v>
      </c>
      <c r="K6747">
        <v>0.21779999999999999</v>
      </c>
      <c r="L6747">
        <v>145.31780000000001</v>
      </c>
      <c r="M6747">
        <v>8.2900000000000001E-2</v>
      </c>
      <c r="N6747">
        <v>164.44540000000001</v>
      </c>
    </row>
    <row r="6748" spans="1:14" x14ac:dyDescent="0.25">
      <c r="A6748">
        <v>6740</v>
      </c>
      <c r="B6748">
        <v>896400</v>
      </c>
      <c r="C6748">
        <v>0</v>
      </c>
      <c r="E6748">
        <v>5.0000000000000001E-4</v>
      </c>
      <c r="F6748">
        <v>102.3355</v>
      </c>
      <c r="G6748">
        <v>0</v>
      </c>
      <c r="H6748">
        <v>293.76830000000001</v>
      </c>
      <c r="I6748">
        <v>0.58809999999999996</v>
      </c>
      <c r="J6748">
        <v>39.0946</v>
      </c>
      <c r="K6748">
        <v>0.2165</v>
      </c>
      <c r="L6748">
        <v>145.31659999999999</v>
      </c>
      <c r="M6748">
        <v>8.2299999999999998E-2</v>
      </c>
      <c r="N6748">
        <v>164.44479999999999</v>
      </c>
    </row>
    <row r="6749" spans="1:14" x14ac:dyDescent="0.25">
      <c r="A6749">
        <v>6741</v>
      </c>
      <c r="B6749">
        <v>900000</v>
      </c>
      <c r="C6749">
        <v>0</v>
      </c>
      <c r="E6749">
        <v>5.0000000000000001E-4</v>
      </c>
      <c r="F6749">
        <v>102.3355</v>
      </c>
      <c r="G6749">
        <v>0</v>
      </c>
      <c r="H6749">
        <v>293.76830000000001</v>
      </c>
      <c r="I6749">
        <v>0.58420000000000005</v>
      </c>
      <c r="J6749">
        <v>39.090699999999998</v>
      </c>
      <c r="K6749">
        <v>0.21479999999999999</v>
      </c>
      <c r="L6749">
        <v>145.31479999999999</v>
      </c>
      <c r="M6749">
        <v>8.1699999999999995E-2</v>
      </c>
      <c r="N6749">
        <v>164.4442</v>
      </c>
    </row>
    <row r="6750" spans="1:14" x14ac:dyDescent="0.25">
      <c r="A6750">
        <v>6742</v>
      </c>
      <c r="B6750">
        <v>903600</v>
      </c>
      <c r="C6750">
        <v>0</v>
      </c>
      <c r="E6750">
        <v>5.0000000000000001E-4</v>
      </c>
      <c r="F6750">
        <v>102.3355</v>
      </c>
      <c r="G6750">
        <v>0</v>
      </c>
      <c r="H6750">
        <v>293.76830000000001</v>
      </c>
      <c r="I6750">
        <v>0.58020000000000005</v>
      </c>
      <c r="J6750">
        <v>39.0867</v>
      </c>
      <c r="K6750">
        <v>0.21310000000000001</v>
      </c>
      <c r="L6750">
        <v>145.31309999999999</v>
      </c>
      <c r="M6750">
        <v>8.1000000000000003E-2</v>
      </c>
      <c r="N6750">
        <v>164.4435</v>
      </c>
    </row>
    <row r="6751" spans="1:14" x14ac:dyDescent="0.25">
      <c r="A6751">
        <v>6743</v>
      </c>
      <c r="B6751">
        <v>907200</v>
      </c>
      <c r="C6751">
        <v>0</v>
      </c>
      <c r="E6751">
        <v>5.0000000000000001E-4</v>
      </c>
      <c r="F6751">
        <v>102.3355</v>
      </c>
      <c r="G6751">
        <v>0</v>
      </c>
      <c r="H6751">
        <v>293.76830000000001</v>
      </c>
      <c r="I6751">
        <v>0.57599999999999996</v>
      </c>
      <c r="J6751">
        <v>39.082500000000003</v>
      </c>
      <c r="K6751">
        <v>0.2114</v>
      </c>
      <c r="L6751">
        <v>145.31139999999999</v>
      </c>
      <c r="M6751">
        <v>8.0299999999999996E-2</v>
      </c>
      <c r="N6751">
        <v>164.44280000000001</v>
      </c>
    </row>
    <row r="6752" spans="1:14" x14ac:dyDescent="0.25">
      <c r="A6752">
        <v>6744</v>
      </c>
      <c r="B6752">
        <v>910800</v>
      </c>
      <c r="C6752">
        <v>0</v>
      </c>
      <c r="E6752">
        <v>5.0000000000000001E-4</v>
      </c>
      <c r="F6752">
        <v>102.3355</v>
      </c>
      <c r="G6752">
        <v>0</v>
      </c>
      <c r="H6752">
        <v>293.76830000000001</v>
      </c>
      <c r="I6752">
        <v>0.5726</v>
      </c>
      <c r="J6752">
        <v>39.079000000000001</v>
      </c>
      <c r="K6752">
        <v>0.20910000000000001</v>
      </c>
      <c r="L6752">
        <v>145.3091</v>
      </c>
      <c r="M6752">
        <v>7.9500000000000001E-2</v>
      </c>
      <c r="N6752">
        <v>164.44200000000001</v>
      </c>
    </row>
    <row r="6753" spans="1:14" x14ac:dyDescent="0.25">
      <c r="A6753">
        <v>6745</v>
      </c>
      <c r="B6753">
        <v>914400</v>
      </c>
      <c r="C6753">
        <v>0</v>
      </c>
      <c r="E6753">
        <v>5.0000000000000001E-4</v>
      </c>
      <c r="F6753">
        <v>102.3355</v>
      </c>
      <c r="G6753">
        <v>0</v>
      </c>
      <c r="H6753">
        <v>293.76830000000001</v>
      </c>
      <c r="I6753">
        <v>0.56999999999999995</v>
      </c>
      <c r="J6753">
        <v>39.076500000000003</v>
      </c>
      <c r="K6753">
        <v>0.20810000000000001</v>
      </c>
      <c r="L6753">
        <v>145.3081</v>
      </c>
      <c r="M6753">
        <v>7.85E-2</v>
      </c>
      <c r="N6753">
        <v>164.441</v>
      </c>
    </row>
    <row r="6754" spans="1:14" x14ac:dyDescent="0.25">
      <c r="A6754">
        <v>6746</v>
      </c>
      <c r="B6754">
        <v>918000</v>
      </c>
      <c r="C6754">
        <v>0</v>
      </c>
      <c r="E6754">
        <v>5.0000000000000001E-4</v>
      </c>
      <c r="F6754">
        <v>102.3355</v>
      </c>
      <c r="G6754">
        <v>0</v>
      </c>
      <c r="H6754">
        <v>293.76830000000001</v>
      </c>
      <c r="I6754">
        <v>0.56640000000000001</v>
      </c>
      <c r="J6754">
        <v>39.072899999999997</v>
      </c>
      <c r="K6754">
        <v>0.20599999999999999</v>
      </c>
      <c r="L6754">
        <v>145.30600000000001</v>
      </c>
      <c r="M6754">
        <v>7.7499999999999999E-2</v>
      </c>
      <c r="N6754">
        <v>164.44</v>
      </c>
    </row>
    <row r="6755" spans="1:14" x14ac:dyDescent="0.25">
      <c r="A6755">
        <v>6747</v>
      </c>
      <c r="B6755">
        <v>0</v>
      </c>
      <c r="C6755">
        <v>0</v>
      </c>
      <c r="D6755" s="1" t="s">
        <v>47</v>
      </c>
      <c r="E6755">
        <v>0</v>
      </c>
      <c r="F6755">
        <v>102.33499999999999</v>
      </c>
      <c r="G6755">
        <v>0</v>
      </c>
      <c r="H6755">
        <v>293.76830000000001</v>
      </c>
      <c r="I6755">
        <v>0</v>
      </c>
      <c r="J6755">
        <v>38.506500000000003</v>
      </c>
      <c r="K6755">
        <v>0</v>
      </c>
      <c r="L6755">
        <v>145.1</v>
      </c>
      <c r="M6755">
        <v>0</v>
      </c>
      <c r="N6755">
        <v>164.36250000000001</v>
      </c>
    </row>
    <row r="6756" spans="1:14" x14ac:dyDescent="0.25">
      <c r="A6756">
        <v>6748</v>
      </c>
      <c r="B6756">
        <v>3600</v>
      </c>
      <c r="C6756">
        <v>0</v>
      </c>
      <c r="E6756">
        <v>0</v>
      </c>
      <c r="F6756">
        <v>102.33499999999999</v>
      </c>
      <c r="G6756">
        <v>0</v>
      </c>
      <c r="H6756">
        <v>293.76830000000001</v>
      </c>
      <c r="I6756">
        <v>0</v>
      </c>
      <c r="J6756">
        <v>38.506500000000003</v>
      </c>
      <c r="K6756">
        <v>0</v>
      </c>
      <c r="L6756">
        <v>145.1</v>
      </c>
      <c r="M6756">
        <v>0</v>
      </c>
      <c r="N6756">
        <v>164.36250000000001</v>
      </c>
    </row>
    <row r="6757" spans="1:14" x14ac:dyDescent="0.25">
      <c r="A6757">
        <v>6749</v>
      </c>
      <c r="B6757">
        <v>7200</v>
      </c>
      <c r="C6757">
        <v>0.1</v>
      </c>
      <c r="E6757">
        <v>1E-4</v>
      </c>
      <c r="F6757">
        <v>102.3351</v>
      </c>
      <c r="G6757">
        <v>1E-4</v>
      </c>
      <c r="H6757">
        <v>293.76839999999999</v>
      </c>
      <c r="I6757">
        <v>1E-4</v>
      </c>
      <c r="J6757">
        <v>38.506599999999999</v>
      </c>
      <c r="K6757">
        <v>1E-4</v>
      </c>
      <c r="L6757">
        <v>145.1001</v>
      </c>
      <c r="M6757">
        <v>1E-4</v>
      </c>
      <c r="N6757">
        <v>164.36259999999999</v>
      </c>
    </row>
    <row r="6758" spans="1:14" x14ac:dyDescent="0.25">
      <c r="A6758">
        <v>6750</v>
      </c>
      <c r="B6758">
        <v>10800</v>
      </c>
      <c r="C6758">
        <v>0</v>
      </c>
      <c r="E6758">
        <v>1E-4</v>
      </c>
      <c r="F6758">
        <v>102.3351</v>
      </c>
      <c r="G6758">
        <v>1E-4</v>
      </c>
      <c r="H6758">
        <v>293.76839999999999</v>
      </c>
      <c r="I6758">
        <v>1E-4</v>
      </c>
      <c r="J6758">
        <v>38.506599999999999</v>
      </c>
      <c r="K6758">
        <v>1E-4</v>
      </c>
      <c r="L6758">
        <v>145.1001</v>
      </c>
      <c r="M6758">
        <v>1E-4</v>
      </c>
      <c r="N6758">
        <v>164.36259999999999</v>
      </c>
    </row>
    <row r="6759" spans="1:14" x14ac:dyDescent="0.25">
      <c r="A6759">
        <v>6751</v>
      </c>
      <c r="B6759">
        <v>14400</v>
      </c>
      <c r="C6759">
        <v>0</v>
      </c>
      <c r="E6759">
        <v>1E-4</v>
      </c>
      <c r="F6759">
        <v>102.3351</v>
      </c>
      <c r="G6759">
        <v>1E-4</v>
      </c>
      <c r="H6759">
        <v>293.76839999999999</v>
      </c>
      <c r="I6759">
        <v>1E-4</v>
      </c>
      <c r="J6759">
        <v>38.506599999999999</v>
      </c>
      <c r="K6759">
        <v>1E-4</v>
      </c>
      <c r="L6759">
        <v>145.1001</v>
      </c>
      <c r="M6759">
        <v>1E-4</v>
      </c>
      <c r="N6759">
        <v>164.36259999999999</v>
      </c>
    </row>
    <row r="6760" spans="1:14" x14ac:dyDescent="0.25">
      <c r="A6760">
        <v>6752</v>
      </c>
      <c r="B6760">
        <v>18000</v>
      </c>
      <c r="C6760">
        <v>0.3</v>
      </c>
      <c r="E6760">
        <v>4.0000000000000002E-4</v>
      </c>
      <c r="F6760">
        <v>102.33540000000001</v>
      </c>
      <c r="G6760">
        <v>4.0000000000000002E-4</v>
      </c>
      <c r="H6760">
        <v>293.76870000000002</v>
      </c>
      <c r="I6760">
        <v>4.0000000000000002E-4</v>
      </c>
      <c r="J6760">
        <v>38.506900000000002</v>
      </c>
      <c r="K6760">
        <v>4.0000000000000002E-4</v>
      </c>
      <c r="L6760">
        <v>145.10040000000001</v>
      </c>
      <c r="M6760">
        <v>4.0000000000000002E-4</v>
      </c>
      <c r="N6760">
        <v>164.3629</v>
      </c>
    </row>
    <row r="6761" spans="1:14" x14ac:dyDescent="0.25">
      <c r="A6761">
        <v>6753</v>
      </c>
      <c r="B6761">
        <v>21600</v>
      </c>
      <c r="C6761">
        <v>0.3</v>
      </c>
      <c r="E6761">
        <v>6.9999999999999999E-4</v>
      </c>
      <c r="F6761">
        <v>102.3357</v>
      </c>
      <c r="G6761">
        <v>6.9999999999999999E-4</v>
      </c>
      <c r="H6761">
        <v>293.76900000000001</v>
      </c>
      <c r="I6761">
        <v>6.9999999999999999E-4</v>
      </c>
      <c r="J6761">
        <v>38.507199999999997</v>
      </c>
      <c r="K6761">
        <v>8.0000000000000004E-4</v>
      </c>
      <c r="L6761">
        <v>145.10079999999999</v>
      </c>
      <c r="M6761">
        <v>6.9999999999999999E-4</v>
      </c>
      <c r="N6761">
        <v>164.36320000000001</v>
      </c>
    </row>
    <row r="6762" spans="1:14" x14ac:dyDescent="0.25">
      <c r="A6762">
        <v>6754</v>
      </c>
      <c r="B6762">
        <v>25200</v>
      </c>
      <c r="C6762">
        <v>0.5</v>
      </c>
      <c r="E6762">
        <v>1.1000000000000001E-3</v>
      </c>
      <c r="F6762">
        <v>102.3361</v>
      </c>
      <c r="G6762">
        <v>1.1999999999999999E-3</v>
      </c>
      <c r="H6762">
        <v>293.76949999999999</v>
      </c>
      <c r="I6762">
        <v>1.1999999999999999E-3</v>
      </c>
      <c r="J6762">
        <v>38.5077</v>
      </c>
      <c r="K6762">
        <v>1.8E-3</v>
      </c>
      <c r="L6762">
        <v>145.1018</v>
      </c>
      <c r="M6762">
        <v>1.1999999999999999E-3</v>
      </c>
      <c r="N6762">
        <v>164.36369999999999</v>
      </c>
    </row>
    <row r="6763" spans="1:14" x14ac:dyDescent="0.25">
      <c r="A6763">
        <v>6755</v>
      </c>
      <c r="B6763">
        <v>28800</v>
      </c>
      <c r="C6763">
        <v>0</v>
      </c>
      <c r="E6763">
        <v>8.0000000000000004E-4</v>
      </c>
      <c r="F6763">
        <v>102.33580000000001</v>
      </c>
      <c r="G6763">
        <v>1.1999999999999999E-3</v>
      </c>
      <c r="H6763">
        <v>293.76949999999999</v>
      </c>
      <c r="I6763">
        <v>1.2999999999999999E-3</v>
      </c>
      <c r="J6763">
        <v>38.507800000000003</v>
      </c>
      <c r="K6763">
        <v>2.2000000000000001E-3</v>
      </c>
      <c r="L6763">
        <v>145.10220000000001</v>
      </c>
      <c r="M6763">
        <v>1.2999999999999999E-3</v>
      </c>
      <c r="N6763">
        <v>164.3638</v>
      </c>
    </row>
    <row r="6764" spans="1:14" x14ac:dyDescent="0.25">
      <c r="A6764">
        <v>6756</v>
      </c>
      <c r="B6764">
        <v>32400</v>
      </c>
      <c r="C6764">
        <v>0.1</v>
      </c>
      <c r="E6764">
        <v>6.9999999999999999E-4</v>
      </c>
      <c r="F6764">
        <v>102.3357</v>
      </c>
      <c r="G6764">
        <v>1.2999999999999999E-3</v>
      </c>
      <c r="H6764">
        <v>293.76960000000003</v>
      </c>
      <c r="I6764">
        <v>1.5E-3</v>
      </c>
      <c r="J6764">
        <v>38.507899999999999</v>
      </c>
      <c r="K6764">
        <v>2.5999999999999999E-3</v>
      </c>
      <c r="L6764">
        <v>145.1026</v>
      </c>
      <c r="M6764">
        <v>1.4E-3</v>
      </c>
      <c r="N6764">
        <v>164.3639</v>
      </c>
    </row>
    <row r="6765" spans="1:14" x14ac:dyDescent="0.25">
      <c r="A6765">
        <v>6757</v>
      </c>
      <c r="B6765">
        <v>36000</v>
      </c>
      <c r="C6765">
        <v>0.5</v>
      </c>
      <c r="E6765">
        <v>8.9999999999999998E-4</v>
      </c>
      <c r="F6765">
        <v>102.3359</v>
      </c>
      <c r="G6765">
        <v>1.8E-3</v>
      </c>
      <c r="H6765">
        <v>293.77010000000001</v>
      </c>
      <c r="I6765">
        <v>2.0999999999999999E-3</v>
      </c>
      <c r="J6765">
        <v>38.508600000000001</v>
      </c>
      <c r="K6765">
        <v>3.8999999999999998E-3</v>
      </c>
      <c r="L6765">
        <v>145.10390000000001</v>
      </c>
      <c r="M6765">
        <v>1.9E-3</v>
      </c>
      <c r="N6765">
        <v>164.36439999999999</v>
      </c>
    </row>
    <row r="6766" spans="1:14" x14ac:dyDescent="0.25">
      <c r="A6766">
        <v>6758</v>
      </c>
      <c r="B6766">
        <v>39600</v>
      </c>
      <c r="C6766">
        <v>0.5</v>
      </c>
      <c r="E6766">
        <v>1.1000000000000001E-3</v>
      </c>
      <c r="F6766">
        <v>102.3361</v>
      </c>
      <c r="G6766">
        <v>2.3E-3</v>
      </c>
      <c r="H6766">
        <v>293.7706</v>
      </c>
      <c r="I6766">
        <v>2.8999999999999998E-3</v>
      </c>
      <c r="J6766">
        <v>38.509300000000003</v>
      </c>
      <c r="K6766">
        <v>4.8999999999999998E-3</v>
      </c>
      <c r="L6766">
        <v>145.10489999999999</v>
      </c>
      <c r="M6766">
        <v>2.3999999999999998E-3</v>
      </c>
      <c r="N6766">
        <v>164.36490000000001</v>
      </c>
    </row>
    <row r="6767" spans="1:14" x14ac:dyDescent="0.25">
      <c r="A6767">
        <v>6759</v>
      </c>
      <c r="B6767">
        <v>43200</v>
      </c>
      <c r="C6767">
        <v>1.8</v>
      </c>
      <c r="E6767">
        <v>1.6000000000000001E-3</v>
      </c>
      <c r="F6767">
        <v>102.3366</v>
      </c>
      <c r="G6767">
        <v>4.1000000000000003E-3</v>
      </c>
      <c r="H6767">
        <v>293.7724</v>
      </c>
      <c r="I6767">
        <v>5.1999999999999998E-3</v>
      </c>
      <c r="J6767">
        <v>38.511600000000001</v>
      </c>
      <c r="K6767">
        <v>1.0200000000000001E-2</v>
      </c>
      <c r="L6767">
        <v>145.11019999999999</v>
      </c>
      <c r="M6767">
        <v>3.8E-3</v>
      </c>
      <c r="N6767">
        <v>164.3663</v>
      </c>
    </row>
    <row r="6768" spans="1:14" x14ac:dyDescent="0.25">
      <c r="A6768">
        <v>6760</v>
      </c>
      <c r="B6768">
        <v>46800</v>
      </c>
      <c r="C6768">
        <v>3.1</v>
      </c>
      <c r="E6768">
        <v>1.8E-3</v>
      </c>
      <c r="F6768">
        <v>102.3368</v>
      </c>
      <c r="G6768">
        <v>7.0000000000000001E-3</v>
      </c>
      <c r="H6768">
        <v>293.77530000000002</v>
      </c>
      <c r="I6768">
        <v>1.34E-2</v>
      </c>
      <c r="J6768">
        <v>38.519799999999996</v>
      </c>
      <c r="K6768">
        <v>1.61E-2</v>
      </c>
      <c r="L6768">
        <v>145.11609999999999</v>
      </c>
      <c r="M6768">
        <v>5.1000000000000004E-3</v>
      </c>
      <c r="N6768">
        <v>164.36760000000001</v>
      </c>
    </row>
    <row r="6769" spans="1:14" x14ac:dyDescent="0.25">
      <c r="A6769">
        <v>6761</v>
      </c>
      <c r="B6769">
        <v>50400</v>
      </c>
      <c r="C6769">
        <v>3.7</v>
      </c>
      <c r="E6769">
        <v>2.2000000000000001E-3</v>
      </c>
      <c r="F6769">
        <v>102.3372</v>
      </c>
      <c r="G6769">
        <v>1.0999999999999999E-2</v>
      </c>
      <c r="H6769">
        <v>293.77929999999998</v>
      </c>
      <c r="I6769">
        <v>2.63E-2</v>
      </c>
      <c r="J6769">
        <v>38.532800000000002</v>
      </c>
      <c r="K6769">
        <v>2.2700000000000001E-2</v>
      </c>
      <c r="L6769">
        <v>145.12270000000001</v>
      </c>
      <c r="M6769">
        <v>3.5999999999999999E-3</v>
      </c>
      <c r="N6769">
        <v>164.36609999999999</v>
      </c>
    </row>
    <row r="6770" spans="1:14" x14ac:dyDescent="0.25">
      <c r="A6770">
        <v>6762</v>
      </c>
      <c r="B6770">
        <v>54000</v>
      </c>
      <c r="C6770">
        <v>4.2</v>
      </c>
      <c r="E6770">
        <v>2.5000000000000001E-3</v>
      </c>
      <c r="F6770">
        <v>102.33750000000001</v>
      </c>
      <c r="G6770">
        <v>1.6E-2</v>
      </c>
      <c r="H6770">
        <v>293.78440000000001</v>
      </c>
      <c r="I6770">
        <v>0.12790000000000001</v>
      </c>
      <c r="J6770">
        <v>38.634399999999999</v>
      </c>
      <c r="K6770">
        <v>0.1012</v>
      </c>
      <c r="L6770">
        <v>145.2012</v>
      </c>
      <c r="M6770">
        <v>1.12E-2</v>
      </c>
      <c r="N6770">
        <v>164.37370000000001</v>
      </c>
    </row>
    <row r="6771" spans="1:14" x14ac:dyDescent="0.25">
      <c r="A6771">
        <v>6763</v>
      </c>
      <c r="B6771">
        <v>57600</v>
      </c>
      <c r="C6771">
        <v>4.5</v>
      </c>
      <c r="E6771">
        <v>2E-3</v>
      </c>
      <c r="F6771">
        <v>102.337</v>
      </c>
      <c r="G6771">
        <v>1.3599999999999999E-2</v>
      </c>
      <c r="H6771">
        <v>293.78190000000001</v>
      </c>
      <c r="I6771">
        <v>0.18970000000000001</v>
      </c>
      <c r="J6771">
        <v>38.696199999999997</v>
      </c>
      <c r="K6771">
        <v>0.24079999999999999</v>
      </c>
      <c r="L6771">
        <v>145.3409</v>
      </c>
      <c r="M6771">
        <v>4.6199999999999998E-2</v>
      </c>
      <c r="N6771">
        <v>164.40870000000001</v>
      </c>
    </row>
    <row r="6772" spans="1:14" x14ac:dyDescent="0.25">
      <c r="A6772">
        <v>6764</v>
      </c>
      <c r="B6772">
        <v>61200</v>
      </c>
      <c r="C6772">
        <v>2.7</v>
      </c>
      <c r="E6772">
        <v>6.9999999999999999E-4</v>
      </c>
      <c r="F6772">
        <v>102.3357</v>
      </c>
      <c r="G6772">
        <v>0</v>
      </c>
      <c r="H6772">
        <v>293.76830000000001</v>
      </c>
      <c r="I6772">
        <v>0.318</v>
      </c>
      <c r="J6772">
        <v>38.824399999999997</v>
      </c>
      <c r="K6772">
        <v>0.43049999999999999</v>
      </c>
      <c r="L6772">
        <v>145.53049999999999</v>
      </c>
      <c r="M6772">
        <v>0.13039999999999999</v>
      </c>
      <c r="N6772">
        <v>164.49299999999999</v>
      </c>
    </row>
    <row r="6773" spans="1:14" x14ac:dyDescent="0.25">
      <c r="A6773">
        <v>6765</v>
      </c>
      <c r="B6773">
        <v>64800</v>
      </c>
      <c r="C6773">
        <v>4.7</v>
      </c>
      <c r="E6773">
        <v>5.0000000000000001E-4</v>
      </c>
      <c r="F6773">
        <v>102.3355</v>
      </c>
      <c r="G6773">
        <v>0</v>
      </c>
      <c r="H6773">
        <v>293.76830000000001</v>
      </c>
      <c r="I6773">
        <v>0.59809999999999997</v>
      </c>
      <c r="J6773">
        <v>39.104500000000002</v>
      </c>
      <c r="K6773">
        <v>0.57430000000000003</v>
      </c>
      <c r="L6773">
        <v>145.67429999999999</v>
      </c>
      <c r="M6773">
        <v>0.50919999999999999</v>
      </c>
      <c r="N6773">
        <v>164.8717</v>
      </c>
    </row>
    <row r="6774" spans="1:14" x14ac:dyDescent="0.25">
      <c r="A6774">
        <v>6766</v>
      </c>
      <c r="B6774">
        <v>68400</v>
      </c>
      <c r="C6774">
        <v>3</v>
      </c>
      <c r="E6774">
        <v>1.01E-2</v>
      </c>
      <c r="F6774">
        <v>102.3451</v>
      </c>
      <c r="G6774">
        <v>5.9999999999999995E-4</v>
      </c>
      <c r="H6774">
        <v>293.76889999999997</v>
      </c>
      <c r="I6774">
        <v>0.94620000000000004</v>
      </c>
      <c r="J6774">
        <v>39.4527</v>
      </c>
      <c r="K6774">
        <v>0.96230000000000004</v>
      </c>
      <c r="L6774">
        <v>146.06229999999999</v>
      </c>
      <c r="M6774">
        <v>1.0265</v>
      </c>
      <c r="N6774">
        <v>165.38900000000001</v>
      </c>
    </row>
    <row r="6775" spans="1:14" x14ac:dyDescent="0.25">
      <c r="A6775">
        <v>6767</v>
      </c>
      <c r="B6775">
        <v>72000</v>
      </c>
      <c r="C6775">
        <v>2.2000000000000002</v>
      </c>
      <c r="E6775">
        <v>0.78779999999999994</v>
      </c>
      <c r="F6775">
        <v>103.1228</v>
      </c>
      <c r="G6775">
        <v>1E-4</v>
      </c>
      <c r="H6775">
        <v>293.76839999999999</v>
      </c>
      <c r="I6775">
        <v>1.2161</v>
      </c>
      <c r="J6775">
        <v>39.7226</v>
      </c>
      <c r="K6775">
        <v>1.9319</v>
      </c>
      <c r="L6775">
        <v>147.03190000000001</v>
      </c>
      <c r="M6775">
        <v>1.2804</v>
      </c>
      <c r="N6775">
        <v>165.643</v>
      </c>
    </row>
    <row r="6776" spans="1:14" x14ac:dyDescent="0.25">
      <c r="A6776">
        <v>6768</v>
      </c>
      <c r="B6776">
        <v>75600</v>
      </c>
      <c r="C6776">
        <v>2.1</v>
      </c>
      <c r="E6776">
        <v>1.3478000000000001</v>
      </c>
      <c r="F6776">
        <v>103.6828</v>
      </c>
      <c r="G6776">
        <v>0</v>
      </c>
      <c r="H6776">
        <v>293.76830000000001</v>
      </c>
      <c r="I6776">
        <v>1.5703</v>
      </c>
      <c r="J6776">
        <v>40.076700000000002</v>
      </c>
      <c r="K6776">
        <v>2.0388000000000002</v>
      </c>
      <c r="L6776">
        <v>147.13890000000001</v>
      </c>
      <c r="M6776">
        <v>1.2983</v>
      </c>
      <c r="N6776">
        <v>165.66079999999999</v>
      </c>
    </row>
    <row r="6777" spans="1:14" x14ac:dyDescent="0.25">
      <c r="A6777">
        <v>6769</v>
      </c>
      <c r="B6777">
        <v>79200</v>
      </c>
      <c r="C6777">
        <v>2</v>
      </c>
      <c r="E6777">
        <v>1.6950000000000001</v>
      </c>
      <c r="F6777">
        <v>104.03</v>
      </c>
      <c r="G6777">
        <v>7.4999999999999997E-3</v>
      </c>
      <c r="H6777">
        <v>293.7758</v>
      </c>
      <c r="I6777">
        <v>2.2153</v>
      </c>
      <c r="J6777">
        <v>40.721699999999998</v>
      </c>
      <c r="K6777">
        <v>2.0063</v>
      </c>
      <c r="L6777">
        <v>147.1063</v>
      </c>
      <c r="M6777">
        <v>1.2899</v>
      </c>
      <c r="N6777">
        <v>165.6525</v>
      </c>
    </row>
    <row r="6778" spans="1:14" x14ac:dyDescent="0.25">
      <c r="A6778">
        <v>6770</v>
      </c>
      <c r="B6778">
        <v>82800</v>
      </c>
      <c r="C6778">
        <v>1.9</v>
      </c>
      <c r="E6778">
        <v>1.7329000000000001</v>
      </c>
      <c r="F6778">
        <v>104.06789999999999</v>
      </c>
      <c r="G6778">
        <v>6.6E-3</v>
      </c>
      <c r="H6778">
        <v>293.7749</v>
      </c>
      <c r="I6778">
        <v>4.9493</v>
      </c>
      <c r="J6778">
        <v>43.4557</v>
      </c>
      <c r="K6778">
        <v>1.9467000000000001</v>
      </c>
      <c r="L6778">
        <v>147.04669999999999</v>
      </c>
      <c r="M6778">
        <v>1.2690999999999999</v>
      </c>
      <c r="N6778">
        <v>165.63159999999999</v>
      </c>
    </row>
    <row r="6779" spans="1:14" x14ac:dyDescent="0.25">
      <c r="A6779">
        <v>6771</v>
      </c>
      <c r="B6779">
        <v>86400</v>
      </c>
      <c r="C6779">
        <v>2.2000000000000002</v>
      </c>
      <c r="E6779">
        <v>1.7054</v>
      </c>
      <c r="F6779">
        <v>104.04049999999999</v>
      </c>
      <c r="G6779">
        <v>7.1999999999999998E-3</v>
      </c>
      <c r="H6779">
        <v>293.77550000000002</v>
      </c>
      <c r="I6779">
        <v>6.2521000000000004</v>
      </c>
      <c r="J6779">
        <v>44.758600000000001</v>
      </c>
      <c r="K6779">
        <v>1.8951</v>
      </c>
      <c r="L6779">
        <v>146.99510000000001</v>
      </c>
      <c r="M6779">
        <v>1.2483</v>
      </c>
      <c r="N6779">
        <v>165.61080000000001</v>
      </c>
    </row>
    <row r="6780" spans="1:14" x14ac:dyDescent="0.25">
      <c r="A6780">
        <v>6772</v>
      </c>
      <c r="B6780">
        <v>90000</v>
      </c>
      <c r="C6780">
        <v>2.2000000000000002</v>
      </c>
      <c r="E6780">
        <v>1.6619999999999999</v>
      </c>
      <c r="F6780">
        <v>103.997</v>
      </c>
      <c r="G6780">
        <v>0</v>
      </c>
      <c r="H6780">
        <v>293.76830000000001</v>
      </c>
      <c r="I6780">
        <v>6.6052</v>
      </c>
      <c r="J6780">
        <v>45.111699999999999</v>
      </c>
      <c r="K6780">
        <v>1.8728</v>
      </c>
      <c r="L6780">
        <v>146.97280000000001</v>
      </c>
      <c r="M6780">
        <v>1.234</v>
      </c>
      <c r="N6780">
        <v>165.59649999999999</v>
      </c>
    </row>
    <row r="6781" spans="1:14" x14ac:dyDescent="0.25">
      <c r="A6781">
        <v>6773</v>
      </c>
      <c r="B6781">
        <v>93600</v>
      </c>
      <c r="C6781">
        <v>1.8</v>
      </c>
      <c r="E6781">
        <v>1.6355</v>
      </c>
      <c r="F6781">
        <v>103.9705</v>
      </c>
      <c r="G6781">
        <v>0</v>
      </c>
      <c r="H6781">
        <v>293.76830000000001</v>
      </c>
      <c r="I6781">
        <v>6.4840999999999998</v>
      </c>
      <c r="J6781">
        <v>44.990600000000001</v>
      </c>
      <c r="K6781">
        <v>1.8555999999999999</v>
      </c>
      <c r="L6781">
        <v>146.9556</v>
      </c>
      <c r="M6781">
        <v>1.2273000000000001</v>
      </c>
      <c r="N6781">
        <v>165.5898</v>
      </c>
    </row>
    <row r="6782" spans="1:14" x14ac:dyDescent="0.25">
      <c r="A6782">
        <v>6774</v>
      </c>
      <c r="B6782">
        <v>97200</v>
      </c>
      <c r="C6782">
        <v>1.1000000000000001</v>
      </c>
      <c r="E6782">
        <v>1.5995999999999999</v>
      </c>
      <c r="F6782">
        <v>103.9346</v>
      </c>
      <c r="G6782">
        <v>0</v>
      </c>
      <c r="H6782">
        <v>293.76830000000001</v>
      </c>
      <c r="I6782">
        <v>6.2542</v>
      </c>
      <c r="J6782">
        <v>44.760599999999997</v>
      </c>
      <c r="K6782">
        <v>1.8424</v>
      </c>
      <c r="L6782">
        <v>146.94239999999999</v>
      </c>
      <c r="M6782">
        <v>1.2228000000000001</v>
      </c>
      <c r="N6782">
        <v>165.58529999999999</v>
      </c>
    </row>
    <row r="6783" spans="1:14" x14ac:dyDescent="0.25">
      <c r="A6783">
        <v>6775</v>
      </c>
      <c r="B6783">
        <v>100800</v>
      </c>
      <c r="C6783">
        <v>0.8</v>
      </c>
      <c r="E6783">
        <v>1.5664</v>
      </c>
      <c r="F6783">
        <v>103.9014</v>
      </c>
      <c r="G6783">
        <v>0</v>
      </c>
      <c r="H6783">
        <v>293.76830000000001</v>
      </c>
      <c r="I6783">
        <v>6.0415000000000001</v>
      </c>
      <c r="J6783">
        <v>44.547899999999998</v>
      </c>
      <c r="K6783">
        <v>1.8294999999999999</v>
      </c>
      <c r="L6783">
        <v>146.92959999999999</v>
      </c>
      <c r="M6783">
        <v>1.2125999999999999</v>
      </c>
      <c r="N6783">
        <v>165.57509999999999</v>
      </c>
    </row>
    <row r="6784" spans="1:14" x14ac:dyDescent="0.25">
      <c r="A6784">
        <v>6776</v>
      </c>
      <c r="B6784">
        <v>104400</v>
      </c>
      <c r="C6784">
        <v>0.6</v>
      </c>
      <c r="E6784">
        <v>1.5288999999999999</v>
      </c>
      <c r="F6784">
        <v>103.8639</v>
      </c>
      <c r="G6784">
        <v>0</v>
      </c>
      <c r="H6784">
        <v>293.76830000000001</v>
      </c>
      <c r="I6784">
        <v>5.8507999999999996</v>
      </c>
      <c r="J6784">
        <v>44.357300000000002</v>
      </c>
      <c r="K6784">
        <v>1.8067</v>
      </c>
      <c r="L6784">
        <v>146.9067</v>
      </c>
      <c r="M6784">
        <v>1.1907000000000001</v>
      </c>
      <c r="N6784">
        <v>165.5532</v>
      </c>
    </row>
    <row r="6785" spans="1:14" x14ac:dyDescent="0.25">
      <c r="A6785">
        <v>6777</v>
      </c>
      <c r="B6785">
        <v>108000</v>
      </c>
      <c r="C6785">
        <v>0.3</v>
      </c>
      <c r="E6785">
        <v>1.4770000000000001</v>
      </c>
      <c r="F6785">
        <v>103.812</v>
      </c>
      <c r="G6785">
        <v>0</v>
      </c>
      <c r="H6785">
        <v>293.76830000000001</v>
      </c>
      <c r="I6785">
        <v>5.6798000000000002</v>
      </c>
      <c r="J6785">
        <v>44.186300000000003</v>
      </c>
      <c r="K6785">
        <v>1.7607999999999999</v>
      </c>
      <c r="L6785">
        <v>146.86080000000001</v>
      </c>
      <c r="M6785">
        <v>1.1556999999999999</v>
      </c>
      <c r="N6785">
        <v>165.51820000000001</v>
      </c>
    </row>
    <row r="6786" spans="1:14" x14ac:dyDescent="0.25">
      <c r="A6786">
        <v>6778</v>
      </c>
      <c r="B6786">
        <v>111600</v>
      </c>
      <c r="C6786">
        <v>0.4</v>
      </c>
      <c r="E6786">
        <v>1.4118999999999999</v>
      </c>
      <c r="F6786">
        <v>103.7469</v>
      </c>
      <c r="G6786">
        <v>0</v>
      </c>
      <c r="H6786">
        <v>293.76830000000001</v>
      </c>
      <c r="I6786">
        <v>5.5233999999999996</v>
      </c>
      <c r="J6786">
        <v>44.029800000000002</v>
      </c>
      <c r="K6786">
        <v>1.7150000000000001</v>
      </c>
      <c r="L6786">
        <v>146.815</v>
      </c>
      <c r="M6786">
        <v>1.0947</v>
      </c>
      <c r="N6786">
        <v>165.4572</v>
      </c>
    </row>
    <row r="6787" spans="1:14" x14ac:dyDescent="0.25">
      <c r="A6787">
        <v>6779</v>
      </c>
      <c r="B6787">
        <v>115200</v>
      </c>
      <c r="C6787">
        <v>0.1</v>
      </c>
      <c r="E6787">
        <v>1.3411999999999999</v>
      </c>
      <c r="F6787">
        <v>103.67619999999999</v>
      </c>
      <c r="G6787">
        <v>0</v>
      </c>
      <c r="H6787">
        <v>293.76830000000001</v>
      </c>
      <c r="I6787">
        <v>5.3464999999999998</v>
      </c>
      <c r="J6787">
        <v>43.853000000000002</v>
      </c>
      <c r="K6787">
        <v>1.6634</v>
      </c>
      <c r="L6787">
        <v>146.76339999999999</v>
      </c>
      <c r="M6787">
        <v>1.0130999999999999</v>
      </c>
      <c r="N6787">
        <v>165.37559999999999</v>
      </c>
    </row>
    <row r="6788" spans="1:14" x14ac:dyDescent="0.25">
      <c r="A6788">
        <v>6780</v>
      </c>
      <c r="B6788">
        <v>118800</v>
      </c>
      <c r="C6788">
        <v>0</v>
      </c>
      <c r="E6788">
        <v>1.2422</v>
      </c>
      <c r="F6788">
        <v>103.5772</v>
      </c>
      <c r="G6788">
        <v>0</v>
      </c>
      <c r="H6788">
        <v>293.76830000000001</v>
      </c>
      <c r="I6788">
        <v>5.1345999999999998</v>
      </c>
      <c r="J6788">
        <v>43.641100000000002</v>
      </c>
      <c r="K6788">
        <v>1.6232</v>
      </c>
      <c r="L6788">
        <v>146.72319999999999</v>
      </c>
      <c r="M6788">
        <v>0.94169999999999998</v>
      </c>
      <c r="N6788">
        <v>165.30420000000001</v>
      </c>
    </row>
    <row r="6789" spans="1:14" x14ac:dyDescent="0.25">
      <c r="A6789">
        <v>6781</v>
      </c>
      <c r="B6789">
        <v>122400</v>
      </c>
      <c r="C6789">
        <v>0</v>
      </c>
      <c r="E6789">
        <v>1.1449</v>
      </c>
      <c r="F6789">
        <v>103.4799</v>
      </c>
      <c r="G6789">
        <v>0</v>
      </c>
      <c r="H6789">
        <v>293.76830000000001</v>
      </c>
      <c r="I6789">
        <v>4.87</v>
      </c>
      <c r="J6789">
        <v>43.376399999999997</v>
      </c>
      <c r="K6789">
        <v>1.5466</v>
      </c>
      <c r="L6789">
        <v>146.64660000000001</v>
      </c>
      <c r="M6789">
        <v>0.86829999999999996</v>
      </c>
      <c r="N6789">
        <v>165.23079999999999</v>
      </c>
    </row>
    <row r="6790" spans="1:14" x14ac:dyDescent="0.25">
      <c r="A6790">
        <v>6782</v>
      </c>
      <c r="B6790">
        <v>126000</v>
      </c>
      <c r="C6790">
        <v>0</v>
      </c>
      <c r="E6790">
        <v>1.0226</v>
      </c>
      <c r="F6790">
        <v>103.35760000000001</v>
      </c>
      <c r="G6790">
        <v>0</v>
      </c>
      <c r="H6790">
        <v>293.76830000000001</v>
      </c>
      <c r="I6790">
        <v>4.5328999999999997</v>
      </c>
      <c r="J6790">
        <v>43.039400000000001</v>
      </c>
      <c r="K6790">
        <v>1.4147000000000001</v>
      </c>
      <c r="L6790">
        <v>146.5147</v>
      </c>
      <c r="M6790">
        <v>0.80230000000000001</v>
      </c>
      <c r="N6790">
        <v>165.16480000000001</v>
      </c>
    </row>
    <row r="6791" spans="1:14" x14ac:dyDescent="0.25">
      <c r="A6791">
        <v>6783</v>
      </c>
      <c r="B6791">
        <v>129600</v>
      </c>
      <c r="C6791">
        <v>0</v>
      </c>
      <c r="E6791">
        <v>0.93710000000000004</v>
      </c>
      <c r="F6791">
        <v>103.27209999999999</v>
      </c>
      <c r="G6791">
        <v>0</v>
      </c>
      <c r="H6791">
        <v>293.76830000000001</v>
      </c>
      <c r="I6791">
        <v>4.2050999999999998</v>
      </c>
      <c r="J6791">
        <v>42.711599999999997</v>
      </c>
      <c r="K6791">
        <v>1.3366</v>
      </c>
      <c r="L6791">
        <v>146.4366</v>
      </c>
      <c r="M6791">
        <v>0.74270000000000003</v>
      </c>
      <c r="N6791">
        <v>165.1052</v>
      </c>
    </row>
    <row r="6792" spans="1:14" x14ac:dyDescent="0.25">
      <c r="A6792">
        <v>6784</v>
      </c>
      <c r="B6792">
        <v>133200</v>
      </c>
      <c r="C6792">
        <v>0</v>
      </c>
      <c r="E6792">
        <v>0.87439999999999996</v>
      </c>
      <c r="F6792">
        <v>103.2094</v>
      </c>
      <c r="G6792">
        <v>0</v>
      </c>
      <c r="H6792">
        <v>293.76830000000001</v>
      </c>
      <c r="I6792">
        <v>3.8719000000000001</v>
      </c>
      <c r="J6792">
        <v>42.378300000000003</v>
      </c>
      <c r="K6792">
        <v>1.2645</v>
      </c>
      <c r="L6792">
        <v>146.36449999999999</v>
      </c>
      <c r="M6792">
        <v>0.69069999999999998</v>
      </c>
      <c r="N6792">
        <v>165.0532</v>
      </c>
    </row>
    <row r="6793" spans="1:14" x14ac:dyDescent="0.25">
      <c r="A6793">
        <v>6785</v>
      </c>
      <c r="B6793">
        <v>136800</v>
      </c>
      <c r="C6793">
        <v>0</v>
      </c>
      <c r="E6793">
        <v>0.81499999999999995</v>
      </c>
      <c r="F6793">
        <v>103.15</v>
      </c>
      <c r="G6793">
        <v>0</v>
      </c>
      <c r="H6793">
        <v>293.76830000000001</v>
      </c>
      <c r="I6793">
        <v>3.5758999999999999</v>
      </c>
      <c r="J6793">
        <v>42.082299999999996</v>
      </c>
      <c r="K6793">
        <v>1.1906000000000001</v>
      </c>
      <c r="L6793">
        <v>146.29060000000001</v>
      </c>
      <c r="M6793">
        <v>0.65210000000000001</v>
      </c>
      <c r="N6793">
        <v>165.0146</v>
      </c>
    </row>
    <row r="6794" spans="1:14" x14ac:dyDescent="0.25">
      <c r="A6794">
        <v>6786</v>
      </c>
      <c r="B6794">
        <v>140400</v>
      </c>
      <c r="C6794">
        <v>0</v>
      </c>
      <c r="E6794">
        <v>0.75090000000000001</v>
      </c>
      <c r="F6794">
        <v>103.0859</v>
      </c>
      <c r="G6794">
        <v>0</v>
      </c>
      <c r="H6794">
        <v>293.76830000000001</v>
      </c>
      <c r="I6794">
        <v>3.3157000000000001</v>
      </c>
      <c r="J6794">
        <v>41.822099999999999</v>
      </c>
      <c r="K6794">
        <v>1.1346000000000001</v>
      </c>
      <c r="L6794">
        <v>146.2346</v>
      </c>
      <c r="M6794">
        <v>0.6149</v>
      </c>
      <c r="N6794">
        <v>164.97739999999999</v>
      </c>
    </row>
    <row r="6795" spans="1:14" x14ac:dyDescent="0.25">
      <c r="A6795">
        <v>6787</v>
      </c>
      <c r="B6795">
        <v>144000</v>
      </c>
      <c r="C6795">
        <v>0</v>
      </c>
      <c r="E6795">
        <v>0.69830000000000003</v>
      </c>
      <c r="F6795">
        <v>103.0333</v>
      </c>
      <c r="G6795">
        <v>0</v>
      </c>
      <c r="H6795">
        <v>293.76830000000001</v>
      </c>
      <c r="I6795">
        <v>3.0809000000000002</v>
      </c>
      <c r="J6795">
        <v>41.587400000000002</v>
      </c>
      <c r="K6795">
        <v>1.0869</v>
      </c>
      <c r="L6795">
        <v>146.18690000000001</v>
      </c>
      <c r="M6795">
        <v>0.57920000000000005</v>
      </c>
      <c r="N6795">
        <v>164.9417</v>
      </c>
    </row>
    <row r="6796" spans="1:14" x14ac:dyDescent="0.25">
      <c r="A6796">
        <v>6788</v>
      </c>
      <c r="B6796">
        <v>147600</v>
      </c>
      <c r="C6796">
        <v>0</v>
      </c>
      <c r="E6796">
        <v>0.63970000000000005</v>
      </c>
      <c r="F6796">
        <v>102.9747</v>
      </c>
      <c r="G6796">
        <v>0</v>
      </c>
      <c r="H6796">
        <v>293.76830000000001</v>
      </c>
      <c r="I6796">
        <v>2.8769</v>
      </c>
      <c r="J6796">
        <v>41.383299999999998</v>
      </c>
      <c r="K6796">
        <v>1.0528</v>
      </c>
      <c r="L6796">
        <v>146.15280000000001</v>
      </c>
      <c r="M6796">
        <v>0.54630000000000001</v>
      </c>
      <c r="N6796">
        <v>164.90880000000001</v>
      </c>
    </row>
    <row r="6797" spans="1:14" x14ac:dyDescent="0.25">
      <c r="A6797">
        <v>6789</v>
      </c>
      <c r="B6797">
        <v>151200</v>
      </c>
      <c r="C6797">
        <v>0</v>
      </c>
      <c r="E6797">
        <v>0.58440000000000003</v>
      </c>
      <c r="F6797">
        <v>102.9194</v>
      </c>
      <c r="G6797">
        <v>0</v>
      </c>
      <c r="H6797">
        <v>293.76830000000001</v>
      </c>
      <c r="I6797">
        <v>2.7061000000000002</v>
      </c>
      <c r="J6797">
        <v>41.212600000000002</v>
      </c>
      <c r="K6797">
        <v>1.0263</v>
      </c>
      <c r="L6797">
        <v>146.12629999999999</v>
      </c>
      <c r="M6797">
        <v>0.5222</v>
      </c>
      <c r="N6797">
        <v>164.88480000000001</v>
      </c>
    </row>
    <row r="6798" spans="1:14" x14ac:dyDescent="0.25">
      <c r="A6798">
        <v>6790</v>
      </c>
      <c r="B6798">
        <v>154800</v>
      </c>
      <c r="C6798">
        <v>0</v>
      </c>
      <c r="E6798">
        <v>0.52829999999999999</v>
      </c>
      <c r="F6798">
        <v>102.8633</v>
      </c>
      <c r="G6798">
        <v>0</v>
      </c>
      <c r="H6798">
        <v>293.76830000000001</v>
      </c>
      <c r="I6798">
        <v>2.5459000000000001</v>
      </c>
      <c r="J6798">
        <v>41.052300000000002</v>
      </c>
      <c r="K6798">
        <v>0.97529999999999994</v>
      </c>
      <c r="L6798">
        <v>146.0753</v>
      </c>
      <c r="M6798">
        <v>0.50560000000000005</v>
      </c>
      <c r="N6798">
        <v>164.8681</v>
      </c>
    </row>
    <row r="6799" spans="1:14" x14ac:dyDescent="0.25">
      <c r="A6799">
        <v>6791</v>
      </c>
      <c r="B6799">
        <v>158400</v>
      </c>
      <c r="C6799">
        <v>0</v>
      </c>
      <c r="E6799">
        <v>0.47770000000000001</v>
      </c>
      <c r="F6799">
        <v>102.81270000000001</v>
      </c>
      <c r="G6799">
        <v>0</v>
      </c>
      <c r="H6799">
        <v>293.76830000000001</v>
      </c>
      <c r="I6799">
        <v>2.4072</v>
      </c>
      <c r="J6799">
        <v>40.913699999999999</v>
      </c>
      <c r="K6799">
        <v>0.93410000000000004</v>
      </c>
      <c r="L6799">
        <v>146.0341</v>
      </c>
      <c r="M6799">
        <v>0.48859999999999998</v>
      </c>
      <c r="N6799">
        <v>164.8511</v>
      </c>
    </row>
    <row r="6800" spans="1:14" x14ac:dyDescent="0.25">
      <c r="A6800">
        <v>6792</v>
      </c>
      <c r="B6800">
        <v>162000</v>
      </c>
      <c r="C6800">
        <v>0</v>
      </c>
      <c r="E6800">
        <v>0.43759999999999999</v>
      </c>
      <c r="F6800">
        <v>102.7726</v>
      </c>
      <c r="G6800">
        <v>0</v>
      </c>
      <c r="H6800">
        <v>293.76830000000001</v>
      </c>
      <c r="I6800">
        <v>2.2780999999999998</v>
      </c>
      <c r="J6800">
        <v>40.784500000000001</v>
      </c>
      <c r="K6800">
        <v>0.89</v>
      </c>
      <c r="L6800">
        <v>145.99010000000001</v>
      </c>
      <c r="M6800">
        <v>0.47710000000000002</v>
      </c>
      <c r="N6800">
        <v>164.83959999999999</v>
      </c>
    </row>
    <row r="6801" spans="1:14" x14ac:dyDescent="0.25">
      <c r="A6801">
        <v>6793</v>
      </c>
      <c r="B6801">
        <v>165600</v>
      </c>
      <c r="C6801">
        <v>0</v>
      </c>
      <c r="E6801">
        <v>0.39550000000000002</v>
      </c>
      <c r="F6801">
        <v>102.73050000000001</v>
      </c>
      <c r="G6801">
        <v>0</v>
      </c>
      <c r="H6801">
        <v>293.76830000000001</v>
      </c>
      <c r="I6801">
        <v>2.1774</v>
      </c>
      <c r="J6801">
        <v>40.683799999999998</v>
      </c>
      <c r="K6801">
        <v>0.85440000000000005</v>
      </c>
      <c r="L6801">
        <v>145.95439999999999</v>
      </c>
      <c r="M6801">
        <v>0.46539999999999998</v>
      </c>
      <c r="N6801">
        <v>164.8279</v>
      </c>
    </row>
    <row r="6802" spans="1:14" x14ac:dyDescent="0.25">
      <c r="A6802">
        <v>6794</v>
      </c>
      <c r="B6802">
        <v>169200</v>
      </c>
      <c r="C6802">
        <v>0</v>
      </c>
      <c r="E6802">
        <v>0.35659999999999997</v>
      </c>
      <c r="F6802">
        <v>102.69159999999999</v>
      </c>
      <c r="G6802">
        <v>0</v>
      </c>
      <c r="H6802">
        <v>293.76830000000001</v>
      </c>
      <c r="I6802">
        <v>2.0871</v>
      </c>
      <c r="J6802">
        <v>40.593499999999999</v>
      </c>
      <c r="K6802">
        <v>0.82550000000000001</v>
      </c>
      <c r="L6802">
        <v>145.9256</v>
      </c>
      <c r="M6802">
        <v>0.4541</v>
      </c>
      <c r="N6802">
        <v>164.81659999999999</v>
      </c>
    </row>
    <row r="6803" spans="1:14" x14ac:dyDescent="0.25">
      <c r="A6803">
        <v>6795</v>
      </c>
      <c r="B6803">
        <v>172800</v>
      </c>
      <c r="C6803">
        <v>0</v>
      </c>
      <c r="E6803">
        <v>0.32029999999999997</v>
      </c>
      <c r="F6803">
        <v>102.6553</v>
      </c>
      <c r="G6803">
        <v>0</v>
      </c>
      <c r="H6803">
        <v>293.76830000000001</v>
      </c>
      <c r="I6803">
        <v>2.0047999999999999</v>
      </c>
      <c r="J6803">
        <v>40.511299999999999</v>
      </c>
      <c r="K6803">
        <v>0.7974</v>
      </c>
      <c r="L6803">
        <v>145.8974</v>
      </c>
      <c r="M6803">
        <v>0.44309999999999999</v>
      </c>
      <c r="N6803">
        <v>164.8056</v>
      </c>
    </row>
    <row r="6804" spans="1:14" x14ac:dyDescent="0.25">
      <c r="A6804">
        <v>6796</v>
      </c>
      <c r="B6804">
        <v>176400</v>
      </c>
      <c r="C6804">
        <v>0</v>
      </c>
      <c r="E6804">
        <v>0.2858</v>
      </c>
      <c r="F6804">
        <v>102.6208</v>
      </c>
      <c r="G6804">
        <v>0</v>
      </c>
      <c r="H6804">
        <v>293.76830000000001</v>
      </c>
      <c r="I6804">
        <v>1.9282999999999999</v>
      </c>
      <c r="J6804">
        <v>40.434800000000003</v>
      </c>
      <c r="K6804">
        <v>0.78159999999999996</v>
      </c>
      <c r="L6804">
        <v>145.88159999999999</v>
      </c>
      <c r="M6804">
        <v>0.43190000000000001</v>
      </c>
      <c r="N6804">
        <v>164.7944</v>
      </c>
    </row>
    <row r="6805" spans="1:14" x14ac:dyDescent="0.25">
      <c r="A6805">
        <v>6797</v>
      </c>
      <c r="B6805">
        <v>180000</v>
      </c>
      <c r="C6805">
        <v>0</v>
      </c>
      <c r="E6805">
        <v>0.25609999999999999</v>
      </c>
      <c r="F6805">
        <v>102.5911</v>
      </c>
      <c r="G6805">
        <v>0</v>
      </c>
      <c r="H6805">
        <v>293.76830000000001</v>
      </c>
      <c r="I6805">
        <v>1.853</v>
      </c>
      <c r="J6805">
        <v>40.359499999999997</v>
      </c>
      <c r="K6805">
        <v>0.76180000000000003</v>
      </c>
      <c r="L6805">
        <v>145.86179999999999</v>
      </c>
      <c r="M6805">
        <v>0.4209</v>
      </c>
      <c r="N6805">
        <v>164.7834</v>
      </c>
    </row>
    <row r="6806" spans="1:14" x14ac:dyDescent="0.25">
      <c r="A6806">
        <v>6798</v>
      </c>
      <c r="B6806">
        <v>183600</v>
      </c>
      <c r="C6806">
        <v>0</v>
      </c>
      <c r="E6806">
        <v>0.23039999999999999</v>
      </c>
      <c r="F6806">
        <v>102.5654</v>
      </c>
      <c r="G6806">
        <v>0</v>
      </c>
      <c r="H6806">
        <v>293.76830000000001</v>
      </c>
      <c r="I6806">
        <v>1.786</v>
      </c>
      <c r="J6806">
        <v>40.292499999999997</v>
      </c>
      <c r="K6806">
        <v>0.74239999999999995</v>
      </c>
      <c r="L6806">
        <v>145.8424</v>
      </c>
      <c r="M6806">
        <v>0.4108</v>
      </c>
      <c r="N6806">
        <v>164.77330000000001</v>
      </c>
    </row>
    <row r="6807" spans="1:14" x14ac:dyDescent="0.25">
      <c r="A6807">
        <v>6799</v>
      </c>
      <c r="B6807">
        <v>187200</v>
      </c>
      <c r="C6807">
        <v>0</v>
      </c>
      <c r="E6807">
        <v>0.20649999999999999</v>
      </c>
      <c r="F6807">
        <v>102.5415</v>
      </c>
      <c r="G6807">
        <v>0</v>
      </c>
      <c r="H6807">
        <v>293.76830000000001</v>
      </c>
      <c r="I6807">
        <v>1.7302999999999999</v>
      </c>
      <c r="J6807">
        <v>40.236800000000002</v>
      </c>
      <c r="K6807">
        <v>0.70940000000000003</v>
      </c>
      <c r="L6807">
        <v>145.80940000000001</v>
      </c>
      <c r="M6807">
        <v>0.40150000000000002</v>
      </c>
      <c r="N6807">
        <v>164.76400000000001</v>
      </c>
    </row>
    <row r="6808" spans="1:14" x14ac:dyDescent="0.25">
      <c r="A6808">
        <v>6800</v>
      </c>
      <c r="B6808">
        <v>190800</v>
      </c>
      <c r="C6808">
        <v>0</v>
      </c>
      <c r="E6808">
        <v>0.1832</v>
      </c>
      <c r="F6808">
        <v>102.51819999999999</v>
      </c>
      <c r="G6808">
        <v>0</v>
      </c>
      <c r="H6808">
        <v>293.76830000000001</v>
      </c>
      <c r="I6808">
        <v>1.68</v>
      </c>
      <c r="J6808">
        <v>40.186500000000002</v>
      </c>
      <c r="K6808">
        <v>0.68569999999999998</v>
      </c>
      <c r="L6808">
        <v>145.78569999999999</v>
      </c>
      <c r="M6808">
        <v>0.40229999999999999</v>
      </c>
      <c r="N6808">
        <v>164.76480000000001</v>
      </c>
    </row>
    <row r="6809" spans="1:14" x14ac:dyDescent="0.25">
      <c r="A6809">
        <v>6801</v>
      </c>
      <c r="B6809">
        <v>194400</v>
      </c>
      <c r="C6809">
        <v>0</v>
      </c>
      <c r="E6809">
        <v>0.16289999999999999</v>
      </c>
      <c r="F6809">
        <v>102.4979</v>
      </c>
      <c r="G6809">
        <v>0</v>
      </c>
      <c r="H6809">
        <v>293.76830000000001</v>
      </c>
      <c r="I6809">
        <v>1.6402000000000001</v>
      </c>
      <c r="J6809">
        <v>40.146599999999999</v>
      </c>
      <c r="K6809">
        <v>0.66059999999999997</v>
      </c>
      <c r="L6809">
        <v>145.76060000000001</v>
      </c>
      <c r="M6809">
        <v>0.40529999999999999</v>
      </c>
      <c r="N6809">
        <v>164.76779999999999</v>
      </c>
    </row>
    <row r="6810" spans="1:14" x14ac:dyDescent="0.25">
      <c r="A6810">
        <v>6802</v>
      </c>
      <c r="B6810">
        <v>198000</v>
      </c>
      <c r="C6810">
        <v>0</v>
      </c>
      <c r="E6810">
        <v>0.14349999999999999</v>
      </c>
      <c r="F6810">
        <v>102.4785</v>
      </c>
      <c r="G6810">
        <v>0</v>
      </c>
      <c r="H6810">
        <v>293.76830000000001</v>
      </c>
      <c r="I6810">
        <v>1.6048</v>
      </c>
      <c r="J6810">
        <v>40.1113</v>
      </c>
      <c r="K6810">
        <v>0.64090000000000003</v>
      </c>
      <c r="L6810">
        <v>145.74090000000001</v>
      </c>
      <c r="M6810">
        <v>0.39850000000000002</v>
      </c>
      <c r="N6810">
        <v>164.761</v>
      </c>
    </row>
    <row r="6811" spans="1:14" x14ac:dyDescent="0.25">
      <c r="A6811">
        <v>6803</v>
      </c>
      <c r="B6811">
        <v>201600</v>
      </c>
      <c r="C6811">
        <v>0.1</v>
      </c>
      <c r="E6811">
        <v>0.125</v>
      </c>
      <c r="F6811">
        <v>102.46</v>
      </c>
      <c r="G6811">
        <v>0</v>
      </c>
      <c r="H6811">
        <v>293.76830000000001</v>
      </c>
      <c r="I6811">
        <v>1.5569</v>
      </c>
      <c r="J6811">
        <v>40.063400000000001</v>
      </c>
      <c r="K6811">
        <v>0.62460000000000004</v>
      </c>
      <c r="L6811">
        <v>145.72460000000001</v>
      </c>
      <c r="M6811">
        <v>0.39079999999999998</v>
      </c>
      <c r="N6811">
        <v>164.7533</v>
      </c>
    </row>
    <row r="6812" spans="1:14" x14ac:dyDescent="0.25">
      <c r="A6812">
        <v>6804</v>
      </c>
      <c r="B6812">
        <v>205200</v>
      </c>
      <c r="C6812">
        <v>0.2</v>
      </c>
      <c r="E6812">
        <v>0.1091</v>
      </c>
      <c r="F6812">
        <v>102.444</v>
      </c>
      <c r="G6812">
        <v>0</v>
      </c>
      <c r="H6812">
        <v>293.76830000000001</v>
      </c>
      <c r="I6812">
        <v>1.5119</v>
      </c>
      <c r="J6812">
        <v>40.0184</v>
      </c>
      <c r="K6812">
        <v>0.61450000000000005</v>
      </c>
      <c r="L6812">
        <v>145.71449999999999</v>
      </c>
      <c r="M6812">
        <v>0.3836</v>
      </c>
      <c r="N6812">
        <v>164.74610000000001</v>
      </c>
    </row>
    <row r="6813" spans="1:14" x14ac:dyDescent="0.25">
      <c r="A6813">
        <v>6805</v>
      </c>
      <c r="B6813">
        <v>208800</v>
      </c>
      <c r="C6813">
        <v>0.1</v>
      </c>
      <c r="E6813">
        <v>9.2399999999999996E-2</v>
      </c>
      <c r="F6813">
        <v>102.42740000000001</v>
      </c>
      <c r="G6813">
        <v>0</v>
      </c>
      <c r="H6813">
        <v>293.76830000000001</v>
      </c>
      <c r="I6813">
        <v>1.4681</v>
      </c>
      <c r="J6813">
        <v>39.974600000000002</v>
      </c>
      <c r="K6813">
        <v>0.60540000000000005</v>
      </c>
      <c r="L6813">
        <v>145.7054</v>
      </c>
      <c r="M6813">
        <v>0.37869999999999998</v>
      </c>
      <c r="N6813">
        <v>164.74119999999999</v>
      </c>
    </row>
    <row r="6814" spans="1:14" x14ac:dyDescent="0.25">
      <c r="A6814">
        <v>6806</v>
      </c>
      <c r="B6814">
        <v>212400</v>
      </c>
      <c r="C6814">
        <v>0</v>
      </c>
      <c r="E6814">
        <v>7.8399999999999997E-2</v>
      </c>
      <c r="F6814">
        <v>102.4134</v>
      </c>
      <c r="G6814">
        <v>0</v>
      </c>
      <c r="H6814">
        <v>293.76830000000001</v>
      </c>
      <c r="I6814">
        <v>1.4263999999999999</v>
      </c>
      <c r="J6814">
        <v>39.932899999999997</v>
      </c>
      <c r="K6814">
        <v>0.59750000000000003</v>
      </c>
      <c r="L6814">
        <v>145.69749999999999</v>
      </c>
      <c r="M6814">
        <v>0.37409999999999999</v>
      </c>
      <c r="N6814">
        <v>164.73660000000001</v>
      </c>
    </row>
    <row r="6815" spans="1:14" x14ac:dyDescent="0.25">
      <c r="A6815">
        <v>6807</v>
      </c>
      <c r="B6815">
        <v>216000</v>
      </c>
      <c r="C6815">
        <v>0</v>
      </c>
      <c r="E6815">
        <v>6.59E-2</v>
      </c>
      <c r="F6815">
        <v>102.40089999999999</v>
      </c>
      <c r="G6815">
        <v>0</v>
      </c>
      <c r="H6815">
        <v>293.76830000000001</v>
      </c>
      <c r="I6815">
        <v>1.3847</v>
      </c>
      <c r="J6815">
        <v>39.891199999999998</v>
      </c>
      <c r="K6815">
        <v>0.59009999999999996</v>
      </c>
      <c r="L6815">
        <v>145.6901</v>
      </c>
      <c r="M6815">
        <v>0.37009999999999998</v>
      </c>
      <c r="N6815">
        <v>164.73259999999999</v>
      </c>
    </row>
    <row r="6816" spans="1:14" x14ac:dyDescent="0.25">
      <c r="A6816">
        <v>6808</v>
      </c>
      <c r="B6816">
        <v>219600</v>
      </c>
      <c r="C6816">
        <v>0</v>
      </c>
      <c r="E6816">
        <v>5.5300000000000002E-2</v>
      </c>
      <c r="F6816">
        <v>102.3903</v>
      </c>
      <c r="G6816">
        <v>0</v>
      </c>
      <c r="H6816">
        <v>293.76830000000001</v>
      </c>
      <c r="I6816">
        <v>1.3491</v>
      </c>
      <c r="J6816">
        <v>39.855499999999999</v>
      </c>
      <c r="K6816">
        <v>0.57989999999999997</v>
      </c>
      <c r="L6816">
        <v>145.6799</v>
      </c>
      <c r="M6816">
        <v>0.36780000000000002</v>
      </c>
      <c r="N6816">
        <v>164.7303</v>
      </c>
    </row>
    <row r="6817" spans="1:14" x14ac:dyDescent="0.25">
      <c r="A6817">
        <v>6809</v>
      </c>
      <c r="B6817">
        <v>223200</v>
      </c>
      <c r="C6817">
        <v>0</v>
      </c>
      <c r="E6817">
        <v>4.5100000000000001E-2</v>
      </c>
      <c r="F6817">
        <v>102.3801</v>
      </c>
      <c r="G6817">
        <v>0</v>
      </c>
      <c r="H6817">
        <v>293.76830000000001</v>
      </c>
      <c r="I6817">
        <v>1.3185</v>
      </c>
      <c r="J6817">
        <v>39.8249</v>
      </c>
      <c r="K6817">
        <v>0.57010000000000005</v>
      </c>
      <c r="L6817">
        <v>145.67009999999999</v>
      </c>
      <c r="M6817">
        <v>0.3649</v>
      </c>
      <c r="N6817">
        <v>164.72739999999999</v>
      </c>
    </row>
    <row r="6818" spans="1:14" x14ac:dyDescent="0.25">
      <c r="A6818">
        <v>6810</v>
      </c>
      <c r="B6818">
        <v>226800</v>
      </c>
      <c r="C6818">
        <v>0</v>
      </c>
      <c r="E6818">
        <v>3.5999999999999997E-2</v>
      </c>
      <c r="F6818">
        <v>102.371</v>
      </c>
      <c r="G6818">
        <v>0</v>
      </c>
      <c r="H6818">
        <v>293.76830000000001</v>
      </c>
      <c r="I6818">
        <v>1.2905</v>
      </c>
      <c r="J6818">
        <v>39.796999999999997</v>
      </c>
      <c r="K6818">
        <v>0.56079999999999997</v>
      </c>
      <c r="L6818">
        <v>145.66079999999999</v>
      </c>
      <c r="M6818">
        <v>0.36330000000000001</v>
      </c>
      <c r="N6818">
        <v>164.72579999999999</v>
      </c>
    </row>
    <row r="6819" spans="1:14" x14ac:dyDescent="0.25">
      <c r="A6819">
        <v>6811</v>
      </c>
      <c r="B6819">
        <v>230400</v>
      </c>
      <c r="C6819">
        <v>0.5</v>
      </c>
      <c r="E6819">
        <v>2.9100000000000001E-2</v>
      </c>
      <c r="F6819">
        <v>102.36409999999999</v>
      </c>
      <c r="G6819">
        <v>0</v>
      </c>
      <c r="H6819">
        <v>293.76830000000001</v>
      </c>
      <c r="I6819">
        <v>1.2658</v>
      </c>
      <c r="J6819">
        <v>39.772300000000001</v>
      </c>
      <c r="K6819">
        <v>0.55000000000000004</v>
      </c>
      <c r="L6819">
        <v>145.65010000000001</v>
      </c>
      <c r="M6819">
        <v>0.3609</v>
      </c>
      <c r="N6819">
        <v>164.7234</v>
      </c>
    </row>
    <row r="6820" spans="1:14" x14ac:dyDescent="0.25">
      <c r="A6820">
        <v>6812</v>
      </c>
      <c r="B6820">
        <v>234000</v>
      </c>
      <c r="C6820">
        <v>0.2</v>
      </c>
      <c r="E6820">
        <v>2.2599999999999999E-2</v>
      </c>
      <c r="F6820">
        <v>102.35760000000001</v>
      </c>
      <c r="G6820">
        <v>0</v>
      </c>
      <c r="H6820">
        <v>293.76830000000001</v>
      </c>
      <c r="I6820">
        <v>1.2438</v>
      </c>
      <c r="J6820">
        <v>39.750300000000003</v>
      </c>
      <c r="K6820">
        <v>0.55210000000000004</v>
      </c>
      <c r="L6820">
        <v>145.65209999999999</v>
      </c>
      <c r="M6820">
        <v>0.35830000000000001</v>
      </c>
      <c r="N6820">
        <v>164.7208</v>
      </c>
    </row>
    <row r="6821" spans="1:14" x14ac:dyDescent="0.25">
      <c r="A6821">
        <v>6813</v>
      </c>
      <c r="B6821">
        <v>237600</v>
      </c>
      <c r="C6821">
        <v>0.3</v>
      </c>
      <c r="E6821">
        <v>1.7100000000000001E-2</v>
      </c>
      <c r="F6821">
        <v>102.35209999999999</v>
      </c>
      <c r="G6821">
        <v>0</v>
      </c>
      <c r="H6821">
        <v>293.76830000000001</v>
      </c>
      <c r="I6821">
        <v>1.2249000000000001</v>
      </c>
      <c r="J6821">
        <v>39.731299999999997</v>
      </c>
      <c r="K6821">
        <v>0.54749999999999999</v>
      </c>
      <c r="L6821">
        <v>145.64760000000001</v>
      </c>
      <c r="M6821">
        <v>0.35499999999999998</v>
      </c>
      <c r="N6821">
        <v>164.7175</v>
      </c>
    </row>
    <row r="6822" spans="1:14" x14ac:dyDescent="0.25">
      <c r="A6822">
        <v>6814</v>
      </c>
      <c r="B6822">
        <v>241200</v>
      </c>
      <c r="C6822">
        <v>0.1</v>
      </c>
      <c r="E6822">
        <v>1.2E-2</v>
      </c>
      <c r="F6822">
        <v>102.34699999999999</v>
      </c>
      <c r="G6822">
        <v>0</v>
      </c>
      <c r="H6822">
        <v>293.76830000000001</v>
      </c>
      <c r="I6822">
        <v>1.2070000000000001</v>
      </c>
      <c r="J6822">
        <v>39.713500000000003</v>
      </c>
      <c r="K6822">
        <v>0.54620000000000002</v>
      </c>
      <c r="L6822">
        <v>145.64619999999999</v>
      </c>
      <c r="M6822">
        <v>0.3498</v>
      </c>
      <c r="N6822">
        <v>164.7123</v>
      </c>
    </row>
    <row r="6823" spans="1:14" x14ac:dyDescent="0.25">
      <c r="A6823">
        <v>6815</v>
      </c>
      <c r="B6823">
        <v>244800</v>
      </c>
      <c r="C6823">
        <v>0.1</v>
      </c>
      <c r="E6823">
        <v>8.6E-3</v>
      </c>
      <c r="F6823">
        <v>102.3436</v>
      </c>
      <c r="G6823">
        <v>0</v>
      </c>
      <c r="H6823">
        <v>293.76830000000001</v>
      </c>
      <c r="I6823">
        <v>1.1920999999999999</v>
      </c>
      <c r="J6823">
        <v>39.698599999999999</v>
      </c>
      <c r="K6823">
        <v>0.54649999999999999</v>
      </c>
      <c r="L6823">
        <v>145.6465</v>
      </c>
      <c r="M6823">
        <v>0.34749999999999998</v>
      </c>
      <c r="N6823">
        <v>164.71</v>
      </c>
    </row>
    <row r="6824" spans="1:14" x14ac:dyDescent="0.25">
      <c r="A6824">
        <v>6816</v>
      </c>
      <c r="B6824">
        <v>248400</v>
      </c>
      <c r="C6824">
        <v>0</v>
      </c>
      <c r="E6824">
        <v>6.4999999999999997E-3</v>
      </c>
      <c r="F6824">
        <v>102.3415</v>
      </c>
      <c r="G6824">
        <v>0</v>
      </c>
      <c r="H6824">
        <v>293.76830000000001</v>
      </c>
      <c r="I6824">
        <v>1.1777</v>
      </c>
      <c r="J6824">
        <v>39.684199999999997</v>
      </c>
      <c r="K6824">
        <v>0.54520000000000002</v>
      </c>
      <c r="L6824">
        <v>145.64519999999999</v>
      </c>
      <c r="M6824">
        <v>0.3463</v>
      </c>
      <c r="N6824">
        <v>164.7088</v>
      </c>
    </row>
    <row r="6825" spans="1:14" x14ac:dyDescent="0.25">
      <c r="A6825">
        <v>6817</v>
      </c>
      <c r="B6825">
        <v>252000</v>
      </c>
      <c r="C6825">
        <v>0</v>
      </c>
      <c r="E6825">
        <v>4.8999999999999998E-3</v>
      </c>
      <c r="F6825">
        <v>102.3399</v>
      </c>
      <c r="G6825">
        <v>0</v>
      </c>
      <c r="H6825">
        <v>293.76830000000001</v>
      </c>
      <c r="I6825">
        <v>1.1656</v>
      </c>
      <c r="J6825">
        <v>39.6721</v>
      </c>
      <c r="K6825">
        <v>0.54369999999999996</v>
      </c>
      <c r="L6825">
        <v>145.6437</v>
      </c>
      <c r="M6825">
        <v>0.34739999999999999</v>
      </c>
      <c r="N6825">
        <v>164.7099</v>
      </c>
    </row>
    <row r="6826" spans="1:14" x14ac:dyDescent="0.25">
      <c r="A6826">
        <v>6818</v>
      </c>
      <c r="B6826">
        <v>255600</v>
      </c>
      <c r="C6826">
        <v>0</v>
      </c>
      <c r="E6826">
        <v>3.5000000000000001E-3</v>
      </c>
      <c r="F6826">
        <v>102.3385</v>
      </c>
      <c r="G6826">
        <v>0</v>
      </c>
      <c r="H6826">
        <v>293.76830000000001</v>
      </c>
      <c r="I6826">
        <v>1.1549</v>
      </c>
      <c r="J6826">
        <v>39.661299999999997</v>
      </c>
      <c r="K6826">
        <v>0.54420000000000002</v>
      </c>
      <c r="L6826">
        <v>145.64420000000001</v>
      </c>
      <c r="M6826">
        <v>0.35260000000000002</v>
      </c>
      <c r="N6826">
        <v>164.71510000000001</v>
      </c>
    </row>
    <row r="6827" spans="1:14" x14ac:dyDescent="0.25">
      <c r="A6827">
        <v>6819</v>
      </c>
      <c r="B6827">
        <v>259200</v>
      </c>
      <c r="C6827">
        <v>0</v>
      </c>
      <c r="E6827">
        <v>2.2000000000000001E-3</v>
      </c>
      <c r="F6827">
        <v>102.3372</v>
      </c>
      <c r="G6827">
        <v>0</v>
      </c>
      <c r="H6827">
        <v>293.76830000000001</v>
      </c>
      <c r="I6827">
        <v>1.1454</v>
      </c>
      <c r="J6827">
        <v>39.651899999999998</v>
      </c>
      <c r="K6827">
        <v>0.54459999999999997</v>
      </c>
      <c r="L6827">
        <v>145.6446</v>
      </c>
      <c r="M6827">
        <v>0.35339999999999999</v>
      </c>
      <c r="N6827">
        <v>164.71600000000001</v>
      </c>
    </row>
    <row r="6828" spans="1:14" x14ac:dyDescent="0.25">
      <c r="A6828">
        <v>6820</v>
      </c>
      <c r="B6828">
        <v>262800</v>
      </c>
      <c r="C6828">
        <v>0</v>
      </c>
      <c r="E6828">
        <v>1E-3</v>
      </c>
      <c r="F6828">
        <v>102.336</v>
      </c>
      <c r="G6828">
        <v>0</v>
      </c>
      <c r="H6828">
        <v>293.76830000000001</v>
      </c>
      <c r="I6828">
        <v>1.1377999999999999</v>
      </c>
      <c r="J6828">
        <v>39.644199999999998</v>
      </c>
      <c r="K6828">
        <v>0.54369999999999996</v>
      </c>
      <c r="L6828">
        <v>145.6437</v>
      </c>
      <c r="M6828">
        <v>0.35370000000000001</v>
      </c>
      <c r="N6828">
        <v>164.71619999999999</v>
      </c>
    </row>
    <row r="6829" spans="1:14" x14ac:dyDescent="0.25">
      <c r="A6829">
        <v>6821</v>
      </c>
      <c r="B6829">
        <v>266400</v>
      </c>
      <c r="C6829">
        <v>0</v>
      </c>
      <c r="E6829">
        <v>1E-4</v>
      </c>
      <c r="F6829">
        <v>102.3351</v>
      </c>
      <c r="G6829">
        <v>0</v>
      </c>
      <c r="H6829">
        <v>293.76830000000001</v>
      </c>
      <c r="I6829">
        <v>1.1294</v>
      </c>
      <c r="J6829">
        <v>39.635899999999999</v>
      </c>
      <c r="K6829">
        <v>0.54220000000000002</v>
      </c>
      <c r="L6829">
        <v>145.6422</v>
      </c>
      <c r="M6829">
        <v>0.35189999999999999</v>
      </c>
      <c r="N6829">
        <v>164.71440000000001</v>
      </c>
    </row>
    <row r="6830" spans="1:14" x14ac:dyDescent="0.25">
      <c r="A6830">
        <v>6822</v>
      </c>
      <c r="B6830">
        <v>270000</v>
      </c>
      <c r="C6830">
        <v>0</v>
      </c>
      <c r="E6830">
        <v>0</v>
      </c>
      <c r="F6830">
        <v>102.33499999999999</v>
      </c>
      <c r="G6830">
        <v>0</v>
      </c>
      <c r="H6830">
        <v>293.76830000000001</v>
      </c>
      <c r="I6830">
        <v>1.1232</v>
      </c>
      <c r="J6830">
        <v>39.6297</v>
      </c>
      <c r="K6830">
        <v>0.54310000000000003</v>
      </c>
      <c r="L6830">
        <v>145.6431</v>
      </c>
      <c r="M6830">
        <v>0.34660000000000002</v>
      </c>
      <c r="N6830">
        <v>164.70910000000001</v>
      </c>
    </row>
    <row r="6831" spans="1:14" x14ac:dyDescent="0.25">
      <c r="A6831">
        <v>6823</v>
      </c>
      <c r="B6831">
        <v>273600</v>
      </c>
      <c r="C6831">
        <v>0.3</v>
      </c>
      <c r="E6831">
        <v>0</v>
      </c>
      <c r="F6831">
        <v>102.33499999999999</v>
      </c>
      <c r="G6831">
        <v>0</v>
      </c>
      <c r="H6831">
        <v>293.76830000000001</v>
      </c>
      <c r="I6831">
        <v>1.1183000000000001</v>
      </c>
      <c r="J6831">
        <v>39.6248</v>
      </c>
      <c r="K6831">
        <v>0.54249999999999998</v>
      </c>
      <c r="L6831">
        <v>145.64250000000001</v>
      </c>
      <c r="M6831">
        <v>0.3397</v>
      </c>
      <c r="N6831">
        <v>164.7022</v>
      </c>
    </row>
    <row r="6832" spans="1:14" x14ac:dyDescent="0.25">
      <c r="A6832">
        <v>6824</v>
      </c>
      <c r="B6832">
        <v>277200</v>
      </c>
      <c r="C6832">
        <v>0.2</v>
      </c>
      <c r="E6832">
        <v>0</v>
      </c>
      <c r="F6832">
        <v>102.33499999999999</v>
      </c>
      <c r="G6832">
        <v>0</v>
      </c>
      <c r="H6832">
        <v>293.76830000000001</v>
      </c>
      <c r="I6832">
        <v>1.1145</v>
      </c>
      <c r="J6832">
        <v>39.621000000000002</v>
      </c>
      <c r="K6832">
        <v>0.54320000000000002</v>
      </c>
      <c r="L6832">
        <v>145.64320000000001</v>
      </c>
      <c r="M6832">
        <v>0.33339999999999997</v>
      </c>
      <c r="N6832">
        <v>164.69589999999999</v>
      </c>
    </row>
    <row r="6833" spans="1:14" x14ac:dyDescent="0.25">
      <c r="A6833">
        <v>6825</v>
      </c>
      <c r="B6833">
        <v>280800</v>
      </c>
      <c r="C6833">
        <v>0.1</v>
      </c>
      <c r="E6833">
        <v>0</v>
      </c>
      <c r="F6833">
        <v>102.33499999999999</v>
      </c>
      <c r="G6833">
        <v>0</v>
      </c>
      <c r="H6833">
        <v>293.76830000000001</v>
      </c>
      <c r="I6833">
        <v>1.1113</v>
      </c>
      <c r="J6833">
        <v>39.617699999999999</v>
      </c>
      <c r="K6833">
        <v>0.53739999999999999</v>
      </c>
      <c r="L6833">
        <v>145.63740000000001</v>
      </c>
      <c r="M6833">
        <v>0.32600000000000001</v>
      </c>
      <c r="N6833">
        <v>164.68860000000001</v>
      </c>
    </row>
    <row r="6834" spans="1:14" x14ac:dyDescent="0.25">
      <c r="A6834">
        <v>6826</v>
      </c>
      <c r="B6834">
        <v>284400</v>
      </c>
      <c r="C6834">
        <v>0.1</v>
      </c>
      <c r="E6834">
        <v>0</v>
      </c>
      <c r="F6834">
        <v>102.33499999999999</v>
      </c>
      <c r="G6834">
        <v>0</v>
      </c>
      <c r="H6834">
        <v>293.76830000000001</v>
      </c>
      <c r="I6834">
        <v>1.1077999999999999</v>
      </c>
      <c r="J6834">
        <v>39.614199999999997</v>
      </c>
      <c r="K6834">
        <v>0.53239999999999998</v>
      </c>
      <c r="L6834">
        <v>145.63239999999999</v>
      </c>
      <c r="M6834">
        <v>0.32079999999999997</v>
      </c>
      <c r="N6834">
        <v>164.6833</v>
      </c>
    </row>
    <row r="6835" spans="1:14" x14ac:dyDescent="0.25">
      <c r="A6835">
        <v>6827</v>
      </c>
      <c r="B6835">
        <v>288000</v>
      </c>
      <c r="C6835">
        <v>0.2</v>
      </c>
      <c r="E6835">
        <v>0</v>
      </c>
      <c r="F6835">
        <v>102.33499999999999</v>
      </c>
      <c r="G6835">
        <v>0</v>
      </c>
      <c r="H6835">
        <v>293.76830000000001</v>
      </c>
      <c r="I6835">
        <v>1.1071</v>
      </c>
      <c r="J6835">
        <v>39.613599999999998</v>
      </c>
      <c r="K6835">
        <v>0.52839999999999998</v>
      </c>
      <c r="L6835">
        <v>145.6284</v>
      </c>
      <c r="M6835">
        <v>0.31879999999999997</v>
      </c>
      <c r="N6835">
        <v>164.68129999999999</v>
      </c>
    </row>
    <row r="6836" spans="1:14" x14ac:dyDescent="0.25">
      <c r="A6836">
        <v>6828</v>
      </c>
      <c r="B6836">
        <v>291600</v>
      </c>
      <c r="C6836">
        <v>0.1</v>
      </c>
      <c r="E6836">
        <v>0</v>
      </c>
      <c r="F6836">
        <v>102.33499999999999</v>
      </c>
      <c r="G6836">
        <v>0</v>
      </c>
      <c r="H6836">
        <v>293.76830000000001</v>
      </c>
      <c r="I6836">
        <v>1.1046</v>
      </c>
      <c r="J6836">
        <v>39.610999999999997</v>
      </c>
      <c r="K6836">
        <v>0.52290000000000003</v>
      </c>
      <c r="L6836">
        <v>145.62289999999999</v>
      </c>
      <c r="M6836">
        <v>0.31780000000000003</v>
      </c>
      <c r="N6836">
        <v>164.68029999999999</v>
      </c>
    </row>
    <row r="6837" spans="1:14" x14ac:dyDescent="0.25">
      <c r="A6837">
        <v>6829</v>
      </c>
      <c r="B6837">
        <v>295200</v>
      </c>
      <c r="C6837">
        <v>0.1</v>
      </c>
      <c r="E6837">
        <v>0</v>
      </c>
      <c r="F6837">
        <v>102.33499999999999</v>
      </c>
      <c r="G6837">
        <v>0</v>
      </c>
      <c r="H6837">
        <v>293.76830000000001</v>
      </c>
      <c r="I6837">
        <v>1.103</v>
      </c>
      <c r="J6837">
        <v>39.609400000000001</v>
      </c>
      <c r="K6837">
        <v>0.52200000000000002</v>
      </c>
      <c r="L6837">
        <v>145.62209999999999</v>
      </c>
      <c r="M6837">
        <v>0.31979999999999997</v>
      </c>
      <c r="N6837">
        <v>164.6823</v>
      </c>
    </row>
    <row r="6838" spans="1:14" x14ac:dyDescent="0.25">
      <c r="A6838">
        <v>6830</v>
      </c>
      <c r="B6838">
        <v>298800</v>
      </c>
      <c r="C6838">
        <v>0</v>
      </c>
      <c r="E6838">
        <v>0</v>
      </c>
      <c r="F6838">
        <v>102.33499999999999</v>
      </c>
      <c r="G6838">
        <v>0</v>
      </c>
      <c r="H6838">
        <v>293.76830000000001</v>
      </c>
      <c r="I6838">
        <v>1.1007</v>
      </c>
      <c r="J6838">
        <v>39.607100000000003</v>
      </c>
      <c r="K6838">
        <v>0.51910000000000001</v>
      </c>
      <c r="L6838">
        <v>145.6191</v>
      </c>
      <c r="M6838">
        <v>0.32229999999999998</v>
      </c>
      <c r="N6838">
        <v>164.6848</v>
      </c>
    </row>
    <row r="6839" spans="1:14" x14ac:dyDescent="0.25">
      <c r="A6839">
        <v>6831</v>
      </c>
      <c r="B6839">
        <v>302400</v>
      </c>
      <c r="C6839">
        <v>0</v>
      </c>
      <c r="E6839">
        <v>0</v>
      </c>
      <c r="F6839">
        <v>102.33499999999999</v>
      </c>
      <c r="G6839">
        <v>0</v>
      </c>
      <c r="H6839">
        <v>293.76830000000001</v>
      </c>
      <c r="I6839">
        <v>1.0999000000000001</v>
      </c>
      <c r="J6839">
        <v>39.606400000000001</v>
      </c>
      <c r="K6839">
        <v>0.51900000000000002</v>
      </c>
      <c r="L6839">
        <v>145.619</v>
      </c>
      <c r="M6839">
        <v>0.32500000000000001</v>
      </c>
      <c r="N6839">
        <v>164.6875</v>
      </c>
    </row>
    <row r="6840" spans="1:14" x14ac:dyDescent="0.25">
      <c r="A6840">
        <v>6832</v>
      </c>
      <c r="B6840">
        <v>306000</v>
      </c>
      <c r="C6840">
        <v>0</v>
      </c>
      <c r="E6840">
        <v>0</v>
      </c>
      <c r="F6840">
        <v>102.33499999999999</v>
      </c>
      <c r="G6840">
        <v>0</v>
      </c>
      <c r="H6840">
        <v>293.76830000000001</v>
      </c>
      <c r="I6840">
        <v>1.0971</v>
      </c>
      <c r="J6840">
        <v>39.6036</v>
      </c>
      <c r="K6840">
        <v>0.51980000000000004</v>
      </c>
      <c r="L6840">
        <v>145.6198</v>
      </c>
      <c r="M6840">
        <v>0.3266</v>
      </c>
      <c r="N6840">
        <v>164.6891</v>
      </c>
    </row>
    <row r="6841" spans="1:14" x14ac:dyDescent="0.25">
      <c r="A6841">
        <v>6833</v>
      </c>
      <c r="B6841">
        <v>309600</v>
      </c>
      <c r="C6841">
        <v>0</v>
      </c>
      <c r="E6841">
        <v>0</v>
      </c>
      <c r="F6841">
        <v>102.33499999999999</v>
      </c>
      <c r="G6841">
        <v>0</v>
      </c>
      <c r="H6841">
        <v>293.76830000000001</v>
      </c>
      <c r="I6841">
        <v>1.0932999999999999</v>
      </c>
      <c r="J6841">
        <v>39.599699999999999</v>
      </c>
      <c r="K6841">
        <v>0.5202</v>
      </c>
      <c r="L6841">
        <v>145.62020000000001</v>
      </c>
      <c r="M6841">
        <v>0.32819999999999999</v>
      </c>
      <c r="N6841">
        <v>164.69069999999999</v>
      </c>
    </row>
    <row r="6842" spans="1:14" x14ac:dyDescent="0.25">
      <c r="A6842">
        <v>6834</v>
      </c>
      <c r="B6842">
        <v>313200</v>
      </c>
      <c r="C6842">
        <v>0.1</v>
      </c>
      <c r="E6842">
        <v>0</v>
      </c>
      <c r="F6842">
        <v>102.33499999999999</v>
      </c>
      <c r="G6842">
        <v>0</v>
      </c>
      <c r="H6842">
        <v>293.76830000000001</v>
      </c>
      <c r="I6842">
        <v>1.0882000000000001</v>
      </c>
      <c r="J6842">
        <v>39.594700000000003</v>
      </c>
      <c r="K6842">
        <v>0.52149999999999996</v>
      </c>
      <c r="L6842">
        <v>145.6215</v>
      </c>
      <c r="M6842">
        <v>0.3291</v>
      </c>
      <c r="N6842">
        <v>164.69159999999999</v>
      </c>
    </row>
    <row r="6843" spans="1:14" x14ac:dyDescent="0.25">
      <c r="A6843">
        <v>6835</v>
      </c>
      <c r="B6843">
        <v>316800</v>
      </c>
      <c r="C6843">
        <v>0.2</v>
      </c>
      <c r="E6843">
        <v>0</v>
      </c>
      <c r="F6843">
        <v>102.33499999999999</v>
      </c>
      <c r="G6843">
        <v>0</v>
      </c>
      <c r="H6843">
        <v>293.76830000000001</v>
      </c>
      <c r="I6843">
        <v>1.0828</v>
      </c>
      <c r="J6843">
        <v>39.589300000000001</v>
      </c>
      <c r="K6843">
        <v>0.5242</v>
      </c>
      <c r="L6843">
        <v>145.6242</v>
      </c>
      <c r="M6843">
        <v>0.32640000000000002</v>
      </c>
      <c r="N6843">
        <v>164.68889999999999</v>
      </c>
    </row>
    <row r="6844" spans="1:14" x14ac:dyDescent="0.25">
      <c r="A6844">
        <v>6836</v>
      </c>
      <c r="B6844">
        <v>320400</v>
      </c>
      <c r="C6844">
        <v>0.2</v>
      </c>
      <c r="E6844">
        <v>0</v>
      </c>
      <c r="F6844">
        <v>102.33499999999999</v>
      </c>
      <c r="G6844">
        <v>0</v>
      </c>
      <c r="H6844">
        <v>293.76830000000001</v>
      </c>
      <c r="I6844">
        <v>1.079</v>
      </c>
      <c r="J6844">
        <v>39.5854</v>
      </c>
      <c r="K6844">
        <v>0.5222</v>
      </c>
      <c r="L6844">
        <v>145.62219999999999</v>
      </c>
      <c r="M6844">
        <v>0.32450000000000001</v>
      </c>
      <c r="N6844">
        <v>164.68700000000001</v>
      </c>
    </row>
    <row r="6845" spans="1:14" x14ac:dyDescent="0.25">
      <c r="A6845">
        <v>6837</v>
      </c>
      <c r="B6845">
        <v>324000</v>
      </c>
      <c r="C6845">
        <v>0.5</v>
      </c>
      <c r="E6845">
        <v>0</v>
      </c>
      <c r="F6845">
        <v>102.33499999999999</v>
      </c>
      <c r="G6845">
        <v>0</v>
      </c>
      <c r="H6845">
        <v>293.76830000000001</v>
      </c>
      <c r="I6845">
        <v>1.0758000000000001</v>
      </c>
      <c r="J6845">
        <v>39.582299999999996</v>
      </c>
      <c r="K6845">
        <v>0.52510000000000001</v>
      </c>
      <c r="L6845">
        <v>145.6251</v>
      </c>
      <c r="M6845">
        <v>0.3221</v>
      </c>
      <c r="N6845">
        <v>164.68459999999999</v>
      </c>
    </row>
    <row r="6846" spans="1:14" x14ac:dyDescent="0.25">
      <c r="A6846">
        <v>6838</v>
      </c>
      <c r="B6846">
        <v>327600</v>
      </c>
      <c r="C6846">
        <v>0.8</v>
      </c>
      <c r="E6846">
        <v>0</v>
      </c>
      <c r="F6846">
        <v>102.33499999999999</v>
      </c>
      <c r="G6846">
        <v>0</v>
      </c>
      <c r="H6846">
        <v>293.76830000000001</v>
      </c>
      <c r="I6846">
        <v>1.0769</v>
      </c>
      <c r="J6846">
        <v>39.583300000000001</v>
      </c>
      <c r="K6846">
        <v>0.53280000000000005</v>
      </c>
      <c r="L6846">
        <v>145.6328</v>
      </c>
      <c r="M6846">
        <v>0.32279999999999998</v>
      </c>
      <c r="N6846">
        <v>164.68530000000001</v>
      </c>
    </row>
    <row r="6847" spans="1:14" x14ac:dyDescent="0.25">
      <c r="A6847">
        <v>6839</v>
      </c>
      <c r="B6847">
        <v>331200</v>
      </c>
      <c r="C6847">
        <v>0.9</v>
      </c>
      <c r="E6847">
        <v>0</v>
      </c>
      <c r="F6847">
        <v>102.33499999999999</v>
      </c>
      <c r="G6847">
        <v>0</v>
      </c>
      <c r="H6847">
        <v>293.76830000000001</v>
      </c>
      <c r="I6847">
        <v>1.0798000000000001</v>
      </c>
      <c r="J6847">
        <v>39.586199999999998</v>
      </c>
      <c r="K6847">
        <v>0.54459999999999997</v>
      </c>
      <c r="L6847">
        <v>145.6446</v>
      </c>
      <c r="M6847">
        <v>0.33029999999999998</v>
      </c>
      <c r="N6847">
        <v>164.69280000000001</v>
      </c>
    </row>
    <row r="6848" spans="1:14" x14ac:dyDescent="0.25">
      <c r="A6848">
        <v>6840</v>
      </c>
      <c r="B6848">
        <v>334800</v>
      </c>
      <c r="C6848">
        <v>0.3</v>
      </c>
      <c r="E6848">
        <v>0</v>
      </c>
      <c r="F6848">
        <v>102.33499999999999</v>
      </c>
      <c r="G6848">
        <v>0</v>
      </c>
      <c r="H6848">
        <v>293.76830000000001</v>
      </c>
      <c r="I6848">
        <v>1.0857000000000001</v>
      </c>
      <c r="J6848">
        <v>39.592100000000002</v>
      </c>
      <c r="K6848">
        <v>0.56110000000000004</v>
      </c>
      <c r="L6848">
        <v>145.6611</v>
      </c>
      <c r="M6848">
        <v>0.33900000000000002</v>
      </c>
      <c r="N6848">
        <v>164.70150000000001</v>
      </c>
    </row>
    <row r="6849" spans="1:14" x14ac:dyDescent="0.25">
      <c r="A6849">
        <v>6841</v>
      </c>
      <c r="B6849">
        <v>338400</v>
      </c>
      <c r="C6849">
        <v>1.5</v>
      </c>
      <c r="E6849">
        <v>1.1999999999999999E-3</v>
      </c>
      <c r="F6849">
        <v>102.33620000000001</v>
      </c>
      <c r="G6849">
        <v>0</v>
      </c>
      <c r="H6849">
        <v>293.76830000000001</v>
      </c>
      <c r="I6849">
        <v>1.0985</v>
      </c>
      <c r="J6849">
        <v>39.604999999999997</v>
      </c>
      <c r="K6849">
        <v>0.58699999999999997</v>
      </c>
      <c r="L6849">
        <v>145.68700000000001</v>
      </c>
      <c r="M6849">
        <v>0.36020000000000002</v>
      </c>
      <c r="N6849">
        <v>164.7227</v>
      </c>
    </row>
    <row r="6850" spans="1:14" x14ac:dyDescent="0.25">
      <c r="A6850">
        <v>6842</v>
      </c>
      <c r="B6850">
        <v>342000</v>
      </c>
      <c r="C6850">
        <v>1.9</v>
      </c>
      <c r="E6850">
        <v>1.9900000000000001E-2</v>
      </c>
      <c r="F6850">
        <v>102.3549</v>
      </c>
      <c r="G6850">
        <v>0</v>
      </c>
      <c r="H6850">
        <v>293.76830000000001</v>
      </c>
      <c r="I6850">
        <v>1.1258999999999999</v>
      </c>
      <c r="J6850">
        <v>39.632300000000001</v>
      </c>
      <c r="K6850">
        <v>0.62849999999999995</v>
      </c>
      <c r="L6850">
        <v>145.7285</v>
      </c>
      <c r="M6850">
        <v>0.37940000000000002</v>
      </c>
      <c r="N6850">
        <v>164.74189999999999</v>
      </c>
    </row>
    <row r="6851" spans="1:14" x14ac:dyDescent="0.25">
      <c r="A6851">
        <v>6843</v>
      </c>
      <c r="B6851">
        <v>345600</v>
      </c>
      <c r="C6851">
        <v>1.4</v>
      </c>
      <c r="E6851">
        <v>5.11E-2</v>
      </c>
      <c r="F6851">
        <v>102.3861</v>
      </c>
      <c r="G6851">
        <v>0</v>
      </c>
      <c r="H6851">
        <v>293.76830000000001</v>
      </c>
      <c r="I6851">
        <v>1.1652</v>
      </c>
      <c r="J6851">
        <v>39.671599999999998</v>
      </c>
      <c r="K6851">
        <v>0.70320000000000005</v>
      </c>
      <c r="L6851">
        <v>145.8032</v>
      </c>
      <c r="M6851">
        <v>0.4168</v>
      </c>
      <c r="N6851">
        <v>164.77930000000001</v>
      </c>
    </row>
    <row r="6852" spans="1:14" x14ac:dyDescent="0.25">
      <c r="A6852">
        <v>6844</v>
      </c>
      <c r="B6852">
        <v>349200</v>
      </c>
      <c r="C6852">
        <v>2.2999999999999998</v>
      </c>
      <c r="E6852">
        <v>0.1048</v>
      </c>
      <c r="F6852">
        <v>102.43980000000001</v>
      </c>
      <c r="G6852">
        <v>0</v>
      </c>
      <c r="H6852">
        <v>293.76830000000001</v>
      </c>
      <c r="I6852">
        <v>1.2334000000000001</v>
      </c>
      <c r="J6852">
        <v>39.739899999999999</v>
      </c>
      <c r="K6852">
        <v>0.81100000000000005</v>
      </c>
      <c r="L6852">
        <v>145.9111</v>
      </c>
      <c r="M6852">
        <v>0.45219999999999999</v>
      </c>
      <c r="N6852">
        <v>164.81469999999999</v>
      </c>
    </row>
    <row r="6853" spans="1:14" x14ac:dyDescent="0.25">
      <c r="A6853">
        <v>6845</v>
      </c>
      <c r="B6853">
        <v>352800</v>
      </c>
      <c r="C6853">
        <v>3</v>
      </c>
      <c r="E6853">
        <v>0.20469999999999999</v>
      </c>
      <c r="F6853">
        <v>102.5397</v>
      </c>
      <c r="G6853">
        <v>0</v>
      </c>
      <c r="H6853">
        <v>293.76830000000001</v>
      </c>
      <c r="I6853">
        <v>1.3496999999999999</v>
      </c>
      <c r="J6853">
        <v>39.856200000000001</v>
      </c>
      <c r="K6853">
        <v>0.98160000000000003</v>
      </c>
      <c r="L6853">
        <v>146.08160000000001</v>
      </c>
      <c r="M6853">
        <v>0.52459999999999996</v>
      </c>
      <c r="N6853">
        <v>164.8871</v>
      </c>
    </row>
    <row r="6854" spans="1:14" x14ac:dyDescent="0.25">
      <c r="A6854">
        <v>6846</v>
      </c>
      <c r="B6854">
        <v>356400</v>
      </c>
      <c r="C6854">
        <v>1.8</v>
      </c>
      <c r="E6854">
        <v>0.37869999999999998</v>
      </c>
      <c r="F6854">
        <v>102.7137</v>
      </c>
      <c r="G6854">
        <v>0</v>
      </c>
      <c r="H6854">
        <v>293.76830000000001</v>
      </c>
      <c r="I6854">
        <v>1.5356000000000001</v>
      </c>
      <c r="J6854">
        <v>40.042000000000002</v>
      </c>
      <c r="K6854">
        <v>1.1628000000000001</v>
      </c>
      <c r="L6854">
        <v>146.2628</v>
      </c>
      <c r="M6854">
        <v>0.67149999999999999</v>
      </c>
      <c r="N6854">
        <v>165.03399999999999</v>
      </c>
    </row>
    <row r="6855" spans="1:14" x14ac:dyDescent="0.25">
      <c r="A6855">
        <v>6847</v>
      </c>
      <c r="B6855">
        <v>360000</v>
      </c>
      <c r="C6855">
        <v>0.9</v>
      </c>
      <c r="E6855">
        <v>0.61509999999999998</v>
      </c>
      <c r="F6855">
        <v>102.95010000000001</v>
      </c>
      <c r="G6855">
        <v>0</v>
      </c>
      <c r="H6855">
        <v>293.76830000000001</v>
      </c>
      <c r="I6855">
        <v>1.7034</v>
      </c>
      <c r="J6855">
        <v>40.209800000000001</v>
      </c>
      <c r="K6855">
        <v>1.4081999999999999</v>
      </c>
      <c r="L6855">
        <v>146.50819999999999</v>
      </c>
      <c r="M6855">
        <v>0.87660000000000005</v>
      </c>
      <c r="N6855">
        <v>165.23910000000001</v>
      </c>
    </row>
    <row r="6856" spans="1:14" x14ac:dyDescent="0.25">
      <c r="A6856">
        <v>6848</v>
      </c>
      <c r="B6856">
        <v>363600</v>
      </c>
      <c r="C6856">
        <v>1.6</v>
      </c>
      <c r="E6856">
        <v>0.80330000000000001</v>
      </c>
      <c r="F6856">
        <v>103.1383</v>
      </c>
      <c r="G6856">
        <v>0</v>
      </c>
      <c r="H6856">
        <v>293.76830000000001</v>
      </c>
      <c r="I6856">
        <v>1.9466000000000001</v>
      </c>
      <c r="J6856">
        <v>40.453000000000003</v>
      </c>
      <c r="K6856">
        <v>1.6524000000000001</v>
      </c>
      <c r="L6856">
        <v>146.75239999999999</v>
      </c>
      <c r="M6856">
        <v>1.0341</v>
      </c>
      <c r="N6856">
        <v>165.39660000000001</v>
      </c>
    </row>
    <row r="6857" spans="1:14" x14ac:dyDescent="0.25">
      <c r="A6857">
        <v>6849</v>
      </c>
      <c r="B6857">
        <v>367200</v>
      </c>
      <c r="C6857">
        <v>0.7</v>
      </c>
      <c r="E6857">
        <v>0.9597</v>
      </c>
      <c r="F6857">
        <v>103.29470000000001</v>
      </c>
      <c r="G6857">
        <v>0</v>
      </c>
      <c r="H6857">
        <v>293.76830000000001</v>
      </c>
      <c r="I6857">
        <v>2.2896000000000001</v>
      </c>
      <c r="J6857">
        <v>40.795999999999999</v>
      </c>
      <c r="K6857">
        <v>1.7359</v>
      </c>
      <c r="L6857">
        <v>146.83590000000001</v>
      </c>
      <c r="M6857">
        <v>1.1268</v>
      </c>
      <c r="N6857">
        <v>165.48929999999999</v>
      </c>
    </row>
    <row r="6858" spans="1:14" x14ac:dyDescent="0.25">
      <c r="A6858">
        <v>6850</v>
      </c>
      <c r="B6858">
        <v>370800</v>
      </c>
      <c r="C6858">
        <v>1.1000000000000001</v>
      </c>
      <c r="E6858">
        <v>1.1960999999999999</v>
      </c>
      <c r="F6858">
        <v>103.5311</v>
      </c>
      <c r="G6858">
        <v>0</v>
      </c>
      <c r="H6858">
        <v>293.76830000000001</v>
      </c>
      <c r="I6858">
        <v>2.8738999999999999</v>
      </c>
      <c r="J6858">
        <v>41.380400000000002</v>
      </c>
      <c r="K6858">
        <v>1.7588999999999999</v>
      </c>
      <c r="L6858">
        <v>146.85890000000001</v>
      </c>
      <c r="M6858">
        <v>1.1400999999999999</v>
      </c>
      <c r="N6858">
        <v>165.5026</v>
      </c>
    </row>
    <row r="6859" spans="1:14" x14ac:dyDescent="0.25">
      <c r="A6859">
        <v>6851</v>
      </c>
      <c r="B6859">
        <v>374400</v>
      </c>
      <c r="C6859">
        <v>0.9</v>
      </c>
      <c r="E6859">
        <v>1.2984</v>
      </c>
      <c r="F6859">
        <v>103.63339999999999</v>
      </c>
      <c r="G6859">
        <v>0</v>
      </c>
      <c r="H6859">
        <v>293.76830000000001</v>
      </c>
      <c r="I6859">
        <v>3.6158000000000001</v>
      </c>
      <c r="J6859">
        <v>42.122199999999999</v>
      </c>
      <c r="K6859">
        <v>1.7468999999999999</v>
      </c>
      <c r="L6859">
        <v>146.84690000000001</v>
      </c>
      <c r="M6859">
        <v>1.1308</v>
      </c>
      <c r="N6859">
        <v>165.4933</v>
      </c>
    </row>
    <row r="6860" spans="1:14" x14ac:dyDescent="0.25">
      <c r="A6860">
        <v>6852</v>
      </c>
      <c r="B6860">
        <v>378000</v>
      </c>
      <c r="C6860">
        <v>2.1</v>
      </c>
      <c r="E6860">
        <v>1.3257000000000001</v>
      </c>
      <c r="F6860">
        <v>103.66070000000001</v>
      </c>
      <c r="G6860">
        <v>0</v>
      </c>
      <c r="H6860">
        <v>293.76830000000001</v>
      </c>
      <c r="I6860">
        <v>4.3520000000000003</v>
      </c>
      <c r="J6860">
        <v>42.858499999999999</v>
      </c>
      <c r="K6860">
        <v>1.7332000000000001</v>
      </c>
      <c r="L6860">
        <v>146.83320000000001</v>
      </c>
      <c r="M6860">
        <v>1.1023000000000001</v>
      </c>
      <c r="N6860">
        <v>165.4648</v>
      </c>
    </row>
    <row r="6861" spans="1:14" x14ac:dyDescent="0.25">
      <c r="A6861">
        <v>6853</v>
      </c>
      <c r="B6861">
        <v>381600</v>
      </c>
      <c r="C6861">
        <v>2.7</v>
      </c>
      <c r="E6861">
        <v>1.3231999999999999</v>
      </c>
      <c r="F6861">
        <v>103.65819999999999</v>
      </c>
      <c r="G6861">
        <v>0</v>
      </c>
      <c r="H6861">
        <v>293.76830000000001</v>
      </c>
      <c r="I6861">
        <v>4.8094999999999999</v>
      </c>
      <c r="J6861">
        <v>43.316000000000003</v>
      </c>
      <c r="K6861">
        <v>1.7273000000000001</v>
      </c>
      <c r="L6861">
        <v>146.82730000000001</v>
      </c>
      <c r="M6861">
        <v>1.0804</v>
      </c>
      <c r="N6861">
        <v>165.44290000000001</v>
      </c>
    </row>
    <row r="6862" spans="1:14" x14ac:dyDescent="0.25">
      <c r="A6862">
        <v>6854</v>
      </c>
      <c r="B6862">
        <v>385200</v>
      </c>
      <c r="C6862">
        <v>3.5</v>
      </c>
      <c r="E6862">
        <v>1.3297000000000001</v>
      </c>
      <c r="F6862">
        <v>103.6647</v>
      </c>
      <c r="G6862">
        <v>0</v>
      </c>
      <c r="H6862">
        <v>293.76830000000001</v>
      </c>
      <c r="I6862">
        <v>5.0004999999999997</v>
      </c>
      <c r="J6862">
        <v>43.506999999999998</v>
      </c>
      <c r="K6862">
        <v>1.7443</v>
      </c>
      <c r="L6862">
        <v>146.8443</v>
      </c>
      <c r="M6862">
        <v>1.0972</v>
      </c>
      <c r="N6862">
        <v>165.4597</v>
      </c>
    </row>
    <row r="6863" spans="1:14" x14ac:dyDescent="0.25">
      <c r="A6863">
        <v>6855</v>
      </c>
      <c r="B6863">
        <v>388800</v>
      </c>
      <c r="C6863">
        <v>4.5999999999999996</v>
      </c>
      <c r="E6863">
        <v>1.3684000000000001</v>
      </c>
      <c r="F6863">
        <v>103.7034</v>
      </c>
      <c r="G6863">
        <v>0</v>
      </c>
      <c r="H6863">
        <v>293.76830000000001</v>
      </c>
      <c r="I6863">
        <v>5.0968999999999998</v>
      </c>
      <c r="J6863">
        <v>43.603400000000001</v>
      </c>
      <c r="K6863">
        <v>1.7942</v>
      </c>
      <c r="L6863">
        <v>146.89429999999999</v>
      </c>
      <c r="M6863">
        <v>1.1659999999999999</v>
      </c>
      <c r="N6863">
        <v>165.52850000000001</v>
      </c>
    </row>
    <row r="6864" spans="1:14" x14ac:dyDescent="0.25">
      <c r="A6864">
        <v>6856</v>
      </c>
      <c r="B6864">
        <v>392400</v>
      </c>
      <c r="C6864">
        <v>4.9000000000000004</v>
      </c>
      <c r="E6864">
        <v>1.4562999999999999</v>
      </c>
      <c r="F6864">
        <v>103.79130000000001</v>
      </c>
      <c r="G6864">
        <v>0</v>
      </c>
      <c r="H6864">
        <v>293.76830000000001</v>
      </c>
      <c r="I6864">
        <v>5.2438000000000002</v>
      </c>
      <c r="J6864">
        <v>43.750300000000003</v>
      </c>
      <c r="K6864">
        <v>1.8823000000000001</v>
      </c>
      <c r="L6864">
        <v>146.98240000000001</v>
      </c>
      <c r="M6864">
        <v>1.2424999999999999</v>
      </c>
      <c r="N6864">
        <v>165.60499999999999</v>
      </c>
    </row>
    <row r="6865" spans="1:14" x14ac:dyDescent="0.25">
      <c r="A6865">
        <v>6857</v>
      </c>
      <c r="B6865">
        <v>396000</v>
      </c>
      <c r="C6865">
        <v>5.3</v>
      </c>
      <c r="E6865">
        <v>1.61</v>
      </c>
      <c r="F6865">
        <v>103.94499999999999</v>
      </c>
      <c r="G6865">
        <v>0</v>
      </c>
      <c r="H6865">
        <v>293.76830000000001</v>
      </c>
      <c r="I6865">
        <v>5.4886999999999997</v>
      </c>
      <c r="J6865">
        <v>43.995199999999997</v>
      </c>
      <c r="K6865">
        <v>2.0263</v>
      </c>
      <c r="L6865">
        <v>147.12629999999999</v>
      </c>
      <c r="M6865">
        <v>1.3049999999999999</v>
      </c>
      <c r="N6865">
        <v>165.66749999999999</v>
      </c>
    </row>
    <row r="6866" spans="1:14" x14ac:dyDescent="0.25">
      <c r="A6866">
        <v>6858</v>
      </c>
      <c r="B6866">
        <v>399600</v>
      </c>
      <c r="C6866">
        <v>3.6</v>
      </c>
      <c r="E6866">
        <v>1.7814000000000001</v>
      </c>
      <c r="F6866">
        <v>104.1164</v>
      </c>
      <c r="G6866">
        <v>0</v>
      </c>
      <c r="H6866">
        <v>293.76830000000001</v>
      </c>
      <c r="I6866">
        <v>5.9222999999999999</v>
      </c>
      <c r="J6866">
        <v>44.428800000000003</v>
      </c>
      <c r="K6866">
        <v>2.1652</v>
      </c>
      <c r="L6866">
        <v>147.26519999999999</v>
      </c>
      <c r="M6866">
        <v>1.4136</v>
      </c>
      <c r="N6866">
        <v>165.77610000000001</v>
      </c>
    </row>
    <row r="6867" spans="1:14" x14ac:dyDescent="0.25">
      <c r="A6867">
        <v>6859</v>
      </c>
      <c r="B6867">
        <v>403200</v>
      </c>
      <c r="C6867">
        <v>4.8</v>
      </c>
      <c r="E6867">
        <v>1.9984</v>
      </c>
      <c r="F6867">
        <v>104.3334</v>
      </c>
      <c r="G6867">
        <v>0</v>
      </c>
      <c r="H6867">
        <v>293.76830000000001</v>
      </c>
      <c r="I6867">
        <v>6.6283000000000003</v>
      </c>
      <c r="J6867">
        <v>45.134700000000002</v>
      </c>
      <c r="K6867">
        <v>2.2526999999999999</v>
      </c>
      <c r="L6867">
        <v>147.3527</v>
      </c>
      <c r="M6867">
        <v>1.4392</v>
      </c>
      <c r="N6867">
        <v>165.80170000000001</v>
      </c>
    </row>
    <row r="6868" spans="1:14" x14ac:dyDescent="0.25">
      <c r="A6868">
        <v>6860</v>
      </c>
      <c r="B6868">
        <v>406800</v>
      </c>
      <c r="C6868">
        <v>0.9</v>
      </c>
      <c r="E6868">
        <v>2.1848999999999998</v>
      </c>
      <c r="F6868">
        <v>104.51990000000001</v>
      </c>
      <c r="G6868">
        <v>0</v>
      </c>
      <c r="H6868">
        <v>293.76830000000001</v>
      </c>
      <c r="I6868">
        <v>7.4823000000000004</v>
      </c>
      <c r="J6868">
        <v>45.988799999999998</v>
      </c>
      <c r="K6868">
        <v>2.2498999999999998</v>
      </c>
      <c r="L6868">
        <v>147.34989999999999</v>
      </c>
      <c r="M6868">
        <v>1.4267000000000001</v>
      </c>
      <c r="N6868">
        <v>165.78919999999999</v>
      </c>
    </row>
    <row r="6869" spans="1:14" x14ac:dyDescent="0.25">
      <c r="A6869">
        <v>6861</v>
      </c>
      <c r="B6869">
        <v>410400</v>
      </c>
      <c r="C6869">
        <v>0.8</v>
      </c>
      <c r="E6869">
        <v>2.1934999999999998</v>
      </c>
      <c r="F6869">
        <v>104.52849999999999</v>
      </c>
      <c r="G6869">
        <v>0</v>
      </c>
      <c r="H6869">
        <v>293.76830000000001</v>
      </c>
      <c r="I6869">
        <v>8.0996000000000006</v>
      </c>
      <c r="J6869">
        <v>46.606099999999998</v>
      </c>
      <c r="K6869">
        <v>2.1781999999999999</v>
      </c>
      <c r="L6869">
        <v>147.2782</v>
      </c>
      <c r="M6869">
        <v>1.3697999999999999</v>
      </c>
      <c r="N6869">
        <v>165.73230000000001</v>
      </c>
    </row>
    <row r="6870" spans="1:14" x14ac:dyDescent="0.25">
      <c r="A6870">
        <v>6862</v>
      </c>
      <c r="B6870">
        <v>414000</v>
      </c>
      <c r="C6870">
        <v>0.9</v>
      </c>
      <c r="E6870">
        <v>2.1278999999999999</v>
      </c>
      <c r="F6870">
        <v>104.46299999999999</v>
      </c>
      <c r="G6870">
        <v>0</v>
      </c>
      <c r="H6870">
        <v>293.76830000000001</v>
      </c>
      <c r="I6870">
        <v>8.3933</v>
      </c>
      <c r="J6870">
        <v>46.899700000000003</v>
      </c>
      <c r="K6870">
        <v>2.0874000000000001</v>
      </c>
      <c r="L6870">
        <v>147.1874</v>
      </c>
      <c r="M6870">
        <v>1.2929999999999999</v>
      </c>
      <c r="N6870">
        <v>165.65549999999999</v>
      </c>
    </row>
    <row r="6871" spans="1:14" x14ac:dyDescent="0.25">
      <c r="A6871">
        <v>6863</v>
      </c>
      <c r="B6871">
        <v>417600</v>
      </c>
      <c r="C6871">
        <v>0.1</v>
      </c>
      <c r="E6871">
        <v>1.9142999999999999</v>
      </c>
      <c r="F6871">
        <v>104.24930000000001</v>
      </c>
      <c r="G6871">
        <v>0</v>
      </c>
      <c r="H6871">
        <v>293.76830000000001</v>
      </c>
      <c r="I6871">
        <v>8.3054000000000006</v>
      </c>
      <c r="J6871">
        <v>46.811900000000001</v>
      </c>
      <c r="K6871">
        <v>1.9561999999999999</v>
      </c>
      <c r="L6871">
        <v>147.05619999999999</v>
      </c>
      <c r="M6871">
        <v>1.258</v>
      </c>
      <c r="N6871">
        <v>165.62049999999999</v>
      </c>
    </row>
    <row r="6872" spans="1:14" x14ac:dyDescent="0.25">
      <c r="A6872">
        <v>6864</v>
      </c>
      <c r="B6872">
        <v>421200</v>
      </c>
      <c r="C6872">
        <v>0</v>
      </c>
      <c r="E6872">
        <v>1.7491000000000001</v>
      </c>
      <c r="F6872">
        <v>104.08410000000001</v>
      </c>
      <c r="G6872">
        <v>0</v>
      </c>
      <c r="H6872">
        <v>293.76830000000001</v>
      </c>
      <c r="I6872">
        <v>7.9420000000000002</v>
      </c>
      <c r="J6872">
        <v>46.448500000000003</v>
      </c>
      <c r="K6872">
        <v>1.8487</v>
      </c>
      <c r="L6872">
        <v>146.9487</v>
      </c>
      <c r="M6872">
        <v>1.2047000000000001</v>
      </c>
      <c r="N6872">
        <v>165.56720000000001</v>
      </c>
    </row>
    <row r="6873" spans="1:14" x14ac:dyDescent="0.25">
      <c r="A6873">
        <v>6865</v>
      </c>
      <c r="B6873">
        <v>424800</v>
      </c>
      <c r="C6873">
        <v>0.2</v>
      </c>
      <c r="E6873">
        <v>1.6188</v>
      </c>
      <c r="F6873">
        <v>103.9538</v>
      </c>
      <c r="G6873">
        <v>0</v>
      </c>
      <c r="H6873">
        <v>293.76830000000001</v>
      </c>
      <c r="I6873">
        <v>7.3455000000000004</v>
      </c>
      <c r="J6873">
        <v>45.851999999999997</v>
      </c>
      <c r="K6873">
        <v>1.7694000000000001</v>
      </c>
      <c r="L6873">
        <v>146.86940000000001</v>
      </c>
      <c r="M6873">
        <v>1.1442000000000001</v>
      </c>
      <c r="N6873">
        <v>165.5067</v>
      </c>
    </row>
    <row r="6874" spans="1:14" x14ac:dyDescent="0.25">
      <c r="A6874">
        <v>6866</v>
      </c>
      <c r="B6874">
        <v>428400</v>
      </c>
      <c r="C6874">
        <v>0.5</v>
      </c>
      <c r="E6874">
        <v>1.4739</v>
      </c>
      <c r="F6874">
        <v>103.80889999999999</v>
      </c>
      <c r="G6874">
        <v>0</v>
      </c>
      <c r="H6874">
        <v>293.76830000000001</v>
      </c>
      <c r="I6874">
        <v>6.5617999999999999</v>
      </c>
      <c r="J6874">
        <v>45.068199999999997</v>
      </c>
      <c r="K6874">
        <v>1.7001999999999999</v>
      </c>
      <c r="L6874">
        <v>146.80019999999999</v>
      </c>
      <c r="M6874">
        <v>1.0362</v>
      </c>
      <c r="N6874">
        <v>165.39869999999999</v>
      </c>
    </row>
    <row r="6875" spans="1:14" x14ac:dyDescent="0.25">
      <c r="A6875">
        <v>6867</v>
      </c>
      <c r="B6875">
        <v>432000</v>
      </c>
      <c r="C6875">
        <v>0.9</v>
      </c>
      <c r="E6875">
        <v>1.3461000000000001</v>
      </c>
      <c r="F6875">
        <v>103.6811</v>
      </c>
      <c r="G6875">
        <v>0</v>
      </c>
      <c r="H6875">
        <v>293.76830000000001</v>
      </c>
      <c r="I6875">
        <v>5.8878000000000004</v>
      </c>
      <c r="J6875">
        <v>44.394300000000001</v>
      </c>
      <c r="K6875">
        <v>1.6427</v>
      </c>
      <c r="L6875">
        <v>146.74270000000001</v>
      </c>
      <c r="M6875">
        <v>0.94369999999999998</v>
      </c>
      <c r="N6875">
        <v>165.30619999999999</v>
      </c>
    </row>
    <row r="6876" spans="1:14" x14ac:dyDescent="0.25">
      <c r="A6876">
        <v>6868</v>
      </c>
      <c r="B6876">
        <v>435600</v>
      </c>
      <c r="C6876">
        <v>1.2</v>
      </c>
      <c r="E6876">
        <v>1.208</v>
      </c>
      <c r="F6876">
        <v>103.54300000000001</v>
      </c>
      <c r="G6876">
        <v>0</v>
      </c>
      <c r="H6876">
        <v>293.76830000000001</v>
      </c>
      <c r="I6876">
        <v>5.3730000000000002</v>
      </c>
      <c r="J6876">
        <v>43.8795</v>
      </c>
      <c r="K6876">
        <v>1.5923</v>
      </c>
      <c r="L6876">
        <v>146.69229999999999</v>
      </c>
      <c r="M6876">
        <v>0.86829999999999996</v>
      </c>
      <c r="N6876">
        <v>165.23079999999999</v>
      </c>
    </row>
    <row r="6877" spans="1:14" x14ac:dyDescent="0.25">
      <c r="A6877">
        <v>6869</v>
      </c>
      <c r="B6877">
        <v>439200</v>
      </c>
      <c r="C6877">
        <v>0.7</v>
      </c>
      <c r="E6877">
        <v>1.0827</v>
      </c>
      <c r="F6877">
        <v>103.4177</v>
      </c>
      <c r="G6877">
        <v>0</v>
      </c>
      <c r="H6877">
        <v>293.76830000000001</v>
      </c>
      <c r="I6877">
        <v>4.9757999999999996</v>
      </c>
      <c r="J6877">
        <v>43.482300000000002</v>
      </c>
      <c r="K6877">
        <v>1.5331999999999999</v>
      </c>
      <c r="L6877">
        <v>146.63319999999999</v>
      </c>
      <c r="M6877">
        <v>0.82369999999999999</v>
      </c>
      <c r="N6877">
        <v>165.18620000000001</v>
      </c>
    </row>
    <row r="6878" spans="1:14" x14ac:dyDescent="0.25">
      <c r="A6878">
        <v>6870</v>
      </c>
      <c r="B6878">
        <v>442800</v>
      </c>
      <c r="C6878">
        <v>2</v>
      </c>
      <c r="E6878">
        <v>1.016</v>
      </c>
      <c r="F6878">
        <v>103.351</v>
      </c>
      <c r="G6878">
        <v>0</v>
      </c>
      <c r="H6878">
        <v>293.76830000000001</v>
      </c>
      <c r="I6878">
        <v>4.5585000000000004</v>
      </c>
      <c r="J6878">
        <v>43.064900000000002</v>
      </c>
      <c r="K6878">
        <v>1.4676</v>
      </c>
      <c r="L6878">
        <v>146.5676</v>
      </c>
      <c r="M6878">
        <v>0.81940000000000002</v>
      </c>
      <c r="N6878">
        <v>165.18190000000001</v>
      </c>
    </row>
    <row r="6879" spans="1:14" x14ac:dyDescent="0.25">
      <c r="A6879">
        <v>6871</v>
      </c>
      <c r="B6879">
        <v>446400</v>
      </c>
      <c r="C6879">
        <v>1.9</v>
      </c>
      <c r="E6879">
        <v>0.97219999999999995</v>
      </c>
      <c r="F6879">
        <v>103.30719999999999</v>
      </c>
      <c r="G6879">
        <v>0</v>
      </c>
      <c r="H6879">
        <v>293.76830000000001</v>
      </c>
      <c r="I6879">
        <v>4.2323000000000004</v>
      </c>
      <c r="J6879">
        <v>42.738799999999998</v>
      </c>
      <c r="K6879">
        <v>1.4950000000000001</v>
      </c>
      <c r="L6879">
        <v>146.595</v>
      </c>
      <c r="M6879">
        <v>0.84360000000000002</v>
      </c>
      <c r="N6879">
        <v>165.20609999999999</v>
      </c>
    </row>
    <row r="6880" spans="1:14" x14ac:dyDescent="0.25">
      <c r="A6880">
        <v>6872</v>
      </c>
      <c r="B6880">
        <v>450000</v>
      </c>
      <c r="C6880">
        <v>1.8</v>
      </c>
      <c r="E6880">
        <v>0.97540000000000004</v>
      </c>
      <c r="F6880">
        <v>103.3104</v>
      </c>
      <c r="G6880">
        <v>0</v>
      </c>
      <c r="H6880">
        <v>293.76830000000001</v>
      </c>
      <c r="I6880">
        <v>3.9998999999999998</v>
      </c>
      <c r="J6880">
        <v>42.506300000000003</v>
      </c>
      <c r="K6880">
        <v>1.5967</v>
      </c>
      <c r="L6880">
        <v>146.69669999999999</v>
      </c>
      <c r="M6880">
        <v>0.88890000000000002</v>
      </c>
      <c r="N6880">
        <v>165.25139999999999</v>
      </c>
    </row>
    <row r="6881" spans="1:14" x14ac:dyDescent="0.25">
      <c r="A6881">
        <v>6873</v>
      </c>
      <c r="B6881">
        <v>453600</v>
      </c>
      <c r="C6881">
        <v>1.4</v>
      </c>
      <c r="E6881">
        <v>1.0173000000000001</v>
      </c>
      <c r="F6881">
        <v>103.3523</v>
      </c>
      <c r="G6881">
        <v>0</v>
      </c>
      <c r="H6881">
        <v>293.76830000000001</v>
      </c>
      <c r="I6881">
        <v>3.8952</v>
      </c>
      <c r="J6881">
        <v>42.401699999999998</v>
      </c>
      <c r="K6881">
        <v>1.6402000000000001</v>
      </c>
      <c r="L6881">
        <v>146.74019999999999</v>
      </c>
      <c r="M6881">
        <v>0.96309999999999996</v>
      </c>
      <c r="N6881">
        <v>165.32560000000001</v>
      </c>
    </row>
    <row r="6882" spans="1:14" x14ac:dyDescent="0.25">
      <c r="A6882">
        <v>6874</v>
      </c>
      <c r="B6882">
        <v>457200</v>
      </c>
      <c r="C6882">
        <v>0.7</v>
      </c>
      <c r="E6882">
        <v>1.0757000000000001</v>
      </c>
      <c r="F6882">
        <v>103.41070000000001</v>
      </c>
      <c r="G6882">
        <v>0</v>
      </c>
      <c r="H6882">
        <v>293.76830000000001</v>
      </c>
      <c r="I6882">
        <v>3.8892000000000002</v>
      </c>
      <c r="J6882">
        <v>42.395699999999998</v>
      </c>
      <c r="K6882">
        <v>1.6739999999999999</v>
      </c>
      <c r="L6882">
        <v>146.774</v>
      </c>
      <c r="M6882">
        <v>1.0316000000000001</v>
      </c>
      <c r="N6882">
        <v>165.39410000000001</v>
      </c>
    </row>
    <row r="6883" spans="1:14" x14ac:dyDescent="0.25">
      <c r="A6883">
        <v>6875</v>
      </c>
      <c r="B6883">
        <v>460800</v>
      </c>
      <c r="C6883">
        <v>0.3</v>
      </c>
      <c r="E6883">
        <v>1.1494</v>
      </c>
      <c r="F6883">
        <v>103.48439999999999</v>
      </c>
      <c r="G6883">
        <v>0</v>
      </c>
      <c r="H6883">
        <v>293.76830000000001</v>
      </c>
      <c r="I6883">
        <v>3.9580000000000002</v>
      </c>
      <c r="J6883">
        <v>42.464500000000001</v>
      </c>
      <c r="K6883">
        <v>1.7059</v>
      </c>
      <c r="L6883">
        <v>146.80590000000001</v>
      </c>
      <c r="M6883">
        <v>1.0765</v>
      </c>
      <c r="N6883">
        <v>165.43899999999999</v>
      </c>
    </row>
    <row r="6884" spans="1:14" x14ac:dyDescent="0.25">
      <c r="A6884">
        <v>6876</v>
      </c>
      <c r="B6884">
        <v>464400</v>
      </c>
      <c r="C6884">
        <v>0</v>
      </c>
      <c r="E6884">
        <v>1.2019</v>
      </c>
      <c r="F6884">
        <v>103.5369</v>
      </c>
      <c r="G6884">
        <v>0</v>
      </c>
      <c r="H6884">
        <v>293.76830000000001</v>
      </c>
      <c r="I6884">
        <v>4.0946999999999996</v>
      </c>
      <c r="J6884">
        <v>42.601100000000002</v>
      </c>
      <c r="K6884">
        <v>1.7137</v>
      </c>
      <c r="L6884">
        <v>146.81370000000001</v>
      </c>
      <c r="M6884">
        <v>1.0798000000000001</v>
      </c>
      <c r="N6884">
        <v>165.44229999999999</v>
      </c>
    </row>
    <row r="6885" spans="1:14" x14ac:dyDescent="0.25">
      <c r="A6885">
        <v>6877</v>
      </c>
      <c r="B6885">
        <v>468000</v>
      </c>
      <c r="C6885">
        <v>0</v>
      </c>
      <c r="E6885">
        <v>1.2230000000000001</v>
      </c>
      <c r="F6885">
        <v>103.55800000000001</v>
      </c>
      <c r="G6885">
        <v>0</v>
      </c>
      <c r="H6885">
        <v>293.76830000000001</v>
      </c>
      <c r="I6885">
        <v>4.2569999999999997</v>
      </c>
      <c r="J6885">
        <v>42.763500000000001</v>
      </c>
      <c r="K6885">
        <v>1.6909000000000001</v>
      </c>
      <c r="L6885">
        <v>146.79089999999999</v>
      </c>
      <c r="M6885">
        <v>1.0350999999999999</v>
      </c>
      <c r="N6885">
        <v>165.39760000000001</v>
      </c>
    </row>
    <row r="6886" spans="1:14" x14ac:dyDescent="0.25">
      <c r="A6886">
        <v>6878</v>
      </c>
      <c r="B6886">
        <v>471600</v>
      </c>
      <c r="C6886">
        <v>0</v>
      </c>
      <c r="E6886">
        <v>1.2051000000000001</v>
      </c>
      <c r="F6886">
        <v>103.5401</v>
      </c>
      <c r="G6886">
        <v>0</v>
      </c>
      <c r="H6886">
        <v>293.76830000000001</v>
      </c>
      <c r="I6886">
        <v>4.4009</v>
      </c>
      <c r="J6886">
        <v>42.907400000000003</v>
      </c>
      <c r="K6886">
        <v>1.6555</v>
      </c>
      <c r="L6886">
        <v>146.75550000000001</v>
      </c>
      <c r="M6886">
        <v>0.9748</v>
      </c>
      <c r="N6886">
        <v>165.3373</v>
      </c>
    </row>
    <row r="6887" spans="1:14" x14ac:dyDescent="0.25">
      <c r="A6887">
        <v>6879</v>
      </c>
      <c r="B6887">
        <v>475200</v>
      </c>
      <c r="C6887">
        <v>0</v>
      </c>
      <c r="E6887">
        <v>1.1459999999999999</v>
      </c>
      <c r="F6887">
        <v>103.48099999999999</v>
      </c>
      <c r="G6887">
        <v>0</v>
      </c>
      <c r="H6887">
        <v>293.76830000000001</v>
      </c>
      <c r="I6887">
        <v>4.4583000000000004</v>
      </c>
      <c r="J6887">
        <v>42.964799999999997</v>
      </c>
      <c r="K6887">
        <v>1.6063000000000001</v>
      </c>
      <c r="L6887">
        <v>146.7063</v>
      </c>
      <c r="M6887">
        <v>0.8972</v>
      </c>
      <c r="N6887">
        <v>165.25970000000001</v>
      </c>
    </row>
    <row r="6888" spans="1:14" x14ac:dyDescent="0.25">
      <c r="A6888">
        <v>6880</v>
      </c>
      <c r="B6888">
        <v>478800</v>
      </c>
      <c r="C6888">
        <v>0</v>
      </c>
      <c r="E6888">
        <v>1.0759000000000001</v>
      </c>
      <c r="F6888">
        <v>103.4109</v>
      </c>
      <c r="G6888">
        <v>0</v>
      </c>
      <c r="H6888">
        <v>293.76830000000001</v>
      </c>
      <c r="I6888">
        <v>4.3990999999999998</v>
      </c>
      <c r="J6888">
        <v>42.9056</v>
      </c>
      <c r="K6888">
        <v>1.5022</v>
      </c>
      <c r="L6888">
        <v>146.60220000000001</v>
      </c>
      <c r="M6888">
        <v>0.8226</v>
      </c>
      <c r="N6888">
        <v>165.18510000000001</v>
      </c>
    </row>
    <row r="6889" spans="1:14" x14ac:dyDescent="0.25">
      <c r="A6889">
        <v>6881</v>
      </c>
      <c r="B6889">
        <v>482400</v>
      </c>
      <c r="C6889">
        <v>0</v>
      </c>
      <c r="E6889">
        <v>0.97050000000000003</v>
      </c>
      <c r="F6889">
        <v>103.30549999999999</v>
      </c>
      <c r="G6889">
        <v>0</v>
      </c>
      <c r="H6889">
        <v>293.76830000000001</v>
      </c>
      <c r="I6889">
        <v>4.2293000000000003</v>
      </c>
      <c r="J6889">
        <v>42.735700000000001</v>
      </c>
      <c r="K6889">
        <v>1.3897999999999999</v>
      </c>
      <c r="L6889">
        <v>146.4898</v>
      </c>
      <c r="M6889">
        <v>0.75639999999999996</v>
      </c>
      <c r="N6889">
        <v>165.1189</v>
      </c>
    </row>
    <row r="6890" spans="1:14" x14ac:dyDescent="0.25">
      <c r="A6890">
        <v>6882</v>
      </c>
      <c r="B6890">
        <v>486000</v>
      </c>
      <c r="C6890">
        <v>0</v>
      </c>
      <c r="E6890">
        <v>0.88770000000000004</v>
      </c>
      <c r="F6890">
        <v>103.2227</v>
      </c>
      <c r="G6890">
        <v>0</v>
      </c>
      <c r="H6890">
        <v>293.76830000000001</v>
      </c>
      <c r="I6890">
        <v>3.9731000000000001</v>
      </c>
      <c r="J6890">
        <v>42.479500000000002</v>
      </c>
      <c r="K6890">
        <v>1.3042</v>
      </c>
      <c r="L6890">
        <v>146.4042</v>
      </c>
      <c r="M6890">
        <v>0.70440000000000003</v>
      </c>
      <c r="N6890">
        <v>165.0669</v>
      </c>
    </row>
    <row r="6891" spans="1:14" x14ac:dyDescent="0.25">
      <c r="A6891">
        <v>6883</v>
      </c>
      <c r="B6891">
        <v>489600</v>
      </c>
      <c r="C6891">
        <v>0</v>
      </c>
      <c r="E6891">
        <v>0.83260000000000001</v>
      </c>
      <c r="F6891">
        <v>103.16759999999999</v>
      </c>
      <c r="G6891">
        <v>0</v>
      </c>
      <c r="H6891">
        <v>293.76830000000001</v>
      </c>
      <c r="I6891">
        <v>3.6939000000000002</v>
      </c>
      <c r="J6891">
        <v>42.200299999999999</v>
      </c>
      <c r="K6891">
        <v>1.2341</v>
      </c>
      <c r="L6891">
        <v>146.33410000000001</v>
      </c>
      <c r="M6891">
        <v>0.66220000000000001</v>
      </c>
      <c r="N6891">
        <v>165.0247</v>
      </c>
    </row>
    <row r="6892" spans="1:14" x14ac:dyDescent="0.25">
      <c r="A6892">
        <v>6884</v>
      </c>
      <c r="B6892">
        <v>493200</v>
      </c>
      <c r="C6892">
        <v>0</v>
      </c>
      <c r="E6892">
        <v>0.76600000000000001</v>
      </c>
      <c r="F6892">
        <v>103.101</v>
      </c>
      <c r="G6892">
        <v>0</v>
      </c>
      <c r="H6892">
        <v>293.76830000000001</v>
      </c>
      <c r="I6892">
        <v>3.4327000000000001</v>
      </c>
      <c r="J6892">
        <v>41.9392</v>
      </c>
      <c r="K6892">
        <v>1.1717</v>
      </c>
      <c r="L6892">
        <v>146.27170000000001</v>
      </c>
      <c r="M6892">
        <v>0.62560000000000004</v>
      </c>
      <c r="N6892">
        <v>164.9881</v>
      </c>
    </row>
    <row r="6893" spans="1:14" x14ac:dyDescent="0.25">
      <c r="A6893">
        <v>6885</v>
      </c>
      <c r="B6893">
        <v>496800</v>
      </c>
      <c r="C6893">
        <v>0</v>
      </c>
      <c r="E6893">
        <v>0.71299999999999997</v>
      </c>
      <c r="F6893">
        <v>103.048</v>
      </c>
      <c r="G6893">
        <v>0</v>
      </c>
      <c r="H6893">
        <v>293.76830000000001</v>
      </c>
      <c r="I6893">
        <v>3.1827000000000001</v>
      </c>
      <c r="J6893">
        <v>41.689100000000003</v>
      </c>
      <c r="K6893">
        <v>1.1226</v>
      </c>
      <c r="L6893">
        <v>146.2226</v>
      </c>
      <c r="M6893">
        <v>0.58989999999999998</v>
      </c>
      <c r="N6893">
        <v>164.95240000000001</v>
      </c>
    </row>
    <row r="6894" spans="1:14" x14ac:dyDescent="0.25">
      <c r="A6894">
        <v>6886</v>
      </c>
      <c r="B6894">
        <v>500400</v>
      </c>
      <c r="C6894">
        <v>0</v>
      </c>
      <c r="E6894">
        <v>0.65810000000000002</v>
      </c>
      <c r="F6894">
        <v>102.9931</v>
      </c>
      <c r="G6894">
        <v>0</v>
      </c>
      <c r="H6894">
        <v>293.76830000000001</v>
      </c>
      <c r="I6894">
        <v>2.9571999999999998</v>
      </c>
      <c r="J6894">
        <v>41.463700000000003</v>
      </c>
      <c r="K6894">
        <v>1.0803</v>
      </c>
      <c r="L6894">
        <v>146.18029999999999</v>
      </c>
      <c r="M6894">
        <v>0.56089999999999995</v>
      </c>
      <c r="N6894">
        <v>164.92339999999999</v>
      </c>
    </row>
    <row r="6895" spans="1:14" x14ac:dyDescent="0.25">
      <c r="A6895">
        <v>6887</v>
      </c>
      <c r="B6895">
        <v>504000</v>
      </c>
      <c r="C6895">
        <v>0.1</v>
      </c>
      <c r="E6895">
        <v>0.61380000000000001</v>
      </c>
      <c r="F6895">
        <v>102.94880000000001</v>
      </c>
      <c r="G6895">
        <v>0</v>
      </c>
      <c r="H6895">
        <v>293.76830000000001</v>
      </c>
      <c r="I6895">
        <v>2.7829999999999999</v>
      </c>
      <c r="J6895">
        <v>41.289400000000001</v>
      </c>
      <c r="K6895">
        <v>1.0486</v>
      </c>
      <c r="L6895">
        <v>146.14859999999999</v>
      </c>
      <c r="M6895">
        <v>0.53059999999999996</v>
      </c>
      <c r="N6895">
        <v>164.8931</v>
      </c>
    </row>
    <row r="6896" spans="1:14" x14ac:dyDescent="0.25">
      <c r="A6896">
        <v>6888</v>
      </c>
      <c r="B6896">
        <v>507600</v>
      </c>
      <c r="C6896">
        <v>0.1</v>
      </c>
      <c r="E6896">
        <v>0.55069999999999997</v>
      </c>
      <c r="F6896">
        <v>102.8857</v>
      </c>
      <c r="G6896">
        <v>0</v>
      </c>
      <c r="H6896">
        <v>293.76830000000001</v>
      </c>
      <c r="I6896">
        <v>2.6190000000000002</v>
      </c>
      <c r="J6896">
        <v>41.125500000000002</v>
      </c>
      <c r="K6896">
        <v>1.0217000000000001</v>
      </c>
      <c r="L6896">
        <v>146.1217</v>
      </c>
      <c r="M6896">
        <v>0.51390000000000002</v>
      </c>
      <c r="N6896">
        <v>164.87639999999999</v>
      </c>
    </row>
    <row r="6897" spans="1:14" x14ac:dyDescent="0.25">
      <c r="A6897">
        <v>6889</v>
      </c>
      <c r="B6897">
        <v>511200</v>
      </c>
      <c r="C6897">
        <v>0</v>
      </c>
      <c r="E6897">
        <v>0.49959999999999999</v>
      </c>
      <c r="F6897">
        <v>102.83459999999999</v>
      </c>
      <c r="G6897">
        <v>0</v>
      </c>
      <c r="H6897">
        <v>293.76830000000001</v>
      </c>
      <c r="I6897">
        <v>2.4815999999999998</v>
      </c>
      <c r="J6897">
        <v>40.988</v>
      </c>
      <c r="K6897">
        <v>0.9788</v>
      </c>
      <c r="L6897">
        <v>146.0788</v>
      </c>
      <c r="M6897">
        <v>0.499</v>
      </c>
      <c r="N6897">
        <v>164.86150000000001</v>
      </c>
    </row>
    <row r="6898" spans="1:14" x14ac:dyDescent="0.25">
      <c r="A6898">
        <v>6890</v>
      </c>
      <c r="B6898">
        <v>514800</v>
      </c>
      <c r="C6898">
        <v>0</v>
      </c>
      <c r="E6898">
        <v>0.45750000000000002</v>
      </c>
      <c r="F6898">
        <v>102.7925</v>
      </c>
      <c r="G6898">
        <v>0</v>
      </c>
      <c r="H6898">
        <v>293.76830000000001</v>
      </c>
      <c r="I6898">
        <v>2.3515999999999999</v>
      </c>
      <c r="J6898">
        <v>40.8581</v>
      </c>
      <c r="K6898">
        <v>0.9415</v>
      </c>
      <c r="L6898">
        <v>146.04150000000001</v>
      </c>
      <c r="M6898">
        <v>0.48370000000000002</v>
      </c>
      <c r="N6898">
        <v>164.84620000000001</v>
      </c>
    </row>
    <row r="6899" spans="1:14" x14ac:dyDescent="0.25">
      <c r="A6899">
        <v>6891</v>
      </c>
      <c r="B6899">
        <v>518400</v>
      </c>
      <c r="C6899">
        <v>0</v>
      </c>
      <c r="E6899">
        <v>0.42320000000000002</v>
      </c>
      <c r="F6899">
        <v>102.7582</v>
      </c>
      <c r="G6899">
        <v>0</v>
      </c>
      <c r="H6899">
        <v>293.76830000000001</v>
      </c>
      <c r="I6899">
        <v>2.2431000000000001</v>
      </c>
      <c r="J6899">
        <v>40.749600000000001</v>
      </c>
      <c r="K6899">
        <v>0.90529999999999999</v>
      </c>
      <c r="L6899">
        <v>146.00530000000001</v>
      </c>
      <c r="M6899">
        <v>0.47420000000000001</v>
      </c>
      <c r="N6899">
        <v>164.83670000000001</v>
      </c>
    </row>
    <row r="6900" spans="1:14" x14ac:dyDescent="0.25">
      <c r="A6900">
        <v>6892</v>
      </c>
      <c r="B6900">
        <v>522000</v>
      </c>
      <c r="C6900">
        <v>0.1</v>
      </c>
      <c r="E6900">
        <v>0.38719999999999999</v>
      </c>
      <c r="F6900">
        <v>102.7222</v>
      </c>
      <c r="G6900">
        <v>0</v>
      </c>
      <c r="H6900">
        <v>293.76830000000001</v>
      </c>
      <c r="I6900">
        <v>2.1528999999999998</v>
      </c>
      <c r="J6900">
        <v>40.659300000000002</v>
      </c>
      <c r="K6900">
        <v>0.8821</v>
      </c>
      <c r="L6900">
        <v>145.9821</v>
      </c>
      <c r="M6900">
        <v>0.4652</v>
      </c>
      <c r="N6900">
        <v>164.82769999999999</v>
      </c>
    </row>
    <row r="6901" spans="1:14" x14ac:dyDescent="0.25">
      <c r="A6901">
        <v>6893</v>
      </c>
      <c r="B6901">
        <v>525600</v>
      </c>
      <c r="C6901">
        <v>0.2</v>
      </c>
      <c r="E6901">
        <v>0.35439999999999999</v>
      </c>
      <c r="F6901">
        <v>102.68940000000001</v>
      </c>
      <c r="G6901">
        <v>0</v>
      </c>
      <c r="H6901">
        <v>293.76830000000001</v>
      </c>
      <c r="I6901">
        <v>2.0746000000000002</v>
      </c>
      <c r="J6901">
        <v>40.581099999999999</v>
      </c>
      <c r="K6901">
        <v>0.86</v>
      </c>
      <c r="L6901">
        <v>145.96</v>
      </c>
      <c r="M6901">
        <v>0.45650000000000002</v>
      </c>
      <c r="N6901">
        <v>164.81899999999999</v>
      </c>
    </row>
    <row r="6902" spans="1:14" x14ac:dyDescent="0.25">
      <c r="A6902">
        <v>6894</v>
      </c>
      <c r="B6902">
        <v>529200</v>
      </c>
      <c r="C6902">
        <v>0.1</v>
      </c>
      <c r="E6902">
        <v>0.32479999999999998</v>
      </c>
      <c r="F6902">
        <v>102.6598</v>
      </c>
      <c r="G6902">
        <v>0</v>
      </c>
      <c r="H6902">
        <v>293.76830000000001</v>
      </c>
      <c r="I6902">
        <v>2.0047999999999999</v>
      </c>
      <c r="J6902">
        <v>40.511299999999999</v>
      </c>
      <c r="K6902">
        <v>0.83350000000000002</v>
      </c>
      <c r="L6902">
        <v>145.93350000000001</v>
      </c>
      <c r="M6902">
        <v>0.44819999999999999</v>
      </c>
      <c r="N6902">
        <v>164.8107</v>
      </c>
    </row>
    <row r="6903" spans="1:14" x14ac:dyDescent="0.25">
      <c r="A6903">
        <v>6895</v>
      </c>
      <c r="B6903">
        <v>532800</v>
      </c>
      <c r="C6903">
        <v>0.3</v>
      </c>
      <c r="E6903">
        <v>0.29659999999999997</v>
      </c>
      <c r="F6903">
        <v>102.63160000000001</v>
      </c>
      <c r="G6903">
        <v>0</v>
      </c>
      <c r="H6903">
        <v>293.76830000000001</v>
      </c>
      <c r="I6903">
        <v>1.9390000000000001</v>
      </c>
      <c r="J6903">
        <v>40.445500000000003</v>
      </c>
      <c r="K6903">
        <v>0.8135</v>
      </c>
      <c r="L6903">
        <v>145.9135</v>
      </c>
      <c r="M6903">
        <v>0.44109999999999999</v>
      </c>
      <c r="N6903">
        <v>164.80359999999999</v>
      </c>
    </row>
    <row r="6904" spans="1:14" x14ac:dyDescent="0.25">
      <c r="A6904">
        <v>6896</v>
      </c>
      <c r="B6904">
        <v>536400</v>
      </c>
      <c r="C6904">
        <v>0.3</v>
      </c>
      <c r="E6904">
        <v>0.27260000000000001</v>
      </c>
      <c r="F6904">
        <v>102.60760000000001</v>
      </c>
      <c r="G6904">
        <v>0</v>
      </c>
      <c r="H6904">
        <v>293.76830000000001</v>
      </c>
      <c r="I6904">
        <v>1.8777999999999999</v>
      </c>
      <c r="J6904">
        <v>40.384300000000003</v>
      </c>
      <c r="K6904">
        <v>0.80210000000000004</v>
      </c>
      <c r="L6904">
        <v>145.90209999999999</v>
      </c>
      <c r="M6904">
        <v>0.43490000000000001</v>
      </c>
      <c r="N6904">
        <v>164.79740000000001</v>
      </c>
    </row>
    <row r="6905" spans="1:14" x14ac:dyDescent="0.25">
      <c r="A6905">
        <v>6897</v>
      </c>
      <c r="B6905">
        <v>540000</v>
      </c>
      <c r="C6905">
        <v>0</v>
      </c>
      <c r="E6905">
        <v>0.25240000000000001</v>
      </c>
      <c r="F6905">
        <v>102.5874</v>
      </c>
      <c r="G6905">
        <v>0</v>
      </c>
      <c r="H6905">
        <v>293.76830000000001</v>
      </c>
      <c r="I6905">
        <v>1.8229</v>
      </c>
      <c r="J6905">
        <v>40.3294</v>
      </c>
      <c r="K6905">
        <v>0.79279999999999995</v>
      </c>
      <c r="L6905">
        <v>145.89279999999999</v>
      </c>
      <c r="M6905">
        <v>0.42899999999999999</v>
      </c>
      <c r="N6905">
        <v>164.79150000000001</v>
      </c>
    </row>
    <row r="6906" spans="1:14" x14ac:dyDescent="0.25">
      <c r="A6906">
        <v>6898</v>
      </c>
      <c r="B6906">
        <v>543600</v>
      </c>
      <c r="C6906">
        <v>0</v>
      </c>
      <c r="E6906">
        <v>0.24049999999999999</v>
      </c>
      <c r="F6906">
        <v>102.57550000000001</v>
      </c>
      <c r="G6906">
        <v>0</v>
      </c>
      <c r="H6906">
        <v>293.76830000000001</v>
      </c>
      <c r="I6906">
        <v>1.7789999999999999</v>
      </c>
      <c r="J6906">
        <v>40.285499999999999</v>
      </c>
      <c r="K6906">
        <v>0.78239999999999998</v>
      </c>
      <c r="L6906">
        <v>145.88239999999999</v>
      </c>
      <c r="M6906">
        <v>0.4264</v>
      </c>
      <c r="N6906">
        <v>164.78890000000001</v>
      </c>
    </row>
    <row r="6907" spans="1:14" x14ac:dyDescent="0.25">
      <c r="A6907">
        <v>6899</v>
      </c>
      <c r="B6907">
        <v>547200</v>
      </c>
      <c r="C6907">
        <v>0.1</v>
      </c>
      <c r="E6907">
        <v>0.22800000000000001</v>
      </c>
      <c r="F6907">
        <v>102.563</v>
      </c>
      <c r="G6907">
        <v>0</v>
      </c>
      <c r="H6907">
        <v>293.76830000000001</v>
      </c>
      <c r="I6907">
        <v>1.7395</v>
      </c>
      <c r="J6907">
        <v>40.245899999999999</v>
      </c>
      <c r="K6907">
        <v>0.77510000000000001</v>
      </c>
      <c r="L6907">
        <v>145.8751</v>
      </c>
      <c r="M6907">
        <v>0.42459999999999998</v>
      </c>
      <c r="N6907">
        <v>164.78710000000001</v>
      </c>
    </row>
    <row r="6908" spans="1:14" x14ac:dyDescent="0.25">
      <c r="A6908">
        <v>6900</v>
      </c>
      <c r="B6908">
        <v>550800</v>
      </c>
      <c r="C6908">
        <v>0.1</v>
      </c>
      <c r="E6908">
        <v>0.21640000000000001</v>
      </c>
      <c r="F6908">
        <v>102.5514</v>
      </c>
      <c r="G6908">
        <v>0</v>
      </c>
      <c r="H6908">
        <v>293.76830000000001</v>
      </c>
      <c r="I6908">
        <v>1.7035</v>
      </c>
      <c r="J6908">
        <v>40.209899999999998</v>
      </c>
      <c r="K6908">
        <v>0.76939999999999997</v>
      </c>
      <c r="L6908">
        <v>145.86940000000001</v>
      </c>
      <c r="M6908">
        <v>0.42270000000000002</v>
      </c>
      <c r="N6908">
        <v>164.7852</v>
      </c>
    </row>
    <row r="6909" spans="1:14" x14ac:dyDescent="0.25">
      <c r="A6909">
        <v>6901</v>
      </c>
      <c r="B6909">
        <v>554400</v>
      </c>
      <c r="C6909">
        <v>0.4</v>
      </c>
      <c r="E6909">
        <v>0.2056</v>
      </c>
      <c r="F6909">
        <v>102.5406</v>
      </c>
      <c r="G6909">
        <v>0</v>
      </c>
      <c r="H6909">
        <v>293.76830000000001</v>
      </c>
      <c r="I6909">
        <v>1.671</v>
      </c>
      <c r="J6909">
        <v>40.177500000000002</v>
      </c>
      <c r="K6909">
        <v>0.7661</v>
      </c>
      <c r="L6909">
        <v>145.86609999999999</v>
      </c>
      <c r="M6909">
        <v>0.42099999999999999</v>
      </c>
      <c r="N6909">
        <v>164.7835</v>
      </c>
    </row>
    <row r="6910" spans="1:14" x14ac:dyDescent="0.25">
      <c r="A6910">
        <v>6902</v>
      </c>
      <c r="B6910">
        <v>558000</v>
      </c>
      <c r="C6910">
        <v>0.1</v>
      </c>
      <c r="E6910">
        <v>0.1976</v>
      </c>
      <c r="F6910">
        <v>102.5326</v>
      </c>
      <c r="G6910">
        <v>0</v>
      </c>
      <c r="H6910">
        <v>293.76830000000001</v>
      </c>
      <c r="I6910">
        <v>1.6495</v>
      </c>
      <c r="J6910">
        <v>40.155999999999999</v>
      </c>
      <c r="K6910">
        <v>0.76390000000000002</v>
      </c>
      <c r="L6910">
        <v>145.8639</v>
      </c>
      <c r="M6910">
        <v>0.41889999999999999</v>
      </c>
      <c r="N6910">
        <v>164.78139999999999</v>
      </c>
    </row>
    <row r="6911" spans="1:14" x14ac:dyDescent="0.25">
      <c r="A6911">
        <v>6903</v>
      </c>
      <c r="B6911">
        <v>561600</v>
      </c>
      <c r="C6911">
        <v>0</v>
      </c>
      <c r="E6911">
        <v>0.18959999999999999</v>
      </c>
      <c r="F6911">
        <v>102.5247</v>
      </c>
      <c r="G6911">
        <v>0</v>
      </c>
      <c r="H6911">
        <v>293.76830000000001</v>
      </c>
      <c r="I6911">
        <v>1.633</v>
      </c>
      <c r="J6911">
        <v>40.139499999999998</v>
      </c>
      <c r="K6911">
        <v>0.75990000000000002</v>
      </c>
      <c r="L6911">
        <v>145.85990000000001</v>
      </c>
      <c r="M6911">
        <v>0.41599999999999998</v>
      </c>
      <c r="N6911">
        <v>164.77850000000001</v>
      </c>
    </row>
    <row r="6912" spans="1:14" x14ac:dyDescent="0.25">
      <c r="A6912">
        <v>6904</v>
      </c>
      <c r="B6912">
        <v>565200</v>
      </c>
      <c r="C6912">
        <v>0</v>
      </c>
      <c r="E6912">
        <v>0.18310000000000001</v>
      </c>
      <c r="F6912">
        <v>102.5181</v>
      </c>
      <c r="G6912">
        <v>0</v>
      </c>
      <c r="H6912">
        <v>293.76830000000001</v>
      </c>
      <c r="I6912">
        <v>1.6194</v>
      </c>
      <c r="J6912">
        <v>40.125799999999998</v>
      </c>
      <c r="K6912">
        <v>0.75900000000000001</v>
      </c>
      <c r="L6912">
        <v>145.85900000000001</v>
      </c>
      <c r="M6912">
        <v>0.41389999999999999</v>
      </c>
      <c r="N6912">
        <v>164.7764</v>
      </c>
    </row>
    <row r="6913" spans="1:14" x14ac:dyDescent="0.25">
      <c r="A6913">
        <v>6905</v>
      </c>
      <c r="B6913">
        <v>568800</v>
      </c>
      <c r="C6913">
        <v>0</v>
      </c>
      <c r="E6913">
        <v>0.17649999999999999</v>
      </c>
      <c r="F6913">
        <v>102.5115</v>
      </c>
      <c r="G6913">
        <v>0</v>
      </c>
      <c r="H6913">
        <v>293.76830000000001</v>
      </c>
      <c r="I6913">
        <v>1.5996999999999999</v>
      </c>
      <c r="J6913">
        <v>40.106200000000001</v>
      </c>
      <c r="K6913">
        <v>0.75209999999999999</v>
      </c>
      <c r="L6913">
        <v>145.85210000000001</v>
      </c>
      <c r="M6913">
        <v>0.41070000000000001</v>
      </c>
      <c r="N6913">
        <v>164.77330000000001</v>
      </c>
    </row>
    <row r="6914" spans="1:14" x14ac:dyDescent="0.25">
      <c r="A6914">
        <v>6906</v>
      </c>
      <c r="B6914">
        <v>572400</v>
      </c>
      <c r="C6914">
        <v>0</v>
      </c>
      <c r="E6914">
        <v>0.1709</v>
      </c>
      <c r="F6914">
        <v>102.5059</v>
      </c>
      <c r="G6914">
        <v>0</v>
      </c>
      <c r="H6914">
        <v>293.76830000000001</v>
      </c>
      <c r="I6914">
        <v>1.5803</v>
      </c>
      <c r="J6914">
        <v>40.086799999999997</v>
      </c>
      <c r="K6914">
        <v>0.74319999999999997</v>
      </c>
      <c r="L6914">
        <v>145.8432</v>
      </c>
      <c r="M6914">
        <v>0.40720000000000001</v>
      </c>
      <c r="N6914">
        <v>164.7697</v>
      </c>
    </row>
    <row r="6915" spans="1:14" x14ac:dyDescent="0.25">
      <c r="A6915">
        <v>6907</v>
      </c>
      <c r="B6915">
        <v>576000</v>
      </c>
      <c r="C6915">
        <v>0</v>
      </c>
      <c r="E6915">
        <v>0.16669999999999999</v>
      </c>
      <c r="F6915">
        <v>102.5017</v>
      </c>
      <c r="G6915">
        <v>0</v>
      </c>
      <c r="H6915">
        <v>293.76830000000001</v>
      </c>
      <c r="I6915">
        <v>1.5623</v>
      </c>
      <c r="J6915">
        <v>40.068800000000003</v>
      </c>
      <c r="K6915">
        <v>0.72540000000000004</v>
      </c>
      <c r="L6915">
        <v>145.8254</v>
      </c>
      <c r="M6915">
        <v>0.40460000000000002</v>
      </c>
      <c r="N6915">
        <v>164.7671</v>
      </c>
    </row>
    <row r="6916" spans="1:14" x14ac:dyDescent="0.25">
      <c r="A6916">
        <v>6908</v>
      </c>
      <c r="B6916">
        <v>579600</v>
      </c>
      <c r="C6916">
        <v>0</v>
      </c>
      <c r="E6916">
        <v>0.15890000000000001</v>
      </c>
      <c r="F6916">
        <v>102.4939</v>
      </c>
      <c r="G6916">
        <v>0</v>
      </c>
      <c r="H6916">
        <v>293.76830000000001</v>
      </c>
      <c r="I6916">
        <v>1.5441</v>
      </c>
      <c r="J6916">
        <v>40.0505</v>
      </c>
      <c r="K6916">
        <v>0.71160000000000001</v>
      </c>
      <c r="L6916">
        <v>145.8116</v>
      </c>
      <c r="M6916">
        <v>0.40060000000000001</v>
      </c>
      <c r="N6916">
        <v>164.76310000000001</v>
      </c>
    </row>
    <row r="6917" spans="1:14" x14ac:dyDescent="0.25">
      <c r="A6917">
        <v>6909</v>
      </c>
      <c r="B6917">
        <v>583200</v>
      </c>
      <c r="C6917">
        <v>0.1</v>
      </c>
      <c r="E6917">
        <v>0.14879999999999999</v>
      </c>
      <c r="F6917">
        <v>102.4837</v>
      </c>
      <c r="G6917">
        <v>0</v>
      </c>
      <c r="H6917">
        <v>293.76830000000001</v>
      </c>
      <c r="I6917">
        <v>1.5271999999999999</v>
      </c>
      <c r="J6917">
        <v>40.0336</v>
      </c>
      <c r="K6917">
        <v>0.69679999999999997</v>
      </c>
      <c r="L6917">
        <v>145.79679999999999</v>
      </c>
      <c r="M6917">
        <v>0.39510000000000001</v>
      </c>
      <c r="N6917">
        <v>164.7576</v>
      </c>
    </row>
    <row r="6918" spans="1:14" x14ac:dyDescent="0.25">
      <c r="A6918">
        <v>6910</v>
      </c>
      <c r="B6918">
        <v>586800</v>
      </c>
      <c r="C6918">
        <v>0.1</v>
      </c>
      <c r="E6918">
        <v>0.13800000000000001</v>
      </c>
      <c r="F6918">
        <v>102.473</v>
      </c>
      <c r="G6918">
        <v>0</v>
      </c>
      <c r="H6918">
        <v>293.76830000000001</v>
      </c>
      <c r="I6918">
        <v>1.5119</v>
      </c>
      <c r="J6918">
        <v>40.018300000000004</v>
      </c>
      <c r="K6918">
        <v>0.68479999999999996</v>
      </c>
      <c r="L6918">
        <v>145.78479999999999</v>
      </c>
      <c r="M6918">
        <v>0.40589999999999998</v>
      </c>
      <c r="N6918">
        <v>164.76840000000001</v>
      </c>
    </row>
    <row r="6919" spans="1:14" x14ac:dyDescent="0.25">
      <c r="A6919">
        <v>6911</v>
      </c>
      <c r="B6919">
        <v>590400</v>
      </c>
      <c r="C6919">
        <v>0</v>
      </c>
      <c r="E6919">
        <v>0.12759999999999999</v>
      </c>
      <c r="F6919">
        <v>102.46259999999999</v>
      </c>
      <c r="G6919">
        <v>0</v>
      </c>
      <c r="H6919">
        <v>293.76830000000001</v>
      </c>
      <c r="I6919">
        <v>1.496</v>
      </c>
      <c r="J6919">
        <v>40.002499999999998</v>
      </c>
      <c r="K6919">
        <v>0.67390000000000005</v>
      </c>
      <c r="L6919">
        <v>145.7739</v>
      </c>
      <c r="M6919">
        <v>0.4007</v>
      </c>
      <c r="N6919">
        <v>164.76320000000001</v>
      </c>
    </row>
    <row r="6920" spans="1:14" x14ac:dyDescent="0.25">
      <c r="A6920">
        <v>6912</v>
      </c>
      <c r="B6920">
        <v>594000</v>
      </c>
      <c r="C6920">
        <v>0</v>
      </c>
      <c r="E6920">
        <v>0.1173</v>
      </c>
      <c r="F6920">
        <v>102.45229999999999</v>
      </c>
      <c r="G6920">
        <v>0</v>
      </c>
      <c r="H6920">
        <v>293.76830000000001</v>
      </c>
      <c r="I6920">
        <v>1.4776</v>
      </c>
      <c r="J6920">
        <v>39.984099999999998</v>
      </c>
      <c r="K6920">
        <v>0.65839999999999999</v>
      </c>
      <c r="L6920">
        <v>145.75839999999999</v>
      </c>
      <c r="M6920">
        <v>0.3957</v>
      </c>
      <c r="N6920">
        <v>164.75819999999999</v>
      </c>
    </row>
    <row r="6921" spans="1:14" x14ac:dyDescent="0.25">
      <c r="A6921">
        <v>6913</v>
      </c>
      <c r="B6921">
        <v>597600</v>
      </c>
      <c r="C6921">
        <v>0</v>
      </c>
      <c r="E6921">
        <v>0.107</v>
      </c>
      <c r="F6921">
        <v>102.44199999999999</v>
      </c>
      <c r="G6921">
        <v>0</v>
      </c>
      <c r="H6921">
        <v>293.76830000000001</v>
      </c>
      <c r="I6921">
        <v>1.4547000000000001</v>
      </c>
      <c r="J6921">
        <v>39.961100000000002</v>
      </c>
      <c r="K6921">
        <v>0.64249999999999996</v>
      </c>
      <c r="L6921">
        <v>145.74260000000001</v>
      </c>
      <c r="M6921">
        <v>0.39150000000000001</v>
      </c>
      <c r="N6921">
        <v>164.75399999999999</v>
      </c>
    </row>
    <row r="6922" spans="1:14" x14ac:dyDescent="0.25">
      <c r="A6922">
        <v>6914</v>
      </c>
      <c r="B6922">
        <v>601200</v>
      </c>
      <c r="C6922">
        <v>0</v>
      </c>
      <c r="E6922">
        <v>9.6100000000000005E-2</v>
      </c>
      <c r="F6922">
        <v>102.4311</v>
      </c>
      <c r="G6922">
        <v>0</v>
      </c>
      <c r="H6922">
        <v>293.76830000000001</v>
      </c>
      <c r="I6922">
        <v>1.431</v>
      </c>
      <c r="J6922">
        <v>39.9375</v>
      </c>
      <c r="K6922">
        <v>0.62949999999999995</v>
      </c>
      <c r="L6922">
        <v>145.7295</v>
      </c>
      <c r="M6922">
        <v>0.38629999999999998</v>
      </c>
      <c r="N6922">
        <v>164.74870000000001</v>
      </c>
    </row>
    <row r="6923" spans="1:14" x14ac:dyDescent="0.25">
      <c r="A6923">
        <v>6915</v>
      </c>
      <c r="B6923">
        <v>604800</v>
      </c>
      <c r="C6923">
        <v>0</v>
      </c>
      <c r="E6923">
        <v>8.6099999999999996E-2</v>
      </c>
      <c r="F6923">
        <v>102.4211</v>
      </c>
      <c r="G6923">
        <v>0</v>
      </c>
      <c r="H6923">
        <v>293.76830000000001</v>
      </c>
      <c r="I6923">
        <v>1.4043000000000001</v>
      </c>
      <c r="J6923">
        <v>39.910800000000002</v>
      </c>
      <c r="K6923">
        <v>0.62209999999999999</v>
      </c>
      <c r="L6923">
        <v>145.72210000000001</v>
      </c>
      <c r="M6923">
        <v>0.38150000000000001</v>
      </c>
      <c r="N6923">
        <v>164.744</v>
      </c>
    </row>
    <row r="6924" spans="1:14" x14ac:dyDescent="0.25">
      <c r="A6924">
        <v>6916</v>
      </c>
      <c r="B6924">
        <v>608400</v>
      </c>
      <c r="C6924">
        <v>0</v>
      </c>
      <c r="E6924">
        <v>7.6300000000000007E-2</v>
      </c>
      <c r="F6924">
        <v>102.4113</v>
      </c>
      <c r="G6924">
        <v>0</v>
      </c>
      <c r="H6924">
        <v>293.76830000000001</v>
      </c>
      <c r="I6924">
        <v>1.3807</v>
      </c>
      <c r="J6924">
        <v>39.8872</v>
      </c>
      <c r="K6924">
        <v>0.61339999999999995</v>
      </c>
      <c r="L6924">
        <v>145.71350000000001</v>
      </c>
      <c r="M6924">
        <v>0.377</v>
      </c>
      <c r="N6924">
        <v>164.73949999999999</v>
      </c>
    </row>
    <row r="6925" spans="1:14" x14ac:dyDescent="0.25">
      <c r="A6925">
        <v>6917</v>
      </c>
      <c r="B6925">
        <v>612000</v>
      </c>
      <c r="C6925">
        <v>0.1</v>
      </c>
      <c r="E6925">
        <v>6.59E-2</v>
      </c>
      <c r="F6925">
        <v>102.40089999999999</v>
      </c>
      <c r="G6925">
        <v>0</v>
      </c>
      <c r="H6925">
        <v>293.76830000000001</v>
      </c>
      <c r="I6925">
        <v>1.3574999999999999</v>
      </c>
      <c r="J6925">
        <v>39.863999999999997</v>
      </c>
      <c r="K6925">
        <v>0.60580000000000001</v>
      </c>
      <c r="L6925">
        <v>145.70580000000001</v>
      </c>
      <c r="M6925">
        <v>0.37330000000000002</v>
      </c>
      <c r="N6925">
        <v>164.73580000000001</v>
      </c>
    </row>
    <row r="6926" spans="1:14" x14ac:dyDescent="0.25">
      <c r="A6926">
        <v>6918</v>
      </c>
      <c r="B6926">
        <v>615600</v>
      </c>
      <c r="C6926">
        <v>0</v>
      </c>
      <c r="E6926">
        <v>5.6899999999999999E-2</v>
      </c>
      <c r="F6926">
        <v>102.39190000000001</v>
      </c>
      <c r="G6926">
        <v>0</v>
      </c>
      <c r="H6926">
        <v>293.76830000000001</v>
      </c>
      <c r="I6926">
        <v>1.3345</v>
      </c>
      <c r="J6926">
        <v>39.841000000000001</v>
      </c>
      <c r="K6926">
        <v>0.59589999999999999</v>
      </c>
      <c r="L6926">
        <v>145.69589999999999</v>
      </c>
      <c r="M6926">
        <v>0.3695</v>
      </c>
      <c r="N6926">
        <v>164.732</v>
      </c>
    </row>
    <row r="6927" spans="1:14" x14ac:dyDescent="0.25">
      <c r="A6927">
        <v>6919</v>
      </c>
      <c r="B6927">
        <v>619200</v>
      </c>
      <c r="C6927">
        <v>0</v>
      </c>
      <c r="E6927">
        <v>4.6800000000000001E-2</v>
      </c>
      <c r="F6927">
        <v>102.3818</v>
      </c>
      <c r="G6927">
        <v>0</v>
      </c>
      <c r="H6927">
        <v>293.76830000000001</v>
      </c>
      <c r="I6927">
        <v>1.3137000000000001</v>
      </c>
      <c r="J6927">
        <v>39.8202</v>
      </c>
      <c r="K6927">
        <v>0.58989999999999998</v>
      </c>
      <c r="L6927">
        <v>145.68989999999999</v>
      </c>
      <c r="M6927">
        <v>0.36630000000000001</v>
      </c>
      <c r="N6927">
        <v>164.72880000000001</v>
      </c>
    </row>
    <row r="6928" spans="1:14" x14ac:dyDescent="0.25">
      <c r="A6928">
        <v>6920</v>
      </c>
      <c r="B6928">
        <v>622800</v>
      </c>
      <c r="C6928">
        <v>0.1</v>
      </c>
      <c r="E6928">
        <v>3.8100000000000002E-2</v>
      </c>
      <c r="F6928">
        <v>102.37309999999999</v>
      </c>
      <c r="G6928">
        <v>0</v>
      </c>
      <c r="H6928">
        <v>293.76830000000001</v>
      </c>
      <c r="I6928">
        <v>1.292</v>
      </c>
      <c r="J6928">
        <v>39.798400000000001</v>
      </c>
      <c r="K6928">
        <v>0.58320000000000005</v>
      </c>
      <c r="L6928">
        <v>145.6832</v>
      </c>
      <c r="M6928">
        <v>0.36320000000000002</v>
      </c>
      <c r="N6928">
        <v>164.72569999999999</v>
      </c>
    </row>
    <row r="6929" spans="1:14" x14ac:dyDescent="0.25">
      <c r="A6929">
        <v>6921</v>
      </c>
      <c r="B6929">
        <v>626400</v>
      </c>
      <c r="C6929">
        <v>0</v>
      </c>
      <c r="E6929">
        <v>3.1E-2</v>
      </c>
      <c r="F6929">
        <v>102.366</v>
      </c>
      <c r="G6929">
        <v>0</v>
      </c>
      <c r="H6929">
        <v>293.76830000000001</v>
      </c>
      <c r="I6929">
        <v>1.2709999999999999</v>
      </c>
      <c r="J6929">
        <v>39.777500000000003</v>
      </c>
      <c r="K6929">
        <v>0.57450000000000001</v>
      </c>
      <c r="L6929">
        <v>145.67449999999999</v>
      </c>
      <c r="M6929">
        <v>0.36009999999999998</v>
      </c>
      <c r="N6929">
        <v>164.7226</v>
      </c>
    </row>
    <row r="6930" spans="1:14" x14ac:dyDescent="0.25">
      <c r="A6930">
        <v>6922</v>
      </c>
      <c r="B6930">
        <v>630000</v>
      </c>
      <c r="C6930">
        <v>0</v>
      </c>
      <c r="E6930">
        <v>2.47E-2</v>
      </c>
      <c r="F6930">
        <v>102.3597</v>
      </c>
      <c r="G6930">
        <v>0</v>
      </c>
      <c r="H6930">
        <v>293.76830000000001</v>
      </c>
      <c r="I6930">
        <v>1.2513000000000001</v>
      </c>
      <c r="J6930">
        <v>39.7577</v>
      </c>
      <c r="K6930">
        <v>0.5605</v>
      </c>
      <c r="L6930">
        <v>145.66050000000001</v>
      </c>
      <c r="M6930">
        <v>0.35239999999999999</v>
      </c>
      <c r="N6930">
        <v>164.7149</v>
      </c>
    </row>
    <row r="6931" spans="1:14" x14ac:dyDescent="0.25">
      <c r="A6931">
        <v>6923</v>
      </c>
      <c r="B6931">
        <v>633600</v>
      </c>
      <c r="C6931">
        <v>0</v>
      </c>
      <c r="E6931">
        <v>1.7299999999999999E-2</v>
      </c>
      <c r="F6931">
        <v>102.3523</v>
      </c>
      <c r="G6931">
        <v>0</v>
      </c>
      <c r="H6931">
        <v>293.76830000000001</v>
      </c>
      <c r="I6931">
        <v>1.2318</v>
      </c>
      <c r="J6931">
        <v>39.738300000000002</v>
      </c>
      <c r="K6931">
        <v>0.54620000000000002</v>
      </c>
      <c r="L6931">
        <v>145.64619999999999</v>
      </c>
      <c r="M6931">
        <v>0.34610000000000002</v>
      </c>
      <c r="N6931">
        <v>164.70859999999999</v>
      </c>
    </row>
    <row r="6932" spans="1:14" x14ac:dyDescent="0.25">
      <c r="A6932">
        <v>6924</v>
      </c>
      <c r="B6932">
        <v>637200</v>
      </c>
      <c r="C6932">
        <v>0</v>
      </c>
      <c r="E6932">
        <v>9.2999999999999992E-3</v>
      </c>
      <c r="F6932">
        <v>102.3443</v>
      </c>
      <c r="G6932">
        <v>0</v>
      </c>
      <c r="H6932">
        <v>293.76830000000001</v>
      </c>
      <c r="I6932">
        <v>1.2125999999999999</v>
      </c>
      <c r="J6932">
        <v>39.719000000000001</v>
      </c>
      <c r="K6932">
        <v>0.54139999999999999</v>
      </c>
      <c r="L6932">
        <v>145.6414</v>
      </c>
      <c r="M6932">
        <v>0.33689999999999998</v>
      </c>
      <c r="N6932">
        <v>164.6994</v>
      </c>
    </row>
    <row r="6933" spans="1:14" x14ac:dyDescent="0.25">
      <c r="A6933">
        <v>6925</v>
      </c>
      <c r="B6933">
        <v>640800</v>
      </c>
      <c r="C6933">
        <v>0</v>
      </c>
      <c r="E6933">
        <v>2.8E-3</v>
      </c>
      <c r="F6933">
        <v>102.3378</v>
      </c>
      <c r="G6933">
        <v>0</v>
      </c>
      <c r="H6933">
        <v>293.76830000000001</v>
      </c>
      <c r="I6933">
        <v>1.1930000000000001</v>
      </c>
      <c r="J6933">
        <v>39.699399999999997</v>
      </c>
      <c r="K6933">
        <v>0.53300000000000003</v>
      </c>
      <c r="L6933">
        <v>145.63300000000001</v>
      </c>
      <c r="M6933">
        <v>0.32869999999999999</v>
      </c>
      <c r="N6933">
        <v>164.69120000000001</v>
      </c>
    </row>
    <row r="6934" spans="1:14" x14ac:dyDescent="0.25">
      <c r="A6934">
        <v>6926</v>
      </c>
      <c r="B6934">
        <v>644400</v>
      </c>
      <c r="C6934">
        <v>0</v>
      </c>
      <c r="E6934">
        <v>0</v>
      </c>
      <c r="F6934">
        <v>102.33499999999999</v>
      </c>
      <c r="G6934">
        <v>0</v>
      </c>
      <c r="H6934">
        <v>293.76830000000001</v>
      </c>
      <c r="I6934">
        <v>1.1778</v>
      </c>
      <c r="J6934">
        <v>39.6843</v>
      </c>
      <c r="K6934">
        <v>0.52739999999999998</v>
      </c>
      <c r="L6934">
        <v>145.62739999999999</v>
      </c>
      <c r="M6934">
        <v>0.32350000000000001</v>
      </c>
      <c r="N6934">
        <v>164.68600000000001</v>
      </c>
    </row>
    <row r="6935" spans="1:14" x14ac:dyDescent="0.25">
      <c r="A6935">
        <v>6927</v>
      </c>
      <c r="B6935">
        <v>648000</v>
      </c>
      <c r="C6935">
        <v>0</v>
      </c>
      <c r="E6935">
        <v>0</v>
      </c>
      <c r="F6935">
        <v>102.33499999999999</v>
      </c>
      <c r="G6935">
        <v>0</v>
      </c>
      <c r="H6935">
        <v>293.76830000000001</v>
      </c>
      <c r="I6935">
        <v>1.1628000000000001</v>
      </c>
      <c r="J6935">
        <v>39.6693</v>
      </c>
      <c r="K6935">
        <v>0.51990000000000003</v>
      </c>
      <c r="L6935">
        <v>145.6199</v>
      </c>
      <c r="M6935">
        <v>0.31809999999999999</v>
      </c>
      <c r="N6935">
        <v>164.6806</v>
      </c>
    </row>
    <row r="6936" spans="1:14" x14ac:dyDescent="0.25">
      <c r="A6936">
        <v>6928</v>
      </c>
      <c r="B6936">
        <v>651600</v>
      </c>
      <c r="C6936">
        <v>0</v>
      </c>
      <c r="E6936">
        <v>0</v>
      </c>
      <c r="F6936">
        <v>102.33499999999999</v>
      </c>
      <c r="G6936">
        <v>0</v>
      </c>
      <c r="H6936">
        <v>293.76830000000001</v>
      </c>
      <c r="I6936">
        <v>1.1479999999999999</v>
      </c>
      <c r="J6936">
        <v>39.654499999999999</v>
      </c>
      <c r="K6936">
        <v>0.5131</v>
      </c>
      <c r="L6936">
        <v>145.6131</v>
      </c>
      <c r="M6936">
        <v>0.31119999999999998</v>
      </c>
      <c r="N6936">
        <v>164.6737</v>
      </c>
    </row>
    <row r="6937" spans="1:14" x14ac:dyDescent="0.25">
      <c r="A6937">
        <v>6929</v>
      </c>
      <c r="B6937">
        <v>655200</v>
      </c>
      <c r="C6937">
        <v>0</v>
      </c>
      <c r="E6937">
        <v>0</v>
      </c>
      <c r="F6937">
        <v>102.33499999999999</v>
      </c>
      <c r="G6937">
        <v>0</v>
      </c>
      <c r="H6937">
        <v>293.76830000000001</v>
      </c>
      <c r="I6937">
        <v>1.1328</v>
      </c>
      <c r="J6937">
        <v>39.639200000000002</v>
      </c>
      <c r="K6937">
        <v>0.50739999999999996</v>
      </c>
      <c r="L6937">
        <v>145.60740000000001</v>
      </c>
      <c r="M6937">
        <v>0.3019</v>
      </c>
      <c r="N6937">
        <v>164.6644</v>
      </c>
    </row>
    <row r="6938" spans="1:14" x14ac:dyDescent="0.25">
      <c r="A6938">
        <v>6930</v>
      </c>
      <c r="B6938">
        <v>658800</v>
      </c>
      <c r="C6938">
        <v>0</v>
      </c>
      <c r="E6938">
        <v>0</v>
      </c>
      <c r="F6938">
        <v>102.33499999999999</v>
      </c>
      <c r="G6938">
        <v>0</v>
      </c>
      <c r="H6938">
        <v>293.76830000000001</v>
      </c>
      <c r="I6938">
        <v>1.1161000000000001</v>
      </c>
      <c r="J6938">
        <v>39.622500000000002</v>
      </c>
      <c r="K6938">
        <v>0.50049999999999994</v>
      </c>
      <c r="L6938">
        <v>145.60050000000001</v>
      </c>
      <c r="M6938">
        <v>0.3004</v>
      </c>
      <c r="N6938">
        <v>164.66290000000001</v>
      </c>
    </row>
    <row r="6939" spans="1:14" x14ac:dyDescent="0.25">
      <c r="A6939">
        <v>6931</v>
      </c>
      <c r="B6939">
        <v>662400</v>
      </c>
      <c r="C6939">
        <v>0</v>
      </c>
      <c r="E6939">
        <v>0</v>
      </c>
      <c r="F6939">
        <v>102.33499999999999</v>
      </c>
      <c r="G6939">
        <v>0</v>
      </c>
      <c r="H6939">
        <v>293.76830000000001</v>
      </c>
      <c r="I6939">
        <v>1.1016999999999999</v>
      </c>
      <c r="J6939">
        <v>39.608199999999997</v>
      </c>
      <c r="K6939">
        <v>0.4955</v>
      </c>
      <c r="L6939">
        <v>145.59549999999999</v>
      </c>
      <c r="M6939">
        <v>0.29370000000000002</v>
      </c>
      <c r="N6939">
        <v>164.65620000000001</v>
      </c>
    </row>
    <row r="6940" spans="1:14" x14ac:dyDescent="0.25">
      <c r="A6940">
        <v>6932</v>
      </c>
      <c r="B6940">
        <v>666000</v>
      </c>
      <c r="C6940">
        <v>0</v>
      </c>
      <c r="E6940">
        <v>0</v>
      </c>
      <c r="F6940">
        <v>102.33499999999999</v>
      </c>
      <c r="G6940">
        <v>0</v>
      </c>
      <c r="H6940">
        <v>293.76830000000001</v>
      </c>
      <c r="I6940">
        <v>1.0875999999999999</v>
      </c>
      <c r="J6940">
        <v>39.594099999999997</v>
      </c>
      <c r="K6940">
        <v>0.49080000000000001</v>
      </c>
      <c r="L6940">
        <v>145.5909</v>
      </c>
      <c r="M6940">
        <v>0.2868</v>
      </c>
      <c r="N6940">
        <v>164.64930000000001</v>
      </c>
    </row>
    <row r="6941" spans="1:14" x14ac:dyDescent="0.25">
      <c r="A6941">
        <v>6933</v>
      </c>
      <c r="B6941">
        <v>669600</v>
      </c>
      <c r="C6941">
        <v>0</v>
      </c>
      <c r="E6941">
        <v>0</v>
      </c>
      <c r="F6941">
        <v>102.33499999999999</v>
      </c>
      <c r="G6941">
        <v>0</v>
      </c>
      <c r="H6941">
        <v>293.76830000000001</v>
      </c>
      <c r="I6941">
        <v>1.0741000000000001</v>
      </c>
      <c r="J6941">
        <v>39.580500000000001</v>
      </c>
      <c r="K6941">
        <v>0.48499999999999999</v>
      </c>
      <c r="L6941">
        <v>145.58500000000001</v>
      </c>
      <c r="M6941">
        <v>0.28060000000000002</v>
      </c>
      <c r="N6941">
        <v>164.6431</v>
      </c>
    </row>
    <row r="6942" spans="1:14" x14ac:dyDescent="0.25">
      <c r="A6942">
        <v>6934</v>
      </c>
      <c r="B6942">
        <v>673200</v>
      </c>
      <c r="C6942">
        <v>0</v>
      </c>
      <c r="E6942">
        <v>0</v>
      </c>
      <c r="F6942">
        <v>102.33499999999999</v>
      </c>
      <c r="G6942">
        <v>0</v>
      </c>
      <c r="H6942">
        <v>293.76830000000001</v>
      </c>
      <c r="I6942">
        <v>1.0616000000000001</v>
      </c>
      <c r="J6942">
        <v>39.568100000000001</v>
      </c>
      <c r="K6942">
        <v>0.48149999999999998</v>
      </c>
      <c r="L6942">
        <v>145.58150000000001</v>
      </c>
      <c r="M6942">
        <v>0.27550000000000002</v>
      </c>
      <c r="N6942">
        <v>164.63800000000001</v>
      </c>
    </row>
    <row r="6943" spans="1:14" x14ac:dyDescent="0.25">
      <c r="A6943">
        <v>6935</v>
      </c>
      <c r="B6943">
        <v>676800</v>
      </c>
      <c r="C6943">
        <v>0</v>
      </c>
      <c r="E6943">
        <v>0</v>
      </c>
      <c r="F6943">
        <v>102.33499999999999</v>
      </c>
      <c r="G6943">
        <v>0</v>
      </c>
      <c r="H6943">
        <v>293.76830000000001</v>
      </c>
      <c r="I6943">
        <v>1.0484</v>
      </c>
      <c r="J6943">
        <v>39.554900000000004</v>
      </c>
      <c r="K6943">
        <v>0.47989999999999999</v>
      </c>
      <c r="L6943">
        <v>145.57990000000001</v>
      </c>
      <c r="M6943">
        <v>0.26879999999999998</v>
      </c>
      <c r="N6943">
        <v>164.63130000000001</v>
      </c>
    </row>
    <row r="6944" spans="1:14" x14ac:dyDescent="0.25">
      <c r="A6944">
        <v>6936</v>
      </c>
      <c r="B6944">
        <v>680400</v>
      </c>
      <c r="C6944">
        <v>0</v>
      </c>
      <c r="E6944">
        <v>0</v>
      </c>
      <c r="F6944">
        <v>102.33499999999999</v>
      </c>
      <c r="G6944">
        <v>0</v>
      </c>
      <c r="H6944">
        <v>293.76830000000001</v>
      </c>
      <c r="I6944">
        <v>1.0363</v>
      </c>
      <c r="J6944">
        <v>39.5428</v>
      </c>
      <c r="K6944">
        <v>0.47760000000000002</v>
      </c>
      <c r="L6944">
        <v>145.57759999999999</v>
      </c>
      <c r="M6944">
        <v>0.26400000000000001</v>
      </c>
      <c r="N6944">
        <v>164.62649999999999</v>
      </c>
    </row>
    <row r="6945" spans="1:14" x14ac:dyDescent="0.25">
      <c r="A6945">
        <v>6937</v>
      </c>
      <c r="B6945">
        <v>684000</v>
      </c>
      <c r="C6945">
        <v>0</v>
      </c>
      <c r="E6945">
        <v>0</v>
      </c>
      <c r="F6945">
        <v>102.33499999999999</v>
      </c>
      <c r="G6945">
        <v>0</v>
      </c>
      <c r="H6945">
        <v>293.76830000000001</v>
      </c>
      <c r="I6945">
        <v>1.026</v>
      </c>
      <c r="J6945">
        <v>39.532499999999999</v>
      </c>
      <c r="K6945">
        <v>0.47760000000000002</v>
      </c>
      <c r="L6945">
        <v>145.57759999999999</v>
      </c>
      <c r="M6945">
        <v>0.25919999999999999</v>
      </c>
      <c r="N6945">
        <v>164.6217</v>
      </c>
    </row>
    <row r="6946" spans="1:14" x14ac:dyDescent="0.25">
      <c r="A6946">
        <v>6938</v>
      </c>
      <c r="B6946">
        <v>687600</v>
      </c>
      <c r="C6946">
        <v>0</v>
      </c>
      <c r="E6946">
        <v>1E-4</v>
      </c>
      <c r="F6946">
        <v>102.3351</v>
      </c>
      <c r="G6946">
        <v>0</v>
      </c>
      <c r="H6946">
        <v>293.76830000000001</v>
      </c>
      <c r="I6946">
        <v>1.0157</v>
      </c>
      <c r="J6946">
        <v>39.522199999999998</v>
      </c>
      <c r="K6946">
        <v>0.48130000000000001</v>
      </c>
      <c r="L6946">
        <v>145.5813</v>
      </c>
      <c r="M6946">
        <v>0.25459999999999999</v>
      </c>
      <c r="N6946">
        <v>164.61709999999999</v>
      </c>
    </row>
    <row r="6947" spans="1:14" x14ac:dyDescent="0.25">
      <c r="A6947">
        <v>6939</v>
      </c>
      <c r="B6947">
        <v>691200</v>
      </c>
      <c r="C6947">
        <v>0</v>
      </c>
      <c r="E6947">
        <v>4.0000000000000002E-4</v>
      </c>
      <c r="F6947">
        <v>102.33540000000001</v>
      </c>
      <c r="G6947">
        <v>0</v>
      </c>
      <c r="H6947">
        <v>293.76830000000001</v>
      </c>
      <c r="I6947">
        <v>1.0055000000000001</v>
      </c>
      <c r="J6947">
        <v>39.511899999999997</v>
      </c>
      <c r="K6947">
        <v>0.47099999999999997</v>
      </c>
      <c r="L6947">
        <v>145.571</v>
      </c>
      <c r="M6947">
        <v>0.24990000000000001</v>
      </c>
      <c r="N6947">
        <v>164.61240000000001</v>
      </c>
    </row>
    <row r="6948" spans="1:14" x14ac:dyDescent="0.25">
      <c r="A6948">
        <v>6940</v>
      </c>
      <c r="B6948">
        <v>694800</v>
      </c>
      <c r="C6948">
        <v>0</v>
      </c>
      <c r="E6948">
        <v>2.9999999999999997E-4</v>
      </c>
      <c r="F6948">
        <v>102.3353</v>
      </c>
      <c r="G6948">
        <v>0</v>
      </c>
      <c r="H6948">
        <v>293.76830000000001</v>
      </c>
      <c r="I6948">
        <v>0.99590000000000001</v>
      </c>
      <c r="J6948">
        <v>39.502299999999998</v>
      </c>
      <c r="K6948">
        <v>0.46689999999999998</v>
      </c>
      <c r="L6948">
        <v>145.5669</v>
      </c>
      <c r="M6948">
        <v>0.2465</v>
      </c>
      <c r="N6948">
        <v>164.60900000000001</v>
      </c>
    </row>
    <row r="6949" spans="1:14" x14ac:dyDescent="0.25">
      <c r="A6949">
        <v>6941</v>
      </c>
      <c r="B6949">
        <v>698400</v>
      </c>
      <c r="C6949">
        <v>0</v>
      </c>
      <c r="E6949">
        <v>4.0000000000000002E-4</v>
      </c>
      <c r="F6949">
        <v>102.33540000000001</v>
      </c>
      <c r="G6949">
        <v>0</v>
      </c>
      <c r="H6949">
        <v>293.76830000000001</v>
      </c>
      <c r="I6949">
        <v>0.98619999999999997</v>
      </c>
      <c r="J6949">
        <v>39.492699999999999</v>
      </c>
      <c r="K6949">
        <v>0.45610000000000001</v>
      </c>
      <c r="L6949">
        <v>145.55619999999999</v>
      </c>
      <c r="M6949">
        <v>0.24279999999999999</v>
      </c>
      <c r="N6949">
        <v>164.6053</v>
      </c>
    </row>
    <row r="6950" spans="1:14" x14ac:dyDescent="0.25">
      <c r="A6950">
        <v>6942</v>
      </c>
      <c r="B6950">
        <v>702000</v>
      </c>
      <c r="C6950">
        <v>0</v>
      </c>
      <c r="E6950">
        <v>5.9999999999999995E-4</v>
      </c>
      <c r="F6950">
        <v>102.3356</v>
      </c>
      <c r="G6950">
        <v>0</v>
      </c>
      <c r="H6950">
        <v>293.76830000000001</v>
      </c>
      <c r="I6950">
        <v>0.97560000000000002</v>
      </c>
      <c r="J6950">
        <v>39.481999999999999</v>
      </c>
      <c r="K6950">
        <v>0.44869999999999999</v>
      </c>
      <c r="L6950">
        <v>145.5487</v>
      </c>
      <c r="M6950">
        <v>0.23899999999999999</v>
      </c>
      <c r="N6950">
        <v>164.60149999999999</v>
      </c>
    </row>
    <row r="6951" spans="1:14" x14ac:dyDescent="0.25">
      <c r="A6951">
        <v>6943</v>
      </c>
      <c r="B6951">
        <v>705600</v>
      </c>
      <c r="C6951">
        <v>0</v>
      </c>
      <c r="E6951">
        <v>8.0000000000000004E-4</v>
      </c>
      <c r="F6951">
        <v>102.33580000000001</v>
      </c>
      <c r="G6951">
        <v>0</v>
      </c>
      <c r="H6951">
        <v>293.76830000000001</v>
      </c>
      <c r="I6951">
        <v>0.96550000000000002</v>
      </c>
      <c r="J6951">
        <v>39.471899999999998</v>
      </c>
      <c r="K6951">
        <v>0.44240000000000002</v>
      </c>
      <c r="L6951">
        <v>145.54239999999999</v>
      </c>
      <c r="M6951">
        <v>0.2361</v>
      </c>
      <c r="N6951">
        <v>164.5986</v>
      </c>
    </row>
    <row r="6952" spans="1:14" x14ac:dyDescent="0.25">
      <c r="A6952">
        <v>6944</v>
      </c>
      <c r="B6952">
        <v>709200</v>
      </c>
      <c r="C6952">
        <v>0</v>
      </c>
      <c r="E6952">
        <v>8.9999999999999998E-4</v>
      </c>
      <c r="F6952">
        <v>102.3359</v>
      </c>
      <c r="G6952">
        <v>0</v>
      </c>
      <c r="H6952">
        <v>293.76830000000001</v>
      </c>
      <c r="I6952">
        <v>0.9556</v>
      </c>
      <c r="J6952">
        <v>39.462000000000003</v>
      </c>
      <c r="K6952">
        <v>0.436</v>
      </c>
      <c r="L6952">
        <v>145.536</v>
      </c>
      <c r="M6952">
        <v>0.23350000000000001</v>
      </c>
      <c r="N6952">
        <v>164.596</v>
      </c>
    </row>
    <row r="6953" spans="1:14" x14ac:dyDescent="0.25">
      <c r="A6953">
        <v>6945</v>
      </c>
      <c r="B6953">
        <v>712800</v>
      </c>
      <c r="C6953">
        <v>0</v>
      </c>
      <c r="E6953">
        <v>8.9999999999999998E-4</v>
      </c>
      <c r="F6953">
        <v>102.3359</v>
      </c>
      <c r="G6953">
        <v>0</v>
      </c>
      <c r="H6953">
        <v>293.76830000000001</v>
      </c>
      <c r="I6953">
        <v>0.94489999999999996</v>
      </c>
      <c r="J6953">
        <v>39.451300000000003</v>
      </c>
      <c r="K6953">
        <v>0.43140000000000001</v>
      </c>
      <c r="L6953">
        <v>145.53139999999999</v>
      </c>
      <c r="M6953">
        <v>0.22989999999999999</v>
      </c>
      <c r="N6953">
        <v>164.5924</v>
      </c>
    </row>
    <row r="6954" spans="1:14" x14ac:dyDescent="0.25">
      <c r="A6954">
        <v>6946</v>
      </c>
      <c r="B6954">
        <v>716400</v>
      </c>
      <c r="C6954">
        <v>0</v>
      </c>
      <c r="E6954">
        <v>8.9999999999999998E-4</v>
      </c>
      <c r="F6954">
        <v>102.3359</v>
      </c>
      <c r="G6954">
        <v>0</v>
      </c>
      <c r="H6954">
        <v>293.76830000000001</v>
      </c>
      <c r="I6954">
        <v>0.9355</v>
      </c>
      <c r="J6954">
        <v>39.442</v>
      </c>
      <c r="K6954">
        <v>0.45429999999999998</v>
      </c>
      <c r="L6954">
        <v>145.55439999999999</v>
      </c>
      <c r="M6954">
        <v>0.22550000000000001</v>
      </c>
      <c r="N6954">
        <v>164.58799999999999</v>
      </c>
    </row>
    <row r="6955" spans="1:14" x14ac:dyDescent="0.25">
      <c r="A6955">
        <v>6947</v>
      </c>
      <c r="B6955">
        <v>720000</v>
      </c>
      <c r="C6955">
        <v>0</v>
      </c>
      <c r="E6955">
        <v>8.9999999999999998E-4</v>
      </c>
      <c r="F6955">
        <v>102.3359</v>
      </c>
      <c r="G6955">
        <v>0</v>
      </c>
      <c r="H6955">
        <v>293.76830000000001</v>
      </c>
      <c r="I6955">
        <v>0.92569999999999997</v>
      </c>
      <c r="J6955">
        <v>39.432200000000002</v>
      </c>
      <c r="K6955">
        <v>0.4481</v>
      </c>
      <c r="L6955">
        <v>145.54810000000001</v>
      </c>
      <c r="M6955">
        <v>0.2223</v>
      </c>
      <c r="N6955">
        <v>164.5848</v>
      </c>
    </row>
    <row r="6956" spans="1:14" x14ac:dyDescent="0.25">
      <c r="A6956">
        <v>6948</v>
      </c>
      <c r="B6956">
        <v>723600</v>
      </c>
      <c r="C6956">
        <v>0</v>
      </c>
      <c r="E6956">
        <v>8.9999999999999998E-4</v>
      </c>
      <c r="F6956">
        <v>102.3359</v>
      </c>
      <c r="G6956">
        <v>0</v>
      </c>
      <c r="H6956">
        <v>293.76830000000001</v>
      </c>
      <c r="I6956">
        <v>0.91549999999999998</v>
      </c>
      <c r="J6956">
        <v>39.421900000000001</v>
      </c>
      <c r="K6956">
        <v>0.44469999999999998</v>
      </c>
      <c r="L6956">
        <v>145.54470000000001</v>
      </c>
      <c r="M6956">
        <v>0.21929999999999999</v>
      </c>
      <c r="N6956">
        <v>164.58179999999999</v>
      </c>
    </row>
    <row r="6957" spans="1:14" x14ac:dyDescent="0.25">
      <c r="A6957">
        <v>6949</v>
      </c>
      <c r="B6957">
        <v>727200</v>
      </c>
      <c r="C6957">
        <v>0</v>
      </c>
      <c r="E6957">
        <v>8.9999999999999998E-4</v>
      </c>
      <c r="F6957">
        <v>102.3359</v>
      </c>
      <c r="G6957">
        <v>0</v>
      </c>
      <c r="H6957">
        <v>293.76830000000001</v>
      </c>
      <c r="I6957">
        <v>0.90600000000000003</v>
      </c>
      <c r="J6957">
        <v>39.412399999999998</v>
      </c>
      <c r="K6957">
        <v>0.44059999999999999</v>
      </c>
      <c r="L6957">
        <v>145.54060000000001</v>
      </c>
      <c r="M6957">
        <v>0.2102</v>
      </c>
      <c r="N6957">
        <v>164.5727</v>
      </c>
    </row>
    <row r="6958" spans="1:14" x14ac:dyDescent="0.25">
      <c r="A6958">
        <v>6950</v>
      </c>
      <c r="B6958">
        <v>730800</v>
      </c>
      <c r="C6958">
        <v>0</v>
      </c>
      <c r="E6958">
        <v>8.9999999999999998E-4</v>
      </c>
      <c r="F6958">
        <v>102.3359</v>
      </c>
      <c r="G6958">
        <v>0</v>
      </c>
      <c r="H6958">
        <v>293.76830000000001</v>
      </c>
      <c r="I6958">
        <v>0.89649999999999996</v>
      </c>
      <c r="J6958">
        <v>39.402999999999999</v>
      </c>
      <c r="K6958">
        <v>0.43099999999999999</v>
      </c>
      <c r="L6958">
        <v>145.53100000000001</v>
      </c>
      <c r="M6958">
        <v>0.2064</v>
      </c>
      <c r="N6958">
        <v>164.56890000000001</v>
      </c>
    </row>
    <row r="6959" spans="1:14" x14ac:dyDescent="0.25">
      <c r="A6959">
        <v>6951</v>
      </c>
      <c r="B6959">
        <v>734400</v>
      </c>
      <c r="C6959">
        <v>0.1</v>
      </c>
      <c r="E6959">
        <v>8.9999999999999998E-4</v>
      </c>
      <c r="F6959">
        <v>102.3359</v>
      </c>
      <c r="G6959">
        <v>0</v>
      </c>
      <c r="H6959">
        <v>293.76830000000001</v>
      </c>
      <c r="I6959">
        <v>0.88800000000000001</v>
      </c>
      <c r="J6959">
        <v>39.394399999999997</v>
      </c>
      <c r="K6959">
        <v>0.42630000000000001</v>
      </c>
      <c r="L6959">
        <v>145.52629999999999</v>
      </c>
      <c r="M6959">
        <v>0.19839999999999999</v>
      </c>
      <c r="N6959">
        <v>164.5609</v>
      </c>
    </row>
    <row r="6960" spans="1:14" x14ac:dyDescent="0.25">
      <c r="A6960">
        <v>6952</v>
      </c>
      <c r="B6960">
        <v>738000</v>
      </c>
      <c r="C6960">
        <v>0.3</v>
      </c>
      <c r="E6960">
        <v>8.9999999999999998E-4</v>
      </c>
      <c r="F6960">
        <v>102.3359</v>
      </c>
      <c r="G6960">
        <v>0</v>
      </c>
      <c r="H6960">
        <v>293.76830000000001</v>
      </c>
      <c r="I6960">
        <v>0.87980000000000003</v>
      </c>
      <c r="J6960">
        <v>39.386299999999999</v>
      </c>
      <c r="K6960">
        <v>0.42270000000000002</v>
      </c>
      <c r="L6960">
        <v>145.52269999999999</v>
      </c>
      <c r="M6960">
        <v>0.19500000000000001</v>
      </c>
      <c r="N6960">
        <v>164.5575</v>
      </c>
    </row>
    <row r="6961" spans="1:14" x14ac:dyDescent="0.25">
      <c r="A6961">
        <v>6953</v>
      </c>
      <c r="B6961">
        <v>741600</v>
      </c>
      <c r="C6961">
        <v>0</v>
      </c>
      <c r="E6961">
        <v>8.9999999999999998E-4</v>
      </c>
      <c r="F6961">
        <v>102.3359</v>
      </c>
      <c r="G6961">
        <v>0</v>
      </c>
      <c r="H6961">
        <v>293.76830000000001</v>
      </c>
      <c r="I6961">
        <v>0.87290000000000001</v>
      </c>
      <c r="J6961">
        <v>39.379399999999997</v>
      </c>
      <c r="K6961">
        <v>0.4173</v>
      </c>
      <c r="L6961">
        <v>145.51730000000001</v>
      </c>
      <c r="M6961">
        <v>0.1915</v>
      </c>
      <c r="N6961">
        <v>164.554</v>
      </c>
    </row>
    <row r="6962" spans="1:14" x14ac:dyDescent="0.25">
      <c r="A6962">
        <v>6954</v>
      </c>
      <c r="B6962">
        <v>745200</v>
      </c>
      <c r="C6962">
        <v>0</v>
      </c>
      <c r="E6962">
        <v>8.0000000000000004E-4</v>
      </c>
      <c r="F6962">
        <v>102.33580000000001</v>
      </c>
      <c r="G6962">
        <v>0</v>
      </c>
      <c r="H6962">
        <v>293.76830000000001</v>
      </c>
      <c r="I6962">
        <v>0.86570000000000003</v>
      </c>
      <c r="J6962">
        <v>39.372199999999999</v>
      </c>
      <c r="K6962">
        <v>0.41489999999999999</v>
      </c>
      <c r="L6962">
        <v>145.51499999999999</v>
      </c>
      <c r="M6962">
        <v>0.18859999999999999</v>
      </c>
      <c r="N6962">
        <v>164.55109999999999</v>
      </c>
    </row>
    <row r="6963" spans="1:14" x14ac:dyDescent="0.25">
      <c r="A6963">
        <v>6955</v>
      </c>
      <c r="B6963">
        <v>748800</v>
      </c>
      <c r="C6963">
        <v>0</v>
      </c>
      <c r="E6963">
        <v>8.0000000000000004E-4</v>
      </c>
      <c r="F6963">
        <v>102.33580000000001</v>
      </c>
      <c r="G6963">
        <v>0</v>
      </c>
      <c r="H6963">
        <v>293.76830000000001</v>
      </c>
      <c r="I6963">
        <v>0.85960000000000003</v>
      </c>
      <c r="J6963">
        <v>39.366100000000003</v>
      </c>
      <c r="K6963">
        <v>0.41189999999999999</v>
      </c>
      <c r="L6963">
        <v>145.5119</v>
      </c>
      <c r="M6963">
        <v>0.18640000000000001</v>
      </c>
      <c r="N6963">
        <v>164.5489</v>
      </c>
    </row>
    <row r="6964" spans="1:14" x14ac:dyDescent="0.25">
      <c r="A6964">
        <v>6956</v>
      </c>
      <c r="B6964">
        <v>752400</v>
      </c>
      <c r="C6964">
        <v>0</v>
      </c>
      <c r="E6964">
        <v>8.0000000000000004E-4</v>
      </c>
      <c r="F6964">
        <v>102.33580000000001</v>
      </c>
      <c r="G6964">
        <v>0</v>
      </c>
      <c r="H6964">
        <v>293.76830000000001</v>
      </c>
      <c r="I6964">
        <v>0.85440000000000005</v>
      </c>
      <c r="J6964">
        <v>39.360799999999998</v>
      </c>
      <c r="K6964">
        <v>0.41120000000000001</v>
      </c>
      <c r="L6964">
        <v>145.5112</v>
      </c>
      <c r="M6964">
        <v>0.1847</v>
      </c>
      <c r="N6964">
        <v>164.5472</v>
      </c>
    </row>
    <row r="6965" spans="1:14" x14ac:dyDescent="0.25">
      <c r="A6965">
        <v>6957</v>
      </c>
      <c r="B6965">
        <v>756000</v>
      </c>
      <c r="C6965">
        <v>0</v>
      </c>
      <c r="E6965">
        <v>8.0000000000000004E-4</v>
      </c>
      <c r="F6965">
        <v>102.33580000000001</v>
      </c>
      <c r="G6965">
        <v>0</v>
      </c>
      <c r="H6965">
        <v>293.76830000000001</v>
      </c>
      <c r="I6965">
        <v>0.8498</v>
      </c>
      <c r="J6965">
        <v>39.356299999999997</v>
      </c>
      <c r="K6965">
        <v>0.40550000000000003</v>
      </c>
      <c r="L6965">
        <v>145.50550000000001</v>
      </c>
      <c r="M6965">
        <v>0.18360000000000001</v>
      </c>
      <c r="N6965">
        <v>164.5461</v>
      </c>
    </row>
    <row r="6966" spans="1:14" x14ac:dyDescent="0.25">
      <c r="A6966">
        <v>6958</v>
      </c>
      <c r="B6966">
        <v>759600</v>
      </c>
      <c r="C6966">
        <v>0</v>
      </c>
      <c r="E6966">
        <v>8.0000000000000004E-4</v>
      </c>
      <c r="F6966">
        <v>102.33580000000001</v>
      </c>
      <c r="G6966">
        <v>0</v>
      </c>
      <c r="H6966">
        <v>293.76830000000001</v>
      </c>
      <c r="I6966">
        <v>0.84419999999999995</v>
      </c>
      <c r="J6966">
        <v>39.3506</v>
      </c>
      <c r="K6966">
        <v>0.40200000000000002</v>
      </c>
      <c r="L6966">
        <v>145.50200000000001</v>
      </c>
      <c r="M6966">
        <v>0.18329999999999999</v>
      </c>
      <c r="N6966">
        <v>164.54580000000001</v>
      </c>
    </row>
    <row r="6967" spans="1:14" x14ac:dyDescent="0.25">
      <c r="A6967">
        <v>6959</v>
      </c>
      <c r="B6967">
        <v>763200</v>
      </c>
      <c r="C6967">
        <v>0</v>
      </c>
      <c r="E6967">
        <v>8.0000000000000004E-4</v>
      </c>
      <c r="F6967">
        <v>102.33580000000001</v>
      </c>
      <c r="G6967">
        <v>0</v>
      </c>
      <c r="H6967">
        <v>293.76830000000001</v>
      </c>
      <c r="I6967">
        <v>0.83709999999999996</v>
      </c>
      <c r="J6967">
        <v>39.343600000000002</v>
      </c>
      <c r="K6967">
        <v>0.40050000000000002</v>
      </c>
      <c r="L6967">
        <v>145.50049999999999</v>
      </c>
      <c r="M6967">
        <v>0.18360000000000001</v>
      </c>
      <c r="N6967">
        <v>164.5461</v>
      </c>
    </row>
    <row r="6968" spans="1:14" x14ac:dyDescent="0.25">
      <c r="A6968">
        <v>6960</v>
      </c>
      <c r="B6968">
        <v>766800</v>
      </c>
      <c r="C6968">
        <v>0.5</v>
      </c>
      <c r="E6968">
        <v>8.0000000000000004E-4</v>
      </c>
      <c r="F6968">
        <v>102.33580000000001</v>
      </c>
      <c r="G6968">
        <v>2.0000000000000001E-4</v>
      </c>
      <c r="H6968">
        <v>293.76850000000002</v>
      </c>
      <c r="I6968">
        <v>0.83299999999999996</v>
      </c>
      <c r="J6968">
        <v>39.339399999999998</v>
      </c>
      <c r="K6968">
        <v>0.40360000000000001</v>
      </c>
      <c r="L6968">
        <v>145.50360000000001</v>
      </c>
      <c r="M6968">
        <v>0.185</v>
      </c>
      <c r="N6968">
        <v>164.54750000000001</v>
      </c>
    </row>
    <row r="6969" spans="1:14" x14ac:dyDescent="0.25">
      <c r="A6969">
        <v>6961</v>
      </c>
      <c r="B6969">
        <v>770400</v>
      </c>
      <c r="C6969">
        <v>0.8</v>
      </c>
      <c r="E6969">
        <v>8.0000000000000004E-4</v>
      </c>
      <c r="F6969">
        <v>102.33580000000001</v>
      </c>
      <c r="G6969">
        <v>5.9999999999999995E-4</v>
      </c>
      <c r="H6969">
        <v>293.76889999999997</v>
      </c>
      <c r="I6969">
        <v>0.83120000000000005</v>
      </c>
      <c r="J6969">
        <v>39.337600000000002</v>
      </c>
      <c r="K6969">
        <v>0.40870000000000001</v>
      </c>
      <c r="L6969">
        <v>145.5087</v>
      </c>
      <c r="M6969">
        <v>0.18809999999999999</v>
      </c>
      <c r="N6969">
        <v>164.5506</v>
      </c>
    </row>
    <row r="6970" spans="1:14" x14ac:dyDescent="0.25">
      <c r="A6970">
        <v>6962</v>
      </c>
      <c r="B6970">
        <v>774000</v>
      </c>
      <c r="C6970">
        <v>1.9</v>
      </c>
      <c r="E6970">
        <v>6.9999999999999999E-4</v>
      </c>
      <c r="F6970">
        <v>102.3357</v>
      </c>
      <c r="G6970">
        <v>2E-3</v>
      </c>
      <c r="H6970">
        <v>293.77030000000002</v>
      </c>
      <c r="I6970">
        <v>0.83620000000000005</v>
      </c>
      <c r="J6970">
        <v>39.342700000000001</v>
      </c>
      <c r="K6970">
        <v>0.43169999999999997</v>
      </c>
      <c r="L6970">
        <v>145.5317</v>
      </c>
      <c r="M6970">
        <v>0.19600000000000001</v>
      </c>
      <c r="N6970">
        <v>164.55850000000001</v>
      </c>
    </row>
    <row r="6971" spans="1:14" x14ac:dyDescent="0.25">
      <c r="A6971">
        <v>6963</v>
      </c>
      <c r="B6971">
        <v>777600</v>
      </c>
      <c r="C6971">
        <v>3.2</v>
      </c>
      <c r="E6971">
        <v>5.9999999999999995E-4</v>
      </c>
      <c r="F6971">
        <v>102.3356</v>
      </c>
      <c r="G6971">
        <v>2.8E-3</v>
      </c>
      <c r="H6971">
        <v>293.77109999999999</v>
      </c>
      <c r="I6971">
        <v>0.8538</v>
      </c>
      <c r="J6971">
        <v>39.360199999999999</v>
      </c>
      <c r="K6971">
        <v>0.47899999999999998</v>
      </c>
      <c r="L6971">
        <v>145.57900000000001</v>
      </c>
      <c r="M6971">
        <v>0.2172</v>
      </c>
      <c r="N6971">
        <v>164.5797</v>
      </c>
    </row>
    <row r="6972" spans="1:14" x14ac:dyDescent="0.25">
      <c r="A6972">
        <v>6964</v>
      </c>
      <c r="B6972">
        <v>781200</v>
      </c>
      <c r="C6972">
        <v>4.2</v>
      </c>
      <c r="E6972">
        <v>5.9999999999999995E-4</v>
      </c>
      <c r="F6972">
        <v>102.3356</v>
      </c>
      <c r="G6972">
        <v>0</v>
      </c>
      <c r="H6972">
        <v>293.76830000000001</v>
      </c>
      <c r="I6972">
        <v>0.90359999999999996</v>
      </c>
      <c r="J6972">
        <v>39.4101</v>
      </c>
      <c r="K6972">
        <v>0.54259999999999997</v>
      </c>
      <c r="L6972">
        <v>145.64259999999999</v>
      </c>
      <c r="M6972">
        <v>0.255</v>
      </c>
      <c r="N6972">
        <v>164.61750000000001</v>
      </c>
    </row>
    <row r="6973" spans="1:14" x14ac:dyDescent="0.25">
      <c r="A6973">
        <v>6965</v>
      </c>
      <c r="B6973">
        <v>784800</v>
      </c>
      <c r="C6973">
        <v>1.7</v>
      </c>
      <c r="E6973">
        <v>0</v>
      </c>
      <c r="F6973">
        <v>102.33499999999999</v>
      </c>
      <c r="G6973">
        <v>0</v>
      </c>
      <c r="H6973">
        <v>293.76830000000001</v>
      </c>
      <c r="I6973">
        <v>0.96909999999999996</v>
      </c>
      <c r="J6973">
        <v>39.4756</v>
      </c>
      <c r="K6973">
        <v>0.64800000000000002</v>
      </c>
      <c r="L6973">
        <v>145.74799999999999</v>
      </c>
      <c r="M6973">
        <v>0.34889999999999999</v>
      </c>
      <c r="N6973">
        <v>164.71129999999999</v>
      </c>
    </row>
    <row r="6974" spans="1:14" x14ac:dyDescent="0.25">
      <c r="A6974">
        <v>6966</v>
      </c>
      <c r="B6974">
        <v>788400</v>
      </c>
      <c r="C6974">
        <v>1.9</v>
      </c>
      <c r="E6974">
        <v>1.26E-2</v>
      </c>
      <c r="F6974">
        <v>102.3476</v>
      </c>
      <c r="G6974">
        <v>0</v>
      </c>
      <c r="H6974">
        <v>293.76830000000001</v>
      </c>
      <c r="I6974">
        <v>1.0704</v>
      </c>
      <c r="J6974">
        <v>39.576900000000002</v>
      </c>
      <c r="K6974">
        <v>0.80289999999999995</v>
      </c>
      <c r="L6974">
        <v>145.90289999999999</v>
      </c>
      <c r="M6974">
        <v>0.45500000000000002</v>
      </c>
      <c r="N6974">
        <v>164.8175</v>
      </c>
    </row>
    <row r="6975" spans="1:14" x14ac:dyDescent="0.25">
      <c r="A6975">
        <v>6967</v>
      </c>
      <c r="B6975">
        <v>792000</v>
      </c>
      <c r="C6975">
        <v>1</v>
      </c>
      <c r="E6975">
        <v>0.2147</v>
      </c>
      <c r="F6975">
        <v>102.5497</v>
      </c>
      <c r="G6975">
        <v>0</v>
      </c>
      <c r="H6975">
        <v>293.76830000000001</v>
      </c>
      <c r="I6975">
        <v>1.2309000000000001</v>
      </c>
      <c r="J6975">
        <v>39.737400000000001</v>
      </c>
      <c r="K6975">
        <v>1.0669999999999999</v>
      </c>
      <c r="L6975">
        <v>146.167</v>
      </c>
      <c r="M6975">
        <v>0.64290000000000003</v>
      </c>
      <c r="N6975">
        <v>165.00540000000001</v>
      </c>
    </row>
    <row r="6976" spans="1:14" x14ac:dyDescent="0.25">
      <c r="A6976">
        <v>6968</v>
      </c>
      <c r="B6976">
        <v>795600</v>
      </c>
      <c r="C6976">
        <v>0.4</v>
      </c>
      <c r="E6976">
        <v>0.47210000000000002</v>
      </c>
      <c r="F6976">
        <v>102.80710000000001</v>
      </c>
      <c r="G6976">
        <v>0</v>
      </c>
      <c r="H6976">
        <v>293.76830000000001</v>
      </c>
      <c r="I6976">
        <v>1.4421999999999999</v>
      </c>
      <c r="J6976">
        <v>39.948700000000002</v>
      </c>
      <c r="K6976">
        <v>1.3310999999999999</v>
      </c>
      <c r="L6976">
        <v>146.43109999999999</v>
      </c>
      <c r="M6976">
        <v>0.92910000000000004</v>
      </c>
      <c r="N6976">
        <v>165.29159999999999</v>
      </c>
    </row>
    <row r="6977" spans="1:14" x14ac:dyDescent="0.25">
      <c r="A6977">
        <v>6969</v>
      </c>
      <c r="B6977">
        <v>799200</v>
      </c>
      <c r="C6977">
        <v>0.1</v>
      </c>
      <c r="E6977">
        <v>0.73329999999999995</v>
      </c>
      <c r="F6977">
        <v>103.06829999999999</v>
      </c>
      <c r="G6977">
        <v>0</v>
      </c>
      <c r="H6977">
        <v>293.76830000000001</v>
      </c>
      <c r="I6977">
        <v>1.6393</v>
      </c>
      <c r="J6977">
        <v>40.145699999999998</v>
      </c>
      <c r="K6977">
        <v>1.6797</v>
      </c>
      <c r="L6977">
        <v>146.77969999999999</v>
      </c>
      <c r="M6977">
        <v>1.0403</v>
      </c>
      <c r="N6977">
        <v>165.40280000000001</v>
      </c>
    </row>
    <row r="6978" spans="1:14" x14ac:dyDescent="0.25">
      <c r="A6978">
        <v>6970</v>
      </c>
      <c r="B6978">
        <v>802800</v>
      </c>
      <c r="C6978">
        <v>0</v>
      </c>
      <c r="E6978">
        <v>0.90849999999999997</v>
      </c>
      <c r="F6978">
        <v>103.2435</v>
      </c>
      <c r="G6978">
        <v>0</v>
      </c>
      <c r="H6978">
        <v>293.76830000000001</v>
      </c>
      <c r="I6978">
        <v>1.8217000000000001</v>
      </c>
      <c r="J6978">
        <v>40.328200000000002</v>
      </c>
      <c r="K6978">
        <v>1.7121</v>
      </c>
      <c r="L6978">
        <v>146.81209999999999</v>
      </c>
      <c r="M6978">
        <v>1.0726</v>
      </c>
      <c r="N6978">
        <v>165.43510000000001</v>
      </c>
    </row>
    <row r="6979" spans="1:14" x14ac:dyDescent="0.25">
      <c r="A6979">
        <v>6971</v>
      </c>
      <c r="B6979">
        <v>806400</v>
      </c>
      <c r="C6979">
        <v>0</v>
      </c>
      <c r="E6979">
        <v>1.1439999999999999</v>
      </c>
      <c r="F6979">
        <v>103.479</v>
      </c>
      <c r="G6979">
        <v>0</v>
      </c>
      <c r="H6979">
        <v>293.76830000000001</v>
      </c>
      <c r="I6979">
        <v>2.3279999999999998</v>
      </c>
      <c r="J6979">
        <v>40.834400000000002</v>
      </c>
      <c r="K6979">
        <v>1.6944999999999999</v>
      </c>
      <c r="L6979">
        <v>146.7945</v>
      </c>
      <c r="M6979">
        <v>1.0365</v>
      </c>
      <c r="N6979">
        <v>165.399</v>
      </c>
    </row>
    <row r="6980" spans="1:14" x14ac:dyDescent="0.25">
      <c r="A6980">
        <v>6972</v>
      </c>
      <c r="B6980">
        <v>810000</v>
      </c>
      <c r="C6980">
        <v>0</v>
      </c>
      <c r="E6980">
        <v>1.1745000000000001</v>
      </c>
      <c r="F6980">
        <v>103.5095</v>
      </c>
      <c r="G6980">
        <v>0</v>
      </c>
      <c r="H6980">
        <v>293.76830000000001</v>
      </c>
      <c r="I6980">
        <v>3.1970999999999998</v>
      </c>
      <c r="J6980">
        <v>41.703600000000002</v>
      </c>
      <c r="K6980">
        <v>1.6556</v>
      </c>
      <c r="L6980">
        <v>146.75559999999999</v>
      </c>
      <c r="M6980">
        <v>0.97389999999999999</v>
      </c>
      <c r="N6980">
        <v>165.3364</v>
      </c>
    </row>
    <row r="6981" spans="1:14" x14ac:dyDescent="0.25">
      <c r="A6981">
        <v>6973</v>
      </c>
      <c r="B6981">
        <v>813600</v>
      </c>
      <c r="C6981">
        <v>0</v>
      </c>
      <c r="E6981">
        <v>1.1258999999999999</v>
      </c>
      <c r="F6981">
        <v>103.4609</v>
      </c>
      <c r="G6981">
        <v>0</v>
      </c>
      <c r="H6981">
        <v>293.76830000000001</v>
      </c>
      <c r="I6981">
        <v>3.9790000000000001</v>
      </c>
      <c r="J6981">
        <v>42.485399999999998</v>
      </c>
      <c r="K6981">
        <v>1.6052999999999999</v>
      </c>
      <c r="L6981">
        <v>146.70529999999999</v>
      </c>
      <c r="M6981">
        <v>0.89590000000000003</v>
      </c>
      <c r="N6981">
        <v>165.25839999999999</v>
      </c>
    </row>
    <row r="6982" spans="1:14" x14ac:dyDescent="0.25">
      <c r="A6982">
        <v>6974</v>
      </c>
      <c r="B6982">
        <v>817200</v>
      </c>
      <c r="C6982">
        <v>0</v>
      </c>
      <c r="E6982">
        <v>1.0606</v>
      </c>
      <c r="F6982">
        <v>103.3956</v>
      </c>
      <c r="G6982">
        <v>0</v>
      </c>
      <c r="H6982">
        <v>293.76830000000001</v>
      </c>
      <c r="I6982">
        <v>4.2552000000000003</v>
      </c>
      <c r="J6982">
        <v>42.761600000000001</v>
      </c>
      <c r="K6982">
        <v>1.4690000000000001</v>
      </c>
      <c r="L6982">
        <v>146.56899999999999</v>
      </c>
      <c r="M6982">
        <v>0.82240000000000002</v>
      </c>
      <c r="N6982">
        <v>165.1849</v>
      </c>
    </row>
    <row r="6983" spans="1:14" x14ac:dyDescent="0.25">
      <c r="A6983">
        <v>6975</v>
      </c>
      <c r="B6983">
        <v>820800</v>
      </c>
      <c r="C6983">
        <v>0</v>
      </c>
      <c r="E6983">
        <v>0.96089999999999998</v>
      </c>
      <c r="F6983">
        <v>103.2959</v>
      </c>
      <c r="G6983">
        <v>0</v>
      </c>
      <c r="H6983">
        <v>293.76830000000001</v>
      </c>
      <c r="I6983">
        <v>4.1703999999999999</v>
      </c>
      <c r="J6983">
        <v>42.6768</v>
      </c>
      <c r="K6983">
        <v>1.3872</v>
      </c>
      <c r="L6983">
        <v>146.4872</v>
      </c>
      <c r="M6983">
        <v>0.75780000000000003</v>
      </c>
      <c r="N6983">
        <v>165.12029999999999</v>
      </c>
    </row>
    <row r="6984" spans="1:14" x14ac:dyDescent="0.25">
      <c r="A6984">
        <v>6976</v>
      </c>
      <c r="B6984">
        <v>824400</v>
      </c>
      <c r="C6984">
        <v>0</v>
      </c>
      <c r="E6984">
        <v>0.88319999999999999</v>
      </c>
      <c r="F6984">
        <v>103.2182</v>
      </c>
      <c r="G6984">
        <v>0</v>
      </c>
      <c r="H6984">
        <v>293.76830000000001</v>
      </c>
      <c r="I6984">
        <v>3.9458000000000002</v>
      </c>
      <c r="J6984">
        <v>42.452199999999998</v>
      </c>
      <c r="K6984">
        <v>1.302</v>
      </c>
      <c r="L6984">
        <v>146.40199999999999</v>
      </c>
      <c r="M6984">
        <v>0.70399999999999996</v>
      </c>
      <c r="N6984">
        <v>165.06649999999999</v>
      </c>
    </row>
    <row r="6985" spans="1:14" x14ac:dyDescent="0.25">
      <c r="A6985">
        <v>6977</v>
      </c>
      <c r="B6985">
        <v>828000</v>
      </c>
      <c r="C6985">
        <v>0</v>
      </c>
      <c r="E6985">
        <v>0.82750000000000001</v>
      </c>
      <c r="F6985">
        <v>103.16249999999999</v>
      </c>
      <c r="G6985">
        <v>0</v>
      </c>
      <c r="H6985">
        <v>293.76830000000001</v>
      </c>
      <c r="I6985">
        <v>3.6770999999999998</v>
      </c>
      <c r="J6985">
        <v>42.183599999999998</v>
      </c>
      <c r="K6985">
        <v>1.2325999999999999</v>
      </c>
      <c r="L6985">
        <v>146.33260000000001</v>
      </c>
      <c r="M6985">
        <v>0.66180000000000005</v>
      </c>
      <c r="N6985">
        <v>165.02440000000001</v>
      </c>
    </row>
    <row r="6986" spans="1:14" x14ac:dyDescent="0.25">
      <c r="A6986">
        <v>6978</v>
      </c>
      <c r="B6986">
        <v>831600</v>
      </c>
      <c r="C6986">
        <v>0</v>
      </c>
      <c r="E6986">
        <v>0.76359999999999995</v>
      </c>
      <c r="F6986">
        <v>103.0986</v>
      </c>
      <c r="G6986">
        <v>0</v>
      </c>
      <c r="H6986">
        <v>293.76830000000001</v>
      </c>
      <c r="I6986">
        <v>3.4150999999999998</v>
      </c>
      <c r="J6986">
        <v>41.921599999999998</v>
      </c>
      <c r="K6986">
        <v>1.1722999999999999</v>
      </c>
      <c r="L6986">
        <v>146.2723</v>
      </c>
      <c r="M6986">
        <v>0.62439999999999996</v>
      </c>
      <c r="N6986">
        <v>164.98689999999999</v>
      </c>
    </row>
    <row r="6987" spans="1:14" x14ac:dyDescent="0.25">
      <c r="A6987">
        <v>6979</v>
      </c>
      <c r="B6987">
        <v>835200</v>
      </c>
      <c r="C6987">
        <v>0</v>
      </c>
      <c r="E6987">
        <v>0.71199999999999997</v>
      </c>
      <c r="F6987">
        <v>103.047</v>
      </c>
      <c r="G6987">
        <v>0</v>
      </c>
      <c r="H6987">
        <v>293.76830000000001</v>
      </c>
      <c r="I6987">
        <v>3.1690999999999998</v>
      </c>
      <c r="J6987">
        <v>41.675600000000003</v>
      </c>
      <c r="K6987">
        <v>1.1223000000000001</v>
      </c>
      <c r="L6987">
        <v>146.22239999999999</v>
      </c>
      <c r="M6987">
        <v>0.58730000000000004</v>
      </c>
      <c r="N6987">
        <v>164.94980000000001</v>
      </c>
    </row>
    <row r="6988" spans="1:14" x14ac:dyDescent="0.25">
      <c r="A6988">
        <v>6980</v>
      </c>
      <c r="B6988">
        <v>838800</v>
      </c>
      <c r="C6988">
        <v>0</v>
      </c>
      <c r="E6988">
        <v>0.65800000000000003</v>
      </c>
      <c r="F6988">
        <v>102.99299999999999</v>
      </c>
      <c r="G6988">
        <v>0</v>
      </c>
      <c r="H6988">
        <v>293.76830000000001</v>
      </c>
      <c r="I6988">
        <v>2.9516</v>
      </c>
      <c r="J6988">
        <v>41.457999999999998</v>
      </c>
      <c r="K6988">
        <v>1.0824</v>
      </c>
      <c r="L6988">
        <v>146.1824</v>
      </c>
      <c r="M6988">
        <v>0.55769999999999997</v>
      </c>
      <c r="N6988">
        <v>164.92019999999999</v>
      </c>
    </row>
    <row r="6989" spans="1:14" x14ac:dyDescent="0.25">
      <c r="A6989">
        <v>6981</v>
      </c>
      <c r="B6989">
        <v>842400</v>
      </c>
      <c r="C6989">
        <v>0</v>
      </c>
      <c r="E6989">
        <v>0.61539999999999995</v>
      </c>
      <c r="F6989">
        <v>102.9504</v>
      </c>
      <c r="G6989">
        <v>0</v>
      </c>
      <c r="H6989">
        <v>293.76830000000001</v>
      </c>
      <c r="I6989">
        <v>2.7810999999999999</v>
      </c>
      <c r="J6989">
        <v>41.287599999999998</v>
      </c>
      <c r="K6989">
        <v>1.0478000000000001</v>
      </c>
      <c r="L6989">
        <v>146.14779999999999</v>
      </c>
      <c r="M6989">
        <v>0.52680000000000005</v>
      </c>
      <c r="N6989">
        <v>164.88929999999999</v>
      </c>
    </row>
    <row r="6990" spans="1:14" x14ac:dyDescent="0.25">
      <c r="A6990">
        <v>6982</v>
      </c>
      <c r="B6990">
        <v>846000</v>
      </c>
      <c r="C6990">
        <v>0</v>
      </c>
      <c r="E6990">
        <v>0.55510000000000004</v>
      </c>
      <c r="F6990">
        <v>102.8901</v>
      </c>
      <c r="G6990">
        <v>0</v>
      </c>
      <c r="H6990">
        <v>293.76830000000001</v>
      </c>
      <c r="I6990">
        <v>2.6194999999999999</v>
      </c>
      <c r="J6990">
        <v>41.125999999999998</v>
      </c>
      <c r="K6990">
        <v>1.0227999999999999</v>
      </c>
      <c r="L6990">
        <v>146.12280000000001</v>
      </c>
      <c r="M6990">
        <v>0.50960000000000005</v>
      </c>
      <c r="N6990">
        <v>164.87209999999999</v>
      </c>
    </row>
    <row r="6991" spans="1:14" x14ac:dyDescent="0.25">
      <c r="A6991">
        <v>6983</v>
      </c>
      <c r="B6991">
        <v>849600</v>
      </c>
      <c r="C6991">
        <v>0</v>
      </c>
      <c r="E6991">
        <v>0.50370000000000004</v>
      </c>
      <c r="F6991">
        <v>102.8387</v>
      </c>
      <c r="G6991">
        <v>0</v>
      </c>
      <c r="H6991">
        <v>293.76830000000001</v>
      </c>
      <c r="I6991">
        <v>2.4822000000000002</v>
      </c>
      <c r="J6991">
        <v>40.988700000000001</v>
      </c>
      <c r="K6991">
        <v>0.97289999999999999</v>
      </c>
      <c r="L6991">
        <v>146.0729</v>
      </c>
      <c r="M6991">
        <v>0.49249999999999999</v>
      </c>
      <c r="N6991">
        <v>164.85499999999999</v>
      </c>
    </row>
    <row r="6992" spans="1:14" x14ac:dyDescent="0.25">
      <c r="A6992">
        <v>6984</v>
      </c>
      <c r="B6992">
        <v>853200</v>
      </c>
      <c r="C6992">
        <v>0</v>
      </c>
      <c r="E6992">
        <v>0.45989999999999998</v>
      </c>
      <c r="F6992">
        <v>102.7949</v>
      </c>
      <c r="G6992">
        <v>0</v>
      </c>
      <c r="H6992">
        <v>293.76830000000001</v>
      </c>
      <c r="I6992">
        <v>2.3534000000000002</v>
      </c>
      <c r="J6992">
        <v>40.8598</v>
      </c>
      <c r="K6992">
        <v>0.93300000000000005</v>
      </c>
      <c r="L6992">
        <v>146.03309999999999</v>
      </c>
      <c r="M6992">
        <v>0.47889999999999999</v>
      </c>
      <c r="N6992">
        <v>164.84139999999999</v>
      </c>
    </row>
    <row r="6993" spans="1:14" x14ac:dyDescent="0.25">
      <c r="A6993">
        <v>6985</v>
      </c>
      <c r="B6993">
        <v>856800</v>
      </c>
      <c r="C6993">
        <v>0</v>
      </c>
      <c r="E6993">
        <v>0.42220000000000002</v>
      </c>
      <c r="F6993">
        <v>102.7572</v>
      </c>
      <c r="G6993">
        <v>0</v>
      </c>
      <c r="H6993">
        <v>293.76830000000001</v>
      </c>
      <c r="I6993">
        <v>2.2458</v>
      </c>
      <c r="J6993">
        <v>40.752299999999998</v>
      </c>
      <c r="K6993">
        <v>0.89659999999999995</v>
      </c>
      <c r="L6993">
        <v>145.9966</v>
      </c>
      <c r="M6993">
        <v>0.46689999999999998</v>
      </c>
      <c r="N6993">
        <v>164.82939999999999</v>
      </c>
    </row>
    <row r="6994" spans="1:14" x14ac:dyDescent="0.25">
      <c r="A6994">
        <v>6986</v>
      </c>
      <c r="B6994">
        <v>860400</v>
      </c>
      <c r="C6994">
        <v>0.1</v>
      </c>
      <c r="E6994">
        <v>0.38390000000000002</v>
      </c>
      <c r="F6994">
        <v>102.7189</v>
      </c>
      <c r="G6994">
        <v>0</v>
      </c>
      <c r="H6994">
        <v>293.76830000000001</v>
      </c>
      <c r="I6994">
        <v>2.1539999999999999</v>
      </c>
      <c r="J6994">
        <v>40.660499999999999</v>
      </c>
      <c r="K6994">
        <v>0.86680000000000001</v>
      </c>
      <c r="L6994">
        <v>145.96680000000001</v>
      </c>
      <c r="M6994">
        <v>0.45689999999999997</v>
      </c>
      <c r="N6994">
        <v>164.8194</v>
      </c>
    </row>
    <row r="6995" spans="1:14" x14ac:dyDescent="0.25">
      <c r="A6995">
        <v>6987</v>
      </c>
      <c r="B6995">
        <v>864000</v>
      </c>
      <c r="C6995">
        <v>0</v>
      </c>
      <c r="E6995">
        <v>0.34939999999999999</v>
      </c>
      <c r="F6995">
        <v>102.68429999999999</v>
      </c>
      <c r="G6995">
        <v>0</v>
      </c>
      <c r="H6995">
        <v>293.76830000000001</v>
      </c>
      <c r="I6995">
        <v>2.073</v>
      </c>
      <c r="J6995">
        <v>40.579500000000003</v>
      </c>
      <c r="K6995">
        <v>0.83050000000000002</v>
      </c>
      <c r="L6995">
        <v>145.93049999999999</v>
      </c>
      <c r="M6995">
        <v>0.44540000000000002</v>
      </c>
      <c r="N6995">
        <v>164.80799999999999</v>
      </c>
    </row>
    <row r="6996" spans="1:14" x14ac:dyDescent="0.25">
      <c r="A6996">
        <v>6988</v>
      </c>
      <c r="B6996">
        <v>867600</v>
      </c>
      <c r="C6996">
        <v>0</v>
      </c>
      <c r="E6996">
        <v>0.31440000000000001</v>
      </c>
      <c r="F6996">
        <v>102.6494</v>
      </c>
      <c r="G6996">
        <v>0</v>
      </c>
      <c r="H6996">
        <v>293.76830000000001</v>
      </c>
      <c r="I6996">
        <v>1.9975000000000001</v>
      </c>
      <c r="J6996">
        <v>40.503999999999998</v>
      </c>
      <c r="K6996">
        <v>0.80459999999999998</v>
      </c>
      <c r="L6996">
        <v>145.90459999999999</v>
      </c>
      <c r="M6996">
        <v>0.43540000000000001</v>
      </c>
      <c r="N6996">
        <v>164.7979</v>
      </c>
    </row>
    <row r="6997" spans="1:14" x14ac:dyDescent="0.25">
      <c r="A6997">
        <v>6989</v>
      </c>
      <c r="B6997">
        <v>871200</v>
      </c>
      <c r="C6997">
        <v>0.1</v>
      </c>
      <c r="E6997">
        <v>0.28249999999999997</v>
      </c>
      <c r="F6997">
        <v>102.61750000000001</v>
      </c>
      <c r="G6997">
        <v>0</v>
      </c>
      <c r="H6997">
        <v>293.76830000000001</v>
      </c>
      <c r="I6997">
        <v>1.9276</v>
      </c>
      <c r="J6997">
        <v>40.434100000000001</v>
      </c>
      <c r="K6997">
        <v>0.7873</v>
      </c>
      <c r="L6997">
        <v>145.88730000000001</v>
      </c>
      <c r="M6997">
        <v>0.42530000000000001</v>
      </c>
      <c r="N6997">
        <v>164.7878</v>
      </c>
    </row>
    <row r="6998" spans="1:14" x14ac:dyDescent="0.25">
      <c r="A6998">
        <v>6990</v>
      </c>
      <c r="B6998">
        <v>874800</v>
      </c>
      <c r="C6998">
        <v>0</v>
      </c>
      <c r="E6998">
        <v>0.25409999999999999</v>
      </c>
      <c r="F6998">
        <v>102.5891</v>
      </c>
      <c r="G6998">
        <v>0</v>
      </c>
      <c r="H6998">
        <v>293.76830000000001</v>
      </c>
      <c r="I6998">
        <v>1.8587</v>
      </c>
      <c r="J6998">
        <v>40.365200000000002</v>
      </c>
      <c r="K6998">
        <v>0.76729999999999998</v>
      </c>
      <c r="L6998">
        <v>145.8673</v>
      </c>
      <c r="M6998">
        <v>0.41670000000000001</v>
      </c>
      <c r="N6998">
        <v>164.7792</v>
      </c>
    </row>
    <row r="6999" spans="1:14" x14ac:dyDescent="0.25">
      <c r="A6999">
        <v>6991</v>
      </c>
      <c r="B6999">
        <v>878400</v>
      </c>
      <c r="C6999">
        <v>0</v>
      </c>
      <c r="E6999">
        <v>0.2334</v>
      </c>
      <c r="F6999">
        <v>102.5684</v>
      </c>
      <c r="G6999">
        <v>0</v>
      </c>
      <c r="H6999">
        <v>293.76830000000001</v>
      </c>
      <c r="I6999">
        <v>1.7970999999999999</v>
      </c>
      <c r="J6999">
        <v>40.303600000000003</v>
      </c>
      <c r="K6999">
        <v>0.75609999999999999</v>
      </c>
      <c r="L6999">
        <v>145.8561</v>
      </c>
      <c r="M6999">
        <v>0.4083</v>
      </c>
      <c r="N6999">
        <v>164.77080000000001</v>
      </c>
    </row>
    <row r="7000" spans="1:14" x14ac:dyDescent="0.25">
      <c r="A7000">
        <v>6992</v>
      </c>
      <c r="B7000">
        <v>882000</v>
      </c>
      <c r="C7000">
        <v>0</v>
      </c>
      <c r="E7000">
        <v>0.20960000000000001</v>
      </c>
      <c r="F7000">
        <v>102.5446</v>
      </c>
      <c r="G7000">
        <v>0</v>
      </c>
      <c r="H7000">
        <v>293.76830000000001</v>
      </c>
      <c r="I7000">
        <v>1.7444</v>
      </c>
      <c r="J7000">
        <v>40.250799999999998</v>
      </c>
      <c r="K7000">
        <v>0.73440000000000005</v>
      </c>
      <c r="L7000">
        <v>145.83439999999999</v>
      </c>
      <c r="M7000">
        <v>0.40160000000000001</v>
      </c>
      <c r="N7000">
        <v>164.76410000000001</v>
      </c>
    </row>
    <row r="7001" spans="1:14" x14ac:dyDescent="0.25">
      <c r="A7001">
        <v>6993</v>
      </c>
      <c r="B7001">
        <v>885600</v>
      </c>
      <c r="C7001">
        <v>0</v>
      </c>
      <c r="E7001">
        <v>0.188</v>
      </c>
      <c r="F7001">
        <v>102.523</v>
      </c>
      <c r="G7001">
        <v>0</v>
      </c>
      <c r="H7001">
        <v>293.76830000000001</v>
      </c>
      <c r="I7001">
        <v>1.6964999999999999</v>
      </c>
      <c r="J7001">
        <v>40.203000000000003</v>
      </c>
      <c r="K7001">
        <v>0.70579999999999998</v>
      </c>
      <c r="L7001">
        <v>145.8058</v>
      </c>
      <c r="M7001">
        <v>0.39429999999999998</v>
      </c>
      <c r="N7001">
        <v>164.7568</v>
      </c>
    </row>
    <row r="7002" spans="1:14" x14ac:dyDescent="0.25">
      <c r="A7002">
        <v>6994</v>
      </c>
      <c r="B7002">
        <v>889200</v>
      </c>
      <c r="C7002">
        <v>0</v>
      </c>
      <c r="E7002">
        <v>0.1699</v>
      </c>
      <c r="F7002">
        <v>102.50490000000001</v>
      </c>
      <c r="G7002">
        <v>0</v>
      </c>
      <c r="H7002">
        <v>293.76830000000001</v>
      </c>
      <c r="I7002">
        <v>1.6516</v>
      </c>
      <c r="J7002">
        <v>40.158099999999997</v>
      </c>
      <c r="K7002">
        <v>0.68320000000000003</v>
      </c>
      <c r="L7002">
        <v>145.78319999999999</v>
      </c>
      <c r="M7002">
        <v>0.40379999999999999</v>
      </c>
      <c r="N7002">
        <v>164.7663</v>
      </c>
    </row>
    <row r="7003" spans="1:14" x14ac:dyDescent="0.25">
      <c r="A7003">
        <v>6995</v>
      </c>
      <c r="B7003">
        <v>892800</v>
      </c>
      <c r="C7003">
        <v>0</v>
      </c>
      <c r="E7003">
        <v>0.153</v>
      </c>
      <c r="F7003">
        <v>102.488</v>
      </c>
      <c r="G7003">
        <v>0</v>
      </c>
      <c r="H7003">
        <v>293.76830000000001</v>
      </c>
      <c r="I7003">
        <v>1.6216999999999999</v>
      </c>
      <c r="J7003">
        <v>40.128100000000003</v>
      </c>
      <c r="K7003">
        <v>0.66259999999999997</v>
      </c>
      <c r="L7003">
        <v>145.76259999999999</v>
      </c>
      <c r="M7003">
        <v>0.39779999999999999</v>
      </c>
      <c r="N7003">
        <v>164.7603</v>
      </c>
    </row>
    <row r="7004" spans="1:14" x14ac:dyDescent="0.25">
      <c r="A7004">
        <v>6996</v>
      </c>
      <c r="B7004">
        <v>896400</v>
      </c>
      <c r="C7004">
        <v>0</v>
      </c>
      <c r="E7004">
        <v>0.1358</v>
      </c>
      <c r="F7004">
        <v>102.4708</v>
      </c>
      <c r="G7004">
        <v>0</v>
      </c>
      <c r="H7004">
        <v>293.76830000000001</v>
      </c>
      <c r="I7004">
        <v>1.583</v>
      </c>
      <c r="J7004">
        <v>40.089500000000001</v>
      </c>
      <c r="K7004">
        <v>0.64759999999999995</v>
      </c>
      <c r="L7004">
        <v>145.74760000000001</v>
      </c>
      <c r="M7004">
        <v>0.39100000000000001</v>
      </c>
      <c r="N7004">
        <v>164.7535</v>
      </c>
    </row>
    <row r="7005" spans="1:14" x14ac:dyDescent="0.25">
      <c r="A7005">
        <v>6997</v>
      </c>
      <c r="B7005">
        <v>900000</v>
      </c>
      <c r="C7005">
        <v>0</v>
      </c>
      <c r="E7005">
        <v>0.1198</v>
      </c>
      <c r="F7005">
        <v>102.45480000000001</v>
      </c>
      <c r="G7005">
        <v>0</v>
      </c>
      <c r="H7005">
        <v>293.76830000000001</v>
      </c>
      <c r="I7005">
        <v>1.5382</v>
      </c>
      <c r="J7005">
        <v>40.044600000000003</v>
      </c>
      <c r="K7005">
        <v>0.63429999999999997</v>
      </c>
      <c r="L7005">
        <v>145.73429999999999</v>
      </c>
      <c r="M7005">
        <v>0.38469999999999999</v>
      </c>
      <c r="N7005">
        <v>164.74719999999999</v>
      </c>
    </row>
    <row r="7006" spans="1:14" x14ac:dyDescent="0.25">
      <c r="A7006">
        <v>6998</v>
      </c>
      <c r="B7006">
        <v>903600</v>
      </c>
      <c r="C7006">
        <v>0</v>
      </c>
      <c r="E7006">
        <v>0.10580000000000001</v>
      </c>
      <c r="F7006">
        <v>102.4408</v>
      </c>
      <c r="G7006">
        <v>0</v>
      </c>
      <c r="H7006">
        <v>293.76830000000001</v>
      </c>
      <c r="I7006">
        <v>1.4973000000000001</v>
      </c>
      <c r="J7006">
        <v>40.003799999999998</v>
      </c>
      <c r="K7006">
        <v>0.62219999999999998</v>
      </c>
      <c r="L7006">
        <v>145.72219999999999</v>
      </c>
      <c r="M7006">
        <v>0.37759999999999999</v>
      </c>
      <c r="N7006">
        <v>164.74010000000001</v>
      </c>
    </row>
    <row r="7007" spans="1:14" x14ac:dyDescent="0.25">
      <c r="A7007">
        <v>6999</v>
      </c>
      <c r="B7007">
        <v>907200</v>
      </c>
      <c r="C7007">
        <v>0</v>
      </c>
      <c r="E7007">
        <v>8.9899999999999994E-2</v>
      </c>
      <c r="F7007">
        <v>102.42489999999999</v>
      </c>
      <c r="G7007">
        <v>0</v>
      </c>
      <c r="H7007">
        <v>293.76830000000001</v>
      </c>
      <c r="I7007">
        <v>1.4560999999999999</v>
      </c>
      <c r="J7007">
        <v>39.962499999999999</v>
      </c>
      <c r="K7007">
        <v>0.61240000000000006</v>
      </c>
      <c r="L7007">
        <v>145.7124</v>
      </c>
      <c r="M7007">
        <v>0.37180000000000002</v>
      </c>
      <c r="N7007">
        <v>164.73429999999999</v>
      </c>
    </row>
    <row r="7008" spans="1:14" x14ac:dyDescent="0.25">
      <c r="A7008">
        <v>7000</v>
      </c>
      <c r="B7008">
        <v>910800</v>
      </c>
      <c r="C7008">
        <v>0</v>
      </c>
      <c r="E7008">
        <v>7.6799999999999993E-2</v>
      </c>
      <c r="F7008">
        <v>102.4118</v>
      </c>
      <c r="G7008">
        <v>0</v>
      </c>
      <c r="H7008">
        <v>293.76830000000001</v>
      </c>
      <c r="I7008">
        <v>1.4188000000000001</v>
      </c>
      <c r="J7008">
        <v>39.925199999999997</v>
      </c>
      <c r="K7008">
        <v>0.60429999999999995</v>
      </c>
      <c r="L7008">
        <v>145.70429999999999</v>
      </c>
      <c r="M7008">
        <v>0.36880000000000002</v>
      </c>
      <c r="N7008">
        <v>164.7313</v>
      </c>
    </row>
    <row r="7009" spans="1:14" x14ac:dyDescent="0.25">
      <c r="A7009">
        <v>7001</v>
      </c>
      <c r="B7009">
        <v>914400</v>
      </c>
      <c r="C7009">
        <v>0</v>
      </c>
      <c r="E7009">
        <v>6.4000000000000001E-2</v>
      </c>
      <c r="F7009">
        <v>102.399</v>
      </c>
      <c r="G7009">
        <v>0</v>
      </c>
      <c r="H7009">
        <v>293.76830000000001</v>
      </c>
      <c r="I7009">
        <v>1.3818999999999999</v>
      </c>
      <c r="J7009">
        <v>39.888300000000001</v>
      </c>
      <c r="K7009">
        <v>0.59079999999999999</v>
      </c>
      <c r="L7009">
        <v>145.6908</v>
      </c>
      <c r="M7009">
        <v>0.36509999999999998</v>
      </c>
      <c r="N7009">
        <v>164.7276</v>
      </c>
    </row>
    <row r="7010" spans="1:14" x14ac:dyDescent="0.25">
      <c r="A7010">
        <v>7002</v>
      </c>
      <c r="B7010">
        <v>918000</v>
      </c>
      <c r="C7010">
        <v>0</v>
      </c>
      <c r="E7010">
        <v>5.0900000000000001E-2</v>
      </c>
      <c r="F7010">
        <v>102.38590000000001</v>
      </c>
      <c r="G7010">
        <v>0</v>
      </c>
      <c r="H7010">
        <v>293.76830000000001</v>
      </c>
      <c r="I7010">
        <v>1.349</v>
      </c>
      <c r="J7010">
        <v>39.855400000000003</v>
      </c>
      <c r="K7010">
        <v>0.57679999999999998</v>
      </c>
      <c r="L7010">
        <v>145.67679999999999</v>
      </c>
      <c r="M7010">
        <v>0.36120000000000002</v>
      </c>
      <c r="N7010">
        <v>164.72370000000001</v>
      </c>
    </row>
    <row r="7011" spans="1:14" x14ac:dyDescent="0.25">
      <c r="A7011">
        <v>7003</v>
      </c>
      <c r="B7011">
        <v>921600</v>
      </c>
      <c r="C7011">
        <v>0</v>
      </c>
      <c r="E7011">
        <v>4.0500000000000001E-2</v>
      </c>
      <c r="F7011">
        <v>102.3755</v>
      </c>
      <c r="G7011">
        <v>0</v>
      </c>
      <c r="H7011">
        <v>293.76830000000001</v>
      </c>
      <c r="I7011">
        <v>1.32</v>
      </c>
      <c r="J7011">
        <v>39.826500000000003</v>
      </c>
      <c r="K7011">
        <v>0.5635</v>
      </c>
      <c r="L7011">
        <v>145.6635</v>
      </c>
      <c r="M7011">
        <v>0.3553</v>
      </c>
      <c r="N7011">
        <v>164.71780000000001</v>
      </c>
    </row>
    <row r="7012" spans="1:14" x14ac:dyDescent="0.25">
      <c r="A7012">
        <v>7004</v>
      </c>
      <c r="B7012">
        <v>925200</v>
      </c>
      <c r="C7012">
        <v>0</v>
      </c>
      <c r="E7012">
        <v>3.0700000000000002E-2</v>
      </c>
      <c r="F7012">
        <v>102.3657</v>
      </c>
      <c r="G7012">
        <v>0</v>
      </c>
      <c r="H7012">
        <v>293.76830000000001</v>
      </c>
      <c r="I7012">
        <v>1.2927</v>
      </c>
      <c r="J7012">
        <v>39.799199999999999</v>
      </c>
      <c r="K7012">
        <v>0.5484</v>
      </c>
      <c r="L7012">
        <v>145.64840000000001</v>
      </c>
      <c r="M7012">
        <v>0.34449999999999997</v>
      </c>
      <c r="N7012">
        <v>164.70699999999999</v>
      </c>
    </row>
    <row r="7013" spans="1:14" x14ac:dyDescent="0.25">
      <c r="A7013">
        <v>7005</v>
      </c>
      <c r="B7013">
        <v>928800</v>
      </c>
      <c r="C7013">
        <v>0</v>
      </c>
      <c r="E7013">
        <v>2.1399999999999999E-2</v>
      </c>
      <c r="F7013">
        <v>102.35639999999999</v>
      </c>
      <c r="G7013">
        <v>0</v>
      </c>
      <c r="H7013">
        <v>293.76830000000001</v>
      </c>
      <c r="I7013">
        <v>1.2658</v>
      </c>
      <c r="J7013">
        <v>39.772300000000001</v>
      </c>
      <c r="K7013">
        <v>0.53749999999999998</v>
      </c>
      <c r="L7013">
        <v>145.63749999999999</v>
      </c>
      <c r="M7013">
        <v>0.33560000000000001</v>
      </c>
      <c r="N7013">
        <v>164.69810000000001</v>
      </c>
    </row>
    <row r="7014" spans="1:14" x14ac:dyDescent="0.25">
      <c r="A7014">
        <v>7006</v>
      </c>
      <c r="B7014">
        <v>932400</v>
      </c>
      <c r="C7014">
        <v>0</v>
      </c>
      <c r="E7014">
        <v>1.17E-2</v>
      </c>
      <c r="F7014">
        <v>102.3467</v>
      </c>
      <c r="G7014">
        <v>0</v>
      </c>
      <c r="H7014">
        <v>293.76830000000001</v>
      </c>
      <c r="I7014">
        <v>1.2408999999999999</v>
      </c>
      <c r="J7014">
        <v>39.747399999999999</v>
      </c>
      <c r="K7014">
        <v>0.52700000000000002</v>
      </c>
      <c r="L7014">
        <v>145.62700000000001</v>
      </c>
      <c r="M7014">
        <v>0.32640000000000002</v>
      </c>
      <c r="N7014">
        <v>164.68889999999999</v>
      </c>
    </row>
    <row r="7015" spans="1:14" x14ac:dyDescent="0.25">
      <c r="A7015">
        <v>7007</v>
      </c>
      <c r="B7015">
        <v>936000</v>
      </c>
      <c r="C7015">
        <v>0</v>
      </c>
      <c r="E7015">
        <v>3.3E-3</v>
      </c>
      <c r="F7015">
        <v>102.3383</v>
      </c>
      <c r="G7015">
        <v>0</v>
      </c>
      <c r="H7015">
        <v>293.76830000000001</v>
      </c>
      <c r="I7015">
        <v>1.2150000000000001</v>
      </c>
      <c r="J7015">
        <v>39.721499999999999</v>
      </c>
      <c r="K7015">
        <v>0.52010000000000001</v>
      </c>
      <c r="L7015">
        <v>145.62010000000001</v>
      </c>
      <c r="M7015">
        <v>0.31809999999999999</v>
      </c>
      <c r="N7015">
        <v>164.6806</v>
      </c>
    </row>
    <row r="7016" spans="1:14" x14ac:dyDescent="0.25">
      <c r="A7016">
        <v>7008</v>
      </c>
      <c r="B7016">
        <v>939600</v>
      </c>
      <c r="C7016">
        <v>0</v>
      </c>
      <c r="E7016">
        <v>0</v>
      </c>
      <c r="F7016">
        <v>102.33499999999999</v>
      </c>
      <c r="G7016">
        <v>0</v>
      </c>
      <c r="H7016">
        <v>293.76830000000001</v>
      </c>
      <c r="I7016">
        <v>1.1922999999999999</v>
      </c>
      <c r="J7016">
        <v>39.698700000000002</v>
      </c>
      <c r="K7016">
        <v>0.51349999999999996</v>
      </c>
      <c r="L7016">
        <v>145.61359999999999</v>
      </c>
      <c r="M7016">
        <v>0.31119999999999998</v>
      </c>
      <c r="N7016">
        <v>164.6737</v>
      </c>
    </row>
    <row r="7017" spans="1:14" x14ac:dyDescent="0.25">
      <c r="A7017">
        <v>7009</v>
      </c>
      <c r="B7017">
        <v>943200</v>
      </c>
      <c r="C7017">
        <v>0</v>
      </c>
      <c r="E7017">
        <v>0</v>
      </c>
      <c r="F7017">
        <v>102.33499999999999</v>
      </c>
      <c r="G7017">
        <v>0</v>
      </c>
      <c r="H7017">
        <v>293.76830000000001</v>
      </c>
      <c r="I7017">
        <v>1.1714</v>
      </c>
      <c r="J7017">
        <v>39.677900000000001</v>
      </c>
      <c r="K7017">
        <v>0.50749999999999995</v>
      </c>
      <c r="L7017">
        <v>145.60749999999999</v>
      </c>
      <c r="M7017">
        <v>0.3029</v>
      </c>
      <c r="N7017">
        <v>164.66550000000001</v>
      </c>
    </row>
    <row r="7018" spans="1:14" x14ac:dyDescent="0.25">
      <c r="A7018">
        <v>7010</v>
      </c>
      <c r="B7018">
        <v>946800</v>
      </c>
      <c r="C7018">
        <v>0</v>
      </c>
      <c r="E7018">
        <v>0</v>
      </c>
      <c r="F7018">
        <v>102.33499999999999</v>
      </c>
      <c r="G7018">
        <v>0</v>
      </c>
      <c r="H7018">
        <v>293.76830000000001</v>
      </c>
      <c r="I7018">
        <v>1.1523000000000001</v>
      </c>
      <c r="J7018">
        <v>39.658799999999999</v>
      </c>
      <c r="K7018">
        <v>0.49909999999999999</v>
      </c>
      <c r="L7018">
        <v>145.59909999999999</v>
      </c>
      <c r="M7018">
        <v>0.2923</v>
      </c>
      <c r="N7018">
        <v>164.65479999999999</v>
      </c>
    </row>
    <row r="7019" spans="1:14" x14ac:dyDescent="0.25">
      <c r="A7019">
        <v>7011</v>
      </c>
      <c r="B7019">
        <v>950400</v>
      </c>
      <c r="C7019">
        <v>0</v>
      </c>
      <c r="E7019">
        <v>0</v>
      </c>
      <c r="F7019">
        <v>102.33499999999999</v>
      </c>
      <c r="G7019">
        <v>0</v>
      </c>
      <c r="H7019">
        <v>293.76830000000001</v>
      </c>
      <c r="I7019">
        <v>1.1338999999999999</v>
      </c>
      <c r="J7019">
        <v>39.6404</v>
      </c>
      <c r="K7019">
        <v>0.49409999999999998</v>
      </c>
      <c r="L7019">
        <v>145.5941</v>
      </c>
      <c r="M7019">
        <v>0.28370000000000001</v>
      </c>
      <c r="N7019">
        <v>164.64619999999999</v>
      </c>
    </row>
    <row r="7020" spans="1:14" x14ac:dyDescent="0.25">
      <c r="A7020">
        <v>7012</v>
      </c>
      <c r="B7020">
        <v>954000</v>
      </c>
      <c r="C7020">
        <v>0</v>
      </c>
      <c r="E7020">
        <v>0</v>
      </c>
      <c r="F7020">
        <v>102.33499999999999</v>
      </c>
      <c r="G7020">
        <v>0</v>
      </c>
      <c r="H7020">
        <v>293.76830000000001</v>
      </c>
      <c r="I7020">
        <v>1.1152</v>
      </c>
      <c r="J7020">
        <v>39.621699999999997</v>
      </c>
      <c r="K7020">
        <v>0.48749999999999999</v>
      </c>
      <c r="L7020">
        <v>145.58750000000001</v>
      </c>
      <c r="M7020">
        <v>0.27629999999999999</v>
      </c>
      <c r="N7020">
        <v>164.6388</v>
      </c>
    </row>
    <row r="7021" spans="1:14" x14ac:dyDescent="0.25">
      <c r="A7021">
        <v>7013</v>
      </c>
      <c r="B7021">
        <v>957600</v>
      </c>
      <c r="C7021">
        <v>0</v>
      </c>
      <c r="E7021">
        <v>0</v>
      </c>
      <c r="F7021">
        <v>102.33499999999999</v>
      </c>
      <c r="G7021">
        <v>0</v>
      </c>
      <c r="H7021">
        <v>293.76830000000001</v>
      </c>
      <c r="I7021">
        <v>1.0972</v>
      </c>
      <c r="J7021">
        <v>39.603700000000003</v>
      </c>
      <c r="K7021">
        <v>0.48259999999999997</v>
      </c>
      <c r="L7021">
        <v>145.58269999999999</v>
      </c>
      <c r="M7021">
        <v>0.27100000000000002</v>
      </c>
      <c r="N7021">
        <v>164.6335</v>
      </c>
    </row>
    <row r="7022" spans="1:14" x14ac:dyDescent="0.25">
      <c r="A7022">
        <v>7014</v>
      </c>
      <c r="B7022">
        <v>961200</v>
      </c>
      <c r="C7022">
        <v>0</v>
      </c>
      <c r="E7022">
        <v>0</v>
      </c>
      <c r="F7022">
        <v>102.33499999999999</v>
      </c>
      <c r="G7022">
        <v>0</v>
      </c>
      <c r="H7022">
        <v>293.76830000000001</v>
      </c>
      <c r="I7022">
        <v>1.0803</v>
      </c>
      <c r="J7022">
        <v>39.586799999999997</v>
      </c>
      <c r="K7022">
        <v>0.48089999999999999</v>
      </c>
      <c r="L7022">
        <v>145.58090000000001</v>
      </c>
      <c r="M7022">
        <v>0.26529999999999998</v>
      </c>
      <c r="N7022">
        <v>164.62780000000001</v>
      </c>
    </row>
    <row r="7023" spans="1:14" x14ac:dyDescent="0.25">
      <c r="A7023">
        <v>7015</v>
      </c>
      <c r="B7023">
        <v>964800</v>
      </c>
      <c r="C7023">
        <v>0</v>
      </c>
      <c r="E7023">
        <v>0</v>
      </c>
      <c r="F7023">
        <v>102.33499999999999</v>
      </c>
      <c r="G7023">
        <v>0</v>
      </c>
      <c r="H7023">
        <v>293.76830000000001</v>
      </c>
      <c r="I7023">
        <v>1.0648</v>
      </c>
      <c r="J7023">
        <v>39.571199999999997</v>
      </c>
      <c r="K7023">
        <v>0.47960000000000003</v>
      </c>
      <c r="L7023">
        <v>145.5796</v>
      </c>
      <c r="M7023">
        <v>0.25890000000000002</v>
      </c>
      <c r="N7023">
        <v>164.62139999999999</v>
      </c>
    </row>
    <row r="7024" spans="1:14" x14ac:dyDescent="0.25">
      <c r="A7024">
        <v>7016</v>
      </c>
      <c r="B7024">
        <v>968400</v>
      </c>
      <c r="C7024">
        <v>0</v>
      </c>
      <c r="E7024">
        <v>0</v>
      </c>
      <c r="F7024">
        <v>102.33499999999999</v>
      </c>
      <c r="G7024">
        <v>0</v>
      </c>
      <c r="H7024">
        <v>293.76830000000001</v>
      </c>
      <c r="I7024">
        <v>1.0499000000000001</v>
      </c>
      <c r="J7024">
        <v>39.556399999999996</v>
      </c>
      <c r="K7024">
        <v>0.47770000000000001</v>
      </c>
      <c r="L7024">
        <v>145.57769999999999</v>
      </c>
      <c r="M7024">
        <v>0.25209999999999999</v>
      </c>
      <c r="N7024">
        <v>164.6147</v>
      </c>
    </row>
    <row r="7025" spans="1:14" x14ac:dyDescent="0.25">
      <c r="A7025">
        <v>7017</v>
      </c>
      <c r="B7025">
        <v>972000</v>
      </c>
      <c r="C7025">
        <v>0</v>
      </c>
      <c r="E7025">
        <v>0</v>
      </c>
      <c r="F7025">
        <v>102.33499999999999</v>
      </c>
      <c r="G7025">
        <v>0</v>
      </c>
      <c r="H7025">
        <v>293.76830000000001</v>
      </c>
      <c r="I7025">
        <v>1.0355000000000001</v>
      </c>
      <c r="J7025">
        <v>39.542000000000002</v>
      </c>
      <c r="K7025">
        <v>0.47910000000000003</v>
      </c>
      <c r="L7025">
        <v>145.57910000000001</v>
      </c>
      <c r="M7025">
        <v>0.24629999999999999</v>
      </c>
      <c r="N7025">
        <v>164.6088</v>
      </c>
    </row>
    <row r="7026" spans="1:14" x14ac:dyDescent="0.25">
      <c r="A7026">
        <v>7018</v>
      </c>
      <c r="B7026">
        <v>975600</v>
      </c>
      <c r="C7026">
        <v>0</v>
      </c>
      <c r="E7026">
        <v>2.0000000000000001E-4</v>
      </c>
      <c r="F7026">
        <v>102.3352</v>
      </c>
      <c r="G7026">
        <v>0</v>
      </c>
      <c r="H7026">
        <v>293.76830000000001</v>
      </c>
      <c r="I7026">
        <v>1.0229999999999999</v>
      </c>
      <c r="J7026">
        <v>39.529400000000003</v>
      </c>
      <c r="K7026">
        <v>0.47910000000000003</v>
      </c>
      <c r="L7026">
        <v>145.57910000000001</v>
      </c>
      <c r="M7026">
        <v>0.2407</v>
      </c>
      <c r="N7026">
        <v>164.60319999999999</v>
      </c>
    </row>
    <row r="7027" spans="1:14" x14ac:dyDescent="0.25">
      <c r="A7027">
        <v>7019</v>
      </c>
      <c r="B7027">
        <v>979200</v>
      </c>
      <c r="C7027">
        <v>0</v>
      </c>
      <c r="E7027">
        <v>5.0000000000000001E-4</v>
      </c>
      <c r="F7027">
        <v>102.3355</v>
      </c>
      <c r="G7027">
        <v>0</v>
      </c>
      <c r="H7027">
        <v>293.76830000000001</v>
      </c>
      <c r="I7027">
        <v>1.0099</v>
      </c>
      <c r="J7027">
        <v>39.516399999999997</v>
      </c>
      <c r="K7027">
        <v>0.46870000000000001</v>
      </c>
      <c r="L7027">
        <v>145.56870000000001</v>
      </c>
      <c r="M7027">
        <v>0.2361</v>
      </c>
      <c r="N7027">
        <v>164.5986</v>
      </c>
    </row>
    <row r="7028" spans="1:14" x14ac:dyDescent="0.25">
      <c r="A7028">
        <v>7020</v>
      </c>
      <c r="B7028">
        <v>982800</v>
      </c>
      <c r="C7028">
        <v>0</v>
      </c>
      <c r="E7028">
        <v>2.0000000000000001E-4</v>
      </c>
      <c r="F7028">
        <v>102.3352</v>
      </c>
      <c r="G7028">
        <v>0</v>
      </c>
      <c r="H7028">
        <v>293.76830000000001</v>
      </c>
      <c r="I7028">
        <v>0.99739999999999995</v>
      </c>
      <c r="J7028">
        <v>39.503900000000002</v>
      </c>
      <c r="K7028">
        <v>0.45989999999999998</v>
      </c>
      <c r="L7028">
        <v>145.5599</v>
      </c>
      <c r="M7028">
        <v>0.2306</v>
      </c>
      <c r="N7028">
        <v>164.59309999999999</v>
      </c>
    </row>
    <row r="7029" spans="1:14" x14ac:dyDescent="0.25">
      <c r="A7029">
        <v>7021</v>
      </c>
      <c r="B7029">
        <v>986400</v>
      </c>
      <c r="C7029">
        <v>0</v>
      </c>
      <c r="E7029">
        <v>5.0000000000000001E-4</v>
      </c>
      <c r="F7029">
        <v>102.3355</v>
      </c>
      <c r="G7029">
        <v>0</v>
      </c>
      <c r="H7029">
        <v>293.76830000000001</v>
      </c>
      <c r="I7029">
        <v>0.98350000000000004</v>
      </c>
      <c r="J7029">
        <v>39.49</v>
      </c>
      <c r="K7029">
        <v>0.45200000000000001</v>
      </c>
      <c r="L7029">
        <v>145.55199999999999</v>
      </c>
      <c r="M7029">
        <v>0.22439999999999999</v>
      </c>
      <c r="N7029">
        <v>164.58690000000001</v>
      </c>
    </row>
    <row r="7030" spans="1:14" x14ac:dyDescent="0.25">
      <c r="A7030">
        <v>7022</v>
      </c>
      <c r="B7030">
        <v>990000</v>
      </c>
      <c r="C7030">
        <v>0</v>
      </c>
      <c r="E7030">
        <v>8.0000000000000004E-4</v>
      </c>
      <c r="F7030">
        <v>102.33580000000001</v>
      </c>
      <c r="G7030">
        <v>0</v>
      </c>
      <c r="H7030">
        <v>293.76830000000001</v>
      </c>
      <c r="I7030">
        <v>0.97</v>
      </c>
      <c r="J7030">
        <v>39.476399999999998</v>
      </c>
      <c r="K7030">
        <v>0.44429999999999997</v>
      </c>
      <c r="L7030">
        <v>145.54429999999999</v>
      </c>
      <c r="M7030">
        <v>0.21890000000000001</v>
      </c>
      <c r="N7030">
        <v>164.5814</v>
      </c>
    </row>
    <row r="7031" spans="1:14" x14ac:dyDescent="0.25">
      <c r="A7031">
        <v>7023</v>
      </c>
      <c r="B7031">
        <v>993600</v>
      </c>
      <c r="C7031">
        <v>0</v>
      </c>
      <c r="E7031">
        <v>8.9999999999999998E-4</v>
      </c>
      <c r="F7031">
        <v>102.3359</v>
      </c>
      <c r="G7031">
        <v>0</v>
      </c>
      <c r="H7031">
        <v>293.76830000000001</v>
      </c>
      <c r="I7031">
        <v>0.95960000000000001</v>
      </c>
      <c r="J7031">
        <v>39.466000000000001</v>
      </c>
      <c r="K7031">
        <v>0.43730000000000002</v>
      </c>
      <c r="L7031">
        <v>145.53729999999999</v>
      </c>
      <c r="M7031">
        <v>0.21260000000000001</v>
      </c>
      <c r="N7031">
        <v>164.57509999999999</v>
      </c>
    </row>
    <row r="7032" spans="1:14" x14ac:dyDescent="0.25">
      <c r="A7032">
        <v>7024</v>
      </c>
      <c r="B7032">
        <v>997200</v>
      </c>
      <c r="C7032">
        <v>0</v>
      </c>
      <c r="E7032">
        <v>8.9999999999999998E-4</v>
      </c>
      <c r="F7032">
        <v>102.3359</v>
      </c>
      <c r="G7032">
        <v>0</v>
      </c>
      <c r="H7032">
        <v>293.76830000000001</v>
      </c>
      <c r="I7032">
        <v>0.94869999999999999</v>
      </c>
      <c r="J7032">
        <v>39.455199999999998</v>
      </c>
      <c r="K7032">
        <v>0.43049999999999999</v>
      </c>
      <c r="L7032">
        <v>145.53049999999999</v>
      </c>
      <c r="M7032">
        <v>0.20749999999999999</v>
      </c>
      <c r="N7032">
        <v>164.57</v>
      </c>
    </row>
    <row r="7033" spans="1:14" x14ac:dyDescent="0.25">
      <c r="A7033">
        <v>7025</v>
      </c>
      <c r="B7033">
        <v>1000800</v>
      </c>
      <c r="C7033">
        <v>0</v>
      </c>
      <c r="E7033">
        <v>8.9999999999999998E-4</v>
      </c>
      <c r="F7033">
        <v>102.3359</v>
      </c>
      <c r="G7033">
        <v>0</v>
      </c>
      <c r="H7033">
        <v>293.76830000000001</v>
      </c>
      <c r="I7033">
        <v>0.94430000000000003</v>
      </c>
      <c r="J7033">
        <v>39.450699999999998</v>
      </c>
      <c r="K7033">
        <v>0.4244</v>
      </c>
      <c r="L7033">
        <v>145.52440000000001</v>
      </c>
      <c r="M7033">
        <v>0.2031</v>
      </c>
      <c r="N7033">
        <v>164.56559999999999</v>
      </c>
    </row>
    <row r="7034" spans="1:14" x14ac:dyDescent="0.25">
      <c r="A7034">
        <v>7026</v>
      </c>
      <c r="B7034">
        <v>1004400</v>
      </c>
      <c r="C7034">
        <v>0</v>
      </c>
      <c r="E7034">
        <v>8.9999999999999998E-4</v>
      </c>
      <c r="F7034">
        <v>102.3359</v>
      </c>
      <c r="G7034">
        <v>0</v>
      </c>
      <c r="H7034">
        <v>293.76830000000001</v>
      </c>
      <c r="I7034">
        <v>0.94199999999999995</v>
      </c>
      <c r="J7034">
        <v>39.448399999999999</v>
      </c>
      <c r="K7034">
        <v>0.41909999999999997</v>
      </c>
      <c r="L7034">
        <v>145.51910000000001</v>
      </c>
      <c r="M7034">
        <v>0.1971</v>
      </c>
      <c r="N7034">
        <v>164.55959999999999</v>
      </c>
    </row>
    <row r="7035" spans="1:14" x14ac:dyDescent="0.25">
      <c r="A7035">
        <v>7027</v>
      </c>
      <c r="B7035">
        <v>1008000</v>
      </c>
      <c r="C7035">
        <v>0</v>
      </c>
      <c r="E7035">
        <v>8.9999999999999998E-4</v>
      </c>
      <c r="F7035">
        <v>102.3359</v>
      </c>
      <c r="G7035">
        <v>0</v>
      </c>
      <c r="H7035">
        <v>293.76830000000001</v>
      </c>
      <c r="I7035">
        <v>0.93310000000000004</v>
      </c>
      <c r="J7035">
        <v>39.439599999999999</v>
      </c>
      <c r="K7035">
        <v>0.41220000000000001</v>
      </c>
      <c r="L7035">
        <v>145.51220000000001</v>
      </c>
      <c r="M7035">
        <v>0.19159999999999999</v>
      </c>
      <c r="N7035">
        <v>164.55420000000001</v>
      </c>
    </row>
    <row r="7036" spans="1:14" x14ac:dyDescent="0.25">
      <c r="A7036">
        <v>7028</v>
      </c>
      <c r="B7036">
        <v>1011600</v>
      </c>
      <c r="C7036">
        <v>0</v>
      </c>
      <c r="E7036">
        <v>8.9999999999999998E-4</v>
      </c>
      <c r="F7036">
        <v>102.3359</v>
      </c>
      <c r="G7036">
        <v>0</v>
      </c>
      <c r="H7036">
        <v>293.76830000000001</v>
      </c>
      <c r="I7036">
        <v>0.92220000000000002</v>
      </c>
      <c r="J7036">
        <v>39.428699999999999</v>
      </c>
      <c r="K7036">
        <v>0.40550000000000003</v>
      </c>
      <c r="L7036">
        <v>145.50550000000001</v>
      </c>
      <c r="M7036">
        <v>0.18740000000000001</v>
      </c>
      <c r="N7036">
        <v>164.54990000000001</v>
      </c>
    </row>
    <row r="7037" spans="1:14" x14ac:dyDescent="0.25">
      <c r="A7037">
        <v>7029</v>
      </c>
      <c r="B7037">
        <v>1015200</v>
      </c>
      <c r="C7037">
        <v>0</v>
      </c>
      <c r="E7037">
        <v>8.9999999999999998E-4</v>
      </c>
      <c r="F7037">
        <v>102.3359</v>
      </c>
      <c r="G7037">
        <v>0</v>
      </c>
      <c r="H7037">
        <v>293.76830000000001</v>
      </c>
      <c r="I7037">
        <v>0.91169999999999995</v>
      </c>
      <c r="J7037">
        <v>39.418199999999999</v>
      </c>
      <c r="K7037">
        <v>0.40200000000000002</v>
      </c>
      <c r="L7037">
        <v>145.50200000000001</v>
      </c>
      <c r="M7037">
        <v>0.18390000000000001</v>
      </c>
      <c r="N7037">
        <v>164.54640000000001</v>
      </c>
    </row>
    <row r="7038" spans="1:14" x14ac:dyDescent="0.25">
      <c r="A7038">
        <v>7030</v>
      </c>
      <c r="B7038">
        <v>1018800</v>
      </c>
      <c r="C7038">
        <v>0</v>
      </c>
      <c r="E7038">
        <v>8.0000000000000004E-4</v>
      </c>
      <c r="F7038">
        <v>102.33580000000001</v>
      </c>
      <c r="G7038">
        <v>0</v>
      </c>
      <c r="H7038">
        <v>293.76830000000001</v>
      </c>
      <c r="I7038">
        <v>0.90190000000000003</v>
      </c>
      <c r="J7038">
        <v>39.4084</v>
      </c>
      <c r="K7038">
        <v>0.39479999999999998</v>
      </c>
      <c r="L7038">
        <v>145.4948</v>
      </c>
      <c r="M7038">
        <v>0.18</v>
      </c>
      <c r="N7038">
        <v>164.54249999999999</v>
      </c>
    </row>
    <row r="7039" spans="1:14" x14ac:dyDescent="0.25">
      <c r="A7039">
        <v>7031</v>
      </c>
      <c r="B7039">
        <v>1022400</v>
      </c>
      <c r="C7039">
        <v>0</v>
      </c>
      <c r="E7039">
        <v>8.0000000000000004E-4</v>
      </c>
      <c r="F7039">
        <v>102.33580000000001</v>
      </c>
      <c r="G7039">
        <v>0</v>
      </c>
      <c r="H7039">
        <v>293.76830000000001</v>
      </c>
      <c r="I7039">
        <v>0.89139999999999997</v>
      </c>
      <c r="J7039">
        <v>39.3979</v>
      </c>
      <c r="K7039">
        <v>0.38919999999999999</v>
      </c>
      <c r="L7039">
        <v>145.48920000000001</v>
      </c>
      <c r="M7039">
        <v>0.17480000000000001</v>
      </c>
      <c r="N7039">
        <v>164.53729999999999</v>
      </c>
    </row>
    <row r="7040" spans="1:14" x14ac:dyDescent="0.25">
      <c r="A7040">
        <v>7032</v>
      </c>
      <c r="B7040">
        <v>1026000</v>
      </c>
      <c r="C7040">
        <v>0</v>
      </c>
      <c r="E7040">
        <v>8.0000000000000004E-4</v>
      </c>
      <c r="F7040">
        <v>102.33580000000001</v>
      </c>
      <c r="G7040">
        <v>0</v>
      </c>
      <c r="H7040">
        <v>293.76830000000001</v>
      </c>
      <c r="I7040">
        <v>0.88070000000000004</v>
      </c>
      <c r="J7040">
        <v>39.3872</v>
      </c>
      <c r="K7040">
        <v>0.38319999999999999</v>
      </c>
      <c r="L7040">
        <v>145.48320000000001</v>
      </c>
      <c r="M7040">
        <v>0.1699</v>
      </c>
      <c r="N7040">
        <v>164.5324</v>
      </c>
    </row>
    <row r="7041" spans="1:14" x14ac:dyDescent="0.25">
      <c r="A7041">
        <v>7033</v>
      </c>
      <c r="B7041">
        <v>1029600</v>
      </c>
      <c r="C7041">
        <v>0</v>
      </c>
      <c r="E7041">
        <v>8.0000000000000004E-4</v>
      </c>
      <c r="F7041">
        <v>102.33580000000001</v>
      </c>
      <c r="G7041">
        <v>0</v>
      </c>
      <c r="H7041">
        <v>293.76830000000001</v>
      </c>
      <c r="I7041">
        <v>0.871</v>
      </c>
      <c r="J7041">
        <v>39.377400000000002</v>
      </c>
      <c r="K7041">
        <v>0.37830000000000003</v>
      </c>
      <c r="L7041">
        <v>145.47829999999999</v>
      </c>
      <c r="M7041">
        <v>0.16619999999999999</v>
      </c>
      <c r="N7041">
        <v>164.52869999999999</v>
      </c>
    </row>
    <row r="7042" spans="1:14" x14ac:dyDescent="0.25">
      <c r="A7042">
        <v>7034</v>
      </c>
      <c r="B7042">
        <v>1033200</v>
      </c>
      <c r="C7042">
        <v>0</v>
      </c>
      <c r="E7042">
        <v>8.0000000000000004E-4</v>
      </c>
      <c r="F7042">
        <v>102.33580000000001</v>
      </c>
      <c r="G7042">
        <v>0</v>
      </c>
      <c r="H7042">
        <v>293.76830000000001</v>
      </c>
      <c r="I7042">
        <v>0.86240000000000006</v>
      </c>
      <c r="J7042">
        <v>39.3688</v>
      </c>
      <c r="K7042">
        <v>0.37309999999999999</v>
      </c>
      <c r="L7042">
        <v>145.47309999999999</v>
      </c>
      <c r="M7042">
        <v>0.16239999999999999</v>
      </c>
      <c r="N7042">
        <v>164.5249</v>
      </c>
    </row>
    <row r="7043" spans="1:14" x14ac:dyDescent="0.25">
      <c r="A7043">
        <v>7035</v>
      </c>
      <c r="B7043">
        <v>1036800</v>
      </c>
      <c r="C7043">
        <v>0</v>
      </c>
      <c r="E7043">
        <v>8.0000000000000004E-4</v>
      </c>
      <c r="F7043">
        <v>102.33580000000001</v>
      </c>
      <c r="G7043">
        <v>0</v>
      </c>
      <c r="H7043">
        <v>293.76830000000001</v>
      </c>
      <c r="I7043">
        <v>0.85350000000000004</v>
      </c>
      <c r="J7043">
        <v>39.359900000000003</v>
      </c>
      <c r="K7043">
        <v>0.3679</v>
      </c>
      <c r="L7043">
        <v>145.46789999999999</v>
      </c>
      <c r="M7043">
        <v>0.15870000000000001</v>
      </c>
      <c r="N7043">
        <v>164.52119999999999</v>
      </c>
    </row>
    <row r="7044" spans="1:14" x14ac:dyDescent="0.25">
      <c r="A7044">
        <v>7036</v>
      </c>
      <c r="B7044">
        <v>1040400</v>
      </c>
      <c r="C7044">
        <v>0</v>
      </c>
      <c r="E7044">
        <v>8.0000000000000004E-4</v>
      </c>
      <c r="F7044">
        <v>102.33580000000001</v>
      </c>
      <c r="G7044">
        <v>0</v>
      </c>
      <c r="H7044">
        <v>293.76830000000001</v>
      </c>
      <c r="I7044">
        <v>0.84499999999999997</v>
      </c>
      <c r="J7044">
        <v>39.351399999999998</v>
      </c>
      <c r="K7044">
        <v>0.36320000000000002</v>
      </c>
      <c r="L7044">
        <v>145.4632</v>
      </c>
      <c r="M7044">
        <v>0.15529999999999999</v>
      </c>
      <c r="N7044">
        <v>164.51779999999999</v>
      </c>
    </row>
    <row r="7045" spans="1:14" x14ac:dyDescent="0.25">
      <c r="A7045">
        <v>7037</v>
      </c>
      <c r="B7045">
        <v>1044000</v>
      </c>
      <c r="C7045">
        <v>0</v>
      </c>
      <c r="E7045">
        <v>8.0000000000000004E-4</v>
      </c>
      <c r="F7045">
        <v>102.33580000000001</v>
      </c>
      <c r="G7045">
        <v>0</v>
      </c>
      <c r="H7045">
        <v>293.76830000000001</v>
      </c>
      <c r="I7045">
        <v>0.83599999999999997</v>
      </c>
      <c r="J7045">
        <v>39.342500000000001</v>
      </c>
      <c r="K7045">
        <v>0.3584</v>
      </c>
      <c r="L7045">
        <v>145.45840000000001</v>
      </c>
      <c r="M7045">
        <v>0.15240000000000001</v>
      </c>
      <c r="N7045">
        <v>164.51490000000001</v>
      </c>
    </row>
    <row r="7046" spans="1:14" x14ac:dyDescent="0.25">
      <c r="A7046">
        <v>7038</v>
      </c>
      <c r="B7046">
        <v>1047600</v>
      </c>
      <c r="C7046">
        <v>0</v>
      </c>
      <c r="E7046">
        <v>6.9999999999999999E-4</v>
      </c>
      <c r="F7046">
        <v>102.3357</v>
      </c>
      <c r="G7046">
        <v>0</v>
      </c>
      <c r="H7046">
        <v>293.76830000000001</v>
      </c>
      <c r="I7046">
        <v>0.82720000000000005</v>
      </c>
      <c r="J7046">
        <v>39.333599999999997</v>
      </c>
      <c r="K7046">
        <v>0.35510000000000003</v>
      </c>
      <c r="L7046">
        <v>145.45509999999999</v>
      </c>
      <c r="M7046">
        <v>0.14949999999999999</v>
      </c>
      <c r="N7046">
        <v>164.512</v>
      </c>
    </row>
    <row r="7047" spans="1:14" x14ac:dyDescent="0.25">
      <c r="A7047">
        <v>7039</v>
      </c>
      <c r="B7047">
        <v>1051200</v>
      </c>
      <c r="C7047">
        <v>0</v>
      </c>
      <c r="E7047">
        <v>5.9999999999999995E-4</v>
      </c>
      <c r="F7047">
        <v>102.3356</v>
      </c>
      <c r="G7047">
        <v>0</v>
      </c>
      <c r="H7047">
        <v>293.76830000000001</v>
      </c>
      <c r="I7047">
        <v>0.81840000000000002</v>
      </c>
      <c r="J7047">
        <v>39.3249</v>
      </c>
      <c r="K7047">
        <v>0.35220000000000001</v>
      </c>
      <c r="L7047">
        <v>145.4522</v>
      </c>
      <c r="M7047">
        <v>0.14660000000000001</v>
      </c>
      <c r="N7047">
        <v>164.50909999999999</v>
      </c>
    </row>
    <row r="7048" spans="1:14" x14ac:dyDescent="0.25">
      <c r="A7048">
        <v>7040</v>
      </c>
      <c r="B7048">
        <v>1054800</v>
      </c>
      <c r="C7048">
        <v>0</v>
      </c>
      <c r="E7048">
        <v>5.0000000000000001E-4</v>
      </c>
      <c r="F7048">
        <v>102.3355</v>
      </c>
      <c r="G7048">
        <v>0</v>
      </c>
      <c r="H7048">
        <v>293.76830000000001</v>
      </c>
      <c r="I7048">
        <v>0.81</v>
      </c>
      <c r="J7048">
        <v>39.316400000000002</v>
      </c>
      <c r="K7048">
        <v>0.34970000000000001</v>
      </c>
      <c r="L7048">
        <v>145.44970000000001</v>
      </c>
      <c r="M7048">
        <v>0.14349999999999999</v>
      </c>
      <c r="N7048">
        <v>164.506</v>
      </c>
    </row>
    <row r="7049" spans="1:14" x14ac:dyDescent="0.25">
      <c r="A7049">
        <v>7041</v>
      </c>
      <c r="B7049">
        <v>1058400</v>
      </c>
      <c r="C7049">
        <v>0</v>
      </c>
      <c r="E7049">
        <v>4.0000000000000002E-4</v>
      </c>
      <c r="F7049">
        <v>102.33540000000001</v>
      </c>
      <c r="G7049">
        <v>0</v>
      </c>
      <c r="H7049">
        <v>293.76830000000001</v>
      </c>
      <c r="I7049">
        <v>0.80220000000000002</v>
      </c>
      <c r="J7049">
        <v>39.308700000000002</v>
      </c>
      <c r="K7049">
        <v>0.34029999999999999</v>
      </c>
      <c r="L7049">
        <v>145.44030000000001</v>
      </c>
      <c r="M7049">
        <v>0.14069999999999999</v>
      </c>
      <c r="N7049">
        <v>164.50319999999999</v>
      </c>
    </row>
    <row r="7050" spans="1:14" x14ac:dyDescent="0.25">
      <c r="A7050">
        <v>7042</v>
      </c>
      <c r="B7050">
        <v>1062000</v>
      </c>
      <c r="C7050">
        <v>0</v>
      </c>
      <c r="E7050">
        <v>4.0000000000000002E-4</v>
      </c>
      <c r="F7050">
        <v>102.33540000000001</v>
      </c>
      <c r="G7050">
        <v>0</v>
      </c>
      <c r="H7050">
        <v>293.76830000000001</v>
      </c>
      <c r="I7050">
        <v>0.79579999999999995</v>
      </c>
      <c r="J7050">
        <v>39.302300000000002</v>
      </c>
      <c r="K7050">
        <v>0.33260000000000001</v>
      </c>
      <c r="L7050">
        <v>145.43260000000001</v>
      </c>
      <c r="M7050">
        <v>0.1386</v>
      </c>
      <c r="N7050">
        <v>164.50110000000001</v>
      </c>
    </row>
    <row r="7051" spans="1:14" x14ac:dyDescent="0.25">
      <c r="A7051">
        <v>7043</v>
      </c>
      <c r="B7051">
        <v>1065600</v>
      </c>
      <c r="C7051">
        <v>0</v>
      </c>
      <c r="E7051">
        <v>2.9999999999999997E-4</v>
      </c>
      <c r="F7051">
        <v>102.3353</v>
      </c>
      <c r="G7051">
        <v>0</v>
      </c>
      <c r="H7051">
        <v>293.76830000000001</v>
      </c>
      <c r="I7051">
        <v>0.78920000000000001</v>
      </c>
      <c r="J7051">
        <v>39.2956</v>
      </c>
      <c r="K7051">
        <v>0.3271</v>
      </c>
      <c r="L7051">
        <v>145.4271</v>
      </c>
      <c r="M7051">
        <v>0.1363</v>
      </c>
      <c r="N7051">
        <v>164.49879999999999</v>
      </c>
    </row>
    <row r="7052" spans="1:14" x14ac:dyDescent="0.25">
      <c r="A7052">
        <v>7044</v>
      </c>
      <c r="B7052">
        <v>1069200</v>
      </c>
      <c r="C7052">
        <v>0</v>
      </c>
      <c r="E7052">
        <v>2.0000000000000001E-4</v>
      </c>
      <c r="F7052">
        <v>102.3352</v>
      </c>
      <c r="G7052">
        <v>0</v>
      </c>
      <c r="H7052">
        <v>293.76830000000001</v>
      </c>
      <c r="I7052">
        <v>0.78239999999999998</v>
      </c>
      <c r="J7052">
        <v>39.288800000000002</v>
      </c>
      <c r="K7052">
        <v>0.32319999999999999</v>
      </c>
      <c r="L7052">
        <v>145.42320000000001</v>
      </c>
      <c r="M7052">
        <v>0.1341</v>
      </c>
      <c r="N7052">
        <v>164.4966</v>
      </c>
    </row>
    <row r="7053" spans="1:14" x14ac:dyDescent="0.25">
      <c r="A7053">
        <v>7045</v>
      </c>
      <c r="B7053">
        <v>1072800</v>
      </c>
      <c r="C7053">
        <v>0</v>
      </c>
      <c r="E7053">
        <v>2.0000000000000001E-4</v>
      </c>
      <c r="F7053">
        <v>102.3352</v>
      </c>
      <c r="G7053">
        <v>0</v>
      </c>
      <c r="H7053">
        <v>293.76830000000001</v>
      </c>
      <c r="I7053">
        <v>0.77639999999999998</v>
      </c>
      <c r="J7053">
        <v>39.282899999999998</v>
      </c>
      <c r="K7053">
        <v>0.31869999999999998</v>
      </c>
      <c r="L7053">
        <v>145.4187</v>
      </c>
      <c r="M7053">
        <v>0.1318</v>
      </c>
      <c r="N7053">
        <v>164.49430000000001</v>
      </c>
    </row>
    <row r="7054" spans="1:14" x14ac:dyDescent="0.25">
      <c r="A7054">
        <v>7046</v>
      </c>
      <c r="B7054">
        <v>1076400</v>
      </c>
      <c r="C7054">
        <v>0</v>
      </c>
      <c r="E7054">
        <v>1E-4</v>
      </c>
      <c r="F7054">
        <v>102.3351</v>
      </c>
      <c r="G7054">
        <v>0</v>
      </c>
      <c r="H7054">
        <v>293.76830000000001</v>
      </c>
      <c r="I7054">
        <v>0.76990000000000003</v>
      </c>
      <c r="J7054">
        <v>39.276299999999999</v>
      </c>
      <c r="K7054">
        <v>0.3155</v>
      </c>
      <c r="L7054">
        <v>145.41550000000001</v>
      </c>
      <c r="M7054">
        <v>0.1298</v>
      </c>
      <c r="N7054">
        <v>164.4923</v>
      </c>
    </row>
    <row r="7055" spans="1:14" x14ac:dyDescent="0.25">
      <c r="A7055">
        <v>7047</v>
      </c>
      <c r="B7055">
        <v>1080000</v>
      </c>
      <c r="C7055">
        <v>0</v>
      </c>
      <c r="E7055">
        <v>1E-4</v>
      </c>
      <c r="F7055">
        <v>102.3351</v>
      </c>
      <c r="G7055">
        <v>0</v>
      </c>
      <c r="H7055">
        <v>293.76830000000001</v>
      </c>
      <c r="I7055">
        <v>0.76280000000000003</v>
      </c>
      <c r="J7055">
        <v>39.269300000000001</v>
      </c>
      <c r="K7055">
        <v>0.3145</v>
      </c>
      <c r="L7055">
        <v>145.4145</v>
      </c>
      <c r="M7055">
        <v>0.128</v>
      </c>
      <c r="N7055">
        <v>164.4905</v>
      </c>
    </row>
    <row r="7056" spans="1:14" x14ac:dyDescent="0.25">
      <c r="A7056">
        <v>7048</v>
      </c>
      <c r="B7056">
        <v>1083600</v>
      </c>
      <c r="C7056">
        <v>0</v>
      </c>
      <c r="E7056">
        <v>1E-4</v>
      </c>
      <c r="F7056">
        <v>102.3351</v>
      </c>
      <c r="G7056">
        <v>0</v>
      </c>
      <c r="H7056">
        <v>293.76830000000001</v>
      </c>
      <c r="I7056">
        <v>0.75560000000000005</v>
      </c>
      <c r="J7056">
        <v>39.262099999999997</v>
      </c>
      <c r="K7056">
        <v>0.313</v>
      </c>
      <c r="L7056">
        <v>145.41300000000001</v>
      </c>
      <c r="M7056">
        <v>0.12609999999999999</v>
      </c>
      <c r="N7056">
        <v>164.48859999999999</v>
      </c>
    </row>
    <row r="7057" spans="1:14" x14ac:dyDescent="0.25">
      <c r="A7057">
        <v>7049</v>
      </c>
      <c r="B7057">
        <v>1087200</v>
      </c>
      <c r="C7057">
        <v>0</v>
      </c>
      <c r="E7057">
        <v>0</v>
      </c>
      <c r="F7057">
        <v>102.33499999999999</v>
      </c>
      <c r="G7057">
        <v>0</v>
      </c>
      <c r="H7057">
        <v>293.76830000000001</v>
      </c>
      <c r="I7057">
        <v>0.74919999999999998</v>
      </c>
      <c r="J7057">
        <v>39.255600000000001</v>
      </c>
      <c r="K7057">
        <v>0.30940000000000001</v>
      </c>
      <c r="L7057">
        <v>145.40940000000001</v>
      </c>
      <c r="M7057">
        <v>0.12429999999999999</v>
      </c>
      <c r="N7057">
        <v>164.48679999999999</v>
      </c>
    </row>
    <row r="7058" spans="1:14" x14ac:dyDescent="0.25">
      <c r="A7058">
        <v>7050</v>
      </c>
      <c r="B7058">
        <v>1090800</v>
      </c>
      <c r="C7058">
        <v>0</v>
      </c>
      <c r="E7058">
        <v>0</v>
      </c>
      <c r="F7058">
        <v>102.33499999999999</v>
      </c>
      <c r="G7058">
        <v>0</v>
      </c>
      <c r="H7058">
        <v>293.76830000000001</v>
      </c>
      <c r="I7058">
        <v>0.74299999999999999</v>
      </c>
      <c r="J7058">
        <v>39.249499999999998</v>
      </c>
      <c r="K7058">
        <v>0.30559999999999998</v>
      </c>
      <c r="L7058">
        <v>145.4057</v>
      </c>
      <c r="M7058">
        <v>0.12280000000000001</v>
      </c>
      <c r="N7058">
        <v>164.4853</v>
      </c>
    </row>
    <row r="7059" spans="1:14" x14ac:dyDescent="0.25">
      <c r="A7059">
        <v>7051</v>
      </c>
      <c r="B7059">
        <v>1094400</v>
      </c>
      <c r="C7059">
        <v>0</v>
      </c>
      <c r="E7059">
        <v>0</v>
      </c>
      <c r="F7059">
        <v>102.33499999999999</v>
      </c>
      <c r="G7059">
        <v>0</v>
      </c>
      <c r="H7059">
        <v>293.76830000000001</v>
      </c>
      <c r="I7059">
        <v>0.73770000000000002</v>
      </c>
      <c r="J7059">
        <v>39.244100000000003</v>
      </c>
      <c r="K7059">
        <v>0.3029</v>
      </c>
      <c r="L7059">
        <v>145.40289999999999</v>
      </c>
      <c r="M7059">
        <v>0.12139999999999999</v>
      </c>
      <c r="N7059">
        <v>164.48390000000001</v>
      </c>
    </row>
    <row r="7060" spans="1:14" x14ac:dyDescent="0.25">
      <c r="A7060">
        <v>7052</v>
      </c>
      <c r="B7060">
        <v>1098000</v>
      </c>
      <c r="C7060">
        <v>0</v>
      </c>
      <c r="E7060">
        <v>0</v>
      </c>
      <c r="F7060">
        <v>102.33499999999999</v>
      </c>
      <c r="G7060">
        <v>0</v>
      </c>
      <c r="H7060">
        <v>293.76830000000001</v>
      </c>
      <c r="I7060">
        <v>0.7319</v>
      </c>
      <c r="J7060">
        <v>39.238399999999999</v>
      </c>
      <c r="K7060">
        <v>0.3</v>
      </c>
      <c r="L7060">
        <v>145.4</v>
      </c>
      <c r="M7060">
        <v>0.1198</v>
      </c>
      <c r="N7060">
        <v>164.48230000000001</v>
      </c>
    </row>
    <row r="7061" spans="1:14" x14ac:dyDescent="0.25">
      <c r="A7061">
        <v>7053</v>
      </c>
      <c r="B7061">
        <v>0</v>
      </c>
      <c r="C7061">
        <v>0</v>
      </c>
      <c r="D7061" s="1" t="s">
        <v>48</v>
      </c>
      <c r="E7061">
        <v>0</v>
      </c>
      <c r="F7061">
        <v>102.33499999999999</v>
      </c>
      <c r="G7061">
        <v>0</v>
      </c>
      <c r="H7061">
        <v>293.76830000000001</v>
      </c>
      <c r="I7061">
        <v>0</v>
      </c>
      <c r="J7061">
        <v>38.506500000000003</v>
      </c>
      <c r="K7061">
        <v>0</v>
      </c>
      <c r="L7061">
        <v>145.1</v>
      </c>
      <c r="M7061">
        <v>0</v>
      </c>
      <c r="N7061">
        <v>164.36250000000001</v>
      </c>
    </row>
    <row r="7062" spans="1:14" x14ac:dyDescent="0.25">
      <c r="A7062">
        <v>7054</v>
      </c>
      <c r="B7062">
        <v>3600</v>
      </c>
      <c r="C7062">
        <v>0</v>
      </c>
      <c r="E7062">
        <v>0</v>
      </c>
      <c r="F7062">
        <v>102.33499999999999</v>
      </c>
      <c r="G7062">
        <v>0</v>
      </c>
      <c r="H7062">
        <v>293.76830000000001</v>
      </c>
      <c r="I7062">
        <v>0</v>
      </c>
      <c r="J7062">
        <v>38.506500000000003</v>
      </c>
      <c r="K7062">
        <v>0</v>
      </c>
      <c r="L7062">
        <v>145.1</v>
      </c>
      <c r="M7062">
        <v>0</v>
      </c>
      <c r="N7062">
        <v>164.36250000000001</v>
      </c>
    </row>
    <row r="7063" spans="1:14" x14ac:dyDescent="0.25">
      <c r="A7063">
        <v>7055</v>
      </c>
      <c r="B7063">
        <v>7200</v>
      </c>
      <c r="C7063">
        <v>0</v>
      </c>
      <c r="E7063">
        <v>0</v>
      </c>
      <c r="F7063">
        <v>102.33499999999999</v>
      </c>
      <c r="G7063">
        <v>0</v>
      </c>
      <c r="H7063">
        <v>293.76830000000001</v>
      </c>
      <c r="I7063">
        <v>0</v>
      </c>
      <c r="J7063">
        <v>38.506500000000003</v>
      </c>
      <c r="K7063">
        <v>0</v>
      </c>
      <c r="L7063">
        <v>145.1</v>
      </c>
      <c r="M7063">
        <v>0</v>
      </c>
      <c r="N7063">
        <v>164.36250000000001</v>
      </c>
    </row>
    <row r="7064" spans="1:14" x14ac:dyDescent="0.25">
      <c r="A7064">
        <v>7056</v>
      </c>
      <c r="B7064">
        <v>10800</v>
      </c>
      <c r="C7064">
        <v>0</v>
      </c>
      <c r="E7064">
        <v>0</v>
      </c>
      <c r="F7064">
        <v>102.33499999999999</v>
      </c>
      <c r="G7064">
        <v>0</v>
      </c>
      <c r="H7064">
        <v>293.76830000000001</v>
      </c>
      <c r="I7064">
        <v>0</v>
      </c>
      <c r="J7064">
        <v>38.506500000000003</v>
      </c>
      <c r="K7064">
        <v>0</v>
      </c>
      <c r="L7064">
        <v>145.1</v>
      </c>
      <c r="M7064">
        <v>0</v>
      </c>
      <c r="N7064">
        <v>164.36250000000001</v>
      </c>
    </row>
    <row r="7065" spans="1:14" x14ac:dyDescent="0.25">
      <c r="A7065">
        <v>7057</v>
      </c>
      <c r="B7065">
        <v>14400</v>
      </c>
      <c r="C7065">
        <v>0</v>
      </c>
      <c r="E7065">
        <v>0</v>
      </c>
      <c r="F7065">
        <v>102.33499999999999</v>
      </c>
      <c r="G7065">
        <v>0</v>
      </c>
      <c r="H7065">
        <v>293.76830000000001</v>
      </c>
      <c r="I7065">
        <v>0</v>
      </c>
      <c r="J7065">
        <v>38.506500000000003</v>
      </c>
      <c r="K7065">
        <v>0</v>
      </c>
      <c r="L7065">
        <v>145.1</v>
      </c>
      <c r="M7065">
        <v>0</v>
      </c>
      <c r="N7065">
        <v>164.36250000000001</v>
      </c>
    </row>
    <row r="7066" spans="1:14" x14ac:dyDescent="0.25">
      <c r="A7066">
        <v>7058</v>
      </c>
      <c r="B7066">
        <v>18000</v>
      </c>
      <c r="C7066">
        <v>0</v>
      </c>
      <c r="E7066">
        <v>0</v>
      </c>
      <c r="F7066">
        <v>102.33499999999999</v>
      </c>
      <c r="G7066">
        <v>0</v>
      </c>
      <c r="H7066">
        <v>293.76830000000001</v>
      </c>
      <c r="I7066">
        <v>0</v>
      </c>
      <c r="J7066">
        <v>38.506500000000003</v>
      </c>
      <c r="K7066">
        <v>0</v>
      </c>
      <c r="L7066">
        <v>145.1</v>
      </c>
      <c r="M7066">
        <v>0</v>
      </c>
      <c r="N7066">
        <v>164.36250000000001</v>
      </c>
    </row>
    <row r="7067" spans="1:14" x14ac:dyDescent="0.25">
      <c r="A7067">
        <v>7059</v>
      </c>
      <c r="B7067">
        <v>21600</v>
      </c>
      <c r="C7067">
        <v>0</v>
      </c>
      <c r="E7067">
        <v>0</v>
      </c>
      <c r="F7067">
        <v>102.33499999999999</v>
      </c>
      <c r="G7067">
        <v>0</v>
      </c>
      <c r="H7067">
        <v>293.76830000000001</v>
      </c>
      <c r="I7067">
        <v>0</v>
      </c>
      <c r="J7067">
        <v>38.506500000000003</v>
      </c>
      <c r="K7067">
        <v>0</v>
      </c>
      <c r="L7067">
        <v>145.1</v>
      </c>
      <c r="M7067">
        <v>0</v>
      </c>
      <c r="N7067">
        <v>164.36250000000001</v>
      </c>
    </row>
    <row r="7068" spans="1:14" x14ac:dyDescent="0.25">
      <c r="A7068">
        <v>7060</v>
      </c>
      <c r="B7068">
        <v>25200</v>
      </c>
      <c r="C7068">
        <v>0</v>
      </c>
      <c r="E7068">
        <v>0</v>
      </c>
      <c r="F7068">
        <v>102.33499999999999</v>
      </c>
      <c r="G7068">
        <v>0</v>
      </c>
      <c r="H7068">
        <v>293.76830000000001</v>
      </c>
      <c r="I7068">
        <v>0</v>
      </c>
      <c r="J7068">
        <v>38.506500000000003</v>
      </c>
      <c r="K7068">
        <v>0</v>
      </c>
      <c r="L7068">
        <v>145.1</v>
      </c>
      <c r="M7068">
        <v>0</v>
      </c>
      <c r="N7068">
        <v>164.36250000000001</v>
      </c>
    </row>
    <row r="7069" spans="1:14" x14ac:dyDescent="0.25">
      <c r="A7069">
        <v>7061</v>
      </c>
      <c r="B7069">
        <v>28800</v>
      </c>
      <c r="C7069">
        <v>0</v>
      </c>
      <c r="E7069">
        <v>0</v>
      </c>
      <c r="F7069">
        <v>102.33499999999999</v>
      </c>
      <c r="G7069">
        <v>0</v>
      </c>
      <c r="H7069">
        <v>293.76830000000001</v>
      </c>
      <c r="I7069">
        <v>0</v>
      </c>
      <c r="J7069">
        <v>38.506500000000003</v>
      </c>
      <c r="K7069">
        <v>0</v>
      </c>
      <c r="L7069">
        <v>145.1</v>
      </c>
      <c r="M7069">
        <v>0</v>
      </c>
      <c r="N7069">
        <v>164.36250000000001</v>
      </c>
    </row>
    <row r="7070" spans="1:14" x14ac:dyDescent="0.25">
      <c r="A7070">
        <v>7062</v>
      </c>
      <c r="B7070">
        <v>32400</v>
      </c>
      <c r="C7070">
        <v>0</v>
      </c>
      <c r="E7070">
        <v>0</v>
      </c>
      <c r="F7070">
        <v>102.33499999999999</v>
      </c>
      <c r="G7070">
        <v>0</v>
      </c>
      <c r="H7070">
        <v>293.76830000000001</v>
      </c>
      <c r="I7070">
        <v>0</v>
      </c>
      <c r="J7070">
        <v>38.506500000000003</v>
      </c>
      <c r="K7070">
        <v>0</v>
      </c>
      <c r="L7070">
        <v>145.1</v>
      </c>
      <c r="M7070">
        <v>0</v>
      </c>
      <c r="N7070">
        <v>164.36250000000001</v>
      </c>
    </row>
    <row r="7071" spans="1:14" x14ac:dyDescent="0.25">
      <c r="A7071">
        <v>7063</v>
      </c>
      <c r="B7071">
        <v>36000</v>
      </c>
      <c r="C7071">
        <v>0</v>
      </c>
      <c r="E7071">
        <v>0</v>
      </c>
      <c r="F7071">
        <v>102.33499999999999</v>
      </c>
      <c r="G7071">
        <v>0</v>
      </c>
      <c r="H7071">
        <v>293.76830000000001</v>
      </c>
      <c r="I7071">
        <v>0</v>
      </c>
      <c r="J7071">
        <v>38.506500000000003</v>
      </c>
      <c r="K7071">
        <v>0</v>
      </c>
      <c r="L7071">
        <v>145.1</v>
      </c>
      <c r="M7071">
        <v>0</v>
      </c>
      <c r="N7071">
        <v>164.36250000000001</v>
      </c>
    </row>
    <row r="7072" spans="1:14" x14ac:dyDescent="0.25">
      <c r="A7072">
        <v>7064</v>
      </c>
      <c r="B7072">
        <v>39600</v>
      </c>
      <c r="C7072">
        <v>0</v>
      </c>
      <c r="E7072">
        <v>0</v>
      </c>
      <c r="F7072">
        <v>102.33499999999999</v>
      </c>
      <c r="G7072">
        <v>0</v>
      </c>
      <c r="H7072">
        <v>293.76830000000001</v>
      </c>
      <c r="I7072">
        <v>0</v>
      </c>
      <c r="J7072">
        <v>38.506500000000003</v>
      </c>
      <c r="K7072">
        <v>0</v>
      </c>
      <c r="L7072">
        <v>145.1</v>
      </c>
      <c r="M7072">
        <v>0</v>
      </c>
      <c r="N7072">
        <v>164.36250000000001</v>
      </c>
    </row>
    <row r="7073" spans="1:14" x14ac:dyDescent="0.25">
      <c r="A7073">
        <v>7065</v>
      </c>
      <c r="B7073">
        <v>43200</v>
      </c>
      <c r="C7073">
        <v>0</v>
      </c>
      <c r="E7073">
        <v>0</v>
      </c>
      <c r="F7073">
        <v>102.33499999999999</v>
      </c>
      <c r="G7073">
        <v>0</v>
      </c>
      <c r="H7073">
        <v>293.76830000000001</v>
      </c>
      <c r="I7073">
        <v>0</v>
      </c>
      <c r="J7073">
        <v>38.506500000000003</v>
      </c>
      <c r="K7073">
        <v>0</v>
      </c>
      <c r="L7073">
        <v>145.1</v>
      </c>
      <c r="M7073">
        <v>0</v>
      </c>
      <c r="N7073">
        <v>164.36250000000001</v>
      </c>
    </row>
    <row r="7074" spans="1:14" x14ac:dyDescent="0.25">
      <c r="A7074">
        <v>7066</v>
      </c>
      <c r="B7074">
        <v>46800</v>
      </c>
      <c r="C7074">
        <v>0</v>
      </c>
      <c r="E7074">
        <v>0</v>
      </c>
      <c r="F7074">
        <v>102.33499999999999</v>
      </c>
      <c r="G7074">
        <v>0</v>
      </c>
      <c r="H7074">
        <v>293.76830000000001</v>
      </c>
      <c r="I7074">
        <v>0</v>
      </c>
      <c r="J7074">
        <v>38.506500000000003</v>
      </c>
      <c r="K7074">
        <v>0</v>
      </c>
      <c r="L7074">
        <v>145.1</v>
      </c>
      <c r="M7074">
        <v>0</v>
      </c>
      <c r="N7074">
        <v>164.36250000000001</v>
      </c>
    </row>
    <row r="7075" spans="1:14" x14ac:dyDescent="0.25">
      <c r="A7075">
        <v>7067</v>
      </c>
      <c r="B7075">
        <v>50400</v>
      </c>
      <c r="C7075">
        <v>0</v>
      </c>
      <c r="E7075">
        <v>0</v>
      </c>
      <c r="F7075">
        <v>102.33499999999999</v>
      </c>
      <c r="G7075">
        <v>0</v>
      </c>
      <c r="H7075">
        <v>293.76830000000001</v>
      </c>
      <c r="I7075">
        <v>0</v>
      </c>
      <c r="J7075">
        <v>38.506500000000003</v>
      </c>
      <c r="K7075">
        <v>0</v>
      </c>
      <c r="L7075">
        <v>145.1</v>
      </c>
      <c r="M7075">
        <v>0</v>
      </c>
      <c r="N7075">
        <v>164.36250000000001</v>
      </c>
    </row>
    <row r="7076" spans="1:14" x14ac:dyDescent="0.25">
      <c r="A7076">
        <v>7068</v>
      </c>
      <c r="B7076">
        <v>54000</v>
      </c>
      <c r="C7076">
        <v>0</v>
      </c>
      <c r="E7076">
        <v>0</v>
      </c>
      <c r="F7076">
        <v>102.33499999999999</v>
      </c>
      <c r="G7076">
        <v>0</v>
      </c>
      <c r="H7076">
        <v>293.76830000000001</v>
      </c>
      <c r="I7076">
        <v>0</v>
      </c>
      <c r="J7076">
        <v>38.506500000000003</v>
      </c>
      <c r="K7076">
        <v>0</v>
      </c>
      <c r="L7076">
        <v>145.1</v>
      </c>
      <c r="M7076">
        <v>0</v>
      </c>
      <c r="N7076">
        <v>164.36250000000001</v>
      </c>
    </row>
    <row r="7077" spans="1:14" x14ac:dyDescent="0.25">
      <c r="A7077">
        <v>7069</v>
      </c>
      <c r="B7077">
        <v>57600</v>
      </c>
      <c r="C7077">
        <v>0</v>
      </c>
      <c r="E7077">
        <v>0</v>
      </c>
      <c r="F7077">
        <v>102.33499999999999</v>
      </c>
      <c r="G7077">
        <v>0</v>
      </c>
      <c r="H7077">
        <v>293.76830000000001</v>
      </c>
      <c r="I7077">
        <v>0</v>
      </c>
      <c r="J7077">
        <v>38.506500000000003</v>
      </c>
      <c r="K7077">
        <v>0</v>
      </c>
      <c r="L7077">
        <v>145.1</v>
      </c>
      <c r="M7077">
        <v>0</v>
      </c>
      <c r="N7077">
        <v>164.36250000000001</v>
      </c>
    </row>
    <row r="7078" spans="1:14" x14ac:dyDescent="0.25">
      <c r="A7078">
        <v>7070</v>
      </c>
      <c r="B7078">
        <v>61200</v>
      </c>
      <c r="C7078">
        <v>1.1000000000000001</v>
      </c>
      <c r="E7078">
        <v>1.1000000000000001E-3</v>
      </c>
      <c r="F7078">
        <v>102.3361</v>
      </c>
      <c r="G7078">
        <v>1.1000000000000001E-3</v>
      </c>
      <c r="H7078">
        <v>293.76940000000002</v>
      </c>
      <c r="I7078">
        <v>1.1000000000000001E-3</v>
      </c>
      <c r="J7078">
        <v>38.507599999999996</v>
      </c>
      <c r="K7078">
        <v>1.2999999999999999E-3</v>
      </c>
      <c r="L7078">
        <v>145.10130000000001</v>
      </c>
      <c r="M7078">
        <v>1.1000000000000001E-3</v>
      </c>
      <c r="N7078">
        <v>164.36359999999999</v>
      </c>
    </row>
    <row r="7079" spans="1:14" x14ac:dyDescent="0.25">
      <c r="A7079">
        <v>7071</v>
      </c>
      <c r="B7079">
        <v>64800</v>
      </c>
      <c r="C7079">
        <v>2.4</v>
      </c>
      <c r="E7079">
        <v>2E-3</v>
      </c>
      <c r="F7079">
        <v>102.337</v>
      </c>
      <c r="G7079">
        <v>3.5000000000000001E-3</v>
      </c>
      <c r="H7079">
        <v>293.77179999999998</v>
      </c>
      <c r="I7079">
        <v>4.1000000000000003E-3</v>
      </c>
      <c r="J7079">
        <v>38.5105</v>
      </c>
      <c r="K7079">
        <v>6.6E-3</v>
      </c>
      <c r="L7079">
        <v>145.10659999999999</v>
      </c>
      <c r="M7079">
        <v>3.7000000000000002E-3</v>
      </c>
      <c r="N7079">
        <v>164.36619999999999</v>
      </c>
    </row>
    <row r="7080" spans="1:14" x14ac:dyDescent="0.25">
      <c r="A7080">
        <v>7072</v>
      </c>
      <c r="B7080">
        <v>68400</v>
      </c>
      <c r="C7080">
        <v>0</v>
      </c>
      <c r="E7080">
        <v>8.9999999999999998E-4</v>
      </c>
      <c r="F7080">
        <v>102.3359</v>
      </c>
      <c r="G7080">
        <v>3.5000000000000001E-3</v>
      </c>
      <c r="H7080">
        <v>293.77179999999998</v>
      </c>
      <c r="I7080">
        <v>4.5999999999999999E-3</v>
      </c>
      <c r="J7080">
        <v>38.511099999999999</v>
      </c>
      <c r="K7080">
        <v>9.9000000000000008E-3</v>
      </c>
      <c r="L7080">
        <v>145.10990000000001</v>
      </c>
      <c r="M7080">
        <v>3.2000000000000002E-3</v>
      </c>
      <c r="N7080">
        <v>164.3657</v>
      </c>
    </row>
    <row r="7081" spans="1:14" x14ac:dyDescent="0.25">
      <c r="A7081">
        <v>7073</v>
      </c>
      <c r="B7081">
        <v>72000</v>
      </c>
      <c r="C7081">
        <v>0</v>
      </c>
      <c r="E7081">
        <v>5.0000000000000001E-4</v>
      </c>
      <c r="F7081">
        <v>102.3355</v>
      </c>
      <c r="G7081">
        <v>3.3999999999999998E-3</v>
      </c>
      <c r="H7081">
        <v>293.77170000000001</v>
      </c>
      <c r="I7081">
        <v>3.7000000000000002E-3</v>
      </c>
      <c r="J7081">
        <v>38.510100000000001</v>
      </c>
      <c r="K7081">
        <v>8.6999999999999994E-3</v>
      </c>
      <c r="L7081">
        <v>145.1087</v>
      </c>
      <c r="M7081">
        <v>2.3999999999999998E-3</v>
      </c>
      <c r="N7081">
        <v>164.36490000000001</v>
      </c>
    </row>
    <row r="7082" spans="1:14" x14ac:dyDescent="0.25">
      <c r="A7082">
        <v>7074</v>
      </c>
      <c r="B7082">
        <v>75600</v>
      </c>
      <c r="C7082">
        <v>0</v>
      </c>
      <c r="E7082">
        <v>2.9999999999999997E-4</v>
      </c>
      <c r="F7082">
        <v>102.3353</v>
      </c>
      <c r="G7082">
        <v>3.3999999999999998E-3</v>
      </c>
      <c r="H7082">
        <v>293.77170000000001</v>
      </c>
      <c r="I7082">
        <v>4.1999999999999997E-3</v>
      </c>
      <c r="J7082">
        <v>38.5107</v>
      </c>
      <c r="K7082">
        <v>7.9000000000000008E-3</v>
      </c>
      <c r="L7082">
        <v>145.1079</v>
      </c>
      <c r="M7082">
        <v>2E-3</v>
      </c>
      <c r="N7082">
        <v>164.36449999999999</v>
      </c>
    </row>
    <row r="7083" spans="1:14" x14ac:dyDescent="0.25">
      <c r="A7083">
        <v>7075</v>
      </c>
      <c r="B7083">
        <v>79200</v>
      </c>
      <c r="C7083">
        <v>0</v>
      </c>
      <c r="E7083">
        <v>2.9999999999999997E-4</v>
      </c>
      <c r="F7083">
        <v>102.3353</v>
      </c>
      <c r="G7083">
        <v>3.3999999999999998E-3</v>
      </c>
      <c r="H7083">
        <v>293.77170000000001</v>
      </c>
      <c r="I7083">
        <v>5.7000000000000002E-3</v>
      </c>
      <c r="J7083">
        <v>38.512099999999997</v>
      </c>
      <c r="K7083">
        <v>7.7999999999999996E-3</v>
      </c>
      <c r="L7083">
        <v>145.1078</v>
      </c>
      <c r="M7083">
        <v>1.6999999999999999E-3</v>
      </c>
      <c r="N7083">
        <v>164.36420000000001</v>
      </c>
    </row>
    <row r="7084" spans="1:14" x14ac:dyDescent="0.25">
      <c r="A7084">
        <v>7076</v>
      </c>
      <c r="B7084">
        <v>82800</v>
      </c>
      <c r="C7084">
        <v>0</v>
      </c>
      <c r="E7084">
        <v>2.0000000000000001E-4</v>
      </c>
      <c r="F7084">
        <v>102.3352</v>
      </c>
      <c r="G7084">
        <v>3.3999999999999998E-3</v>
      </c>
      <c r="H7084">
        <v>293.77170000000001</v>
      </c>
      <c r="I7084">
        <v>6.7000000000000002E-3</v>
      </c>
      <c r="J7084">
        <v>38.513100000000001</v>
      </c>
      <c r="K7084">
        <v>8.3000000000000001E-3</v>
      </c>
      <c r="L7084">
        <v>145.10830000000001</v>
      </c>
      <c r="M7084">
        <v>1.1999999999999999E-3</v>
      </c>
      <c r="N7084">
        <v>164.36369999999999</v>
      </c>
    </row>
    <row r="7085" spans="1:14" x14ac:dyDescent="0.25">
      <c r="A7085">
        <v>7077</v>
      </c>
      <c r="B7085">
        <v>86400</v>
      </c>
      <c r="C7085">
        <v>0</v>
      </c>
      <c r="E7085">
        <v>2.0000000000000001E-4</v>
      </c>
      <c r="F7085">
        <v>102.3352</v>
      </c>
      <c r="G7085">
        <v>3.3999999999999998E-3</v>
      </c>
      <c r="H7085">
        <v>293.77170000000001</v>
      </c>
      <c r="I7085">
        <v>6.7000000000000002E-3</v>
      </c>
      <c r="J7085">
        <v>38.513199999999998</v>
      </c>
      <c r="K7085">
        <v>8.5000000000000006E-3</v>
      </c>
      <c r="L7085">
        <v>145.10849999999999</v>
      </c>
      <c r="M7085">
        <v>5.0000000000000001E-4</v>
      </c>
      <c r="N7085">
        <v>164.363</v>
      </c>
    </row>
    <row r="7086" spans="1:14" x14ac:dyDescent="0.25">
      <c r="A7086">
        <v>7078</v>
      </c>
      <c r="B7086">
        <v>90000</v>
      </c>
      <c r="C7086">
        <v>0</v>
      </c>
      <c r="E7086">
        <v>2.0000000000000001E-4</v>
      </c>
      <c r="F7086">
        <v>102.3352</v>
      </c>
      <c r="G7086">
        <v>3.3999999999999998E-3</v>
      </c>
      <c r="H7086">
        <v>293.77179999999998</v>
      </c>
      <c r="I7086">
        <v>6.1999999999999998E-3</v>
      </c>
      <c r="J7086">
        <v>38.512700000000002</v>
      </c>
      <c r="K7086">
        <v>1.32E-2</v>
      </c>
      <c r="L7086">
        <v>145.11330000000001</v>
      </c>
      <c r="M7086">
        <v>0</v>
      </c>
      <c r="N7086">
        <v>164.36250000000001</v>
      </c>
    </row>
    <row r="7087" spans="1:14" x14ac:dyDescent="0.25">
      <c r="A7087">
        <v>7079</v>
      </c>
      <c r="B7087">
        <v>93600</v>
      </c>
      <c r="C7087">
        <v>0.1</v>
      </c>
      <c r="E7087">
        <v>2.0000000000000001E-4</v>
      </c>
      <c r="F7087">
        <v>102.3352</v>
      </c>
      <c r="G7087">
        <v>3.5999999999999999E-3</v>
      </c>
      <c r="H7087">
        <v>293.77190000000002</v>
      </c>
      <c r="I7087">
        <v>5.7999999999999996E-3</v>
      </c>
      <c r="J7087">
        <v>38.512300000000003</v>
      </c>
      <c r="K7087">
        <v>1.4500000000000001E-2</v>
      </c>
      <c r="L7087">
        <v>145.11449999999999</v>
      </c>
      <c r="M7087">
        <v>0</v>
      </c>
      <c r="N7087">
        <v>164.36250000000001</v>
      </c>
    </row>
    <row r="7088" spans="1:14" x14ac:dyDescent="0.25">
      <c r="A7088">
        <v>7080</v>
      </c>
      <c r="B7088">
        <v>97200</v>
      </c>
      <c r="C7088">
        <v>0</v>
      </c>
      <c r="E7088">
        <v>1E-4</v>
      </c>
      <c r="F7088">
        <v>102.3351</v>
      </c>
      <c r="G7088">
        <v>3.5999999999999999E-3</v>
      </c>
      <c r="H7088">
        <v>293.77190000000002</v>
      </c>
      <c r="I7088">
        <v>5.3E-3</v>
      </c>
      <c r="J7088">
        <v>38.511800000000001</v>
      </c>
      <c r="K7088">
        <v>1.4500000000000001E-2</v>
      </c>
      <c r="L7088">
        <v>145.11449999999999</v>
      </c>
      <c r="M7088">
        <v>0</v>
      </c>
      <c r="N7088">
        <v>164.36250000000001</v>
      </c>
    </row>
    <row r="7089" spans="1:14" x14ac:dyDescent="0.25">
      <c r="A7089">
        <v>7081</v>
      </c>
      <c r="B7089">
        <v>100800</v>
      </c>
      <c r="C7089">
        <v>0</v>
      </c>
      <c r="E7089">
        <v>1E-4</v>
      </c>
      <c r="F7089">
        <v>102.3351</v>
      </c>
      <c r="G7089">
        <v>3.5999999999999999E-3</v>
      </c>
      <c r="H7089">
        <v>293.77190000000002</v>
      </c>
      <c r="I7089">
        <v>5.7000000000000002E-3</v>
      </c>
      <c r="J7089">
        <v>38.5122</v>
      </c>
      <c r="K7089">
        <v>1.43E-2</v>
      </c>
      <c r="L7089">
        <v>145.11429999999999</v>
      </c>
      <c r="M7089">
        <v>0</v>
      </c>
      <c r="N7089">
        <v>164.36250000000001</v>
      </c>
    </row>
    <row r="7090" spans="1:14" x14ac:dyDescent="0.25">
      <c r="A7090">
        <v>7082</v>
      </c>
      <c r="B7090">
        <v>104400</v>
      </c>
      <c r="C7090">
        <v>0</v>
      </c>
      <c r="E7090">
        <v>2.0000000000000001E-4</v>
      </c>
      <c r="F7090">
        <v>102.3352</v>
      </c>
      <c r="G7090">
        <v>3.5999999999999999E-3</v>
      </c>
      <c r="H7090">
        <v>293.77190000000002</v>
      </c>
      <c r="I7090">
        <v>6.7000000000000002E-3</v>
      </c>
      <c r="J7090">
        <v>38.513100000000001</v>
      </c>
      <c r="K7090">
        <v>1.4200000000000001E-2</v>
      </c>
      <c r="L7090">
        <v>145.11420000000001</v>
      </c>
      <c r="M7090">
        <v>0</v>
      </c>
      <c r="N7090">
        <v>164.36250000000001</v>
      </c>
    </row>
    <row r="7091" spans="1:14" x14ac:dyDescent="0.25">
      <c r="A7091">
        <v>7083</v>
      </c>
      <c r="B7091">
        <v>108000</v>
      </c>
      <c r="C7091">
        <v>0</v>
      </c>
      <c r="E7091">
        <v>2.9999999999999997E-4</v>
      </c>
      <c r="F7091">
        <v>102.3353</v>
      </c>
      <c r="G7091">
        <v>3.7000000000000002E-3</v>
      </c>
      <c r="H7091">
        <v>293.77199999999999</v>
      </c>
      <c r="I7091">
        <v>6.7999999999999996E-3</v>
      </c>
      <c r="J7091">
        <v>38.513199999999998</v>
      </c>
      <c r="K7091">
        <v>1.43E-2</v>
      </c>
      <c r="L7091">
        <v>145.11429999999999</v>
      </c>
      <c r="M7091">
        <v>0</v>
      </c>
      <c r="N7091">
        <v>164.36250000000001</v>
      </c>
    </row>
    <row r="7092" spans="1:14" x14ac:dyDescent="0.25">
      <c r="A7092">
        <v>7084</v>
      </c>
      <c r="B7092">
        <v>111600</v>
      </c>
      <c r="C7092">
        <v>0</v>
      </c>
      <c r="E7092">
        <v>2.0000000000000001E-4</v>
      </c>
      <c r="F7092">
        <v>102.3352</v>
      </c>
      <c r="G7092">
        <v>3.7000000000000002E-3</v>
      </c>
      <c r="H7092">
        <v>293.77199999999999</v>
      </c>
      <c r="I7092">
        <v>6.4000000000000003E-3</v>
      </c>
      <c r="J7092">
        <v>38.512900000000002</v>
      </c>
      <c r="K7092">
        <v>1.4E-2</v>
      </c>
      <c r="L7092">
        <v>145.114</v>
      </c>
      <c r="M7092">
        <v>0</v>
      </c>
      <c r="N7092">
        <v>164.36250000000001</v>
      </c>
    </row>
    <row r="7093" spans="1:14" x14ac:dyDescent="0.25">
      <c r="A7093">
        <v>7085</v>
      </c>
      <c r="B7093">
        <v>115200</v>
      </c>
      <c r="C7093">
        <v>0</v>
      </c>
      <c r="E7093">
        <v>2.0000000000000001E-4</v>
      </c>
      <c r="F7093">
        <v>102.3352</v>
      </c>
      <c r="G7093">
        <v>3.7000000000000002E-3</v>
      </c>
      <c r="H7093">
        <v>293.77199999999999</v>
      </c>
      <c r="I7093">
        <v>6.1000000000000004E-3</v>
      </c>
      <c r="J7093">
        <v>38.512500000000003</v>
      </c>
      <c r="K7093">
        <v>1.4E-2</v>
      </c>
      <c r="L7093">
        <v>145.114</v>
      </c>
      <c r="M7093">
        <v>0</v>
      </c>
      <c r="N7093">
        <v>164.36250000000001</v>
      </c>
    </row>
    <row r="7094" spans="1:14" x14ac:dyDescent="0.25">
      <c r="A7094">
        <v>7086</v>
      </c>
      <c r="B7094">
        <v>118800</v>
      </c>
      <c r="C7094">
        <v>0</v>
      </c>
      <c r="E7094">
        <v>2.0000000000000001E-4</v>
      </c>
      <c r="F7094">
        <v>102.3352</v>
      </c>
      <c r="G7094">
        <v>3.7000000000000002E-3</v>
      </c>
      <c r="H7094">
        <v>293.77199999999999</v>
      </c>
      <c r="I7094">
        <v>5.7000000000000002E-3</v>
      </c>
      <c r="J7094">
        <v>38.5122</v>
      </c>
      <c r="K7094">
        <v>1.41E-2</v>
      </c>
      <c r="L7094">
        <v>145.11410000000001</v>
      </c>
      <c r="M7094">
        <v>0</v>
      </c>
      <c r="N7094">
        <v>164.36250000000001</v>
      </c>
    </row>
    <row r="7095" spans="1:14" x14ac:dyDescent="0.25">
      <c r="A7095">
        <v>7087</v>
      </c>
      <c r="B7095">
        <v>122400</v>
      </c>
      <c r="C7095">
        <v>0</v>
      </c>
      <c r="E7095">
        <v>2.0000000000000001E-4</v>
      </c>
      <c r="F7095">
        <v>102.3352</v>
      </c>
      <c r="G7095">
        <v>3.7000000000000002E-3</v>
      </c>
      <c r="H7095">
        <v>293.77210000000002</v>
      </c>
      <c r="I7095">
        <v>5.4000000000000003E-3</v>
      </c>
      <c r="J7095">
        <v>38.511899999999997</v>
      </c>
      <c r="K7095">
        <v>1.4200000000000001E-2</v>
      </c>
      <c r="L7095">
        <v>145.11420000000001</v>
      </c>
      <c r="M7095">
        <v>0</v>
      </c>
      <c r="N7095">
        <v>164.36250000000001</v>
      </c>
    </row>
    <row r="7096" spans="1:14" x14ac:dyDescent="0.25">
      <c r="A7096">
        <v>7088</v>
      </c>
      <c r="B7096">
        <v>126000</v>
      </c>
      <c r="C7096">
        <v>0</v>
      </c>
      <c r="E7096">
        <v>2.0000000000000001E-4</v>
      </c>
      <c r="F7096">
        <v>102.3352</v>
      </c>
      <c r="G7096">
        <v>3.8E-3</v>
      </c>
      <c r="H7096">
        <v>293.77210000000002</v>
      </c>
      <c r="I7096">
        <v>5.1999999999999998E-3</v>
      </c>
      <c r="J7096">
        <v>38.511699999999998</v>
      </c>
      <c r="K7096">
        <v>1.41E-2</v>
      </c>
      <c r="L7096">
        <v>145.11410000000001</v>
      </c>
      <c r="M7096">
        <v>0</v>
      </c>
      <c r="N7096">
        <v>164.36250000000001</v>
      </c>
    </row>
    <row r="7097" spans="1:14" x14ac:dyDescent="0.25">
      <c r="A7097">
        <v>7089</v>
      </c>
      <c r="B7097">
        <v>129600</v>
      </c>
      <c r="C7097">
        <v>0</v>
      </c>
      <c r="E7097">
        <v>1E-4</v>
      </c>
      <c r="F7097">
        <v>102.3351</v>
      </c>
      <c r="G7097">
        <v>3.8E-3</v>
      </c>
      <c r="H7097">
        <v>293.77210000000002</v>
      </c>
      <c r="I7097">
        <v>5.1000000000000004E-3</v>
      </c>
      <c r="J7097">
        <v>38.511499999999998</v>
      </c>
      <c r="K7097">
        <v>1.4E-2</v>
      </c>
      <c r="L7097">
        <v>145.114</v>
      </c>
      <c r="M7097">
        <v>0</v>
      </c>
      <c r="N7097">
        <v>164.36250000000001</v>
      </c>
    </row>
    <row r="7098" spans="1:14" x14ac:dyDescent="0.25">
      <c r="A7098">
        <v>7090</v>
      </c>
      <c r="B7098">
        <v>133200</v>
      </c>
      <c r="C7098">
        <v>0</v>
      </c>
      <c r="E7098">
        <v>1E-4</v>
      </c>
      <c r="F7098">
        <v>102.3351</v>
      </c>
      <c r="G7098">
        <v>3.8E-3</v>
      </c>
      <c r="H7098">
        <v>293.77210000000002</v>
      </c>
      <c r="I7098">
        <v>4.8999999999999998E-3</v>
      </c>
      <c r="J7098">
        <v>38.511400000000002</v>
      </c>
      <c r="K7098">
        <v>1.3899999999999999E-2</v>
      </c>
      <c r="L7098">
        <v>145.1139</v>
      </c>
      <c r="M7098">
        <v>0</v>
      </c>
      <c r="N7098">
        <v>164.36250000000001</v>
      </c>
    </row>
    <row r="7099" spans="1:14" x14ac:dyDescent="0.25">
      <c r="A7099">
        <v>7091</v>
      </c>
      <c r="B7099">
        <v>136800</v>
      </c>
      <c r="C7099">
        <v>0</v>
      </c>
      <c r="E7099">
        <v>1E-4</v>
      </c>
      <c r="F7099">
        <v>102.3351</v>
      </c>
      <c r="G7099">
        <v>3.8E-3</v>
      </c>
      <c r="H7099">
        <v>293.7722</v>
      </c>
      <c r="I7099">
        <v>4.8999999999999998E-3</v>
      </c>
      <c r="J7099">
        <v>38.511299999999999</v>
      </c>
      <c r="K7099">
        <v>1.3899999999999999E-2</v>
      </c>
      <c r="L7099">
        <v>145.1139</v>
      </c>
      <c r="M7099">
        <v>0</v>
      </c>
      <c r="N7099">
        <v>164.36250000000001</v>
      </c>
    </row>
    <row r="7100" spans="1:14" x14ac:dyDescent="0.25">
      <c r="A7100">
        <v>7092</v>
      </c>
      <c r="B7100">
        <v>140400</v>
      </c>
      <c r="C7100">
        <v>0</v>
      </c>
      <c r="E7100">
        <v>1E-4</v>
      </c>
      <c r="F7100">
        <v>102.3351</v>
      </c>
      <c r="G7100">
        <v>3.8E-3</v>
      </c>
      <c r="H7100">
        <v>293.7722</v>
      </c>
      <c r="I7100">
        <v>1.77E-2</v>
      </c>
      <c r="J7100">
        <v>38.5242</v>
      </c>
      <c r="K7100">
        <v>1.38E-2</v>
      </c>
      <c r="L7100">
        <v>145.1139</v>
      </c>
      <c r="M7100">
        <v>0</v>
      </c>
      <c r="N7100">
        <v>164.36250000000001</v>
      </c>
    </row>
    <row r="7101" spans="1:14" x14ac:dyDescent="0.25">
      <c r="A7101">
        <v>7093</v>
      </c>
      <c r="B7101">
        <v>144000</v>
      </c>
      <c r="C7101">
        <v>0</v>
      </c>
      <c r="E7101">
        <v>1E-4</v>
      </c>
      <c r="F7101">
        <v>102.3351</v>
      </c>
      <c r="G7101">
        <v>3.8999999999999998E-3</v>
      </c>
      <c r="H7101">
        <v>293.7722</v>
      </c>
      <c r="I7101">
        <v>1.77E-2</v>
      </c>
      <c r="J7101">
        <v>38.524099999999997</v>
      </c>
      <c r="K7101">
        <v>1.3899999999999999E-2</v>
      </c>
      <c r="L7101">
        <v>145.1139</v>
      </c>
      <c r="M7101">
        <v>0</v>
      </c>
      <c r="N7101">
        <v>164.36250000000001</v>
      </c>
    </row>
    <row r="7102" spans="1:14" x14ac:dyDescent="0.25">
      <c r="A7102">
        <v>7094</v>
      </c>
      <c r="B7102">
        <v>147600</v>
      </c>
      <c r="C7102">
        <v>0</v>
      </c>
      <c r="E7102">
        <v>1E-4</v>
      </c>
      <c r="F7102">
        <v>102.3351</v>
      </c>
      <c r="G7102">
        <v>3.8999999999999998E-3</v>
      </c>
      <c r="H7102">
        <v>293.7722</v>
      </c>
      <c r="I7102">
        <v>1.78E-2</v>
      </c>
      <c r="J7102">
        <v>38.5242</v>
      </c>
      <c r="K7102">
        <v>1.38E-2</v>
      </c>
      <c r="L7102">
        <v>145.1138</v>
      </c>
      <c r="M7102">
        <v>0</v>
      </c>
      <c r="N7102">
        <v>164.36250000000001</v>
      </c>
    </row>
    <row r="7103" spans="1:14" x14ac:dyDescent="0.25">
      <c r="A7103">
        <v>7095</v>
      </c>
      <c r="B7103">
        <v>151200</v>
      </c>
      <c r="C7103">
        <v>0</v>
      </c>
      <c r="E7103">
        <v>1E-4</v>
      </c>
      <c r="F7103">
        <v>102.3351</v>
      </c>
      <c r="G7103">
        <v>3.8999999999999998E-3</v>
      </c>
      <c r="H7103">
        <v>293.7722</v>
      </c>
      <c r="I7103">
        <v>1.7600000000000001E-2</v>
      </c>
      <c r="J7103">
        <v>38.524099999999997</v>
      </c>
      <c r="K7103">
        <v>1.38E-2</v>
      </c>
      <c r="L7103">
        <v>145.1138</v>
      </c>
      <c r="M7103">
        <v>0</v>
      </c>
      <c r="N7103">
        <v>164.36250000000001</v>
      </c>
    </row>
    <row r="7104" spans="1:14" x14ac:dyDescent="0.25">
      <c r="A7104">
        <v>7096</v>
      </c>
      <c r="B7104">
        <v>154800</v>
      </c>
      <c r="C7104">
        <v>0</v>
      </c>
      <c r="E7104">
        <v>1E-4</v>
      </c>
      <c r="F7104">
        <v>102.3351</v>
      </c>
      <c r="G7104">
        <v>3.8999999999999998E-3</v>
      </c>
      <c r="H7104">
        <v>293.7722</v>
      </c>
      <c r="I7104">
        <v>1.7500000000000002E-2</v>
      </c>
      <c r="J7104">
        <v>38.524000000000001</v>
      </c>
      <c r="K7104">
        <v>1.38E-2</v>
      </c>
      <c r="L7104">
        <v>145.1138</v>
      </c>
      <c r="M7104">
        <v>0</v>
      </c>
      <c r="N7104">
        <v>164.36250000000001</v>
      </c>
    </row>
    <row r="7105" spans="1:14" x14ac:dyDescent="0.25">
      <c r="A7105">
        <v>7097</v>
      </c>
      <c r="B7105">
        <v>158400</v>
      </c>
      <c r="C7105">
        <v>0</v>
      </c>
      <c r="E7105">
        <v>1E-4</v>
      </c>
      <c r="F7105">
        <v>102.3351</v>
      </c>
      <c r="G7105">
        <v>3.8999999999999998E-3</v>
      </c>
      <c r="H7105">
        <v>293.7722</v>
      </c>
      <c r="I7105">
        <v>1.7500000000000002E-2</v>
      </c>
      <c r="J7105">
        <v>38.523899999999998</v>
      </c>
      <c r="K7105">
        <v>1.37E-2</v>
      </c>
      <c r="L7105">
        <v>145.11369999999999</v>
      </c>
      <c r="M7105">
        <v>0</v>
      </c>
      <c r="N7105">
        <v>164.36250000000001</v>
      </c>
    </row>
    <row r="7106" spans="1:14" x14ac:dyDescent="0.25">
      <c r="A7106">
        <v>7098</v>
      </c>
      <c r="B7106">
        <v>162000</v>
      </c>
      <c r="C7106">
        <v>0</v>
      </c>
      <c r="E7106">
        <v>1E-4</v>
      </c>
      <c r="F7106">
        <v>102.3351</v>
      </c>
      <c r="G7106">
        <v>3.8999999999999998E-3</v>
      </c>
      <c r="H7106">
        <v>293.7722</v>
      </c>
      <c r="I7106">
        <v>1.7399999999999999E-2</v>
      </c>
      <c r="J7106">
        <v>38.523800000000001</v>
      </c>
      <c r="K7106">
        <v>1.3599999999999999E-2</v>
      </c>
      <c r="L7106">
        <v>145.11359999999999</v>
      </c>
      <c r="M7106">
        <v>0</v>
      </c>
      <c r="N7106">
        <v>164.36250000000001</v>
      </c>
    </row>
    <row r="7107" spans="1:14" x14ac:dyDescent="0.25">
      <c r="A7107">
        <v>7099</v>
      </c>
      <c r="B7107">
        <v>165600</v>
      </c>
      <c r="C7107">
        <v>0</v>
      </c>
      <c r="E7107">
        <v>1E-4</v>
      </c>
      <c r="F7107">
        <v>102.3351</v>
      </c>
      <c r="G7107">
        <v>3.8999999999999998E-3</v>
      </c>
      <c r="H7107">
        <v>293.7722</v>
      </c>
      <c r="I7107">
        <v>1.7299999999999999E-2</v>
      </c>
      <c r="J7107">
        <v>38.523800000000001</v>
      </c>
      <c r="K7107">
        <v>1.3599999999999999E-2</v>
      </c>
      <c r="L7107">
        <v>145.11359999999999</v>
      </c>
      <c r="M7107">
        <v>0</v>
      </c>
      <c r="N7107">
        <v>164.36250000000001</v>
      </c>
    </row>
    <row r="7108" spans="1:14" x14ac:dyDescent="0.25">
      <c r="A7108">
        <v>7100</v>
      </c>
      <c r="B7108">
        <v>169200</v>
      </c>
      <c r="C7108">
        <v>0</v>
      </c>
      <c r="E7108">
        <v>1E-4</v>
      </c>
      <c r="F7108">
        <v>102.3351</v>
      </c>
      <c r="G7108">
        <v>4.0000000000000001E-3</v>
      </c>
      <c r="H7108">
        <v>293.77229999999997</v>
      </c>
      <c r="I7108">
        <v>1.7299999999999999E-2</v>
      </c>
      <c r="J7108">
        <v>38.523800000000001</v>
      </c>
      <c r="K7108">
        <v>1.34E-2</v>
      </c>
      <c r="L7108">
        <v>145.11340000000001</v>
      </c>
      <c r="M7108">
        <v>0</v>
      </c>
      <c r="N7108">
        <v>164.36250000000001</v>
      </c>
    </row>
    <row r="7109" spans="1:14" x14ac:dyDescent="0.25">
      <c r="A7109">
        <v>7101</v>
      </c>
      <c r="B7109">
        <v>172800</v>
      </c>
      <c r="C7109">
        <v>0</v>
      </c>
      <c r="E7109">
        <v>1E-4</v>
      </c>
      <c r="F7109">
        <v>102.3351</v>
      </c>
      <c r="G7109">
        <v>4.0000000000000001E-3</v>
      </c>
      <c r="H7109">
        <v>293.77229999999997</v>
      </c>
      <c r="I7109">
        <v>1.72E-2</v>
      </c>
      <c r="J7109">
        <v>38.523699999999998</v>
      </c>
      <c r="K7109">
        <v>1.3299999999999999E-2</v>
      </c>
      <c r="L7109">
        <v>145.11330000000001</v>
      </c>
      <c r="M7109">
        <v>0</v>
      </c>
      <c r="N7109">
        <v>164.36250000000001</v>
      </c>
    </row>
    <row r="7110" spans="1:14" x14ac:dyDescent="0.25">
      <c r="A7110">
        <v>7102</v>
      </c>
      <c r="B7110">
        <v>176400</v>
      </c>
      <c r="C7110">
        <v>0</v>
      </c>
      <c r="E7110">
        <v>0</v>
      </c>
      <c r="F7110">
        <v>102.33499999999999</v>
      </c>
      <c r="G7110">
        <v>4.0000000000000001E-3</v>
      </c>
      <c r="H7110">
        <v>293.77229999999997</v>
      </c>
      <c r="I7110">
        <v>1.7100000000000001E-2</v>
      </c>
      <c r="J7110">
        <v>38.523600000000002</v>
      </c>
      <c r="K7110">
        <v>1.3299999999999999E-2</v>
      </c>
      <c r="L7110">
        <v>145.11330000000001</v>
      </c>
      <c r="M7110">
        <v>0</v>
      </c>
      <c r="N7110">
        <v>164.36250000000001</v>
      </c>
    </row>
    <row r="7111" spans="1:14" x14ac:dyDescent="0.25">
      <c r="A7111">
        <v>7103</v>
      </c>
      <c r="B7111">
        <v>180000</v>
      </c>
      <c r="C7111">
        <v>0</v>
      </c>
      <c r="E7111">
        <v>0</v>
      </c>
      <c r="F7111">
        <v>102.33499999999999</v>
      </c>
      <c r="G7111">
        <v>4.0000000000000001E-3</v>
      </c>
      <c r="H7111">
        <v>293.77229999999997</v>
      </c>
      <c r="I7111">
        <v>1.7100000000000001E-2</v>
      </c>
      <c r="J7111">
        <v>38.523499999999999</v>
      </c>
      <c r="K7111">
        <v>1.32E-2</v>
      </c>
      <c r="L7111">
        <v>145.11320000000001</v>
      </c>
      <c r="M7111">
        <v>4.1000000000000003E-3</v>
      </c>
      <c r="N7111">
        <v>164.36660000000001</v>
      </c>
    </row>
    <row r="7112" spans="1:14" x14ac:dyDescent="0.25">
      <c r="A7112">
        <v>7104</v>
      </c>
      <c r="B7112">
        <v>183600</v>
      </c>
      <c r="C7112">
        <v>0</v>
      </c>
      <c r="E7112">
        <v>0</v>
      </c>
      <c r="F7112">
        <v>102.33499999999999</v>
      </c>
      <c r="G7112">
        <v>4.0000000000000001E-3</v>
      </c>
      <c r="H7112">
        <v>293.77229999999997</v>
      </c>
      <c r="I7112">
        <v>1.7000000000000001E-2</v>
      </c>
      <c r="J7112">
        <v>38.523400000000002</v>
      </c>
      <c r="K7112">
        <v>1.3100000000000001E-2</v>
      </c>
      <c r="L7112">
        <v>145.1131</v>
      </c>
      <c r="M7112">
        <v>9.9000000000000008E-3</v>
      </c>
      <c r="N7112">
        <v>164.3724</v>
      </c>
    </row>
    <row r="7113" spans="1:14" x14ac:dyDescent="0.25">
      <c r="A7113">
        <v>7105</v>
      </c>
      <c r="B7113">
        <v>187200</v>
      </c>
      <c r="C7113">
        <v>0</v>
      </c>
      <c r="E7113">
        <v>0</v>
      </c>
      <c r="F7113">
        <v>102.33499999999999</v>
      </c>
      <c r="G7113">
        <v>4.0000000000000001E-3</v>
      </c>
      <c r="H7113">
        <v>293.77229999999997</v>
      </c>
      <c r="I7113">
        <v>1.6899999999999998E-2</v>
      </c>
      <c r="J7113">
        <v>38.523299999999999</v>
      </c>
      <c r="K7113">
        <v>1.3100000000000001E-2</v>
      </c>
      <c r="L7113">
        <v>145.1131</v>
      </c>
      <c r="M7113">
        <v>1.1299999999999999E-2</v>
      </c>
      <c r="N7113">
        <v>164.37379999999999</v>
      </c>
    </row>
    <row r="7114" spans="1:14" x14ac:dyDescent="0.25">
      <c r="A7114">
        <v>7106</v>
      </c>
      <c r="B7114">
        <v>190800</v>
      </c>
      <c r="C7114">
        <v>0</v>
      </c>
      <c r="E7114">
        <v>0</v>
      </c>
      <c r="F7114">
        <v>102.33499999999999</v>
      </c>
      <c r="G7114">
        <v>4.0000000000000001E-3</v>
      </c>
      <c r="H7114">
        <v>293.77229999999997</v>
      </c>
      <c r="I7114">
        <v>1.6799999999999999E-2</v>
      </c>
      <c r="J7114">
        <v>38.523299999999999</v>
      </c>
      <c r="K7114">
        <v>1.2999999999999999E-2</v>
      </c>
      <c r="L7114">
        <v>145.113</v>
      </c>
      <c r="M7114">
        <v>1.2E-2</v>
      </c>
      <c r="N7114">
        <v>164.37459999999999</v>
      </c>
    </row>
    <row r="7115" spans="1:14" x14ac:dyDescent="0.25">
      <c r="A7115">
        <v>7107</v>
      </c>
      <c r="B7115">
        <v>194400</v>
      </c>
      <c r="C7115">
        <v>0</v>
      </c>
      <c r="E7115">
        <v>0</v>
      </c>
      <c r="F7115">
        <v>102.33499999999999</v>
      </c>
      <c r="G7115">
        <v>4.0000000000000001E-3</v>
      </c>
      <c r="H7115">
        <v>293.77229999999997</v>
      </c>
      <c r="I7115">
        <v>1.67E-2</v>
      </c>
      <c r="J7115">
        <v>38.523200000000003</v>
      </c>
      <c r="K7115">
        <v>1.29E-2</v>
      </c>
      <c r="L7115">
        <v>145.1129</v>
      </c>
      <c r="M7115">
        <v>1.2500000000000001E-2</v>
      </c>
      <c r="N7115">
        <v>164.375</v>
      </c>
    </row>
    <row r="7116" spans="1:14" x14ac:dyDescent="0.25">
      <c r="A7116">
        <v>7108</v>
      </c>
      <c r="B7116">
        <v>198000</v>
      </c>
      <c r="C7116">
        <v>0</v>
      </c>
      <c r="E7116">
        <v>0</v>
      </c>
      <c r="F7116">
        <v>102.33499999999999</v>
      </c>
      <c r="G7116">
        <v>4.0000000000000001E-3</v>
      </c>
      <c r="H7116">
        <v>293.77229999999997</v>
      </c>
      <c r="I7116">
        <v>1.66E-2</v>
      </c>
      <c r="J7116">
        <v>38.523099999999999</v>
      </c>
      <c r="K7116">
        <v>1.2999999999999999E-2</v>
      </c>
      <c r="L7116">
        <v>145.113</v>
      </c>
      <c r="M7116">
        <v>1.2699999999999999E-2</v>
      </c>
      <c r="N7116">
        <v>164.37520000000001</v>
      </c>
    </row>
    <row r="7117" spans="1:14" x14ac:dyDescent="0.25">
      <c r="A7117">
        <v>7109</v>
      </c>
      <c r="B7117">
        <v>201600</v>
      </c>
      <c r="C7117">
        <v>0</v>
      </c>
      <c r="E7117">
        <v>0</v>
      </c>
      <c r="F7117">
        <v>102.33499999999999</v>
      </c>
      <c r="G7117">
        <v>4.0000000000000001E-3</v>
      </c>
      <c r="H7117">
        <v>293.77229999999997</v>
      </c>
      <c r="I7117">
        <v>1.66E-2</v>
      </c>
      <c r="J7117">
        <v>38.523000000000003</v>
      </c>
      <c r="K7117">
        <v>1.3100000000000001E-2</v>
      </c>
      <c r="L7117">
        <v>145.1131</v>
      </c>
      <c r="M7117">
        <v>1.2800000000000001E-2</v>
      </c>
      <c r="N7117">
        <v>164.37530000000001</v>
      </c>
    </row>
    <row r="7118" spans="1:14" x14ac:dyDescent="0.25">
      <c r="A7118">
        <v>7110</v>
      </c>
      <c r="B7118">
        <v>205200</v>
      </c>
      <c r="C7118">
        <v>0</v>
      </c>
      <c r="E7118">
        <v>0</v>
      </c>
      <c r="F7118">
        <v>102.33499999999999</v>
      </c>
      <c r="G7118">
        <v>4.0000000000000001E-3</v>
      </c>
      <c r="H7118">
        <v>293.77229999999997</v>
      </c>
      <c r="I7118">
        <v>1.6500000000000001E-2</v>
      </c>
      <c r="J7118">
        <v>38.5229</v>
      </c>
      <c r="K7118">
        <v>1.32E-2</v>
      </c>
      <c r="L7118">
        <v>145.11320000000001</v>
      </c>
      <c r="M7118">
        <v>1.2699999999999999E-2</v>
      </c>
      <c r="N7118">
        <v>164.37520000000001</v>
      </c>
    </row>
    <row r="7119" spans="1:14" x14ac:dyDescent="0.25">
      <c r="A7119">
        <v>7111</v>
      </c>
      <c r="B7119">
        <v>208800</v>
      </c>
      <c r="C7119">
        <v>0</v>
      </c>
      <c r="E7119">
        <v>1E-4</v>
      </c>
      <c r="F7119">
        <v>102.3351</v>
      </c>
      <c r="G7119">
        <v>4.0000000000000001E-3</v>
      </c>
      <c r="H7119">
        <v>293.77229999999997</v>
      </c>
      <c r="I7119">
        <v>1.6400000000000001E-2</v>
      </c>
      <c r="J7119">
        <v>38.5229</v>
      </c>
      <c r="K7119">
        <v>1.3299999999999999E-2</v>
      </c>
      <c r="L7119">
        <v>145.11330000000001</v>
      </c>
      <c r="M7119">
        <v>1.2699999999999999E-2</v>
      </c>
      <c r="N7119">
        <v>164.37520000000001</v>
      </c>
    </row>
    <row r="7120" spans="1:14" x14ac:dyDescent="0.25">
      <c r="A7120">
        <v>7112</v>
      </c>
      <c r="B7120">
        <v>212400</v>
      </c>
      <c r="C7120">
        <v>0</v>
      </c>
      <c r="E7120">
        <v>4.0000000000000002E-4</v>
      </c>
      <c r="F7120">
        <v>102.33540000000001</v>
      </c>
      <c r="G7120">
        <v>4.0000000000000001E-3</v>
      </c>
      <c r="H7120">
        <v>293.77229999999997</v>
      </c>
      <c r="I7120">
        <v>1.6299999999999999E-2</v>
      </c>
      <c r="J7120">
        <v>38.522799999999997</v>
      </c>
      <c r="K7120">
        <v>1.3299999999999999E-2</v>
      </c>
      <c r="L7120">
        <v>145.11330000000001</v>
      </c>
      <c r="M7120">
        <v>1.2800000000000001E-2</v>
      </c>
      <c r="N7120">
        <v>164.37530000000001</v>
      </c>
    </row>
    <row r="7121" spans="1:14" x14ac:dyDescent="0.25">
      <c r="A7121">
        <v>7113</v>
      </c>
      <c r="B7121">
        <v>216000</v>
      </c>
      <c r="C7121">
        <v>0</v>
      </c>
      <c r="E7121">
        <v>2.9999999999999997E-4</v>
      </c>
      <c r="F7121">
        <v>102.3353</v>
      </c>
      <c r="G7121">
        <v>4.0000000000000001E-3</v>
      </c>
      <c r="H7121">
        <v>293.77229999999997</v>
      </c>
      <c r="I7121">
        <v>1.6199999999999999E-2</v>
      </c>
      <c r="J7121">
        <v>38.5227</v>
      </c>
      <c r="K7121">
        <v>1.3299999999999999E-2</v>
      </c>
      <c r="L7121">
        <v>145.11330000000001</v>
      </c>
      <c r="M7121">
        <v>1.2999999999999999E-2</v>
      </c>
      <c r="N7121">
        <v>164.37549999999999</v>
      </c>
    </row>
    <row r="7122" spans="1:14" x14ac:dyDescent="0.25">
      <c r="A7122">
        <v>7114</v>
      </c>
      <c r="B7122">
        <v>219600</v>
      </c>
      <c r="C7122">
        <v>0</v>
      </c>
      <c r="E7122">
        <v>2.0000000000000001E-4</v>
      </c>
      <c r="F7122">
        <v>102.3353</v>
      </c>
      <c r="G7122">
        <v>3.8999999999999998E-3</v>
      </c>
      <c r="H7122">
        <v>293.7722</v>
      </c>
      <c r="I7122">
        <v>1.6199999999999999E-2</v>
      </c>
      <c r="J7122">
        <v>38.522599999999997</v>
      </c>
      <c r="K7122">
        <v>1.3299999999999999E-2</v>
      </c>
      <c r="L7122">
        <v>145.11330000000001</v>
      </c>
      <c r="M7122">
        <v>1.2999999999999999E-2</v>
      </c>
      <c r="N7122">
        <v>164.37549999999999</v>
      </c>
    </row>
    <row r="7123" spans="1:14" x14ac:dyDescent="0.25">
      <c r="A7123">
        <v>7115</v>
      </c>
      <c r="B7123">
        <v>223200</v>
      </c>
      <c r="C7123">
        <v>0</v>
      </c>
      <c r="E7123">
        <v>2.0000000000000001E-4</v>
      </c>
      <c r="F7123">
        <v>102.3352</v>
      </c>
      <c r="G7123">
        <v>3.8999999999999998E-3</v>
      </c>
      <c r="H7123">
        <v>293.7722</v>
      </c>
      <c r="I7123">
        <v>1.6299999999999999E-2</v>
      </c>
      <c r="J7123">
        <v>38.522799999999997</v>
      </c>
      <c r="K7123">
        <v>1.32E-2</v>
      </c>
      <c r="L7123">
        <v>145.11330000000001</v>
      </c>
      <c r="M7123">
        <v>1.2999999999999999E-2</v>
      </c>
      <c r="N7123">
        <v>164.37549999999999</v>
      </c>
    </row>
    <row r="7124" spans="1:14" x14ac:dyDescent="0.25">
      <c r="A7124">
        <v>7116</v>
      </c>
      <c r="B7124">
        <v>226800</v>
      </c>
      <c r="C7124">
        <v>0</v>
      </c>
      <c r="E7124">
        <v>1E-4</v>
      </c>
      <c r="F7124">
        <v>102.3351</v>
      </c>
      <c r="G7124">
        <v>3.8999999999999998E-3</v>
      </c>
      <c r="H7124">
        <v>293.7722</v>
      </c>
      <c r="I7124">
        <v>1.6400000000000001E-2</v>
      </c>
      <c r="J7124">
        <v>38.522799999999997</v>
      </c>
      <c r="K7124">
        <v>1.3299999999999999E-2</v>
      </c>
      <c r="L7124">
        <v>145.11330000000001</v>
      </c>
      <c r="M7124">
        <v>1.29E-2</v>
      </c>
      <c r="N7124">
        <v>164.37540000000001</v>
      </c>
    </row>
    <row r="7125" spans="1:14" x14ac:dyDescent="0.25">
      <c r="A7125">
        <v>7117</v>
      </c>
      <c r="B7125">
        <v>230400</v>
      </c>
      <c r="C7125">
        <v>0</v>
      </c>
      <c r="E7125">
        <v>1E-4</v>
      </c>
      <c r="F7125">
        <v>102.3351</v>
      </c>
      <c r="G7125">
        <v>3.8999999999999998E-3</v>
      </c>
      <c r="H7125">
        <v>293.7722</v>
      </c>
      <c r="I7125">
        <v>1.6400000000000001E-2</v>
      </c>
      <c r="J7125">
        <v>38.522799999999997</v>
      </c>
      <c r="K7125">
        <v>1.32E-2</v>
      </c>
      <c r="L7125">
        <v>145.11320000000001</v>
      </c>
      <c r="M7125">
        <v>1.2800000000000001E-2</v>
      </c>
      <c r="N7125">
        <v>164.37530000000001</v>
      </c>
    </row>
    <row r="7126" spans="1:14" x14ac:dyDescent="0.25">
      <c r="A7126">
        <v>7118</v>
      </c>
      <c r="B7126">
        <v>234000</v>
      </c>
      <c r="C7126">
        <v>0</v>
      </c>
      <c r="E7126">
        <v>0</v>
      </c>
      <c r="F7126">
        <v>102.33499999999999</v>
      </c>
      <c r="G7126">
        <v>3.8999999999999998E-3</v>
      </c>
      <c r="H7126">
        <v>293.7722</v>
      </c>
      <c r="I7126">
        <v>1.6299999999999999E-2</v>
      </c>
      <c r="J7126">
        <v>38.522799999999997</v>
      </c>
      <c r="K7126">
        <v>2.12E-2</v>
      </c>
      <c r="L7126">
        <v>145.12119999999999</v>
      </c>
      <c r="M7126">
        <v>1.2699999999999999E-2</v>
      </c>
      <c r="N7126">
        <v>164.37520000000001</v>
      </c>
    </row>
    <row r="7127" spans="1:14" x14ac:dyDescent="0.25">
      <c r="A7127">
        <v>7119</v>
      </c>
      <c r="B7127">
        <v>237600</v>
      </c>
      <c r="C7127">
        <v>0</v>
      </c>
      <c r="E7127">
        <v>0</v>
      </c>
      <c r="F7127">
        <v>102.33499999999999</v>
      </c>
      <c r="G7127">
        <v>3.8999999999999998E-3</v>
      </c>
      <c r="H7127">
        <v>293.7722</v>
      </c>
      <c r="I7127">
        <v>1.6199999999999999E-2</v>
      </c>
      <c r="J7127">
        <v>38.5227</v>
      </c>
      <c r="K7127">
        <v>2.3199999999999998E-2</v>
      </c>
      <c r="L7127">
        <v>145.1232</v>
      </c>
      <c r="M7127">
        <v>1.26E-2</v>
      </c>
      <c r="N7127">
        <v>164.3751</v>
      </c>
    </row>
    <row r="7128" spans="1:14" x14ac:dyDescent="0.25">
      <c r="A7128">
        <v>7120</v>
      </c>
      <c r="B7128">
        <v>241200</v>
      </c>
      <c r="C7128">
        <v>0</v>
      </c>
      <c r="E7128">
        <v>0</v>
      </c>
      <c r="F7128">
        <v>102.33499999999999</v>
      </c>
      <c r="G7128">
        <v>3.8999999999999998E-3</v>
      </c>
      <c r="H7128">
        <v>293.7722</v>
      </c>
      <c r="I7128">
        <v>1.6199999999999999E-2</v>
      </c>
      <c r="J7128">
        <v>38.5227</v>
      </c>
      <c r="K7128">
        <v>2.3400000000000001E-2</v>
      </c>
      <c r="L7128">
        <v>145.1234</v>
      </c>
      <c r="M7128">
        <v>1.2500000000000001E-2</v>
      </c>
      <c r="N7128">
        <v>164.375</v>
      </c>
    </row>
    <row r="7129" spans="1:14" x14ac:dyDescent="0.25">
      <c r="A7129">
        <v>7121</v>
      </c>
      <c r="B7129">
        <v>244800</v>
      </c>
      <c r="C7129">
        <v>0.1</v>
      </c>
      <c r="E7129">
        <v>0</v>
      </c>
      <c r="F7129">
        <v>102.33499999999999</v>
      </c>
      <c r="G7129">
        <v>4.0000000000000001E-3</v>
      </c>
      <c r="H7129">
        <v>293.77229999999997</v>
      </c>
      <c r="I7129">
        <v>1.6400000000000001E-2</v>
      </c>
      <c r="J7129">
        <v>38.5229</v>
      </c>
      <c r="K7129">
        <v>2.35E-2</v>
      </c>
      <c r="L7129">
        <v>145.12350000000001</v>
      </c>
      <c r="M7129">
        <v>1.2500000000000001E-2</v>
      </c>
      <c r="N7129">
        <v>164.375</v>
      </c>
    </row>
    <row r="7130" spans="1:14" x14ac:dyDescent="0.25">
      <c r="A7130">
        <v>7122</v>
      </c>
      <c r="B7130">
        <v>248400</v>
      </c>
      <c r="C7130">
        <v>0.1</v>
      </c>
      <c r="E7130">
        <v>0</v>
      </c>
      <c r="F7130">
        <v>102.33499999999999</v>
      </c>
      <c r="G7130">
        <v>4.1000000000000003E-3</v>
      </c>
      <c r="H7130">
        <v>293.7724</v>
      </c>
      <c r="I7130">
        <v>1.67E-2</v>
      </c>
      <c r="J7130">
        <v>38.523200000000003</v>
      </c>
      <c r="K7130">
        <v>2.35E-2</v>
      </c>
      <c r="L7130">
        <v>145.12350000000001</v>
      </c>
      <c r="M7130">
        <v>1.2500000000000001E-2</v>
      </c>
      <c r="N7130">
        <v>164.375</v>
      </c>
    </row>
    <row r="7131" spans="1:14" x14ac:dyDescent="0.25">
      <c r="A7131">
        <v>7123</v>
      </c>
      <c r="B7131">
        <v>252000</v>
      </c>
      <c r="C7131">
        <v>1.1000000000000001</v>
      </c>
      <c r="E7131">
        <v>4.0000000000000002E-4</v>
      </c>
      <c r="F7131">
        <v>102.33540000000001</v>
      </c>
      <c r="G7131">
        <v>5.1000000000000004E-3</v>
      </c>
      <c r="H7131">
        <v>293.77350000000001</v>
      </c>
      <c r="I7131">
        <v>1.8800000000000001E-2</v>
      </c>
      <c r="J7131">
        <v>38.525199999999998</v>
      </c>
      <c r="K7131">
        <v>2.4799999999999999E-2</v>
      </c>
      <c r="L7131">
        <v>145.12479999999999</v>
      </c>
      <c r="M7131">
        <v>1.29E-2</v>
      </c>
      <c r="N7131">
        <v>164.37540000000001</v>
      </c>
    </row>
    <row r="7132" spans="1:14" x14ac:dyDescent="0.25">
      <c r="A7132">
        <v>7124</v>
      </c>
      <c r="B7132">
        <v>255600</v>
      </c>
      <c r="C7132">
        <v>0</v>
      </c>
      <c r="E7132">
        <v>2.9999999999999997E-4</v>
      </c>
      <c r="F7132">
        <v>102.3353</v>
      </c>
      <c r="G7132">
        <v>5.1000000000000004E-3</v>
      </c>
      <c r="H7132">
        <v>293.77339999999998</v>
      </c>
      <c r="I7132">
        <v>2.2700000000000001E-2</v>
      </c>
      <c r="J7132">
        <v>38.529200000000003</v>
      </c>
      <c r="K7132">
        <v>2.4299999999999999E-2</v>
      </c>
      <c r="L7132">
        <v>145.12430000000001</v>
      </c>
      <c r="M7132">
        <v>1.29E-2</v>
      </c>
      <c r="N7132">
        <v>164.37540000000001</v>
      </c>
    </row>
    <row r="7133" spans="1:14" x14ac:dyDescent="0.25">
      <c r="A7133">
        <v>7125</v>
      </c>
      <c r="B7133">
        <v>259200</v>
      </c>
      <c r="C7133">
        <v>0</v>
      </c>
      <c r="E7133">
        <v>5.0000000000000001E-4</v>
      </c>
      <c r="F7133">
        <v>102.3355</v>
      </c>
      <c r="G7133">
        <v>5.1000000000000004E-3</v>
      </c>
      <c r="H7133">
        <v>293.77339999999998</v>
      </c>
      <c r="I7133">
        <v>2.2700000000000001E-2</v>
      </c>
      <c r="J7133">
        <v>38.529200000000003</v>
      </c>
      <c r="K7133">
        <v>2.47E-2</v>
      </c>
      <c r="L7133">
        <v>145.12469999999999</v>
      </c>
      <c r="M7133">
        <v>1.2999999999999999E-2</v>
      </c>
      <c r="N7133">
        <v>164.37549999999999</v>
      </c>
    </row>
    <row r="7134" spans="1:14" x14ac:dyDescent="0.25">
      <c r="A7134">
        <v>7126</v>
      </c>
      <c r="B7134">
        <v>262800</v>
      </c>
      <c r="C7134">
        <v>0</v>
      </c>
      <c r="E7134">
        <v>6.9999999999999999E-4</v>
      </c>
      <c r="F7134">
        <v>102.3357</v>
      </c>
      <c r="G7134">
        <v>5.1000000000000004E-3</v>
      </c>
      <c r="H7134">
        <v>293.77339999999998</v>
      </c>
      <c r="I7134">
        <v>2.3699999999999999E-2</v>
      </c>
      <c r="J7134">
        <v>38.530200000000001</v>
      </c>
      <c r="K7134">
        <v>2.46E-2</v>
      </c>
      <c r="L7134">
        <v>145.12459999999999</v>
      </c>
      <c r="M7134">
        <v>1.3100000000000001E-2</v>
      </c>
      <c r="N7134">
        <v>164.37559999999999</v>
      </c>
    </row>
    <row r="7135" spans="1:14" x14ac:dyDescent="0.25">
      <c r="A7135">
        <v>7127</v>
      </c>
      <c r="B7135">
        <v>266400</v>
      </c>
      <c r="C7135">
        <v>0</v>
      </c>
      <c r="E7135">
        <v>6.9999999999999999E-4</v>
      </c>
      <c r="F7135">
        <v>102.3357</v>
      </c>
      <c r="G7135">
        <v>5.1000000000000004E-3</v>
      </c>
      <c r="H7135">
        <v>293.77339999999998</v>
      </c>
      <c r="I7135">
        <v>2.4500000000000001E-2</v>
      </c>
      <c r="J7135">
        <v>38.530999999999999</v>
      </c>
      <c r="K7135">
        <v>2.4500000000000001E-2</v>
      </c>
      <c r="L7135">
        <v>145.12450000000001</v>
      </c>
      <c r="M7135">
        <v>1.3299999999999999E-2</v>
      </c>
      <c r="N7135">
        <v>164.3758</v>
      </c>
    </row>
    <row r="7136" spans="1:14" x14ac:dyDescent="0.25">
      <c r="A7136">
        <v>7128</v>
      </c>
      <c r="B7136">
        <v>270000</v>
      </c>
      <c r="C7136">
        <v>0</v>
      </c>
      <c r="E7136">
        <v>6.9999999999999999E-4</v>
      </c>
      <c r="F7136">
        <v>102.3357</v>
      </c>
      <c r="G7136">
        <v>5.0000000000000001E-3</v>
      </c>
      <c r="H7136">
        <v>293.77330000000001</v>
      </c>
      <c r="I7136">
        <v>2.4899999999999999E-2</v>
      </c>
      <c r="J7136">
        <v>38.531300000000002</v>
      </c>
      <c r="K7136">
        <v>2.4299999999999999E-2</v>
      </c>
      <c r="L7136">
        <v>145.12430000000001</v>
      </c>
      <c r="M7136">
        <v>1.34E-2</v>
      </c>
      <c r="N7136">
        <v>164.3759</v>
      </c>
    </row>
    <row r="7137" spans="1:14" x14ac:dyDescent="0.25">
      <c r="A7137">
        <v>7129</v>
      </c>
      <c r="B7137">
        <v>273600</v>
      </c>
      <c r="C7137">
        <v>0.1</v>
      </c>
      <c r="E7137">
        <v>8.9999999999999998E-4</v>
      </c>
      <c r="F7137">
        <v>102.3359</v>
      </c>
      <c r="G7137">
        <v>5.1000000000000004E-3</v>
      </c>
      <c r="H7137">
        <v>293.77339999999998</v>
      </c>
      <c r="I7137">
        <v>2.58E-2</v>
      </c>
      <c r="J7137">
        <v>38.532200000000003</v>
      </c>
      <c r="K7137">
        <v>2.46E-2</v>
      </c>
      <c r="L7137">
        <v>145.12459999999999</v>
      </c>
      <c r="M7137">
        <v>1.35E-2</v>
      </c>
      <c r="N7137">
        <v>164.376</v>
      </c>
    </row>
    <row r="7138" spans="1:14" x14ac:dyDescent="0.25">
      <c r="A7138">
        <v>7130</v>
      </c>
      <c r="B7138">
        <v>277200</v>
      </c>
      <c r="C7138">
        <v>0</v>
      </c>
      <c r="E7138">
        <v>1.6999999999999999E-3</v>
      </c>
      <c r="F7138">
        <v>102.33669999999999</v>
      </c>
      <c r="G7138">
        <v>5.1000000000000004E-3</v>
      </c>
      <c r="H7138">
        <v>293.77339999999998</v>
      </c>
      <c r="I7138">
        <v>2.5999999999999999E-2</v>
      </c>
      <c r="J7138">
        <v>38.532400000000003</v>
      </c>
      <c r="K7138">
        <v>2.46E-2</v>
      </c>
      <c r="L7138">
        <v>145.12459999999999</v>
      </c>
      <c r="M7138">
        <v>1.3599999999999999E-2</v>
      </c>
      <c r="N7138">
        <v>164.37610000000001</v>
      </c>
    </row>
    <row r="7139" spans="1:14" x14ac:dyDescent="0.25">
      <c r="A7139">
        <v>7131</v>
      </c>
      <c r="B7139">
        <v>280800</v>
      </c>
      <c r="C7139">
        <v>0</v>
      </c>
      <c r="E7139">
        <v>1.4E-3</v>
      </c>
      <c r="F7139">
        <v>102.3364</v>
      </c>
      <c r="G7139">
        <v>5.1000000000000004E-3</v>
      </c>
      <c r="H7139">
        <v>293.77339999999998</v>
      </c>
      <c r="I7139">
        <v>2.6100000000000002E-2</v>
      </c>
      <c r="J7139">
        <v>38.532600000000002</v>
      </c>
      <c r="K7139">
        <v>2.4500000000000001E-2</v>
      </c>
      <c r="L7139">
        <v>145.12450000000001</v>
      </c>
      <c r="M7139">
        <v>1.38E-2</v>
      </c>
      <c r="N7139">
        <v>164.37629999999999</v>
      </c>
    </row>
    <row r="7140" spans="1:14" x14ac:dyDescent="0.25">
      <c r="A7140">
        <v>7132</v>
      </c>
      <c r="B7140">
        <v>284400</v>
      </c>
      <c r="C7140">
        <v>0</v>
      </c>
      <c r="E7140">
        <v>1.1000000000000001E-3</v>
      </c>
      <c r="F7140">
        <v>102.3361</v>
      </c>
      <c r="G7140">
        <v>5.0000000000000001E-3</v>
      </c>
      <c r="H7140">
        <v>293.77330000000001</v>
      </c>
      <c r="I7140">
        <v>2.6100000000000002E-2</v>
      </c>
      <c r="J7140">
        <v>38.532499999999999</v>
      </c>
      <c r="K7140">
        <v>2.46E-2</v>
      </c>
      <c r="L7140">
        <v>145.12459999999999</v>
      </c>
      <c r="M7140">
        <v>1.47E-2</v>
      </c>
      <c r="N7140">
        <v>164.37719999999999</v>
      </c>
    </row>
    <row r="7141" spans="1:14" x14ac:dyDescent="0.25">
      <c r="A7141">
        <v>7133</v>
      </c>
      <c r="B7141">
        <v>288000</v>
      </c>
      <c r="C7141">
        <v>0.1</v>
      </c>
      <c r="E7141">
        <v>1E-3</v>
      </c>
      <c r="F7141">
        <v>102.336</v>
      </c>
      <c r="G7141">
        <v>5.1000000000000004E-3</v>
      </c>
      <c r="H7141">
        <v>293.77339999999998</v>
      </c>
      <c r="I7141">
        <v>2.64E-2</v>
      </c>
      <c r="J7141">
        <v>38.532899999999998</v>
      </c>
      <c r="K7141">
        <v>2.5000000000000001E-2</v>
      </c>
      <c r="L7141">
        <v>145.1251</v>
      </c>
      <c r="M7141">
        <v>1.5699999999999999E-2</v>
      </c>
      <c r="N7141">
        <v>164.37819999999999</v>
      </c>
    </row>
    <row r="7142" spans="1:14" x14ac:dyDescent="0.25">
      <c r="A7142">
        <v>7134</v>
      </c>
      <c r="B7142">
        <v>291600</v>
      </c>
      <c r="C7142">
        <v>0</v>
      </c>
      <c r="E7142">
        <v>6.9999999999999999E-4</v>
      </c>
      <c r="F7142">
        <v>102.3357</v>
      </c>
      <c r="G7142">
        <v>5.1000000000000004E-3</v>
      </c>
      <c r="H7142">
        <v>293.77339999999998</v>
      </c>
      <c r="I7142">
        <v>2.64E-2</v>
      </c>
      <c r="J7142">
        <v>38.532800000000002</v>
      </c>
      <c r="K7142">
        <v>2.52E-2</v>
      </c>
      <c r="L7142">
        <v>145.12520000000001</v>
      </c>
      <c r="M7142">
        <v>1.6799999999999999E-2</v>
      </c>
      <c r="N7142">
        <v>164.3793</v>
      </c>
    </row>
    <row r="7143" spans="1:14" x14ac:dyDescent="0.25">
      <c r="A7143">
        <v>7135</v>
      </c>
      <c r="B7143">
        <v>295200</v>
      </c>
      <c r="C7143">
        <v>0.1</v>
      </c>
      <c r="E7143">
        <v>4.0000000000000002E-4</v>
      </c>
      <c r="F7143">
        <v>102.33540000000001</v>
      </c>
      <c r="G7143">
        <v>5.1000000000000004E-3</v>
      </c>
      <c r="H7143">
        <v>293.77339999999998</v>
      </c>
      <c r="I7143">
        <v>2.6800000000000001E-2</v>
      </c>
      <c r="J7143">
        <v>38.533299999999997</v>
      </c>
      <c r="K7143">
        <v>2.5499999999999998E-2</v>
      </c>
      <c r="L7143">
        <v>145.12549999999999</v>
      </c>
      <c r="M7143">
        <v>1.84E-2</v>
      </c>
      <c r="N7143">
        <v>164.3809</v>
      </c>
    </row>
    <row r="7144" spans="1:14" x14ac:dyDescent="0.25">
      <c r="A7144">
        <v>7136</v>
      </c>
      <c r="B7144">
        <v>298800</v>
      </c>
      <c r="C7144">
        <v>0</v>
      </c>
      <c r="E7144">
        <v>2.9999999999999997E-4</v>
      </c>
      <c r="F7144">
        <v>102.3353</v>
      </c>
      <c r="G7144">
        <v>5.1000000000000004E-3</v>
      </c>
      <c r="H7144">
        <v>293.77339999999998</v>
      </c>
      <c r="I7144">
        <v>2.8299999999999999E-2</v>
      </c>
      <c r="J7144">
        <v>38.534799999999997</v>
      </c>
      <c r="K7144">
        <v>2.5399999999999999E-2</v>
      </c>
      <c r="L7144">
        <v>145.12540000000001</v>
      </c>
      <c r="M7144">
        <v>2.0299999999999999E-2</v>
      </c>
      <c r="N7144">
        <v>164.3828</v>
      </c>
    </row>
    <row r="7145" spans="1:14" x14ac:dyDescent="0.25">
      <c r="A7145">
        <v>7137</v>
      </c>
      <c r="B7145">
        <v>302400</v>
      </c>
      <c r="C7145">
        <v>0</v>
      </c>
      <c r="E7145">
        <v>2.0000000000000001E-4</v>
      </c>
      <c r="F7145">
        <v>102.3352</v>
      </c>
      <c r="G7145">
        <v>5.0000000000000001E-3</v>
      </c>
      <c r="H7145">
        <v>293.77330000000001</v>
      </c>
      <c r="I7145">
        <v>2.8799999999999999E-2</v>
      </c>
      <c r="J7145">
        <v>38.535200000000003</v>
      </c>
      <c r="K7145">
        <v>2.58E-2</v>
      </c>
      <c r="L7145">
        <v>145.1258</v>
      </c>
      <c r="M7145">
        <v>2.24E-2</v>
      </c>
      <c r="N7145">
        <v>164.38489999999999</v>
      </c>
    </row>
    <row r="7146" spans="1:14" x14ac:dyDescent="0.25">
      <c r="A7146">
        <v>7138</v>
      </c>
      <c r="B7146">
        <v>306000</v>
      </c>
      <c r="C7146">
        <v>0</v>
      </c>
      <c r="E7146">
        <v>1E-4</v>
      </c>
      <c r="F7146">
        <v>102.3351</v>
      </c>
      <c r="G7146">
        <v>5.0000000000000001E-3</v>
      </c>
      <c r="H7146">
        <v>293.77330000000001</v>
      </c>
      <c r="I7146">
        <v>2.8899999999999999E-2</v>
      </c>
      <c r="J7146">
        <v>38.535299999999999</v>
      </c>
      <c r="K7146">
        <v>2.64E-2</v>
      </c>
      <c r="L7146">
        <v>145.12639999999999</v>
      </c>
      <c r="M7146">
        <v>2.4799999999999999E-2</v>
      </c>
      <c r="N7146">
        <v>164.38730000000001</v>
      </c>
    </row>
    <row r="7147" spans="1:14" x14ac:dyDescent="0.25">
      <c r="A7147">
        <v>7139</v>
      </c>
      <c r="B7147">
        <v>309600</v>
      </c>
      <c r="C7147">
        <v>0</v>
      </c>
      <c r="E7147">
        <v>1E-4</v>
      </c>
      <c r="F7147">
        <v>102.3351</v>
      </c>
      <c r="G7147">
        <v>4.8999999999999998E-3</v>
      </c>
      <c r="H7147">
        <v>293.77319999999997</v>
      </c>
      <c r="I7147">
        <v>2.9000000000000001E-2</v>
      </c>
      <c r="J7147">
        <v>38.535400000000003</v>
      </c>
      <c r="K7147">
        <v>2.7300000000000001E-2</v>
      </c>
      <c r="L7147">
        <v>145.12729999999999</v>
      </c>
      <c r="M7147">
        <v>2.63E-2</v>
      </c>
      <c r="N7147">
        <v>164.3888</v>
      </c>
    </row>
    <row r="7148" spans="1:14" x14ac:dyDescent="0.25">
      <c r="A7148">
        <v>7140</v>
      </c>
      <c r="B7148">
        <v>313200</v>
      </c>
      <c r="C7148">
        <v>0</v>
      </c>
      <c r="E7148">
        <v>1E-4</v>
      </c>
      <c r="F7148">
        <v>102.3351</v>
      </c>
      <c r="G7148">
        <v>4.7999999999999996E-3</v>
      </c>
      <c r="H7148">
        <v>293.7731</v>
      </c>
      <c r="I7148">
        <v>2.9000000000000001E-2</v>
      </c>
      <c r="J7148">
        <v>38.535499999999999</v>
      </c>
      <c r="K7148">
        <v>2.8500000000000001E-2</v>
      </c>
      <c r="L7148">
        <v>145.1285</v>
      </c>
      <c r="M7148">
        <v>2.8000000000000001E-2</v>
      </c>
      <c r="N7148">
        <v>164.3905</v>
      </c>
    </row>
    <row r="7149" spans="1:14" x14ac:dyDescent="0.25">
      <c r="A7149">
        <v>7141</v>
      </c>
      <c r="B7149">
        <v>316800</v>
      </c>
      <c r="C7149">
        <v>0</v>
      </c>
      <c r="E7149">
        <v>1E-4</v>
      </c>
      <c r="F7149">
        <v>102.3351</v>
      </c>
      <c r="G7149">
        <v>4.7999999999999996E-3</v>
      </c>
      <c r="H7149">
        <v>293.7731</v>
      </c>
      <c r="I7149">
        <v>2.9000000000000001E-2</v>
      </c>
      <c r="J7149">
        <v>38.535499999999999</v>
      </c>
      <c r="K7149">
        <v>2.9499999999999998E-2</v>
      </c>
      <c r="L7149">
        <v>145.12950000000001</v>
      </c>
      <c r="M7149">
        <v>3.0599999999999999E-2</v>
      </c>
      <c r="N7149">
        <v>164.3931</v>
      </c>
    </row>
    <row r="7150" spans="1:14" x14ac:dyDescent="0.25">
      <c r="A7150">
        <v>7142</v>
      </c>
      <c r="B7150">
        <v>320400</v>
      </c>
      <c r="C7150">
        <v>0</v>
      </c>
      <c r="E7150">
        <v>1E-4</v>
      </c>
      <c r="F7150">
        <v>102.3351</v>
      </c>
      <c r="G7150">
        <v>4.7000000000000002E-3</v>
      </c>
      <c r="H7150">
        <v>293.77300000000002</v>
      </c>
      <c r="I7150">
        <v>2.9000000000000001E-2</v>
      </c>
      <c r="J7150">
        <v>38.535499999999999</v>
      </c>
      <c r="K7150">
        <v>3.0599999999999999E-2</v>
      </c>
      <c r="L7150">
        <v>145.13059999999999</v>
      </c>
      <c r="M7150">
        <v>3.2599999999999997E-2</v>
      </c>
      <c r="N7150">
        <v>164.39510000000001</v>
      </c>
    </row>
    <row r="7151" spans="1:14" x14ac:dyDescent="0.25">
      <c r="A7151">
        <v>7143</v>
      </c>
      <c r="B7151">
        <v>324000</v>
      </c>
      <c r="C7151">
        <v>0</v>
      </c>
      <c r="E7151">
        <v>0</v>
      </c>
      <c r="F7151">
        <v>102.33499999999999</v>
      </c>
      <c r="G7151">
        <v>4.5999999999999999E-3</v>
      </c>
      <c r="H7151">
        <v>293.77289999999999</v>
      </c>
      <c r="I7151">
        <v>2.9000000000000001E-2</v>
      </c>
      <c r="J7151">
        <v>38.535499999999999</v>
      </c>
      <c r="K7151">
        <v>3.2099999999999997E-2</v>
      </c>
      <c r="L7151">
        <v>145.13210000000001</v>
      </c>
      <c r="M7151">
        <v>3.4599999999999999E-2</v>
      </c>
      <c r="N7151">
        <v>164.39709999999999</v>
      </c>
    </row>
    <row r="7152" spans="1:14" x14ac:dyDescent="0.25">
      <c r="A7152">
        <v>7144</v>
      </c>
      <c r="B7152">
        <v>327600</v>
      </c>
      <c r="C7152">
        <v>0</v>
      </c>
      <c r="E7152">
        <v>1E-4</v>
      </c>
      <c r="F7152">
        <v>102.3351</v>
      </c>
      <c r="G7152">
        <v>4.4999999999999997E-3</v>
      </c>
      <c r="H7152">
        <v>293.77289999999999</v>
      </c>
      <c r="I7152">
        <v>2.9000000000000001E-2</v>
      </c>
      <c r="J7152">
        <v>38.535499999999999</v>
      </c>
      <c r="K7152">
        <v>3.4700000000000002E-2</v>
      </c>
      <c r="L7152">
        <v>145.13470000000001</v>
      </c>
      <c r="M7152">
        <v>3.6900000000000002E-2</v>
      </c>
      <c r="N7152">
        <v>164.39940000000001</v>
      </c>
    </row>
    <row r="7153" spans="1:14" x14ac:dyDescent="0.25">
      <c r="A7153">
        <v>7145</v>
      </c>
      <c r="B7153">
        <v>331200</v>
      </c>
      <c r="C7153">
        <v>0</v>
      </c>
      <c r="E7153">
        <v>1E-4</v>
      </c>
      <c r="F7153">
        <v>102.3351</v>
      </c>
      <c r="G7153">
        <v>4.4999999999999997E-3</v>
      </c>
      <c r="H7153">
        <v>293.77280000000002</v>
      </c>
      <c r="I7153">
        <v>2.9000000000000001E-2</v>
      </c>
      <c r="J7153">
        <v>38.535499999999999</v>
      </c>
      <c r="K7153">
        <v>3.9800000000000002E-2</v>
      </c>
      <c r="L7153">
        <v>145.13980000000001</v>
      </c>
      <c r="M7153">
        <v>3.9600000000000003E-2</v>
      </c>
      <c r="N7153">
        <v>164.40209999999999</v>
      </c>
    </row>
    <row r="7154" spans="1:14" x14ac:dyDescent="0.25">
      <c r="A7154">
        <v>7146</v>
      </c>
      <c r="B7154">
        <v>334800</v>
      </c>
      <c r="C7154">
        <v>0</v>
      </c>
      <c r="E7154">
        <v>1E-4</v>
      </c>
      <c r="F7154">
        <v>102.3351</v>
      </c>
      <c r="G7154">
        <v>4.4000000000000003E-3</v>
      </c>
      <c r="H7154">
        <v>293.77269999999999</v>
      </c>
      <c r="I7154">
        <v>2.9000000000000001E-2</v>
      </c>
      <c r="J7154">
        <v>38.535499999999999</v>
      </c>
      <c r="K7154">
        <v>4.8099999999999997E-2</v>
      </c>
      <c r="L7154">
        <v>145.1481</v>
      </c>
      <c r="M7154">
        <v>4.0599999999999997E-2</v>
      </c>
      <c r="N7154">
        <v>164.40309999999999</v>
      </c>
    </row>
    <row r="7155" spans="1:14" x14ac:dyDescent="0.25">
      <c r="A7155">
        <v>7147</v>
      </c>
      <c r="B7155">
        <v>338400</v>
      </c>
      <c r="C7155">
        <v>0</v>
      </c>
      <c r="E7155">
        <v>1E-4</v>
      </c>
      <c r="F7155">
        <v>102.3351</v>
      </c>
      <c r="G7155">
        <v>4.3E-3</v>
      </c>
      <c r="H7155">
        <v>293.77260000000001</v>
      </c>
      <c r="I7155">
        <v>2.9000000000000001E-2</v>
      </c>
      <c r="J7155">
        <v>38.535400000000003</v>
      </c>
      <c r="K7155">
        <v>6.3200000000000006E-2</v>
      </c>
      <c r="L7155">
        <v>145.16319999999999</v>
      </c>
      <c r="M7155">
        <v>4.0899999999999999E-2</v>
      </c>
      <c r="N7155">
        <v>164.4034</v>
      </c>
    </row>
    <row r="7156" spans="1:14" x14ac:dyDescent="0.25">
      <c r="A7156">
        <v>7148</v>
      </c>
      <c r="B7156">
        <v>342000</v>
      </c>
      <c r="C7156">
        <v>0</v>
      </c>
      <c r="E7156">
        <v>1E-4</v>
      </c>
      <c r="F7156">
        <v>102.3351</v>
      </c>
      <c r="G7156">
        <v>4.1999999999999997E-3</v>
      </c>
      <c r="H7156">
        <v>293.77249999999998</v>
      </c>
      <c r="I7156">
        <v>2.8899999999999999E-2</v>
      </c>
      <c r="J7156">
        <v>38.535400000000003</v>
      </c>
      <c r="K7156">
        <v>7.4099999999999999E-2</v>
      </c>
      <c r="L7156">
        <v>145.17410000000001</v>
      </c>
      <c r="M7156">
        <v>4.1200000000000001E-2</v>
      </c>
      <c r="N7156">
        <v>164.40369999999999</v>
      </c>
    </row>
    <row r="7157" spans="1:14" x14ac:dyDescent="0.25">
      <c r="A7157">
        <v>7149</v>
      </c>
      <c r="B7157">
        <v>345600</v>
      </c>
      <c r="C7157">
        <v>0</v>
      </c>
      <c r="E7157">
        <v>1E-4</v>
      </c>
      <c r="F7157">
        <v>102.3351</v>
      </c>
      <c r="G7157">
        <v>4.1000000000000003E-3</v>
      </c>
      <c r="H7157">
        <v>293.7724</v>
      </c>
      <c r="I7157">
        <v>2.8899999999999999E-2</v>
      </c>
      <c r="J7157">
        <v>38.535299999999999</v>
      </c>
      <c r="K7157">
        <v>7.6999999999999999E-2</v>
      </c>
      <c r="L7157">
        <v>145.17699999999999</v>
      </c>
      <c r="M7157">
        <v>4.1700000000000001E-2</v>
      </c>
      <c r="N7157">
        <v>164.40430000000001</v>
      </c>
    </row>
    <row r="7158" spans="1:14" x14ac:dyDescent="0.25">
      <c r="A7158">
        <v>7150</v>
      </c>
      <c r="B7158">
        <v>349200</v>
      </c>
      <c r="C7158">
        <v>0</v>
      </c>
      <c r="E7158">
        <v>1E-4</v>
      </c>
      <c r="F7158">
        <v>102.3351</v>
      </c>
      <c r="G7158">
        <v>4.0000000000000001E-3</v>
      </c>
      <c r="H7158">
        <v>293.77229999999997</v>
      </c>
      <c r="I7158">
        <v>2.8799999999999999E-2</v>
      </c>
      <c r="J7158">
        <v>38.535299999999999</v>
      </c>
      <c r="K7158">
        <v>7.85E-2</v>
      </c>
      <c r="L7158">
        <v>145.17850000000001</v>
      </c>
      <c r="M7158">
        <v>4.2299999999999997E-2</v>
      </c>
      <c r="N7158">
        <v>164.40479999999999</v>
      </c>
    </row>
    <row r="7159" spans="1:14" x14ac:dyDescent="0.25">
      <c r="A7159">
        <v>7151</v>
      </c>
      <c r="B7159">
        <v>352800</v>
      </c>
      <c r="C7159">
        <v>0</v>
      </c>
      <c r="E7159">
        <v>1E-4</v>
      </c>
      <c r="F7159">
        <v>102.3351</v>
      </c>
      <c r="G7159">
        <v>3.8999999999999998E-3</v>
      </c>
      <c r="H7159">
        <v>293.7722</v>
      </c>
      <c r="I7159">
        <v>2.8799999999999999E-2</v>
      </c>
      <c r="J7159">
        <v>38.535299999999999</v>
      </c>
      <c r="K7159">
        <v>8.0199999999999994E-2</v>
      </c>
      <c r="L7159">
        <v>145.18020000000001</v>
      </c>
      <c r="M7159">
        <v>4.2799999999999998E-2</v>
      </c>
      <c r="N7159">
        <v>164.40530000000001</v>
      </c>
    </row>
    <row r="7160" spans="1:14" x14ac:dyDescent="0.25">
      <c r="A7160">
        <v>7152</v>
      </c>
      <c r="B7160">
        <v>356400</v>
      </c>
      <c r="C7160">
        <v>0</v>
      </c>
      <c r="E7160">
        <v>1E-4</v>
      </c>
      <c r="F7160">
        <v>102.3351</v>
      </c>
      <c r="G7160">
        <v>3.8999999999999998E-3</v>
      </c>
      <c r="H7160">
        <v>293.7722</v>
      </c>
      <c r="I7160">
        <v>2.8799999999999999E-2</v>
      </c>
      <c r="J7160">
        <v>38.535200000000003</v>
      </c>
      <c r="K7160">
        <v>8.3699999999999997E-2</v>
      </c>
      <c r="L7160">
        <v>145.18369999999999</v>
      </c>
      <c r="M7160">
        <v>4.36E-2</v>
      </c>
      <c r="N7160">
        <v>164.40610000000001</v>
      </c>
    </row>
    <row r="7161" spans="1:14" x14ac:dyDescent="0.25">
      <c r="A7161">
        <v>7153</v>
      </c>
      <c r="B7161">
        <v>360000</v>
      </c>
      <c r="C7161">
        <v>0</v>
      </c>
      <c r="E7161">
        <v>1E-4</v>
      </c>
      <c r="F7161">
        <v>102.3351</v>
      </c>
      <c r="G7161">
        <v>3.8E-3</v>
      </c>
      <c r="H7161">
        <v>293.77210000000002</v>
      </c>
      <c r="I7161">
        <v>2.92E-2</v>
      </c>
      <c r="J7161">
        <v>38.535699999999999</v>
      </c>
      <c r="K7161">
        <v>8.6400000000000005E-2</v>
      </c>
      <c r="L7161">
        <v>145.18639999999999</v>
      </c>
      <c r="M7161">
        <v>4.4200000000000003E-2</v>
      </c>
      <c r="N7161">
        <v>164.4066</v>
      </c>
    </row>
    <row r="7162" spans="1:14" x14ac:dyDescent="0.25">
      <c r="A7162">
        <v>7154</v>
      </c>
      <c r="B7162">
        <v>363600</v>
      </c>
      <c r="C7162">
        <v>0</v>
      </c>
      <c r="E7162">
        <v>1E-4</v>
      </c>
      <c r="F7162">
        <v>102.3351</v>
      </c>
      <c r="G7162">
        <v>3.7000000000000002E-3</v>
      </c>
      <c r="H7162">
        <v>293.77199999999999</v>
      </c>
      <c r="I7162">
        <v>3.1399999999999997E-2</v>
      </c>
      <c r="J7162">
        <v>38.537799999999997</v>
      </c>
      <c r="K7162">
        <v>8.8300000000000003E-2</v>
      </c>
      <c r="L7162">
        <v>145.1883</v>
      </c>
      <c r="M7162">
        <v>4.4600000000000001E-2</v>
      </c>
      <c r="N7162">
        <v>164.40710000000001</v>
      </c>
    </row>
    <row r="7163" spans="1:14" x14ac:dyDescent="0.25">
      <c r="A7163">
        <v>7155</v>
      </c>
      <c r="B7163">
        <v>367200</v>
      </c>
      <c r="C7163">
        <v>0</v>
      </c>
      <c r="E7163">
        <v>0</v>
      </c>
      <c r="F7163">
        <v>102.33499999999999</v>
      </c>
      <c r="G7163">
        <v>3.5999999999999999E-3</v>
      </c>
      <c r="H7163">
        <v>293.77190000000002</v>
      </c>
      <c r="I7163">
        <v>3.3099999999999997E-2</v>
      </c>
      <c r="J7163">
        <v>38.5396</v>
      </c>
      <c r="K7163">
        <v>9.0700000000000003E-2</v>
      </c>
      <c r="L7163">
        <v>145.19069999999999</v>
      </c>
      <c r="M7163">
        <v>4.4699999999999997E-2</v>
      </c>
      <c r="N7163">
        <v>164.40719999999999</v>
      </c>
    </row>
    <row r="7164" spans="1:14" x14ac:dyDescent="0.25">
      <c r="A7164">
        <v>7156</v>
      </c>
      <c r="B7164">
        <v>370800</v>
      </c>
      <c r="C7164">
        <v>0</v>
      </c>
      <c r="E7164">
        <v>0</v>
      </c>
      <c r="F7164">
        <v>102.33499999999999</v>
      </c>
      <c r="G7164">
        <v>3.5000000000000001E-3</v>
      </c>
      <c r="H7164">
        <v>293.77179999999998</v>
      </c>
      <c r="I7164">
        <v>3.3300000000000003E-2</v>
      </c>
      <c r="J7164">
        <v>38.5398</v>
      </c>
      <c r="K7164">
        <v>0.09</v>
      </c>
      <c r="L7164">
        <v>145.19</v>
      </c>
      <c r="M7164">
        <v>4.48E-2</v>
      </c>
      <c r="N7164">
        <v>164.40729999999999</v>
      </c>
    </row>
    <row r="7165" spans="1:14" x14ac:dyDescent="0.25">
      <c r="A7165">
        <v>7157</v>
      </c>
      <c r="B7165">
        <v>374400</v>
      </c>
      <c r="C7165">
        <v>0</v>
      </c>
      <c r="E7165">
        <v>0</v>
      </c>
      <c r="F7165">
        <v>102.33499999999999</v>
      </c>
      <c r="G7165">
        <v>3.3999999999999998E-3</v>
      </c>
      <c r="H7165">
        <v>293.77170000000001</v>
      </c>
      <c r="I7165">
        <v>3.3099999999999997E-2</v>
      </c>
      <c r="J7165">
        <v>38.539499999999997</v>
      </c>
      <c r="K7165">
        <v>8.8999999999999996E-2</v>
      </c>
      <c r="L7165">
        <v>145.18899999999999</v>
      </c>
      <c r="M7165">
        <v>4.4999999999999998E-2</v>
      </c>
      <c r="N7165">
        <v>164.4075</v>
      </c>
    </row>
    <row r="7166" spans="1:14" x14ac:dyDescent="0.25">
      <c r="A7166">
        <v>7158</v>
      </c>
      <c r="B7166">
        <v>378000</v>
      </c>
      <c r="C7166">
        <v>0</v>
      </c>
      <c r="E7166">
        <v>0</v>
      </c>
      <c r="F7166">
        <v>102.33499999999999</v>
      </c>
      <c r="G7166">
        <v>3.3E-3</v>
      </c>
      <c r="H7166">
        <v>293.77170000000001</v>
      </c>
      <c r="I7166">
        <v>3.2800000000000003E-2</v>
      </c>
      <c r="J7166">
        <v>38.539299999999997</v>
      </c>
      <c r="K7166">
        <v>8.5000000000000006E-2</v>
      </c>
      <c r="L7166">
        <v>145.185</v>
      </c>
      <c r="M7166">
        <v>4.5199999999999997E-2</v>
      </c>
      <c r="N7166">
        <v>164.40770000000001</v>
      </c>
    </row>
    <row r="7167" spans="1:14" x14ac:dyDescent="0.25">
      <c r="A7167">
        <v>7159</v>
      </c>
      <c r="B7167">
        <v>381600</v>
      </c>
      <c r="C7167">
        <v>0</v>
      </c>
      <c r="E7167">
        <v>0</v>
      </c>
      <c r="F7167">
        <v>102.33499999999999</v>
      </c>
      <c r="G7167">
        <v>3.3E-3</v>
      </c>
      <c r="H7167">
        <v>293.77159999999998</v>
      </c>
      <c r="I7167">
        <v>3.27E-2</v>
      </c>
      <c r="J7167">
        <v>38.539200000000001</v>
      </c>
      <c r="K7167">
        <v>8.2199999999999995E-2</v>
      </c>
      <c r="L7167">
        <v>145.18219999999999</v>
      </c>
      <c r="M7167">
        <v>4.5600000000000002E-2</v>
      </c>
      <c r="N7167">
        <v>164.40809999999999</v>
      </c>
    </row>
    <row r="7168" spans="1:14" x14ac:dyDescent="0.25">
      <c r="A7168">
        <v>7160</v>
      </c>
      <c r="B7168">
        <v>385200</v>
      </c>
      <c r="C7168">
        <v>0</v>
      </c>
      <c r="E7168">
        <v>0</v>
      </c>
      <c r="F7168">
        <v>102.33499999999999</v>
      </c>
      <c r="G7168">
        <v>3.2000000000000002E-3</v>
      </c>
      <c r="H7168">
        <v>293.7715</v>
      </c>
      <c r="I7168">
        <v>3.2599999999999997E-2</v>
      </c>
      <c r="J7168">
        <v>38.539000000000001</v>
      </c>
      <c r="K7168">
        <v>9.6100000000000005E-2</v>
      </c>
      <c r="L7168">
        <v>145.1962</v>
      </c>
      <c r="M7168">
        <v>4.6199999999999998E-2</v>
      </c>
      <c r="N7168">
        <v>164.40870000000001</v>
      </c>
    </row>
    <row r="7169" spans="1:14" x14ac:dyDescent="0.25">
      <c r="A7169">
        <v>7161</v>
      </c>
      <c r="B7169">
        <v>388800</v>
      </c>
      <c r="C7169">
        <v>0</v>
      </c>
      <c r="E7169">
        <v>0</v>
      </c>
      <c r="F7169">
        <v>102.33499999999999</v>
      </c>
      <c r="G7169">
        <v>3.0999999999999999E-3</v>
      </c>
      <c r="H7169">
        <v>293.77140000000003</v>
      </c>
      <c r="I7169">
        <v>3.2500000000000001E-2</v>
      </c>
      <c r="J7169">
        <v>38.538899999999998</v>
      </c>
      <c r="K7169">
        <v>0.1004</v>
      </c>
      <c r="L7169">
        <v>145.2004</v>
      </c>
      <c r="M7169">
        <v>4.7E-2</v>
      </c>
      <c r="N7169">
        <v>164.40950000000001</v>
      </c>
    </row>
    <row r="7170" spans="1:14" x14ac:dyDescent="0.25">
      <c r="A7170">
        <v>7162</v>
      </c>
      <c r="B7170">
        <v>392400</v>
      </c>
      <c r="C7170">
        <v>0</v>
      </c>
      <c r="E7170">
        <v>0</v>
      </c>
      <c r="F7170">
        <v>102.33499999999999</v>
      </c>
      <c r="G7170">
        <v>3.0000000000000001E-3</v>
      </c>
      <c r="H7170">
        <v>293.77140000000003</v>
      </c>
      <c r="I7170">
        <v>3.2399999999999998E-2</v>
      </c>
      <c r="J7170">
        <v>38.538899999999998</v>
      </c>
      <c r="K7170">
        <v>0.10100000000000001</v>
      </c>
      <c r="L7170">
        <v>145.20099999999999</v>
      </c>
      <c r="M7170">
        <v>4.7500000000000001E-2</v>
      </c>
      <c r="N7170">
        <v>164.41</v>
      </c>
    </row>
    <row r="7171" spans="1:14" x14ac:dyDescent="0.25">
      <c r="A7171">
        <v>7163</v>
      </c>
      <c r="B7171">
        <v>396000</v>
      </c>
      <c r="C7171">
        <v>0</v>
      </c>
      <c r="E7171">
        <v>0</v>
      </c>
      <c r="F7171">
        <v>102.33499999999999</v>
      </c>
      <c r="G7171">
        <v>3.0000000000000001E-3</v>
      </c>
      <c r="H7171">
        <v>293.7713</v>
      </c>
      <c r="I7171">
        <v>3.2399999999999998E-2</v>
      </c>
      <c r="J7171">
        <v>38.538899999999998</v>
      </c>
      <c r="K7171">
        <v>0.1012</v>
      </c>
      <c r="L7171">
        <v>145.2012</v>
      </c>
      <c r="M7171">
        <v>4.7699999999999999E-2</v>
      </c>
      <c r="N7171">
        <v>164.4102</v>
      </c>
    </row>
    <row r="7172" spans="1:14" x14ac:dyDescent="0.25">
      <c r="A7172">
        <v>7164</v>
      </c>
      <c r="B7172">
        <v>399600</v>
      </c>
      <c r="C7172">
        <v>0</v>
      </c>
      <c r="E7172">
        <v>0</v>
      </c>
      <c r="F7172">
        <v>102.33499999999999</v>
      </c>
      <c r="G7172">
        <v>2.8999999999999998E-3</v>
      </c>
      <c r="H7172">
        <v>293.77120000000002</v>
      </c>
      <c r="I7172">
        <v>0.17580000000000001</v>
      </c>
      <c r="J7172">
        <v>38.682200000000002</v>
      </c>
      <c r="K7172">
        <v>0.1013</v>
      </c>
      <c r="L7172">
        <v>145.2013</v>
      </c>
      <c r="M7172">
        <v>4.7800000000000002E-2</v>
      </c>
      <c r="N7172">
        <v>164.41030000000001</v>
      </c>
    </row>
    <row r="7173" spans="1:14" x14ac:dyDescent="0.25">
      <c r="A7173">
        <v>7165</v>
      </c>
      <c r="B7173">
        <v>403200</v>
      </c>
      <c r="C7173">
        <v>0</v>
      </c>
      <c r="E7173">
        <v>0</v>
      </c>
      <c r="F7173">
        <v>102.33499999999999</v>
      </c>
      <c r="G7173">
        <v>2.8E-3</v>
      </c>
      <c r="H7173">
        <v>293.77109999999999</v>
      </c>
      <c r="I7173">
        <v>0.24129999999999999</v>
      </c>
      <c r="J7173">
        <v>38.747799999999998</v>
      </c>
      <c r="K7173">
        <v>0.10150000000000001</v>
      </c>
      <c r="L7173">
        <v>145.20150000000001</v>
      </c>
      <c r="M7173">
        <v>4.7899999999999998E-2</v>
      </c>
      <c r="N7173">
        <v>164.41040000000001</v>
      </c>
    </row>
    <row r="7174" spans="1:14" x14ac:dyDescent="0.25">
      <c r="A7174">
        <v>7166</v>
      </c>
      <c r="B7174">
        <v>406800</v>
      </c>
      <c r="C7174">
        <v>0.1</v>
      </c>
      <c r="E7174">
        <v>0</v>
      </c>
      <c r="F7174">
        <v>102.33499999999999</v>
      </c>
      <c r="G7174">
        <v>2.8999999999999998E-3</v>
      </c>
      <c r="H7174">
        <v>293.77120000000002</v>
      </c>
      <c r="I7174">
        <v>0.26500000000000001</v>
      </c>
      <c r="J7174">
        <v>38.771500000000003</v>
      </c>
      <c r="K7174">
        <v>0.1024</v>
      </c>
      <c r="L7174">
        <v>145.20240000000001</v>
      </c>
      <c r="M7174">
        <v>4.8300000000000003E-2</v>
      </c>
      <c r="N7174">
        <v>164.41079999999999</v>
      </c>
    </row>
    <row r="7175" spans="1:14" x14ac:dyDescent="0.25">
      <c r="A7175">
        <v>7167</v>
      </c>
      <c r="B7175">
        <v>410400</v>
      </c>
      <c r="C7175">
        <v>0.1</v>
      </c>
      <c r="E7175">
        <v>0</v>
      </c>
      <c r="F7175">
        <v>102.33499999999999</v>
      </c>
      <c r="G7175">
        <v>2.8999999999999998E-3</v>
      </c>
      <c r="H7175">
        <v>293.77120000000002</v>
      </c>
      <c r="I7175">
        <v>0.27939999999999998</v>
      </c>
      <c r="J7175">
        <v>38.785800000000002</v>
      </c>
      <c r="K7175">
        <v>0.10299999999999999</v>
      </c>
      <c r="L7175">
        <v>145.203</v>
      </c>
      <c r="M7175">
        <v>4.87E-2</v>
      </c>
      <c r="N7175">
        <v>164.41120000000001</v>
      </c>
    </row>
    <row r="7176" spans="1:14" x14ac:dyDescent="0.25">
      <c r="A7176">
        <v>7168</v>
      </c>
      <c r="B7176">
        <v>414000</v>
      </c>
      <c r="C7176">
        <v>0.1</v>
      </c>
      <c r="E7176">
        <v>0</v>
      </c>
      <c r="F7176">
        <v>102.33499999999999</v>
      </c>
      <c r="G7176">
        <v>2.8999999999999998E-3</v>
      </c>
      <c r="H7176">
        <v>293.77120000000002</v>
      </c>
      <c r="I7176">
        <v>0.29380000000000001</v>
      </c>
      <c r="J7176">
        <v>38.8003</v>
      </c>
      <c r="K7176">
        <v>0.1036</v>
      </c>
      <c r="L7176">
        <v>145.20359999999999</v>
      </c>
      <c r="M7176">
        <v>4.9000000000000002E-2</v>
      </c>
      <c r="N7176">
        <v>164.41149999999999</v>
      </c>
    </row>
    <row r="7177" spans="1:14" x14ac:dyDescent="0.25">
      <c r="A7177">
        <v>7169</v>
      </c>
      <c r="B7177">
        <v>417600</v>
      </c>
      <c r="C7177">
        <v>0</v>
      </c>
      <c r="E7177">
        <v>0</v>
      </c>
      <c r="F7177">
        <v>102.33499999999999</v>
      </c>
      <c r="G7177">
        <v>2.8999999999999998E-3</v>
      </c>
      <c r="H7177">
        <v>293.77120000000002</v>
      </c>
      <c r="I7177">
        <v>0.3085</v>
      </c>
      <c r="J7177">
        <v>38.814999999999998</v>
      </c>
      <c r="K7177">
        <v>0.1038</v>
      </c>
      <c r="L7177">
        <v>145.2038</v>
      </c>
      <c r="M7177">
        <v>4.8899999999999999E-2</v>
      </c>
      <c r="N7177">
        <v>164.41139999999999</v>
      </c>
    </row>
    <row r="7178" spans="1:14" x14ac:dyDescent="0.25">
      <c r="A7178">
        <v>7170</v>
      </c>
      <c r="B7178">
        <v>421200</v>
      </c>
      <c r="C7178">
        <v>0.1</v>
      </c>
      <c r="E7178">
        <v>0</v>
      </c>
      <c r="F7178">
        <v>102.33499999999999</v>
      </c>
      <c r="G7178">
        <v>2.8999999999999998E-3</v>
      </c>
      <c r="H7178">
        <v>293.77120000000002</v>
      </c>
      <c r="I7178">
        <v>0.32190000000000002</v>
      </c>
      <c r="J7178">
        <v>38.828400000000002</v>
      </c>
      <c r="K7178">
        <v>0.1048</v>
      </c>
      <c r="L7178">
        <v>145.20480000000001</v>
      </c>
      <c r="M7178">
        <v>4.9299999999999997E-2</v>
      </c>
      <c r="N7178">
        <v>164.4118</v>
      </c>
    </row>
    <row r="7179" spans="1:14" x14ac:dyDescent="0.25">
      <c r="A7179">
        <v>7171</v>
      </c>
      <c r="B7179">
        <v>424800</v>
      </c>
      <c r="C7179">
        <v>0</v>
      </c>
      <c r="E7179">
        <v>0</v>
      </c>
      <c r="F7179">
        <v>102.33499999999999</v>
      </c>
      <c r="G7179">
        <v>2.8E-3</v>
      </c>
      <c r="H7179">
        <v>293.77109999999999</v>
      </c>
      <c r="I7179">
        <v>0.3322</v>
      </c>
      <c r="J7179">
        <v>38.8386</v>
      </c>
      <c r="K7179">
        <v>0.1055</v>
      </c>
      <c r="L7179">
        <v>145.2055</v>
      </c>
      <c r="M7179">
        <v>4.9399999999999999E-2</v>
      </c>
      <c r="N7179">
        <v>164.4119</v>
      </c>
    </row>
    <row r="7180" spans="1:14" x14ac:dyDescent="0.25">
      <c r="A7180">
        <v>7172</v>
      </c>
      <c r="B7180">
        <v>428400</v>
      </c>
      <c r="C7180">
        <v>0</v>
      </c>
      <c r="E7180">
        <v>0</v>
      </c>
      <c r="F7180">
        <v>102.33499999999999</v>
      </c>
      <c r="G7180">
        <v>2.8E-3</v>
      </c>
      <c r="H7180">
        <v>293.77109999999999</v>
      </c>
      <c r="I7180">
        <v>0.34010000000000001</v>
      </c>
      <c r="J7180">
        <v>38.846600000000002</v>
      </c>
      <c r="K7180">
        <v>0.10639999999999999</v>
      </c>
      <c r="L7180">
        <v>145.2064</v>
      </c>
      <c r="M7180">
        <v>4.9500000000000002E-2</v>
      </c>
      <c r="N7180">
        <v>164.41200000000001</v>
      </c>
    </row>
    <row r="7181" spans="1:14" x14ac:dyDescent="0.25">
      <c r="A7181">
        <v>7173</v>
      </c>
      <c r="B7181">
        <v>432000</v>
      </c>
      <c r="C7181">
        <v>0</v>
      </c>
      <c r="E7181">
        <v>0</v>
      </c>
      <c r="F7181">
        <v>102.33499999999999</v>
      </c>
      <c r="G7181">
        <v>2.7000000000000001E-3</v>
      </c>
      <c r="H7181">
        <v>293.77100000000002</v>
      </c>
      <c r="I7181">
        <v>0.34610000000000002</v>
      </c>
      <c r="J7181">
        <v>38.852499999999999</v>
      </c>
      <c r="K7181">
        <v>0.10639999999999999</v>
      </c>
      <c r="L7181">
        <v>145.2064</v>
      </c>
      <c r="M7181">
        <v>4.9799999999999997E-2</v>
      </c>
      <c r="N7181">
        <v>164.41229999999999</v>
      </c>
    </row>
    <row r="7182" spans="1:14" x14ac:dyDescent="0.25">
      <c r="A7182">
        <v>7174</v>
      </c>
      <c r="B7182">
        <v>435600</v>
      </c>
      <c r="C7182">
        <v>0.2</v>
      </c>
      <c r="E7182">
        <v>0</v>
      </c>
      <c r="F7182">
        <v>102.33499999999999</v>
      </c>
      <c r="G7182">
        <v>2.8999999999999998E-3</v>
      </c>
      <c r="H7182">
        <v>293.77120000000002</v>
      </c>
      <c r="I7182">
        <v>0.35160000000000002</v>
      </c>
      <c r="J7182">
        <v>38.8581</v>
      </c>
      <c r="K7182">
        <v>0.1071</v>
      </c>
      <c r="L7182">
        <v>145.2071</v>
      </c>
      <c r="M7182">
        <v>5.0700000000000002E-2</v>
      </c>
      <c r="N7182">
        <v>164.41319999999999</v>
      </c>
    </row>
    <row r="7183" spans="1:14" x14ac:dyDescent="0.25">
      <c r="A7183">
        <v>7175</v>
      </c>
      <c r="B7183">
        <v>439200</v>
      </c>
      <c r="C7183">
        <v>0.1</v>
      </c>
      <c r="E7183">
        <v>0</v>
      </c>
      <c r="F7183">
        <v>102.33499999999999</v>
      </c>
      <c r="G7183">
        <v>2.8999999999999998E-3</v>
      </c>
      <c r="H7183">
        <v>293.77120000000002</v>
      </c>
      <c r="I7183">
        <v>0.35580000000000001</v>
      </c>
      <c r="J7183">
        <v>38.862299999999998</v>
      </c>
      <c r="K7183">
        <v>0.1075</v>
      </c>
      <c r="L7183">
        <v>145.20750000000001</v>
      </c>
      <c r="M7183">
        <v>5.1900000000000002E-2</v>
      </c>
      <c r="N7183">
        <v>164.4144</v>
      </c>
    </row>
    <row r="7184" spans="1:14" x14ac:dyDescent="0.25">
      <c r="A7184">
        <v>7176</v>
      </c>
      <c r="B7184">
        <v>442800</v>
      </c>
      <c r="C7184">
        <v>0.1</v>
      </c>
      <c r="E7184">
        <v>0</v>
      </c>
      <c r="F7184">
        <v>102.33499999999999</v>
      </c>
      <c r="G7184">
        <v>2.8999999999999998E-3</v>
      </c>
      <c r="H7184">
        <v>293.7713</v>
      </c>
      <c r="I7184">
        <v>0.35959999999999998</v>
      </c>
      <c r="J7184">
        <v>38.866100000000003</v>
      </c>
      <c r="K7184">
        <v>0.1089</v>
      </c>
      <c r="L7184">
        <v>145.2089</v>
      </c>
      <c r="M7184">
        <v>5.3400000000000003E-2</v>
      </c>
      <c r="N7184">
        <v>164.41589999999999</v>
      </c>
    </row>
    <row r="7185" spans="1:14" x14ac:dyDescent="0.25">
      <c r="A7185">
        <v>7177</v>
      </c>
      <c r="B7185">
        <v>446400</v>
      </c>
      <c r="C7185">
        <v>0.3</v>
      </c>
      <c r="E7185">
        <v>0</v>
      </c>
      <c r="F7185">
        <v>102.33499999999999</v>
      </c>
      <c r="G7185">
        <v>3.2000000000000002E-3</v>
      </c>
      <c r="H7185">
        <v>293.7715</v>
      </c>
      <c r="I7185">
        <v>0.36359999999999998</v>
      </c>
      <c r="J7185">
        <v>38.870100000000001</v>
      </c>
      <c r="K7185">
        <v>0.1114</v>
      </c>
      <c r="L7185">
        <v>145.2114</v>
      </c>
      <c r="M7185">
        <v>5.5599999999999997E-2</v>
      </c>
      <c r="N7185">
        <v>164.41820000000001</v>
      </c>
    </row>
    <row r="7186" spans="1:14" x14ac:dyDescent="0.25">
      <c r="A7186">
        <v>7178</v>
      </c>
      <c r="B7186">
        <v>450000</v>
      </c>
      <c r="C7186">
        <v>0.2</v>
      </c>
      <c r="E7186">
        <v>0</v>
      </c>
      <c r="F7186">
        <v>102.33499999999999</v>
      </c>
      <c r="G7186">
        <v>3.3E-3</v>
      </c>
      <c r="H7186">
        <v>293.77159999999998</v>
      </c>
      <c r="I7186">
        <v>0.36680000000000001</v>
      </c>
      <c r="J7186">
        <v>38.873199999999997</v>
      </c>
      <c r="K7186">
        <v>0.113</v>
      </c>
      <c r="L7186">
        <v>145.21299999999999</v>
      </c>
      <c r="M7186">
        <v>5.79E-2</v>
      </c>
      <c r="N7186">
        <v>164.4204</v>
      </c>
    </row>
    <row r="7187" spans="1:14" x14ac:dyDescent="0.25">
      <c r="A7187">
        <v>7179</v>
      </c>
      <c r="B7187">
        <v>453600</v>
      </c>
      <c r="C7187">
        <v>0.3</v>
      </c>
      <c r="E7187">
        <v>0</v>
      </c>
      <c r="F7187">
        <v>102.33499999999999</v>
      </c>
      <c r="G7187">
        <v>3.5999999999999999E-3</v>
      </c>
      <c r="H7187">
        <v>293.77190000000002</v>
      </c>
      <c r="I7187">
        <v>0.37019999999999997</v>
      </c>
      <c r="J7187">
        <v>38.876600000000003</v>
      </c>
      <c r="K7187">
        <v>0.1162</v>
      </c>
      <c r="L7187">
        <v>145.21619999999999</v>
      </c>
      <c r="M7187">
        <v>6.1800000000000001E-2</v>
      </c>
      <c r="N7187">
        <v>164.42429999999999</v>
      </c>
    </row>
    <row r="7188" spans="1:14" x14ac:dyDescent="0.25">
      <c r="A7188">
        <v>7180</v>
      </c>
      <c r="B7188">
        <v>457200</v>
      </c>
      <c r="C7188">
        <v>0.6</v>
      </c>
      <c r="E7188">
        <v>1E-4</v>
      </c>
      <c r="F7188">
        <v>102.3351</v>
      </c>
      <c r="G7188">
        <v>4.1000000000000003E-3</v>
      </c>
      <c r="H7188">
        <v>293.7724</v>
      </c>
      <c r="I7188">
        <v>0.3755</v>
      </c>
      <c r="J7188">
        <v>38.881999999999998</v>
      </c>
      <c r="K7188">
        <v>0.1227</v>
      </c>
      <c r="L7188">
        <v>145.2227</v>
      </c>
      <c r="M7188">
        <v>6.6500000000000004E-2</v>
      </c>
      <c r="N7188">
        <v>164.429</v>
      </c>
    </row>
    <row r="7189" spans="1:14" x14ac:dyDescent="0.25">
      <c r="A7189">
        <v>7181</v>
      </c>
      <c r="B7189">
        <v>460800</v>
      </c>
      <c r="C7189">
        <v>0.2</v>
      </c>
      <c r="E7189">
        <v>1E-4</v>
      </c>
      <c r="F7189">
        <v>102.3351</v>
      </c>
      <c r="G7189">
        <v>4.3E-3</v>
      </c>
      <c r="H7189">
        <v>293.77260000000001</v>
      </c>
      <c r="I7189">
        <v>0.38080000000000003</v>
      </c>
      <c r="J7189">
        <v>38.887300000000003</v>
      </c>
      <c r="K7189">
        <v>0.1258</v>
      </c>
      <c r="L7189">
        <v>145.22579999999999</v>
      </c>
      <c r="M7189">
        <v>6.9599999999999995E-2</v>
      </c>
      <c r="N7189">
        <v>164.43209999999999</v>
      </c>
    </row>
    <row r="7190" spans="1:14" x14ac:dyDescent="0.25">
      <c r="A7190">
        <v>7182</v>
      </c>
      <c r="B7190">
        <v>464400</v>
      </c>
      <c r="C7190">
        <v>0.1</v>
      </c>
      <c r="E7190">
        <v>1E-4</v>
      </c>
      <c r="F7190">
        <v>102.3351</v>
      </c>
      <c r="G7190">
        <v>4.3E-3</v>
      </c>
      <c r="H7190">
        <v>293.77260000000001</v>
      </c>
      <c r="I7190">
        <v>0.38500000000000001</v>
      </c>
      <c r="J7190">
        <v>38.891500000000001</v>
      </c>
      <c r="K7190">
        <v>0.12920000000000001</v>
      </c>
      <c r="L7190">
        <v>145.22919999999999</v>
      </c>
      <c r="M7190">
        <v>7.3499999999999996E-2</v>
      </c>
      <c r="N7190">
        <v>164.43600000000001</v>
      </c>
    </row>
    <row r="7191" spans="1:14" x14ac:dyDescent="0.25">
      <c r="A7191">
        <v>7183</v>
      </c>
      <c r="B7191">
        <v>468000</v>
      </c>
      <c r="C7191">
        <v>0.5</v>
      </c>
      <c r="E7191">
        <v>1E-4</v>
      </c>
      <c r="F7191">
        <v>102.3351</v>
      </c>
      <c r="G7191">
        <v>4.7000000000000002E-3</v>
      </c>
      <c r="H7191">
        <v>293.77300000000002</v>
      </c>
      <c r="I7191">
        <v>0.39119999999999999</v>
      </c>
      <c r="J7191">
        <v>38.8977</v>
      </c>
      <c r="K7191">
        <v>0.13500000000000001</v>
      </c>
      <c r="L7191">
        <v>145.23500000000001</v>
      </c>
      <c r="M7191">
        <v>7.9000000000000001E-2</v>
      </c>
      <c r="N7191">
        <v>164.44149999999999</v>
      </c>
    </row>
    <row r="7192" spans="1:14" x14ac:dyDescent="0.25">
      <c r="A7192">
        <v>7184</v>
      </c>
      <c r="B7192">
        <v>471600</v>
      </c>
      <c r="C7192">
        <v>0.5</v>
      </c>
      <c r="E7192">
        <v>1E-4</v>
      </c>
      <c r="F7192">
        <v>102.3351</v>
      </c>
      <c r="G7192">
        <v>5.1000000000000004E-3</v>
      </c>
      <c r="H7192">
        <v>293.77350000000001</v>
      </c>
      <c r="I7192">
        <v>0.39800000000000002</v>
      </c>
      <c r="J7192">
        <v>38.904400000000003</v>
      </c>
      <c r="K7192">
        <v>0.1416</v>
      </c>
      <c r="L7192">
        <v>145.24160000000001</v>
      </c>
      <c r="M7192">
        <v>8.6699999999999999E-2</v>
      </c>
      <c r="N7192">
        <v>164.44919999999999</v>
      </c>
    </row>
    <row r="7193" spans="1:14" x14ac:dyDescent="0.25">
      <c r="A7193">
        <v>7185</v>
      </c>
      <c r="B7193">
        <v>475200</v>
      </c>
      <c r="C7193">
        <v>0.2</v>
      </c>
      <c r="E7193">
        <v>1E-4</v>
      </c>
      <c r="F7193">
        <v>102.3351</v>
      </c>
      <c r="G7193">
        <v>5.1999999999999998E-3</v>
      </c>
      <c r="H7193">
        <v>293.77359999999999</v>
      </c>
      <c r="I7193">
        <v>0.40410000000000001</v>
      </c>
      <c r="J7193">
        <v>38.910600000000002</v>
      </c>
      <c r="K7193">
        <v>0.14860000000000001</v>
      </c>
      <c r="L7193">
        <v>145.24860000000001</v>
      </c>
      <c r="M7193">
        <v>9.5699999999999993E-2</v>
      </c>
      <c r="N7193">
        <v>164.45820000000001</v>
      </c>
    </row>
    <row r="7194" spans="1:14" x14ac:dyDescent="0.25">
      <c r="A7194">
        <v>7186</v>
      </c>
      <c r="B7194">
        <v>478800</v>
      </c>
      <c r="C7194">
        <v>0.3</v>
      </c>
      <c r="E7194">
        <v>1E-4</v>
      </c>
      <c r="F7194">
        <v>102.3351</v>
      </c>
      <c r="G7194">
        <v>5.4000000000000003E-3</v>
      </c>
      <c r="H7194">
        <v>293.77370000000002</v>
      </c>
      <c r="I7194">
        <v>0.41220000000000001</v>
      </c>
      <c r="J7194">
        <v>38.918700000000001</v>
      </c>
      <c r="K7194">
        <v>0.161</v>
      </c>
      <c r="L7194">
        <v>145.261</v>
      </c>
      <c r="M7194">
        <v>0.1065</v>
      </c>
      <c r="N7194">
        <v>164.46899999999999</v>
      </c>
    </row>
    <row r="7195" spans="1:14" x14ac:dyDescent="0.25">
      <c r="A7195">
        <v>7187</v>
      </c>
      <c r="B7195">
        <v>482400</v>
      </c>
      <c r="C7195">
        <v>0.2</v>
      </c>
      <c r="E7195">
        <v>1E-4</v>
      </c>
      <c r="F7195">
        <v>102.3351</v>
      </c>
      <c r="G7195">
        <v>5.4999999999999997E-3</v>
      </c>
      <c r="H7195">
        <v>293.77379999999999</v>
      </c>
      <c r="I7195">
        <v>0.4194</v>
      </c>
      <c r="J7195">
        <v>38.925899999999999</v>
      </c>
      <c r="K7195">
        <v>0.1724</v>
      </c>
      <c r="L7195">
        <v>145.2724</v>
      </c>
      <c r="M7195">
        <v>0.12280000000000001</v>
      </c>
      <c r="N7195">
        <v>164.4853</v>
      </c>
    </row>
    <row r="7196" spans="1:14" x14ac:dyDescent="0.25">
      <c r="A7196">
        <v>7188</v>
      </c>
      <c r="B7196">
        <v>486000</v>
      </c>
      <c r="C7196">
        <v>0.8</v>
      </c>
      <c r="E7196">
        <v>2.0000000000000001E-4</v>
      </c>
      <c r="F7196">
        <v>102.3352</v>
      </c>
      <c r="G7196">
        <v>6.1000000000000004E-3</v>
      </c>
      <c r="H7196">
        <v>293.77440000000001</v>
      </c>
      <c r="I7196">
        <v>0.43030000000000002</v>
      </c>
      <c r="J7196">
        <v>38.936700000000002</v>
      </c>
      <c r="K7196">
        <v>0.1933</v>
      </c>
      <c r="L7196">
        <v>145.29329999999999</v>
      </c>
      <c r="M7196">
        <v>0.1426</v>
      </c>
      <c r="N7196">
        <v>164.5051</v>
      </c>
    </row>
    <row r="7197" spans="1:14" x14ac:dyDescent="0.25">
      <c r="A7197">
        <v>7189</v>
      </c>
      <c r="B7197">
        <v>489600</v>
      </c>
      <c r="C7197">
        <v>0.8</v>
      </c>
      <c r="E7197">
        <v>4.0000000000000002E-4</v>
      </c>
      <c r="F7197">
        <v>102.33540000000001</v>
      </c>
      <c r="G7197">
        <v>6.7000000000000002E-3</v>
      </c>
      <c r="H7197">
        <v>293.77499999999998</v>
      </c>
      <c r="I7197">
        <v>0.44340000000000002</v>
      </c>
      <c r="J7197">
        <v>38.9499</v>
      </c>
      <c r="K7197">
        <v>0.2281</v>
      </c>
      <c r="L7197">
        <v>145.32810000000001</v>
      </c>
      <c r="M7197">
        <v>0.16950000000000001</v>
      </c>
      <c r="N7197">
        <v>164.53200000000001</v>
      </c>
    </row>
    <row r="7198" spans="1:14" x14ac:dyDescent="0.25">
      <c r="A7198">
        <v>7190</v>
      </c>
      <c r="B7198">
        <v>493200</v>
      </c>
      <c r="C7198">
        <v>0.5</v>
      </c>
      <c r="E7198">
        <v>4.0000000000000002E-4</v>
      </c>
      <c r="F7198">
        <v>102.33540000000001</v>
      </c>
      <c r="G7198">
        <v>6.7999999999999996E-3</v>
      </c>
      <c r="H7198">
        <v>293.77510000000001</v>
      </c>
      <c r="I7198">
        <v>0.4597</v>
      </c>
      <c r="J7198">
        <v>38.966200000000001</v>
      </c>
      <c r="K7198">
        <v>0.25979999999999998</v>
      </c>
      <c r="L7198">
        <v>145.35980000000001</v>
      </c>
      <c r="M7198">
        <v>0.20200000000000001</v>
      </c>
      <c r="N7198">
        <v>164.56450000000001</v>
      </c>
    </row>
    <row r="7199" spans="1:14" x14ac:dyDescent="0.25">
      <c r="A7199">
        <v>7191</v>
      </c>
      <c r="B7199">
        <v>496800</v>
      </c>
      <c r="C7199">
        <v>0.5</v>
      </c>
      <c r="E7199">
        <v>0</v>
      </c>
      <c r="F7199">
        <v>102.33499999999999</v>
      </c>
      <c r="G7199">
        <v>6.7999999999999996E-3</v>
      </c>
      <c r="H7199">
        <v>293.77510000000001</v>
      </c>
      <c r="I7199">
        <v>0.47699999999999998</v>
      </c>
      <c r="J7199">
        <v>38.983499999999999</v>
      </c>
      <c r="K7199">
        <v>0.30669999999999997</v>
      </c>
      <c r="L7199">
        <v>145.4067</v>
      </c>
      <c r="M7199">
        <v>0.2301</v>
      </c>
      <c r="N7199">
        <v>164.5926</v>
      </c>
    </row>
    <row r="7200" spans="1:14" x14ac:dyDescent="0.25">
      <c r="A7200">
        <v>7192</v>
      </c>
      <c r="B7200">
        <v>500400</v>
      </c>
      <c r="C7200">
        <v>0.3</v>
      </c>
      <c r="E7200">
        <v>0</v>
      </c>
      <c r="F7200">
        <v>102.33499999999999</v>
      </c>
      <c r="G7200">
        <v>6.4000000000000003E-3</v>
      </c>
      <c r="H7200">
        <v>293.7747</v>
      </c>
      <c r="I7200">
        <v>0.4965</v>
      </c>
      <c r="J7200">
        <v>39.002899999999997</v>
      </c>
      <c r="K7200">
        <v>0.34889999999999999</v>
      </c>
      <c r="L7200">
        <v>145.44890000000001</v>
      </c>
      <c r="M7200">
        <v>0.26219999999999999</v>
      </c>
      <c r="N7200">
        <v>164.62469999999999</v>
      </c>
    </row>
    <row r="7201" spans="1:14" x14ac:dyDescent="0.25">
      <c r="A7201">
        <v>7193</v>
      </c>
      <c r="B7201">
        <v>504000</v>
      </c>
      <c r="C7201">
        <v>0.5</v>
      </c>
      <c r="E7201">
        <v>0</v>
      </c>
      <c r="F7201">
        <v>102.33499999999999</v>
      </c>
      <c r="G7201">
        <v>5.8999999999999999E-3</v>
      </c>
      <c r="H7201">
        <v>293.77420000000001</v>
      </c>
      <c r="I7201">
        <v>0.51990000000000003</v>
      </c>
      <c r="J7201">
        <v>39.026400000000002</v>
      </c>
      <c r="K7201">
        <v>0.41189999999999999</v>
      </c>
      <c r="L7201">
        <v>145.5119</v>
      </c>
      <c r="M7201">
        <v>0.30919999999999997</v>
      </c>
      <c r="N7201">
        <v>164.67169999999999</v>
      </c>
    </row>
    <row r="7202" spans="1:14" x14ac:dyDescent="0.25">
      <c r="A7202">
        <v>7194</v>
      </c>
      <c r="B7202">
        <v>507600</v>
      </c>
      <c r="C7202">
        <v>0.5</v>
      </c>
      <c r="E7202">
        <v>4.0000000000000002E-4</v>
      </c>
      <c r="F7202">
        <v>102.33540000000001</v>
      </c>
      <c r="G7202">
        <v>5.1999999999999998E-3</v>
      </c>
      <c r="H7202">
        <v>293.77350000000001</v>
      </c>
      <c r="I7202">
        <v>0.53779999999999994</v>
      </c>
      <c r="J7202">
        <v>39.0443</v>
      </c>
      <c r="K7202">
        <v>0.47870000000000001</v>
      </c>
      <c r="L7202">
        <v>145.5787</v>
      </c>
      <c r="M7202">
        <v>0.35610000000000003</v>
      </c>
      <c r="N7202">
        <v>164.71860000000001</v>
      </c>
    </row>
    <row r="7203" spans="1:14" x14ac:dyDescent="0.25">
      <c r="A7203">
        <v>7195</v>
      </c>
      <c r="B7203">
        <v>511200</v>
      </c>
      <c r="C7203">
        <v>0.2</v>
      </c>
      <c r="E7203">
        <v>6.9999999999999999E-4</v>
      </c>
      <c r="F7203">
        <v>102.3357</v>
      </c>
      <c r="G7203">
        <v>4.1999999999999997E-3</v>
      </c>
      <c r="H7203">
        <v>293.77249999999998</v>
      </c>
      <c r="I7203">
        <v>0.56530000000000002</v>
      </c>
      <c r="J7203">
        <v>39.0717</v>
      </c>
      <c r="K7203">
        <v>0.50619999999999998</v>
      </c>
      <c r="L7203">
        <v>145.6062</v>
      </c>
      <c r="M7203">
        <v>0.37680000000000002</v>
      </c>
      <c r="N7203">
        <v>164.73929999999999</v>
      </c>
    </row>
    <row r="7204" spans="1:14" x14ac:dyDescent="0.25">
      <c r="A7204">
        <v>7196</v>
      </c>
      <c r="B7204">
        <v>514800</v>
      </c>
      <c r="C7204">
        <v>0</v>
      </c>
      <c r="E7204">
        <v>2.9999999999999997E-4</v>
      </c>
      <c r="F7204">
        <v>102.3353</v>
      </c>
      <c r="G7204">
        <v>3.2000000000000002E-3</v>
      </c>
      <c r="H7204">
        <v>293.7715</v>
      </c>
      <c r="I7204">
        <v>0.60170000000000001</v>
      </c>
      <c r="J7204">
        <v>39.108199999999997</v>
      </c>
      <c r="K7204">
        <v>0.55289999999999995</v>
      </c>
      <c r="L7204">
        <v>145.65289999999999</v>
      </c>
      <c r="M7204">
        <v>0.40089999999999998</v>
      </c>
      <c r="N7204">
        <v>164.76339999999999</v>
      </c>
    </row>
    <row r="7205" spans="1:14" x14ac:dyDescent="0.25">
      <c r="A7205">
        <v>7197</v>
      </c>
      <c r="B7205">
        <v>518400</v>
      </c>
      <c r="C7205">
        <v>0.1</v>
      </c>
      <c r="E7205">
        <v>0</v>
      </c>
      <c r="F7205">
        <v>102.33499999999999</v>
      </c>
      <c r="G7205">
        <v>2.3999999999999998E-3</v>
      </c>
      <c r="H7205">
        <v>293.77069999999998</v>
      </c>
      <c r="I7205">
        <v>0.64800000000000002</v>
      </c>
      <c r="J7205">
        <v>39.154400000000003</v>
      </c>
      <c r="K7205">
        <v>0.60860000000000003</v>
      </c>
      <c r="L7205">
        <v>145.70859999999999</v>
      </c>
      <c r="M7205">
        <v>0.41249999999999998</v>
      </c>
      <c r="N7205">
        <v>164.77500000000001</v>
      </c>
    </row>
    <row r="7206" spans="1:14" x14ac:dyDescent="0.25">
      <c r="A7206">
        <v>7198</v>
      </c>
      <c r="B7206">
        <v>522000</v>
      </c>
      <c r="C7206">
        <v>0</v>
      </c>
      <c r="E7206">
        <v>7.6E-3</v>
      </c>
      <c r="F7206">
        <v>102.3426</v>
      </c>
      <c r="G7206">
        <v>1.6999999999999999E-3</v>
      </c>
      <c r="H7206">
        <v>293.77</v>
      </c>
      <c r="I7206">
        <v>0.70789999999999997</v>
      </c>
      <c r="J7206">
        <v>39.214399999999998</v>
      </c>
      <c r="K7206">
        <v>0.6885</v>
      </c>
      <c r="L7206">
        <v>145.7885</v>
      </c>
      <c r="M7206">
        <v>0.42549999999999999</v>
      </c>
      <c r="N7206">
        <v>164.78800000000001</v>
      </c>
    </row>
    <row r="7207" spans="1:14" x14ac:dyDescent="0.25">
      <c r="A7207">
        <v>7199</v>
      </c>
      <c r="B7207">
        <v>525600</v>
      </c>
      <c r="C7207">
        <v>0</v>
      </c>
      <c r="E7207">
        <v>5.4800000000000001E-2</v>
      </c>
      <c r="F7207">
        <v>102.38979999999999</v>
      </c>
      <c r="G7207">
        <v>1.1999999999999999E-3</v>
      </c>
      <c r="H7207">
        <v>293.76949999999999</v>
      </c>
      <c r="I7207">
        <v>0.76519999999999999</v>
      </c>
      <c r="J7207">
        <v>39.271599999999999</v>
      </c>
      <c r="K7207">
        <v>0.76119999999999999</v>
      </c>
      <c r="L7207">
        <v>145.8612</v>
      </c>
      <c r="M7207">
        <v>0.43790000000000001</v>
      </c>
      <c r="N7207">
        <v>164.8004</v>
      </c>
    </row>
    <row r="7208" spans="1:14" x14ac:dyDescent="0.25">
      <c r="A7208">
        <v>7200</v>
      </c>
      <c r="B7208">
        <v>529200</v>
      </c>
      <c r="C7208">
        <v>0</v>
      </c>
      <c r="E7208">
        <v>9.8199999999999996E-2</v>
      </c>
      <c r="F7208">
        <v>102.4332</v>
      </c>
      <c r="G7208">
        <v>8.0000000000000004E-4</v>
      </c>
      <c r="H7208">
        <v>293.76909999999998</v>
      </c>
      <c r="I7208">
        <v>0.83209999999999995</v>
      </c>
      <c r="J7208">
        <v>39.3386</v>
      </c>
      <c r="K7208">
        <v>0.77439999999999998</v>
      </c>
      <c r="L7208">
        <v>145.87440000000001</v>
      </c>
      <c r="M7208">
        <v>0.44529999999999997</v>
      </c>
      <c r="N7208">
        <v>164.80779999999999</v>
      </c>
    </row>
    <row r="7209" spans="1:14" x14ac:dyDescent="0.25">
      <c r="A7209">
        <v>7201</v>
      </c>
      <c r="B7209">
        <v>532800</v>
      </c>
      <c r="C7209">
        <v>0</v>
      </c>
      <c r="E7209">
        <v>0.14460000000000001</v>
      </c>
      <c r="F7209">
        <v>102.4796</v>
      </c>
      <c r="G7209">
        <v>5.0000000000000001E-4</v>
      </c>
      <c r="H7209">
        <v>293.7688</v>
      </c>
      <c r="I7209">
        <v>0.92679999999999996</v>
      </c>
      <c r="J7209">
        <v>39.433300000000003</v>
      </c>
      <c r="K7209">
        <v>0.78549999999999998</v>
      </c>
      <c r="L7209">
        <v>145.88550000000001</v>
      </c>
      <c r="M7209">
        <v>0.44569999999999999</v>
      </c>
      <c r="N7209">
        <v>164.8082</v>
      </c>
    </row>
    <row r="7210" spans="1:14" x14ac:dyDescent="0.25">
      <c r="A7210">
        <v>7202</v>
      </c>
      <c r="B7210">
        <v>536400</v>
      </c>
      <c r="C7210">
        <v>0</v>
      </c>
      <c r="E7210">
        <v>0.17130000000000001</v>
      </c>
      <c r="F7210">
        <v>102.5063</v>
      </c>
      <c r="G7210">
        <v>4.0000000000000002E-4</v>
      </c>
      <c r="H7210">
        <v>293.76870000000002</v>
      </c>
      <c r="I7210">
        <v>1.0322</v>
      </c>
      <c r="J7210">
        <v>39.538600000000002</v>
      </c>
      <c r="K7210">
        <v>0.79079999999999995</v>
      </c>
      <c r="L7210">
        <v>145.89080000000001</v>
      </c>
      <c r="M7210">
        <v>0.442</v>
      </c>
      <c r="N7210">
        <v>164.80459999999999</v>
      </c>
    </row>
    <row r="7211" spans="1:14" x14ac:dyDescent="0.25">
      <c r="A7211">
        <v>7203</v>
      </c>
      <c r="B7211">
        <v>540000</v>
      </c>
      <c r="C7211">
        <v>0</v>
      </c>
      <c r="E7211">
        <v>0.186</v>
      </c>
      <c r="F7211">
        <v>102.521</v>
      </c>
      <c r="G7211">
        <v>4.0000000000000002E-4</v>
      </c>
      <c r="H7211">
        <v>293.76870000000002</v>
      </c>
      <c r="I7211">
        <v>1.1536999999999999</v>
      </c>
      <c r="J7211">
        <v>39.660200000000003</v>
      </c>
      <c r="K7211">
        <v>0.78810000000000002</v>
      </c>
      <c r="L7211">
        <v>145.88810000000001</v>
      </c>
      <c r="M7211">
        <v>0.436</v>
      </c>
      <c r="N7211">
        <v>164.79849999999999</v>
      </c>
    </row>
    <row r="7212" spans="1:14" x14ac:dyDescent="0.25">
      <c r="A7212">
        <v>7204</v>
      </c>
      <c r="B7212">
        <v>543600</v>
      </c>
      <c r="C7212">
        <v>0</v>
      </c>
      <c r="E7212">
        <v>0.19570000000000001</v>
      </c>
      <c r="F7212">
        <v>102.5307</v>
      </c>
      <c r="G7212">
        <v>5.0000000000000001E-4</v>
      </c>
      <c r="H7212">
        <v>293.7688</v>
      </c>
      <c r="I7212">
        <v>1.2669999999999999</v>
      </c>
      <c r="J7212">
        <v>39.773499999999999</v>
      </c>
      <c r="K7212">
        <v>0.78080000000000005</v>
      </c>
      <c r="L7212">
        <v>145.88079999999999</v>
      </c>
      <c r="M7212">
        <v>0.42749999999999999</v>
      </c>
      <c r="N7212">
        <v>164.79</v>
      </c>
    </row>
    <row r="7213" spans="1:14" x14ac:dyDescent="0.25">
      <c r="A7213">
        <v>7205</v>
      </c>
      <c r="B7213">
        <v>547200</v>
      </c>
      <c r="C7213">
        <v>0</v>
      </c>
      <c r="E7213">
        <v>0.19539999999999999</v>
      </c>
      <c r="F7213">
        <v>102.5304</v>
      </c>
      <c r="G7213">
        <v>6.9999999999999999E-4</v>
      </c>
      <c r="H7213">
        <v>293.76900000000001</v>
      </c>
      <c r="I7213">
        <v>1.3682000000000001</v>
      </c>
      <c r="J7213">
        <v>39.874699999999997</v>
      </c>
      <c r="K7213">
        <v>0.76470000000000005</v>
      </c>
      <c r="L7213">
        <v>145.8647</v>
      </c>
      <c r="M7213">
        <v>0.42020000000000002</v>
      </c>
      <c r="N7213">
        <v>164.78270000000001</v>
      </c>
    </row>
    <row r="7214" spans="1:14" x14ac:dyDescent="0.25">
      <c r="A7214">
        <v>7206</v>
      </c>
      <c r="B7214">
        <v>550800</v>
      </c>
      <c r="C7214">
        <v>0</v>
      </c>
      <c r="E7214">
        <v>0.18890000000000001</v>
      </c>
      <c r="F7214">
        <v>102.5239</v>
      </c>
      <c r="G7214">
        <v>1E-3</v>
      </c>
      <c r="H7214">
        <v>293.76929999999999</v>
      </c>
      <c r="I7214">
        <v>1.4532</v>
      </c>
      <c r="J7214">
        <v>39.959699999999998</v>
      </c>
      <c r="K7214">
        <v>0.75339999999999996</v>
      </c>
      <c r="L7214">
        <v>145.85339999999999</v>
      </c>
      <c r="M7214">
        <v>0.4108</v>
      </c>
      <c r="N7214">
        <v>164.77330000000001</v>
      </c>
    </row>
    <row r="7215" spans="1:14" x14ac:dyDescent="0.25">
      <c r="A7215">
        <v>7207</v>
      </c>
      <c r="B7215">
        <v>554400</v>
      </c>
      <c r="C7215">
        <v>0</v>
      </c>
      <c r="E7215">
        <v>0.1774</v>
      </c>
      <c r="F7215">
        <v>102.5124</v>
      </c>
      <c r="G7215">
        <v>1.2999999999999999E-3</v>
      </c>
      <c r="H7215">
        <v>293.76960000000003</v>
      </c>
      <c r="I7215">
        <v>1.502</v>
      </c>
      <c r="J7215">
        <v>40.008499999999998</v>
      </c>
      <c r="K7215">
        <v>0.72470000000000001</v>
      </c>
      <c r="L7215">
        <v>145.82470000000001</v>
      </c>
      <c r="M7215">
        <v>0.40110000000000001</v>
      </c>
      <c r="N7215">
        <v>164.7636</v>
      </c>
    </row>
    <row r="7216" spans="1:14" x14ac:dyDescent="0.25">
      <c r="A7216">
        <v>7208</v>
      </c>
      <c r="B7216">
        <v>558000</v>
      </c>
      <c r="C7216">
        <v>0</v>
      </c>
      <c r="E7216">
        <v>0.16300000000000001</v>
      </c>
      <c r="F7216">
        <v>102.498</v>
      </c>
      <c r="G7216">
        <v>1.5E-3</v>
      </c>
      <c r="H7216">
        <v>293.76979999999998</v>
      </c>
      <c r="I7216">
        <v>1.5256000000000001</v>
      </c>
      <c r="J7216">
        <v>40.0321</v>
      </c>
      <c r="K7216">
        <v>0.70320000000000005</v>
      </c>
      <c r="L7216">
        <v>145.8032</v>
      </c>
      <c r="M7216">
        <v>0.39550000000000002</v>
      </c>
      <c r="N7216">
        <v>164.75800000000001</v>
      </c>
    </row>
    <row r="7217" spans="1:14" x14ac:dyDescent="0.25">
      <c r="A7217">
        <v>7209</v>
      </c>
      <c r="B7217">
        <v>561600</v>
      </c>
      <c r="C7217">
        <v>0</v>
      </c>
      <c r="E7217">
        <v>0.14940000000000001</v>
      </c>
      <c r="F7217">
        <v>102.48439999999999</v>
      </c>
      <c r="G7217">
        <v>1.6999999999999999E-3</v>
      </c>
      <c r="H7217">
        <v>293.77</v>
      </c>
      <c r="I7217">
        <v>1.5257000000000001</v>
      </c>
      <c r="J7217">
        <v>40.0321</v>
      </c>
      <c r="K7217">
        <v>0.6784</v>
      </c>
      <c r="L7217">
        <v>145.7784</v>
      </c>
      <c r="M7217">
        <v>0.40500000000000003</v>
      </c>
      <c r="N7217">
        <v>164.76750000000001</v>
      </c>
    </row>
    <row r="7218" spans="1:14" x14ac:dyDescent="0.25">
      <c r="A7218">
        <v>7210</v>
      </c>
      <c r="B7218">
        <v>565200</v>
      </c>
      <c r="C7218">
        <v>0.1</v>
      </c>
      <c r="E7218">
        <v>0.13400000000000001</v>
      </c>
      <c r="F7218">
        <v>102.46899999999999</v>
      </c>
      <c r="G7218">
        <v>2E-3</v>
      </c>
      <c r="H7218">
        <v>293.77030000000002</v>
      </c>
      <c r="I7218">
        <v>1.5126999999999999</v>
      </c>
      <c r="J7218">
        <v>40.019199999999998</v>
      </c>
      <c r="K7218">
        <v>0.65939999999999999</v>
      </c>
      <c r="L7218">
        <v>145.7594</v>
      </c>
      <c r="M7218">
        <v>0.39829999999999999</v>
      </c>
      <c r="N7218">
        <v>164.76079999999999</v>
      </c>
    </row>
    <row r="7219" spans="1:14" x14ac:dyDescent="0.25">
      <c r="A7219">
        <v>7211</v>
      </c>
      <c r="B7219">
        <v>568800</v>
      </c>
      <c r="C7219">
        <v>0.8</v>
      </c>
      <c r="E7219">
        <v>0.121</v>
      </c>
      <c r="F7219">
        <v>102.456</v>
      </c>
      <c r="G7219">
        <v>3.0000000000000001E-3</v>
      </c>
      <c r="H7219">
        <v>293.7713</v>
      </c>
      <c r="I7219">
        <v>1.4956</v>
      </c>
      <c r="J7219">
        <v>40.002000000000002</v>
      </c>
      <c r="K7219">
        <v>0.65649999999999997</v>
      </c>
      <c r="L7219">
        <v>145.75649999999999</v>
      </c>
      <c r="M7219">
        <v>0.39219999999999999</v>
      </c>
      <c r="N7219">
        <v>164.75470000000001</v>
      </c>
    </row>
    <row r="7220" spans="1:14" x14ac:dyDescent="0.25">
      <c r="A7220">
        <v>7212</v>
      </c>
      <c r="B7220">
        <v>572400</v>
      </c>
      <c r="C7220">
        <v>0.1</v>
      </c>
      <c r="E7220">
        <v>0.109</v>
      </c>
      <c r="F7220">
        <v>102.444</v>
      </c>
      <c r="G7220">
        <v>3.3E-3</v>
      </c>
      <c r="H7220">
        <v>293.77159999999998</v>
      </c>
      <c r="I7220">
        <v>1.4650000000000001</v>
      </c>
      <c r="J7220">
        <v>39.971499999999999</v>
      </c>
      <c r="K7220">
        <v>0.64029999999999998</v>
      </c>
      <c r="L7220">
        <v>145.74029999999999</v>
      </c>
      <c r="M7220">
        <v>0.38629999999999998</v>
      </c>
      <c r="N7220">
        <v>164.74879999999999</v>
      </c>
    </row>
    <row r="7221" spans="1:14" x14ac:dyDescent="0.25">
      <c r="A7221">
        <v>7213</v>
      </c>
      <c r="B7221">
        <v>576000</v>
      </c>
      <c r="C7221">
        <v>1</v>
      </c>
      <c r="E7221">
        <v>0.1019</v>
      </c>
      <c r="F7221">
        <v>102.43689999999999</v>
      </c>
      <c r="G7221">
        <v>4.5999999999999999E-3</v>
      </c>
      <c r="H7221">
        <v>293.77289999999999</v>
      </c>
      <c r="I7221">
        <v>1.4406000000000001</v>
      </c>
      <c r="J7221">
        <v>39.947099999999999</v>
      </c>
      <c r="K7221">
        <v>0.63080000000000003</v>
      </c>
      <c r="L7221">
        <v>145.73079999999999</v>
      </c>
      <c r="M7221">
        <v>0.38390000000000002</v>
      </c>
      <c r="N7221">
        <v>164.74639999999999</v>
      </c>
    </row>
    <row r="7222" spans="1:14" x14ac:dyDescent="0.25">
      <c r="A7222">
        <v>7214</v>
      </c>
      <c r="B7222">
        <v>579600</v>
      </c>
      <c r="C7222">
        <v>2.7</v>
      </c>
      <c r="E7222">
        <v>0.1047</v>
      </c>
      <c r="F7222">
        <v>102.4397</v>
      </c>
      <c r="G7222">
        <v>7.3000000000000001E-3</v>
      </c>
      <c r="H7222">
        <v>293.7756</v>
      </c>
      <c r="I7222">
        <v>1.4328000000000001</v>
      </c>
      <c r="J7222">
        <v>39.9392</v>
      </c>
      <c r="K7222">
        <v>0.64939999999999998</v>
      </c>
      <c r="L7222">
        <v>145.74940000000001</v>
      </c>
      <c r="M7222">
        <v>0.38990000000000002</v>
      </c>
      <c r="N7222">
        <v>164.75239999999999</v>
      </c>
    </row>
    <row r="7223" spans="1:14" x14ac:dyDescent="0.25">
      <c r="A7223">
        <v>7215</v>
      </c>
      <c r="B7223">
        <v>583200</v>
      </c>
      <c r="C7223">
        <v>0.2</v>
      </c>
      <c r="E7223">
        <v>0.10829999999999999</v>
      </c>
      <c r="F7223">
        <v>102.44329999999999</v>
      </c>
      <c r="G7223">
        <v>6.1999999999999998E-3</v>
      </c>
      <c r="H7223">
        <v>293.77449999999999</v>
      </c>
      <c r="I7223">
        <v>1.4255</v>
      </c>
      <c r="J7223">
        <v>39.931899999999999</v>
      </c>
      <c r="K7223">
        <v>0.6764</v>
      </c>
      <c r="L7223">
        <v>145.7764</v>
      </c>
      <c r="M7223">
        <v>0.40100000000000002</v>
      </c>
      <c r="N7223">
        <v>164.76349999999999</v>
      </c>
    </row>
    <row r="7224" spans="1:14" x14ac:dyDescent="0.25">
      <c r="A7224">
        <v>7216</v>
      </c>
      <c r="B7224">
        <v>586800</v>
      </c>
      <c r="C7224">
        <v>3.8</v>
      </c>
      <c r="E7224">
        <v>0.13109999999999999</v>
      </c>
      <c r="F7224">
        <v>102.4661</v>
      </c>
      <c r="G7224">
        <v>2.8999999999999998E-3</v>
      </c>
      <c r="H7224">
        <v>293.77120000000002</v>
      </c>
      <c r="I7224">
        <v>1.4513</v>
      </c>
      <c r="J7224">
        <v>39.957799999999999</v>
      </c>
      <c r="K7224">
        <v>0.76129999999999998</v>
      </c>
      <c r="L7224">
        <v>145.8613</v>
      </c>
      <c r="M7224">
        <v>0.42230000000000001</v>
      </c>
      <c r="N7224">
        <v>164.78479999999999</v>
      </c>
    </row>
    <row r="7225" spans="1:14" x14ac:dyDescent="0.25">
      <c r="A7225">
        <v>7217</v>
      </c>
      <c r="B7225">
        <v>590400</v>
      </c>
      <c r="C7225">
        <v>7</v>
      </c>
      <c r="E7225">
        <v>0.21709999999999999</v>
      </c>
      <c r="F7225">
        <v>102.5521</v>
      </c>
      <c r="G7225">
        <v>7.3000000000000001E-3</v>
      </c>
      <c r="H7225">
        <v>293.77569999999997</v>
      </c>
      <c r="I7225">
        <v>1.5887</v>
      </c>
      <c r="J7225">
        <v>40.095199999999998</v>
      </c>
      <c r="K7225">
        <v>0.93759999999999999</v>
      </c>
      <c r="L7225">
        <v>146.0376</v>
      </c>
      <c r="M7225">
        <v>0.48849999999999999</v>
      </c>
      <c r="N7225">
        <v>164.851</v>
      </c>
    </row>
    <row r="7226" spans="1:14" x14ac:dyDescent="0.25">
      <c r="A7226">
        <v>7218</v>
      </c>
      <c r="B7226">
        <v>594000</v>
      </c>
      <c r="C7226">
        <v>0.4</v>
      </c>
      <c r="E7226">
        <v>0.37859999999999999</v>
      </c>
      <c r="F7226">
        <v>102.7136</v>
      </c>
      <c r="G7226">
        <v>2.8999999999999998E-3</v>
      </c>
      <c r="H7226">
        <v>293.7713</v>
      </c>
      <c r="I7226">
        <v>1.7259</v>
      </c>
      <c r="J7226">
        <v>40.232300000000002</v>
      </c>
      <c r="K7226">
        <v>1.1524000000000001</v>
      </c>
      <c r="L7226">
        <v>146.25239999999999</v>
      </c>
      <c r="M7226">
        <v>0.66459999999999997</v>
      </c>
      <c r="N7226">
        <v>165.02709999999999</v>
      </c>
    </row>
    <row r="7227" spans="1:14" x14ac:dyDescent="0.25">
      <c r="A7227">
        <v>7219</v>
      </c>
      <c r="B7227">
        <v>597600</v>
      </c>
      <c r="C7227">
        <v>0.6</v>
      </c>
      <c r="E7227">
        <v>0.68289999999999995</v>
      </c>
      <c r="F7227">
        <v>103.0179</v>
      </c>
      <c r="G7227">
        <v>3.8999999999999998E-3</v>
      </c>
      <c r="H7227">
        <v>293.7722</v>
      </c>
      <c r="I7227">
        <v>1.9087000000000001</v>
      </c>
      <c r="J7227">
        <v>40.415100000000002</v>
      </c>
      <c r="K7227">
        <v>1.4472</v>
      </c>
      <c r="L7227">
        <v>146.5472</v>
      </c>
      <c r="M7227">
        <v>0.95550000000000002</v>
      </c>
      <c r="N7227">
        <v>165.31800000000001</v>
      </c>
    </row>
    <row r="7228" spans="1:14" x14ac:dyDescent="0.25">
      <c r="A7228">
        <v>7220</v>
      </c>
      <c r="B7228">
        <v>601200</v>
      </c>
      <c r="C7228">
        <v>0.7</v>
      </c>
      <c r="E7228">
        <v>0.88349999999999995</v>
      </c>
      <c r="F7228">
        <v>103.21850000000001</v>
      </c>
      <c r="G7228">
        <v>7.1999999999999998E-3</v>
      </c>
      <c r="H7228">
        <v>293.77550000000002</v>
      </c>
      <c r="I7228">
        <v>2.1797</v>
      </c>
      <c r="J7228">
        <v>40.686199999999999</v>
      </c>
      <c r="K7228">
        <v>1.7343999999999999</v>
      </c>
      <c r="L7228">
        <v>146.83439999999999</v>
      </c>
      <c r="M7228">
        <v>1.1863999999999999</v>
      </c>
      <c r="N7228">
        <v>165.54900000000001</v>
      </c>
    </row>
    <row r="7229" spans="1:14" x14ac:dyDescent="0.25">
      <c r="A7229">
        <v>7221</v>
      </c>
      <c r="B7229">
        <v>604800</v>
      </c>
      <c r="C7229">
        <v>0.3</v>
      </c>
      <c r="E7229">
        <v>1.1472</v>
      </c>
      <c r="F7229">
        <v>103.48220000000001</v>
      </c>
      <c r="G7229">
        <v>8.0999999999999996E-3</v>
      </c>
      <c r="H7229">
        <v>293.7765</v>
      </c>
      <c r="I7229">
        <v>2.4407999999999999</v>
      </c>
      <c r="J7229">
        <v>40.947299999999998</v>
      </c>
      <c r="K7229">
        <v>1.8236000000000001</v>
      </c>
      <c r="L7229">
        <v>146.92359999999999</v>
      </c>
      <c r="M7229">
        <v>1.1923999999999999</v>
      </c>
      <c r="N7229">
        <v>165.5549</v>
      </c>
    </row>
    <row r="7230" spans="1:14" x14ac:dyDescent="0.25">
      <c r="A7230">
        <v>7222</v>
      </c>
      <c r="B7230">
        <v>608400</v>
      </c>
      <c r="C7230">
        <v>0.1</v>
      </c>
      <c r="E7230">
        <v>1.3452999999999999</v>
      </c>
      <c r="F7230">
        <v>103.6803</v>
      </c>
      <c r="G7230">
        <v>7.3000000000000001E-3</v>
      </c>
      <c r="H7230">
        <v>293.7756</v>
      </c>
      <c r="I7230">
        <v>3.0609000000000002</v>
      </c>
      <c r="J7230">
        <v>41.567300000000003</v>
      </c>
      <c r="K7230">
        <v>1.7662</v>
      </c>
      <c r="L7230">
        <v>146.8663</v>
      </c>
      <c r="M7230">
        <v>1.1553</v>
      </c>
      <c r="N7230">
        <v>165.51779999999999</v>
      </c>
    </row>
    <row r="7231" spans="1:14" x14ac:dyDescent="0.25">
      <c r="A7231">
        <v>7223</v>
      </c>
      <c r="B7231">
        <v>612000</v>
      </c>
      <c r="C7231">
        <v>0</v>
      </c>
      <c r="E7231">
        <v>1.3713</v>
      </c>
      <c r="F7231">
        <v>103.7063</v>
      </c>
      <c r="G7231">
        <v>7.1000000000000004E-3</v>
      </c>
      <c r="H7231">
        <v>293.77539999999999</v>
      </c>
      <c r="I7231">
        <v>3.9114</v>
      </c>
      <c r="J7231">
        <v>42.417900000000003</v>
      </c>
      <c r="K7231">
        <v>1.7008000000000001</v>
      </c>
      <c r="L7231">
        <v>146.80080000000001</v>
      </c>
      <c r="M7231">
        <v>1.073</v>
      </c>
      <c r="N7231">
        <v>165.43549999999999</v>
      </c>
    </row>
    <row r="7232" spans="1:14" x14ac:dyDescent="0.25">
      <c r="A7232">
        <v>7224</v>
      </c>
      <c r="B7232">
        <v>615600</v>
      </c>
      <c r="C7232">
        <v>0</v>
      </c>
      <c r="E7232">
        <v>1.2974000000000001</v>
      </c>
      <c r="F7232">
        <v>103.6324</v>
      </c>
      <c r="G7232">
        <v>7.1000000000000004E-3</v>
      </c>
      <c r="H7232">
        <v>293.77539999999999</v>
      </c>
      <c r="I7232">
        <v>4.7093999999999996</v>
      </c>
      <c r="J7232">
        <v>43.215800000000002</v>
      </c>
      <c r="K7232">
        <v>1.6485000000000001</v>
      </c>
      <c r="L7232">
        <v>146.74850000000001</v>
      </c>
      <c r="M7232">
        <v>0.98450000000000004</v>
      </c>
      <c r="N7232">
        <v>165.34700000000001</v>
      </c>
    </row>
    <row r="7233" spans="1:14" x14ac:dyDescent="0.25">
      <c r="A7233">
        <v>7225</v>
      </c>
      <c r="B7233">
        <v>619200</v>
      </c>
      <c r="C7233">
        <v>0.2</v>
      </c>
      <c r="E7233">
        <v>1.1870000000000001</v>
      </c>
      <c r="F7233">
        <v>103.52200000000001</v>
      </c>
      <c r="G7233">
        <v>8.6E-3</v>
      </c>
      <c r="H7233">
        <v>293.77690000000001</v>
      </c>
      <c r="I7233">
        <v>4.8978000000000002</v>
      </c>
      <c r="J7233">
        <v>43.404299999999999</v>
      </c>
      <c r="K7233">
        <v>1.5931999999999999</v>
      </c>
      <c r="L7233">
        <v>146.69319999999999</v>
      </c>
      <c r="M7233">
        <v>0.89839999999999998</v>
      </c>
      <c r="N7233">
        <v>165.26079999999999</v>
      </c>
    </row>
    <row r="7234" spans="1:14" x14ac:dyDescent="0.25">
      <c r="A7234">
        <v>7226</v>
      </c>
      <c r="B7234">
        <v>622800</v>
      </c>
      <c r="C7234">
        <v>0</v>
      </c>
      <c r="E7234">
        <v>1.0604</v>
      </c>
      <c r="F7234">
        <v>103.3954</v>
      </c>
      <c r="G7234">
        <v>1.03E-2</v>
      </c>
      <c r="H7234">
        <v>293.77859999999998</v>
      </c>
      <c r="I7234">
        <v>4.6844000000000001</v>
      </c>
      <c r="J7234">
        <v>43.190899999999999</v>
      </c>
      <c r="K7234">
        <v>1.4315</v>
      </c>
      <c r="L7234">
        <v>146.53149999999999</v>
      </c>
      <c r="M7234">
        <v>0.82520000000000004</v>
      </c>
      <c r="N7234">
        <v>165.18770000000001</v>
      </c>
    </row>
    <row r="7235" spans="1:14" x14ac:dyDescent="0.25">
      <c r="A7235">
        <v>7227</v>
      </c>
      <c r="B7235">
        <v>626400</v>
      </c>
      <c r="C7235">
        <v>0</v>
      </c>
      <c r="E7235">
        <v>0.96440000000000003</v>
      </c>
      <c r="F7235">
        <v>103.29940000000001</v>
      </c>
      <c r="G7235">
        <v>1.12E-2</v>
      </c>
      <c r="H7235">
        <v>293.77949999999998</v>
      </c>
      <c r="I7235">
        <v>4.3501000000000003</v>
      </c>
      <c r="J7235">
        <v>42.856499999999997</v>
      </c>
      <c r="K7235">
        <v>1.3386</v>
      </c>
      <c r="L7235">
        <v>146.43860000000001</v>
      </c>
      <c r="M7235">
        <v>0.75919999999999999</v>
      </c>
      <c r="N7235">
        <v>165.1217</v>
      </c>
    </row>
    <row r="7236" spans="1:14" x14ac:dyDescent="0.25">
      <c r="A7236">
        <v>7228</v>
      </c>
      <c r="B7236">
        <v>630000</v>
      </c>
      <c r="C7236">
        <v>0.1</v>
      </c>
      <c r="E7236">
        <v>0.8831</v>
      </c>
      <c r="F7236">
        <v>103.21810000000001</v>
      </c>
      <c r="G7236">
        <v>1.09E-2</v>
      </c>
      <c r="H7236">
        <v>293.7792</v>
      </c>
      <c r="I7236">
        <v>3.9830999999999999</v>
      </c>
      <c r="J7236">
        <v>42.489600000000003</v>
      </c>
      <c r="K7236">
        <v>1.2546999999999999</v>
      </c>
      <c r="L7236">
        <v>146.35470000000001</v>
      </c>
      <c r="M7236">
        <v>0.70430000000000004</v>
      </c>
      <c r="N7236">
        <v>165.0668</v>
      </c>
    </row>
    <row r="7237" spans="1:14" x14ac:dyDescent="0.25">
      <c r="A7237">
        <v>7229</v>
      </c>
      <c r="B7237">
        <v>633600</v>
      </c>
      <c r="C7237">
        <v>0.1</v>
      </c>
      <c r="E7237">
        <v>0.82320000000000004</v>
      </c>
      <c r="F7237">
        <v>103.15819999999999</v>
      </c>
      <c r="G7237">
        <v>9.5999999999999992E-3</v>
      </c>
      <c r="H7237">
        <v>293.77800000000002</v>
      </c>
      <c r="I7237">
        <v>3.6522000000000001</v>
      </c>
      <c r="J7237">
        <v>42.1586</v>
      </c>
      <c r="K7237">
        <v>1.1836</v>
      </c>
      <c r="L7237">
        <v>146.28360000000001</v>
      </c>
      <c r="M7237">
        <v>0.66639999999999999</v>
      </c>
      <c r="N7237">
        <v>165.02889999999999</v>
      </c>
    </row>
    <row r="7238" spans="1:14" x14ac:dyDescent="0.25">
      <c r="A7238">
        <v>7230</v>
      </c>
      <c r="B7238">
        <v>637200</v>
      </c>
      <c r="C7238">
        <v>0</v>
      </c>
      <c r="E7238">
        <v>0.75660000000000005</v>
      </c>
      <c r="F7238">
        <v>103.0916</v>
      </c>
      <c r="G7238">
        <v>8.8000000000000005E-3</v>
      </c>
      <c r="H7238">
        <v>293.77719999999999</v>
      </c>
      <c r="I7238">
        <v>3.3645</v>
      </c>
      <c r="J7238">
        <v>41.871000000000002</v>
      </c>
      <c r="K7238">
        <v>1.1311</v>
      </c>
      <c r="L7238">
        <v>146.2311</v>
      </c>
      <c r="M7238">
        <v>0.6331</v>
      </c>
      <c r="N7238">
        <v>164.9956</v>
      </c>
    </row>
    <row r="7239" spans="1:14" x14ac:dyDescent="0.25">
      <c r="A7239">
        <v>7231</v>
      </c>
      <c r="B7239">
        <v>640800</v>
      </c>
      <c r="C7239">
        <v>0</v>
      </c>
      <c r="E7239">
        <v>0.70520000000000005</v>
      </c>
      <c r="F7239">
        <v>103.0402</v>
      </c>
      <c r="G7239">
        <v>8.0999999999999996E-3</v>
      </c>
      <c r="H7239">
        <v>293.77640000000002</v>
      </c>
      <c r="I7239">
        <v>3.109</v>
      </c>
      <c r="J7239">
        <v>41.615400000000001</v>
      </c>
      <c r="K7239">
        <v>1.0860000000000001</v>
      </c>
      <c r="L7239">
        <v>146.18600000000001</v>
      </c>
      <c r="M7239">
        <v>0.59560000000000002</v>
      </c>
      <c r="N7239">
        <v>164.9581</v>
      </c>
    </row>
    <row r="7240" spans="1:14" x14ac:dyDescent="0.25">
      <c r="A7240">
        <v>7232</v>
      </c>
      <c r="B7240">
        <v>644400</v>
      </c>
      <c r="C7240">
        <v>0</v>
      </c>
      <c r="E7240">
        <v>0.65169999999999995</v>
      </c>
      <c r="F7240">
        <v>102.9867</v>
      </c>
      <c r="G7240">
        <v>7.0000000000000001E-3</v>
      </c>
      <c r="H7240">
        <v>293.77530000000002</v>
      </c>
      <c r="I7240">
        <v>2.8895</v>
      </c>
      <c r="J7240">
        <v>41.395899999999997</v>
      </c>
      <c r="K7240">
        <v>1.0507</v>
      </c>
      <c r="L7240">
        <v>146.1507</v>
      </c>
      <c r="M7240">
        <v>0.56520000000000004</v>
      </c>
      <c r="N7240">
        <v>164.92769999999999</v>
      </c>
    </row>
    <row r="7241" spans="1:14" x14ac:dyDescent="0.25">
      <c r="A7241">
        <v>7233</v>
      </c>
      <c r="B7241">
        <v>648000</v>
      </c>
      <c r="C7241">
        <v>0</v>
      </c>
      <c r="E7241">
        <v>0.60750000000000004</v>
      </c>
      <c r="F7241">
        <v>102.9425</v>
      </c>
      <c r="G7241">
        <v>6.3E-3</v>
      </c>
      <c r="H7241">
        <v>293.7747</v>
      </c>
      <c r="I7241">
        <v>2.7166000000000001</v>
      </c>
      <c r="J7241">
        <v>41.223100000000002</v>
      </c>
      <c r="K7241">
        <v>1.0270999999999999</v>
      </c>
      <c r="L7241">
        <v>146.12710000000001</v>
      </c>
      <c r="M7241">
        <v>0.5353</v>
      </c>
      <c r="N7241">
        <v>164.89779999999999</v>
      </c>
    </row>
    <row r="7242" spans="1:14" x14ac:dyDescent="0.25">
      <c r="A7242">
        <v>7234</v>
      </c>
      <c r="B7242">
        <v>651600</v>
      </c>
      <c r="C7242">
        <v>0.1</v>
      </c>
      <c r="E7242">
        <v>0.54449999999999998</v>
      </c>
      <c r="F7242">
        <v>102.87949999999999</v>
      </c>
      <c r="G7242">
        <v>5.4000000000000003E-3</v>
      </c>
      <c r="H7242">
        <v>293.77370000000002</v>
      </c>
      <c r="I7242">
        <v>2.5604</v>
      </c>
      <c r="J7242">
        <v>41.066899999999997</v>
      </c>
      <c r="K7242">
        <v>0.97970000000000002</v>
      </c>
      <c r="L7242">
        <v>146.0797</v>
      </c>
      <c r="M7242">
        <v>0.51580000000000004</v>
      </c>
      <c r="N7242">
        <v>164.8783</v>
      </c>
    </row>
    <row r="7243" spans="1:14" x14ac:dyDescent="0.25">
      <c r="A7243">
        <v>7235</v>
      </c>
      <c r="B7243">
        <v>655200</v>
      </c>
      <c r="C7243">
        <v>0.6</v>
      </c>
      <c r="E7243">
        <v>0.49680000000000002</v>
      </c>
      <c r="F7243">
        <v>102.8318</v>
      </c>
      <c r="G7243">
        <v>4.5999999999999999E-3</v>
      </c>
      <c r="H7243">
        <v>293.77289999999999</v>
      </c>
      <c r="I7243">
        <v>2.4333</v>
      </c>
      <c r="J7243">
        <v>40.939700000000002</v>
      </c>
      <c r="K7243">
        <v>0.94389999999999996</v>
      </c>
      <c r="L7243">
        <v>146.04390000000001</v>
      </c>
      <c r="M7243">
        <v>0.50180000000000002</v>
      </c>
      <c r="N7243">
        <v>164.86429999999999</v>
      </c>
    </row>
    <row r="7244" spans="1:14" x14ac:dyDescent="0.25">
      <c r="A7244">
        <v>7236</v>
      </c>
      <c r="B7244">
        <v>658800</v>
      </c>
      <c r="C7244">
        <v>0.4</v>
      </c>
      <c r="E7244">
        <v>0.45810000000000001</v>
      </c>
      <c r="F7244">
        <v>102.7931</v>
      </c>
      <c r="G7244">
        <v>3.5000000000000001E-3</v>
      </c>
      <c r="H7244">
        <v>293.77179999999998</v>
      </c>
      <c r="I7244">
        <v>2.3106</v>
      </c>
      <c r="J7244">
        <v>40.817</v>
      </c>
      <c r="K7244">
        <v>0.91</v>
      </c>
      <c r="L7244">
        <v>146.01009999999999</v>
      </c>
      <c r="M7244">
        <v>0.48659999999999998</v>
      </c>
      <c r="N7244">
        <v>164.84909999999999</v>
      </c>
    </row>
    <row r="7245" spans="1:14" x14ac:dyDescent="0.25">
      <c r="A7245">
        <v>7237</v>
      </c>
      <c r="B7245">
        <v>662400</v>
      </c>
      <c r="C7245">
        <v>2.7</v>
      </c>
      <c r="E7245">
        <v>0.43519999999999998</v>
      </c>
      <c r="F7245">
        <v>102.7702</v>
      </c>
      <c r="G7245">
        <v>1.4E-3</v>
      </c>
      <c r="H7245">
        <v>293.7697</v>
      </c>
      <c r="I7245">
        <v>2.2284000000000002</v>
      </c>
      <c r="J7245">
        <v>40.734900000000003</v>
      </c>
      <c r="K7245">
        <v>0.90490000000000004</v>
      </c>
      <c r="L7245">
        <v>146.00489999999999</v>
      </c>
      <c r="M7245">
        <v>0.48249999999999998</v>
      </c>
      <c r="N7245">
        <v>164.845</v>
      </c>
    </row>
    <row r="7246" spans="1:14" x14ac:dyDescent="0.25">
      <c r="A7246">
        <v>7238</v>
      </c>
      <c r="B7246">
        <v>666000</v>
      </c>
      <c r="C7246">
        <v>0.3</v>
      </c>
      <c r="E7246">
        <v>0.41710000000000003</v>
      </c>
      <c r="F7246">
        <v>102.7521</v>
      </c>
      <c r="G7246">
        <v>0</v>
      </c>
      <c r="H7246">
        <v>293.76830000000001</v>
      </c>
      <c r="I7246">
        <v>2.1576</v>
      </c>
      <c r="J7246">
        <v>40.664099999999998</v>
      </c>
      <c r="K7246">
        <v>0.91339999999999999</v>
      </c>
      <c r="L7246">
        <v>146.01339999999999</v>
      </c>
      <c r="M7246">
        <v>0.48299999999999998</v>
      </c>
      <c r="N7246">
        <v>164.84549999999999</v>
      </c>
    </row>
    <row r="7247" spans="1:14" x14ac:dyDescent="0.25">
      <c r="A7247">
        <v>7239</v>
      </c>
      <c r="B7247">
        <v>669600</v>
      </c>
      <c r="C7247">
        <v>1.1000000000000001</v>
      </c>
      <c r="E7247">
        <v>0.41830000000000001</v>
      </c>
      <c r="F7247">
        <v>102.7533</v>
      </c>
      <c r="G7247">
        <v>0</v>
      </c>
      <c r="H7247">
        <v>293.76830000000001</v>
      </c>
      <c r="I7247">
        <v>2.1158000000000001</v>
      </c>
      <c r="J7247">
        <v>40.622199999999999</v>
      </c>
      <c r="K7247">
        <v>0.94969999999999999</v>
      </c>
      <c r="L7247">
        <v>146.0497</v>
      </c>
      <c r="M7247">
        <v>0.50190000000000001</v>
      </c>
      <c r="N7247">
        <v>164.86439999999999</v>
      </c>
    </row>
    <row r="7248" spans="1:14" x14ac:dyDescent="0.25">
      <c r="A7248">
        <v>7240</v>
      </c>
      <c r="B7248">
        <v>673200</v>
      </c>
      <c r="C7248">
        <v>1</v>
      </c>
      <c r="E7248">
        <v>0.43869999999999998</v>
      </c>
      <c r="F7248">
        <v>102.77370000000001</v>
      </c>
      <c r="G7248">
        <v>0</v>
      </c>
      <c r="H7248">
        <v>293.76830000000001</v>
      </c>
      <c r="I7248">
        <v>2.0903</v>
      </c>
      <c r="J7248">
        <v>40.596699999999998</v>
      </c>
      <c r="K7248">
        <v>1.0095000000000001</v>
      </c>
      <c r="L7248">
        <v>146.1095</v>
      </c>
      <c r="M7248">
        <v>0.53149999999999997</v>
      </c>
      <c r="N7248">
        <v>164.89400000000001</v>
      </c>
    </row>
    <row r="7249" spans="1:14" x14ac:dyDescent="0.25">
      <c r="A7249">
        <v>7241</v>
      </c>
      <c r="B7249">
        <v>676800</v>
      </c>
      <c r="C7249">
        <v>1.8</v>
      </c>
      <c r="E7249">
        <v>0.4753</v>
      </c>
      <c r="F7249">
        <v>102.81019999999999</v>
      </c>
      <c r="G7249">
        <v>0</v>
      </c>
      <c r="H7249">
        <v>293.76830000000001</v>
      </c>
      <c r="I7249">
        <v>2.0918999999999999</v>
      </c>
      <c r="J7249">
        <v>40.598300000000002</v>
      </c>
      <c r="K7249">
        <v>1.0649999999999999</v>
      </c>
      <c r="L7249">
        <v>146.16499999999999</v>
      </c>
      <c r="M7249">
        <v>0.60160000000000002</v>
      </c>
      <c r="N7249">
        <v>164.9641</v>
      </c>
    </row>
    <row r="7250" spans="1:14" x14ac:dyDescent="0.25">
      <c r="A7250">
        <v>7242</v>
      </c>
      <c r="B7250">
        <v>680400</v>
      </c>
      <c r="C7250">
        <v>1.9</v>
      </c>
      <c r="E7250">
        <v>0.54290000000000005</v>
      </c>
      <c r="F7250">
        <v>102.8779</v>
      </c>
      <c r="G7250">
        <v>0</v>
      </c>
      <c r="H7250">
        <v>293.76830000000001</v>
      </c>
      <c r="I7250">
        <v>2.1286</v>
      </c>
      <c r="J7250">
        <v>40.635100000000001</v>
      </c>
      <c r="K7250">
        <v>1.1498999999999999</v>
      </c>
      <c r="L7250">
        <v>146.2499</v>
      </c>
      <c r="M7250">
        <v>0.67300000000000004</v>
      </c>
      <c r="N7250">
        <v>165.03550000000001</v>
      </c>
    </row>
    <row r="7251" spans="1:14" x14ac:dyDescent="0.25">
      <c r="A7251">
        <v>7243</v>
      </c>
      <c r="B7251">
        <v>684000</v>
      </c>
      <c r="C7251">
        <v>0.5</v>
      </c>
      <c r="E7251">
        <v>0.63339999999999996</v>
      </c>
      <c r="F7251">
        <v>102.9684</v>
      </c>
      <c r="G7251">
        <v>0</v>
      </c>
      <c r="H7251">
        <v>293.76830000000001</v>
      </c>
      <c r="I7251">
        <v>2.1869999999999998</v>
      </c>
      <c r="J7251">
        <v>40.693399999999997</v>
      </c>
      <c r="K7251">
        <v>1.2724</v>
      </c>
      <c r="L7251">
        <v>146.3725</v>
      </c>
      <c r="M7251">
        <v>0.74519999999999997</v>
      </c>
      <c r="N7251">
        <v>165.10769999999999</v>
      </c>
    </row>
    <row r="7252" spans="1:14" x14ac:dyDescent="0.25">
      <c r="A7252">
        <v>7244</v>
      </c>
      <c r="B7252">
        <v>687600</v>
      </c>
      <c r="C7252">
        <v>0.8</v>
      </c>
      <c r="E7252">
        <v>0.72509999999999997</v>
      </c>
      <c r="F7252">
        <v>103.06010000000001</v>
      </c>
      <c r="G7252">
        <v>0</v>
      </c>
      <c r="H7252">
        <v>293.76830000000001</v>
      </c>
      <c r="I7252">
        <v>2.2999000000000001</v>
      </c>
      <c r="J7252">
        <v>40.806399999999996</v>
      </c>
      <c r="K7252">
        <v>1.3796999999999999</v>
      </c>
      <c r="L7252">
        <v>146.47980000000001</v>
      </c>
      <c r="M7252">
        <v>0.82699999999999996</v>
      </c>
      <c r="N7252">
        <v>165.18950000000001</v>
      </c>
    </row>
    <row r="7253" spans="1:14" x14ac:dyDescent="0.25">
      <c r="A7253">
        <v>7245</v>
      </c>
      <c r="B7253">
        <v>691200</v>
      </c>
      <c r="C7253">
        <v>1.3</v>
      </c>
      <c r="E7253">
        <v>0.81889999999999996</v>
      </c>
      <c r="F7253">
        <v>103.15389999999999</v>
      </c>
      <c r="G7253">
        <v>0</v>
      </c>
      <c r="H7253">
        <v>293.76830000000001</v>
      </c>
      <c r="I7253">
        <v>2.4581</v>
      </c>
      <c r="J7253">
        <v>40.964599999999997</v>
      </c>
      <c r="K7253">
        <v>1.4507000000000001</v>
      </c>
      <c r="L7253">
        <v>146.55070000000001</v>
      </c>
      <c r="M7253">
        <v>0.89829999999999999</v>
      </c>
      <c r="N7253">
        <v>165.26079999999999</v>
      </c>
    </row>
    <row r="7254" spans="1:14" x14ac:dyDescent="0.25">
      <c r="A7254">
        <v>7246</v>
      </c>
      <c r="B7254">
        <v>694800</v>
      </c>
      <c r="C7254">
        <v>0.2</v>
      </c>
      <c r="E7254">
        <v>0.88290000000000002</v>
      </c>
      <c r="F7254">
        <v>103.2179</v>
      </c>
      <c r="G7254">
        <v>0</v>
      </c>
      <c r="H7254">
        <v>293.76830000000001</v>
      </c>
      <c r="I7254">
        <v>2.6705999999999999</v>
      </c>
      <c r="J7254">
        <v>41.177100000000003</v>
      </c>
      <c r="K7254">
        <v>1.5679000000000001</v>
      </c>
      <c r="L7254">
        <v>146.6679</v>
      </c>
      <c r="M7254">
        <v>0.92589999999999995</v>
      </c>
      <c r="N7254">
        <v>165.2884</v>
      </c>
    </row>
    <row r="7255" spans="1:14" x14ac:dyDescent="0.25">
      <c r="A7255">
        <v>7247</v>
      </c>
      <c r="B7255">
        <v>698400</v>
      </c>
      <c r="C7255">
        <v>0.1</v>
      </c>
      <c r="E7255">
        <v>0.92420000000000002</v>
      </c>
      <c r="F7255">
        <v>103.25920000000001</v>
      </c>
      <c r="G7255">
        <v>0</v>
      </c>
      <c r="H7255">
        <v>293.76830000000001</v>
      </c>
      <c r="I7255">
        <v>2.9333999999999998</v>
      </c>
      <c r="J7255">
        <v>41.439799999999998</v>
      </c>
      <c r="K7255">
        <v>1.597</v>
      </c>
      <c r="L7255">
        <v>146.697</v>
      </c>
      <c r="M7255">
        <v>0.92369999999999997</v>
      </c>
      <c r="N7255">
        <v>165.28620000000001</v>
      </c>
    </row>
    <row r="7256" spans="1:14" x14ac:dyDescent="0.25">
      <c r="A7256">
        <v>7248</v>
      </c>
      <c r="B7256">
        <v>702000</v>
      </c>
      <c r="C7256">
        <v>0.1</v>
      </c>
      <c r="E7256">
        <v>0.92349999999999999</v>
      </c>
      <c r="F7256">
        <v>103.2585</v>
      </c>
      <c r="G7256">
        <v>0</v>
      </c>
      <c r="H7256">
        <v>293.76830000000001</v>
      </c>
      <c r="I7256">
        <v>3.2081</v>
      </c>
      <c r="J7256">
        <v>41.714599999999997</v>
      </c>
      <c r="K7256">
        <v>1.5606</v>
      </c>
      <c r="L7256">
        <v>146.66059999999999</v>
      </c>
      <c r="M7256">
        <v>0.91080000000000005</v>
      </c>
      <c r="N7256">
        <v>165.27330000000001</v>
      </c>
    </row>
    <row r="7257" spans="1:14" x14ac:dyDescent="0.25">
      <c r="A7257">
        <v>7249</v>
      </c>
      <c r="B7257">
        <v>705600</v>
      </c>
      <c r="C7257">
        <v>0</v>
      </c>
      <c r="E7257">
        <v>0.9405</v>
      </c>
      <c r="F7257">
        <v>103.27549999999999</v>
      </c>
      <c r="G7257">
        <v>0</v>
      </c>
      <c r="H7257">
        <v>293.76830000000001</v>
      </c>
      <c r="I7257">
        <v>3.4428000000000001</v>
      </c>
      <c r="J7257">
        <v>41.949199999999998</v>
      </c>
      <c r="K7257">
        <v>1.5167999999999999</v>
      </c>
      <c r="L7257">
        <v>146.61680000000001</v>
      </c>
      <c r="M7257">
        <v>0.87490000000000001</v>
      </c>
      <c r="N7257">
        <v>165.23740000000001</v>
      </c>
    </row>
    <row r="7258" spans="1:14" x14ac:dyDescent="0.25">
      <c r="A7258">
        <v>7250</v>
      </c>
      <c r="B7258">
        <v>709200</v>
      </c>
      <c r="C7258">
        <v>0</v>
      </c>
      <c r="E7258">
        <v>0.9375</v>
      </c>
      <c r="F7258">
        <v>103.27249999999999</v>
      </c>
      <c r="G7258">
        <v>0</v>
      </c>
      <c r="H7258">
        <v>293.76830000000001</v>
      </c>
      <c r="I7258">
        <v>3.5718000000000001</v>
      </c>
      <c r="J7258">
        <v>42.078299999999999</v>
      </c>
      <c r="K7258">
        <v>1.4338</v>
      </c>
      <c r="L7258">
        <v>146.53380000000001</v>
      </c>
      <c r="M7258">
        <v>0.81930000000000003</v>
      </c>
      <c r="N7258">
        <v>165.18180000000001</v>
      </c>
    </row>
    <row r="7259" spans="1:14" x14ac:dyDescent="0.25">
      <c r="A7259">
        <v>7251</v>
      </c>
      <c r="B7259">
        <v>712800</v>
      </c>
      <c r="C7259">
        <v>0</v>
      </c>
      <c r="E7259">
        <v>0.90469999999999995</v>
      </c>
      <c r="F7259">
        <v>103.2397</v>
      </c>
      <c r="G7259">
        <v>0</v>
      </c>
      <c r="H7259">
        <v>293.76830000000001</v>
      </c>
      <c r="I7259">
        <v>3.6048</v>
      </c>
      <c r="J7259">
        <v>42.1113</v>
      </c>
      <c r="K7259">
        <v>1.3744000000000001</v>
      </c>
      <c r="L7259">
        <v>146.4744</v>
      </c>
      <c r="M7259">
        <v>0.7621</v>
      </c>
      <c r="N7259">
        <v>165.12459999999999</v>
      </c>
    </row>
    <row r="7260" spans="1:14" x14ac:dyDescent="0.25">
      <c r="A7260">
        <v>7252</v>
      </c>
      <c r="B7260">
        <v>716400</v>
      </c>
      <c r="C7260">
        <v>0</v>
      </c>
      <c r="E7260">
        <v>0.87280000000000002</v>
      </c>
      <c r="F7260">
        <v>103.20780000000001</v>
      </c>
      <c r="G7260">
        <v>0</v>
      </c>
      <c r="H7260">
        <v>293.76830000000001</v>
      </c>
      <c r="I7260">
        <v>3.5377999999999998</v>
      </c>
      <c r="J7260">
        <v>42.044199999999996</v>
      </c>
      <c r="K7260">
        <v>1.2996000000000001</v>
      </c>
      <c r="L7260">
        <v>146.3997</v>
      </c>
      <c r="M7260">
        <v>0.71209999999999996</v>
      </c>
      <c r="N7260">
        <v>165.0746</v>
      </c>
    </row>
    <row r="7261" spans="1:14" x14ac:dyDescent="0.25">
      <c r="A7261">
        <v>7253</v>
      </c>
      <c r="B7261">
        <v>720000</v>
      </c>
      <c r="C7261">
        <v>0</v>
      </c>
      <c r="E7261">
        <v>0.82279999999999998</v>
      </c>
      <c r="F7261">
        <v>103.15779999999999</v>
      </c>
      <c r="G7261">
        <v>0</v>
      </c>
      <c r="H7261">
        <v>293.76830000000001</v>
      </c>
      <c r="I7261">
        <v>3.423</v>
      </c>
      <c r="J7261">
        <v>41.929499999999997</v>
      </c>
      <c r="K7261">
        <v>1.2289000000000001</v>
      </c>
      <c r="L7261">
        <v>146.3289</v>
      </c>
      <c r="M7261">
        <v>0.67</v>
      </c>
      <c r="N7261">
        <v>165.0325</v>
      </c>
    </row>
    <row r="7262" spans="1:14" x14ac:dyDescent="0.25">
      <c r="A7262">
        <v>7254</v>
      </c>
      <c r="B7262">
        <v>723600</v>
      </c>
      <c r="C7262">
        <v>0</v>
      </c>
      <c r="E7262">
        <v>0.76380000000000003</v>
      </c>
      <c r="F7262">
        <v>103.0988</v>
      </c>
      <c r="G7262">
        <v>0</v>
      </c>
      <c r="H7262">
        <v>293.76830000000001</v>
      </c>
      <c r="I7262">
        <v>3.2685</v>
      </c>
      <c r="J7262">
        <v>41.774999999999999</v>
      </c>
      <c r="K7262">
        <v>1.1653</v>
      </c>
      <c r="L7262">
        <v>146.2654</v>
      </c>
      <c r="M7262">
        <v>0.63539999999999996</v>
      </c>
      <c r="N7262">
        <v>164.99789999999999</v>
      </c>
    </row>
    <row r="7263" spans="1:14" x14ac:dyDescent="0.25">
      <c r="A7263">
        <v>7255</v>
      </c>
      <c r="B7263">
        <v>727200</v>
      </c>
      <c r="C7263">
        <v>0</v>
      </c>
      <c r="E7263">
        <v>0.71279999999999999</v>
      </c>
      <c r="F7263">
        <v>103.0478</v>
      </c>
      <c r="G7263">
        <v>0</v>
      </c>
      <c r="H7263">
        <v>293.76830000000001</v>
      </c>
      <c r="I7263">
        <v>3.0908000000000002</v>
      </c>
      <c r="J7263">
        <v>41.597200000000001</v>
      </c>
      <c r="K7263">
        <v>1.1174999999999999</v>
      </c>
      <c r="L7263">
        <v>146.2176</v>
      </c>
      <c r="M7263">
        <v>0.59770000000000001</v>
      </c>
      <c r="N7263">
        <v>164.96019999999999</v>
      </c>
    </row>
    <row r="7264" spans="1:14" x14ac:dyDescent="0.25">
      <c r="A7264">
        <v>7256</v>
      </c>
      <c r="B7264">
        <v>730800</v>
      </c>
      <c r="C7264">
        <v>0</v>
      </c>
      <c r="E7264">
        <v>0.66039999999999999</v>
      </c>
      <c r="F7264">
        <v>102.9954</v>
      </c>
      <c r="G7264">
        <v>0</v>
      </c>
      <c r="H7264">
        <v>293.76830000000001</v>
      </c>
      <c r="I7264">
        <v>2.9076</v>
      </c>
      <c r="J7264">
        <v>41.414000000000001</v>
      </c>
      <c r="K7264">
        <v>1.0706</v>
      </c>
      <c r="L7264">
        <v>146.17060000000001</v>
      </c>
      <c r="M7264">
        <v>0.56630000000000003</v>
      </c>
      <c r="N7264">
        <v>164.9288</v>
      </c>
    </row>
    <row r="7265" spans="1:14" x14ac:dyDescent="0.25">
      <c r="A7265">
        <v>7257</v>
      </c>
      <c r="B7265">
        <v>734400</v>
      </c>
      <c r="C7265">
        <v>0</v>
      </c>
      <c r="E7265">
        <v>0.61750000000000005</v>
      </c>
      <c r="F7265">
        <v>102.9525</v>
      </c>
      <c r="G7265">
        <v>0</v>
      </c>
      <c r="H7265">
        <v>293.76830000000001</v>
      </c>
      <c r="I7265">
        <v>2.7509999999999999</v>
      </c>
      <c r="J7265">
        <v>41.257399999999997</v>
      </c>
      <c r="K7265">
        <v>1.0418000000000001</v>
      </c>
      <c r="L7265">
        <v>146.14179999999999</v>
      </c>
      <c r="M7265">
        <v>0.53420000000000001</v>
      </c>
      <c r="N7265">
        <v>164.89670000000001</v>
      </c>
    </row>
    <row r="7266" spans="1:14" x14ac:dyDescent="0.25">
      <c r="A7266">
        <v>7258</v>
      </c>
      <c r="B7266">
        <v>738000</v>
      </c>
      <c r="C7266">
        <v>0</v>
      </c>
      <c r="E7266">
        <v>0.5534</v>
      </c>
      <c r="F7266">
        <v>102.8884</v>
      </c>
      <c r="G7266">
        <v>0</v>
      </c>
      <c r="H7266">
        <v>293.76830000000001</v>
      </c>
      <c r="I7266">
        <v>2.5924</v>
      </c>
      <c r="J7266">
        <v>41.0989</v>
      </c>
      <c r="K7266">
        <v>1.0032000000000001</v>
      </c>
      <c r="L7266">
        <v>146.10319999999999</v>
      </c>
      <c r="M7266">
        <v>0.51429999999999998</v>
      </c>
      <c r="N7266">
        <v>164.8768</v>
      </c>
    </row>
    <row r="7267" spans="1:14" x14ac:dyDescent="0.25">
      <c r="A7267">
        <v>7259</v>
      </c>
      <c r="B7267">
        <v>741600</v>
      </c>
      <c r="C7267">
        <v>0</v>
      </c>
      <c r="E7267">
        <v>0.50260000000000005</v>
      </c>
      <c r="F7267">
        <v>102.83759999999999</v>
      </c>
      <c r="G7267">
        <v>0</v>
      </c>
      <c r="H7267">
        <v>293.76830000000001</v>
      </c>
      <c r="I7267">
        <v>2.4586000000000001</v>
      </c>
      <c r="J7267">
        <v>40.9651</v>
      </c>
      <c r="K7267">
        <v>0.95520000000000005</v>
      </c>
      <c r="L7267">
        <v>146.05520000000001</v>
      </c>
      <c r="M7267">
        <v>0.49880000000000002</v>
      </c>
      <c r="N7267">
        <v>164.8613</v>
      </c>
    </row>
    <row r="7268" spans="1:14" x14ac:dyDescent="0.25">
      <c r="A7268">
        <v>7260</v>
      </c>
      <c r="B7268">
        <v>745200</v>
      </c>
      <c r="C7268">
        <v>0</v>
      </c>
      <c r="E7268">
        <v>0.45660000000000001</v>
      </c>
      <c r="F7268">
        <v>102.7916</v>
      </c>
      <c r="G7268">
        <v>0</v>
      </c>
      <c r="H7268">
        <v>293.76830000000001</v>
      </c>
      <c r="I7268">
        <v>2.331</v>
      </c>
      <c r="J7268">
        <v>40.837499999999999</v>
      </c>
      <c r="K7268">
        <v>0.91159999999999997</v>
      </c>
      <c r="L7268">
        <v>146.01159999999999</v>
      </c>
      <c r="M7268">
        <v>0.4819</v>
      </c>
      <c r="N7268">
        <v>164.84440000000001</v>
      </c>
    </row>
    <row r="7269" spans="1:14" x14ac:dyDescent="0.25">
      <c r="A7269">
        <v>7261</v>
      </c>
      <c r="B7269">
        <v>748800</v>
      </c>
      <c r="C7269">
        <v>0</v>
      </c>
      <c r="E7269">
        <v>0.41689999999999999</v>
      </c>
      <c r="F7269">
        <v>102.75190000000001</v>
      </c>
      <c r="G7269">
        <v>0</v>
      </c>
      <c r="H7269">
        <v>293.76830000000001</v>
      </c>
      <c r="I7269">
        <v>2.2218</v>
      </c>
      <c r="J7269">
        <v>40.728200000000001</v>
      </c>
      <c r="K7269">
        <v>0.87980000000000003</v>
      </c>
      <c r="L7269">
        <v>145.97980000000001</v>
      </c>
      <c r="M7269">
        <v>0.47010000000000002</v>
      </c>
      <c r="N7269">
        <v>164.83260000000001</v>
      </c>
    </row>
    <row r="7270" spans="1:14" x14ac:dyDescent="0.25">
      <c r="A7270">
        <v>7262</v>
      </c>
      <c r="B7270">
        <v>752400</v>
      </c>
      <c r="C7270">
        <v>0</v>
      </c>
      <c r="E7270">
        <v>0.37590000000000001</v>
      </c>
      <c r="F7270">
        <v>102.7109</v>
      </c>
      <c r="G7270">
        <v>0</v>
      </c>
      <c r="H7270">
        <v>293.76830000000001</v>
      </c>
      <c r="I7270">
        <v>2.1312000000000002</v>
      </c>
      <c r="J7270">
        <v>40.637599999999999</v>
      </c>
      <c r="K7270">
        <v>0.84140000000000004</v>
      </c>
      <c r="L7270">
        <v>145.94139999999999</v>
      </c>
      <c r="M7270">
        <v>0.45839999999999997</v>
      </c>
      <c r="N7270">
        <v>164.82089999999999</v>
      </c>
    </row>
    <row r="7271" spans="1:14" x14ac:dyDescent="0.25">
      <c r="A7271">
        <v>7263</v>
      </c>
      <c r="B7271">
        <v>756000</v>
      </c>
      <c r="C7271">
        <v>0</v>
      </c>
      <c r="E7271">
        <v>0.34160000000000001</v>
      </c>
      <c r="F7271">
        <v>102.67659999999999</v>
      </c>
      <c r="G7271">
        <v>0</v>
      </c>
      <c r="H7271">
        <v>293.76830000000001</v>
      </c>
      <c r="I7271">
        <v>2.0465</v>
      </c>
      <c r="J7271">
        <v>40.552999999999997</v>
      </c>
      <c r="K7271">
        <v>0.80900000000000005</v>
      </c>
      <c r="L7271">
        <v>145.9091</v>
      </c>
      <c r="M7271">
        <v>0.44650000000000001</v>
      </c>
      <c r="N7271">
        <v>164.809</v>
      </c>
    </row>
    <row r="7272" spans="1:14" x14ac:dyDescent="0.25">
      <c r="A7272">
        <v>7264</v>
      </c>
      <c r="B7272">
        <v>759600</v>
      </c>
      <c r="C7272">
        <v>0</v>
      </c>
      <c r="E7272">
        <v>0.30349999999999999</v>
      </c>
      <c r="F7272">
        <v>102.63849999999999</v>
      </c>
      <c r="G7272">
        <v>0</v>
      </c>
      <c r="H7272">
        <v>293.76830000000001</v>
      </c>
      <c r="I7272">
        <v>1.9676</v>
      </c>
      <c r="J7272">
        <v>40.473999999999997</v>
      </c>
      <c r="K7272">
        <v>0.78979999999999995</v>
      </c>
      <c r="L7272">
        <v>145.88980000000001</v>
      </c>
      <c r="M7272">
        <v>0.43419999999999997</v>
      </c>
      <c r="N7272">
        <v>164.79679999999999</v>
      </c>
    </row>
    <row r="7273" spans="1:14" x14ac:dyDescent="0.25">
      <c r="A7273">
        <v>7265</v>
      </c>
      <c r="B7273">
        <v>763200</v>
      </c>
      <c r="C7273">
        <v>0</v>
      </c>
      <c r="E7273">
        <v>0.2702</v>
      </c>
      <c r="F7273">
        <v>102.6052</v>
      </c>
      <c r="G7273">
        <v>0</v>
      </c>
      <c r="H7273">
        <v>293.76830000000001</v>
      </c>
      <c r="I7273">
        <v>1.8891</v>
      </c>
      <c r="J7273">
        <v>40.395600000000002</v>
      </c>
      <c r="K7273">
        <v>0.77080000000000004</v>
      </c>
      <c r="L7273">
        <v>145.8708</v>
      </c>
      <c r="M7273">
        <v>0.4229</v>
      </c>
      <c r="N7273">
        <v>164.78540000000001</v>
      </c>
    </row>
    <row r="7274" spans="1:14" x14ac:dyDescent="0.25">
      <c r="A7274">
        <v>7266</v>
      </c>
      <c r="B7274">
        <v>766800</v>
      </c>
      <c r="C7274">
        <v>0</v>
      </c>
      <c r="E7274">
        <v>0.2409</v>
      </c>
      <c r="F7274">
        <v>102.5759</v>
      </c>
      <c r="G7274">
        <v>0</v>
      </c>
      <c r="H7274">
        <v>293.76830000000001</v>
      </c>
      <c r="I7274">
        <v>1.8182</v>
      </c>
      <c r="J7274">
        <v>40.324599999999997</v>
      </c>
      <c r="K7274">
        <v>0.75860000000000005</v>
      </c>
      <c r="L7274">
        <v>145.8586</v>
      </c>
      <c r="M7274">
        <v>0.41320000000000001</v>
      </c>
      <c r="N7274">
        <v>164.7757</v>
      </c>
    </row>
    <row r="7275" spans="1:14" x14ac:dyDescent="0.25">
      <c r="A7275">
        <v>7267</v>
      </c>
      <c r="B7275">
        <v>770400</v>
      </c>
      <c r="C7275">
        <v>0</v>
      </c>
      <c r="E7275">
        <v>0.21590000000000001</v>
      </c>
      <c r="F7275">
        <v>102.5509</v>
      </c>
      <c r="G7275">
        <v>0</v>
      </c>
      <c r="H7275">
        <v>293.76830000000001</v>
      </c>
      <c r="I7275">
        <v>1.7592000000000001</v>
      </c>
      <c r="J7275">
        <v>40.265700000000002</v>
      </c>
      <c r="K7275">
        <v>0.73019999999999996</v>
      </c>
      <c r="L7275">
        <v>145.83019999999999</v>
      </c>
      <c r="M7275">
        <v>0.40160000000000001</v>
      </c>
      <c r="N7275">
        <v>164.76410000000001</v>
      </c>
    </row>
    <row r="7276" spans="1:14" x14ac:dyDescent="0.25">
      <c r="A7276">
        <v>7268</v>
      </c>
      <c r="B7276">
        <v>774000</v>
      </c>
      <c r="C7276">
        <v>0</v>
      </c>
      <c r="E7276">
        <v>0.1923</v>
      </c>
      <c r="F7276">
        <v>102.5273</v>
      </c>
      <c r="G7276">
        <v>0</v>
      </c>
      <c r="H7276">
        <v>293.76830000000001</v>
      </c>
      <c r="I7276">
        <v>1.7055</v>
      </c>
      <c r="J7276">
        <v>40.212000000000003</v>
      </c>
      <c r="K7276">
        <v>0.69910000000000005</v>
      </c>
      <c r="L7276">
        <v>145.79910000000001</v>
      </c>
      <c r="M7276">
        <v>0.40949999999999998</v>
      </c>
      <c r="N7276">
        <v>164.77199999999999</v>
      </c>
    </row>
    <row r="7277" spans="1:14" x14ac:dyDescent="0.25">
      <c r="A7277">
        <v>7269</v>
      </c>
      <c r="B7277">
        <v>777600</v>
      </c>
      <c r="C7277">
        <v>0</v>
      </c>
      <c r="E7277">
        <v>0.1709</v>
      </c>
      <c r="F7277">
        <v>102.5059</v>
      </c>
      <c r="G7277">
        <v>0</v>
      </c>
      <c r="H7277">
        <v>293.76830000000001</v>
      </c>
      <c r="I7277">
        <v>1.6554</v>
      </c>
      <c r="J7277">
        <v>40.161900000000003</v>
      </c>
      <c r="K7277">
        <v>0.67730000000000001</v>
      </c>
      <c r="L7277">
        <v>145.7773</v>
      </c>
      <c r="M7277">
        <v>0.40250000000000002</v>
      </c>
      <c r="N7277">
        <v>164.76499999999999</v>
      </c>
    </row>
    <row r="7278" spans="1:14" x14ac:dyDescent="0.25">
      <c r="A7278">
        <v>7270</v>
      </c>
      <c r="B7278">
        <v>781200</v>
      </c>
      <c r="C7278">
        <v>0</v>
      </c>
      <c r="E7278">
        <v>0.15179999999999999</v>
      </c>
      <c r="F7278">
        <v>102.4868</v>
      </c>
      <c r="G7278">
        <v>0</v>
      </c>
      <c r="H7278">
        <v>293.76830000000001</v>
      </c>
      <c r="I7278">
        <v>1.6218999999999999</v>
      </c>
      <c r="J7278">
        <v>40.128399999999999</v>
      </c>
      <c r="K7278">
        <v>0.64990000000000003</v>
      </c>
      <c r="L7278">
        <v>145.7499</v>
      </c>
      <c r="M7278">
        <v>0.39650000000000002</v>
      </c>
      <c r="N7278">
        <v>164.75899999999999</v>
      </c>
    </row>
    <row r="7279" spans="1:14" x14ac:dyDescent="0.25">
      <c r="A7279">
        <v>7271</v>
      </c>
      <c r="B7279">
        <v>784800</v>
      </c>
      <c r="C7279">
        <v>0</v>
      </c>
      <c r="E7279">
        <v>0.13220000000000001</v>
      </c>
      <c r="F7279">
        <v>102.46720000000001</v>
      </c>
      <c r="G7279">
        <v>0</v>
      </c>
      <c r="H7279">
        <v>293.76830000000001</v>
      </c>
      <c r="I7279">
        <v>1.5781000000000001</v>
      </c>
      <c r="J7279">
        <v>40.084600000000002</v>
      </c>
      <c r="K7279">
        <v>0.63070000000000004</v>
      </c>
      <c r="L7279">
        <v>145.73070000000001</v>
      </c>
      <c r="M7279">
        <v>0.3896</v>
      </c>
      <c r="N7279">
        <v>164.75210000000001</v>
      </c>
    </row>
    <row r="7280" spans="1:14" x14ac:dyDescent="0.25">
      <c r="A7280">
        <v>7272</v>
      </c>
      <c r="B7280">
        <v>788400</v>
      </c>
      <c r="C7280">
        <v>0.5</v>
      </c>
      <c r="E7280">
        <v>0.1163</v>
      </c>
      <c r="F7280">
        <v>102.4513</v>
      </c>
      <c r="G7280">
        <v>0</v>
      </c>
      <c r="H7280">
        <v>293.76830000000001</v>
      </c>
      <c r="I7280">
        <v>1.5321</v>
      </c>
      <c r="J7280">
        <v>40.038499999999999</v>
      </c>
      <c r="K7280">
        <v>0.62</v>
      </c>
      <c r="L7280">
        <v>145.72</v>
      </c>
      <c r="M7280">
        <v>0.38440000000000002</v>
      </c>
      <c r="N7280">
        <v>164.74690000000001</v>
      </c>
    </row>
    <row r="7281" spans="1:14" x14ac:dyDescent="0.25">
      <c r="A7281">
        <v>7273</v>
      </c>
      <c r="B7281">
        <v>792000</v>
      </c>
      <c r="C7281">
        <v>0.8</v>
      </c>
      <c r="E7281">
        <v>0.10290000000000001</v>
      </c>
      <c r="F7281">
        <v>102.4379</v>
      </c>
      <c r="G7281">
        <v>0</v>
      </c>
      <c r="H7281">
        <v>293.76830000000001</v>
      </c>
      <c r="I7281">
        <v>1.4927999999999999</v>
      </c>
      <c r="J7281">
        <v>39.999200000000002</v>
      </c>
      <c r="K7281">
        <v>0.61819999999999997</v>
      </c>
      <c r="L7281">
        <v>145.7182</v>
      </c>
      <c r="M7281">
        <v>0.3795</v>
      </c>
      <c r="N7281">
        <v>164.74199999999999</v>
      </c>
    </row>
    <row r="7282" spans="1:14" x14ac:dyDescent="0.25">
      <c r="A7282">
        <v>7274</v>
      </c>
      <c r="B7282">
        <v>795600</v>
      </c>
      <c r="C7282">
        <v>0.1</v>
      </c>
      <c r="E7282">
        <v>8.9399999999999993E-2</v>
      </c>
      <c r="F7282">
        <v>102.42440000000001</v>
      </c>
      <c r="G7282">
        <v>0</v>
      </c>
      <c r="H7282">
        <v>293.76830000000001</v>
      </c>
      <c r="I7282">
        <v>1.4520999999999999</v>
      </c>
      <c r="J7282">
        <v>39.958599999999997</v>
      </c>
      <c r="K7282">
        <v>0.61280000000000001</v>
      </c>
      <c r="L7282">
        <v>145.71279999999999</v>
      </c>
      <c r="M7282">
        <v>0.37530000000000002</v>
      </c>
      <c r="N7282">
        <v>164.73779999999999</v>
      </c>
    </row>
    <row r="7283" spans="1:14" x14ac:dyDescent="0.25">
      <c r="A7283">
        <v>7275</v>
      </c>
      <c r="B7283">
        <v>799200</v>
      </c>
      <c r="C7283">
        <v>0.1</v>
      </c>
      <c r="E7283">
        <v>8.0500000000000002E-2</v>
      </c>
      <c r="F7283">
        <v>102.41549999999999</v>
      </c>
      <c r="G7283">
        <v>0</v>
      </c>
      <c r="H7283">
        <v>293.76830000000001</v>
      </c>
      <c r="I7283">
        <v>1.4142999999999999</v>
      </c>
      <c r="J7283">
        <v>39.920699999999997</v>
      </c>
      <c r="K7283">
        <v>0.60809999999999997</v>
      </c>
      <c r="L7283">
        <v>145.7081</v>
      </c>
      <c r="M7283">
        <v>0.372</v>
      </c>
      <c r="N7283">
        <v>164.7345</v>
      </c>
    </row>
    <row r="7284" spans="1:14" x14ac:dyDescent="0.25">
      <c r="A7284">
        <v>7276</v>
      </c>
      <c r="B7284">
        <v>802800</v>
      </c>
      <c r="C7284">
        <v>0.9</v>
      </c>
      <c r="E7284">
        <v>7.7399999999999997E-2</v>
      </c>
      <c r="F7284">
        <v>102.41240000000001</v>
      </c>
      <c r="G7284">
        <v>0</v>
      </c>
      <c r="H7284">
        <v>293.76830000000001</v>
      </c>
      <c r="I7284">
        <v>1.3853</v>
      </c>
      <c r="J7284">
        <v>39.8917</v>
      </c>
      <c r="K7284">
        <v>0.61419999999999997</v>
      </c>
      <c r="L7284">
        <v>145.71420000000001</v>
      </c>
      <c r="M7284">
        <v>0.37309999999999999</v>
      </c>
      <c r="N7284">
        <v>164.73560000000001</v>
      </c>
    </row>
    <row r="7285" spans="1:14" x14ac:dyDescent="0.25">
      <c r="A7285">
        <v>7277</v>
      </c>
      <c r="B7285">
        <v>806400</v>
      </c>
      <c r="C7285">
        <v>1.6</v>
      </c>
      <c r="E7285">
        <v>7.8700000000000006E-2</v>
      </c>
      <c r="F7285">
        <v>102.41370000000001</v>
      </c>
      <c r="G7285">
        <v>0</v>
      </c>
      <c r="H7285">
        <v>293.76830000000001</v>
      </c>
      <c r="I7285">
        <v>1.3706</v>
      </c>
      <c r="J7285">
        <v>39.877099999999999</v>
      </c>
      <c r="K7285">
        <v>0.62670000000000003</v>
      </c>
      <c r="L7285">
        <v>145.72669999999999</v>
      </c>
      <c r="M7285">
        <v>0.38119999999999998</v>
      </c>
      <c r="N7285">
        <v>164.74369999999999</v>
      </c>
    </row>
    <row r="7286" spans="1:14" x14ac:dyDescent="0.25">
      <c r="A7286">
        <v>7278</v>
      </c>
      <c r="B7286">
        <v>810000</v>
      </c>
      <c r="C7286">
        <v>1.5</v>
      </c>
      <c r="E7286">
        <v>8.6300000000000002E-2</v>
      </c>
      <c r="F7286">
        <v>102.4213</v>
      </c>
      <c r="G7286">
        <v>0</v>
      </c>
      <c r="H7286">
        <v>293.76830000000001</v>
      </c>
      <c r="I7286">
        <v>1.3675999999999999</v>
      </c>
      <c r="J7286">
        <v>39.874099999999999</v>
      </c>
      <c r="K7286">
        <v>0.66190000000000004</v>
      </c>
      <c r="L7286">
        <v>145.7619</v>
      </c>
      <c r="M7286">
        <v>0.39439999999999997</v>
      </c>
      <c r="N7286">
        <v>164.7569</v>
      </c>
    </row>
    <row r="7287" spans="1:14" x14ac:dyDescent="0.25">
      <c r="A7287">
        <v>7279</v>
      </c>
      <c r="B7287">
        <v>813600</v>
      </c>
      <c r="C7287">
        <v>0</v>
      </c>
      <c r="E7287">
        <v>0.1024</v>
      </c>
      <c r="F7287">
        <v>102.4374</v>
      </c>
      <c r="G7287">
        <v>0</v>
      </c>
      <c r="H7287">
        <v>293.76830000000001</v>
      </c>
      <c r="I7287">
        <v>1.3653999999999999</v>
      </c>
      <c r="J7287">
        <v>39.8718</v>
      </c>
      <c r="K7287">
        <v>0.70530000000000004</v>
      </c>
      <c r="L7287">
        <v>145.80529999999999</v>
      </c>
      <c r="M7287">
        <v>0.4178</v>
      </c>
      <c r="N7287">
        <v>164.78030000000001</v>
      </c>
    </row>
    <row r="7288" spans="1:14" x14ac:dyDescent="0.25">
      <c r="A7288">
        <v>7280</v>
      </c>
      <c r="B7288">
        <v>817200</v>
      </c>
      <c r="C7288">
        <v>0</v>
      </c>
      <c r="E7288">
        <v>0.1313</v>
      </c>
      <c r="F7288">
        <v>102.4663</v>
      </c>
      <c r="G7288">
        <v>0</v>
      </c>
      <c r="H7288">
        <v>293.76830000000001</v>
      </c>
      <c r="I7288">
        <v>1.3763000000000001</v>
      </c>
      <c r="J7288">
        <v>39.8827</v>
      </c>
      <c r="K7288">
        <v>0.76</v>
      </c>
      <c r="L7288">
        <v>145.86000000000001</v>
      </c>
      <c r="M7288">
        <v>0.43190000000000001</v>
      </c>
      <c r="N7288">
        <v>164.7944</v>
      </c>
    </row>
    <row r="7289" spans="1:14" x14ac:dyDescent="0.25">
      <c r="A7289">
        <v>7281</v>
      </c>
      <c r="B7289">
        <v>820800</v>
      </c>
      <c r="C7289">
        <v>0</v>
      </c>
      <c r="E7289">
        <v>0.17219999999999999</v>
      </c>
      <c r="F7289">
        <v>102.5072</v>
      </c>
      <c r="G7289">
        <v>0</v>
      </c>
      <c r="H7289">
        <v>293.76830000000001</v>
      </c>
      <c r="I7289">
        <v>1.3948</v>
      </c>
      <c r="J7289">
        <v>39.901299999999999</v>
      </c>
      <c r="K7289">
        <v>0.79959999999999998</v>
      </c>
      <c r="L7289">
        <v>145.89959999999999</v>
      </c>
      <c r="M7289">
        <v>0.45879999999999999</v>
      </c>
      <c r="N7289">
        <v>164.82130000000001</v>
      </c>
    </row>
    <row r="7290" spans="1:14" x14ac:dyDescent="0.25">
      <c r="A7290">
        <v>7282</v>
      </c>
      <c r="B7290">
        <v>824400</v>
      </c>
      <c r="C7290">
        <v>0</v>
      </c>
      <c r="E7290">
        <v>0.20760000000000001</v>
      </c>
      <c r="F7290">
        <v>102.54259999999999</v>
      </c>
      <c r="G7290">
        <v>0</v>
      </c>
      <c r="H7290">
        <v>293.76830000000001</v>
      </c>
      <c r="I7290">
        <v>1.4208000000000001</v>
      </c>
      <c r="J7290">
        <v>39.927300000000002</v>
      </c>
      <c r="K7290">
        <v>0.86819999999999997</v>
      </c>
      <c r="L7290">
        <v>145.9682</v>
      </c>
      <c r="M7290">
        <v>0.48720000000000002</v>
      </c>
      <c r="N7290">
        <v>164.84970000000001</v>
      </c>
    </row>
    <row r="7291" spans="1:14" x14ac:dyDescent="0.25">
      <c r="A7291">
        <v>7283</v>
      </c>
      <c r="B7291">
        <v>828000</v>
      </c>
      <c r="C7291">
        <v>0</v>
      </c>
      <c r="E7291">
        <v>0.24679999999999999</v>
      </c>
      <c r="F7291">
        <v>102.5818</v>
      </c>
      <c r="G7291">
        <v>0</v>
      </c>
      <c r="H7291">
        <v>293.76830000000001</v>
      </c>
      <c r="I7291">
        <v>1.4531000000000001</v>
      </c>
      <c r="J7291">
        <v>39.959600000000002</v>
      </c>
      <c r="K7291">
        <v>0.91069999999999995</v>
      </c>
      <c r="L7291">
        <v>146.01070000000001</v>
      </c>
      <c r="M7291">
        <v>0.51390000000000002</v>
      </c>
      <c r="N7291">
        <v>164.87639999999999</v>
      </c>
    </row>
    <row r="7292" spans="1:14" x14ac:dyDescent="0.25">
      <c r="A7292">
        <v>7284</v>
      </c>
      <c r="B7292">
        <v>831600</v>
      </c>
      <c r="C7292">
        <v>0.1</v>
      </c>
      <c r="E7292">
        <v>0.2878</v>
      </c>
      <c r="F7292">
        <v>102.6228</v>
      </c>
      <c r="G7292">
        <v>0</v>
      </c>
      <c r="H7292">
        <v>293.76830000000001</v>
      </c>
      <c r="I7292">
        <v>1.4943</v>
      </c>
      <c r="J7292">
        <v>40.000799999999998</v>
      </c>
      <c r="K7292">
        <v>0.95450000000000002</v>
      </c>
      <c r="L7292">
        <v>146.05449999999999</v>
      </c>
      <c r="M7292">
        <v>0.51549999999999996</v>
      </c>
      <c r="N7292">
        <v>164.87799999999999</v>
      </c>
    </row>
    <row r="7293" spans="1:14" x14ac:dyDescent="0.25">
      <c r="A7293">
        <v>7285</v>
      </c>
      <c r="B7293">
        <v>835200</v>
      </c>
      <c r="C7293">
        <v>0</v>
      </c>
      <c r="E7293">
        <v>0.32900000000000001</v>
      </c>
      <c r="F7293">
        <v>102.664</v>
      </c>
      <c r="G7293">
        <v>0</v>
      </c>
      <c r="H7293">
        <v>293.76830000000001</v>
      </c>
      <c r="I7293">
        <v>1.5589</v>
      </c>
      <c r="J7293">
        <v>40.065300000000001</v>
      </c>
      <c r="K7293">
        <v>0.99239999999999995</v>
      </c>
      <c r="L7293">
        <v>146.0924</v>
      </c>
      <c r="M7293">
        <v>0.50629999999999997</v>
      </c>
      <c r="N7293">
        <v>164.86879999999999</v>
      </c>
    </row>
    <row r="7294" spans="1:14" x14ac:dyDescent="0.25">
      <c r="A7294">
        <v>7286</v>
      </c>
      <c r="B7294">
        <v>838800</v>
      </c>
      <c r="C7294">
        <v>0</v>
      </c>
      <c r="E7294">
        <v>0.35920000000000002</v>
      </c>
      <c r="F7294">
        <v>102.6942</v>
      </c>
      <c r="G7294">
        <v>0</v>
      </c>
      <c r="H7294">
        <v>293.76830000000001</v>
      </c>
      <c r="I7294">
        <v>1.6209</v>
      </c>
      <c r="J7294">
        <v>40.127400000000002</v>
      </c>
      <c r="K7294">
        <v>0.96279999999999999</v>
      </c>
      <c r="L7294">
        <v>146.06280000000001</v>
      </c>
      <c r="M7294">
        <v>0.49409999999999998</v>
      </c>
      <c r="N7294">
        <v>164.85659999999999</v>
      </c>
    </row>
    <row r="7295" spans="1:14" x14ac:dyDescent="0.25">
      <c r="A7295">
        <v>7287</v>
      </c>
      <c r="B7295">
        <v>842400</v>
      </c>
      <c r="C7295">
        <v>0</v>
      </c>
      <c r="E7295">
        <v>0.37990000000000002</v>
      </c>
      <c r="F7295">
        <v>102.7149</v>
      </c>
      <c r="G7295">
        <v>0</v>
      </c>
      <c r="H7295">
        <v>293.76830000000001</v>
      </c>
      <c r="I7295">
        <v>1.663</v>
      </c>
      <c r="J7295">
        <v>40.169499999999999</v>
      </c>
      <c r="K7295">
        <v>0.93559999999999999</v>
      </c>
      <c r="L7295">
        <v>146.03559999999999</v>
      </c>
      <c r="M7295">
        <v>0.48449999999999999</v>
      </c>
      <c r="N7295">
        <v>164.84700000000001</v>
      </c>
    </row>
    <row r="7296" spans="1:14" x14ac:dyDescent="0.25">
      <c r="A7296">
        <v>7288</v>
      </c>
      <c r="B7296">
        <v>846000</v>
      </c>
      <c r="C7296">
        <v>0.1</v>
      </c>
      <c r="E7296">
        <v>0.37559999999999999</v>
      </c>
      <c r="F7296">
        <v>102.7106</v>
      </c>
      <c r="G7296">
        <v>0</v>
      </c>
      <c r="H7296">
        <v>293.76830000000001</v>
      </c>
      <c r="I7296">
        <v>1.7302999999999999</v>
      </c>
      <c r="J7296">
        <v>40.236699999999999</v>
      </c>
      <c r="K7296">
        <v>0.90169999999999995</v>
      </c>
      <c r="L7296">
        <v>146.0017</v>
      </c>
      <c r="M7296">
        <v>0.47689999999999999</v>
      </c>
      <c r="N7296">
        <v>164.83940000000001</v>
      </c>
    </row>
    <row r="7297" spans="1:14" x14ac:dyDescent="0.25">
      <c r="A7297">
        <v>7289</v>
      </c>
      <c r="B7297">
        <v>849600</v>
      </c>
      <c r="C7297">
        <v>0.5</v>
      </c>
      <c r="E7297">
        <v>0.3614</v>
      </c>
      <c r="F7297">
        <v>102.6964</v>
      </c>
      <c r="G7297">
        <v>0</v>
      </c>
      <c r="H7297">
        <v>293.76830000000001</v>
      </c>
      <c r="I7297">
        <v>1.7902</v>
      </c>
      <c r="J7297">
        <v>40.296700000000001</v>
      </c>
      <c r="K7297">
        <v>0.88429999999999997</v>
      </c>
      <c r="L7297">
        <v>145.98429999999999</v>
      </c>
      <c r="M7297">
        <v>0.46850000000000003</v>
      </c>
      <c r="N7297">
        <v>164.83099999999999</v>
      </c>
    </row>
    <row r="7298" spans="1:14" x14ac:dyDescent="0.25">
      <c r="A7298">
        <v>7290</v>
      </c>
      <c r="B7298">
        <v>853200</v>
      </c>
      <c r="C7298">
        <v>1.1000000000000001</v>
      </c>
      <c r="E7298">
        <v>0.34510000000000002</v>
      </c>
      <c r="F7298">
        <v>102.6801</v>
      </c>
      <c r="G7298">
        <v>0</v>
      </c>
      <c r="H7298">
        <v>293.76830000000001</v>
      </c>
      <c r="I7298">
        <v>1.8543000000000001</v>
      </c>
      <c r="J7298">
        <v>40.360700000000001</v>
      </c>
      <c r="K7298">
        <v>0.871</v>
      </c>
      <c r="L7298">
        <v>145.971</v>
      </c>
      <c r="M7298">
        <v>0.4627</v>
      </c>
      <c r="N7298">
        <v>164.8252</v>
      </c>
    </row>
    <row r="7299" spans="1:14" x14ac:dyDescent="0.25">
      <c r="A7299">
        <v>7291</v>
      </c>
      <c r="B7299">
        <v>856800</v>
      </c>
      <c r="C7299">
        <v>0.3</v>
      </c>
      <c r="E7299">
        <v>0.33</v>
      </c>
      <c r="F7299">
        <v>102.66500000000001</v>
      </c>
      <c r="G7299">
        <v>0</v>
      </c>
      <c r="H7299">
        <v>293.76830000000001</v>
      </c>
      <c r="I7299">
        <v>1.8809</v>
      </c>
      <c r="J7299">
        <v>40.3874</v>
      </c>
      <c r="K7299">
        <v>0.86050000000000004</v>
      </c>
      <c r="L7299">
        <v>145.9606</v>
      </c>
      <c r="M7299">
        <v>0.4582</v>
      </c>
      <c r="N7299">
        <v>164.82069999999999</v>
      </c>
    </row>
    <row r="7300" spans="1:14" x14ac:dyDescent="0.25">
      <c r="A7300">
        <v>7292</v>
      </c>
      <c r="B7300">
        <v>860400</v>
      </c>
      <c r="C7300">
        <v>0.1</v>
      </c>
      <c r="E7300">
        <v>0.31519999999999998</v>
      </c>
      <c r="F7300">
        <v>102.6502</v>
      </c>
      <c r="G7300">
        <v>0</v>
      </c>
      <c r="H7300">
        <v>293.76830000000001</v>
      </c>
      <c r="I7300">
        <v>1.8734999999999999</v>
      </c>
      <c r="J7300">
        <v>40.380000000000003</v>
      </c>
      <c r="K7300">
        <v>0.85850000000000004</v>
      </c>
      <c r="L7300">
        <v>145.95849999999999</v>
      </c>
      <c r="M7300">
        <v>0.45760000000000001</v>
      </c>
      <c r="N7300">
        <v>164.8201</v>
      </c>
    </row>
    <row r="7301" spans="1:14" x14ac:dyDescent="0.25">
      <c r="A7301">
        <v>7293</v>
      </c>
      <c r="B7301">
        <v>864000</v>
      </c>
      <c r="C7301">
        <v>0</v>
      </c>
      <c r="E7301">
        <v>0.30690000000000001</v>
      </c>
      <c r="F7301">
        <v>102.64190000000001</v>
      </c>
      <c r="G7301">
        <v>0</v>
      </c>
      <c r="H7301">
        <v>293.76830000000001</v>
      </c>
      <c r="I7301">
        <v>1.8534999999999999</v>
      </c>
      <c r="J7301">
        <v>40.36</v>
      </c>
      <c r="K7301">
        <v>0.84919999999999995</v>
      </c>
      <c r="L7301">
        <v>145.94919999999999</v>
      </c>
      <c r="M7301">
        <v>0.46200000000000002</v>
      </c>
      <c r="N7301">
        <v>164.8246</v>
      </c>
    </row>
    <row r="7302" spans="1:14" x14ac:dyDescent="0.25">
      <c r="A7302">
        <v>7294</v>
      </c>
      <c r="B7302">
        <v>867600</v>
      </c>
      <c r="C7302">
        <v>0</v>
      </c>
      <c r="E7302">
        <v>0.30170000000000002</v>
      </c>
      <c r="F7302">
        <v>102.6367</v>
      </c>
      <c r="G7302">
        <v>0</v>
      </c>
      <c r="H7302">
        <v>293.76830000000001</v>
      </c>
      <c r="I7302">
        <v>1.8287</v>
      </c>
      <c r="J7302">
        <v>40.3352</v>
      </c>
      <c r="K7302">
        <v>0.85880000000000001</v>
      </c>
      <c r="L7302">
        <v>145.9588</v>
      </c>
      <c r="M7302">
        <v>0.46929999999999999</v>
      </c>
      <c r="N7302">
        <v>164.83179999999999</v>
      </c>
    </row>
    <row r="7303" spans="1:14" x14ac:dyDescent="0.25">
      <c r="A7303">
        <v>7295</v>
      </c>
      <c r="B7303">
        <v>871200</v>
      </c>
      <c r="C7303">
        <v>0</v>
      </c>
      <c r="E7303">
        <v>0.30109999999999998</v>
      </c>
      <c r="F7303">
        <v>102.6361</v>
      </c>
      <c r="G7303">
        <v>0</v>
      </c>
      <c r="H7303">
        <v>293.76830000000001</v>
      </c>
      <c r="I7303">
        <v>1.8051999999999999</v>
      </c>
      <c r="J7303">
        <v>40.311700000000002</v>
      </c>
      <c r="K7303">
        <v>0.8669</v>
      </c>
      <c r="L7303">
        <v>145.96690000000001</v>
      </c>
      <c r="M7303">
        <v>0.47739999999999999</v>
      </c>
      <c r="N7303">
        <v>164.8399</v>
      </c>
    </row>
    <row r="7304" spans="1:14" x14ac:dyDescent="0.25">
      <c r="A7304">
        <v>7296</v>
      </c>
      <c r="B7304">
        <v>874800</v>
      </c>
      <c r="C7304">
        <v>0</v>
      </c>
      <c r="E7304">
        <v>0.30070000000000002</v>
      </c>
      <c r="F7304">
        <v>102.6357</v>
      </c>
      <c r="G7304">
        <v>0</v>
      </c>
      <c r="H7304">
        <v>293.76830000000001</v>
      </c>
      <c r="I7304">
        <v>1.7857000000000001</v>
      </c>
      <c r="J7304">
        <v>40.292200000000001</v>
      </c>
      <c r="K7304">
        <v>0.87229999999999996</v>
      </c>
      <c r="L7304">
        <v>145.97229999999999</v>
      </c>
      <c r="M7304">
        <v>0.48120000000000002</v>
      </c>
      <c r="N7304">
        <v>164.84379999999999</v>
      </c>
    </row>
    <row r="7305" spans="1:14" x14ac:dyDescent="0.25">
      <c r="A7305">
        <v>7297</v>
      </c>
      <c r="B7305">
        <v>878400</v>
      </c>
      <c r="C7305">
        <v>0.1</v>
      </c>
      <c r="E7305">
        <v>0.30149999999999999</v>
      </c>
      <c r="F7305">
        <v>102.6365</v>
      </c>
      <c r="G7305">
        <v>0</v>
      </c>
      <c r="H7305">
        <v>293.76830000000001</v>
      </c>
      <c r="I7305">
        <v>1.7687999999999999</v>
      </c>
      <c r="J7305">
        <v>40.275199999999998</v>
      </c>
      <c r="K7305">
        <v>0.88300000000000001</v>
      </c>
      <c r="L7305">
        <v>145.983</v>
      </c>
      <c r="M7305">
        <v>0.47649999999999998</v>
      </c>
      <c r="N7305">
        <v>164.839</v>
      </c>
    </row>
    <row r="7306" spans="1:14" x14ac:dyDescent="0.25">
      <c r="A7306">
        <v>7298</v>
      </c>
      <c r="B7306">
        <v>882000</v>
      </c>
      <c r="C7306">
        <v>0</v>
      </c>
      <c r="E7306">
        <v>0.30080000000000001</v>
      </c>
      <c r="F7306">
        <v>102.6358</v>
      </c>
      <c r="G7306">
        <v>0</v>
      </c>
      <c r="H7306">
        <v>293.76830000000001</v>
      </c>
      <c r="I7306">
        <v>1.7551000000000001</v>
      </c>
      <c r="J7306">
        <v>40.261499999999998</v>
      </c>
      <c r="K7306">
        <v>0.87609999999999999</v>
      </c>
      <c r="L7306">
        <v>145.9761</v>
      </c>
      <c r="M7306">
        <v>0.46789999999999998</v>
      </c>
      <c r="N7306">
        <v>164.8304</v>
      </c>
    </row>
    <row r="7307" spans="1:14" x14ac:dyDescent="0.25">
      <c r="A7307">
        <v>7299</v>
      </c>
      <c r="B7307">
        <v>885600</v>
      </c>
      <c r="C7307">
        <v>0.1</v>
      </c>
      <c r="E7307">
        <v>0.29859999999999998</v>
      </c>
      <c r="F7307">
        <v>102.6336</v>
      </c>
      <c r="G7307">
        <v>0</v>
      </c>
      <c r="H7307">
        <v>293.76830000000001</v>
      </c>
      <c r="I7307">
        <v>1.7456</v>
      </c>
      <c r="J7307">
        <v>40.252099999999999</v>
      </c>
      <c r="K7307">
        <v>0.86040000000000005</v>
      </c>
      <c r="L7307">
        <v>145.96039999999999</v>
      </c>
      <c r="M7307">
        <v>0.45960000000000001</v>
      </c>
      <c r="N7307">
        <v>164.82210000000001</v>
      </c>
    </row>
    <row r="7308" spans="1:14" x14ac:dyDescent="0.25">
      <c r="A7308">
        <v>7300</v>
      </c>
      <c r="B7308">
        <v>889200</v>
      </c>
      <c r="C7308">
        <v>0</v>
      </c>
      <c r="E7308">
        <v>0.29470000000000002</v>
      </c>
      <c r="F7308">
        <v>102.6297</v>
      </c>
      <c r="G7308">
        <v>0</v>
      </c>
      <c r="H7308">
        <v>293.76830000000001</v>
      </c>
      <c r="I7308">
        <v>1.7384999999999999</v>
      </c>
      <c r="J7308">
        <v>40.244999999999997</v>
      </c>
      <c r="K7308">
        <v>0.83699999999999997</v>
      </c>
      <c r="L7308">
        <v>145.93700000000001</v>
      </c>
      <c r="M7308">
        <v>0.45150000000000001</v>
      </c>
      <c r="N7308">
        <v>164.81399999999999</v>
      </c>
    </row>
    <row r="7309" spans="1:14" x14ac:dyDescent="0.25">
      <c r="A7309">
        <v>7301</v>
      </c>
      <c r="B7309">
        <v>892800</v>
      </c>
      <c r="C7309">
        <v>0.1</v>
      </c>
      <c r="E7309">
        <v>0.28460000000000002</v>
      </c>
      <c r="F7309">
        <v>102.61960000000001</v>
      </c>
      <c r="G7309">
        <v>0</v>
      </c>
      <c r="H7309">
        <v>293.76830000000001</v>
      </c>
      <c r="I7309">
        <v>1.7337</v>
      </c>
      <c r="J7309">
        <v>40.240099999999998</v>
      </c>
      <c r="K7309">
        <v>0.81479999999999997</v>
      </c>
      <c r="L7309">
        <v>145.91480000000001</v>
      </c>
      <c r="M7309">
        <v>0.44330000000000003</v>
      </c>
      <c r="N7309">
        <v>164.8058</v>
      </c>
    </row>
    <row r="7310" spans="1:14" x14ac:dyDescent="0.25">
      <c r="A7310">
        <v>7302</v>
      </c>
      <c r="B7310">
        <v>896400</v>
      </c>
      <c r="C7310">
        <v>0</v>
      </c>
      <c r="E7310">
        <v>0.26750000000000002</v>
      </c>
      <c r="F7310">
        <v>102.60250000000001</v>
      </c>
      <c r="G7310">
        <v>0</v>
      </c>
      <c r="H7310">
        <v>293.76830000000001</v>
      </c>
      <c r="I7310">
        <v>1.7285999999999999</v>
      </c>
      <c r="J7310">
        <v>40.235100000000003</v>
      </c>
      <c r="K7310">
        <v>0.79690000000000005</v>
      </c>
      <c r="L7310">
        <v>145.89689999999999</v>
      </c>
      <c r="M7310">
        <v>0.43440000000000001</v>
      </c>
      <c r="N7310">
        <v>164.79689999999999</v>
      </c>
    </row>
    <row r="7311" spans="1:14" x14ac:dyDescent="0.25">
      <c r="A7311">
        <v>7303</v>
      </c>
      <c r="B7311">
        <v>900000</v>
      </c>
      <c r="C7311">
        <v>0</v>
      </c>
      <c r="E7311">
        <v>0.2495</v>
      </c>
      <c r="F7311">
        <v>102.58450000000001</v>
      </c>
      <c r="G7311">
        <v>0</v>
      </c>
      <c r="H7311">
        <v>293.76830000000001</v>
      </c>
      <c r="I7311">
        <v>1.7229000000000001</v>
      </c>
      <c r="J7311">
        <v>40.229399999999998</v>
      </c>
      <c r="K7311">
        <v>0.78029999999999999</v>
      </c>
      <c r="L7311">
        <v>145.88030000000001</v>
      </c>
      <c r="M7311">
        <v>0.42580000000000001</v>
      </c>
      <c r="N7311">
        <v>164.78829999999999</v>
      </c>
    </row>
    <row r="7312" spans="1:14" x14ac:dyDescent="0.25">
      <c r="A7312">
        <v>7304</v>
      </c>
      <c r="B7312">
        <v>903600</v>
      </c>
      <c r="C7312">
        <v>0</v>
      </c>
      <c r="E7312">
        <v>0.23380000000000001</v>
      </c>
      <c r="F7312">
        <v>102.5688</v>
      </c>
      <c r="G7312">
        <v>0</v>
      </c>
      <c r="H7312">
        <v>293.76830000000001</v>
      </c>
      <c r="I7312">
        <v>1.7126999999999999</v>
      </c>
      <c r="J7312">
        <v>40.219200000000001</v>
      </c>
      <c r="K7312">
        <v>0.76600000000000001</v>
      </c>
      <c r="L7312">
        <v>145.86600000000001</v>
      </c>
      <c r="M7312">
        <v>0.41880000000000001</v>
      </c>
      <c r="N7312">
        <v>164.78129999999999</v>
      </c>
    </row>
    <row r="7313" spans="1:14" x14ac:dyDescent="0.25">
      <c r="A7313">
        <v>7305</v>
      </c>
      <c r="B7313">
        <v>907200</v>
      </c>
      <c r="C7313">
        <v>0</v>
      </c>
      <c r="E7313">
        <v>0.21440000000000001</v>
      </c>
      <c r="F7313">
        <v>102.54940000000001</v>
      </c>
      <c r="G7313">
        <v>0</v>
      </c>
      <c r="H7313">
        <v>293.76830000000001</v>
      </c>
      <c r="I7313">
        <v>1.6934</v>
      </c>
      <c r="J7313">
        <v>40.1999</v>
      </c>
      <c r="K7313">
        <v>0.75739999999999996</v>
      </c>
      <c r="L7313">
        <v>145.85740000000001</v>
      </c>
      <c r="M7313">
        <v>0.41310000000000002</v>
      </c>
      <c r="N7313">
        <v>164.7756</v>
      </c>
    </row>
    <row r="7314" spans="1:14" x14ac:dyDescent="0.25">
      <c r="A7314">
        <v>7306</v>
      </c>
      <c r="B7314">
        <v>910800</v>
      </c>
      <c r="C7314">
        <v>0</v>
      </c>
      <c r="E7314">
        <v>0.1968</v>
      </c>
      <c r="F7314">
        <v>102.5318</v>
      </c>
      <c r="G7314">
        <v>0</v>
      </c>
      <c r="H7314">
        <v>293.76830000000001</v>
      </c>
      <c r="I7314">
        <v>1.6636</v>
      </c>
      <c r="J7314">
        <v>40.170099999999998</v>
      </c>
      <c r="K7314">
        <v>0.7339</v>
      </c>
      <c r="L7314">
        <v>145.8339</v>
      </c>
      <c r="M7314">
        <v>0.40579999999999999</v>
      </c>
      <c r="N7314">
        <v>164.76830000000001</v>
      </c>
    </row>
    <row r="7315" spans="1:14" x14ac:dyDescent="0.25">
      <c r="A7315">
        <v>7307</v>
      </c>
      <c r="B7315">
        <v>914400</v>
      </c>
      <c r="C7315">
        <v>0</v>
      </c>
      <c r="E7315">
        <v>0.1799</v>
      </c>
      <c r="F7315">
        <v>102.5149</v>
      </c>
      <c r="G7315">
        <v>0</v>
      </c>
      <c r="H7315">
        <v>293.76830000000001</v>
      </c>
      <c r="I7315">
        <v>1.6397999999999999</v>
      </c>
      <c r="J7315">
        <v>40.146299999999997</v>
      </c>
      <c r="K7315">
        <v>0.71130000000000004</v>
      </c>
      <c r="L7315">
        <v>145.81129999999999</v>
      </c>
      <c r="M7315">
        <v>0.39860000000000001</v>
      </c>
      <c r="N7315">
        <v>164.7611</v>
      </c>
    </row>
    <row r="7316" spans="1:14" x14ac:dyDescent="0.25">
      <c r="A7316">
        <v>7308</v>
      </c>
      <c r="B7316">
        <v>918000</v>
      </c>
      <c r="C7316">
        <v>0</v>
      </c>
      <c r="E7316">
        <v>0.16520000000000001</v>
      </c>
      <c r="F7316">
        <v>102.50020000000001</v>
      </c>
      <c r="G7316">
        <v>0</v>
      </c>
      <c r="H7316">
        <v>293.76830000000001</v>
      </c>
      <c r="I7316">
        <v>1.6178999999999999</v>
      </c>
      <c r="J7316">
        <v>40.124299999999998</v>
      </c>
      <c r="K7316">
        <v>0.68979999999999997</v>
      </c>
      <c r="L7316">
        <v>145.78980000000001</v>
      </c>
      <c r="M7316">
        <v>0.40899999999999997</v>
      </c>
      <c r="N7316">
        <v>164.7715</v>
      </c>
    </row>
    <row r="7317" spans="1:14" x14ac:dyDescent="0.25">
      <c r="A7317">
        <v>7309</v>
      </c>
      <c r="B7317">
        <v>921600</v>
      </c>
      <c r="C7317">
        <v>0</v>
      </c>
      <c r="E7317">
        <v>0.15010000000000001</v>
      </c>
      <c r="F7317">
        <v>102.485</v>
      </c>
      <c r="G7317">
        <v>0</v>
      </c>
      <c r="H7317">
        <v>293.76830000000001</v>
      </c>
      <c r="I7317">
        <v>1.5827</v>
      </c>
      <c r="J7317">
        <v>40.089100000000002</v>
      </c>
      <c r="K7317">
        <v>0.66769999999999996</v>
      </c>
      <c r="L7317">
        <v>145.76769999999999</v>
      </c>
      <c r="M7317">
        <v>0.40260000000000001</v>
      </c>
      <c r="N7317">
        <v>164.76509999999999</v>
      </c>
    </row>
    <row r="7318" spans="1:14" x14ac:dyDescent="0.25">
      <c r="A7318">
        <v>7310</v>
      </c>
      <c r="B7318">
        <v>925200</v>
      </c>
      <c r="C7318">
        <v>0</v>
      </c>
      <c r="E7318">
        <v>0.13489999999999999</v>
      </c>
      <c r="F7318">
        <v>102.4699</v>
      </c>
      <c r="G7318">
        <v>0</v>
      </c>
      <c r="H7318">
        <v>293.76830000000001</v>
      </c>
      <c r="I7318">
        <v>1.5435000000000001</v>
      </c>
      <c r="J7318">
        <v>40.049999999999997</v>
      </c>
      <c r="K7318">
        <v>0.64580000000000004</v>
      </c>
      <c r="L7318">
        <v>145.7458</v>
      </c>
      <c r="M7318">
        <v>0.3967</v>
      </c>
      <c r="N7318">
        <v>164.75919999999999</v>
      </c>
    </row>
    <row r="7319" spans="1:14" x14ac:dyDescent="0.25">
      <c r="A7319">
        <v>7311</v>
      </c>
      <c r="B7319">
        <v>928800</v>
      </c>
      <c r="C7319">
        <v>0</v>
      </c>
      <c r="E7319">
        <v>0.12089999999999999</v>
      </c>
      <c r="F7319">
        <v>102.4559</v>
      </c>
      <c r="G7319">
        <v>0</v>
      </c>
      <c r="H7319">
        <v>293.76830000000001</v>
      </c>
      <c r="I7319">
        <v>1.5074000000000001</v>
      </c>
      <c r="J7319">
        <v>40.0139</v>
      </c>
      <c r="K7319">
        <v>0.63229999999999997</v>
      </c>
      <c r="L7319">
        <v>145.73230000000001</v>
      </c>
      <c r="M7319">
        <v>0.38950000000000001</v>
      </c>
      <c r="N7319">
        <v>164.75200000000001</v>
      </c>
    </row>
    <row r="7320" spans="1:14" x14ac:dyDescent="0.25">
      <c r="A7320">
        <v>7312</v>
      </c>
      <c r="B7320">
        <v>932400</v>
      </c>
      <c r="C7320">
        <v>0</v>
      </c>
      <c r="E7320">
        <v>0.1062</v>
      </c>
      <c r="F7320">
        <v>102.44119999999999</v>
      </c>
      <c r="G7320">
        <v>0</v>
      </c>
      <c r="H7320">
        <v>293.76830000000001</v>
      </c>
      <c r="I7320">
        <v>1.4718</v>
      </c>
      <c r="J7320">
        <v>39.978200000000001</v>
      </c>
      <c r="K7320">
        <v>0.62</v>
      </c>
      <c r="L7320">
        <v>145.72</v>
      </c>
      <c r="M7320">
        <v>0.38290000000000002</v>
      </c>
      <c r="N7320">
        <v>164.74539999999999</v>
      </c>
    </row>
    <row r="7321" spans="1:14" x14ac:dyDescent="0.25">
      <c r="A7321">
        <v>7313</v>
      </c>
      <c r="B7321">
        <v>936000</v>
      </c>
      <c r="C7321">
        <v>0</v>
      </c>
      <c r="E7321">
        <v>9.01E-2</v>
      </c>
      <c r="F7321">
        <v>102.4251</v>
      </c>
      <c r="G7321">
        <v>0</v>
      </c>
      <c r="H7321">
        <v>293.76830000000001</v>
      </c>
      <c r="I7321">
        <v>1.4368000000000001</v>
      </c>
      <c r="J7321">
        <v>39.943300000000001</v>
      </c>
      <c r="K7321">
        <v>0.61199999999999999</v>
      </c>
      <c r="L7321">
        <v>145.71199999999999</v>
      </c>
      <c r="M7321">
        <v>0.37669999999999998</v>
      </c>
      <c r="N7321">
        <v>164.73920000000001</v>
      </c>
    </row>
    <row r="7322" spans="1:14" x14ac:dyDescent="0.25">
      <c r="A7322">
        <v>7314</v>
      </c>
      <c r="B7322">
        <v>939600</v>
      </c>
      <c r="C7322">
        <v>0</v>
      </c>
      <c r="E7322">
        <v>7.8799999999999995E-2</v>
      </c>
      <c r="F7322">
        <v>102.41379999999999</v>
      </c>
      <c r="G7322">
        <v>0</v>
      </c>
      <c r="H7322">
        <v>293.76830000000001</v>
      </c>
      <c r="I7322">
        <v>1.4012</v>
      </c>
      <c r="J7322">
        <v>39.907699999999998</v>
      </c>
      <c r="K7322">
        <v>0.60140000000000005</v>
      </c>
      <c r="L7322">
        <v>145.70140000000001</v>
      </c>
      <c r="M7322">
        <v>0.372</v>
      </c>
      <c r="N7322">
        <v>164.7345</v>
      </c>
    </row>
    <row r="7323" spans="1:14" x14ac:dyDescent="0.25">
      <c r="A7323">
        <v>7315</v>
      </c>
      <c r="B7323">
        <v>943200</v>
      </c>
      <c r="C7323">
        <v>0</v>
      </c>
      <c r="E7323">
        <v>6.5299999999999997E-2</v>
      </c>
      <c r="F7323">
        <v>102.4003</v>
      </c>
      <c r="G7323">
        <v>0</v>
      </c>
      <c r="H7323">
        <v>293.76830000000001</v>
      </c>
      <c r="I7323">
        <v>1.3694999999999999</v>
      </c>
      <c r="J7323">
        <v>39.875999999999998</v>
      </c>
      <c r="K7323">
        <v>0.58950000000000002</v>
      </c>
      <c r="L7323">
        <v>145.68950000000001</v>
      </c>
      <c r="M7323">
        <v>0.36840000000000001</v>
      </c>
      <c r="N7323">
        <v>164.73089999999999</v>
      </c>
    </row>
    <row r="7324" spans="1:14" x14ac:dyDescent="0.25">
      <c r="A7324">
        <v>7316</v>
      </c>
      <c r="B7324">
        <v>946800</v>
      </c>
      <c r="C7324">
        <v>0</v>
      </c>
      <c r="E7324">
        <v>5.45E-2</v>
      </c>
      <c r="F7324">
        <v>102.3895</v>
      </c>
      <c r="G7324">
        <v>0</v>
      </c>
      <c r="H7324">
        <v>293.76830000000001</v>
      </c>
      <c r="I7324">
        <v>1.3393999999999999</v>
      </c>
      <c r="J7324">
        <v>39.8459</v>
      </c>
      <c r="K7324">
        <v>0.57809999999999995</v>
      </c>
      <c r="L7324">
        <v>145.6781</v>
      </c>
      <c r="M7324">
        <v>0.36530000000000001</v>
      </c>
      <c r="N7324">
        <v>164.7278</v>
      </c>
    </row>
    <row r="7325" spans="1:14" x14ac:dyDescent="0.25">
      <c r="A7325">
        <v>7317</v>
      </c>
      <c r="B7325">
        <v>950400</v>
      </c>
      <c r="C7325">
        <v>0</v>
      </c>
      <c r="E7325">
        <v>4.3700000000000003E-2</v>
      </c>
      <c r="F7325">
        <v>102.37869999999999</v>
      </c>
      <c r="G7325">
        <v>0</v>
      </c>
      <c r="H7325">
        <v>293.76830000000001</v>
      </c>
      <c r="I7325">
        <v>1.3108</v>
      </c>
      <c r="J7325">
        <v>39.817300000000003</v>
      </c>
      <c r="K7325">
        <v>0.56430000000000002</v>
      </c>
      <c r="L7325">
        <v>145.6643</v>
      </c>
      <c r="M7325">
        <v>0.36049999999999999</v>
      </c>
      <c r="N7325">
        <v>164.72300000000001</v>
      </c>
    </row>
    <row r="7326" spans="1:14" x14ac:dyDescent="0.25">
      <c r="A7326">
        <v>7318</v>
      </c>
      <c r="B7326">
        <v>954000</v>
      </c>
      <c r="C7326">
        <v>0</v>
      </c>
      <c r="E7326">
        <v>3.3799999999999997E-2</v>
      </c>
      <c r="F7326">
        <v>102.36879999999999</v>
      </c>
      <c r="G7326">
        <v>0</v>
      </c>
      <c r="H7326">
        <v>293.76830000000001</v>
      </c>
      <c r="I7326">
        <v>1.2847</v>
      </c>
      <c r="J7326">
        <v>39.791200000000003</v>
      </c>
      <c r="K7326">
        <v>0.5504</v>
      </c>
      <c r="L7326">
        <v>145.65039999999999</v>
      </c>
      <c r="M7326">
        <v>0.35220000000000001</v>
      </c>
      <c r="N7326">
        <v>164.71469999999999</v>
      </c>
    </row>
    <row r="7327" spans="1:14" x14ac:dyDescent="0.25">
      <c r="A7327">
        <v>7319</v>
      </c>
      <c r="B7327">
        <v>957600</v>
      </c>
      <c r="C7327">
        <v>0</v>
      </c>
      <c r="E7327">
        <v>2.4400000000000002E-2</v>
      </c>
      <c r="F7327">
        <v>102.35939999999999</v>
      </c>
      <c r="G7327">
        <v>0</v>
      </c>
      <c r="H7327">
        <v>293.76830000000001</v>
      </c>
      <c r="I7327">
        <v>1.2595000000000001</v>
      </c>
      <c r="J7327">
        <v>39.765999999999998</v>
      </c>
      <c r="K7327">
        <v>0.5423</v>
      </c>
      <c r="L7327">
        <v>145.64230000000001</v>
      </c>
      <c r="M7327">
        <v>0.34389999999999998</v>
      </c>
      <c r="N7327">
        <v>164.7064</v>
      </c>
    </row>
    <row r="7328" spans="1:14" x14ac:dyDescent="0.25">
      <c r="A7328">
        <v>7320</v>
      </c>
      <c r="B7328">
        <v>961200</v>
      </c>
      <c r="C7328">
        <v>0</v>
      </c>
      <c r="E7328">
        <v>1.46E-2</v>
      </c>
      <c r="F7328">
        <v>102.3496</v>
      </c>
      <c r="G7328">
        <v>0</v>
      </c>
      <c r="H7328">
        <v>293.76830000000001</v>
      </c>
      <c r="I7328">
        <v>1.2349000000000001</v>
      </c>
      <c r="J7328">
        <v>39.741399999999999</v>
      </c>
      <c r="K7328">
        <v>0.53380000000000005</v>
      </c>
      <c r="L7328">
        <v>145.63380000000001</v>
      </c>
      <c r="M7328">
        <v>0.3337</v>
      </c>
      <c r="N7328">
        <v>164.6962</v>
      </c>
    </row>
    <row r="7329" spans="1:14" x14ac:dyDescent="0.25">
      <c r="A7329">
        <v>7321</v>
      </c>
      <c r="B7329">
        <v>964800</v>
      </c>
      <c r="C7329">
        <v>0</v>
      </c>
      <c r="E7329">
        <v>6.1000000000000004E-3</v>
      </c>
      <c r="F7329">
        <v>102.3411</v>
      </c>
      <c r="G7329">
        <v>0</v>
      </c>
      <c r="H7329">
        <v>293.76830000000001</v>
      </c>
      <c r="I7329">
        <v>1.2114</v>
      </c>
      <c r="J7329">
        <v>39.7179</v>
      </c>
      <c r="K7329">
        <v>0.52329999999999999</v>
      </c>
      <c r="L7329">
        <v>145.6233</v>
      </c>
      <c r="M7329">
        <v>0.32490000000000002</v>
      </c>
      <c r="N7329">
        <v>164.6874</v>
      </c>
    </row>
    <row r="7330" spans="1:14" x14ac:dyDescent="0.25">
      <c r="A7330">
        <v>7322</v>
      </c>
      <c r="B7330">
        <v>968400</v>
      </c>
      <c r="C7330">
        <v>0</v>
      </c>
      <c r="E7330">
        <v>0</v>
      </c>
      <c r="F7330">
        <v>102.33499999999999</v>
      </c>
      <c r="G7330">
        <v>0</v>
      </c>
      <c r="H7330">
        <v>293.76830000000001</v>
      </c>
      <c r="I7330">
        <v>1.1888000000000001</v>
      </c>
      <c r="J7330">
        <v>39.695300000000003</v>
      </c>
      <c r="K7330">
        <v>0.51449999999999996</v>
      </c>
      <c r="L7330">
        <v>145.61449999999999</v>
      </c>
      <c r="M7330">
        <v>0.31680000000000003</v>
      </c>
      <c r="N7330">
        <v>164.67930000000001</v>
      </c>
    </row>
    <row r="7331" spans="1:14" x14ac:dyDescent="0.25">
      <c r="A7331">
        <v>7323</v>
      </c>
      <c r="B7331">
        <v>972000</v>
      </c>
      <c r="C7331">
        <v>0</v>
      </c>
      <c r="E7331">
        <v>0</v>
      </c>
      <c r="F7331">
        <v>102.33499999999999</v>
      </c>
      <c r="G7331">
        <v>0</v>
      </c>
      <c r="H7331">
        <v>293.76830000000001</v>
      </c>
      <c r="I7331">
        <v>1.1679999999999999</v>
      </c>
      <c r="J7331">
        <v>39.674399999999999</v>
      </c>
      <c r="K7331">
        <v>0.50700000000000001</v>
      </c>
      <c r="L7331">
        <v>145.607</v>
      </c>
      <c r="M7331">
        <v>0.30740000000000001</v>
      </c>
      <c r="N7331">
        <v>164.66990000000001</v>
      </c>
    </row>
    <row r="7332" spans="1:14" x14ac:dyDescent="0.25">
      <c r="A7332">
        <v>7324</v>
      </c>
      <c r="B7332">
        <v>975600</v>
      </c>
      <c r="C7332">
        <v>0</v>
      </c>
      <c r="E7332">
        <v>0</v>
      </c>
      <c r="F7332">
        <v>102.33499999999999</v>
      </c>
      <c r="G7332">
        <v>0</v>
      </c>
      <c r="H7332">
        <v>293.76830000000001</v>
      </c>
      <c r="I7332">
        <v>1.1493</v>
      </c>
      <c r="J7332">
        <v>39.655700000000003</v>
      </c>
      <c r="K7332">
        <v>0.49890000000000001</v>
      </c>
      <c r="L7332">
        <v>145.59889999999999</v>
      </c>
      <c r="M7332">
        <v>0.3004</v>
      </c>
      <c r="N7332">
        <v>164.66290000000001</v>
      </c>
    </row>
    <row r="7333" spans="1:14" x14ac:dyDescent="0.25">
      <c r="A7333">
        <v>7325</v>
      </c>
      <c r="B7333">
        <v>979200</v>
      </c>
      <c r="C7333">
        <v>0</v>
      </c>
      <c r="E7333">
        <v>0</v>
      </c>
      <c r="F7333">
        <v>102.33499999999999</v>
      </c>
      <c r="G7333">
        <v>0</v>
      </c>
      <c r="H7333">
        <v>293.76830000000001</v>
      </c>
      <c r="I7333">
        <v>1.1299999999999999</v>
      </c>
      <c r="J7333">
        <v>39.636400000000002</v>
      </c>
      <c r="K7333">
        <v>0.49390000000000001</v>
      </c>
      <c r="L7333">
        <v>145.59389999999999</v>
      </c>
      <c r="M7333">
        <v>0.2923</v>
      </c>
      <c r="N7333">
        <v>164.65479999999999</v>
      </c>
    </row>
    <row r="7334" spans="1:14" x14ac:dyDescent="0.25">
      <c r="A7334">
        <v>7326</v>
      </c>
      <c r="B7334">
        <v>982800</v>
      </c>
      <c r="C7334">
        <v>0</v>
      </c>
      <c r="E7334">
        <v>0</v>
      </c>
      <c r="F7334">
        <v>102.33499999999999</v>
      </c>
      <c r="G7334">
        <v>0</v>
      </c>
      <c r="H7334">
        <v>293.76830000000001</v>
      </c>
      <c r="I7334">
        <v>1.1125</v>
      </c>
      <c r="J7334">
        <v>39.619</v>
      </c>
      <c r="K7334">
        <v>0.48880000000000001</v>
      </c>
      <c r="L7334">
        <v>145.58879999999999</v>
      </c>
      <c r="M7334">
        <v>0.28260000000000002</v>
      </c>
      <c r="N7334">
        <v>164.64510000000001</v>
      </c>
    </row>
    <row r="7335" spans="1:14" x14ac:dyDescent="0.25">
      <c r="A7335">
        <v>7327</v>
      </c>
      <c r="B7335">
        <v>986400</v>
      </c>
      <c r="C7335">
        <v>0</v>
      </c>
      <c r="E7335">
        <v>0</v>
      </c>
      <c r="F7335">
        <v>102.33499999999999</v>
      </c>
      <c r="G7335">
        <v>0</v>
      </c>
      <c r="H7335">
        <v>293.76830000000001</v>
      </c>
      <c r="I7335">
        <v>1.0952999999999999</v>
      </c>
      <c r="J7335">
        <v>39.601700000000001</v>
      </c>
      <c r="K7335">
        <v>0.48370000000000002</v>
      </c>
      <c r="L7335">
        <v>145.5838</v>
      </c>
      <c r="M7335">
        <v>0.27510000000000001</v>
      </c>
      <c r="N7335">
        <v>164.63759999999999</v>
      </c>
    </row>
    <row r="7336" spans="1:14" x14ac:dyDescent="0.25">
      <c r="A7336">
        <v>7328</v>
      </c>
      <c r="B7336">
        <v>990000</v>
      </c>
      <c r="C7336">
        <v>0</v>
      </c>
      <c r="E7336">
        <v>0</v>
      </c>
      <c r="F7336">
        <v>102.33499999999999</v>
      </c>
      <c r="G7336">
        <v>0</v>
      </c>
      <c r="H7336">
        <v>293.76830000000001</v>
      </c>
      <c r="I7336">
        <v>1.0795999999999999</v>
      </c>
      <c r="J7336">
        <v>39.586100000000002</v>
      </c>
      <c r="K7336">
        <v>0.48110000000000003</v>
      </c>
      <c r="L7336">
        <v>145.58109999999999</v>
      </c>
      <c r="M7336">
        <v>0.26719999999999999</v>
      </c>
      <c r="N7336">
        <v>164.62970000000001</v>
      </c>
    </row>
    <row r="7337" spans="1:14" x14ac:dyDescent="0.25">
      <c r="A7337">
        <v>7329</v>
      </c>
      <c r="B7337">
        <v>993600</v>
      </c>
      <c r="C7337">
        <v>0</v>
      </c>
      <c r="E7337">
        <v>0</v>
      </c>
      <c r="F7337">
        <v>102.33499999999999</v>
      </c>
      <c r="G7337">
        <v>0</v>
      </c>
      <c r="H7337">
        <v>293.76830000000001</v>
      </c>
      <c r="I7337">
        <v>1.0642</v>
      </c>
      <c r="J7337">
        <v>39.570700000000002</v>
      </c>
      <c r="K7337">
        <v>0.4778</v>
      </c>
      <c r="L7337">
        <v>145.5778</v>
      </c>
      <c r="M7337">
        <v>0.26140000000000002</v>
      </c>
      <c r="N7337">
        <v>164.62389999999999</v>
      </c>
    </row>
    <row r="7338" spans="1:14" x14ac:dyDescent="0.25">
      <c r="A7338">
        <v>7330</v>
      </c>
      <c r="B7338">
        <v>997200</v>
      </c>
      <c r="C7338">
        <v>1</v>
      </c>
      <c r="E7338">
        <v>0</v>
      </c>
      <c r="F7338">
        <v>102.33499999999999</v>
      </c>
      <c r="G7338">
        <v>2.9999999999999997E-4</v>
      </c>
      <c r="H7338">
        <v>293.76859999999999</v>
      </c>
      <c r="I7338">
        <v>1.0525</v>
      </c>
      <c r="J7338">
        <v>39.558999999999997</v>
      </c>
      <c r="K7338">
        <v>0.47820000000000001</v>
      </c>
      <c r="L7338">
        <v>145.57820000000001</v>
      </c>
      <c r="M7338">
        <v>0.25919999999999999</v>
      </c>
      <c r="N7338">
        <v>164.6217</v>
      </c>
    </row>
    <row r="7339" spans="1:14" x14ac:dyDescent="0.25">
      <c r="A7339">
        <v>7331</v>
      </c>
      <c r="B7339">
        <v>1000800</v>
      </c>
      <c r="C7339">
        <v>0.2</v>
      </c>
      <c r="E7339">
        <v>0</v>
      </c>
      <c r="F7339">
        <v>102.33499999999999</v>
      </c>
      <c r="G7339">
        <v>0</v>
      </c>
      <c r="H7339">
        <v>293.76830000000001</v>
      </c>
      <c r="I7339">
        <v>1.0412999999999999</v>
      </c>
      <c r="J7339">
        <v>39.547699999999999</v>
      </c>
      <c r="K7339">
        <v>0.47839999999999999</v>
      </c>
      <c r="L7339">
        <v>145.57839999999999</v>
      </c>
      <c r="M7339">
        <v>0.25779999999999997</v>
      </c>
      <c r="N7339">
        <v>164.62029999999999</v>
      </c>
    </row>
    <row r="7340" spans="1:14" x14ac:dyDescent="0.25">
      <c r="A7340">
        <v>7332</v>
      </c>
      <c r="B7340">
        <v>1004400</v>
      </c>
      <c r="C7340">
        <v>0.3</v>
      </c>
      <c r="E7340">
        <v>0</v>
      </c>
      <c r="F7340">
        <v>102.33499999999999</v>
      </c>
      <c r="G7340">
        <v>0</v>
      </c>
      <c r="H7340">
        <v>293.76830000000001</v>
      </c>
      <c r="I7340">
        <v>1.0298</v>
      </c>
      <c r="J7340">
        <v>39.536299999999997</v>
      </c>
      <c r="K7340">
        <v>0.47870000000000001</v>
      </c>
      <c r="L7340">
        <v>145.5787</v>
      </c>
      <c r="M7340">
        <v>0.25430000000000003</v>
      </c>
      <c r="N7340">
        <v>164.61680000000001</v>
      </c>
    </row>
    <row r="7341" spans="1:14" x14ac:dyDescent="0.25">
      <c r="A7341">
        <v>7333</v>
      </c>
      <c r="B7341">
        <v>1008000</v>
      </c>
      <c r="C7341">
        <v>0</v>
      </c>
      <c r="E7341">
        <v>0</v>
      </c>
      <c r="F7341">
        <v>102.33499999999999</v>
      </c>
      <c r="G7341">
        <v>0</v>
      </c>
      <c r="H7341">
        <v>293.76830000000001</v>
      </c>
      <c r="I7341">
        <v>1.0188999999999999</v>
      </c>
      <c r="J7341">
        <v>39.525300000000001</v>
      </c>
      <c r="K7341">
        <v>0.4788</v>
      </c>
      <c r="L7341">
        <v>145.5788</v>
      </c>
      <c r="M7341">
        <v>0.25109999999999999</v>
      </c>
      <c r="N7341">
        <v>164.61359999999999</v>
      </c>
    </row>
    <row r="7342" spans="1:14" x14ac:dyDescent="0.25">
      <c r="A7342">
        <v>7334</v>
      </c>
      <c r="B7342">
        <v>1011600</v>
      </c>
      <c r="C7342">
        <v>0.6</v>
      </c>
      <c r="E7342">
        <v>0</v>
      </c>
      <c r="F7342">
        <v>102.33499999999999</v>
      </c>
      <c r="G7342">
        <v>0</v>
      </c>
      <c r="H7342">
        <v>293.76830000000001</v>
      </c>
      <c r="I7342">
        <v>1.0119</v>
      </c>
      <c r="J7342">
        <v>39.518300000000004</v>
      </c>
      <c r="K7342">
        <v>0.47949999999999998</v>
      </c>
      <c r="L7342">
        <v>145.5795</v>
      </c>
      <c r="M7342">
        <v>0.25469999999999998</v>
      </c>
      <c r="N7342">
        <v>164.6172</v>
      </c>
    </row>
    <row r="7343" spans="1:14" x14ac:dyDescent="0.25">
      <c r="A7343">
        <v>7335</v>
      </c>
      <c r="B7343">
        <v>1015200</v>
      </c>
      <c r="C7343">
        <v>0.7</v>
      </c>
      <c r="E7343">
        <v>0</v>
      </c>
      <c r="F7343">
        <v>102.33499999999999</v>
      </c>
      <c r="G7343">
        <v>0</v>
      </c>
      <c r="H7343">
        <v>293.76830000000001</v>
      </c>
      <c r="I7343">
        <v>1.0085</v>
      </c>
      <c r="J7343">
        <v>39.515000000000001</v>
      </c>
      <c r="K7343">
        <v>0.48509999999999998</v>
      </c>
      <c r="L7343">
        <v>145.58510000000001</v>
      </c>
      <c r="M7343">
        <v>0.26469999999999999</v>
      </c>
      <c r="N7343">
        <v>164.62719999999999</v>
      </c>
    </row>
    <row r="7344" spans="1:14" x14ac:dyDescent="0.25">
      <c r="A7344">
        <v>7336</v>
      </c>
      <c r="B7344">
        <v>1018800</v>
      </c>
      <c r="C7344">
        <v>0.5</v>
      </c>
      <c r="E7344">
        <v>0</v>
      </c>
      <c r="F7344">
        <v>102.33499999999999</v>
      </c>
      <c r="G7344">
        <v>0</v>
      </c>
      <c r="H7344">
        <v>293.76830000000001</v>
      </c>
      <c r="I7344">
        <v>1.0054000000000001</v>
      </c>
      <c r="J7344">
        <v>39.511899999999997</v>
      </c>
      <c r="K7344">
        <v>0.49340000000000001</v>
      </c>
      <c r="L7344">
        <v>145.5934</v>
      </c>
      <c r="M7344">
        <v>0.28050000000000003</v>
      </c>
      <c r="N7344">
        <v>164.643</v>
      </c>
    </row>
    <row r="7345" spans="1:14" x14ac:dyDescent="0.25">
      <c r="A7345">
        <v>7337</v>
      </c>
      <c r="B7345">
        <v>1022400</v>
      </c>
      <c r="C7345">
        <v>0.1</v>
      </c>
      <c r="E7345">
        <v>0</v>
      </c>
      <c r="F7345">
        <v>102.33499999999999</v>
      </c>
      <c r="G7345">
        <v>0</v>
      </c>
      <c r="H7345">
        <v>293.76830000000001</v>
      </c>
      <c r="I7345">
        <v>1.0026999999999999</v>
      </c>
      <c r="J7345">
        <v>39.5092</v>
      </c>
      <c r="K7345">
        <v>0.50409999999999999</v>
      </c>
      <c r="L7345">
        <v>145.60409999999999</v>
      </c>
      <c r="M7345">
        <v>0.30580000000000002</v>
      </c>
      <c r="N7345">
        <v>164.66829999999999</v>
      </c>
    </row>
    <row r="7346" spans="1:14" x14ac:dyDescent="0.25">
      <c r="A7346">
        <v>7338</v>
      </c>
      <c r="B7346">
        <v>1026000</v>
      </c>
      <c r="C7346">
        <v>0</v>
      </c>
      <c r="E7346">
        <v>0</v>
      </c>
      <c r="F7346">
        <v>102.33499999999999</v>
      </c>
      <c r="G7346">
        <v>0</v>
      </c>
      <c r="H7346">
        <v>293.76830000000001</v>
      </c>
      <c r="I7346">
        <v>1.0024999999999999</v>
      </c>
      <c r="J7346">
        <v>39.508899999999997</v>
      </c>
      <c r="K7346">
        <v>0.5212</v>
      </c>
      <c r="L7346">
        <v>145.62119999999999</v>
      </c>
      <c r="M7346">
        <v>0.33689999999999998</v>
      </c>
      <c r="N7346">
        <v>164.6994</v>
      </c>
    </row>
    <row r="7347" spans="1:14" x14ac:dyDescent="0.25">
      <c r="A7347">
        <v>7339</v>
      </c>
      <c r="B7347">
        <v>1029600</v>
      </c>
      <c r="C7347">
        <v>0</v>
      </c>
      <c r="E7347">
        <v>0</v>
      </c>
      <c r="F7347">
        <v>102.33499999999999</v>
      </c>
      <c r="G7347">
        <v>0</v>
      </c>
      <c r="H7347">
        <v>293.76830000000001</v>
      </c>
      <c r="I7347">
        <v>1.0054000000000001</v>
      </c>
      <c r="J7347">
        <v>39.511899999999997</v>
      </c>
      <c r="K7347">
        <v>0.53900000000000003</v>
      </c>
      <c r="L7347">
        <v>145.63900000000001</v>
      </c>
      <c r="M7347">
        <v>0.35970000000000002</v>
      </c>
      <c r="N7347">
        <v>164.72219999999999</v>
      </c>
    </row>
    <row r="7348" spans="1:14" x14ac:dyDescent="0.25">
      <c r="A7348">
        <v>7340</v>
      </c>
      <c r="B7348">
        <v>1033200</v>
      </c>
      <c r="C7348">
        <v>0</v>
      </c>
      <c r="E7348">
        <v>0</v>
      </c>
      <c r="F7348">
        <v>102.33499999999999</v>
      </c>
      <c r="G7348">
        <v>0</v>
      </c>
      <c r="H7348">
        <v>293.76830000000001</v>
      </c>
      <c r="I7348">
        <v>1.0121</v>
      </c>
      <c r="J7348">
        <v>39.518599999999999</v>
      </c>
      <c r="K7348">
        <v>0.55940000000000001</v>
      </c>
      <c r="L7348">
        <v>145.65940000000001</v>
      </c>
      <c r="M7348">
        <v>0.36930000000000002</v>
      </c>
      <c r="N7348">
        <v>164.73179999999999</v>
      </c>
    </row>
    <row r="7349" spans="1:14" x14ac:dyDescent="0.25">
      <c r="A7349">
        <v>7341</v>
      </c>
      <c r="B7349">
        <v>1036800</v>
      </c>
      <c r="C7349">
        <v>0</v>
      </c>
      <c r="E7349">
        <v>0</v>
      </c>
      <c r="F7349">
        <v>102.33499999999999</v>
      </c>
      <c r="G7349">
        <v>0</v>
      </c>
      <c r="H7349">
        <v>293.76830000000001</v>
      </c>
      <c r="I7349">
        <v>1.0188999999999999</v>
      </c>
      <c r="J7349">
        <v>39.525399999999998</v>
      </c>
      <c r="K7349">
        <v>0.58919999999999995</v>
      </c>
      <c r="L7349">
        <v>145.6892</v>
      </c>
      <c r="M7349">
        <v>0.3775</v>
      </c>
      <c r="N7349">
        <v>164.74</v>
      </c>
    </row>
    <row r="7350" spans="1:14" x14ac:dyDescent="0.25">
      <c r="A7350">
        <v>7342</v>
      </c>
      <c r="B7350">
        <v>1040400</v>
      </c>
      <c r="C7350">
        <v>0</v>
      </c>
      <c r="E7350">
        <v>0</v>
      </c>
      <c r="F7350">
        <v>102.33499999999999</v>
      </c>
      <c r="G7350">
        <v>0</v>
      </c>
      <c r="H7350">
        <v>293.76830000000001</v>
      </c>
      <c r="I7350">
        <v>1.0256000000000001</v>
      </c>
      <c r="J7350">
        <v>39.531999999999996</v>
      </c>
      <c r="K7350">
        <v>0.60340000000000005</v>
      </c>
      <c r="L7350">
        <v>145.70339999999999</v>
      </c>
      <c r="M7350">
        <v>0.38479999999999998</v>
      </c>
      <c r="N7350">
        <v>164.7473</v>
      </c>
    </row>
    <row r="7351" spans="1:14" x14ac:dyDescent="0.25">
      <c r="A7351">
        <v>7343</v>
      </c>
      <c r="B7351">
        <v>1044000</v>
      </c>
      <c r="C7351">
        <v>0</v>
      </c>
      <c r="E7351">
        <v>1.14E-2</v>
      </c>
      <c r="F7351">
        <v>102.3464</v>
      </c>
      <c r="G7351">
        <v>0</v>
      </c>
      <c r="H7351">
        <v>293.76830000000001</v>
      </c>
      <c r="I7351">
        <v>1.0347</v>
      </c>
      <c r="J7351">
        <v>39.541200000000003</v>
      </c>
      <c r="K7351">
        <v>0.61529999999999996</v>
      </c>
      <c r="L7351">
        <v>145.71530000000001</v>
      </c>
      <c r="M7351">
        <v>0.38650000000000001</v>
      </c>
      <c r="N7351">
        <v>164.749</v>
      </c>
    </row>
    <row r="7352" spans="1:14" x14ac:dyDescent="0.25">
      <c r="A7352">
        <v>7344</v>
      </c>
      <c r="B7352">
        <v>1047600</v>
      </c>
      <c r="C7352">
        <v>0</v>
      </c>
      <c r="E7352">
        <v>2.5100000000000001E-2</v>
      </c>
      <c r="F7352">
        <v>102.3601</v>
      </c>
      <c r="G7352">
        <v>0</v>
      </c>
      <c r="H7352">
        <v>293.76830000000001</v>
      </c>
      <c r="I7352">
        <v>1.0496000000000001</v>
      </c>
      <c r="J7352">
        <v>39.556100000000001</v>
      </c>
      <c r="K7352">
        <v>0.61950000000000005</v>
      </c>
      <c r="L7352">
        <v>145.71950000000001</v>
      </c>
      <c r="M7352">
        <v>0.38490000000000002</v>
      </c>
      <c r="N7352">
        <v>164.7474</v>
      </c>
    </row>
    <row r="7353" spans="1:14" x14ac:dyDescent="0.25">
      <c r="A7353">
        <v>7345</v>
      </c>
      <c r="B7353">
        <v>1051200</v>
      </c>
      <c r="C7353">
        <v>0</v>
      </c>
      <c r="E7353">
        <v>3.49E-2</v>
      </c>
      <c r="F7353">
        <v>102.3699</v>
      </c>
      <c r="G7353">
        <v>0</v>
      </c>
      <c r="H7353">
        <v>293.76830000000001</v>
      </c>
      <c r="I7353">
        <v>1.0669</v>
      </c>
      <c r="J7353">
        <v>39.573300000000003</v>
      </c>
      <c r="K7353">
        <v>0.62280000000000002</v>
      </c>
      <c r="L7353">
        <v>145.72290000000001</v>
      </c>
      <c r="M7353">
        <v>0.38109999999999999</v>
      </c>
      <c r="N7353">
        <v>164.74359999999999</v>
      </c>
    </row>
    <row r="7354" spans="1:14" x14ac:dyDescent="0.25">
      <c r="A7354">
        <v>7346</v>
      </c>
      <c r="B7354">
        <v>1054800</v>
      </c>
      <c r="C7354">
        <v>0</v>
      </c>
      <c r="E7354">
        <v>4.2099999999999999E-2</v>
      </c>
      <c r="F7354">
        <v>102.3771</v>
      </c>
      <c r="G7354">
        <v>0</v>
      </c>
      <c r="H7354">
        <v>293.76830000000001</v>
      </c>
      <c r="I7354">
        <v>1.0861000000000001</v>
      </c>
      <c r="J7354">
        <v>39.592599999999997</v>
      </c>
      <c r="K7354">
        <v>0.62290000000000001</v>
      </c>
      <c r="L7354">
        <v>145.72290000000001</v>
      </c>
      <c r="M7354">
        <v>0.37690000000000001</v>
      </c>
      <c r="N7354">
        <v>164.73939999999999</v>
      </c>
    </row>
    <row r="7355" spans="1:14" x14ac:dyDescent="0.25">
      <c r="A7355">
        <v>7347</v>
      </c>
      <c r="B7355">
        <v>1058400</v>
      </c>
      <c r="C7355">
        <v>0</v>
      </c>
      <c r="E7355">
        <v>4.4200000000000003E-2</v>
      </c>
      <c r="F7355">
        <v>102.3792</v>
      </c>
      <c r="G7355">
        <v>0</v>
      </c>
      <c r="H7355">
        <v>293.76830000000001</v>
      </c>
      <c r="I7355">
        <v>1.1089</v>
      </c>
      <c r="J7355">
        <v>39.615400000000001</v>
      </c>
      <c r="K7355">
        <v>0.61599999999999999</v>
      </c>
      <c r="L7355">
        <v>145.71600000000001</v>
      </c>
      <c r="M7355">
        <v>0.372</v>
      </c>
      <c r="N7355">
        <v>164.7345</v>
      </c>
    </row>
    <row r="7356" spans="1:14" x14ac:dyDescent="0.25">
      <c r="A7356">
        <v>7348</v>
      </c>
      <c r="B7356">
        <v>1062000</v>
      </c>
      <c r="C7356">
        <v>0</v>
      </c>
      <c r="E7356">
        <v>4.5199999999999997E-2</v>
      </c>
      <c r="F7356">
        <v>102.3802</v>
      </c>
      <c r="G7356">
        <v>0</v>
      </c>
      <c r="H7356">
        <v>293.76830000000001</v>
      </c>
      <c r="I7356">
        <v>1.1342000000000001</v>
      </c>
      <c r="J7356">
        <v>39.640700000000002</v>
      </c>
      <c r="K7356">
        <v>0.60529999999999995</v>
      </c>
      <c r="L7356">
        <v>145.70529999999999</v>
      </c>
      <c r="M7356">
        <v>0.36820000000000003</v>
      </c>
      <c r="N7356">
        <v>164.73070000000001</v>
      </c>
    </row>
    <row r="7357" spans="1:14" x14ac:dyDescent="0.25">
      <c r="A7357">
        <v>7349</v>
      </c>
      <c r="B7357">
        <v>1065600</v>
      </c>
      <c r="C7357">
        <v>0.5</v>
      </c>
      <c r="E7357">
        <v>4.4600000000000001E-2</v>
      </c>
      <c r="F7357">
        <v>102.3796</v>
      </c>
      <c r="G7357">
        <v>0</v>
      </c>
      <c r="H7357">
        <v>293.76830000000001</v>
      </c>
      <c r="I7357">
        <v>1.1601999999999999</v>
      </c>
      <c r="J7357">
        <v>39.666699999999999</v>
      </c>
      <c r="K7357">
        <v>0.5978</v>
      </c>
      <c r="L7357">
        <v>145.6978</v>
      </c>
      <c r="M7357">
        <v>0.36599999999999999</v>
      </c>
      <c r="N7357">
        <v>164.7285</v>
      </c>
    </row>
    <row r="7358" spans="1:14" x14ac:dyDescent="0.25">
      <c r="A7358">
        <v>7350</v>
      </c>
      <c r="B7358">
        <v>1069200</v>
      </c>
      <c r="C7358">
        <v>0.7</v>
      </c>
      <c r="E7358">
        <v>4.24E-2</v>
      </c>
      <c r="F7358">
        <v>102.37739999999999</v>
      </c>
      <c r="G7358">
        <v>0</v>
      </c>
      <c r="H7358">
        <v>293.76830000000001</v>
      </c>
      <c r="I7358">
        <v>1.1863999999999999</v>
      </c>
      <c r="J7358">
        <v>39.692900000000002</v>
      </c>
      <c r="K7358">
        <v>0.59340000000000004</v>
      </c>
      <c r="L7358">
        <v>145.6934</v>
      </c>
      <c r="M7358">
        <v>0.3639</v>
      </c>
      <c r="N7358">
        <v>164.72640000000001</v>
      </c>
    </row>
    <row r="7359" spans="1:14" x14ac:dyDescent="0.25">
      <c r="A7359">
        <v>7351</v>
      </c>
      <c r="B7359">
        <v>1072800</v>
      </c>
      <c r="C7359">
        <v>0.1</v>
      </c>
      <c r="E7359">
        <v>3.7900000000000003E-2</v>
      </c>
      <c r="F7359">
        <v>102.3729</v>
      </c>
      <c r="G7359">
        <v>0</v>
      </c>
      <c r="H7359">
        <v>293.76830000000001</v>
      </c>
      <c r="I7359">
        <v>1.2043999999999999</v>
      </c>
      <c r="J7359">
        <v>39.710799999999999</v>
      </c>
      <c r="K7359">
        <v>0.59099999999999997</v>
      </c>
      <c r="L7359">
        <v>145.691</v>
      </c>
      <c r="M7359">
        <v>0.36230000000000001</v>
      </c>
      <c r="N7359">
        <v>164.72479999999999</v>
      </c>
    </row>
    <row r="7360" spans="1:14" x14ac:dyDescent="0.25">
      <c r="A7360">
        <v>7352</v>
      </c>
      <c r="B7360">
        <v>1076400</v>
      </c>
      <c r="C7360">
        <v>0</v>
      </c>
      <c r="E7360">
        <v>3.4299999999999997E-2</v>
      </c>
      <c r="F7360">
        <v>102.3693</v>
      </c>
      <c r="G7360">
        <v>0</v>
      </c>
      <c r="H7360">
        <v>293.76830000000001</v>
      </c>
      <c r="I7360">
        <v>1.2139</v>
      </c>
      <c r="J7360">
        <v>39.720300000000002</v>
      </c>
      <c r="K7360">
        <v>0.58630000000000004</v>
      </c>
      <c r="L7360">
        <v>145.68629999999999</v>
      </c>
      <c r="M7360">
        <v>0.36159999999999998</v>
      </c>
      <c r="N7360">
        <v>164.72409999999999</v>
      </c>
    </row>
    <row r="7361" spans="1:14" x14ac:dyDescent="0.25">
      <c r="A7361">
        <v>7353</v>
      </c>
      <c r="B7361">
        <v>1080000</v>
      </c>
      <c r="C7361">
        <v>0</v>
      </c>
      <c r="E7361">
        <v>3.2800000000000003E-2</v>
      </c>
      <c r="F7361">
        <v>102.3678</v>
      </c>
      <c r="G7361">
        <v>0</v>
      </c>
      <c r="H7361">
        <v>293.76830000000001</v>
      </c>
      <c r="I7361">
        <v>1.2186999999999999</v>
      </c>
      <c r="J7361">
        <v>39.725099999999998</v>
      </c>
      <c r="K7361">
        <v>0.58609999999999995</v>
      </c>
      <c r="L7361">
        <v>145.68610000000001</v>
      </c>
      <c r="M7361">
        <v>0.36370000000000002</v>
      </c>
      <c r="N7361">
        <v>164.72620000000001</v>
      </c>
    </row>
    <row r="7362" spans="1:14" x14ac:dyDescent="0.25">
      <c r="A7362">
        <v>7354</v>
      </c>
      <c r="B7362">
        <v>1083600</v>
      </c>
      <c r="C7362">
        <v>0.2</v>
      </c>
      <c r="E7362">
        <v>3.1699999999999999E-2</v>
      </c>
      <c r="F7362">
        <v>102.36669999999999</v>
      </c>
      <c r="G7362">
        <v>0</v>
      </c>
      <c r="H7362">
        <v>293.76830000000001</v>
      </c>
      <c r="I7362">
        <v>1.22</v>
      </c>
      <c r="J7362">
        <v>39.726500000000001</v>
      </c>
      <c r="K7362">
        <v>0.59140000000000004</v>
      </c>
      <c r="L7362">
        <v>145.69139999999999</v>
      </c>
      <c r="M7362">
        <v>0.36749999999999999</v>
      </c>
      <c r="N7362">
        <v>164.73</v>
      </c>
    </row>
    <row r="7363" spans="1:14" x14ac:dyDescent="0.25">
      <c r="A7363">
        <v>7355</v>
      </c>
      <c r="B7363">
        <v>1087200</v>
      </c>
      <c r="C7363">
        <v>0.4</v>
      </c>
      <c r="E7363">
        <v>3.0599999999999999E-2</v>
      </c>
      <c r="F7363">
        <v>102.3656</v>
      </c>
      <c r="G7363">
        <v>0</v>
      </c>
      <c r="H7363">
        <v>293.76830000000001</v>
      </c>
      <c r="I7363">
        <v>1.2181999999999999</v>
      </c>
      <c r="J7363">
        <v>39.724699999999999</v>
      </c>
      <c r="K7363">
        <v>0.59770000000000001</v>
      </c>
      <c r="L7363">
        <v>145.6977</v>
      </c>
      <c r="M7363">
        <v>0.3715</v>
      </c>
      <c r="N7363">
        <v>164.73400000000001</v>
      </c>
    </row>
    <row r="7364" spans="1:14" x14ac:dyDescent="0.25">
      <c r="A7364">
        <v>7356</v>
      </c>
      <c r="B7364">
        <v>1090800</v>
      </c>
      <c r="C7364">
        <v>0</v>
      </c>
      <c r="E7364">
        <v>3.0700000000000002E-2</v>
      </c>
      <c r="F7364">
        <v>102.3657</v>
      </c>
      <c r="G7364">
        <v>0</v>
      </c>
      <c r="H7364">
        <v>293.76830000000001</v>
      </c>
      <c r="I7364">
        <v>1.2137</v>
      </c>
      <c r="J7364">
        <v>39.720199999999998</v>
      </c>
      <c r="K7364">
        <v>0.60499999999999998</v>
      </c>
      <c r="L7364">
        <v>145.70500000000001</v>
      </c>
      <c r="M7364">
        <v>0.37619999999999998</v>
      </c>
      <c r="N7364">
        <v>164.73869999999999</v>
      </c>
    </row>
    <row r="7365" spans="1:14" x14ac:dyDescent="0.25">
      <c r="A7365">
        <v>7357</v>
      </c>
      <c r="B7365">
        <v>1094400</v>
      </c>
      <c r="C7365">
        <v>3.6</v>
      </c>
      <c r="E7365">
        <v>4.2599999999999999E-2</v>
      </c>
      <c r="F7365">
        <v>102.3776</v>
      </c>
      <c r="G7365">
        <v>5.0000000000000001E-4</v>
      </c>
      <c r="H7365">
        <v>293.76889999999997</v>
      </c>
      <c r="I7365">
        <v>1.2262999999999999</v>
      </c>
      <c r="J7365">
        <v>39.732799999999997</v>
      </c>
      <c r="K7365">
        <v>0.63819999999999999</v>
      </c>
      <c r="L7365">
        <v>145.73820000000001</v>
      </c>
      <c r="M7365">
        <v>0.38779999999999998</v>
      </c>
      <c r="N7365">
        <v>164.75030000000001</v>
      </c>
    </row>
    <row r="7366" spans="1:14" x14ac:dyDescent="0.25">
      <c r="A7366">
        <v>7358</v>
      </c>
      <c r="B7366">
        <v>1098000</v>
      </c>
      <c r="C7366">
        <v>3.5</v>
      </c>
      <c r="E7366">
        <v>7.0699999999999999E-2</v>
      </c>
      <c r="F7366">
        <v>102.4057</v>
      </c>
      <c r="G7366">
        <v>0</v>
      </c>
      <c r="H7366">
        <v>293.76830000000001</v>
      </c>
      <c r="I7366">
        <v>1.2674000000000001</v>
      </c>
      <c r="J7366">
        <v>39.773800000000001</v>
      </c>
      <c r="K7366">
        <v>0.7319</v>
      </c>
      <c r="L7366">
        <v>145.83189999999999</v>
      </c>
      <c r="M7366">
        <v>0.40989999999999999</v>
      </c>
      <c r="N7366">
        <v>164.7724</v>
      </c>
    </row>
    <row r="7367" spans="1:14" x14ac:dyDescent="0.25">
      <c r="A7367">
        <v>7359</v>
      </c>
      <c r="B7367">
        <v>1101600</v>
      </c>
      <c r="C7367">
        <v>0.1</v>
      </c>
      <c r="E7367">
        <v>0.115</v>
      </c>
      <c r="F7367">
        <v>102.45</v>
      </c>
      <c r="G7367">
        <v>0</v>
      </c>
      <c r="H7367">
        <v>293.76830000000001</v>
      </c>
      <c r="I7367">
        <v>1.3101</v>
      </c>
      <c r="J7367">
        <v>39.816600000000001</v>
      </c>
      <c r="K7367">
        <v>0.80389999999999995</v>
      </c>
      <c r="L7367">
        <v>145.90389999999999</v>
      </c>
      <c r="M7367">
        <v>0.43059999999999998</v>
      </c>
      <c r="N7367">
        <v>164.79310000000001</v>
      </c>
    </row>
    <row r="7368" spans="1:14" x14ac:dyDescent="0.25">
      <c r="A7368">
        <v>7360</v>
      </c>
      <c r="B7368">
        <v>1105200</v>
      </c>
      <c r="C7368">
        <v>0.8</v>
      </c>
      <c r="E7368">
        <v>0.19520000000000001</v>
      </c>
      <c r="F7368">
        <v>102.53019999999999</v>
      </c>
      <c r="G7368">
        <v>0</v>
      </c>
      <c r="H7368">
        <v>293.76830000000001</v>
      </c>
      <c r="I7368">
        <v>1.377</v>
      </c>
      <c r="J7368">
        <v>39.883499999999998</v>
      </c>
      <c r="K7368">
        <v>0.92190000000000005</v>
      </c>
      <c r="L7368">
        <v>146.02189999999999</v>
      </c>
      <c r="M7368">
        <v>0.495</v>
      </c>
      <c r="N7368">
        <v>164.85749999999999</v>
      </c>
    </row>
    <row r="7369" spans="1:14" x14ac:dyDescent="0.25">
      <c r="A7369">
        <v>7361</v>
      </c>
      <c r="B7369">
        <v>1108800</v>
      </c>
      <c r="C7369">
        <v>0.6</v>
      </c>
      <c r="E7369">
        <v>0.33450000000000002</v>
      </c>
      <c r="F7369">
        <v>102.6695</v>
      </c>
      <c r="G7369">
        <v>0</v>
      </c>
      <c r="H7369">
        <v>293.76830000000001</v>
      </c>
      <c r="I7369">
        <v>1.4977</v>
      </c>
      <c r="J7369">
        <v>40.004199999999997</v>
      </c>
      <c r="K7369">
        <v>1.0623</v>
      </c>
      <c r="L7369">
        <v>146.16229999999999</v>
      </c>
      <c r="M7369">
        <v>0.61409999999999998</v>
      </c>
      <c r="N7369">
        <v>164.97659999999999</v>
      </c>
    </row>
    <row r="7370" spans="1:14" x14ac:dyDescent="0.25">
      <c r="A7370">
        <v>7362</v>
      </c>
      <c r="B7370">
        <v>1112400</v>
      </c>
      <c r="C7370">
        <v>0</v>
      </c>
      <c r="E7370">
        <v>0.46039999999999998</v>
      </c>
      <c r="F7370">
        <v>102.7954</v>
      </c>
      <c r="G7370">
        <v>0</v>
      </c>
      <c r="H7370">
        <v>293.76830000000001</v>
      </c>
      <c r="I7370">
        <v>1.6169</v>
      </c>
      <c r="J7370">
        <v>40.1233</v>
      </c>
      <c r="K7370">
        <v>1.1706000000000001</v>
      </c>
      <c r="L7370">
        <v>146.2706</v>
      </c>
      <c r="M7370">
        <v>0.77049999999999996</v>
      </c>
      <c r="N7370">
        <v>165.13300000000001</v>
      </c>
    </row>
    <row r="7371" spans="1:14" x14ac:dyDescent="0.25">
      <c r="A7371">
        <v>7363</v>
      </c>
      <c r="B7371">
        <v>1116000</v>
      </c>
      <c r="C7371">
        <v>0.1</v>
      </c>
      <c r="E7371">
        <v>0.60160000000000002</v>
      </c>
      <c r="F7371">
        <v>102.9366</v>
      </c>
      <c r="G7371">
        <v>0</v>
      </c>
      <c r="H7371">
        <v>293.76830000000001</v>
      </c>
      <c r="I7371">
        <v>1.7</v>
      </c>
      <c r="J7371">
        <v>40.206400000000002</v>
      </c>
      <c r="K7371">
        <v>1.3943000000000001</v>
      </c>
      <c r="L7371">
        <v>146.49430000000001</v>
      </c>
      <c r="M7371">
        <v>0.81740000000000002</v>
      </c>
      <c r="N7371">
        <v>165.1799</v>
      </c>
    </row>
    <row r="7372" spans="1:14" x14ac:dyDescent="0.25">
      <c r="A7372">
        <v>7364</v>
      </c>
      <c r="B7372">
        <v>1119600</v>
      </c>
      <c r="C7372">
        <v>0</v>
      </c>
      <c r="E7372">
        <v>0.7056</v>
      </c>
      <c r="F7372">
        <v>103.0406</v>
      </c>
      <c r="G7372">
        <v>0</v>
      </c>
      <c r="H7372">
        <v>293.76830000000001</v>
      </c>
      <c r="I7372">
        <v>1.8633</v>
      </c>
      <c r="J7372">
        <v>40.369700000000002</v>
      </c>
      <c r="K7372">
        <v>1.4189000000000001</v>
      </c>
      <c r="L7372">
        <v>146.51900000000001</v>
      </c>
      <c r="M7372">
        <v>0.81440000000000001</v>
      </c>
      <c r="N7372">
        <v>165.17689999999999</v>
      </c>
    </row>
    <row r="7373" spans="1:14" x14ac:dyDescent="0.25">
      <c r="A7373">
        <v>7365</v>
      </c>
      <c r="B7373">
        <v>1123200</v>
      </c>
      <c r="C7373">
        <v>0.1</v>
      </c>
      <c r="E7373">
        <v>0.81759999999999999</v>
      </c>
      <c r="F7373">
        <v>103.15260000000001</v>
      </c>
      <c r="G7373">
        <v>0</v>
      </c>
      <c r="H7373">
        <v>293.76830000000001</v>
      </c>
      <c r="I7373">
        <v>2.1221999999999999</v>
      </c>
      <c r="J7373">
        <v>40.628599999999999</v>
      </c>
      <c r="K7373">
        <v>1.4009</v>
      </c>
      <c r="L7373">
        <v>146.5009</v>
      </c>
      <c r="M7373">
        <v>0.78769999999999996</v>
      </c>
      <c r="N7373">
        <v>165.15020000000001</v>
      </c>
    </row>
    <row r="7374" spans="1:14" x14ac:dyDescent="0.25">
      <c r="A7374">
        <v>7366</v>
      </c>
      <c r="B7374">
        <v>1126800</v>
      </c>
      <c r="C7374">
        <v>0.1</v>
      </c>
      <c r="E7374">
        <v>0.83950000000000002</v>
      </c>
      <c r="F7374">
        <v>103.17449999999999</v>
      </c>
      <c r="G7374">
        <v>0</v>
      </c>
      <c r="H7374">
        <v>293.76830000000001</v>
      </c>
      <c r="I7374">
        <v>2.3963000000000001</v>
      </c>
      <c r="J7374">
        <v>40.902799999999999</v>
      </c>
      <c r="K7374">
        <v>1.3701000000000001</v>
      </c>
      <c r="L7374">
        <v>146.4701</v>
      </c>
      <c r="M7374">
        <v>0.752</v>
      </c>
      <c r="N7374">
        <v>165.11449999999999</v>
      </c>
    </row>
    <row r="7375" spans="1:14" x14ac:dyDescent="0.25">
      <c r="A7375">
        <v>7367</v>
      </c>
      <c r="B7375">
        <v>1130400</v>
      </c>
      <c r="C7375">
        <v>0.3</v>
      </c>
      <c r="E7375">
        <v>0.82799999999999996</v>
      </c>
      <c r="F7375">
        <v>103.16289999999999</v>
      </c>
      <c r="G7375">
        <v>0</v>
      </c>
      <c r="H7375">
        <v>293.76830000000001</v>
      </c>
      <c r="I7375">
        <v>2.7484000000000002</v>
      </c>
      <c r="J7375">
        <v>41.254800000000003</v>
      </c>
      <c r="K7375">
        <v>1.3123</v>
      </c>
      <c r="L7375">
        <v>146.41239999999999</v>
      </c>
      <c r="M7375">
        <v>0.71060000000000001</v>
      </c>
      <c r="N7375">
        <v>165.07310000000001</v>
      </c>
    </row>
    <row r="7376" spans="1:14" x14ac:dyDescent="0.25">
      <c r="A7376">
        <v>7368</v>
      </c>
      <c r="B7376">
        <v>1134000</v>
      </c>
      <c r="C7376">
        <v>0.6</v>
      </c>
      <c r="E7376">
        <v>0.79339999999999999</v>
      </c>
      <c r="F7376">
        <v>103.1284</v>
      </c>
      <c r="G7376">
        <v>0</v>
      </c>
      <c r="H7376">
        <v>293.76830000000001</v>
      </c>
      <c r="I7376">
        <v>3.0217000000000001</v>
      </c>
      <c r="J7376">
        <v>41.528100000000002</v>
      </c>
      <c r="K7376">
        <v>1.26</v>
      </c>
      <c r="L7376">
        <v>146.36000000000001</v>
      </c>
      <c r="M7376">
        <v>0.67569999999999997</v>
      </c>
      <c r="N7376">
        <v>165.03829999999999</v>
      </c>
    </row>
    <row r="7377" spans="1:14" x14ac:dyDescent="0.25">
      <c r="A7377">
        <v>7369</v>
      </c>
      <c r="B7377">
        <v>1137600</v>
      </c>
      <c r="C7377">
        <v>0.9</v>
      </c>
      <c r="E7377">
        <v>0.75870000000000004</v>
      </c>
      <c r="F7377">
        <v>103.0937</v>
      </c>
      <c r="G7377">
        <v>0</v>
      </c>
      <c r="H7377">
        <v>293.76830000000001</v>
      </c>
      <c r="I7377">
        <v>3.0697999999999999</v>
      </c>
      <c r="J7377">
        <v>41.576300000000003</v>
      </c>
      <c r="K7377">
        <v>1.2178</v>
      </c>
      <c r="L7377">
        <v>146.31780000000001</v>
      </c>
      <c r="M7377">
        <v>0.6542</v>
      </c>
      <c r="N7377">
        <v>165.01669999999999</v>
      </c>
    </row>
    <row r="7378" spans="1:14" x14ac:dyDescent="0.25">
      <c r="A7378">
        <v>7370</v>
      </c>
      <c r="B7378">
        <v>1141200</v>
      </c>
      <c r="C7378">
        <v>0</v>
      </c>
      <c r="E7378">
        <v>0.72740000000000005</v>
      </c>
      <c r="F7378">
        <v>103.0624</v>
      </c>
      <c r="G7378">
        <v>0</v>
      </c>
      <c r="H7378">
        <v>293.76830000000001</v>
      </c>
      <c r="I7378">
        <v>3.0085999999999999</v>
      </c>
      <c r="J7378">
        <v>41.515099999999997</v>
      </c>
      <c r="K7378">
        <v>1.1846000000000001</v>
      </c>
      <c r="L7378">
        <v>146.28460000000001</v>
      </c>
      <c r="M7378">
        <v>0.63790000000000002</v>
      </c>
      <c r="N7378">
        <v>165.00040000000001</v>
      </c>
    </row>
    <row r="7379" spans="1:14" x14ac:dyDescent="0.25">
      <c r="A7379">
        <v>7371</v>
      </c>
      <c r="B7379">
        <v>1144800</v>
      </c>
      <c r="C7379">
        <v>0</v>
      </c>
      <c r="E7379">
        <v>0.70199999999999996</v>
      </c>
      <c r="F7379">
        <v>103.03700000000001</v>
      </c>
      <c r="G7379">
        <v>0</v>
      </c>
      <c r="H7379">
        <v>293.76830000000001</v>
      </c>
      <c r="I7379">
        <v>2.9129999999999998</v>
      </c>
      <c r="J7379">
        <v>41.419499999999999</v>
      </c>
      <c r="K7379">
        <v>1.1633</v>
      </c>
      <c r="L7379">
        <v>146.26329999999999</v>
      </c>
      <c r="M7379">
        <v>0.62770000000000004</v>
      </c>
      <c r="N7379">
        <v>164.99019999999999</v>
      </c>
    </row>
    <row r="7380" spans="1:14" x14ac:dyDescent="0.25">
      <c r="A7380">
        <v>7372</v>
      </c>
      <c r="B7380">
        <v>1148400</v>
      </c>
      <c r="C7380">
        <v>0.1</v>
      </c>
      <c r="E7380">
        <v>0.67379999999999995</v>
      </c>
      <c r="F7380">
        <v>103.00879999999999</v>
      </c>
      <c r="G7380">
        <v>0</v>
      </c>
      <c r="H7380">
        <v>293.76830000000001</v>
      </c>
      <c r="I7380">
        <v>2.8144999999999998</v>
      </c>
      <c r="J7380">
        <v>41.320900000000002</v>
      </c>
      <c r="K7380">
        <v>1.1434</v>
      </c>
      <c r="L7380">
        <v>146.24340000000001</v>
      </c>
      <c r="M7380">
        <v>0.62129999999999996</v>
      </c>
      <c r="N7380">
        <v>164.9838</v>
      </c>
    </row>
    <row r="7381" spans="1:14" x14ac:dyDescent="0.25">
      <c r="A7381">
        <v>7373</v>
      </c>
      <c r="B7381">
        <v>1152000</v>
      </c>
      <c r="C7381">
        <v>1</v>
      </c>
      <c r="E7381">
        <v>0.65169999999999995</v>
      </c>
      <c r="F7381">
        <v>102.9867</v>
      </c>
      <c r="G7381">
        <v>0</v>
      </c>
      <c r="H7381">
        <v>293.76830000000001</v>
      </c>
      <c r="I7381">
        <v>2.7244999999999999</v>
      </c>
      <c r="J7381">
        <v>41.231000000000002</v>
      </c>
      <c r="K7381">
        <v>1.1321000000000001</v>
      </c>
      <c r="L7381">
        <v>146.2321</v>
      </c>
      <c r="M7381">
        <v>0.61770000000000003</v>
      </c>
      <c r="N7381">
        <v>164.9802</v>
      </c>
    </row>
    <row r="7382" spans="1:14" x14ac:dyDescent="0.25">
      <c r="A7382">
        <v>7374</v>
      </c>
      <c r="B7382">
        <v>1155600</v>
      </c>
      <c r="C7382">
        <v>1.8</v>
      </c>
      <c r="E7382">
        <v>0.64039999999999997</v>
      </c>
      <c r="F7382">
        <v>102.97539999999999</v>
      </c>
      <c r="G7382">
        <v>0</v>
      </c>
      <c r="H7382">
        <v>293.76830000000001</v>
      </c>
      <c r="I7382">
        <v>2.6499000000000001</v>
      </c>
      <c r="J7382">
        <v>41.156399999999998</v>
      </c>
      <c r="K7382">
        <v>1.1359999999999999</v>
      </c>
      <c r="L7382">
        <v>146.23599999999999</v>
      </c>
      <c r="M7382">
        <v>0.61499999999999999</v>
      </c>
      <c r="N7382">
        <v>164.97749999999999</v>
      </c>
    </row>
    <row r="7383" spans="1:14" x14ac:dyDescent="0.25">
      <c r="A7383">
        <v>7375</v>
      </c>
      <c r="B7383">
        <v>1159200</v>
      </c>
      <c r="C7383">
        <v>0.3</v>
      </c>
      <c r="E7383">
        <v>0.63739999999999997</v>
      </c>
      <c r="F7383">
        <v>102.97239999999999</v>
      </c>
      <c r="G7383">
        <v>0</v>
      </c>
      <c r="H7383">
        <v>293.76830000000001</v>
      </c>
      <c r="I7383">
        <v>2.5916000000000001</v>
      </c>
      <c r="J7383">
        <v>41.098100000000002</v>
      </c>
      <c r="K7383">
        <v>1.143</v>
      </c>
      <c r="L7383">
        <v>146.2431</v>
      </c>
      <c r="M7383">
        <v>0.61099999999999999</v>
      </c>
      <c r="N7383">
        <v>164.9735</v>
      </c>
    </row>
    <row r="7384" spans="1:14" x14ac:dyDescent="0.25">
      <c r="A7384">
        <v>7376</v>
      </c>
      <c r="B7384">
        <v>1162800</v>
      </c>
      <c r="C7384">
        <v>1.4</v>
      </c>
      <c r="E7384">
        <v>0.64839999999999998</v>
      </c>
      <c r="F7384">
        <v>102.9834</v>
      </c>
      <c r="G7384">
        <v>0</v>
      </c>
      <c r="H7384">
        <v>293.76830000000001</v>
      </c>
      <c r="I7384">
        <v>2.5647000000000002</v>
      </c>
      <c r="J7384">
        <v>41.071199999999997</v>
      </c>
      <c r="K7384">
        <v>1.1655</v>
      </c>
      <c r="L7384">
        <v>146.2655</v>
      </c>
      <c r="M7384">
        <v>0.62590000000000001</v>
      </c>
      <c r="N7384">
        <v>164.98840000000001</v>
      </c>
    </row>
    <row r="7385" spans="1:14" x14ac:dyDescent="0.25">
      <c r="A7385">
        <v>7377</v>
      </c>
      <c r="B7385">
        <v>1166400</v>
      </c>
      <c r="C7385">
        <v>1</v>
      </c>
      <c r="E7385">
        <v>0.6653</v>
      </c>
      <c r="F7385">
        <v>103.0003</v>
      </c>
      <c r="G7385">
        <v>0</v>
      </c>
      <c r="H7385">
        <v>293.76830000000001</v>
      </c>
      <c r="I7385">
        <v>2.5611000000000002</v>
      </c>
      <c r="J7385">
        <v>41.067599999999999</v>
      </c>
      <c r="K7385">
        <v>1.1923999999999999</v>
      </c>
      <c r="L7385">
        <v>146.29239999999999</v>
      </c>
      <c r="M7385">
        <v>0.65339999999999998</v>
      </c>
      <c r="N7385">
        <v>165.01589999999999</v>
      </c>
    </row>
    <row r="7386" spans="1:14" x14ac:dyDescent="0.25">
      <c r="A7386">
        <v>7378</v>
      </c>
      <c r="B7386">
        <v>1170000</v>
      </c>
      <c r="C7386">
        <v>0.8</v>
      </c>
      <c r="E7386">
        <v>0.69610000000000005</v>
      </c>
      <c r="F7386">
        <v>103.0311</v>
      </c>
      <c r="G7386">
        <v>0</v>
      </c>
      <c r="H7386">
        <v>293.76830000000001</v>
      </c>
      <c r="I7386">
        <v>2.5811000000000002</v>
      </c>
      <c r="J7386">
        <v>41.087600000000002</v>
      </c>
      <c r="K7386">
        <v>1.2396</v>
      </c>
      <c r="L7386">
        <v>146.33959999999999</v>
      </c>
      <c r="M7386">
        <v>0.70850000000000002</v>
      </c>
      <c r="N7386">
        <v>165.071</v>
      </c>
    </row>
    <row r="7387" spans="1:14" x14ac:dyDescent="0.25">
      <c r="A7387">
        <v>7379</v>
      </c>
      <c r="B7387">
        <v>1173600</v>
      </c>
      <c r="C7387">
        <v>0.5</v>
      </c>
      <c r="E7387">
        <v>0.72709999999999997</v>
      </c>
      <c r="F7387">
        <v>103.0621</v>
      </c>
      <c r="G7387">
        <v>0</v>
      </c>
      <c r="H7387">
        <v>293.76830000000001</v>
      </c>
      <c r="I7387">
        <v>2.6326000000000001</v>
      </c>
      <c r="J7387">
        <v>41.139099999999999</v>
      </c>
      <c r="K7387">
        <v>1.3037000000000001</v>
      </c>
      <c r="L7387">
        <v>146.40369999999999</v>
      </c>
      <c r="M7387">
        <v>0.75</v>
      </c>
      <c r="N7387">
        <v>165.11250000000001</v>
      </c>
    </row>
    <row r="7388" spans="1:14" x14ac:dyDescent="0.25">
      <c r="A7388">
        <v>7380</v>
      </c>
      <c r="B7388">
        <v>1177200</v>
      </c>
      <c r="C7388">
        <v>0.7</v>
      </c>
      <c r="E7388">
        <v>0.76490000000000002</v>
      </c>
      <c r="F7388">
        <v>103.09990000000001</v>
      </c>
      <c r="G7388">
        <v>0</v>
      </c>
      <c r="H7388">
        <v>293.76830000000001</v>
      </c>
      <c r="I7388">
        <v>2.6974999999999998</v>
      </c>
      <c r="J7388">
        <v>41.203899999999997</v>
      </c>
      <c r="K7388">
        <v>1.3681000000000001</v>
      </c>
      <c r="L7388">
        <v>146.46809999999999</v>
      </c>
      <c r="M7388">
        <v>0.7883</v>
      </c>
      <c r="N7388">
        <v>165.1508</v>
      </c>
    </row>
    <row r="7389" spans="1:14" x14ac:dyDescent="0.25">
      <c r="A7389">
        <v>7381</v>
      </c>
      <c r="B7389">
        <v>1180800</v>
      </c>
      <c r="C7389">
        <v>0.1</v>
      </c>
      <c r="E7389">
        <v>0.81720000000000004</v>
      </c>
      <c r="F7389">
        <v>103.15219999999999</v>
      </c>
      <c r="G7389">
        <v>0</v>
      </c>
      <c r="H7389">
        <v>293.76830000000001</v>
      </c>
      <c r="I7389">
        <v>2.7702</v>
      </c>
      <c r="J7389">
        <v>41.276699999999998</v>
      </c>
      <c r="K7389">
        <v>1.411</v>
      </c>
      <c r="L7389">
        <v>146.511</v>
      </c>
      <c r="M7389">
        <v>0.80640000000000001</v>
      </c>
      <c r="N7389">
        <v>165.16890000000001</v>
      </c>
    </row>
    <row r="7390" spans="1:14" x14ac:dyDescent="0.25">
      <c r="A7390">
        <v>7382</v>
      </c>
      <c r="B7390">
        <v>1184400</v>
      </c>
      <c r="C7390">
        <v>0.2</v>
      </c>
      <c r="E7390">
        <v>0.84689999999999999</v>
      </c>
      <c r="F7390">
        <v>103.1819</v>
      </c>
      <c r="G7390">
        <v>0</v>
      </c>
      <c r="H7390">
        <v>293.76830000000001</v>
      </c>
      <c r="I7390">
        <v>2.8573</v>
      </c>
      <c r="J7390">
        <v>41.363799999999998</v>
      </c>
      <c r="K7390">
        <v>1.4164000000000001</v>
      </c>
      <c r="L7390">
        <v>146.5164</v>
      </c>
      <c r="M7390">
        <v>0.80430000000000001</v>
      </c>
      <c r="N7390">
        <v>165.16679999999999</v>
      </c>
    </row>
    <row r="7391" spans="1:14" x14ac:dyDescent="0.25">
      <c r="A7391">
        <v>7383</v>
      </c>
      <c r="B7391">
        <v>1188000</v>
      </c>
      <c r="C7391">
        <v>0</v>
      </c>
      <c r="E7391">
        <v>0.85880000000000001</v>
      </c>
      <c r="F7391">
        <v>103.1938</v>
      </c>
      <c r="G7391">
        <v>0</v>
      </c>
      <c r="H7391">
        <v>293.76830000000001</v>
      </c>
      <c r="I7391">
        <v>2.9636999999999998</v>
      </c>
      <c r="J7391">
        <v>41.470199999999998</v>
      </c>
      <c r="K7391">
        <v>1.4045000000000001</v>
      </c>
      <c r="L7391">
        <v>146.50450000000001</v>
      </c>
      <c r="M7391">
        <v>0.78749999999999998</v>
      </c>
      <c r="N7391">
        <v>165.15</v>
      </c>
    </row>
    <row r="7392" spans="1:14" x14ac:dyDescent="0.25">
      <c r="A7392">
        <v>7384</v>
      </c>
      <c r="B7392">
        <v>1191600</v>
      </c>
      <c r="C7392">
        <v>0.1</v>
      </c>
      <c r="E7392">
        <v>0.85589999999999999</v>
      </c>
      <c r="F7392">
        <v>103.1909</v>
      </c>
      <c r="G7392">
        <v>0</v>
      </c>
      <c r="H7392">
        <v>293.76830000000001</v>
      </c>
      <c r="I7392">
        <v>3.0859000000000001</v>
      </c>
      <c r="J7392">
        <v>41.592300000000002</v>
      </c>
      <c r="K7392">
        <v>1.3759999999999999</v>
      </c>
      <c r="L7392">
        <v>146.476</v>
      </c>
      <c r="M7392">
        <v>0.76449999999999996</v>
      </c>
      <c r="N7392">
        <v>165.12700000000001</v>
      </c>
    </row>
    <row r="7393" spans="1:14" x14ac:dyDescent="0.25">
      <c r="A7393">
        <v>7385</v>
      </c>
      <c r="B7393">
        <v>1195200</v>
      </c>
      <c r="C7393">
        <v>0.1</v>
      </c>
      <c r="E7393">
        <v>0.84130000000000005</v>
      </c>
      <c r="F7393">
        <v>103.1763</v>
      </c>
      <c r="G7393">
        <v>0</v>
      </c>
      <c r="H7393">
        <v>293.76830000000001</v>
      </c>
      <c r="I7393">
        <v>3.1671</v>
      </c>
      <c r="J7393">
        <v>41.6736</v>
      </c>
      <c r="K7393">
        <v>1.3332999999999999</v>
      </c>
      <c r="L7393">
        <v>146.4333</v>
      </c>
      <c r="M7393">
        <v>0.73009999999999997</v>
      </c>
      <c r="N7393">
        <v>165.09270000000001</v>
      </c>
    </row>
    <row r="7394" spans="1:14" x14ac:dyDescent="0.25">
      <c r="A7394">
        <v>7386</v>
      </c>
      <c r="B7394">
        <v>1198800</v>
      </c>
      <c r="C7394">
        <v>0</v>
      </c>
      <c r="E7394">
        <v>0.8145</v>
      </c>
      <c r="F7394">
        <v>103.1495</v>
      </c>
      <c r="G7394">
        <v>0</v>
      </c>
      <c r="H7394">
        <v>293.76830000000001</v>
      </c>
      <c r="I7394">
        <v>3.1757</v>
      </c>
      <c r="J7394">
        <v>41.682099999999998</v>
      </c>
      <c r="K7394">
        <v>1.2797000000000001</v>
      </c>
      <c r="L7394">
        <v>146.37970000000001</v>
      </c>
      <c r="M7394">
        <v>0.69179999999999997</v>
      </c>
      <c r="N7394">
        <v>165.05430000000001</v>
      </c>
    </row>
    <row r="7395" spans="1:14" x14ac:dyDescent="0.25">
      <c r="A7395">
        <v>7387</v>
      </c>
      <c r="B7395">
        <v>1202400</v>
      </c>
      <c r="C7395">
        <v>0</v>
      </c>
      <c r="E7395">
        <v>0.77600000000000002</v>
      </c>
      <c r="F7395">
        <v>103.111</v>
      </c>
      <c r="G7395">
        <v>0</v>
      </c>
      <c r="H7395">
        <v>293.76830000000001</v>
      </c>
      <c r="I7395">
        <v>3.1278000000000001</v>
      </c>
      <c r="J7395">
        <v>41.6342</v>
      </c>
      <c r="K7395">
        <v>1.2293000000000001</v>
      </c>
      <c r="L7395">
        <v>146.32929999999999</v>
      </c>
      <c r="M7395">
        <v>0.66169999999999995</v>
      </c>
      <c r="N7395">
        <v>165.02420000000001</v>
      </c>
    </row>
    <row r="7396" spans="1:14" x14ac:dyDescent="0.25">
      <c r="A7396">
        <v>7388</v>
      </c>
      <c r="B7396">
        <v>1206000</v>
      </c>
      <c r="C7396">
        <v>0</v>
      </c>
      <c r="E7396">
        <v>0.73550000000000004</v>
      </c>
      <c r="F7396">
        <v>103.0705</v>
      </c>
      <c r="G7396">
        <v>0</v>
      </c>
      <c r="H7396">
        <v>293.76830000000001</v>
      </c>
      <c r="I7396">
        <v>3.04</v>
      </c>
      <c r="J7396">
        <v>41.546500000000002</v>
      </c>
      <c r="K7396">
        <v>1.1803999999999999</v>
      </c>
      <c r="L7396">
        <v>146.28039999999999</v>
      </c>
      <c r="M7396">
        <v>0.63270000000000004</v>
      </c>
      <c r="N7396">
        <v>164.99520000000001</v>
      </c>
    </row>
    <row r="7397" spans="1:14" x14ac:dyDescent="0.25">
      <c r="A7397">
        <v>7389</v>
      </c>
      <c r="B7397">
        <v>1209600</v>
      </c>
      <c r="C7397">
        <v>0</v>
      </c>
      <c r="E7397">
        <v>0.69920000000000004</v>
      </c>
      <c r="F7397">
        <v>103.0342</v>
      </c>
      <c r="G7397">
        <v>0</v>
      </c>
      <c r="H7397">
        <v>293.76830000000001</v>
      </c>
      <c r="I7397">
        <v>2.9304000000000001</v>
      </c>
      <c r="J7397">
        <v>41.436900000000001</v>
      </c>
      <c r="K7397">
        <v>1.1346000000000001</v>
      </c>
      <c r="L7397">
        <v>146.2346</v>
      </c>
      <c r="M7397">
        <v>0.59989999999999999</v>
      </c>
      <c r="N7397">
        <v>164.9624</v>
      </c>
    </row>
    <row r="7398" spans="1:14" x14ac:dyDescent="0.25">
      <c r="A7398">
        <v>7390</v>
      </c>
      <c r="B7398">
        <v>1213200</v>
      </c>
      <c r="C7398">
        <v>0</v>
      </c>
      <c r="E7398">
        <v>0.6522</v>
      </c>
      <c r="F7398">
        <v>102.9872</v>
      </c>
      <c r="G7398">
        <v>0</v>
      </c>
      <c r="H7398">
        <v>293.76830000000001</v>
      </c>
      <c r="I7398">
        <v>2.8172999999999999</v>
      </c>
      <c r="J7398">
        <v>41.323799999999999</v>
      </c>
      <c r="K7398">
        <v>1.0958000000000001</v>
      </c>
      <c r="L7398">
        <v>146.19579999999999</v>
      </c>
      <c r="M7398">
        <v>0.57210000000000005</v>
      </c>
      <c r="N7398">
        <v>164.93459999999999</v>
      </c>
    </row>
    <row r="7399" spans="1:14" x14ac:dyDescent="0.25">
      <c r="A7399">
        <v>7391</v>
      </c>
      <c r="B7399">
        <v>1216800</v>
      </c>
      <c r="C7399">
        <v>0</v>
      </c>
      <c r="E7399">
        <v>0.61639999999999995</v>
      </c>
      <c r="F7399">
        <v>102.95140000000001</v>
      </c>
      <c r="G7399">
        <v>0</v>
      </c>
      <c r="H7399">
        <v>293.76830000000001</v>
      </c>
      <c r="I7399">
        <v>2.6937000000000002</v>
      </c>
      <c r="J7399">
        <v>41.200099999999999</v>
      </c>
      <c r="K7399">
        <v>1.0575000000000001</v>
      </c>
      <c r="L7399">
        <v>146.1575</v>
      </c>
      <c r="M7399">
        <v>0.54179999999999995</v>
      </c>
      <c r="N7399">
        <v>164.90430000000001</v>
      </c>
    </row>
    <row r="7400" spans="1:14" x14ac:dyDescent="0.25">
      <c r="A7400">
        <v>7392</v>
      </c>
      <c r="B7400">
        <v>1220400</v>
      </c>
      <c r="C7400">
        <v>0</v>
      </c>
      <c r="E7400">
        <v>0.56189999999999996</v>
      </c>
      <c r="F7400">
        <v>102.8969</v>
      </c>
      <c r="G7400">
        <v>0</v>
      </c>
      <c r="H7400">
        <v>293.76830000000001</v>
      </c>
      <c r="I7400">
        <v>2.5709</v>
      </c>
      <c r="J7400">
        <v>41.077399999999997</v>
      </c>
      <c r="K7400">
        <v>1.0343</v>
      </c>
      <c r="L7400">
        <v>146.1344</v>
      </c>
      <c r="M7400">
        <v>0.52090000000000003</v>
      </c>
      <c r="N7400">
        <v>164.88339999999999</v>
      </c>
    </row>
    <row r="7401" spans="1:14" x14ac:dyDescent="0.25">
      <c r="A7401">
        <v>7393</v>
      </c>
      <c r="B7401">
        <v>1224000</v>
      </c>
      <c r="C7401">
        <v>0</v>
      </c>
      <c r="E7401">
        <v>0.51349999999999996</v>
      </c>
      <c r="F7401">
        <v>102.8485</v>
      </c>
      <c r="G7401">
        <v>0</v>
      </c>
      <c r="H7401">
        <v>293.76830000000001</v>
      </c>
      <c r="I7401">
        <v>2.4561000000000002</v>
      </c>
      <c r="J7401">
        <v>40.962499999999999</v>
      </c>
      <c r="K7401">
        <v>0.98509999999999998</v>
      </c>
      <c r="L7401">
        <v>146.08510000000001</v>
      </c>
      <c r="M7401">
        <v>0.50460000000000005</v>
      </c>
      <c r="N7401">
        <v>164.86709999999999</v>
      </c>
    </row>
    <row r="7402" spans="1:14" x14ac:dyDescent="0.25">
      <c r="A7402">
        <v>7394</v>
      </c>
      <c r="B7402">
        <v>1227600</v>
      </c>
      <c r="C7402">
        <v>0</v>
      </c>
      <c r="E7402">
        <v>0.47039999999999998</v>
      </c>
      <c r="F7402">
        <v>102.80540000000001</v>
      </c>
      <c r="G7402">
        <v>0</v>
      </c>
      <c r="H7402">
        <v>293.76830000000001</v>
      </c>
      <c r="I7402">
        <v>2.3445999999999998</v>
      </c>
      <c r="J7402">
        <v>40.851100000000002</v>
      </c>
      <c r="K7402">
        <v>0.94740000000000002</v>
      </c>
      <c r="L7402">
        <v>146.04740000000001</v>
      </c>
      <c r="M7402">
        <v>0.48830000000000001</v>
      </c>
      <c r="N7402">
        <v>164.85079999999999</v>
      </c>
    </row>
    <row r="7403" spans="1:14" x14ac:dyDescent="0.25">
      <c r="A7403">
        <v>7395</v>
      </c>
      <c r="B7403">
        <v>1231200</v>
      </c>
      <c r="C7403">
        <v>0.2</v>
      </c>
      <c r="E7403">
        <v>0.434</v>
      </c>
      <c r="F7403">
        <v>102.76900000000001</v>
      </c>
      <c r="G7403">
        <v>0</v>
      </c>
      <c r="H7403">
        <v>293.76830000000001</v>
      </c>
      <c r="I7403">
        <v>2.2477</v>
      </c>
      <c r="J7403">
        <v>40.754199999999997</v>
      </c>
      <c r="K7403">
        <v>0.91039999999999999</v>
      </c>
      <c r="L7403">
        <v>146.0104</v>
      </c>
      <c r="M7403">
        <v>0.47760000000000002</v>
      </c>
      <c r="N7403">
        <v>164.84010000000001</v>
      </c>
    </row>
    <row r="7404" spans="1:14" x14ac:dyDescent="0.25">
      <c r="A7404">
        <v>7396</v>
      </c>
      <c r="B7404">
        <v>1234800</v>
      </c>
      <c r="C7404">
        <v>0.1</v>
      </c>
      <c r="E7404">
        <v>0.39589999999999997</v>
      </c>
      <c r="F7404">
        <v>102.73090000000001</v>
      </c>
      <c r="G7404">
        <v>0</v>
      </c>
      <c r="H7404">
        <v>293.76830000000001</v>
      </c>
      <c r="I7404">
        <v>2.1629</v>
      </c>
      <c r="J7404">
        <v>40.6693</v>
      </c>
      <c r="K7404">
        <v>0.8821</v>
      </c>
      <c r="L7404">
        <v>145.9821</v>
      </c>
      <c r="M7404">
        <v>0.46579999999999999</v>
      </c>
      <c r="N7404">
        <v>164.82830000000001</v>
      </c>
    </row>
    <row r="7405" spans="1:14" x14ac:dyDescent="0.25">
      <c r="A7405">
        <v>7397</v>
      </c>
      <c r="B7405">
        <v>1238400</v>
      </c>
      <c r="C7405">
        <v>0.2</v>
      </c>
      <c r="E7405">
        <v>0.3624</v>
      </c>
      <c r="F7405">
        <v>102.6974</v>
      </c>
      <c r="G7405">
        <v>0</v>
      </c>
      <c r="H7405">
        <v>293.76830000000001</v>
      </c>
      <c r="I7405">
        <v>2.0865999999999998</v>
      </c>
      <c r="J7405">
        <v>40.5931</v>
      </c>
      <c r="K7405">
        <v>0.84940000000000004</v>
      </c>
      <c r="L7405">
        <v>145.9494</v>
      </c>
      <c r="M7405">
        <v>0.45540000000000003</v>
      </c>
      <c r="N7405">
        <v>164.81790000000001</v>
      </c>
    </row>
    <row r="7406" spans="1:14" x14ac:dyDescent="0.25">
      <c r="A7406">
        <v>7398</v>
      </c>
      <c r="B7406">
        <v>1242000</v>
      </c>
      <c r="C7406">
        <v>0.1</v>
      </c>
      <c r="E7406">
        <v>0.33300000000000002</v>
      </c>
      <c r="F7406">
        <v>102.66800000000001</v>
      </c>
      <c r="G7406">
        <v>0</v>
      </c>
      <c r="H7406">
        <v>293.76830000000001</v>
      </c>
      <c r="I7406">
        <v>2.0145</v>
      </c>
      <c r="J7406">
        <v>40.521000000000001</v>
      </c>
      <c r="K7406">
        <v>0.82789999999999997</v>
      </c>
      <c r="L7406">
        <v>145.92789999999999</v>
      </c>
      <c r="M7406">
        <v>0.44669999999999999</v>
      </c>
      <c r="N7406">
        <v>164.8092</v>
      </c>
    </row>
    <row r="7407" spans="1:14" x14ac:dyDescent="0.25">
      <c r="A7407">
        <v>7399</v>
      </c>
      <c r="B7407">
        <v>1245600</v>
      </c>
      <c r="C7407">
        <v>1</v>
      </c>
      <c r="E7407">
        <v>0.30420000000000003</v>
      </c>
      <c r="F7407">
        <v>102.6392</v>
      </c>
      <c r="G7407">
        <v>0</v>
      </c>
      <c r="H7407">
        <v>293.76830000000001</v>
      </c>
      <c r="I7407">
        <v>1.9496</v>
      </c>
      <c r="J7407">
        <v>40.456099999999999</v>
      </c>
      <c r="K7407">
        <v>0.81720000000000004</v>
      </c>
      <c r="L7407">
        <v>145.91720000000001</v>
      </c>
      <c r="M7407">
        <v>0.44130000000000003</v>
      </c>
      <c r="N7407">
        <v>164.8038</v>
      </c>
    </row>
    <row r="7408" spans="1:14" x14ac:dyDescent="0.25">
      <c r="A7408">
        <v>7400</v>
      </c>
      <c r="B7408">
        <v>1249200</v>
      </c>
      <c r="C7408">
        <v>0.2</v>
      </c>
      <c r="E7408">
        <v>0.28220000000000001</v>
      </c>
      <c r="F7408">
        <v>102.6172</v>
      </c>
      <c r="G7408">
        <v>0</v>
      </c>
      <c r="H7408">
        <v>293.76830000000001</v>
      </c>
      <c r="I7408">
        <v>1.8892</v>
      </c>
      <c r="J7408">
        <v>40.395699999999998</v>
      </c>
      <c r="K7408">
        <v>0.80720000000000003</v>
      </c>
      <c r="L7408">
        <v>145.90719999999999</v>
      </c>
      <c r="M7408">
        <v>0.43869999999999998</v>
      </c>
      <c r="N7408">
        <v>164.80119999999999</v>
      </c>
    </row>
    <row r="7409" spans="1:14" x14ac:dyDescent="0.25">
      <c r="A7409">
        <v>7401</v>
      </c>
      <c r="B7409">
        <v>1252800</v>
      </c>
      <c r="C7409">
        <v>0</v>
      </c>
      <c r="E7409">
        <v>0.26569999999999999</v>
      </c>
      <c r="F7409">
        <v>102.6007</v>
      </c>
      <c r="G7409">
        <v>0</v>
      </c>
      <c r="H7409">
        <v>293.76830000000001</v>
      </c>
      <c r="I7409">
        <v>1.8328</v>
      </c>
      <c r="J7409">
        <v>40.339300000000001</v>
      </c>
      <c r="K7409">
        <v>0.80110000000000003</v>
      </c>
      <c r="L7409">
        <v>145.90110000000001</v>
      </c>
      <c r="M7409">
        <v>0.43769999999999998</v>
      </c>
      <c r="N7409">
        <v>164.80019999999999</v>
      </c>
    </row>
    <row r="7410" spans="1:14" x14ac:dyDescent="0.25">
      <c r="A7410">
        <v>7402</v>
      </c>
      <c r="B7410">
        <v>1256400</v>
      </c>
      <c r="C7410">
        <v>0</v>
      </c>
      <c r="E7410">
        <v>0.25509999999999999</v>
      </c>
      <c r="F7410">
        <v>102.59010000000001</v>
      </c>
      <c r="G7410">
        <v>0</v>
      </c>
      <c r="H7410">
        <v>293.76830000000001</v>
      </c>
      <c r="I7410">
        <v>1.7879</v>
      </c>
      <c r="J7410">
        <v>40.294400000000003</v>
      </c>
      <c r="K7410">
        <v>0.79710000000000003</v>
      </c>
      <c r="L7410">
        <v>145.89709999999999</v>
      </c>
      <c r="M7410">
        <v>0.43990000000000001</v>
      </c>
      <c r="N7410">
        <v>164.80240000000001</v>
      </c>
    </row>
    <row r="7411" spans="1:14" x14ac:dyDescent="0.25">
      <c r="A7411">
        <v>7403</v>
      </c>
      <c r="B7411">
        <v>1260000</v>
      </c>
      <c r="C7411">
        <v>0</v>
      </c>
      <c r="E7411">
        <v>0.24790000000000001</v>
      </c>
      <c r="F7411">
        <v>102.5829</v>
      </c>
      <c r="G7411">
        <v>0</v>
      </c>
      <c r="H7411">
        <v>293.76830000000001</v>
      </c>
      <c r="I7411">
        <v>1.7506999999999999</v>
      </c>
      <c r="J7411">
        <v>40.257100000000001</v>
      </c>
      <c r="K7411">
        <v>0.8</v>
      </c>
      <c r="L7411">
        <v>145.9</v>
      </c>
      <c r="M7411">
        <v>0.44269999999999998</v>
      </c>
      <c r="N7411">
        <v>164.80520000000001</v>
      </c>
    </row>
    <row r="7412" spans="1:14" x14ac:dyDescent="0.25">
      <c r="A7412">
        <v>7404</v>
      </c>
      <c r="B7412">
        <v>1263600</v>
      </c>
      <c r="C7412">
        <v>0</v>
      </c>
      <c r="E7412">
        <v>0.24310000000000001</v>
      </c>
      <c r="F7412">
        <v>102.57810000000001</v>
      </c>
      <c r="G7412">
        <v>0</v>
      </c>
      <c r="H7412">
        <v>293.76830000000001</v>
      </c>
      <c r="I7412">
        <v>1.7184999999999999</v>
      </c>
      <c r="J7412">
        <v>40.225000000000001</v>
      </c>
      <c r="K7412">
        <v>0.80430000000000001</v>
      </c>
      <c r="L7412">
        <v>145.90430000000001</v>
      </c>
      <c r="M7412">
        <v>0.44679999999999997</v>
      </c>
      <c r="N7412">
        <v>164.80940000000001</v>
      </c>
    </row>
    <row r="7413" spans="1:14" x14ac:dyDescent="0.25">
      <c r="A7413">
        <v>7405</v>
      </c>
      <c r="B7413">
        <v>1267200</v>
      </c>
      <c r="C7413">
        <v>0</v>
      </c>
      <c r="E7413">
        <v>0.24079999999999999</v>
      </c>
      <c r="F7413">
        <v>102.5758</v>
      </c>
      <c r="G7413">
        <v>0</v>
      </c>
      <c r="H7413">
        <v>293.76830000000001</v>
      </c>
      <c r="I7413">
        <v>1.6926000000000001</v>
      </c>
      <c r="J7413">
        <v>40.198999999999998</v>
      </c>
      <c r="K7413">
        <v>0.80130000000000001</v>
      </c>
      <c r="L7413">
        <v>145.90129999999999</v>
      </c>
      <c r="M7413">
        <v>0.44850000000000001</v>
      </c>
      <c r="N7413">
        <v>164.81100000000001</v>
      </c>
    </row>
    <row r="7414" spans="1:14" x14ac:dyDescent="0.25">
      <c r="A7414">
        <v>7406</v>
      </c>
      <c r="B7414">
        <v>1270800</v>
      </c>
      <c r="C7414">
        <v>0.1</v>
      </c>
      <c r="E7414">
        <v>0.23649999999999999</v>
      </c>
      <c r="F7414">
        <v>102.5715</v>
      </c>
      <c r="G7414">
        <v>0</v>
      </c>
      <c r="H7414">
        <v>293.76830000000001</v>
      </c>
      <c r="I7414">
        <v>1.6711</v>
      </c>
      <c r="J7414">
        <v>40.177599999999998</v>
      </c>
      <c r="K7414">
        <v>0.79820000000000002</v>
      </c>
      <c r="L7414">
        <v>145.89830000000001</v>
      </c>
      <c r="M7414">
        <v>0.44500000000000001</v>
      </c>
      <c r="N7414">
        <v>164.8075</v>
      </c>
    </row>
    <row r="7415" spans="1:14" x14ac:dyDescent="0.25">
      <c r="A7415">
        <v>7407</v>
      </c>
      <c r="B7415">
        <v>1274400</v>
      </c>
      <c r="C7415">
        <v>0.2</v>
      </c>
      <c r="E7415">
        <v>0.2321</v>
      </c>
      <c r="F7415">
        <v>102.5671</v>
      </c>
      <c r="G7415">
        <v>0</v>
      </c>
      <c r="H7415">
        <v>293.76830000000001</v>
      </c>
      <c r="I7415">
        <v>1.6558999999999999</v>
      </c>
      <c r="J7415">
        <v>40.162300000000002</v>
      </c>
      <c r="K7415">
        <v>0.79659999999999997</v>
      </c>
      <c r="L7415">
        <v>145.89660000000001</v>
      </c>
      <c r="M7415">
        <v>0.438</v>
      </c>
      <c r="N7415">
        <v>164.8005</v>
      </c>
    </row>
    <row r="7416" spans="1:14" x14ac:dyDescent="0.25">
      <c r="A7416">
        <v>7408</v>
      </c>
      <c r="B7416">
        <v>1278000</v>
      </c>
      <c r="C7416">
        <v>1</v>
      </c>
      <c r="E7416">
        <v>0.2291</v>
      </c>
      <c r="F7416">
        <v>102.56399999999999</v>
      </c>
      <c r="G7416">
        <v>0</v>
      </c>
      <c r="H7416">
        <v>293.76830000000001</v>
      </c>
      <c r="I7416">
        <v>1.6494</v>
      </c>
      <c r="J7416">
        <v>40.155900000000003</v>
      </c>
      <c r="K7416">
        <v>0.79790000000000005</v>
      </c>
      <c r="L7416">
        <v>145.89789999999999</v>
      </c>
      <c r="M7416">
        <v>0.43219999999999997</v>
      </c>
      <c r="N7416">
        <v>164.79470000000001</v>
      </c>
    </row>
    <row r="7417" spans="1:14" x14ac:dyDescent="0.25">
      <c r="A7417">
        <v>7409</v>
      </c>
      <c r="B7417">
        <v>1281600</v>
      </c>
      <c r="C7417">
        <v>0.3</v>
      </c>
      <c r="E7417">
        <v>0.22639999999999999</v>
      </c>
      <c r="F7417">
        <v>102.56140000000001</v>
      </c>
      <c r="G7417">
        <v>0</v>
      </c>
      <c r="H7417">
        <v>293.76830000000001</v>
      </c>
      <c r="I7417">
        <v>1.6444000000000001</v>
      </c>
      <c r="J7417">
        <v>40.1509</v>
      </c>
      <c r="K7417">
        <v>0.79359999999999997</v>
      </c>
      <c r="L7417">
        <v>145.89359999999999</v>
      </c>
      <c r="M7417">
        <v>0.42609999999999998</v>
      </c>
      <c r="N7417">
        <v>164.7886</v>
      </c>
    </row>
    <row r="7418" spans="1:14" x14ac:dyDescent="0.25">
      <c r="A7418">
        <v>7410</v>
      </c>
      <c r="B7418">
        <v>1285200</v>
      </c>
      <c r="C7418">
        <v>0</v>
      </c>
      <c r="E7418">
        <v>0.22459999999999999</v>
      </c>
      <c r="F7418">
        <v>102.5596</v>
      </c>
      <c r="G7418">
        <v>0</v>
      </c>
      <c r="H7418">
        <v>293.76830000000001</v>
      </c>
      <c r="I7418">
        <v>1.6400999999999999</v>
      </c>
      <c r="J7418">
        <v>40.146500000000003</v>
      </c>
      <c r="K7418">
        <v>0.78610000000000002</v>
      </c>
      <c r="L7418">
        <v>145.8861</v>
      </c>
      <c r="M7418">
        <v>0.42449999999999999</v>
      </c>
      <c r="N7418">
        <v>164.78700000000001</v>
      </c>
    </row>
    <row r="7419" spans="1:14" x14ac:dyDescent="0.25">
      <c r="A7419">
        <v>7411</v>
      </c>
      <c r="B7419">
        <v>1288800</v>
      </c>
      <c r="C7419">
        <v>0</v>
      </c>
      <c r="E7419">
        <v>0.2233</v>
      </c>
      <c r="F7419">
        <v>102.5583</v>
      </c>
      <c r="G7419">
        <v>0</v>
      </c>
      <c r="H7419">
        <v>293.76830000000001</v>
      </c>
      <c r="I7419">
        <v>1.6365000000000001</v>
      </c>
      <c r="J7419">
        <v>40.143000000000001</v>
      </c>
      <c r="K7419">
        <v>0.77890000000000004</v>
      </c>
      <c r="L7419">
        <v>145.87889999999999</v>
      </c>
      <c r="M7419">
        <v>0.42620000000000002</v>
      </c>
      <c r="N7419">
        <v>164.78870000000001</v>
      </c>
    </row>
    <row r="7420" spans="1:14" x14ac:dyDescent="0.25">
      <c r="A7420">
        <v>7412</v>
      </c>
      <c r="B7420">
        <v>1292400</v>
      </c>
      <c r="C7420">
        <v>0</v>
      </c>
      <c r="E7420">
        <v>0.2198</v>
      </c>
      <c r="F7420">
        <v>102.5548</v>
      </c>
      <c r="G7420">
        <v>0</v>
      </c>
      <c r="H7420">
        <v>293.76830000000001</v>
      </c>
      <c r="I7420">
        <v>1.6338999999999999</v>
      </c>
      <c r="J7420">
        <v>40.1404</v>
      </c>
      <c r="K7420">
        <v>0.7772</v>
      </c>
      <c r="L7420">
        <v>145.87719999999999</v>
      </c>
      <c r="M7420">
        <v>0.42959999999999998</v>
      </c>
      <c r="N7420">
        <v>164.7921</v>
      </c>
    </row>
    <row r="7421" spans="1:14" x14ac:dyDescent="0.25">
      <c r="A7421">
        <v>7413</v>
      </c>
      <c r="B7421">
        <v>1296000</v>
      </c>
      <c r="C7421">
        <v>0</v>
      </c>
      <c r="E7421">
        <v>0.21479999999999999</v>
      </c>
      <c r="F7421">
        <v>102.5498</v>
      </c>
      <c r="G7421">
        <v>0</v>
      </c>
      <c r="H7421">
        <v>293.76830000000001</v>
      </c>
      <c r="I7421">
        <v>1.6311</v>
      </c>
      <c r="J7421">
        <v>40.137500000000003</v>
      </c>
      <c r="K7421">
        <v>0.77749999999999997</v>
      </c>
      <c r="L7421">
        <v>145.8775</v>
      </c>
      <c r="M7421">
        <v>0.434</v>
      </c>
      <c r="N7421">
        <v>164.79650000000001</v>
      </c>
    </row>
    <row r="7422" spans="1:14" x14ac:dyDescent="0.25">
      <c r="A7422">
        <v>7414</v>
      </c>
      <c r="B7422">
        <v>1299600</v>
      </c>
      <c r="C7422">
        <v>0</v>
      </c>
      <c r="E7422">
        <v>0.21049999999999999</v>
      </c>
      <c r="F7422">
        <v>102.5455</v>
      </c>
      <c r="G7422">
        <v>0</v>
      </c>
      <c r="H7422">
        <v>293.76830000000001</v>
      </c>
      <c r="I7422">
        <v>1.6281000000000001</v>
      </c>
      <c r="J7422">
        <v>40.134500000000003</v>
      </c>
      <c r="K7422">
        <v>0.78</v>
      </c>
      <c r="L7422">
        <v>145.88</v>
      </c>
      <c r="M7422">
        <v>0.43759999999999999</v>
      </c>
      <c r="N7422">
        <v>164.80009999999999</v>
      </c>
    </row>
    <row r="7423" spans="1:14" x14ac:dyDescent="0.25">
      <c r="A7423">
        <v>7415</v>
      </c>
      <c r="B7423">
        <v>1303200</v>
      </c>
      <c r="C7423">
        <v>0</v>
      </c>
      <c r="E7423">
        <v>0.2059</v>
      </c>
      <c r="F7423">
        <v>102.54089999999999</v>
      </c>
      <c r="G7423">
        <v>0</v>
      </c>
      <c r="H7423">
        <v>293.76830000000001</v>
      </c>
      <c r="I7423">
        <v>1.6238999999999999</v>
      </c>
      <c r="J7423">
        <v>40.130299999999998</v>
      </c>
      <c r="K7423">
        <v>0.77849999999999997</v>
      </c>
      <c r="L7423">
        <v>145.8785</v>
      </c>
      <c r="M7423">
        <v>0.43759999999999999</v>
      </c>
      <c r="N7423">
        <v>164.80009999999999</v>
      </c>
    </row>
    <row r="7424" spans="1:14" x14ac:dyDescent="0.25">
      <c r="A7424">
        <v>7416</v>
      </c>
      <c r="B7424">
        <v>1306800</v>
      </c>
      <c r="C7424">
        <v>0</v>
      </c>
      <c r="E7424">
        <v>0.2029</v>
      </c>
      <c r="F7424">
        <v>102.53789999999999</v>
      </c>
      <c r="G7424">
        <v>0</v>
      </c>
      <c r="H7424">
        <v>293.76830000000001</v>
      </c>
      <c r="I7424">
        <v>1.6194</v>
      </c>
      <c r="J7424">
        <v>40.125799999999998</v>
      </c>
      <c r="K7424">
        <v>0.77939999999999998</v>
      </c>
      <c r="L7424">
        <v>145.8794</v>
      </c>
      <c r="M7424">
        <v>0.43090000000000001</v>
      </c>
      <c r="N7424">
        <v>164.79339999999999</v>
      </c>
    </row>
    <row r="7425" spans="1:14" x14ac:dyDescent="0.25">
      <c r="A7425">
        <v>7417</v>
      </c>
      <c r="B7425">
        <v>1310400</v>
      </c>
      <c r="C7425">
        <v>0</v>
      </c>
      <c r="E7425">
        <v>0.1986</v>
      </c>
      <c r="F7425">
        <v>102.53360000000001</v>
      </c>
      <c r="G7425">
        <v>0</v>
      </c>
      <c r="H7425">
        <v>293.76830000000001</v>
      </c>
      <c r="I7425">
        <v>1.6068</v>
      </c>
      <c r="J7425">
        <v>40.113199999999999</v>
      </c>
      <c r="K7425">
        <v>0.77910000000000001</v>
      </c>
      <c r="L7425">
        <v>145.87909999999999</v>
      </c>
      <c r="M7425">
        <v>0.42330000000000001</v>
      </c>
      <c r="N7425">
        <v>164.78579999999999</v>
      </c>
    </row>
    <row r="7426" spans="1:14" x14ac:dyDescent="0.25">
      <c r="A7426">
        <v>7418</v>
      </c>
      <c r="B7426">
        <v>1314000</v>
      </c>
      <c r="C7426">
        <v>0</v>
      </c>
      <c r="E7426">
        <v>0.1933</v>
      </c>
      <c r="F7426">
        <v>102.5283</v>
      </c>
      <c r="G7426">
        <v>0</v>
      </c>
      <c r="H7426">
        <v>293.76830000000001</v>
      </c>
      <c r="I7426">
        <v>1.5920000000000001</v>
      </c>
      <c r="J7426">
        <v>40.098500000000001</v>
      </c>
      <c r="K7426">
        <v>0.76749999999999996</v>
      </c>
      <c r="L7426">
        <v>145.86750000000001</v>
      </c>
      <c r="M7426">
        <v>0.4148</v>
      </c>
      <c r="N7426">
        <v>164.7773</v>
      </c>
    </row>
    <row r="7427" spans="1:14" x14ac:dyDescent="0.25">
      <c r="A7427">
        <v>7419</v>
      </c>
      <c r="B7427">
        <v>1317600</v>
      </c>
      <c r="C7427">
        <v>0</v>
      </c>
      <c r="E7427">
        <v>0.187</v>
      </c>
      <c r="F7427">
        <v>102.52200000000001</v>
      </c>
      <c r="G7427">
        <v>0</v>
      </c>
      <c r="H7427">
        <v>293.76830000000001</v>
      </c>
      <c r="I7427">
        <v>1.5784</v>
      </c>
      <c r="J7427">
        <v>40.084800000000001</v>
      </c>
      <c r="K7427">
        <v>0.75749999999999995</v>
      </c>
      <c r="L7427">
        <v>145.85749999999999</v>
      </c>
      <c r="M7427">
        <v>0.40720000000000001</v>
      </c>
      <c r="N7427">
        <v>164.7697</v>
      </c>
    </row>
    <row r="7428" spans="1:14" x14ac:dyDescent="0.25">
      <c r="A7428">
        <v>7420</v>
      </c>
      <c r="B7428">
        <v>1321200</v>
      </c>
      <c r="C7428">
        <v>0</v>
      </c>
      <c r="E7428">
        <v>0.17780000000000001</v>
      </c>
      <c r="F7428">
        <v>102.5128</v>
      </c>
      <c r="G7428">
        <v>0</v>
      </c>
      <c r="H7428">
        <v>293.76830000000001</v>
      </c>
      <c r="I7428">
        <v>1.5657000000000001</v>
      </c>
      <c r="J7428">
        <v>40.072200000000002</v>
      </c>
      <c r="K7428">
        <v>0.72660000000000002</v>
      </c>
      <c r="L7428">
        <v>145.82660000000001</v>
      </c>
      <c r="M7428">
        <v>0.39960000000000001</v>
      </c>
      <c r="N7428">
        <v>164.7621</v>
      </c>
    </row>
    <row r="7429" spans="1:14" x14ac:dyDescent="0.25">
      <c r="A7429">
        <v>7421</v>
      </c>
      <c r="B7429">
        <v>1324800</v>
      </c>
      <c r="C7429">
        <v>0</v>
      </c>
      <c r="E7429">
        <v>0.1646</v>
      </c>
      <c r="F7429">
        <v>102.4996</v>
      </c>
      <c r="G7429">
        <v>0</v>
      </c>
      <c r="H7429">
        <v>293.76830000000001</v>
      </c>
      <c r="I7429">
        <v>1.5533999999999999</v>
      </c>
      <c r="J7429">
        <v>40.059899999999999</v>
      </c>
      <c r="K7429">
        <v>0.70420000000000005</v>
      </c>
      <c r="L7429">
        <v>145.80420000000001</v>
      </c>
      <c r="M7429">
        <v>0.40939999999999999</v>
      </c>
      <c r="N7429">
        <v>164.77189999999999</v>
      </c>
    </row>
    <row r="7430" spans="1:14" x14ac:dyDescent="0.25">
      <c r="A7430">
        <v>7422</v>
      </c>
      <c r="B7430">
        <v>1328400</v>
      </c>
      <c r="C7430">
        <v>0</v>
      </c>
      <c r="E7430">
        <v>0.14929999999999999</v>
      </c>
      <c r="F7430">
        <v>102.4843</v>
      </c>
      <c r="G7430">
        <v>0</v>
      </c>
      <c r="H7430">
        <v>293.76830000000001</v>
      </c>
      <c r="I7430">
        <v>1.5414000000000001</v>
      </c>
      <c r="J7430">
        <v>40.047899999999998</v>
      </c>
      <c r="K7430">
        <v>0.68440000000000001</v>
      </c>
      <c r="L7430">
        <v>145.78440000000001</v>
      </c>
      <c r="M7430">
        <v>0.4032</v>
      </c>
      <c r="N7430">
        <v>164.76570000000001</v>
      </c>
    </row>
    <row r="7431" spans="1:14" x14ac:dyDescent="0.25">
      <c r="A7431">
        <v>7423</v>
      </c>
      <c r="B7431">
        <v>1332000</v>
      </c>
      <c r="C7431">
        <v>0</v>
      </c>
      <c r="E7431">
        <v>0.1333</v>
      </c>
      <c r="F7431">
        <v>102.4683</v>
      </c>
      <c r="G7431">
        <v>0</v>
      </c>
      <c r="H7431">
        <v>293.76830000000001</v>
      </c>
      <c r="I7431">
        <v>1.5251999999999999</v>
      </c>
      <c r="J7431">
        <v>40.031700000000001</v>
      </c>
      <c r="K7431">
        <v>0.65680000000000005</v>
      </c>
      <c r="L7431">
        <v>145.7569</v>
      </c>
      <c r="M7431">
        <v>0.39779999999999999</v>
      </c>
      <c r="N7431">
        <v>164.7603</v>
      </c>
    </row>
    <row r="7432" spans="1:14" x14ac:dyDescent="0.25">
      <c r="A7432">
        <v>7424</v>
      </c>
      <c r="B7432">
        <v>1335600</v>
      </c>
      <c r="C7432">
        <v>0</v>
      </c>
      <c r="E7432">
        <v>0.11890000000000001</v>
      </c>
      <c r="F7432">
        <v>102.4539</v>
      </c>
      <c r="G7432">
        <v>0</v>
      </c>
      <c r="H7432">
        <v>293.76830000000001</v>
      </c>
      <c r="I7432">
        <v>1.5038</v>
      </c>
      <c r="J7432">
        <v>40.010300000000001</v>
      </c>
      <c r="K7432">
        <v>0.63980000000000004</v>
      </c>
      <c r="L7432">
        <v>145.7398</v>
      </c>
      <c r="M7432">
        <v>0.39040000000000002</v>
      </c>
      <c r="N7432">
        <v>164.75290000000001</v>
      </c>
    </row>
    <row r="7433" spans="1:14" x14ac:dyDescent="0.25">
      <c r="A7433">
        <v>7425</v>
      </c>
      <c r="B7433">
        <v>1339200</v>
      </c>
      <c r="C7433">
        <v>0</v>
      </c>
      <c r="E7433">
        <v>0.1047</v>
      </c>
      <c r="F7433">
        <v>102.4397</v>
      </c>
      <c r="G7433">
        <v>0</v>
      </c>
      <c r="H7433">
        <v>293.76830000000001</v>
      </c>
      <c r="I7433">
        <v>1.4757</v>
      </c>
      <c r="J7433">
        <v>39.982199999999999</v>
      </c>
      <c r="K7433">
        <v>0.62380000000000002</v>
      </c>
      <c r="L7433">
        <v>145.72380000000001</v>
      </c>
      <c r="M7433">
        <v>0.38340000000000002</v>
      </c>
      <c r="N7433">
        <v>164.74590000000001</v>
      </c>
    </row>
    <row r="7434" spans="1:14" x14ac:dyDescent="0.25">
      <c r="A7434">
        <v>7426</v>
      </c>
      <c r="B7434">
        <v>1342800</v>
      </c>
      <c r="C7434">
        <v>0</v>
      </c>
      <c r="E7434">
        <v>8.8599999999999998E-2</v>
      </c>
      <c r="F7434">
        <v>102.42359999999999</v>
      </c>
      <c r="G7434">
        <v>0</v>
      </c>
      <c r="H7434">
        <v>293.76830000000001</v>
      </c>
      <c r="I7434">
        <v>1.4424999999999999</v>
      </c>
      <c r="J7434">
        <v>39.948999999999998</v>
      </c>
      <c r="K7434">
        <v>0.61550000000000005</v>
      </c>
      <c r="L7434">
        <v>145.71549999999999</v>
      </c>
      <c r="M7434">
        <v>0.37780000000000002</v>
      </c>
      <c r="N7434">
        <v>164.74039999999999</v>
      </c>
    </row>
    <row r="7435" spans="1:14" x14ac:dyDescent="0.25">
      <c r="A7435">
        <v>7427</v>
      </c>
      <c r="B7435">
        <v>1346400</v>
      </c>
      <c r="C7435">
        <v>0</v>
      </c>
      <c r="E7435">
        <v>7.6700000000000004E-2</v>
      </c>
      <c r="F7435">
        <v>102.4117</v>
      </c>
      <c r="G7435">
        <v>0</v>
      </c>
      <c r="H7435">
        <v>293.76830000000001</v>
      </c>
      <c r="I7435">
        <v>1.4073</v>
      </c>
      <c r="J7435">
        <v>39.913800000000002</v>
      </c>
      <c r="K7435">
        <v>0.60870000000000002</v>
      </c>
      <c r="L7435">
        <v>145.70869999999999</v>
      </c>
      <c r="M7435">
        <v>0.37219999999999998</v>
      </c>
      <c r="N7435">
        <v>164.7347</v>
      </c>
    </row>
    <row r="7436" spans="1:14" x14ac:dyDescent="0.25">
      <c r="A7436">
        <v>7428</v>
      </c>
      <c r="B7436">
        <v>1350000</v>
      </c>
      <c r="C7436">
        <v>0</v>
      </c>
      <c r="E7436">
        <v>6.2700000000000006E-2</v>
      </c>
      <c r="F7436">
        <v>102.3977</v>
      </c>
      <c r="G7436">
        <v>0</v>
      </c>
      <c r="H7436">
        <v>293.76830000000001</v>
      </c>
      <c r="I7436">
        <v>1.3740000000000001</v>
      </c>
      <c r="J7436">
        <v>39.880400000000002</v>
      </c>
      <c r="K7436">
        <v>0.59760000000000002</v>
      </c>
      <c r="L7436">
        <v>145.69759999999999</v>
      </c>
      <c r="M7436">
        <v>0.3679</v>
      </c>
      <c r="N7436">
        <v>164.7304</v>
      </c>
    </row>
    <row r="7437" spans="1:14" x14ac:dyDescent="0.25">
      <c r="A7437">
        <v>7429</v>
      </c>
      <c r="B7437">
        <v>1353600</v>
      </c>
      <c r="C7437">
        <v>0</v>
      </c>
      <c r="E7437">
        <v>5.1499999999999997E-2</v>
      </c>
      <c r="F7437">
        <v>102.3865</v>
      </c>
      <c r="G7437">
        <v>0</v>
      </c>
      <c r="H7437">
        <v>293.76830000000001</v>
      </c>
      <c r="I7437">
        <v>1.3440000000000001</v>
      </c>
      <c r="J7437">
        <v>39.850499999999997</v>
      </c>
      <c r="K7437">
        <v>0.58760000000000001</v>
      </c>
      <c r="L7437">
        <v>145.6876</v>
      </c>
      <c r="M7437">
        <v>0.36430000000000001</v>
      </c>
      <c r="N7437">
        <v>164.7268</v>
      </c>
    </row>
    <row r="7438" spans="1:14" x14ac:dyDescent="0.25">
      <c r="A7438">
        <v>7430</v>
      </c>
      <c r="B7438">
        <v>1357200</v>
      </c>
      <c r="C7438">
        <v>0</v>
      </c>
      <c r="E7438">
        <v>4.1200000000000001E-2</v>
      </c>
      <c r="F7438">
        <v>102.3762</v>
      </c>
      <c r="G7438">
        <v>0</v>
      </c>
      <c r="H7438">
        <v>293.76830000000001</v>
      </c>
      <c r="I7438">
        <v>1.3144</v>
      </c>
      <c r="J7438">
        <v>39.820799999999998</v>
      </c>
      <c r="K7438">
        <v>0.57509999999999994</v>
      </c>
      <c r="L7438">
        <v>145.67509999999999</v>
      </c>
      <c r="M7438">
        <v>0.36049999999999999</v>
      </c>
      <c r="N7438">
        <v>164.72300000000001</v>
      </c>
    </row>
    <row r="7439" spans="1:14" x14ac:dyDescent="0.25">
      <c r="A7439">
        <v>7431</v>
      </c>
      <c r="B7439">
        <v>1360800</v>
      </c>
      <c r="C7439">
        <v>1.7</v>
      </c>
      <c r="E7439">
        <v>3.5799999999999998E-2</v>
      </c>
      <c r="F7439">
        <v>102.3708</v>
      </c>
      <c r="G7439">
        <v>8.0000000000000004E-4</v>
      </c>
      <c r="H7439">
        <v>293.76920000000001</v>
      </c>
      <c r="I7439">
        <v>1.2951999999999999</v>
      </c>
      <c r="J7439">
        <v>39.801600000000001</v>
      </c>
      <c r="K7439">
        <v>0.58009999999999995</v>
      </c>
      <c r="L7439">
        <v>145.68010000000001</v>
      </c>
      <c r="M7439">
        <v>0.35930000000000001</v>
      </c>
      <c r="N7439">
        <v>164.7218</v>
      </c>
    </row>
    <row r="7440" spans="1:14" x14ac:dyDescent="0.25">
      <c r="A7440">
        <v>7432</v>
      </c>
      <c r="B7440">
        <v>1364400</v>
      </c>
      <c r="C7440">
        <v>0</v>
      </c>
      <c r="E7440">
        <v>2.98E-2</v>
      </c>
      <c r="F7440">
        <v>102.3648</v>
      </c>
      <c r="G7440">
        <v>0</v>
      </c>
      <c r="H7440">
        <v>293.76830000000001</v>
      </c>
      <c r="I7440">
        <v>1.2750999999999999</v>
      </c>
      <c r="J7440">
        <v>39.781599999999997</v>
      </c>
      <c r="K7440">
        <v>0.57720000000000005</v>
      </c>
      <c r="L7440">
        <v>145.6772</v>
      </c>
      <c r="M7440">
        <v>0.35420000000000001</v>
      </c>
      <c r="N7440">
        <v>164.7167</v>
      </c>
    </row>
    <row r="7441" spans="1:14" x14ac:dyDescent="0.25">
      <c r="A7441">
        <v>7433</v>
      </c>
      <c r="B7441">
        <v>1368000</v>
      </c>
      <c r="C7441">
        <v>0</v>
      </c>
      <c r="E7441">
        <v>2.58E-2</v>
      </c>
      <c r="F7441">
        <v>102.36069999999999</v>
      </c>
      <c r="G7441">
        <v>0</v>
      </c>
      <c r="H7441">
        <v>293.76830000000001</v>
      </c>
      <c r="I7441">
        <v>1.2536</v>
      </c>
      <c r="J7441">
        <v>39.760100000000001</v>
      </c>
      <c r="K7441">
        <v>0.57630000000000003</v>
      </c>
      <c r="L7441">
        <v>145.6763</v>
      </c>
      <c r="M7441">
        <v>0.3503</v>
      </c>
      <c r="N7441">
        <v>164.71279999999999</v>
      </c>
    </row>
    <row r="7442" spans="1:14" x14ac:dyDescent="0.25">
      <c r="A7442">
        <v>7434</v>
      </c>
      <c r="B7442">
        <v>1371600</v>
      </c>
      <c r="C7442">
        <v>0</v>
      </c>
      <c r="E7442">
        <v>2.4799999999999999E-2</v>
      </c>
      <c r="F7442">
        <v>102.35980000000001</v>
      </c>
      <c r="G7442">
        <v>0</v>
      </c>
      <c r="H7442">
        <v>293.76830000000001</v>
      </c>
      <c r="I7442">
        <v>1.2364999999999999</v>
      </c>
      <c r="J7442">
        <v>39.743000000000002</v>
      </c>
      <c r="K7442">
        <v>0.57110000000000005</v>
      </c>
      <c r="L7442">
        <v>145.6711</v>
      </c>
      <c r="M7442">
        <v>0.35639999999999999</v>
      </c>
      <c r="N7442">
        <v>164.71889999999999</v>
      </c>
    </row>
    <row r="7443" spans="1:14" x14ac:dyDescent="0.25">
      <c r="A7443">
        <v>7435</v>
      </c>
      <c r="B7443">
        <v>1375200</v>
      </c>
      <c r="C7443">
        <v>0</v>
      </c>
      <c r="E7443">
        <v>2.4199999999999999E-2</v>
      </c>
      <c r="F7443">
        <v>102.3592</v>
      </c>
      <c r="G7443">
        <v>0</v>
      </c>
      <c r="H7443">
        <v>293.76830000000001</v>
      </c>
      <c r="I7443">
        <v>1.2225999999999999</v>
      </c>
      <c r="J7443">
        <v>39.729100000000003</v>
      </c>
      <c r="K7443">
        <v>0.57730000000000004</v>
      </c>
      <c r="L7443">
        <v>145.6773</v>
      </c>
      <c r="M7443">
        <v>0.36299999999999999</v>
      </c>
      <c r="N7443">
        <v>164.72550000000001</v>
      </c>
    </row>
    <row r="7444" spans="1:14" x14ac:dyDescent="0.25">
      <c r="A7444">
        <v>7436</v>
      </c>
      <c r="B7444">
        <v>1378800</v>
      </c>
      <c r="C7444">
        <v>0</v>
      </c>
      <c r="E7444">
        <v>2.2800000000000001E-2</v>
      </c>
      <c r="F7444">
        <v>102.3578</v>
      </c>
      <c r="G7444">
        <v>0</v>
      </c>
      <c r="H7444">
        <v>293.76830000000001</v>
      </c>
      <c r="I7444">
        <v>1.2099</v>
      </c>
      <c r="J7444">
        <v>39.7164</v>
      </c>
      <c r="K7444">
        <v>0.57950000000000002</v>
      </c>
      <c r="L7444">
        <v>145.67949999999999</v>
      </c>
      <c r="M7444">
        <v>0.3679</v>
      </c>
      <c r="N7444">
        <v>164.7304</v>
      </c>
    </row>
    <row r="7445" spans="1:14" x14ac:dyDescent="0.25">
      <c r="A7445">
        <v>7437</v>
      </c>
      <c r="B7445">
        <v>1382400</v>
      </c>
      <c r="C7445">
        <v>0</v>
      </c>
      <c r="E7445">
        <v>2.1700000000000001E-2</v>
      </c>
      <c r="F7445">
        <v>102.3567</v>
      </c>
      <c r="G7445">
        <v>0</v>
      </c>
      <c r="H7445">
        <v>293.76830000000001</v>
      </c>
      <c r="I7445">
        <v>1.1991000000000001</v>
      </c>
      <c r="J7445">
        <v>39.705599999999997</v>
      </c>
      <c r="K7445">
        <v>0.58919999999999995</v>
      </c>
      <c r="L7445">
        <v>145.6892</v>
      </c>
      <c r="M7445">
        <v>0.37430000000000002</v>
      </c>
      <c r="N7445">
        <v>164.73679999999999</v>
      </c>
    </row>
    <row r="7446" spans="1:14" x14ac:dyDescent="0.25">
      <c r="A7446">
        <v>7438</v>
      </c>
      <c r="B7446">
        <v>1386000</v>
      </c>
      <c r="C7446">
        <v>0</v>
      </c>
      <c r="E7446">
        <v>2.5600000000000001E-2</v>
      </c>
      <c r="F7446">
        <v>102.36060000000001</v>
      </c>
      <c r="G7446">
        <v>0</v>
      </c>
      <c r="H7446">
        <v>293.76830000000001</v>
      </c>
      <c r="I7446">
        <v>1.1931</v>
      </c>
      <c r="J7446">
        <v>39.699599999999997</v>
      </c>
      <c r="K7446">
        <v>0.59719999999999995</v>
      </c>
      <c r="L7446">
        <v>145.69720000000001</v>
      </c>
      <c r="M7446">
        <v>0.37959999999999999</v>
      </c>
      <c r="N7446">
        <v>164.74209999999999</v>
      </c>
    </row>
    <row r="7447" spans="1:14" x14ac:dyDescent="0.25">
      <c r="A7447">
        <v>7439</v>
      </c>
      <c r="B7447">
        <v>1389600</v>
      </c>
      <c r="C7447">
        <v>0</v>
      </c>
      <c r="E7447">
        <v>2.9499999999999998E-2</v>
      </c>
      <c r="F7447">
        <v>102.36450000000001</v>
      </c>
      <c r="G7447">
        <v>0</v>
      </c>
      <c r="H7447">
        <v>293.76830000000001</v>
      </c>
      <c r="I7447">
        <v>1.19</v>
      </c>
      <c r="J7447">
        <v>39.6965</v>
      </c>
      <c r="K7447">
        <v>0.59909999999999997</v>
      </c>
      <c r="L7447">
        <v>145.69909999999999</v>
      </c>
      <c r="M7447">
        <v>0.38009999999999999</v>
      </c>
      <c r="N7447">
        <v>164.74260000000001</v>
      </c>
    </row>
    <row r="7448" spans="1:14" x14ac:dyDescent="0.25">
      <c r="A7448">
        <v>7440</v>
      </c>
      <c r="B7448">
        <v>1393200</v>
      </c>
      <c r="C7448">
        <v>0</v>
      </c>
      <c r="E7448">
        <v>3.32E-2</v>
      </c>
      <c r="F7448">
        <v>102.3682</v>
      </c>
      <c r="G7448">
        <v>0</v>
      </c>
      <c r="H7448">
        <v>293.76830000000001</v>
      </c>
      <c r="I7448">
        <v>1.1851</v>
      </c>
      <c r="J7448">
        <v>39.691499999999998</v>
      </c>
      <c r="K7448">
        <v>0.60129999999999995</v>
      </c>
      <c r="L7448">
        <v>145.7013</v>
      </c>
      <c r="M7448">
        <v>0.37780000000000002</v>
      </c>
      <c r="N7448">
        <v>164.74029999999999</v>
      </c>
    </row>
    <row r="7449" spans="1:14" x14ac:dyDescent="0.25">
      <c r="A7449">
        <v>7441</v>
      </c>
      <c r="B7449">
        <v>1396800</v>
      </c>
      <c r="C7449">
        <v>0</v>
      </c>
      <c r="E7449">
        <v>3.5900000000000001E-2</v>
      </c>
      <c r="F7449">
        <v>102.37090000000001</v>
      </c>
      <c r="G7449">
        <v>0</v>
      </c>
      <c r="H7449">
        <v>293.76830000000001</v>
      </c>
      <c r="I7449">
        <v>1.1789000000000001</v>
      </c>
      <c r="J7449">
        <v>39.685400000000001</v>
      </c>
      <c r="K7449">
        <v>0.60899999999999999</v>
      </c>
      <c r="L7449">
        <v>145.709</v>
      </c>
      <c r="M7449">
        <v>0.3735</v>
      </c>
      <c r="N7449">
        <v>164.73599999999999</v>
      </c>
    </row>
    <row r="7450" spans="1:14" x14ac:dyDescent="0.25">
      <c r="A7450">
        <v>7442</v>
      </c>
      <c r="B7450">
        <v>1400400</v>
      </c>
      <c r="C7450">
        <v>0</v>
      </c>
      <c r="E7450">
        <v>3.5999999999999997E-2</v>
      </c>
      <c r="F7450">
        <v>102.371</v>
      </c>
      <c r="G7450">
        <v>0</v>
      </c>
      <c r="H7450">
        <v>293.76830000000001</v>
      </c>
      <c r="I7450">
        <v>1.1739999999999999</v>
      </c>
      <c r="J7450">
        <v>39.680500000000002</v>
      </c>
      <c r="K7450">
        <v>0.60680000000000001</v>
      </c>
      <c r="L7450">
        <v>145.70679999999999</v>
      </c>
      <c r="M7450">
        <v>0.3695</v>
      </c>
      <c r="N7450">
        <v>164.732</v>
      </c>
    </row>
    <row r="7451" spans="1:14" x14ac:dyDescent="0.25">
      <c r="A7451">
        <v>7443</v>
      </c>
      <c r="B7451">
        <v>1404000</v>
      </c>
      <c r="C7451">
        <v>0</v>
      </c>
      <c r="E7451">
        <v>3.4599999999999999E-2</v>
      </c>
      <c r="F7451">
        <v>102.36960000000001</v>
      </c>
      <c r="G7451">
        <v>0</v>
      </c>
      <c r="H7451">
        <v>293.76830000000001</v>
      </c>
      <c r="I7451">
        <v>1.1748000000000001</v>
      </c>
      <c r="J7451">
        <v>39.6813</v>
      </c>
      <c r="K7451">
        <v>0.60240000000000005</v>
      </c>
      <c r="L7451">
        <v>145.70240000000001</v>
      </c>
      <c r="M7451">
        <v>0.36620000000000003</v>
      </c>
      <c r="N7451">
        <v>164.7287</v>
      </c>
    </row>
    <row r="7452" spans="1:14" x14ac:dyDescent="0.25">
      <c r="A7452">
        <v>7444</v>
      </c>
      <c r="B7452">
        <v>1407600</v>
      </c>
      <c r="C7452">
        <v>0</v>
      </c>
      <c r="E7452">
        <v>3.3599999999999998E-2</v>
      </c>
      <c r="F7452">
        <v>102.3686</v>
      </c>
      <c r="G7452">
        <v>0</v>
      </c>
      <c r="H7452">
        <v>293.76830000000001</v>
      </c>
      <c r="I7452">
        <v>1.1787000000000001</v>
      </c>
      <c r="J7452">
        <v>39.685099999999998</v>
      </c>
      <c r="K7452">
        <v>0.59030000000000005</v>
      </c>
      <c r="L7452">
        <v>145.69030000000001</v>
      </c>
      <c r="M7452">
        <v>0.3629</v>
      </c>
      <c r="N7452">
        <v>164.72540000000001</v>
      </c>
    </row>
    <row r="7453" spans="1:14" x14ac:dyDescent="0.25">
      <c r="A7453">
        <v>7445</v>
      </c>
      <c r="B7453">
        <v>1411200</v>
      </c>
      <c r="C7453">
        <v>0</v>
      </c>
      <c r="E7453">
        <v>3.1199999999999999E-2</v>
      </c>
      <c r="F7453">
        <v>102.36620000000001</v>
      </c>
      <c r="G7453">
        <v>0</v>
      </c>
      <c r="H7453">
        <v>293.76830000000001</v>
      </c>
      <c r="I7453">
        <v>1.1829000000000001</v>
      </c>
      <c r="J7453">
        <v>39.689399999999999</v>
      </c>
      <c r="K7453">
        <v>0.57540000000000002</v>
      </c>
      <c r="L7453">
        <v>145.6754</v>
      </c>
      <c r="M7453">
        <v>0.35899999999999999</v>
      </c>
      <c r="N7453">
        <v>164.72149999999999</v>
      </c>
    </row>
    <row r="7454" spans="1:14" x14ac:dyDescent="0.25">
      <c r="A7454">
        <v>7446</v>
      </c>
      <c r="B7454">
        <v>1414800</v>
      </c>
      <c r="C7454">
        <v>0</v>
      </c>
      <c r="E7454">
        <v>2.7199999999999998E-2</v>
      </c>
      <c r="F7454">
        <v>102.3622</v>
      </c>
      <c r="G7454">
        <v>0</v>
      </c>
      <c r="H7454">
        <v>293.76830000000001</v>
      </c>
      <c r="I7454">
        <v>1.1857</v>
      </c>
      <c r="J7454">
        <v>39.6922</v>
      </c>
      <c r="K7454">
        <v>0.56279999999999997</v>
      </c>
      <c r="L7454">
        <v>145.6628</v>
      </c>
      <c r="M7454">
        <v>0.3493</v>
      </c>
      <c r="N7454">
        <v>164.71180000000001</v>
      </c>
    </row>
    <row r="7455" spans="1:14" x14ac:dyDescent="0.25">
      <c r="A7455">
        <v>7447</v>
      </c>
      <c r="B7455">
        <v>1418400</v>
      </c>
      <c r="C7455">
        <v>0</v>
      </c>
      <c r="E7455">
        <v>1.9800000000000002E-2</v>
      </c>
      <c r="F7455">
        <v>102.3548</v>
      </c>
      <c r="G7455">
        <v>0</v>
      </c>
      <c r="H7455">
        <v>293.76830000000001</v>
      </c>
      <c r="I7455">
        <v>1.1859999999999999</v>
      </c>
      <c r="J7455">
        <v>39.692399999999999</v>
      </c>
      <c r="K7455">
        <v>0.5474</v>
      </c>
      <c r="L7455">
        <v>145.6474</v>
      </c>
      <c r="M7455">
        <v>0.33979999999999999</v>
      </c>
      <c r="N7455">
        <v>164.70230000000001</v>
      </c>
    </row>
    <row r="7456" spans="1:14" x14ac:dyDescent="0.25">
      <c r="A7456">
        <v>7448</v>
      </c>
      <c r="B7456">
        <v>1422000</v>
      </c>
      <c r="C7456">
        <v>0</v>
      </c>
      <c r="E7456">
        <v>1.11E-2</v>
      </c>
      <c r="F7456">
        <v>102.34610000000001</v>
      </c>
      <c r="G7456">
        <v>0</v>
      </c>
      <c r="H7456">
        <v>293.76830000000001</v>
      </c>
      <c r="I7456">
        <v>1.1835</v>
      </c>
      <c r="J7456">
        <v>39.69</v>
      </c>
      <c r="K7456">
        <v>0.54010000000000002</v>
      </c>
      <c r="L7456">
        <v>145.64009999999999</v>
      </c>
      <c r="M7456">
        <v>0.33079999999999998</v>
      </c>
      <c r="N7456">
        <v>164.69329999999999</v>
      </c>
    </row>
    <row r="7457" spans="1:14" x14ac:dyDescent="0.25">
      <c r="A7457">
        <v>7449</v>
      </c>
      <c r="B7457">
        <v>1425600</v>
      </c>
      <c r="C7457">
        <v>0</v>
      </c>
      <c r="E7457">
        <v>3.3E-3</v>
      </c>
      <c r="F7457">
        <v>102.3383</v>
      </c>
      <c r="G7457">
        <v>0</v>
      </c>
      <c r="H7457">
        <v>293.76830000000001</v>
      </c>
      <c r="I7457">
        <v>1.1803999999999999</v>
      </c>
      <c r="J7457">
        <v>39.686900000000001</v>
      </c>
      <c r="K7457">
        <v>0.53059999999999996</v>
      </c>
      <c r="L7457">
        <v>145.63059999999999</v>
      </c>
      <c r="M7457">
        <v>0.32479999999999998</v>
      </c>
      <c r="N7457">
        <v>164.68729999999999</v>
      </c>
    </row>
    <row r="7458" spans="1:14" x14ac:dyDescent="0.25">
      <c r="A7458">
        <v>7450</v>
      </c>
      <c r="B7458">
        <v>1429200</v>
      </c>
      <c r="C7458">
        <v>0</v>
      </c>
      <c r="E7458">
        <v>0</v>
      </c>
      <c r="F7458">
        <v>102.33499999999999</v>
      </c>
      <c r="G7458">
        <v>0</v>
      </c>
      <c r="H7458">
        <v>293.76830000000001</v>
      </c>
      <c r="I7458">
        <v>1.173</v>
      </c>
      <c r="J7458">
        <v>39.679499999999997</v>
      </c>
      <c r="K7458">
        <v>0.52380000000000004</v>
      </c>
      <c r="L7458">
        <v>145.62379999999999</v>
      </c>
      <c r="M7458">
        <v>0.31769999999999998</v>
      </c>
      <c r="N7458">
        <v>164.68020000000001</v>
      </c>
    </row>
    <row r="7459" spans="1:14" x14ac:dyDescent="0.25">
      <c r="A7459">
        <v>7451</v>
      </c>
      <c r="B7459">
        <v>1432800</v>
      </c>
      <c r="C7459">
        <v>0</v>
      </c>
      <c r="E7459">
        <v>0</v>
      </c>
      <c r="F7459">
        <v>102.33499999999999</v>
      </c>
      <c r="G7459">
        <v>0</v>
      </c>
      <c r="H7459">
        <v>293.76830000000001</v>
      </c>
      <c r="I7459">
        <v>1.1638999999999999</v>
      </c>
      <c r="J7459">
        <v>39.670400000000001</v>
      </c>
      <c r="K7459">
        <v>0.51619999999999999</v>
      </c>
      <c r="L7459">
        <v>145.61619999999999</v>
      </c>
      <c r="M7459">
        <v>0.31</v>
      </c>
      <c r="N7459">
        <v>164.67250000000001</v>
      </c>
    </row>
    <row r="7460" spans="1:14" x14ac:dyDescent="0.25">
      <c r="A7460">
        <v>7452</v>
      </c>
      <c r="B7460">
        <v>1436400</v>
      </c>
      <c r="C7460">
        <v>0</v>
      </c>
      <c r="E7460">
        <v>0</v>
      </c>
      <c r="F7460">
        <v>102.33499999999999</v>
      </c>
      <c r="G7460">
        <v>0</v>
      </c>
      <c r="H7460">
        <v>293.76830000000001</v>
      </c>
      <c r="I7460">
        <v>1.1494</v>
      </c>
      <c r="J7460">
        <v>39.655799999999999</v>
      </c>
      <c r="K7460">
        <v>0.50839999999999996</v>
      </c>
      <c r="L7460">
        <v>145.60849999999999</v>
      </c>
      <c r="M7460">
        <v>0.30259999999999998</v>
      </c>
      <c r="N7460">
        <v>164.6651</v>
      </c>
    </row>
    <row r="7461" spans="1:14" x14ac:dyDescent="0.25">
      <c r="A7461">
        <v>7453</v>
      </c>
      <c r="B7461">
        <v>1440000</v>
      </c>
      <c r="C7461">
        <v>0</v>
      </c>
      <c r="E7461">
        <v>0</v>
      </c>
      <c r="F7461">
        <v>102.33499999999999</v>
      </c>
      <c r="G7461">
        <v>0</v>
      </c>
      <c r="H7461">
        <v>293.76830000000001</v>
      </c>
      <c r="I7461">
        <v>1.1339999999999999</v>
      </c>
      <c r="J7461">
        <v>39.6404</v>
      </c>
      <c r="K7461">
        <v>0.50190000000000001</v>
      </c>
      <c r="L7461">
        <v>145.6019</v>
      </c>
      <c r="M7461">
        <v>0.2974</v>
      </c>
      <c r="N7461">
        <v>164.65989999999999</v>
      </c>
    </row>
    <row r="7462" spans="1:14" x14ac:dyDescent="0.25">
      <c r="A7462">
        <v>7454</v>
      </c>
      <c r="B7462">
        <v>1443600</v>
      </c>
      <c r="C7462">
        <v>0</v>
      </c>
      <c r="E7462">
        <v>0</v>
      </c>
      <c r="F7462">
        <v>102.33499999999999</v>
      </c>
      <c r="G7462">
        <v>0</v>
      </c>
      <c r="H7462">
        <v>293.76830000000001</v>
      </c>
      <c r="I7462">
        <v>1.1158999999999999</v>
      </c>
      <c r="J7462">
        <v>39.622300000000003</v>
      </c>
      <c r="K7462">
        <v>0.49669999999999997</v>
      </c>
      <c r="L7462">
        <v>145.5967</v>
      </c>
      <c r="M7462">
        <v>0.28970000000000001</v>
      </c>
      <c r="N7462">
        <v>164.65219999999999</v>
      </c>
    </row>
    <row r="7463" spans="1:14" x14ac:dyDescent="0.25">
      <c r="A7463">
        <v>7455</v>
      </c>
      <c r="B7463">
        <v>1447200</v>
      </c>
      <c r="C7463">
        <v>0</v>
      </c>
      <c r="E7463">
        <v>0</v>
      </c>
      <c r="F7463">
        <v>102.33499999999999</v>
      </c>
      <c r="G7463">
        <v>0</v>
      </c>
      <c r="H7463">
        <v>293.76830000000001</v>
      </c>
      <c r="I7463">
        <v>1.1003000000000001</v>
      </c>
      <c r="J7463">
        <v>39.6068</v>
      </c>
      <c r="K7463">
        <v>0.49130000000000001</v>
      </c>
      <c r="L7463">
        <v>145.59129999999999</v>
      </c>
      <c r="M7463">
        <v>0.28129999999999999</v>
      </c>
      <c r="N7463">
        <v>164.6438</v>
      </c>
    </row>
    <row r="7464" spans="1:14" x14ac:dyDescent="0.25">
      <c r="A7464">
        <v>7456</v>
      </c>
      <c r="B7464">
        <v>1450800</v>
      </c>
      <c r="C7464">
        <v>0</v>
      </c>
      <c r="E7464">
        <v>0</v>
      </c>
      <c r="F7464">
        <v>102.33499999999999</v>
      </c>
      <c r="G7464">
        <v>0</v>
      </c>
      <c r="H7464">
        <v>293.76830000000001</v>
      </c>
      <c r="I7464">
        <v>1.0840000000000001</v>
      </c>
      <c r="J7464">
        <v>39.590499999999999</v>
      </c>
      <c r="K7464">
        <v>0.4864</v>
      </c>
      <c r="L7464">
        <v>145.5865</v>
      </c>
      <c r="M7464">
        <v>0.27560000000000001</v>
      </c>
      <c r="N7464">
        <v>164.63810000000001</v>
      </c>
    </row>
    <row r="7465" spans="1:14" x14ac:dyDescent="0.25">
      <c r="A7465">
        <v>7457</v>
      </c>
      <c r="B7465">
        <v>1454400</v>
      </c>
      <c r="C7465">
        <v>0</v>
      </c>
      <c r="E7465">
        <v>0</v>
      </c>
      <c r="F7465">
        <v>102.33499999999999</v>
      </c>
      <c r="G7465">
        <v>0</v>
      </c>
      <c r="H7465">
        <v>293.76830000000001</v>
      </c>
      <c r="I7465">
        <v>1.0705</v>
      </c>
      <c r="J7465">
        <v>39.576999999999998</v>
      </c>
      <c r="K7465">
        <v>0.48209999999999997</v>
      </c>
      <c r="L7465">
        <v>145.5821</v>
      </c>
      <c r="M7465">
        <v>0.27160000000000001</v>
      </c>
      <c r="N7465">
        <v>164.63409999999999</v>
      </c>
    </row>
    <row r="7466" spans="1:14" x14ac:dyDescent="0.25">
      <c r="A7466">
        <v>7458</v>
      </c>
      <c r="B7466">
        <v>1458000</v>
      </c>
      <c r="C7466">
        <v>0</v>
      </c>
      <c r="E7466">
        <v>0</v>
      </c>
      <c r="F7466">
        <v>102.33499999999999</v>
      </c>
      <c r="G7466">
        <v>0</v>
      </c>
      <c r="H7466">
        <v>293.76830000000001</v>
      </c>
      <c r="I7466">
        <v>1.0571999999999999</v>
      </c>
      <c r="J7466">
        <v>39.563699999999997</v>
      </c>
      <c r="K7466">
        <v>0.47910000000000003</v>
      </c>
      <c r="L7466">
        <v>145.57910000000001</v>
      </c>
      <c r="M7466">
        <v>0.2671</v>
      </c>
      <c r="N7466">
        <v>164.62960000000001</v>
      </c>
    </row>
    <row r="7467" spans="1:14" x14ac:dyDescent="0.25">
      <c r="A7467">
        <v>7459</v>
      </c>
      <c r="B7467">
        <v>1461600</v>
      </c>
      <c r="C7467">
        <v>0</v>
      </c>
      <c r="E7467">
        <v>0</v>
      </c>
      <c r="F7467">
        <v>102.33499999999999</v>
      </c>
      <c r="G7467">
        <v>0</v>
      </c>
      <c r="H7467">
        <v>293.76830000000001</v>
      </c>
      <c r="I7467">
        <v>1.0447</v>
      </c>
      <c r="J7467">
        <v>39.551200000000001</v>
      </c>
      <c r="K7467">
        <v>0.47920000000000001</v>
      </c>
      <c r="L7467">
        <v>145.57919999999999</v>
      </c>
      <c r="M7467">
        <v>0.26279999999999998</v>
      </c>
      <c r="N7467">
        <v>164.62530000000001</v>
      </c>
    </row>
    <row r="7468" spans="1:14" x14ac:dyDescent="0.25">
      <c r="A7468">
        <v>7460</v>
      </c>
      <c r="B7468">
        <v>1465200</v>
      </c>
      <c r="C7468">
        <v>0</v>
      </c>
      <c r="E7468">
        <v>0</v>
      </c>
      <c r="F7468">
        <v>102.33499999999999</v>
      </c>
      <c r="G7468">
        <v>0</v>
      </c>
      <c r="H7468">
        <v>293.76830000000001</v>
      </c>
      <c r="I7468">
        <v>1.0328999999999999</v>
      </c>
      <c r="J7468">
        <v>39.539400000000001</v>
      </c>
      <c r="K7468">
        <v>0.47910000000000003</v>
      </c>
      <c r="L7468">
        <v>145.57919999999999</v>
      </c>
      <c r="M7468">
        <v>0.25800000000000001</v>
      </c>
      <c r="N7468">
        <v>164.62049999999999</v>
      </c>
    </row>
    <row r="7469" spans="1:14" x14ac:dyDescent="0.25">
      <c r="A7469">
        <v>7461</v>
      </c>
      <c r="B7469">
        <v>1468800</v>
      </c>
      <c r="C7469">
        <v>0.5</v>
      </c>
      <c r="E7469">
        <v>0</v>
      </c>
      <c r="F7469">
        <v>102.33499999999999</v>
      </c>
      <c r="G7469">
        <v>1E-4</v>
      </c>
      <c r="H7469">
        <v>293.76839999999999</v>
      </c>
      <c r="I7469">
        <v>1.0226999999999999</v>
      </c>
      <c r="J7469">
        <v>39.529200000000003</v>
      </c>
      <c r="K7469">
        <v>0.4788</v>
      </c>
      <c r="L7469">
        <v>145.5788</v>
      </c>
      <c r="M7469">
        <v>0.25359999999999999</v>
      </c>
      <c r="N7469">
        <v>164.61609999999999</v>
      </c>
    </row>
    <row r="7470" spans="1:14" x14ac:dyDescent="0.25">
      <c r="A7470">
        <v>7462</v>
      </c>
      <c r="B7470">
        <v>1472400</v>
      </c>
      <c r="C7470">
        <v>0.4</v>
      </c>
      <c r="E7470">
        <v>1E-4</v>
      </c>
      <c r="F7470">
        <v>102.3351</v>
      </c>
      <c r="G7470">
        <v>0</v>
      </c>
      <c r="H7470">
        <v>293.76830000000001</v>
      </c>
      <c r="I7470">
        <v>1.0145</v>
      </c>
      <c r="J7470">
        <v>39.521000000000001</v>
      </c>
      <c r="K7470">
        <v>0.47939999999999999</v>
      </c>
      <c r="L7470">
        <v>145.57939999999999</v>
      </c>
      <c r="M7470">
        <v>0.25130000000000002</v>
      </c>
      <c r="N7470">
        <v>164.6138</v>
      </c>
    </row>
    <row r="7471" spans="1:14" x14ac:dyDescent="0.25">
      <c r="A7471">
        <v>7463</v>
      </c>
      <c r="B7471">
        <v>1476000</v>
      </c>
      <c r="C7471">
        <v>0.3</v>
      </c>
      <c r="E7471">
        <v>2.0000000000000001E-4</v>
      </c>
      <c r="F7471">
        <v>102.3352</v>
      </c>
      <c r="G7471">
        <v>0</v>
      </c>
      <c r="H7471">
        <v>293.76830000000001</v>
      </c>
      <c r="I7471">
        <v>1.0057</v>
      </c>
      <c r="J7471">
        <v>39.5122</v>
      </c>
      <c r="K7471">
        <v>0.47889999999999999</v>
      </c>
      <c r="L7471">
        <v>145.5789</v>
      </c>
      <c r="M7471">
        <v>0.25069999999999998</v>
      </c>
      <c r="N7471">
        <v>164.61320000000001</v>
      </c>
    </row>
    <row r="7472" spans="1:14" x14ac:dyDescent="0.25">
      <c r="A7472">
        <v>7464</v>
      </c>
      <c r="B7472">
        <v>1479600</v>
      </c>
      <c r="C7472">
        <v>0.6</v>
      </c>
      <c r="E7472">
        <v>2.9999999999999997E-4</v>
      </c>
      <c r="F7472">
        <v>102.3353</v>
      </c>
      <c r="G7472">
        <v>1E-4</v>
      </c>
      <c r="H7472">
        <v>293.76839999999999</v>
      </c>
      <c r="I7472">
        <v>0.99980000000000002</v>
      </c>
      <c r="J7472">
        <v>39.5062</v>
      </c>
      <c r="K7472">
        <v>0.47810000000000002</v>
      </c>
      <c r="L7472">
        <v>145.57810000000001</v>
      </c>
      <c r="M7472">
        <v>0.25340000000000001</v>
      </c>
      <c r="N7472">
        <v>164.61590000000001</v>
      </c>
    </row>
    <row r="7473" spans="1:14" x14ac:dyDescent="0.25">
      <c r="A7473">
        <v>7465</v>
      </c>
      <c r="B7473">
        <v>1483200</v>
      </c>
      <c r="C7473">
        <v>0.2</v>
      </c>
      <c r="E7473">
        <v>2.9999999999999997E-4</v>
      </c>
      <c r="F7473">
        <v>102.3353</v>
      </c>
      <c r="G7473">
        <v>0</v>
      </c>
      <c r="H7473">
        <v>293.76830000000001</v>
      </c>
      <c r="I7473">
        <v>0.9929</v>
      </c>
      <c r="J7473">
        <v>39.499400000000001</v>
      </c>
      <c r="K7473">
        <v>0.47839999999999999</v>
      </c>
      <c r="L7473">
        <v>145.57839999999999</v>
      </c>
      <c r="M7473">
        <v>0.25800000000000001</v>
      </c>
      <c r="N7473">
        <v>164.62049999999999</v>
      </c>
    </row>
    <row r="7474" spans="1:14" x14ac:dyDescent="0.25">
      <c r="A7474">
        <v>7466</v>
      </c>
      <c r="B7474">
        <v>1486800</v>
      </c>
      <c r="C7474">
        <v>0.1</v>
      </c>
      <c r="E7474">
        <v>2.0000000000000001E-4</v>
      </c>
      <c r="F7474">
        <v>102.3352</v>
      </c>
      <c r="G7474">
        <v>0</v>
      </c>
      <c r="H7474">
        <v>293.76830000000001</v>
      </c>
      <c r="I7474">
        <v>0.98629999999999995</v>
      </c>
      <c r="J7474">
        <v>39.492699999999999</v>
      </c>
      <c r="K7474">
        <v>0.47870000000000001</v>
      </c>
      <c r="L7474">
        <v>145.5787</v>
      </c>
      <c r="M7474">
        <v>0.26369999999999999</v>
      </c>
      <c r="N7474">
        <v>164.62620000000001</v>
      </c>
    </row>
    <row r="7475" spans="1:14" x14ac:dyDescent="0.25">
      <c r="A7475">
        <v>7467</v>
      </c>
      <c r="B7475">
        <v>1490400</v>
      </c>
      <c r="C7475">
        <v>0</v>
      </c>
      <c r="E7475">
        <v>1E-4</v>
      </c>
      <c r="F7475">
        <v>102.3351</v>
      </c>
      <c r="G7475">
        <v>0</v>
      </c>
      <c r="H7475">
        <v>293.76830000000001</v>
      </c>
      <c r="I7475">
        <v>0.98150000000000004</v>
      </c>
      <c r="J7475">
        <v>39.488</v>
      </c>
      <c r="K7475">
        <v>0.48149999999999998</v>
      </c>
      <c r="L7475">
        <v>145.58150000000001</v>
      </c>
      <c r="M7475">
        <v>0.27360000000000001</v>
      </c>
      <c r="N7475">
        <v>164.6361</v>
      </c>
    </row>
    <row r="7476" spans="1:14" x14ac:dyDescent="0.25">
      <c r="A7476">
        <v>7468</v>
      </c>
      <c r="B7476">
        <v>1494000</v>
      </c>
      <c r="C7476">
        <v>0.1</v>
      </c>
      <c r="E7476">
        <v>0</v>
      </c>
      <c r="F7476">
        <v>102.33499999999999</v>
      </c>
      <c r="G7476">
        <v>0</v>
      </c>
      <c r="H7476">
        <v>293.76830000000001</v>
      </c>
      <c r="I7476">
        <v>0.97929999999999995</v>
      </c>
      <c r="J7476">
        <v>39.485799999999998</v>
      </c>
      <c r="K7476">
        <v>0.48509999999999998</v>
      </c>
      <c r="L7476">
        <v>145.58510000000001</v>
      </c>
      <c r="M7476">
        <v>0.29210000000000003</v>
      </c>
      <c r="N7476">
        <v>164.65459999999999</v>
      </c>
    </row>
    <row r="7477" spans="1:14" x14ac:dyDescent="0.25">
      <c r="A7477">
        <v>7469</v>
      </c>
      <c r="B7477">
        <v>1497600</v>
      </c>
      <c r="C7477">
        <v>0.1</v>
      </c>
      <c r="E7477">
        <v>0</v>
      </c>
      <c r="F7477">
        <v>102.33499999999999</v>
      </c>
      <c r="G7477">
        <v>0</v>
      </c>
      <c r="H7477">
        <v>293.76830000000001</v>
      </c>
      <c r="I7477">
        <v>0.97829999999999995</v>
      </c>
      <c r="J7477">
        <v>39.4848</v>
      </c>
      <c r="K7477">
        <v>0.4914</v>
      </c>
      <c r="L7477">
        <v>145.59139999999999</v>
      </c>
      <c r="M7477">
        <v>0.30809999999999998</v>
      </c>
      <c r="N7477">
        <v>164.67070000000001</v>
      </c>
    </row>
    <row r="7478" spans="1:14" x14ac:dyDescent="0.25">
      <c r="A7478">
        <v>7470</v>
      </c>
      <c r="B7478">
        <v>1501200</v>
      </c>
      <c r="C7478">
        <v>0.1</v>
      </c>
      <c r="E7478">
        <v>0</v>
      </c>
      <c r="F7478">
        <v>102.33499999999999</v>
      </c>
      <c r="G7478">
        <v>0</v>
      </c>
      <c r="H7478">
        <v>293.76830000000001</v>
      </c>
      <c r="I7478">
        <v>0.97809999999999997</v>
      </c>
      <c r="J7478">
        <v>39.484499999999997</v>
      </c>
      <c r="K7478">
        <v>0.49919999999999998</v>
      </c>
      <c r="L7478">
        <v>145.5992</v>
      </c>
      <c r="M7478">
        <v>0.32450000000000001</v>
      </c>
      <c r="N7478">
        <v>164.68700000000001</v>
      </c>
    </row>
    <row r="7479" spans="1:14" x14ac:dyDescent="0.25">
      <c r="A7479">
        <v>7471</v>
      </c>
      <c r="B7479">
        <v>1504800</v>
      </c>
      <c r="C7479">
        <v>0</v>
      </c>
      <c r="E7479">
        <v>0</v>
      </c>
      <c r="F7479">
        <v>102.33499999999999</v>
      </c>
      <c r="G7479">
        <v>0</v>
      </c>
      <c r="H7479">
        <v>293.76830000000001</v>
      </c>
      <c r="I7479">
        <v>0.97940000000000005</v>
      </c>
      <c r="J7479">
        <v>39.485799999999998</v>
      </c>
      <c r="K7479">
        <v>0.51070000000000004</v>
      </c>
      <c r="L7479">
        <v>145.61070000000001</v>
      </c>
      <c r="M7479">
        <v>0.3342</v>
      </c>
      <c r="N7479">
        <v>164.69669999999999</v>
      </c>
    </row>
    <row r="7480" spans="1:14" x14ac:dyDescent="0.25">
      <c r="A7480">
        <v>7472</v>
      </c>
      <c r="B7480">
        <v>1508400</v>
      </c>
      <c r="C7480">
        <v>0</v>
      </c>
      <c r="E7480">
        <v>0</v>
      </c>
      <c r="F7480">
        <v>102.33499999999999</v>
      </c>
      <c r="G7480">
        <v>0</v>
      </c>
      <c r="H7480">
        <v>293.76830000000001</v>
      </c>
      <c r="I7480">
        <v>0.98160000000000003</v>
      </c>
      <c r="J7480">
        <v>39.488</v>
      </c>
      <c r="K7480">
        <v>0.52170000000000005</v>
      </c>
      <c r="L7480">
        <v>145.6217</v>
      </c>
      <c r="M7480">
        <v>0.34089999999999998</v>
      </c>
      <c r="N7480">
        <v>164.70339999999999</v>
      </c>
    </row>
    <row r="7481" spans="1:14" x14ac:dyDescent="0.25">
      <c r="A7481">
        <v>7473</v>
      </c>
      <c r="B7481">
        <v>1512000</v>
      </c>
      <c r="C7481">
        <v>0</v>
      </c>
      <c r="E7481">
        <v>0</v>
      </c>
      <c r="F7481">
        <v>102.33499999999999</v>
      </c>
      <c r="G7481">
        <v>0</v>
      </c>
      <c r="H7481">
        <v>293.76830000000001</v>
      </c>
      <c r="I7481">
        <v>0.98529999999999995</v>
      </c>
      <c r="J7481">
        <v>39.491700000000002</v>
      </c>
      <c r="K7481">
        <v>0.53139999999999998</v>
      </c>
      <c r="L7481">
        <v>145.63140000000001</v>
      </c>
      <c r="M7481">
        <v>0.34439999999999998</v>
      </c>
      <c r="N7481">
        <v>164.70689999999999</v>
      </c>
    </row>
    <row r="7482" spans="1:14" x14ac:dyDescent="0.25">
      <c r="A7482">
        <v>7474</v>
      </c>
      <c r="B7482">
        <v>1515600</v>
      </c>
      <c r="C7482">
        <v>0</v>
      </c>
      <c r="E7482">
        <v>0</v>
      </c>
      <c r="F7482">
        <v>102.33499999999999</v>
      </c>
      <c r="G7482">
        <v>0</v>
      </c>
      <c r="H7482">
        <v>293.76830000000001</v>
      </c>
      <c r="I7482">
        <v>0.99</v>
      </c>
      <c r="J7482">
        <v>39.496400000000001</v>
      </c>
      <c r="K7482">
        <v>0.53610000000000002</v>
      </c>
      <c r="L7482">
        <v>145.6361</v>
      </c>
      <c r="M7482">
        <v>0.34389999999999998</v>
      </c>
      <c r="N7482">
        <v>164.7064</v>
      </c>
    </row>
    <row r="7483" spans="1:14" x14ac:dyDescent="0.25">
      <c r="A7483">
        <v>7475</v>
      </c>
      <c r="B7483">
        <v>1519200</v>
      </c>
      <c r="C7483">
        <v>1.4</v>
      </c>
      <c r="E7483">
        <v>0</v>
      </c>
      <c r="F7483">
        <v>102.33499999999999</v>
      </c>
      <c r="G7483">
        <v>5.9999999999999995E-4</v>
      </c>
      <c r="H7483">
        <v>293.76889999999997</v>
      </c>
      <c r="I7483">
        <v>1.0018</v>
      </c>
      <c r="J7483">
        <v>39.508299999999998</v>
      </c>
      <c r="K7483">
        <v>0.55200000000000005</v>
      </c>
      <c r="L7483">
        <v>145.65199999999999</v>
      </c>
      <c r="M7483">
        <v>0.34720000000000001</v>
      </c>
      <c r="N7483">
        <v>164.7097</v>
      </c>
    </row>
    <row r="7484" spans="1:14" x14ac:dyDescent="0.25">
      <c r="A7484">
        <v>7476</v>
      </c>
      <c r="B7484">
        <v>1522800</v>
      </c>
      <c r="C7484">
        <v>0.3</v>
      </c>
      <c r="E7484">
        <v>0</v>
      </c>
      <c r="F7484">
        <v>102.33499999999999</v>
      </c>
      <c r="G7484">
        <v>1E-4</v>
      </c>
      <c r="H7484">
        <v>293.76839999999999</v>
      </c>
      <c r="I7484">
        <v>1.0157</v>
      </c>
      <c r="J7484">
        <v>39.522199999999998</v>
      </c>
      <c r="K7484">
        <v>0.56289999999999996</v>
      </c>
      <c r="L7484">
        <v>145.66290000000001</v>
      </c>
      <c r="M7484">
        <v>0.34699999999999998</v>
      </c>
      <c r="N7484">
        <v>164.70949999999999</v>
      </c>
    </row>
    <row r="7485" spans="1:14" x14ac:dyDescent="0.25">
      <c r="A7485">
        <v>7477</v>
      </c>
      <c r="B7485">
        <v>1526400</v>
      </c>
      <c r="C7485">
        <v>1.6</v>
      </c>
      <c r="E7485">
        <v>0</v>
      </c>
      <c r="F7485">
        <v>102.33499999999999</v>
      </c>
      <c r="G7485">
        <v>5.0000000000000001E-4</v>
      </c>
      <c r="H7485">
        <v>293.7688</v>
      </c>
      <c r="I7485">
        <v>1.0358000000000001</v>
      </c>
      <c r="J7485">
        <v>39.542299999999997</v>
      </c>
      <c r="K7485">
        <v>0.58630000000000004</v>
      </c>
      <c r="L7485">
        <v>145.68629999999999</v>
      </c>
      <c r="M7485">
        <v>0.35360000000000003</v>
      </c>
      <c r="N7485">
        <v>164.71610000000001</v>
      </c>
    </row>
    <row r="7486" spans="1:14" x14ac:dyDescent="0.25">
      <c r="A7486">
        <v>7478</v>
      </c>
      <c r="B7486">
        <v>1530000</v>
      </c>
      <c r="C7486">
        <v>0.2</v>
      </c>
      <c r="E7486">
        <v>5.3E-3</v>
      </c>
      <c r="F7486">
        <v>102.3402</v>
      </c>
      <c r="G7486">
        <v>0</v>
      </c>
      <c r="H7486">
        <v>293.76830000000001</v>
      </c>
      <c r="I7486">
        <v>1.0616000000000001</v>
      </c>
      <c r="J7486">
        <v>39.568100000000001</v>
      </c>
      <c r="K7486">
        <v>0.60040000000000004</v>
      </c>
      <c r="L7486">
        <v>145.7004</v>
      </c>
      <c r="M7486">
        <v>0.36270000000000002</v>
      </c>
      <c r="N7486">
        <v>164.7252</v>
      </c>
    </row>
    <row r="7487" spans="1:14" x14ac:dyDescent="0.25">
      <c r="A7487">
        <v>7479</v>
      </c>
      <c r="B7487">
        <v>1533600</v>
      </c>
      <c r="C7487">
        <v>0.3</v>
      </c>
      <c r="E7487">
        <v>2.3199999999999998E-2</v>
      </c>
      <c r="F7487">
        <v>102.3582</v>
      </c>
      <c r="G7487">
        <v>0</v>
      </c>
      <c r="H7487">
        <v>293.76830000000001</v>
      </c>
      <c r="I7487">
        <v>1.0852999999999999</v>
      </c>
      <c r="J7487">
        <v>39.591700000000003</v>
      </c>
      <c r="K7487">
        <v>0.61880000000000002</v>
      </c>
      <c r="L7487">
        <v>145.71879999999999</v>
      </c>
      <c r="M7487">
        <v>0.3725</v>
      </c>
      <c r="N7487">
        <v>164.73500000000001</v>
      </c>
    </row>
    <row r="7488" spans="1:14" x14ac:dyDescent="0.25">
      <c r="A7488">
        <v>7480</v>
      </c>
      <c r="B7488">
        <v>1537200</v>
      </c>
      <c r="C7488">
        <v>0.2</v>
      </c>
      <c r="E7488">
        <v>4.2000000000000003E-2</v>
      </c>
      <c r="F7488">
        <v>102.377</v>
      </c>
      <c r="G7488">
        <v>0</v>
      </c>
      <c r="H7488">
        <v>293.76830000000001</v>
      </c>
      <c r="I7488">
        <v>1.1142000000000001</v>
      </c>
      <c r="J7488">
        <v>39.620699999999999</v>
      </c>
      <c r="K7488">
        <v>0.63819999999999999</v>
      </c>
      <c r="L7488">
        <v>145.73820000000001</v>
      </c>
      <c r="M7488">
        <v>0.39560000000000001</v>
      </c>
      <c r="N7488">
        <v>164.75810000000001</v>
      </c>
    </row>
    <row r="7489" spans="1:14" x14ac:dyDescent="0.25">
      <c r="A7489">
        <v>7481</v>
      </c>
      <c r="B7489">
        <v>1540800</v>
      </c>
      <c r="C7489">
        <v>0.7</v>
      </c>
      <c r="E7489">
        <v>6.4500000000000002E-2</v>
      </c>
      <c r="F7489">
        <v>102.3995</v>
      </c>
      <c r="G7489">
        <v>0</v>
      </c>
      <c r="H7489">
        <v>293.76830000000001</v>
      </c>
      <c r="I7489">
        <v>1.1539999999999999</v>
      </c>
      <c r="J7489">
        <v>39.660499999999999</v>
      </c>
      <c r="K7489">
        <v>0.69</v>
      </c>
      <c r="L7489">
        <v>145.79</v>
      </c>
      <c r="M7489">
        <v>0.41360000000000002</v>
      </c>
      <c r="N7489">
        <v>164.77610000000001</v>
      </c>
    </row>
    <row r="7490" spans="1:14" x14ac:dyDescent="0.25">
      <c r="A7490">
        <v>7482</v>
      </c>
      <c r="B7490">
        <v>1544400</v>
      </c>
      <c r="C7490">
        <v>1.9</v>
      </c>
      <c r="E7490">
        <v>9.6699999999999994E-2</v>
      </c>
      <c r="F7490">
        <v>102.43170000000001</v>
      </c>
      <c r="G7490">
        <v>0</v>
      </c>
      <c r="H7490">
        <v>293.76830000000001</v>
      </c>
      <c r="I7490">
        <v>1.2065999999999999</v>
      </c>
      <c r="J7490">
        <v>39.713099999999997</v>
      </c>
      <c r="K7490">
        <v>0.76600000000000001</v>
      </c>
      <c r="L7490">
        <v>145.86600000000001</v>
      </c>
      <c r="M7490">
        <v>0.44030000000000002</v>
      </c>
      <c r="N7490">
        <v>164.80279999999999</v>
      </c>
    </row>
    <row r="7491" spans="1:14" x14ac:dyDescent="0.25">
      <c r="A7491">
        <v>7483</v>
      </c>
      <c r="B7491">
        <v>1548000</v>
      </c>
      <c r="C7491">
        <v>0.6</v>
      </c>
      <c r="E7491">
        <v>0.1452</v>
      </c>
      <c r="F7491">
        <v>102.4802</v>
      </c>
      <c r="G7491">
        <v>0</v>
      </c>
      <c r="H7491">
        <v>293.76830000000001</v>
      </c>
      <c r="I7491">
        <v>1.2667999999999999</v>
      </c>
      <c r="J7491">
        <v>39.773299999999999</v>
      </c>
      <c r="K7491">
        <v>0.82399999999999995</v>
      </c>
      <c r="L7491">
        <v>145.92400000000001</v>
      </c>
      <c r="M7491">
        <v>0.47</v>
      </c>
      <c r="N7491">
        <v>164.83250000000001</v>
      </c>
    </row>
    <row r="7492" spans="1:14" x14ac:dyDescent="0.25">
      <c r="A7492">
        <v>7484</v>
      </c>
      <c r="B7492">
        <v>1551600</v>
      </c>
      <c r="C7492">
        <v>0.1</v>
      </c>
      <c r="E7492">
        <v>0.20549999999999999</v>
      </c>
      <c r="F7492">
        <v>102.54049999999999</v>
      </c>
      <c r="G7492">
        <v>0</v>
      </c>
      <c r="H7492">
        <v>293.76830000000001</v>
      </c>
      <c r="I7492">
        <v>1.331</v>
      </c>
      <c r="J7492">
        <v>39.837499999999999</v>
      </c>
      <c r="K7492">
        <v>0.89959999999999996</v>
      </c>
      <c r="L7492">
        <v>145.99959999999999</v>
      </c>
      <c r="M7492">
        <v>0.495</v>
      </c>
      <c r="N7492">
        <v>164.85749999999999</v>
      </c>
    </row>
    <row r="7493" spans="1:14" x14ac:dyDescent="0.25">
      <c r="A7493">
        <v>7485</v>
      </c>
      <c r="B7493">
        <v>1555200</v>
      </c>
      <c r="C7493">
        <v>0</v>
      </c>
      <c r="E7493">
        <v>0.27250000000000002</v>
      </c>
      <c r="F7493">
        <v>102.6075</v>
      </c>
      <c r="G7493">
        <v>0</v>
      </c>
      <c r="H7493">
        <v>293.76830000000001</v>
      </c>
      <c r="I7493">
        <v>1.4053</v>
      </c>
      <c r="J7493">
        <v>39.911799999999999</v>
      </c>
      <c r="K7493">
        <v>0.99439999999999995</v>
      </c>
      <c r="L7493">
        <v>146.09440000000001</v>
      </c>
      <c r="M7493">
        <v>0.5222</v>
      </c>
      <c r="N7493">
        <v>164.88470000000001</v>
      </c>
    </row>
    <row r="7494" spans="1:14" x14ac:dyDescent="0.25">
      <c r="A7494">
        <v>7486</v>
      </c>
      <c r="B7494">
        <v>1558800</v>
      </c>
      <c r="C7494">
        <v>0</v>
      </c>
      <c r="E7494">
        <v>0.35630000000000001</v>
      </c>
      <c r="F7494">
        <v>102.6913</v>
      </c>
      <c r="G7494">
        <v>0</v>
      </c>
      <c r="H7494">
        <v>293.76830000000001</v>
      </c>
      <c r="I7494">
        <v>1.5002</v>
      </c>
      <c r="J7494">
        <v>40.006599999999999</v>
      </c>
      <c r="K7494">
        <v>1.0408999999999999</v>
      </c>
      <c r="L7494">
        <v>146.14089999999999</v>
      </c>
      <c r="M7494">
        <v>0.56220000000000003</v>
      </c>
      <c r="N7494">
        <v>164.9247</v>
      </c>
    </row>
    <row r="7495" spans="1:14" x14ac:dyDescent="0.25">
      <c r="A7495">
        <v>7487</v>
      </c>
      <c r="B7495">
        <v>1562400</v>
      </c>
      <c r="C7495">
        <v>0</v>
      </c>
      <c r="E7495">
        <v>0.4244</v>
      </c>
      <c r="F7495">
        <v>102.7594</v>
      </c>
      <c r="G7495">
        <v>0</v>
      </c>
      <c r="H7495">
        <v>293.76830000000001</v>
      </c>
      <c r="I7495">
        <v>1.6023000000000001</v>
      </c>
      <c r="J7495">
        <v>40.108699999999999</v>
      </c>
      <c r="K7495">
        <v>1.0703</v>
      </c>
      <c r="L7495">
        <v>146.1703</v>
      </c>
      <c r="M7495">
        <v>0.59940000000000004</v>
      </c>
      <c r="N7495">
        <v>164.96190000000001</v>
      </c>
    </row>
    <row r="7496" spans="1:14" x14ac:dyDescent="0.25">
      <c r="A7496">
        <v>7488</v>
      </c>
      <c r="B7496">
        <v>1566000</v>
      </c>
      <c r="C7496">
        <v>0</v>
      </c>
      <c r="E7496">
        <v>0.46839999999999998</v>
      </c>
      <c r="F7496">
        <v>102.8034</v>
      </c>
      <c r="G7496">
        <v>0</v>
      </c>
      <c r="H7496">
        <v>293.76830000000001</v>
      </c>
      <c r="I7496">
        <v>1.6899</v>
      </c>
      <c r="J7496">
        <v>40.196300000000001</v>
      </c>
      <c r="K7496">
        <v>1.1075999999999999</v>
      </c>
      <c r="L7496">
        <v>146.20760000000001</v>
      </c>
      <c r="M7496">
        <v>0.60819999999999996</v>
      </c>
      <c r="N7496">
        <v>164.97069999999999</v>
      </c>
    </row>
    <row r="7497" spans="1:14" x14ac:dyDescent="0.25">
      <c r="A7497">
        <v>7489</v>
      </c>
      <c r="B7497">
        <v>1569600</v>
      </c>
      <c r="C7497">
        <v>0</v>
      </c>
      <c r="E7497">
        <v>0.50549999999999995</v>
      </c>
      <c r="F7497">
        <v>102.84050000000001</v>
      </c>
      <c r="G7497">
        <v>0</v>
      </c>
      <c r="H7497">
        <v>293.76830000000001</v>
      </c>
      <c r="I7497">
        <v>1.8220000000000001</v>
      </c>
      <c r="J7497">
        <v>40.328400000000002</v>
      </c>
      <c r="K7497">
        <v>1.1193</v>
      </c>
      <c r="L7497">
        <v>146.2193</v>
      </c>
      <c r="M7497">
        <v>0.59560000000000002</v>
      </c>
      <c r="N7497">
        <v>164.9581</v>
      </c>
    </row>
    <row r="7498" spans="1:14" x14ac:dyDescent="0.25">
      <c r="A7498">
        <v>7490</v>
      </c>
      <c r="B7498">
        <v>1573200</v>
      </c>
      <c r="C7498">
        <v>0</v>
      </c>
      <c r="E7498">
        <v>0.54100000000000004</v>
      </c>
      <c r="F7498">
        <v>102.876</v>
      </c>
      <c r="G7498">
        <v>0</v>
      </c>
      <c r="H7498">
        <v>293.76830000000001</v>
      </c>
      <c r="I7498">
        <v>1.9634</v>
      </c>
      <c r="J7498">
        <v>40.469799999999999</v>
      </c>
      <c r="K7498">
        <v>1.0965</v>
      </c>
      <c r="L7498">
        <v>146.19649999999999</v>
      </c>
      <c r="M7498">
        <v>0.57609999999999995</v>
      </c>
      <c r="N7498">
        <v>164.93860000000001</v>
      </c>
    </row>
    <row r="7499" spans="1:14" x14ac:dyDescent="0.25">
      <c r="A7499">
        <v>7491</v>
      </c>
      <c r="B7499">
        <v>1576800</v>
      </c>
      <c r="C7499">
        <v>0.1</v>
      </c>
      <c r="E7499">
        <v>0.55710000000000004</v>
      </c>
      <c r="F7499">
        <v>102.8921</v>
      </c>
      <c r="G7499">
        <v>0</v>
      </c>
      <c r="H7499">
        <v>293.76830000000001</v>
      </c>
      <c r="I7499">
        <v>2.0777999999999999</v>
      </c>
      <c r="J7499">
        <v>40.584299999999999</v>
      </c>
      <c r="K7499">
        <v>1.0654999999999999</v>
      </c>
      <c r="L7499">
        <v>146.16550000000001</v>
      </c>
      <c r="M7499">
        <v>0.55400000000000005</v>
      </c>
      <c r="N7499">
        <v>164.91650000000001</v>
      </c>
    </row>
    <row r="7500" spans="1:14" x14ac:dyDescent="0.25">
      <c r="A7500">
        <v>7492</v>
      </c>
      <c r="B7500">
        <v>1580400</v>
      </c>
      <c r="C7500">
        <v>0</v>
      </c>
      <c r="E7500">
        <v>0.53810000000000002</v>
      </c>
      <c r="F7500">
        <v>102.87309999999999</v>
      </c>
      <c r="G7500">
        <v>0</v>
      </c>
      <c r="H7500">
        <v>293.76830000000001</v>
      </c>
      <c r="I7500">
        <v>2.1501000000000001</v>
      </c>
      <c r="J7500">
        <v>40.656599999999997</v>
      </c>
      <c r="K7500">
        <v>1.0441</v>
      </c>
      <c r="L7500">
        <v>146.14410000000001</v>
      </c>
      <c r="M7500">
        <v>0.53200000000000003</v>
      </c>
      <c r="N7500">
        <v>164.89449999999999</v>
      </c>
    </row>
    <row r="7501" spans="1:14" x14ac:dyDescent="0.25">
      <c r="A7501">
        <v>7493</v>
      </c>
      <c r="B7501">
        <v>1584000</v>
      </c>
      <c r="C7501">
        <v>0</v>
      </c>
      <c r="E7501">
        <v>0.50880000000000003</v>
      </c>
      <c r="F7501">
        <v>102.8438</v>
      </c>
      <c r="G7501">
        <v>0</v>
      </c>
      <c r="H7501">
        <v>293.76830000000001</v>
      </c>
      <c r="I7501">
        <v>2.2044999999999999</v>
      </c>
      <c r="J7501">
        <v>40.710999999999999</v>
      </c>
      <c r="K7501">
        <v>1.0204</v>
      </c>
      <c r="L7501">
        <v>146.12039999999999</v>
      </c>
      <c r="M7501">
        <v>0.51559999999999995</v>
      </c>
      <c r="N7501">
        <v>164.87809999999999</v>
      </c>
    </row>
    <row r="7502" spans="1:14" x14ac:dyDescent="0.25">
      <c r="A7502">
        <v>7494</v>
      </c>
      <c r="B7502">
        <v>1587600</v>
      </c>
      <c r="C7502">
        <v>0</v>
      </c>
      <c r="E7502">
        <v>0.4753</v>
      </c>
      <c r="F7502">
        <v>102.8103</v>
      </c>
      <c r="G7502">
        <v>0</v>
      </c>
      <c r="H7502">
        <v>293.76830000000001</v>
      </c>
      <c r="I7502">
        <v>2.2330000000000001</v>
      </c>
      <c r="J7502">
        <v>40.7395</v>
      </c>
      <c r="K7502">
        <v>0.97270000000000001</v>
      </c>
      <c r="L7502">
        <v>146.0727</v>
      </c>
      <c r="M7502">
        <v>0.50229999999999997</v>
      </c>
      <c r="N7502">
        <v>164.8648</v>
      </c>
    </row>
    <row r="7503" spans="1:14" x14ac:dyDescent="0.25">
      <c r="A7503">
        <v>7495</v>
      </c>
      <c r="B7503">
        <v>1591200</v>
      </c>
      <c r="C7503">
        <v>0</v>
      </c>
      <c r="E7503">
        <v>0.44400000000000001</v>
      </c>
      <c r="F7503">
        <v>102.779</v>
      </c>
      <c r="G7503">
        <v>0</v>
      </c>
      <c r="H7503">
        <v>293.76830000000001</v>
      </c>
      <c r="I7503">
        <v>2.2096</v>
      </c>
      <c r="J7503">
        <v>40.716099999999997</v>
      </c>
      <c r="K7503">
        <v>0.94279999999999997</v>
      </c>
      <c r="L7503">
        <v>146.0428</v>
      </c>
      <c r="M7503">
        <v>0.48759999999999998</v>
      </c>
      <c r="N7503">
        <v>164.8501</v>
      </c>
    </row>
    <row r="7504" spans="1:14" x14ac:dyDescent="0.25">
      <c r="A7504">
        <v>7496</v>
      </c>
      <c r="B7504">
        <v>1594800</v>
      </c>
      <c r="C7504">
        <v>0</v>
      </c>
      <c r="E7504">
        <v>0.41210000000000002</v>
      </c>
      <c r="F7504">
        <v>102.7471</v>
      </c>
      <c r="G7504">
        <v>0</v>
      </c>
      <c r="H7504">
        <v>293.76830000000001</v>
      </c>
      <c r="I7504">
        <v>2.1575000000000002</v>
      </c>
      <c r="J7504">
        <v>40.664000000000001</v>
      </c>
      <c r="K7504">
        <v>0.90569999999999995</v>
      </c>
      <c r="L7504">
        <v>146.00569999999999</v>
      </c>
      <c r="M7504">
        <v>0.47810000000000002</v>
      </c>
      <c r="N7504">
        <v>164.84059999999999</v>
      </c>
    </row>
    <row r="7505" spans="1:14" x14ac:dyDescent="0.25">
      <c r="A7505">
        <v>7497</v>
      </c>
      <c r="B7505">
        <v>1598400</v>
      </c>
      <c r="C7505">
        <v>0</v>
      </c>
      <c r="E7505">
        <v>0.38030000000000003</v>
      </c>
      <c r="F7505">
        <v>102.7153</v>
      </c>
      <c r="G7505">
        <v>0</v>
      </c>
      <c r="H7505">
        <v>293.76830000000001</v>
      </c>
      <c r="I7505">
        <v>2.0983000000000001</v>
      </c>
      <c r="J7505">
        <v>40.604799999999997</v>
      </c>
      <c r="K7505">
        <v>0.88180000000000003</v>
      </c>
      <c r="L7505">
        <v>145.98179999999999</v>
      </c>
      <c r="M7505">
        <v>0.46800000000000003</v>
      </c>
      <c r="N7505">
        <v>164.8306</v>
      </c>
    </row>
    <row r="7506" spans="1:14" x14ac:dyDescent="0.25">
      <c r="A7506">
        <v>7498</v>
      </c>
      <c r="B7506">
        <v>1602000</v>
      </c>
      <c r="C7506">
        <v>0</v>
      </c>
      <c r="E7506">
        <v>0.3508</v>
      </c>
      <c r="F7506">
        <v>102.6858</v>
      </c>
      <c r="G7506">
        <v>0</v>
      </c>
      <c r="H7506">
        <v>293.76830000000001</v>
      </c>
      <c r="I7506">
        <v>2.0339999999999998</v>
      </c>
      <c r="J7506">
        <v>40.540500000000002</v>
      </c>
      <c r="K7506">
        <v>0.85729999999999995</v>
      </c>
      <c r="L7506">
        <v>145.9573</v>
      </c>
      <c r="M7506">
        <v>0.45829999999999999</v>
      </c>
      <c r="N7506">
        <v>164.82079999999999</v>
      </c>
    </row>
    <row r="7507" spans="1:14" x14ac:dyDescent="0.25">
      <c r="A7507">
        <v>7499</v>
      </c>
      <c r="B7507">
        <v>1605600</v>
      </c>
      <c r="C7507">
        <v>0</v>
      </c>
      <c r="E7507">
        <v>0.32</v>
      </c>
      <c r="F7507">
        <v>102.655</v>
      </c>
      <c r="G7507">
        <v>0</v>
      </c>
      <c r="H7507">
        <v>293.76830000000001</v>
      </c>
      <c r="I7507">
        <v>1.9728000000000001</v>
      </c>
      <c r="J7507">
        <v>40.479199999999999</v>
      </c>
      <c r="K7507">
        <v>0.82599999999999996</v>
      </c>
      <c r="L7507">
        <v>145.92599999999999</v>
      </c>
      <c r="M7507">
        <v>0.44819999999999999</v>
      </c>
      <c r="N7507">
        <v>164.8107</v>
      </c>
    </row>
    <row r="7508" spans="1:14" x14ac:dyDescent="0.25">
      <c r="A7508">
        <v>7500</v>
      </c>
      <c r="B7508">
        <v>1609200</v>
      </c>
      <c r="C7508">
        <v>0</v>
      </c>
      <c r="E7508">
        <v>0.29060000000000002</v>
      </c>
      <c r="F7508">
        <v>102.62560000000001</v>
      </c>
      <c r="G7508">
        <v>0</v>
      </c>
      <c r="H7508">
        <v>293.76830000000001</v>
      </c>
      <c r="I7508">
        <v>1.9095</v>
      </c>
      <c r="J7508">
        <v>40.415900000000001</v>
      </c>
      <c r="K7508">
        <v>0.80400000000000005</v>
      </c>
      <c r="L7508">
        <v>145.904</v>
      </c>
      <c r="M7508">
        <v>0.43769999999999998</v>
      </c>
      <c r="N7508">
        <v>164.80019999999999</v>
      </c>
    </row>
    <row r="7509" spans="1:14" x14ac:dyDescent="0.25">
      <c r="A7509">
        <v>7501</v>
      </c>
      <c r="B7509">
        <v>1612800</v>
      </c>
      <c r="C7509">
        <v>0</v>
      </c>
      <c r="E7509">
        <v>0.2636</v>
      </c>
      <c r="F7509">
        <v>102.5986</v>
      </c>
      <c r="G7509">
        <v>0</v>
      </c>
      <c r="H7509">
        <v>293.76830000000001</v>
      </c>
      <c r="I7509">
        <v>1.8505</v>
      </c>
      <c r="J7509">
        <v>40.356900000000003</v>
      </c>
      <c r="K7509">
        <v>0.78549999999999998</v>
      </c>
      <c r="L7509">
        <v>145.88550000000001</v>
      </c>
      <c r="M7509">
        <v>0.42720000000000002</v>
      </c>
      <c r="N7509">
        <v>164.78970000000001</v>
      </c>
    </row>
    <row r="7510" spans="1:14" x14ac:dyDescent="0.25">
      <c r="A7510">
        <v>7502</v>
      </c>
      <c r="B7510">
        <v>1616400</v>
      </c>
      <c r="C7510">
        <v>0.1</v>
      </c>
      <c r="E7510">
        <v>0.2407</v>
      </c>
      <c r="F7510">
        <v>102.5757</v>
      </c>
      <c r="G7510">
        <v>0</v>
      </c>
      <c r="H7510">
        <v>293.76830000000001</v>
      </c>
      <c r="I7510">
        <v>1.7964</v>
      </c>
      <c r="J7510">
        <v>40.302900000000001</v>
      </c>
      <c r="K7510">
        <v>0.76939999999999997</v>
      </c>
      <c r="L7510">
        <v>145.86940000000001</v>
      </c>
      <c r="M7510">
        <v>0.41699999999999998</v>
      </c>
      <c r="N7510">
        <v>164.77950000000001</v>
      </c>
    </row>
    <row r="7511" spans="1:14" x14ac:dyDescent="0.25">
      <c r="A7511">
        <v>7503</v>
      </c>
      <c r="B7511">
        <v>1620000</v>
      </c>
      <c r="C7511">
        <v>0.5</v>
      </c>
      <c r="E7511">
        <v>0.22109999999999999</v>
      </c>
      <c r="F7511">
        <v>102.5561</v>
      </c>
      <c r="G7511">
        <v>0</v>
      </c>
      <c r="H7511">
        <v>293.76830000000001</v>
      </c>
      <c r="I7511">
        <v>1.7507999999999999</v>
      </c>
      <c r="J7511">
        <v>40.257300000000001</v>
      </c>
      <c r="K7511">
        <v>0.7601</v>
      </c>
      <c r="L7511">
        <v>145.86009999999999</v>
      </c>
      <c r="M7511">
        <v>0.40939999999999999</v>
      </c>
      <c r="N7511">
        <v>164.77189999999999</v>
      </c>
    </row>
    <row r="7512" spans="1:14" x14ac:dyDescent="0.25">
      <c r="A7512">
        <v>7504</v>
      </c>
      <c r="B7512">
        <v>1623600</v>
      </c>
      <c r="C7512">
        <v>0.4</v>
      </c>
      <c r="E7512">
        <v>0.20230000000000001</v>
      </c>
      <c r="F7512">
        <v>102.5373</v>
      </c>
      <c r="G7512">
        <v>0</v>
      </c>
      <c r="H7512">
        <v>293.76830000000001</v>
      </c>
      <c r="I7512">
        <v>1.7095</v>
      </c>
      <c r="J7512">
        <v>40.215899999999998</v>
      </c>
      <c r="K7512">
        <v>0.74790000000000001</v>
      </c>
      <c r="L7512">
        <v>145.84790000000001</v>
      </c>
      <c r="M7512">
        <v>0.40239999999999998</v>
      </c>
      <c r="N7512">
        <v>164.76490000000001</v>
      </c>
    </row>
    <row r="7513" spans="1:14" x14ac:dyDescent="0.25">
      <c r="A7513">
        <v>7505</v>
      </c>
      <c r="B7513">
        <v>1627200</v>
      </c>
      <c r="C7513">
        <v>1.6</v>
      </c>
      <c r="E7513">
        <v>0.19020000000000001</v>
      </c>
      <c r="F7513">
        <v>102.5252</v>
      </c>
      <c r="G7513">
        <v>0</v>
      </c>
      <c r="H7513">
        <v>293.76830000000001</v>
      </c>
      <c r="I7513">
        <v>1.6758999999999999</v>
      </c>
      <c r="J7513">
        <v>40.182299999999998</v>
      </c>
      <c r="K7513">
        <v>0.75109999999999999</v>
      </c>
      <c r="L7513">
        <v>145.8511</v>
      </c>
      <c r="M7513">
        <v>0.4017</v>
      </c>
      <c r="N7513">
        <v>164.76419999999999</v>
      </c>
    </row>
    <row r="7514" spans="1:14" x14ac:dyDescent="0.25">
      <c r="A7514">
        <v>7506</v>
      </c>
      <c r="B7514">
        <v>1630800</v>
      </c>
      <c r="C7514">
        <v>0.7</v>
      </c>
      <c r="E7514">
        <v>0.18540000000000001</v>
      </c>
      <c r="F7514">
        <v>102.5204</v>
      </c>
      <c r="G7514">
        <v>0</v>
      </c>
      <c r="H7514">
        <v>293.76830000000001</v>
      </c>
      <c r="I7514">
        <v>1.6512</v>
      </c>
      <c r="J7514">
        <v>40.157699999999998</v>
      </c>
      <c r="K7514">
        <v>0.75880000000000003</v>
      </c>
      <c r="L7514">
        <v>145.8588</v>
      </c>
      <c r="M7514">
        <v>0.40210000000000001</v>
      </c>
      <c r="N7514">
        <v>164.7646</v>
      </c>
    </row>
    <row r="7515" spans="1:14" x14ac:dyDescent="0.25">
      <c r="A7515">
        <v>7507</v>
      </c>
      <c r="B7515">
        <v>1634400</v>
      </c>
      <c r="C7515">
        <v>0.9</v>
      </c>
      <c r="E7515">
        <v>0.18779999999999999</v>
      </c>
      <c r="F7515">
        <v>102.5228</v>
      </c>
      <c r="G7515">
        <v>0</v>
      </c>
      <c r="H7515">
        <v>293.76830000000001</v>
      </c>
      <c r="I7515">
        <v>1.6376999999999999</v>
      </c>
      <c r="J7515">
        <v>40.144199999999998</v>
      </c>
      <c r="K7515">
        <v>0.76559999999999995</v>
      </c>
      <c r="L7515">
        <v>145.8656</v>
      </c>
      <c r="M7515">
        <v>0.41470000000000001</v>
      </c>
      <c r="N7515">
        <v>164.77719999999999</v>
      </c>
    </row>
    <row r="7516" spans="1:14" x14ac:dyDescent="0.25">
      <c r="A7516">
        <v>7508</v>
      </c>
      <c r="B7516">
        <v>1638000</v>
      </c>
      <c r="C7516">
        <v>0.4</v>
      </c>
      <c r="E7516">
        <v>0.20100000000000001</v>
      </c>
      <c r="F7516">
        <v>102.536</v>
      </c>
      <c r="G7516">
        <v>0</v>
      </c>
      <c r="H7516">
        <v>293.76830000000001</v>
      </c>
      <c r="I7516">
        <v>1.6296999999999999</v>
      </c>
      <c r="J7516">
        <v>40.136099999999999</v>
      </c>
      <c r="K7516">
        <v>0.78190000000000004</v>
      </c>
      <c r="L7516">
        <v>145.8819</v>
      </c>
      <c r="M7516">
        <v>0.43509999999999999</v>
      </c>
      <c r="N7516">
        <v>164.79759999999999</v>
      </c>
    </row>
    <row r="7517" spans="1:14" x14ac:dyDescent="0.25">
      <c r="A7517">
        <v>7509</v>
      </c>
      <c r="B7517">
        <v>1641600</v>
      </c>
      <c r="C7517">
        <v>2.5</v>
      </c>
      <c r="E7517">
        <v>0.22900000000000001</v>
      </c>
      <c r="F7517">
        <v>102.56399999999999</v>
      </c>
      <c r="G7517">
        <v>0</v>
      </c>
      <c r="H7517">
        <v>293.76830000000001</v>
      </c>
      <c r="I7517">
        <v>1.6411</v>
      </c>
      <c r="J7517">
        <v>40.147599999999997</v>
      </c>
      <c r="K7517">
        <v>0.84609999999999996</v>
      </c>
      <c r="L7517">
        <v>145.9461</v>
      </c>
      <c r="M7517">
        <v>0.4642</v>
      </c>
      <c r="N7517">
        <v>164.82669999999999</v>
      </c>
    </row>
    <row r="7518" spans="1:14" x14ac:dyDescent="0.25">
      <c r="A7518">
        <v>7510</v>
      </c>
      <c r="B7518">
        <v>1645200</v>
      </c>
      <c r="C7518">
        <v>1</v>
      </c>
      <c r="E7518">
        <v>0.27110000000000001</v>
      </c>
      <c r="F7518">
        <v>102.6061</v>
      </c>
      <c r="G7518">
        <v>0</v>
      </c>
      <c r="H7518">
        <v>293.76830000000001</v>
      </c>
      <c r="I7518">
        <v>1.6698</v>
      </c>
      <c r="J7518">
        <v>40.176299999999998</v>
      </c>
      <c r="K7518">
        <v>0.93869999999999998</v>
      </c>
      <c r="L7518">
        <v>146.03870000000001</v>
      </c>
      <c r="M7518">
        <v>0.50449999999999995</v>
      </c>
      <c r="N7518">
        <v>164.86699999999999</v>
      </c>
    </row>
    <row r="7519" spans="1:14" x14ac:dyDescent="0.25">
      <c r="A7519">
        <v>7511</v>
      </c>
      <c r="B7519">
        <v>1648800</v>
      </c>
      <c r="C7519">
        <v>0.6</v>
      </c>
      <c r="E7519">
        <v>0.35399999999999998</v>
      </c>
      <c r="F7519">
        <v>102.68899999999999</v>
      </c>
      <c r="G7519">
        <v>0</v>
      </c>
      <c r="H7519">
        <v>293.76830000000001</v>
      </c>
      <c r="I7519">
        <v>1.7216</v>
      </c>
      <c r="J7519">
        <v>40.228099999999998</v>
      </c>
      <c r="K7519">
        <v>1.0427</v>
      </c>
      <c r="L7519">
        <v>146.14269999999999</v>
      </c>
      <c r="M7519">
        <v>0.56599999999999995</v>
      </c>
      <c r="N7519">
        <v>164.92850000000001</v>
      </c>
    </row>
    <row r="7520" spans="1:14" x14ac:dyDescent="0.25">
      <c r="A7520">
        <v>7512</v>
      </c>
      <c r="B7520">
        <v>1652400</v>
      </c>
      <c r="C7520">
        <v>0</v>
      </c>
      <c r="E7520">
        <v>0.4486</v>
      </c>
      <c r="F7520">
        <v>102.78360000000001</v>
      </c>
      <c r="G7520">
        <v>0</v>
      </c>
      <c r="H7520">
        <v>293.76830000000001</v>
      </c>
      <c r="I7520">
        <v>1.7857000000000001</v>
      </c>
      <c r="J7520">
        <v>40.292099999999998</v>
      </c>
      <c r="K7520">
        <v>1.1285000000000001</v>
      </c>
      <c r="L7520">
        <v>146.2285</v>
      </c>
      <c r="M7520">
        <v>0.63849999999999996</v>
      </c>
      <c r="N7520">
        <v>165.001</v>
      </c>
    </row>
    <row r="7521" spans="1:14" x14ac:dyDescent="0.25">
      <c r="A7521">
        <v>7513</v>
      </c>
      <c r="B7521">
        <v>1656000</v>
      </c>
      <c r="C7521">
        <v>0</v>
      </c>
      <c r="E7521">
        <v>0.53649999999999998</v>
      </c>
      <c r="F7521">
        <v>102.8715</v>
      </c>
      <c r="G7521">
        <v>0</v>
      </c>
      <c r="H7521">
        <v>293.76830000000001</v>
      </c>
      <c r="I7521">
        <v>1.8696999999999999</v>
      </c>
      <c r="J7521">
        <v>40.376100000000001</v>
      </c>
      <c r="K7521">
        <v>1.2173</v>
      </c>
      <c r="L7521">
        <v>146.31729999999999</v>
      </c>
      <c r="M7521">
        <v>0.71109999999999995</v>
      </c>
      <c r="N7521">
        <v>165.0736</v>
      </c>
    </row>
    <row r="7522" spans="1:14" x14ac:dyDescent="0.25">
      <c r="A7522">
        <v>7514</v>
      </c>
      <c r="B7522">
        <v>1659600</v>
      </c>
      <c r="C7522">
        <v>0</v>
      </c>
      <c r="E7522">
        <v>0.62829999999999997</v>
      </c>
      <c r="F7522">
        <v>102.9633</v>
      </c>
      <c r="G7522">
        <v>0</v>
      </c>
      <c r="H7522">
        <v>293.76830000000001</v>
      </c>
      <c r="I7522">
        <v>1.9765999999999999</v>
      </c>
      <c r="J7522">
        <v>40.482999999999997</v>
      </c>
      <c r="K7522">
        <v>1.2827999999999999</v>
      </c>
      <c r="L7522">
        <v>146.3828</v>
      </c>
      <c r="M7522">
        <v>0.74739999999999995</v>
      </c>
      <c r="N7522">
        <v>165.10990000000001</v>
      </c>
    </row>
    <row r="7523" spans="1:14" x14ac:dyDescent="0.25">
      <c r="A7523">
        <v>7515</v>
      </c>
      <c r="B7523">
        <v>1663200</v>
      </c>
      <c r="C7523">
        <v>0</v>
      </c>
      <c r="E7523">
        <v>0.69720000000000004</v>
      </c>
      <c r="F7523">
        <v>103.0322</v>
      </c>
      <c r="G7523">
        <v>0</v>
      </c>
      <c r="H7523">
        <v>293.76830000000001</v>
      </c>
      <c r="I7523">
        <v>2.1234999999999999</v>
      </c>
      <c r="J7523">
        <v>40.630000000000003</v>
      </c>
      <c r="K7523">
        <v>1.3346</v>
      </c>
      <c r="L7523">
        <v>146.43459999999999</v>
      </c>
      <c r="M7523">
        <v>0.74139999999999995</v>
      </c>
      <c r="N7523">
        <v>165.10390000000001</v>
      </c>
    </row>
    <row r="7524" spans="1:14" x14ac:dyDescent="0.25">
      <c r="A7524">
        <v>7516</v>
      </c>
      <c r="B7524">
        <v>1666800</v>
      </c>
      <c r="C7524">
        <v>0</v>
      </c>
      <c r="E7524">
        <v>0.74550000000000005</v>
      </c>
      <c r="F7524">
        <v>103.0805</v>
      </c>
      <c r="G7524">
        <v>0</v>
      </c>
      <c r="H7524">
        <v>293.76830000000001</v>
      </c>
      <c r="I7524">
        <v>2.2841</v>
      </c>
      <c r="J7524">
        <v>40.790500000000002</v>
      </c>
      <c r="K7524">
        <v>1.3140000000000001</v>
      </c>
      <c r="L7524">
        <v>146.41399999999999</v>
      </c>
      <c r="M7524">
        <v>0.71079999999999999</v>
      </c>
      <c r="N7524">
        <v>165.07329999999999</v>
      </c>
    </row>
    <row r="7525" spans="1:14" x14ac:dyDescent="0.25">
      <c r="A7525">
        <v>7517</v>
      </c>
      <c r="B7525">
        <v>1670400</v>
      </c>
      <c r="C7525">
        <v>0</v>
      </c>
      <c r="E7525">
        <v>0.75919999999999999</v>
      </c>
      <c r="F7525">
        <v>103.0942</v>
      </c>
      <c r="G7525">
        <v>0</v>
      </c>
      <c r="H7525">
        <v>293.76830000000001</v>
      </c>
      <c r="I7525">
        <v>2.4744999999999999</v>
      </c>
      <c r="J7525">
        <v>40.981000000000002</v>
      </c>
      <c r="K7525">
        <v>1.2645</v>
      </c>
      <c r="L7525">
        <v>146.36449999999999</v>
      </c>
      <c r="M7525">
        <v>0.67889999999999995</v>
      </c>
      <c r="N7525">
        <v>165.04140000000001</v>
      </c>
    </row>
    <row r="7526" spans="1:14" x14ac:dyDescent="0.25">
      <c r="A7526">
        <v>7518</v>
      </c>
      <c r="B7526">
        <v>1674000</v>
      </c>
      <c r="C7526">
        <v>0</v>
      </c>
      <c r="E7526">
        <v>0.74309999999999998</v>
      </c>
      <c r="F7526">
        <v>103.07810000000001</v>
      </c>
      <c r="G7526">
        <v>0</v>
      </c>
      <c r="H7526">
        <v>293.76830000000001</v>
      </c>
      <c r="I7526">
        <v>2.6608000000000001</v>
      </c>
      <c r="J7526">
        <v>41.167299999999997</v>
      </c>
      <c r="K7526">
        <v>1.2143999999999999</v>
      </c>
      <c r="L7526">
        <v>146.31440000000001</v>
      </c>
      <c r="M7526">
        <v>0.65229999999999999</v>
      </c>
      <c r="N7526">
        <v>165.01480000000001</v>
      </c>
    </row>
    <row r="7527" spans="1:14" x14ac:dyDescent="0.25">
      <c r="A7527">
        <v>7519</v>
      </c>
      <c r="B7527">
        <v>1677600</v>
      </c>
      <c r="C7527">
        <v>0</v>
      </c>
      <c r="E7527">
        <v>0.71299999999999997</v>
      </c>
      <c r="F7527">
        <v>103.048</v>
      </c>
      <c r="G7527">
        <v>0</v>
      </c>
      <c r="H7527">
        <v>293.76830000000001</v>
      </c>
      <c r="I7527">
        <v>2.7858000000000001</v>
      </c>
      <c r="J7527">
        <v>41.292299999999997</v>
      </c>
      <c r="K7527">
        <v>1.1675</v>
      </c>
      <c r="L7527">
        <v>146.26750000000001</v>
      </c>
      <c r="M7527">
        <v>0.62180000000000002</v>
      </c>
      <c r="N7527">
        <v>164.98429999999999</v>
      </c>
    </row>
    <row r="7528" spans="1:14" x14ac:dyDescent="0.25">
      <c r="A7528">
        <v>7520</v>
      </c>
      <c r="B7528">
        <v>1681200</v>
      </c>
      <c r="C7528">
        <v>0</v>
      </c>
      <c r="E7528">
        <v>0.67500000000000004</v>
      </c>
      <c r="F7528">
        <v>103.01</v>
      </c>
      <c r="G7528">
        <v>0</v>
      </c>
      <c r="H7528">
        <v>293.76830000000001</v>
      </c>
      <c r="I7528">
        <v>2.7974999999999999</v>
      </c>
      <c r="J7528">
        <v>41.303899999999999</v>
      </c>
      <c r="K7528">
        <v>1.123</v>
      </c>
      <c r="L7528">
        <v>146.22300000000001</v>
      </c>
      <c r="M7528">
        <v>0.59450000000000003</v>
      </c>
      <c r="N7528">
        <v>164.95699999999999</v>
      </c>
    </row>
    <row r="7529" spans="1:14" x14ac:dyDescent="0.25">
      <c r="A7529">
        <v>7521</v>
      </c>
      <c r="B7529">
        <v>1684800</v>
      </c>
      <c r="C7529">
        <v>0</v>
      </c>
      <c r="E7529">
        <v>0.63219999999999998</v>
      </c>
      <c r="F7529">
        <v>102.96720000000001</v>
      </c>
      <c r="G7529">
        <v>0</v>
      </c>
      <c r="H7529">
        <v>293.76830000000001</v>
      </c>
      <c r="I7529">
        <v>2.7311999999999999</v>
      </c>
      <c r="J7529">
        <v>41.2376</v>
      </c>
      <c r="K7529">
        <v>1.0828</v>
      </c>
      <c r="L7529">
        <v>146.18279999999999</v>
      </c>
      <c r="M7529">
        <v>0.56699999999999995</v>
      </c>
      <c r="N7529">
        <v>164.92949999999999</v>
      </c>
    </row>
    <row r="7530" spans="1:14" x14ac:dyDescent="0.25">
      <c r="A7530">
        <v>7522</v>
      </c>
      <c r="B7530">
        <v>1688400</v>
      </c>
      <c r="C7530">
        <v>1.9</v>
      </c>
      <c r="E7530">
        <v>0.59740000000000004</v>
      </c>
      <c r="F7530">
        <v>102.9324</v>
      </c>
      <c r="G7530">
        <v>0</v>
      </c>
      <c r="H7530">
        <v>293.76830000000001</v>
      </c>
      <c r="I7530">
        <v>2.6385000000000001</v>
      </c>
      <c r="J7530">
        <v>41.145000000000003</v>
      </c>
      <c r="K7530">
        <v>1.0599000000000001</v>
      </c>
      <c r="L7530">
        <v>146.15989999999999</v>
      </c>
      <c r="M7530">
        <v>0.54159999999999997</v>
      </c>
      <c r="N7530">
        <v>164.9041</v>
      </c>
    </row>
    <row r="7531" spans="1:14" x14ac:dyDescent="0.25">
      <c r="A7531">
        <v>7523</v>
      </c>
      <c r="B7531">
        <v>1692000</v>
      </c>
      <c r="C7531">
        <v>0.2</v>
      </c>
      <c r="E7531">
        <v>0.55489999999999995</v>
      </c>
      <c r="F7531">
        <v>102.8899</v>
      </c>
      <c r="G7531">
        <v>0</v>
      </c>
      <c r="H7531">
        <v>293.76830000000001</v>
      </c>
      <c r="I7531">
        <v>2.5409999999999999</v>
      </c>
      <c r="J7531">
        <v>41.047400000000003</v>
      </c>
      <c r="K7531">
        <v>1.0444</v>
      </c>
      <c r="L7531">
        <v>146.14439999999999</v>
      </c>
      <c r="M7531">
        <v>0.52580000000000005</v>
      </c>
      <c r="N7531">
        <v>164.88829999999999</v>
      </c>
    </row>
    <row r="7532" spans="1:14" x14ac:dyDescent="0.25">
      <c r="A7532">
        <v>7524</v>
      </c>
      <c r="B7532">
        <v>1695600</v>
      </c>
      <c r="C7532">
        <v>0.1</v>
      </c>
      <c r="E7532">
        <v>0.52390000000000003</v>
      </c>
      <c r="F7532">
        <v>102.85890000000001</v>
      </c>
      <c r="G7532">
        <v>0</v>
      </c>
      <c r="H7532">
        <v>293.76830000000001</v>
      </c>
      <c r="I7532">
        <v>2.4458000000000002</v>
      </c>
      <c r="J7532">
        <v>40.952300000000001</v>
      </c>
      <c r="K7532">
        <v>1.0347999999999999</v>
      </c>
      <c r="L7532">
        <v>146.13480000000001</v>
      </c>
      <c r="M7532">
        <v>0.5202</v>
      </c>
      <c r="N7532">
        <v>164.8827</v>
      </c>
    </row>
    <row r="7533" spans="1:14" x14ac:dyDescent="0.25">
      <c r="A7533">
        <v>7525</v>
      </c>
      <c r="B7533">
        <v>1699200</v>
      </c>
      <c r="C7533">
        <v>0</v>
      </c>
      <c r="E7533">
        <v>0.50280000000000002</v>
      </c>
      <c r="F7533">
        <v>102.8378</v>
      </c>
      <c r="G7533">
        <v>0</v>
      </c>
      <c r="H7533">
        <v>293.76830000000001</v>
      </c>
      <c r="I7533">
        <v>2.3645</v>
      </c>
      <c r="J7533">
        <v>40.870899999999999</v>
      </c>
      <c r="K7533">
        <v>1.0259</v>
      </c>
      <c r="L7533">
        <v>146.1259</v>
      </c>
      <c r="M7533">
        <v>0.51990000000000003</v>
      </c>
      <c r="N7533">
        <v>164.88239999999999</v>
      </c>
    </row>
    <row r="7534" spans="1:14" x14ac:dyDescent="0.25">
      <c r="A7534">
        <v>7526</v>
      </c>
      <c r="B7534">
        <v>1702800</v>
      </c>
      <c r="C7534">
        <v>0.1</v>
      </c>
      <c r="E7534">
        <v>0.4854</v>
      </c>
      <c r="F7534">
        <v>102.82040000000001</v>
      </c>
      <c r="G7534">
        <v>0</v>
      </c>
      <c r="H7534">
        <v>293.76830000000001</v>
      </c>
      <c r="I7534">
        <v>2.2930000000000001</v>
      </c>
      <c r="J7534">
        <v>40.799500000000002</v>
      </c>
      <c r="K7534">
        <v>1.026</v>
      </c>
      <c r="L7534">
        <v>146.126</v>
      </c>
      <c r="M7534">
        <v>0.52739999999999998</v>
      </c>
      <c r="N7534">
        <v>164.88990000000001</v>
      </c>
    </row>
    <row r="7535" spans="1:14" x14ac:dyDescent="0.25">
      <c r="A7535">
        <v>7527</v>
      </c>
      <c r="B7535">
        <v>1706400</v>
      </c>
      <c r="C7535">
        <v>0.1</v>
      </c>
      <c r="E7535">
        <v>0.47610000000000002</v>
      </c>
      <c r="F7535">
        <v>102.8111</v>
      </c>
      <c r="G7535">
        <v>0</v>
      </c>
      <c r="H7535">
        <v>293.76830000000001</v>
      </c>
      <c r="I7535">
        <v>2.2347000000000001</v>
      </c>
      <c r="J7535">
        <v>40.741199999999999</v>
      </c>
      <c r="K7535">
        <v>1.024</v>
      </c>
      <c r="L7535">
        <v>146.124</v>
      </c>
      <c r="M7535">
        <v>0.53620000000000001</v>
      </c>
      <c r="N7535">
        <v>164.89869999999999</v>
      </c>
    </row>
    <row r="7536" spans="1:14" x14ac:dyDescent="0.25">
      <c r="A7536">
        <v>7528</v>
      </c>
      <c r="B7536">
        <v>1710000</v>
      </c>
      <c r="C7536">
        <v>0</v>
      </c>
      <c r="E7536">
        <v>0.46949999999999997</v>
      </c>
      <c r="F7536">
        <v>102.8045</v>
      </c>
      <c r="G7536">
        <v>0</v>
      </c>
      <c r="H7536">
        <v>293.76830000000001</v>
      </c>
      <c r="I7536">
        <v>2.1875</v>
      </c>
      <c r="J7536">
        <v>40.694000000000003</v>
      </c>
      <c r="K7536">
        <v>1.0302</v>
      </c>
      <c r="L7536">
        <v>146.1302</v>
      </c>
      <c r="M7536">
        <v>0.53459999999999996</v>
      </c>
      <c r="N7536">
        <v>164.89709999999999</v>
      </c>
    </row>
    <row r="7537" spans="1:14" x14ac:dyDescent="0.25">
      <c r="A7537">
        <v>7529</v>
      </c>
      <c r="B7537">
        <v>1713600</v>
      </c>
      <c r="C7537">
        <v>0</v>
      </c>
      <c r="E7537">
        <v>0.46200000000000002</v>
      </c>
      <c r="F7537">
        <v>102.797</v>
      </c>
      <c r="G7537">
        <v>0</v>
      </c>
      <c r="H7537">
        <v>293.76830000000001</v>
      </c>
      <c r="I7537">
        <v>2.1465999999999998</v>
      </c>
      <c r="J7537">
        <v>40.653100000000002</v>
      </c>
      <c r="K7537">
        <v>1.0356000000000001</v>
      </c>
      <c r="L7537">
        <v>146.13560000000001</v>
      </c>
      <c r="M7537">
        <v>0.52529999999999999</v>
      </c>
      <c r="N7537">
        <v>164.8878</v>
      </c>
    </row>
    <row r="7538" spans="1:14" x14ac:dyDescent="0.25">
      <c r="A7538">
        <v>7530</v>
      </c>
      <c r="B7538">
        <v>1717200</v>
      </c>
      <c r="C7538">
        <v>0</v>
      </c>
      <c r="E7538">
        <v>0.4546</v>
      </c>
      <c r="F7538">
        <v>102.78959999999999</v>
      </c>
      <c r="G7538">
        <v>0</v>
      </c>
      <c r="H7538">
        <v>293.76830000000001</v>
      </c>
      <c r="I7538">
        <v>2.1160000000000001</v>
      </c>
      <c r="J7538">
        <v>40.622500000000002</v>
      </c>
      <c r="K7538">
        <v>1.0217000000000001</v>
      </c>
      <c r="L7538">
        <v>146.1217</v>
      </c>
      <c r="M7538">
        <v>0.51419999999999999</v>
      </c>
      <c r="N7538">
        <v>164.8767</v>
      </c>
    </row>
    <row r="7539" spans="1:14" x14ac:dyDescent="0.25">
      <c r="A7539">
        <v>7531</v>
      </c>
      <c r="B7539">
        <v>1720800</v>
      </c>
      <c r="C7539">
        <v>0</v>
      </c>
      <c r="E7539">
        <v>0.44879999999999998</v>
      </c>
      <c r="F7539">
        <v>102.7838</v>
      </c>
      <c r="G7539">
        <v>0</v>
      </c>
      <c r="H7539">
        <v>293.76830000000001</v>
      </c>
      <c r="I7539">
        <v>2.0920000000000001</v>
      </c>
      <c r="J7539">
        <v>40.598500000000001</v>
      </c>
      <c r="K7539">
        <v>0.97889999999999999</v>
      </c>
      <c r="L7539">
        <v>146.0789</v>
      </c>
      <c r="M7539">
        <v>0.50270000000000004</v>
      </c>
      <c r="N7539">
        <v>164.86519999999999</v>
      </c>
    </row>
    <row r="7540" spans="1:14" x14ac:dyDescent="0.25">
      <c r="A7540">
        <v>7532</v>
      </c>
      <c r="B7540">
        <v>1724400</v>
      </c>
      <c r="C7540">
        <v>0</v>
      </c>
      <c r="E7540">
        <v>0.43509999999999999</v>
      </c>
      <c r="F7540">
        <v>102.7701</v>
      </c>
      <c r="G7540">
        <v>0</v>
      </c>
      <c r="H7540">
        <v>293.76830000000001</v>
      </c>
      <c r="I7540">
        <v>2.0708000000000002</v>
      </c>
      <c r="J7540">
        <v>40.577300000000001</v>
      </c>
      <c r="K7540">
        <v>0.95240000000000002</v>
      </c>
      <c r="L7540">
        <v>146.05240000000001</v>
      </c>
      <c r="M7540">
        <v>0.49009999999999998</v>
      </c>
      <c r="N7540">
        <v>164.8526</v>
      </c>
    </row>
    <row r="7541" spans="1:14" x14ac:dyDescent="0.25">
      <c r="A7541">
        <v>7533</v>
      </c>
      <c r="B7541">
        <v>1728000</v>
      </c>
      <c r="C7541">
        <v>0</v>
      </c>
      <c r="E7541">
        <v>0.4113</v>
      </c>
      <c r="F7541">
        <v>102.74630000000001</v>
      </c>
      <c r="G7541">
        <v>0</v>
      </c>
      <c r="H7541">
        <v>293.76830000000001</v>
      </c>
      <c r="I7541">
        <v>2.0505</v>
      </c>
      <c r="J7541">
        <v>40.557000000000002</v>
      </c>
      <c r="K7541">
        <v>0.91549999999999998</v>
      </c>
      <c r="L7541">
        <v>146.0155</v>
      </c>
      <c r="M7541">
        <v>0.4803</v>
      </c>
      <c r="N7541">
        <v>164.84280000000001</v>
      </c>
    </row>
    <row r="7542" spans="1:14" x14ac:dyDescent="0.25">
      <c r="A7542">
        <v>7534</v>
      </c>
      <c r="B7542">
        <v>1731600</v>
      </c>
      <c r="C7542">
        <v>0</v>
      </c>
      <c r="E7542">
        <v>0.38279999999999997</v>
      </c>
      <c r="F7542">
        <v>102.7178</v>
      </c>
      <c r="G7542">
        <v>0</v>
      </c>
      <c r="H7542">
        <v>293.76830000000001</v>
      </c>
      <c r="I7542">
        <v>2.0312000000000001</v>
      </c>
      <c r="J7542">
        <v>40.537599999999998</v>
      </c>
      <c r="K7542">
        <v>0.89059999999999995</v>
      </c>
      <c r="L7542">
        <v>145.9906</v>
      </c>
      <c r="M7542">
        <v>0.4698</v>
      </c>
      <c r="N7542">
        <v>164.8323</v>
      </c>
    </row>
    <row r="7543" spans="1:14" x14ac:dyDescent="0.25">
      <c r="A7543">
        <v>7535</v>
      </c>
      <c r="B7543">
        <v>1735200</v>
      </c>
      <c r="C7543">
        <v>0</v>
      </c>
      <c r="E7543">
        <v>0.35499999999999998</v>
      </c>
      <c r="F7543">
        <v>102.69</v>
      </c>
      <c r="G7543">
        <v>0</v>
      </c>
      <c r="H7543">
        <v>293.76830000000001</v>
      </c>
      <c r="I7543">
        <v>2.0051000000000001</v>
      </c>
      <c r="J7543">
        <v>40.511499999999998</v>
      </c>
      <c r="K7543">
        <v>0.86380000000000001</v>
      </c>
      <c r="L7543">
        <v>145.96379999999999</v>
      </c>
      <c r="M7543">
        <v>0.45629999999999998</v>
      </c>
      <c r="N7543">
        <v>164.81880000000001</v>
      </c>
    </row>
    <row r="7544" spans="1:14" x14ac:dyDescent="0.25">
      <c r="A7544">
        <v>7536</v>
      </c>
      <c r="B7544">
        <v>1738800</v>
      </c>
      <c r="C7544">
        <v>0</v>
      </c>
      <c r="E7544">
        <v>0.3251</v>
      </c>
      <c r="F7544">
        <v>102.6601</v>
      </c>
      <c r="G7544">
        <v>0</v>
      </c>
      <c r="H7544">
        <v>293.76830000000001</v>
      </c>
      <c r="I7544">
        <v>1.9641</v>
      </c>
      <c r="J7544">
        <v>40.470599999999997</v>
      </c>
      <c r="K7544">
        <v>0.83030000000000004</v>
      </c>
      <c r="L7544">
        <v>145.93029999999999</v>
      </c>
      <c r="M7544">
        <v>0.4446</v>
      </c>
      <c r="N7544">
        <v>164.80709999999999</v>
      </c>
    </row>
    <row r="7545" spans="1:14" x14ac:dyDescent="0.25">
      <c r="A7545">
        <v>7537</v>
      </c>
      <c r="B7545">
        <v>1742400</v>
      </c>
      <c r="C7545">
        <v>0</v>
      </c>
      <c r="E7545">
        <v>0.29530000000000001</v>
      </c>
      <c r="F7545">
        <v>102.63030000000001</v>
      </c>
      <c r="G7545">
        <v>0</v>
      </c>
      <c r="H7545">
        <v>293.76830000000001</v>
      </c>
      <c r="I7545">
        <v>1.9138999999999999</v>
      </c>
      <c r="J7545">
        <v>40.420400000000001</v>
      </c>
      <c r="K7545">
        <v>0.80759999999999998</v>
      </c>
      <c r="L7545">
        <v>145.9076</v>
      </c>
      <c r="M7545">
        <v>0.43459999999999999</v>
      </c>
      <c r="N7545">
        <v>164.7971</v>
      </c>
    </row>
    <row r="7546" spans="1:14" x14ac:dyDescent="0.25">
      <c r="A7546">
        <v>7538</v>
      </c>
      <c r="B7546">
        <v>1746000</v>
      </c>
      <c r="C7546">
        <v>0.2</v>
      </c>
      <c r="E7546">
        <v>0.26960000000000001</v>
      </c>
      <c r="F7546">
        <v>102.6046</v>
      </c>
      <c r="G7546">
        <v>0</v>
      </c>
      <c r="H7546">
        <v>293.76830000000001</v>
      </c>
      <c r="I7546">
        <v>1.8613999999999999</v>
      </c>
      <c r="J7546">
        <v>40.367800000000003</v>
      </c>
      <c r="K7546">
        <v>0.78859999999999997</v>
      </c>
      <c r="L7546">
        <v>145.8886</v>
      </c>
      <c r="M7546">
        <v>0.42520000000000002</v>
      </c>
      <c r="N7546">
        <v>164.7877</v>
      </c>
    </row>
    <row r="7547" spans="1:14" x14ac:dyDescent="0.25">
      <c r="A7547">
        <v>7539</v>
      </c>
      <c r="B7547">
        <v>1749600</v>
      </c>
      <c r="C7547">
        <v>2.2000000000000002</v>
      </c>
      <c r="E7547">
        <v>0.24979999999999999</v>
      </c>
      <c r="F7547">
        <v>102.5848</v>
      </c>
      <c r="G7547">
        <v>0</v>
      </c>
      <c r="H7547">
        <v>293.76830000000001</v>
      </c>
      <c r="I7547">
        <v>1.8196000000000001</v>
      </c>
      <c r="J7547">
        <v>40.326099999999997</v>
      </c>
      <c r="K7547">
        <v>0.78949999999999998</v>
      </c>
      <c r="L7547">
        <v>145.8895</v>
      </c>
      <c r="M7547">
        <v>0.42149999999999999</v>
      </c>
      <c r="N7547">
        <v>164.78399999999999</v>
      </c>
    </row>
    <row r="7548" spans="1:14" x14ac:dyDescent="0.25">
      <c r="A7548">
        <v>7540</v>
      </c>
      <c r="B7548">
        <v>1753200</v>
      </c>
      <c r="C7548">
        <v>3.8</v>
      </c>
      <c r="E7548">
        <v>0.24690000000000001</v>
      </c>
      <c r="F7548">
        <v>102.5819</v>
      </c>
      <c r="G7548">
        <v>0</v>
      </c>
      <c r="H7548">
        <v>293.76830000000001</v>
      </c>
      <c r="I7548">
        <v>1.8042</v>
      </c>
      <c r="J7548">
        <v>40.310699999999997</v>
      </c>
      <c r="K7548">
        <v>0.81510000000000005</v>
      </c>
      <c r="L7548">
        <v>145.9151</v>
      </c>
      <c r="M7548">
        <v>0.42649999999999999</v>
      </c>
      <c r="N7548">
        <v>164.78899999999999</v>
      </c>
    </row>
    <row r="7549" spans="1:14" x14ac:dyDescent="0.25">
      <c r="A7549">
        <v>7541</v>
      </c>
      <c r="B7549">
        <v>1756800</v>
      </c>
      <c r="C7549">
        <v>7.3</v>
      </c>
      <c r="E7549">
        <v>0.29880000000000001</v>
      </c>
      <c r="F7549">
        <v>102.63379999999999</v>
      </c>
      <c r="G7549">
        <v>0</v>
      </c>
      <c r="H7549">
        <v>293.76830000000001</v>
      </c>
      <c r="I7549">
        <v>1.8794</v>
      </c>
      <c r="J7549">
        <v>40.385899999999999</v>
      </c>
      <c r="K7549">
        <v>0.96279999999999999</v>
      </c>
      <c r="L7549">
        <v>146.06280000000001</v>
      </c>
      <c r="M7549">
        <v>0.46589999999999998</v>
      </c>
      <c r="N7549">
        <v>164.82839999999999</v>
      </c>
    </row>
    <row r="7550" spans="1:14" x14ac:dyDescent="0.25">
      <c r="A7550">
        <v>7542</v>
      </c>
      <c r="B7550">
        <v>1760400</v>
      </c>
      <c r="C7550">
        <v>7.9</v>
      </c>
      <c r="E7550">
        <v>0.46899999999999997</v>
      </c>
      <c r="F7550">
        <v>102.804</v>
      </c>
      <c r="G7550">
        <v>0</v>
      </c>
      <c r="H7550">
        <v>293.76830000000001</v>
      </c>
      <c r="I7550">
        <v>2.1444000000000001</v>
      </c>
      <c r="J7550">
        <v>40.650799999999997</v>
      </c>
      <c r="K7550">
        <v>1.2729999999999999</v>
      </c>
      <c r="L7550">
        <v>146.37299999999999</v>
      </c>
      <c r="M7550">
        <v>0.63849999999999996</v>
      </c>
      <c r="N7550">
        <v>165.001</v>
      </c>
    </row>
    <row r="7551" spans="1:14" x14ac:dyDescent="0.25">
      <c r="A7551">
        <v>7543</v>
      </c>
      <c r="B7551">
        <v>1764000</v>
      </c>
      <c r="C7551">
        <v>5</v>
      </c>
      <c r="E7551">
        <v>0.86909999999999998</v>
      </c>
      <c r="F7551">
        <v>103.2041</v>
      </c>
      <c r="G7551">
        <v>0</v>
      </c>
      <c r="H7551">
        <v>293.76830000000001</v>
      </c>
      <c r="I7551">
        <v>2.6819000000000002</v>
      </c>
      <c r="J7551">
        <v>41.188299999999998</v>
      </c>
      <c r="K7551">
        <v>1.7137</v>
      </c>
      <c r="L7551">
        <v>146.81370000000001</v>
      </c>
      <c r="M7551">
        <v>1.0740000000000001</v>
      </c>
      <c r="N7551">
        <v>165.4365</v>
      </c>
    </row>
    <row r="7552" spans="1:14" x14ac:dyDescent="0.25">
      <c r="A7552">
        <v>7544</v>
      </c>
      <c r="B7552">
        <v>1767600</v>
      </c>
      <c r="C7552">
        <v>3.2</v>
      </c>
      <c r="E7552">
        <v>1.3769</v>
      </c>
      <c r="F7552">
        <v>103.7119</v>
      </c>
      <c r="G7552">
        <v>0</v>
      </c>
      <c r="H7552">
        <v>293.76830000000001</v>
      </c>
      <c r="I7552">
        <v>3.5163000000000002</v>
      </c>
      <c r="J7552">
        <v>42.022799999999997</v>
      </c>
      <c r="K7552">
        <v>2.1049000000000002</v>
      </c>
      <c r="L7552">
        <v>147.20490000000001</v>
      </c>
      <c r="M7552">
        <v>1.4745999999999999</v>
      </c>
      <c r="N7552">
        <v>165.83709999999999</v>
      </c>
    </row>
    <row r="7553" spans="1:14" x14ac:dyDescent="0.25">
      <c r="A7553">
        <v>7545</v>
      </c>
      <c r="B7553">
        <v>1771200</v>
      </c>
      <c r="C7553">
        <v>3.8</v>
      </c>
      <c r="E7553">
        <v>1.7781</v>
      </c>
      <c r="F7553">
        <v>104.1131</v>
      </c>
      <c r="G7553">
        <v>0</v>
      </c>
      <c r="H7553">
        <v>293.76830000000001</v>
      </c>
      <c r="I7553">
        <v>4.4358000000000004</v>
      </c>
      <c r="J7553">
        <v>42.9422</v>
      </c>
      <c r="K7553">
        <v>2.4142999999999999</v>
      </c>
      <c r="L7553">
        <v>147.51429999999999</v>
      </c>
      <c r="M7553">
        <v>1.5335000000000001</v>
      </c>
      <c r="N7553">
        <v>165.89599999999999</v>
      </c>
    </row>
    <row r="7554" spans="1:14" x14ac:dyDescent="0.25">
      <c r="A7554">
        <v>7546</v>
      </c>
      <c r="B7554">
        <v>1774800</v>
      </c>
      <c r="C7554">
        <v>4.3</v>
      </c>
      <c r="E7554">
        <v>2.2595999999999998</v>
      </c>
      <c r="F7554">
        <v>104.5946</v>
      </c>
      <c r="G7554">
        <v>0</v>
      </c>
      <c r="H7554">
        <v>293.76830000000001</v>
      </c>
      <c r="I7554">
        <v>5.7607999999999997</v>
      </c>
      <c r="J7554">
        <v>44.267299999999999</v>
      </c>
      <c r="K7554">
        <v>2.3292000000000002</v>
      </c>
      <c r="L7554">
        <v>147.42920000000001</v>
      </c>
      <c r="M7554">
        <v>1.4560999999999999</v>
      </c>
      <c r="N7554">
        <v>165.8186</v>
      </c>
    </row>
    <row r="7555" spans="1:14" x14ac:dyDescent="0.25">
      <c r="A7555">
        <v>7547</v>
      </c>
      <c r="B7555">
        <v>1778400</v>
      </c>
      <c r="C7555">
        <v>4.5</v>
      </c>
      <c r="E7555">
        <v>2.2892999999999999</v>
      </c>
      <c r="F7555">
        <v>104.62430000000001</v>
      </c>
      <c r="G7555">
        <v>0</v>
      </c>
      <c r="H7555">
        <v>293.76830000000001</v>
      </c>
      <c r="I7555">
        <v>7.7220000000000004</v>
      </c>
      <c r="J7555">
        <v>46.228499999999997</v>
      </c>
      <c r="K7555">
        <v>2.2443</v>
      </c>
      <c r="L7555">
        <v>147.3443</v>
      </c>
      <c r="M7555">
        <v>1.4253</v>
      </c>
      <c r="N7555">
        <v>165.7878</v>
      </c>
    </row>
    <row r="7556" spans="1:14" x14ac:dyDescent="0.25">
      <c r="A7556">
        <v>7548</v>
      </c>
      <c r="B7556">
        <v>1782000</v>
      </c>
      <c r="C7556">
        <v>6.4</v>
      </c>
      <c r="E7556">
        <v>2.2789000000000001</v>
      </c>
      <c r="F7556">
        <v>104.6139</v>
      </c>
      <c r="G7556">
        <v>0</v>
      </c>
      <c r="H7556">
        <v>293.76830000000001</v>
      </c>
      <c r="I7556">
        <v>8.8573000000000004</v>
      </c>
      <c r="J7556">
        <v>47.363799999999998</v>
      </c>
      <c r="K7556">
        <v>2.2403</v>
      </c>
      <c r="L7556">
        <v>147.34030000000001</v>
      </c>
      <c r="M7556">
        <v>1.4302999999999999</v>
      </c>
      <c r="N7556">
        <v>165.7928</v>
      </c>
    </row>
    <row r="7557" spans="1:14" x14ac:dyDescent="0.25">
      <c r="A7557">
        <v>7549</v>
      </c>
      <c r="B7557">
        <v>1785600</v>
      </c>
      <c r="C7557">
        <v>3.9</v>
      </c>
      <c r="E7557">
        <v>2.2772000000000001</v>
      </c>
      <c r="F7557">
        <v>104.6122</v>
      </c>
      <c r="G7557">
        <v>0</v>
      </c>
      <c r="H7557">
        <v>293.76830000000001</v>
      </c>
      <c r="I7557">
        <v>9.1006999999999998</v>
      </c>
      <c r="J7557">
        <v>47.607199999999999</v>
      </c>
      <c r="K7557">
        <v>2.2850000000000001</v>
      </c>
      <c r="L7557">
        <v>147.38499999999999</v>
      </c>
      <c r="M7557">
        <v>1.4666999999999999</v>
      </c>
      <c r="N7557">
        <v>165.82919999999999</v>
      </c>
    </row>
    <row r="7558" spans="1:14" x14ac:dyDescent="0.25">
      <c r="A7558">
        <v>7550</v>
      </c>
      <c r="B7558">
        <v>1789200</v>
      </c>
      <c r="C7558">
        <v>2.2999999999999998</v>
      </c>
      <c r="E7558">
        <v>2.2858999999999998</v>
      </c>
      <c r="F7558">
        <v>104.6208</v>
      </c>
      <c r="G7558">
        <v>0</v>
      </c>
      <c r="H7558">
        <v>293.76830000000001</v>
      </c>
      <c r="I7558">
        <v>9.0458999999999996</v>
      </c>
      <c r="J7558">
        <v>47.552399999999999</v>
      </c>
      <c r="K7558">
        <v>2.3372999999999999</v>
      </c>
      <c r="L7558">
        <v>147.43729999999999</v>
      </c>
      <c r="M7558">
        <v>1.4932000000000001</v>
      </c>
      <c r="N7558">
        <v>165.85570000000001</v>
      </c>
    </row>
    <row r="7559" spans="1:14" x14ac:dyDescent="0.25">
      <c r="A7559">
        <v>7551</v>
      </c>
      <c r="B7559">
        <v>1792800</v>
      </c>
      <c r="C7559">
        <v>1.1000000000000001</v>
      </c>
      <c r="E7559">
        <v>2.2892000000000001</v>
      </c>
      <c r="F7559">
        <v>104.6242</v>
      </c>
      <c r="G7559">
        <v>0</v>
      </c>
      <c r="H7559">
        <v>293.76830000000001</v>
      </c>
      <c r="I7559">
        <v>8.9625000000000004</v>
      </c>
      <c r="J7559">
        <v>47.469000000000001</v>
      </c>
      <c r="K7559">
        <v>2.2953999999999999</v>
      </c>
      <c r="L7559">
        <v>147.3954</v>
      </c>
      <c r="M7559">
        <v>1.4266000000000001</v>
      </c>
      <c r="N7559">
        <v>165.78909999999999</v>
      </c>
    </row>
    <row r="7560" spans="1:14" x14ac:dyDescent="0.25">
      <c r="A7560">
        <v>7552</v>
      </c>
      <c r="B7560">
        <v>1796400</v>
      </c>
      <c r="C7560">
        <v>0.7</v>
      </c>
      <c r="E7560">
        <v>2.2633000000000001</v>
      </c>
      <c r="F7560">
        <v>104.59829999999999</v>
      </c>
      <c r="G7560">
        <v>0</v>
      </c>
      <c r="H7560">
        <v>293.76830000000001</v>
      </c>
      <c r="I7560">
        <v>8.9029000000000007</v>
      </c>
      <c r="J7560">
        <v>47.409399999999998</v>
      </c>
      <c r="K7560">
        <v>2.1541999999999999</v>
      </c>
      <c r="L7560">
        <v>147.2542</v>
      </c>
      <c r="M7560">
        <v>1.3248</v>
      </c>
      <c r="N7560">
        <v>165.68729999999999</v>
      </c>
    </row>
    <row r="7561" spans="1:14" x14ac:dyDescent="0.25">
      <c r="A7561">
        <v>7553</v>
      </c>
      <c r="B7561">
        <v>1800000</v>
      </c>
      <c r="C7561">
        <v>0.1</v>
      </c>
      <c r="E7561">
        <v>2.0962999999999998</v>
      </c>
      <c r="F7561">
        <v>104.43129999999999</v>
      </c>
      <c r="G7561">
        <v>0</v>
      </c>
      <c r="H7561">
        <v>293.76830000000001</v>
      </c>
      <c r="I7561">
        <v>8.7942999999999998</v>
      </c>
      <c r="J7561">
        <v>47.300699999999999</v>
      </c>
      <c r="K7561">
        <v>2.0209000000000001</v>
      </c>
      <c r="L7561">
        <v>147.12090000000001</v>
      </c>
      <c r="M7561">
        <v>1.2889999999999999</v>
      </c>
      <c r="N7561">
        <v>165.6515</v>
      </c>
    </row>
    <row r="7562" spans="1:14" x14ac:dyDescent="0.25">
      <c r="A7562">
        <v>7554</v>
      </c>
      <c r="B7562">
        <v>1803600</v>
      </c>
      <c r="C7562">
        <v>2.2999999999999998</v>
      </c>
      <c r="E7562">
        <v>1.8539000000000001</v>
      </c>
      <c r="F7562">
        <v>104.1889</v>
      </c>
      <c r="G7562">
        <v>1.6999999999999999E-3</v>
      </c>
      <c r="H7562">
        <v>293.77</v>
      </c>
      <c r="I7562">
        <v>8.4795999999999996</v>
      </c>
      <c r="J7562">
        <v>46.985999999999997</v>
      </c>
      <c r="K7562">
        <v>1.9060999999999999</v>
      </c>
      <c r="L7562">
        <v>147.0061</v>
      </c>
      <c r="M7562">
        <v>1.2341</v>
      </c>
      <c r="N7562">
        <v>165.5966</v>
      </c>
    </row>
    <row r="7563" spans="1:14" x14ac:dyDescent="0.25">
      <c r="A7563">
        <v>7555</v>
      </c>
      <c r="B7563">
        <v>1807200</v>
      </c>
      <c r="C7563">
        <v>3.8</v>
      </c>
      <c r="E7563">
        <v>1.7001999999999999</v>
      </c>
      <c r="F7563">
        <v>104.0352</v>
      </c>
      <c r="G7563">
        <v>0</v>
      </c>
      <c r="H7563">
        <v>293.76830000000001</v>
      </c>
      <c r="I7563">
        <v>7.9157000000000002</v>
      </c>
      <c r="J7563">
        <v>46.422199999999997</v>
      </c>
      <c r="K7563">
        <v>1.8378000000000001</v>
      </c>
      <c r="L7563">
        <v>146.93780000000001</v>
      </c>
      <c r="M7563">
        <v>1.1935</v>
      </c>
      <c r="N7563">
        <v>165.55600000000001</v>
      </c>
    </row>
    <row r="7564" spans="1:14" x14ac:dyDescent="0.25">
      <c r="A7564">
        <v>7556</v>
      </c>
      <c r="B7564">
        <v>1810800</v>
      </c>
      <c r="C7564">
        <v>2</v>
      </c>
      <c r="E7564">
        <v>1.6115999999999999</v>
      </c>
      <c r="F7564">
        <v>103.9466</v>
      </c>
      <c r="G7564">
        <v>0</v>
      </c>
      <c r="H7564">
        <v>293.76830000000001</v>
      </c>
      <c r="I7564">
        <v>7.2323000000000004</v>
      </c>
      <c r="J7564">
        <v>45.738799999999998</v>
      </c>
      <c r="K7564">
        <v>1.8115000000000001</v>
      </c>
      <c r="L7564">
        <v>146.91149999999999</v>
      </c>
      <c r="M7564">
        <v>1.1713</v>
      </c>
      <c r="N7564">
        <v>165.53380000000001</v>
      </c>
    </row>
    <row r="7565" spans="1:14" x14ac:dyDescent="0.25">
      <c r="A7565">
        <v>7557</v>
      </c>
      <c r="B7565">
        <v>1814400</v>
      </c>
      <c r="C7565">
        <v>0.2</v>
      </c>
      <c r="E7565">
        <v>1.5357000000000001</v>
      </c>
      <c r="F7565">
        <v>103.8707</v>
      </c>
      <c r="G7565">
        <v>0</v>
      </c>
      <c r="H7565">
        <v>293.76830000000001</v>
      </c>
      <c r="I7565">
        <v>6.5673000000000004</v>
      </c>
      <c r="J7565">
        <v>45.073799999999999</v>
      </c>
      <c r="K7565">
        <v>1.8103</v>
      </c>
      <c r="L7565">
        <v>146.91030000000001</v>
      </c>
      <c r="M7565">
        <v>1.1979</v>
      </c>
      <c r="N7565">
        <v>165.56039999999999</v>
      </c>
    </row>
    <row r="7566" spans="1:14" x14ac:dyDescent="0.25">
      <c r="A7566">
        <v>7558</v>
      </c>
      <c r="B7566">
        <v>1818000</v>
      </c>
      <c r="C7566">
        <v>0</v>
      </c>
      <c r="E7566">
        <v>1.5006999999999999</v>
      </c>
      <c r="F7566">
        <v>103.8357</v>
      </c>
      <c r="G7566">
        <v>0</v>
      </c>
      <c r="H7566">
        <v>293.76830000000001</v>
      </c>
      <c r="I7566">
        <v>6.0556000000000001</v>
      </c>
      <c r="J7566">
        <v>44.562100000000001</v>
      </c>
      <c r="K7566">
        <v>1.8272999999999999</v>
      </c>
      <c r="L7566">
        <v>146.9273</v>
      </c>
      <c r="M7566">
        <v>1.2171000000000001</v>
      </c>
      <c r="N7566">
        <v>165.5796</v>
      </c>
    </row>
    <row r="7567" spans="1:14" x14ac:dyDescent="0.25">
      <c r="A7567">
        <v>7559</v>
      </c>
      <c r="B7567">
        <v>1821600</v>
      </c>
      <c r="C7567">
        <v>0.2</v>
      </c>
      <c r="E7567">
        <v>1.4836</v>
      </c>
      <c r="F7567">
        <v>103.8186</v>
      </c>
      <c r="G7567">
        <v>0</v>
      </c>
      <c r="H7567">
        <v>293.76830000000001</v>
      </c>
      <c r="I7567">
        <v>5.7089999999999996</v>
      </c>
      <c r="J7567">
        <v>44.215400000000002</v>
      </c>
      <c r="K7567">
        <v>1.8299000000000001</v>
      </c>
      <c r="L7567">
        <v>146.9299</v>
      </c>
      <c r="M7567">
        <v>1.1986000000000001</v>
      </c>
      <c r="N7567">
        <v>165.56110000000001</v>
      </c>
    </row>
    <row r="7568" spans="1:14" x14ac:dyDescent="0.25">
      <c r="A7568">
        <v>7560</v>
      </c>
      <c r="B7568">
        <v>1825200</v>
      </c>
      <c r="C7568">
        <v>0.3</v>
      </c>
      <c r="E7568">
        <v>1.4643999999999999</v>
      </c>
      <c r="F7568">
        <v>103.79940000000001</v>
      </c>
      <c r="G7568">
        <v>0</v>
      </c>
      <c r="H7568">
        <v>293.76830000000001</v>
      </c>
      <c r="I7568">
        <v>5.5186000000000002</v>
      </c>
      <c r="J7568">
        <v>44.024999999999999</v>
      </c>
      <c r="K7568">
        <v>1.7887</v>
      </c>
      <c r="L7568">
        <v>146.8887</v>
      </c>
      <c r="M7568">
        <v>1.1487000000000001</v>
      </c>
      <c r="N7568">
        <v>165.5112</v>
      </c>
    </row>
    <row r="7569" spans="1:14" x14ac:dyDescent="0.25">
      <c r="A7569">
        <v>7561</v>
      </c>
      <c r="B7569">
        <v>1828800</v>
      </c>
      <c r="C7569">
        <v>1.7</v>
      </c>
      <c r="E7569">
        <v>1.419</v>
      </c>
      <c r="F7569">
        <v>103.754</v>
      </c>
      <c r="G7569">
        <v>0</v>
      </c>
      <c r="H7569">
        <v>293.76830000000001</v>
      </c>
      <c r="I7569">
        <v>5.4330999999999996</v>
      </c>
      <c r="J7569">
        <v>43.939500000000002</v>
      </c>
      <c r="K7569">
        <v>1.7199</v>
      </c>
      <c r="L7569">
        <v>146.81989999999999</v>
      </c>
      <c r="M7569">
        <v>1.0583</v>
      </c>
      <c r="N7569">
        <v>165.42080000000001</v>
      </c>
    </row>
    <row r="7570" spans="1:14" x14ac:dyDescent="0.25">
      <c r="A7570">
        <v>7562</v>
      </c>
      <c r="B7570">
        <v>1832400</v>
      </c>
      <c r="C7570">
        <v>1.5</v>
      </c>
      <c r="E7570">
        <v>1.3427</v>
      </c>
      <c r="F7570">
        <v>103.6777</v>
      </c>
      <c r="G7570">
        <v>0</v>
      </c>
      <c r="H7570">
        <v>293.76830000000001</v>
      </c>
      <c r="I7570">
        <v>5.3639999999999999</v>
      </c>
      <c r="J7570">
        <v>43.870399999999997</v>
      </c>
      <c r="K7570">
        <v>1.6629</v>
      </c>
      <c r="L7570">
        <v>146.7629</v>
      </c>
      <c r="M7570">
        <v>0.98160000000000003</v>
      </c>
      <c r="N7570">
        <v>165.3441</v>
      </c>
    </row>
    <row r="7571" spans="1:14" x14ac:dyDescent="0.25">
      <c r="A7571">
        <v>7563</v>
      </c>
      <c r="B7571">
        <v>1836000</v>
      </c>
      <c r="C7571">
        <v>1</v>
      </c>
      <c r="E7571">
        <v>1.2459</v>
      </c>
      <c r="F7571">
        <v>103.5809</v>
      </c>
      <c r="G7571">
        <v>0</v>
      </c>
      <c r="H7571">
        <v>293.76830000000001</v>
      </c>
      <c r="I7571">
        <v>5.2289000000000003</v>
      </c>
      <c r="J7571">
        <v>43.735399999999998</v>
      </c>
      <c r="K7571">
        <v>1.6389</v>
      </c>
      <c r="L7571">
        <v>146.7389</v>
      </c>
      <c r="M7571">
        <v>0.94199999999999995</v>
      </c>
      <c r="N7571">
        <v>165.30449999999999</v>
      </c>
    </row>
    <row r="7572" spans="1:14" x14ac:dyDescent="0.25">
      <c r="A7572">
        <v>7564</v>
      </c>
      <c r="B7572">
        <v>1839600</v>
      </c>
      <c r="C7572">
        <v>0.7</v>
      </c>
      <c r="E7572">
        <v>1.1685000000000001</v>
      </c>
      <c r="F7572">
        <v>103.5035</v>
      </c>
      <c r="G7572">
        <v>0</v>
      </c>
      <c r="H7572">
        <v>293.76830000000001</v>
      </c>
      <c r="I7572">
        <v>5.0084</v>
      </c>
      <c r="J7572">
        <v>43.514899999999997</v>
      </c>
      <c r="K7572">
        <v>1.6268</v>
      </c>
      <c r="L7572">
        <v>146.7268</v>
      </c>
      <c r="M7572">
        <v>0.93879999999999997</v>
      </c>
      <c r="N7572">
        <v>165.3013</v>
      </c>
    </row>
    <row r="7573" spans="1:14" x14ac:dyDescent="0.25">
      <c r="A7573">
        <v>7565</v>
      </c>
      <c r="B7573">
        <v>1843200</v>
      </c>
      <c r="C7573">
        <v>3.9</v>
      </c>
      <c r="E7573">
        <v>1.1193</v>
      </c>
      <c r="F7573">
        <v>103.4543</v>
      </c>
      <c r="G7573">
        <v>0</v>
      </c>
      <c r="H7573">
        <v>293.76830000000001</v>
      </c>
      <c r="I7573">
        <v>4.7583000000000002</v>
      </c>
      <c r="J7573">
        <v>43.264699999999998</v>
      </c>
      <c r="K7573">
        <v>1.6409</v>
      </c>
      <c r="L7573">
        <v>146.74090000000001</v>
      </c>
      <c r="M7573">
        <v>0.96960000000000002</v>
      </c>
      <c r="N7573">
        <v>165.3321</v>
      </c>
    </row>
    <row r="7574" spans="1:14" x14ac:dyDescent="0.25">
      <c r="A7574">
        <v>7566</v>
      </c>
      <c r="B7574">
        <v>1846800</v>
      </c>
      <c r="C7574">
        <v>3.4</v>
      </c>
      <c r="E7574">
        <v>1.1427</v>
      </c>
      <c r="F7574">
        <v>103.4777</v>
      </c>
      <c r="G7574">
        <v>0</v>
      </c>
      <c r="H7574">
        <v>293.76830000000001</v>
      </c>
      <c r="I7574">
        <v>4.5848000000000004</v>
      </c>
      <c r="J7574">
        <v>43.091299999999997</v>
      </c>
      <c r="K7574">
        <v>1.6834</v>
      </c>
      <c r="L7574">
        <v>146.7834</v>
      </c>
      <c r="M7574">
        <v>1.0119</v>
      </c>
      <c r="N7574">
        <v>165.37440000000001</v>
      </c>
    </row>
    <row r="7575" spans="1:14" x14ac:dyDescent="0.25">
      <c r="A7575">
        <v>7567</v>
      </c>
      <c r="B7575">
        <v>1850400</v>
      </c>
      <c r="C7575">
        <v>0.9</v>
      </c>
      <c r="E7575">
        <v>1.2169000000000001</v>
      </c>
      <c r="F7575">
        <v>103.5519</v>
      </c>
      <c r="G7575">
        <v>0</v>
      </c>
      <c r="H7575">
        <v>293.76830000000001</v>
      </c>
      <c r="I7575">
        <v>4.5343999999999998</v>
      </c>
      <c r="J7575">
        <v>43.040900000000001</v>
      </c>
      <c r="K7575">
        <v>1.7412000000000001</v>
      </c>
      <c r="L7575">
        <v>146.84119999999999</v>
      </c>
      <c r="M7575">
        <v>1.0916999999999999</v>
      </c>
      <c r="N7575">
        <v>165.45419999999999</v>
      </c>
    </row>
    <row r="7576" spans="1:14" x14ac:dyDescent="0.25">
      <c r="A7576">
        <v>7568</v>
      </c>
      <c r="B7576">
        <v>1854000</v>
      </c>
      <c r="C7576">
        <v>0.7</v>
      </c>
      <c r="E7576">
        <v>1.3131999999999999</v>
      </c>
      <c r="F7576">
        <v>103.6482</v>
      </c>
      <c r="G7576">
        <v>0</v>
      </c>
      <c r="H7576">
        <v>293.76830000000001</v>
      </c>
      <c r="I7576">
        <v>4.5983000000000001</v>
      </c>
      <c r="J7576">
        <v>43.104799999999997</v>
      </c>
      <c r="K7576">
        <v>1.7929999999999999</v>
      </c>
      <c r="L7576">
        <v>146.8931</v>
      </c>
      <c r="M7576">
        <v>1.1983999999999999</v>
      </c>
      <c r="N7576">
        <v>165.5609</v>
      </c>
    </row>
    <row r="7577" spans="1:14" x14ac:dyDescent="0.25">
      <c r="A7577">
        <v>7569</v>
      </c>
      <c r="B7577">
        <v>1857600</v>
      </c>
      <c r="C7577">
        <v>0.7</v>
      </c>
      <c r="E7577">
        <v>1.3912</v>
      </c>
      <c r="F7577">
        <v>103.72620000000001</v>
      </c>
      <c r="G7577">
        <v>0</v>
      </c>
      <c r="H7577">
        <v>293.76830000000001</v>
      </c>
      <c r="I7577">
        <v>4.7713000000000001</v>
      </c>
      <c r="J7577">
        <v>43.277700000000003</v>
      </c>
      <c r="K7577">
        <v>1.8441000000000001</v>
      </c>
      <c r="L7577">
        <v>146.94409999999999</v>
      </c>
      <c r="M7577">
        <v>1.2195</v>
      </c>
      <c r="N7577">
        <v>165.58199999999999</v>
      </c>
    </row>
    <row r="7578" spans="1:14" x14ac:dyDescent="0.25">
      <c r="A7578">
        <v>7570</v>
      </c>
      <c r="B7578">
        <v>1861200</v>
      </c>
      <c r="C7578">
        <v>3.2</v>
      </c>
      <c r="E7578">
        <v>1.4575</v>
      </c>
      <c r="F7578">
        <v>103.7925</v>
      </c>
      <c r="G7578">
        <v>8.0000000000000004E-4</v>
      </c>
      <c r="H7578">
        <v>293.76920000000001</v>
      </c>
      <c r="I7578">
        <v>5.0156000000000001</v>
      </c>
      <c r="J7578">
        <v>43.522100000000002</v>
      </c>
      <c r="K7578">
        <v>1.8443000000000001</v>
      </c>
      <c r="L7578">
        <v>146.9443</v>
      </c>
      <c r="M7578">
        <v>1.2018</v>
      </c>
      <c r="N7578">
        <v>165.5643</v>
      </c>
    </row>
    <row r="7579" spans="1:14" x14ac:dyDescent="0.25">
      <c r="A7579">
        <v>7571</v>
      </c>
      <c r="B7579">
        <v>1864800</v>
      </c>
      <c r="C7579">
        <v>1.1000000000000001</v>
      </c>
      <c r="E7579">
        <v>1.4948999999999999</v>
      </c>
      <c r="F7579">
        <v>103.82980000000001</v>
      </c>
      <c r="G7579">
        <v>0</v>
      </c>
      <c r="H7579">
        <v>293.76830000000001</v>
      </c>
      <c r="I7579">
        <v>5.2374000000000001</v>
      </c>
      <c r="J7579">
        <v>43.743899999999996</v>
      </c>
      <c r="K7579">
        <v>1.8177000000000001</v>
      </c>
      <c r="L7579">
        <v>146.9177</v>
      </c>
      <c r="M7579">
        <v>1.1754</v>
      </c>
      <c r="N7579">
        <v>165.53790000000001</v>
      </c>
    </row>
    <row r="7580" spans="1:14" x14ac:dyDescent="0.25">
      <c r="A7580">
        <v>7572</v>
      </c>
      <c r="B7580">
        <v>1868400</v>
      </c>
      <c r="C7580">
        <v>0.4</v>
      </c>
      <c r="E7580">
        <v>1.4778</v>
      </c>
      <c r="F7580">
        <v>103.8128</v>
      </c>
      <c r="G7580">
        <v>0</v>
      </c>
      <c r="H7580">
        <v>293.76830000000001</v>
      </c>
      <c r="I7580">
        <v>5.4478</v>
      </c>
      <c r="J7580">
        <v>43.9542</v>
      </c>
      <c r="K7580">
        <v>1.7965</v>
      </c>
      <c r="L7580">
        <v>146.8965</v>
      </c>
      <c r="M7580">
        <v>1.1674</v>
      </c>
      <c r="N7580">
        <v>165.53</v>
      </c>
    </row>
    <row r="7581" spans="1:14" x14ac:dyDescent="0.25">
      <c r="A7581">
        <v>7573</v>
      </c>
      <c r="B7581">
        <v>1872000</v>
      </c>
      <c r="C7581">
        <v>0.2</v>
      </c>
      <c r="E7581">
        <v>1.4448000000000001</v>
      </c>
      <c r="F7581">
        <v>103.77979999999999</v>
      </c>
      <c r="G7581">
        <v>0</v>
      </c>
      <c r="H7581">
        <v>293.76830000000001</v>
      </c>
      <c r="I7581">
        <v>5.5429000000000004</v>
      </c>
      <c r="J7581">
        <v>44.049399999999999</v>
      </c>
      <c r="K7581">
        <v>1.7756000000000001</v>
      </c>
      <c r="L7581">
        <v>146.87559999999999</v>
      </c>
      <c r="M7581">
        <v>1.1685000000000001</v>
      </c>
      <c r="N7581">
        <v>165.53100000000001</v>
      </c>
    </row>
    <row r="7582" spans="1:14" x14ac:dyDescent="0.25">
      <c r="A7582">
        <v>7574</v>
      </c>
      <c r="B7582">
        <v>1875600</v>
      </c>
      <c r="C7582">
        <v>0.2</v>
      </c>
      <c r="E7582">
        <v>1.4085000000000001</v>
      </c>
      <c r="F7582">
        <v>103.7435</v>
      </c>
      <c r="G7582">
        <v>0</v>
      </c>
      <c r="H7582">
        <v>293.76830000000001</v>
      </c>
      <c r="I7582">
        <v>5.4691999999999998</v>
      </c>
      <c r="J7582">
        <v>43.9756</v>
      </c>
      <c r="K7582">
        <v>1.7645</v>
      </c>
      <c r="L7582">
        <v>146.86449999999999</v>
      </c>
      <c r="M7582">
        <v>1.1452</v>
      </c>
      <c r="N7582">
        <v>165.5078</v>
      </c>
    </row>
    <row r="7583" spans="1:14" x14ac:dyDescent="0.25">
      <c r="A7583">
        <v>7575</v>
      </c>
      <c r="B7583">
        <v>1879200</v>
      </c>
      <c r="C7583">
        <v>0.2</v>
      </c>
      <c r="E7583">
        <v>1.3712</v>
      </c>
      <c r="F7583">
        <v>103.7062</v>
      </c>
      <c r="G7583">
        <v>0</v>
      </c>
      <c r="H7583">
        <v>293.76830000000001</v>
      </c>
      <c r="I7583">
        <v>5.3293999999999997</v>
      </c>
      <c r="J7583">
        <v>43.835900000000002</v>
      </c>
      <c r="K7583">
        <v>1.7270000000000001</v>
      </c>
      <c r="L7583">
        <v>146.827</v>
      </c>
      <c r="M7583">
        <v>1.0811999999999999</v>
      </c>
      <c r="N7583">
        <v>165.44380000000001</v>
      </c>
    </row>
    <row r="7584" spans="1:14" x14ac:dyDescent="0.25">
      <c r="A7584">
        <v>7576</v>
      </c>
      <c r="B7584">
        <v>1882800</v>
      </c>
      <c r="C7584">
        <v>0.5</v>
      </c>
      <c r="E7584">
        <v>1.3140000000000001</v>
      </c>
      <c r="F7584">
        <v>103.649</v>
      </c>
      <c r="G7584">
        <v>0</v>
      </c>
      <c r="H7584">
        <v>293.76830000000001</v>
      </c>
      <c r="I7584">
        <v>5.1848999999999998</v>
      </c>
      <c r="J7584">
        <v>43.691400000000002</v>
      </c>
      <c r="K7584">
        <v>1.6740999999999999</v>
      </c>
      <c r="L7584">
        <v>146.7741</v>
      </c>
      <c r="M7584">
        <v>0.99880000000000002</v>
      </c>
      <c r="N7584">
        <v>165.3613</v>
      </c>
    </row>
    <row r="7585" spans="1:14" x14ac:dyDescent="0.25">
      <c r="A7585">
        <v>7577</v>
      </c>
      <c r="B7585">
        <v>1886400</v>
      </c>
      <c r="C7585">
        <v>0</v>
      </c>
      <c r="E7585">
        <v>1.2254</v>
      </c>
      <c r="F7585">
        <v>103.5604</v>
      </c>
      <c r="G7585">
        <v>0</v>
      </c>
      <c r="H7585">
        <v>293.76830000000001</v>
      </c>
      <c r="I7585">
        <v>5.0286</v>
      </c>
      <c r="J7585">
        <v>43.5351</v>
      </c>
      <c r="K7585">
        <v>1.6308</v>
      </c>
      <c r="L7585">
        <v>146.73079999999999</v>
      </c>
      <c r="M7585">
        <v>0.92130000000000001</v>
      </c>
      <c r="N7585">
        <v>165.28380000000001</v>
      </c>
    </row>
    <row r="7586" spans="1:14" x14ac:dyDescent="0.25">
      <c r="A7586">
        <v>7578</v>
      </c>
      <c r="B7586">
        <v>1890000</v>
      </c>
      <c r="C7586">
        <v>0</v>
      </c>
      <c r="E7586">
        <v>1.1301000000000001</v>
      </c>
      <c r="F7586">
        <v>103.46510000000001</v>
      </c>
      <c r="G7586">
        <v>0</v>
      </c>
      <c r="H7586">
        <v>293.76830000000001</v>
      </c>
      <c r="I7586">
        <v>4.8232999999999997</v>
      </c>
      <c r="J7586">
        <v>43.329700000000003</v>
      </c>
      <c r="K7586">
        <v>1.5563</v>
      </c>
      <c r="L7586">
        <v>146.65629999999999</v>
      </c>
      <c r="M7586">
        <v>0.8538</v>
      </c>
      <c r="N7586">
        <v>165.21629999999999</v>
      </c>
    </row>
    <row r="7587" spans="1:14" x14ac:dyDescent="0.25">
      <c r="A7587">
        <v>7579</v>
      </c>
      <c r="B7587">
        <v>1893600</v>
      </c>
      <c r="C7587">
        <v>0</v>
      </c>
      <c r="E7587">
        <v>1.0205</v>
      </c>
      <c r="F7587">
        <v>103.35550000000001</v>
      </c>
      <c r="G7587">
        <v>0</v>
      </c>
      <c r="H7587">
        <v>293.76830000000001</v>
      </c>
      <c r="I7587">
        <v>4.5294999999999996</v>
      </c>
      <c r="J7587">
        <v>43.036000000000001</v>
      </c>
      <c r="K7587">
        <v>1.4298999999999999</v>
      </c>
      <c r="L7587">
        <v>146.5299</v>
      </c>
      <c r="M7587">
        <v>0.79600000000000004</v>
      </c>
      <c r="N7587">
        <v>165.1585</v>
      </c>
    </row>
    <row r="7588" spans="1:14" x14ac:dyDescent="0.25">
      <c r="A7588">
        <v>7580</v>
      </c>
      <c r="B7588">
        <v>1897200</v>
      </c>
      <c r="C7588">
        <v>0.1</v>
      </c>
      <c r="E7588">
        <v>0.93410000000000004</v>
      </c>
      <c r="F7588">
        <v>103.26909999999999</v>
      </c>
      <c r="G7588">
        <v>0</v>
      </c>
      <c r="H7588">
        <v>293.76830000000001</v>
      </c>
      <c r="I7588">
        <v>4.2214999999999998</v>
      </c>
      <c r="J7588">
        <v>42.727899999999998</v>
      </c>
      <c r="K7588">
        <v>1.3696999999999999</v>
      </c>
      <c r="L7588">
        <v>146.46969999999999</v>
      </c>
      <c r="M7588">
        <v>0.75029999999999997</v>
      </c>
      <c r="N7588">
        <v>165.11279999999999</v>
      </c>
    </row>
    <row r="7589" spans="1:14" x14ac:dyDescent="0.25">
      <c r="A7589">
        <v>7581</v>
      </c>
      <c r="B7589">
        <v>1900800</v>
      </c>
      <c r="C7589">
        <v>0</v>
      </c>
      <c r="E7589">
        <v>0.87639999999999996</v>
      </c>
      <c r="F7589">
        <v>103.2114</v>
      </c>
      <c r="G7589">
        <v>0</v>
      </c>
      <c r="H7589">
        <v>293.76830000000001</v>
      </c>
      <c r="I7589">
        <v>3.8963999999999999</v>
      </c>
      <c r="J7589">
        <v>42.402900000000002</v>
      </c>
      <c r="K7589">
        <v>1.3048999999999999</v>
      </c>
      <c r="L7589">
        <v>146.4049</v>
      </c>
      <c r="M7589">
        <v>0.70330000000000004</v>
      </c>
      <c r="N7589">
        <v>165.0658</v>
      </c>
    </row>
    <row r="7590" spans="1:14" x14ac:dyDescent="0.25">
      <c r="A7590">
        <v>7582</v>
      </c>
      <c r="B7590">
        <v>1904400</v>
      </c>
      <c r="C7590">
        <v>0.2</v>
      </c>
      <c r="E7590">
        <v>0.82450000000000001</v>
      </c>
      <c r="F7590">
        <v>103.15949999999999</v>
      </c>
      <c r="G7590">
        <v>0</v>
      </c>
      <c r="H7590">
        <v>293.76830000000001</v>
      </c>
      <c r="I7590">
        <v>3.6103999999999998</v>
      </c>
      <c r="J7590">
        <v>42.116799999999998</v>
      </c>
      <c r="K7590">
        <v>1.2444</v>
      </c>
      <c r="L7590">
        <v>146.34440000000001</v>
      </c>
      <c r="M7590">
        <v>0.66439999999999999</v>
      </c>
      <c r="N7590">
        <v>165.02690000000001</v>
      </c>
    </row>
    <row r="7591" spans="1:14" x14ac:dyDescent="0.25">
      <c r="A7591">
        <v>7583</v>
      </c>
      <c r="B7591">
        <v>1908000</v>
      </c>
      <c r="C7591">
        <v>0</v>
      </c>
      <c r="E7591">
        <v>0.76800000000000002</v>
      </c>
      <c r="F7591">
        <v>103.1031</v>
      </c>
      <c r="G7591">
        <v>0</v>
      </c>
      <c r="H7591">
        <v>293.76830000000001</v>
      </c>
      <c r="I7591">
        <v>3.3645999999999998</v>
      </c>
      <c r="J7591">
        <v>41.871099999999998</v>
      </c>
      <c r="K7591">
        <v>1.1861999999999999</v>
      </c>
      <c r="L7591">
        <v>146.28630000000001</v>
      </c>
      <c r="M7591">
        <v>0.63370000000000004</v>
      </c>
      <c r="N7591">
        <v>164.99619999999999</v>
      </c>
    </row>
    <row r="7592" spans="1:14" x14ac:dyDescent="0.25">
      <c r="A7592">
        <v>7584</v>
      </c>
      <c r="B7592">
        <v>1911600</v>
      </c>
      <c r="C7592">
        <v>0</v>
      </c>
      <c r="E7592">
        <v>0.72040000000000004</v>
      </c>
      <c r="F7592">
        <v>103.05540000000001</v>
      </c>
      <c r="G7592">
        <v>0</v>
      </c>
      <c r="H7592">
        <v>293.76830000000001</v>
      </c>
      <c r="I7592">
        <v>3.1488999999999998</v>
      </c>
      <c r="J7592">
        <v>41.655299999999997</v>
      </c>
      <c r="K7592">
        <v>1.1404000000000001</v>
      </c>
      <c r="L7592">
        <v>146.24039999999999</v>
      </c>
      <c r="M7592">
        <v>0.60099999999999998</v>
      </c>
      <c r="N7592">
        <v>164.96350000000001</v>
      </c>
    </row>
    <row r="7593" spans="1:14" x14ac:dyDescent="0.25">
      <c r="A7593">
        <v>7585</v>
      </c>
      <c r="B7593">
        <v>1915200</v>
      </c>
      <c r="C7593">
        <v>0</v>
      </c>
      <c r="E7593">
        <v>0.67500000000000004</v>
      </c>
      <c r="F7593">
        <v>103.01</v>
      </c>
      <c r="G7593">
        <v>0</v>
      </c>
      <c r="H7593">
        <v>293.76830000000001</v>
      </c>
      <c r="I7593">
        <v>2.9573999999999998</v>
      </c>
      <c r="J7593">
        <v>41.463799999999999</v>
      </c>
      <c r="K7593">
        <v>1.1017999999999999</v>
      </c>
      <c r="L7593">
        <v>146.20179999999999</v>
      </c>
      <c r="M7593">
        <v>0.57489999999999997</v>
      </c>
      <c r="N7593">
        <v>164.9374</v>
      </c>
    </row>
    <row r="7594" spans="1:14" x14ac:dyDescent="0.25">
      <c r="A7594">
        <v>7586</v>
      </c>
      <c r="B7594">
        <v>1918800</v>
      </c>
      <c r="C7594">
        <v>0</v>
      </c>
      <c r="E7594">
        <v>0.62809999999999999</v>
      </c>
      <c r="F7594">
        <v>102.9631</v>
      </c>
      <c r="G7594">
        <v>0</v>
      </c>
      <c r="H7594">
        <v>293.76830000000001</v>
      </c>
      <c r="I7594">
        <v>2.8048999999999999</v>
      </c>
      <c r="J7594">
        <v>41.311399999999999</v>
      </c>
      <c r="K7594">
        <v>1.069</v>
      </c>
      <c r="L7594">
        <v>146.16900000000001</v>
      </c>
      <c r="M7594">
        <v>0.54590000000000005</v>
      </c>
      <c r="N7594">
        <v>164.9084</v>
      </c>
    </row>
    <row r="7595" spans="1:14" x14ac:dyDescent="0.25">
      <c r="A7595">
        <v>7587</v>
      </c>
      <c r="B7595">
        <v>1922400</v>
      </c>
      <c r="C7595">
        <v>0</v>
      </c>
      <c r="E7595">
        <v>0.5806</v>
      </c>
      <c r="F7595">
        <v>102.9156</v>
      </c>
      <c r="G7595">
        <v>0</v>
      </c>
      <c r="H7595">
        <v>293.76830000000001</v>
      </c>
      <c r="I7595">
        <v>2.6583000000000001</v>
      </c>
      <c r="J7595">
        <v>41.1648</v>
      </c>
      <c r="K7595">
        <v>1.0449999999999999</v>
      </c>
      <c r="L7595">
        <v>146.14500000000001</v>
      </c>
      <c r="M7595">
        <v>0.52549999999999997</v>
      </c>
      <c r="N7595">
        <v>164.88800000000001</v>
      </c>
    </row>
    <row r="7596" spans="1:14" x14ac:dyDescent="0.25">
      <c r="A7596">
        <v>7588</v>
      </c>
      <c r="B7596">
        <v>1926000</v>
      </c>
      <c r="C7596">
        <v>0</v>
      </c>
      <c r="E7596">
        <v>0.53349999999999997</v>
      </c>
      <c r="F7596">
        <v>102.8685</v>
      </c>
      <c r="G7596">
        <v>0</v>
      </c>
      <c r="H7596">
        <v>293.76830000000001</v>
      </c>
      <c r="I7596">
        <v>2.5299999999999998</v>
      </c>
      <c r="J7596">
        <v>41.036499999999997</v>
      </c>
      <c r="K7596">
        <v>1.0266</v>
      </c>
      <c r="L7596">
        <v>146.1266</v>
      </c>
      <c r="M7596">
        <v>0.51080000000000003</v>
      </c>
      <c r="N7596">
        <v>164.8733</v>
      </c>
    </row>
    <row r="7597" spans="1:14" x14ac:dyDescent="0.25">
      <c r="A7597">
        <v>7589</v>
      </c>
      <c r="B7597">
        <v>1929600</v>
      </c>
      <c r="C7597">
        <v>0</v>
      </c>
      <c r="E7597">
        <v>0.49109999999999998</v>
      </c>
      <c r="F7597">
        <v>102.8261</v>
      </c>
      <c r="G7597">
        <v>0</v>
      </c>
      <c r="H7597">
        <v>293.76830000000001</v>
      </c>
      <c r="I7597">
        <v>2.4083000000000001</v>
      </c>
      <c r="J7597">
        <v>40.9148</v>
      </c>
      <c r="K7597">
        <v>0.98470000000000002</v>
      </c>
      <c r="L7597">
        <v>146.0847</v>
      </c>
      <c r="M7597">
        <v>0.49590000000000001</v>
      </c>
      <c r="N7597">
        <v>164.85839999999999</v>
      </c>
    </row>
    <row r="7598" spans="1:14" x14ac:dyDescent="0.25">
      <c r="A7598">
        <v>7590</v>
      </c>
      <c r="B7598">
        <v>1933200</v>
      </c>
      <c r="C7598">
        <v>0</v>
      </c>
      <c r="E7598">
        <v>0.45340000000000003</v>
      </c>
      <c r="F7598">
        <v>102.7884</v>
      </c>
      <c r="G7598">
        <v>0</v>
      </c>
      <c r="H7598">
        <v>293.76830000000001</v>
      </c>
      <c r="I7598">
        <v>2.2991999999999999</v>
      </c>
      <c r="J7598">
        <v>40.805599999999998</v>
      </c>
      <c r="K7598">
        <v>0.95379999999999998</v>
      </c>
      <c r="L7598">
        <v>146.0538</v>
      </c>
      <c r="M7598">
        <v>0.48199999999999998</v>
      </c>
      <c r="N7598">
        <v>164.84450000000001</v>
      </c>
    </row>
    <row r="7599" spans="1:14" x14ac:dyDescent="0.25">
      <c r="A7599">
        <v>7591</v>
      </c>
      <c r="B7599">
        <v>1936800</v>
      </c>
      <c r="C7599">
        <v>0</v>
      </c>
      <c r="E7599">
        <v>0.42080000000000001</v>
      </c>
      <c r="F7599">
        <v>102.75579999999999</v>
      </c>
      <c r="G7599">
        <v>0</v>
      </c>
      <c r="H7599">
        <v>293.76830000000001</v>
      </c>
      <c r="I7599">
        <v>2.2134</v>
      </c>
      <c r="J7599">
        <v>40.719900000000003</v>
      </c>
      <c r="K7599">
        <v>0.91710000000000003</v>
      </c>
      <c r="L7599">
        <v>146.0171</v>
      </c>
      <c r="M7599">
        <v>0.47110000000000002</v>
      </c>
      <c r="N7599">
        <v>164.83359999999999</v>
      </c>
    </row>
    <row r="7600" spans="1:14" x14ac:dyDescent="0.25">
      <c r="A7600">
        <v>7592</v>
      </c>
      <c r="B7600">
        <v>1940400</v>
      </c>
      <c r="C7600">
        <v>0</v>
      </c>
      <c r="E7600">
        <v>0.38569999999999999</v>
      </c>
      <c r="F7600">
        <v>102.72069999999999</v>
      </c>
      <c r="G7600">
        <v>0</v>
      </c>
      <c r="H7600">
        <v>293.76830000000001</v>
      </c>
      <c r="I7600">
        <v>2.1347999999999998</v>
      </c>
      <c r="J7600">
        <v>40.641199999999998</v>
      </c>
      <c r="K7600">
        <v>0.88680000000000003</v>
      </c>
      <c r="L7600">
        <v>145.98679999999999</v>
      </c>
      <c r="M7600">
        <v>0.46079999999999999</v>
      </c>
      <c r="N7600">
        <v>164.82329999999999</v>
      </c>
    </row>
    <row r="7601" spans="1:14" x14ac:dyDescent="0.25">
      <c r="A7601">
        <v>7593</v>
      </c>
      <c r="B7601">
        <v>1944000</v>
      </c>
      <c r="C7601">
        <v>0</v>
      </c>
      <c r="E7601">
        <v>0.3523</v>
      </c>
      <c r="F7601">
        <v>102.68729999999999</v>
      </c>
      <c r="G7601">
        <v>0</v>
      </c>
      <c r="H7601">
        <v>293.76830000000001</v>
      </c>
      <c r="I7601">
        <v>2.0619999999999998</v>
      </c>
      <c r="J7601">
        <v>40.568399999999997</v>
      </c>
      <c r="K7601">
        <v>0.8589</v>
      </c>
      <c r="L7601">
        <v>145.9589</v>
      </c>
      <c r="M7601">
        <v>0.45029999999999998</v>
      </c>
      <c r="N7601">
        <v>164.81280000000001</v>
      </c>
    </row>
    <row r="7602" spans="1:14" x14ac:dyDescent="0.25">
      <c r="A7602">
        <v>7594</v>
      </c>
      <c r="B7602">
        <v>1947600</v>
      </c>
      <c r="C7602">
        <v>0</v>
      </c>
      <c r="E7602">
        <v>0.31890000000000002</v>
      </c>
      <c r="F7602">
        <v>102.65389999999999</v>
      </c>
      <c r="G7602">
        <v>0</v>
      </c>
      <c r="H7602">
        <v>293.76830000000001</v>
      </c>
      <c r="I7602">
        <v>1.996</v>
      </c>
      <c r="J7602">
        <v>40.502400000000002</v>
      </c>
      <c r="K7602">
        <v>0.8327</v>
      </c>
      <c r="L7602">
        <v>145.93270000000001</v>
      </c>
      <c r="M7602">
        <v>0.4395</v>
      </c>
      <c r="N7602">
        <v>164.80199999999999</v>
      </c>
    </row>
    <row r="7603" spans="1:14" x14ac:dyDescent="0.25">
      <c r="A7603">
        <v>7595</v>
      </c>
      <c r="B7603">
        <v>1951200</v>
      </c>
      <c r="C7603">
        <v>0</v>
      </c>
      <c r="E7603">
        <v>0.28770000000000001</v>
      </c>
      <c r="F7603">
        <v>102.62269999999999</v>
      </c>
      <c r="G7603">
        <v>0</v>
      </c>
      <c r="H7603">
        <v>293.76830000000001</v>
      </c>
      <c r="I7603">
        <v>1.9300999999999999</v>
      </c>
      <c r="J7603">
        <v>40.436500000000002</v>
      </c>
      <c r="K7603">
        <v>0.80810000000000004</v>
      </c>
      <c r="L7603">
        <v>145.90809999999999</v>
      </c>
      <c r="M7603">
        <v>0.42959999999999998</v>
      </c>
      <c r="N7603">
        <v>164.7921</v>
      </c>
    </row>
    <row r="7604" spans="1:14" x14ac:dyDescent="0.25">
      <c r="A7604">
        <v>7596</v>
      </c>
      <c r="B7604">
        <v>0</v>
      </c>
      <c r="C7604">
        <v>0</v>
      </c>
      <c r="D7604" s="1" t="s">
        <v>49</v>
      </c>
      <c r="E7604">
        <v>0</v>
      </c>
      <c r="F7604">
        <v>102.33499999999999</v>
      </c>
      <c r="G7604">
        <v>0</v>
      </c>
      <c r="H7604">
        <v>293.76830000000001</v>
      </c>
      <c r="I7604">
        <v>0</v>
      </c>
      <c r="J7604">
        <v>38.506500000000003</v>
      </c>
      <c r="K7604">
        <v>0</v>
      </c>
      <c r="L7604">
        <v>145.1</v>
      </c>
      <c r="M7604">
        <v>0</v>
      </c>
      <c r="N7604">
        <v>164.36250000000001</v>
      </c>
    </row>
    <row r="7605" spans="1:14" x14ac:dyDescent="0.25">
      <c r="A7605">
        <v>7597</v>
      </c>
      <c r="B7605">
        <v>3600</v>
      </c>
      <c r="C7605">
        <v>0</v>
      </c>
      <c r="E7605">
        <v>0</v>
      </c>
      <c r="F7605">
        <v>102.33499999999999</v>
      </c>
      <c r="G7605">
        <v>0</v>
      </c>
      <c r="H7605">
        <v>293.76830000000001</v>
      </c>
      <c r="I7605">
        <v>0</v>
      </c>
      <c r="J7605">
        <v>38.506500000000003</v>
      </c>
      <c r="K7605">
        <v>0</v>
      </c>
      <c r="L7605">
        <v>145.1</v>
      </c>
      <c r="M7605">
        <v>0</v>
      </c>
      <c r="N7605">
        <v>164.36250000000001</v>
      </c>
    </row>
    <row r="7606" spans="1:14" x14ac:dyDescent="0.25">
      <c r="A7606">
        <v>7598</v>
      </c>
      <c r="B7606">
        <v>7200</v>
      </c>
      <c r="C7606">
        <v>0.1</v>
      </c>
      <c r="E7606">
        <v>1E-4</v>
      </c>
      <c r="F7606">
        <v>102.3351</v>
      </c>
      <c r="G7606">
        <v>1E-4</v>
      </c>
      <c r="H7606">
        <v>293.76839999999999</v>
      </c>
      <c r="I7606">
        <v>1E-4</v>
      </c>
      <c r="J7606">
        <v>38.506599999999999</v>
      </c>
      <c r="K7606">
        <v>1E-4</v>
      </c>
      <c r="L7606">
        <v>145.1001</v>
      </c>
      <c r="M7606">
        <v>1E-4</v>
      </c>
      <c r="N7606">
        <v>164.36259999999999</v>
      </c>
    </row>
    <row r="7607" spans="1:14" x14ac:dyDescent="0.25">
      <c r="A7607">
        <v>7599</v>
      </c>
      <c r="B7607">
        <v>10800</v>
      </c>
      <c r="C7607">
        <v>0.3</v>
      </c>
      <c r="E7607">
        <v>4.0000000000000002E-4</v>
      </c>
      <c r="F7607">
        <v>102.33540000000001</v>
      </c>
      <c r="G7607">
        <v>4.0000000000000002E-4</v>
      </c>
      <c r="H7607">
        <v>293.76870000000002</v>
      </c>
      <c r="I7607">
        <v>4.0000000000000002E-4</v>
      </c>
      <c r="J7607">
        <v>38.506900000000002</v>
      </c>
      <c r="K7607">
        <v>4.0000000000000002E-4</v>
      </c>
      <c r="L7607">
        <v>145.10040000000001</v>
      </c>
      <c r="M7607">
        <v>4.0000000000000002E-4</v>
      </c>
      <c r="N7607">
        <v>164.3629</v>
      </c>
    </row>
    <row r="7608" spans="1:14" x14ac:dyDescent="0.25">
      <c r="A7608">
        <v>7600</v>
      </c>
      <c r="B7608">
        <v>14400</v>
      </c>
      <c r="C7608">
        <v>1.2</v>
      </c>
      <c r="E7608">
        <v>1.5E-3</v>
      </c>
      <c r="F7608">
        <v>102.3365</v>
      </c>
      <c r="G7608">
        <v>1.6000000000000001E-3</v>
      </c>
      <c r="H7608">
        <v>293.76990000000001</v>
      </c>
      <c r="I7608">
        <v>1.6999999999999999E-3</v>
      </c>
      <c r="J7608">
        <v>38.508099999999999</v>
      </c>
      <c r="K7608">
        <v>2.3E-3</v>
      </c>
      <c r="L7608">
        <v>145.10230000000001</v>
      </c>
      <c r="M7608">
        <v>1.6000000000000001E-3</v>
      </c>
      <c r="N7608">
        <v>164.36410000000001</v>
      </c>
    </row>
    <row r="7609" spans="1:14" x14ac:dyDescent="0.25">
      <c r="A7609">
        <v>7601</v>
      </c>
      <c r="B7609">
        <v>18000</v>
      </c>
      <c r="C7609">
        <v>1.6</v>
      </c>
      <c r="E7609">
        <v>1.6999999999999999E-3</v>
      </c>
      <c r="F7609">
        <v>102.33669999999999</v>
      </c>
      <c r="G7609">
        <v>3.2000000000000002E-3</v>
      </c>
      <c r="H7609">
        <v>293.7715</v>
      </c>
      <c r="I7609">
        <v>3.8E-3</v>
      </c>
      <c r="J7609">
        <v>38.510300000000001</v>
      </c>
      <c r="K7609">
        <v>6.7999999999999996E-3</v>
      </c>
      <c r="L7609">
        <v>145.10679999999999</v>
      </c>
      <c r="M7609">
        <v>3.3999999999999998E-3</v>
      </c>
      <c r="N7609">
        <v>164.36590000000001</v>
      </c>
    </row>
    <row r="7610" spans="1:14" x14ac:dyDescent="0.25">
      <c r="A7610">
        <v>7602</v>
      </c>
      <c r="B7610">
        <v>21600</v>
      </c>
      <c r="C7610">
        <v>1.2</v>
      </c>
      <c r="E7610">
        <v>1.4E-3</v>
      </c>
      <c r="F7610">
        <v>102.3364</v>
      </c>
      <c r="G7610">
        <v>4.3E-3</v>
      </c>
      <c r="H7610">
        <v>293.77260000000001</v>
      </c>
      <c r="I7610">
        <v>5.5999999999999999E-3</v>
      </c>
      <c r="J7610">
        <v>38.512</v>
      </c>
      <c r="K7610">
        <v>1.2E-2</v>
      </c>
      <c r="L7610">
        <v>145.11199999999999</v>
      </c>
      <c r="M7610">
        <v>3.8999999999999998E-3</v>
      </c>
      <c r="N7610">
        <v>164.3664</v>
      </c>
    </row>
    <row r="7611" spans="1:14" x14ac:dyDescent="0.25">
      <c r="A7611">
        <v>7603</v>
      </c>
      <c r="B7611">
        <v>25200</v>
      </c>
      <c r="C7611">
        <v>1.3</v>
      </c>
      <c r="E7611">
        <v>1.1999999999999999E-3</v>
      </c>
      <c r="F7611">
        <v>102.33620000000001</v>
      </c>
      <c r="G7611">
        <v>5.4999999999999997E-3</v>
      </c>
      <c r="H7611">
        <v>293.77390000000003</v>
      </c>
      <c r="I7611">
        <v>8.8999999999999999E-3</v>
      </c>
      <c r="J7611">
        <v>38.5154</v>
      </c>
      <c r="K7611">
        <v>1.35E-2</v>
      </c>
      <c r="L7611">
        <v>145.11349999999999</v>
      </c>
      <c r="M7611">
        <v>3.8999999999999998E-3</v>
      </c>
      <c r="N7611">
        <v>164.3664</v>
      </c>
    </row>
    <row r="7612" spans="1:14" x14ac:dyDescent="0.25">
      <c r="A7612">
        <v>7604</v>
      </c>
      <c r="B7612">
        <v>28800</v>
      </c>
      <c r="C7612">
        <v>0.1</v>
      </c>
      <c r="E7612">
        <v>6.9999999999999999E-4</v>
      </c>
      <c r="F7612">
        <v>102.3357</v>
      </c>
      <c r="G7612">
        <v>5.7000000000000002E-3</v>
      </c>
      <c r="H7612">
        <v>293.774</v>
      </c>
      <c r="I7612">
        <v>1.5800000000000002E-2</v>
      </c>
      <c r="J7612">
        <v>38.522199999999998</v>
      </c>
      <c r="K7612">
        <v>1.5299999999999999E-2</v>
      </c>
      <c r="L7612">
        <v>145.11529999999999</v>
      </c>
      <c r="M7612">
        <v>2.8E-3</v>
      </c>
      <c r="N7612">
        <v>164.36529999999999</v>
      </c>
    </row>
    <row r="7613" spans="1:14" x14ac:dyDescent="0.25">
      <c r="A7613">
        <v>7605</v>
      </c>
      <c r="B7613">
        <v>32400</v>
      </c>
      <c r="C7613">
        <v>0.6</v>
      </c>
      <c r="E7613">
        <v>8.0000000000000004E-4</v>
      </c>
      <c r="F7613">
        <v>102.33580000000001</v>
      </c>
      <c r="G7613">
        <v>6.4000000000000003E-3</v>
      </c>
      <c r="H7613">
        <v>293.7747</v>
      </c>
      <c r="I7613">
        <v>1.6799999999999999E-2</v>
      </c>
      <c r="J7613">
        <v>38.523200000000003</v>
      </c>
      <c r="K7613">
        <v>1.61E-2</v>
      </c>
      <c r="L7613">
        <v>145.11609999999999</v>
      </c>
      <c r="M7613">
        <v>1.1000000000000001E-3</v>
      </c>
      <c r="N7613">
        <v>164.36359999999999</v>
      </c>
    </row>
    <row r="7614" spans="1:14" x14ac:dyDescent="0.25">
      <c r="A7614">
        <v>7606</v>
      </c>
      <c r="B7614">
        <v>36000</v>
      </c>
      <c r="C7614">
        <v>0.2</v>
      </c>
      <c r="E7614">
        <v>5.9999999999999995E-4</v>
      </c>
      <c r="F7614">
        <v>102.3356</v>
      </c>
      <c r="G7614">
        <v>6.7000000000000002E-3</v>
      </c>
      <c r="H7614">
        <v>293.77499999999998</v>
      </c>
      <c r="I7614">
        <v>1.6199999999999999E-2</v>
      </c>
      <c r="J7614">
        <v>38.5227</v>
      </c>
      <c r="K7614">
        <v>1.9699999999999999E-2</v>
      </c>
      <c r="L7614">
        <v>145.11969999999999</v>
      </c>
      <c r="M7614">
        <v>6.9999999999999999E-4</v>
      </c>
      <c r="N7614">
        <v>164.36320000000001</v>
      </c>
    </row>
    <row r="7615" spans="1:14" x14ac:dyDescent="0.25">
      <c r="A7615">
        <v>7607</v>
      </c>
      <c r="B7615">
        <v>39600</v>
      </c>
      <c r="C7615">
        <v>0.4</v>
      </c>
      <c r="E7615">
        <v>8.9999999999999998E-4</v>
      </c>
      <c r="F7615">
        <v>102.3359</v>
      </c>
      <c r="G7615">
        <v>7.3000000000000001E-3</v>
      </c>
      <c r="H7615">
        <v>293.7756</v>
      </c>
      <c r="I7615">
        <v>3.9899999999999998E-2</v>
      </c>
      <c r="J7615">
        <v>38.546399999999998</v>
      </c>
      <c r="K7615">
        <v>2.0799999999999999E-2</v>
      </c>
      <c r="L7615">
        <v>145.1208</v>
      </c>
      <c r="M7615">
        <v>1.9E-3</v>
      </c>
      <c r="N7615">
        <v>164.36439999999999</v>
      </c>
    </row>
    <row r="7616" spans="1:14" x14ac:dyDescent="0.25">
      <c r="A7616">
        <v>7608</v>
      </c>
      <c r="B7616">
        <v>43200</v>
      </c>
      <c r="C7616">
        <v>1</v>
      </c>
      <c r="E7616">
        <v>8.9999999999999998E-4</v>
      </c>
      <c r="F7616">
        <v>102.3359</v>
      </c>
      <c r="G7616">
        <v>8.3999999999999995E-3</v>
      </c>
      <c r="H7616">
        <v>293.77670000000001</v>
      </c>
      <c r="I7616">
        <v>4.2599999999999999E-2</v>
      </c>
      <c r="J7616">
        <v>38.549100000000003</v>
      </c>
      <c r="K7616">
        <v>2.1700000000000001E-2</v>
      </c>
      <c r="L7616">
        <v>145.1217</v>
      </c>
      <c r="M7616">
        <v>3.8999999999999998E-3</v>
      </c>
      <c r="N7616">
        <v>164.3664</v>
      </c>
    </row>
    <row r="7617" spans="1:14" x14ac:dyDescent="0.25">
      <c r="A7617">
        <v>7609</v>
      </c>
      <c r="B7617">
        <v>46800</v>
      </c>
      <c r="C7617">
        <v>0.3</v>
      </c>
      <c r="E7617">
        <v>8.0000000000000004E-4</v>
      </c>
      <c r="F7617">
        <v>102.33580000000001</v>
      </c>
      <c r="G7617">
        <v>8.8999999999999999E-3</v>
      </c>
      <c r="H7617">
        <v>293.77719999999999</v>
      </c>
      <c r="I7617">
        <v>4.6199999999999998E-2</v>
      </c>
      <c r="J7617">
        <v>38.552599999999998</v>
      </c>
      <c r="K7617">
        <v>2.24E-2</v>
      </c>
      <c r="L7617">
        <v>145.1224</v>
      </c>
      <c r="M7617">
        <v>4.4000000000000003E-3</v>
      </c>
      <c r="N7617">
        <v>164.36689999999999</v>
      </c>
    </row>
    <row r="7618" spans="1:14" x14ac:dyDescent="0.25">
      <c r="A7618">
        <v>7610</v>
      </c>
      <c r="B7618">
        <v>50400</v>
      </c>
      <c r="C7618">
        <v>0.2</v>
      </c>
      <c r="E7618">
        <v>5.0000000000000001E-4</v>
      </c>
      <c r="F7618">
        <v>102.3355</v>
      </c>
      <c r="G7618">
        <v>9.1999999999999998E-3</v>
      </c>
      <c r="H7618">
        <v>293.77749999999997</v>
      </c>
      <c r="I7618">
        <v>4.7600000000000003E-2</v>
      </c>
      <c r="J7618">
        <v>38.554000000000002</v>
      </c>
      <c r="K7618">
        <v>2.2800000000000001E-2</v>
      </c>
      <c r="L7618">
        <v>145.12280000000001</v>
      </c>
      <c r="M7618">
        <v>5.0000000000000001E-3</v>
      </c>
      <c r="N7618">
        <v>164.36750000000001</v>
      </c>
    </row>
    <row r="7619" spans="1:14" x14ac:dyDescent="0.25">
      <c r="A7619">
        <v>7611</v>
      </c>
      <c r="B7619">
        <v>54000</v>
      </c>
      <c r="C7619">
        <v>0</v>
      </c>
      <c r="E7619">
        <v>2.9999999999999997E-4</v>
      </c>
      <c r="F7619">
        <v>102.3353</v>
      </c>
      <c r="G7619">
        <v>9.1999999999999998E-3</v>
      </c>
      <c r="H7619">
        <v>293.77760000000001</v>
      </c>
      <c r="I7619">
        <v>4.5999999999999999E-2</v>
      </c>
      <c r="J7619">
        <v>38.552399999999999</v>
      </c>
      <c r="K7619">
        <v>2.29E-2</v>
      </c>
      <c r="L7619">
        <v>145.12289999999999</v>
      </c>
      <c r="M7619">
        <v>5.1000000000000004E-3</v>
      </c>
      <c r="N7619">
        <v>164.36760000000001</v>
      </c>
    </row>
    <row r="7620" spans="1:14" x14ac:dyDescent="0.25">
      <c r="A7620">
        <v>7612</v>
      </c>
      <c r="B7620">
        <v>57600</v>
      </c>
      <c r="C7620">
        <v>0.8</v>
      </c>
      <c r="E7620">
        <v>5.0000000000000001E-4</v>
      </c>
      <c r="F7620">
        <v>102.3355</v>
      </c>
      <c r="G7620">
        <v>0.01</v>
      </c>
      <c r="H7620">
        <v>293.77839999999998</v>
      </c>
      <c r="I7620">
        <v>4.8599999999999997E-2</v>
      </c>
      <c r="J7620">
        <v>38.555</v>
      </c>
      <c r="K7620">
        <v>2.3400000000000001E-2</v>
      </c>
      <c r="L7620">
        <v>145.1234</v>
      </c>
      <c r="M7620">
        <v>6.1000000000000004E-3</v>
      </c>
      <c r="N7620">
        <v>164.36859999999999</v>
      </c>
    </row>
    <row r="7621" spans="1:14" x14ac:dyDescent="0.25">
      <c r="A7621">
        <v>7613</v>
      </c>
      <c r="B7621">
        <v>61200</v>
      </c>
      <c r="C7621">
        <v>0</v>
      </c>
      <c r="E7621">
        <v>2.0000000000000001E-4</v>
      </c>
      <c r="F7621">
        <v>102.3352</v>
      </c>
      <c r="G7621">
        <v>9.9000000000000008E-3</v>
      </c>
      <c r="H7621">
        <v>293.77820000000003</v>
      </c>
      <c r="I7621">
        <v>4.87E-2</v>
      </c>
      <c r="J7621">
        <v>38.555199999999999</v>
      </c>
      <c r="K7621">
        <v>2.3300000000000001E-2</v>
      </c>
      <c r="L7621">
        <v>145.1233</v>
      </c>
      <c r="M7621">
        <v>1.06E-2</v>
      </c>
      <c r="N7621">
        <v>164.37309999999999</v>
      </c>
    </row>
    <row r="7622" spans="1:14" x14ac:dyDescent="0.25">
      <c r="A7622">
        <v>7614</v>
      </c>
      <c r="B7622">
        <v>64800</v>
      </c>
      <c r="C7622">
        <v>0.5</v>
      </c>
      <c r="E7622">
        <v>8.0000000000000004E-4</v>
      </c>
      <c r="F7622">
        <v>102.33580000000001</v>
      </c>
      <c r="G7622">
        <v>1.0200000000000001E-2</v>
      </c>
      <c r="H7622">
        <v>293.77850000000001</v>
      </c>
      <c r="I7622">
        <v>7.0599999999999996E-2</v>
      </c>
      <c r="J7622">
        <v>38.576999999999998</v>
      </c>
      <c r="K7622">
        <v>2.52E-2</v>
      </c>
      <c r="L7622">
        <v>145.12520000000001</v>
      </c>
      <c r="M7622">
        <v>1.9300000000000001E-2</v>
      </c>
      <c r="N7622">
        <v>164.3818</v>
      </c>
    </row>
    <row r="7623" spans="1:14" x14ac:dyDescent="0.25">
      <c r="A7623">
        <v>7615</v>
      </c>
      <c r="B7623">
        <v>68400</v>
      </c>
      <c r="C7623">
        <v>0.8</v>
      </c>
      <c r="E7623">
        <v>8.0000000000000004E-4</v>
      </c>
      <c r="F7623">
        <v>102.33580000000001</v>
      </c>
      <c r="G7623">
        <v>1.0500000000000001E-2</v>
      </c>
      <c r="H7623">
        <v>293.77879999999999</v>
      </c>
      <c r="I7623">
        <v>8.2100000000000006E-2</v>
      </c>
      <c r="J7623">
        <v>38.5886</v>
      </c>
      <c r="K7623">
        <v>3.15E-2</v>
      </c>
      <c r="L7623">
        <v>145.13149999999999</v>
      </c>
      <c r="M7623">
        <v>0.1116</v>
      </c>
      <c r="N7623">
        <v>164.47409999999999</v>
      </c>
    </row>
    <row r="7624" spans="1:14" x14ac:dyDescent="0.25">
      <c r="A7624">
        <v>7616</v>
      </c>
      <c r="B7624">
        <v>72000</v>
      </c>
      <c r="C7624">
        <v>1</v>
      </c>
      <c r="E7624">
        <v>1E-3</v>
      </c>
      <c r="F7624">
        <v>102.336</v>
      </c>
      <c r="G7624">
        <v>1.0500000000000001E-2</v>
      </c>
      <c r="H7624">
        <v>293.77879999999999</v>
      </c>
      <c r="I7624">
        <v>9.8000000000000004E-2</v>
      </c>
      <c r="J7624">
        <v>38.604500000000002</v>
      </c>
      <c r="K7624">
        <v>4.2500000000000003E-2</v>
      </c>
      <c r="L7624">
        <v>145.14250000000001</v>
      </c>
      <c r="M7624">
        <v>0.18720000000000001</v>
      </c>
      <c r="N7624">
        <v>164.5497</v>
      </c>
    </row>
    <row r="7625" spans="1:14" x14ac:dyDescent="0.25">
      <c r="A7625">
        <v>7617</v>
      </c>
      <c r="B7625">
        <v>75600</v>
      </c>
      <c r="C7625">
        <v>0</v>
      </c>
      <c r="E7625">
        <v>3.0000000000000001E-3</v>
      </c>
      <c r="F7625">
        <v>102.33799999999999</v>
      </c>
      <c r="G7625">
        <v>8.6E-3</v>
      </c>
      <c r="H7625">
        <v>293.77690000000001</v>
      </c>
      <c r="I7625">
        <v>0.1056</v>
      </c>
      <c r="J7625">
        <v>38.612000000000002</v>
      </c>
      <c r="K7625">
        <v>5.1299999999999998E-2</v>
      </c>
      <c r="L7625">
        <v>145.15129999999999</v>
      </c>
      <c r="M7625">
        <v>0.24399999999999999</v>
      </c>
      <c r="N7625">
        <v>164.60650000000001</v>
      </c>
    </row>
    <row r="7626" spans="1:14" x14ac:dyDescent="0.25">
      <c r="A7626">
        <v>7618</v>
      </c>
      <c r="B7626">
        <v>79200</v>
      </c>
      <c r="C7626">
        <v>0</v>
      </c>
      <c r="E7626">
        <v>2.9999999999999997E-4</v>
      </c>
      <c r="F7626">
        <v>102.3353</v>
      </c>
      <c r="G7626">
        <v>6.3E-3</v>
      </c>
      <c r="H7626">
        <v>293.77460000000002</v>
      </c>
      <c r="I7626">
        <v>0.1118</v>
      </c>
      <c r="J7626">
        <v>38.618299999999998</v>
      </c>
      <c r="K7626">
        <v>6.0699999999999997E-2</v>
      </c>
      <c r="L7626">
        <v>145.16079999999999</v>
      </c>
      <c r="M7626">
        <v>0.29320000000000002</v>
      </c>
      <c r="N7626">
        <v>164.6557</v>
      </c>
    </row>
    <row r="7627" spans="1:14" x14ac:dyDescent="0.25">
      <c r="A7627">
        <v>7619</v>
      </c>
      <c r="B7627">
        <v>82800</v>
      </c>
      <c r="C7627">
        <v>0.1</v>
      </c>
      <c r="E7627">
        <v>0</v>
      </c>
      <c r="F7627">
        <v>102.33499999999999</v>
      </c>
      <c r="G7627">
        <v>4.4999999999999997E-3</v>
      </c>
      <c r="H7627">
        <v>293.77280000000002</v>
      </c>
      <c r="I7627">
        <v>0.1265</v>
      </c>
      <c r="J7627">
        <v>38.633000000000003</v>
      </c>
      <c r="K7627">
        <v>7.0099999999999996E-2</v>
      </c>
      <c r="L7627">
        <v>145.17009999999999</v>
      </c>
      <c r="M7627">
        <v>0.34399999999999997</v>
      </c>
      <c r="N7627">
        <v>164.70650000000001</v>
      </c>
    </row>
    <row r="7628" spans="1:14" x14ac:dyDescent="0.25">
      <c r="A7628">
        <v>7620</v>
      </c>
      <c r="B7628">
        <v>86400</v>
      </c>
      <c r="C7628">
        <v>0.1</v>
      </c>
      <c r="E7628">
        <v>1E-4</v>
      </c>
      <c r="F7628">
        <v>102.3351</v>
      </c>
      <c r="G7628">
        <v>3.0999999999999999E-3</v>
      </c>
      <c r="H7628">
        <v>293.77140000000003</v>
      </c>
      <c r="I7628">
        <v>0.14660000000000001</v>
      </c>
      <c r="J7628">
        <v>38.652999999999999</v>
      </c>
      <c r="K7628">
        <v>0.47889999999999999</v>
      </c>
      <c r="L7628">
        <v>145.5789</v>
      </c>
      <c r="M7628">
        <v>0.37459999999999999</v>
      </c>
      <c r="N7628">
        <v>164.7371</v>
      </c>
    </row>
    <row r="7629" spans="1:14" x14ac:dyDescent="0.25">
      <c r="A7629">
        <v>7621</v>
      </c>
      <c r="B7629">
        <v>90000</v>
      </c>
      <c r="C7629">
        <v>0.3</v>
      </c>
      <c r="E7629">
        <v>2.9999999999999997E-4</v>
      </c>
      <c r="F7629">
        <v>102.3353</v>
      </c>
      <c r="G7629">
        <v>2.0999999999999999E-3</v>
      </c>
      <c r="H7629">
        <v>293.7704</v>
      </c>
      <c r="I7629">
        <v>0.1487</v>
      </c>
      <c r="J7629">
        <v>38.655200000000001</v>
      </c>
      <c r="K7629">
        <v>0.49059999999999998</v>
      </c>
      <c r="L7629">
        <v>145.5907</v>
      </c>
      <c r="M7629">
        <v>0.40129999999999999</v>
      </c>
      <c r="N7629">
        <v>164.7638</v>
      </c>
    </row>
    <row r="7630" spans="1:14" x14ac:dyDescent="0.25">
      <c r="A7630">
        <v>7622</v>
      </c>
      <c r="B7630">
        <v>93600</v>
      </c>
      <c r="C7630">
        <v>0.1</v>
      </c>
      <c r="E7630">
        <v>0</v>
      </c>
      <c r="F7630">
        <v>102.33499999999999</v>
      </c>
      <c r="G7630">
        <v>1.1999999999999999E-3</v>
      </c>
      <c r="H7630">
        <v>293.76949999999999</v>
      </c>
      <c r="I7630">
        <v>0.15440000000000001</v>
      </c>
      <c r="J7630">
        <v>38.660800000000002</v>
      </c>
      <c r="K7630">
        <v>0.57199999999999995</v>
      </c>
      <c r="L7630">
        <v>145.672</v>
      </c>
      <c r="M7630">
        <v>0.4199</v>
      </c>
      <c r="N7630">
        <v>164.7824</v>
      </c>
    </row>
    <row r="7631" spans="1:14" x14ac:dyDescent="0.25">
      <c r="A7631">
        <v>7623</v>
      </c>
      <c r="B7631">
        <v>97200</v>
      </c>
      <c r="C7631">
        <v>0</v>
      </c>
      <c r="E7631">
        <v>8.0000000000000004E-4</v>
      </c>
      <c r="F7631">
        <v>102.33580000000001</v>
      </c>
      <c r="G7631">
        <v>5.0000000000000001E-4</v>
      </c>
      <c r="H7631">
        <v>293.7688</v>
      </c>
      <c r="I7631">
        <v>0.16170000000000001</v>
      </c>
      <c r="J7631">
        <v>38.668100000000003</v>
      </c>
      <c r="K7631">
        <v>0.6774</v>
      </c>
      <c r="L7631">
        <v>145.7775</v>
      </c>
      <c r="M7631">
        <v>0.442</v>
      </c>
      <c r="N7631">
        <v>164.80449999999999</v>
      </c>
    </row>
    <row r="7632" spans="1:14" x14ac:dyDescent="0.25">
      <c r="A7632">
        <v>7624</v>
      </c>
      <c r="B7632">
        <v>100800</v>
      </c>
      <c r="C7632">
        <v>0.1</v>
      </c>
      <c r="E7632">
        <v>2.8E-3</v>
      </c>
      <c r="F7632">
        <v>102.3378</v>
      </c>
      <c r="G7632">
        <v>1E-4</v>
      </c>
      <c r="H7632">
        <v>293.76850000000002</v>
      </c>
      <c r="I7632">
        <v>0.17760000000000001</v>
      </c>
      <c r="J7632">
        <v>38.683999999999997</v>
      </c>
      <c r="K7632">
        <v>0.78859999999999997</v>
      </c>
      <c r="L7632">
        <v>145.8886</v>
      </c>
      <c r="M7632">
        <v>0.45100000000000001</v>
      </c>
      <c r="N7632">
        <v>164.8135</v>
      </c>
    </row>
    <row r="7633" spans="1:14" x14ac:dyDescent="0.25">
      <c r="A7633">
        <v>7625</v>
      </c>
      <c r="B7633">
        <v>104400</v>
      </c>
      <c r="C7633">
        <v>0</v>
      </c>
      <c r="E7633">
        <v>5.9799999999999999E-2</v>
      </c>
      <c r="F7633">
        <v>102.3948</v>
      </c>
      <c r="G7633">
        <v>0</v>
      </c>
      <c r="H7633">
        <v>293.76830000000001</v>
      </c>
      <c r="I7633">
        <v>0.20580000000000001</v>
      </c>
      <c r="J7633">
        <v>38.712299999999999</v>
      </c>
      <c r="K7633">
        <v>0.79710000000000003</v>
      </c>
      <c r="L7633">
        <v>145.89709999999999</v>
      </c>
      <c r="M7633">
        <v>0.44840000000000002</v>
      </c>
      <c r="N7633">
        <v>164.8109</v>
      </c>
    </row>
    <row r="7634" spans="1:14" x14ac:dyDescent="0.25">
      <c r="A7634">
        <v>7626</v>
      </c>
      <c r="B7634">
        <v>108000</v>
      </c>
      <c r="C7634">
        <v>0</v>
      </c>
      <c r="E7634">
        <v>0.12189999999999999</v>
      </c>
      <c r="F7634">
        <v>102.4569</v>
      </c>
      <c r="G7634">
        <v>0</v>
      </c>
      <c r="H7634">
        <v>293.76830000000001</v>
      </c>
      <c r="I7634">
        <v>0.2475</v>
      </c>
      <c r="J7634">
        <v>38.753999999999998</v>
      </c>
      <c r="K7634">
        <v>0.79610000000000003</v>
      </c>
      <c r="L7634">
        <v>145.89609999999999</v>
      </c>
      <c r="M7634">
        <v>0.44690000000000002</v>
      </c>
      <c r="N7634">
        <v>164.80940000000001</v>
      </c>
    </row>
    <row r="7635" spans="1:14" x14ac:dyDescent="0.25">
      <c r="A7635">
        <v>7627</v>
      </c>
      <c r="B7635">
        <v>111600</v>
      </c>
      <c r="C7635">
        <v>0</v>
      </c>
      <c r="E7635">
        <v>0.16789999999999999</v>
      </c>
      <c r="F7635">
        <v>102.5029</v>
      </c>
      <c r="G7635">
        <v>0</v>
      </c>
      <c r="H7635">
        <v>293.76830000000001</v>
      </c>
      <c r="I7635">
        <v>0.26500000000000001</v>
      </c>
      <c r="J7635">
        <v>38.771500000000003</v>
      </c>
      <c r="K7635">
        <v>0.79990000000000006</v>
      </c>
      <c r="L7635">
        <v>145.8999</v>
      </c>
      <c r="M7635">
        <v>0.44569999999999999</v>
      </c>
      <c r="N7635">
        <v>164.8082</v>
      </c>
    </row>
    <row r="7636" spans="1:14" x14ac:dyDescent="0.25">
      <c r="A7636">
        <v>7628</v>
      </c>
      <c r="B7636">
        <v>115200</v>
      </c>
      <c r="C7636">
        <v>0</v>
      </c>
      <c r="E7636">
        <v>0.18360000000000001</v>
      </c>
      <c r="F7636">
        <v>102.51860000000001</v>
      </c>
      <c r="G7636">
        <v>0</v>
      </c>
      <c r="H7636">
        <v>293.76830000000001</v>
      </c>
      <c r="I7636">
        <v>0.29709999999999998</v>
      </c>
      <c r="J7636">
        <v>38.8035</v>
      </c>
      <c r="K7636">
        <v>0.77869999999999995</v>
      </c>
      <c r="L7636">
        <v>145.87870000000001</v>
      </c>
      <c r="M7636">
        <v>0.44019999999999998</v>
      </c>
      <c r="N7636">
        <v>164.80269999999999</v>
      </c>
    </row>
    <row r="7637" spans="1:14" x14ac:dyDescent="0.25">
      <c r="A7637">
        <v>7629</v>
      </c>
      <c r="B7637">
        <v>118800</v>
      </c>
      <c r="C7637">
        <v>0</v>
      </c>
      <c r="E7637">
        <v>0.19120000000000001</v>
      </c>
      <c r="F7637">
        <v>102.5262</v>
      </c>
      <c r="G7637">
        <v>1E-4</v>
      </c>
      <c r="H7637">
        <v>293.76839999999999</v>
      </c>
      <c r="I7637">
        <v>0.33489999999999998</v>
      </c>
      <c r="J7637">
        <v>38.841299999999997</v>
      </c>
      <c r="K7637">
        <v>0.76770000000000005</v>
      </c>
      <c r="L7637">
        <v>145.86770000000001</v>
      </c>
      <c r="M7637">
        <v>0.42730000000000001</v>
      </c>
      <c r="N7637">
        <v>164.78980000000001</v>
      </c>
    </row>
    <row r="7638" spans="1:14" x14ac:dyDescent="0.25">
      <c r="A7638">
        <v>7630</v>
      </c>
      <c r="B7638">
        <v>122400</v>
      </c>
      <c r="C7638">
        <v>0</v>
      </c>
      <c r="E7638">
        <v>0.18840000000000001</v>
      </c>
      <c r="F7638">
        <v>102.5234</v>
      </c>
      <c r="G7638">
        <v>2.9999999999999997E-4</v>
      </c>
      <c r="H7638">
        <v>293.76859999999999</v>
      </c>
      <c r="I7638">
        <v>1.2125999999999999</v>
      </c>
      <c r="J7638">
        <v>39.719000000000001</v>
      </c>
      <c r="K7638">
        <v>0.76200000000000001</v>
      </c>
      <c r="L7638">
        <v>145.86199999999999</v>
      </c>
      <c r="M7638">
        <v>0.42249999999999999</v>
      </c>
      <c r="N7638">
        <v>164.785</v>
      </c>
    </row>
    <row r="7639" spans="1:14" x14ac:dyDescent="0.25">
      <c r="A7639">
        <v>7631</v>
      </c>
      <c r="B7639">
        <v>126000</v>
      </c>
      <c r="C7639">
        <v>0</v>
      </c>
      <c r="E7639">
        <v>0.17979999999999999</v>
      </c>
      <c r="F7639">
        <v>102.51479999999999</v>
      </c>
      <c r="G7639">
        <v>5.0000000000000001E-4</v>
      </c>
      <c r="H7639">
        <v>293.7688</v>
      </c>
      <c r="I7639">
        <v>1.4187000000000001</v>
      </c>
      <c r="J7639">
        <v>39.925199999999997</v>
      </c>
      <c r="K7639">
        <v>0.75180000000000002</v>
      </c>
      <c r="L7639">
        <v>145.8518</v>
      </c>
      <c r="M7639">
        <v>0.42070000000000002</v>
      </c>
      <c r="N7639">
        <v>164.78319999999999</v>
      </c>
    </row>
    <row r="7640" spans="1:14" x14ac:dyDescent="0.25">
      <c r="A7640">
        <v>7632</v>
      </c>
      <c r="B7640">
        <v>129600</v>
      </c>
      <c r="C7640">
        <v>0</v>
      </c>
      <c r="E7640">
        <v>0.1673</v>
      </c>
      <c r="F7640">
        <v>102.50230000000001</v>
      </c>
      <c r="G7640">
        <v>8.0000000000000004E-4</v>
      </c>
      <c r="H7640">
        <v>293.76909999999998</v>
      </c>
      <c r="I7640">
        <v>1.4950000000000001</v>
      </c>
      <c r="J7640">
        <v>40.0015</v>
      </c>
      <c r="K7640">
        <v>0.71760000000000002</v>
      </c>
      <c r="L7640">
        <v>145.8176</v>
      </c>
      <c r="M7640">
        <v>0.40570000000000001</v>
      </c>
      <c r="N7640">
        <v>164.76820000000001</v>
      </c>
    </row>
    <row r="7641" spans="1:14" x14ac:dyDescent="0.25">
      <c r="A7641">
        <v>7633</v>
      </c>
      <c r="B7641">
        <v>133200</v>
      </c>
      <c r="C7641">
        <v>0</v>
      </c>
      <c r="E7641">
        <v>0.15709999999999999</v>
      </c>
      <c r="F7641">
        <v>102.49209999999999</v>
      </c>
      <c r="G7641">
        <v>1.1000000000000001E-3</v>
      </c>
      <c r="H7641">
        <v>293.76940000000002</v>
      </c>
      <c r="I7641">
        <v>1.5154000000000001</v>
      </c>
      <c r="J7641">
        <v>40.021799999999999</v>
      </c>
      <c r="K7641">
        <v>0.68899999999999995</v>
      </c>
      <c r="L7641">
        <v>145.78899999999999</v>
      </c>
      <c r="M7641">
        <v>0.39679999999999999</v>
      </c>
      <c r="N7641">
        <v>164.7593</v>
      </c>
    </row>
    <row r="7642" spans="1:14" x14ac:dyDescent="0.25">
      <c r="A7642">
        <v>7634</v>
      </c>
      <c r="B7642">
        <v>136800</v>
      </c>
      <c r="C7642">
        <v>0</v>
      </c>
      <c r="E7642">
        <v>0.14510000000000001</v>
      </c>
      <c r="F7642">
        <v>102.48009999999999</v>
      </c>
      <c r="G7642">
        <v>1.4E-3</v>
      </c>
      <c r="H7642">
        <v>293.7697</v>
      </c>
      <c r="I7642">
        <v>1.5101</v>
      </c>
      <c r="J7642">
        <v>40.016599999999997</v>
      </c>
      <c r="K7642">
        <v>0.67059999999999997</v>
      </c>
      <c r="L7642">
        <v>145.7706</v>
      </c>
      <c r="M7642">
        <v>0.40429999999999999</v>
      </c>
      <c r="N7642">
        <v>164.76679999999999</v>
      </c>
    </row>
    <row r="7643" spans="1:14" x14ac:dyDescent="0.25">
      <c r="A7643">
        <v>7635</v>
      </c>
      <c r="B7643">
        <v>140400</v>
      </c>
      <c r="C7643">
        <v>0.1</v>
      </c>
      <c r="E7643">
        <v>0.1305</v>
      </c>
      <c r="F7643">
        <v>102.46550000000001</v>
      </c>
      <c r="G7643">
        <v>1.9E-3</v>
      </c>
      <c r="H7643">
        <v>293.77019999999999</v>
      </c>
      <c r="I7643">
        <v>1.494</v>
      </c>
      <c r="J7643">
        <v>40.000500000000002</v>
      </c>
      <c r="K7643">
        <v>0.65259999999999996</v>
      </c>
      <c r="L7643">
        <v>145.7527</v>
      </c>
      <c r="M7643">
        <v>0.39650000000000002</v>
      </c>
      <c r="N7643">
        <v>164.75899999999999</v>
      </c>
    </row>
    <row r="7644" spans="1:14" x14ac:dyDescent="0.25">
      <c r="A7644">
        <v>7636</v>
      </c>
      <c r="B7644">
        <v>144000</v>
      </c>
      <c r="C7644">
        <v>0.1</v>
      </c>
      <c r="E7644">
        <v>0.1148</v>
      </c>
      <c r="F7644">
        <v>102.4498</v>
      </c>
      <c r="G7644">
        <v>2.3E-3</v>
      </c>
      <c r="H7644">
        <v>293.7706</v>
      </c>
      <c r="I7644">
        <v>1.4722999999999999</v>
      </c>
      <c r="J7644">
        <v>39.9788</v>
      </c>
      <c r="K7644">
        <v>0.63370000000000004</v>
      </c>
      <c r="L7644">
        <v>145.7337</v>
      </c>
      <c r="M7644">
        <v>0.38729999999999998</v>
      </c>
      <c r="N7644">
        <v>164.74979999999999</v>
      </c>
    </row>
    <row r="7645" spans="1:14" x14ac:dyDescent="0.25">
      <c r="A7645">
        <v>7637</v>
      </c>
      <c r="B7645">
        <v>147600</v>
      </c>
      <c r="C7645">
        <v>0</v>
      </c>
      <c r="E7645">
        <v>0.1</v>
      </c>
      <c r="F7645">
        <v>102.435</v>
      </c>
      <c r="G7645">
        <v>2.5999999999999999E-3</v>
      </c>
      <c r="H7645">
        <v>293.77089999999998</v>
      </c>
      <c r="I7645">
        <v>1.4451000000000001</v>
      </c>
      <c r="J7645">
        <v>39.951500000000003</v>
      </c>
      <c r="K7645">
        <v>0.62060000000000004</v>
      </c>
      <c r="L7645">
        <v>145.72059999999999</v>
      </c>
      <c r="M7645">
        <v>0.379</v>
      </c>
      <c r="N7645">
        <v>164.7415</v>
      </c>
    </row>
    <row r="7646" spans="1:14" x14ac:dyDescent="0.25">
      <c r="A7646">
        <v>7638</v>
      </c>
      <c r="B7646">
        <v>151200</v>
      </c>
      <c r="C7646">
        <v>0</v>
      </c>
      <c r="E7646">
        <v>8.6099999999999996E-2</v>
      </c>
      <c r="F7646">
        <v>102.4211</v>
      </c>
      <c r="G7646">
        <v>2.8999999999999998E-3</v>
      </c>
      <c r="H7646">
        <v>293.77120000000002</v>
      </c>
      <c r="I7646">
        <v>1.4176</v>
      </c>
      <c r="J7646">
        <v>39.924100000000003</v>
      </c>
      <c r="K7646">
        <v>0.60729999999999995</v>
      </c>
      <c r="L7646">
        <v>145.7073</v>
      </c>
      <c r="M7646">
        <v>0.37359999999999999</v>
      </c>
      <c r="N7646">
        <v>164.73609999999999</v>
      </c>
    </row>
    <row r="7647" spans="1:14" x14ac:dyDescent="0.25">
      <c r="A7647">
        <v>7639</v>
      </c>
      <c r="B7647">
        <v>154800</v>
      </c>
      <c r="C7647">
        <v>0</v>
      </c>
      <c r="E7647">
        <v>7.4499999999999997E-2</v>
      </c>
      <c r="F7647">
        <v>102.40949999999999</v>
      </c>
      <c r="G7647">
        <v>3.0000000000000001E-3</v>
      </c>
      <c r="H7647">
        <v>293.77140000000003</v>
      </c>
      <c r="I7647">
        <v>1.3849</v>
      </c>
      <c r="J7647">
        <v>39.891300000000001</v>
      </c>
      <c r="K7647">
        <v>0.58760000000000001</v>
      </c>
      <c r="L7647">
        <v>145.6876</v>
      </c>
      <c r="M7647">
        <v>0.36830000000000002</v>
      </c>
      <c r="N7647">
        <v>164.73079999999999</v>
      </c>
    </row>
    <row r="7648" spans="1:14" x14ac:dyDescent="0.25">
      <c r="A7648">
        <v>7640</v>
      </c>
      <c r="B7648">
        <v>158400</v>
      </c>
      <c r="C7648">
        <v>0</v>
      </c>
      <c r="E7648">
        <v>6.1699999999999998E-2</v>
      </c>
      <c r="F7648">
        <v>102.3967</v>
      </c>
      <c r="G7648">
        <v>3.2000000000000002E-3</v>
      </c>
      <c r="H7648">
        <v>293.7715</v>
      </c>
      <c r="I7648">
        <v>1.3529</v>
      </c>
      <c r="J7648">
        <v>39.859400000000001</v>
      </c>
      <c r="K7648">
        <v>0.5736</v>
      </c>
      <c r="L7648">
        <v>145.67359999999999</v>
      </c>
      <c r="M7648">
        <v>0.36520000000000002</v>
      </c>
      <c r="N7648">
        <v>164.7277</v>
      </c>
    </row>
    <row r="7649" spans="1:14" x14ac:dyDescent="0.25">
      <c r="A7649">
        <v>7641</v>
      </c>
      <c r="B7649">
        <v>162000</v>
      </c>
      <c r="C7649">
        <v>0</v>
      </c>
      <c r="E7649">
        <v>5.0700000000000002E-2</v>
      </c>
      <c r="F7649">
        <v>102.3857</v>
      </c>
      <c r="G7649">
        <v>3.3E-3</v>
      </c>
      <c r="H7649">
        <v>293.77159999999998</v>
      </c>
      <c r="I7649">
        <v>1.323</v>
      </c>
      <c r="J7649">
        <v>39.829500000000003</v>
      </c>
      <c r="K7649">
        <v>0.56259999999999999</v>
      </c>
      <c r="L7649">
        <v>145.6626</v>
      </c>
      <c r="M7649">
        <v>0.36109999999999998</v>
      </c>
      <c r="N7649">
        <v>164.7236</v>
      </c>
    </row>
    <row r="7650" spans="1:14" x14ac:dyDescent="0.25">
      <c r="A7650">
        <v>7642</v>
      </c>
      <c r="B7650">
        <v>165600</v>
      </c>
      <c r="C7650">
        <v>0</v>
      </c>
      <c r="E7650">
        <v>3.8699999999999998E-2</v>
      </c>
      <c r="F7650">
        <v>102.3737</v>
      </c>
      <c r="G7650">
        <v>3.5000000000000001E-3</v>
      </c>
      <c r="H7650">
        <v>293.77179999999998</v>
      </c>
      <c r="I7650">
        <v>1.296</v>
      </c>
      <c r="J7650">
        <v>39.802500000000002</v>
      </c>
      <c r="K7650">
        <v>0.55369999999999997</v>
      </c>
      <c r="L7650">
        <v>145.65369999999999</v>
      </c>
      <c r="M7650">
        <v>0.35389999999999999</v>
      </c>
      <c r="N7650">
        <v>164.71639999999999</v>
      </c>
    </row>
    <row r="7651" spans="1:14" x14ac:dyDescent="0.25">
      <c r="A7651">
        <v>7643</v>
      </c>
      <c r="B7651">
        <v>169200</v>
      </c>
      <c r="C7651">
        <v>0</v>
      </c>
      <c r="E7651">
        <v>2.8299999999999999E-2</v>
      </c>
      <c r="F7651">
        <v>102.3633</v>
      </c>
      <c r="G7651">
        <v>3.7000000000000002E-3</v>
      </c>
      <c r="H7651">
        <v>293.77199999999999</v>
      </c>
      <c r="I7651">
        <v>1.2726999999999999</v>
      </c>
      <c r="J7651">
        <v>39.7791</v>
      </c>
      <c r="K7651">
        <v>0.54159999999999997</v>
      </c>
      <c r="L7651">
        <v>145.64160000000001</v>
      </c>
      <c r="M7651">
        <v>0.34420000000000001</v>
      </c>
      <c r="N7651">
        <v>164.70670000000001</v>
      </c>
    </row>
    <row r="7652" spans="1:14" x14ac:dyDescent="0.25">
      <c r="A7652">
        <v>7644</v>
      </c>
      <c r="B7652">
        <v>172800</v>
      </c>
      <c r="C7652">
        <v>0.1</v>
      </c>
      <c r="E7652">
        <v>1.9099999999999999E-2</v>
      </c>
      <c r="F7652">
        <v>102.3541</v>
      </c>
      <c r="G7652">
        <v>4.0000000000000001E-3</v>
      </c>
      <c r="H7652">
        <v>293.77229999999997</v>
      </c>
      <c r="I7652">
        <v>1.2474000000000001</v>
      </c>
      <c r="J7652">
        <v>39.753799999999998</v>
      </c>
      <c r="K7652">
        <v>0.52929999999999999</v>
      </c>
      <c r="L7652">
        <v>145.6293</v>
      </c>
      <c r="M7652">
        <v>0.3362</v>
      </c>
      <c r="N7652">
        <v>164.6987</v>
      </c>
    </row>
    <row r="7653" spans="1:14" x14ac:dyDescent="0.25">
      <c r="A7653">
        <v>7645</v>
      </c>
      <c r="B7653">
        <v>176400</v>
      </c>
      <c r="C7653">
        <v>0.3</v>
      </c>
      <c r="E7653">
        <v>1.11E-2</v>
      </c>
      <c r="F7653">
        <v>102.34610000000001</v>
      </c>
      <c r="G7653">
        <v>4.4999999999999997E-3</v>
      </c>
      <c r="H7653">
        <v>293.77280000000002</v>
      </c>
      <c r="I7653">
        <v>1.2242999999999999</v>
      </c>
      <c r="J7653">
        <v>39.730800000000002</v>
      </c>
      <c r="K7653">
        <v>0.52270000000000005</v>
      </c>
      <c r="L7653">
        <v>145.62270000000001</v>
      </c>
      <c r="M7653">
        <v>0.3271</v>
      </c>
      <c r="N7653">
        <v>164.68960000000001</v>
      </c>
    </row>
    <row r="7654" spans="1:14" x14ac:dyDescent="0.25">
      <c r="A7654">
        <v>7646</v>
      </c>
      <c r="B7654">
        <v>180000</v>
      </c>
      <c r="C7654">
        <v>0.1</v>
      </c>
      <c r="E7654">
        <v>3.5999999999999999E-3</v>
      </c>
      <c r="F7654">
        <v>102.3386</v>
      </c>
      <c r="G7654">
        <v>4.7999999999999996E-3</v>
      </c>
      <c r="H7654">
        <v>293.7731</v>
      </c>
      <c r="I7654">
        <v>1.2008000000000001</v>
      </c>
      <c r="J7654">
        <v>39.707299999999996</v>
      </c>
      <c r="K7654">
        <v>0.52180000000000004</v>
      </c>
      <c r="L7654">
        <v>145.62180000000001</v>
      </c>
      <c r="M7654">
        <v>0.31890000000000002</v>
      </c>
      <c r="N7654">
        <v>164.6814</v>
      </c>
    </row>
    <row r="7655" spans="1:14" x14ac:dyDescent="0.25">
      <c r="A7655">
        <v>7647</v>
      </c>
      <c r="B7655">
        <v>183600</v>
      </c>
      <c r="C7655">
        <v>0.1</v>
      </c>
      <c r="E7655">
        <v>0</v>
      </c>
      <c r="F7655">
        <v>102.33499999999999</v>
      </c>
      <c r="G7655">
        <v>5.0000000000000001E-3</v>
      </c>
      <c r="H7655">
        <v>293.77330000000001</v>
      </c>
      <c r="I7655">
        <v>1.1793</v>
      </c>
      <c r="J7655">
        <v>39.685699999999997</v>
      </c>
      <c r="K7655">
        <v>0.52</v>
      </c>
      <c r="L7655">
        <v>145.62</v>
      </c>
      <c r="M7655">
        <v>0.312</v>
      </c>
      <c r="N7655">
        <v>164.67449999999999</v>
      </c>
    </row>
    <row r="7656" spans="1:14" x14ac:dyDescent="0.25">
      <c r="A7656">
        <v>7648</v>
      </c>
      <c r="B7656">
        <v>187200</v>
      </c>
      <c r="C7656">
        <v>0.4</v>
      </c>
      <c r="E7656">
        <v>0</v>
      </c>
      <c r="F7656">
        <v>102.33499999999999</v>
      </c>
      <c r="G7656">
        <v>5.4999999999999997E-3</v>
      </c>
      <c r="H7656">
        <v>293.77379999999999</v>
      </c>
      <c r="I7656">
        <v>1.1605000000000001</v>
      </c>
      <c r="J7656">
        <v>39.667000000000002</v>
      </c>
      <c r="K7656">
        <v>0.51290000000000002</v>
      </c>
      <c r="L7656">
        <v>145.6129</v>
      </c>
      <c r="M7656">
        <v>0.30769999999999997</v>
      </c>
      <c r="N7656">
        <v>164.67019999999999</v>
      </c>
    </row>
    <row r="7657" spans="1:14" x14ac:dyDescent="0.25">
      <c r="A7657">
        <v>7649</v>
      </c>
      <c r="B7657">
        <v>190800</v>
      </c>
      <c r="C7657">
        <v>0</v>
      </c>
      <c r="E7657">
        <v>0</v>
      </c>
      <c r="F7657">
        <v>102.33499999999999</v>
      </c>
      <c r="G7657">
        <v>5.4999999999999997E-3</v>
      </c>
      <c r="H7657">
        <v>293.77379999999999</v>
      </c>
      <c r="I7657">
        <v>1.1449</v>
      </c>
      <c r="J7657">
        <v>39.651299999999999</v>
      </c>
      <c r="K7657">
        <v>0.504</v>
      </c>
      <c r="L7657">
        <v>145.60400000000001</v>
      </c>
      <c r="M7657">
        <v>0.3049</v>
      </c>
      <c r="N7657">
        <v>164.66739999999999</v>
      </c>
    </row>
    <row r="7658" spans="1:14" x14ac:dyDescent="0.25">
      <c r="A7658">
        <v>7650</v>
      </c>
      <c r="B7658">
        <v>194400</v>
      </c>
      <c r="C7658">
        <v>0</v>
      </c>
      <c r="E7658">
        <v>0</v>
      </c>
      <c r="F7658">
        <v>102.33499999999999</v>
      </c>
      <c r="G7658">
        <v>5.4999999999999997E-3</v>
      </c>
      <c r="H7658">
        <v>293.77379999999999</v>
      </c>
      <c r="I7658">
        <v>1.1293</v>
      </c>
      <c r="J7658">
        <v>39.6357</v>
      </c>
      <c r="K7658">
        <v>0.49680000000000002</v>
      </c>
      <c r="L7658">
        <v>145.5968</v>
      </c>
      <c r="M7658">
        <v>0.30230000000000001</v>
      </c>
      <c r="N7658">
        <v>164.66480000000001</v>
      </c>
    </row>
    <row r="7659" spans="1:14" x14ac:dyDescent="0.25">
      <c r="A7659">
        <v>7651</v>
      </c>
      <c r="B7659">
        <v>198000</v>
      </c>
      <c r="C7659">
        <v>0</v>
      </c>
      <c r="E7659">
        <v>0</v>
      </c>
      <c r="F7659">
        <v>102.33499999999999</v>
      </c>
      <c r="G7659">
        <v>5.3E-3</v>
      </c>
      <c r="H7659">
        <v>293.77359999999999</v>
      </c>
      <c r="I7659">
        <v>1.1149</v>
      </c>
      <c r="J7659">
        <v>39.621299999999998</v>
      </c>
      <c r="K7659">
        <v>0.49419999999999997</v>
      </c>
      <c r="L7659">
        <v>145.5942</v>
      </c>
      <c r="M7659">
        <v>0.30430000000000001</v>
      </c>
      <c r="N7659">
        <v>164.66679999999999</v>
      </c>
    </row>
    <row r="7660" spans="1:14" x14ac:dyDescent="0.25">
      <c r="A7660">
        <v>7652</v>
      </c>
      <c r="B7660">
        <v>201600</v>
      </c>
      <c r="C7660">
        <v>0</v>
      </c>
      <c r="E7660">
        <v>0</v>
      </c>
      <c r="F7660">
        <v>102.33499999999999</v>
      </c>
      <c r="G7660">
        <v>5.1000000000000004E-3</v>
      </c>
      <c r="H7660">
        <v>293.77339999999998</v>
      </c>
      <c r="I7660">
        <v>1.0999000000000001</v>
      </c>
      <c r="J7660">
        <v>39.606400000000001</v>
      </c>
      <c r="K7660">
        <v>0.49509999999999998</v>
      </c>
      <c r="L7660">
        <v>145.5951</v>
      </c>
      <c r="M7660">
        <v>0.30830000000000002</v>
      </c>
      <c r="N7660">
        <v>164.67080000000001</v>
      </c>
    </row>
    <row r="7661" spans="1:14" x14ac:dyDescent="0.25">
      <c r="A7661">
        <v>7653</v>
      </c>
      <c r="B7661">
        <v>205200</v>
      </c>
      <c r="C7661">
        <v>0</v>
      </c>
      <c r="E7661">
        <v>0</v>
      </c>
      <c r="F7661">
        <v>102.33499999999999</v>
      </c>
      <c r="G7661">
        <v>4.8999999999999998E-3</v>
      </c>
      <c r="H7661">
        <v>293.77319999999997</v>
      </c>
      <c r="I7661">
        <v>1.0880000000000001</v>
      </c>
      <c r="J7661">
        <v>39.5944</v>
      </c>
      <c r="K7661">
        <v>0.49680000000000002</v>
      </c>
      <c r="L7661">
        <v>145.5968</v>
      </c>
      <c r="M7661">
        <v>0.30940000000000001</v>
      </c>
      <c r="N7661">
        <v>164.67189999999999</v>
      </c>
    </row>
    <row r="7662" spans="1:14" x14ac:dyDescent="0.25">
      <c r="A7662">
        <v>7654</v>
      </c>
      <c r="B7662">
        <v>208800</v>
      </c>
      <c r="C7662">
        <v>0</v>
      </c>
      <c r="E7662">
        <v>0</v>
      </c>
      <c r="F7662">
        <v>102.33499999999999</v>
      </c>
      <c r="G7662">
        <v>4.7000000000000002E-3</v>
      </c>
      <c r="H7662">
        <v>293.77300000000002</v>
      </c>
      <c r="I7662">
        <v>1.0774999999999999</v>
      </c>
      <c r="J7662">
        <v>39.584000000000003</v>
      </c>
      <c r="K7662">
        <v>0.49390000000000001</v>
      </c>
      <c r="L7662">
        <v>145.59389999999999</v>
      </c>
      <c r="M7662">
        <v>0.31009999999999999</v>
      </c>
      <c r="N7662">
        <v>164.67259999999999</v>
      </c>
    </row>
    <row r="7663" spans="1:14" x14ac:dyDescent="0.25">
      <c r="A7663">
        <v>7655</v>
      </c>
      <c r="B7663">
        <v>212400</v>
      </c>
      <c r="C7663">
        <v>0</v>
      </c>
      <c r="E7663">
        <v>0</v>
      </c>
      <c r="F7663">
        <v>102.33499999999999</v>
      </c>
      <c r="G7663">
        <v>4.4999999999999997E-3</v>
      </c>
      <c r="H7663">
        <v>293.77280000000002</v>
      </c>
      <c r="I7663">
        <v>1.0688</v>
      </c>
      <c r="J7663">
        <v>39.575299999999999</v>
      </c>
      <c r="K7663">
        <v>0.49320000000000003</v>
      </c>
      <c r="L7663">
        <v>145.5932</v>
      </c>
      <c r="M7663">
        <v>0.30780000000000002</v>
      </c>
      <c r="N7663">
        <v>164.6703</v>
      </c>
    </row>
    <row r="7664" spans="1:14" x14ac:dyDescent="0.25">
      <c r="A7664">
        <v>7656</v>
      </c>
      <c r="B7664">
        <v>216000</v>
      </c>
      <c r="C7664">
        <v>0</v>
      </c>
      <c r="E7664">
        <v>0</v>
      </c>
      <c r="F7664">
        <v>102.33499999999999</v>
      </c>
      <c r="G7664">
        <v>4.3E-3</v>
      </c>
      <c r="H7664">
        <v>293.77260000000001</v>
      </c>
      <c r="I7664">
        <v>1.0611999999999999</v>
      </c>
      <c r="J7664">
        <v>39.567700000000002</v>
      </c>
      <c r="K7664">
        <v>0.4929</v>
      </c>
      <c r="L7664">
        <v>145.59289999999999</v>
      </c>
      <c r="M7664">
        <v>0.30330000000000001</v>
      </c>
      <c r="N7664">
        <v>164.66579999999999</v>
      </c>
    </row>
    <row r="7665" spans="1:14" x14ac:dyDescent="0.25">
      <c r="A7665">
        <v>7657</v>
      </c>
      <c r="B7665">
        <v>219600</v>
      </c>
      <c r="C7665">
        <v>0</v>
      </c>
      <c r="E7665">
        <v>0</v>
      </c>
      <c r="F7665">
        <v>102.33499999999999</v>
      </c>
      <c r="G7665">
        <v>4.1000000000000003E-3</v>
      </c>
      <c r="H7665">
        <v>293.7724</v>
      </c>
      <c r="I7665">
        <v>1.0525</v>
      </c>
      <c r="J7665">
        <v>39.558999999999997</v>
      </c>
      <c r="K7665">
        <v>0.49130000000000001</v>
      </c>
      <c r="L7665">
        <v>145.59129999999999</v>
      </c>
      <c r="M7665">
        <v>0.29699999999999999</v>
      </c>
      <c r="N7665">
        <v>164.65950000000001</v>
      </c>
    </row>
    <row r="7666" spans="1:14" x14ac:dyDescent="0.25">
      <c r="A7666">
        <v>7658</v>
      </c>
      <c r="B7666">
        <v>223200</v>
      </c>
      <c r="C7666">
        <v>0</v>
      </c>
      <c r="E7666">
        <v>0</v>
      </c>
      <c r="F7666">
        <v>102.33499999999999</v>
      </c>
      <c r="G7666">
        <v>3.8999999999999998E-3</v>
      </c>
      <c r="H7666">
        <v>293.7722</v>
      </c>
      <c r="I7666">
        <v>1.044</v>
      </c>
      <c r="J7666">
        <v>39.5505</v>
      </c>
      <c r="K7666">
        <v>0.48980000000000001</v>
      </c>
      <c r="L7666">
        <v>145.5898</v>
      </c>
      <c r="M7666">
        <v>0.28999999999999998</v>
      </c>
      <c r="N7666">
        <v>164.6525</v>
      </c>
    </row>
    <row r="7667" spans="1:14" x14ac:dyDescent="0.25">
      <c r="A7667">
        <v>7659</v>
      </c>
      <c r="B7667">
        <v>226800</v>
      </c>
      <c r="C7667">
        <v>0</v>
      </c>
      <c r="E7667">
        <v>0</v>
      </c>
      <c r="F7667">
        <v>102.33499999999999</v>
      </c>
      <c r="G7667">
        <v>3.7000000000000002E-3</v>
      </c>
      <c r="H7667">
        <v>293.77199999999999</v>
      </c>
      <c r="I7667">
        <v>1.0347</v>
      </c>
      <c r="J7667">
        <v>39.5411</v>
      </c>
      <c r="K7667">
        <v>0.48570000000000002</v>
      </c>
      <c r="L7667">
        <v>145.5857</v>
      </c>
      <c r="M7667">
        <v>0.28129999999999999</v>
      </c>
      <c r="N7667">
        <v>164.6438</v>
      </c>
    </row>
    <row r="7668" spans="1:14" x14ac:dyDescent="0.25">
      <c r="A7668">
        <v>7660</v>
      </c>
      <c r="B7668">
        <v>230400</v>
      </c>
      <c r="C7668">
        <v>0</v>
      </c>
      <c r="E7668">
        <v>0</v>
      </c>
      <c r="F7668">
        <v>102.33499999999999</v>
      </c>
      <c r="G7668">
        <v>3.5000000000000001E-3</v>
      </c>
      <c r="H7668">
        <v>293.77179999999998</v>
      </c>
      <c r="I7668">
        <v>1.0281</v>
      </c>
      <c r="J7668">
        <v>39.534599999999998</v>
      </c>
      <c r="K7668">
        <v>0.48180000000000001</v>
      </c>
      <c r="L7668">
        <v>145.58179999999999</v>
      </c>
      <c r="M7668">
        <v>0.2727</v>
      </c>
      <c r="N7668">
        <v>164.6352</v>
      </c>
    </row>
    <row r="7669" spans="1:14" x14ac:dyDescent="0.25">
      <c r="A7669">
        <v>7661</v>
      </c>
      <c r="B7669">
        <v>234000</v>
      </c>
      <c r="C7669">
        <v>0</v>
      </c>
      <c r="E7669">
        <v>0</v>
      </c>
      <c r="F7669">
        <v>102.33499999999999</v>
      </c>
      <c r="G7669">
        <v>3.3E-3</v>
      </c>
      <c r="H7669">
        <v>293.77159999999998</v>
      </c>
      <c r="I7669">
        <v>1.0223</v>
      </c>
      <c r="J7669">
        <v>39.528700000000001</v>
      </c>
      <c r="K7669">
        <v>0.47949999999999998</v>
      </c>
      <c r="L7669">
        <v>145.5795</v>
      </c>
      <c r="M7669">
        <v>0.26619999999999999</v>
      </c>
      <c r="N7669">
        <v>164.62870000000001</v>
      </c>
    </row>
    <row r="7670" spans="1:14" x14ac:dyDescent="0.25">
      <c r="A7670">
        <v>7662</v>
      </c>
      <c r="B7670">
        <v>237600</v>
      </c>
      <c r="C7670">
        <v>0</v>
      </c>
      <c r="E7670">
        <v>0</v>
      </c>
      <c r="F7670">
        <v>102.33499999999999</v>
      </c>
      <c r="G7670">
        <v>3.0999999999999999E-3</v>
      </c>
      <c r="H7670">
        <v>293.77140000000003</v>
      </c>
      <c r="I7670">
        <v>1.0185999999999999</v>
      </c>
      <c r="J7670">
        <v>39.525100000000002</v>
      </c>
      <c r="K7670">
        <v>0.48010000000000003</v>
      </c>
      <c r="L7670">
        <v>145.58019999999999</v>
      </c>
      <c r="M7670">
        <v>0.26079999999999998</v>
      </c>
      <c r="N7670">
        <v>164.6233</v>
      </c>
    </row>
    <row r="7671" spans="1:14" x14ac:dyDescent="0.25">
      <c r="A7671">
        <v>7663</v>
      </c>
      <c r="B7671">
        <v>241200</v>
      </c>
      <c r="C7671">
        <v>0</v>
      </c>
      <c r="E7671">
        <v>0</v>
      </c>
      <c r="F7671">
        <v>102.33499999999999</v>
      </c>
      <c r="G7671">
        <v>2.8999999999999998E-3</v>
      </c>
      <c r="H7671">
        <v>293.77120000000002</v>
      </c>
      <c r="I7671">
        <v>1.0125</v>
      </c>
      <c r="J7671">
        <v>39.518999999999998</v>
      </c>
      <c r="K7671">
        <v>0.47920000000000001</v>
      </c>
      <c r="L7671">
        <v>145.57919999999999</v>
      </c>
      <c r="M7671">
        <v>0.255</v>
      </c>
      <c r="N7671">
        <v>164.61760000000001</v>
      </c>
    </row>
    <row r="7672" spans="1:14" x14ac:dyDescent="0.25">
      <c r="A7672">
        <v>7664</v>
      </c>
      <c r="B7672">
        <v>244800</v>
      </c>
      <c r="C7672">
        <v>0.1</v>
      </c>
      <c r="E7672">
        <v>0</v>
      </c>
      <c r="F7672">
        <v>102.33499999999999</v>
      </c>
      <c r="G7672">
        <v>2.8999999999999998E-3</v>
      </c>
      <c r="H7672">
        <v>293.77120000000002</v>
      </c>
      <c r="I7672">
        <v>1.0063</v>
      </c>
      <c r="J7672">
        <v>39.512700000000002</v>
      </c>
      <c r="K7672">
        <v>0.47960000000000003</v>
      </c>
      <c r="L7672">
        <v>145.5797</v>
      </c>
      <c r="M7672">
        <v>0.24859999999999999</v>
      </c>
      <c r="N7672">
        <v>164.61109999999999</v>
      </c>
    </row>
    <row r="7673" spans="1:14" x14ac:dyDescent="0.25">
      <c r="A7673">
        <v>7665</v>
      </c>
      <c r="B7673">
        <v>248400</v>
      </c>
      <c r="C7673">
        <v>0.1</v>
      </c>
      <c r="E7673">
        <v>0</v>
      </c>
      <c r="F7673">
        <v>102.33499999999999</v>
      </c>
      <c r="G7673">
        <v>2.8E-3</v>
      </c>
      <c r="H7673">
        <v>293.77109999999999</v>
      </c>
      <c r="I7673">
        <v>0.99919999999999998</v>
      </c>
      <c r="J7673">
        <v>39.505699999999997</v>
      </c>
      <c r="K7673">
        <v>0.47239999999999999</v>
      </c>
      <c r="L7673">
        <v>145.57239999999999</v>
      </c>
      <c r="M7673">
        <v>0.24349999999999999</v>
      </c>
      <c r="N7673">
        <v>164.60599999999999</v>
      </c>
    </row>
    <row r="7674" spans="1:14" x14ac:dyDescent="0.25">
      <c r="A7674">
        <v>7666</v>
      </c>
      <c r="B7674">
        <v>252000</v>
      </c>
      <c r="C7674">
        <v>0</v>
      </c>
      <c r="E7674">
        <v>4.0000000000000002E-4</v>
      </c>
      <c r="F7674">
        <v>102.33540000000001</v>
      </c>
      <c r="G7674">
        <v>2.5999999999999999E-3</v>
      </c>
      <c r="H7674">
        <v>293.77089999999998</v>
      </c>
      <c r="I7674">
        <v>0.99250000000000005</v>
      </c>
      <c r="J7674">
        <v>39.499000000000002</v>
      </c>
      <c r="K7674">
        <v>0.4592</v>
      </c>
      <c r="L7674">
        <v>145.5592</v>
      </c>
      <c r="M7674">
        <v>0.2392</v>
      </c>
      <c r="N7674">
        <v>164.60169999999999</v>
      </c>
    </row>
    <row r="7675" spans="1:14" x14ac:dyDescent="0.25">
      <c r="A7675">
        <v>7667</v>
      </c>
      <c r="B7675">
        <v>255600</v>
      </c>
      <c r="C7675">
        <v>0</v>
      </c>
      <c r="E7675">
        <v>2.9999999999999997E-4</v>
      </c>
      <c r="F7675">
        <v>102.3353</v>
      </c>
      <c r="G7675">
        <v>2.3999999999999998E-3</v>
      </c>
      <c r="H7675">
        <v>293.77080000000001</v>
      </c>
      <c r="I7675">
        <v>0.98429999999999995</v>
      </c>
      <c r="J7675">
        <v>39.4908</v>
      </c>
      <c r="K7675">
        <v>0.45050000000000001</v>
      </c>
      <c r="L7675">
        <v>145.5505</v>
      </c>
      <c r="M7675">
        <v>0.23549999999999999</v>
      </c>
      <c r="N7675">
        <v>164.59800000000001</v>
      </c>
    </row>
    <row r="7676" spans="1:14" x14ac:dyDescent="0.25">
      <c r="A7676">
        <v>7668</v>
      </c>
      <c r="B7676">
        <v>259200</v>
      </c>
      <c r="C7676">
        <v>0</v>
      </c>
      <c r="E7676">
        <v>2.0000000000000001E-4</v>
      </c>
      <c r="F7676">
        <v>102.3352</v>
      </c>
      <c r="G7676">
        <v>2.3E-3</v>
      </c>
      <c r="H7676">
        <v>293.7706</v>
      </c>
      <c r="I7676">
        <v>0.97550000000000003</v>
      </c>
      <c r="J7676">
        <v>39.481999999999999</v>
      </c>
      <c r="K7676">
        <v>0.44390000000000002</v>
      </c>
      <c r="L7676">
        <v>145.54390000000001</v>
      </c>
      <c r="M7676">
        <v>0.23169999999999999</v>
      </c>
      <c r="N7676">
        <v>164.5942</v>
      </c>
    </row>
    <row r="7677" spans="1:14" x14ac:dyDescent="0.25">
      <c r="A7677">
        <v>7669</v>
      </c>
      <c r="B7677">
        <v>262800</v>
      </c>
      <c r="C7677">
        <v>0</v>
      </c>
      <c r="E7677">
        <v>5.0000000000000001E-4</v>
      </c>
      <c r="F7677">
        <v>102.3355</v>
      </c>
      <c r="G7677">
        <v>2.0999999999999999E-3</v>
      </c>
      <c r="H7677">
        <v>293.7704</v>
      </c>
      <c r="I7677">
        <v>0.96640000000000004</v>
      </c>
      <c r="J7677">
        <v>39.472900000000003</v>
      </c>
      <c r="K7677">
        <v>0.43609999999999999</v>
      </c>
      <c r="L7677">
        <v>145.5361</v>
      </c>
      <c r="M7677">
        <v>0.22839999999999999</v>
      </c>
      <c r="N7677">
        <v>164.5909</v>
      </c>
    </row>
    <row r="7678" spans="1:14" x14ac:dyDescent="0.25">
      <c r="A7678">
        <v>7670</v>
      </c>
      <c r="B7678">
        <v>266400</v>
      </c>
      <c r="C7678">
        <v>0</v>
      </c>
      <c r="E7678">
        <v>8.0000000000000004E-4</v>
      </c>
      <c r="F7678">
        <v>102.33580000000001</v>
      </c>
      <c r="G7678">
        <v>2E-3</v>
      </c>
      <c r="H7678">
        <v>293.77030000000002</v>
      </c>
      <c r="I7678">
        <v>0.95689999999999997</v>
      </c>
      <c r="J7678">
        <v>39.463299999999997</v>
      </c>
      <c r="K7678">
        <v>0.42649999999999999</v>
      </c>
      <c r="L7678">
        <v>145.5265</v>
      </c>
      <c r="M7678">
        <v>0.22570000000000001</v>
      </c>
      <c r="N7678">
        <v>164.5882</v>
      </c>
    </row>
    <row r="7679" spans="1:14" x14ac:dyDescent="0.25">
      <c r="A7679">
        <v>7671</v>
      </c>
      <c r="B7679">
        <v>270000</v>
      </c>
      <c r="C7679">
        <v>0.1</v>
      </c>
      <c r="E7679">
        <v>8.0000000000000004E-4</v>
      </c>
      <c r="F7679">
        <v>102.33580000000001</v>
      </c>
      <c r="G7679">
        <v>2E-3</v>
      </c>
      <c r="H7679">
        <v>293.77030000000002</v>
      </c>
      <c r="I7679">
        <v>0.94569999999999999</v>
      </c>
      <c r="J7679">
        <v>39.452100000000002</v>
      </c>
      <c r="K7679">
        <v>0.41930000000000001</v>
      </c>
      <c r="L7679">
        <v>145.51929999999999</v>
      </c>
      <c r="M7679">
        <v>0.2235</v>
      </c>
      <c r="N7679">
        <v>164.58600000000001</v>
      </c>
    </row>
    <row r="7680" spans="1:14" x14ac:dyDescent="0.25">
      <c r="A7680">
        <v>7672</v>
      </c>
      <c r="B7680">
        <v>273600</v>
      </c>
      <c r="C7680">
        <v>0</v>
      </c>
      <c r="E7680">
        <v>8.9999999999999998E-4</v>
      </c>
      <c r="F7680">
        <v>102.3359</v>
      </c>
      <c r="G7680">
        <v>1.9E-3</v>
      </c>
      <c r="H7680">
        <v>293.77019999999999</v>
      </c>
      <c r="I7680">
        <v>0.93559999999999999</v>
      </c>
      <c r="J7680">
        <v>39.442</v>
      </c>
      <c r="K7680">
        <v>0.41410000000000002</v>
      </c>
      <c r="L7680">
        <v>145.51410000000001</v>
      </c>
      <c r="M7680">
        <v>0.22070000000000001</v>
      </c>
      <c r="N7680">
        <v>164.58320000000001</v>
      </c>
    </row>
    <row r="7681" spans="1:14" x14ac:dyDescent="0.25">
      <c r="A7681">
        <v>7673</v>
      </c>
      <c r="B7681">
        <v>277200</v>
      </c>
      <c r="C7681">
        <v>0.2</v>
      </c>
      <c r="E7681">
        <v>8.9999999999999998E-4</v>
      </c>
      <c r="F7681">
        <v>102.3359</v>
      </c>
      <c r="G7681">
        <v>2E-3</v>
      </c>
      <c r="H7681">
        <v>293.77030000000002</v>
      </c>
      <c r="I7681">
        <v>0.92810000000000004</v>
      </c>
      <c r="J7681">
        <v>39.4345</v>
      </c>
      <c r="K7681">
        <v>0.41220000000000001</v>
      </c>
      <c r="L7681">
        <v>145.51230000000001</v>
      </c>
      <c r="M7681">
        <v>0.21909999999999999</v>
      </c>
      <c r="N7681">
        <v>164.58160000000001</v>
      </c>
    </row>
    <row r="7682" spans="1:14" x14ac:dyDescent="0.25">
      <c r="A7682">
        <v>7674</v>
      </c>
      <c r="B7682">
        <v>280800</v>
      </c>
      <c r="C7682">
        <v>0</v>
      </c>
      <c r="E7682">
        <v>8.9999999999999998E-4</v>
      </c>
      <c r="F7682">
        <v>102.3359</v>
      </c>
      <c r="G7682">
        <v>1.9E-3</v>
      </c>
      <c r="H7682">
        <v>293.77019999999999</v>
      </c>
      <c r="I7682">
        <v>0.92020000000000002</v>
      </c>
      <c r="J7682">
        <v>39.426600000000001</v>
      </c>
      <c r="K7682">
        <v>0.4078</v>
      </c>
      <c r="L7682">
        <v>145.5078</v>
      </c>
      <c r="M7682">
        <v>0.2152</v>
      </c>
      <c r="N7682">
        <v>164.57769999999999</v>
      </c>
    </row>
    <row r="7683" spans="1:14" x14ac:dyDescent="0.25">
      <c r="A7683">
        <v>7675</v>
      </c>
      <c r="B7683">
        <v>284400</v>
      </c>
      <c r="C7683">
        <v>0.4</v>
      </c>
      <c r="E7683">
        <v>8.9999999999999998E-4</v>
      </c>
      <c r="F7683">
        <v>102.3359</v>
      </c>
      <c r="G7683">
        <v>2.2000000000000001E-3</v>
      </c>
      <c r="H7683">
        <v>293.77050000000003</v>
      </c>
      <c r="I7683">
        <v>0.91259999999999997</v>
      </c>
      <c r="J7683">
        <v>39.418999999999997</v>
      </c>
      <c r="K7683">
        <v>0.4083</v>
      </c>
      <c r="L7683">
        <v>145.50829999999999</v>
      </c>
      <c r="M7683">
        <v>0.214</v>
      </c>
      <c r="N7683">
        <v>164.57650000000001</v>
      </c>
    </row>
    <row r="7684" spans="1:14" x14ac:dyDescent="0.25">
      <c r="A7684">
        <v>7676</v>
      </c>
      <c r="B7684">
        <v>288000</v>
      </c>
      <c r="C7684">
        <v>0.6</v>
      </c>
      <c r="E7684">
        <v>8.9999999999999998E-4</v>
      </c>
      <c r="F7684">
        <v>102.3359</v>
      </c>
      <c r="G7684">
        <v>2.7000000000000001E-3</v>
      </c>
      <c r="H7684">
        <v>293.77100000000002</v>
      </c>
      <c r="I7684">
        <v>0.90629999999999999</v>
      </c>
      <c r="J7684">
        <v>39.412700000000001</v>
      </c>
      <c r="K7684">
        <v>0.4108</v>
      </c>
      <c r="L7684">
        <v>145.51079999999999</v>
      </c>
      <c r="M7684">
        <v>0.2152</v>
      </c>
      <c r="N7684">
        <v>164.57769999999999</v>
      </c>
    </row>
    <row r="7685" spans="1:14" x14ac:dyDescent="0.25">
      <c r="A7685">
        <v>7677</v>
      </c>
      <c r="B7685">
        <v>291600</v>
      </c>
      <c r="C7685">
        <v>1.6</v>
      </c>
      <c r="E7685">
        <v>8.0000000000000004E-4</v>
      </c>
      <c r="F7685">
        <v>102.33580000000001</v>
      </c>
      <c r="G7685">
        <v>4.1000000000000003E-3</v>
      </c>
      <c r="H7685">
        <v>293.7724</v>
      </c>
      <c r="I7685">
        <v>0.9052</v>
      </c>
      <c r="J7685">
        <v>39.4116</v>
      </c>
      <c r="K7685">
        <v>0.42709999999999998</v>
      </c>
      <c r="L7685">
        <v>145.52709999999999</v>
      </c>
      <c r="M7685">
        <v>0.2198</v>
      </c>
      <c r="N7685">
        <v>164.58240000000001</v>
      </c>
    </row>
    <row r="7686" spans="1:14" x14ac:dyDescent="0.25">
      <c r="A7686">
        <v>7678</v>
      </c>
      <c r="B7686">
        <v>295200</v>
      </c>
      <c r="C7686">
        <v>1.2</v>
      </c>
      <c r="E7686">
        <v>6.9999999999999999E-4</v>
      </c>
      <c r="F7686">
        <v>102.3357</v>
      </c>
      <c r="G7686">
        <v>5.0000000000000001E-3</v>
      </c>
      <c r="H7686">
        <v>293.77330000000001</v>
      </c>
      <c r="I7686">
        <v>0.90749999999999997</v>
      </c>
      <c r="J7686">
        <v>39.413899999999998</v>
      </c>
      <c r="K7686">
        <v>0.45140000000000002</v>
      </c>
      <c r="L7686">
        <v>145.5514</v>
      </c>
      <c r="M7686">
        <v>0.22720000000000001</v>
      </c>
      <c r="N7686">
        <v>164.5898</v>
      </c>
    </row>
    <row r="7687" spans="1:14" x14ac:dyDescent="0.25">
      <c r="A7687">
        <v>7679</v>
      </c>
      <c r="B7687">
        <v>298800</v>
      </c>
      <c r="C7687">
        <v>0.7</v>
      </c>
      <c r="E7687">
        <v>6.9999999999999999E-4</v>
      </c>
      <c r="F7687">
        <v>102.3357</v>
      </c>
      <c r="G7687">
        <v>5.0000000000000001E-3</v>
      </c>
      <c r="H7687">
        <v>293.77330000000001</v>
      </c>
      <c r="I7687">
        <v>0.91120000000000001</v>
      </c>
      <c r="J7687">
        <v>39.4176</v>
      </c>
      <c r="K7687">
        <v>0.48139999999999999</v>
      </c>
      <c r="L7687">
        <v>145.5814</v>
      </c>
      <c r="M7687">
        <v>0.23910000000000001</v>
      </c>
      <c r="N7687">
        <v>164.60159999999999</v>
      </c>
    </row>
    <row r="7688" spans="1:14" x14ac:dyDescent="0.25">
      <c r="A7688">
        <v>7680</v>
      </c>
      <c r="B7688">
        <v>302400</v>
      </c>
      <c r="C7688">
        <v>0.9</v>
      </c>
      <c r="E7688">
        <v>5.9999999999999995E-4</v>
      </c>
      <c r="F7688">
        <v>102.3356</v>
      </c>
      <c r="G7688">
        <v>4.3E-3</v>
      </c>
      <c r="H7688">
        <v>293.77260000000001</v>
      </c>
      <c r="I7688">
        <v>0.91920000000000002</v>
      </c>
      <c r="J7688">
        <v>39.425699999999999</v>
      </c>
      <c r="K7688">
        <v>0.48170000000000002</v>
      </c>
      <c r="L7688">
        <v>145.58170000000001</v>
      </c>
      <c r="M7688">
        <v>0.26300000000000001</v>
      </c>
      <c r="N7688">
        <v>164.62549999999999</v>
      </c>
    </row>
    <row r="7689" spans="1:14" x14ac:dyDescent="0.25">
      <c r="A7689">
        <v>7681</v>
      </c>
      <c r="B7689">
        <v>306000</v>
      </c>
      <c r="C7689">
        <v>0.9</v>
      </c>
      <c r="E7689">
        <v>0</v>
      </c>
      <c r="F7689">
        <v>102.33499999999999</v>
      </c>
      <c r="G7689">
        <v>3.2000000000000002E-3</v>
      </c>
      <c r="H7689">
        <v>293.7715</v>
      </c>
      <c r="I7689">
        <v>0.93400000000000005</v>
      </c>
      <c r="J7689">
        <v>39.4405</v>
      </c>
      <c r="K7689">
        <v>0.50570000000000004</v>
      </c>
      <c r="L7689">
        <v>145.60570000000001</v>
      </c>
      <c r="M7689">
        <v>0.32140000000000002</v>
      </c>
      <c r="N7689">
        <v>164.68389999999999</v>
      </c>
    </row>
    <row r="7690" spans="1:14" x14ac:dyDescent="0.25">
      <c r="A7690">
        <v>7682</v>
      </c>
      <c r="B7690">
        <v>309600</v>
      </c>
      <c r="C7690">
        <v>1.2</v>
      </c>
      <c r="E7690">
        <v>0</v>
      </c>
      <c r="F7690">
        <v>102.33499999999999</v>
      </c>
      <c r="G7690">
        <v>2.5999999999999999E-3</v>
      </c>
      <c r="H7690">
        <v>293.77089999999998</v>
      </c>
      <c r="I7690">
        <v>0.95640000000000003</v>
      </c>
      <c r="J7690">
        <v>39.462800000000001</v>
      </c>
      <c r="K7690">
        <v>0.55679999999999996</v>
      </c>
      <c r="L7690">
        <v>145.6568</v>
      </c>
      <c r="M7690">
        <v>0.3745</v>
      </c>
      <c r="N7690">
        <v>164.73699999999999</v>
      </c>
    </row>
    <row r="7691" spans="1:14" x14ac:dyDescent="0.25">
      <c r="A7691">
        <v>7683</v>
      </c>
      <c r="B7691">
        <v>313200</v>
      </c>
      <c r="C7691">
        <v>1.2</v>
      </c>
      <c r="E7691">
        <v>0</v>
      </c>
      <c r="F7691">
        <v>102.33499999999999</v>
      </c>
      <c r="G7691">
        <v>2.5000000000000001E-3</v>
      </c>
      <c r="H7691">
        <v>293.77080000000001</v>
      </c>
      <c r="I7691">
        <v>0.99490000000000001</v>
      </c>
      <c r="J7691">
        <v>39.501300000000001</v>
      </c>
      <c r="K7691">
        <v>0.64070000000000005</v>
      </c>
      <c r="L7691">
        <v>145.7407</v>
      </c>
      <c r="M7691">
        <v>0.4168</v>
      </c>
      <c r="N7691">
        <v>164.77930000000001</v>
      </c>
    </row>
    <row r="7692" spans="1:14" x14ac:dyDescent="0.25">
      <c r="A7692">
        <v>7684</v>
      </c>
      <c r="B7692">
        <v>316800</v>
      </c>
      <c r="C7692">
        <v>1.3</v>
      </c>
      <c r="E7692">
        <v>4.9599999999999998E-2</v>
      </c>
      <c r="F7692">
        <v>102.38460000000001</v>
      </c>
      <c r="G7692">
        <v>3.0000000000000001E-3</v>
      </c>
      <c r="H7692">
        <v>293.77140000000003</v>
      </c>
      <c r="I7692">
        <v>1.0431999999999999</v>
      </c>
      <c r="J7692">
        <v>39.549599999999998</v>
      </c>
      <c r="K7692">
        <v>0.77080000000000004</v>
      </c>
      <c r="L7692">
        <v>145.8708</v>
      </c>
      <c r="M7692">
        <v>0.46500000000000002</v>
      </c>
      <c r="N7692">
        <v>164.82749999999999</v>
      </c>
    </row>
    <row r="7693" spans="1:14" x14ac:dyDescent="0.25">
      <c r="A7693">
        <v>7685</v>
      </c>
      <c r="B7693">
        <v>320400</v>
      </c>
      <c r="C7693">
        <v>0.8</v>
      </c>
      <c r="E7693">
        <v>0.1396</v>
      </c>
      <c r="F7693">
        <v>102.47450000000001</v>
      </c>
      <c r="G7693">
        <v>3.3999999999999998E-3</v>
      </c>
      <c r="H7693">
        <v>293.77170000000001</v>
      </c>
      <c r="I7693">
        <v>1.1069</v>
      </c>
      <c r="J7693">
        <v>39.613300000000002</v>
      </c>
      <c r="K7693">
        <v>0.88949999999999996</v>
      </c>
      <c r="L7693">
        <v>145.98949999999999</v>
      </c>
      <c r="M7693">
        <v>0.51729999999999998</v>
      </c>
      <c r="N7693">
        <v>164.87979999999999</v>
      </c>
    </row>
    <row r="7694" spans="1:14" x14ac:dyDescent="0.25">
      <c r="A7694">
        <v>7686</v>
      </c>
      <c r="B7694">
        <v>324000</v>
      </c>
      <c r="C7694">
        <v>0.7</v>
      </c>
      <c r="E7694">
        <v>0.25469999999999998</v>
      </c>
      <c r="F7694">
        <v>102.58969999999999</v>
      </c>
      <c r="G7694">
        <v>4.4999999999999997E-3</v>
      </c>
      <c r="H7694">
        <v>293.77280000000002</v>
      </c>
      <c r="I7694">
        <v>1.1839</v>
      </c>
      <c r="J7694">
        <v>39.690399999999997</v>
      </c>
      <c r="K7694">
        <v>1.0482</v>
      </c>
      <c r="L7694">
        <v>146.14830000000001</v>
      </c>
      <c r="M7694">
        <v>0.59360000000000002</v>
      </c>
      <c r="N7694">
        <v>164.95609999999999</v>
      </c>
    </row>
    <row r="7695" spans="1:14" x14ac:dyDescent="0.25">
      <c r="A7695">
        <v>7687</v>
      </c>
      <c r="B7695">
        <v>327600</v>
      </c>
      <c r="C7695">
        <v>0.7</v>
      </c>
      <c r="E7695">
        <v>0.40720000000000001</v>
      </c>
      <c r="F7695">
        <v>102.7422</v>
      </c>
      <c r="G7695">
        <v>5.8999999999999999E-3</v>
      </c>
      <c r="H7695">
        <v>293.77429999999998</v>
      </c>
      <c r="I7695">
        <v>1.2947</v>
      </c>
      <c r="J7695">
        <v>39.801099999999998</v>
      </c>
      <c r="K7695">
        <v>1.1482000000000001</v>
      </c>
      <c r="L7695">
        <v>146.2482</v>
      </c>
      <c r="M7695">
        <v>0.66890000000000005</v>
      </c>
      <c r="N7695">
        <v>165.03139999999999</v>
      </c>
    </row>
    <row r="7696" spans="1:14" x14ac:dyDescent="0.25">
      <c r="A7696">
        <v>7688</v>
      </c>
      <c r="B7696">
        <v>331200</v>
      </c>
      <c r="C7696">
        <v>0.8</v>
      </c>
      <c r="E7696">
        <v>0.54259999999999997</v>
      </c>
      <c r="F7696">
        <v>102.8776</v>
      </c>
      <c r="G7696">
        <v>8.2000000000000007E-3</v>
      </c>
      <c r="H7696">
        <v>293.7765</v>
      </c>
      <c r="I7696">
        <v>1.4533</v>
      </c>
      <c r="J7696">
        <v>39.959800000000001</v>
      </c>
      <c r="K7696">
        <v>1.2446999999999999</v>
      </c>
      <c r="L7696">
        <v>146.34469999999999</v>
      </c>
      <c r="M7696">
        <v>0.73980000000000001</v>
      </c>
      <c r="N7696">
        <v>165.10230000000001</v>
      </c>
    </row>
    <row r="7697" spans="1:14" x14ac:dyDescent="0.25">
      <c r="A7697">
        <v>7689</v>
      </c>
      <c r="B7697">
        <v>334800</v>
      </c>
      <c r="C7697">
        <v>0.3</v>
      </c>
      <c r="E7697">
        <v>0.6613</v>
      </c>
      <c r="F7697">
        <v>102.99630000000001</v>
      </c>
      <c r="G7697">
        <v>1.26E-2</v>
      </c>
      <c r="H7697">
        <v>293.78089999999997</v>
      </c>
      <c r="I7697">
        <v>1.6508</v>
      </c>
      <c r="J7697">
        <v>40.157299999999999</v>
      </c>
      <c r="K7697">
        <v>1.3314999999999999</v>
      </c>
      <c r="L7697">
        <v>146.4315</v>
      </c>
      <c r="M7697">
        <v>0.77649999999999997</v>
      </c>
      <c r="N7697">
        <v>165.13910000000001</v>
      </c>
    </row>
    <row r="7698" spans="1:14" x14ac:dyDescent="0.25">
      <c r="A7698">
        <v>7690</v>
      </c>
      <c r="B7698">
        <v>338400</v>
      </c>
      <c r="C7698">
        <v>0.5</v>
      </c>
      <c r="E7698">
        <v>0.74429999999999996</v>
      </c>
      <c r="F7698">
        <v>103.0793</v>
      </c>
      <c r="G7698">
        <v>1.52E-2</v>
      </c>
      <c r="H7698">
        <v>293.7835</v>
      </c>
      <c r="I7698">
        <v>1.9366000000000001</v>
      </c>
      <c r="J7698">
        <v>40.442999999999998</v>
      </c>
      <c r="K7698">
        <v>1.3622000000000001</v>
      </c>
      <c r="L7698">
        <v>146.4622</v>
      </c>
      <c r="M7698">
        <v>0.79090000000000005</v>
      </c>
      <c r="N7698">
        <v>165.1534</v>
      </c>
    </row>
    <row r="7699" spans="1:14" x14ac:dyDescent="0.25">
      <c r="A7699">
        <v>7691</v>
      </c>
      <c r="B7699">
        <v>342000</v>
      </c>
      <c r="C7699">
        <v>0.3</v>
      </c>
      <c r="E7699">
        <v>0.80149999999999999</v>
      </c>
      <c r="F7699">
        <v>103.1365</v>
      </c>
      <c r="G7699">
        <v>1.32E-2</v>
      </c>
      <c r="H7699">
        <v>293.78160000000003</v>
      </c>
      <c r="I7699">
        <v>2.2789999999999999</v>
      </c>
      <c r="J7699">
        <v>40.785499999999999</v>
      </c>
      <c r="K7699">
        <v>1.3675999999999999</v>
      </c>
      <c r="L7699">
        <v>146.46770000000001</v>
      </c>
      <c r="M7699">
        <v>0.79559999999999997</v>
      </c>
      <c r="N7699">
        <v>165.15809999999999</v>
      </c>
    </row>
    <row r="7700" spans="1:14" x14ac:dyDescent="0.25">
      <c r="A7700">
        <v>7692</v>
      </c>
      <c r="B7700">
        <v>345600</v>
      </c>
      <c r="C7700">
        <v>0</v>
      </c>
      <c r="E7700">
        <v>0.82520000000000004</v>
      </c>
      <c r="F7700">
        <v>103.1602</v>
      </c>
      <c r="G7700">
        <v>1.0200000000000001E-2</v>
      </c>
      <c r="H7700">
        <v>293.77850000000001</v>
      </c>
      <c r="I7700">
        <v>2.5903999999999998</v>
      </c>
      <c r="J7700">
        <v>41.096899999999998</v>
      </c>
      <c r="K7700">
        <v>1.3528</v>
      </c>
      <c r="L7700">
        <v>146.4528</v>
      </c>
      <c r="M7700">
        <v>0.77859999999999996</v>
      </c>
      <c r="N7700">
        <v>165.14109999999999</v>
      </c>
    </row>
    <row r="7701" spans="1:14" x14ac:dyDescent="0.25">
      <c r="A7701">
        <v>7693</v>
      </c>
      <c r="B7701">
        <v>349200</v>
      </c>
      <c r="C7701">
        <v>0.1</v>
      </c>
      <c r="E7701">
        <v>0.82499999999999996</v>
      </c>
      <c r="F7701">
        <v>103.16</v>
      </c>
      <c r="G7701">
        <v>7.9000000000000008E-3</v>
      </c>
      <c r="H7701">
        <v>293.77620000000002</v>
      </c>
      <c r="I7701">
        <v>2.8298000000000001</v>
      </c>
      <c r="J7701">
        <v>41.336300000000001</v>
      </c>
      <c r="K7701">
        <v>1.3373999999999999</v>
      </c>
      <c r="L7701">
        <v>146.4374</v>
      </c>
      <c r="M7701">
        <v>0.75190000000000001</v>
      </c>
      <c r="N7701">
        <v>165.11439999999999</v>
      </c>
    </row>
    <row r="7702" spans="1:14" x14ac:dyDescent="0.25">
      <c r="A7702">
        <v>7694</v>
      </c>
      <c r="B7702">
        <v>352800</v>
      </c>
      <c r="C7702">
        <v>0</v>
      </c>
      <c r="E7702">
        <v>0.81189999999999996</v>
      </c>
      <c r="F7702">
        <v>103.1469</v>
      </c>
      <c r="G7702">
        <v>6.4000000000000003E-3</v>
      </c>
      <c r="H7702">
        <v>293.7747</v>
      </c>
      <c r="I7702">
        <v>2.9611999999999998</v>
      </c>
      <c r="J7702">
        <v>41.467700000000001</v>
      </c>
      <c r="K7702">
        <v>1.2930999999999999</v>
      </c>
      <c r="L7702">
        <v>146.3931</v>
      </c>
      <c r="M7702">
        <v>0.72289999999999999</v>
      </c>
      <c r="N7702">
        <v>165.08539999999999</v>
      </c>
    </row>
    <row r="7703" spans="1:14" x14ac:dyDescent="0.25">
      <c r="A7703">
        <v>7695</v>
      </c>
      <c r="B7703">
        <v>356400</v>
      </c>
      <c r="C7703">
        <v>0</v>
      </c>
      <c r="E7703">
        <v>0.78620000000000001</v>
      </c>
      <c r="F7703">
        <v>103.1212</v>
      </c>
      <c r="G7703">
        <v>5.4000000000000003E-3</v>
      </c>
      <c r="H7703">
        <v>293.77370000000002</v>
      </c>
      <c r="I7703">
        <v>2.9922</v>
      </c>
      <c r="J7703">
        <v>41.498699999999999</v>
      </c>
      <c r="K7703">
        <v>1.2456</v>
      </c>
      <c r="L7703">
        <v>146.34559999999999</v>
      </c>
      <c r="M7703">
        <v>0.69030000000000002</v>
      </c>
      <c r="N7703">
        <v>165.05279999999999</v>
      </c>
    </row>
    <row r="7704" spans="1:14" x14ac:dyDescent="0.25">
      <c r="A7704">
        <v>7696</v>
      </c>
      <c r="B7704">
        <v>360000</v>
      </c>
      <c r="C7704">
        <v>0</v>
      </c>
      <c r="E7704">
        <v>0.75280000000000002</v>
      </c>
      <c r="F7704">
        <v>103.0878</v>
      </c>
      <c r="G7704">
        <v>4.5999999999999999E-3</v>
      </c>
      <c r="H7704">
        <v>293.77289999999999</v>
      </c>
      <c r="I7704">
        <v>2.9647999999999999</v>
      </c>
      <c r="J7704">
        <v>41.471299999999999</v>
      </c>
      <c r="K7704">
        <v>1.1957</v>
      </c>
      <c r="L7704">
        <v>146.29570000000001</v>
      </c>
      <c r="M7704">
        <v>0.65880000000000005</v>
      </c>
      <c r="N7704">
        <v>165.0213</v>
      </c>
    </row>
    <row r="7705" spans="1:14" x14ac:dyDescent="0.25">
      <c r="A7705">
        <v>7697</v>
      </c>
      <c r="B7705">
        <v>363600</v>
      </c>
      <c r="C7705">
        <v>0</v>
      </c>
      <c r="E7705">
        <v>0.71819999999999995</v>
      </c>
      <c r="F7705">
        <v>103.0532</v>
      </c>
      <c r="G7705">
        <v>3.8999999999999998E-3</v>
      </c>
      <c r="H7705">
        <v>293.7722</v>
      </c>
      <c r="I7705">
        <v>2.9068999999999998</v>
      </c>
      <c r="J7705">
        <v>41.413400000000003</v>
      </c>
      <c r="K7705">
        <v>1.1495</v>
      </c>
      <c r="L7705">
        <v>146.24950000000001</v>
      </c>
      <c r="M7705">
        <v>0.62809999999999999</v>
      </c>
      <c r="N7705">
        <v>164.9906</v>
      </c>
    </row>
    <row r="7706" spans="1:14" x14ac:dyDescent="0.25">
      <c r="A7706">
        <v>7698</v>
      </c>
      <c r="B7706">
        <v>367200</v>
      </c>
      <c r="C7706">
        <v>0.3</v>
      </c>
      <c r="E7706">
        <v>0.68189999999999995</v>
      </c>
      <c r="F7706">
        <v>103.01690000000001</v>
      </c>
      <c r="G7706">
        <v>3.5000000000000001E-3</v>
      </c>
      <c r="H7706">
        <v>293.77179999999998</v>
      </c>
      <c r="I7706">
        <v>2.8275000000000001</v>
      </c>
      <c r="J7706">
        <v>41.3339</v>
      </c>
      <c r="K7706">
        <v>1.1048</v>
      </c>
      <c r="L7706">
        <v>146.20480000000001</v>
      </c>
      <c r="M7706">
        <v>0.59589999999999999</v>
      </c>
      <c r="N7706">
        <v>164.95840000000001</v>
      </c>
    </row>
    <row r="7707" spans="1:14" x14ac:dyDescent="0.25">
      <c r="A7707">
        <v>7699</v>
      </c>
      <c r="B7707">
        <v>370800</v>
      </c>
      <c r="C7707">
        <v>0.5</v>
      </c>
      <c r="E7707">
        <v>0.6381</v>
      </c>
      <c r="F7707">
        <v>102.9731</v>
      </c>
      <c r="G7707">
        <v>3.0000000000000001E-3</v>
      </c>
      <c r="H7707">
        <v>293.77140000000003</v>
      </c>
      <c r="I7707">
        <v>2.7286000000000001</v>
      </c>
      <c r="J7707">
        <v>41.235100000000003</v>
      </c>
      <c r="K7707">
        <v>1.0668</v>
      </c>
      <c r="L7707">
        <v>146.16679999999999</v>
      </c>
      <c r="M7707">
        <v>0.56779999999999997</v>
      </c>
      <c r="N7707">
        <v>164.93029999999999</v>
      </c>
    </row>
    <row r="7708" spans="1:14" x14ac:dyDescent="0.25">
      <c r="A7708">
        <v>7700</v>
      </c>
      <c r="B7708">
        <v>374400</v>
      </c>
      <c r="C7708">
        <v>0.3</v>
      </c>
      <c r="E7708">
        <v>0.6028</v>
      </c>
      <c r="F7708">
        <v>102.9378</v>
      </c>
      <c r="G7708">
        <v>2.5000000000000001E-3</v>
      </c>
      <c r="H7708">
        <v>293.77080000000001</v>
      </c>
      <c r="I7708">
        <v>2.6185999999999998</v>
      </c>
      <c r="J7708">
        <v>41.125</v>
      </c>
      <c r="K7708">
        <v>1.0428999999999999</v>
      </c>
      <c r="L7708">
        <v>146.1429</v>
      </c>
      <c r="M7708">
        <v>0.54369999999999996</v>
      </c>
      <c r="N7708">
        <v>164.90620000000001</v>
      </c>
    </row>
    <row r="7709" spans="1:14" x14ac:dyDescent="0.25">
      <c r="A7709">
        <v>7701</v>
      </c>
      <c r="B7709">
        <v>378000</v>
      </c>
      <c r="C7709">
        <v>0.1</v>
      </c>
      <c r="E7709">
        <v>0.5544</v>
      </c>
      <c r="F7709">
        <v>102.88939999999999</v>
      </c>
      <c r="G7709">
        <v>1.9E-3</v>
      </c>
      <c r="H7709">
        <v>293.77019999999999</v>
      </c>
      <c r="I7709">
        <v>2.5183</v>
      </c>
      <c r="J7709">
        <v>41.024799999999999</v>
      </c>
      <c r="K7709">
        <v>1.0143</v>
      </c>
      <c r="L7709">
        <v>146.11429999999999</v>
      </c>
      <c r="M7709">
        <v>0.5272</v>
      </c>
      <c r="N7709">
        <v>164.8897</v>
      </c>
    </row>
    <row r="7710" spans="1:14" x14ac:dyDescent="0.25">
      <c r="A7710">
        <v>7702</v>
      </c>
      <c r="B7710">
        <v>381600</v>
      </c>
      <c r="C7710">
        <v>0.1</v>
      </c>
      <c r="E7710">
        <v>0.51490000000000002</v>
      </c>
      <c r="F7710">
        <v>102.84990000000001</v>
      </c>
      <c r="G7710">
        <v>1.5E-3</v>
      </c>
      <c r="H7710">
        <v>293.76979999999998</v>
      </c>
      <c r="I7710">
        <v>2.4152999999999998</v>
      </c>
      <c r="J7710">
        <v>40.921700000000001</v>
      </c>
      <c r="K7710">
        <v>0.97750000000000004</v>
      </c>
      <c r="L7710">
        <v>146.07749999999999</v>
      </c>
      <c r="M7710">
        <v>0.51770000000000005</v>
      </c>
      <c r="N7710">
        <v>164.8802</v>
      </c>
    </row>
    <row r="7711" spans="1:14" x14ac:dyDescent="0.25">
      <c r="A7711">
        <v>7703</v>
      </c>
      <c r="B7711">
        <v>385200</v>
      </c>
      <c r="C7711">
        <v>0</v>
      </c>
      <c r="E7711">
        <v>0.48309999999999997</v>
      </c>
      <c r="F7711">
        <v>102.8181</v>
      </c>
      <c r="G7711">
        <v>1.1000000000000001E-3</v>
      </c>
      <c r="H7711">
        <v>293.76940000000002</v>
      </c>
      <c r="I7711">
        <v>2.3153000000000001</v>
      </c>
      <c r="J7711">
        <v>40.8217</v>
      </c>
      <c r="K7711">
        <v>0.95269999999999999</v>
      </c>
      <c r="L7711">
        <v>146.05269999999999</v>
      </c>
      <c r="M7711">
        <v>0.51239999999999997</v>
      </c>
      <c r="N7711">
        <v>164.8749</v>
      </c>
    </row>
    <row r="7712" spans="1:14" x14ac:dyDescent="0.25">
      <c r="A7712">
        <v>7704</v>
      </c>
      <c r="B7712">
        <v>388800</v>
      </c>
      <c r="C7712">
        <v>0.1</v>
      </c>
      <c r="E7712">
        <v>0.45479999999999998</v>
      </c>
      <c r="F7712">
        <v>102.7898</v>
      </c>
      <c r="G7712">
        <v>8.9999999999999998E-4</v>
      </c>
      <c r="H7712">
        <v>293.76920000000001</v>
      </c>
      <c r="I7712">
        <v>2.2336999999999998</v>
      </c>
      <c r="J7712">
        <v>40.740200000000002</v>
      </c>
      <c r="K7712">
        <v>0.93369999999999997</v>
      </c>
      <c r="L7712">
        <v>146.03370000000001</v>
      </c>
      <c r="M7712">
        <v>0.50849999999999995</v>
      </c>
      <c r="N7712">
        <v>164.87100000000001</v>
      </c>
    </row>
    <row r="7713" spans="1:14" x14ac:dyDescent="0.25">
      <c r="A7713">
        <v>7705</v>
      </c>
      <c r="B7713">
        <v>392400</v>
      </c>
      <c r="C7713">
        <v>0.1</v>
      </c>
      <c r="E7713">
        <v>0.4345</v>
      </c>
      <c r="F7713">
        <v>102.76949999999999</v>
      </c>
      <c r="G7713">
        <v>6.9999999999999999E-4</v>
      </c>
      <c r="H7713">
        <v>293.76900000000001</v>
      </c>
      <c r="I7713">
        <v>2.1629999999999998</v>
      </c>
      <c r="J7713">
        <v>40.669499999999999</v>
      </c>
      <c r="K7713">
        <v>0.91449999999999998</v>
      </c>
      <c r="L7713">
        <v>146.0145</v>
      </c>
      <c r="M7713">
        <v>0.503</v>
      </c>
      <c r="N7713">
        <v>164.8655</v>
      </c>
    </row>
    <row r="7714" spans="1:14" x14ac:dyDescent="0.25">
      <c r="A7714">
        <v>7706</v>
      </c>
      <c r="B7714">
        <v>396000</v>
      </c>
      <c r="C7714">
        <v>0</v>
      </c>
      <c r="E7714">
        <v>0.41270000000000001</v>
      </c>
      <c r="F7714">
        <v>102.74769999999999</v>
      </c>
      <c r="G7714">
        <v>5.9999999999999995E-4</v>
      </c>
      <c r="H7714">
        <v>293.76889999999997</v>
      </c>
      <c r="I7714">
        <v>2.1021999999999998</v>
      </c>
      <c r="J7714">
        <v>40.608600000000003</v>
      </c>
      <c r="K7714">
        <v>0.90100000000000002</v>
      </c>
      <c r="L7714">
        <v>146.001</v>
      </c>
      <c r="M7714">
        <v>0.49270000000000003</v>
      </c>
      <c r="N7714">
        <v>164.8552</v>
      </c>
    </row>
    <row r="7715" spans="1:14" x14ac:dyDescent="0.25">
      <c r="A7715">
        <v>7707</v>
      </c>
      <c r="B7715">
        <v>399600</v>
      </c>
      <c r="C7715">
        <v>0.1</v>
      </c>
      <c r="E7715">
        <v>0.39140000000000003</v>
      </c>
      <c r="F7715">
        <v>102.7264</v>
      </c>
      <c r="G7715">
        <v>5.9999999999999995E-4</v>
      </c>
      <c r="H7715">
        <v>293.76889999999997</v>
      </c>
      <c r="I7715">
        <v>2.0436999999999999</v>
      </c>
      <c r="J7715">
        <v>40.5501</v>
      </c>
      <c r="K7715">
        <v>0.88370000000000004</v>
      </c>
      <c r="L7715">
        <v>145.9837</v>
      </c>
      <c r="M7715">
        <v>0.48270000000000002</v>
      </c>
      <c r="N7715">
        <v>164.84520000000001</v>
      </c>
    </row>
    <row r="7716" spans="1:14" x14ac:dyDescent="0.25">
      <c r="A7716">
        <v>7708</v>
      </c>
      <c r="B7716">
        <v>403200</v>
      </c>
      <c r="C7716">
        <v>0</v>
      </c>
      <c r="E7716">
        <v>0.37280000000000002</v>
      </c>
      <c r="F7716">
        <v>102.70780000000001</v>
      </c>
      <c r="G7716">
        <v>5.0000000000000001E-4</v>
      </c>
      <c r="H7716">
        <v>293.7688</v>
      </c>
      <c r="I7716">
        <v>1.9916</v>
      </c>
      <c r="J7716">
        <v>40.498100000000001</v>
      </c>
      <c r="K7716">
        <v>0.86140000000000005</v>
      </c>
      <c r="L7716">
        <v>145.9614</v>
      </c>
      <c r="M7716">
        <v>0.47320000000000001</v>
      </c>
      <c r="N7716">
        <v>164.8357</v>
      </c>
    </row>
    <row r="7717" spans="1:14" x14ac:dyDescent="0.25">
      <c r="A7717">
        <v>7709</v>
      </c>
      <c r="B7717">
        <v>406800</v>
      </c>
      <c r="C7717">
        <v>0</v>
      </c>
      <c r="E7717">
        <v>0.35160000000000002</v>
      </c>
      <c r="F7717">
        <v>102.6866</v>
      </c>
      <c r="G7717">
        <v>8.0000000000000004E-4</v>
      </c>
      <c r="H7717">
        <v>293.76909999999998</v>
      </c>
      <c r="I7717">
        <v>1.944</v>
      </c>
      <c r="J7717">
        <v>40.450400000000002</v>
      </c>
      <c r="K7717">
        <v>0.83189999999999997</v>
      </c>
      <c r="L7717">
        <v>145.93190000000001</v>
      </c>
      <c r="M7717">
        <v>0.4637</v>
      </c>
      <c r="N7717">
        <v>164.8262</v>
      </c>
    </row>
    <row r="7718" spans="1:14" x14ac:dyDescent="0.25">
      <c r="A7718">
        <v>7710</v>
      </c>
      <c r="B7718">
        <v>410400</v>
      </c>
      <c r="C7718">
        <v>0</v>
      </c>
      <c r="E7718">
        <v>0.3291</v>
      </c>
      <c r="F7718">
        <v>102.6641</v>
      </c>
      <c r="G7718">
        <v>1E-3</v>
      </c>
      <c r="H7718">
        <v>293.76929999999999</v>
      </c>
      <c r="I7718">
        <v>1.8991</v>
      </c>
      <c r="J7718">
        <v>40.4056</v>
      </c>
      <c r="K7718">
        <v>0.81100000000000005</v>
      </c>
      <c r="L7718">
        <v>145.911</v>
      </c>
      <c r="M7718">
        <v>0.45500000000000002</v>
      </c>
      <c r="N7718">
        <v>164.8175</v>
      </c>
    </row>
    <row r="7719" spans="1:14" x14ac:dyDescent="0.25">
      <c r="A7719">
        <v>7711</v>
      </c>
      <c r="B7719">
        <v>414000</v>
      </c>
      <c r="C7719">
        <v>0</v>
      </c>
      <c r="E7719">
        <v>0.29920000000000002</v>
      </c>
      <c r="F7719">
        <v>102.63420000000001</v>
      </c>
      <c r="G7719">
        <v>1E-3</v>
      </c>
      <c r="H7719">
        <v>293.76929999999999</v>
      </c>
      <c r="I7719">
        <v>1.8588</v>
      </c>
      <c r="J7719">
        <v>40.365299999999998</v>
      </c>
      <c r="K7719">
        <v>0.79200000000000004</v>
      </c>
      <c r="L7719">
        <v>145.892</v>
      </c>
      <c r="M7719">
        <v>0.44540000000000002</v>
      </c>
      <c r="N7719">
        <v>164.80789999999999</v>
      </c>
    </row>
    <row r="7720" spans="1:14" x14ac:dyDescent="0.25">
      <c r="A7720">
        <v>7712</v>
      </c>
      <c r="B7720">
        <v>417600</v>
      </c>
      <c r="C7720">
        <v>0</v>
      </c>
      <c r="E7720">
        <v>0.27479999999999999</v>
      </c>
      <c r="F7720">
        <v>102.60980000000001</v>
      </c>
      <c r="G7720">
        <v>8.0000000000000004E-4</v>
      </c>
      <c r="H7720">
        <v>293.76909999999998</v>
      </c>
      <c r="I7720">
        <v>1.8196000000000001</v>
      </c>
      <c r="J7720">
        <v>40.326099999999997</v>
      </c>
      <c r="K7720">
        <v>0.77480000000000004</v>
      </c>
      <c r="L7720">
        <v>145.87479999999999</v>
      </c>
      <c r="M7720">
        <v>0.43559999999999999</v>
      </c>
      <c r="N7720">
        <v>164.79810000000001</v>
      </c>
    </row>
    <row r="7721" spans="1:14" x14ac:dyDescent="0.25">
      <c r="A7721">
        <v>7713</v>
      </c>
      <c r="B7721">
        <v>421200</v>
      </c>
      <c r="C7721">
        <v>0</v>
      </c>
      <c r="E7721">
        <v>0.25080000000000002</v>
      </c>
      <c r="F7721">
        <v>102.58580000000001</v>
      </c>
      <c r="G7721">
        <v>5.9999999999999995E-4</v>
      </c>
      <c r="H7721">
        <v>293.76889999999997</v>
      </c>
      <c r="I7721">
        <v>1.7794000000000001</v>
      </c>
      <c r="J7721">
        <v>40.285899999999998</v>
      </c>
      <c r="K7721">
        <v>0.76070000000000004</v>
      </c>
      <c r="L7721">
        <v>145.86070000000001</v>
      </c>
      <c r="M7721">
        <v>0.42570000000000002</v>
      </c>
      <c r="N7721">
        <v>164.78829999999999</v>
      </c>
    </row>
    <row r="7722" spans="1:14" x14ac:dyDescent="0.25">
      <c r="A7722">
        <v>7714</v>
      </c>
      <c r="B7722">
        <v>424800</v>
      </c>
      <c r="C7722">
        <v>0</v>
      </c>
      <c r="E7722">
        <v>0.23050000000000001</v>
      </c>
      <c r="F7722">
        <v>102.5655</v>
      </c>
      <c r="G7722">
        <v>2.9999999999999997E-4</v>
      </c>
      <c r="H7722">
        <v>293.76859999999999</v>
      </c>
      <c r="I7722">
        <v>1.7396</v>
      </c>
      <c r="J7722">
        <v>40.246000000000002</v>
      </c>
      <c r="K7722">
        <v>0.73919999999999997</v>
      </c>
      <c r="L7722">
        <v>145.83920000000001</v>
      </c>
      <c r="M7722">
        <v>0.41560000000000002</v>
      </c>
      <c r="N7722">
        <v>164.77809999999999</v>
      </c>
    </row>
    <row r="7723" spans="1:14" x14ac:dyDescent="0.25">
      <c r="A7723">
        <v>7715</v>
      </c>
      <c r="B7723">
        <v>428400</v>
      </c>
      <c r="C7723">
        <v>0</v>
      </c>
      <c r="E7723">
        <v>0.20780000000000001</v>
      </c>
      <c r="F7723">
        <v>102.5428</v>
      </c>
      <c r="G7723">
        <v>1E-4</v>
      </c>
      <c r="H7723">
        <v>293.76839999999999</v>
      </c>
      <c r="I7723">
        <v>1.6991000000000001</v>
      </c>
      <c r="J7723">
        <v>40.205500000000001</v>
      </c>
      <c r="K7723">
        <v>0.71199999999999997</v>
      </c>
      <c r="L7723">
        <v>145.81200000000001</v>
      </c>
      <c r="M7723">
        <v>0.40689999999999998</v>
      </c>
      <c r="N7723">
        <v>164.76939999999999</v>
      </c>
    </row>
    <row r="7724" spans="1:14" x14ac:dyDescent="0.25">
      <c r="A7724">
        <v>7716</v>
      </c>
      <c r="B7724">
        <v>432000</v>
      </c>
      <c r="C7724">
        <v>0</v>
      </c>
      <c r="E7724">
        <v>0.1875</v>
      </c>
      <c r="F7724">
        <v>102.52249999999999</v>
      </c>
      <c r="G7724">
        <v>0</v>
      </c>
      <c r="H7724">
        <v>293.76830000000001</v>
      </c>
      <c r="I7724">
        <v>1.6577999999999999</v>
      </c>
      <c r="J7724">
        <v>40.164299999999997</v>
      </c>
      <c r="K7724">
        <v>0.68569999999999998</v>
      </c>
      <c r="L7724">
        <v>145.78569999999999</v>
      </c>
      <c r="M7724">
        <v>0.39860000000000001</v>
      </c>
      <c r="N7724">
        <v>164.7611</v>
      </c>
    </row>
    <row r="7725" spans="1:14" x14ac:dyDescent="0.25">
      <c r="A7725">
        <v>7717</v>
      </c>
      <c r="B7725">
        <v>435600</v>
      </c>
      <c r="C7725">
        <v>0</v>
      </c>
      <c r="E7725">
        <v>0.16830000000000001</v>
      </c>
      <c r="F7725">
        <v>102.5033</v>
      </c>
      <c r="G7725">
        <v>0</v>
      </c>
      <c r="H7725">
        <v>293.76830000000001</v>
      </c>
      <c r="I7725">
        <v>1.6294999999999999</v>
      </c>
      <c r="J7725">
        <v>40.136000000000003</v>
      </c>
      <c r="K7725">
        <v>0.66490000000000005</v>
      </c>
      <c r="L7725">
        <v>145.76490000000001</v>
      </c>
      <c r="M7725">
        <v>0.40760000000000002</v>
      </c>
      <c r="N7725">
        <v>164.77010000000001</v>
      </c>
    </row>
    <row r="7726" spans="1:14" x14ac:dyDescent="0.25">
      <c r="A7726">
        <v>7718</v>
      </c>
      <c r="B7726">
        <v>439200</v>
      </c>
      <c r="C7726">
        <v>0</v>
      </c>
      <c r="E7726">
        <v>0.1502</v>
      </c>
      <c r="F7726">
        <v>102.48520000000001</v>
      </c>
      <c r="G7726">
        <v>0</v>
      </c>
      <c r="H7726">
        <v>293.76830000000001</v>
      </c>
      <c r="I7726">
        <v>1.5959000000000001</v>
      </c>
      <c r="J7726">
        <v>40.102400000000003</v>
      </c>
      <c r="K7726">
        <v>0.64280000000000004</v>
      </c>
      <c r="L7726">
        <v>145.74279999999999</v>
      </c>
      <c r="M7726">
        <v>0.39929999999999999</v>
      </c>
      <c r="N7726">
        <v>164.76179999999999</v>
      </c>
    </row>
    <row r="7727" spans="1:14" x14ac:dyDescent="0.25">
      <c r="A7727">
        <v>7719</v>
      </c>
      <c r="B7727">
        <v>442800</v>
      </c>
      <c r="C7727">
        <v>0</v>
      </c>
      <c r="E7727">
        <v>0.1321</v>
      </c>
      <c r="F7727">
        <v>102.4671</v>
      </c>
      <c r="G7727">
        <v>0</v>
      </c>
      <c r="H7727">
        <v>293.76830000000001</v>
      </c>
      <c r="I7727">
        <v>1.552</v>
      </c>
      <c r="J7727">
        <v>40.058399999999999</v>
      </c>
      <c r="K7727">
        <v>0.62719999999999998</v>
      </c>
      <c r="L7727">
        <v>145.72720000000001</v>
      </c>
      <c r="M7727">
        <v>0.3926</v>
      </c>
      <c r="N7727">
        <v>164.7551</v>
      </c>
    </row>
    <row r="7728" spans="1:14" x14ac:dyDescent="0.25">
      <c r="A7728">
        <v>7720</v>
      </c>
      <c r="B7728">
        <v>446400</v>
      </c>
      <c r="C7728">
        <v>0</v>
      </c>
      <c r="E7728">
        <v>0.11550000000000001</v>
      </c>
      <c r="F7728">
        <v>102.45050000000001</v>
      </c>
      <c r="G7728">
        <v>0</v>
      </c>
      <c r="H7728">
        <v>293.76830000000001</v>
      </c>
      <c r="I7728">
        <v>1.5085999999999999</v>
      </c>
      <c r="J7728">
        <v>40.015099999999997</v>
      </c>
      <c r="K7728">
        <v>0.61419999999999997</v>
      </c>
      <c r="L7728">
        <v>145.71420000000001</v>
      </c>
      <c r="M7728">
        <v>0.38490000000000002</v>
      </c>
      <c r="N7728">
        <v>164.7474</v>
      </c>
    </row>
    <row r="7729" spans="1:14" x14ac:dyDescent="0.25">
      <c r="A7729">
        <v>7721</v>
      </c>
      <c r="B7729">
        <v>450000</v>
      </c>
      <c r="C7729">
        <v>0</v>
      </c>
      <c r="E7729">
        <v>9.9699999999999997E-2</v>
      </c>
      <c r="F7729">
        <v>102.43470000000001</v>
      </c>
      <c r="G7729">
        <v>0</v>
      </c>
      <c r="H7729">
        <v>293.76830000000001</v>
      </c>
      <c r="I7729">
        <v>1.466</v>
      </c>
      <c r="J7729">
        <v>39.972499999999997</v>
      </c>
      <c r="K7729">
        <v>0.60299999999999998</v>
      </c>
      <c r="L7729">
        <v>145.703</v>
      </c>
      <c r="M7729">
        <v>0.378</v>
      </c>
      <c r="N7729">
        <v>164.7405</v>
      </c>
    </row>
    <row r="7730" spans="1:14" x14ac:dyDescent="0.25">
      <c r="A7730">
        <v>7722</v>
      </c>
      <c r="B7730">
        <v>453600</v>
      </c>
      <c r="C7730">
        <v>0</v>
      </c>
      <c r="E7730">
        <v>8.3599999999999994E-2</v>
      </c>
      <c r="F7730">
        <v>102.4186</v>
      </c>
      <c r="G7730">
        <v>0</v>
      </c>
      <c r="H7730">
        <v>293.76830000000001</v>
      </c>
      <c r="I7730">
        <v>1.425</v>
      </c>
      <c r="J7730">
        <v>39.9315</v>
      </c>
      <c r="K7730">
        <v>0.58879999999999999</v>
      </c>
      <c r="L7730">
        <v>145.68879999999999</v>
      </c>
      <c r="M7730">
        <v>0.372</v>
      </c>
      <c r="N7730">
        <v>164.7345</v>
      </c>
    </row>
    <row r="7731" spans="1:14" x14ac:dyDescent="0.25">
      <c r="A7731">
        <v>7723</v>
      </c>
      <c r="B7731">
        <v>457200</v>
      </c>
      <c r="C7731">
        <v>0.1</v>
      </c>
      <c r="E7731">
        <v>6.9699999999999998E-2</v>
      </c>
      <c r="F7731">
        <v>102.40470000000001</v>
      </c>
      <c r="G7731">
        <v>0</v>
      </c>
      <c r="H7731">
        <v>293.76830000000001</v>
      </c>
      <c r="I7731">
        <v>1.3852</v>
      </c>
      <c r="J7731">
        <v>39.8917</v>
      </c>
      <c r="K7731">
        <v>0.57640000000000002</v>
      </c>
      <c r="L7731">
        <v>145.6764</v>
      </c>
      <c r="M7731">
        <v>0.36830000000000002</v>
      </c>
      <c r="N7731">
        <v>164.73079999999999</v>
      </c>
    </row>
    <row r="7732" spans="1:14" x14ac:dyDescent="0.25">
      <c r="A7732">
        <v>7724</v>
      </c>
      <c r="B7732">
        <v>460800</v>
      </c>
      <c r="C7732">
        <v>0.4</v>
      </c>
      <c r="E7732">
        <v>5.7599999999999998E-2</v>
      </c>
      <c r="F7732">
        <v>102.3926</v>
      </c>
      <c r="G7732">
        <v>1E-4</v>
      </c>
      <c r="H7732">
        <v>293.76839999999999</v>
      </c>
      <c r="I7732">
        <v>1.3516999999999999</v>
      </c>
      <c r="J7732">
        <v>39.858199999999997</v>
      </c>
      <c r="K7732">
        <v>0.56699999999999995</v>
      </c>
      <c r="L7732">
        <v>145.667</v>
      </c>
      <c r="M7732">
        <v>0.36399999999999999</v>
      </c>
      <c r="N7732">
        <v>164.72649999999999</v>
      </c>
    </row>
    <row r="7733" spans="1:14" x14ac:dyDescent="0.25">
      <c r="A7733">
        <v>7725</v>
      </c>
      <c r="B7733">
        <v>464400</v>
      </c>
      <c r="C7733">
        <v>0.8</v>
      </c>
      <c r="E7733">
        <v>4.7399999999999998E-2</v>
      </c>
      <c r="F7733">
        <v>102.3824</v>
      </c>
      <c r="G7733">
        <v>5.9999999999999995E-4</v>
      </c>
      <c r="H7733">
        <v>293.76889999999997</v>
      </c>
      <c r="I7733">
        <v>1.3246</v>
      </c>
      <c r="J7733">
        <v>39.831099999999999</v>
      </c>
      <c r="K7733">
        <v>0.56110000000000004</v>
      </c>
      <c r="L7733">
        <v>145.6611</v>
      </c>
      <c r="M7733">
        <v>0.3609</v>
      </c>
      <c r="N7733">
        <v>164.7234</v>
      </c>
    </row>
    <row r="7734" spans="1:14" x14ac:dyDescent="0.25">
      <c r="A7734">
        <v>7726</v>
      </c>
      <c r="B7734">
        <v>468000</v>
      </c>
      <c r="C7734">
        <v>1.3</v>
      </c>
      <c r="E7734">
        <v>4.19E-2</v>
      </c>
      <c r="F7734">
        <v>102.37690000000001</v>
      </c>
      <c r="G7734">
        <v>1.1000000000000001E-3</v>
      </c>
      <c r="H7734">
        <v>293.76940000000002</v>
      </c>
      <c r="I7734">
        <v>1.3058000000000001</v>
      </c>
      <c r="J7734">
        <v>39.8123</v>
      </c>
      <c r="K7734">
        <v>0.56630000000000003</v>
      </c>
      <c r="L7734">
        <v>145.66630000000001</v>
      </c>
      <c r="M7734">
        <v>0.36009999999999998</v>
      </c>
      <c r="N7734">
        <v>164.7226</v>
      </c>
    </row>
    <row r="7735" spans="1:14" x14ac:dyDescent="0.25">
      <c r="A7735">
        <v>7727</v>
      </c>
      <c r="B7735">
        <v>471600</v>
      </c>
      <c r="C7735">
        <v>1.5</v>
      </c>
      <c r="E7735">
        <v>4.2999999999999997E-2</v>
      </c>
      <c r="F7735">
        <v>102.378</v>
      </c>
      <c r="G7735">
        <v>2.9999999999999997E-4</v>
      </c>
      <c r="H7735">
        <v>293.76859999999999</v>
      </c>
      <c r="I7735">
        <v>1.292</v>
      </c>
      <c r="J7735">
        <v>39.798400000000001</v>
      </c>
      <c r="K7735">
        <v>0.58840000000000003</v>
      </c>
      <c r="L7735">
        <v>145.6884</v>
      </c>
      <c r="M7735">
        <v>0.36280000000000001</v>
      </c>
      <c r="N7735">
        <v>164.7253</v>
      </c>
    </row>
    <row r="7736" spans="1:14" x14ac:dyDescent="0.25">
      <c r="A7736">
        <v>7728</v>
      </c>
      <c r="B7736">
        <v>475200</v>
      </c>
      <c r="C7736">
        <v>3.3</v>
      </c>
      <c r="E7736">
        <v>5.7200000000000001E-2</v>
      </c>
      <c r="F7736">
        <v>102.3922</v>
      </c>
      <c r="G7736">
        <v>0</v>
      </c>
      <c r="H7736">
        <v>293.76830000000001</v>
      </c>
      <c r="I7736">
        <v>1.3010999999999999</v>
      </c>
      <c r="J7736">
        <v>39.807499999999997</v>
      </c>
      <c r="K7736">
        <v>0.63590000000000002</v>
      </c>
      <c r="L7736">
        <v>145.73589999999999</v>
      </c>
      <c r="M7736">
        <v>0.37590000000000001</v>
      </c>
      <c r="N7736">
        <v>164.73840000000001</v>
      </c>
    </row>
    <row r="7737" spans="1:14" x14ac:dyDescent="0.25">
      <c r="A7737">
        <v>7729</v>
      </c>
      <c r="B7737">
        <v>478800</v>
      </c>
      <c r="C7737">
        <v>2.6</v>
      </c>
      <c r="E7737">
        <v>9.0399999999999994E-2</v>
      </c>
      <c r="F7737">
        <v>102.4254</v>
      </c>
      <c r="G7737">
        <v>0</v>
      </c>
      <c r="H7737">
        <v>293.76830000000001</v>
      </c>
      <c r="I7737">
        <v>1.3426</v>
      </c>
      <c r="J7737">
        <v>39.8491</v>
      </c>
      <c r="K7737">
        <v>0.74380000000000002</v>
      </c>
      <c r="L7737">
        <v>145.84379999999999</v>
      </c>
      <c r="M7737">
        <v>0.41789999999999999</v>
      </c>
      <c r="N7737">
        <v>164.78039999999999</v>
      </c>
    </row>
    <row r="7738" spans="1:14" x14ac:dyDescent="0.25">
      <c r="A7738">
        <v>7730</v>
      </c>
      <c r="B7738">
        <v>482400</v>
      </c>
      <c r="C7738">
        <v>1.8</v>
      </c>
      <c r="E7738">
        <v>0.16259999999999999</v>
      </c>
      <c r="F7738">
        <v>102.49760000000001</v>
      </c>
      <c r="G7738">
        <v>0</v>
      </c>
      <c r="H7738">
        <v>293.76830000000001</v>
      </c>
      <c r="I7738">
        <v>1.4275</v>
      </c>
      <c r="J7738">
        <v>39.933900000000001</v>
      </c>
      <c r="K7738">
        <v>0.86750000000000005</v>
      </c>
      <c r="L7738">
        <v>145.9675</v>
      </c>
      <c r="M7738">
        <v>0.4708</v>
      </c>
      <c r="N7738">
        <v>164.83330000000001</v>
      </c>
    </row>
    <row r="7739" spans="1:14" x14ac:dyDescent="0.25">
      <c r="A7739">
        <v>7731</v>
      </c>
      <c r="B7739">
        <v>486000</v>
      </c>
      <c r="C7739">
        <v>1.4</v>
      </c>
      <c r="E7739">
        <v>0.30530000000000002</v>
      </c>
      <c r="F7739">
        <v>102.6403</v>
      </c>
      <c r="G7739">
        <v>0</v>
      </c>
      <c r="H7739">
        <v>293.76830000000001</v>
      </c>
      <c r="I7739">
        <v>1.5538000000000001</v>
      </c>
      <c r="J7739">
        <v>40.060299999999998</v>
      </c>
      <c r="K7739">
        <v>1.089</v>
      </c>
      <c r="L7739">
        <v>146.18899999999999</v>
      </c>
      <c r="M7739">
        <v>0.61040000000000005</v>
      </c>
      <c r="N7739">
        <v>164.97290000000001</v>
      </c>
    </row>
    <row r="7740" spans="1:14" x14ac:dyDescent="0.25">
      <c r="A7740">
        <v>7732</v>
      </c>
      <c r="B7740">
        <v>489600</v>
      </c>
      <c r="C7740">
        <v>1</v>
      </c>
      <c r="E7740">
        <v>0.50380000000000003</v>
      </c>
      <c r="F7740">
        <v>102.83880000000001</v>
      </c>
      <c r="G7740">
        <v>0</v>
      </c>
      <c r="H7740">
        <v>293.76830000000001</v>
      </c>
      <c r="I7740">
        <v>1.6754</v>
      </c>
      <c r="J7740">
        <v>40.181800000000003</v>
      </c>
      <c r="K7740">
        <v>1.2647999999999999</v>
      </c>
      <c r="L7740">
        <v>146.3648</v>
      </c>
      <c r="M7740">
        <v>0.84140000000000004</v>
      </c>
      <c r="N7740">
        <v>165.2039</v>
      </c>
    </row>
    <row r="7741" spans="1:14" x14ac:dyDescent="0.25">
      <c r="A7741">
        <v>7733</v>
      </c>
      <c r="B7741">
        <v>493200</v>
      </c>
      <c r="C7741">
        <v>1.8</v>
      </c>
      <c r="E7741">
        <v>0.71009999999999995</v>
      </c>
      <c r="F7741">
        <v>103.04510000000001</v>
      </c>
      <c r="G7741">
        <v>0</v>
      </c>
      <c r="H7741">
        <v>293.76830000000001</v>
      </c>
      <c r="I7741">
        <v>1.8448</v>
      </c>
      <c r="J7741">
        <v>40.351300000000002</v>
      </c>
      <c r="K7741">
        <v>1.5888</v>
      </c>
      <c r="L7741">
        <v>146.68879999999999</v>
      </c>
      <c r="M7741">
        <v>0.99329999999999996</v>
      </c>
      <c r="N7741">
        <v>165.35579999999999</v>
      </c>
    </row>
    <row r="7742" spans="1:14" x14ac:dyDescent="0.25">
      <c r="A7742">
        <v>7734</v>
      </c>
      <c r="B7742">
        <v>496800</v>
      </c>
      <c r="C7742">
        <v>2.5</v>
      </c>
      <c r="E7742">
        <v>0.87890000000000001</v>
      </c>
      <c r="F7742">
        <v>103.2139</v>
      </c>
      <c r="G7742">
        <v>0</v>
      </c>
      <c r="H7742">
        <v>293.76830000000001</v>
      </c>
      <c r="I7742">
        <v>2.1031</v>
      </c>
      <c r="J7742">
        <v>40.609499999999997</v>
      </c>
      <c r="K7742">
        <v>1.6832</v>
      </c>
      <c r="L7742">
        <v>146.78319999999999</v>
      </c>
      <c r="M7742">
        <v>1.0505</v>
      </c>
      <c r="N7742">
        <v>165.41300000000001</v>
      </c>
    </row>
    <row r="7743" spans="1:14" x14ac:dyDescent="0.25">
      <c r="A7743">
        <v>7735</v>
      </c>
      <c r="B7743">
        <v>500400</v>
      </c>
      <c r="C7743">
        <v>1.7</v>
      </c>
      <c r="E7743">
        <v>1.0971</v>
      </c>
      <c r="F7743">
        <v>103.43210000000001</v>
      </c>
      <c r="G7743">
        <v>0</v>
      </c>
      <c r="H7743">
        <v>293.76830000000001</v>
      </c>
      <c r="I7743">
        <v>2.5706000000000002</v>
      </c>
      <c r="J7743">
        <v>41.076999999999998</v>
      </c>
      <c r="K7743">
        <v>1.7272000000000001</v>
      </c>
      <c r="L7743">
        <v>146.8272</v>
      </c>
      <c r="M7743">
        <v>1.1032999999999999</v>
      </c>
      <c r="N7743">
        <v>165.4658</v>
      </c>
    </row>
    <row r="7744" spans="1:14" x14ac:dyDescent="0.25">
      <c r="A7744">
        <v>7736</v>
      </c>
      <c r="B7744">
        <v>504000</v>
      </c>
      <c r="C7744">
        <v>2</v>
      </c>
      <c r="E7744">
        <v>1.2475000000000001</v>
      </c>
      <c r="F7744">
        <v>103.5825</v>
      </c>
      <c r="G7744">
        <v>0</v>
      </c>
      <c r="H7744">
        <v>293.76830000000001</v>
      </c>
      <c r="I7744">
        <v>3.2328999999999999</v>
      </c>
      <c r="J7744">
        <v>41.739400000000003</v>
      </c>
      <c r="K7744">
        <v>1.7529999999999999</v>
      </c>
      <c r="L7744">
        <v>146.85300000000001</v>
      </c>
      <c r="M7744">
        <v>1.1485000000000001</v>
      </c>
      <c r="N7744">
        <v>165.511</v>
      </c>
    </row>
    <row r="7745" spans="1:14" x14ac:dyDescent="0.25">
      <c r="A7745">
        <v>7737</v>
      </c>
      <c r="B7745">
        <v>507600</v>
      </c>
      <c r="C7745">
        <v>1.5</v>
      </c>
      <c r="E7745">
        <v>1.3326</v>
      </c>
      <c r="F7745">
        <v>103.66759999999999</v>
      </c>
      <c r="G7745">
        <v>0</v>
      </c>
      <c r="H7745">
        <v>293.76830000000001</v>
      </c>
      <c r="I7745">
        <v>4.0761000000000003</v>
      </c>
      <c r="J7745">
        <v>42.582500000000003</v>
      </c>
      <c r="K7745">
        <v>1.7865</v>
      </c>
      <c r="L7745">
        <v>146.88650000000001</v>
      </c>
      <c r="M7745">
        <v>1.1776</v>
      </c>
      <c r="N7745">
        <v>165.5401</v>
      </c>
    </row>
    <row r="7746" spans="1:14" x14ac:dyDescent="0.25">
      <c r="A7746">
        <v>7738</v>
      </c>
      <c r="B7746">
        <v>511200</v>
      </c>
      <c r="C7746">
        <v>1.1000000000000001</v>
      </c>
      <c r="E7746">
        <v>1.3887</v>
      </c>
      <c r="F7746">
        <v>103.72369999999999</v>
      </c>
      <c r="G7746">
        <v>0</v>
      </c>
      <c r="H7746">
        <v>293.76830000000001</v>
      </c>
      <c r="I7746">
        <v>4.6981000000000002</v>
      </c>
      <c r="J7746">
        <v>43.204599999999999</v>
      </c>
      <c r="K7746">
        <v>1.8061</v>
      </c>
      <c r="L7746">
        <v>146.90610000000001</v>
      </c>
      <c r="M7746">
        <v>1.1898</v>
      </c>
      <c r="N7746">
        <v>165.5523</v>
      </c>
    </row>
    <row r="7747" spans="1:14" x14ac:dyDescent="0.25">
      <c r="A7747">
        <v>7739</v>
      </c>
      <c r="B7747">
        <v>514800</v>
      </c>
      <c r="C7747">
        <v>3.2</v>
      </c>
      <c r="E7747">
        <v>1.4303999999999999</v>
      </c>
      <c r="F7747">
        <v>103.7654</v>
      </c>
      <c r="G7747">
        <v>0</v>
      </c>
      <c r="H7747">
        <v>293.76830000000001</v>
      </c>
      <c r="I7747">
        <v>5.0114999999999998</v>
      </c>
      <c r="J7747">
        <v>43.518000000000001</v>
      </c>
      <c r="K7747">
        <v>1.8136000000000001</v>
      </c>
      <c r="L7747">
        <v>146.91370000000001</v>
      </c>
      <c r="M7747">
        <v>1.1879</v>
      </c>
      <c r="N7747">
        <v>165.5504</v>
      </c>
    </row>
    <row r="7748" spans="1:14" x14ac:dyDescent="0.25">
      <c r="A7748">
        <v>7740</v>
      </c>
      <c r="B7748">
        <v>518400</v>
      </c>
      <c r="C7748">
        <v>4</v>
      </c>
      <c r="E7748">
        <v>1.4637</v>
      </c>
      <c r="F7748">
        <v>103.7987</v>
      </c>
      <c r="G7748">
        <v>0</v>
      </c>
      <c r="H7748">
        <v>293.76830000000001</v>
      </c>
      <c r="I7748">
        <v>5.2172999999999998</v>
      </c>
      <c r="J7748">
        <v>43.723700000000001</v>
      </c>
      <c r="K7748">
        <v>1.8212999999999999</v>
      </c>
      <c r="L7748">
        <v>146.9213</v>
      </c>
      <c r="M7748">
        <v>1.1872</v>
      </c>
      <c r="N7748">
        <v>165.5497</v>
      </c>
    </row>
    <row r="7749" spans="1:14" x14ac:dyDescent="0.25">
      <c r="A7749">
        <v>7741</v>
      </c>
      <c r="B7749">
        <v>522000</v>
      </c>
      <c r="C7749">
        <v>3</v>
      </c>
      <c r="E7749">
        <v>1.4973000000000001</v>
      </c>
      <c r="F7749">
        <v>103.8323</v>
      </c>
      <c r="G7749">
        <v>0</v>
      </c>
      <c r="H7749">
        <v>293.76830000000001</v>
      </c>
      <c r="I7749">
        <v>5.4154999999999998</v>
      </c>
      <c r="J7749">
        <v>43.921999999999997</v>
      </c>
      <c r="K7749">
        <v>1.8503000000000001</v>
      </c>
      <c r="L7749">
        <v>146.9503</v>
      </c>
      <c r="M7749">
        <v>1.2151000000000001</v>
      </c>
      <c r="N7749">
        <v>165.57769999999999</v>
      </c>
    </row>
    <row r="7750" spans="1:14" x14ac:dyDescent="0.25">
      <c r="A7750">
        <v>7742</v>
      </c>
      <c r="B7750">
        <v>525600</v>
      </c>
      <c r="C7750">
        <v>3.1</v>
      </c>
      <c r="E7750">
        <v>1.5602</v>
      </c>
      <c r="F7750">
        <v>103.8952</v>
      </c>
      <c r="G7750">
        <v>0</v>
      </c>
      <c r="H7750">
        <v>293.76830000000001</v>
      </c>
      <c r="I7750">
        <v>5.5945</v>
      </c>
      <c r="J7750">
        <v>44.100999999999999</v>
      </c>
      <c r="K7750">
        <v>1.8976999999999999</v>
      </c>
      <c r="L7750">
        <v>146.99770000000001</v>
      </c>
      <c r="M7750">
        <v>1.2678</v>
      </c>
      <c r="N7750">
        <v>165.63030000000001</v>
      </c>
    </row>
    <row r="7751" spans="1:14" x14ac:dyDescent="0.25">
      <c r="A7751">
        <v>7743</v>
      </c>
      <c r="B7751">
        <v>529200</v>
      </c>
      <c r="C7751">
        <v>2.7</v>
      </c>
      <c r="E7751">
        <v>1.6383000000000001</v>
      </c>
      <c r="F7751">
        <v>103.97329999999999</v>
      </c>
      <c r="G7751">
        <v>0</v>
      </c>
      <c r="H7751">
        <v>293.76830000000001</v>
      </c>
      <c r="I7751">
        <v>5.7874999999999996</v>
      </c>
      <c r="J7751">
        <v>44.293999999999997</v>
      </c>
      <c r="K7751">
        <v>1.9723999999999999</v>
      </c>
      <c r="L7751">
        <v>147.07239999999999</v>
      </c>
      <c r="M7751">
        <v>1.2927999999999999</v>
      </c>
      <c r="N7751">
        <v>165.65530000000001</v>
      </c>
    </row>
    <row r="7752" spans="1:14" x14ac:dyDescent="0.25">
      <c r="A7752">
        <v>7744</v>
      </c>
      <c r="B7752">
        <v>532800</v>
      </c>
      <c r="C7752">
        <v>3.4</v>
      </c>
      <c r="E7752">
        <v>1.7090000000000001</v>
      </c>
      <c r="F7752">
        <v>104.044</v>
      </c>
      <c r="G7752">
        <v>0</v>
      </c>
      <c r="H7752">
        <v>293.76830000000001</v>
      </c>
      <c r="I7752">
        <v>6.0202999999999998</v>
      </c>
      <c r="J7752">
        <v>44.526800000000001</v>
      </c>
      <c r="K7752">
        <v>2.0175999999999998</v>
      </c>
      <c r="L7752">
        <v>147.11760000000001</v>
      </c>
      <c r="M7752">
        <v>1.2998000000000001</v>
      </c>
      <c r="N7752">
        <v>165.66229999999999</v>
      </c>
    </row>
    <row r="7753" spans="1:14" x14ac:dyDescent="0.25">
      <c r="A7753">
        <v>7745</v>
      </c>
      <c r="B7753">
        <v>536400</v>
      </c>
      <c r="C7753">
        <v>3.5</v>
      </c>
      <c r="E7753">
        <v>1.78</v>
      </c>
      <c r="F7753">
        <v>104.11499999999999</v>
      </c>
      <c r="G7753">
        <v>0</v>
      </c>
      <c r="H7753">
        <v>293.76830000000001</v>
      </c>
      <c r="I7753">
        <v>6.3516000000000004</v>
      </c>
      <c r="J7753">
        <v>44.857999999999997</v>
      </c>
      <c r="K7753">
        <v>2.0314000000000001</v>
      </c>
      <c r="L7753">
        <v>147.13140000000001</v>
      </c>
      <c r="M7753">
        <v>1.3006</v>
      </c>
      <c r="N7753">
        <v>165.66309999999999</v>
      </c>
    </row>
    <row r="7754" spans="1:14" x14ac:dyDescent="0.25">
      <c r="A7754">
        <v>7746</v>
      </c>
      <c r="B7754">
        <v>540000</v>
      </c>
      <c r="C7754">
        <v>5.5</v>
      </c>
      <c r="E7754">
        <v>1.8257000000000001</v>
      </c>
      <c r="F7754">
        <v>104.16070000000001</v>
      </c>
      <c r="G7754">
        <v>0</v>
      </c>
      <c r="H7754">
        <v>293.76830000000001</v>
      </c>
      <c r="I7754">
        <v>6.8236999999999997</v>
      </c>
      <c r="J7754">
        <v>45.330100000000002</v>
      </c>
      <c r="K7754">
        <v>2.0554000000000001</v>
      </c>
      <c r="L7754">
        <v>147.15539999999999</v>
      </c>
      <c r="M7754">
        <v>1.2930999999999999</v>
      </c>
      <c r="N7754">
        <v>165.65559999999999</v>
      </c>
    </row>
    <row r="7755" spans="1:14" x14ac:dyDescent="0.25">
      <c r="A7755">
        <v>7747</v>
      </c>
      <c r="B7755">
        <v>543600</v>
      </c>
      <c r="C7755">
        <v>3.1</v>
      </c>
      <c r="E7755">
        <v>1.8673999999999999</v>
      </c>
      <c r="F7755">
        <v>104.2024</v>
      </c>
      <c r="G7755">
        <v>0</v>
      </c>
      <c r="H7755">
        <v>293.76830000000001</v>
      </c>
      <c r="I7755">
        <v>7.2108999999999996</v>
      </c>
      <c r="J7755">
        <v>45.717300000000002</v>
      </c>
      <c r="K7755">
        <v>2.0878999999999999</v>
      </c>
      <c r="L7755">
        <v>147.18790000000001</v>
      </c>
      <c r="M7755">
        <v>1.3247</v>
      </c>
      <c r="N7755">
        <v>165.68719999999999</v>
      </c>
    </row>
    <row r="7756" spans="1:14" x14ac:dyDescent="0.25">
      <c r="A7756">
        <v>7748</v>
      </c>
      <c r="B7756">
        <v>547200</v>
      </c>
      <c r="C7756">
        <v>4.3</v>
      </c>
      <c r="E7756">
        <v>1.921</v>
      </c>
      <c r="F7756">
        <v>104.256</v>
      </c>
      <c r="G7756">
        <v>0</v>
      </c>
      <c r="H7756">
        <v>293.76830000000001</v>
      </c>
      <c r="I7756">
        <v>7.4699</v>
      </c>
      <c r="J7756">
        <v>45.976300000000002</v>
      </c>
      <c r="K7756">
        <v>2.1356999999999999</v>
      </c>
      <c r="L7756">
        <v>147.23570000000001</v>
      </c>
      <c r="M7756">
        <v>1.3762000000000001</v>
      </c>
      <c r="N7756">
        <v>165.73869999999999</v>
      </c>
    </row>
    <row r="7757" spans="1:14" x14ac:dyDescent="0.25">
      <c r="A7757">
        <v>7749</v>
      </c>
      <c r="B7757">
        <v>550800</v>
      </c>
      <c r="C7757">
        <v>3.4</v>
      </c>
      <c r="E7757">
        <v>2.0076999999999998</v>
      </c>
      <c r="F7757">
        <v>104.34269999999999</v>
      </c>
      <c r="G7757">
        <v>0</v>
      </c>
      <c r="H7757">
        <v>293.76830000000001</v>
      </c>
      <c r="I7757">
        <v>7.6658999999999997</v>
      </c>
      <c r="J7757">
        <v>46.1723</v>
      </c>
      <c r="K7757">
        <v>2.1764000000000001</v>
      </c>
      <c r="L7757">
        <v>147.2764</v>
      </c>
      <c r="M7757">
        <v>1.3784000000000001</v>
      </c>
      <c r="N7757">
        <v>165.74090000000001</v>
      </c>
    </row>
    <row r="7758" spans="1:14" x14ac:dyDescent="0.25">
      <c r="A7758">
        <v>7750</v>
      </c>
      <c r="B7758">
        <v>554400</v>
      </c>
      <c r="C7758">
        <v>1.7</v>
      </c>
      <c r="E7758">
        <v>2.0874000000000001</v>
      </c>
      <c r="F7758">
        <v>104.4224</v>
      </c>
      <c r="G7758">
        <v>0</v>
      </c>
      <c r="H7758">
        <v>293.76830000000001</v>
      </c>
      <c r="I7758">
        <v>7.8661000000000003</v>
      </c>
      <c r="J7758">
        <v>46.372599999999998</v>
      </c>
      <c r="K7758">
        <v>2.1562999999999999</v>
      </c>
      <c r="L7758">
        <v>147.25630000000001</v>
      </c>
      <c r="M7758">
        <v>1.3633</v>
      </c>
      <c r="N7758">
        <v>165.72579999999999</v>
      </c>
    </row>
    <row r="7759" spans="1:14" x14ac:dyDescent="0.25">
      <c r="A7759">
        <v>7751</v>
      </c>
      <c r="B7759">
        <v>558000</v>
      </c>
      <c r="C7759">
        <v>3.1</v>
      </c>
      <c r="E7759">
        <v>2.0779000000000001</v>
      </c>
      <c r="F7759">
        <v>104.41289999999999</v>
      </c>
      <c r="G7759">
        <v>0</v>
      </c>
      <c r="H7759">
        <v>293.76830000000001</v>
      </c>
      <c r="I7759">
        <v>8.0477000000000007</v>
      </c>
      <c r="J7759">
        <v>46.554099999999998</v>
      </c>
      <c r="K7759">
        <v>2.1248999999999998</v>
      </c>
      <c r="L7759">
        <v>147.22489999999999</v>
      </c>
      <c r="M7759">
        <v>1.3208</v>
      </c>
      <c r="N7759">
        <v>165.6833</v>
      </c>
    </row>
    <row r="7760" spans="1:14" x14ac:dyDescent="0.25">
      <c r="A7760">
        <v>7752</v>
      </c>
      <c r="B7760">
        <v>561600</v>
      </c>
      <c r="C7760">
        <v>1.9</v>
      </c>
      <c r="E7760">
        <v>1.9734</v>
      </c>
      <c r="F7760">
        <v>104.30840000000001</v>
      </c>
      <c r="G7760">
        <v>0</v>
      </c>
      <c r="H7760">
        <v>293.76830000000001</v>
      </c>
      <c r="I7760">
        <v>8.1204000000000001</v>
      </c>
      <c r="J7760">
        <v>46.626800000000003</v>
      </c>
      <c r="K7760">
        <v>2.0735999999999999</v>
      </c>
      <c r="L7760">
        <v>147.17359999999999</v>
      </c>
      <c r="M7760">
        <v>1.2930999999999999</v>
      </c>
      <c r="N7760">
        <v>165.65559999999999</v>
      </c>
    </row>
    <row r="7761" spans="1:14" x14ac:dyDescent="0.25">
      <c r="A7761">
        <v>7753</v>
      </c>
      <c r="B7761">
        <v>565200</v>
      </c>
      <c r="C7761">
        <v>0.6</v>
      </c>
      <c r="E7761">
        <v>1.8946000000000001</v>
      </c>
      <c r="F7761">
        <v>104.2296</v>
      </c>
      <c r="G7761">
        <v>0</v>
      </c>
      <c r="H7761">
        <v>293.76830000000001</v>
      </c>
      <c r="I7761">
        <v>8.0249000000000006</v>
      </c>
      <c r="J7761">
        <v>46.531399999999998</v>
      </c>
      <c r="K7761">
        <v>2</v>
      </c>
      <c r="L7761">
        <v>147.1</v>
      </c>
      <c r="M7761">
        <v>1.2891999999999999</v>
      </c>
      <c r="N7761">
        <v>165.65170000000001</v>
      </c>
    </row>
    <row r="7762" spans="1:14" x14ac:dyDescent="0.25">
      <c r="A7762">
        <v>7754</v>
      </c>
      <c r="B7762">
        <v>568800</v>
      </c>
      <c r="C7762">
        <v>2.2000000000000002</v>
      </c>
      <c r="E7762">
        <v>1.8107</v>
      </c>
      <c r="F7762">
        <v>104.14570000000001</v>
      </c>
      <c r="G7762">
        <v>1E-4</v>
      </c>
      <c r="H7762">
        <v>293.76839999999999</v>
      </c>
      <c r="I7762">
        <v>7.7990000000000004</v>
      </c>
      <c r="J7762">
        <v>46.305399999999999</v>
      </c>
      <c r="K7762">
        <v>1.9486000000000001</v>
      </c>
      <c r="L7762">
        <v>147.04859999999999</v>
      </c>
      <c r="M7762">
        <v>1.2679</v>
      </c>
      <c r="N7762">
        <v>165.63040000000001</v>
      </c>
    </row>
    <row r="7763" spans="1:14" x14ac:dyDescent="0.25">
      <c r="A7763">
        <v>7755</v>
      </c>
      <c r="B7763">
        <v>572400</v>
      </c>
      <c r="C7763">
        <v>1.5</v>
      </c>
      <c r="E7763">
        <v>1.7269000000000001</v>
      </c>
      <c r="F7763">
        <v>104.06189999999999</v>
      </c>
      <c r="G7763">
        <v>0</v>
      </c>
      <c r="H7763">
        <v>293.76830000000001</v>
      </c>
      <c r="I7763">
        <v>7.4431000000000003</v>
      </c>
      <c r="J7763">
        <v>45.9495</v>
      </c>
      <c r="K7763">
        <v>1.9016</v>
      </c>
      <c r="L7763">
        <v>147.0016</v>
      </c>
      <c r="M7763">
        <v>1.2339</v>
      </c>
      <c r="N7763">
        <v>165.59639999999999</v>
      </c>
    </row>
    <row r="7764" spans="1:14" x14ac:dyDescent="0.25">
      <c r="A7764">
        <v>7756</v>
      </c>
      <c r="B7764">
        <v>576000</v>
      </c>
      <c r="C7764">
        <v>1.5</v>
      </c>
      <c r="E7764">
        <v>1.6596</v>
      </c>
      <c r="F7764">
        <v>103.99460000000001</v>
      </c>
      <c r="G7764">
        <v>0</v>
      </c>
      <c r="H7764">
        <v>293.76830000000001</v>
      </c>
      <c r="I7764">
        <v>7.0149999999999997</v>
      </c>
      <c r="J7764">
        <v>45.521500000000003</v>
      </c>
      <c r="K7764">
        <v>1.8561000000000001</v>
      </c>
      <c r="L7764">
        <v>146.95609999999999</v>
      </c>
      <c r="M7764">
        <v>1.2118</v>
      </c>
      <c r="N7764">
        <v>165.57429999999999</v>
      </c>
    </row>
    <row r="7765" spans="1:14" x14ac:dyDescent="0.25">
      <c r="A7765">
        <v>7757</v>
      </c>
      <c r="B7765">
        <v>579600</v>
      </c>
      <c r="C7765">
        <v>2.6</v>
      </c>
      <c r="E7765">
        <v>1.6079000000000001</v>
      </c>
      <c r="F7765">
        <v>103.94289999999999</v>
      </c>
      <c r="G7765">
        <v>0</v>
      </c>
      <c r="H7765">
        <v>293.76830000000001</v>
      </c>
      <c r="I7765">
        <v>6.6433999999999997</v>
      </c>
      <c r="J7765">
        <v>45.149900000000002</v>
      </c>
      <c r="K7765">
        <v>1.8314999999999999</v>
      </c>
      <c r="L7765">
        <v>146.9315</v>
      </c>
      <c r="M7765">
        <v>1.1990000000000001</v>
      </c>
      <c r="N7765">
        <v>165.5615</v>
      </c>
    </row>
    <row r="7766" spans="1:14" x14ac:dyDescent="0.25">
      <c r="A7766">
        <v>7758</v>
      </c>
      <c r="B7766">
        <v>583200</v>
      </c>
      <c r="C7766">
        <v>3</v>
      </c>
      <c r="E7766">
        <v>1.5524</v>
      </c>
      <c r="F7766">
        <v>103.8874</v>
      </c>
      <c r="G7766">
        <v>0</v>
      </c>
      <c r="H7766">
        <v>293.76830000000001</v>
      </c>
      <c r="I7766">
        <v>6.3120000000000003</v>
      </c>
      <c r="J7766">
        <v>44.8185</v>
      </c>
      <c r="K7766">
        <v>1.8302</v>
      </c>
      <c r="L7766">
        <v>146.93020000000001</v>
      </c>
      <c r="M7766">
        <v>1.1931</v>
      </c>
      <c r="N7766">
        <v>165.5556</v>
      </c>
    </row>
    <row r="7767" spans="1:14" x14ac:dyDescent="0.25">
      <c r="A7767">
        <v>7759</v>
      </c>
      <c r="B7767">
        <v>586800</v>
      </c>
      <c r="C7767">
        <v>3.5</v>
      </c>
      <c r="E7767">
        <v>1.5374000000000001</v>
      </c>
      <c r="F7767">
        <v>103.8724</v>
      </c>
      <c r="G7767">
        <v>0</v>
      </c>
      <c r="H7767">
        <v>293.76830000000001</v>
      </c>
      <c r="I7767">
        <v>6.0888999999999998</v>
      </c>
      <c r="J7767">
        <v>44.595399999999998</v>
      </c>
      <c r="K7767">
        <v>1.8475999999999999</v>
      </c>
      <c r="L7767">
        <v>146.94759999999999</v>
      </c>
      <c r="M7767">
        <v>1.2135</v>
      </c>
      <c r="N7767">
        <v>165.57599999999999</v>
      </c>
    </row>
    <row r="7768" spans="1:14" x14ac:dyDescent="0.25">
      <c r="A7768">
        <v>7760</v>
      </c>
      <c r="B7768">
        <v>590400</v>
      </c>
      <c r="C7768">
        <v>2.9</v>
      </c>
      <c r="E7768">
        <v>1.5621</v>
      </c>
      <c r="F7768">
        <v>103.89709999999999</v>
      </c>
      <c r="G7768">
        <v>0</v>
      </c>
      <c r="H7768">
        <v>293.76830000000001</v>
      </c>
      <c r="I7768">
        <v>5.9698000000000002</v>
      </c>
      <c r="J7768">
        <v>44.476300000000002</v>
      </c>
      <c r="K7768">
        <v>1.8934</v>
      </c>
      <c r="L7768">
        <v>146.99340000000001</v>
      </c>
      <c r="M7768">
        <v>1.2495000000000001</v>
      </c>
      <c r="N7768">
        <v>165.61199999999999</v>
      </c>
    </row>
    <row r="7769" spans="1:14" x14ac:dyDescent="0.25">
      <c r="A7769">
        <v>7761</v>
      </c>
      <c r="B7769">
        <v>594000</v>
      </c>
      <c r="C7769">
        <v>2.8</v>
      </c>
      <c r="E7769">
        <v>1.6238999999999999</v>
      </c>
      <c r="F7769">
        <v>103.9589</v>
      </c>
      <c r="G7769">
        <v>0</v>
      </c>
      <c r="H7769">
        <v>293.76830000000001</v>
      </c>
      <c r="I7769">
        <v>5.9756999999999998</v>
      </c>
      <c r="J7769">
        <v>44.482199999999999</v>
      </c>
      <c r="K7769">
        <v>1.9517</v>
      </c>
      <c r="L7769">
        <v>147.05170000000001</v>
      </c>
      <c r="M7769">
        <v>1.2837000000000001</v>
      </c>
      <c r="N7769">
        <v>165.64619999999999</v>
      </c>
    </row>
    <row r="7770" spans="1:14" x14ac:dyDescent="0.25">
      <c r="A7770">
        <v>7762</v>
      </c>
      <c r="B7770">
        <v>597600</v>
      </c>
      <c r="C7770">
        <v>0.9</v>
      </c>
      <c r="E7770">
        <v>1.6846000000000001</v>
      </c>
      <c r="F7770">
        <v>104.0196</v>
      </c>
      <c r="G7770">
        <v>0</v>
      </c>
      <c r="H7770">
        <v>293.76830000000001</v>
      </c>
      <c r="I7770">
        <v>6.0709</v>
      </c>
      <c r="J7770">
        <v>44.577300000000001</v>
      </c>
      <c r="K7770">
        <v>2.0007999999999999</v>
      </c>
      <c r="L7770">
        <v>147.10079999999999</v>
      </c>
      <c r="M7770">
        <v>1.2918000000000001</v>
      </c>
      <c r="N7770">
        <v>165.65430000000001</v>
      </c>
    </row>
    <row r="7771" spans="1:14" x14ac:dyDescent="0.25">
      <c r="A7771">
        <v>7763</v>
      </c>
      <c r="B7771">
        <v>601200</v>
      </c>
      <c r="C7771">
        <v>0.3</v>
      </c>
      <c r="E7771">
        <v>1.7224999999999999</v>
      </c>
      <c r="F7771">
        <v>104.0575</v>
      </c>
      <c r="G7771">
        <v>0</v>
      </c>
      <c r="H7771">
        <v>293.76830000000001</v>
      </c>
      <c r="I7771">
        <v>6.2378</v>
      </c>
      <c r="J7771">
        <v>44.744300000000003</v>
      </c>
      <c r="K7771">
        <v>1.9914000000000001</v>
      </c>
      <c r="L7771">
        <v>147.09139999999999</v>
      </c>
      <c r="M7771">
        <v>1.2897000000000001</v>
      </c>
      <c r="N7771">
        <v>165.65219999999999</v>
      </c>
    </row>
    <row r="7772" spans="1:14" x14ac:dyDescent="0.25">
      <c r="A7772">
        <v>7764</v>
      </c>
      <c r="B7772">
        <v>604800</v>
      </c>
      <c r="C7772">
        <v>2.1</v>
      </c>
      <c r="E7772">
        <v>1.7245999999999999</v>
      </c>
      <c r="F7772">
        <v>104.0596</v>
      </c>
      <c r="G7772">
        <v>8.9999999999999998E-4</v>
      </c>
      <c r="H7772">
        <v>293.76920000000001</v>
      </c>
      <c r="I7772">
        <v>6.4772999999999996</v>
      </c>
      <c r="J7772">
        <v>44.983699999999999</v>
      </c>
      <c r="K7772">
        <v>1.9373</v>
      </c>
      <c r="L7772">
        <v>147.03729999999999</v>
      </c>
      <c r="M7772">
        <v>1.2592000000000001</v>
      </c>
      <c r="N7772">
        <v>165.6217</v>
      </c>
    </row>
    <row r="7773" spans="1:14" x14ac:dyDescent="0.25">
      <c r="A7773">
        <v>7765</v>
      </c>
      <c r="B7773">
        <v>608400</v>
      </c>
      <c r="C7773">
        <v>0.9</v>
      </c>
      <c r="E7773">
        <v>1.6794</v>
      </c>
      <c r="F7773">
        <v>104.01439999999999</v>
      </c>
      <c r="G7773">
        <v>0</v>
      </c>
      <c r="H7773">
        <v>293.76830000000001</v>
      </c>
      <c r="I7773">
        <v>6.6260000000000003</v>
      </c>
      <c r="J7773">
        <v>45.1325</v>
      </c>
      <c r="K7773">
        <v>1.8735999999999999</v>
      </c>
      <c r="L7773">
        <v>146.9736</v>
      </c>
      <c r="M7773">
        <v>1.2176</v>
      </c>
      <c r="N7773">
        <v>165.58009999999999</v>
      </c>
    </row>
    <row r="7774" spans="1:14" x14ac:dyDescent="0.25">
      <c r="A7774">
        <v>7766</v>
      </c>
      <c r="B7774">
        <v>612000</v>
      </c>
      <c r="C7774">
        <v>0.6</v>
      </c>
      <c r="E7774">
        <v>1.6223000000000001</v>
      </c>
      <c r="F7774">
        <v>103.9573</v>
      </c>
      <c r="G7774">
        <v>0</v>
      </c>
      <c r="H7774">
        <v>293.76830000000001</v>
      </c>
      <c r="I7774">
        <v>6.5757000000000003</v>
      </c>
      <c r="J7774">
        <v>45.0822</v>
      </c>
      <c r="K7774">
        <v>1.8198000000000001</v>
      </c>
      <c r="L7774">
        <v>146.91980000000001</v>
      </c>
      <c r="M7774">
        <v>1.1872</v>
      </c>
      <c r="N7774">
        <v>165.5497</v>
      </c>
    </row>
    <row r="7775" spans="1:14" x14ac:dyDescent="0.25">
      <c r="A7775">
        <v>7767</v>
      </c>
      <c r="B7775">
        <v>615600</v>
      </c>
      <c r="C7775">
        <v>0.3</v>
      </c>
      <c r="E7775">
        <v>1.5267999999999999</v>
      </c>
      <c r="F7775">
        <v>103.8618</v>
      </c>
      <c r="G7775">
        <v>0</v>
      </c>
      <c r="H7775">
        <v>293.76830000000001</v>
      </c>
      <c r="I7775">
        <v>6.3072999999999997</v>
      </c>
      <c r="J7775">
        <v>44.813699999999997</v>
      </c>
      <c r="K7775">
        <v>1.7693000000000001</v>
      </c>
      <c r="L7775">
        <v>146.86940000000001</v>
      </c>
      <c r="M7775">
        <v>1.1564000000000001</v>
      </c>
      <c r="N7775">
        <v>165.5189</v>
      </c>
    </row>
    <row r="7776" spans="1:14" x14ac:dyDescent="0.25">
      <c r="A7776">
        <v>7768</v>
      </c>
      <c r="B7776">
        <v>619200</v>
      </c>
      <c r="C7776">
        <v>0.3</v>
      </c>
      <c r="E7776">
        <v>1.4387000000000001</v>
      </c>
      <c r="F7776">
        <v>103.77370000000001</v>
      </c>
      <c r="G7776">
        <v>0</v>
      </c>
      <c r="H7776">
        <v>293.76830000000001</v>
      </c>
      <c r="I7776">
        <v>5.9413999999999998</v>
      </c>
      <c r="J7776">
        <v>44.447899999999997</v>
      </c>
      <c r="K7776">
        <v>1.7353000000000001</v>
      </c>
      <c r="L7776">
        <v>146.83529999999999</v>
      </c>
      <c r="M7776">
        <v>1.1146</v>
      </c>
      <c r="N7776">
        <v>165.47710000000001</v>
      </c>
    </row>
    <row r="7777" spans="1:14" x14ac:dyDescent="0.25">
      <c r="A7777">
        <v>7769</v>
      </c>
      <c r="B7777">
        <v>622800</v>
      </c>
      <c r="C7777">
        <v>0</v>
      </c>
      <c r="E7777">
        <v>1.3609</v>
      </c>
      <c r="F7777">
        <v>103.69589999999999</v>
      </c>
      <c r="G7777">
        <v>0</v>
      </c>
      <c r="H7777">
        <v>293.76830000000001</v>
      </c>
      <c r="I7777">
        <v>5.5682999999999998</v>
      </c>
      <c r="J7777">
        <v>44.074800000000003</v>
      </c>
      <c r="K7777">
        <v>1.6918</v>
      </c>
      <c r="L7777">
        <v>146.79179999999999</v>
      </c>
      <c r="M7777">
        <v>1.0386</v>
      </c>
      <c r="N7777">
        <v>165.40110000000001</v>
      </c>
    </row>
    <row r="7778" spans="1:14" x14ac:dyDescent="0.25">
      <c r="A7778">
        <v>7770</v>
      </c>
      <c r="B7778">
        <v>626400</v>
      </c>
      <c r="C7778">
        <v>0</v>
      </c>
      <c r="E7778">
        <v>1.2734000000000001</v>
      </c>
      <c r="F7778">
        <v>103.6084</v>
      </c>
      <c r="G7778">
        <v>0</v>
      </c>
      <c r="H7778">
        <v>293.76830000000001</v>
      </c>
      <c r="I7778">
        <v>5.2765000000000004</v>
      </c>
      <c r="J7778">
        <v>43.783000000000001</v>
      </c>
      <c r="K7778">
        <v>1.6497999999999999</v>
      </c>
      <c r="L7778">
        <v>146.74979999999999</v>
      </c>
      <c r="M7778">
        <v>0.96950000000000003</v>
      </c>
      <c r="N7778">
        <v>165.33199999999999</v>
      </c>
    </row>
    <row r="7779" spans="1:14" x14ac:dyDescent="0.25">
      <c r="A7779">
        <v>7771</v>
      </c>
      <c r="B7779">
        <v>630000</v>
      </c>
      <c r="C7779">
        <v>0</v>
      </c>
      <c r="E7779">
        <v>1.1768000000000001</v>
      </c>
      <c r="F7779">
        <v>103.51179999999999</v>
      </c>
      <c r="G7779">
        <v>0</v>
      </c>
      <c r="H7779">
        <v>293.76830000000001</v>
      </c>
      <c r="I7779">
        <v>4.9931000000000001</v>
      </c>
      <c r="J7779">
        <v>43.499499999999998</v>
      </c>
      <c r="K7779">
        <v>1.6001000000000001</v>
      </c>
      <c r="L7779">
        <v>146.70009999999999</v>
      </c>
      <c r="M7779">
        <v>0.8931</v>
      </c>
      <c r="N7779">
        <v>165.25559999999999</v>
      </c>
    </row>
    <row r="7780" spans="1:14" x14ac:dyDescent="0.25">
      <c r="A7780">
        <v>7772</v>
      </c>
      <c r="B7780">
        <v>633600</v>
      </c>
      <c r="C7780">
        <v>0</v>
      </c>
      <c r="E7780">
        <v>1.0834999999999999</v>
      </c>
      <c r="F7780">
        <v>103.41849999999999</v>
      </c>
      <c r="G7780">
        <v>0</v>
      </c>
      <c r="H7780">
        <v>293.76830000000001</v>
      </c>
      <c r="I7780">
        <v>4.6768999999999998</v>
      </c>
      <c r="J7780">
        <v>43.183399999999999</v>
      </c>
      <c r="K7780">
        <v>1.4813000000000001</v>
      </c>
      <c r="L7780">
        <v>146.5813</v>
      </c>
      <c r="M7780">
        <v>0.82069999999999999</v>
      </c>
      <c r="N7780">
        <v>165.1833</v>
      </c>
    </row>
    <row r="7781" spans="1:14" x14ac:dyDescent="0.25">
      <c r="A7781">
        <v>7773</v>
      </c>
      <c r="B7781">
        <v>637200</v>
      </c>
      <c r="C7781">
        <v>0</v>
      </c>
      <c r="E7781">
        <v>0.97419999999999995</v>
      </c>
      <c r="F7781">
        <v>103.3092</v>
      </c>
      <c r="G7781">
        <v>0</v>
      </c>
      <c r="H7781">
        <v>293.76830000000001</v>
      </c>
      <c r="I7781">
        <v>4.3597000000000001</v>
      </c>
      <c r="J7781">
        <v>42.866100000000003</v>
      </c>
      <c r="K7781">
        <v>1.3898999999999999</v>
      </c>
      <c r="L7781">
        <v>146.48990000000001</v>
      </c>
      <c r="M7781">
        <v>0.75600000000000001</v>
      </c>
      <c r="N7781">
        <v>165.11850000000001</v>
      </c>
    </row>
    <row r="7782" spans="1:14" x14ac:dyDescent="0.25">
      <c r="A7782">
        <v>7774</v>
      </c>
      <c r="B7782">
        <v>640800</v>
      </c>
      <c r="C7782">
        <v>0</v>
      </c>
      <c r="E7782">
        <v>0.88919999999999999</v>
      </c>
      <c r="F7782">
        <v>103.2242</v>
      </c>
      <c r="G7782">
        <v>0</v>
      </c>
      <c r="H7782">
        <v>293.76830000000001</v>
      </c>
      <c r="I7782">
        <v>4.0319000000000003</v>
      </c>
      <c r="J7782">
        <v>42.5383</v>
      </c>
      <c r="K7782">
        <v>1.3048999999999999</v>
      </c>
      <c r="L7782">
        <v>146.4049</v>
      </c>
      <c r="M7782">
        <v>0.7026</v>
      </c>
      <c r="N7782">
        <v>165.0651</v>
      </c>
    </row>
    <row r="7783" spans="1:14" x14ac:dyDescent="0.25">
      <c r="A7783">
        <v>7775</v>
      </c>
      <c r="B7783">
        <v>644400</v>
      </c>
      <c r="C7783">
        <v>0</v>
      </c>
      <c r="E7783">
        <v>0.83730000000000004</v>
      </c>
      <c r="F7783">
        <v>103.17230000000001</v>
      </c>
      <c r="G7783">
        <v>0</v>
      </c>
      <c r="H7783">
        <v>293.76830000000001</v>
      </c>
      <c r="I7783">
        <v>3.7223000000000002</v>
      </c>
      <c r="J7783">
        <v>42.2288</v>
      </c>
      <c r="K7783">
        <v>1.2341</v>
      </c>
      <c r="L7783">
        <v>146.33410000000001</v>
      </c>
      <c r="M7783">
        <v>0.66239999999999999</v>
      </c>
      <c r="N7783">
        <v>165.0249</v>
      </c>
    </row>
    <row r="7784" spans="1:14" x14ac:dyDescent="0.25">
      <c r="A7784">
        <v>7776</v>
      </c>
      <c r="B7784">
        <v>648000</v>
      </c>
      <c r="C7784">
        <v>0</v>
      </c>
      <c r="E7784">
        <v>0.77139999999999997</v>
      </c>
      <c r="F7784">
        <v>103.10639999999999</v>
      </c>
      <c r="G7784">
        <v>0</v>
      </c>
      <c r="H7784">
        <v>293.76830000000001</v>
      </c>
      <c r="I7784">
        <v>3.4504000000000001</v>
      </c>
      <c r="J7784">
        <v>41.956899999999997</v>
      </c>
      <c r="K7784">
        <v>1.1729000000000001</v>
      </c>
      <c r="L7784">
        <v>146.27289999999999</v>
      </c>
      <c r="M7784">
        <v>0.62770000000000004</v>
      </c>
      <c r="N7784">
        <v>164.99019999999999</v>
      </c>
    </row>
    <row r="7785" spans="1:14" x14ac:dyDescent="0.25">
      <c r="A7785">
        <v>7777</v>
      </c>
      <c r="B7785">
        <v>651600</v>
      </c>
      <c r="C7785">
        <v>0</v>
      </c>
      <c r="E7785">
        <v>0.71719999999999995</v>
      </c>
      <c r="F7785">
        <v>103.0522</v>
      </c>
      <c r="G7785">
        <v>0</v>
      </c>
      <c r="H7785">
        <v>293.76830000000001</v>
      </c>
      <c r="I7785">
        <v>3.2027000000000001</v>
      </c>
      <c r="J7785">
        <v>41.709099999999999</v>
      </c>
      <c r="K7785">
        <v>1.1254999999999999</v>
      </c>
      <c r="L7785">
        <v>146.22550000000001</v>
      </c>
      <c r="M7785">
        <v>0.59130000000000005</v>
      </c>
      <c r="N7785">
        <v>164.9538</v>
      </c>
    </row>
    <row r="7786" spans="1:14" x14ac:dyDescent="0.25">
      <c r="A7786">
        <v>7778</v>
      </c>
      <c r="B7786">
        <v>655200</v>
      </c>
      <c r="C7786">
        <v>0</v>
      </c>
      <c r="E7786">
        <v>0.66390000000000005</v>
      </c>
      <c r="F7786">
        <v>102.99890000000001</v>
      </c>
      <c r="G7786">
        <v>0</v>
      </c>
      <c r="H7786">
        <v>293.76830000000001</v>
      </c>
      <c r="I7786">
        <v>2.9819</v>
      </c>
      <c r="J7786">
        <v>41.488399999999999</v>
      </c>
      <c r="K7786">
        <v>1.0838000000000001</v>
      </c>
      <c r="L7786">
        <v>146.18379999999999</v>
      </c>
      <c r="M7786">
        <v>0.56079999999999997</v>
      </c>
      <c r="N7786">
        <v>164.92330000000001</v>
      </c>
    </row>
    <row r="7787" spans="1:14" x14ac:dyDescent="0.25">
      <c r="A7787">
        <v>7779</v>
      </c>
      <c r="B7787">
        <v>658800</v>
      </c>
      <c r="C7787">
        <v>0</v>
      </c>
      <c r="E7787">
        <v>0.61970000000000003</v>
      </c>
      <c r="F7787">
        <v>102.9547</v>
      </c>
      <c r="G7787">
        <v>0</v>
      </c>
      <c r="H7787">
        <v>293.76830000000001</v>
      </c>
      <c r="I7787">
        <v>2.802</v>
      </c>
      <c r="J7787">
        <v>41.308500000000002</v>
      </c>
      <c r="K7787">
        <v>1.0513999999999999</v>
      </c>
      <c r="L7787">
        <v>146.1514</v>
      </c>
      <c r="M7787">
        <v>0.53049999999999997</v>
      </c>
      <c r="N7787">
        <v>164.893</v>
      </c>
    </row>
    <row r="7788" spans="1:14" x14ac:dyDescent="0.25">
      <c r="A7788">
        <v>7780</v>
      </c>
      <c r="B7788">
        <v>662400</v>
      </c>
      <c r="C7788">
        <v>0</v>
      </c>
      <c r="E7788">
        <v>0.55979999999999996</v>
      </c>
      <c r="F7788">
        <v>102.8948</v>
      </c>
      <c r="G7788">
        <v>0</v>
      </c>
      <c r="H7788">
        <v>293.76830000000001</v>
      </c>
      <c r="I7788">
        <v>2.637</v>
      </c>
      <c r="J7788">
        <v>41.143500000000003</v>
      </c>
      <c r="K7788">
        <v>1.0288999999999999</v>
      </c>
      <c r="L7788">
        <v>146.12889999999999</v>
      </c>
      <c r="M7788">
        <v>0.51300000000000001</v>
      </c>
      <c r="N7788">
        <v>164.87549999999999</v>
      </c>
    </row>
    <row r="7789" spans="1:14" x14ac:dyDescent="0.25">
      <c r="A7789">
        <v>7781</v>
      </c>
      <c r="B7789">
        <v>666000</v>
      </c>
      <c r="C7789">
        <v>0</v>
      </c>
      <c r="E7789">
        <v>0.5071</v>
      </c>
      <c r="F7789">
        <v>102.8421</v>
      </c>
      <c r="G7789">
        <v>0</v>
      </c>
      <c r="H7789">
        <v>293.76830000000001</v>
      </c>
      <c r="I7789">
        <v>2.4977</v>
      </c>
      <c r="J7789">
        <v>41.004100000000001</v>
      </c>
      <c r="K7789">
        <v>0.98160000000000003</v>
      </c>
      <c r="L7789">
        <v>146.08160000000001</v>
      </c>
      <c r="M7789">
        <v>0.49819999999999998</v>
      </c>
      <c r="N7789">
        <v>164.86070000000001</v>
      </c>
    </row>
    <row r="7790" spans="1:14" x14ac:dyDescent="0.25">
      <c r="A7790">
        <v>7782</v>
      </c>
      <c r="B7790">
        <v>669600</v>
      </c>
      <c r="C7790">
        <v>0</v>
      </c>
      <c r="E7790">
        <v>0.46300000000000002</v>
      </c>
      <c r="F7790">
        <v>102.798</v>
      </c>
      <c r="G7790">
        <v>0</v>
      </c>
      <c r="H7790">
        <v>293.76830000000001</v>
      </c>
      <c r="I7790">
        <v>2.3673999999999999</v>
      </c>
      <c r="J7790">
        <v>40.873800000000003</v>
      </c>
      <c r="K7790">
        <v>0.94369999999999998</v>
      </c>
      <c r="L7790">
        <v>146.0437</v>
      </c>
      <c r="M7790">
        <v>0.48299999999999998</v>
      </c>
      <c r="N7790">
        <v>164.84549999999999</v>
      </c>
    </row>
    <row r="7791" spans="1:14" x14ac:dyDescent="0.25">
      <c r="A7791">
        <v>7783</v>
      </c>
      <c r="B7791">
        <v>673200</v>
      </c>
      <c r="C7791">
        <v>0</v>
      </c>
      <c r="E7791">
        <v>0.42609999999999998</v>
      </c>
      <c r="F7791">
        <v>102.7611</v>
      </c>
      <c r="G7791">
        <v>0</v>
      </c>
      <c r="H7791">
        <v>293.76830000000001</v>
      </c>
      <c r="I7791">
        <v>2.2568000000000001</v>
      </c>
      <c r="J7791">
        <v>40.763300000000001</v>
      </c>
      <c r="K7791">
        <v>0.9113</v>
      </c>
      <c r="L7791">
        <v>146.01130000000001</v>
      </c>
      <c r="M7791">
        <v>0.4713</v>
      </c>
      <c r="N7791">
        <v>164.8338</v>
      </c>
    </row>
    <row r="7792" spans="1:14" x14ac:dyDescent="0.25">
      <c r="A7792">
        <v>7784</v>
      </c>
      <c r="B7792">
        <v>676800</v>
      </c>
      <c r="C7792">
        <v>0</v>
      </c>
      <c r="E7792">
        <v>0.3871</v>
      </c>
      <c r="F7792">
        <v>102.7221</v>
      </c>
      <c r="G7792">
        <v>0</v>
      </c>
      <c r="H7792">
        <v>293.76830000000001</v>
      </c>
      <c r="I7792">
        <v>2.1644999999999999</v>
      </c>
      <c r="J7792">
        <v>40.670900000000003</v>
      </c>
      <c r="K7792">
        <v>0.88129999999999997</v>
      </c>
      <c r="L7792">
        <v>145.9813</v>
      </c>
      <c r="M7792">
        <v>0.46129999999999999</v>
      </c>
      <c r="N7792">
        <v>164.82380000000001</v>
      </c>
    </row>
    <row r="7793" spans="1:14" x14ac:dyDescent="0.25">
      <c r="A7793">
        <v>7785</v>
      </c>
      <c r="B7793">
        <v>680400</v>
      </c>
      <c r="C7793">
        <v>0</v>
      </c>
      <c r="E7793">
        <v>0.35389999999999999</v>
      </c>
      <c r="F7793">
        <v>102.6889</v>
      </c>
      <c r="G7793">
        <v>0</v>
      </c>
      <c r="H7793">
        <v>293.76830000000001</v>
      </c>
      <c r="I7793">
        <v>2.0825999999999998</v>
      </c>
      <c r="J7793">
        <v>40.589100000000002</v>
      </c>
      <c r="K7793">
        <v>0.85309999999999997</v>
      </c>
      <c r="L7793">
        <v>145.95310000000001</v>
      </c>
      <c r="M7793">
        <v>0.45100000000000001</v>
      </c>
      <c r="N7793">
        <v>164.8135</v>
      </c>
    </row>
    <row r="7794" spans="1:14" x14ac:dyDescent="0.25">
      <c r="A7794">
        <v>7786</v>
      </c>
      <c r="B7794">
        <v>684000</v>
      </c>
      <c r="C7794">
        <v>0.1</v>
      </c>
      <c r="E7794">
        <v>0.32250000000000001</v>
      </c>
      <c r="F7794">
        <v>102.6575</v>
      </c>
      <c r="G7794">
        <v>0</v>
      </c>
      <c r="H7794">
        <v>293.76830000000001</v>
      </c>
      <c r="I7794">
        <v>2.008</v>
      </c>
      <c r="J7794">
        <v>40.514499999999998</v>
      </c>
      <c r="K7794">
        <v>0.83150000000000002</v>
      </c>
      <c r="L7794">
        <v>145.9315</v>
      </c>
      <c r="M7794">
        <v>0.44040000000000001</v>
      </c>
      <c r="N7794">
        <v>164.80289999999999</v>
      </c>
    </row>
    <row r="7795" spans="1:14" x14ac:dyDescent="0.25">
      <c r="A7795">
        <v>7787</v>
      </c>
      <c r="B7795">
        <v>687600</v>
      </c>
      <c r="C7795">
        <v>0.2</v>
      </c>
      <c r="E7795">
        <v>0.29110000000000003</v>
      </c>
      <c r="F7795">
        <v>102.62609999999999</v>
      </c>
      <c r="G7795">
        <v>0</v>
      </c>
      <c r="H7795">
        <v>293.76830000000001</v>
      </c>
      <c r="I7795">
        <v>1.9368000000000001</v>
      </c>
      <c r="J7795">
        <v>40.443300000000001</v>
      </c>
      <c r="K7795">
        <v>0.80740000000000001</v>
      </c>
      <c r="L7795">
        <v>145.9074</v>
      </c>
      <c r="M7795">
        <v>0.43080000000000002</v>
      </c>
      <c r="N7795">
        <v>164.79329999999999</v>
      </c>
    </row>
    <row r="7796" spans="1:14" x14ac:dyDescent="0.25">
      <c r="A7796">
        <v>7788</v>
      </c>
      <c r="B7796">
        <v>691200</v>
      </c>
      <c r="C7796">
        <v>0.3</v>
      </c>
      <c r="E7796">
        <v>0.26379999999999998</v>
      </c>
      <c r="F7796">
        <v>102.5988</v>
      </c>
      <c r="G7796">
        <v>0</v>
      </c>
      <c r="H7796">
        <v>293.76830000000001</v>
      </c>
      <c r="I7796">
        <v>1.8715999999999999</v>
      </c>
      <c r="J7796">
        <v>40.378</v>
      </c>
      <c r="K7796">
        <v>0.80649999999999999</v>
      </c>
      <c r="L7796">
        <v>145.90649999999999</v>
      </c>
      <c r="M7796">
        <v>0.4204</v>
      </c>
      <c r="N7796">
        <v>164.78290000000001</v>
      </c>
    </row>
    <row r="7797" spans="1:14" x14ac:dyDescent="0.25">
      <c r="A7797">
        <v>7789</v>
      </c>
      <c r="B7797">
        <v>694800</v>
      </c>
      <c r="C7797">
        <v>0.5</v>
      </c>
      <c r="E7797">
        <v>0.2414</v>
      </c>
      <c r="F7797">
        <v>102.57640000000001</v>
      </c>
      <c r="G7797">
        <v>0</v>
      </c>
      <c r="H7797">
        <v>293.76830000000001</v>
      </c>
      <c r="I7797">
        <v>1.8170999999999999</v>
      </c>
      <c r="J7797">
        <v>40.323500000000003</v>
      </c>
      <c r="K7797">
        <v>0.79569999999999996</v>
      </c>
      <c r="L7797">
        <v>145.89570000000001</v>
      </c>
      <c r="M7797">
        <v>0.4138</v>
      </c>
      <c r="N7797">
        <v>164.7764</v>
      </c>
    </row>
    <row r="7798" spans="1:14" x14ac:dyDescent="0.25">
      <c r="A7798">
        <v>7790</v>
      </c>
      <c r="B7798">
        <v>698400</v>
      </c>
      <c r="C7798">
        <v>1.2</v>
      </c>
      <c r="E7798">
        <v>0.22750000000000001</v>
      </c>
      <c r="F7798">
        <v>102.5625</v>
      </c>
      <c r="G7798">
        <v>0</v>
      </c>
      <c r="H7798">
        <v>293.76830000000001</v>
      </c>
      <c r="I7798">
        <v>1.7770999999999999</v>
      </c>
      <c r="J7798">
        <v>40.2836</v>
      </c>
      <c r="K7798">
        <v>0.79469999999999996</v>
      </c>
      <c r="L7798">
        <v>145.8947</v>
      </c>
      <c r="M7798">
        <v>0.41189999999999999</v>
      </c>
      <c r="N7798">
        <v>164.77440000000001</v>
      </c>
    </row>
    <row r="7799" spans="1:14" x14ac:dyDescent="0.25">
      <c r="A7799">
        <v>7791</v>
      </c>
      <c r="B7799">
        <v>702000</v>
      </c>
      <c r="C7799">
        <v>0.7</v>
      </c>
      <c r="E7799">
        <v>0.22020000000000001</v>
      </c>
      <c r="F7799">
        <v>102.5552</v>
      </c>
      <c r="G7799">
        <v>0</v>
      </c>
      <c r="H7799">
        <v>293.76830000000001</v>
      </c>
      <c r="I7799">
        <v>1.7419</v>
      </c>
      <c r="J7799">
        <v>40.248399999999997</v>
      </c>
      <c r="K7799">
        <v>0.79549999999999998</v>
      </c>
      <c r="L7799">
        <v>145.8955</v>
      </c>
      <c r="M7799">
        <v>0.4128</v>
      </c>
      <c r="N7799">
        <v>164.77529999999999</v>
      </c>
    </row>
    <row r="7800" spans="1:14" x14ac:dyDescent="0.25">
      <c r="A7800">
        <v>7792</v>
      </c>
      <c r="B7800">
        <v>705600</v>
      </c>
      <c r="C7800">
        <v>1.3</v>
      </c>
      <c r="E7800">
        <v>0.22140000000000001</v>
      </c>
      <c r="F7800">
        <v>102.5564</v>
      </c>
      <c r="G7800">
        <v>0</v>
      </c>
      <c r="H7800">
        <v>293.76830000000001</v>
      </c>
      <c r="I7800">
        <v>1.7166999999999999</v>
      </c>
      <c r="J7800">
        <v>40.223199999999999</v>
      </c>
      <c r="K7800">
        <v>0.80640000000000001</v>
      </c>
      <c r="L7800">
        <v>145.90639999999999</v>
      </c>
      <c r="M7800">
        <v>0.42330000000000001</v>
      </c>
      <c r="N7800">
        <v>164.78579999999999</v>
      </c>
    </row>
    <row r="7801" spans="1:14" x14ac:dyDescent="0.25">
      <c r="A7801">
        <v>7793</v>
      </c>
      <c r="B7801">
        <v>709200</v>
      </c>
      <c r="C7801">
        <v>1.7</v>
      </c>
      <c r="E7801">
        <v>0.2361</v>
      </c>
      <c r="F7801">
        <v>102.5711</v>
      </c>
      <c r="G7801">
        <v>0</v>
      </c>
      <c r="H7801">
        <v>293.76830000000001</v>
      </c>
      <c r="I7801">
        <v>1.7089000000000001</v>
      </c>
      <c r="J7801">
        <v>40.215400000000002</v>
      </c>
      <c r="K7801">
        <v>0.85170000000000001</v>
      </c>
      <c r="L7801">
        <v>145.95169999999999</v>
      </c>
      <c r="M7801">
        <v>0.443</v>
      </c>
      <c r="N7801">
        <v>164.8056</v>
      </c>
    </row>
    <row r="7802" spans="1:14" x14ac:dyDescent="0.25">
      <c r="A7802">
        <v>7794</v>
      </c>
      <c r="B7802">
        <v>712800</v>
      </c>
      <c r="C7802">
        <v>1.7</v>
      </c>
      <c r="E7802">
        <v>0.26429999999999998</v>
      </c>
      <c r="F7802">
        <v>102.5993</v>
      </c>
      <c r="G7802">
        <v>0</v>
      </c>
      <c r="H7802">
        <v>293.76830000000001</v>
      </c>
      <c r="I7802">
        <v>1.7234</v>
      </c>
      <c r="J7802">
        <v>40.229900000000001</v>
      </c>
      <c r="K7802">
        <v>0.92120000000000002</v>
      </c>
      <c r="L7802">
        <v>146.02119999999999</v>
      </c>
      <c r="M7802">
        <v>0.47320000000000001</v>
      </c>
      <c r="N7802">
        <v>164.8357</v>
      </c>
    </row>
    <row r="7803" spans="1:14" x14ac:dyDescent="0.25">
      <c r="A7803">
        <v>7795</v>
      </c>
      <c r="B7803">
        <v>716400</v>
      </c>
      <c r="C7803">
        <v>1.2</v>
      </c>
      <c r="E7803">
        <v>0.3337</v>
      </c>
      <c r="F7803">
        <v>102.6687</v>
      </c>
      <c r="G7803">
        <v>0</v>
      </c>
      <c r="H7803">
        <v>293.76830000000001</v>
      </c>
      <c r="I7803">
        <v>1.7649999999999999</v>
      </c>
      <c r="J7803">
        <v>40.271500000000003</v>
      </c>
      <c r="K7803">
        <v>1.0189999999999999</v>
      </c>
      <c r="L7803">
        <v>146.119</v>
      </c>
      <c r="M7803">
        <v>0.52349999999999997</v>
      </c>
      <c r="N7803">
        <v>164.886</v>
      </c>
    </row>
    <row r="7804" spans="1:14" x14ac:dyDescent="0.25">
      <c r="A7804">
        <v>7796</v>
      </c>
      <c r="B7804">
        <v>720000</v>
      </c>
      <c r="C7804">
        <v>1.9</v>
      </c>
      <c r="E7804">
        <v>0.43609999999999999</v>
      </c>
      <c r="F7804">
        <v>102.7711</v>
      </c>
      <c r="G7804">
        <v>0</v>
      </c>
      <c r="H7804">
        <v>293.76830000000001</v>
      </c>
      <c r="I7804">
        <v>1.8441000000000001</v>
      </c>
      <c r="J7804">
        <v>40.3506</v>
      </c>
      <c r="K7804">
        <v>1.1207</v>
      </c>
      <c r="L7804">
        <v>146.22069999999999</v>
      </c>
      <c r="M7804">
        <v>0.62219999999999998</v>
      </c>
      <c r="N7804">
        <v>164.9847</v>
      </c>
    </row>
    <row r="7805" spans="1:14" x14ac:dyDescent="0.25">
      <c r="A7805">
        <v>7797</v>
      </c>
      <c r="B7805">
        <v>723600</v>
      </c>
      <c r="C7805">
        <v>2.1</v>
      </c>
      <c r="E7805">
        <v>0.55369999999999997</v>
      </c>
      <c r="F7805">
        <v>102.8887</v>
      </c>
      <c r="G7805">
        <v>0</v>
      </c>
      <c r="H7805">
        <v>293.76830000000001</v>
      </c>
      <c r="I7805">
        <v>1.9708000000000001</v>
      </c>
      <c r="J7805">
        <v>40.477200000000003</v>
      </c>
      <c r="K7805">
        <v>1.2771999999999999</v>
      </c>
      <c r="L7805">
        <v>146.37719999999999</v>
      </c>
      <c r="M7805">
        <v>0.73450000000000004</v>
      </c>
      <c r="N7805">
        <v>165.09700000000001</v>
      </c>
    </row>
    <row r="7806" spans="1:14" x14ac:dyDescent="0.25">
      <c r="A7806">
        <v>7798</v>
      </c>
      <c r="B7806">
        <v>727200</v>
      </c>
      <c r="C7806">
        <v>1.5</v>
      </c>
      <c r="E7806">
        <v>0.70520000000000005</v>
      </c>
      <c r="F7806">
        <v>103.0402</v>
      </c>
      <c r="G7806">
        <v>0</v>
      </c>
      <c r="H7806">
        <v>293.76830000000001</v>
      </c>
      <c r="I7806">
        <v>2.1495000000000002</v>
      </c>
      <c r="J7806">
        <v>40.655999999999999</v>
      </c>
      <c r="K7806">
        <v>1.4584999999999999</v>
      </c>
      <c r="L7806">
        <v>146.55850000000001</v>
      </c>
      <c r="M7806">
        <v>0.86809999999999998</v>
      </c>
      <c r="N7806">
        <v>165.23060000000001</v>
      </c>
    </row>
    <row r="7807" spans="1:14" x14ac:dyDescent="0.25">
      <c r="A7807">
        <v>7799</v>
      </c>
      <c r="B7807">
        <v>730800</v>
      </c>
      <c r="C7807">
        <v>1.6</v>
      </c>
      <c r="E7807">
        <v>0.84970000000000001</v>
      </c>
      <c r="F7807">
        <v>103.18470000000001</v>
      </c>
      <c r="G7807">
        <v>0</v>
      </c>
      <c r="H7807">
        <v>293.76830000000001</v>
      </c>
      <c r="I7807">
        <v>2.3994</v>
      </c>
      <c r="J7807">
        <v>40.905799999999999</v>
      </c>
      <c r="K7807">
        <v>1.6415999999999999</v>
      </c>
      <c r="L7807">
        <v>146.74160000000001</v>
      </c>
      <c r="M7807">
        <v>0.98199999999999998</v>
      </c>
      <c r="N7807">
        <v>165.34450000000001</v>
      </c>
    </row>
    <row r="7808" spans="1:14" x14ac:dyDescent="0.25">
      <c r="A7808">
        <v>7800</v>
      </c>
      <c r="B7808">
        <v>734400</v>
      </c>
      <c r="C7808">
        <v>2.2999999999999998</v>
      </c>
      <c r="E7808">
        <v>0.95069999999999999</v>
      </c>
      <c r="F7808">
        <v>103.28570000000001</v>
      </c>
      <c r="G7808">
        <v>0</v>
      </c>
      <c r="H7808">
        <v>293.76830000000001</v>
      </c>
      <c r="I7808">
        <v>2.7826</v>
      </c>
      <c r="J7808">
        <v>41.289099999999998</v>
      </c>
      <c r="K7808">
        <v>1.7038</v>
      </c>
      <c r="L7808">
        <v>146.8038</v>
      </c>
      <c r="M7808">
        <v>1.0654999999999999</v>
      </c>
      <c r="N7808">
        <v>165.428</v>
      </c>
    </row>
    <row r="7809" spans="1:14" x14ac:dyDescent="0.25">
      <c r="A7809">
        <v>7801</v>
      </c>
      <c r="B7809">
        <v>738000</v>
      </c>
      <c r="C7809">
        <v>1.5</v>
      </c>
      <c r="E7809">
        <v>1.1742999999999999</v>
      </c>
      <c r="F7809">
        <v>103.5093</v>
      </c>
      <c r="G7809">
        <v>0</v>
      </c>
      <c r="H7809">
        <v>293.76830000000001</v>
      </c>
      <c r="I7809">
        <v>3.3003</v>
      </c>
      <c r="J7809">
        <v>41.806800000000003</v>
      </c>
      <c r="K7809">
        <v>1.758</v>
      </c>
      <c r="L7809">
        <v>146.858</v>
      </c>
      <c r="M7809">
        <v>1.1396999999999999</v>
      </c>
      <c r="N7809">
        <v>165.50219999999999</v>
      </c>
    </row>
    <row r="7810" spans="1:14" x14ac:dyDescent="0.25">
      <c r="A7810">
        <v>7802</v>
      </c>
      <c r="B7810">
        <v>741600</v>
      </c>
      <c r="C7810">
        <v>0.7</v>
      </c>
      <c r="E7810">
        <v>1.2968999999999999</v>
      </c>
      <c r="F7810">
        <v>103.6319</v>
      </c>
      <c r="G7810">
        <v>0</v>
      </c>
      <c r="H7810">
        <v>293.76830000000001</v>
      </c>
      <c r="I7810">
        <v>3.9192999999999998</v>
      </c>
      <c r="J7810">
        <v>42.425699999999999</v>
      </c>
      <c r="K7810">
        <v>1.7907</v>
      </c>
      <c r="L7810">
        <v>146.89070000000001</v>
      </c>
      <c r="M7810">
        <v>1.1718999999999999</v>
      </c>
      <c r="N7810">
        <v>165.53440000000001</v>
      </c>
    </row>
    <row r="7811" spans="1:14" x14ac:dyDescent="0.25">
      <c r="A7811">
        <v>7803</v>
      </c>
      <c r="B7811">
        <v>745200</v>
      </c>
      <c r="C7811">
        <v>0.8</v>
      </c>
      <c r="E7811">
        <v>1.3724000000000001</v>
      </c>
      <c r="F7811">
        <v>103.70740000000001</v>
      </c>
      <c r="G7811">
        <v>0</v>
      </c>
      <c r="H7811">
        <v>293.76830000000001</v>
      </c>
      <c r="I7811">
        <v>4.4774000000000003</v>
      </c>
      <c r="J7811">
        <v>42.983800000000002</v>
      </c>
      <c r="K7811">
        <v>1.8002</v>
      </c>
      <c r="L7811">
        <v>146.90020000000001</v>
      </c>
      <c r="M7811">
        <v>1.1832</v>
      </c>
      <c r="N7811">
        <v>165.54570000000001</v>
      </c>
    </row>
    <row r="7812" spans="1:14" x14ac:dyDescent="0.25">
      <c r="A7812">
        <v>7804</v>
      </c>
      <c r="B7812">
        <v>748800</v>
      </c>
      <c r="C7812">
        <v>0.6</v>
      </c>
      <c r="E7812">
        <v>1.4014</v>
      </c>
      <c r="F7812">
        <v>103.7364</v>
      </c>
      <c r="G7812">
        <v>0</v>
      </c>
      <c r="H7812">
        <v>293.76830000000001</v>
      </c>
      <c r="I7812">
        <v>4.8846999999999996</v>
      </c>
      <c r="J7812">
        <v>43.391199999999998</v>
      </c>
      <c r="K7812">
        <v>1.7921</v>
      </c>
      <c r="L7812">
        <v>146.8921</v>
      </c>
      <c r="M7812">
        <v>1.1694</v>
      </c>
      <c r="N7812">
        <v>165.53200000000001</v>
      </c>
    </row>
    <row r="7813" spans="1:14" x14ac:dyDescent="0.25">
      <c r="A7813">
        <v>7805</v>
      </c>
      <c r="B7813">
        <v>752400</v>
      </c>
      <c r="C7813">
        <v>0.3</v>
      </c>
      <c r="E7813">
        <v>1.3974</v>
      </c>
      <c r="F7813">
        <v>103.7324</v>
      </c>
      <c r="G7813">
        <v>0</v>
      </c>
      <c r="H7813">
        <v>293.76830000000001</v>
      </c>
      <c r="I7813">
        <v>5.0861999999999998</v>
      </c>
      <c r="J7813">
        <v>43.592700000000001</v>
      </c>
      <c r="K7813">
        <v>1.7603</v>
      </c>
      <c r="L7813">
        <v>146.8603</v>
      </c>
      <c r="M7813">
        <v>1.1394</v>
      </c>
      <c r="N7813">
        <v>165.50190000000001</v>
      </c>
    </row>
    <row r="7814" spans="1:14" x14ac:dyDescent="0.25">
      <c r="A7814">
        <v>7806</v>
      </c>
      <c r="B7814">
        <v>756000</v>
      </c>
      <c r="C7814">
        <v>0.1</v>
      </c>
      <c r="E7814">
        <v>1.3722000000000001</v>
      </c>
      <c r="F7814">
        <v>103.7072</v>
      </c>
      <c r="G7814">
        <v>0</v>
      </c>
      <c r="H7814">
        <v>293.76830000000001</v>
      </c>
      <c r="I7814">
        <v>5.1559999999999997</v>
      </c>
      <c r="J7814">
        <v>43.662500000000001</v>
      </c>
      <c r="K7814">
        <v>1.7194</v>
      </c>
      <c r="L7814">
        <v>146.8194</v>
      </c>
      <c r="M7814">
        <v>1.08</v>
      </c>
      <c r="N7814">
        <v>165.4425</v>
      </c>
    </row>
    <row r="7815" spans="1:14" x14ac:dyDescent="0.25">
      <c r="A7815">
        <v>7807</v>
      </c>
      <c r="B7815">
        <v>759600</v>
      </c>
      <c r="C7815">
        <v>0.8</v>
      </c>
      <c r="E7815">
        <v>1.3104</v>
      </c>
      <c r="F7815">
        <v>103.6454</v>
      </c>
      <c r="G7815">
        <v>0</v>
      </c>
      <c r="H7815">
        <v>293.76830000000001</v>
      </c>
      <c r="I7815">
        <v>5.1349999999999998</v>
      </c>
      <c r="J7815">
        <v>43.641500000000001</v>
      </c>
      <c r="K7815">
        <v>1.6746000000000001</v>
      </c>
      <c r="L7815">
        <v>146.77459999999999</v>
      </c>
      <c r="M7815">
        <v>1.0113000000000001</v>
      </c>
      <c r="N7815">
        <v>165.37379999999999</v>
      </c>
    </row>
    <row r="7816" spans="1:14" x14ac:dyDescent="0.25">
      <c r="A7816">
        <v>7808</v>
      </c>
      <c r="B7816">
        <v>763200</v>
      </c>
      <c r="C7816">
        <v>0.1</v>
      </c>
      <c r="E7816">
        <v>1.2278</v>
      </c>
      <c r="F7816">
        <v>103.5628</v>
      </c>
      <c r="G7816">
        <v>0</v>
      </c>
      <c r="H7816">
        <v>293.76830000000001</v>
      </c>
      <c r="I7816">
        <v>5.0262000000000002</v>
      </c>
      <c r="J7816">
        <v>43.532699999999998</v>
      </c>
      <c r="K7816">
        <v>1.6398999999999999</v>
      </c>
      <c r="L7816">
        <v>146.73990000000001</v>
      </c>
      <c r="M7816">
        <v>0.9526</v>
      </c>
      <c r="N7816">
        <v>165.3151</v>
      </c>
    </row>
    <row r="7817" spans="1:14" x14ac:dyDescent="0.25">
      <c r="A7817">
        <v>7809</v>
      </c>
      <c r="B7817">
        <v>766800</v>
      </c>
      <c r="C7817">
        <v>0.5</v>
      </c>
      <c r="E7817">
        <v>1.1505000000000001</v>
      </c>
      <c r="F7817">
        <v>103.4855</v>
      </c>
      <c r="G7817">
        <v>0</v>
      </c>
      <c r="H7817">
        <v>293.76830000000001</v>
      </c>
      <c r="I7817">
        <v>4.8259999999999996</v>
      </c>
      <c r="J7817">
        <v>43.3324</v>
      </c>
      <c r="K7817">
        <v>1.5962000000000001</v>
      </c>
      <c r="L7817">
        <v>146.6962</v>
      </c>
      <c r="M7817">
        <v>0.89090000000000003</v>
      </c>
      <c r="N7817">
        <v>165.2534</v>
      </c>
    </row>
    <row r="7818" spans="1:14" x14ac:dyDescent="0.25">
      <c r="A7818">
        <v>7810</v>
      </c>
      <c r="B7818">
        <v>770400</v>
      </c>
      <c r="C7818">
        <v>0.3</v>
      </c>
      <c r="E7818">
        <v>1.0481</v>
      </c>
      <c r="F7818">
        <v>103.3831</v>
      </c>
      <c r="G7818">
        <v>0</v>
      </c>
      <c r="H7818">
        <v>293.76830000000001</v>
      </c>
      <c r="I7818">
        <v>4.556</v>
      </c>
      <c r="J7818">
        <v>43.062399999999997</v>
      </c>
      <c r="K7818">
        <v>1.5196000000000001</v>
      </c>
      <c r="L7818">
        <v>146.61959999999999</v>
      </c>
      <c r="M7818">
        <v>0.84499999999999997</v>
      </c>
      <c r="N7818">
        <v>165.20750000000001</v>
      </c>
    </row>
    <row r="7819" spans="1:14" x14ac:dyDescent="0.25">
      <c r="A7819">
        <v>7811</v>
      </c>
      <c r="B7819">
        <v>774000</v>
      </c>
      <c r="C7819">
        <v>0</v>
      </c>
      <c r="E7819">
        <v>0.98629999999999995</v>
      </c>
      <c r="F7819">
        <v>103.32129999999999</v>
      </c>
      <c r="G7819">
        <v>0</v>
      </c>
      <c r="H7819">
        <v>293.76830000000001</v>
      </c>
      <c r="I7819">
        <v>4.2919</v>
      </c>
      <c r="J7819">
        <v>42.798299999999998</v>
      </c>
      <c r="K7819">
        <v>1.4252</v>
      </c>
      <c r="L7819">
        <v>146.52520000000001</v>
      </c>
      <c r="M7819">
        <v>0.80320000000000003</v>
      </c>
      <c r="N7819">
        <v>165.16569999999999</v>
      </c>
    </row>
    <row r="7820" spans="1:14" x14ac:dyDescent="0.25">
      <c r="A7820">
        <v>7812</v>
      </c>
      <c r="B7820">
        <v>777600</v>
      </c>
      <c r="C7820">
        <v>0.2</v>
      </c>
      <c r="E7820">
        <v>0.9143</v>
      </c>
      <c r="F7820">
        <v>103.24930000000001</v>
      </c>
      <c r="G7820">
        <v>0</v>
      </c>
      <c r="H7820">
        <v>293.76830000000001</v>
      </c>
      <c r="I7820">
        <v>4.0137999999999998</v>
      </c>
      <c r="J7820">
        <v>42.520299999999999</v>
      </c>
      <c r="K7820">
        <v>1.3871</v>
      </c>
      <c r="L7820">
        <v>146.4871</v>
      </c>
      <c r="M7820">
        <v>0.76719999999999999</v>
      </c>
      <c r="N7820">
        <v>165.12970000000001</v>
      </c>
    </row>
    <row r="7821" spans="1:14" x14ac:dyDescent="0.25">
      <c r="A7821">
        <v>7813</v>
      </c>
      <c r="B7821">
        <v>781200</v>
      </c>
      <c r="C7821">
        <v>0.7</v>
      </c>
      <c r="E7821">
        <v>0.88039999999999996</v>
      </c>
      <c r="F7821">
        <v>103.2154</v>
      </c>
      <c r="G7821">
        <v>0</v>
      </c>
      <c r="H7821">
        <v>293.76830000000001</v>
      </c>
      <c r="I7821">
        <v>3.7759</v>
      </c>
      <c r="J7821">
        <v>42.282299999999999</v>
      </c>
      <c r="K7821">
        <v>1.3408</v>
      </c>
      <c r="L7821">
        <v>146.4408</v>
      </c>
      <c r="M7821">
        <v>0.73460000000000003</v>
      </c>
      <c r="N7821">
        <v>165.09710000000001</v>
      </c>
    </row>
    <row r="7822" spans="1:14" x14ac:dyDescent="0.25">
      <c r="A7822">
        <v>7814</v>
      </c>
      <c r="B7822">
        <v>784800</v>
      </c>
      <c r="C7822">
        <v>0.5</v>
      </c>
      <c r="E7822">
        <v>0.84540000000000004</v>
      </c>
      <c r="F7822">
        <v>103.18040000000001</v>
      </c>
      <c r="G7822">
        <v>0</v>
      </c>
      <c r="H7822">
        <v>293.76830000000001</v>
      </c>
      <c r="I7822">
        <v>3.5773999999999999</v>
      </c>
      <c r="J7822">
        <v>42.0839</v>
      </c>
      <c r="K7822">
        <v>1.298</v>
      </c>
      <c r="L7822">
        <v>146.398</v>
      </c>
      <c r="M7822">
        <v>0.70579999999999998</v>
      </c>
      <c r="N7822">
        <v>165.06829999999999</v>
      </c>
    </row>
    <row r="7823" spans="1:14" x14ac:dyDescent="0.25">
      <c r="A7823">
        <v>7815</v>
      </c>
      <c r="B7823">
        <v>788400</v>
      </c>
      <c r="C7823">
        <v>0.3</v>
      </c>
      <c r="E7823">
        <v>0.81169999999999998</v>
      </c>
      <c r="F7823">
        <v>103.1467</v>
      </c>
      <c r="G7823">
        <v>0</v>
      </c>
      <c r="H7823">
        <v>293.76830000000001</v>
      </c>
      <c r="I7823">
        <v>3.4016000000000002</v>
      </c>
      <c r="J7823">
        <v>41.908099999999997</v>
      </c>
      <c r="K7823">
        <v>1.2637</v>
      </c>
      <c r="L7823">
        <v>146.36369999999999</v>
      </c>
      <c r="M7823">
        <v>0.68200000000000005</v>
      </c>
      <c r="N7823">
        <v>165.0445</v>
      </c>
    </row>
    <row r="7824" spans="1:14" x14ac:dyDescent="0.25">
      <c r="A7824">
        <v>7816</v>
      </c>
      <c r="B7824">
        <v>792000</v>
      </c>
      <c r="C7824">
        <v>0.1</v>
      </c>
      <c r="E7824">
        <v>0.77680000000000005</v>
      </c>
      <c r="F7824">
        <v>103.1118</v>
      </c>
      <c r="G7824">
        <v>0</v>
      </c>
      <c r="H7824">
        <v>293.76830000000001</v>
      </c>
      <c r="I7824">
        <v>3.2503000000000002</v>
      </c>
      <c r="J7824">
        <v>41.756799999999998</v>
      </c>
      <c r="K7824">
        <v>1.2302</v>
      </c>
      <c r="L7824">
        <v>146.33019999999999</v>
      </c>
      <c r="M7824">
        <v>0.66820000000000002</v>
      </c>
      <c r="N7824">
        <v>165.0307</v>
      </c>
    </row>
    <row r="7825" spans="1:14" x14ac:dyDescent="0.25">
      <c r="A7825">
        <v>7817</v>
      </c>
      <c r="B7825">
        <v>795600</v>
      </c>
      <c r="C7825">
        <v>0</v>
      </c>
      <c r="E7825">
        <v>0.74929999999999997</v>
      </c>
      <c r="F7825">
        <v>103.0843</v>
      </c>
      <c r="G7825">
        <v>0</v>
      </c>
      <c r="H7825">
        <v>293.76830000000001</v>
      </c>
      <c r="I7825">
        <v>3.1116000000000001</v>
      </c>
      <c r="J7825">
        <v>41.618099999999998</v>
      </c>
      <c r="K7825">
        <v>1.2022999999999999</v>
      </c>
      <c r="L7825">
        <v>146.3023</v>
      </c>
      <c r="M7825">
        <v>0.65700000000000003</v>
      </c>
      <c r="N7825">
        <v>165.01949999999999</v>
      </c>
    </row>
    <row r="7826" spans="1:14" x14ac:dyDescent="0.25">
      <c r="A7826">
        <v>7818</v>
      </c>
      <c r="B7826">
        <v>799200</v>
      </c>
      <c r="C7826">
        <v>0</v>
      </c>
      <c r="E7826">
        <v>0.7238</v>
      </c>
      <c r="F7826">
        <v>103.05880000000001</v>
      </c>
      <c r="G7826">
        <v>0</v>
      </c>
      <c r="H7826">
        <v>293.76830000000001</v>
      </c>
      <c r="I7826">
        <v>2.9872999999999998</v>
      </c>
      <c r="J7826">
        <v>41.4938</v>
      </c>
      <c r="K7826">
        <v>1.1831</v>
      </c>
      <c r="L7826">
        <v>146.28309999999999</v>
      </c>
      <c r="M7826">
        <v>0.64800000000000002</v>
      </c>
      <c r="N7826">
        <v>165.01050000000001</v>
      </c>
    </row>
    <row r="7827" spans="1:14" x14ac:dyDescent="0.25">
      <c r="A7827">
        <v>7819</v>
      </c>
      <c r="B7827">
        <v>802800</v>
      </c>
      <c r="C7827">
        <v>0</v>
      </c>
      <c r="E7827">
        <v>0.7</v>
      </c>
      <c r="F7827">
        <v>103.035</v>
      </c>
      <c r="G7827">
        <v>0</v>
      </c>
      <c r="H7827">
        <v>293.76830000000001</v>
      </c>
      <c r="I7827">
        <v>2.8795999999999999</v>
      </c>
      <c r="J7827">
        <v>41.386000000000003</v>
      </c>
      <c r="K7827">
        <v>1.1629</v>
      </c>
      <c r="L7827">
        <v>146.2629</v>
      </c>
      <c r="M7827">
        <v>0.63349999999999995</v>
      </c>
      <c r="N7827">
        <v>164.99600000000001</v>
      </c>
    </row>
    <row r="7828" spans="1:14" x14ac:dyDescent="0.25">
      <c r="A7828">
        <v>7820</v>
      </c>
      <c r="B7828">
        <v>806400</v>
      </c>
      <c r="C7828">
        <v>0.1</v>
      </c>
      <c r="E7828">
        <v>0.67379999999999995</v>
      </c>
      <c r="F7828">
        <v>103.00879999999999</v>
      </c>
      <c r="G7828">
        <v>0</v>
      </c>
      <c r="H7828">
        <v>293.76830000000001</v>
      </c>
      <c r="I7828">
        <v>2.7907000000000002</v>
      </c>
      <c r="J7828">
        <v>41.2971</v>
      </c>
      <c r="K7828">
        <v>1.1398999999999999</v>
      </c>
      <c r="L7828">
        <v>146.23990000000001</v>
      </c>
      <c r="M7828">
        <v>0.60940000000000005</v>
      </c>
      <c r="N7828">
        <v>164.97190000000001</v>
      </c>
    </row>
    <row r="7829" spans="1:14" x14ac:dyDescent="0.25">
      <c r="A7829">
        <v>7821</v>
      </c>
      <c r="B7829">
        <v>810000</v>
      </c>
      <c r="C7829">
        <v>0</v>
      </c>
      <c r="E7829">
        <v>0.64710000000000001</v>
      </c>
      <c r="F7829">
        <v>102.9821</v>
      </c>
      <c r="G7829">
        <v>0</v>
      </c>
      <c r="H7829">
        <v>293.76830000000001</v>
      </c>
      <c r="I7829">
        <v>2.7008999999999999</v>
      </c>
      <c r="J7829">
        <v>41.207299999999996</v>
      </c>
      <c r="K7829">
        <v>1.1077999999999999</v>
      </c>
      <c r="L7829">
        <v>146.20779999999999</v>
      </c>
      <c r="M7829">
        <v>0.58240000000000003</v>
      </c>
      <c r="N7829">
        <v>164.94489999999999</v>
      </c>
    </row>
    <row r="7830" spans="1:14" x14ac:dyDescent="0.25">
      <c r="A7830">
        <v>7822</v>
      </c>
      <c r="B7830">
        <v>813600</v>
      </c>
      <c r="C7830">
        <v>0</v>
      </c>
      <c r="E7830">
        <v>0.62370000000000003</v>
      </c>
      <c r="F7830">
        <v>102.95869999999999</v>
      </c>
      <c r="G7830">
        <v>0</v>
      </c>
      <c r="H7830">
        <v>293.76830000000001</v>
      </c>
      <c r="I7830">
        <v>2.6132</v>
      </c>
      <c r="J7830">
        <v>41.119599999999998</v>
      </c>
      <c r="K7830">
        <v>1.0753999999999999</v>
      </c>
      <c r="L7830">
        <v>146.1754</v>
      </c>
      <c r="M7830">
        <v>0.55510000000000004</v>
      </c>
      <c r="N7830">
        <v>164.91759999999999</v>
      </c>
    </row>
    <row r="7831" spans="1:14" x14ac:dyDescent="0.25">
      <c r="A7831">
        <v>7823</v>
      </c>
      <c r="B7831">
        <v>817200</v>
      </c>
      <c r="C7831">
        <v>0</v>
      </c>
      <c r="E7831">
        <v>0.58250000000000002</v>
      </c>
      <c r="F7831">
        <v>102.9175</v>
      </c>
      <c r="G7831">
        <v>0</v>
      </c>
      <c r="H7831">
        <v>293.76830000000001</v>
      </c>
      <c r="I7831">
        <v>2.5381999999999998</v>
      </c>
      <c r="J7831">
        <v>41.044699999999999</v>
      </c>
      <c r="K7831">
        <v>1.0475000000000001</v>
      </c>
      <c r="L7831">
        <v>146.14760000000001</v>
      </c>
      <c r="M7831">
        <v>0.53100000000000003</v>
      </c>
      <c r="N7831">
        <v>164.89349999999999</v>
      </c>
    </row>
    <row r="7832" spans="1:14" x14ac:dyDescent="0.25">
      <c r="A7832">
        <v>7824</v>
      </c>
      <c r="B7832">
        <v>820800</v>
      </c>
      <c r="C7832">
        <v>0</v>
      </c>
      <c r="E7832">
        <v>0.54</v>
      </c>
      <c r="F7832">
        <v>102.875</v>
      </c>
      <c r="G7832">
        <v>0</v>
      </c>
      <c r="H7832">
        <v>293.76830000000001</v>
      </c>
      <c r="I7832">
        <v>2.4615999999999998</v>
      </c>
      <c r="J7832">
        <v>40.968000000000004</v>
      </c>
      <c r="K7832">
        <v>1.0249999999999999</v>
      </c>
      <c r="L7832">
        <v>146.125</v>
      </c>
      <c r="M7832">
        <v>0.51580000000000004</v>
      </c>
      <c r="N7832">
        <v>164.8783</v>
      </c>
    </row>
    <row r="7833" spans="1:14" x14ac:dyDescent="0.25">
      <c r="A7833">
        <v>7825</v>
      </c>
      <c r="B7833">
        <v>824400</v>
      </c>
      <c r="C7833">
        <v>0</v>
      </c>
      <c r="E7833">
        <v>0.49830000000000002</v>
      </c>
      <c r="F7833">
        <v>102.83329999999999</v>
      </c>
      <c r="G7833">
        <v>0</v>
      </c>
      <c r="H7833">
        <v>293.76830000000001</v>
      </c>
      <c r="I7833">
        <v>2.3849999999999998</v>
      </c>
      <c r="J7833">
        <v>40.891500000000001</v>
      </c>
      <c r="K7833">
        <v>0.9778</v>
      </c>
      <c r="L7833">
        <v>146.0779</v>
      </c>
      <c r="M7833">
        <v>0.50239999999999996</v>
      </c>
      <c r="N7833">
        <v>164.86490000000001</v>
      </c>
    </row>
    <row r="7834" spans="1:14" x14ac:dyDescent="0.25">
      <c r="A7834">
        <v>7826</v>
      </c>
      <c r="B7834">
        <v>828000</v>
      </c>
      <c r="C7834">
        <v>0</v>
      </c>
      <c r="E7834">
        <v>0.46010000000000001</v>
      </c>
      <c r="F7834">
        <v>102.79510000000001</v>
      </c>
      <c r="G7834">
        <v>0</v>
      </c>
      <c r="H7834">
        <v>293.76830000000001</v>
      </c>
      <c r="I7834">
        <v>2.3022</v>
      </c>
      <c r="J7834">
        <v>40.808700000000002</v>
      </c>
      <c r="K7834">
        <v>0.94730000000000003</v>
      </c>
      <c r="L7834">
        <v>146.04730000000001</v>
      </c>
      <c r="M7834">
        <v>0.48659999999999998</v>
      </c>
      <c r="N7834">
        <v>164.84909999999999</v>
      </c>
    </row>
    <row r="7835" spans="1:14" x14ac:dyDescent="0.25">
      <c r="A7835">
        <v>7827</v>
      </c>
      <c r="B7835">
        <v>831600</v>
      </c>
      <c r="C7835">
        <v>0</v>
      </c>
      <c r="E7835">
        <v>0.42530000000000001</v>
      </c>
      <c r="F7835">
        <v>102.7603</v>
      </c>
      <c r="G7835">
        <v>0</v>
      </c>
      <c r="H7835">
        <v>293.76830000000001</v>
      </c>
      <c r="I7835">
        <v>2.2242999999999999</v>
      </c>
      <c r="J7835">
        <v>40.730699999999999</v>
      </c>
      <c r="K7835">
        <v>0.90810000000000002</v>
      </c>
      <c r="L7835">
        <v>146.00810000000001</v>
      </c>
      <c r="M7835">
        <v>0.47420000000000001</v>
      </c>
      <c r="N7835">
        <v>164.83670000000001</v>
      </c>
    </row>
    <row r="7836" spans="1:14" x14ac:dyDescent="0.25">
      <c r="A7836">
        <v>7828</v>
      </c>
      <c r="B7836">
        <v>835200</v>
      </c>
      <c r="C7836">
        <v>0</v>
      </c>
      <c r="E7836">
        <v>0.38819999999999999</v>
      </c>
      <c r="F7836">
        <v>102.72320000000001</v>
      </c>
      <c r="G7836">
        <v>0</v>
      </c>
      <c r="H7836">
        <v>293.76830000000001</v>
      </c>
      <c r="I7836">
        <v>2.1465000000000001</v>
      </c>
      <c r="J7836">
        <v>40.652900000000002</v>
      </c>
      <c r="K7836">
        <v>0.87880000000000003</v>
      </c>
      <c r="L7836">
        <v>145.97880000000001</v>
      </c>
      <c r="M7836">
        <v>0.46450000000000002</v>
      </c>
      <c r="N7836">
        <v>164.827</v>
      </c>
    </row>
    <row r="7837" spans="1:14" x14ac:dyDescent="0.25">
      <c r="A7837">
        <v>7829</v>
      </c>
      <c r="B7837">
        <v>838800</v>
      </c>
      <c r="C7837">
        <v>0</v>
      </c>
      <c r="E7837">
        <v>0.35399999999999998</v>
      </c>
      <c r="F7837">
        <v>102.68899999999999</v>
      </c>
      <c r="G7837">
        <v>0</v>
      </c>
      <c r="H7837">
        <v>293.76830000000001</v>
      </c>
      <c r="I7837">
        <v>2.0739000000000001</v>
      </c>
      <c r="J7837">
        <v>40.580300000000001</v>
      </c>
      <c r="K7837">
        <v>0.84730000000000005</v>
      </c>
      <c r="L7837">
        <v>145.94730000000001</v>
      </c>
      <c r="M7837">
        <v>0.45479999999999998</v>
      </c>
      <c r="N7837">
        <v>164.81729999999999</v>
      </c>
    </row>
    <row r="7838" spans="1:14" x14ac:dyDescent="0.25">
      <c r="A7838">
        <v>7830</v>
      </c>
      <c r="B7838">
        <v>842400</v>
      </c>
      <c r="C7838">
        <v>0</v>
      </c>
      <c r="E7838">
        <v>0.32050000000000001</v>
      </c>
      <c r="F7838">
        <v>102.6555</v>
      </c>
      <c r="G7838">
        <v>0</v>
      </c>
      <c r="H7838">
        <v>293.76830000000001</v>
      </c>
      <c r="I7838">
        <v>2.0041000000000002</v>
      </c>
      <c r="J7838">
        <v>40.510599999999997</v>
      </c>
      <c r="K7838">
        <v>0.81230000000000002</v>
      </c>
      <c r="L7838">
        <v>145.91229999999999</v>
      </c>
      <c r="M7838">
        <v>0.44440000000000002</v>
      </c>
      <c r="N7838">
        <v>164.80690000000001</v>
      </c>
    </row>
    <row r="7839" spans="1:14" x14ac:dyDescent="0.25">
      <c r="A7839">
        <v>7831</v>
      </c>
      <c r="B7839">
        <v>846000</v>
      </c>
      <c r="C7839">
        <v>0</v>
      </c>
      <c r="E7839">
        <v>0.28810000000000002</v>
      </c>
      <c r="F7839">
        <v>102.62309999999999</v>
      </c>
      <c r="G7839">
        <v>0</v>
      </c>
      <c r="H7839">
        <v>293.76830000000001</v>
      </c>
      <c r="I7839">
        <v>1.9352</v>
      </c>
      <c r="J7839">
        <v>40.441699999999997</v>
      </c>
      <c r="K7839">
        <v>0.79559999999999997</v>
      </c>
      <c r="L7839">
        <v>145.8956</v>
      </c>
      <c r="M7839">
        <v>0.435</v>
      </c>
      <c r="N7839">
        <v>164.79750000000001</v>
      </c>
    </row>
    <row r="7840" spans="1:14" x14ac:dyDescent="0.25">
      <c r="A7840">
        <v>7832</v>
      </c>
      <c r="B7840">
        <v>849600</v>
      </c>
      <c r="C7840">
        <v>0</v>
      </c>
      <c r="E7840">
        <v>0.25819999999999999</v>
      </c>
      <c r="F7840">
        <v>102.5932</v>
      </c>
      <c r="G7840">
        <v>0</v>
      </c>
      <c r="H7840">
        <v>293.76830000000001</v>
      </c>
      <c r="I7840">
        <v>1.8683000000000001</v>
      </c>
      <c r="J7840">
        <v>40.3748</v>
      </c>
      <c r="K7840">
        <v>0.78029999999999999</v>
      </c>
      <c r="L7840">
        <v>145.88030000000001</v>
      </c>
      <c r="M7840">
        <v>0.42359999999999998</v>
      </c>
      <c r="N7840">
        <v>164.7861</v>
      </c>
    </row>
    <row r="7841" spans="1:14" x14ac:dyDescent="0.25">
      <c r="A7841">
        <v>7833</v>
      </c>
      <c r="B7841">
        <v>853200</v>
      </c>
      <c r="C7841">
        <v>0</v>
      </c>
      <c r="E7841">
        <v>0.23599999999999999</v>
      </c>
      <c r="F7841">
        <v>102.571</v>
      </c>
      <c r="G7841">
        <v>0</v>
      </c>
      <c r="H7841">
        <v>293.76830000000001</v>
      </c>
      <c r="I7841">
        <v>1.8052999999999999</v>
      </c>
      <c r="J7841">
        <v>40.311700000000002</v>
      </c>
      <c r="K7841">
        <v>0.76229999999999998</v>
      </c>
      <c r="L7841">
        <v>145.8623</v>
      </c>
      <c r="M7841">
        <v>0.41410000000000002</v>
      </c>
      <c r="N7841">
        <v>164.7766</v>
      </c>
    </row>
    <row r="7842" spans="1:14" x14ac:dyDescent="0.25">
      <c r="A7842">
        <v>7834</v>
      </c>
      <c r="B7842">
        <v>856800</v>
      </c>
      <c r="C7842">
        <v>0</v>
      </c>
      <c r="E7842">
        <v>0.2135</v>
      </c>
      <c r="F7842">
        <v>102.5485</v>
      </c>
      <c r="G7842">
        <v>0</v>
      </c>
      <c r="H7842">
        <v>293.76830000000001</v>
      </c>
      <c r="I7842">
        <v>1.7511000000000001</v>
      </c>
      <c r="J7842">
        <v>40.2575</v>
      </c>
      <c r="K7842">
        <v>0.74609999999999999</v>
      </c>
      <c r="L7842">
        <v>145.84610000000001</v>
      </c>
      <c r="M7842">
        <v>0.4047</v>
      </c>
      <c r="N7842">
        <v>164.7672</v>
      </c>
    </row>
    <row r="7843" spans="1:14" x14ac:dyDescent="0.25">
      <c r="A7843">
        <v>7835</v>
      </c>
      <c r="B7843">
        <v>860400</v>
      </c>
      <c r="C7843">
        <v>0</v>
      </c>
      <c r="E7843">
        <v>0.19209999999999999</v>
      </c>
      <c r="F7843">
        <v>102.5271</v>
      </c>
      <c r="G7843">
        <v>0</v>
      </c>
      <c r="H7843">
        <v>293.76830000000001</v>
      </c>
      <c r="I7843">
        <v>1.7019</v>
      </c>
      <c r="J7843">
        <v>40.208399999999997</v>
      </c>
      <c r="K7843">
        <v>0.71550000000000002</v>
      </c>
      <c r="L7843">
        <v>145.81549999999999</v>
      </c>
      <c r="M7843">
        <v>0.39689999999999998</v>
      </c>
      <c r="N7843">
        <v>164.7594</v>
      </c>
    </row>
    <row r="7844" spans="1:14" x14ac:dyDescent="0.25">
      <c r="A7844">
        <v>7836</v>
      </c>
      <c r="B7844">
        <v>864000</v>
      </c>
      <c r="C7844">
        <v>0</v>
      </c>
      <c r="E7844">
        <v>0.17050000000000001</v>
      </c>
      <c r="F7844">
        <v>102.5055</v>
      </c>
      <c r="G7844">
        <v>0</v>
      </c>
      <c r="H7844">
        <v>293.76830000000001</v>
      </c>
      <c r="I7844">
        <v>1.6554</v>
      </c>
      <c r="J7844">
        <v>40.161900000000003</v>
      </c>
      <c r="K7844">
        <v>0.69169999999999998</v>
      </c>
      <c r="L7844">
        <v>145.79169999999999</v>
      </c>
      <c r="M7844">
        <v>0.40610000000000002</v>
      </c>
      <c r="N7844">
        <v>164.76859999999999</v>
      </c>
    </row>
    <row r="7845" spans="1:14" x14ac:dyDescent="0.25">
      <c r="A7845">
        <v>7837</v>
      </c>
      <c r="B7845">
        <v>867600</v>
      </c>
      <c r="C7845">
        <v>0</v>
      </c>
      <c r="E7845">
        <v>0.15260000000000001</v>
      </c>
      <c r="F7845">
        <v>102.4876</v>
      </c>
      <c r="G7845">
        <v>0</v>
      </c>
      <c r="H7845">
        <v>293.76830000000001</v>
      </c>
      <c r="I7845">
        <v>1.625</v>
      </c>
      <c r="J7845">
        <v>40.131500000000003</v>
      </c>
      <c r="K7845">
        <v>0.67469999999999997</v>
      </c>
      <c r="L7845">
        <v>145.7747</v>
      </c>
      <c r="M7845">
        <v>0.39900000000000002</v>
      </c>
      <c r="N7845">
        <v>164.76150000000001</v>
      </c>
    </row>
    <row r="7846" spans="1:14" x14ac:dyDescent="0.25">
      <c r="A7846">
        <v>7838</v>
      </c>
      <c r="B7846">
        <v>871200</v>
      </c>
      <c r="C7846">
        <v>0</v>
      </c>
      <c r="E7846">
        <v>0.13450000000000001</v>
      </c>
      <c r="F7846">
        <v>102.4695</v>
      </c>
      <c r="G7846">
        <v>0</v>
      </c>
      <c r="H7846">
        <v>293.76830000000001</v>
      </c>
      <c r="I7846">
        <v>1.5891</v>
      </c>
      <c r="J7846">
        <v>40.095500000000001</v>
      </c>
      <c r="K7846">
        <v>0.65539999999999998</v>
      </c>
      <c r="L7846">
        <v>145.75540000000001</v>
      </c>
      <c r="M7846">
        <v>0.39279999999999998</v>
      </c>
      <c r="N7846">
        <v>164.75530000000001</v>
      </c>
    </row>
    <row r="7847" spans="1:14" x14ac:dyDescent="0.25">
      <c r="A7847">
        <v>7839</v>
      </c>
      <c r="B7847">
        <v>874800</v>
      </c>
      <c r="C7847">
        <v>0.7</v>
      </c>
      <c r="E7847">
        <v>0.1198</v>
      </c>
      <c r="F7847">
        <v>102.45480000000001</v>
      </c>
      <c r="G7847">
        <v>0</v>
      </c>
      <c r="H7847">
        <v>293.76830000000001</v>
      </c>
      <c r="I7847">
        <v>1.5483</v>
      </c>
      <c r="J7847">
        <v>40.0548</v>
      </c>
      <c r="K7847">
        <v>0.64470000000000005</v>
      </c>
      <c r="L7847">
        <v>145.74469999999999</v>
      </c>
      <c r="M7847">
        <v>0.38700000000000001</v>
      </c>
      <c r="N7847">
        <v>164.74950000000001</v>
      </c>
    </row>
    <row r="7848" spans="1:14" x14ac:dyDescent="0.25">
      <c r="A7848">
        <v>7840</v>
      </c>
      <c r="B7848">
        <v>878400</v>
      </c>
      <c r="C7848">
        <v>1.6</v>
      </c>
      <c r="E7848">
        <v>0.1106</v>
      </c>
      <c r="F7848">
        <v>102.4456</v>
      </c>
      <c r="G7848">
        <v>4.0000000000000002E-4</v>
      </c>
      <c r="H7848">
        <v>293.76870000000002</v>
      </c>
      <c r="I7848">
        <v>1.5163</v>
      </c>
      <c r="J7848">
        <v>40.0227</v>
      </c>
      <c r="K7848">
        <v>0.6452</v>
      </c>
      <c r="L7848">
        <v>145.74520000000001</v>
      </c>
      <c r="M7848">
        <v>0.38350000000000001</v>
      </c>
      <c r="N7848">
        <v>164.74600000000001</v>
      </c>
    </row>
    <row r="7849" spans="1:14" x14ac:dyDescent="0.25">
      <c r="A7849">
        <v>7841</v>
      </c>
      <c r="B7849">
        <v>882000</v>
      </c>
      <c r="C7849">
        <v>0.9</v>
      </c>
      <c r="E7849">
        <v>0.10539999999999999</v>
      </c>
      <c r="F7849">
        <v>102.4404</v>
      </c>
      <c r="G7849">
        <v>0</v>
      </c>
      <c r="H7849">
        <v>293.76830000000001</v>
      </c>
      <c r="I7849">
        <v>1.4882</v>
      </c>
      <c r="J7849">
        <v>39.994599999999998</v>
      </c>
      <c r="K7849">
        <v>0.65580000000000005</v>
      </c>
      <c r="L7849">
        <v>145.75579999999999</v>
      </c>
      <c r="M7849">
        <v>0.38390000000000002</v>
      </c>
      <c r="N7849">
        <v>164.74639999999999</v>
      </c>
    </row>
    <row r="7850" spans="1:14" x14ac:dyDescent="0.25">
      <c r="A7850">
        <v>7842</v>
      </c>
      <c r="B7850">
        <v>885600</v>
      </c>
      <c r="C7850">
        <v>0.6</v>
      </c>
      <c r="E7850">
        <v>0.105</v>
      </c>
      <c r="F7850">
        <v>102.43989999999999</v>
      </c>
      <c r="G7850">
        <v>0</v>
      </c>
      <c r="H7850">
        <v>293.76830000000001</v>
      </c>
      <c r="I7850">
        <v>1.4655</v>
      </c>
      <c r="J7850">
        <v>39.971899999999998</v>
      </c>
      <c r="K7850">
        <v>0.67320000000000002</v>
      </c>
      <c r="L7850">
        <v>145.7732</v>
      </c>
      <c r="M7850">
        <v>0.39190000000000003</v>
      </c>
      <c r="N7850">
        <v>164.7544</v>
      </c>
    </row>
    <row r="7851" spans="1:14" x14ac:dyDescent="0.25">
      <c r="A7851">
        <v>7843</v>
      </c>
      <c r="B7851">
        <v>889200</v>
      </c>
      <c r="C7851">
        <v>0</v>
      </c>
      <c r="E7851">
        <v>0.1116</v>
      </c>
      <c r="F7851">
        <v>102.4466</v>
      </c>
      <c r="G7851">
        <v>0</v>
      </c>
      <c r="H7851">
        <v>293.76830000000001</v>
      </c>
      <c r="I7851">
        <v>1.4519</v>
      </c>
      <c r="J7851">
        <v>39.958399999999997</v>
      </c>
      <c r="K7851">
        <v>0.69020000000000004</v>
      </c>
      <c r="L7851">
        <v>145.7902</v>
      </c>
      <c r="M7851">
        <v>0.40749999999999997</v>
      </c>
      <c r="N7851">
        <v>164.77</v>
      </c>
    </row>
    <row r="7852" spans="1:14" x14ac:dyDescent="0.25">
      <c r="A7852">
        <v>7844</v>
      </c>
      <c r="B7852">
        <v>892800</v>
      </c>
      <c r="C7852">
        <v>1.7</v>
      </c>
      <c r="E7852">
        <v>0.13059999999999999</v>
      </c>
      <c r="F7852">
        <v>102.46559999999999</v>
      </c>
      <c r="G7852">
        <v>0</v>
      </c>
      <c r="H7852">
        <v>293.76830000000001</v>
      </c>
      <c r="I7852">
        <v>1.4609000000000001</v>
      </c>
      <c r="J7852">
        <v>39.967399999999998</v>
      </c>
      <c r="K7852">
        <v>0.75049999999999994</v>
      </c>
      <c r="L7852">
        <v>145.85050000000001</v>
      </c>
      <c r="M7852">
        <v>0.4173</v>
      </c>
      <c r="N7852">
        <v>164.77979999999999</v>
      </c>
    </row>
    <row r="7853" spans="1:14" x14ac:dyDescent="0.25">
      <c r="A7853">
        <v>7845</v>
      </c>
      <c r="B7853">
        <v>896400</v>
      </c>
      <c r="C7853">
        <v>1.9</v>
      </c>
      <c r="E7853">
        <v>0.16209999999999999</v>
      </c>
      <c r="F7853">
        <v>102.4971</v>
      </c>
      <c r="G7853">
        <v>0</v>
      </c>
      <c r="H7853">
        <v>293.76830000000001</v>
      </c>
      <c r="I7853">
        <v>1.4905999999999999</v>
      </c>
      <c r="J7853">
        <v>39.997</v>
      </c>
      <c r="K7853">
        <v>0.80320000000000003</v>
      </c>
      <c r="L7853">
        <v>145.9032</v>
      </c>
      <c r="M7853">
        <v>0.4506</v>
      </c>
      <c r="N7853">
        <v>164.81309999999999</v>
      </c>
    </row>
    <row r="7854" spans="1:14" x14ac:dyDescent="0.25">
      <c r="A7854">
        <v>7846</v>
      </c>
      <c r="B7854">
        <v>900000</v>
      </c>
      <c r="C7854">
        <v>2.1</v>
      </c>
      <c r="E7854">
        <v>0.21299999999999999</v>
      </c>
      <c r="F7854">
        <v>102.548</v>
      </c>
      <c r="G7854">
        <v>0</v>
      </c>
      <c r="H7854">
        <v>293.76830000000001</v>
      </c>
      <c r="I7854">
        <v>1.5477000000000001</v>
      </c>
      <c r="J7854">
        <v>40.054099999999998</v>
      </c>
      <c r="K7854">
        <v>0.90290000000000004</v>
      </c>
      <c r="L7854">
        <v>146.00290000000001</v>
      </c>
      <c r="M7854">
        <v>0.49840000000000001</v>
      </c>
      <c r="N7854">
        <v>164.86089999999999</v>
      </c>
    </row>
    <row r="7855" spans="1:14" x14ac:dyDescent="0.25">
      <c r="A7855">
        <v>7847</v>
      </c>
      <c r="B7855">
        <v>903600</v>
      </c>
      <c r="C7855">
        <v>1.5</v>
      </c>
      <c r="E7855">
        <v>0.30969999999999998</v>
      </c>
      <c r="F7855">
        <v>102.6447</v>
      </c>
      <c r="G7855">
        <v>0</v>
      </c>
      <c r="H7855">
        <v>293.76830000000001</v>
      </c>
      <c r="I7855">
        <v>1.6252</v>
      </c>
      <c r="J7855">
        <v>40.131700000000002</v>
      </c>
      <c r="K7855">
        <v>1.0401</v>
      </c>
      <c r="L7855">
        <v>146.14009999999999</v>
      </c>
      <c r="M7855">
        <v>0.56320000000000003</v>
      </c>
      <c r="N7855">
        <v>164.92570000000001</v>
      </c>
    </row>
    <row r="7856" spans="1:14" x14ac:dyDescent="0.25">
      <c r="A7856">
        <v>7848</v>
      </c>
      <c r="B7856">
        <v>907200</v>
      </c>
      <c r="C7856">
        <v>1.1000000000000001</v>
      </c>
      <c r="E7856">
        <v>0.45190000000000002</v>
      </c>
      <c r="F7856">
        <v>102.7868</v>
      </c>
      <c r="G7856">
        <v>0</v>
      </c>
      <c r="H7856">
        <v>293.76830000000001</v>
      </c>
      <c r="I7856">
        <v>1.7229000000000001</v>
      </c>
      <c r="J7856">
        <v>40.229399999999998</v>
      </c>
      <c r="K7856">
        <v>1.1661999999999999</v>
      </c>
      <c r="L7856">
        <v>146.2662</v>
      </c>
      <c r="M7856">
        <v>0.65869999999999995</v>
      </c>
      <c r="N7856">
        <v>165.02119999999999</v>
      </c>
    </row>
    <row r="7857" spans="1:14" x14ac:dyDescent="0.25">
      <c r="A7857">
        <v>7849</v>
      </c>
      <c r="B7857">
        <v>910800</v>
      </c>
      <c r="C7857">
        <v>1.3</v>
      </c>
      <c r="E7857">
        <v>0.61199999999999999</v>
      </c>
      <c r="F7857">
        <v>102.94710000000001</v>
      </c>
      <c r="G7857">
        <v>0</v>
      </c>
      <c r="H7857">
        <v>293.76830000000001</v>
      </c>
      <c r="I7857">
        <v>1.8744000000000001</v>
      </c>
      <c r="J7857">
        <v>40.380800000000001</v>
      </c>
      <c r="K7857">
        <v>1.3314999999999999</v>
      </c>
      <c r="L7857">
        <v>146.4315</v>
      </c>
      <c r="M7857">
        <v>0.80479999999999996</v>
      </c>
      <c r="N7857">
        <v>165.16730000000001</v>
      </c>
    </row>
    <row r="7858" spans="1:14" x14ac:dyDescent="0.25">
      <c r="A7858">
        <v>7850</v>
      </c>
      <c r="B7858">
        <v>914400</v>
      </c>
      <c r="C7858">
        <v>0.8</v>
      </c>
      <c r="E7858">
        <v>0.74350000000000005</v>
      </c>
      <c r="F7858">
        <v>103.07850000000001</v>
      </c>
      <c r="G7858">
        <v>0</v>
      </c>
      <c r="H7858">
        <v>293.76830000000001</v>
      </c>
      <c r="I7858">
        <v>2.0712000000000002</v>
      </c>
      <c r="J7858">
        <v>40.577599999999997</v>
      </c>
      <c r="K7858">
        <v>1.5291999999999999</v>
      </c>
      <c r="L7858">
        <v>146.6292</v>
      </c>
      <c r="M7858">
        <v>0.91900000000000004</v>
      </c>
      <c r="N7858">
        <v>165.28149999999999</v>
      </c>
    </row>
    <row r="7859" spans="1:14" x14ac:dyDescent="0.25">
      <c r="A7859">
        <v>7851</v>
      </c>
      <c r="B7859">
        <v>918000</v>
      </c>
      <c r="C7859">
        <v>1.3</v>
      </c>
      <c r="E7859">
        <v>0.87539999999999996</v>
      </c>
      <c r="F7859">
        <v>103.21040000000001</v>
      </c>
      <c r="G7859">
        <v>0</v>
      </c>
      <c r="H7859">
        <v>293.76830000000001</v>
      </c>
      <c r="I7859">
        <v>2.3719000000000001</v>
      </c>
      <c r="J7859">
        <v>40.878300000000003</v>
      </c>
      <c r="K7859">
        <v>1.6444000000000001</v>
      </c>
      <c r="L7859">
        <v>146.74440000000001</v>
      </c>
      <c r="M7859">
        <v>0.98599999999999999</v>
      </c>
      <c r="N7859">
        <v>165.3485</v>
      </c>
    </row>
    <row r="7860" spans="1:14" x14ac:dyDescent="0.25">
      <c r="A7860">
        <v>7852</v>
      </c>
      <c r="B7860">
        <v>921600</v>
      </c>
      <c r="C7860">
        <v>0.4</v>
      </c>
      <c r="E7860">
        <v>0.94850000000000001</v>
      </c>
      <c r="F7860">
        <v>103.2835</v>
      </c>
      <c r="G7860">
        <v>0</v>
      </c>
      <c r="H7860">
        <v>293.76830000000001</v>
      </c>
      <c r="I7860">
        <v>2.7724000000000002</v>
      </c>
      <c r="J7860">
        <v>41.278799999999997</v>
      </c>
      <c r="K7860">
        <v>1.6625000000000001</v>
      </c>
      <c r="L7860">
        <v>146.76249999999999</v>
      </c>
      <c r="M7860">
        <v>1.0137</v>
      </c>
      <c r="N7860">
        <v>165.37620000000001</v>
      </c>
    </row>
    <row r="7861" spans="1:14" x14ac:dyDescent="0.25">
      <c r="A7861">
        <v>7853</v>
      </c>
      <c r="B7861">
        <v>925200</v>
      </c>
      <c r="C7861">
        <v>1</v>
      </c>
      <c r="E7861">
        <v>1.1123000000000001</v>
      </c>
      <c r="F7861">
        <v>103.4473</v>
      </c>
      <c r="G7861">
        <v>0</v>
      </c>
      <c r="H7861">
        <v>293.76830000000001</v>
      </c>
      <c r="I7861">
        <v>3.2444999999999999</v>
      </c>
      <c r="J7861">
        <v>41.750900000000001</v>
      </c>
      <c r="K7861">
        <v>1.6758999999999999</v>
      </c>
      <c r="L7861">
        <v>146.77590000000001</v>
      </c>
      <c r="M7861">
        <v>1.0194000000000001</v>
      </c>
      <c r="N7861">
        <v>165.3819</v>
      </c>
    </row>
    <row r="7862" spans="1:14" x14ac:dyDescent="0.25">
      <c r="A7862">
        <v>7854</v>
      </c>
      <c r="B7862">
        <v>928800</v>
      </c>
      <c r="C7862">
        <v>1.3</v>
      </c>
      <c r="E7862">
        <v>1.1439999999999999</v>
      </c>
      <c r="F7862">
        <v>103.479</v>
      </c>
      <c r="G7862">
        <v>0</v>
      </c>
      <c r="H7862">
        <v>293.76830000000001</v>
      </c>
      <c r="I7862">
        <v>3.7467000000000001</v>
      </c>
      <c r="J7862">
        <v>42.2532</v>
      </c>
      <c r="K7862">
        <v>1.6742999999999999</v>
      </c>
      <c r="L7862">
        <v>146.77430000000001</v>
      </c>
      <c r="M7862">
        <v>1.0144</v>
      </c>
      <c r="N7862">
        <v>165.37690000000001</v>
      </c>
    </row>
    <row r="7863" spans="1:14" x14ac:dyDescent="0.25">
      <c r="A7863">
        <v>7855</v>
      </c>
      <c r="B7863">
        <v>932400</v>
      </c>
      <c r="C7863">
        <v>0.4</v>
      </c>
      <c r="E7863">
        <v>1.1637</v>
      </c>
      <c r="F7863">
        <v>103.4987</v>
      </c>
      <c r="G7863">
        <v>0</v>
      </c>
      <c r="H7863">
        <v>293.76830000000001</v>
      </c>
      <c r="I7863">
        <v>4.1170999999999998</v>
      </c>
      <c r="J7863">
        <v>42.6235</v>
      </c>
      <c r="K7863">
        <v>1.6679999999999999</v>
      </c>
      <c r="L7863">
        <v>146.768</v>
      </c>
      <c r="M7863">
        <v>1.0016</v>
      </c>
      <c r="N7863">
        <v>165.36410000000001</v>
      </c>
    </row>
    <row r="7864" spans="1:14" x14ac:dyDescent="0.25">
      <c r="A7864">
        <v>7856</v>
      </c>
      <c r="B7864">
        <v>936000</v>
      </c>
      <c r="C7864">
        <v>1.9</v>
      </c>
      <c r="E7864">
        <v>1.1659999999999999</v>
      </c>
      <c r="F7864">
        <v>103.501</v>
      </c>
      <c r="G7864">
        <v>0</v>
      </c>
      <c r="H7864">
        <v>293.76830000000001</v>
      </c>
      <c r="I7864">
        <v>4.319</v>
      </c>
      <c r="J7864">
        <v>42.825499999999998</v>
      </c>
      <c r="K7864">
        <v>1.6606000000000001</v>
      </c>
      <c r="L7864">
        <v>146.76060000000001</v>
      </c>
      <c r="M7864">
        <v>0.99239999999999995</v>
      </c>
      <c r="N7864">
        <v>165.35489999999999</v>
      </c>
    </row>
    <row r="7865" spans="1:14" x14ac:dyDescent="0.25">
      <c r="A7865">
        <v>7857</v>
      </c>
      <c r="B7865">
        <v>939600</v>
      </c>
      <c r="C7865">
        <v>1.2</v>
      </c>
      <c r="E7865">
        <v>1.1591</v>
      </c>
      <c r="F7865">
        <v>103.4941</v>
      </c>
      <c r="G7865">
        <v>0</v>
      </c>
      <c r="H7865">
        <v>293.76830000000001</v>
      </c>
      <c r="I7865">
        <v>4.4040999999999997</v>
      </c>
      <c r="J7865">
        <v>42.910499999999999</v>
      </c>
      <c r="K7865">
        <v>1.6574</v>
      </c>
      <c r="L7865">
        <v>146.75739999999999</v>
      </c>
      <c r="M7865">
        <v>0.99139999999999995</v>
      </c>
      <c r="N7865">
        <v>165.35390000000001</v>
      </c>
    </row>
    <row r="7866" spans="1:14" x14ac:dyDescent="0.25">
      <c r="A7866">
        <v>7858</v>
      </c>
      <c r="B7866">
        <v>943200</v>
      </c>
      <c r="C7866">
        <v>2.2999999999999998</v>
      </c>
      <c r="E7866">
        <v>1.1633</v>
      </c>
      <c r="F7866">
        <v>103.4983</v>
      </c>
      <c r="G7866">
        <v>0</v>
      </c>
      <c r="H7866">
        <v>293.76830000000001</v>
      </c>
      <c r="I7866">
        <v>4.4478</v>
      </c>
      <c r="J7866">
        <v>42.954300000000003</v>
      </c>
      <c r="K7866">
        <v>1.67</v>
      </c>
      <c r="L7866">
        <v>146.77010000000001</v>
      </c>
      <c r="M7866">
        <v>1.0023</v>
      </c>
      <c r="N7866">
        <v>165.3648</v>
      </c>
    </row>
    <row r="7867" spans="1:14" x14ac:dyDescent="0.25">
      <c r="A7867">
        <v>7859</v>
      </c>
      <c r="B7867">
        <v>946800</v>
      </c>
      <c r="C7867">
        <v>0.8</v>
      </c>
      <c r="E7867">
        <v>1.1787000000000001</v>
      </c>
      <c r="F7867">
        <v>103.5137</v>
      </c>
      <c r="G7867">
        <v>0</v>
      </c>
      <c r="H7867">
        <v>293.76830000000001</v>
      </c>
      <c r="I7867">
        <v>4.4664000000000001</v>
      </c>
      <c r="J7867">
        <v>42.972900000000003</v>
      </c>
      <c r="K7867">
        <v>1.6825000000000001</v>
      </c>
      <c r="L7867">
        <v>146.7825</v>
      </c>
      <c r="M7867">
        <v>1.0242</v>
      </c>
      <c r="N7867">
        <v>165.38669999999999</v>
      </c>
    </row>
    <row r="7868" spans="1:14" x14ac:dyDescent="0.25">
      <c r="A7868">
        <v>7860</v>
      </c>
      <c r="B7868">
        <v>950400</v>
      </c>
      <c r="C7868">
        <v>2.5</v>
      </c>
      <c r="E7868">
        <v>1.2115</v>
      </c>
      <c r="F7868">
        <v>103.54649999999999</v>
      </c>
      <c r="G7868">
        <v>0</v>
      </c>
      <c r="H7868">
        <v>293.76830000000001</v>
      </c>
      <c r="I7868">
        <v>4.5084</v>
      </c>
      <c r="J7868">
        <v>43.014800000000001</v>
      </c>
      <c r="K7868">
        <v>1.7090000000000001</v>
      </c>
      <c r="L7868">
        <v>146.809</v>
      </c>
      <c r="M7868">
        <v>1.0661</v>
      </c>
      <c r="N7868">
        <v>165.42859999999999</v>
      </c>
    </row>
    <row r="7869" spans="1:14" x14ac:dyDescent="0.25">
      <c r="A7869">
        <v>7861</v>
      </c>
      <c r="B7869">
        <v>954000</v>
      </c>
      <c r="C7869">
        <v>2.1</v>
      </c>
      <c r="E7869">
        <v>1.2561</v>
      </c>
      <c r="F7869">
        <v>103.5911</v>
      </c>
      <c r="G7869">
        <v>0</v>
      </c>
      <c r="H7869">
        <v>293.76830000000001</v>
      </c>
      <c r="I7869">
        <v>4.5885999999999996</v>
      </c>
      <c r="J7869">
        <v>43.095100000000002</v>
      </c>
      <c r="K7869">
        <v>1.7412000000000001</v>
      </c>
      <c r="L7869">
        <v>146.84119999999999</v>
      </c>
      <c r="M7869">
        <v>1.1195999999999999</v>
      </c>
      <c r="N7869">
        <v>165.4821</v>
      </c>
    </row>
    <row r="7870" spans="1:14" x14ac:dyDescent="0.25">
      <c r="A7870">
        <v>7862</v>
      </c>
      <c r="B7870">
        <v>957600</v>
      </c>
      <c r="C7870">
        <v>2.8</v>
      </c>
      <c r="E7870">
        <v>1.3227</v>
      </c>
      <c r="F7870">
        <v>103.65770000000001</v>
      </c>
      <c r="G7870">
        <v>0</v>
      </c>
      <c r="H7870">
        <v>293.76830000000001</v>
      </c>
      <c r="I7870">
        <v>4.7442000000000002</v>
      </c>
      <c r="J7870">
        <v>43.250700000000002</v>
      </c>
      <c r="K7870">
        <v>1.7813000000000001</v>
      </c>
      <c r="L7870">
        <v>146.88130000000001</v>
      </c>
      <c r="M7870">
        <v>1.1543000000000001</v>
      </c>
      <c r="N7870">
        <v>165.51679999999999</v>
      </c>
    </row>
    <row r="7871" spans="1:14" x14ac:dyDescent="0.25">
      <c r="A7871">
        <v>7863</v>
      </c>
      <c r="B7871">
        <v>961200</v>
      </c>
      <c r="C7871">
        <v>2</v>
      </c>
      <c r="E7871">
        <v>1.3918999999999999</v>
      </c>
      <c r="F7871">
        <v>103.7269</v>
      </c>
      <c r="G7871">
        <v>0</v>
      </c>
      <c r="H7871">
        <v>293.76830000000001</v>
      </c>
      <c r="I7871">
        <v>4.9348999999999998</v>
      </c>
      <c r="J7871">
        <v>43.441299999999998</v>
      </c>
      <c r="K7871">
        <v>1.8169999999999999</v>
      </c>
      <c r="L7871">
        <v>146.917</v>
      </c>
      <c r="M7871">
        <v>1.1929000000000001</v>
      </c>
      <c r="N7871">
        <v>165.55539999999999</v>
      </c>
    </row>
    <row r="7872" spans="1:14" x14ac:dyDescent="0.25">
      <c r="A7872">
        <v>7864</v>
      </c>
      <c r="B7872">
        <v>964800</v>
      </c>
      <c r="C7872">
        <v>2.2999999999999998</v>
      </c>
      <c r="E7872">
        <v>1.4571000000000001</v>
      </c>
      <c r="F7872">
        <v>103.7921</v>
      </c>
      <c r="G7872">
        <v>0</v>
      </c>
      <c r="H7872">
        <v>293.76830000000001</v>
      </c>
      <c r="I7872">
        <v>5.1414999999999997</v>
      </c>
      <c r="J7872">
        <v>43.648000000000003</v>
      </c>
      <c r="K7872">
        <v>1.8540000000000001</v>
      </c>
      <c r="L7872">
        <v>146.95400000000001</v>
      </c>
      <c r="M7872">
        <v>1.2237</v>
      </c>
      <c r="N7872">
        <v>165.58619999999999</v>
      </c>
    </row>
    <row r="7873" spans="1:14" x14ac:dyDescent="0.25">
      <c r="A7873">
        <v>7865</v>
      </c>
      <c r="B7873">
        <v>968400</v>
      </c>
      <c r="C7873">
        <v>1.7</v>
      </c>
      <c r="E7873">
        <v>1.5221</v>
      </c>
      <c r="F7873">
        <v>103.8571</v>
      </c>
      <c r="G7873">
        <v>0</v>
      </c>
      <c r="H7873">
        <v>293.76830000000001</v>
      </c>
      <c r="I7873">
        <v>5.3425000000000002</v>
      </c>
      <c r="J7873">
        <v>43.848999999999997</v>
      </c>
      <c r="K7873">
        <v>1.8886000000000001</v>
      </c>
      <c r="L7873">
        <v>146.98859999999999</v>
      </c>
      <c r="M7873">
        <v>1.2371000000000001</v>
      </c>
      <c r="N7873">
        <v>165.59960000000001</v>
      </c>
    </row>
    <row r="7874" spans="1:14" x14ac:dyDescent="0.25">
      <c r="A7874">
        <v>7866</v>
      </c>
      <c r="B7874">
        <v>972000</v>
      </c>
      <c r="C7874">
        <v>4.2</v>
      </c>
      <c r="E7874">
        <v>1.5918000000000001</v>
      </c>
      <c r="F7874">
        <v>103.9268</v>
      </c>
      <c r="G7874">
        <v>0</v>
      </c>
      <c r="H7874">
        <v>293.76830000000001</v>
      </c>
      <c r="I7874">
        <v>5.5743999999999998</v>
      </c>
      <c r="J7874">
        <v>44.080800000000004</v>
      </c>
      <c r="K7874">
        <v>1.9049</v>
      </c>
      <c r="L7874">
        <v>147.00489999999999</v>
      </c>
      <c r="M7874">
        <v>1.2497</v>
      </c>
      <c r="N7874">
        <v>165.6122</v>
      </c>
    </row>
    <row r="7875" spans="1:14" x14ac:dyDescent="0.25">
      <c r="A7875">
        <v>7867</v>
      </c>
      <c r="B7875">
        <v>975600</v>
      </c>
      <c r="C7875">
        <v>1.7</v>
      </c>
      <c r="E7875">
        <v>1.6448</v>
      </c>
      <c r="F7875">
        <v>103.9798</v>
      </c>
      <c r="G7875">
        <v>0</v>
      </c>
      <c r="H7875">
        <v>293.76830000000001</v>
      </c>
      <c r="I7875">
        <v>5.8387000000000002</v>
      </c>
      <c r="J7875">
        <v>44.345199999999998</v>
      </c>
      <c r="K7875">
        <v>1.9205000000000001</v>
      </c>
      <c r="L7875">
        <v>147.0205</v>
      </c>
      <c r="M7875">
        <v>1.2572000000000001</v>
      </c>
      <c r="N7875">
        <v>165.61969999999999</v>
      </c>
    </row>
    <row r="7876" spans="1:14" x14ac:dyDescent="0.25">
      <c r="A7876">
        <v>7868</v>
      </c>
      <c r="B7876">
        <v>979200</v>
      </c>
      <c r="C7876">
        <v>0.4</v>
      </c>
      <c r="E7876">
        <v>1.6729000000000001</v>
      </c>
      <c r="F7876">
        <v>104.00790000000001</v>
      </c>
      <c r="G7876">
        <v>0</v>
      </c>
      <c r="H7876">
        <v>293.76830000000001</v>
      </c>
      <c r="I7876">
        <v>6.0914999999999999</v>
      </c>
      <c r="J7876">
        <v>44.597900000000003</v>
      </c>
      <c r="K7876">
        <v>1.9286000000000001</v>
      </c>
      <c r="L7876">
        <v>147.02860000000001</v>
      </c>
      <c r="M7876">
        <v>1.2726</v>
      </c>
      <c r="N7876">
        <v>165.63509999999999</v>
      </c>
    </row>
    <row r="7877" spans="1:14" x14ac:dyDescent="0.25">
      <c r="A7877">
        <v>7869</v>
      </c>
      <c r="B7877">
        <v>982800</v>
      </c>
      <c r="C7877">
        <v>0.4</v>
      </c>
      <c r="E7877">
        <v>1.6825000000000001</v>
      </c>
      <c r="F7877">
        <v>104.0175</v>
      </c>
      <c r="G7877">
        <v>0</v>
      </c>
      <c r="H7877">
        <v>293.76830000000001</v>
      </c>
      <c r="I7877">
        <v>6.2350000000000003</v>
      </c>
      <c r="J7877">
        <v>44.741500000000002</v>
      </c>
      <c r="K7877">
        <v>1.9298999999999999</v>
      </c>
      <c r="L7877">
        <v>147.0299</v>
      </c>
      <c r="M7877">
        <v>1.2647999999999999</v>
      </c>
      <c r="N7877">
        <v>165.62729999999999</v>
      </c>
    </row>
    <row r="7878" spans="1:14" x14ac:dyDescent="0.25">
      <c r="A7878">
        <v>7870</v>
      </c>
      <c r="B7878">
        <v>986400</v>
      </c>
      <c r="C7878">
        <v>1.5</v>
      </c>
      <c r="E7878">
        <v>1.6701999999999999</v>
      </c>
      <c r="F7878">
        <v>104.0052</v>
      </c>
      <c r="G7878">
        <v>0</v>
      </c>
      <c r="H7878">
        <v>293.76830000000001</v>
      </c>
      <c r="I7878">
        <v>6.2786999999999997</v>
      </c>
      <c r="J7878">
        <v>44.7851</v>
      </c>
      <c r="K7878">
        <v>1.8911</v>
      </c>
      <c r="L7878">
        <v>146.99109999999999</v>
      </c>
      <c r="M7878">
        <v>1.2261</v>
      </c>
      <c r="N7878">
        <v>165.58860000000001</v>
      </c>
    </row>
    <row r="7879" spans="1:14" x14ac:dyDescent="0.25">
      <c r="A7879">
        <v>7871</v>
      </c>
      <c r="B7879">
        <v>990000</v>
      </c>
      <c r="C7879">
        <v>0.8</v>
      </c>
      <c r="E7879">
        <v>1.6242000000000001</v>
      </c>
      <c r="F7879">
        <v>103.9592</v>
      </c>
      <c r="G7879">
        <v>0</v>
      </c>
      <c r="H7879">
        <v>293.76830000000001</v>
      </c>
      <c r="I7879">
        <v>6.2557999999999998</v>
      </c>
      <c r="J7879">
        <v>44.7622</v>
      </c>
      <c r="K7879">
        <v>1.8293999999999999</v>
      </c>
      <c r="L7879">
        <v>146.92939999999999</v>
      </c>
      <c r="M7879">
        <v>1.1881999999999999</v>
      </c>
      <c r="N7879">
        <v>165.55070000000001</v>
      </c>
    </row>
    <row r="7880" spans="1:14" x14ac:dyDescent="0.25">
      <c r="A7880">
        <v>7872</v>
      </c>
      <c r="B7880">
        <v>993600</v>
      </c>
      <c r="C7880">
        <v>1</v>
      </c>
      <c r="E7880">
        <v>1.5394000000000001</v>
      </c>
      <c r="F7880">
        <v>103.87439999999999</v>
      </c>
      <c r="G7880">
        <v>0</v>
      </c>
      <c r="H7880">
        <v>293.76830000000001</v>
      </c>
      <c r="I7880">
        <v>6.1616</v>
      </c>
      <c r="J7880">
        <v>44.667999999999999</v>
      </c>
      <c r="K7880">
        <v>1.7764</v>
      </c>
      <c r="L7880">
        <v>146.87639999999999</v>
      </c>
      <c r="M7880">
        <v>1.1453</v>
      </c>
      <c r="N7880">
        <v>165.5078</v>
      </c>
    </row>
    <row r="7881" spans="1:14" x14ac:dyDescent="0.25">
      <c r="A7881">
        <v>7873</v>
      </c>
      <c r="B7881">
        <v>997200</v>
      </c>
      <c r="C7881">
        <v>1.2</v>
      </c>
      <c r="E7881">
        <v>1.4477</v>
      </c>
      <c r="F7881">
        <v>103.78270000000001</v>
      </c>
      <c r="G7881">
        <v>0</v>
      </c>
      <c r="H7881">
        <v>293.76830000000001</v>
      </c>
      <c r="I7881">
        <v>5.9588000000000001</v>
      </c>
      <c r="J7881">
        <v>44.465299999999999</v>
      </c>
      <c r="K7881">
        <v>1.7334000000000001</v>
      </c>
      <c r="L7881">
        <v>146.83340000000001</v>
      </c>
      <c r="M7881">
        <v>1.0994999999999999</v>
      </c>
      <c r="N7881">
        <v>165.46199999999999</v>
      </c>
    </row>
    <row r="7882" spans="1:14" x14ac:dyDescent="0.25">
      <c r="A7882">
        <v>7874</v>
      </c>
      <c r="B7882">
        <v>1000800</v>
      </c>
      <c r="C7882">
        <v>0.8</v>
      </c>
      <c r="E7882">
        <v>1.377</v>
      </c>
      <c r="F7882">
        <v>103.712</v>
      </c>
      <c r="G7882">
        <v>0</v>
      </c>
      <c r="H7882">
        <v>293.76830000000001</v>
      </c>
      <c r="I7882">
        <v>5.6468999999999996</v>
      </c>
      <c r="J7882">
        <v>44.153300000000002</v>
      </c>
      <c r="K7882">
        <v>1.7091000000000001</v>
      </c>
      <c r="L7882">
        <v>146.8092</v>
      </c>
      <c r="M7882">
        <v>1.0561</v>
      </c>
      <c r="N7882">
        <v>165.4187</v>
      </c>
    </row>
    <row r="7883" spans="1:14" x14ac:dyDescent="0.25">
      <c r="A7883">
        <v>7875</v>
      </c>
      <c r="B7883">
        <v>1004400</v>
      </c>
      <c r="C7883">
        <v>1.6</v>
      </c>
      <c r="E7883">
        <v>1.3137000000000001</v>
      </c>
      <c r="F7883">
        <v>103.64870000000001</v>
      </c>
      <c r="G7883">
        <v>0</v>
      </c>
      <c r="H7883">
        <v>293.76830000000001</v>
      </c>
      <c r="I7883">
        <v>5.3752000000000004</v>
      </c>
      <c r="J7883">
        <v>43.881599999999999</v>
      </c>
      <c r="K7883">
        <v>1.6921999999999999</v>
      </c>
      <c r="L7883">
        <v>146.79230000000001</v>
      </c>
      <c r="M7883">
        <v>1.0288999999999999</v>
      </c>
      <c r="N7883">
        <v>165.3914</v>
      </c>
    </row>
    <row r="7884" spans="1:14" x14ac:dyDescent="0.25">
      <c r="A7884">
        <v>7876</v>
      </c>
      <c r="B7884">
        <v>1008000</v>
      </c>
      <c r="C7884">
        <v>1.6</v>
      </c>
      <c r="E7884">
        <v>1.2672000000000001</v>
      </c>
      <c r="F7884">
        <v>103.6022</v>
      </c>
      <c r="G7884">
        <v>0</v>
      </c>
      <c r="H7884">
        <v>293.76830000000001</v>
      </c>
      <c r="I7884">
        <v>5.1486000000000001</v>
      </c>
      <c r="J7884">
        <v>43.655099999999997</v>
      </c>
      <c r="K7884">
        <v>1.6855</v>
      </c>
      <c r="L7884">
        <v>146.78550000000001</v>
      </c>
      <c r="M7884">
        <v>1.0204</v>
      </c>
      <c r="N7884">
        <v>165.38290000000001</v>
      </c>
    </row>
    <row r="7885" spans="1:14" x14ac:dyDescent="0.25">
      <c r="A7885">
        <v>7877</v>
      </c>
      <c r="B7885">
        <v>1011600</v>
      </c>
      <c r="C7885">
        <v>1.3</v>
      </c>
      <c r="E7885">
        <v>1.2414000000000001</v>
      </c>
      <c r="F7885">
        <v>103.57640000000001</v>
      </c>
      <c r="G7885">
        <v>0</v>
      </c>
      <c r="H7885">
        <v>293.76830000000001</v>
      </c>
      <c r="I7885">
        <v>4.9661999999999997</v>
      </c>
      <c r="J7885">
        <v>43.472700000000003</v>
      </c>
      <c r="K7885">
        <v>1.6887000000000001</v>
      </c>
      <c r="L7885">
        <v>146.78870000000001</v>
      </c>
      <c r="M7885">
        <v>1.0222</v>
      </c>
      <c r="N7885">
        <v>165.38480000000001</v>
      </c>
    </row>
    <row r="7886" spans="1:14" x14ac:dyDescent="0.25">
      <c r="A7886">
        <v>7878</v>
      </c>
      <c r="B7886">
        <v>1015200</v>
      </c>
      <c r="C7886">
        <v>0.4</v>
      </c>
      <c r="E7886">
        <v>1.2323</v>
      </c>
      <c r="F7886">
        <v>103.5673</v>
      </c>
      <c r="G7886">
        <v>0</v>
      </c>
      <c r="H7886">
        <v>293.76830000000001</v>
      </c>
      <c r="I7886">
        <v>4.8223000000000003</v>
      </c>
      <c r="J7886">
        <v>43.328800000000001</v>
      </c>
      <c r="K7886">
        <v>1.6923999999999999</v>
      </c>
      <c r="L7886">
        <v>146.79239999999999</v>
      </c>
      <c r="M7886">
        <v>1.0369999999999999</v>
      </c>
      <c r="N7886">
        <v>165.39949999999999</v>
      </c>
    </row>
    <row r="7887" spans="1:14" x14ac:dyDescent="0.25">
      <c r="A7887">
        <v>7879</v>
      </c>
      <c r="B7887">
        <v>1018800</v>
      </c>
      <c r="C7887">
        <v>1.9</v>
      </c>
      <c r="E7887">
        <v>1.2337</v>
      </c>
      <c r="F7887">
        <v>103.56870000000001</v>
      </c>
      <c r="G7887">
        <v>0</v>
      </c>
      <c r="H7887">
        <v>293.76830000000001</v>
      </c>
      <c r="I7887">
        <v>4.7323000000000004</v>
      </c>
      <c r="J7887">
        <v>43.238700000000001</v>
      </c>
      <c r="K7887">
        <v>1.7019</v>
      </c>
      <c r="L7887">
        <v>146.80189999999999</v>
      </c>
      <c r="M7887">
        <v>1.0552999999999999</v>
      </c>
      <c r="N7887">
        <v>165.4178</v>
      </c>
    </row>
    <row r="7888" spans="1:14" x14ac:dyDescent="0.25">
      <c r="A7888">
        <v>7880</v>
      </c>
      <c r="B7888">
        <v>1022400</v>
      </c>
      <c r="C7888">
        <v>0.9</v>
      </c>
      <c r="E7888">
        <v>1.2408999999999999</v>
      </c>
      <c r="F7888">
        <v>103.5759</v>
      </c>
      <c r="G7888">
        <v>0</v>
      </c>
      <c r="H7888">
        <v>293.76830000000001</v>
      </c>
      <c r="I7888">
        <v>4.6893000000000002</v>
      </c>
      <c r="J7888">
        <v>43.195799999999998</v>
      </c>
      <c r="K7888">
        <v>1.7087000000000001</v>
      </c>
      <c r="L7888">
        <v>146.80869999999999</v>
      </c>
      <c r="M7888">
        <v>1.0566</v>
      </c>
      <c r="N7888">
        <v>165.41909999999999</v>
      </c>
    </row>
    <row r="7889" spans="1:14" x14ac:dyDescent="0.25">
      <c r="A7889">
        <v>7881</v>
      </c>
      <c r="B7889">
        <v>1026000</v>
      </c>
      <c r="C7889">
        <v>0.8</v>
      </c>
      <c r="E7889">
        <v>1.2524</v>
      </c>
      <c r="F7889">
        <v>103.5874</v>
      </c>
      <c r="G7889">
        <v>0</v>
      </c>
      <c r="H7889">
        <v>293.76830000000001</v>
      </c>
      <c r="I7889">
        <v>4.6817000000000002</v>
      </c>
      <c r="J7889">
        <v>43.188099999999999</v>
      </c>
      <c r="K7889">
        <v>1.7078</v>
      </c>
      <c r="L7889">
        <v>146.80779999999999</v>
      </c>
      <c r="M7889">
        <v>1.0461</v>
      </c>
      <c r="N7889">
        <v>165.40860000000001</v>
      </c>
    </row>
    <row r="7890" spans="1:14" x14ac:dyDescent="0.25">
      <c r="A7890">
        <v>7882</v>
      </c>
      <c r="B7890">
        <v>1029600</v>
      </c>
      <c r="C7890">
        <v>0.4</v>
      </c>
      <c r="E7890">
        <v>1.2524999999999999</v>
      </c>
      <c r="F7890">
        <v>103.58750000000001</v>
      </c>
      <c r="G7890">
        <v>0</v>
      </c>
      <c r="H7890">
        <v>293.76830000000001</v>
      </c>
      <c r="I7890">
        <v>4.6848000000000001</v>
      </c>
      <c r="J7890">
        <v>43.191299999999998</v>
      </c>
      <c r="K7890">
        <v>1.6944999999999999</v>
      </c>
      <c r="L7890">
        <v>146.7945</v>
      </c>
      <c r="M7890">
        <v>1.0404</v>
      </c>
      <c r="N7890">
        <v>165.40289999999999</v>
      </c>
    </row>
    <row r="7891" spans="1:14" x14ac:dyDescent="0.25">
      <c r="A7891">
        <v>7883</v>
      </c>
      <c r="B7891">
        <v>1033200</v>
      </c>
      <c r="C7891">
        <v>0.5</v>
      </c>
      <c r="E7891">
        <v>1.2362</v>
      </c>
      <c r="F7891">
        <v>103.5712</v>
      </c>
      <c r="G7891">
        <v>0</v>
      </c>
      <c r="H7891">
        <v>293.76830000000001</v>
      </c>
      <c r="I7891">
        <v>4.6898999999999997</v>
      </c>
      <c r="J7891">
        <v>43.196300000000001</v>
      </c>
      <c r="K7891">
        <v>1.6834</v>
      </c>
      <c r="L7891">
        <v>146.7834</v>
      </c>
      <c r="M7891">
        <v>1.0264</v>
      </c>
      <c r="N7891">
        <v>165.38890000000001</v>
      </c>
    </row>
    <row r="7892" spans="1:14" x14ac:dyDescent="0.25">
      <c r="A7892">
        <v>7884</v>
      </c>
      <c r="B7892">
        <v>1036800</v>
      </c>
      <c r="C7892">
        <v>0.7</v>
      </c>
      <c r="E7892">
        <v>1.2087000000000001</v>
      </c>
      <c r="F7892">
        <v>103.5437</v>
      </c>
      <c r="G7892">
        <v>0</v>
      </c>
      <c r="H7892">
        <v>293.76830000000001</v>
      </c>
      <c r="I7892">
        <v>4.6677</v>
      </c>
      <c r="J7892">
        <v>43.174100000000003</v>
      </c>
      <c r="K7892">
        <v>1.6654</v>
      </c>
      <c r="L7892">
        <v>146.7654</v>
      </c>
      <c r="M7892">
        <v>0.99839999999999995</v>
      </c>
      <c r="N7892">
        <v>165.36089999999999</v>
      </c>
    </row>
    <row r="7893" spans="1:14" x14ac:dyDescent="0.25">
      <c r="A7893">
        <v>7885</v>
      </c>
      <c r="B7893">
        <v>1040400</v>
      </c>
      <c r="C7893">
        <v>0.7</v>
      </c>
      <c r="E7893">
        <v>1.1791</v>
      </c>
      <c r="F7893">
        <v>103.5141</v>
      </c>
      <c r="G7893">
        <v>0</v>
      </c>
      <c r="H7893">
        <v>293.76830000000001</v>
      </c>
      <c r="I7893">
        <v>4.6029999999999998</v>
      </c>
      <c r="J7893">
        <v>43.109499999999997</v>
      </c>
      <c r="K7893">
        <v>1.6468</v>
      </c>
      <c r="L7893">
        <v>146.74680000000001</v>
      </c>
      <c r="M7893">
        <v>0.95960000000000001</v>
      </c>
      <c r="N7893">
        <v>165.32210000000001</v>
      </c>
    </row>
    <row r="7894" spans="1:14" x14ac:dyDescent="0.25">
      <c r="A7894">
        <v>7886</v>
      </c>
      <c r="B7894">
        <v>1044000</v>
      </c>
      <c r="C7894">
        <v>1</v>
      </c>
      <c r="E7894">
        <v>1.1311</v>
      </c>
      <c r="F7894">
        <v>103.4661</v>
      </c>
      <c r="G7894">
        <v>0</v>
      </c>
      <c r="H7894">
        <v>293.76830000000001</v>
      </c>
      <c r="I7894">
        <v>4.5160999999999998</v>
      </c>
      <c r="J7894">
        <v>43.022500000000001</v>
      </c>
      <c r="K7894">
        <v>1.6295999999999999</v>
      </c>
      <c r="L7894">
        <v>146.7296</v>
      </c>
      <c r="M7894">
        <v>0.92259999999999998</v>
      </c>
      <c r="N7894">
        <v>165.2851</v>
      </c>
    </row>
    <row r="7895" spans="1:14" x14ac:dyDescent="0.25">
      <c r="A7895">
        <v>7887</v>
      </c>
      <c r="B7895">
        <v>1047600</v>
      </c>
      <c r="C7895">
        <v>0.5</v>
      </c>
      <c r="E7895">
        <v>1.1015999999999999</v>
      </c>
      <c r="F7895">
        <v>103.4366</v>
      </c>
      <c r="G7895">
        <v>0</v>
      </c>
      <c r="H7895">
        <v>293.76830000000001</v>
      </c>
      <c r="I7895">
        <v>4.4115000000000002</v>
      </c>
      <c r="J7895">
        <v>42.917900000000003</v>
      </c>
      <c r="K7895">
        <v>1.5976999999999999</v>
      </c>
      <c r="L7895">
        <v>146.6977</v>
      </c>
      <c r="M7895">
        <v>0.89490000000000003</v>
      </c>
      <c r="N7895">
        <v>165.25739999999999</v>
      </c>
    </row>
    <row r="7896" spans="1:14" x14ac:dyDescent="0.25">
      <c r="A7896">
        <v>7888</v>
      </c>
      <c r="B7896">
        <v>1051200</v>
      </c>
      <c r="C7896">
        <v>0.3</v>
      </c>
      <c r="E7896">
        <v>1.0303</v>
      </c>
      <c r="F7896">
        <v>103.3653</v>
      </c>
      <c r="G7896">
        <v>0</v>
      </c>
      <c r="H7896">
        <v>293.76830000000001</v>
      </c>
      <c r="I7896">
        <v>4.2840999999999996</v>
      </c>
      <c r="J7896">
        <v>42.790500000000002</v>
      </c>
      <c r="K7896">
        <v>1.5686</v>
      </c>
      <c r="L7896">
        <v>146.6686</v>
      </c>
      <c r="M7896">
        <v>0.87929999999999997</v>
      </c>
      <c r="N7896">
        <v>165.24180000000001</v>
      </c>
    </row>
    <row r="7897" spans="1:14" x14ac:dyDescent="0.25">
      <c r="A7897">
        <v>7889</v>
      </c>
      <c r="B7897">
        <v>1054800</v>
      </c>
      <c r="C7897">
        <v>0.5</v>
      </c>
      <c r="E7897">
        <v>1.0073000000000001</v>
      </c>
      <c r="F7897">
        <v>103.34229999999999</v>
      </c>
      <c r="G7897">
        <v>0</v>
      </c>
      <c r="H7897">
        <v>293.76830000000001</v>
      </c>
      <c r="I7897">
        <v>4.1288</v>
      </c>
      <c r="J7897">
        <v>42.635300000000001</v>
      </c>
      <c r="K7897">
        <v>1.5459000000000001</v>
      </c>
      <c r="L7897">
        <v>146.64590000000001</v>
      </c>
      <c r="M7897">
        <v>0.86509999999999998</v>
      </c>
      <c r="N7897">
        <v>165.2276</v>
      </c>
    </row>
    <row r="7898" spans="1:14" x14ac:dyDescent="0.25">
      <c r="A7898">
        <v>7890</v>
      </c>
      <c r="B7898">
        <v>1058400</v>
      </c>
      <c r="C7898">
        <v>0.4</v>
      </c>
      <c r="E7898">
        <v>0.97450000000000003</v>
      </c>
      <c r="F7898">
        <v>103.3095</v>
      </c>
      <c r="G7898">
        <v>0</v>
      </c>
      <c r="H7898">
        <v>293.76830000000001</v>
      </c>
      <c r="I7898">
        <v>3.9773000000000001</v>
      </c>
      <c r="J7898">
        <v>42.483699999999999</v>
      </c>
      <c r="K7898">
        <v>1.4807999999999999</v>
      </c>
      <c r="L7898">
        <v>146.58090000000001</v>
      </c>
      <c r="M7898">
        <v>0.84630000000000005</v>
      </c>
      <c r="N7898">
        <v>165.2088</v>
      </c>
    </row>
    <row r="7899" spans="1:14" x14ac:dyDescent="0.25">
      <c r="A7899">
        <v>7891</v>
      </c>
      <c r="B7899">
        <v>1062000</v>
      </c>
      <c r="C7899">
        <v>0.2</v>
      </c>
      <c r="E7899">
        <v>0.94440000000000002</v>
      </c>
      <c r="F7899">
        <v>103.2794</v>
      </c>
      <c r="G7899">
        <v>0</v>
      </c>
      <c r="H7899">
        <v>293.76830000000001</v>
      </c>
      <c r="I7899">
        <v>3.8348</v>
      </c>
      <c r="J7899">
        <v>42.341299999999997</v>
      </c>
      <c r="K7899">
        <v>1.4495</v>
      </c>
      <c r="L7899">
        <v>146.54949999999999</v>
      </c>
      <c r="M7899">
        <v>0.81699999999999995</v>
      </c>
      <c r="N7899">
        <v>165.17949999999999</v>
      </c>
    </row>
    <row r="7900" spans="1:14" x14ac:dyDescent="0.25">
      <c r="A7900">
        <v>7892</v>
      </c>
      <c r="B7900">
        <v>1065600</v>
      </c>
      <c r="C7900">
        <v>0.2</v>
      </c>
      <c r="E7900">
        <v>0.89190000000000003</v>
      </c>
      <c r="F7900">
        <v>103.2269</v>
      </c>
      <c r="G7900">
        <v>0</v>
      </c>
      <c r="H7900">
        <v>293.76830000000001</v>
      </c>
      <c r="I7900">
        <v>3.7122999999999999</v>
      </c>
      <c r="J7900">
        <v>42.218699999999998</v>
      </c>
      <c r="K7900">
        <v>1.4160999999999999</v>
      </c>
      <c r="L7900">
        <v>146.51609999999999</v>
      </c>
      <c r="M7900">
        <v>0.78949999999999998</v>
      </c>
      <c r="N7900">
        <v>165.15199999999999</v>
      </c>
    </row>
    <row r="7901" spans="1:14" x14ac:dyDescent="0.25">
      <c r="A7901">
        <v>7893</v>
      </c>
      <c r="B7901">
        <v>1069200</v>
      </c>
      <c r="C7901">
        <v>0.1</v>
      </c>
      <c r="E7901">
        <v>0.88570000000000004</v>
      </c>
      <c r="F7901">
        <v>103.22069999999999</v>
      </c>
      <c r="G7901">
        <v>0</v>
      </c>
      <c r="H7901">
        <v>293.76830000000001</v>
      </c>
      <c r="I7901">
        <v>3.6113</v>
      </c>
      <c r="J7901">
        <v>42.117699999999999</v>
      </c>
      <c r="K7901">
        <v>1.3766</v>
      </c>
      <c r="L7901">
        <v>146.47659999999999</v>
      </c>
      <c r="M7901">
        <v>0.76229999999999998</v>
      </c>
      <c r="N7901">
        <v>165.12479999999999</v>
      </c>
    </row>
    <row r="7902" spans="1:14" x14ac:dyDescent="0.25">
      <c r="A7902">
        <v>7894</v>
      </c>
      <c r="B7902">
        <v>1072800</v>
      </c>
      <c r="C7902">
        <v>0.4</v>
      </c>
      <c r="E7902">
        <v>0.86360000000000003</v>
      </c>
      <c r="F7902">
        <v>103.1985</v>
      </c>
      <c r="G7902">
        <v>0</v>
      </c>
      <c r="H7902">
        <v>293.76830000000001</v>
      </c>
      <c r="I7902">
        <v>3.5076999999999998</v>
      </c>
      <c r="J7902">
        <v>42.014200000000002</v>
      </c>
      <c r="K7902">
        <v>1.3398000000000001</v>
      </c>
      <c r="L7902">
        <v>146.43979999999999</v>
      </c>
      <c r="M7902">
        <v>0.73380000000000001</v>
      </c>
      <c r="N7902">
        <v>165.09630000000001</v>
      </c>
    </row>
    <row r="7903" spans="1:14" x14ac:dyDescent="0.25">
      <c r="A7903">
        <v>7895</v>
      </c>
      <c r="B7903">
        <v>1076400</v>
      </c>
      <c r="C7903">
        <v>0</v>
      </c>
      <c r="E7903">
        <v>0.8327</v>
      </c>
      <c r="F7903">
        <v>103.1677</v>
      </c>
      <c r="G7903">
        <v>0</v>
      </c>
      <c r="H7903">
        <v>293.76830000000001</v>
      </c>
      <c r="I7903">
        <v>3.4005000000000001</v>
      </c>
      <c r="J7903">
        <v>41.9069</v>
      </c>
      <c r="K7903">
        <v>1.2967</v>
      </c>
      <c r="L7903">
        <v>146.39670000000001</v>
      </c>
      <c r="M7903">
        <v>0.70230000000000004</v>
      </c>
      <c r="N7903">
        <v>165.06479999999999</v>
      </c>
    </row>
    <row r="7904" spans="1:14" x14ac:dyDescent="0.25">
      <c r="A7904">
        <v>7896</v>
      </c>
      <c r="B7904">
        <v>1080000</v>
      </c>
      <c r="C7904">
        <v>0.5</v>
      </c>
      <c r="E7904">
        <v>0.79669999999999996</v>
      </c>
      <c r="F7904">
        <v>103.1317</v>
      </c>
      <c r="G7904">
        <v>0</v>
      </c>
      <c r="H7904">
        <v>293.76830000000001</v>
      </c>
      <c r="I7904">
        <v>3.2862</v>
      </c>
      <c r="J7904">
        <v>41.792700000000004</v>
      </c>
      <c r="K7904">
        <v>1.2565999999999999</v>
      </c>
      <c r="L7904">
        <v>146.35659999999999</v>
      </c>
      <c r="M7904">
        <v>0.67589999999999995</v>
      </c>
      <c r="N7904">
        <v>165.0384</v>
      </c>
    </row>
    <row r="7905" spans="1:14" x14ac:dyDescent="0.25">
      <c r="A7905">
        <v>7897</v>
      </c>
      <c r="B7905">
        <v>1083600</v>
      </c>
      <c r="C7905">
        <v>1.1000000000000001</v>
      </c>
      <c r="E7905">
        <v>0.76429999999999998</v>
      </c>
      <c r="F7905">
        <v>103.0993</v>
      </c>
      <c r="G7905">
        <v>0</v>
      </c>
      <c r="H7905">
        <v>293.76830000000001</v>
      </c>
      <c r="I7905">
        <v>3.1718999999999999</v>
      </c>
      <c r="J7905">
        <v>41.678400000000003</v>
      </c>
      <c r="K7905">
        <v>1.2243999999999999</v>
      </c>
      <c r="L7905">
        <v>146.3244</v>
      </c>
      <c r="M7905">
        <v>0.65920000000000001</v>
      </c>
      <c r="N7905">
        <v>165.02170000000001</v>
      </c>
    </row>
    <row r="7906" spans="1:14" x14ac:dyDescent="0.25">
      <c r="A7906">
        <v>7898</v>
      </c>
      <c r="B7906">
        <v>1087200</v>
      </c>
      <c r="C7906">
        <v>0.3</v>
      </c>
      <c r="E7906">
        <v>0.73880000000000001</v>
      </c>
      <c r="F7906">
        <v>103.07380000000001</v>
      </c>
      <c r="G7906">
        <v>0</v>
      </c>
      <c r="H7906">
        <v>293.76830000000001</v>
      </c>
      <c r="I7906">
        <v>3.0592999999999999</v>
      </c>
      <c r="J7906">
        <v>41.5657</v>
      </c>
      <c r="K7906">
        <v>1.1974</v>
      </c>
      <c r="L7906">
        <v>146.29750000000001</v>
      </c>
      <c r="M7906">
        <v>0.64570000000000005</v>
      </c>
      <c r="N7906">
        <v>165.00819999999999</v>
      </c>
    </row>
    <row r="7907" spans="1:14" x14ac:dyDescent="0.25">
      <c r="A7907">
        <v>7899</v>
      </c>
      <c r="B7907">
        <v>1090800</v>
      </c>
      <c r="C7907">
        <v>0.8</v>
      </c>
      <c r="E7907">
        <v>0.71899999999999997</v>
      </c>
      <c r="F7907">
        <v>103.054</v>
      </c>
      <c r="G7907">
        <v>0</v>
      </c>
      <c r="H7907">
        <v>293.76830000000001</v>
      </c>
      <c r="I7907">
        <v>2.9643999999999999</v>
      </c>
      <c r="J7907">
        <v>41.4709</v>
      </c>
      <c r="K7907">
        <v>1.1867000000000001</v>
      </c>
      <c r="L7907">
        <v>146.2867</v>
      </c>
      <c r="M7907">
        <v>0.64119999999999999</v>
      </c>
      <c r="N7907">
        <v>165.00370000000001</v>
      </c>
    </row>
    <row r="7908" spans="1:14" x14ac:dyDescent="0.25">
      <c r="A7908">
        <v>7900</v>
      </c>
      <c r="B7908">
        <v>1094400</v>
      </c>
      <c r="C7908">
        <v>1.3</v>
      </c>
      <c r="E7908">
        <v>0.70879999999999999</v>
      </c>
      <c r="F7908">
        <v>103.0438</v>
      </c>
      <c r="G7908">
        <v>0</v>
      </c>
      <c r="H7908">
        <v>293.76830000000001</v>
      </c>
      <c r="I7908">
        <v>2.8906000000000001</v>
      </c>
      <c r="J7908">
        <v>41.396999999999998</v>
      </c>
      <c r="K7908">
        <v>1.1907000000000001</v>
      </c>
      <c r="L7908">
        <v>146.29069999999999</v>
      </c>
      <c r="M7908">
        <v>0.64680000000000004</v>
      </c>
      <c r="N7908">
        <v>165.0093</v>
      </c>
    </row>
    <row r="7909" spans="1:14" x14ac:dyDescent="0.25">
      <c r="A7909">
        <v>7901</v>
      </c>
      <c r="B7909">
        <v>1098000</v>
      </c>
      <c r="C7909">
        <v>1.6</v>
      </c>
      <c r="E7909">
        <v>0.70920000000000005</v>
      </c>
      <c r="F7909">
        <v>103.0442</v>
      </c>
      <c r="G7909">
        <v>0</v>
      </c>
      <c r="H7909">
        <v>293.76830000000001</v>
      </c>
      <c r="I7909">
        <v>2.8494999999999999</v>
      </c>
      <c r="J7909">
        <v>41.355899999999998</v>
      </c>
      <c r="K7909">
        <v>1.2172000000000001</v>
      </c>
      <c r="L7909">
        <v>146.31720000000001</v>
      </c>
      <c r="M7909">
        <v>0.66359999999999997</v>
      </c>
      <c r="N7909">
        <v>165.02610000000001</v>
      </c>
    </row>
    <row r="7910" spans="1:14" x14ac:dyDescent="0.25">
      <c r="A7910">
        <v>7902</v>
      </c>
      <c r="B7910">
        <v>1101600</v>
      </c>
      <c r="C7910">
        <v>1.3</v>
      </c>
      <c r="E7910">
        <v>0.72209999999999996</v>
      </c>
      <c r="F7910">
        <v>103.05710000000001</v>
      </c>
      <c r="G7910">
        <v>0</v>
      </c>
      <c r="H7910">
        <v>293.76830000000001</v>
      </c>
      <c r="I7910">
        <v>2.8311000000000002</v>
      </c>
      <c r="J7910">
        <v>41.337600000000002</v>
      </c>
      <c r="K7910">
        <v>1.2703</v>
      </c>
      <c r="L7910">
        <v>146.37029999999999</v>
      </c>
      <c r="M7910">
        <v>0.70299999999999996</v>
      </c>
      <c r="N7910">
        <v>165.06549999999999</v>
      </c>
    </row>
    <row r="7911" spans="1:14" x14ac:dyDescent="0.25">
      <c r="A7911">
        <v>7903</v>
      </c>
      <c r="B7911">
        <v>1105200</v>
      </c>
      <c r="C7911">
        <v>1.6</v>
      </c>
      <c r="E7911">
        <v>0.75660000000000005</v>
      </c>
      <c r="F7911">
        <v>103.0916</v>
      </c>
      <c r="G7911">
        <v>0</v>
      </c>
      <c r="H7911">
        <v>293.76830000000001</v>
      </c>
      <c r="I7911">
        <v>2.8502999999999998</v>
      </c>
      <c r="J7911">
        <v>41.3568</v>
      </c>
      <c r="K7911">
        <v>1.3572</v>
      </c>
      <c r="L7911">
        <v>146.4572</v>
      </c>
      <c r="M7911">
        <v>0.7581</v>
      </c>
      <c r="N7911">
        <v>165.1206</v>
      </c>
    </row>
    <row r="7912" spans="1:14" x14ac:dyDescent="0.25">
      <c r="A7912">
        <v>7904</v>
      </c>
      <c r="B7912">
        <v>1108800</v>
      </c>
      <c r="C7912">
        <v>0.5</v>
      </c>
      <c r="E7912">
        <v>0.81510000000000005</v>
      </c>
      <c r="F7912">
        <v>103.15009999999999</v>
      </c>
      <c r="G7912">
        <v>0</v>
      </c>
      <c r="H7912">
        <v>293.76830000000001</v>
      </c>
      <c r="I7912">
        <v>2.903</v>
      </c>
      <c r="J7912">
        <v>41.409500000000001</v>
      </c>
      <c r="K7912">
        <v>1.4226000000000001</v>
      </c>
      <c r="L7912">
        <v>146.52260000000001</v>
      </c>
      <c r="M7912">
        <v>0.83589999999999998</v>
      </c>
      <c r="N7912">
        <v>165.19839999999999</v>
      </c>
    </row>
    <row r="7913" spans="1:14" x14ac:dyDescent="0.25">
      <c r="A7913">
        <v>7905</v>
      </c>
      <c r="B7913">
        <v>1112400</v>
      </c>
      <c r="C7913">
        <v>0.6</v>
      </c>
      <c r="E7913">
        <v>0.86970000000000003</v>
      </c>
      <c r="F7913">
        <v>103.2047</v>
      </c>
      <c r="G7913">
        <v>0</v>
      </c>
      <c r="H7913">
        <v>293.76830000000001</v>
      </c>
      <c r="I7913">
        <v>2.9942000000000002</v>
      </c>
      <c r="J7913">
        <v>41.500599999999999</v>
      </c>
      <c r="K7913">
        <v>1.5382</v>
      </c>
      <c r="L7913">
        <v>146.63820000000001</v>
      </c>
      <c r="M7913">
        <v>0.90059999999999996</v>
      </c>
      <c r="N7913">
        <v>165.26310000000001</v>
      </c>
    </row>
    <row r="7914" spans="1:14" x14ac:dyDescent="0.25">
      <c r="A7914">
        <v>7906</v>
      </c>
      <c r="B7914">
        <v>1116000</v>
      </c>
      <c r="C7914">
        <v>0.5</v>
      </c>
      <c r="E7914">
        <v>0.9153</v>
      </c>
      <c r="F7914">
        <v>103.2503</v>
      </c>
      <c r="G7914">
        <v>0</v>
      </c>
      <c r="H7914">
        <v>293.76830000000001</v>
      </c>
      <c r="I7914">
        <v>3.1265999999999998</v>
      </c>
      <c r="J7914">
        <v>41.633099999999999</v>
      </c>
      <c r="K7914">
        <v>1.6091</v>
      </c>
      <c r="L7914">
        <v>146.70920000000001</v>
      </c>
      <c r="M7914">
        <v>0.94040000000000001</v>
      </c>
      <c r="N7914">
        <v>165.30289999999999</v>
      </c>
    </row>
    <row r="7915" spans="1:14" x14ac:dyDescent="0.25">
      <c r="A7915">
        <v>7907</v>
      </c>
      <c r="B7915">
        <v>1119600</v>
      </c>
      <c r="C7915">
        <v>1.4</v>
      </c>
      <c r="E7915">
        <v>0.93799999999999994</v>
      </c>
      <c r="F7915">
        <v>103.273</v>
      </c>
      <c r="G7915">
        <v>0</v>
      </c>
      <c r="H7915">
        <v>293.76830000000001</v>
      </c>
      <c r="I7915">
        <v>3.3218000000000001</v>
      </c>
      <c r="J7915">
        <v>41.828200000000002</v>
      </c>
      <c r="K7915">
        <v>1.6335</v>
      </c>
      <c r="L7915">
        <v>146.73349999999999</v>
      </c>
      <c r="M7915">
        <v>0.94720000000000004</v>
      </c>
      <c r="N7915">
        <v>165.30969999999999</v>
      </c>
    </row>
    <row r="7916" spans="1:14" x14ac:dyDescent="0.25">
      <c r="A7916">
        <v>7908</v>
      </c>
      <c r="B7916">
        <v>1123200</v>
      </c>
      <c r="C7916">
        <v>0.1</v>
      </c>
      <c r="E7916">
        <v>1.0162</v>
      </c>
      <c r="F7916">
        <v>103.35120000000001</v>
      </c>
      <c r="G7916">
        <v>0</v>
      </c>
      <c r="H7916">
        <v>293.76830000000001</v>
      </c>
      <c r="I7916">
        <v>3.5249000000000001</v>
      </c>
      <c r="J7916">
        <v>42.031399999999998</v>
      </c>
      <c r="K7916">
        <v>1.6301000000000001</v>
      </c>
      <c r="L7916">
        <v>146.73009999999999</v>
      </c>
      <c r="M7916">
        <v>0.93240000000000001</v>
      </c>
      <c r="N7916">
        <v>165.29490000000001</v>
      </c>
    </row>
    <row r="7917" spans="1:14" x14ac:dyDescent="0.25">
      <c r="A7917">
        <v>7909</v>
      </c>
      <c r="B7917">
        <v>1126800</v>
      </c>
      <c r="C7917">
        <v>0.5</v>
      </c>
      <c r="E7917">
        <v>1.028</v>
      </c>
      <c r="F7917">
        <v>103.363</v>
      </c>
      <c r="G7917">
        <v>0</v>
      </c>
      <c r="H7917">
        <v>293.76830000000001</v>
      </c>
      <c r="I7917">
        <v>3.7042000000000002</v>
      </c>
      <c r="J7917">
        <v>42.210700000000003</v>
      </c>
      <c r="K7917">
        <v>1.6104000000000001</v>
      </c>
      <c r="L7917">
        <v>146.71039999999999</v>
      </c>
      <c r="M7917">
        <v>0.91559999999999997</v>
      </c>
      <c r="N7917">
        <v>165.27809999999999</v>
      </c>
    </row>
    <row r="7918" spans="1:14" x14ac:dyDescent="0.25">
      <c r="A7918">
        <v>7910</v>
      </c>
      <c r="B7918">
        <v>1130400</v>
      </c>
      <c r="C7918">
        <v>1.9</v>
      </c>
      <c r="E7918">
        <v>1.0457000000000001</v>
      </c>
      <c r="F7918">
        <v>103.3807</v>
      </c>
      <c r="G7918">
        <v>0</v>
      </c>
      <c r="H7918">
        <v>293.76830000000001</v>
      </c>
      <c r="I7918">
        <v>3.8645999999999998</v>
      </c>
      <c r="J7918">
        <v>42.371000000000002</v>
      </c>
      <c r="K7918">
        <v>1.5978000000000001</v>
      </c>
      <c r="L7918">
        <v>146.6978</v>
      </c>
      <c r="M7918">
        <v>0.90559999999999996</v>
      </c>
      <c r="N7918">
        <v>165.2681</v>
      </c>
    </row>
    <row r="7919" spans="1:14" x14ac:dyDescent="0.25">
      <c r="A7919">
        <v>7911</v>
      </c>
      <c r="B7919">
        <v>1134000</v>
      </c>
      <c r="C7919">
        <v>0.5</v>
      </c>
      <c r="E7919">
        <v>1.0195000000000001</v>
      </c>
      <c r="F7919">
        <v>103.3545</v>
      </c>
      <c r="G7919">
        <v>0</v>
      </c>
      <c r="H7919">
        <v>293.76830000000001</v>
      </c>
      <c r="I7919">
        <v>3.9485000000000001</v>
      </c>
      <c r="J7919">
        <v>42.454999999999998</v>
      </c>
      <c r="K7919">
        <v>1.5955999999999999</v>
      </c>
      <c r="L7919">
        <v>146.69560000000001</v>
      </c>
      <c r="M7919">
        <v>0.89439999999999997</v>
      </c>
      <c r="N7919">
        <v>165.2569</v>
      </c>
    </row>
    <row r="7920" spans="1:14" x14ac:dyDescent="0.25">
      <c r="A7920">
        <v>7912</v>
      </c>
      <c r="B7920">
        <v>1137600</v>
      </c>
      <c r="C7920">
        <v>0.2</v>
      </c>
      <c r="E7920">
        <v>1.01</v>
      </c>
      <c r="F7920">
        <v>103.345</v>
      </c>
      <c r="G7920">
        <v>0</v>
      </c>
      <c r="H7920">
        <v>293.76830000000001</v>
      </c>
      <c r="I7920">
        <v>3.9573999999999998</v>
      </c>
      <c r="J7920">
        <v>42.463799999999999</v>
      </c>
      <c r="K7920">
        <v>1.5925</v>
      </c>
      <c r="L7920">
        <v>146.6925</v>
      </c>
      <c r="M7920">
        <v>0.88719999999999999</v>
      </c>
      <c r="N7920">
        <v>165.24969999999999</v>
      </c>
    </row>
    <row r="7921" spans="1:14" x14ac:dyDescent="0.25">
      <c r="A7921">
        <v>7913</v>
      </c>
      <c r="B7921">
        <v>1141200</v>
      </c>
      <c r="C7921">
        <v>1.1000000000000001</v>
      </c>
      <c r="E7921">
        <v>1.0028999999999999</v>
      </c>
      <c r="F7921">
        <v>103.3379</v>
      </c>
      <c r="G7921">
        <v>0</v>
      </c>
      <c r="H7921">
        <v>293.76830000000001</v>
      </c>
      <c r="I7921">
        <v>3.9214000000000002</v>
      </c>
      <c r="J7921">
        <v>42.427900000000001</v>
      </c>
      <c r="K7921">
        <v>1.5718000000000001</v>
      </c>
      <c r="L7921">
        <v>146.67179999999999</v>
      </c>
      <c r="M7921">
        <v>0.89559999999999995</v>
      </c>
      <c r="N7921">
        <v>165.25810000000001</v>
      </c>
    </row>
    <row r="7922" spans="1:14" x14ac:dyDescent="0.25">
      <c r="A7922">
        <v>7914</v>
      </c>
      <c r="B7922">
        <v>1144800</v>
      </c>
      <c r="C7922">
        <v>1.6</v>
      </c>
      <c r="E7922">
        <v>0.99650000000000005</v>
      </c>
      <c r="F7922">
        <v>103.33150000000001</v>
      </c>
      <c r="G7922">
        <v>0</v>
      </c>
      <c r="H7922">
        <v>293.76830000000001</v>
      </c>
      <c r="I7922">
        <v>3.8885999999999998</v>
      </c>
      <c r="J7922">
        <v>42.395099999999999</v>
      </c>
      <c r="K7922">
        <v>1.5893999999999999</v>
      </c>
      <c r="L7922">
        <v>146.68940000000001</v>
      </c>
      <c r="M7922">
        <v>0.90039999999999998</v>
      </c>
      <c r="N7922">
        <v>165.2629</v>
      </c>
    </row>
    <row r="7923" spans="1:14" x14ac:dyDescent="0.25">
      <c r="A7923">
        <v>7915</v>
      </c>
      <c r="B7923">
        <v>1148400</v>
      </c>
      <c r="C7923">
        <v>2.1</v>
      </c>
      <c r="E7923">
        <v>1.0028999999999999</v>
      </c>
      <c r="F7923">
        <v>103.3379</v>
      </c>
      <c r="G7923">
        <v>0</v>
      </c>
      <c r="H7923">
        <v>293.76830000000001</v>
      </c>
      <c r="I7923">
        <v>3.8820000000000001</v>
      </c>
      <c r="J7923">
        <v>42.388500000000001</v>
      </c>
      <c r="K7923">
        <v>1.6080000000000001</v>
      </c>
      <c r="L7923">
        <v>146.708</v>
      </c>
      <c r="M7923">
        <v>0.89880000000000004</v>
      </c>
      <c r="N7923">
        <v>165.26130000000001</v>
      </c>
    </row>
    <row r="7924" spans="1:14" x14ac:dyDescent="0.25">
      <c r="A7924">
        <v>7916</v>
      </c>
      <c r="B7924">
        <v>1152000</v>
      </c>
      <c r="C7924">
        <v>3.4</v>
      </c>
      <c r="E7924">
        <v>1.0359</v>
      </c>
      <c r="F7924">
        <v>103.37090000000001</v>
      </c>
      <c r="G7924">
        <v>0</v>
      </c>
      <c r="H7924">
        <v>293.76830000000001</v>
      </c>
      <c r="I7924">
        <v>3.9298999999999999</v>
      </c>
      <c r="J7924">
        <v>42.436399999999999</v>
      </c>
      <c r="K7924">
        <v>1.6373</v>
      </c>
      <c r="L7924">
        <v>146.7373</v>
      </c>
      <c r="M7924">
        <v>0.93179999999999996</v>
      </c>
      <c r="N7924">
        <v>165.29429999999999</v>
      </c>
    </row>
    <row r="7925" spans="1:14" x14ac:dyDescent="0.25">
      <c r="A7925">
        <v>7917</v>
      </c>
      <c r="B7925">
        <v>1155600</v>
      </c>
      <c r="C7925">
        <v>0.6</v>
      </c>
      <c r="E7925">
        <v>1.1002000000000001</v>
      </c>
      <c r="F7925">
        <v>103.43519999999999</v>
      </c>
      <c r="G7925">
        <v>0</v>
      </c>
      <c r="H7925">
        <v>293.76830000000001</v>
      </c>
      <c r="I7925">
        <v>4.0137</v>
      </c>
      <c r="J7925">
        <v>42.520200000000003</v>
      </c>
      <c r="K7925">
        <v>1.6666000000000001</v>
      </c>
      <c r="L7925">
        <v>146.76660000000001</v>
      </c>
      <c r="M7925">
        <v>1.0065</v>
      </c>
      <c r="N7925">
        <v>165.369</v>
      </c>
    </row>
    <row r="7926" spans="1:14" x14ac:dyDescent="0.25">
      <c r="A7926">
        <v>7918</v>
      </c>
      <c r="B7926">
        <v>1159200</v>
      </c>
      <c r="C7926">
        <v>0.8</v>
      </c>
      <c r="E7926">
        <v>1.1679999999999999</v>
      </c>
      <c r="F7926">
        <v>103.503</v>
      </c>
      <c r="G7926">
        <v>5.0000000000000001E-4</v>
      </c>
      <c r="H7926">
        <v>293.7688</v>
      </c>
      <c r="I7926">
        <v>4.1506999999999996</v>
      </c>
      <c r="J7926">
        <v>42.6571</v>
      </c>
      <c r="K7926">
        <v>1.7195</v>
      </c>
      <c r="L7926">
        <v>146.81950000000001</v>
      </c>
      <c r="M7926">
        <v>1.0968</v>
      </c>
      <c r="N7926">
        <v>165.45939999999999</v>
      </c>
    </row>
    <row r="7927" spans="1:14" x14ac:dyDescent="0.25">
      <c r="A7927">
        <v>7919</v>
      </c>
      <c r="B7927">
        <v>1162800</v>
      </c>
      <c r="C7927">
        <v>0.6</v>
      </c>
      <c r="E7927">
        <v>1.2378</v>
      </c>
      <c r="F7927">
        <v>103.5728</v>
      </c>
      <c r="G7927">
        <v>0</v>
      </c>
      <c r="H7927">
        <v>293.76830000000001</v>
      </c>
      <c r="I7927">
        <v>4.306</v>
      </c>
      <c r="J7927">
        <v>42.8125</v>
      </c>
      <c r="K7927">
        <v>1.7564</v>
      </c>
      <c r="L7927">
        <v>146.85640000000001</v>
      </c>
      <c r="M7927">
        <v>1.1612</v>
      </c>
      <c r="N7927">
        <v>165.52369999999999</v>
      </c>
    </row>
    <row r="7928" spans="1:14" x14ac:dyDescent="0.25">
      <c r="A7928">
        <v>7920</v>
      </c>
      <c r="B7928">
        <v>1166400</v>
      </c>
      <c r="C7928">
        <v>0</v>
      </c>
      <c r="E7928">
        <v>1.3036000000000001</v>
      </c>
      <c r="F7928">
        <v>103.6386</v>
      </c>
      <c r="G7928">
        <v>0</v>
      </c>
      <c r="H7928">
        <v>293.76830000000001</v>
      </c>
      <c r="I7928">
        <v>4.468</v>
      </c>
      <c r="J7928">
        <v>42.974499999999999</v>
      </c>
      <c r="K7928">
        <v>1.7764</v>
      </c>
      <c r="L7928">
        <v>146.87639999999999</v>
      </c>
      <c r="M7928">
        <v>1.1486000000000001</v>
      </c>
      <c r="N7928">
        <v>165.5111</v>
      </c>
    </row>
    <row r="7929" spans="1:14" x14ac:dyDescent="0.25">
      <c r="A7929">
        <v>7921</v>
      </c>
      <c r="B7929">
        <v>1170000</v>
      </c>
      <c r="C7929">
        <v>0</v>
      </c>
      <c r="E7929">
        <v>1.3361000000000001</v>
      </c>
      <c r="F7929">
        <v>103.6711</v>
      </c>
      <c r="G7929">
        <v>0</v>
      </c>
      <c r="H7929">
        <v>293.76830000000001</v>
      </c>
      <c r="I7929">
        <v>4.6407999999999996</v>
      </c>
      <c r="J7929">
        <v>43.147199999999998</v>
      </c>
      <c r="K7929">
        <v>1.7403999999999999</v>
      </c>
      <c r="L7929">
        <v>146.84039999999999</v>
      </c>
      <c r="M7929">
        <v>1.1016999999999999</v>
      </c>
      <c r="N7929">
        <v>165.46420000000001</v>
      </c>
    </row>
    <row r="7930" spans="1:14" x14ac:dyDescent="0.25">
      <c r="A7930">
        <v>7922</v>
      </c>
      <c r="B7930">
        <v>1173600</v>
      </c>
      <c r="C7930">
        <v>0</v>
      </c>
      <c r="E7930">
        <v>1.3153999999999999</v>
      </c>
      <c r="F7930">
        <v>103.6504</v>
      </c>
      <c r="G7930">
        <v>0</v>
      </c>
      <c r="H7930">
        <v>293.76830000000001</v>
      </c>
      <c r="I7930">
        <v>4.8120000000000003</v>
      </c>
      <c r="J7930">
        <v>43.318399999999997</v>
      </c>
      <c r="K7930">
        <v>1.6886000000000001</v>
      </c>
      <c r="L7930">
        <v>146.7886</v>
      </c>
      <c r="M7930">
        <v>1.0226</v>
      </c>
      <c r="N7930">
        <v>165.38509999999999</v>
      </c>
    </row>
    <row r="7931" spans="1:14" x14ac:dyDescent="0.25">
      <c r="A7931">
        <v>7923</v>
      </c>
      <c r="B7931">
        <v>1177200</v>
      </c>
      <c r="C7931">
        <v>0</v>
      </c>
      <c r="E7931">
        <v>1.2413000000000001</v>
      </c>
      <c r="F7931">
        <v>103.5763</v>
      </c>
      <c r="G7931">
        <v>0</v>
      </c>
      <c r="H7931">
        <v>293.76830000000001</v>
      </c>
      <c r="I7931">
        <v>4.8761999999999999</v>
      </c>
      <c r="J7931">
        <v>43.3827</v>
      </c>
      <c r="K7931">
        <v>1.6437999999999999</v>
      </c>
      <c r="L7931">
        <v>146.74379999999999</v>
      </c>
      <c r="M7931">
        <v>0.94610000000000005</v>
      </c>
      <c r="N7931">
        <v>165.30860000000001</v>
      </c>
    </row>
    <row r="7932" spans="1:14" x14ac:dyDescent="0.25">
      <c r="A7932">
        <v>7924</v>
      </c>
      <c r="B7932">
        <v>1180800</v>
      </c>
      <c r="C7932">
        <v>0</v>
      </c>
      <c r="E7932">
        <v>1.1476</v>
      </c>
      <c r="F7932">
        <v>103.48260000000001</v>
      </c>
      <c r="G7932">
        <v>0</v>
      </c>
      <c r="H7932">
        <v>293.76830000000001</v>
      </c>
      <c r="I7932">
        <v>4.7984</v>
      </c>
      <c r="J7932">
        <v>43.3048</v>
      </c>
      <c r="K7932">
        <v>1.5840000000000001</v>
      </c>
      <c r="L7932">
        <v>146.684</v>
      </c>
      <c r="M7932">
        <v>0.85980000000000001</v>
      </c>
      <c r="N7932">
        <v>165.22229999999999</v>
      </c>
    </row>
    <row r="7933" spans="1:14" x14ac:dyDescent="0.25">
      <c r="A7933">
        <v>7925</v>
      </c>
      <c r="B7933">
        <v>1184400</v>
      </c>
      <c r="C7933">
        <v>0</v>
      </c>
      <c r="E7933">
        <v>1.0303</v>
      </c>
      <c r="F7933">
        <v>103.3653</v>
      </c>
      <c r="G7933">
        <v>0</v>
      </c>
      <c r="H7933">
        <v>293.76830000000001</v>
      </c>
      <c r="I7933">
        <v>4.5587</v>
      </c>
      <c r="J7933">
        <v>43.065100000000001</v>
      </c>
      <c r="K7933">
        <v>1.4350000000000001</v>
      </c>
      <c r="L7933">
        <v>146.535</v>
      </c>
      <c r="M7933">
        <v>0.78649999999999998</v>
      </c>
      <c r="N7933">
        <v>165.149</v>
      </c>
    </row>
    <row r="7934" spans="1:14" x14ac:dyDescent="0.25">
      <c r="A7934">
        <v>7926</v>
      </c>
      <c r="B7934">
        <v>1188000</v>
      </c>
      <c r="C7934">
        <v>0</v>
      </c>
      <c r="E7934">
        <v>0.93669999999999998</v>
      </c>
      <c r="F7934">
        <v>103.2717</v>
      </c>
      <c r="G7934">
        <v>0</v>
      </c>
      <c r="H7934">
        <v>293.76830000000001</v>
      </c>
      <c r="I7934">
        <v>4.2643000000000004</v>
      </c>
      <c r="J7934">
        <v>42.770699999999998</v>
      </c>
      <c r="K7934">
        <v>1.3473999999999999</v>
      </c>
      <c r="L7934">
        <v>146.44739999999999</v>
      </c>
      <c r="M7934">
        <v>0.72709999999999997</v>
      </c>
      <c r="N7934">
        <v>165.08959999999999</v>
      </c>
    </row>
    <row r="7935" spans="1:14" x14ac:dyDescent="0.25">
      <c r="A7935">
        <v>7927</v>
      </c>
      <c r="B7935">
        <v>1191600</v>
      </c>
      <c r="C7935">
        <v>0</v>
      </c>
      <c r="E7935">
        <v>0.87</v>
      </c>
      <c r="F7935">
        <v>103.205</v>
      </c>
      <c r="G7935">
        <v>0</v>
      </c>
      <c r="H7935">
        <v>293.76830000000001</v>
      </c>
      <c r="I7935">
        <v>3.9293999999999998</v>
      </c>
      <c r="J7935">
        <v>42.435899999999997</v>
      </c>
      <c r="K7935">
        <v>1.272</v>
      </c>
      <c r="L7935">
        <v>146.37200000000001</v>
      </c>
      <c r="M7935">
        <v>0.67620000000000002</v>
      </c>
      <c r="N7935">
        <v>165.03870000000001</v>
      </c>
    </row>
    <row r="7936" spans="1:14" x14ac:dyDescent="0.25">
      <c r="A7936">
        <v>7928</v>
      </c>
      <c r="B7936">
        <v>1195200</v>
      </c>
      <c r="C7936">
        <v>0</v>
      </c>
      <c r="E7936">
        <v>0.80400000000000005</v>
      </c>
      <c r="F7936">
        <v>103.139</v>
      </c>
      <c r="G7936">
        <v>0</v>
      </c>
      <c r="H7936">
        <v>293.76830000000001</v>
      </c>
      <c r="I7936">
        <v>3.6162999999999998</v>
      </c>
      <c r="J7936">
        <v>42.122799999999998</v>
      </c>
      <c r="K7936">
        <v>1.2022999999999999</v>
      </c>
      <c r="L7936">
        <v>146.3023</v>
      </c>
      <c r="M7936">
        <v>0.6421</v>
      </c>
      <c r="N7936">
        <v>165.00460000000001</v>
      </c>
    </row>
    <row r="7937" spans="1:14" x14ac:dyDescent="0.25">
      <c r="A7937">
        <v>7929</v>
      </c>
      <c r="B7937">
        <v>1198800</v>
      </c>
      <c r="C7937">
        <v>0</v>
      </c>
      <c r="E7937">
        <v>0.74129999999999996</v>
      </c>
      <c r="F7937">
        <v>103.0763</v>
      </c>
      <c r="G7937">
        <v>0</v>
      </c>
      <c r="H7937">
        <v>293.76830000000001</v>
      </c>
      <c r="I7937">
        <v>3.3428</v>
      </c>
      <c r="J7937">
        <v>41.849299999999999</v>
      </c>
      <c r="K7937">
        <v>1.1473</v>
      </c>
      <c r="L7937">
        <v>146.2473</v>
      </c>
      <c r="M7937">
        <v>0.60589999999999999</v>
      </c>
      <c r="N7937">
        <v>164.9684</v>
      </c>
    </row>
    <row r="7938" spans="1:14" x14ac:dyDescent="0.25">
      <c r="A7938">
        <v>7930</v>
      </c>
      <c r="B7938">
        <v>1202400</v>
      </c>
      <c r="C7938">
        <v>0</v>
      </c>
      <c r="E7938">
        <v>0.69120000000000004</v>
      </c>
      <c r="F7938">
        <v>103.0262</v>
      </c>
      <c r="G7938">
        <v>0</v>
      </c>
      <c r="H7938">
        <v>293.76830000000001</v>
      </c>
      <c r="I7938">
        <v>3.0958000000000001</v>
      </c>
      <c r="J7938">
        <v>41.602200000000003</v>
      </c>
      <c r="K7938">
        <v>1.1016999999999999</v>
      </c>
      <c r="L7938">
        <v>146.20169999999999</v>
      </c>
      <c r="M7938">
        <v>0.57199999999999995</v>
      </c>
      <c r="N7938">
        <v>164.93450000000001</v>
      </c>
    </row>
    <row r="7939" spans="1:14" x14ac:dyDescent="0.25">
      <c r="A7939">
        <v>7931</v>
      </c>
      <c r="B7939">
        <v>1206000</v>
      </c>
      <c r="C7939">
        <v>0</v>
      </c>
      <c r="E7939">
        <v>0.63560000000000005</v>
      </c>
      <c r="F7939">
        <v>102.9706</v>
      </c>
      <c r="G7939">
        <v>0</v>
      </c>
      <c r="H7939">
        <v>293.76830000000001</v>
      </c>
      <c r="I7939">
        <v>2.8847999999999998</v>
      </c>
      <c r="J7939">
        <v>41.391199999999998</v>
      </c>
      <c r="K7939">
        <v>1.0621</v>
      </c>
      <c r="L7939">
        <v>146.16210000000001</v>
      </c>
      <c r="M7939">
        <v>0.53800000000000003</v>
      </c>
      <c r="N7939">
        <v>164.90049999999999</v>
      </c>
    </row>
    <row r="7940" spans="1:14" x14ac:dyDescent="0.25">
      <c r="A7940">
        <v>7932</v>
      </c>
      <c r="B7940">
        <v>1209600</v>
      </c>
      <c r="C7940">
        <v>0.1</v>
      </c>
      <c r="E7940">
        <v>0.5827</v>
      </c>
      <c r="F7940">
        <v>102.9177</v>
      </c>
      <c r="G7940">
        <v>0</v>
      </c>
      <c r="H7940">
        <v>293.76830000000001</v>
      </c>
      <c r="I7940">
        <v>2.7159</v>
      </c>
      <c r="J7940">
        <v>41.2224</v>
      </c>
      <c r="K7940">
        <v>1.0369999999999999</v>
      </c>
      <c r="L7940">
        <v>146.137</v>
      </c>
      <c r="M7940">
        <v>0.51649999999999996</v>
      </c>
      <c r="N7940">
        <v>164.87899999999999</v>
      </c>
    </row>
    <row r="7941" spans="1:14" x14ac:dyDescent="0.25">
      <c r="A7941">
        <v>7933</v>
      </c>
      <c r="B7941">
        <v>1213200</v>
      </c>
      <c r="C7941">
        <v>0.6</v>
      </c>
      <c r="E7941">
        <v>0.53010000000000002</v>
      </c>
      <c r="F7941">
        <v>102.8651</v>
      </c>
      <c r="G7941">
        <v>0</v>
      </c>
      <c r="H7941">
        <v>293.76830000000001</v>
      </c>
      <c r="I7941">
        <v>2.5648</v>
      </c>
      <c r="J7941">
        <v>41.071300000000001</v>
      </c>
      <c r="K7941">
        <v>1.0058</v>
      </c>
      <c r="L7941">
        <v>146.10589999999999</v>
      </c>
      <c r="M7941">
        <v>0.503</v>
      </c>
      <c r="N7941">
        <v>164.8655</v>
      </c>
    </row>
    <row r="7942" spans="1:14" x14ac:dyDescent="0.25">
      <c r="A7942">
        <v>7934</v>
      </c>
      <c r="B7942">
        <v>1216800</v>
      </c>
      <c r="C7942">
        <v>0.5</v>
      </c>
      <c r="E7942">
        <v>0.4859</v>
      </c>
      <c r="F7942">
        <v>102.82080000000001</v>
      </c>
      <c r="G7942">
        <v>0</v>
      </c>
      <c r="H7942">
        <v>293.76830000000001</v>
      </c>
      <c r="I7942">
        <v>2.4363000000000001</v>
      </c>
      <c r="J7942">
        <v>40.942700000000002</v>
      </c>
      <c r="K7942">
        <v>0.97489999999999999</v>
      </c>
      <c r="L7942">
        <v>146.07499999999999</v>
      </c>
      <c r="M7942">
        <v>0.48930000000000001</v>
      </c>
      <c r="N7942">
        <v>164.8518</v>
      </c>
    </row>
    <row r="7943" spans="1:14" x14ac:dyDescent="0.25">
      <c r="A7943">
        <v>7935</v>
      </c>
      <c r="B7943">
        <v>1220400</v>
      </c>
      <c r="C7943">
        <v>0.8</v>
      </c>
      <c r="E7943">
        <v>0.4516</v>
      </c>
      <c r="F7943">
        <v>102.78660000000001</v>
      </c>
      <c r="G7943">
        <v>0</v>
      </c>
      <c r="H7943">
        <v>293.76830000000001</v>
      </c>
      <c r="I7943">
        <v>2.3250000000000002</v>
      </c>
      <c r="J7943">
        <v>40.831499999999998</v>
      </c>
      <c r="K7943">
        <v>0.95379999999999998</v>
      </c>
      <c r="L7943">
        <v>146.0538</v>
      </c>
      <c r="M7943">
        <v>0.4824</v>
      </c>
      <c r="N7943">
        <v>164.8449</v>
      </c>
    </row>
    <row r="7944" spans="1:14" x14ac:dyDescent="0.25">
      <c r="A7944">
        <v>7936</v>
      </c>
      <c r="B7944">
        <v>1224000</v>
      </c>
      <c r="C7944">
        <v>0.4</v>
      </c>
      <c r="E7944">
        <v>0.4304</v>
      </c>
      <c r="F7944">
        <v>102.7654</v>
      </c>
      <c r="G7944">
        <v>0</v>
      </c>
      <c r="H7944">
        <v>293.76830000000001</v>
      </c>
      <c r="I7944">
        <v>2.2372999999999998</v>
      </c>
      <c r="J7944">
        <v>40.7438</v>
      </c>
      <c r="K7944">
        <v>0.94420000000000004</v>
      </c>
      <c r="L7944">
        <v>146.04429999999999</v>
      </c>
      <c r="M7944">
        <v>0.48039999999999999</v>
      </c>
      <c r="N7944">
        <v>164.84289999999999</v>
      </c>
    </row>
    <row r="7945" spans="1:14" x14ac:dyDescent="0.25">
      <c r="A7945">
        <v>7937</v>
      </c>
      <c r="B7945">
        <v>1227600</v>
      </c>
      <c r="C7945">
        <v>0.2</v>
      </c>
      <c r="E7945">
        <v>0.4133</v>
      </c>
      <c r="F7945">
        <v>102.7483</v>
      </c>
      <c r="G7945">
        <v>0</v>
      </c>
      <c r="H7945">
        <v>293.76830000000001</v>
      </c>
      <c r="I7945">
        <v>2.1652999999999998</v>
      </c>
      <c r="J7945">
        <v>40.671700000000001</v>
      </c>
      <c r="K7945">
        <v>0.93779999999999997</v>
      </c>
      <c r="L7945">
        <v>146.0378</v>
      </c>
      <c r="M7945">
        <v>0.48149999999999998</v>
      </c>
      <c r="N7945">
        <v>164.84399999999999</v>
      </c>
    </row>
    <row r="7946" spans="1:14" x14ac:dyDescent="0.25">
      <c r="A7946">
        <v>7938</v>
      </c>
      <c r="B7946">
        <v>1231200</v>
      </c>
      <c r="C7946">
        <v>2.5</v>
      </c>
      <c r="E7946">
        <v>0.4108</v>
      </c>
      <c r="F7946">
        <v>102.7458</v>
      </c>
      <c r="G7946">
        <v>0</v>
      </c>
      <c r="H7946">
        <v>293.76830000000001</v>
      </c>
      <c r="I7946">
        <v>2.1234000000000002</v>
      </c>
      <c r="J7946">
        <v>40.629899999999999</v>
      </c>
      <c r="K7946">
        <v>0.96330000000000005</v>
      </c>
      <c r="L7946">
        <v>146.0633</v>
      </c>
      <c r="M7946">
        <v>0.49719999999999998</v>
      </c>
      <c r="N7946">
        <v>164.8597</v>
      </c>
    </row>
    <row r="7947" spans="1:14" x14ac:dyDescent="0.25">
      <c r="A7947">
        <v>7939</v>
      </c>
      <c r="B7947">
        <v>1234800</v>
      </c>
      <c r="C7947">
        <v>1.8</v>
      </c>
      <c r="E7947">
        <v>0.42449999999999999</v>
      </c>
      <c r="F7947">
        <v>102.7595</v>
      </c>
      <c r="G7947">
        <v>0</v>
      </c>
      <c r="H7947">
        <v>293.76830000000001</v>
      </c>
      <c r="I7947">
        <v>2.1091000000000002</v>
      </c>
      <c r="J7947">
        <v>40.615600000000001</v>
      </c>
      <c r="K7947">
        <v>1.0242</v>
      </c>
      <c r="L7947">
        <v>146.1242</v>
      </c>
      <c r="M7947">
        <v>0.51800000000000002</v>
      </c>
      <c r="N7947">
        <v>164.88050000000001</v>
      </c>
    </row>
    <row r="7948" spans="1:14" x14ac:dyDescent="0.25">
      <c r="A7948">
        <v>7940</v>
      </c>
      <c r="B7948">
        <v>1238400</v>
      </c>
      <c r="C7948">
        <v>1.6</v>
      </c>
      <c r="E7948">
        <v>0.4607</v>
      </c>
      <c r="F7948">
        <v>102.7957</v>
      </c>
      <c r="G7948">
        <v>0</v>
      </c>
      <c r="H7948">
        <v>293.76830000000001</v>
      </c>
      <c r="I7948">
        <v>2.1254</v>
      </c>
      <c r="J7948">
        <v>40.631900000000002</v>
      </c>
      <c r="K7948">
        <v>1.0787</v>
      </c>
      <c r="L7948">
        <v>146.17869999999999</v>
      </c>
      <c r="M7948">
        <v>0.56999999999999995</v>
      </c>
      <c r="N7948">
        <v>164.9325</v>
      </c>
    </row>
    <row r="7949" spans="1:14" x14ac:dyDescent="0.25">
      <c r="A7949">
        <v>7941</v>
      </c>
      <c r="B7949">
        <v>1242000</v>
      </c>
      <c r="C7949">
        <v>0.1</v>
      </c>
      <c r="E7949">
        <v>0.53569999999999995</v>
      </c>
      <c r="F7949">
        <v>102.8707</v>
      </c>
      <c r="G7949">
        <v>0</v>
      </c>
      <c r="H7949">
        <v>293.76830000000001</v>
      </c>
      <c r="I7949">
        <v>2.1638000000000002</v>
      </c>
      <c r="J7949">
        <v>40.670200000000001</v>
      </c>
      <c r="K7949">
        <v>1.1647000000000001</v>
      </c>
      <c r="L7949">
        <v>146.2647</v>
      </c>
      <c r="M7949">
        <v>0.63880000000000003</v>
      </c>
      <c r="N7949">
        <v>165.00129999999999</v>
      </c>
    </row>
    <row r="7950" spans="1:14" x14ac:dyDescent="0.25">
      <c r="A7950">
        <v>7942</v>
      </c>
      <c r="B7950">
        <v>1245600</v>
      </c>
      <c r="C7950">
        <v>0.1</v>
      </c>
      <c r="E7950">
        <v>0.62629999999999997</v>
      </c>
      <c r="F7950">
        <v>102.96129999999999</v>
      </c>
      <c r="G7950">
        <v>0</v>
      </c>
      <c r="H7950">
        <v>293.76830000000001</v>
      </c>
      <c r="I7950">
        <v>2.2261000000000002</v>
      </c>
      <c r="J7950">
        <v>40.732599999999998</v>
      </c>
      <c r="K7950">
        <v>1.2658</v>
      </c>
      <c r="L7950">
        <v>146.36580000000001</v>
      </c>
      <c r="M7950">
        <v>0.73280000000000001</v>
      </c>
      <c r="N7950">
        <v>165.09530000000001</v>
      </c>
    </row>
    <row r="7951" spans="1:14" x14ac:dyDescent="0.25">
      <c r="A7951">
        <v>7943</v>
      </c>
      <c r="B7951">
        <v>1249200</v>
      </c>
      <c r="C7951">
        <v>0</v>
      </c>
      <c r="E7951">
        <v>0.70279999999999998</v>
      </c>
      <c r="F7951">
        <v>103.0378</v>
      </c>
      <c r="G7951">
        <v>0</v>
      </c>
      <c r="H7951">
        <v>293.76830000000001</v>
      </c>
      <c r="I7951">
        <v>2.3060999999999998</v>
      </c>
      <c r="J7951">
        <v>40.8125</v>
      </c>
      <c r="K7951">
        <v>1.3664000000000001</v>
      </c>
      <c r="L7951">
        <v>146.46639999999999</v>
      </c>
      <c r="M7951">
        <v>0.82230000000000003</v>
      </c>
      <c r="N7951">
        <v>165.1848</v>
      </c>
    </row>
    <row r="7952" spans="1:14" x14ac:dyDescent="0.25">
      <c r="A7952">
        <v>7944</v>
      </c>
      <c r="B7952">
        <v>1252800</v>
      </c>
      <c r="C7952">
        <v>0</v>
      </c>
      <c r="E7952">
        <v>0.76319999999999999</v>
      </c>
      <c r="F7952">
        <v>103.09820000000001</v>
      </c>
      <c r="G7952">
        <v>0</v>
      </c>
      <c r="H7952">
        <v>293.76830000000001</v>
      </c>
      <c r="I7952">
        <v>2.4321999999999999</v>
      </c>
      <c r="J7952">
        <v>40.938600000000001</v>
      </c>
      <c r="K7952">
        <v>1.4374</v>
      </c>
      <c r="L7952">
        <v>146.53739999999999</v>
      </c>
      <c r="M7952">
        <v>0.82930000000000004</v>
      </c>
      <c r="N7952">
        <v>165.1918</v>
      </c>
    </row>
    <row r="7953" spans="1:14" x14ac:dyDescent="0.25">
      <c r="A7953">
        <v>7945</v>
      </c>
      <c r="B7953">
        <v>1256400</v>
      </c>
      <c r="C7953">
        <v>0</v>
      </c>
      <c r="E7953">
        <v>0.83199999999999996</v>
      </c>
      <c r="F7953">
        <v>103.167</v>
      </c>
      <c r="G7953">
        <v>0</v>
      </c>
      <c r="H7953">
        <v>293.76830000000001</v>
      </c>
      <c r="I7953">
        <v>2.5964</v>
      </c>
      <c r="J7953">
        <v>41.102899999999998</v>
      </c>
      <c r="K7953">
        <v>1.4382999999999999</v>
      </c>
      <c r="L7953">
        <v>146.53829999999999</v>
      </c>
      <c r="M7953">
        <v>0.79730000000000001</v>
      </c>
      <c r="N7953">
        <v>165.15979999999999</v>
      </c>
    </row>
    <row r="7954" spans="1:14" x14ac:dyDescent="0.25">
      <c r="A7954">
        <v>7946</v>
      </c>
      <c r="B7954">
        <v>1260000</v>
      </c>
      <c r="C7954">
        <v>0</v>
      </c>
      <c r="E7954">
        <v>0.85499999999999998</v>
      </c>
      <c r="F7954">
        <v>103.19</v>
      </c>
      <c r="G7954">
        <v>0</v>
      </c>
      <c r="H7954">
        <v>293.76830000000001</v>
      </c>
      <c r="I7954">
        <v>2.7782</v>
      </c>
      <c r="J7954">
        <v>41.284599999999998</v>
      </c>
      <c r="K7954">
        <v>1.3954</v>
      </c>
      <c r="L7954">
        <v>146.49539999999999</v>
      </c>
      <c r="M7954">
        <v>0.75800000000000001</v>
      </c>
      <c r="N7954">
        <v>165.12049999999999</v>
      </c>
    </row>
    <row r="7955" spans="1:14" x14ac:dyDescent="0.25">
      <c r="A7955">
        <v>7947</v>
      </c>
      <c r="B7955">
        <v>1263600</v>
      </c>
      <c r="C7955">
        <v>0</v>
      </c>
      <c r="E7955">
        <v>0.84409999999999996</v>
      </c>
      <c r="F7955">
        <v>103.17910000000001</v>
      </c>
      <c r="G7955">
        <v>0</v>
      </c>
      <c r="H7955">
        <v>293.76830000000001</v>
      </c>
      <c r="I7955">
        <v>2.9588999999999999</v>
      </c>
      <c r="J7955">
        <v>41.465400000000002</v>
      </c>
      <c r="K7955">
        <v>1.3283</v>
      </c>
      <c r="L7955">
        <v>146.42830000000001</v>
      </c>
      <c r="M7955">
        <v>0.7157</v>
      </c>
      <c r="N7955">
        <v>165.07820000000001</v>
      </c>
    </row>
    <row r="7956" spans="1:14" x14ac:dyDescent="0.25">
      <c r="A7956">
        <v>7948</v>
      </c>
      <c r="B7956">
        <v>1267200</v>
      </c>
      <c r="C7956">
        <v>0</v>
      </c>
      <c r="E7956">
        <v>0.80679999999999996</v>
      </c>
      <c r="F7956">
        <v>103.1418</v>
      </c>
      <c r="G7956">
        <v>0</v>
      </c>
      <c r="H7956">
        <v>293.76830000000001</v>
      </c>
      <c r="I7956">
        <v>3.1172</v>
      </c>
      <c r="J7956">
        <v>41.623699999999999</v>
      </c>
      <c r="K7956">
        <v>1.2666999999999999</v>
      </c>
      <c r="L7956">
        <v>146.36670000000001</v>
      </c>
      <c r="M7956">
        <v>0.67579999999999996</v>
      </c>
      <c r="N7956">
        <v>165.03829999999999</v>
      </c>
    </row>
    <row r="7957" spans="1:14" x14ac:dyDescent="0.25">
      <c r="A7957">
        <v>7949</v>
      </c>
      <c r="B7957">
        <v>1270800</v>
      </c>
      <c r="C7957">
        <v>0</v>
      </c>
      <c r="E7957">
        <v>0.76100000000000001</v>
      </c>
      <c r="F7957">
        <v>103.096</v>
      </c>
      <c r="G7957">
        <v>0</v>
      </c>
      <c r="H7957">
        <v>293.76830000000001</v>
      </c>
      <c r="I7957">
        <v>3.1480000000000001</v>
      </c>
      <c r="J7957">
        <v>41.654499999999999</v>
      </c>
      <c r="K7957">
        <v>1.2084999999999999</v>
      </c>
      <c r="L7957">
        <v>146.30850000000001</v>
      </c>
      <c r="M7957">
        <v>0.6452</v>
      </c>
      <c r="N7957">
        <v>165.0077</v>
      </c>
    </row>
    <row r="7958" spans="1:14" x14ac:dyDescent="0.25">
      <c r="A7958">
        <v>7950</v>
      </c>
      <c r="B7958">
        <v>1274400</v>
      </c>
      <c r="C7958">
        <v>4.0999999999999996</v>
      </c>
      <c r="E7958">
        <v>0.72609999999999997</v>
      </c>
      <c r="F7958">
        <v>103.0611</v>
      </c>
      <c r="G7958">
        <v>0</v>
      </c>
      <c r="H7958">
        <v>293.76830000000001</v>
      </c>
      <c r="I7958">
        <v>3.0918000000000001</v>
      </c>
      <c r="J7958">
        <v>41.598199999999999</v>
      </c>
      <c r="K7958">
        <v>1.1866000000000001</v>
      </c>
      <c r="L7958">
        <v>146.28659999999999</v>
      </c>
      <c r="M7958">
        <v>0.62560000000000004</v>
      </c>
      <c r="N7958">
        <v>164.9881</v>
      </c>
    </row>
    <row r="7959" spans="1:14" x14ac:dyDescent="0.25">
      <c r="A7959">
        <v>7951</v>
      </c>
      <c r="B7959">
        <v>1278000</v>
      </c>
      <c r="C7959">
        <v>7.3</v>
      </c>
      <c r="E7959">
        <v>0.72150000000000003</v>
      </c>
      <c r="F7959">
        <v>103.0565</v>
      </c>
      <c r="G7959">
        <v>0</v>
      </c>
      <c r="H7959">
        <v>293.76830000000001</v>
      </c>
      <c r="I7959">
        <v>3.0693000000000001</v>
      </c>
      <c r="J7959">
        <v>41.575699999999998</v>
      </c>
      <c r="K7959">
        <v>1.2516</v>
      </c>
      <c r="L7959">
        <v>146.35159999999999</v>
      </c>
      <c r="M7959">
        <v>0.64400000000000002</v>
      </c>
      <c r="N7959">
        <v>165.00649999999999</v>
      </c>
    </row>
    <row r="7960" spans="1:14" x14ac:dyDescent="0.25">
      <c r="A7960">
        <v>7952</v>
      </c>
      <c r="B7960">
        <v>1281600</v>
      </c>
      <c r="C7960">
        <v>3.3</v>
      </c>
      <c r="E7960">
        <v>0.78380000000000005</v>
      </c>
      <c r="F7960">
        <v>103.11879999999999</v>
      </c>
      <c r="G7960">
        <v>0</v>
      </c>
      <c r="H7960">
        <v>293.76830000000001</v>
      </c>
      <c r="I7960">
        <v>3.1597</v>
      </c>
      <c r="J7960">
        <v>41.666200000000003</v>
      </c>
      <c r="K7960">
        <v>1.4272</v>
      </c>
      <c r="L7960">
        <v>146.52719999999999</v>
      </c>
      <c r="M7960">
        <v>0.75970000000000004</v>
      </c>
      <c r="N7960">
        <v>165.12219999999999</v>
      </c>
    </row>
    <row r="7961" spans="1:14" x14ac:dyDescent="0.25">
      <c r="A7961">
        <v>7953</v>
      </c>
      <c r="B7961">
        <v>1285200</v>
      </c>
      <c r="C7961">
        <v>2.9</v>
      </c>
      <c r="E7961">
        <v>0.91559999999999997</v>
      </c>
      <c r="F7961">
        <v>103.25060000000001</v>
      </c>
      <c r="G7961">
        <v>0</v>
      </c>
      <c r="H7961">
        <v>293.76830000000001</v>
      </c>
      <c r="I7961">
        <v>3.4112</v>
      </c>
      <c r="J7961">
        <v>41.917700000000004</v>
      </c>
      <c r="K7961">
        <v>1.6802999999999999</v>
      </c>
      <c r="L7961">
        <v>146.78030000000001</v>
      </c>
      <c r="M7961">
        <v>1.0456000000000001</v>
      </c>
      <c r="N7961">
        <v>165.40809999999999</v>
      </c>
    </row>
    <row r="7962" spans="1:14" x14ac:dyDescent="0.25">
      <c r="A7962">
        <v>7954</v>
      </c>
      <c r="B7962">
        <v>1288800</v>
      </c>
      <c r="C7962">
        <v>3.5</v>
      </c>
      <c r="E7962">
        <v>1.2472000000000001</v>
      </c>
      <c r="F7962">
        <v>103.5822</v>
      </c>
      <c r="G7962">
        <v>0</v>
      </c>
      <c r="H7962">
        <v>293.76830000000001</v>
      </c>
      <c r="I7962">
        <v>3.8228</v>
      </c>
      <c r="J7962">
        <v>42.329300000000003</v>
      </c>
      <c r="K7962">
        <v>1.8984000000000001</v>
      </c>
      <c r="L7962">
        <v>146.99850000000001</v>
      </c>
      <c r="M7962">
        <v>1.2994000000000001</v>
      </c>
      <c r="N7962">
        <v>165.6619</v>
      </c>
    </row>
    <row r="7963" spans="1:14" x14ac:dyDescent="0.25">
      <c r="A7963">
        <v>7955</v>
      </c>
      <c r="B7963">
        <v>1292400</v>
      </c>
      <c r="C7963">
        <v>1.6</v>
      </c>
      <c r="E7963">
        <v>1.5183</v>
      </c>
      <c r="F7963">
        <v>103.8532</v>
      </c>
      <c r="G7963">
        <v>0</v>
      </c>
      <c r="H7963">
        <v>293.76830000000001</v>
      </c>
      <c r="I7963">
        <v>4.3832000000000004</v>
      </c>
      <c r="J7963">
        <v>42.889600000000002</v>
      </c>
      <c r="K7963">
        <v>2.0861999999999998</v>
      </c>
      <c r="L7963">
        <v>147.18620000000001</v>
      </c>
      <c r="M7963">
        <v>1.3096000000000001</v>
      </c>
      <c r="N7963">
        <v>165.6721</v>
      </c>
    </row>
    <row r="7964" spans="1:14" x14ac:dyDescent="0.25">
      <c r="A7964">
        <v>7956</v>
      </c>
      <c r="B7964">
        <v>1296000</v>
      </c>
      <c r="C7964">
        <v>0.2</v>
      </c>
      <c r="E7964">
        <v>1.7533000000000001</v>
      </c>
      <c r="F7964">
        <v>104.0883</v>
      </c>
      <c r="G7964">
        <v>0</v>
      </c>
      <c r="H7964">
        <v>293.76830000000001</v>
      </c>
      <c r="I7964">
        <v>5.1116000000000001</v>
      </c>
      <c r="J7964">
        <v>43.618099999999998</v>
      </c>
      <c r="K7964">
        <v>2.0756000000000001</v>
      </c>
      <c r="L7964">
        <v>147.1756</v>
      </c>
      <c r="M7964">
        <v>1.2961</v>
      </c>
      <c r="N7964">
        <v>165.65860000000001</v>
      </c>
    </row>
    <row r="7965" spans="1:14" x14ac:dyDescent="0.25">
      <c r="A7965">
        <v>7957</v>
      </c>
      <c r="B7965">
        <v>1299600</v>
      </c>
      <c r="C7965">
        <v>0</v>
      </c>
      <c r="E7965">
        <v>1.823</v>
      </c>
      <c r="F7965">
        <v>104.158</v>
      </c>
      <c r="G7965">
        <v>0</v>
      </c>
      <c r="H7965">
        <v>293.76830000000001</v>
      </c>
      <c r="I7965">
        <v>5.8823999999999996</v>
      </c>
      <c r="J7965">
        <v>44.3889</v>
      </c>
      <c r="K7965">
        <v>2.0165999999999999</v>
      </c>
      <c r="L7965">
        <v>147.11660000000001</v>
      </c>
      <c r="M7965">
        <v>1.2887999999999999</v>
      </c>
      <c r="N7965">
        <v>165.65129999999999</v>
      </c>
    </row>
    <row r="7966" spans="1:14" x14ac:dyDescent="0.25">
      <c r="A7966">
        <v>7958</v>
      </c>
      <c r="B7966">
        <v>1303200</v>
      </c>
      <c r="C7966">
        <v>0.2</v>
      </c>
      <c r="E7966">
        <v>1.7674000000000001</v>
      </c>
      <c r="F7966">
        <v>104.1024</v>
      </c>
      <c r="G7966">
        <v>0</v>
      </c>
      <c r="H7966">
        <v>293.76830000000001</v>
      </c>
      <c r="I7966">
        <v>6.7859999999999996</v>
      </c>
      <c r="J7966">
        <v>45.292499999999997</v>
      </c>
      <c r="K7966">
        <v>1.9158999999999999</v>
      </c>
      <c r="L7966">
        <v>147.01589999999999</v>
      </c>
      <c r="M7966">
        <v>1.2403</v>
      </c>
      <c r="N7966">
        <v>165.6028</v>
      </c>
    </row>
    <row r="7967" spans="1:14" x14ac:dyDescent="0.25">
      <c r="A7967">
        <v>7959</v>
      </c>
      <c r="B7967">
        <v>1306800</v>
      </c>
      <c r="C7967">
        <v>1.4</v>
      </c>
      <c r="E7967">
        <v>1.6678999999999999</v>
      </c>
      <c r="F7967">
        <v>104.0029</v>
      </c>
      <c r="G7967">
        <v>0</v>
      </c>
      <c r="H7967">
        <v>293.76830000000001</v>
      </c>
      <c r="I7967">
        <v>6.9722</v>
      </c>
      <c r="J7967">
        <v>45.4786</v>
      </c>
      <c r="K7967">
        <v>1.8288</v>
      </c>
      <c r="L7967">
        <v>146.9288</v>
      </c>
      <c r="M7967">
        <v>1.1853</v>
      </c>
      <c r="N7967">
        <v>165.5478</v>
      </c>
    </row>
    <row r="7968" spans="1:14" x14ac:dyDescent="0.25">
      <c r="A7968">
        <v>7960</v>
      </c>
      <c r="B7968">
        <v>1310400</v>
      </c>
      <c r="C7968">
        <v>0.2</v>
      </c>
      <c r="E7968">
        <v>1.5566</v>
      </c>
      <c r="F7968">
        <v>103.8916</v>
      </c>
      <c r="G7968">
        <v>0</v>
      </c>
      <c r="H7968">
        <v>293.76830000000001</v>
      </c>
      <c r="I7968">
        <v>6.6837</v>
      </c>
      <c r="J7968">
        <v>45.190199999999997</v>
      </c>
      <c r="K7968">
        <v>1.7490000000000001</v>
      </c>
      <c r="L7968">
        <v>146.84899999999999</v>
      </c>
      <c r="M7968">
        <v>1.1180000000000001</v>
      </c>
      <c r="N7968">
        <v>165.48050000000001</v>
      </c>
    </row>
    <row r="7969" spans="1:14" x14ac:dyDescent="0.25">
      <c r="A7969">
        <v>7961</v>
      </c>
      <c r="B7969">
        <v>1314000</v>
      </c>
      <c r="C7969">
        <v>0</v>
      </c>
      <c r="E7969">
        <v>1.4298</v>
      </c>
      <c r="F7969">
        <v>103.76479999999999</v>
      </c>
      <c r="G7969">
        <v>0</v>
      </c>
      <c r="H7969">
        <v>293.76830000000001</v>
      </c>
      <c r="I7969">
        <v>6.1843000000000004</v>
      </c>
      <c r="J7969">
        <v>44.690800000000003</v>
      </c>
      <c r="K7969">
        <v>1.6845000000000001</v>
      </c>
      <c r="L7969">
        <v>146.78450000000001</v>
      </c>
      <c r="M7969">
        <v>1.0187999999999999</v>
      </c>
      <c r="N7969">
        <v>165.38130000000001</v>
      </c>
    </row>
    <row r="7970" spans="1:14" x14ac:dyDescent="0.25">
      <c r="A7970">
        <v>7962</v>
      </c>
      <c r="B7970">
        <v>1317600</v>
      </c>
      <c r="C7970">
        <v>0</v>
      </c>
      <c r="E7970">
        <v>1.3088</v>
      </c>
      <c r="F7970">
        <v>103.6438</v>
      </c>
      <c r="G7970">
        <v>0</v>
      </c>
      <c r="H7970">
        <v>293.76830000000001</v>
      </c>
      <c r="I7970">
        <v>5.6553000000000004</v>
      </c>
      <c r="J7970">
        <v>44.161700000000003</v>
      </c>
      <c r="K7970">
        <v>1.6388</v>
      </c>
      <c r="L7970">
        <v>146.7388</v>
      </c>
      <c r="M7970">
        <v>0.95740000000000003</v>
      </c>
      <c r="N7970">
        <v>165.31989999999999</v>
      </c>
    </row>
    <row r="7971" spans="1:14" x14ac:dyDescent="0.25">
      <c r="A7971">
        <v>7963</v>
      </c>
      <c r="B7971">
        <v>1321200</v>
      </c>
      <c r="C7971">
        <v>0</v>
      </c>
      <c r="E7971">
        <v>1.1817</v>
      </c>
      <c r="F7971">
        <v>103.5167</v>
      </c>
      <c r="G7971">
        <v>0</v>
      </c>
      <c r="H7971">
        <v>293.76830000000001</v>
      </c>
      <c r="I7971">
        <v>5.2457000000000003</v>
      </c>
      <c r="J7971">
        <v>43.752200000000002</v>
      </c>
      <c r="K7971">
        <v>1.5962000000000001</v>
      </c>
      <c r="L7971">
        <v>146.6962</v>
      </c>
      <c r="M7971">
        <v>0.89480000000000004</v>
      </c>
      <c r="N7971">
        <v>165.25729999999999</v>
      </c>
    </row>
    <row r="7972" spans="1:14" x14ac:dyDescent="0.25">
      <c r="A7972">
        <v>7964</v>
      </c>
      <c r="B7972">
        <v>1324800</v>
      </c>
      <c r="C7972">
        <v>0</v>
      </c>
      <c r="E7972">
        <v>1.0548</v>
      </c>
      <c r="F7972">
        <v>103.38979999999999</v>
      </c>
      <c r="G7972">
        <v>0</v>
      </c>
      <c r="H7972">
        <v>293.76830000000001</v>
      </c>
      <c r="I7972">
        <v>4.8322000000000003</v>
      </c>
      <c r="J7972">
        <v>43.338700000000003</v>
      </c>
      <c r="K7972">
        <v>1.4992000000000001</v>
      </c>
      <c r="L7972">
        <v>146.5992</v>
      </c>
      <c r="M7972">
        <v>0.82709999999999995</v>
      </c>
      <c r="N7972">
        <v>165.18960000000001</v>
      </c>
    </row>
    <row r="7973" spans="1:14" x14ac:dyDescent="0.25">
      <c r="A7973">
        <v>7965</v>
      </c>
      <c r="B7973">
        <v>1328400</v>
      </c>
      <c r="C7973">
        <v>0</v>
      </c>
      <c r="E7973">
        <v>0.97589999999999999</v>
      </c>
      <c r="F7973">
        <v>103.3109</v>
      </c>
      <c r="G7973">
        <v>0</v>
      </c>
      <c r="H7973">
        <v>293.76830000000001</v>
      </c>
      <c r="I7973">
        <v>4.4028</v>
      </c>
      <c r="J7973">
        <v>42.909199999999998</v>
      </c>
      <c r="K7973">
        <v>1.3984000000000001</v>
      </c>
      <c r="L7973">
        <v>146.4984</v>
      </c>
      <c r="M7973">
        <v>0.76149999999999995</v>
      </c>
      <c r="N7973">
        <v>165.1241</v>
      </c>
    </row>
    <row r="7974" spans="1:14" x14ac:dyDescent="0.25">
      <c r="A7974">
        <v>7966</v>
      </c>
      <c r="B7974">
        <v>1332000</v>
      </c>
      <c r="C7974">
        <v>0</v>
      </c>
      <c r="E7974">
        <v>0.89500000000000002</v>
      </c>
      <c r="F7974">
        <v>103.23</v>
      </c>
      <c r="G7974">
        <v>0</v>
      </c>
      <c r="H7974">
        <v>293.76830000000001</v>
      </c>
      <c r="I7974">
        <v>4.0335999999999999</v>
      </c>
      <c r="J7974">
        <v>42.54</v>
      </c>
      <c r="K7974">
        <v>1.3165</v>
      </c>
      <c r="L7974">
        <v>146.41650000000001</v>
      </c>
      <c r="M7974">
        <v>0.70889999999999997</v>
      </c>
      <c r="N7974">
        <v>165.07140000000001</v>
      </c>
    </row>
    <row r="7975" spans="1:14" x14ac:dyDescent="0.25">
      <c r="A7975">
        <v>7967</v>
      </c>
      <c r="B7975">
        <v>1335600</v>
      </c>
      <c r="C7975">
        <v>0</v>
      </c>
      <c r="E7975">
        <v>0.84379999999999999</v>
      </c>
      <c r="F7975">
        <v>103.1788</v>
      </c>
      <c r="G7975">
        <v>0</v>
      </c>
      <c r="H7975">
        <v>293.76830000000001</v>
      </c>
      <c r="I7975">
        <v>3.7204000000000002</v>
      </c>
      <c r="J7975">
        <v>42.226900000000001</v>
      </c>
      <c r="K7975">
        <v>1.2462</v>
      </c>
      <c r="L7975">
        <v>146.34620000000001</v>
      </c>
      <c r="M7975">
        <v>0.66600000000000004</v>
      </c>
      <c r="N7975">
        <v>165.02850000000001</v>
      </c>
    </row>
    <row r="7976" spans="1:14" x14ac:dyDescent="0.25">
      <c r="A7976">
        <v>7968</v>
      </c>
      <c r="B7976">
        <v>1339200</v>
      </c>
      <c r="C7976">
        <v>0</v>
      </c>
      <c r="E7976">
        <v>0.78029999999999999</v>
      </c>
      <c r="F7976">
        <v>103.1153</v>
      </c>
      <c r="G7976">
        <v>0</v>
      </c>
      <c r="H7976">
        <v>293.76830000000001</v>
      </c>
      <c r="I7976">
        <v>3.4664999999999999</v>
      </c>
      <c r="J7976">
        <v>41.972900000000003</v>
      </c>
      <c r="K7976">
        <v>1.1819</v>
      </c>
      <c r="L7976">
        <v>146.28190000000001</v>
      </c>
      <c r="M7976">
        <v>0.63149999999999995</v>
      </c>
      <c r="N7976">
        <v>164.994</v>
      </c>
    </row>
    <row r="7977" spans="1:14" x14ac:dyDescent="0.25">
      <c r="A7977">
        <v>7969</v>
      </c>
      <c r="B7977">
        <v>1342800</v>
      </c>
      <c r="C7977">
        <v>0</v>
      </c>
      <c r="E7977">
        <v>0.72489999999999999</v>
      </c>
      <c r="F7977">
        <v>103.0599</v>
      </c>
      <c r="G7977">
        <v>0</v>
      </c>
      <c r="H7977">
        <v>293.76830000000001</v>
      </c>
      <c r="I7977">
        <v>3.2267000000000001</v>
      </c>
      <c r="J7977">
        <v>41.733199999999997</v>
      </c>
      <c r="K7977">
        <v>1.1315999999999999</v>
      </c>
      <c r="L7977">
        <v>146.23159999999999</v>
      </c>
      <c r="M7977">
        <v>0.59630000000000005</v>
      </c>
      <c r="N7977">
        <v>164.9588</v>
      </c>
    </row>
    <row r="7978" spans="1:14" x14ac:dyDescent="0.25">
      <c r="A7978">
        <v>7970</v>
      </c>
      <c r="B7978">
        <v>1346400</v>
      </c>
      <c r="C7978">
        <v>0</v>
      </c>
      <c r="E7978">
        <v>0.67359999999999998</v>
      </c>
      <c r="F7978">
        <v>103.0086</v>
      </c>
      <c r="G7978">
        <v>0</v>
      </c>
      <c r="H7978">
        <v>293.76830000000001</v>
      </c>
      <c r="I7978">
        <v>3.0085999999999999</v>
      </c>
      <c r="J7978">
        <v>41.515099999999997</v>
      </c>
      <c r="K7978">
        <v>1.0893999999999999</v>
      </c>
      <c r="L7978">
        <v>146.18940000000001</v>
      </c>
      <c r="M7978">
        <v>0.56379999999999997</v>
      </c>
      <c r="N7978">
        <v>164.9263</v>
      </c>
    </row>
    <row r="7979" spans="1:14" x14ac:dyDescent="0.25">
      <c r="A7979">
        <v>7971</v>
      </c>
      <c r="B7979">
        <v>1350000</v>
      </c>
      <c r="C7979">
        <v>0.3</v>
      </c>
      <c r="E7979">
        <v>0.62419999999999998</v>
      </c>
      <c r="F7979">
        <v>102.9592</v>
      </c>
      <c r="G7979">
        <v>0</v>
      </c>
      <c r="H7979">
        <v>293.76830000000001</v>
      </c>
      <c r="I7979">
        <v>2.8281000000000001</v>
      </c>
      <c r="J7979">
        <v>41.334499999999998</v>
      </c>
      <c r="K7979">
        <v>1.0569</v>
      </c>
      <c r="L7979">
        <v>146.15700000000001</v>
      </c>
      <c r="M7979">
        <v>0.5323</v>
      </c>
      <c r="N7979">
        <v>164.89490000000001</v>
      </c>
    </row>
    <row r="7980" spans="1:14" x14ac:dyDescent="0.25">
      <c r="A7980">
        <v>7972</v>
      </c>
      <c r="B7980">
        <v>1353600</v>
      </c>
      <c r="C7980">
        <v>0.9</v>
      </c>
      <c r="E7980">
        <v>0.57210000000000005</v>
      </c>
      <c r="F7980">
        <v>102.9071</v>
      </c>
      <c r="G7980">
        <v>0</v>
      </c>
      <c r="H7980">
        <v>293.76830000000001</v>
      </c>
      <c r="I7980">
        <v>2.6707999999999998</v>
      </c>
      <c r="J7980">
        <v>41.177199999999999</v>
      </c>
      <c r="K7980">
        <v>1.0383</v>
      </c>
      <c r="L7980">
        <v>146.13829999999999</v>
      </c>
      <c r="M7980">
        <v>0.51629999999999998</v>
      </c>
      <c r="N7980">
        <v>164.87880000000001</v>
      </c>
    </row>
    <row r="7981" spans="1:14" x14ac:dyDescent="0.25">
      <c r="A7981">
        <v>7973</v>
      </c>
      <c r="B7981">
        <v>1357200</v>
      </c>
      <c r="C7981">
        <v>1</v>
      </c>
      <c r="E7981">
        <v>0.52569999999999995</v>
      </c>
      <c r="F7981">
        <v>102.86069999999999</v>
      </c>
      <c r="G7981">
        <v>0</v>
      </c>
      <c r="H7981">
        <v>293.76830000000001</v>
      </c>
      <c r="I7981">
        <v>2.54</v>
      </c>
      <c r="J7981">
        <v>41.046500000000002</v>
      </c>
      <c r="K7981">
        <v>1.0239</v>
      </c>
      <c r="L7981">
        <v>146.12389999999999</v>
      </c>
      <c r="M7981">
        <v>0.50690000000000002</v>
      </c>
      <c r="N7981">
        <v>164.86940000000001</v>
      </c>
    </row>
    <row r="7982" spans="1:14" x14ac:dyDescent="0.25">
      <c r="A7982">
        <v>7974</v>
      </c>
      <c r="B7982">
        <v>1360800</v>
      </c>
      <c r="C7982">
        <v>0.8</v>
      </c>
      <c r="E7982">
        <v>0.49590000000000001</v>
      </c>
      <c r="F7982">
        <v>102.8309</v>
      </c>
      <c r="G7982">
        <v>0</v>
      </c>
      <c r="H7982">
        <v>293.76830000000001</v>
      </c>
      <c r="I7982">
        <v>2.4262000000000001</v>
      </c>
      <c r="J7982">
        <v>40.932699999999997</v>
      </c>
      <c r="K7982">
        <v>1.0058</v>
      </c>
      <c r="L7982">
        <v>146.10579999999999</v>
      </c>
      <c r="M7982">
        <v>0.502</v>
      </c>
      <c r="N7982">
        <v>164.86449999999999</v>
      </c>
    </row>
    <row r="7983" spans="1:14" x14ac:dyDescent="0.25">
      <c r="A7983">
        <v>7975</v>
      </c>
      <c r="B7983">
        <v>1364400</v>
      </c>
      <c r="C7983">
        <v>0</v>
      </c>
      <c r="E7983">
        <v>0.4753</v>
      </c>
      <c r="F7983">
        <v>102.8103</v>
      </c>
      <c r="G7983">
        <v>0</v>
      </c>
      <c r="H7983">
        <v>293.76830000000001</v>
      </c>
      <c r="I7983">
        <v>2.3332999999999999</v>
      </c>
      <c r="J7983">
        <v>40.839799999999997</v>
      </c>
      <c r="K7983">
        <v>1.0001</v>
      </c>
      <c r="L7983">
        <v>146.1001</v>
      </c>
      <c r="M7983">
        <v>0.50549999999999995</v>
      </c>
      <c r="N7983">
        <v>164.86799999999999</v>
      </c>
    </row>
    <row r="7984" spans="1:14" x14ac:dyDescent="0.25">
      <c r="A7984">
        <v>7976</v>
      </c>
      <c r="B7984">
        <v>1368000</v>
      </c>
      <c r="C7984">
        <v>0</v>
      </c>
      <c r="E7984">
        <v>0.46579999999999999</v>
      </c>
      <c r="F7984">
        <v>102.8008</v>
      </c>
      <c r="G7984">
        <v>0</v>
      </c>
      <c r="H7984">
        <v>293.76830000000001</v>
      </c>
      <c r="I7984">
        <v>2.2606999999999999</v>
      </c>
      <c r="J7984">
        <v>40.767200000000003</v>
      </c>
      <c r="K7984">
        <v>1.0113000000000001</v>
      </c>
      <c r="L7984">
        <v>146.1113</v>
      </c>
      <c r="M7984">
        <v>0.51649999999999996</v>
      </c>
      <c r="N7984">
        <v>164.87899999999999</v>
      </c>
    </row>
    <row r="7985" spans="1:14" x14ac:dyDescent="0.25">
      <c r="A7985">
        <v>7977</v>
      </c>
      <c r="B7985">
        <v>1371600</v>
      </c>
      <c r="C7985">
        <v>0</v>
      </c>
      <c r="E7985">
        <v>0.46200000000000002</v>
      </c>
      <c r="F7985">
        <v>102.797</v>
      </c>
      <c r="G7985">
        <v>0</v>
      </c>
      <c r="H7985">
        <v>293.76830000000001</v>
      </c>
      <c r="I7985">
        <v>2.2050999999999998</v>
      </c>
      <c r="J7985">
        <v>40.711599999999997</v>
      </c>
      <c r="K7985">
        <v>1.0241</v>
      </c>
      <c r="L7985">
        <v>146.1241</v>
      </c>
      <c r="M7985">
        <v>0.53080000000000005</v>
      </c>
      <c r="N7985">
        <v>164.89330000000001</v>
      </c>
    </row>
    <row r="7986" spans="1:14" x14ac:dyDescent="0.25">
      <c r="A7986">
        <v>7978</v>
      </c>
      <c r="B7986">
        <v>1375200</v>
      </c>
      <c r="C7986">
        <v>0.3</v>
      </c>
      <c r="E7986">
        <v>0.4642</v>
      </c>
      <c r="F7986">
        <v>102.7992</v>
      </c>
      <c r="G7986">
        <v>0</v>
      </c>
      <c r="H7986">
        <v>293.76830000000001</v>
      </c>
      <c r="I7986">
        <v>2.1625000000000001</v>
      </c>
      <c r="J7986">
        <v>40.668999999999997</v>
      </c>
      <c r="K7986">
        <v>1.0347</v>
      </c>
      <c r="L7986">
        <v>146.13470000000001</v>
      </c>
      <c r="M7986">
        <v>0.54890000000000005</v>
      </c>
      <c r="N7986">
        <v>164.91139999999999</v>
      </c>
    </row>
    <row r="7987" spans="1:14" x14ac:dyDescent="0.25">
      <c r="A7987">
        <v>7979</v>
      </c>
      <c r="B7987">
        <v>1378800</v>
      </c>
      <c r="C7987">
        <v>0</v>
      </c>
      <c r="E7987">
        <v>0.46820000000000001</v>
      </c>
      <c r="F7987">
        <v>102.8032</v>
      </c>
      <c r="G7987">
        <v>0</v>
      </c>
      <c r="H7987">
        <v>293.76830000000001</v>
      </c>
      <c r="I7987">
        <v>2.1332</v>
      </c>
      <c r="J7987">
        <v>40.639600000000002</v>
      </c>
      <c r="K7987">
        <v>1.0474000000000001</v>
      </c>
      <c r="L7987">
        <v>146.1474</v>
      </c>
      <c r="M7987">
        <v>0.54820000000000002</v>
      </c>
      <c r="N7987">
        <v>164.91069999999999</v>
      </c>
    </row>
    <row r="7988" spans="1:14" x14ac:dyDescent="0.25">
      <c r="A7988">
        <v>7980</v>
      </c>
      <c r="B7988">
        <v>1382400</v>
      </c>
      <c r="C7988">
        <v>2.2000000000000002</v>
      </c>
      <c r="E7988">
        <v>0.47670000000000001</v>
      </c>
      <c r="F7988">
        <v>102.8117</v>
      </c>
      <c r="G7988">
        <v>0</v>
      </c>
      <c r="H7988">
        <v>293.76830000000001</v>
      </c>
      <c r="I7988">
        <v>2.1265000000000001</v>
      </c>
      <c r="J7988">
        <v>40.632899999999999</v>
      </c>
      <c r="K7988">
        <v>1.0630999999999999</v>
      </c>
      <c r="L7988">
        <v>146.16309999999999</v>
      </c>
      <c r="M7988">
        <v>0.54349999999999998</v>
      </c>
      <c r="N7988">
        <v>164.90600000000001</v>
      </c>
    </row>
    <row r="7989" spans="1:14" x14ac:dyDescent="0.25">
      <c r="A7989">
        <v>7981</v>
      </c>
      <c r="B7989">
        <v>1386000</v>
      </c>
      <c r="C7989">
        <v>1.7</v>
      </c>
      <c r="E7989">
        <v>0.49809999999999999</v>
      </c>
      <c r="F7989">
        <v>102.8331</v>
      </c>
      <c r="G7989">
        <v>0</v>
      </c>
      <c r="H7989">
        <v>293.76830000000001</v>
      </c>
      <c r="I7989">
        <v>2.1434000000000002</v>
      </c>
      <c r="J7989">
        <v>40.649900000000002</v>
      </c>
      <c r="K7989">
        <v>1.0761000000000001</v>
      </c>
      <c r="L7989">
        <v>146.17609999999999</v>
      </c>
      <c r="M7989">
        <v>0.54410000000000003</v>
      </c>
      <c r="N7989">
        <v>164.9066</v>
      </c>
    </row>
    <row r="7990" spans="1:14" x14ac:dyDescent="0.25">
      <c r="A7990">
        <v>7982</v>
      </c>
      <c r="B7990">
        <v>1389600</v>
      </c>
      <c r="C7990">
        <v>0.5</v>
      </c>
      <c r="E7990">
        <v>0.5272</v>
      </c>
      <c r="F7990">
        <v>102.8622</v>
      </c>
      <c r="G7990">
        <v>0</v>
      </c>
      <c r="H7990">
        <v>293.76830000000001</v>
      </c>
      <c r="I7990">
        <v>2.1762999999999999</v>
      </c>
      <c r="J7990">
        <v>40.6828</v>
      </c>
      <c r="K7990">
        <v>1.0915999999999999</v>
      </c>
      <c r="L7990">
        <v>146.19159999999999</v>
      </c>
      <c r="M7990">
        <v>0.56130000000000002</v>
      </c>
      <c r="N7990">
        <v>164.9238</v>
      </c>
    </row>
    <row r="7991" spans="1:14" x14ac:dyDescent="0.25">
      <c r="A7991">
        <v>7983</v>
      </c>
      <c r="B7991">
        <v>1393200</v>
      </c>
      <c r="C7991">
        <v>1.2</v>
      </c>
      <c r="E7991">
        <v>0.56989999999999996</v>
      </c>
      <c r="F7991">
        <v>102.9049</v>
      </c>
      <c r="G7991">
        <v>0</v>
      </c>
      <c r="H7991">
        <v>293.76830000000001</v>
      </c>
      <c r="I7991">
        <v>2.2378</v>
      </c>
      <c r="J7991">
        <v>40.744300000000003</v>
      </c>
      <c r="K7991">
        <v>1.1211</v>
      </c>
      <c r="L7991">
        <v>146.22110000000001</v>
      </c>
      <c r="M7991">
        <v>0.60519999999999996</v>
      </c>
      <c r="N7991">
        <v>164.96770000000001</v>
      </c>
    </row>
    <row r="7992" spans="1:14" x14ac:dyDescent="0.25">
      <c r="A7992">
        <v>7984</v>
      </c>
      <c r="B7992">
        <v>1396800</v>
      </c>
      <c r="C7992">
        <v>3.6</v>
      </c>
      <c r="E7992">
        <v>0.62660000000000005</v>
      </c>
      <c r="F7992">
        <v>102.9616</v>
      </c>
      <c r="G7992">
        <v>0</v>
      </c>
      <c r="H7992">
        <v>293.76830000000001</v>
      </c>
      <c r="I7992">
        <v>2.3494999999999999</v>
      </c>
      <c r="J7992">
        <v>40.856000000000002</v>
      </c>
      <c r="K7992">
        <v>1.2059</v>
      </c>
      <c r="L7992">
        <v>146.30590000000001</v>
      </c>
      <c r="M7992">
        <v>0.67569999999999997</v>
      </c>
      <c r="N7992">
        <v>165.03819999999999</v>
      </c>
    </row>
    <row r="7993" spans="1:14" x14ac:dyDescent="0.25">
      <c r="A7993">
        <v>7985</v>
      </c>
      <c r="B7993">
        <v>1400400</v>
      </c>
      <c r="C7993">
        <v>3.2</v>
      </c>
      <c r="E7993">
        <v>0.70750000000000002</v>
      </c>
      <c r="F7993">
        <v>103.0424</v>
      </c>
      <c r="G7993">
        <v>0</v>
      </c>
      <c r="H7993">
        <v>293.76830000000001</v>
      </c>
      <c r="I7993">
        <v>2.5190999999999999</v>
      </c>
      <c r="J7993">
        <v>41.025599999999997</v>
      </c>
      <c r="K7993">
        <v>1.3828</v>
      </c>
      <c r="L7993">
        <v>146.4828</v>
      </c>
      <c r="M7993">
        <v>0.80259999999999998</v>
      </c>
      <c r="N7993">
        <v>165.1651</v>
      </c>
    </row>
    <row r="7994" spans="1:14" x14ac:dyDescent="0.25">
      <c r="A7994">
        <v>7986</v>
      </c>
      <c r="B7994">
        <v>1404000</v>
      </c>
      <c r="C7994">
        <v>3.7</v>
      </c>
      <c r="E7994">
        <v>0.8427</v>
      </c>
      <c r="F7994">
        <v>103.1777</v>
      </c>
      <c r="G7994">
        <v>0</v>
      </c>
      <c r="H7994">
        <v>293.76830000000001</v>
      </c>
      <c r="I7994">
        <v>2.7961</v>
      </c>
      <c r="J7994">
        <v>41.302599999999998</v>
      </c>
      <c r="K7994">
        <v>1.6402000000000001</v>
      </c>
      <c r="L7994">
        <v>146.74019999999999</v>
      </c>
      <c r="M7994">
        <v>0.94769999999999999</v>
      </c>
      <c r="N7994">
        <v>165.31020000000001</v>
      </c>
    </row>
    <row r="7995" spans="1:14" x14ac:dyDescent="0.25">
      <c r="A7995">
        <v>7987</v>
      </c>
      <c r="B7995">
        <v>1407600</v>
      </c>
      <c r="C7995">
        <v>4.5999999999999996</v>
      </c>
      <c r="E7995">
        <v>1.0589999999999999</v>
      </c>
      <c r="F7995">
        <v>103.39400000000001</v>
      </c>
      <c r="G7995">
        <v>0</v>
      </c>
      <c r="H7995">
        <v>293.76830000000001</v>
      </c>
      <c r="I7995">
        <v>3.2155</v>
      </c>
      <c r="J7995">
        <v>41.722000000000001</v>
      </c>
      <c r="K7995">
        <v>1.7553000000000001</v>
      </c>
      <c r="L7995">
        <v>146.8553</v>
      </c>
      <c r="M7995">
        <v>1.1499999999999999</v>
      </c>
      <c r="N7995">
        <v>165.51249999999999</v>
      </c>
    </row>
    <row r="7996" spans="1:14" x14ac:dyDescent="0.25">
      <c r="A7996">
        <v>7988</v>
      </c>
      <c r="B7996">
        <v>1411200</v>
      </c>
      <c r="C7996">
        <v>2.8</v>
      </c>
      <c r="E7996">
        <v>1.3436999999999999</v>
      </c>
      <c r="F7996">
        <v>103.67870000000001</v>
      </c>
      <c r="G7996">
        <v>0</v>
      </c>
      <c r="H7996">
        <v>293.76830000000001</v>
      </c>
      <c r="I7996">
        <v>3.8067000000000002</v>
      </c>
      <c r="J7996">
        <v>42.313200000000002</v>
      </c>
      <c r="K7996">
        <v>1.9141999999999999</v>
      </c>
      <c r="L7996">
        <v>147.01419999999999</v>
      </c>
      <c r="M7996">
        <v>1.2817000000000001</v>
      </c>
      <c r="N7996">
        <v>165.64420000000001</v>
      </c>
    </row>
    <row r="7997" spans="1:14" x14ac:dyDescent="0.25">
      <c r="A7997">
        <v>7989</v>
      </c>
      <c r="B7997">
        <v>1414800</v>
      </c>
      <c r="C7997">
        <v>5.5</v>
      </c>
      <c r="E7997">
        <v>1.5844</v>
      </c>
      <c r="F7997">
        <v>103.91930000000001</v>
      </c>
      <c r="G7997">
        <v>0</v>
      </c>
      <c r="H7997">
        <v>293.76830000000001</v>
      </c>
      <c r="I7997">
        <v>4.6886999999999999</v>
      </c>
      <c r="J7997">
        <v>43.195099999999996</v>
      </c>
      <c r="K7997">
        <v>2.0785</v>
      </c>
      <c r="L7997">
        <v>147.17850000000001</v>
      </c>
      <c r="M7997">
        <v>1.3248</v>
      </c>
      <c r="N7997">
        <v>165.68729999999999</v>
      </c>
    </row>
    <row r="7998" spans="1:14" x14ac:dyDescent="0.25">
      <c r="A7998">
        <v>7990</v>
      </c>
      <c r="B7998">
        <v>1418400</v>
      </c>
      <c r="C7998">
        <v>3.2</v>
      </c>
      <c r="E7998">
        <v>1.8039000000000001</v>
      </c>
      <c r="F7998">
        <v>104.13890000000001</v>
      </c>
      <c r="G7998">
        <v>0</v>
      </c>
      <c r="H7998">
        <v>293.76830000000001</v>
      </c>
      <c r="I7998">
        <v>5.5663999999999998</v>
      </c>
      <c r="J7998">
        <v>44.072899999999997</v>
      </c>
      <c r="K7998">
        <v>2.1585999999999999</v>
      </c>
      <c r="L7998">
        <v>147.2586</v>
      </c>
      <c r="M7998">
        <v>1.3781000000000001</v>
      </c>
      <c r="N7998">
        <v>165.7406</v>
      </c>
    </row>
    <row r="7999" spans="1:14" x14ac:dyDescent="0.25">
      <c r="A7999">
        <v>7991</v>
      </c>
      <c r="B7999">
        <v>1422000</v>
      </c>
      <c r="C7999">
        <v>1.3</v>
      </c>
      <c r="E7999">
        <v>1.9464999999999999</v>
      </c>
      <c r="F7999">
        <v>104.28149999999999</v>
      </c>
      <c r="G7999">
        <v>0</v>
      </c>
      <c r="H7999">
        <v>293.76830000000001</v>
      </c>
      <c r="I7999">
        <v>6.5122</v>
      </c>
      <c r="J7999">
        <v>45.018599999999999</v>
      </c>
      <c r="K7999">
        <v>2.1755</v>
      </c>
      <c r="L7999">
        <v>147.27549999999999</v>
      </c>
      <c r="M7999">
        <v>1.4061999999999999</v>
      </c>
      <c r="N7999">
        <v>165.7687</v>
      </c>
    </row>
    <row r="8000" spans="1:14" x14ac:dyDescent="0.25">
      <c r="A8000">
        <v>7992</v>
      </c>
      <c r="B8000">
        <v>1425600</v>
      </c>
      <c r="C8000">
        <v>0.6</v>
      </c>
      <c r="E8000">
        <v>2.0720999999999998</v>
      </c>
      <c r="F8000">
        <v>104.4071</v>
      </c>
      <c r="G8000">
        <v>0</v>
      </c>
      <c r="H8000">
        <v>293.76830000000001</v>
      </c>
      <c r="I8000">
        <v>7.4461000000000004</v>
      </c>
      <c r="J8000">
        <v>45.952500000000001</v>
      </c>
      <c r="K8000">
        <v>2.1610999999999998</v>
      </c>
      <c r="L8000">
        <v>147.2611</v>
      </c>
      <c r="M8000">
        <v>1.3491</v>
      </c>
      <c r="N8000">
        <v>165.7116</v>
      </c>
    </row>
    <row r="8001" spans="1:14" x14ac:dyDescent="0.25">
      <c r="A8001">
        <v>7993</v>
      </c>
      <c r="B8001">
        <v>1429200</v>
      </c>
      <c r="C8001">
        <v>0.7</v>
      </c>
      <c r="E8001">
        <v>1.9996</v>
      </c>
      <c r="F8001">
        <v>104.33459999999999</v>
      </c>
      <c r="G8001">
        <v>0</v>
      </c>
      <c r="H8001">
        <v>293.76830000000001</v>
      </c>
      <c r="I8001">
        <v>7.8741000000000003</v>
      </c>
      <c r="J8001">
        <v>46.380499999999998</v>
      </c>
      <c r="K8001">
        <v>2.0701999999999998</v>
      </c>
      <c r="L8001">
        <v>147.17019999999999</v>
      </c>
      <c r="M8001">
        <v>1.2964</v>
      </c>
      <c r="N8001">
        <v>165.65889999999999</v>
      </c>
    </row>
    <row r="8002" spans="1:14" x14ac:dyDescent="0.25">
      <c r="A8002">
        <v>7994</v>
      </c>
      <c r="B8002">
        <v>1432800</v>
      </c>
      <c r="C8002">
        <v>0.3</v>
      </c>
      <c r="E8002">
        <v>1.8765000000000001</v>
      </c>
      <c r="F8002">
        <v>104.2115</v>
      </c>
      <c r="G8002">
        <v>0</v>
      </c>
      <c r="H8002">
        <v>293.76830000000001</v>
      </c>
      <c r="I8002">
        <v>7.9429999999999996</v>
      </c>
      <c r="J8002">
        <v>46.4495</v>
      </c>
      <c r="K8002">
        <v>1.9447000000000001</v>
      </c>
      <c r="L8002">
        <v>147.04470000000001</v>
      </c>
      <c r="M8002">
        <v>1.2558</v>
      </c>
      <c r="N8002">
        <v>165.6183</v>
      </c>
    </row>
    <row r="8003" spans="1:14" x14ac:dyDescent="0.25">
      <c r="A8003">
        <v>7995</v>
      </c>
      <c r="B8003">
        <v>1436400</v>
      </c>
      <c r="C8003">
        <v>0.8</v>
      </c>
      <c r="E8003">
        <v>1.7282999999999999</v>
      </c>
      <c r="F8003">
        <v>104.0633</v>
      </c>
      <c r="G8003">
        <v>0</v>
      </c>
      <c r="H8003">
        <v>293.76830000000001</v>
      </c>
      <c r="I8003">
        <v>7.7335000000000003</v>
      </c>
      <c r="J8003">
        <v>46.239899999999999</v>
      </c>
      <c r="K8003">
        <v>1.8488</v>
      </c>
      <c r="L8003">
        <v>146.94890000000001</v>
      </c>
      <c r="M8003">
        <v>1.2043999999999999</v>
      </c>
      <c r="N8003">
        <v>165.5669</v>
      </c>
    </row>
    <row r="8004" spans="1:14" x14ac:dyDescent="0.25">
      <c r="A8004">
        <v>7996</v>
      </c>
      <c r="B8004">
        <v>1440000</v>
      </c>
      <c r="C8004">
        <v>0.1</v>
      </c>
      <c r="E8004">
        <v>1.6114999999999999</v>
      </c>
      <c r="F8004">
        <v>103.9465</v>
      </c>
      <c r="G8004">
        <v>0</v>
      </c>
      <c r="H8004">
        <v>293.76830000000001</v>
      </c>
      <c r="I8004">
        <v>7.2046000000000001</v>
      </c>
      <c r="J8004">
        <v>45.710999999999999</v>
      </c>
      <c r="K8004">
        <v>1.7761</v>
      </c>
      <c r="L8004">
        <v>146.87610000000001</v>
      </c>
      <c r="M8004">
        <v>1.1492</v>
      </c>
      <c r="N8004">
        <v>165.51169999999999</v>
      </c>
    </row>
    <row r="8005" spans="1:14" x14ac:dyDescent="0.25">
      <c r="A8005">
        <v>7997</v>
      </c>
      <c r="B8005">
        <v>1443600</v>
      </c>
      <c r="C8005">
        <v>1.2</v>
      </c>
      <c r="E8005">
        <v>1.4775</v>
      </c>
      <c r="F8005">
        <v>103.8125</v>
      </c>
      <c r="G8005">
        <v>0</v>
      </c>
      <c r="H8005">
        <v>293.76830000000001</v>
      </c>
      <c r="I8005">
        <v>6.5156999999999998</v>
      </c>
      <c r="J8005">
        <v>45.022100000000002</v>
      </c>
      <c r="K8005">
        <v>1.7138</v>
      </c>
      <c r="L8005">
        <v>146.81379999999999</v>
      </c>
      <c r="M8005">
        <v>1.0661</v>
      </c>
      <c r="N8005">
        <v>165.42859999999999</v>
      </c>
    </row>
    <row r="8006" spans="1:14" x14ac:dyDescent="0.25">
      <c r="A8006">
        <v>7998</v>
      </c>
      <c r="B8006">
        <v>1447200</v>
      </c>
      <c r="C8006">
        <v>1</v>
      </c>
      <c r="E8006">
        <v>1.3653999999999999</v>
      </c>
      <c r="F8006">
        <v>103.7004</v>
      </c>
      <c r="G8006">
        <v>0</v>
      </c>
      <c r="H8006">
        <v>293.76830000000001</v>
      </c>
      <c r="I8006">
        <v>5.8987999999999996</v>
      </c>
      <c r="J8006">
        <v>44.405299999999997</v>
      </c>
      <c r="K8006">
        <v>1.6624000000000001</v>
      </c>
      <c r="L8006">
        <v>146.76240000000001</v>
      </c>
      <c r="M8006">
        <v>0.99450000000000005</v>
      </c>
      <c r="N8006">
        <v>165.357</v>
      </c>
    </row>
    <row r="8007" spans="1:14" x14ac:dyDescent="0.25">
      <c r="A8007">
        <v>7999</v>
      </c>
      <c r="B8007">
        <v>1450800</v>
      </c>
      <c r="C8007">
        <v>1.1000000000000001</v>
      </c>
      <c r="E8007">
        <v>1.2558</v>
      </c>
      <c r="F8007">
        <v>103.5908</v>
      </c>
      <c r="G8007">
        <v>0</v>
      </c>
      <c r="H8007">
        <v>293.76830000000001</v>
      </c>
      <c r="I8007">
        <v>5.4241999999999999</v>
      </c>
      <c r="J8007">
        <v>43.930599999999998</v>
      </c>
      <c r="K8007">
        <v>1.6392</v>
      </c>
      <c r="L8007">
        <v>146.73920000000001</v>
      </c>
      <c r="M8007">
        <v>0.94510000000000005</v>
      </c>
      <c r="N8007">
        <v>165.30760000000001</v>
      </c>
    </row>
    <row r="8008" spans="1:14" x14ac:dyDescent="0.25">
      <c r="A8008">
        <v>8000</v>
      </c>
      <c r="B8008">
        <v>1454400</v>
      </c>
      <c r="C8008">
        <v>1.3</v>
      </c>
      <c r="E8008">
        <v>1.1688000000000001</v>
      </c>
      <c r="F8008">
        <v>103.5038</v>
      </c>
      <c r="G8008">
        <v>0</v>
      </c>
      <c r="H8008">
        <v>293.76830000000001</v>
      </c>
      <c r="I8008">
        <v>5.0774999999999997</v>
      </c>
      <c r="J8008">
        <v>43.584000000000003</v>
      </c>
      <c r="K8008">
        <v>1.6215999999999999</v>
      </c>
      <c r="L8008">
        <v>146.7216</v>
      </c>
      <c r="M8008">
        <v>0.92390000000000005</v>
      </c>
      <c r="N8008">
        <v>165.28639999999999</v>
      </c>
    </row>
    <row r="8009" spans="1:14" x14ac:dyDescent="0.25">
      <c r="A8009">
        <v>8001</v>
      </c>
      <c r="B8009">
        <v>1458000</v>
      </c>
      <c r="C8009">
        <v>0.7</v>
      </c>
      <c r="E8009">
        <v>1.1066</v>
      </c>
      <c r="F8009">
        <v>103.44159999999999</v>
      </c>
      <c r="G8009">
        <v>0</v>
      </c>
      <c r="H8009">
        <v>293.76830000000001</v>
      </c>
      <c r="I8009">
        <v>4.7526000000000002</v>
      </c>
      <c r="J8009">
        <v>43.259099999999997</v>
      </c>
      <c r="K8009">
        <v>1.6128</v>
      </c>
      <c r="L8009">
        <v>146.71279999999999</v>
      </c>
      <c r="M8009">
        <v>0.92669999999999997</v>
      </c>
      <c r="N8009">
        <v>165.28919999999999</v>
      </c>
    </row>
    <row r="8010" spans="1:14" x14ac:dyDescent="0.25">
      <c r="A8010">
        <v>8002</v>
      </c>
      <c r="B8010">
        <v>1461600</v>
      </c>
      <c r="C8010">
        <v>0.6</v>
      </c>
      <c r="E8010">
        <v>1.0786</v>
      </c>
      <c r="F8010">
        <v>103.4136</v>
      </c>
      <c r="G8010">
        <v>0</v>
      </c>
      <c r="H8010">
        <v>293.76830000000001</v>
      </c>
      <c r="I8010">
        <v>4.4659000000000004</v>
      </c>
      <c r="J8010">
        <v>42.9724</v>
      </c>
      <c r="K8010">
        <v>1.6263000000000001</v>
      </c>
      <c r="L8010">
        <v>146.72630000000001</v>
      </c>
      <c r="M8010">
        <v>0.93879999999999997</v>
      </c>
      <c r="N8010">
        <v>165.3013</v>
      </c>
    </row>
    <row r="8011" spans="1:14" x14ac:dyDescent="0.25">
      <c r="A8011">
        <v>8003</v>
      </c>
      <c r="B8011">
        <v>1465200</v>
      </c>
      <c r="C8011">
        <v>0.2</v>
      </c>
      <c r="E8011">
        <v>1.0775999999999999</v>
      </c>
      <c r="F8011">
        <v>103.4126</v>
      </c>
      <c r="G8011">
        <v>0</v>
      </c>
      <c r="H8011">
        <v>293.76830000000001</v>
      </c>
      <c r="I8011">
        <v>4.2619999999999996</v>
      </c>
      <c r="J8011">
        <v>42.768500000000003</v>
      </c>
      <c r="K8011">
        <v>1.6266</v>
      </c>
      <c r="L8011">
        <v>146.72659999999999</v>
      </c>
      <c r="M8011">
        <v>0.94579999999999997</v>
      </c>
      <c r="N8011">
        <v>165.3083</v>
      </c>
    </row>
    <row r="8012" spans="1:14" x14ac:dyDescent="0.25">
      <c r="A8012">
        <v>8004</v>
      </c>
      <c r="B8012">
        <v>1468800</v>
      </c>
      <c r="C8012">
        <v>0.1</v>
      </c>
      <c r="E8012">
        <v>1.0429999999999999</v>
      </c>
      <c r="F8012">
        <v>103.378</v>
      </c>
      <c r="G8012">
        <v>0</v>
      </c>
      <c r="H8012">
        <v>293.76830000000001</v>
      </c>
      <c r="I8012">
        <v>4.1158999999999999</v>
      </c>
      <c r="J8012">
        <v>42.622399999999999</v>
      </c>
      <c r="K8012">
        <v>1.6194999999999999</v>
      </c>
      <c r="L8012">
        <v>146.71950000000001</v>
      </c>
      <c r="M8012">
        <v>0.93130000000000002</v>
      </c>
      <c r="N8012">
        <v>165.2938</v>
      </c>
    </row>
    <row r="8013" spans="1:14" x14ac:dyDescent="0.25">
      <c r="A8013">
        <v>8005</v>
      </c>
      <c r="B8013">
        <v>1472400</v>
      </c>
      <c r="C8013">
        <v>0.1</v>
      </c>
      <c r="E8013">
        <v>1.0526</v>
      </c>
      <c r="F8013">
        <v>103.38760000000001</v>
      </c>
      <c r="G8013">
        <v>0</v>
      </c>
      <c r="H8013">
        <v>293.76830000000001</v>
      </c>
      <c r="I8013">
        <v>4.0221999999999998</v>
      </c>
      <c r="J8013">
        <v>42.528700000000001</v>
      </c>
      <c r="K8013">
        <v>1.5961000000000001</v>
      </c>
      <c r="L8013">
        <v>146.6961</v>
      </c>
      <c r="M8013">
        <v>0.89590000000000003</v>
      </c>
      <c r="N8013">
        <v>165.25839999999999</v>
      </c>
    </row>
    <row r="8014" spans="1:14" x14ac:dyDescent="0.25">
      <c r="A8014">
        <v>8006</v>
      </c>
      <c r="B8014">
        <v>1476000</v>
      </c>
      <c r="C8014">
        <v>0.1</v>
      </c>
      <c r="E8014">
        <v>1.0121</v>
      </c>
      <c r="F8014">
        <v>103.3471</v>
      </c>
      <c r="G8014">
        <v>0</v>
      </c>
      <c r="H8014">
        <v>293.76830000000001</v>
      </c>
      <c r="I8014">
        <v>3.9599000000000002</v>
      </c>
      <c r="J8014">
        <v>42.4664</v>
      </c>
      <c r="K8014">
        <v>1.5438000000000001</v>
      </c>
      <c r="L8014">
        <v>146.6438</v>
      </c>
      <c r="M8014">
        <v>0.84889999999999999</v>
      </c>
      <c r="N8014">
        <v>165.2114</v>
      </c>
    </row>
    <row r="8015" spans="1:14" x14ac:dyDescent="0.25">
      <c r="A8015">
        <v>8007</v>
      </c>
      <c r="B8015">
        <v>1479600</v>
      </c>
      <c r="C8015">
        <v>0.2</v>
      </c>
      <c r="E8015">
        <v>0.96560000000000001</v>
      </c>
      <c r="F8015">
        <v>103.3006</v>
      </c>
      <c r="G8015">
        <v>0</v>
      </c>
      <c r="H8015">
        <v>293.76830000000001</v>
      </c>
      <c r="I8015">
        <v>3.8892000000000002</v>
      </c>
      <c r="J8015">
        <v>42.395600000000002</v>
      </c>
      <c r="K8015">
        <v>1.4361999999999999</v>
      </c>
      <c r="L8015">
        <v>146.53620000000001</v>
      </c>
      <c r="M8015">
        <v>0.79530000000000001</v>
      </c>
      <c r="N8015">
        <v>165.15790000000001</v>
      </c>
    </row>
    <row r="8016" spans="1:14" x14ac:dyDescent="0.25">
      <c r="A8016">
        <v>8008</v>
      </c>
      <c r="B8016">
        <v>1483200</v>
      </c>
      <c r="C8016">
        <v>0</v>
      </c>
      <c r="E8016">
        <v>0.89390000000000003</v>
      </c>
      <c r="F8016">
        <v>103.2289</v>
      </c>
      <c r="G8016">
        <v>0</v>
      </c>
      <c r="H8016">
        <v>293.76830000000001</v>
      </c>
      <c r="I8016">
        <v>3.7894000000000001</v>
      </c>
      <c r="J8016">
        <v>42.295900000000003</v>
      </c>
      <c r="K8016">
        <v>1.3788</v>
      </c>
      <c r="L8016">
        <v>146.47880000000001</v>
      </c>
      <c r="M8016">
        <v>0.74909999999999999</v>
      </c>
      <c r="N8016">
        <v>165.11160000000001</v>
      </c>
    </row>
    <row r="8017" spans="1:14" x14ac:dyDescent="0.25">
      <c r="A8017">
        <v>8009</v>
      </c>
      <c r="B8017">
        <v>1486800</v>
      </c>
      <c r="C8017">
        <v>0.1</v>
      </c>
      <c r="E8017">
        <v>0.87239999999999995</v>
      </c>
      <c r="F8017">
        <v>103.20740000000001</v>
      </c>
      <c r="G8017">
        <v>0</v>
      </c>
      <c r="H8017">
        <v>293.76830000000001</v>
      </c>
      <c r="I8017">
        <v>3.6573000000000002</v>
      </c>
      <c r="J8017">
        <v>42.163800000000002</v>
      </c>
      <c r="K8017">
        <v>1.3076000000000001</v>
      </c>
      <c r="L8017">
        <v>146.4076</v>
      </c>
      <c r="M8017">
        <v>0.70789999999999997</v>
      </c>
      <c r="N8017">
        <v>165.07040000000001</v>
      </c>
    </row>
    <row r="8018" spans="1:14" x14ac:dyDescent="0.25">
      <c r="A8018">
        <v>8010</v>
      </c>
      <c r="B8018">
        <v>1490400</v>
      </c>
      <c r="C8018">
        <v>0.3</v>
      </c>
      <c r="E8018">
        <v>0.82530000000000003</v>
      </c>
      <c r="F8018">
        <v>103.16030000000001</v>
      </c>
      <c r="G8018">
        <v>0</v>
      </c>
      <c r="H8018">
        <v>293.76830000000001</v>
      </c>
      <c r="I8018">
        <v>3.5038</v>
      </c>
      <c r="J8018">
        <v>42.010300000000001</v>
      </c>
      <c r="K8018">
        <v>1.2525999999999999</v>
      </c>
      <c r="L8018">
        <v>146.3526</v>
      </c>
      <c r="M8018">
        <v>0.6724</v>
      </c>
      <c r="N8018">
        <v>165.03489999999999</v>
      </c>
    </row>
    <row r="8019" spans="1:14" x14ac:dyDescent="0.25">
      <c r="A8019">
        <v>8011</v>
      </c>
      <c r="B8019">
        <v>1494000</v>
      </c>
      <c r="C8019">
        <v>0.2</v>
      </c>
      <c r="E8019">
        <v>0.77280000000000004</v>
      </c>
      <c r="F8019">
        <v>103.1078</v>
      </c>
      <c r="G8019">
        <v>0</v>
      </c>
      <c r="H8019">
        <v>293.76830000000001</v>
      </c>
      <c r="I8019">
        <v>3.3307000000000002</v>
      </c>
      <c r="J8019">
        <v>41.837200000000003</v>
      </c>
      <c r="K8019">
        <v>1.2014</v>
      </c>
      <c r="L8019">
        <v>146.3014</v>
      </c>
      <c r="M8019">
        <v>0.64539999999999997</v>
      </c>
      <c r="N8019">
        <v>165.00790000000001</v>
      </c>
    </row>
    <row r="8020" spans="1:14" x14ac:dyDescent="0.25">
      <c r="A8020">
        <v>8012</v>
      </c>
      <c r="B8020">
        <v>1497600</v>
      </c>
      <c r="C8020">
        <v>0.2</v>
      </c>
      <c r="E8020">
        <v>0.73019999999999996</v>
      </c>
      <c r="F8020">
        <v>103.0652</v>
      </c>
      <c r="G8020">
        <v>0</v>
      </c>
      <c r="H8020">
        <v>293.76830000000001</v>
      </c>
      <c r="I8020">
        <v>3.1549</v>
      </c>
      <c r="J8020">
        <v>41.6614</v>
      </c>
      <c r="K8020">
        <v>1.1604000000000001</v>
      </c>
      <c r="L8020">
        <v>146.2604</v>
      </c>
      <c r="M8020">
        <v>0.62229999999999996</v>
      </c>
      <c r="N8020">
        <v>164.98480000000001</v>
      </c>
    </row>
    <row r="8021" spans="1:14" x14ac:dyDescent="0.25">
      <c r="A8021">
        <v>8013</v>
      </c>
      <c r="B8021">
        <v>1501200</v>
      </c>
      <c r="C8021">
        <v>0.1</v>
      </c>
      <c r="E8021">
        <v>0.69330000000000003</v>
      </c>
      <c r="F8021">
        <v>103.0283</v>
      </c>
      <c r="G8021">
        <v>0</v>
      </c>
      <c r="H8021">
        <v>293.76830000000001</v>
      </c>
      <c r="I8021">
        <v>2.9824999999999999</v>
      </c>
      <c r="J8021">
        <v>41.488900000000001</v>
      </c>
      <c r="K8021">
        <v>1.1274</v>
      </c>
      <c r="L8021">
        <v>146.22739999999999</v>
      </c>
      <c r="M8021">
        <v>0.59719999999999995</v>
      </c>
      <c r="N8021">
        <v>164.9597</v>
      </c>
    </row>
    <row r="8022" spans="1:14" x14ac:dyDescent="0.25">
      <c r="A8022">
        <v>8014</v>
      </c>
      <c r="B8022">
        <v>1504800</v>
      </c>
      <c r="C8022">
        <v>0.1</v>
      </c>
      <c r="E8022">
        <v>0.65300000000000002</v>
      </c>
      <c r="F8022">
        <v>102.988</v>
      </c>
      <c r="G8022">
        <v>0</v>
      </c>
      <c r="H8022">
        <v>293.76830000000001</v>
      </c>
      <c r="I8022">
        <v>2.8403</v>
      </c>
      <c r="J8022">
        <v>41.346699999999998</v>
      </c>
      <c r="K8022">
        <v>1.0993999999999999</v>
      </c>
      <c r="L8022">
        <v>146.1994</v>
      </c>
      <c r="M8022">
        <v>0.57779999999999998</v>
      </c>
      <c r="N8022">
        <v>164.94030000000001</v>
      </c>
    </row>
    <row r="8023" spans="1:14" x14ac:dyDescent="0.25">
      <c r="A8023">
        <v>8015</v>
      </c>
      <c r="B8023">
        <v>1508400</v>
      </c>
      <c r="C8023">
        <v>0.2</v>
      </c>
      <c r="E8023">
        <v>0.62419999999999998</v>
      </c>
      <c r="F8023">
        <v>102.9592</v>
      </c>
      <c r="G8023">
        <v>0</v>
      </c>
      <c r="H8023">
        <v>293.76830000000001</v>
      </c>
      <c r="I8023">
        <v>2.7195</v>
      </c>
      <c r="J8023">
        <v>41.225999999999999</v>
      </c>
      <c r="K8023">
        <v>1.0746</v>
      </c>
      <c r="L8023">
        <v>146.1746</v>
      </c>
      <c r="M8023">
        <v>0.56330000000000002</v>
      </c>
      <c r="N8023">
        <v>164.92580000000001</v>
      </c>
    </row>
    <row r="8024" spans="1:14" x14ac:dyDescent="0.25">
      <c r="A8024">
        <v>8016</v>
      </c>
      <c r="B8024">
        <v>1512000</v>
      </c>
      <c r="C8024">
        <v>0.2</v>
      </c>
      <c r="E8024">
        <v>0.58589999999999998</v>
      </c>
      <c r="F8024">
        <v>102.9209</v>
      </c>
      <c r="G8024">
        <v>0</v>
      </c>
      <c r="H8024">
        <v>293.76830000000001</v>
      </c>
      <c r="I8024">
        <v>2.6030000000000002</v>
      </c>
      <c r="J8024">
        <v>41.109499999999997</v>
      </c>
      <c r="K8024">
        <v>1.0557000000000001</v>
      </c>
      <c r="L8024">
        <v>146.1557</v>
      </c>
      <c r="M8024">
        <v>0.54769999999999996</v>
      </c>
      <c r="N8024">
        <v>164.9102</v>
      </c>
    </row>
    <row r="8025" spans="1:14" x14ac:dyDescent="0.25">
      <c r="A8025">
        <v>8017</v>
      </c>
      <c r="B8025">
        <v>1515600</v>
      </c>
      <c r="C8025">
        <v>0.3</v>
      </c>
      <c r="E8025">
        <v>0.55189999999999995</v>
      </c>
      <c r="F8025">
        <v>102.8869</v>
      </c>
      <c r="G8025">
        <v>0</v>
      </c>
      <c r="H8025">
        <v>293.76830000000001</v>
      </c>
      <c r="I8025">
        <v>2.5049000000000001</v>
      </c>
      <c r="J8025">
        <v>41.011299999999999</v>
      </c>
      <c r="K8025">
        <v>1.0452999999999999</v>
      </c>
      <c r="L8025">
        <v>146.14529999999999</v>
      </c>
      <c r="M8025">
        <v>0.53359999999999996</v>
      </c>
      <c r="N8025">
        <v>164.89609999999999</v>
      </c>
    </row>
    <row r="8026" spans="1:14" x14ac:dyDescent="0.25">
      <c r="A8026">
        <v>8018</v>
      </c>
      <c r="B8026">
        <v>1519200</v>
      </c>
      <c r="C8026">
        <v>0.1</v>
      </c>
      <c r="E8026">
        <v>0.5232</v>
      </c>
      <c r="F8026">
        <v>102.8582</v>
      </c>
      <c r="G8026">
        <v>0</v>
      </c>
      <c r="H8026">
        <v>293.76830000000001</v>
      </c>
      <c r="I8026">
        <v>2.4131</v>
      </c>
      <c r="J8026">
        <v>40.919499999999999</v>
      </c>
      <c r="K8026">
        <v>1.0365</v>
      </c>
      <c r="L8026">
        <v>146.13659999999999</v>
      </c>
      <c r="M8026">
        <v>0.5222</v>
      </c>
      <c r="N8026">
        <v>164.88470000000001</v>
      </c>
    </row>
    <row r="8027" spans="1:14" x14ac:dyDescent="0.25">
      <c r="A8027">
        <v>8019</v>
      </c>
      <c r="B8027">
        <v>1522800</v>
      </c>
      <c r="C8027">
        <v>0.1</v>
      </c>
      <c r="E8027">
        <v>0.49909999999999999</v>
      </c>
      <c r="F8027">
        <v>102.83410000000001</v>
      </c>
      <c r="G8027">
        <v>0</v>
      </c>
      <c r="H8027">
        <v>293.76830000000001</v>
      </c>
      <c r="I8027">
        <v>2.3367</v>
      </c>
      <c r="J8027">
        <v>40.843200000000003</v>
      </c>
      <c r="K8027">
        <v>1.0235000000000001</v>
      </c>
      <c r="L8027">
        <v>146.12350000000001</v>
      </c>
      <c r="M8027">
        <v>0.51480000000000004</v>
      </c>
      <c r="N8027">
        <v>164.87729999999999</v>
      </c>
    </row>
    <row r="8028" spans="1:14" x14ac:dyDescent="0.25">
      <c r="A8028">
        <v>8020</v>
      </c>
      <c r="B8028">
        <v>1526400</v>
      </c>
      <c r="C8028">
        <v>0.1</v>
      </c>
      <c r="E8028">
        <v>0.47699999999999998</v>
      </c>
      <c r="F8028">
        <v>102.812</v>
      </c>
      <c r="G8028">
        <v>0</v>
      </c>
      <c r="H8028">
        <v>293.76830000000001</v>
      </c>
      <c r="I8028">
        <v>2.2706</v>
      </c>
      <c r="J8028">
        <v>40.777000000000001</v>
      </c>
      <c r="K8028">
        <v>1.0024</v>
      </c>
      <c r="L8028">
        <v>146.10239999999999</v>
      </c>
      <c r="M8028">
        <v>0.50839999999999996</v>
      </c>
      <c r="N8028">
        <v>164.87090000000001</v>
      </c>
    </row>
    <row r="8029" spans="1:14" x14ac:dyDescent="0.25">
      <c r="A8029">
        <v>8021</v>
      </c>
      <c r="B8029">
        <v>1530000</v>
      </c>
      <c r="C8029">
        <v>0</v>
      </c>
      <c r="E8029">
        <v>0.45650000000000002</v>
      </c>
      <c r="F8029">
        <v>102.7915</v>
      </c>
      <c r="G8029">
        <v>0</v>
      </c>
      <c r="H8029">
        <v>293.76830000000001</v>
      </c>
      <c r="I8029">
        <v>2.2132000000000001</v>
      </c>
      <c r="J8029">
        <v>40.7196</v>
      </c>
      <c r="K8029">
        <v>0.9758</v>
      </c>
      <c r="L8029">
        <v>146.07579999999999</v>
      </c>
      <c r="M8029">
        <v>0.50280000000000002</v>
      </c>
      <c r="N8029">
        <v>164.86529999999999</v>
      </c>
    </row>
    <row r="8030" spans="1:14" x14ac:dyDescent="0.25">
      <c r="A8030">
        <v>8022</v>
      </c>
      <c r="B8030">
        <v>1533600</v>
      </c>
      <c r="C8030">
        <v>0</v>
      </c>
      <c r="E8030">
        <v>0.43819999999999998</v>
      </c>
      <c r="F8030">
        <v>102.7732</v>
      </c>
      <c r="G8030">
        <v>0</v>
      </c>
      <c r="H8030">
        <v>293.76830000000001</v>
      </c>
      <c r="I8030">
        <v>2.1637</v>
      </c>
      <c r="J8030">
        <v>40.670200000000001</v>
      </c>
      <c r="K8030">
        <v>0.96030000000000004</v>
      </c>
      <c r="L8030">
        <v>146.06030000000001</v>
      </c>
      <c r="M8030">
        <v>0.49509999999999998</v>
      </c>
      <c r="N8030">
        <v>164.85759999999999</v>
      </c>
    </row>
    <row r="8031" spans="1:14" x14ac:dyDescent="0.25">
      <c r="A8031">
        <v>8023</v>
      </c>
      <c r="B8031">
        <v>1537200</v>
      </c>
      <c r="C8031">
        <v>0</v>
      </c>
      <c r="E8031">
        <v>0.4173</v>
      </c>
      <c r="F8031">
        <v>102.75230000000001</v>
      </c>
      <c r="G8031">
        <v>0</v>
      </c>
      <c r="H8031">
        <v>293.76830000000001</v>
      </c>
      <c r="I8031">
        <v>2.1191</v>
      </c>
      <c r="J8031">
        <v>40.625599999999999</v>
      </c>
      <c r="K8031">
        <v>0.93789999999999996</v>
      </c>
      <c r="L8031">
        <v>146.03790000000001</v>
      </c>
      <c r="M8031">
        <v>0.48770000000000002</v>
      </c>
      <c r="N8031">
        <v>164.8502</v>
      </c>
    </row>
    <row r="8032" spans="1:14" x14ac:dyDescent="0.25">
      <c r="A8032">
        <v>8024</v>
      </c>
      <c r="B8032">
        <v>1540800</v>
      </c>
      <c r="C8032">
        <v>0</v>
      </c>
      <c r="E8032">
        <v>0.39500000000000002</v>
      </c>
      <c r="F8032">
        <v>102.73</v>
      </c>
      <c r="G8032">
        <v>0</v>
      </c>
      <c r="H8032">
        <v>293.76830000000001</v>
      </c>
      <c r="I8032">
        <v>2.0720999999999998</v>
      </c>
      <c r="J8032">
        <v>40.578499999999998</v>
      </c>
      <c r="K8032">
        <v>0.91759999999999997</v>
      </c>
      <c r="L8032">
        <v>146.01759999999999</v>
      </c>
      <c r="M8032">
        <v>0.47960000000000003</v>
      </c>
      <c r="N8032">
        <v>164.84209999999999</v>
      </c>
    </row>
    <row r="8033" spans="1:14" x14ac:dyDescent="0.25">
      <c r="A8033">
        <v>8025</v>
      </c>
      <c r="B8033">
        <v>1544400</v>
      </c>
      <c r="C8033">
        <v>0</v>
      </c>
      <c r="E8033">
        <v>0.37290000000000001</v>
      </c>
      <c r="F8033">
        <v>102.7079</v>
      </c>
      <c r="G8033">
        <v>0</v>
      </c>
      <c r="H8033">
        <v>293.76830000000001</v>
      </c>
      <c r="I8033">
        <v>2.0295999999999998</v>
      </c>
      <c r="J8033">
        <v>40.536099999999998</v>
      </c>
      <c r="K8033">
        <v>0.89510000000000001</v>
      </c>
      <c r="L8033">
        <v>145.99510000000001</v>
      </c>
      <c r="M8033">
        <v>0.47139999999999999</v>
      </c>
      <c r="N8033">
        <v>164.8339</v>
      </c>
    </row>
    <row r="8034" spans="1:14" x14ac:dyDescent="0.25">
      <c r="A8034">
        <v>8026</v>
      </c>
      <c r="B8034">
        <v>1548000</v>
      </c>
      <c r="C8034">
        <v>0</v>
      </c>
      <c r="E8034">
        <v>0.3523</v>
      </c>
      <c r="F8034">
        <v>102.68729999999999</v>
      </c>
      <c r="G8034">
        <v>0</v>
      </c>
      <c r="H8034">
        <v>293.76830000000001</v>
      </c>
      <c r="I8034">
        <v>1.9862</v>
      </c>
      <c r="J8034">
        <v>40.492600000000003</v>
      </c>
      <c r="K8034">
        <v>0.87419999999999998</v>
      </c>
      <c r="L8034">
        <v>145.9742</v>
      </c>
      <c r="M8034">
        <v>0.46239999999999998</v>
      </c>
      <c r="N8034">
        <v>164.82490000000001</v>
      </c>
    </row>
    <row r="8035" spans="1:14" x14ac:dyDescent="0.25">
      <c r="A8035">
        <v>8027</v>
      </c>
      <c r="B8035">
        <v>1551600</v>
      </c>
      <c r="C8035">
        <v>0</v>
      </c>
      <c r="E8035">
        <v>0.32790000000000002</v>
      </c>
      <c r="F8035">
        <v>102.66289999999999</v>
      </c>
      <c r="G8035">
        <v>0</v>
      </c>
      <c r="H8035">
        <v>293.76830000000001</v>
      </c>
      <c r="I8035">
        <v>1.9408000000000001</v>
      </c>
      <c r="J8035">
        <v>40.447299999999998</v>
      </c>
      <c r="K8035">
        <v>0.84460000000000002</v>
      </c>
      <c r="L8035">
        <v>145.94460000000001</v>
      </c>
      <c r="M8035">
        <v>0.45290000000000002</v>
      </c>
      <c r="N8035">
        <v>164.81540000000001</v>
      </c>
    </row>
    <row r="8036" spans="1:14" x14ac:dyDescent="0.25">
      <c r="A8036">
        <v>8028</v>
      </c>
      <c r="B8036">
        <v>1555200</v>
      </c>
      <c r="C8036">
        <v>0</v>
      </c>
      <c r="E8036">
        <v>0.30099999999999999</v>
      </c>
      <c r="F8036">
        <v>102.636</v>
      </c>
      <c r="G8036">
        <v>0</v>
      </c>
      <c r="H8036">
        <v>293.76830000000001</v>
      </c>
      <c r="I8036">
        <v>1.8975</v>
      </c>
      <c r="J8036">
        <v>40.404000000000003</v>
      </c>
      <c r="K8036">
        <v>0.82469999999999999</v>
      </c>
      <c r="L8036">
        <v>145.9247</v>
      </c>
      <c r="M8036">
        <v>0.44340000000000002</v>
      </c>
      <c r="N8036">
        <v>164.80590000000001</v>
      </c>
    </row>
    <row r="8037" spans="1:14" x14ac:dyDescent="0.25">
      <c r="A8037">
        <v>8029</v>
      </c>
      <c r="B8037">
        <v>1558800</v>
      </c>
      <c r="C8037">
        <v>0</v>
      </c>
      <c r="E8037">
        <v>0.2777</v>
      </c>
      <c r="F8037">
        <v>102.6127</v>
      </c>
      <c r="G8037">
        <v>0</v>
      </c>
      <c r="H8037">
        <v>293.76830000000001</v>
      </c>
      <c r="I8037">
        <v>1.8521000000000001</v>
      </c>
      <c r="J8037">
        <v>40.358600000000003</v>
      </c>
      <c r="K8037">
        <v>0.80559999999999998</v>
      </c>
      <c r="L8037">
        <v>145.90559999999999</v>
      </c>
      <c r="M8037">
        <v>0.43330000000000002</v>
      </c>
      <c r="N8037">
        <v>164.79580000000001</v>
      </c>
    </row>
    <row r="8038" spans="1:14" x14ac:dyDescent="0.25">
      <c r="A8038">
        <v>8030</v>
      </c>
      <c r="B8038">
        <v>1562400</v>
      </c>
      <c r="C8038">
        <v>0</v>
      </c>
      <c r="E8038">
        <v>0.25330000000000003</v>
      </c>
      <c r="F8038">
        <v>102.5883</v>
      </c>
      <c r="G8038">
        <v>0</v>
      </c>
      <c r="H8038">
        <v>293.76830000000001</v>
      </c>
      <c r="I8038">
        <v>1.8107</v>
      </c>
      <c r="J8038">
        <v>40.3172</v>
      </c>
      <c r="K8038">
        <v>0.78620000000000001</v>
      </c>
      <c r="L8038">
        <v>145.8862</v>
      </c>
      <c r="M8038">
        <v>0.42180000000000001</v>
      </c>
      <c r="N8038">
        <v>164.7843</v>
      </c>
    </row>
    <row r="8039" spans="1:14" x14ac:dyDescent="0.25">
      <c r="A8039">
        <v>8031</v>
      </c>
      <c r="B8039">
        <v>1566000</v>
      </c>
      <c r="C8039">
        <v>0</v>
      </c>
      <c r="E8039">
        <v>0.2349</v>
      </c>
      <c r="F8039">
        <v>102.5699</v>
      </c>
      <c r="G8039">
        <v>0</v>
      </c>
      <c r="H8039">
        <v>293.76830000000001</v>
      </c>
      <c r="I8039">
        <v>1.7687999999999999</v>
      </c>
      <c r="J8039">
        <v>40.275199999999998</v>
      </c>
      <c r="K8039">
        <v>0.76880000000000004</v>
      </c>
      <c r="L8039">
        <v>145.86879999999999</v>
      </c>
      <c r="M8039">
        <v>0.41289999999999999</v>
      </c>
      <c r="N8039">
        <v>164.77539999999999</v>
      </c>
    </row>
    <row r="8040" spans="1:14" x14ac:dyDescent="0.25">
      <c r="A8040">
        <v>8032</v>
      </c>
      <c r="B8040">
        <v>1569600</v>
      </c>
      <c r="C8040">
        <v>0</v>
      </c>
      <c r="E8040">
        <v>0.2135</v>
      </c>
      <c r="F8040">
        <v>102.5485</v>
      </c>
      <c r="G8040">
        <v>0</v>
      </c>
      <c r="H8040">
        <v>293.76830000000001</v>
      </c>
      <c r="I8040">
        <v>1.7293000000000001</v>
      </c>
      <c r="J8040">
        <v>40.235700000000001</v>
      </c>
      <c r="K8040">
        <v>0.75960000000000005</v>
      </c>
      <c r="L8040">
        <v>145.8596</v>
      </c>
      <c r="M8040">
        <v>0.40339999999999998</v>
      </c>
      <c r="N8040">
        <v>164.76589999999999</v>
      </c>
    </row>
    <row r="8041" spans="1:14" x14ac:dyDescent="0.25">
      <c r="A8041">
        <v>8033</v>
      </c>
      <c r="B8041">
        <v>1573200</v>
      </c>
      <c r="C8041">
        <v>0</v>
      </c>
      <c r="E8041">
        <v>0.19159999999999999</v>
      </c>
      <c r="F8041">
        <v>102.5266</v>
      </c>
      <c r="G8041">
        <v>0</v>
      </c>
      <c r="H8041">
        <v>293.76830000000001</v>
      </c>
      <c r="I8041">
        <v>1.6900999999999999</v>
      </c>
      <c r="J8041">
        <v>40.196599999999997</v>
      </c>
      <c r="K8041">
        <v>0.73860000000000003</v>
      </c>
      <c r="L8041">
        <v>145.83860000000001</v>
      </c>
      <c r="M8041">
        <v>0.3957</v>
      </c>
      <c r="N8041">
        <v>164.75819999999999</v>
      </c>
    </row>
    <row r="8042" spans="1:14" x14ac:dyDescent="0.25">
      <c r="A8042">
        <v>8034</v>
      </c>
      <c r="B8042">
        <v>1576800</v>
      </c>
      <c r="C8042">
        <v>0</v>
      </c>
      <c r="E8042">
        <v>0.1709</v>
      </c>
      <c r="F8042">
        <v>102.5059</v>
      </c>
      <c r="G8042">
        <v>0</v>
      </c>
      <c r="H8042">
        <v>293.76830000000001</v>
      </c>
      <c r="I8042">
        <v>1.6524000000000001</v>
      </c>
      <c r="J8042">
        <v>40.158799999999999</v>
      </c>
      <c r="K8042">
        <v>0.71009999999999995</v>
      </c>
      <c r="L8042">
        <v>145.81010000000001</v>
      </c>
      <c r="M8042">
        <v>0.40500000000000003</v>
      </c>
      <c r="N8042">
        <v>164.76750000000001</v>
      </c>
    </row>
    <row r="8043" spans="1:14" x14ac:dyDescent="0.25">
      <c r="A8043">
        <v>8035</v>
      </c>
      <c r="B8043">
        <v>1580400</v>
      </c>
      <c r="C8043">
        <v>0</v>
      </c>
      <c r="E8043">
        <v>0.15379999999999999</v>
      </c>
      <c r="F8043">
        <v>102.4888</v>
      </c>
      <c r="G8043">
        <v>0</v>
      </c>
      <c r="H8043">
        <v>293.76830000000001</v>
      </c>
      <c r="I8043">
        <v>1.6247</v>
      </c>
      <c r="J8043">
        <v>40.1312</v>
      </c>
      <c r="K8043">
        <v>0.6875</v>
      </c>
      <c r="L8043">
        <v>145.78749999999999</v>
      </c>
      <c r="M8043">
        <v>0.39850000000000002</v>
      </c>
      <c r="N8043">
        <v>164.761</v>
      </c>
    </row>
    <row r="8044" spans="1:14" x14ac:dyDescent="0.25">
      <c r="A8044">
        <v>8036</v>
      </c>
      <c r="B8044">
        <v>1584000</v>
      </c>
      <c r="C8044">
        <v>0</v>
      </c>
      <c r="E8044">
        <v>0.1358</v>
      </c>
      <c r="F8044">
        <v>102.4708</v>
      </c>
      <c r="G8044">
        <v>0</v>
      </c>
      <c r="H8044">
        <v>293.76830000000001</v>
      </c>
      <c r="I8044">
        <v>1.5912999999999999</v>
      </c>
      <c r="J8044">
        <v>40.097700000000003</v>
      </c>
      <c r="K8044">
        <v>0.66879999999999995</v>
      </c>
      <c r="L8044">
        <v>145.7688</v>
      </c>
      <c r="M8044">
        <v>0.39190000000000003</v>
      </c>
      <c r="N8044">
        <v>164.7544</v>
      </c>
    </row>
    <row r="8045" spans="1:14" x14ac:dyDescent="0.25">
      <c r="A8045">
        <v>8037</v>
      </c>
      <c r="B8045">
        <v>1587600</v>
      </c>
      <c r="C8045">
        <v>0.1</v>
      </c>
      <c r="E8045">
        <v>0.1205</v>
      </c>
      <c r="F8045">
        <v>102.4555</v>
      </c>
      <c r="G8045">
        <v>0</v>
      </c>
      <c r="H8045">
        <v>293.76830000000001</v>
      </c>
      <c r="I8045">
        <v>1.5468999999999999</v>
      </c>
      <c r="J8045">
        <v>40.0533</v>
      </c>
      <c r="K8045">
        <v>0.65010000000000001</v>
      </c>
      <c r="L8045">
        <v>145.7501</v>
      </c>
      <c r="M8045">
        <v>0.38450000000000001</v>
      </c>
      <c r="N8045">
        <v>164.74709999999999</v>
      </c>
    </row>
    <row r="8046" spans="1:14" x14ac:dyDescent="0.25">
      <c r="A8046">
        <v>8038</v>
      </c>
      <c r="B8046">
        <v>1591200</v>
      </c>
      <c r="C8046">
        <v>0.1</v>
      </c>
      <c r="E8046">
        <v>0.10539999999999999</v>
      </c>
      <c r="F8046">
        <v>102.4404</v>
      </c>
      <c r="G8046">
        <v>0</v>
      </c>
      <c r="H8046">
        <v>293.76830000000001</v>
      </c>
      <c r="I8046">
        <v>1.5044</v>
      </c>
      <c r="J8046">
        <v>40.010899999999999</v>
      </c>
      <c r="K8046">
        <v>0.63739999999999997</v>
      </c>
      <c r="L8046">
        <v>145.73740000000001</v>
      </c>
      <c r="M8046">
        <v>0.3795</v>
      </c>
      <c r="N8046">
        <v>164.74199999999999</v>
      </c>
    </row>
    <row r="8047" spans="1:14" x14ac:dyDescent="0.25">
      <c r="A8047">
        <v>8039</v>
      </c>
      <c r="B8047">
        <v>1594800</v>
      </c>
      <c r="C8047">
        <v>0.1</v>
      </c>
      <c r="E8047">
        <v>8.9599999999999999E-2</v>
      </c>
      <c r="F8047">
        <v>102.4246</v>
      </c>
      <c r="G8047">
        <v>0</v>
      </c>
      <c r="H8047">
        <v>293.76830000000001</v>
      </c>
      <c r="I8047">
        <v>1.4642999999999999</v>
      </c>
      <c r="J8047">
        <v>39.970700000000001</v>
      </c>
      <c r="K8047">
        <v>0.62570000000000003</v>
      </c>
      <c r="L8047">
        <v>145.72569999999999</v>
      </c>
      <c r="M8047">
        <v>0.37469999999999998</v>
      </c>
      <c r="N8047">
        <v>164.7372</v>
      </c>
    </row>
    <row r="8048" spans="1:14" x14ac:dyDescent="0.25">
      <c r="A8048">
        <v>8040</v>
      </c>
      <c r="B8048">
        <v>1598400</v>
      </c>
      <c r="C8048">
        <v>0.2</v>
      </c>
      <c r="E8048">
        <v>7.9399999999999998E-2</v>
      </c>
      <c r="F8048">
        <v>102.4144</v>
      </c>
      <c r="G8048">
        <v>0</v>
      </c>
      <c r="H8048">
        <v>293.76830000000001</v>
      </c>
      <c r="I8048">
        <v>1.4280999999999999</v>
      </c>
      <c r="J8048">
        <v>39.934600000000003</v>
      </c>
      <c r="K8048">
        <v>0.61880000000000002</v>
      </c>
      <c r="L8048">
        <v>145.71879999999999</v>
      </c>
      <c r="M8048">
        <v>0.3715</v>
      </c>
      <c r="N8048">
        <v>164.73400000000001</v>
      </c>
    </row>
    <row r="8049" spans="1:14" x14ac:dyDescent="0.25">
      <c r="A8049">
        <v>8041</v>
      </c>
      <c r="B8049">
        <v>1602000</v>
      </c>
      <c r="C8049">
        <v>0.2</v>
      </c>
      <c r="E8049">
        <v>6.7299999999999999E-2</v>
      </c>
      <c r="F8049">
        <v>102.4023</v>
      </c>
      <c r="G8049">
        <v>0</v>
      </c>
      <c r="H8049">
        <v>293.76830000000001</v>
      </c>
      <c r="I8049">
        <v>1.3934</v>
      </c>
      <c r="J8049">
        <v>39.899799999999999</v>
      </c>
      <c r="K8049">
        <v>0.61350000000000005</v>
      </c>
      <c r="L8049">
        <v>145.71350000000001</v>
      </c>
      <c r="M8049">
        <v>0.36940000000000001</v>
      </c>
      <c r="N8049">
        <v>164.7319</v>
      </c>
    </row>
    <row r="8050" spans="1:14" x14ac:dyDescent="0.25">
      <c r="A8050">
        <v>8042</v>
      </c>
      <c r="B8050">
        <v>1605600</v>
      </c>
      <c r="C8050">
        <v>0.2</v>
      </c>
      <c r="E8050">
        <v>5.8200000000000002E-2</v>
      </c>
      <c r="F8050">
        <v>102.39319999999999</v>
      </c>
      <c r="G8050">
        <v>0</v>
      </c>
      <c r="H8050">
        <v>293.76830000000001</v>
      </c>
      <c r="I8050">
        <v>1.3634999999999999</v>
      </c>
      <c r="J8050">
        <v>39.869999999999997</v>
      </c>
      <c r="K8050">
        <v>0.6099</v>
      </c>
      <c r="L8050">
        <v>145.7099</v>
      </c>
      <c r="M8050">
        <v>0.36830000000000002</v>
      </c>
      <c r="N8050">
        <v>164.73079999999999</v>
      </c>
    </row>
    <row r="8051" spans="1:14" x14ac:dyDescent="0.25">
      <c r="A8051">
        <v>8043</v>
      </c>
      <c r="B8051">
        <v>1609200</v>
      </c>
      <c r="C8051">
        <v>0.2</v>
      </c>
      <c r="E8051">
        <v>5.0999999999999997E-2</v>
      </c>
      <c r="F8051">
        <v>102.386</v>
      </c>
      <c r="G8051">
        <v>0</v>
      </c>
      <c r="H8051">
        <v>293.76830000000001</v>
      </c>
      <c r="I8051">
        <v>1.337</v>
      </c>
      <c r="J8051">
        <v>39.843400000000003</v>
      </c>
      <c r="K8051">
        <v>0.60619999999999996</v>
      </c>
      <c r="L8051">
        <v>145.7062</v>
      </c>
      <c r="M8051">
        <v>0.36730000000000002</v>
      </c>
      <c r="N8051">
        <v>164.72980000000001</v>
      </c>
    </row>
    <row r="8052" spans="1:14" x14ac:dyDescent="0.25">
      <c r="A8052">
        <v>8044</v>
      </c>
      <c r="B8052">
        <v>1612800</v>
      </c>
      <c r="C8052">
        <v>0.1</v>
      </c>
      <c r="E8052">
        <v>4.5699999999999998E-2</v>
      </c>
      <c r="F8052">
        <v>102.3807</v>
      </c>
      <c r="G8052">
        <v>0</v>
      </c>
      <c r="H8052">
        <v>293.76830000000001</v>
      </c>
      <c r="I8052">
        <v>1.3142</v>
      </c>
      <c r="J8052">
        <v>39.820599999999999</v>
      </c>
      <c r="K8052">
        <v>0.60419999999999996</v>
      </c>
      <c r="L8052">
        <v>145.70419999999999</v>
      </c>
      <c r="M8052">
        <v>0.36720000000000003</v>
      </c>
      <c r="N8052">
        <v>164.72970000000001</v>
      </c>
    </row>
    <row r="8053" spans="1:14" x14ac:dyDescent="0.25">
      <c r="A8053">
        <v>8045</v>
      </c>
      <c r="B8053">
        <v>1616400</v>
      </c>
      <c r="C8053">
        <v>0.2</v>
      </c>
      <c r="E8053">
        <v>4.3400000000000001E-2</v>
      </c>
      <c r="F8053">
        <v>102.3784</v>
      </c>
      <c r="G8053">
        <v>0</v>
      </c>
      <c r="H8053">
        <v>293.76830000000001</v>
      </c>
      <c r="I8053">
        <v>1.2938000000000001</v>
      </c>
      <c r="J8053">
        <v>39.8003</v>
      </c>
      <c r="K8053">
        <v>0.60529999999999995</v>
      </c>
      <c r="L8053">
        <v>145.70529999999999</v>
      </c>
      <c r="M8053">
        <v>0.36820000000000003</v>
      </c>
      <c r="N8053">
        <v>164.73070000000001</v>
      </c>
    </row>
    <row r="8054" spans="1:14" x14ac:dyDescent="0.25">
      <c r="A8054">
        <v>8046</v>
      </c>
      <c r="B8054">
        <v>1620000</v>
      </c>
      <c r="C8054">
        <v>0.3</v>
      </c>
      <c r="E8054">
        <v>4.1300000000000003E-2</v>
      </c>
      <c r="F8054">
        <v>102.3763</v>
      </c>
      <c r="G8054">
        <v>0</v>
      </c>
      <c r="H8054">
        <v>293.76830000000001</v>
      </c>
      <c r="I8054">
        <v>1.2758</v>
      </c>
      <c r="J8054">
        <v>39.782299999999999</v>
      </c>
      <c r="K8054">
        <v>0.60489999999999999</v>
      </c>
      <c r="L8054">
        <v>145.70490000000001</v>
      </c>
      <c r="M8054">
        <v>0.3695</v>
      </c>
      <c r="N8054">
        <v>164.732</v>
      </c>
    </row>
    <row r="8055" spans="1:14" x14ac:dyDescent="0.25">
      <c r="A8055">
        <v>8047</v>
      </c>
      <c r="B8055">
        <v>1623600</v>
      </c>
      <c r="C8055">
        <v>0.7</v>
      </c>
      <c r="E8055">
        <v>4.0899999999999999E-2</v>
      </c>
      <c r="F8055">
        <v>102.3759</v>
      </c>
      <c r="G8055">
        <v>0</v>
      </c>
      <c r="H8055">
        <v>293.76830000000001</v>
      </c>
      <c r="I8055">
        <v>1.2635000000000001</v>
      </c>
      <c r="J8055">
        <v>39.770000000000003</v>
      </c>
      <c r="K8055">
        <v>0.61360000000000003</v>
      </c>
      <c r="L8055">
        <v>145.71369999999999</v>
      </c>
      <c r="M8055">
        <v>0.37280000000000002</v>
      </c>
      <c r="N8055">
        <v>164.7353</v>
      </c>
    </row>
    <row r="8056" spans="1:14" x14ac:dyDescent="0.25">
      <c r="A8056">
        <v>8048</v>
      </c>
      <c r="B8056">
        <v>1627200</v>
      </c>
      <c r="C8056">
        <v>0.8</v>
      </c>
      <c r="E8056">
        <v>4.4200000000000003E-2</v>
      </c>
      <c r="F8056">
        <v>102.3792</v>
      </c>
      <c r="G8056">
        <v>0</v>
      </c>
      <c r="H8056">
        <v>293.76830000000001</v>
      </c>
      <c r="I8056">
        <v>1.2575000000000001</v>
      </c>
      <c r="J8056">
        <v>39.7639</v>
      </c>
      <c r="K8056">
        <v>0.62370000000000003</v>
      </c>
      <c r="L8056">
        <v>145.72370000000001</v>
      </c>
      <c r="M8056">
        <v>0.37759999999999999</v>
      </c>
      <c r="N8056">
        <v>164.74010000000001</v>
      </c>
    </row>
    <row r="8057" spans="1:14" x14ac:dyDescent="0.25">
      <c r="A8057">
        <v>8049</v>
      </c>
      <c r="B8057">
        <v>1630800</v>
      </c>
      <c r="C8057">
        <v>0.1</v>
      </c>
      <c r="E8057">
        <v>4.9200000000000001E-2</v>
      </c>
      <c r="F8057">
        <v>102.38420000000001</v>
      </c>
      <c r="G8057">
        <v>0</v>
      </c>
      <c r="H8057">
        <v>293.76830000000001</v>
      </c>
      <c r="I8057">
        <v>1.2532000000000001</v>
      </c>
      <c r="J8057">
        <v>39.759700000000002</v>
      </c>
      <c r="K8057">
        <v>0.63229999999999997</v>
      </c>
      <c r="L8057">
        <v>145.73230000000001</v>
      </c>
      <c r="M8057">
        <v>0.3831</v>
      </c>
      <c r="N8057">
        <v>164.7456</v>
      </c>
    </row>
    <row r="8058" spans="1:14" x14ac:dyDescent="0.25">
      <c r="A8058">
        <v>8050</v>
      </c>
      <c r="B8058">
        <v>1634400</v>
      </c>
      <c r="C8058">
        <v>0.3</v>
      </c>
      <c r="E8058">
        <v>5.8099999999999999E-2</v>
      </c>
      <c r="F8058">
        <v>102.3931</v>
      </c>
      <c r="G8058">
        <v>0</v>
      </c>
      <c r="H8058">
        <v>293.76830000000001</v>
      </c>
      <c r="I8058">
        <v>1.2544999999999999</v>
      </c>
      <c r="J8058">
        <v>39.760899999999999</v>
      </c>
      <c r="K8058">
        <v>0.64610000000000001</v>
      </c>
      <c r="L8058">
        <v>145.74610000000001</v>
      </c>
      <c r="M8058">
        <v>0.39240000000000003</v>
      </c>
      <c r="N8058">
        <v>164.75489999999999</v>
      </c>
    </row>
    <row r="8059" spans="1:14" x14ac:dyDescent="0.25">
      <c r="A8059">
        <v>8051</v>
      </c>
      <c r="B8059">
        <v>1638000</v>
      </c>
      <c r="C8059">
        <v>0.3</v>
      </c>
      <c r="E8059">
        <v>7.0000000000000007E-2</v>
      </c>
      <c r="F8059">
        <v>102.405</v>
      </c>
      <c r="G8059">
        <v>0</v>
      </c>
      <c r="H8059">
        <v>293.76830000000001</v>
      </c>
      <c r="I8059">
        <v>1.2613000000000001</v>
      </c>
      <c r="J8059">
        <v>39.767699999999998</v>
      </c>
      <c r="K8059">
        <v>0.6673</v>
      </c>
      <c r="L8059">
        <v>145.76730000000001</v>
      </c>
      <c r="M8059">
        <v>0.40460000000000002</v>
      </c>
      <c r="N8059">
        <v>164.7671</v>
      </c>
    </row>
    <row r="8060" spans="1:14" x14ac:dyDescent="0.25">
      <c r="A8060">
        <v>8052</v>
      </c>
      <c r="B8060">
        <v>1641600</v>
      </c>
      <c r="C8060">
        <v>0.3</v>
      </c>
      <c r="E8060">
        <v>8.3799999999999999E-2</v>
      </c>
      <c r="F8060">
        <v>102.4188</v>
      </c>
      <c r="G8060">
        <v>0</v>
      </c>
      <c r="H8060">
        <v>293.76830000000001</v>
      </c>
      <c r="I8060">
        <v>1.2736000000000001</v>
      </c>
      <c r="J8060">
        <v>39.78</v>
      </c>
      <c r="K8060">
        <v>0.70250000000000001</v>
      </c>
      <c r="L8060">
        <v>145.80250000000001</v>
      </c>
      <c r="M8060">
        <v>0.41649999999999998</v>
      </c>
      <c r="N8060">
        <v>164.779</v>
      </c>
    </row>
    <row r="8061" spans="1:14" x14ac:dyDescent="0.25">
      <c r="A8061">
        <v>8053</v>
      </c>
      <c r="B8061">
        <v>1645200</v>
      </c>
      <c r="C8061">
        <v>0.6</v>
      </c>
      <c r="E8061">
        <v>0.1002</v>
      </c>
      <c r="F8061">
        <v>102.43519999999999</v>
      </c>
      <c r="G8061">
        <v>0</v>
      </c>
      <c r="H8061">
        <v>293.76830000000001</v>
      </c>
      <c r="I8061">
        <v>1.2901</v>
      </c>
      <c r="J8061">
        <v>39.796599999999998</v>
      </c>
      <c r="K8061">
        <v>0.74180000000000001</v>
      </c>
      <c r="L8061">
        <v>145.84180000000001</v>
      </c>
      <c r="M8061">
        <v>0.41489999999999999</v>
      </c>
      <c r="N8061">
        <v>164.7774</v>
      </c>
    </row>
    <row r="8062" spans="1:14" x14ac:dyDescent="0.25">
      <c r="A8062">
        <v>8054</v>
      </c>
      <c r="B8062">
        <v>1648800</v>
      </c>
      <c r="C8062">
        <v>0.7</v>
      </c>
      <c r="E8062">
        <v>0.1244</v>
      </c>
      <c r="F8062">
        <v>102.4594</v>
      </c>
      <c r="G8062">
        <v>0</v>
      </c>
      <c r="H8062">
        <v>293.76830000000001</v>
      </c>
      <c r="I8062">
        <v>1.3149</v>
      </c>
      <c r="J8062">
        <v>39.821399999999997</v>
      </c>
      <c r="K8062">
        <v>0.76970000000000005</v>
      </c>
      <c r="L8062">
        <v>145.86969999999999</v>
      </c>
      <c r="M8062">
        <v>0.4284</v>
      </c>
      <c r="N8062">
        <v>164.79089999999999</v>
      </c>
    </row>
    <row r="8063" spans="1:14" x14ac:dyDescent="0.25">
      <c r="A8063">
        <v>8055</v>
      </c>
      <c r="B8063">
        <v>1652400</v>
      </c>
      <c r="C8063">
        <v>1</v>
      </c>
      <c r="E8063">
        <v>0.155</v>
      </c>
      <c r="F8063">
        <v>102.49</v>
      </c>
      <c r="G8063">
        <v>0</v>
      </c>
      <c r="H8063">
        <v>293.76830000000001</v>
      </c>
      <c r="I8063">
        <v>1.3504</v>
      </c>
      <c r="J8063">
        <v>39.856900000000003</v>
      </c>
      <c r="K8063">
        <v>0.79920000000000002</v>
      </c>
      <c r="L8063">
        <v>145.89920000000001</v>
      </c>
      <c r="M8063">
        <v>0.44209999999999999</v>
      </c>
      <c r="N8063">
        <v>164.80459999999999</v>
      </c>
    </row>
    <row r="8064" spans="1:14" x14ac:dyDescent="0.25">
      <c r="A8064">
        <v>8056</v>
      </c>
      <c r="B8064">
        <v>1656000</v>
      </c>
      <c r="C8064">
        <v>0.8</v>
      </c>
      <c r="E8064">
        <v>0.18809999999999999</v>
      </c>
      <c r="F8064">
        <v>102.5231</v>
      </c>
      <c r="G8064">
        <v>0</v>
      </c>
      <c r="H8064">
        <v>293.76830000000001</v>
      </c>
      <c r="I8064">
        <v>1.3994</v>
      </c>
      <c r="J8064">
        <v>39.905799999999999</v>
      </c>
      <c r="K8064">
        <v>0.84430000000000005</v>
      </c>
      <c r="L8064">
        <v>145.9443</v>
      </c>
      <c r="M8064">
        <v>0.45679999999999998</v>
      </c>
      <c r="N8064">
        <v>164.8193</v>
      </c>
    </row>
    <row r="8065" spans="1:14" x14ac:dyDescent="0.25">
      <c r="A8065">
        <v>8057</v>
      </c>
      <c r="B8065">
        <v>1659600</v>
      </c>
      <c r="C8065">
        <v>0.8</v>
      </c>
      <c r="E8065">
        <v>0.2286</v>
      </c>
      <c r="F8065">
        <v>102.56359999999999</v>
      </c>
      <c r="G8065">
        <v>0</v>
      </c>
      <c r="H8065">
        <v>293.76830000000001</v>
      </c>
      <c r="I8065">
        <v>1.4634</v>
      </c>
      <c r="J8065">
        <v>39.969799999999999</v>
      </c>
      <c r="K8065">
        <v>0.89810000000000001</v>
      </c>
      <c r="L8065">
        <v>145.99809999999999</v>
      </c>
      <c r="M8065">
        <v>0.4743</v>
      </c>
      <c r="N8065">
        <v>164.83680000000001</v>
      </c>
    </row>
    <row r="8066" spans="1:14" x14ac:dyDescent="0.25">
      <c r="A8066">
        <v>8058</v>
      </c>
      <c r="B8066">
        <v>1663200</v>
      </c>
      <c r="C8066">
        <v>0.5</v>
      </c>
      <c r="E8066">
        <v>0.2762</v>
      </c>
      <c r="F8066">
        <v>102.6112</v>
      </c>
      <c r="G8066">
        <v>0</v>
      </c>
      <c r="H8066">
        <v>293.76830000000001</v>
      </c>
      <c r="I8066">
        <v>1.5444</v>
      </c>
      <c r="J8066">
        <v>40.050800000000002</v>
      </c>
      <c r="K8066">
        <v>0.94289999999999996</v>
      </c>
      <c r="L8066">
        <v>146.0429</v>
      </c>
      <c r="M8066">
        <v>0.49940000000000001</v>
      </c>
      <c r="N8066">
        <v>164.86189999999999</v>
      </c>
    </row>
    <row r="8067" spans="1:14" x14ac:dyDescent="0.25">
      <c r="A8067">
        <v>8059</v>
      </c>
      <c r="B8067">
        <v>1666800</v>
      </c>
      <c r="C8067">
        <v>0.5</v>
      </c>
      <c r="E8067">
        <v>0.34499999999999997</v>
      </c>
      <c r="F8067">
        <v>102.68</v>
      </c>
      <c r="G8067">
        <v>0</v>
      </c>
      <c r="H8067">
        <v>293.76830000000001</v>
      </c>
      <c r="I8067">
        <v>1.6252</v>
      </c>
      <c r="J8067">
        <v>40.131599999999999</v>
      </c>
      <c r="K8067">
        <v>1.0079</v>
      </c>
      <c r="L8067">
        <v>146.1079</v>
      </c>
      <c r="M8067">
        <v>0.52949999999999997</v>
      </c>
      <c r="N8067">
        <v>164.892</v>
      </c>
    </row>
    <row r="8068" spans="1:14" x14ac:dyDescent="0.25">
      <c r="A8068">
        <v>8060</v>
      </c>
      <c r="B8068">
        <v>1670400</v>
      </c>
      <c r="C8068">
        <v>0.1</v>
      </c>
      <c r="E8068">
        <v>0.4022</v>
      </c>
      <c r="F8068">
        <v>102.7372</v>
      </c>
      <c r="G8068">
        <v>0</v>
      </c>
      <c r="H8068">
        <v>293.76830000000001</v>
      </c>
      <c r="I8068">
        <v>1.6966000000000001</v>
      </c>
      <c r="J8068">
        <v>40.203000000000003</v>
      </c>
      <c r="K8068">
        <v>1.0508999999999999</v>
      </c>
      <c r="L8068">
        <v>146.15090000000001</v>
      </c>
      <c r="M8068">
        <v>0.57530000000000003</v>
      </c>
      <c r="N8068">
        <v>164.93780000000001</v>
      </c>
    </row>
    <row r="8069" spans="1:14" x14ac:dyDescent="0.25">
      <c r="A8069">
        <v>8061</v>
      </c>
      <c r="B8069">
        <v>1674000</v>
      </c>
      <c r="C8069">
        <v>0.3</v>
      </c>
      <c r="E8069">
        <v>0.45629999999999998</v>
      </c>
      <c r="F8069">
        <v>102.79130000000001</v>
      </c>
      <c r="G8069">
        <v>0</v>
      </c>
      <c r="H8069">
        <v>293.76830000000001</v>
      </c>
      <c r="I8069">
        <v>1.7822</v>
      </c>
      <c r="J8069">
        <v>40.288600000000002</v>
      </c>
      <c r="K8069">
        <v>1.1006</v>
      </c>
      <c r="L8069">
        <v>146.20060000000001</v>
      </c>
      <c r="M8069">
        <v>0.61009999999999998</v>
      </c>
      <c r="N8069">
        <v>164.9726</v>
      </c>
    </row>
    <row r="8070" spans="1:14" x14ac:dyDescent="0.25">
      <c r="A8070">
        <v>8062</v>
      </c>
      <c r="B8070">
        <v>1677600</v>
      </c>
      <c r="C8070">
        <v>0.3</v>
      </c>
      <c r="E8070">
        <v>0.50770000000000004</v>
      </c>
      <c r="F8070">
        <v>102.84269999999999</v>
      </c>
      <c r="G8070">
        <v>0</v>
      </c>
      <c r="H8070">
        <v>293.76830000000001</v>
      </c>
      <c r="I8070">
        <v>1.8886000000000001</v>
      </c>
      <c r="J8070">
        <v>40.395099999999999</v>
      </c>
      <c r="K8070">
        <v>1.1377999999999999</v>
      </c>
      <c r="L8070">
        <v>146.23779999999999</v>
      </c>
      <c r="M8070">
        <v>0.62670000000000003</v>
      </c>
      <c r="N8070">
        <v>164.98920000000001</v>
      </c>
    </row>
    <row r="8071" spans="1:14" x14ac:dyDescent="0.25">
      <c r="A8071">
        <v>8063</v>
      </c>
      <c r="B8071">
        <v>1681200</v>
      </c>
      <c r="C8071">
        <v>0.1</v>
      </c>
      <c r="E8071">
        <v>0.56430000000000002</v>
      </c>
      <c r="F8071">
        <v>102.8993</v>
      </c>
      <c r="G8071">
        <v>0</v>
      </c>
      <c r="H8071">
        <v>293.76830000000001</v>
      </c>
      <c r="I8071">
        <v>2.0093999999999999</v>
      </c>
      <c r="J8071">
        <v>40.515900000000002</v>
      </c>
      <c r="K8071">
        <v>1.1512</v>
      </c>
      <c r="L8071">
        <v>146.25129999999999</v>
      </c>
      <c r="M8071">
        <v>0.6341</v>
      </c>
      <c r="N8071">
        <v>164.9966</v>
      </c>
    </row>
    <row r="8072" spans="1:14" x14ac:dyDescent="0.25">
      <c r="A8072">
        <v>8064</v>
      </c>
      <c r="B8072">
        <v>1684800</v>
      </c>
      <c r="C8072">
        <v>0.1</v>
      </c>
      <c r="E8072">
        <v>0.61450000000000005</v>
      </c>
      <c r="F8072">
        <v>102.9495</v>
      </c>
      <c r="G8072">
        <v>0</v>
      </c>
      <c r="H8072">
        <v>293.76830000000001</v>
      </c>
      <c r="I8072">
        <v>2.1133000000000002</v>
      </c>
      <c r="J8072">
        <v>40.619799999999998</v>
      </c>
      <c r="K8072">
        <v>1.1606000000000001</v>
      </c>
      <c r="L8072">
        <v>146.26060000000001</v>
      </c>
      <c r="M8072">
        <v>0.6321</v>
      </c>
      <c r="N8072">
        <v>164.99459999999999</v>
      </c>
    </row>
    <row r="8073" spans="1:14" x14ac:dyDescent="0.25">
      <c r="A8073">
        <v>8065</v>
      </c>
      <c r="B8073">
        <v>1688400</v>
      </c>
      <c r="C8073">
        <v>0</v>
      </c>
      <c r="E8073">
        <v>0.62680000000000002</v>
      </c>
      <c r="F8073">
        <v>102.9618</v>
      </c>
      <c r="G8073">
        <v>0</v>
      </c>
      <c r="H8073">
        <v>293.76830000000001</v>
      </c>
      <c r="I8073">
        <v>2.2109000000000001</v>
      </c>
      <c r="J8073">
        <v>40.717399999999998</v>
      </c>
      <c r="K8073">
        <v>1.1533</v>
      </c>
      <c r="L8073">
        <v>146.2534</v>
      </c>
      <c r="M8073">
        <v>0.62029999999999996</v>
      </c>
      <c r="N8073">
        <v>164.9828</v>
      </c>
    </row>
    <row r="8074" spans="1:14" x14ac:dyDescent="0.25">
      <c r="A8074">
        <v>8066</v>
      </c>
      <c r="B8074">
        <v>1692000</v>
      </c>
      <c r="C8074">
        <v>0.2</v>
      </c>
      <c r="E8074">
        <v>0.62790000000000001</v>
      </c>
      <c r="F8074">
        <v>102.9629</v>
      </c>
      <c r="G8074">
        <v>0</v>
      </c>
      <c r="H8074">
        <v>293.76830000000001</v>
      </c>
      <c r="I8074">
        <v>2.3087</v>
      </c>
      <c r="J8074">
        <v>40.815100000000001</v>
      </c>
      <c r="K8074">
        <v>1.1354</v>
      </c>
      <c r="L8074">
        <v>146.2354</v>
      </c>
      <c r="M8074">
        <v>0.60729999999999995</v>
      </c>
      <c r="N8074">
        <v>164.96979999999999</v>
      </c>
    </row>
    <row r="8075" spans="1:14" x14ac:dyDescent="0.25">
      <c r="A8075">
        <v>8067</v>
      </c>
      <c r="B8075">
        <v>1695600</v>
      </c>
      <c r="C8075">
        <v>0.1</v>
      </c>
      <c r="E8075">
        <v>0.62129999999999996</v>
      </c>
      <c r="F8075">
        <v>102.9563</v>
      </c>
      <c r="G8075">
        <v>0</v>
      </c>
      <c r="H8075">
        <v>293.76830000000001</v>
      </c>
      <c r="I8075">
        <v>2.3974000000000002</v>
      </c>
      <c r="J8075">
        <v>40.9039</v>
      </c>
      <c r="K8075">
        <v>1.1161000000000001</v>
      </c>
      <c r="L8075">
        <v>146.21610000000001</v>
      </c>
      <c r="M8075">
        <v>0.59209999999999996</v>
      </c>
      <c r="N8075">
        <v>164.9546</v>
      </c>
    </row>
    <row r="8076" spans="1:14" x14ac:dyDescent="0.25">
      <c r="A8076">
        <v>8068</v>
      </c>
      <c r="B8076">
        <v>1699200</v>
      </c>
      <c r="C8076">
        <v>0.1</v>
      </c>
      <c r="E8076">
        <v>0.60460000000000003</v>
      </c>
      <c r="F8076">
        <v>102.9396</v>
      </c>
      <c r="G8076">
        <v>0</v>
      </c>
      <c r="H8076">
        <v>293.76830000000001</v>
      </c>
      <c r="I8076">
        <v>2.4312</v>
      </c>
      <c r="J8076">
        <v>40.937600000000003</v>
      </c>
      <c r="K8076">
        <v>1.0984</v>
      </c>
      <c r="L8076">
        <v>146.19839999999999</v>
      </c>
      <c r="M8076">
        <v>0.57569999999999999</v>
      </c>
      <c r="N8076">
        <v>164.93819999999999</v>
      </c>
    </row>
    <row r="8077" spans="1:14" x14ac:dyDescent="0.25">
      <c r="A8077">
        <v>8069</v>
      </c>
      <c r="B8077">
        <v>1702800</v>
      </c>
      <c r="C8077">
        <v>0.2</v>
      </c>
      <c r="E8077">
        <v>0.57720000000000005</v>
      </c>
      <c r="F8077">
        <v>102.9122</v>
      </c>
      <c r="G8077">
        <v>0</v>
      </c>
      <c r="H8077">
        <v>293.76830000000001</v>
      </c>
      <c r="I8077">
        <v>2.4298999999999999</v>
      </c>
      <c r="J8077">
        <v>40.936399999999999</v>
      </c>
      <c r="K8077">
        <v>1.077</v>
      </c>
      <c r="L8077">
        <v>146.17699999999999</v>
      </c>
      <c r="M8077">
        <v>0.55930000000000002</v>
      </c>
      <c r="N8077">
        <v>164.92179999999999</v>
      </c>
    </row>
    <row r="8078" spans="1:14" x14ac:dyDescent="0.25">
      <c r="A8078">
        <v>8070</v>
      </c>
      <c r="B8078">
        <v>1706400</v>
      </c>
      <c r="C8078">
        <v>0.3</v>
      </c>
      <c r="E8078">
        <v>0.55189999999999995</v>
      </c>
      <c r="F8078">
        <v>102.8869</v>
      </c>
      <c r="G8078">
        <v>0</v>
      </c>
      <c r="H8078">
        <v>293.76830000000001</v>
      </c>
      <c r="I8078">
        <v>2.4037000000000002</v>
      </c>
      <c r="J8078">
        <v>40.910200000000003</v>
      </c>
      <c r="K8078">
        <v>1.0601</v>
      </c>
      <c r="L8078">
        <v>146.1601</v>
      </c>
      <c r="M8078">
        <v>0.54079999999999995</v>
      </c>
      <c r="N8078">
        <v>164.9033</v>
      </c>
    </row>
    <row r="8079" spans="1:14" x14ac:dyDescent="0.25">
      <c r="A8079">
        <v>8071</v>
      </c>
      <c r="B8079">
        <v>1710000</v>
      </c>
      <c r="C8079">
        <v>0.2</v>
      </c>
      <c r="E8079">
        <v>0.52539999999999998</v>
      </c>
      <c r="F8079">
        <v>102.8604</v>
      </c>
      <c r="G8079">
        <v>0</v>
      </c>
      <c r="H8079">
        <v>293.76830000000001</v>
      </c>
      <c r="I8079">
        <v>2.3620999999999999</v>
      </c>
      <c r="J8079">
        <v>40.868499999999997</v>
      </c>
      <c r="K8079">
        <v>1.0444</v>
      </c>
      <c r="L8079">
        <v>146.14449999999999</v>
      </c>
      <c r="M8079">
        <v>0.52859999999999996</v>
      </c>
      <c r="N8079">
        <v>164.89109999999999</v>
      </c>
    </row>
    <row r="8080" spans="1:14" x14ac:dyDescent="0.25">
      <c r="A8080">
        <v>8072</v>
      </c>
      <c r="B8080">
        <v>1713600</v>
      </c>
      <c r="C8080">
        <v>0.2</v>
      </c>
      <c r="E8080">
        <v>0.50129999999999997</v>
      </c>
      <c r="F8080">
        <v>102.83629999999999</v>
      </c>
      <c r="G8080">
        <v>0</v>
      </c>
      <c r="H8080">
        <v>293.76830000000001</v>
      </c>
      <c r="I8080">
        <v>2.3169</v>
      </c>
      <c r="J8080">
        <v>40.823300000000003</v>
      </c>
      <c r="K8080">
        <v>1.0334000000000001</v>
      </c>
      <c r="L8080">
        <v>146.13339999999999</v>
      </c>
      <c r="M8080">
        <v>0.52029999999999998</v>
      </c>
      <c r="N8080">
        <v>164.8828</v>
      </c>
    </row>
    <row r="8081" spans="1:14" x14ac:dyDescent="0.25">
      <c r="A8081">
        <v>8073</v>
      </c>
      <c r="B8081">
        <v>1717200</v>
      </c>
      <c r="C8081">
        <v>0.2</v>
      </c>
      <c r="E8081">
        <v>0.4768</v>
      </c>
      <c r="F8081">
        <v>102.81180000000001</v>
      </c>
      <c r="G8081">
        <v>0</v>
      </c>
      <c r="H8081">
        <v>293.76830000000001</v>
      </c>
      <c r="I8081">
        <v>2.2711000000000001</v>
      </c>
      <c r="J8081">
        <v>40.777500000000003</v>
      </c>
      <c r="K8081">
        <v>1.0172000000000001</v>
      </c>
      <c r="L8081">
        <v>146.1172</v>
      </c>
      <c r="M8081">
        <v>0.51370000000000005</v>
      </c>
      <c r="N8081">
        <v>164.87620000000001</v>
      </c>
    </row>
    <row r="8082" spans="1:14" x14ac:dyDescent="0.25">
      <c r="A8082">
        <v>8074</v>
      </c>
      <c r="B8082">
        <v>1720800</v>
      </c>
      <c r="C8082">
        <v>0.1</v>
      </c>
      <c r="E8082">
        <v>0.45860000000000001</v>
      </c>
      <c r="F8082">
        <v>102.7936</v>
      </c>
      <c r="G8082">
        <v>0</v>
      </c>
      <c r="H8082">
        <v>293.76830000000001</v>
      </c>
      <c r="I8082">
        <v>2.2227000000000001</v>
      </c>
      <c r="J8082">
        <v>40.729199999999999</v>
      </c>
      <c r="K8082">
        <v>0.998</v>
      </c>
      <c r="L8082">
        <v>146.09800000000001</v>
      </c>
      <c r="M8082">
        <v>0.50800000000000001</v>
      </c>
      <c r="N8082">
        <v>164.87049999999999</v>
      </c>
    </row>
    <row r="8083" spans="1:14" x14ac:dyDescent="0.25">
      <c r="A8083">
        <v>8075</v>
      </c>
      <c r="B8083">
        <v>1724400</v>
      </c>
      <c r="C8083">
        <v>0.2</v>
      </c>
      <c r="E8083">
        <v>0.44429999999999997</v>
      </c>
      <c r="F8083">
        <v>102.77930000000001</v>
      </c>
      <c r="G8083">
        <v>0</v>
      </c>
      <c r="H8083">
        <v>293.76830000000001</v>
      </c>
      <c r="I8083">
        <v>2.1783000000000001</v>
      </c>
      <c r="J8083">
        <v>40.684800000000003</v>
      </c>
      <c r="K8083">
        <v>0.98160000000000003</v>
      </c>
      <c r="L8083">
        <v>146.08160000000001</v>
      </c>
      <c r="M8083">
        <v>0.50370000000000004</v>
      </c>
      <c r="N8083">
        <v>164.86619999999999</v>
      </c>
    </row>
    <row r="8084" spans="1:14" x14ac:dyDescent="0.25">
      <c r="A8084">
        <v>8076</v>
      </c>
      <c r="B8084">
        <v>1728000</v>
      </c>
      <c r="C8084">
        <v>0.2</v>
      </c>
      <c r="E8084">
        <v>0.42930000000000001</v>
      </c>
      <c r="F8084">
        <v>102.76430000000001</v>
      </c>
      <c r="G8084">
        <v>0</v>
      </c>
      <c r="H8084">
        <v>293.76830000000001</v>
      </c>
      <c r="I8084">
        <v>2.1362999999999999</v>
      </c>
      <c r="J8084">
        <v>40.642800000000001</v>
      </c>
      <c r="K8084">
        <v>0.9718</v>
      </c>
      <c r="L8084">
        <v>146.0718</v>
      </c>
      <c r="M8084">
        <v>0.49969999999999998</v>
      </c>
      <c r="N8084">
        <v>164.8622</v>
      </c>
    </row>
    <row r="8085" spans="1:14" x14ac:dyDescent="0.25">
      <c r="A8085">
        <v>8077</v>
      </c>
      <c r="B8085">
        <v>1731600</v>
      </c>
      <c r="C8085">
        <v>0.1</v>
      </c>
      <c r="E8085">
        <v>0.41689999999999999</v>
      </c>
      <c r="F8085">
        <v>102.75190000000001</v>
      </c>
      <c r="G8085">
        <v>0</v>
      </c>
      <c r="H8085">
        <v>293.76830000000001</v>
      </c>
      <c r="I8085">
        <v>2.0962999999999998</v>
      </c>
      <c r="J8085">
        <v>40.602800000000002</v>
      </c>
      <c r="K8085">
        <v>0.96230000000000004</v>
      </c>
      <c r="L8085">
        <v>146.06229999999999</v>
      </c>
      <c r="M8085">
        <v>0.49430000000000002</v>
      </c>
      <c r="N8085">
        <v>164.85679999999999</v>
      </c>
    </row>
    <row r="8086" spans="1:14" x14ac:dyDescent="0.25">
      <c r="A8086">
        <v>8078</v>
      </c>
      <c r="B8086">
        <v>1735200</v>
      </c>
      <c r="C8086">
        <v>0.2</v>
      </c>
      <c r="E8086">
        <v>0.40410000000000001</v>
      </c>
      <c r="F8086">
        <v>102.73909999999999</v>
      </c>
      <c r="G8086">
        <v>0</v>
      </c>
      <c r="H8086">
        <v>293.76830000000001</v>
      </c>
      <c r="I8086">
        <v>2.0607000000000002</v>
      </c>
      <c r="J8086">
        <v>40.567100000000003</v>
      </c>
      <c r="K8086">
        <v>0.94830000000000003</v>
      </c>
      <c r="L8086">
        <v>146.04830000000001</v>
      </c>
      <c r="M8086">
        <v>0.48959999999999998</v>
      </c>
      <c r="N8086">
        <v>164.85210000000001</v>
      </c>
    </row>
    <row r="8087" spans="1:14" x14ac:dyDescent="0.25">
      <c r="A8087">
        <v>8079</v>
      </c>
      <c r="B8087">
        <v>1738800</v>
      </c>
      <c r="C8087">
        <v>0.1</v>
      </c>
      <c r="E8087">
        <v>0.39119999999999999</v>
      </c>
      <c r="F8087">
        <v>102.72620000000001</v>
      </c>
      <c r="G8087">
        <v>0</v>
      </c>
      <c r="H8087">
        <v>293.76830000000001</v>
      </c>
      <c r="I8087">
        <v>2.0270999999999999</v>
      </c>
      <c r="J8087">
        <v>40.5336</v>
      </c>
      <c r="K8087">
        <v>0.93779999999999997</v>
      </c>
      <c r="L8087">
        <v>146.0378</v>
      </c>
      <c r="M8087">
        <v>0.48509999999999998</v>
      </c>
      <c r="N8087">
        <v>164.8476</v>
      </c>
    </row>
    <row r="8088" spans="1:14" x14ac:dyDescent="0.25">
      <c r="A8088">
        <v>8080</v>
      </c>
      <c r="B8088">
        <v>1742400</v>
      </c>
      <c r="C8088">
        <v>0.1</v>
      </c>
      <c r="E8088">
        <v>0.37940000000000002</v>
      </c>
      <c r="F8088">
        <v>102.7144</v>
      </c>
      <c r="G8088">
        <v>0</v>
      </c>
      <c r="H8088">
        <v>293.76830000000001</v>
      </c>
      <c r="I8088">
        <v>1.9964999999999999</v>
      </c>
      <c r="J8088">
        <v>40.503</v>
      </c>
      <c r="K8088">
        <v>0.9264</v>
      </c>
      <c r="L8088">
        <v>146.0264</v>
      </c>
      <c r="M8088">
        <v>0.48080000000000001</v>
      </c>
      <c r="N8088">
        <v>164.8433</v>
      </c>
    </row>
    <row r="8089" spans="1:14" x14ac:dyDescent="0.25">
      <c r="A8089">
        <v>8081</v>
      </c>
      <c r="B8089">
        <v>1746000</v>
      </c>
      <c r="C8089">
        <v>0</v>
      </c>
      <c r="E8089">
        <v>0.3679</v>
      </c>
      <c r="F8089">
        <v>102.7029</v>
      </c>
      <c r="G8089">
        <v>0</v>
      </c>
      <c r="H8089">
        <v>293.76830000000001</v>
      </c>
      <c r="I8089">
        <v>1.9704999999999999</v>
      </c>
      <c r="J8089">
        <v>40.476999999999997</v>
      </c>
      <c r="K8089">
        <v>0.91439999999999999</v>
      </c>
      <c r="L8089">
        <v>146.01439999999999</v>
      </c>
      <c r="M8089">
        <v>0.4768</v>
      </c>
      <c r="N8089">
        <v>164.83940000000001</v>
      </c>
    </row>
    <row r="8090" spans="1:14" x14ac:dyDescent="0.25">
      <c r="A8090">
        <v>8082</v>
      </c>
      <c r="B8090">
        <v>1749600</v>
      </c>
      <c r="C8090">
        <v>0</v>
      </c>
      <c r="E8090">
        <v>0.35730000000000001</v>
      </c>
      <c r="F8090">
        <v>102.6923</v>
      </c>
      <c r="G8090">
        <v>0</v>
      </c>
      <c r="H8090">
        <v>293.76830000000001</v>
      </c>
      <c r="I8090">
        <v>1.9438</v>
      </c>
      <c r="J8090">
        <v>40.450299999999999</v>
      </c>
      <c r="K8090">
        <v>0.89429999999999998</v>
      </c>
      <c r="L8090">
        <v>145.99430000000001</v>
      </c>
      <c r="M8090">
        <v>0.4723</v>
      </c>
      <c r="N8090">
        <v>164.8348</v>
      </c>
    </row>
    <row r="8091" spans="1:14" x14ac:dyDescent="0.25">
      <c r="A8091">
        <v>8083</v>
      </c>
      <c r="B8091">
        <v>1753200</v>
      </c>
      <c r="C8091">
        <v>0.1</v>
      </c>
      <c r="E8091">
        <v>0.34360000000000002</v>
      </c>
      <c r="F8091">
        <v>102.6786</v>
      </c>
      <c r="G8091">
        <v>0</v>
      </c>
      <c r="H8091">
        <v>293.76830000000001</v>
      </c>
      <c r="I8091">
        <v>1.9175</v>
      </c>
      <c r="J8091">
        <v>40.423999999999999</v>
      </c>
      <c r="K8091">
        <v>0.8831</v>
      </c>
      <c r="L8091">
        <v>145.98310000000001</v>
      </c>
      <c r="M8091">
        <v>0.46629999999999999</v>
      </c>
      <c r="N8091">
        <v>164.8288</v>
      </c>
    </row>
    <row r="8092" spans="1:14" x14ac:dyDescent="0.25">
      <c r="A8092">
        <v>8084</v>
      </c>
      <c r="B8092">
        <v>1756800</v>
      </c>
      <c r="C8092">
        <v>0</v>
      </c>
      <c r="E8092">
        <v>0.3271</v>
      </c>
      <c r="F8092">
        <v>102.6621</v>
      </c>
      <c r="G8092">
        <v>0</v>
      </c>
      <c r="H8092">
        <v>293.76830000000001</v>
      </c>
      <c r="I8092">
        <v>1.8911</v>
      </c>
      <c r="J8092">
        <v>40.397500000000001</v>
      </c>
      <c r="K8092">
        <v>0.86890000000000001</v>
      </c>
      <c r="L8092">
        <v>145.96889999999999</v>
      </c>
      <c r="M8092">
        <v>0.45989999999999998</v>
      </c>
      <c r="N8092">
        <v>164.82239999999999</v>
      </c>
    </row>
    <row r="8093" spans="1:14" x14ac:dyDescent="0.25">
      <c r="A8093">
        <v>8085</v>
      </c>
      <c r="B8093">
        <v>1760400</v>
      </c>
      <c r="C8093">
        <v>0</v>
      </c>
      <c r="E8093">
        <v>0.30640000000000001</v>
      </c>
      <c r="F8093">
        <v>102.6414</v>
      </c>
      <c r="G8093">
        <v>0</v>
      </c>
      <c r="H8093">
        <v>293.76830000000001</v>
      </c>
      <c r="I8093">
        <v>1.8641000000000001</v>
      </c>
      <c r="J8093">
        <v>40.3705</v>
      </c>
      <c r="K8093">
        <v>0.84960000000000002</v>
      </c>
      <c r="L8093">
        <v>145.9496</v>
      </c>
      <c r="M8093">
        <v>0.45250000000000001</v>
      </c>
      <c r="N8093">
        <v>164.815</v>
      </c>
    </row>
    <row r="8094" spans="1:14" x14ac:dyDescent="0.25">
      <c r="A8094">
        <v>8086</v>
      </c>
      <c r="B8094">
        <v>1764000</v>
      </c>
      <c r="C8094">
        <v>0</v>
      </c>
      <c r="E8094">
        <v>0.2878</v>
      </c>
      <c r="F8094">
        <v>102.6228</v>
      </c>
      <c r="G8094">
        <v>0</v>
      </c>
      <c r="H8094">
        <v>293.76830000000001</v>
      </c>
      <c r="I8094">
        <v>1.8364</v>
      </c>
      <c r="J8094">
        <v>40.342799999999997</v>
      </c>
      <c r="K8094">
        <v>0.82950000000000002</v>
      </c>
      <c r="L8094">
        <v>145.92949999999999</v>
      </c>
      <c r="M8094">
        <v>0.44440000000000002</v>
      </c>
      <c r="N8094">
        <v>164.80690000000001</v>
      </c>
    </row>
    <row r="8095" spans="1:14" x14ac:dyDescent="0.25">
      <c r="A8095">
        <v>8087</v>
      </c>
      <c r="B8095">
        <v>1767600</v>
      </c>
      <c r="C8095">
        <v>0</v>
      </c>
      <c r="E8095">
        <v>0.26900000000000002</v>
      </c>
      <c r="F8095">
        <v>102.604</v>
      </c>
      <c r="G8095">
        <v>0</v>
      </c>
      <c r="H8095">
        <v>293.76830000000001</v>
      </c>
      <c r="I8095">
        <v>1.8101</v>
      </c>
      <c r="J8095">
        <v>40.316600000000001</v>
      </c>
      <c r="K8095">
        <v>0.81369999999999998</v>
      </c>
      <c r="L8095">
        <v>145.91370000000001</v>
      </c>
      <c r="M8095">
        <v>0.4355</v>
      </c>
      <c r="N8095">
        <v>164.798</v>
      </c>
    </row>
    <row r="8096" spans="1:14" x14ac:dyDescent="0.25">
      <c r="A8096">
        <v>8088</v>
      </c>
      <c r="B8096">
        <v>1771200</v>
      </c>
      <c r="C8096">
        <v>0</v>
      </c>
      <c r="E8096">
        <v>0.2505</v>
      </c>
      <c r="F8096">
        <v>102.58540000000001</v>
      </c>
      <c r="G8096">
        <v>0</v>
      </c>
      <c r="H8096">
        <v>293.76830000000001</v>
      </c>
      <c r="I8096">
        <v>1.7786</v>
      </c>
      <c r="J8096">
        <v>40.284999999999997</v>
      </c>
      <c r="K8096">
        <v>0.79710000000000003</v>
      </c>
      <c r="L8096">
        <v>145.89709999999999</v>
      </c>
      <c r="M8096">
        <v>0.42670000000000002</v>
      </c>
      <c r="N8096">
        <v>164.78919999999999</v>
      </c>
    </row>
    <row r="8097" spans="1:14" x14ac:dyDescent="0.25">
      <c r="A8097">
        <v>8089</v>
      </c>
      <c r="B8097">
        <v>1774800</v>
      </c>
      <c r="C8097">
        <v>0</v>
      </c>
      <c r="E8097">
        <v>0.2374</v>
      </c>
      <c r="F8097">
        <v>102.5724</v>
      </c>
      <c r="G8097">
        <v>0</v>
      </c>
      <c r="H8097">
        <v>293.76830000000001</v>
      </c>
      <c r="I8097">
        <v>1.7453000000000001</v>
      </c>
      <c r="J8097">
        <v>40.2517</v>
      </c>
      <c r="K8097">
        <v>0.78369999999999995</v>
      </c>
      <c r="L8097">
        <v>145.8837</v>
      </c>
      <c r="M8097">
        <v>0.41899999999999998</v>
      </c>
      <c r="N8097">
        <v>164.78149999999999</v>
      </c>
    </row>
    <row r="8098" spans="1:14" x14ac:dyDescent="0.25">
      <c r="A8098">
        <v>8090</v>
      </c>
      <c r="B8098">
        <v>1778400</v>
      </c>
      <c r="C8098">
        <v>0</v>
      </c>
      <c r="E8098">
        <v>0.21929999999999999</v>
      </c>
      <c r="F8098">
        <v>102.5543</v>
      </c>
      <c r="G8098">
        <v>0</v>
      </c>
      <c r="H8098">
        <v>293.76830000000001</v>
      </c>
      <c r="I8098">
        <v>1.7128000000000001</v>
      </c>
      <c r="J8098">
        <v>40.219299999999997</v>
      </c>
      <c r="K8098">
        <v>0.7671</v>
      </c>
      <c r="L8098">
        <v>145.86709999999999</v>
      </c>
      <c r="M8098">
        <v>0.41</v>
      </c>
      <c r="N8098">
        <v>164.77250000000001</v>
      </c>
    </row>
    <row r="8099" spans="1:14" x14ac:dyDescent="0.25">
      <c r="A8099">
        <v>8091</v>
      </c>
      <c r="B8099">
        <v>1782000</v>
      </c>
      <c r="C8099">
        <v>0</v>
      </c>
      <c r="E8099">
        <v>0.2014</v>
      </c>
      <c r="F8099">
        <v>102.5364</v>
      </c>
      <c r="G8099">
        <v>0</v>
      </c>
      <c r="H8099">
        <v>293.76830000000001</v>
      </c>
      <c r="I8099">
        <v>1.6798999999999999</v>
      </c>
      <c r="J8099">
        <v>40.186300000000003</v>
      </c>
      <c r="K8099">
        <v>0.75860000000000005</v>
      </c>
      <c r="L8099">
        <v>145.8586</v>
      </c>
      <c r="M8099">
        <v>0.40160000000000001</v>
      </c>
      <c r="N8099">
        <v>164.76410000000001</v>
      </c>
    </row>
    <row r="8100" spans="1:14" x14ac:dyDescent="0.25">
      <c r="A8100">
        <v>8092</v>
      </c>
      <c r="B8100">
        <v>1785600</v>
      </c>
      <c r="C8100">
        <v>0</v>
      </c>
      <c r="E8100">
        <v>0.18360000000000001</v>
      </c>
      <c r="F8100">
        <v>102.51860000000001</v>
      </c>
      <c r="G8100">
        <v>0</v>
      </c>
      <c r="H8100">
        <v>293.76830000000001</v>
      </c>
      <c r="I8100">
        <v>1.6496</v>
      </c>
      <c r="J8100">
        <v>40.155999999999999</v>
      </c>
      <c r="K8100">
        <v>0.73529999999999995</v>
      </c>
      <c r="L8100">
        <v>145.83529999999999</v>
      </c>
      <c r="M8100">
        <v>0.39439999999999997</v>
      </c>
      <c r="N8100">
        <v>164.7569</v>
      </c>
    </row>
    <row r="8101" spans="1:14" x14ac:dyDescent="0.25">
      <c r="A8101">
        <v>8093</v>
      </c>
      <c r="B8101">
        <v>1789200</v>
      </c>
      <c r="C8101">
        <v>0</v>
      </c>
      <c r="E8101">
        <v>0.16619999999999999</v>
      </c>
      <c r="F8101">
        <v>102.5012</v>
      </c>
      <c r="G8101">
        <v>0</v>
      </c>
      <c r="H8101">
        <v>293.76830000000001</v>
      </c>
      <c r="I8101">
        <v>1.6272</v>
      </c>
      <c r="J8101">
        <v>40.133699999999997</v>
      </c>
      <c r="K8101">
        <v>0.71599999999999997</v>
      </c>
      <c r="L8101">
        <v>145.816</v>
      </c>
      <c r="M8101">
        <v>0.4042</v>
      </c>
      <c r="N8101">
        <v>164.76669999999999</v>
      </c>
    </row>
    <row r="8102" spans="1:14" x14ac:dyDescent="0.25">
      <c r="A8102">
        <v>8094</v>
      </c>
      <c r="B8102">
        <v>1792800</v>
      </c>
      <c r="C8102">
        <v>0</v>
      </c>
      <c r="E8102">
        <v>0.14910000000000001</v>
      </c>
      <c r="F8102">
        <v>102.4841</v>
      </c>
      <c r="G8102">
        <v>0</v>
      </c>
      <c r="H8102">
        <v>293.76830000000001</v>
      </c>
      <c r="I8102">
        <v>1.6016999999999999</v>
      </c>
      <c r="J8102">
        <v>40.108199999999997</v>
      </c>
      <c r="K8102">
        <v>0.69</v>
      </c>
      <c r="L8102">
        <v>145.79</v>
      </c>
      <c r="M8102">
        <v>0.39850000000000002</v>
      </c>
      <c r="N8102">
        <v>164.761</v>
      </c>
    </row>
    <row r="8103" spans="1:14" x14ac:dyDescent="0.25">
      <c r="A8103">
        <v>8095</v>
      </c>
      <c r="B8103">
        <v>1796400</v>
      </c>
      <c r="C8103">
        <v>0</v>
      </c>
      <c r="E8103">
        <v>0.1333</v>
      </c>
      <c r="F8103">
        <v>102.4683</v>
      </c>
      <c r="G8103">
        <v>0</v>
      </c>
      <c r="H8103">
        <v>293.76830000000001</v>
      </c>
      <c r="I8103">
        <v>1.5660000000000001</v>
      </c>
      <c r="J8103">
        <v>40.072499999999998</v>
      </c>
      <c r="K8103">
        <v>0.66879999999999995</v>
      </c>
      <c r="L8103">
        <v>145.7688</v>
      </c>
      <c r="M8103">
        <v>0.39129999999999998</v>
      </c>
      <c r="N8103">
        <v>164.75380000000001</v>
      </c>
    </row>
    <row r="8104" spans="1:14" x14ac:dyDescent="0.25">
      <c r="A8104">
        <v>8096</v>
      </c>
      <c r="B8104">
        <v>1800000</v>
      </c>
      <c r="C8104">
        <v>0</v>
      </c>
      <c r="E8104">
        <v>0.1186</v>
      </c>
      <c r="F8104">
        <v>102.45359999999999</v>
      </c>
      <c r="G8104">
        <v>0</v>
      </c>
      <c r="H8104">
        <v>293.76830000000001</v>
      </c>
      <c r="I8104">
        <v>1.5277000000000001</v>
      </c>
      <c r="J8104">
        <v>40.034199999999998</v>
      </c>
      <c r="K8104">
        <v>0.65159999999999996</v>
      </c>
      <c r="L8104">
        <v>145.7516</v>
      </c>
      <c r="M8104">
        <v>0.38419999999999999</v>
      </c>
      <c r="N8104">
        <v>164.7467</v>
      </c>
    </row>
    <row r="8105" spans="1:14" x14ac:dyDescent="0.25">
      <c r="A8105">
        <v>8097</v>
      </c>
      <c r="B8105">
        <v>1803600</v>
      </c>
      <c r="C8105">
        <v>0</v>
      </c>
      <c r="E8105">
        <v>0.1037</v>
      </c>
      <c r="F8105">
        <v>102.4387</v>
      </c>
      <c r="G8105">
        <v>0</v>
      </c>
      <c r="H8105">
        <v>293.76830000000001</v>
      </c>
      <c r="I8105">
        <v>1.4898</v>
      </c>
      <c r="J8105">
        <v>39.996299999999998</v>
      </c>
      <c r="K8105">
        <v>0.63719999999999999</v>
      </c>
      <c r="L8105">
        <v>145.7372</v>
      </c>
      <c r="M8105">
        <v>0.37909999999999999</v>
      </c>
      <c r="N8105">
        <v>164.74160000000001</v>
      </c>
    </row>
    <row r="8106" spans="1:14" x14ac:dyDescent="0.25">
      <c r="A8106">
        <v>8098</v>
      </c>
      <c r="B8106">
        <v>1807200</v>
      </c>
      <c r="C8106">
        <v>0</v>
      </c>
      <c r="E8106">
        <v>8.7800000000000003E-2</v>
      </c>
      <c r="F8106">
        <v>102.4228</v>
      </c>
      <c r="G8106">
        <v>0</v>
      </c>
      <c r="H8106">
        <v>293.76830000000001</v>
      </c>
      <c r="I8106">
        <v>1.4501999999999999</v>
      </c>
      <c r="J8106">
        <v>39.956699999999998</v>
      </c>
      <c r="K8106">
        <v>0.62280000000000002</v>
      </c>
      <c r="L8106">
        <v>145.72280000000001</v>
      </c>
      <c r="M8106">
        <v>0.37430000000000002</v>
      </c>
      <c r="N8106">
        <v>164.73679999999999</v>
      </c>
    </row>
    <row r="8107" spans="1:14" x14ac:dyDescent="0.25">
      <c r="A8107">
        <v>8099</v>
      </c>
      <c r="B8107">
        <v>1810800</v>
      </c>
      <c r="C8107">
        <v>0</v>
      </c>
      <c r="E8107">
        <v>7.5700000000000003E-2</v>
      </c>
      <c r="F8107">
        <v>102.41070000000001</v>
      </c>
      <c r="G8107">
        <v>0</v>
      </c>
      <c r="H8107">
        <v>293.76830000000001</v>
      </c>
      <c r="I8107">
        <v>1.413</v>
      </c>
      <c r="J8107">
        <v>39.919400000000003</v>
      </c>
      <c r="K8107">
        <v>0.61240000000000006</v>
      </c>
      <c r="L8107">
        <v>145.7124</v>
      </c>
      <c r="M8107">
        <v>0.36899999999999999</v>
      </c>
      <c r="N8107">
        <v>164.73150000000001</v>
      </c>
    </row>
    <row r="8108" spans="1:14" x14ac:dyDescent="0.25">
      <c r="A8108">
        <v>8100</v>
      </c>
      <c r="B8108">
        <v>1814400</v>
      </c>
      <c r="C8108">
        <v>0</v>
      </c>
      <c r="E8108">
        <v>6.2799999999999995E-2</v>
      </c>
      <c r="F8108">
        <v>102.3978</v>
      </c>
      <c r="G8108">
        <v>0</v>
      </c>
      <c r="H8108">
        <v>293.76830000000001</v>
      </c>
      <c r="I8108">
        <v>1.379</v>
      </c>
      <c r="J8108">
        <v>39.8855</v>
      </c>
      <c r="K8108">
        <v>0.60409999999999997</v>
      </c>
      <c r="L8108">
        <v>145.70410000000001</v>
      </c>
      <c r="M8108">
        <v>0.36499999999999999</v>
      </c>
      <c r="N8108">
        <v>164.72749999999999</v>
      </c>
    </row>
    <row r="8109" spans="1:14" x14ac:dyDescent="0.25">
      <c r="A8109">
        <v>8101</v>
      </c>
      <c r="B8109">
        <v>1818000</v>
      </c>
      <c r="C8109">
        <v>0</v>
      </c>
      <c r="E8109">
        <v>5.0200000000000002E-2</v>
      </c>
      <c r="F8109">
        <v>102.3852</v>
      </c>
      <c r="G8109">
        <v>0</v>
      </c>
      <c r="H8109">
        <v>293.76830000000001</v>
      </c>
      <c r="I8109">
        <v>1.3472999999999999</v>
      </c>
      <c r="J8109">
        <v>39.8538</v>
      </c>
      <c r="K8109">
        <v>0.59430000000000005</v>
      </c>
      <c r="L8109">
        <v>145.6943</v>
      </c>
      <c r="M8109">
        <v>0.36109999999999998</v>
      </c>
      <c r="N8109">
        <v>164.7236</v>
      </c>
    </row>
    <row r="8110" spans="1:14" x14ac:dyDescent="0.25">
      <c r="A8110">
        <v>8102</v>
      </c>
      <c r="B8110">
        <v>1821600</v>
      </c>
      <c r="C8110">
        <v>0</v>
      </c>
      <c r="E8110">
        <v>3.9399999999999998E-2</v>
      </c>
      <c r="F8110">
        <v>102.37439999999999</v>
      </c>
      <c r="G8110">
        <v>0</v>
      </c>
      <c r="H8110">
        <v>293.76830000000001</v>
      </c>
      <c r="I8110">
        <v>1.3180000000000001</v>
      </c>
      <c r="J8110">
        <v>39.8245</v>
      </c>
      <c r="K8110">
        <v>0.58740000000000003</v>
      </c>
      <c r="L8110">
        <v>145.6874</v>
      </c>
      <c r="M8110">
        <v>0.35510000000000003</v>
      </c>
      <c r="N8110">
        <v>164.7176</v>
      </c>
    </row>
    <row r="8111" spans="1:14" x14ac:dyDescent="0.25">
      <c r="A8111">
        <v>8103</v>
      </c>
      <c r="B8111">
        <v>1825200</v>
      </c>
      <c r="C8111">
        <v>0</v>
      </c>
      <c r="E8111">
        <v>3.09E-2</v>
      </c>
      <c r="F8111">
        <v>102.3659</v>
      </c>
      <c r="G8111">
        <v>0</v>
      </c>
      <c r="H8111">
        <v>293.76830000000001</v>
      </c>
      <c r="I8111">
        <v>1.2911999999999999</v>
      </c>
      <c r="J8111">
        <v>39.797699999999999</v>
      </c>
      <c r="K8111">
        <v>0.57530000000000003</v>
      </c>
      <c r="L8111">
        <v>145.67529999999999</v>
      </c>
      <c r="M8111">
        <v>0.34379999999999999</v>
      </c>
      <c r="N8111">
        <v>164.7063</v>
      </c>
    </row>
    <row r="8112" spans="1:14" x14ac:dyDescent="0.25">
      <c r="A8112">
        <v>8104</v>
      </c>
      <c r="B8112">
        <v>1828800</v>
      </c>
      <c r="C8112">
        <v>0</v>
      </c>
      <c r="E8112">
        <v>2.2800000000000001E-2</v>
      </c>
      <c r="F8112">
        <v>102.3578</v>
      </c>
      <c r="G8112">
        <v>0</v>
      </c>
      <c r="H8112">
        <v>293.76830000000001</v>
      </c>
      <c r="I8112">
        <v>1.264</v>
      </c>
      <c r="J8112">
        <v>39.770499999999998</v>
      </c>
      <c r="K8112">
        <v>0.55730000000000002</v>
      </c>
      <c r="L8112">
        <v>145.65729999999999</v>
      </c>
      <c r="M8112">
        <v>0.33400000000000002</v>
      </c>
      <c r="N8112">
        <v>164.69649999999999</v>
      </c>
    </row>
    <row r="8113" spans="1:14" x14ac:dyDescent="0.25">
      <c r="A8113">
        <v>8105</v>
      </c>
      <c r="B8113">
        <v>1832400</v>
      </c>
      <c r="C8113">
        <v>0</v>
      </c>
      <c r="E8113">
        <v>1.44E-2</v>
      </c>
      <c r="F8113">
        <v>102.3494</v>
      </c>
      <c r="G8113">
        <v>0</v>
      </c>
      <c r="H8113">
        <v>293.76830000000001</v>
      </c>
      <c r="I8113">
        <v>1.2383999999999999</v>
      </c>
      <c r="J8113">
        <v>39.744799999999998</v>
      </c>
      <c r="K8113">
        <v>0.55149999999999999</v>
      </c>
      <c r="L8113">
        <v>145.6515</v>
      </c>
      <c r="M8113">
        <v>0.32550000000000001</v>
      </c>
      <c r="N8113">
        <v>164.68799999999999</v>
      </c>
    </row>
    <row r="8114" spans="1:14" x14ac:dyDescent="0.25">
      <c r="A8114">
        <v>8106</v>
      </c>
      <c r="B8114">
        <v>1836000</v>
      </c>
      <c r="C8114">
        <v>0</v>
      </c>
      <c r="E8114">
        <v>6.7999999999999996E-3</v>
      </c>
      <c r="F8114">
        <v>102.34180000000001</v>
      </c>
      <c r="G8114">
        <v>0</v>
      </c>
      <c r="H8114">
        <v>293.76830000000001</v>
      </c>
      <c r="I8114">
        <v>1.2139</v>
      </c>
      <c r="J8114">
        <v>39.720300000000002</v>
      </c>
      <c r="K8114">
        <v>0.54</v>
      </c>
      <c r="L8114">
        <v>145.63999999999999</v>
      </c>
      <c r="M8114">
        <v>0.31619999999999998</v>
      </c>
      <c r="N8114">
        <v>164.67869999999999</v>
      </c>
    </row>
    <row r="8115" spans="1:14" x14ac:dyDescent="0.25">
      <c r="A8115">
        <v>8107</v>
      </c>
      <c r="B8115">
        <v>1839600</v>
      </c>
      <c r="C8115">
        <v>0</v>
      </c>
      <c r="E8115">
        <v>0</v>
      </c>
      <c r="F8115">
        <v>102.33499999999999</v>
      </c>
      <c r="G8115">
        <v>0</v>
      </c>
      <c r="H8115">
        <v>293.76830000000001</v>
      </c>
      <c r="I8115">
        <v>1.1913</v>
      </c>
      <c r="J8115">
        <v>39.697699999999998</v>
      </c>
      <c r="K8115">
        <v>0.53090000000000004</v>
      </c>
      <c r="L8115">
        <v>145.6309</v>
      </c>
      <c r="M8115">
        <v>0.3105</v>
      </c>
      <c r="N8115">
        <v>164.673</v>
      </c>
    </row>
    <row r="8116" spans="1:14" x14ac:dyDescent="0.25">
      <c r="A8116">
        <v>8108</v>
      </c>
      <c r="B8116">
        <v>1843200</v>
      </c>
      <c r="C8116">
        <v>0</v>
      </c>
      <c r="E8116">
        <v>0</v>
      </c>
      <c r="F8116">
        <v>102.33499999999999</v>
      </c>
      <c r="G8116">
        <v>0</v>
      </c>
      <c r="H8116">
        <v>293.76830000000001</v>
      </c>
      <c r="I8116">
        <v>1.1709000000000001</v>
      </c>
      <c r="J8116">
        <v>39.677399999999999</v>
      </c>
      <c r="K8116">
        <v>0.52400000000000002</v>
      </c>
      <c r="L8116">
        <v>145.624</v>
      </c>
      <c r="M8116">
        <v>0.30420000000000003</v>
      </c>
      <c r="N8116">
        <v>164.66669999999999</v>
      </c>
    </row>
    <row r="8117" spans="1:14" x14ac:dyDescent="0.25">
      <c r="A8117">
        <v>8109</v>
      </c>
      <c r="B8117">
        <v>1846800</v>
      </c>
      <c r="C8117">
        <v>0.1</v>
      </c>
      <c r="E8117">
        <v>0</v>
      </c>
      <c r="F8117">
        <v>102.33499999999999</v>
      </c>
      <c r="G8117">
        <v>0</v>
      </c>
      <c r="H8117">
        <v>293.76830000000001</v>
      </c>
      <c r="I8117">
        <v>1.1547000000000001</v>
      </c>
      <c r="J8117">
        <v>39.661200000000001</v>
      </c>
      <c r="K8117">
        <v>0.51819999999999999</v>
      </c>
      <c r="L8117">
        <v>145.6182</v>
      </c>
      <c r="M8117">
        <v>0.29509999999999997</v>
      </c>
      <c r="N8117">
        <v>164.6576</v>
      </c>
    </row>
    <row r="8118" spans="1:14" x14ac:dyDescent="0.25">
      <c r="A8118">
        <v>8110</v>
      </c>
      <c r="B8118">
        <v>1850400</v>
      </c>
      <c r="C8118">
        <v>0</v>
      </c>
      <c r="E8118">
        <v>0</v>
      </c>
      <c r="F8118">
        <v>102.33499999999999</v>
      </c>
      <c r="G8118">
        <v>0</v>
      </c>
      <c r="H8118">
        <v>293.76830000000001</v>
      </c>
      <c r="I8118">
        <v>1.1380999999999999</v>
      </c>
      <c r="J8118">
        <v>39.644599999999997</v>
      </c>
      <c r="K8118">
        <v>0.5111</v>
      </c>
      <c r="L8118">
        <v>145.6112</v>
      </c>
      <c r="M8118">
        <v>0.28789999999999999</v>
      </c>
      <c r="N8118">
        <v>164.65039999999999</v>
      </c>
    </row>
    <row r="8119" spans="1:14" x14ac:dyDescent="0.25">
      <c r="A8119">
        <v>8111</v>
      </c>
      <c r="B8119">
        <v>1854000</v>
      </c>
      <c r="C8119">
        <v>0.3</v>
      </c>
      <c r="E8119">
        <v>0</v>
      </c>
      <c r="F8119">
        <v>102.33499999999999</v>
      </c>
      <c r="G8119">
        <v>0</v>
      </c>
      <c r="H8119">
        <v>293.76830000000001</v>
      </c>
      <c r="I8119">
        <v>1.1224000000000001</v>
      </c>
      <c r="J8119">
        <v>39.628900000000002</v>
      </c>
      <c r="K8119">
        <v>0.50890000000000002</v>
      </c>
      <c r="L8119">
        <v>145.60890000000001</v>
      </c>
      <c r="M8119">
        <v>0.28070000000000001</v>
      </c>
      <c r="N8119">
        <v>164.64320000000001</v>
      </c>
    </row>
    <row r="8120" spans="1:14" x14ac:dyDescent="0.25">
      <c r="A8120">
        <v>8112</v>
      </c>
      <c r="B8120">
        <v>1857600</v>
      </c>
      <c r="C8120">
        <v>0.7</v>
      </c>
      <c r="E8120">
        <v>0</v>
      </c>
      <c r="F8120">
        <v>102.33499999999999</v>
      </c>
      <c r="G8120">
        <v>0</v>
      </c>
      <c r="H8120">
        <v>293.76839999999999</v>
      </c>
      <c r="I8120">
        <v>1.1085</v>
      </c>
      <c r="J8120">
        <v>39.614899999999999</v>
      </c>
      <c r="K8120">
        <v>0.505</v>
      </c>
      <c r="L8120">
        <v>145.60499999999999</v>
      </c>
      <c r="M8120">
        <v>0.27800000000000002</v>
      </c>
      <c r="N8120">
        <v>164.6405</v>
      </c>
    </row>
    <row r="8121" spans="1:14" x14ac:dyDescent="0.25">
      <c r="A8121">
        <v>8113</v>
      </c>
      <c r="B8121">
        <v>1861200</v>
      </c>
      <c r="C8121">
        <v>0.2</v>
      </c>
      <c r="E8121">
        <v>0</v>
      </c>
      <c r="F8121">
        <v>102.33499999999999</v>
      </c>
      <c r="G8121">
        <v>0</v>
      </c>
      <c r="H8121">
        <v>293.76830000000001</v>
      </c>
      <c r="I8121">
        <v>1.0943000000000001</v>
      </c>
      <c r="J8121">
        <v>39.6008</v>
      </c>
      <c r="K8121">
        <v>0.50480000000000003</v>
      </c>
      <c r="L8121">
        <v>145.60480000000001</v>
      </c>
      <c r="M8121">
        <v>0.27629999999999999</v>
      </c>
      <c r="N8121">
        <v>164.6388</v>
      </c>
    </row>
    <row r="8122" spans="1:14" x14ac:dyDescent="0.25">
      <c r="A8122">
        <v>8114</v>
      </c>
      <c r="B8122">
        <v>1864800</v>
      </c>
      <c r="C8122">
        <v>0</v>
      </c>
      <c r="E8122">
        <v>0</v>
      </c>
      <c r="F8122">
        <v>102.33499999999999</v>
      </c>
      <c r="G8122">
        <v>0</v>
      </c>
      <c r="H8122">
        <v>293.76830000000001</v>
      </c>
      <c r="I8122">
        <v>1.0812999999999999</v>
      </c>
      <c r="J8122">
        <v>39.587800000000001</v>
      </c>
      <c r="K8122">
        <v>0.50039999999999996</v>
      </c>
      <c r="L8122">
        <v>145.60040000000001</v>
      </c>
      <c r="M8122">
        <v>0.27639999999999998</v>
      </c>
      <c r="N8122">
        <v>164.63890000000001</v>
      </c>
    </row>
    <row r="8123" spans="1:14" x14ac:dyDescent="0.25">
      <c r="A8123">
        <v>8115</v>
      </c>
      <c r="B8123">
        <v>1868400</v>
      </c>
      <c r="C8123">
        <v>0.1</v>
      </c>
      <c r="E8123">
        <v>0</v>
      </c>
      <c r="F8123">
        <v>102.33499999999999</v>
      </c>
      <c r="G8123">
        <v>0</v>
      </c>
      <c r="H8123">
        <v>293.76830000000001</v>
      </c>
      <c r="I8123">
        <v>1.0699000000000001</v>
      </c>
      <c r="J8123">
        <v>39.5764</v>
      </c>
      <c r="K8123">
        <v>0.501</v>
      </c>
      <c r="L8123">
        <v>145.6011</v>
      </c>
      <c r="M8123">
        <v>0.28110000000000002</v>
      </c>
      <c r="N8123">
        <v>164.64359999999999</v>
      </c>
    </row>
    <row r="8124" spans="1:14" x14ac:dyDescent="0.25">
      <c r="A8124">
        <v>8116</v>
      </c>
      <c r="B8124">
        <v>1872000</v>
      </c>
      <c r="C8124">
        <v>0</v>
      </c>
      <c r="E8124">
        <v>0</v>
      </c>
      <c r="F8124">
        <v>102.33499999999999</v>
      </c>
      <c r="G8124">
        <v>0</v>
      </c>
      <c r="H8124">
        <v>293.76830000000001</v>
      </c>
      <c r="I8124">
        <v>1.0633999999999999</v>
      </c>
      <c r="J8124">
        <v>39.569899999999997</v>
      </c>
      <c r="K8124">
        <v>0.5</v>
      </c>
      <c r="L8124">
        <v>145.6</v>
      </c>
      <c r="M8124">
        <v>0.28849999999999998</v>
      </c>
      <c r="N8124">
        <v>164.65100000000001</v>
      </c>
    </row>
    <row r="8125" spans="1:14" x14ac:dyDescent="0.25">
      <c r="A8125">
        <v>8117</v>
      </c>
      <c r="B8125">
        <v>1875600</v>
      </c>
      <c r="C8125">
        <v>0</v>
      </c>
      <c r="E8125">
        <v>0</v>
      </c>
      <c r="F8125">
        <v>102.33499999999999</v>
      </c>
      <c r="G8125">
        <v>0</v>
      </c>
      <c r="H8125">
        <v>293.76830000000001</v>
      </c>
      <c r="I8125">
        <v>1.0588</v>
      </c>
      <c r="J8125">
        <v>39.565199999999997</v>
      </c>
      <c r="K8125">
        <v>0.50370000000000004</v>
      </c>
      <c r="L8125">
        <v>145.6037</v>
      </c>
      <c r="M8125">
        <v>0.29399999999999998</v>
      </c>
      <c r="N8125">
        <v>164.65649999999999</v>
      </c>
    </row>
    <row r="8126" spans="1:14" x14ac:dyDescent="0.25">
      <c r="A8126">
        <v>8118</v>
      </c>
      <c r="B8126">
        <v>1879200</v>
      </c>
      <c r="C8126">
        <v>0</v>
      </c>
      <c r="E8126">
        <v>0</v>
      </c>
      <c r="F8126">
        <v>102.33499999999999</v>
      </c>
      <c r="G8126">
        <v>0</v>
      </c>
      <c r="H8126">
        <v>293.76830000000001</v>
      </c>
      <c r="I8126">
        <v>1.0508</v>
      </c>
      <c r="J8126">
        <v>39.557200000000002</v>
      </c>
      <c r="K8126">
        <v>0.50539999999999996</v>
      </c>
      <c r="L8126">
        <v>145.6054</v>
      </c>
      <c r="M8126">
        <v>0.29730000000000001</v>
      </c>
      <c r="N8126">
        <v>164.65979999999999</v>
      </c>
    </row>
    <row r="8127" spans="1:14" x14ac:dyDescent="0.25">
      <c r="A8127">
        <v>8119</v>
      </c>
      <c r="B8127">
        <v>1882800</v>
      </c>
      <c r="C8127">
        <v>0</v>
      </c>
      <c r="E8127">
        <v>0</v>
      </c>
      <c r="F8127">
        <v>102.33499999999999</v>
      </c>
      <c r="G8127">
        <v>0</v>
      </c>
      <c r="H8127">
        <v>293.76830000000001</v>
      </c>
      <c r="I8127">
        <v>1.0443</v>
      </c>
      <c r="J8127">
        <v>39.550699999999999</v>
      </c>
      <c r="K8127">
        <v>0.50839999999999996</v>
      </c>
      <c r="L8127">
        <v>145.60839999999999</v>
      </c>
      <c r="M8127">
        <v>0.30409999999999998</v>
      </c>
      <c r="N8127">
        <v>164.66659999999999</v>
      </c>
    </row>
    <row r="8128" spans="1:14" x14ac:dyDescent="0.25">
      <c r="A8128">
        <v>8120</v>
      </c>
      <c r="B8128">
        <v>1886400</v>
      </c>
      <c r="C8128">
        <v>0</v>
      </c>
      <c r="E8128">
        <v>0</v>
      </c>
      <c r="F8128">
        <v>102.33499999999999</v>
      </c>
      <c r="G8128">
        <v>0</v>
      </c>
      <c r="H8128">
        <v>293.76830000000001</v>
      </c>
      <c r="I8128">
        <v>1.0389999999999999</v>
      </c>
      <c r="J8128">
        <v>39.545400000000001</v>
      </c>
      <c r="K8128">
        <v>0.51270000000000004</v>
      </c>
      <c r="L8128">
        <v>145.61269999999999</v>
      </c>
      <c r="M8128">
        <v>0.31090000000000001</v>
      </c>
      <c r="N8128">
        <v>164.67339999999999</v>
      </c>
    </row>
    <row r="8129" spans="1:14" x14ac:dyDescent="0.25">
      <c r="A8129">
        <v>8121</v>
      </c>
      <c r="B8129">
        <v>1890000</v>
      </c>
      <c r="C8129">
        <v>0</v>
      </c>
      <c r="E8129">
        <v>0</v>
      </c>
      <c r="F8129">
        <v>102.33499999999999</v>
      </c>
      <c r="G8129">
        <v>0</v>
      </c>
      <c r="H8129">
        <v>293.76830000000001</v>
      </c>
      <c r="I8129">
        <v>1.0350999999999999</v>
      </c>
      <c r="J8129">
        <v>39.541600000000003</v>
      </c>
      <c r="K8129">
        <v>0.51329999999999998</v>
      </c>
      <c r="L8129">
        <v>145.61330000000001</v>
      </c>
      <c r="M8129">
        <v>0.31090000000000001</v>
      </c>
      <c r="N8129">
        <v>164.67339999999999</v>
      </c>
    </row>
    <row r="8130" spans="1:14" x14ac:dyDescent="0.25">
      <c r="A8130">
        <v>8122</v>
      </c>
      <c r="B8130">
        <v>1893600</v>
      </c>
      <c r="C8130">
        <v>0</v>
      </c>
      <c r="E8130">
        <v>0</v>
      </c>
      <c r="F8130">
        <v>102.33499999999999</v>
      </c>
      <c r="G8130">
        <v>0</v>
      </c>
      <c r="H8130">
        <v>293.76830000000001</v>
      </c>
      <c r="I8130">
        <v>1.0311999999999999</v>
      </c>
      <c r="J8130">
        <v>39.537700000000001</v>
      </c>
      <c r="K8130">
        <v>0.51680000000000004</v>
      </c>
      <c r="L8130">
        <v>145.61680000000001</v>
      </c>
      <c r="M8130">
        <v>0.30840000000000001</v>
      </c>
      <c r="N8130">
        <v>164.67089999999999</v>
      </c>
    </row>
    <row r="8131" spans="1:14" x14ac:dyDescent="0.25">
      <c r="A8131">
        <v>8123</v>
      </c>
      <c r="B8131">
        <v>1897200</v>
      </c>
      <c r="C8131">
        <v>0</v>
      </c>
      <c r="E8131">
        <v>0</v>
      </c>
      <c r="F8131">
        <v>102.33499999999999</v>
      </c>
      <c r="G8131">
        <v>0</v>
      </c>
      <c r="H8131">
        <v>293.76830000000001</v>
      </c>
      <c r="I8131">
        <v>1.0279</v>
      </c>
      <c r="J8131">
        <v>39.534399999999998</v>
      </c>
      <c r="K8131">
        <v>0.51929999999999998</v>
      </c>
      <c r="L8131">
        <v>145.61930000000001</v>
      </c>
      <c r="M8131">
        <v>0.3029</v>
      </c>
      <c r="N8131">
        <v>164.66540000000001</v>
      </c>
    </row>
    <row r="8132" spans="1:14" x14ac:dyDescent="0.25">
      <c r="A8132">
        <v>8124</v>
      </c>
      <c r="B8132">
        <v>1900800</v>
      </c>
      <c r="C8132">
        <v>0</v>
      </c>
      <c r="E8132">
        <v>0</v>
      </c>
      <c r="F8132">
        <v>102.33499999999999</v>
      </c>
      <c r="G8132">
        <v>0</v>
      </c>
      <c r="H8132">
        <v>293.76830000000001</v>
      </c>
      <c r="I8132">
        <v>1.0243</v>
      </c>
      <c r="J8132">
        <v>39.530700000000003</v>
      </c>
      <c r="K8132">
        <v>0.51859999999999995</v>
      </c>
      <c r="L8132">
        <v>145.61859999999999</v>
      </c>
      <c r="M8132">
        <v>0.29759999999999998</v>
      </c>
      <c r="N8132">
        <v>164.6601</v>
      </c>
    </row>
    <row r="8133" spans="1:14" x14ac:dyDescent="0.25">
      <c r="A8133">
        <v>8125</v>
      </c>
      <c r="B8133">
        <v>1904400</v>
      </c>
      <c r="C8133">
        <v>0</v>
      </c>
      <c r="E8133">
        <v>0</v>
      </c>
      <c r="F8133">
        <v>102.33499999999999</v>
      </c>
      <c r="G8133">
        <v>0</v>
      </c>
      <c r="H8133">
        <v>293.76830000000001</v>
      </c>
      <c r="I8133">
        <v>1.0228999999999999</v>
      </c>
      <c r="J8133">
        <v>39.529299999999999</v>
      </c>
      <c r="K8133">
        <v>0.51200000000000001</v>
      </c>
      <c r="L8133">
        <v>145.61199999999999</v>
      </c>
      <c r="M8133">
        <v>0.28920000000000001</v>
      </c>
      <c r="N8133">
        <v>164.65170000000001</v>
      </c>
    </row>
    <row r="8134" spans="1:14" x14ac:dyDescent="0.25">
      <c r="A8134">
        <v>8126</v>
      </c>
      <c r="B8134">
        <v>1908000</v>
      </c>
      <c r="C8134">
        <v>0</v>
      </c>
      <c r="E8134">
        <v>0</v>
      </c>
      <c r="F8134">
        <v>102.33499999999999</v>
      </c>
      <c r="G8134">
        <v>0</v>
      </c>
      <c r="H8134">
        <v>293.76830000000001</v>
      </c>
      <c r="I8134">
        <v>1.0230999999999999</v>
      </c>
      <c r="J8134">
        <v>39.529600000000002</v>
      </c>
      <c r="K8134">
        <v>0.50560000000000005</v>
      </c>
      <c r="L8134">
        <v>145.60560000000001</v>
      </c>
      <c r="M8134">
        <v>0.28060000000000002</v>
      </c>
      <c r="N8134">
        <v>164.6431</v>
      </c>
    </row>
    <row r="8135" spans="1:14" x14ac:dyDescent="0.25">
      <c r="A8135">
        <v>8127</v>
      </c>
      <c r="B8135">
        <v>1911600</v>
      </c>
      <c r="C8135">
        <v>0</v>
      </c>
      <c r="E8135">
        <v>0</v>
      </c>
      <c r="F8135">
        <v>102.33499999999999</v>
      </c>
      <c r="G8135">
        <v>0</v>
      </c>
      <c r="H8135">
        <v>293.76830000000001</v>
      </c>
      <c r="I8135">
        <v>1.0234000000000001</v>
      </c>
      <c r="J8135">
        <v>39.529899999999998</v>
      </c>
      <c r="K8135">
        <v>0.49969999999999998</v>
      </c>
      <c r="L8135">
        <v>145.59970000000001</v>
      </c>
      <c r="M8135">
        <v>0.27439999999999998</v>
      </c>
      <c r="N8135">
        <v>164.6369</v>
      </c>
    </row>
    <row r="8136" spans="1:14" x14ac:dyDescent="0.25">
      <c r="A8136">
        <v>8128</v>
      </c>
      <c r="B8136">
        <v>1915200</v>
      </c>
      <c r="C8136">
        <v>0</v>
      </c>
      <c r="E8136">
        <v>0</v>
      </c>
      <c r="F8136">
        <v>102.33499999999999</v>
      </c>
      <c r="G8136">
        <v>0</v>
      </c>
      <c r="H8136">
        <v>293.76830000000001</v>
      </c>
      <c r="I8136">
        <v>1.0227999999999999</v>
      </c>
      <c r="J8136">
        <v>39.529299999999999</v>
      </c>
      <c r="K8136">
        <v>0.49309999999999998</v>
      </c>
      <c r="L8136">
        <v>145.59309999999999</v>
      </c>
      <c r="M8136">
        <v>0.26869999999999999</v>
      </c>
      <c r="N8136">
        <v>164.63120000000001</v>
      </c>
    </row>
    <row r="8137" spans="1:14" x14ac:dyDescent="0.25">
      <c r="A8137">
        <v>8129</v>
      </c>
      <c r="B8137">
        <v>1918800</v>
      </c>
      <c r="C8137">
        <v>0.1</v>
      </c>
      <c r="E8137">
        <v>0</v>
      </c>
      <c r="F8137">
        <v>102.33499999999999</v>
      </c>
      <c r="G8137">
        <v>0</v>
      </c>
      <c r="H8137">
        <v>293.76830000000001</v>
      </c>
      <c r="I8137">
        <v>1.0224</v>
      </c>
      <c r="J8137">
        <v>39.528799999999997</v>
      </c>
      <c r="K8137">
        <v>0.48930000000000001</v>
      </c>
      <c r="L8137">
        <v>145.58930000000001</v>
      </c>
      <c r="M8137">
        <v>0.26419999999999999</v>
      </c>
      <c r="N8137">
        <v>164.6267</v>
      </c>
    </row>
    <row r="8138" spans="1:14" x14ac:dyDescent="0.25">
      <c r="A8138">
        <v>8130</v>
      </c>
      <c r="B8138">
        <v>1922400</v>
      </c>
      <c r="C8138">
        <v>0</v>
      </c>
      <c r="E8138">
        <v>0</v>
      </c>
      <c r="F8138">
        <v>102.33499999999999</v>
      </c>
      <c r="G8138">
        <v>0</v>
      </c>
      <c r="H8138">
        <v>293.76830000000001</v>
      </c>
      <c r="I8138">
        <v>1.0215000000000001</v>
      </c>
      <c r="J8138">
        <v>39.527999999999999</v>
      </c>
      <c r="K8138">
        <v>0.48499999999999999</v>
      </c>
      <c r="L8138">
        <v>145.58500000000001</v>
      </c>
      <c r="M8138">
        <v>0.25940000000000002</v>
      </c>
      <c r="N8138">
        <v>164.62190000000001</v>
      </c>
    </row>
    <row r="8139" spans="1:14" x14ac:dyDescent="0.25">
      <c r="A8139">
        <v>8131</v>
      </c>
      <c r="B8139">
        <v>1926000</v>
      </c>
      <c r="C8139">
        <v>0</v>
      </c>
      <c r="E8139">
        <v>0</v>
      </c>
      <c r="F8139">
        <v>102.33499999999999</v>
      </c>
      <c r="G8139">
        <v>0</v>
      </c>
      <c r="H8139">
        <v>293.76830000000001</v>
      </c>
      <c r="I8139">
        <v>1.0206</v>
      </c>
      <c r="J8139">
        <v>39.527099999999997</v>
      </c>
      <c r="K8139">
        <v>0.48149999999999998</v>
      </c>
      <c r="L8139">
        <v>145.58160000000001</v>
      </c>
      <c r="M8139">
        <v>0.25440000000000002</v>
      </c>
      <c r="N8139">
        <v>164.61689999999999</v>
      </c>
    </row>
    <row r="8140" spans="1:14" x14ac:dyDescent="0.25">
      <c r="A8140">
        <v>8132</v>
      </c>
      <c r="B8140">
        <v>1929600</v>
      </c>
      <c r="C8140">
        <v>0.1</v>
      </c>
      <c r="E8140">
        <v>0</v>
      </c>
      <c r="F8140">
        <v>102.33499999999999</v>
      </c>
      <c r="G8140">
        <v>0</v>
      </c>
      <c r="H8140">
        <v>293.76830000000001</v>
      </c>
      <c r="I8140">
        <v>1.0199</v>
      </c>
      <c r="J8140">
        <v>39.526400000000002</v>
      </c>
      <c r="K8140">
        <v>0.48089999999999999</v>
      </c>
      <c r="L8140">
        <v>145.58090000000001</v>
      </c>
      <c r="M8140">
        <v>0.24990000000000001</v>
      </c>
      <c r="N8140">
        <v>164.61250000000001</v>
      </c>
    </row>
    <row r="8141" spans="1:14" x14ac:dyDescent="0.25">
      <c r="A8141">
        <v>8133</v>
      </c>
      <c r="B8141">
        <v>1933200</v>
      </c>
      <c r="C8141">
        <v>0</v>
      </c>
      <c r="E8141">
        <v>0</v>
      </c>
      <c r="F8141">
        <v>102.33499999999999</v>
      </c>
      <c r="G8141">
        <v>0</v>
      </c>
      <c r="H8141">
        <v>293.76830000000001</v>
      </c>
      <c r="I8141">
        <v>1.0169999999999999</v>
      </c>
      <c r="J8141">
        <v>39.523499999999999</v>
      </c>
      <c r="K8141">
        <v>0.4778</v>
      </c>
      <c r="L8141">
        <v>145.5778</v>
      </c>
      <c r="M8141">
        <v>0.24529999999999999</v>
      </c>
      <c r="N8141">
        <v>164.6078</v>
      </c>
    </row>
    <row r="8142" spans="1:14" x14ac:dyDescent="0.25">
      <c r="A8142">
        <v>8134</v>
      </c>
      <c r="B8142">
        <v>1936800</v>
      </c>
      <c r="C8142">
        <v>0.1</v>
      </c>
      <c r="E8142">
        <v>1E-4</v>
      </c>
      <c r="F8142">
        <v>102.3351</v>
      </c>
      <c r="G8142">
        <v>0</v>
      </c>
      <c r="H8142">
        <v>293.76830000000001</v>
      </c>
      <c r="I8142">
        <v>1.0113000000000001</v>
      </c>
      <c r="J8142">
        <v>39.517699999999998</v>
      </c>
      <c r="K8142">
        <v>0.4778</v>
      </c>
      <c r="L8142">
        <v>145.5778</v>
      </c>
      <c r="M8142">
        <v>0.24249999999999999</v>
      </c>
      <c r="N8142">
        <v>164.60499999999999</v>
      </c>
    </row>
    <row r="8143" spans="1:14" x14ac:dyDescent="0.25">
      <c r="A8143">
        <v>8135</v>
      </c>
      <c r="B8143">
        <v>1940400</v>
      </c>
      <c r="C8143">
        <v>0</v>
      </c>
      <c r="E8143">
        <v>4.0000000000000002E-4</v>
      </c>
      <c r="F8143">
        <v>102.33540000000001</v>
      </c>
      <c r="G8143">
        <v>0</v>
      </c>
      <c r="H8143">
        <v>293.76830000000001</v>
      </c>
      <c r="I8143">
        <v>1.0031000000000001</v>
      </c>
      <c r="J8143">
        <v>39.509500000000003</v>
      </c>
      <c r="K8143">
        <v>0.47770000000000001</v>
      </c>
      <c r="L8143">
        <v>145.57769999999999</v>
      </c>
      <c r="M8143">
        <v>0.24030000000000001</v>
      </c>
      <c r="N8143">
        <v>164.6028</v>
      </c>
    </row>
    <row r="8144" spans="1:14" x14ac:dyDescent="0.25">
      <c r="A8144">
        <v>8136</v>
      </c>
      <c r="B8144">
        <v>1944000</v>
      </c>
      <c r="C8144">
        <v>0</v>
      </c>
      <c r="E8144">
        <v>2.9999999999999997E-4</v>
      </c>
      <c r="F8144">
        <v>102.3353</v>
      </c>
      <c r="G8144">
        <v>0</v>
      </c>
      <c r="H8144">
        <v>293.76830000000001</v>
      </c>
      <c r="I8144">
        <v>0.99450000000000005</v>
      </c>
      <c r="J8144">
        <v>39.500900000000001</v>
      </c>
      <c r="K8144">
        <v>0.48010000000000003</v>
      </c>
      <c r="L8144">
        <v>145.58009999999999</v>
      </c>
      <c r="M8144">
        <v>0.2374</v>
      </c>
      <c r="N8144">
        <v>164.59989999999999</v>
      </c>
    </row>
    <row r="8145" spans="1:14" x14ac:dyDescent="0.25">
      <c r="A8145">
        <v>8137</v>
      </c>
      <c r="B8145">
        <v>1947600</v>
      </c>
      <c r="C8145">
        <v>0</v>
      </c>
      <c r="E8145">
        <v>2.0000000000000001E-4</v>
      </c>
      <c r="F8145">
        <v>102.3352</v>
      </c>
      <c r="G8145">
        <v>0</v>
      </c>
      <c r="H8145">
        <v>293.76830000000001</v>
      </c>
      <c r="I8145">
        <v>0.98529999999999995</v>
      </c>
      <c r="J8145">
        <v>39.491700000000002</v>
      </c>
      <c r="K8145">
        <v>0.47989999999999999</v>
      </c>
      <c r="L8145">
        <v>145.57990000000001</v>
      </c>
      <c r="M8145">
        <v>0.23580000000000001</v>
      </c>
      <c r="N8145">
        <v>164.59829999999999</v>
      </c>
    </row>
    <row r="8146" spans="1:14" x14ac:dyDescent="0.25">
      <c r="A8146">
        <v>8138</v>
      </c>
      <c r="B8146">
        <v>1951200</v>
      </c>
      <c r="C8146">
        <v>0</v>
      </c>
      <c r="E8146">
        <v>4.0000000000000002E-4</v>
      </c>
      <c r="F8146">
        <v>102.33540000000001</v>
      </c>
      <c r="G8146">
        <v>0</v>
      </c>
      <c r="H8146">
        <v>293.76830000000001</v>
      </c>
      <c r="I8146">
        <v>0.97529999999999994</v>
      </c>
      <c r="J8146">
        <v>39.4818</v>
      </c>
      <c r="K8146">
        <v>0.47670000000000001</v>
      </c>
      <c r="L8146">
        <v>145.57669999999999</v>
      </c>
      <c r="M8146">
        <v>0.23400000000000001</v>
      </c>
      <c r="N8146">
        <v>164.59649999999999</v>
      </c>
    </row>
    <row r="8147" spans="1:14" x14ac:dyDescent="0.25">
      <c r="A8147">
        <v>8139</v>
      </c>
      <c r="B8147">
        <v>1954800</v>
      </c>
      <c r="C8147">
        <v>0</v>
      </c>
      <c r="E8147">
        <v>5.9999999999999995E-4</v>
      </c>
      <c r="F8147">
        <v>102.3356</v>
      </c>
      <c r="G8147">
        <v>0</v>
      </c>
      <c r="H8147">
        <v>293.76830000000001</v>
      </c>
      <c r="I8147">
        <v>0.96689999999999998</v>
      </c>
      <c r="J8147">
        <v>39.473300000000002</v>
      </c>
      <c r="K8147">
        <v>0.4733</v>
      </c>
      <c r="L8147">
        <v>145.57329999999999</v>
      </c>
      <c r="M8147">
        <v>0.23139999999999999</v>
      </c>
      <c r="N8147">
        <v>164.59389999999999</v>
      </c>
    </row>
    <row r="8148" spans="1:14" x14ac:dyDescent="0.25">
      <c r="A8148">
        <v>8140</v>
      </c>
      <c r="B8148">
        <v>1958400</v>
      </c>
      <c r="C8148">
        <v>0</v>
      </c>
      <c r="E8148">
        <v>8.0000000000000004E-4</v>
      </c>
      <c r="F8148">
        <v>102.33580000000001</v>
      </c>
      <c r="G8148">
        <v>0</v>
      </c>
      <c r="H8148">
        <v>293.76830000000001</v>
      </c>
      <c r="I8148">
        <v>0.95889999999999997</v>
      </c>
      <c r="J8148">
        <v>39.465400000000002</v>
      </c>
      <c r="K8148">
        <v>0.46899999999999997</v>
      </c>
      <c r="L8148">
        <v>145.56899999999999</v>
      </c>
      <c r="M8148">
        <v>0.2298</v>
      </c>
      <c r="N8148">
        <v>164.59229999999999</v>
      </c>
    </row>
    <row r="8149" spans="1:14" x14ac:dyDescent="0.25">
      <c r="A8149">
        <v>8141</v>
      </c>
      <c r="B8149">
        <v>1962000</v>
      </c>
      <c r="C8149">
        <v>0</v>
      </c>
      <c r="E8149">
        <v>8.0000000000000004E-4</v>
      </c>
      <c r="F8149">
        <v>102.33580000000001</v>
      </c>
      <c r="G8149">
        <v>0</v>
      </c>
      <c r="H8149">
        <v>293.76830000000001</v>
      </c>
      <c r="I8149">
        <v>0.9506</v>
      </c>
      <c r="J8149">
        <v>39.457099999999997</v>
      </c>
      <c r="K8149">
        <v>0.46029999999999999</v>
      </c>
      <c r="L8149">
        <v>145.56030000000001</v>
      </c>
      <c r="M8149">
        <v>0.22739999999999999</v>
      </c>
      <c r="N8149">
        <v>164.5899</v>
      </c>
    </row>
    <row r="8150" spans="1:14" x14ac:dyDescent="0.25">
      <c r="A8150">
        <v>8142</v>
      </c>
      <c r="B8150">
        <v>1965600</v>
      </c>
      <c r="C8150">
        <v>0</v>
      </c>
      <c r="E8150">
        <v>8.9999999999999998E-4</v>
      </c>
      <c r="F8150">
        <v>102.3359</v>
      </c>
      <c r="G8150">
        <v>0</v>
      </c>
      <c r="H8150">
        <v>293.76830000000001</v>
      </c>
      <c r="I8150">
        <v>0.9425</v>
      </c>
      <c r="J8150">
        <v>39.448999999999998</v>
      </c>
      <c r="K8150">
        <v>0.45639999999999997</v>
      </c>
      <c r="L8150">
        <v>145.5564</v>
      </c>
      <c r="M8150">
        <v>0.22450000000000001</v>
      </c>
      <c r="N8150">
        <v>164.58699999999999</v>
      </c>
    </row>
    <row r="8151" spans="1:14" x14ac:dyDescent="0.25">
      <c r="A8151">
        <v>8143</v>
      </c>
      <c r="B8151">
        <v>1969200</v>
      </c>
      <c r="C8151">
        <v>0</v>
      </c>
      <c r="E8151">
        <v>8.9999999999999998E-4</v>
      </c>
      <c r="F8151">
        <v>102.3359</v>
      </c>
      <c r="G8151">
        <v>0</v>
      </c>
      <c r="H8151">
        <v>293.76830000000001</v>
      </c>
      <c r="I8151">
        <v>0.93600000000000005</v>
      </c>
      <c r="J8151">
        <v>39.442399999999999</v>
      </c>
      <c r="K8151">
        <v>0.45229999999999998</v>
      </c>
      <c r="L8151">
        <v>145.5523</v>
      </c>
      <c r="M8151">
        <v>0.222</v>
      </c>
      <c r="N8151">
        <v>164.58449999999999</v>
      </c>
    </row>
    <row r="8152" spans="1:14" x14ac:dyDescent="0.25">
      <c r="A8152">
        <v>8144</v>
      </c>
      <c r="B8152">
        <v>1972800</v>
      </c>
      <c r="C8152">
        <v>0</v>
      </c>
      <c r="E8152">
        <v>8.9999999999999998E-4</v>
      </c>
      <c r="F8152">
        <v>102.3359</v>
      </c>
      <c r="G8152">
        <v>0</v>
      </c>
      <c r="H8152">
        <v>293.76830000000001</v>
      </c>
      <c r="I8152">
        <v>0.92900000000000005</v>
      </c>
      <c r="J8152">
        <v>39.435499999999998</v>
      </c>
      <c r="K8152">
        <v>0.4471</v>
      </c>
      <c r="L8152">
        <v>145.5471</v>
      </c>
      <c r="M8152">
        <v>0.21959999999999999</v>
      </c>
      <c r="N8152">
        <v>164.5821</v>
      </c>
    </row>
    <row r="8153" spans="1:14" x14ac:dyDescent="0.25">
      <c r="A8153">
        <v>8145</v>
      </c>
      <c r="B8153">
        <v>1976400</v>
      </c>
      <c r="C8153">
        <v>0</v>
      </c>
      <c r="E8153">
        <v>8.9999999999999998E-4</v>
      </c>
      <c r="F8153">
        <v>102.3359</v>
      </c>
      <c r="G8153">
        <v>0</v>
      </c>
      <c r="H8153">
        <v>293.76830000000001</v>
      </c>
      <c r="I8153">
        <v>0.92110000000000003</v>
      </c>
      <c r="J8153">
        <v>39.427599999999998</v>
      </c>
      <c r="K8153">
        <v>0.4451</v>
      </c>
      <c r="L8153">
        <v>145.54509999999999</v>
      </c>
      <c r="M8153">
        <v>0.21690000000000001</v>
      </c>
      <c r="N8153">
        <v>164.57939999999999</v>
      </c>
    </row>
    <row r="8154" spans="1:14" x14ac:dyDescent="0.25">
      <c r="A8154">
        <v>8146</v>
      </c>
      <c r="B8154">
        <v>1980000</v>
      </c>
      <c r="C8154">
        <v>0</v>
      </c>
      <c r="E8154">
        <v>8.9999999999999998E-4</v>
      </c>
      <c r="F8154">
        <v>102.3359</v>
      </c>
      <c r="G8154">
        <v>0</v>
      </c>
      <c r="H8154">
        <v>293.76830000000001</v>
      </c>
      <c r="I8154">
        <v>0.91349999999999998</v>
      </c>
      <c r="J8154">
        <v>39.42</v>
      </c>
      <c r="K8154">
        <v>0.44190000000000002</v>
      </c>
      <c r="L8154">
        <v>145.5419</v>
      </c>
      <c r="M8154">
        <v>0.2127</v>
      </c>
      <c r="N8154">
        <v>164.5753</v>
      </c>
    </row>
    <row r="8155" spans="1:14" x14ac:dyDescent="0.25">
      <c r="A8155">
        <v>8147</v>
      </c>
      <c r="B8155">
        <v>1983600</v>
      </c>
      <c r="C8155">
        <v>0</v>
      </c>
      <c r="E8155">
        <v>8.9999999999999998E-4</v>
      </c>
      <c r="F8155">
        <v>102.3359</v>
      </c>
      <c r="G8155">
        <v>0</v>
      </c>
      <c r="H8155">
        <v>293.76830000000001</v>
      </c>
      <c r="I8155">
        <v>0.90700000000000003</v>
      </c>
      <c r="J8155">
        <v>39.413499999999999</v>
      </c>
      <c r="K8155">
        <v>0.435</v>
      </c>
      <c r="L8155">
        <v>145.535</v>
      </c>
      <c r="M8155">
        <v>0.20799999999999999</v>
      </c>
      <c r="N8155">
        <v>164.57050000000001</v>
      </c>
    </row>
    <row r="8156" spans="1:14" x14ac:dyDescent="0.25">
      <c r="A8156">
        <v>8148</v>
      </c>
      <c r="B8156">
        <v>1987200</v>
      </c>
      <c r="C8156">
        <v>0</v>
      </c>
      <c r="E8156">
        <v>8.9999999999999998E-4</v>
      </c>
      <c r="F8156">
        <v>102.3359</v>
      </c>
      <c r="G8156">
        <v>0</v>
      </c>
      <c r="H8156">
        <v>293.76830000000001</v>
      </c>
      <c r="I8156">
        <v>0.90090000000000003</v>
      </c>
      <c r="J8156">
        <v>39.407299999999999</v>
      </c>
      <c r="K8156">
        <v>0.42680000000000001</v>
      </c>
      <c r="L8156">
        <v>145.52680000000001</v>
      </c>
      <c r="M8156">
        <v>0.2021</v>
      </c>
      <c r="N8156">
        <v>164.56460000000001</v>
      </c>
    </row>
    <row r="8157" spans="1:14" x14ac:dyDescent="0.25">
      <c r="A8157">
        <v>8149</v>
      </c>
      <c r="B8157">
        <v>1990800</v>
      </c>
      <c r="C8157">
        <v>0</v>
      </c>
      <c r="E8157">
        <v>8.9999999999999998E-4</v>
      </c>
      <c r="F8157">
        <v>102.3359</v>
      </c>
      <c r="G8157">
        <v>0</v>
      </c>
      <c r="H8157">
        <v>293.76830000000001</v>
      </c>
      <c r="I8157">
        <v>0.8952</v>
      </c>
      <c r="J8157">
        <v>39.401600000000002</v>
      </c>
      <c r="K8157">
        <v>0.42080000000000001</v>
      </c>
      <c r="L8157">
        <v>145.52080000000001</v>
      </c>
      <c r="M8157">
        <v>0.19689999999999999</v>
      </c>
      <c r="N8157">
        <v>164.55940000000001</v>
      </c>
    </row>
    <row r="8158" spans="1:14" x14ac:dyDescent="0.25">
      <c r="A8158">
        <v>8150</v>
      </c>
      <c r="B8158">
        <v>1994400</v>
      </c>
      <c r="C8158">
        <v>0</v>
      </c>
      <c r="E8158">
        <v>8.9999999999999998E-4</v>
      </c>
      <c r="F8158">
        <v>102.3359</v>
      </c>
      <c r="G8158">
        <v>0</v>
      </c>
      <c r="H8158">
        <v>293.76830000000001</v>
      </c>
      <c r="I8158">
        <v>0.88929999999999998</v>
      </c>
      <c r="J8158">
        <v>39.395800000000001</v>
      </c>
      <c r="K8158">
        <v>0.41670000000000001</v>
      </c>
      <c r="L8158">
        <v>145.51669999999999</v>
      </c>
      <c r="M8158">
        <v>0.19370000000000001</v>
      </c>
      <c r="N8158">
        <v>164.55619999999999</v>
      </c>
    </row>
    <row r="8159" spans="1:14" x14ac:dyDescent="0.25">
      <c r="A8159">
        <v>8151</v>
      </c>
      <c r="B8159">
        <v>1998000</v>
      </c>
      <c r="C8159">
        <v>0</v>
      </c>
      <c r="E8159">
        <v>8.9999999999999998E-4</v>
      </c>
      <c r="F8159">
        <v>102.3359</v>
      </c>
      <c r="G8159">
        <v>0</v>
      </c>
      <c r="H8159">
        <v>293.76830000000001</v>
      </c>
      <c r="I8159">
        <v>0.88339999999999996</v>
      </c>
      <c r="J8159">
        <v>39.389899999999997</v>
      </c>
      <c r="K8159">
        <v>0.4103</v>
      </c>
      <c r="L8159">
        <v>145.5103</v>
      </c>
      <c r="M8159">
        <v>0.19170000000000001</v>
      </c>
      <c r="N8159">
        <v>164.55420000000001</v>
      </c>
    </row>
    <row r="8160" spans="1:14" x14ac:dyDescent="0.25">
      <c r="A8160">
        <v>8152</v>
      </c>
      <c r="B8160">
        <v>2001600</v>
      </c>
      <c r="C8160">
        <v>0</v>
      </c>
      <c r="E8160">
        <v>8.9999999999999998E-4</v>
      </c>
      <c r="F8160">
        <v>102.3359</v>
      </c>
      <c r="G8160">
        <v>0</v>
      </c>
      <c r="H8160">
        <v>293.76830000000001</v>
      </c>
      <c r="I8160">
        <v>0.87709999999999999</v>
      </c>
      <c r="J8160">
        <v>39.383499999999998</v>
      </c>
      <c r="K8160">
        <v>0.40550000000000003</v>
      </c>
      <c r="L8160">
        <v>145.50550000000001</v>
      </c>
      <c r="M8160">
        <v>0.18859999999999999</v>
      </c>
      <c r="N8160">
        <v>164.55109999999999</v>
      </c>
    </row>
    <row r="8161" spans="1:14" x14ac:dyDescent="0.25">
      <c r="A8161">
        <v>8153</v>
      </c>
      <c r="B8161">
        <v>2005200</v>
      </c>
      <c r="C8161">
        <v>0</v>
      </c>
      <c r="E8161">
        <v>8.0000000000000004E-4</v>
      </c>
      <c r="F8161">
        <v>102.33580000000001</v>
      </c>
      <c r="G8161">
        <v>0</v>
      </c>
      <c r="H8161">
        <v>293.76830000000001</v>
      </c>
      <c r="I8161">
        <v>0.87090000000000001</v>
      </c>
      <c r="J8161">
        <v>39.377400000000002</v>
      </c>
      <c r="K8161">
        <v>0.40160000000000001</v>
      </c>
      <c r="L8161">
        <v>145.5016</v>
      </c>
      <c r="M8161">
        <v>0.18410000000000001</v>
      </c>
      <c r="N8161">
        <v>164.54660000000001</v>
      </c>
    </row>
    <row r="8162" spans="1:14" x14ac:dyDescent="0.25">
      <c r="A8162">
        <v>8154</v>
      </c>
      <c r="B8162">
        <v>2008800</v>
      </c>
      <c r="C8162">
        <v>0</v>
      </c>
      <c r="E8162">
        <v>8.0000000000000004E-4</v>
      </c>
      <c r="F8162">
        <v>102.33580000000001</v>
      </c>
      <c r="G8162">
        <v>0</v>
      </c>
      <c r="H8162">
        <v>293.76830000000001</v>
      </c>
      <c r="I8162">
        <v>0.86509999999999998</v>
      </c>
      <c r="J8162">
        <v>39.371499999999997</v>
      </c>
      <c r="K8162">
        <v>0.3967</v>
      </c>
      <c r="L8162">
        <v>145.4967</v>
      </c>
      <c r="M8162">
        <v>0.1797</v>
      </c>
      <c r="N8162">
        <v>164.54220000000001</v>
      </c>
    </row>
    <row r="8163" spans="1:14" x14ac:dyDescent="0.25">
      <c r="A8163">
        <v>8155</v>
      </c>
      <c r="B8163">
        <v>2012400</v>
      </c>
      <c r="C8163">
        <v>0</v>
      </c>
      <c r="E8163">
        <v>8.0000000000000004E-4</v>
      </c>
      <c r="F8163">
        <v>102.33580000000001</v>
      </c>
      <c r="G8163">
        <v>0</v>
      </c>
      <c r="H8163">
        <v>293.76830000000001</v>
      </c>
      <c r="I8163">
        <v>0.85860000000000003</v>
      </c>
      <c r="J8163">
        <v>39.365000000000002</v>
      </c>
      <c r="K8163">
        <v>0.38969999999999999</v>
      </c>
      <c r="L8163">
        <v>145.4897</v>
      </c>
      <c r="M8163">
        <v>0.17499999999999999</v>
      </c>
      <c r="N8163">
        <v>164.53749999999999</v>
      </c>
    </row>
    <row r="8164" spans="1:14" x14ac:dyDescent="0.25">
      <c r="A8164">
        <v>8156</v>
      </c>
      <c r="B8164">
        <v>2016000</v>
      </c>
      <c r="C8164">
        <v>0</v>
      </c>
      <c r="E8164">
        <v>8.0000000000000004E-4</v>
      </c>
      <c r="F8164">
        <v>102.33580000000001</v>
      </c>
      <c r="G8164">
        <v>0</v>
      </c>
      <c r="H8164">
        <v>293.76830000000001</v>
      </c>
      <c r="I8164">
        <v>0.85189999999999999</v>
      </c>
      <c r="J8164">
        <v>39.358400000000003</v>
      </c>
      <c r="K8164">
        <v>0.38419999999999999</v>
      </c>
      <c r="L8164">
        <v>145.48419999999999</v>
      </c>
      <c r="M8164">
        <v>0.1709</v>
      </c>
      <c r="N8164">
        <v>164.5334</v>
      </c>
    </row>
    <row r="8165" spans="1:14" x14ac:dyDescent="0.25">
      <c r="A8165">
        <v>8157</v>
      </c>
      <c r="B8165">
        <v>2019600</v>
      </c>
      <c r="C8165">
        <v>0</v>
      </c>
      <c r="E8165">
        <v>8.0000000000000004E-4</v>
      </c>
      <c r="F8165">
        <v>102.33580000000001</v>
      </c>
      <c r="G8165">
        <v>0</v>
      </c>
      <c r="H8165">
        <v>293.76830000000001</v>
      </c>
      <c r="I8165">
        <v>0.84560000000000002</v>
      </c>
      <c r="J8165">
        <v>39.351999999999997</v>
      </c>
      <c r="K8165">
        <v>0.37780000000000002</v>
      </c>
      <c r="L8165">
        <v>145.4778</v>
      </c>
      <c r="M8165">
        <v>0.16889999999999999</v>
      </c>
      <c r="N8165">
        <v>164.53139999999999</v>
      </c>
    </row>
    <row r="8166" spans="1:14" x14ac:dyDescent="0.25">
      <c r="A8166">
        <v>8158</v>
      </c>
      <c r="B8166">
        <v>2023200</v>
      </c>
      <c r="C8166">
        <v>0</v>
      </c>
      <c r="E8166">
        <v>8.0000000000000004E-4</v>
      </c>
      <c r="F8166">
        <v>102.33580000000001</v>
      </c>
      <c r="G8166">
        <v>0</v>
      </c>
      <c r="H8166">
        <v>293.76830000000001</v>
      </c>
      <c r="I8166">
        <v>0.83909999999999996</v>
      </c>
      <c r="J8166">
        <v>39.345500000000001</v>
      </c>
      <c r="K8166">
        <v>0.37259999999999999</v>
      </c>
      <c r="L8166">
        <v>145.4726</v>
      </c>
      <c r="M8166">
        <v>0.16700000000000001</v>
      </c>
      <c r="N8166">
        <v>164.52950000000001</v>
      </c>
    </row>
    <row r="8167" spans="1:14" x14ac:dyDescent="0.25">
      <c r="A8167">
        <v>8159</v>
      </c>
      <c r="B8167">
        <v>2026800</v>
      </c>
      <c r="C8167">
        <v>0</v>
      </c>
      <c r="E8167">
        <v>8.0000000000000004E-4</v>
      </c>
      <c r="F8167">
        <v>102.33580000000001</v>
      </c>
      <c r="G8167">
        <v>0</v>
      </c>
      <c r="H8167">
        <v>293.76830000000001</v>
      </c>
      <c r="I8167">
        <v>0.83240000000000003</v>
      </c>
      <c r="J8167">
        <v>39.338900000000002</v>
      </c>
      <c r="K8167">
        <v>0.36830000000000002</v>
      </c>
      <c r="L8167">
        <v>145.4683</v>
      </c>
      <c r="M8167">
        <v>0.16420000000000001</v>
      </c>
      <c r="N8167">
        <v>164.52670000000001</v>
      </c>
    </row>
    <row r="8168" spans="1:14" x14ac:dyDescent="0.25">
      <c r="A8168">
        <v>8160</v>
      </c>
      <c r="B8168">
        <v>2030400</v>
      </c>
      <c r="C8168">
        <v>0</v>
      </c>
      <c r="E8168">
        <v>8.0000000000000004E-4</v>
      </c>
      <c r="F8168">
        <v>102.33580000000001</v>
      </c>
      <c r="G8168">
        <v>0</v>
      </c>
      <c r="H8168">
        <v>293.76830000000001</v>
      </c>
      <c r="I8168">
        <v>0.82520000000000004</v>
      </c>
      <c r="J8168">
        <v>39.331699999999998</v>
      </c>
      <c r="K8168">
        <v>0.36480000000000001</v>
      </c>
      <c r="L8168">
        <v>145.4648</v>
      </c>
      <c r="M8168">
        <v>0.1615</v>
      </c>
      <c r="N8168">
        <v>164.524</v>
      </c>
    </row>
    <row r="8169" spans="1:14" x14ac:dyDescent="0.25">
      <c r="A8169">
        <v>8161</v>
      </c>
      <c r="B8169">
        <v>2034000</v>
      </c>
      <c r="C8169">
        <v>0</v>
      </c>
      <c r="E8169">
        <v>6.9999999999999999E-4</v>
      </c>
      <c r="F8169">
        <v>102.3357</v>
      </c>
      <c r="G8169">
        <v>0</v>
      </c>
      <c r="H8169">
        <v>293.76830000000001</v>
      </c>
      <c r="I8169">
        <v>0.81830000000000003</v>
      </c>
      <c r="J8169">
        <v>39.324800000000003</v>
      </c>
      <c r="K8169">
        <v>0.36320000000000002</v>
      </c>
      <c r="L8169">
        <v>145.4633</v>
      </c>
      <c r="M8169">
        <v>0.159</v>
      </c>
      <c r="N8169">
        <v>164.5215</v>
      </c>
    </row>
    <row r="8170" spans="1:14" x14ac:dyDescent="0.25">
      <c r="A8170">
        <v>8162</v>
      </c>
      <c r="B8170">
        <v>2037600</v>
      </c>
      <c r="C8170">
        <v>0</v>
      </c>
      <c r="E8170">
        <v>6.9999999999999999E-4</v>
      </c>
      <c r="F8170">
        <v>102.3357</v>
      </c>
      <c r="G8170">
        <v>0</v>
      </c>
      <c r="H8170">
        <v>293.76830000000001</v>
      </c>
      <c r="I8170">
        <v>0.81140000000000001</v>
      </c>
      <c r="J8170">
        <v>39.317799999999998</v>
      </c>
      <c r="K8170">
        <v>0.36020000000000002</v>
      </c>
      <c r="L8170">
        <v>145.46019999999999</v>
      </c>
      <c r="M8170">
        <v>0.15629999999999999</v>
      </c>
      <c r="N8170">
        <v>164.5188</v>
      </c>
    </row>
    <row r="8171" spans="1:14" x14ac:dyDescent="0.25">
      <c r="A8171">
        <v>8163</v>
      </c>
      <c r="B8171">
        <v>2041200</v>
      </c>
      <c r="C8171">
        <v>0</v>
      </c>
      <c r="E8171">
        <v>5.9999999999999995E-4</v>
      </c>
      <c r="F8171">
        <v>102.3356</v>
      </c>
      <c r="G8171">
        <v>0</v>
      </c>
      <c r="H8171">
        <v>293.76830000000001</v>
      </c>
      <c r="I8171">
        <v>0.80520000000000003</v>
      </c>
      <c r="J8171">
        <v>39.311599999999999</v>
      </c>
      <c r="K8171">
        <v>0.35399999999999998</v>
      </c>
      <c r="L8171">
        <v>145.45400000000001</v>
      </c>
      <c r="M8171">
        <v>0.15260000000000001</v>
      </c>
      <c r="N8171">
        <v>164.51509999999999</v>
      </c>
    </row>
    <row r="8172" spans="1:14" x14ac:dyDescent="0.25">
      <c r="A8172">
        <v>8164</v>
      </c>
      <c r="B8172">
        <v>2044800</v>
      </c>
      <c r="C8172">
        <v>0</v>
      </c>
      <c r="E8172">
        <v>5.0000000000000001E-4</v>
      </c>
      <c r="F8172">
        <v>102.3355</v>
      </c>
      <c r="G8172">
        <v>0</v>
      </c>
      <c r="H8172">
        <v>293.76830000000001</v>
      </c>
      <c r="I8172">
        <v>0.7994</v>
      </c>
      <c r="J8172">
        <v>39.305799999999998</v>
      </c>
      <c r="K8172">
        <v>0.3463</v>
      </c>
      <c r="L8172">
        <v>145.44630000000001</v>
      </c>
      <c r="M8172">
        <v>0.1502</v>
      </c>
      <c r="N8172">
        <v>164.5127</v>
      </c>
    </row>
    <row r="8173" spans="1:14" x14ac:dyDescent="0.25">
      <c r="A8173">
        <v>8165</v>
      </c>
      <c r="B8173">
        <v>2048400</v>
      </c>
      <c r="C8173">
        <v>0</v>
      </c>
      <c r="E8173">
        <v>4.0000000000000002E-4</v>
      </c>
      <c r="F8173">
        <v>102.33540000000001</v>
      </c>
      <c r="G8173">
        <v>0</v>
      </c>
      <c r="H8173">
        <v>293.76830000000001</v>
      </c>
      <c r="I8173">
        <v>0.79330000000000001</v>
      </c>
      <c r="J8173">
        <v>39.299799999999998</v>
      </c>
      <c r="K8173">
        <v>0.33989999999999998</v>
      </c>
      <c r="L8173">
        <v>145.43989999999999</v>
      </c>
      <c r="M8173">
        <v>0.1482</v>
      </c>
      <c r="N8173">
        <v>164.51070000000001</v>
      </c>
    </row>
    <row r="8174" spans="1:14" x14ac:dyDescent="0.25">
      <c r="A8174">
        <v>8166</v>
      </c>
      <c r="B8174">
        <v>2052000</v>
      </c>
      <c r="C8174">
        <v>0</v>
      </c>
      <c r="E8174">
        <v>4.0000000000000002E-4</v>
      </c>
      <c r="F8174">
        <v>102.33540000000001</v>
      </c>
      <c r="G8174">
        <v>0</v>
      </c>
      <c r="H8174">
        <v>293.76830000000001</v>
      </c>
      <c r="I8174">
        <v>0.78710000000000002</v>
      </c>
      <c r="J8174">
        <v>39.293599999999998</v>
      </c>
      <c r="K8174">
        <v>0.3382</v>
      </c>
      <c r="L8174">
        <v>145.43819999999999</v>
      </c>
      <c r="M8174">
        <v>0.1462</v>
      </c>
      <c r="N8174">
        <v>164.5087</v>
      </c>
    </row>
    <row r="8175" spans="1:14" x14ac:dyDescent="0.25">
      <c r="A8175">
        <v>8167</v>
      </c>
      <c r="B8175">
        <v>2055600</v>
      </c>
      <c r="C8175">
        <v>0</v>
      </c>
      <c r="E8175">
        <v>2.9999999999999997E-4</v>
      </c>
      <c r="F8175">
        <v>102.3353</v>
      </c>
      <c r="G8175">
        <v>0</v>
      </c>
      <c r="H8175">
        <v>293.76830000000001</v>
      </c>
      <c r="I8175">
        <v>0.78110000000000002</v>
      </c>
      <c r="J8175">
        <v>39.287599999999998</v>
      </c>
      <c r="K8175">
        <v>0.33200000000000002</v>
      </c>
      <c r="L8175">
        <v>145.43199999999999</v>
      </c>
      <c r="M8175">
        <v>0.14360000000000001</v>
      </c>
      <c r="N8175">
        <v>164.5061</v>
      </c>
    </row>
    <row r="8176" spans="1:14" x14ac:dyDescent="0.25">
      <c r="A8176">
        <v>8168</v>
      </c>
      <c r="B8176">
        <v>2059200</v>
      </c>
      <c r="C8176">
        <v>0</v>
      </c>
      <c r="E8176">
        <v>2.0000000000000001E-4</v>
      </c>
      <c r="F8176">
        <v>102.3352</v>
      </c>
      <c r="G8176">
        <v>0</v>
      </c>
      <c r="H8176">
        <v>293.76830000000001</v>
      </c>
      <c r="I8176">
        <v>0.77580000000000005</v>
      </c>
      <c r="J8176">
        <v>39.282200000000003</v>
      </c>
      <c r="K8176">
        <v>0.32779999999999998</v>
      </c>
      <c r="L8176">
        <v>145.42779999999999</v>
      </c>
      <c r="M8176">
        <v>0.1411</v>
      </c>
      <c r="N8176">
        <v>164.50360000000001</v>
      </c>
    </row>
    <row r="8177" spans="1:14" x14ac:dyDescent="0.25">
      <c r="A8177">
        <v>8169</v>
      </c>
      <c r="B8177">
        <v>2062800</v>
      </c>
      <c r="C8177">
        <v>0</v>
      </c>
      <c r="E8177">
        <v>2.0000000000000001E-4</v>
      </c>
      <c r="F8177">
        <v>102.3352</v>
      </c>
      <c r="G8177">
        <v>0</v>
      </c>
      <c r="H8177">
        <v>293.76830000000001</v>
      </c>
      <c r="I8177">
        <v>0.76959999999999995</v>
      </c>
      <c r="J8177">
        <v>39.2761</v>
      </c>
      <c r="K8177">
        <v>0.32340000000000002</v>
      </c>
      <c r="L8177">
        <v>145.42339999999999</v>
      </c>
      <c r="M8177">
        <v>0.13930000000000001</v>
      </c>
      <c r="N8177">
        <v>164.5018</v>
      </c>
    </row>
    <row r="8178" spans="1:14" x14ac:dyDescent="0.25">
      <c r="A8178">
        <v>8170</v>
      </c>
      <c r="B8178">
        <v>2066400</v>
      </c>
      <c r="C8178">
        <v>0</v>
      </c>
      <c r="E8178">
        <v>1E-4</v>
      </c>
      <c r="F8178">
        <v>102.3351</v>
      </c>
      <c r="G8178">
        <v>0</v>
      </c>
      <c r="H8178">
        <v>293.76830000000001</v>
      </c>
      <c r="I8178">
        <v>0.76339999999999997</v>
      </c>
      <c r="J8178">
        <v>39.2699</v>
      </c>
      <c r="K8178">
        <v>0.3206</v>
      </c>
      <c r="L8178">
        <v>145.42060000000001</v>
      </c>
      <c r="M8178">
        <v>0.1376</v>
      </c>
      <c r="N8178">
        <v>164.5001</v>
      </c>
    </row>
    <row r="8179" spans="1:14" x14ac:dyDescent="0.25">
      <c r="A8179">
        <v>8171</v>
      </c>
      <c r="B8179">
        <v>2070000</v>
      </c>
      <c r="C8179">
        <v>0</v>
      </c>
      <c r="E8179">
        <v>1E-4</v>
      </c>
      <c r="F8179">
        <v>102.3351</v>
      </c>
      <c r="G8179">
        <v>0</v>
      </c>
      <c r="H8179">
        <v>293.76830000000001</v>
      </c>
      <c r="I8179">
        <v>0.75719999999999998</v>
      </c>
      <c r="J8179">
        <v>39.263599999999997</v>
      </c>
      <c r="K8179">
        <v>0.31769999999999998</v>
      </c>
      <c r="L8179">
        <v>145.4177</v>
      </c>
      <c r="M8179">
        <v>0.13550000000000001</v>
      </c>
      <c r="N8179">
        <v>164.49799999999999</v>
      </c>
    </row>
    <row r="8180" spans="1:14" x14ac:dyDescent="0.25">
      <c r="A8180">
        <v>8172</v>
      </c>
      <c r="B8180">
        <v>2073600</v>
      </c>
      <c r="C8180">
        <v>0</v>
      </c>
      <c r="E8180">
        <v>1E-4</v>
      </c>
      <c r="F8180">
        <v>102.3351</v>
      </c>
      <c r="G8180">
        <v>0</v>
      </c>
      <c r="H8180">
        <v>293.76830000000001</v>
      </c>
      <c r="I8180">
        <v>0.75139999999999996</v>
      </c>
      <c r="J8180">
        <v>39.257800000000003</v>
      </c>
      <c r="K8180">
        <v>0.31469999999999998</v>
      </c>
      <c r="L8180">
        <v>145.41470000000001</v>
      </c>
      <c r="M8180">
        <v>0.13339999999999999</v>
      </c>
      <c r="N8180">
        <v>164.49590000000001</v>
      </c>
    </row>
    <row r="8181" spans="1:14" x14ac:dyDescent="0.25">
      <c r="A8181">
        <v>8173</v>
      </c>
      <c r="B8181">
        <v>2077200</v>
      </c>
      <c r="C8181">
        <v>0</v>
      </c>
      <c r="E8181">
        <v>1E-4</v>
      </c>
      <c r="F8181">
        <v>102.3351</v>
      </c>
      <c r="G8181">
        <v>0</v>
      </c>
      <c r="H8181">
        <v>293.76830000000001</v>
      </c>
      <c r="I8181">
        <v>0.74570000000000003</v>
      </c>
      <c r="J8181">
        <v>39.252200000000002</v>
      </c>
      <c r="K8181">
        <v>0.31369999999999998</v>
      </c>
      <c r="L8181">
        <v>145.41370000000001</v>
      </c>
      <c r="M8181">
        <v>0.13170000000000001</v>
      </c>
      <c r="N8181">
        <v>164.49420000000001</v>
      </c>
    </row>
    <row r="8182" spans="1:14" x14ac:dyDescent="0.25">
      <c r="A8182">
        <v>8174</v>
      </c>
      <c r="B8182">
        <v>2080800</v>
      </c>
      <c r="C8182">
        <v>0</v>
      </c>
      <c r="E8182">
        <v>0</v>
      </c>
      <c r="F8182">
        <v>102.33499999999999</v>
      </c>
      <c r="G8182">
        <v>0</v>
      </c>
      <c r="H8182">
        <v>293.76830000000001</v>
      </c>
      <c r="I8182">
        <v>0.74060000000000004</v>
      </c>
      <c r="J8182">
        <v>39.247100000000003</v>
      </c>
      <c r="K8182">
        <v>0.31190000000000001</v>
      </c>
      <c r="L8182">
        <v>145.4119</v>
      </c>
      <c r="M8182">
        <v>0.1313</v>
      </c>
      <c r="N8182">
        <v>164.49379999999999</v>
      </c>
    </row>
    <row r="8183" spans="1:14" x14ac:dyDescent="0.25">
      <c r="A8183">
        <v>8175</v>
      </c>
      <c r="B8183">
        <v>2084400</v>
      </c>
      <c r="C8183">
        <v>0</v>
      </c>
      <c r="E8183">
        <v>0</v>
      </c>
      <c r="F8183">
        <v>102.33499999999999</v>
      </c>
      <c r="G8183">
        <v>0</v>
      </c>
      <c r="H8183">
        <v>293.76830000000001</v>
      </c>
      <c r="I8183">
        <v>0.73560000000000003</v>
      </c>
      <c r="J8183">
        <v>39.242100000000001</v>
      </c>
      <c r="K8183">
        <v>0.30869999999999997</v>
      </c>
      <c r="L8183">
        <v>145.40880000000001</v>
      </c>
      <c r="M8183">
        <v>0.14680000000000001</v>
      </c>
      <c r="N8183">
        <v>164.5093</v>
      </c>
    </row>
    <row r="8184" spans="1:14" x14ac:dyDescent="0.25">
      <c r="A8184">
        <v>8176</v>
      </c>
      <c r="B8184">
        <v>2088000</v>
      </c>
      <c r="C8184">
        <v>0</v>
      </c>
      <c r="E8184">
        <v>0</v>
      </c>
      <c r="F8184">
        <v>102.33499999999999</v>
      </c>
      <c r="G8184">
        <v>0</v>
      </c>
      <c r="H8184">
        <v>293.76830000000001</v>
      </c>
      <c r="I8184">
        <v>0.73050000000000004</v>
      </c>
      <c r="J8184">
        <v>39.236899999999999</v>
      </c>
      <c r="K8184">
        <v>0.30570000000000003</v>
      </c>
      <c r="L8184">
        <v>145.4057</v>
      </c>
      <c r="M8184">
        <v>0.15010000000000001</v>
      </c>
      <c r="N8184">
        <v>164.51259999999999</v>
      </c>
    </row>
    <row r="8185" spans="1:14" x14ac:dyDescent="0.25">
      <c r="A8185">
        <v>8177</v>
      </c>
      <c r="B8185">
        <v>2091600</v>
      </c>
      <c r="C8185">
        <v>0</v>
      </c>
      <c r="E8185">
        <v>0</v>
      </c>
      <c r="F8185">
        <v>102.33499999999999</v>
      </c>
      <c r="G8185">
        <v>0</v>
      </c>
      <c r="H8185">
        <v>293.76830000000001</v>
      </c>
      <c r="I8185">
        <v>0.72550000000000003</v>
      </c>
      <c r="J8185">
        <v>39.231999999999999</v>
      </c>
      <c r="K8185">
        <v>0.3039</v>
      </c>
      <c r="L8185">
        <v>145.40389999999999</v>
      </c>
      <c r="M8185">
        <v>0.1482</v>
      </c>
      <c r="N8185">
        <v>164.51070000000001</v>
      </c>
    </row>
    <row r="8186" spans="1:14" x14ac:dyDescent="0.25">
      <c r="A8186">
        <v>8178</v>
      </c>
      <c r="B8186">
        <v>2095200</v>
      </c>
      <c r="C8186">
        <v>0</v>
      </c>
      <c r="E8186">
        <v>0</v>
      </c>
      <c r="F8186">
        <v>102.33499999999999</v>
      </c>
      <c r="G8186">
        <v>0</v>
      </c>
      <c r="H8186">
        <v>293.76830000000001</v>
      </c>
      <c r="I8186">
        <v>0.72060000000000002</v>
      </c>
      <c r="J8186">
        <v>39.2271</v>
      </c>
      <c r="K8186">
        <v>0.29949999999999999</v>
      </c>
      <c r="L8186">
        <v>145.39949999999999</v>
      </c>
      <c r="M8186">
        <v>0.14580000000000001</v>
      </c>
      <c r="N8186">
        <v>164.50829999999999</v>
      </c>
    </row>
    <row r="8187" spans="1:14" x14ac:dyDescent="0.25">
      <c r="A8187">
        <v>8179</v>
      </c>
      <c r="B8187">
        <v>2098800</v>
      </c>
      <c r="C8187">
        <v>0.8</v>
      </c>
      <c r="E8187">
        <v>0</v>
      </c>
      <c r="F8187">
        <v>102.33499999999999</v>
      </c>
      <c r="G8187">
        <v>5.9999999999999995E-4</v>
      </c>
      <c r="H8187">
        <v>293.76900000000001</v>
      </c>
      <c r="I8187">
        <v>0.71860000000000002</v>
      </c>
      <c r="J8187">
        <v>39.225000000000001</v>
      </c>
      <c r="K8187">
        <v>0.30259999999999998</v>
      </c>
      <c r="L8187">
        <v>145.40260000000001</v>
      </c>
      <c r="M8187">
        <v>0.1462</v>
      </c>
      <c r="N8187">
        <v>164.5087</v>
      </c>
    </row>
    <row r="8188" spans="1:14" x14ac:dyDescent="0.25">
      <c r="A8188">
        <v>8180</v>
      </c>
      <c r="B8188">
        <v>2102400</v>
      </c>
      <c r="C8188">
        <v>0.2</v>
      </c>
      <c r="E8188">
        <v>0</v>
      </c>
      <c r="F8188">
        <v>102.33499999999999</v>
      </c>
      <c r="G8188">
        <v>6.9999999999999999E-4</v>
      </c>
      <c r="H8188">
        <v>293.76900000000001</v>
      </c>
      <c r="I8188">
        <v>0.71650000000000003</v>
      </c>
      <c r="J8188">
        <v>39.222900000000003</v>
      </c>
      <c r="K8188">
        <v>0.30320000000000003</v>
      </c>
      <c r="L8188">
        <v>145.4032</v>
      </c>
      <c r="M8188">
        <v>0.14560000000000001</v>
      </c>
      <c r="N8188">
        <v>164.50810000000001</v>
      </c>
    </row>
    <row r="8189" spans="1:14" x14ac:dyDescent="0.25">
      <c r="A8189">
        <v>8181</v>
      </c>
      <c r="B8189">
        <v>2106000</v>
      </c>
      <c r="C8189">
        <v>0</v>
      </c>
      <c r="E8189">
        <v>0</v>
      </c>
      <c r="F8189">
        <v>102.33499999999999</v>
      </c>
      <c r="G8189">
        <v>5.0000000000000001E-4</v>
      </c>
      <c r="H8189">
        <v>293.7688</v>
      </c>
      <c r="I8189">
        <v>0.71309999999999996</v>
      </c>
      <c r="J8189">
        <v>39.219499999999996</v>
      </c>
      <c r="K8189">
        <v>0.30170000000000002</v>
      </c>
      <c r="L8189">
        <v>145.40170000000001</v>
      </c>
      <c r="M8189">
        <v>0.1459</v>
      </c>
      <c r="N8189">
        <v>164.50839999999999</v>
      </c>
    </row>
    <row r="8190" spans="1:14" x14ac:dyDescent="0.25">
      <c r="A8190">
        <v>8182</v>
      </c>
      <c r="B8190">
        <v>2109600</v>
      </c>
      <c r="C8190">
        <v>0</v>
      </c>
      <c r="E8190">
        <v>0</v>
      </c>
      <c r="F8190">
        <v>102.33499999999999</v>
      </c>
      <c r="G8190">
        <v>2.9999999999999997E-4</v>
      </c>
      <c r="H8190">
        <v>293.76859999999999</v>
      </c>
      <c r="I8190">
        <v>0.7097</v>
      </c>
      <c r="J8190">
        <v>39.216099999999997</v>
      </c>
      <c r="K8190">
        <v>0.2994</v>
      </c>
      <c r="L8190">
        <v>145.39940000000001</v>
      </c>
      <c r="M8190">
        <v>0.1469</v>
      </c>
      <c r="N8190">
        <v>164.5094</v>
      </c>
    </row>
    <row r="8191" spans="1:14" x14ac:dyDescent="0.25">
      <c r="A8191">
        <v>8183</v>
      </c>
      <c r="B8191">
        <v>2113200</v>
      </c>
      <c r="C8191">
        <v>1.4</v>
      </c>
      <c r="E8191">
        <v>0</v>
      </c>
      <c r="F8191">
        <v>102.33499999999999</v>
      </c>
      <c r="G8191">
        <v>1.5E-3</v>
      </c>
      <c r="H8191">
        <v>293.76979999999998</v>
      </c>
      <c r="I8191">
        <v>0.71240000000000003</v>
      </c>
      <c r="J8191">
        <v>39.218899999999998</v>
      </c>
      <c r="K8191">
        <v>0.31319999999999998</v>
      </c>
      <c r="L8191">
        <v>145.41319999999999</v>
      </c>
      <c r="M8191">
        <v>0.1515</v>
      </c>
      <c r="N8191">
        <v>164.51400000000001</v>
      </c>
    </row>
    <row r="8192" spans="1:14" x14ac:dyDescent="0.25">
      <c r="A8192">
        <v>8184</v>
      </c>
      <c r="B8192">
        <v>2116800</v>
      </c>
      <c r="C8192">
        <v>1.3</v>
      </c>
      <c r="E8192">
        <v>0</v>
      </c>
      <c r="F8192">
        <v>102.33499999999999</v>
      </c>
      <c r="G8192">
        <v>2.5000000000000001E-3</v>
      </c>
      <c r="H8192">
        <v>293.77080000000001</v>
      </c>
      <c r="I8192">
        <v>0.71819999999999995</v>
      </c>
      <c r="J8192">
        <v>39.224699999999999</v>
      </c>
      <c r="K8192">
        <v>0.33729999999999999</v>
      </c>
      <c r="L8192">
        <v>145.43729999999999</v>
      </c>
      <c r="M8192">
        <v>0.16020000000000001</v>
      </c>
      <c r="N8192">
        <v>164.52279999999999</v>
      </c>
    </row>
    <row r="8193" spans="1:14" x14ac:dyDescent="0.25">
      <c r="A8193">
        <v>8185</v>
      </c>
      <c r="B8193">
        <v>2120400</v>
      </c>
      <c r="C8193">
        <v>0.5</v>
      </c>
      <c r="E8193">
        <v>0</v>
      </c>
      <c r="F8193">
        <v>102.33499999999999</v>
      </c>
      <c r="G8193">
        <v>2.5000000000000001E-3</v>
      </c>
      <c r="H8193">
        <v>293.77080000000001</v>
      </c>
      <c r="I8193">
        <v>0.72409999999999997</v>
      </c>
      <c r="J8193">
        <v>39.230499999999999</v>
      </c>
      <c r="K8193">
        <v>0.35360000000000003</v>
      </c>
      <c r="L8193">
        <v>145.45359999999999</v>
      </c>
      <c r="M8193">
        <v>0.1744</v>
      </c>
      <c r="N8193">
        <v>164.5368</v>
      </c>
    </row>
    <row r="8194" spans="1:14" x14ac:dyDescent="0.25">
      <c r="A8194">
        <v>8186</v>
      </c>
      <c r="B8194">
        <v>2124000</v>
      </c>
      <c r="C8194">
        <v>0.6</v>
      </c>
      <c r="E8194">
        <v>0</v>
      </c>
      <c r="F8194">
        <v>102.33499999999999</v>
      </c>
      <c r="G8194">
        <v>2.3E-3</v>
      </c>
      <c r="H8194">
        <v>293.7706</v>
      </c>
      <c r="I8194">
        <v>0.73050000000000004</v>
      </c>
      <c r="J8194">
        <v>39.237000000000002</v>
      </c>
      <c r="K8194">
        <v>0.38019999999999998</v>
      </c>
      <c r="L8194">
        <v>145.4802</v>
      </c>
      <c r="M8194">
        <v>0.19400000000000001</v>
      </c>
      <c r="N8194">
        <v>164.5565</v>
      </c>
    </row>
    <row r="8195" spans="1:14" x14ac:dyDescent="0.25">
      <c r="A8195">
        <v>8187</v>
      </c>
      <c r="B8195">
        <v>2127600</v>
      </c>
      <c r="C8195">
        <v>0.7</v>
      </c>
      <c r="E8195">
        <v>2.0000000000000001E-4</v>
      </c>
      <c r="F8195">
        <v>102.3352</v>
      </c>
      <c r="G8195">
        <v>1.6999999999999999E-3</v>
      </c>
      <c r="H8195">
        <v>293.77</v>
      </c>
      <c r="I8195">
        <v>0.73839999999999995</v>
      </c>
      <c r="J8195">
        <v>39.244799999999998</v>
      </c>
      <c r="K8195">
        <v>0.41099999999999998</v>
      </c>
      <c r="L8195">
        <v>145.511</v>
      </c>
      <c r="M8195">
        <v>0.2195</v>
      </c>
      <c r="N8195">
        <v>164.58199999999999</v>
      </c>
    </row>
    <row r="8196" spans="1:14" x14ac:dyDescent="0.25">
      <c r="A8196">
        <v>8188</v>
      </c>
      <c r="B8196">
        <v>2131200</v>
      </c>
      <c r="C8196">
        <v>0.3</v>
      </c>
      <c r="E8196">
        <v>5.9999999999999995E-4</v>
      </c>
      <c r="F8196">
        <v>102.3356</v>
      </c>
      <c r="G8196">
        <v>4.0000000000000002E-4</v>
      </c>
      <c r="H8196">
        <v>293.76870000000002</v>
      </c>
      <c r="I8196">
        <v>0.75349999999999995</v>
      </c>
      <c r="J8196">
        <v>39.259900000000002</v>
      </c>
      <c r="K8196">
        <v>0.44790000000000002</v>
      </c>
      <c r="L8196">
        <v>145.5479</v>
      </c>
      <c r="M8196">
        <v>0.25359999999999999</v>
      </c>
      <c r="N8196">
        <v>164.61609999999999</v>
      </c>
    </row>
    <row r="8197" spans="1:14" x14ac:dyDescent="0.25">
      <c r="A8197">
        <v>8189</v>
      </c>
      <c r="B8197">
        <v>2134800</v>
      </c>
      <c r="C8197">
        <v>0.1</v>
      </c>
      <c r="E8197">
        <v>6.9999999999999999E-4</v>
      </c>
      <c r="F8197">
        <v>102.3357</v>
      </c>
      <c r="G8197">
        <v>0</v>
      </c>
      <c r="H8197">
        <v>293.76830000000001</v>
      </c>
      <c r="I8197">
        <v>0.77629999999999999</v>
      </c>
      <c r="J8197">
        <v>39.282699999999998</v>
      </c>
      <c r="K8197">
        <v>0.4793</v>
      </c>
      <c r="L8197">
        <v>145.57929999999999</v>
      </c>
      <c r="M8197">
        <v>0.30359999999999998</v>
      </c>
      <c r="N8197">
        <v>164.6661</v>
      </c>
    </row>
    <row r="8198" spans="1:14" x14ac:dyDescent="0.25">
      <c r="A8198">
        <v>8190</v>
      </c>
      <c r="B8198">
        <v>2138400</v>
      </c>
      <c r="C8198">
        <v>0</v>
      </c>
      <c r="E8198">
        <v>8.0000000000000004E-4</v>
      </c>
      <c r="F8198">
        <v>102.33580000000001</v>
      </c>
      <c r="G8198">
        <v>0</v>
      </c>
      <c r="H8198">
        <v>293.76830000000001</v>
      </c>
      <c r="I8198">
        <v>0.79559999999999997</v>
      </c>
      <c r="J8198">
        <v>39.302100000000003</v>
      </c>
      <c r="K8198">
        <v>0.49280000000000002</v>
      </c>
      <c r="L8198">
        <v>145.59280000000001</v>
      </c>
      <c r="M8198">
        <v>0.36359999999999998</v>
      </c>
      <c r="N8198">
        <v>164.7261</v>
      </c>
    </row>
    <row r="8199" spans="1:14" x14ac:dyDescent="0.25">
      <c r="A8199">
        <v>8191</v>
      </c>
      <c r="B8199">
        <v>2142000</v>
      </c>
      <c r="C8199">
        <v>0</v>
      </c>
      <c r="E8199">
        <v>2.0000000000000001E-4</v>
      </c>
      <c r="F8199">
        <v>102.3352</v>
      </c>
      <c r="G8199">
        <v>0</v>
      </c>
      <c r="H8199">
        <v>293.76830000000001</v>
      </c>
      <c r="I8199">
        <v>0.82010000000000005</v>
      </c>
      <c r="J8199">
        <v>39.326500000000003</v>
      </c>
      <c r="K8199">
        <v>0.54090000000000005</v>
      </c>
      <c r="L8199">
        <v>145.64089999999999</v>
      </c>
      <c r="M8199">
        <v>0.38819999999999999</v>
      </c>
      <c r="N8199">
        <v>164.75069999999999</v>
      </c>
    </row>
    <row r="8200" spans="1:14" x14ac:dyDescent="0.25">
      <c r="A8200">
        <v>8192</v>
      </c>
      <c r="B8200">
        <v>2145600</v>
      </c>
      <c r="C8200">
        <v>0.2</v>
      </c>
      <c r="E8200">
        <v>0</v>
      </c>
      <c r="F8200">
        <v>102.33499999999999</v>
      </c>
      <c r="G8200">
        <v>0</v>
      </c>
      <c r="H8200">
        <v>293.76830000000001</v>
      </c>
      <c r="I8200">
        <v>0.8488</v>
      </c>
      <c r="J8200">
        <v>39.3553</v>
      </c>
      <c r="K8200">
        <v>0.6038</v>
      </c>
      <c r="L8200">
        <v>145.7038</v>
      </c>
      <c r="M8200">
        <v>0.41620000000000001</v>
      </c>
      <c r="N8200">
        <v>164.77869999999999</v>
      </c>
    </row>
    <row r="8201" spans="1:14" x14ac:dyDescent="0.25">
      <c r="A8201">
        <v>8193</v>
      </c>
      <c r="B8201">
        <v>2149200</v>
      </c>
      <c r="C8201">
        <v>0.2</v>
      </c>
      <c r="E8201">
        <v>0</v>
      </c>
      <c r="F8201">
        <v>102.33499999999999</v>
      </c>
      <c r="G8201">
        <v>0</v>
      </c>
      <c r="H8201">
        <v>293.76830000000001</v>
      </c>
      <c r="I8201">
        <v>0.87480000000000002</v>
      </c>
      <c r="J8201">
        <v>39.381300000000003</v>
      </c>
      <c r="K8201">
        <v>0.67090000000000005</v>
      </c>
      <c r="L8201">
        <v>145.77090000000001</v>
      </c>
      <c r="M8201">
        <v>0.41470000000000001</v>
      </c>
      <c r="N8201">
        <v>164.77719999999999</v>
      </c>
    </row>
    <row r="8202" spans="1:14" x14ac:dyDescent="0.25">
      <c r="A8202">
        <v>8194</v>
      </c>
      <c r="B8202">
        <v>2152800</v>
      </c>
      <c r="C8202">
        <v>0.1</v>
      </c>
      <c r="E8202">
        <v>1.84E-2</v>
      </c>
      <c r="F8202">
        <v>102.35339999999999</v>
      </c>
      <c r="G8202">
        <v>0</v>
      </c>
      <c r="H8202">
        <v>293.76830000000001</v>
      </c>
      <c r="I8202">
        <v>0.90349999999999997</v>
      </c>
      <c r="J8202">
        <v>39.4099</v>
      </c>
      <c r="K8202">
        <v>0.74780000000000002</v>
      </c>
      <c r="L8202">
        <v>145.84780000000001</v>
      </c>
      <c r="M8202">
        <v>0.42299999999999999</v>
      </c>
      <c r="N8202">
        <v>164.78550000000001</v>
      </c>
    </row>
    <row r="8203" spans="1:14" x14ac:dyDescent="0.25">
      <c r="A8203">
        <v>8195</v>
      </c>
      <c r="B8203">
        <v>2156400</v>
      </c>
      <c r="C8203">
        <v>0.3</v>
      </c>
      <c r="E8203">
        <v>6.2799999999999995E-2</v>
      </c>
      <c r="F8203">
        <v>102.3978</v>
      </c>
      <c r="G8203">
        <v>0</v>
      </c>
      <c r="H8203">
        <v>293.76830000000001</v>
      </c>
      <c r="I8203">
        <v>0.94469999999999998</v>
      </c>
      <c r="J8203">
        <v>39.4512</v>
      </c>
      <c r="K8203">
        <v>0.7631</v>
      </c>
      <c r="L8203">
        <v>145.8631</v>
      </c>
      <c r="M8203">
        <v>0.4234</v>
      </c>
      <c r="N8203">
        <v>164.7859</v>
      </c>
    </row>
    <row r="8204" spans="1:14" x14ac:dyDescent="0.25">
      <c r="A8204">
        <v>8196</v>
      </c>
      <c r="B8204">
        <v>2160000</v>
      </c>
      <c r="C8204">
        <v>1.1000000000000001</v>
      </c>
      <c r="E8204">
        <v>0.10780000000000001</v>
      </c>
      <c r="F8204">
        <v>102.44280000000001</v>
      </c>
      <c r="G8204">
        <v>4.0000000000000002E-4</v>
      </c>
      <c r="H8204">
        <v>293.76870000000002</v>
      </c>
      <c r="I8204">
        <v>0.99919999999999998</v>
      </c>
      <c r="J8204">
        <v>39.505600000000001</v>
      </c>
      <c r="K8204">
        <v>0.7752</v>
      </c>
      <c r="L8204">
        <v>145.87520000000001</v>
      </c>
      <c r="M8204">
        <v>0.42480000000000001</v>
      </c>
      <c r="N8204">
        <v>164.78729999999999</v>
      </c>
    </row>
    <row r="8205" spans="1:14" x14ac:dyDescent="0.25">
      <c r="A8205">
        <v>8197</v>
      </c>
      <c r="B8205">
        <v>2163600</v>
      </c>
      <c r="C8205">
        <v>0.4</v>
      </c>
      <c r="E8205">
        <v>0.1421</v>
      </c>
      <c r="F8205">
        <v>102.47709999999999</v>
      </c>
      <c r="G8205">
        <v>0</v>
      </c>
      <c r="H8205">
        <v>293.76830000000001</v>
      </c>
      <c r="I8205">
        <v>1.0727</v>
      </c>
      <c r="J8205">
        <v>39.5792</v>
      </c>
      <c r="K8205">
        <v>0.78320000000000001</v>
      </c>
      <c r="L8205">
        <v>145.88319999999999</v>
      </c>
      <c r="M8205">
        <v>0.42980000000000002</v>
      </c>
      <c r="N8205">
        <v>164.79230000000001</v>
      </c>
    </row>
    <row r="8206" spans="1:14" x14ac:dyDescent="0.25">
      <c r="A8206">
        <v>8198</v>
      </c>
      <c r="B8206">
        <v>2167200</v>
      </c>
      <c r="C8206">
        <v>1.2</v>
      </c>
      <c r="E8206">
        <v>0.1762</v>
      </c>
      <c r="F8206">
        <v>102.5112</v>
      </c>
      <c r="G8206">
        <v>4.0000000000000002E-4</v>
      </c>
      <c r="H8206">
        <v>293.76870000000002</v>
      </c>
      <c r="I8206">
        <v>1.1624000000000001</v>
      </c>
      <c r="J8206">
        <v>39.668799999999997</v>
      </c>
      <c r="K8206">
        <v>0.79969999999999997</v>
      </c>
      <c r="L8206">
        <v>145.8997</v>
      </c>
      <c r="M8206">
        <v>0.43969999999999998</v>
      </c>
      <c r="N8206">
        <v>164.8022</v>
      </c>
    </row>
    <row r="8207" spans="1:14" x14ac:dyDescent="0.25">
      <c r="A8207">
        <v>8199</v>
      </c>
      <c r="B8207">
        <v>2170800</v>
      </c>
      <c r="C8207">
        <v>0.4</v>
      </c>
      <c r="E8207">
        <v>0.2084</v>
      </c>
      <c r="F8207">
        <v>102.54340000000001</v>
      </c>
      <c r="G8207">
        <v>0</v>
      </c>
      <c r="H8207">
        <v>293.76830000000001</v>
      </c>
      <c r="I8207">
        <v>1.2751999999999999</v>
      </c>
      <c r="J8207">
        <v>39.781700000000001</v>
      </c>
      <c r="K8207">
        <v>0.82240000000000002</v>
      </c>
      <c r="L8207">
        <v>145.92240000000001</v>
      </c>
      <c r="M8207">
        <v>0.45650000000000002</v>
      </c>
      <c r="N8207">
        <v>164.81899999999999</v>
      </c>
    </row>
    <row r="8208" spans="1:14" x14ac:dyDescent="0.25">
      <c r="A8208">
        <v>8200</v>
      </c>
      <c r="B8208">
        <v>2174400</v>
      </c>
      <c r="C8208">
        <v>0.5</v>
      </c>
      <c r="E8208">
        <v>0.24049999999999999</v>
      </c>
      <c r="F8208">
        <v>102.57550000000001</v>
      </c>
      <c r="G8208">
        <v>0</v>
      </c>
      <c r="H8208">
        <v>293.76830000000001</v>
      </c>
      <c r="I8208">
        <v>1.421</v>
      </c>
      <c r="J8208">
        <v>39.927399999999999</v>
      </c>
      <c r="K8208">
        <v>0.86109999999999998</v>
      </c>
      <c r="L8208">
        <v>145.96109999999999</v>
      </c>
      <c r="M8208">
        <v>0.47670000000000001</v>
      </c>
      <c r="N8208">
        <v>164.83920000000001</v>
      </c>
    </row>
    <row r="8209" spans="1:14" x14ac:dyDescent="0.25">
      <c r="A8209">
        <v>8201</v>
      </c>
      <c r="B8209">
        <v>2178000</v>
      </c>
      <c r="C8209">
        <v>0.2</v>
      </c>
      <c r="E8209">
        <v>0.2742</v>
      </c>
      <c r="F8209">
        <v>102.6092</v>
      </c>
      <c r="G8209">
        <v>0</v>
      </c>
      <c r="H8209">
        <v>293.76830000000001</v>
      </c>
      <c r="I8209">
        <v>1.5679000000000001</v>
      </c>
      <c r="J8209">
        <v>40.074300000000001</v>
      </c>
      <c r="K8209">
        <v>0.91169999999999995</v>
      </c>
      <c r="L8209">
        <v>146.01169999999999</v>
      </c>
      <c r="M8209">
        <v>0.50209999999999999</v>
      </c>
      <c r="N8209">
        <v>164.8646</v>
      </c>
    </row>
    <row r="8210" spans="1:14" x14ac:dyDescent="0.25">
      <c r="A8210">
        <v>8202</v>
      </c>
      <c r="B8210">
        <v>2181600</v>
      </c>
      <c r="C8210">
        <v>0.2</v>
      </c>
      <c r="E8210">
        <v>0.32179999999999997</v>
      </c>
      <c r="F8210">
        <v>102.6568</v>
      </c>
      <c r="G8210">
        <v>0</v>
      </c>
      <c r="H8210">
        <v>293.76830000000001</v>
      </c>
      <c r="I8210">
        <v>1.647</v>
      </c>
      <c r="J8210">
        <v>40.153399999999998</v>
      </c>
      <c r="K8210">
        <v>0.96640000000000004</v>
      </c>
      <c r="L8210">
        <v>146.06649999999999</v>
      </c>
      <c r="M8210">
        <v>0.53129999999999999</v>
      </c>
      <c r="N8210">
        <v>164.8938</v>
      </c>
    </row>
    <row r="8211" spans="1:14" x14ac:dyDescent="0.25">
      <c r="A8211">
        <v>8203</v>
      </c>
      <c r="B8211">
        <v>2185200</v>
      </c>
      <c r="C8211">
        <v>0.6</v>
      </c>
      <c r="E8211">
        <v>0.37380000000000002</v>
      </c>
      <c r="F8211">
        <v>102.7088</v>
      </c>
      <c r="G8211">
        <v>0</v>
      </c>
      <c r="H8211">
        <v>293.76830000000001</v>
      </c>
      <c r="I8211">
        <v>1.7152000000000001</v>
      </c>
      <c r="J8211">
        <v>40.221699999999998</v>
      </c>
      <c r="K8211">
        <v>1.0344</v>
      </c>
      <c r="L8211">
        <v>146.1344</v>
      </c>
      <c r="M8211">
        <v>0.56100000000000005</v>
      </c>
      <c r="N8211">
        <v>164.92349999999999</v>
      </c>
    </row>
    <row r="8212" spans="1:14" x14ac:dyDescent="0.25">
      <c r="A8212">
        <v>8204</v>
      </c>
      <c r="B8212">
        <v>2188800</v>
      </c>
      <c r="C8212">
        <v>0.2</v>
      </c>
      <c r="E8212">
        <v>0.4209</v>
      </c>
      <c r="F8212">
        <v>102.7559</v>
      </c>
      <c r="G8212">
        <v>0</v>
      </c>
      <c r="H8212">
        <v>293.76830000000001</v>
      </c>
      <c r="I8212">
        <v>1.7767999999999999</v>
      </c>
      <c r="J8212">
        <v>40.283200000000001</v>
      </c>
      <c r="K8212">
        <v>1.0704</v>
      </c>
      <c r="L8212">
        <v>146.1704</v>
      </c>
      <c r="M8212">
        <v>0.57840000000000003</v>
      </c>
      <c r="N8212">
        <v>164.9409</v>
      </c>
    </row>
    <row r="8213" spans="1:14" x14ac:dyDescent="0.25">
      <c r="A8213">
        <v>8205</v>
      </c>
      <c r="B8213">
        <v>2192400</v>
      </c>
      <c r="C8213">
        <v>0.6</v>
      </c>
      <c r="E8213">
        <v>0.46489999999999998</v>
      </c>
      <c r="F8213">
        <v>102.79989999999999</v>
      </c>
      <c r="G8213">
        <v>0</v>
      </c>
      <c r="H8213">
        <v>293.76830000000001</v>
      </c>
      <c r="I8213">
        <v>1.8501000000000001</v>
      </c>
      <c r="J8213">
        <v>40.3566</v>
      </c>
      <c r="K8213">
        <v>1.0955999999999999</v>
      </c>
      <c r="L8213">
        <v>146.19560000000001</v>
      </c>
      <c r="M8213">
        <v>0.5857</v>
      </c>
      <c r="N8213">
        <v>164.94820000000001</v>
      </c>
    </row>
    <row r="8214" spans="1:14" x14ac:dyDescent="0.25">
      <c r="A8214">
        <v>8206</v>
      </c>
      <c r="B8214">
        <v>2196000</v>
      </c>
      <c r="C8214">
        <v>0.3</v>
      </c>
      <c r="E8214">
        <v>0.51060000000000005</v>
      </c>
      <c r="F8214">
        <v>102.8456</v>
      </c>
      <c r="G8214">
        <v>0</v>
      </c>
      <c r="H8214">
        <v>293.76830000000001</v>
      </c>
      <c r="I8214">
        <v>1.9448000000000001</v>
      </c>
      <c r="J8214">
        <v>40.451300000000003</v>
      </c>
      <c r="K8214">
        <v>1.1023000000000001</v>
      </c>
      <c r="L8214">
        <v>146.20230000000001</v>
      </c>
      <c r="M8214">
        <v>0.59130000000000005</v>
      </c>
      <c r="N8214">
        <v>164.9538</v>
      </c>
    </row>
    <row r="8215" spans="1:14" x14ac:dyDescent="0.25">
      <c r="A8215">
        <v>8207</v>
      </c>
      <c r="B8215">
        <v>2199600</v>
      </c>
      <c r="C8215">
        <v>1.3</v>
      </c>
      <c r="E8215">
        <v>0.55400000000000005</v>
      </c>
      <c r="F8215">
        <v>102.889</v>
      </c>
      <c r="G8215">
        <v>0</v>
      </c>
      <c r="H8215">
        <v>293.76830000000001</v>
      </c>
      <c r="I8215">
        <v>2.0489000000000002</v>
      </c>
      <c r="J8215">
        <v>40.555300000000003</v>
      </c>
      <c r="K8215">
        <v>1.1122000000000001</v>
      </c>
      <c r="L8215">
        <v>146.2122</v>
      </c>
      <c r="M8215">
        <v>0.60099999999999998</v>
      </c>
      <c r="N8215">
        <v>164.96350000000001</v>
      </c>
    </row>
    <row r="8216" spans="1:14" x14ac:dyDescent="0.25">
      <c r="A8216">
        <v>8208</v>
      </c>
      <c r="B8216">
        <v>2203200</v>
      </c>
      <c r="C8216">
        <v>0.5</v>
      </c>
      <c r="E8216">
        <v>0.58299999999999996</v>
      </c>
      <c r="F8216">
        <v>102.91800000000001</v>
      </c>
      <c r="G8216">
        <v>0</v>
      </c>
      <c r="H8216">
        <v>293.76830000000001</v>
      </c>
      <c r="I8216">
        <v>2.1539999999999999</v>
      </c>
      <c r="J8216">
        <v>40.660499999999999</v>
      </c>
      <c r="K8216">
        <v>1.1315</v>
      </c>
      <c r="L8216">
        <v>146.23150000000001</v>
      </c>
      <c r="M8216">
        <v>0.61080000000000001</v>
      </c>
      <c r="N8216">
        <v>164.9734</v>
      </c>
    </row>
    <row r="8217" spans="1:14" x14ac:dyDescent="0.25">
      <c r="A8217">
        <v>8209</v>
      </c>
      <c r="B8217">
        <v>2206800</v>
      </c>
      <c r="C8217">
        <v>0.2</v>
      </c>
      <c r="E8217">
        <v>0.6129</v>
      </c>
      <c r="F8217">
        <v>102.9479</v>
      </c>
      <c r="G8217">
        <v>0</v>
      </c>
      <c r="H8217">
        <v>293.76830000000001</v>
      </c>
      <c r="I8217">
        <v>2.2553000000000001</v>
      </c>
      <c r="J8217">
        <v>40.761699999999998</v>
      </c>
      <c r="K8217">
        <v>1.1475</v>
      </c>
      <c r="L8217">
        <v>146.2475</v>
      </c>
      <c r="M8217">
        <v>0.626</v>
      </c>
      <c r="N8217">
        <v>164.98849999999999</v>
      </c>
    </row>
    <row r="8218" spans="1:14" x14ac:dyDescent="0.25">
      <c r="A8218">
        <v>8210</v>
      </c>
      <c r="B8218">
        <v>2210400</v>
      </c>
      <c r="C8218">
        <v>0.2</v>
      </c>
      <c r="E8218">
        <v>0.62819999999999998</v>
      </c>
      <c r="F8218">
        <v>102.9632</v>
      </c>
      <c r="G8218">
        <v>0</v>
      </c>
      <c r="H8218">
        <v>293.76830000000001</v>
      </c>
      <c r="I8218">
        <v>2.3471000000000002</v>
      </c>
      <c r="J8218">
        <v>40.8536</v>
      </c>
      <c r="K8218">
        <v>1.1637</v>
      </c>
      <c r="L8218">
        <v>146.2637</v>
      </c>
      <c r="M8218">
        <v>0.6421</v>
      </c>
      <c r="N8218">
        <v>165.00460000000001</v>
      </c>
    </row>
    <row r="8219" spans="1:14" x14ac:dyDescent="0.25">
      <c r="A8219">
        <v>8211</v>
      </c>
      <c r="B8219">
        <v>2214000</v>
      </c>
      <c r="C8219">
        <v>0.1</v>
      </c>
      <c r="E8219">
        <v>0.64170000000000005</v>
      </c>
      <c r="F8219">
        <v>102.97669999999999</v>
      </c>
      <c r="G8219">
        <v>0</v>
      </c>
      <c r="H8219">
        <v>293.76830000000001</v>
      </c>
      <c r="I8219">
        <v>2.4146999999999998</v>
      </c>
      <c r="J8219">
        <v>40.921100000000003</v>
      </c>
      <c r="K8219">
        <v>1.1929000000000001</v>
      </c>
      <c r="L8219">
        <v>146.2929</v>
      </c>
      <c r="M8219">
        <v>0.65549999999999997</v>
      </c>
      <c r="N8219">
        <v>165.0181</v>
      </c>
    </row>
    <row r="8220" spans="1:14" x14ac:dyDescent="0.25">
      <c r="A8220">
        <v>8212</v>
      </c>
      <c r="B8220">
        <v>2217600</v>
      </c>
      <c r="C8220">
        <v>0.1</v>
      </c>
      <c r="E8220">
        <v>0.65459999999999996</v>
      </c>
      <c r="F8220">
        <v>102.9896</v>
      </c>
      <c r="G8220">
        <v>0</v>
      </c>
      <c r="H8220">
        <v>293.76830000000001</v>
      </c>
      <c r="I8220">
        <v>2.4561999999999999</v>
      </c>
      <c r="J8220">
        <v>40.962699999999998</v>
      </c>
      <c r="K8220">
        <v>1.2027000000000001</v>
      </c>
      <c r="L8220">
        <v>146.30269999999999</v>
      </c>
      <c r="M8220">
        <v>0.66490000000000005</v>
      </c>
      <c r="N8220">
        <v>165.0274</v>
      </c>
    </row>
    <row r="8221" spans="1:14" x14ac:dyDescent="0.25">
      <c r="A8221">
        <v>8213</v>
      </c>
      <c r="B8221">
        <v>2221200</v>
      </c>
      <c r="C8221">
        <v>0.2</v>
      </c>
      <c r="E8221">
        <v>0.66569999999999996</v>
      </c>
      <c r="F8221">
        <v>103.00069999999999</v>
      </c>
      <c r="G8221">
        <v>0</v>
      </c>
      <c r="H8221">
        <v>293.76830000000001</v>
      </c>
      <c r="I8221">
        <v>2.4931999999999999</v>
      </c>
      <c r="J8221">
        <v>40.999600000000001</v>
      </c>
      <c r="K8221">
        <v>1.2061999999999999</v>
      </c>
      <c r="L8221">
        <v>146.30619999999999</v>
      </c>
      <c r="M8221">
        <v>0.65649999999999997</v>
      </c>
      <c r="N8221">
        <v>165.01900000000001</v>
      </c>
    </row>
    <row r="8222" spans="1:14" x14ac:dyDescent="0.25">
      <c r="A8222">
        <v>8214</v>
      </c>
      <c r="B8222">
        <v>2224800</v>
      </c>
      <c r="C8222">
        <v>0.1</v>
      </c>
      <c r="E8222">
        <v>0.67049999999999998</v>
      </c>
      <c r="F8222">
        <v>103.0055</v>
      </c>
      <c r="G8222">
        <v>0</v>
      </c>
      <c r="H8222">
        <v>293.76830000000001</v>
      </c>
      <c r="I8222">
        <v>2.52</v>
      </c>
      <c r="J8222">
        <v>41.026499999999999</v>
      </c>
      <c r="K8222">
        <v>1.1957</v>
      </c>
      <c r="L8222">
        <v>146.29570000000001</v>
      </c>
      <c r="M8222">
        <v>0.64139999999999997</v>
      </c>
      <c r="N8222">
        <v>165.00389999999999</v>
      </c>
    </row>
    <row r="8223" spans="1:14" x14ac:dyDescent="0.25">
      <c r="A8223">
        <v>8215</v>
      </c>
      <c r="B8223">
        <v>2228400</v>
      </c>
      <c r="C8223">
        <v>0</v>
      </c>
      <c r="E8223">
        <v>0.66820000000000002</v>
      </c>
      <c r="F8223">
        <v>103.00320000000001</v>
      </c>
      <c r="G8223">
        <v>0</v>
      </c>
      <c r="H8223">
        <v>293.76830000000001</v>
      </c>
      <c r="I8223">
        <v>2.5442</v>
      </c>
      <c r="J8223">
        <v>41.050600000000003</v>
      </c>
      <c r="K8223">
        <v>1.1655</v>
      </c>
      <c r="L8223">
        <v>146.2655</v>
      </c>
      <c r="M8223">
        <v>0.62150000000000005</v>
      </c>
      <c r="N8223">
        <v>164.98400000000001</v>
      </c>
    </row>
    <row r="8224" spans="1:14" x14ac:dyDescent="0.25">
      <c r="A8224">
        <v>8216</v>
      </c>
      <c r="B8224">
        <v>2232000</v>
      </c>
      <c r="C8224">
        <v>0</v>
      </c>
      <c r="E8224">
        <v>0.65249999999999997</v>
      </c>
      <c r="F8224">
        <v>102.9875</v>
      </c>
      <c r="G8224">
        <v>0</v>
      </c>
      <c r="H8224">
        <v>293.76830000000001</v>
      </c>
      <c r="I8224">
        <v>2.5621999999999998</v>
      </c>
      <c r="J8224">
        <v>41.0687</v>
      </c>
      <c r="K8224">
        <v>1.1341000000000001</v>
      </c>
      <c r="L8224">
        <v>146.23410000000001</v>
      </c>
      <c r="M8224">
        <v>0.59840000000000004</v>
      </c>
      <c r="N8224">
        <v>164.96090000000001</v>
      </c>
    </row>
    <row r="8225" spans="1:14" x14ac:dyDescent="0.25">
      <c r="A8225">
        <v>8217</v>
      </c>
      <c r="B8225">
        <v>2235600</v>
      </c>
      <c r="C8225">
        <v>0</v>
      </c>
      <c r="E8225">
        <v>0.63029999999999997</v>
      </c>
      <c r="F8225">
        <v>102.9653</v>
      </c>
      <c r="G8225">
        <v>0</v>
      </c>
      <c r="H8225">
        <v>293.76830000000001</v>
      </c>
      <c r="I8225">
        <v>2.5632999999999999</v>
      </c>
      <c r="J8225">
        <v>41.069699999999997</v>
      </c>
      <c r="K8225">
        <v>1.1062000000000001</v>
      </c>
      <c r="L8225">
        <v>146.2062</v>
      </c>
      <c r="M8225">
        <v>0.57730000000000004</v>
      </c>
      <c r="N8225">
        <v>164.93979999999999</v>
      </c>
    </row>
    <row r="8226" spans="1:14" x14ac:dyDescent="0.25">
      <c r="A8226">
        <v>8218</v>
      </c>
      <c r="B8226">
        <v>2239200</v>
      </c>
      <c r="C8226">
        <v>0</v>
      </c>
      <c r="E8226">
        <v>0.60760000000000003</v>
      </c>
      <c r="F8226">
        <v>102.9426</v>
      </c>
      <c r="G8226">
        <v>0</v>
      </c>
      <c r="H8226">
        <v>293.76830000000001</v>
      </c>
      <c r="I8226">
        <v>2.5419999999999998</v>
      </c>
      <c r="J8226">
        <v>41.048499999999997</v>
      </c>
      <c r="K8226">
        <v>1.0752999999999999</v>
      </c>
      <c r="L8226">
        <v>146.17529999999999</v>
      </c>
      <c r="M8226">
        <v>0.55510000000000004</v>
      </c>
      <c r="N8226">
        <v>164.91759999999999</v>
      </c>
    </row>
    <row r="8227" spans="1:14" x14ac:dyDescent="0.25">
      <c r="A8227">
        <v>8219</v>
      </c>
      <c r="B8227">
        <v>2242800</v>
      </c>
      <c r="C8227">
        <v>0</v>
      </c>
      <c r="E8227">
        <v>0.56669999999999998</v>
      </c>
      <c r="F8227">
        <v>102.90170000000001</v>
      </c>
      <c r="G8227">
        <v>0</v>
      </c>
      <c r="H8227">
        <v>293.76830000000001</v>
      </c>
      <c r="I8227">
        <v>2.4908000000000001</v>
      </c>
      <c r="J8227">
        <v>40.997300000000003</v>
      </c>
      <c r="K8227">
        <v>1.0509999999999999</v>
      </c>
      <c r="L8227">
        <v>146.15100000000001</v>
      </c>
      <c r="M8227">
        <v>0.53439999999999999</v>
      </c>
      <c r="N8227">
        <v>164.89689999999999</v>
      </c>
    </row>
    <row r="8228" spans="1:14" x14ac:dyDescent="0.25">
      <c r="A8228">
        <v>8220</v>
      </c>
      <c r="B8228">
        <v>2246400</v>
      </c>
      <c r="C8228">
        <v>0</v>
      </c>
      <c r="E8228">
        <v>0.52580000000000005</v>
      </c>
      <c r="F8228">
        <v>102.8608</v>
      </c>
      <c r="G8228">
        <v>0</v>
      </c>
      <c r="H8228">
        <v>293.76830000000001</v>
      </c>
      <c r="I8228">
        <v>2.4222999999999999</v>
      </c>
      <c r="J8228">
        <v>40.928800000000003</v>
      </c>
      <c r="K8228">
        <v>1.0326</v>
      </c>
      <c r="L8228">
        <v>146.1326</v>
      </c>
      <c r="M8228">
        <v>0.51800000000000002</v>
      </c>
      <c r="N8228">
        <v>164.88050000000001</v>
      </c>
    </row>
    <row r="8229" spans="1:14" x14ac:dyDescent="0.25">
      <c r="A8229">
        <v>8221</v>
      </c>
      <c r="B8229">
        <v>2250000</v>
      </c>
      <c r="C8229">
        <v>0</v>
      </c>
      <c r="E8229">
        <v>0.49109999999999998</v>
      </c>
      <c r="F8229">
        <v>102.8261</v>
      </c>
      <c r="G8229">
        <v>0</v>
      </c>
      <c r="H8229">
        <v>293.76830000000001</v>
      </c>
      <c r="I8229">
        <v>2.3498000000000001</v>
      </c>
      <c r="J8229">
        <v>40.856299999999997</v>
      </c>
      <c r="K8229">
        <v>0.99209999999999998</v>
      </c>
      <c r="L8229">
        <v>146.09209999999999</v>
      </c>
      <c r="M8229">
        <v>0.50360000000000005</v>
      </c>
      <c r="N8229">
        <v>164.86609999999999</v>
      </c>
    </row>
    <row r="8230" spans="1:14" x14ac:dyDescent="0.25">
      <c r="A8230">
        <v>8222</v>
      </c>
      <c r="B8230">
        <v>2253600</v>
      </c>
      <c r="C8230">
        <v>0</v>
      </c>
      <c r="E8230">
        <v>0.45679999999999998</v>
      </c>
      <c r="F8230">
        <v>102.79179999999999</v>
      </c>
      <c r="G8230">
        <v>0</v>
      </c>
      <c r="H8230">
        <v>293.76830000000001</v>
      </c>
      <c r="I8230">
        <v>2.2766000000000002</v>
      </c>
      <c r="J8230">
        <v>40.783099999999997</v>
      </c>
      <c r="K8230">
        <v>0.95699999999999996</v>
      </c>
      <c r="L8230">
        <v>146.05699999999999</v>
      </c>
      <c r="M8230">
        <v>0.48780000000000001</v>
      </c>
      <c r="N8230">
        <v>164.8503</v>
      </c>
    </row>
    <row r="8231" spans="1:14" x14ac:dyDescent="0.25">
      <c r="A8231">
        <v>8223</v>
      </c>
      <c r="B8231">
        <v>0</v>
      </c>
      <c r="C8231">
        <v>0</v>
      </c>
      <c r="D8231" s="1" t="s">
        <v>50</v>
      </c>
      <c r="E8231">
        <v>0</v>
      </c>
      <c r="F8231">
        <v>102.33499999999999</v>
      </c>
      <c r="G8231">
        <v>0</v>
      </c>
      <c r="H8231">
        <v>293.76830000000001</v>
      </c>
      <c r="I8231">
        <v>0</v>
      </c>
      <c r="J8231">
        <v>38.506500000000003</v>
      </c>
      <c r="K8231">
        <v>0</v>
      </c>
      <c r="L8231">
        <v>145.1</v>
      </c>
      <c r="M8231">
        <v>0</v>
      </c>
      <c r="N8231">
        <v>164.36250000000001</v>
      </c>
    </row>
    <row r="8232" spans="1:14" x14ac:dyDescent="0.25">
      <c r="A8232">
        <v>8224</v>
      </c>
      <c r="B8232">
        <v>3600</v>
      </c>
      <c r="C8232">
        <v>0</v>
      </c>
      <c r="E8232">
        <v>0</v>
      </c>
      <c r="F8232">
        <v>102.33499999999999</v>
      </c>
      <c r="G8232">
        <v>0</v>
      </c>
      <c r="H8232">
        <v>293.76830000000001</v>
      </c>
      <c r="I8232">
        <v>0</v>
      </c>
      <c r="J8232">
        <v>38.506500000000003</v>
      </c>
      <c r="K8232">
        <v>0</v>
      </c>
      <c r="L8232">
        <v>145.1</v>
      </c>
      <c r="M8232">
        <v>0</v>
      </c>
      <c r="N8232">
        <v>164.36250000000001</v>
      </c>
    </row>
    <row r="8233" spans="1:14" x14ac:dyDescent="0.25">
      <c r="A8233">
        <v>8225</v>
      </c>
      <c r="B8233">
        <v>7200</v>
      </c>
      <c r="C8233">
        <v>0</v>
      </c>
      <c r="E8233">
        <v>0</v>
      </c>
      <c r="F8233">
        <v>102.33499999999999</v>
      </c>
      <c r="G8233">
        <v>0</v>
      </c>
      <c r="H8233">
        <v>293.76830000000001</v>
      </c>
      <c r="I8233">
        <v>0</v>
      </c>
      <c r="J8233">
        <v>38.506500000000003</v>
      </c>
      <c r="K8233">
        <v>0</v>
      </c>
      <c r="L8233">
        <v>145.1</v>
      </c>
      <c r="M8233">
        <v>0</v>
      </c>
      <c r="N8233">
        <v>164.36250000000001</v>
      </c>
    </row>
    <row r="8234" spans="1:14" x14ac:dyDescent="0.25">
      <c r="A8234">
        <v>8226</v>
      </c>
      <c r="B8234">
        <v>10800</v>
      </c>
      <c r="C8234">
        <v>0</v>
      </c>
      <c r="E8234">
        <v>0</v>
      </c>
      <c r="F8234">
        <v>102.33499999999999</v>
      </c>
      <c r="G8234">
        <v>0</v>
      </c>
      <c r="H8234">
        <v>293.76830000000001</v>
      </c>
      <c r="I8234">
        <v>0</v>
      </c>
      <c r="J8234">
        <v>38.506500000000003</v>
      </c>
      <c r="K8234">
        <v>0</v>
      </c>
      <c r="L8234">
        <v>145.1</v>
      </c>
      <c r="M8234">
        <v>0</v>
      </c>
      <c r="N8234">
        <v>164.36250000000001</v>
      </c>
    </row>
    <row r="8235" spans="1:14" x14ac:dyDescent="0.25">
      <c r="A8235">
        <v>8227</v>
      </c>
      <c r="B8235">
        <v>14400</v>
      </c>
      <c r="C8235">
        <v>0</v>
      </c>
      <c r="E8235">
        <v>0</v>
      </c>
      <c r="F8235">
        <v>102.33499999999999</v>
      </c>
      <c r="G8235">
        <v>0</v>
      </c>
      <c r="H8235">
        <v>293.76830000000001</v>
      </c>
      <c r="I8235">
        <v>0</v>
      </c>
      <c r="J8235">
        <v>38.506500000000003</v>
      </c>
      <c r="K8235">
        <v>0</v>
      </c>
      <c r="L8235">
        <v>145.1</v>
      </c>
      <c r="M8235">
        <v>0</v>
      </c>
      <c r="N8235">
        <v>164.36250000000001</v>
      </c>
    </row>
    <row r="8236" spans="1:14" x14ac:dyDescent="0.25">
      <c r="A8236">
        <v>8228</v>
      </c>
      <c r="B8236">
        <v>18000</v>
      </c>
      <c r="C8236">
        <v>0</v>
      </c>
      <c r="E8236">
        <v>0</v>
      </c>
      <c r="F8236">
        <v>102.33499999999999</v>
      </c>
      <c r="G8236">
        <v>0</v>
      </c>
      <c r="H8236">
        <v>293.76830000000001</v>
      </c>
      <c r="I8236">
        <v>0</v>
      </c>
      <c r="J8236">
        <v>38.506500000000003</v>
      </c>
      <c r="K8236">
        <v>0</v>
      </c>
      <c r="L8236">
        <v>145.1</v>
      </c>
      <c r="M8236">
        <v>0</v>
      </c>
      <c r="N8236">
        <v>164.36250000000001</v>
      </c>
    </row>
    <row r="8237" spans="1:14" x14ac:dyDescent="0.25">
      <c r="A8237">
        <v>8229</v>
      </c>
      <c r="B8237">
        <v>21600</v>
      </c>
      <c r="C8237">
        <v>0</v>
      </c>
      <c r="E8237">
        <v>0</v>
      </c>
      <c r="F8237">
        <v>102.33499999999999</v>
      </c>
      <c r="G8237">
        <v>0</v>
      </c>
      <c r="H8237">
        <v>293.76830000000001</v>
      </c>
      <c r="I8237">
        <v>0</v>
      </c>
      <c r="J8237">
        <v>38.506500000000003</v>
      </c>
      <c r="K8237">
        <v>0</v>
      </c>
      <c r="L8237">
        <v>145.1</v>
      </c>
      <c r="M8237">
        <v>0</v>
      </c>
      <c r="N8237">
        <v>164.36250000000001</v>
      </c>
    </row>
    <row r="8238" spans="1:14" x14ac:dyDescent="0.25">
      <c r="A8238">
        <v>8230</v>
      </c>
      <c r="B8238">
        <v>25200</v>
      </c>
      <c r="C8238">
        <v>0</v>
      </c>
      <c r="E8238">
        <v>0</v>
      </c>
      <c r="F8238">
        <v>102.33499999999999</v>
      </c>
      <c r="G8238">
        <v>0</v>
      </c>
      <c r="H8238">
        <v>293.76830000000001</v>
      </c>
      <c r="I8238">
        <v>0</v>
      </c>
      <c r="J8238">
        <v>38.506500000000003</v>
      </c>
      <c r="K8238">
        <v>0</v>
      </c>
      <c r="L8238">
        <v>145.1</v>
      </c>
      <c r="M8238">
        <v>0</v>
      </c>
      <c r="N8238">
        <v>164.36250000000001</v>
      </c>
    </row>
    <row r="8239" spans="1:14" x14ac:dyDescent="0.25">
      <c r="A8239">
        <v>8231</v>
      </c>
      <c r="B8239">
        <v>28800</v>
      </c>
      <c r="C8239">
        <v>0</v>
      </c>
      <c r="E8239">
        <v>0</v>
      </c>
      <c r="F8239">
        <v>102.33499999999999</v>
      </c>
      <c r="G8239">
        <v>0</v>
      </c>
      <c r="H8239">
        <v>293.76830000000001</v>
      </c>
      <c r="I8239">
        <v>0</v>
      </c>
      <c r="J8239">
        <v>38.506500000000003</v>
      </c>
      <c r="K8239">
        <v>0</v>
      </c>
      <c r="L8239">
        <v>145.1</v>
      </c>
      <c r="M8239">
        <v>0</v>
      </c>
      <c r="N8239">
        <v>164.36250000000001</v>
      </c>
    </row>
    <row r="8240" spans="1:14" x14ac:dyDescent="0.25">
      <c r="A8240">
        <v>8232</v>
      </c>
      <c r="B8240">
        <v>32400</v>
      </c>
      <c r="C8240">
        <v>0</v>
      </c>
      <c r="E8240">
        <v>0</v>
      </c>
      <c r="F8240">
        <v>102.33499999999999</v>
      </c>
      <c r="G8240">
        <v>0</v>
      </c>
      <c r="H8240">
        <v>293.76830000000001</v>
      </c>
      <c r="I8240">
        <v>0</v>
      </c>
      <c r="J8240">
        <v>38.506500000000003</v>
      </c>
      <c r="K8240">
        <v>0</v>
      </c>
      <c r="L8240">
        <v>145.1</v>
      </c>
      <c r="M8240">
        <v>0</v>
      </c>
      <c r="N8240">
        <v>164.36250000000001</v>
      </c>
    </row>
    <row r="8241" spans="1:14" x14ac:dyDescent="0.25">
      <c r="A8241">
        <v>8233</v>
      </c>
      <c r="B8241">
        <v>36000</v>
      </c>
      <c r="C8241">
        <v>0</v>
      </c>
      <c r="E8241">
        <v>0</v>
      </c>
      <c r="F8241">
        <v>102.33499999999999</v>
      </c>
      <c r="G8241">
        <v>0</v>
      </c>
      <c r="H8241">
        <v>293.76830000000001</v>
      </c>
      <c r="I8241">
        <v>0</v>
      </c>
      <c r="J8241">
        <v>38.506500000000003</v>
      </c>
      <c r="K8241">
        <v>0</v>
      </c>
      <c r="L8241">
        <v>145.1</v>
      </c>
      <c r="M8241">
        <v>0</v>
      </c>
      <c r="N8241">
        <v>164.36250000000001</v>
      </c>
    </row>
    <row r="8242" spans="1:14" x14ac:dyDescent="0.25">
      <c r="A8242">
        <v>8234</v>
      </c>
      <c r="B8242">
        <v>39600</v>
      </c>
      <c r="C8242">
        <v>0</v>
      </c>
      <c r="E8242">
        <v>0</v>
      </c>
      <c r="F8242">
        <v>102.33499999999999</v>
      </c>
      <c r="G8242">
        <v>0</v>
      </c>
      <c r="H8242">
        <v>293.76830000000001</v>
      </c>
      <c r="I8242">
        <v>0</v>
      </c>
      <c r="J8242">
        <v>38.506500000000003</v>
      </c>
      <c r="K8242">
        <v>0</v>
      </c>
      <c r="L8242">
        <v>145.1</v>
      </c>
      <c r="M8242">
        <v>0</v>
      </c>
      <c r="N8242">
        <v>164.36250000000001</v>
      </c>
    </row>
    <row r="8243" spans="1:14" x14ac:dyDescent="0.25">
      <c r="A8243">
        <v>8235</v>
      </c>
      <c r="B8243">
        <v>43200</v>
      </c>
      <c r="C8243">
        <v>0</v>
      </c>
      <c r="E8243">
        <v>0</v>
      </c>
      <c r="F8243">
        <v>102.33499999999999</v>
      </c>
      <c r="G8243">
        <v>0</v>
      </c>
      <c r="H8243">
        <v>293.76830000000001</v>
      </c>
      <c r="I8243">
        <v>0</v>
      </c>
      <c r="J8243">
        <v>38.506500000000003</v>
      </c>
      <c r="K8243">
        <v>0</v>
      </c>
      <c r="L8243">
        <v>145.1</v>
      </c>
      <c r="M8243">
        <v>0</v>
      </c>
      <c r="N8243">
        <v>164.36250000000001</v>
      </c>
    </row>
    <row r="8244" spans="1:14" x14ac:dyDescent="0.25">
      <c r="A8244">
        <v>8236</v>
      </c>
      <c r="B8244">
        <v>46800</v>
      </c>
      <c r="C8244">
        <v>0</v>
      </c>
      <c r="E8244">
        <v>0</v>
      </c>
      <c r="F8244">
        <v>102.33499999999999</v>
      </c>
      <c r="G8244">
        <v>0</v>
      </c>
      <c r="H8244">
        <v>293.76830000000001</v>
      </c>
      <c r="I8244">
        <v>0</v>
      </c>
      <c r="J8244">
        <v>38.506500000000003</v>
      </c>
      <c r="K8244">
        <v>0</v>
      </c>
      <c r="L8244">
        <v>145.1</v>
      </c>
      <c r="M8244">
        <v>0</v>
      </c>
      <c r="N8244">
        <v>164.36250000000001</v>
      </c>
    </row>
    <row r="8245" spans="1:14" x14ac:dyDescent="0.25">
      <c r="A8245">
        <v>8237</v>
      </c>
      <c r="B8245">
        <v>50400</v>
      </c>
      <c r="C8245">
        <v>0</v>
      </c>
      <c r="E8245">
        <v>0</v>
      </c>
      <c r="F8245">
        <v>102.33499999999999</v>
      </c>
      <c r="G8245">
        <v>0</v>
      </c>
      <c r="H8245">
        <v>293.76830000000001</v>
      </c>
      <c r="I8245">
        <v>0</v>
      </c>
      <c r="J8245">
        <v>38.506500000000003</v>
      </c>
      <c r="K8245">
        <v>0</v>
      </c>
      <c r="L8245">
        <v>145.1</v>
      </c>
      <c r="M8245">
        <v>0</v>
      </c>
      <c r="N8245">
        <v>164.36250000000001</v>
      </c>
    </row>
    <row r="8246" spans="1:14" x14ac:dyDescent="0.25">
      <c r="A8246">
        <v>8238</v>
      </c>
      <c r="B8246">
        <v>54000</v>
      </c>
      <c r="C8246">
        <v>0</v>
      </c>
      <c r="E8246">
        <v>0</v>
      </c>
      <c r="F8246">
        <v>102.33499999999999</v>
      </c>
      <c r="G8246">
        <v>0</v>
      </c>
      <c r="H8246">
        <v>293.76830000000001</v>
      </c>
      <c r="I8246">
        <v>0</v>
      </c>
      <c r="J8246">
        <v>38.506500000000003</v>
      </c>
      <c r="K8246">
        <v>0</v>
      </c>
      <c r="L8246">
        <v>145.1</v>
      </c>
      <c r="M8246">
        <v>0</v>
      </c>
      <c r="N8246">
        <v>164.36250000000001</v>
      </c>
    </row>
    <row r="8247" spans="1:14" x14ac:dyDescent="0.25">
      <c r="A8247">
        <v>8239</v>
      </c>
      <c r="B8247">
        <v>57600</v>
      </c>
      <c r="C8247">
        <v>0</v>
      </c>
      <c r="E8247">
        <v>0</v>
      </c>
      <c r="F8247">
        <v>102.33499999999999</v>
      </c>
      <c r="G8247">
        <v>0</v>
      </c>
      <c r="H8247">
        <v>293.76830000000001</v>
      </c>
      <c r="I8247">
        <v>0</v>
      </c>
      <c r="J8247">
        <v>38.506500000000003</v>
      </c>
      <c r="K8247">
        <v>0</v>
      </c>
      <c r="L8247">
        <v>145.1</v>
      </c>
      <c r="M8247">
        <v>0</v>
      </c>
      <c r="N8247">
        <v>164.36250000000001</v>
      </c>
    </row>
    <row r="8248" spans="1:14" x14ac:dyDescent="0.25">
      <c r="A8248">
        <v>8240</v>
      </c>
      <c r="B8248">
        <v>61200</v>
      </c>
      <c r="C8248">
        <v>0</v>
      </c>
      <c r="E8248">
        <v>0</v>
      </c>
      <c r="F8248">
        <v>102.33499999999999</v>
      </c>
      <c r="G8248">
        <v>0</v>
      </c>
      <c r="H8248">
        <v>293.76830000000001</v>
      </c>
      <c r="I8248">
        <v>0</v>
      </c>
      <c r="J8248">
        <v>38.506500000000003</v>
      </c>
      <c r="K8248">
        <v>0</v>
      </c>
      <c r="L8248">
        <v>145.1</v>
      </c>
      <c r="M8248">
        <v>0</v>
      </c>
      <c r="N8248">
        <v>164.36250000000001</v>
      </c>
    </row>
    <row r="8249" spans="1:14" x14ac:dyDescent="0.25">
      <c r="A8249">
        <v>8241</v>
      </c>
      <c r="B8249">
        <v>64800</v>
      </c>
      <c r="C8249">
        <v>0</v>
      </c>
      <c r="E8249">
        <v>0</v>
      </c>
      <c r="F8249">
        <v>102.33499999999999</v>
      </c>
      <c r="G8249">
        <v>0</v>
      </c>
      <c r="H8249">
        <v>293.76830000000001</v>
      </c>
      <c r="I8249">
        <v>0</v>
      </c>
      <c r="J8249">
        <v>38.506500000000003</v>
      </c>
      <c r="K8249">
        <v>0</v>
      </c>
      <c r="L8249">
        <v>145.1</v>
      </c>
      <c r="M8249">
        <v>0</v>
      </c>
      <c r="N8249">
        <v>164.36250000000001</v>
      </c>
    </row>
    <row r="8250" spans="1:14" x14ac:dyDescent="0.25">
      <c r="A8250">
        <v>8242</v>
      </c>
      <c r="B8250">
        <v>68400</v>
      </c>
      <c r="C8250">
        <v>0.1</v>
      </c>
      <c r="E8250">
        <v>1E-4</v>
      </c>
      <c r="F8250">
        <v>102.3351</v>
      </c>
      <c r="G8250">
        <v>1E-4</v>
      </c>
      <c r="H8250">
        <v>293.76839999999999</v>
      </c>
      <c r="I8250">
        <v>1E-4</v>
      </c>
      <c r="J8250">
        <v>38.506599999999999</v>
      </c>
      <c r="K8250">
        <v>1E-4</v>
      </c>
      <c r="L8250">
        <v>145.1001</v>
      </c>
      <c r="M8250">
        <v>1E-4</v>
      </c>
      <c r="N8250">
        <v>164.36259999999999</v>
      </c>
    </row>
    <row r="8251" spans="1:14" x14ac:dyDescent="0.25">
      <c r="A8251">
        <v>8243</v>
      </c>
      <c r="B8251">
        <v>72000</v>
      </c>
      <c r="C8251">
        <v>0</v>
      </c>
      <c r="E8251">
        <v>1E-4</v>
      </c>
      <c r="F8251">
        <v>102.3351</v>
      </c>
      <c r="G8251">
        <v>1E-4</v>
      </c>
      <c r="H8251">
        <v>293.76839999999999</v>
      </c>
      <c r="I8251">
        <v>1E-4</v>
      </c>
      <c r="J8251">
        <v>38.506599999999999</v>
      </c>
      <c r="K8251">
        <v>1E-4</v>
      </c>
      <c r="L8251">
        <v>145.1001</v>
      </c>
      <c r="M8251">
        <v>1E-4</v>
      </c>
      <c r="N8251">
        <v>164.36259999999999</v>
      </c>
    </row>
    <row r="8252" spans="1:14" x14ac:dyDescent="0.25">
      <c r="A8252">
        <v>8244</v>
      </c>
      <c r="B8252">
        <v>75600</v>
      </c>
      <c r="C8252">
        <v>0</v>
      </c>
      <c r="E8252">
        <v>1E-4</v>
      </c>
      <c r="F8252">
        <v>102.3351</v>
      </c>
      <c r="G8252">
        <v>1E-4</v>
      </c>
      <c r="H8252">
        <v>293.76839999999999</v>
      </c>
      <c r="I8252">
        <v>1E-4</v>
      </c>
      <c r="J8252">
        <v>38.506599999999999</v>
      </c>
      <c r="K8252">
        <v>1E-4</v>
      </c>
      <c r="L8252">
        <v>145.1001</v>
      </c>
      <c r="M8252">
        <v>1E-4</v>
      </c>
      <c r="N8252">
        <v>164.36259999999999</v>
      </c>
    </row>
    <row r="8253" spans="1:14" x14ac:dyDescent="0.25">
      <c r="A8253">
        <v>8245</v>
      </c>
      <c r="B8253">
        <v>79200</v>
      </c>
      <c r="C8253">
        <v>0</v>
      </c>
      <c r="E8253">
        <v>1E-4</v>
      </c>
      <c r="F8253">
        <v>102.3351</v>
      </c>
      <c r="G8253">
        <v>1E-4</v>
      </c>
      <c r="H8253">
        <v>293.76839999999999</v>
      </c>
      <c r="I8253">
        <v>1E-4</v>
      </c>
      <c r="J8253">
        <v>38.506599999999999</v>
      </c>
      <c r="K8253">
        <v>1E-4</v>
      </c>
      <c r="L8253">
        <v>145.1001</v>
      </c>
      <c r="M8253">
        <v>1E-4</v>
      </c>
      <c r="N8253">
        <v>164.36259999999999</v>
      </c>
    </row>
    <row r="8254" spans="1:14" x14ac:dyDescent="0.25">
      <c r="A8254">
        <v>8246</v>
      </c>
      <c r="B8254">
        <v>82800</v>
      </c>
      <c r="C8254">
        <v>0</v>
      </c>
      <c r="E8254">
        <v>1E-4</v>
      </c>
      <c r="F8254">
        <v>102.3351</v>
      </c>
      <c r="G8254">
        <v>1E-4</v>
      </c>
      <c r="H8254">
        <v>293.76839999999999</v>
      </c>
      <c r="I8254">
        <v>1E-4</v>
      </c>
      <c r="J8254">
        <v>38.506599999999999</v>
      </c>
      <c r="K8254">
        <v>1E-4</v>
      </c>
      <c r="L8254">
        <v>145.1001</v>
      </c>
      <c r="M8254">
        <v>1E-4</v>
      </c>
      <c r="N8254">
        <v>164.36259999999999</v>
      </c>
    </row>
    <row r="8255" spans="1:14" x14ac:dyDescent="0.25">
      <c r="A8255">
        <v>8247</v>
      </c>
      <c r="B8255">
        <v>86400</v>
      </c>
      <c r="C8255">
        <v>0</v>
      </c>
      <c r="E8255">
        <v>1E-4</v>
      </c>
      <c r="F8255">
        <v>102.3351</v>
      </c>
      <c r="G8255">
        <v>1E-4</v>
      </c>
      <c r="H8255">
        <v>293.76839999999999</v>
      </c>
      <c r="I8255">
        <v>1E-4</v>
      </c>
      <c r="J8255">
        <v>38.506599999999999</v>
      </c>
      <c r="K8255">
        <v>1E-4</v>
      </c>
      <c r="L8255">
        <v>145.1001</v>
      </c>
      <c r="M8255">
        <v>1E-4</v>
      </c>
      <c r="N8255">
        <v>164.36259999999999</v>
      </c>
    </row>
    <row r="8256" spans="1:14" x14ac:dyDescent="0.25">
      <c r="A8256">
        <v>8248</v>
      </c>
      <c r="B8256">
        <v>90000</v>
      </c>
      <c r="C8256">
        <v>0</v>
      </c>
      <c r="E8256">
        <v>1E-4</v>
      </c>
      <c r="F8256">
        <v>102.3351</v>
      </c>
      <c r="G8256">
        <v>1E-4</v>
      </c>
      <c r="H8256">
        <v>293.76839999999999</v>
      </c>
      <c r="I8256">
        <v>1E-4</v>
      </c>
      <c r="J8256">
        <v>38.506599999999999</v>
      </c>
      <c r="K8256">
        <v>1E-4</v>
      </c>
      <c r="L8256">
        <v>145.1001</v>
      </c>
      <c r="M8256">
        <v>1E-4</v>
      </c>
      <c r="N8256">
        <v>164.36259999999999</v>
      </c>
    </row>
    <row r="8257" spans="1:14" x14ac:dyDescent="0.25">
      <c r="A8257">
        <v>8249</v>
      </c>
      <c r="B8257">
        <v>93600</v>
      </c>
      <c r="C8257">
        <v>0</v>
      </c>
      <c r="E8257">
        <v>1E-4</v>
      </c>
      <c r="F8257">
        <v>102.3351</v>
      </c>
      <c r="G8257">
        <v>1E-4</v>
      </c>
      <c r="H8257">
        <v>293.76839999999999</v>
      </c>
      <c r="I8257">
        <v>1E-4</v>
      </c>
      <c r="J8257">
        <v>38.506599999999999</v>
      </c>
      <c r="K8257">
        <v>1E-4</v>
      </c>
      <c r="L8257">
        <v>145.1001</v>
      </c>
      <c r="M8257">
        <v>1E-4</v>
      </c>
      <c r="N8257">
        <v>164.36259999999999</v>
      </c>
    </row>
    <row r="8258" spans="1:14" x14ac:dyDescent="0.25">
      <c r="A8258">
        <v>8250</v>
      </c>
      <c r="B8258">
        <v>97200</v>
      </c>
      <c r="C8258">
        <v>0</v>
      </c>
      <c r="E8258">
        <v>1E-4</v>
      </c>
      <c r="F8258">
        <v>102.3351</v>
      </c>
      <c r="G8258">
        <v>1E-4</v>
      </c>
      <c r="H8258">
        <v>293.76839999999999</v>
      </c>
      <c r="I8258">
        <v>1E-4</v>
      </c>
      <c r="J8258">
        <v>38.506599999999999</v>
      </c>
      <c r="K8258">
        <v>1E-4</v>
      </c>
      <c r="L8258">
        <v>145.1001</v>
      </c>
      <c r="M8258">
        <v>1E-4</v>
      </c>
      <c r="N8258">
        <v>164.36259999999999</v>
      </c>
    </row>
    <row r="8259" spans="1:14" x14ac:dyDescent="0.25">
      <c r="A8259">
        <v>8251</v>
      </c>
      <c r="B8259">
        <v>100800</v>
      </c>
      <c r="C8259">
        <v>0</v>
      </c>
      <c r="E8259">
        <v>1E-4</v>
      </c>
      <c r="F8259">
        <v>102.3351</v>
      </c>
      <c r="G8259">
        <v>1E-4</v>
      </c>
      <c r="H8259">
        <v>293.76839999999999</v>
      </c>
      <c r="I8259">
        <v>1E-4</v>
      </c>
      <c r="J8259">
        <v>38.506599999999999</v>
      </c>
      <c r="K8259">
        <v>1E-4</v>
      </c>
      <c r="L8259">
        <v>145.1001</v>
      </c>
      <c r="M8259">
        <v>1E-4</v>
      </c>
      <c r="N8259">
        <v>164.36259999999999</v>
      </c>
    </row>
    <row r="8260" spans="1:14" x14ac:dyDescent="0.25">
      <c r="A8260">
        <v>8252</v>
      </c>
      <c r="B8260">
        <v>104400</v>
      </c>
      <c r="C8260">
        <v>0</v>
      </c>
      <c r="E8260">
        <v>1E-4</v>
      </c>
      <c r="F8260">
        <v>102.3351</v>
      </c>
      <c r="G8260">
        <v>1E-4</v>
      </c>
      <c r="H8260">
        <v>293.76839999999999</v>
      </c>
      <c r="I8260">
        <v>1E-4</v>
      </c>
      <c r="J8260">
        <v>38.506599999999999</v>
      </c>
      <c r="K8260">
        <v>1E-4</v>
      </c>
      <c r="L8260">
        <v>145.1001</v>
      </c>
      <c r="M8260">
        <v>1E-4</v>
      </c>
      <c r="N8260">
        <v>164.36259999999999</v>
      </c>
    </row>
    <row r="8261" spans="1:14" x14ac:dyDescent="0.25">
      <c r="A8261">
        <v>8253</v>
      </c>
      <c r="B8261">
        <v>108000</v>
      </c>
      <c r="C8261">
        <v>0</v>
      </c>
      <c r="E8261">
        <v>1E-4</v>
      </c>
      <c r="F8261">
        <v>102.3351</v>
      </c>
      <c r="G8261">
        <v>1E-4</v>
      </c>
      <c r="H8261">
        <v>293.76839999999999</v>
      </c>
      <c r="I8261">
        <v>1E-4</v>
      </c>
      <c r="J8261">
        <v>38.506599999999999</v>
      </c>
      <c r="K8261">
        <v>1E-4</v>
      </c>
      <c r="L8261">
        <v>145.1001</v>
      </c>
      <c r="M8261">
        <v>1E-4</v>
      </c>
      <c r="N8261">
        <v>164.36259999999999</v>
      </c>
    </row>
    <row r="8262" spans="1:14" x14ac:dyDescent="0.25">
      <c r="A8262">
        <v>8254</v>
      </c>
      <c r="B8262">
        <v>111600</v>
      </c>
      <c r="C8262">
        <v>0</v>
      </c>
      <c r="E8262">
        <v>1E-4</v>
      </c>
      <c r="F8262">
        <v>102.3351</v>
      </c>
      <c r="G8262">
        <v>1E-4</v>
      </c>
      <c r="H8262">
        <v>293.76839999999999</v>
      </c>
      <c r="I8262">
        <v>1E-4</v>
      </c>
      <c r="J8262">
        <v>38.506599999999999</v>
      </c>
      <c r="K8262">
        <v>1E-4</v>
      </c>
      <c r="L8262">
        <v>145.1001</v>
      </c>
      <c r="M8262">
        <v>1E-4</v>
      </c>
      <c r="N8262">
        <v>164.36259999999999</v>
      </c>
    </row>
    <row r="8263" spans="1:14" x14ac:dyDescent="0.25">
      <c r="A8263">
        <v>8255</v>
      </c>
      <c r="B8263">
        <v>115200</v>
      </c>
      <c r="C8263">
        <v>0</v>
      </c>
      <c r="E8263">
        <v>1E-4</v>
      </c>
      <c r="F8263">
        <v>102.3351</v>
      </c>
      <c r="G8263">
        <v>1E-4</v>
      </c>
      <c r="H8263">
        <v>293.76839999999999</v>
      </c>
      <c r="I8263">
        <v>1E-4</v>
      </c>
      <c r="J8263">
        <v>38.506599999999999</v>
      </c>
      <c r="K8263">
        <v>1E-4</v>
      </c>
      <c r="L8263">
        <v>145.1001</v>
      </c>
      <c r="M8263">
        <v>1E-4</v>
      </c>
      <c r="N8263">
        <v>164.36259999999999</v>
      </c>
    </row>
    <row r="8264" spans="1:14" x14ac:dyDescent="0.25">
      <c r="A8264">
        <v>8256</v>
      </c>
      <c r="B8264">
        <v>118800</v>
      </c>
      <c r="C8264">
        <v>0</v>
      </c>
      <c r="E8264">
        <v>1E-4</v>
      </c>
      <c r="F8264">
        <v>102.3351</v>
      </c>
      <c r="G8264">
        <v>1E-4</v>
      </c>
      <c r="H8264">
        <v>293.76839999999999</v>
      </c>
      <c r="I8264">
        <v>1E-4</v>
      </c>
      <c r="J8264">
        <v>38.506599999999999</v>
      </c>
      <c r="K8264">
        <v>1E-4</v>
      </c>
      <c r="L8264">
        <v>145.1001</v>
      </c>
      <c r="M8264">
        <v>1E-4</v>
      </c>
      <c r="N8264">
        <v>164.36259999999999</v>
      </c>
    </row>
    <row r="8265" spans="1:14" x14ac:dyDescent="0.25">
      <c r="A8265">
        <v>8257</v>
      </c>
      <c r="B8265">
        <v>122400</v>
      </c>
      <c r="C8265">
        <v>0</v>
      </c>
      <c r="E8265">
        <v>1E-4</v>
      </c>
      <c r="F8265">
        <v>102.3351</v>
      </c>
      <c r="G8265">
        <v>1E-4</v>
      </c>
      <c r="H8265">
        <v>293.76839999999999</v>
      </c>
      <c r="I8265">
        <v>1E-4</v>
      </c>
      <c r="J8265">
        <v>38.506599999999999</v>
      </c>
      <c r="K8265">
        <v>1E-4</v>
      </c>
      <c r="L8265">
        <v>145.1001</v>
      </c>
      <c r="M8265">
        <v>1E-4</v>
      </c>
      <c r="N8265">
        <v>164.36259999999999</v>
      </c>
    </row>
    <row r="8266" spans="1:14" x14ac:dyDescent="0.25">
      <c r="A8266">
        <v>8258</v>
      </c>
      <c r="B8266">
        <v>126000</v>
      </c>
      <c r="C8266">
        <v>0</v>
      </c>
      <c r="E8266">
        <v>1E-4</v>
      </c>
      <c r="F8266">
        <v>102.3351</v>
      </c>
      <c r="G8266">
        <v>1E-4</v>
      </c>
      <c r="H8266">
        <v>293.76839999999999</v>
      </c>
      <c r="I8266">
        <v>1E-4</v>
      </c>
      <c r="J8266">
        <v>38.506599999999999</v>
      </c>
      <c r="K8266">
        <v>1E-4</v>
      </c>
      <c r="L8266">
        <v>145.1001</v>
      </c>
      <c r="M8266">
        <v>1E-4</v>
      </c>
      <c r="N8266">
        <v>164.36259999999999</v>
      </c>
    </row>
    <row r="8267" spans="1:14" x14ac:dyDescent="0.25">
      <c r="A8267">
        <v>8259</v>
      </c>
      <c r="B8267">
        <v>129600</v>
      </c>
      <c r="C8267">
        <v>0</v>
      </c>
      <c r="E8267">
        <v>1E-4</v>
      </c>
      <c r="F8267">
        <v>102.3351</v>
      </c>
      <c r="G8267">
        <v>1E-4</v>
      </c>
      <c r="H8267">
        <v>293.76839999999999</v>
      </c>
      <c r="I8267">
        <v>1E-4</v>
      </c>
      <c r="J8267">
        <v>38.506599999999999</v>
      </c>
      <c r="K8267">
        <v>1E-4</v>
      </c>
      <c r="L8267">
        <v>145.1001</v>
      </c>
      <c r="M8267">
        <v>1E-4</v>
      </c>
      <c r="N8267">
        <v>164.36259999999999</v>
      </c>
    </row>
    <row r="8268" spans="1:14" x14ac:dyDescent="0.25">
      <c r="A8268">
        <v>8260</v>
      </c>
      <c r="B8268">
        <v>133200</v>
      </c>
      <c r="C8268">
        <v>0</v>
      </c>
      <c r="E8268">
        <v>1E-4</v>
      </c>
      <c r="F8268">
        <v>102.3351</v>
      </c>
      <c r="G8268">
        <v>1E-4</v>
      </c>
      <c r="H8268">
        <v>293.76839999999999</v>
      </c>
      <c r="I8268">
        <v>1E-4</v>
      </c>
      <c r="J8268">
        <v>38.506599999999999</v>
      </c>
      <c r="K8268">
        <v>1E-4</v>
      </c>
      <c r="L8268">
        <v>145.1001</v>
      </c>
      <c r="M8268">
        <v>1E-4</v>
      </c>
      <c r="N8268">
        <v>164.36259999999999</v>
      </c>
    </row>
    <row r="8269" spans="1:14" x14ac:dyDescent="0.25">
      <c r="A8269">
        <v>8261</v>
      </c>
      <c r="B8269">
        <v>136800</v>
      </c>
      <c r="C8269">
        <v>0</v>
      </c>
      <c r="E8269">
        <v>1E-4</v>
      </c>
      <c r="F8269">
        <v>102.3351</v>
      </c>
      <c r="G8269">
        <v>1E-4</v>
      </c>
      <c r="H8269">
        <v>293.76839999999999</v>
      </c>
      <c r="I8269">
        <v>1E-4</v>
      </c>
      <c r="J8269">
        <v>38.506599999999999</v>
      </c>
      <c r="K8269">
        <v>1E-4</v>
      </c>
      <c r="L8269">
        <v>145.1001</v>
      </c>
      <c r="M8269">
        <v>1E-4</v>
      </c>
      <c r="N8269">
        <v>164.36259999999999</v>
      </c>
    </row>
    <row r="8270" spans="1:14" x14ac:dyDescent="0.25">
      <c r="A8270">
        <v>8262</v>
      </c>
      <c r="B8270">
        <v>140400</v>
      </c>
      <c r="C8270">
        <v>0</v>
      </c>
      <c r="E8270">
        <v>1E-4</v>
      </c>
      <c r="F8270">
        <v>102.3351</v>
      </c>
      <c r="G8270">
        <v>1E-4</v>
      </c>
      <c r="H8270">
        <v>293.76839999999999</v>
      </c>
      <c r="I8270">
        <v>1E-4</v>
      </c>
      <c r="J8270">
        <v>38.506599999999999</v>
      </c>
      <c r="K8270">
        <v>1E-4</v>
      </c>
      <c r="L8270">
        <v>145.1001</v>
      </c>
      <c r="M8270">
        <v>1E-4</v>
      </c>
      <c r="N8270">
        <v>164.36259999999999</v>
      </c>
    </row>
    <row r="8271" spans="1:14" x14ac:dyDescent="0.25">
      <c r="A8271">
        <v>8263</v>
      </c>
      <c r="B8271">
        <v>144000</v>
      </c>
      <c r="C8271">
        <v>0</v>
      </c>
      <c r="E8271">
        <v>1E-4</v>
      </c>
      <c r="F8271">
        <v>102.3351</v>
      </c>
      <c r="G8271">
        <v>1E-4</v>
      </c>
      <c r="H8271">
        <v>293.76839999999999</v>
      </c>
      <c r="I8271">
        <v>1E-4</v>
      </c>
      <c r="J8271">
        <v>38.506599999999999</v>
      </c>
      <c r="K8271">
        <v>1E-4</v>
      </c>
      <c r="L8271">
        <v>145.1001</v>
      </c>
      <c r="M8271">
        <v>1E-4</v>
      </c>
      <c r="N8271">
        <v>164.36259999999999</v>
      </c>
    </row>
    <row r="8272" spans="1:14" x14ac:dyDescent="0.25">
      <c r="A8272">
        <v>8264</v>
      </c>
      <c r="B8272">
        <v>147600</v>
      </c>
      <c r="C8272">
        <v>0</v>
      </c>
      <c r="E8272">
        <v>1E-4</v>
      </c>
      <c r="F8272">
        <v>102.3351</v>
      </c>
      <c r="G8272">
        <v>1E-4</v>
      </c>
      <c r="H8272">
        <v>293.76839999999999</v>
      </c>
      <c r="I8272">
        <v>1E-4</v>
      </c>
      <c r="J8272">
        <v>38.506599999999999</v>
      </c>
      <c r="K8272">
        <v>1E-4</v>
      </c>
      <c r="L8272">
        <v>145.1001</v>
      </c>
      <c r="M8272">
        <v>1E-4</v>
      </c>
      <c r="N8272">
        <v>164.36259999999999</v>
      </c>
    </row>
    <row r="8273" spans="1:14" x14ac:dyDescent="0.25">
      <c r="A8273">
        <v>8265</v>
      </c>
      <c r="B8273">
        <v>151200</v>
      </c>
      <c r="C8273">
        <v>0</v>
      </c>
      <c r="E8273">
        <v>1E-4</v>
      </c>
      <c r="F8273">
        <v>102.3351</v>
      </c>
      <c r="G8273">
        <v>1E-4</v>
      </c>
      <c r="H8273">
        <v>293.76839999999999</v>
      </c>
      <c r="I8273">
        <v>1E-4</v>
      </c>
      <c r="J8273">
        <v>38.506599999999999</v>
      </c>
      <c r="K8273">
        <v>1E-4</v>
      </c>
      <c r="L8273">
        <v>145.1001</v>
      </c>
      <c r="M8273">
        <v>1E-4</v>
      </c>
      <c r="N8273">
        <v>164.36259999999999</v>
      </c>
    </row>
    <row r="8274" spans="1:14" x14ac:dyDescent="0.25">
      <c r="A8274">
        <v>8266</v>
      </c>
      <c r="B8274">
        <v>154800</v>
      </c>
      <c r="C8274">
        <v>0</v>
      </c>
      <c r="E8274">
        <v>1E-4</v>
      </c>
      <c r="F8274">
        <v>102.3351</v>
      </c>
      <c r="G8274">
        <v>1E-4</v>
      </c>
      <c r="H8274">
        <v>293.76839999999999</v>
      </c>
      <c r="I8274">
        <v>1E-4</v>
      </c>
      <c r="J8274">
        <v>38.506599999999999</v>
      </c>
      <c r="K8274">
        <v>1E-4</v>
      </c>
      <c r="L8274">
        <v>145.1001</v>
      </c>
      <c r="M8274">
        <v>1E-4</v>
      </c>
      <c r="N8274">
        <v>164.36259999999999</v>
      </c>
    </row>
    <row r="8275" spans="1:14" x14ac:dyDescent="0.25">
      <c r="A8275">
        <v>8267</v>
      </c>
      <c r="B8275">
        <v>158400</v>
      </c>
      <c r="C8275">
        <v>0</v>
      </c>
      <c r="E8275">
        <v>1E-4</v>
      </c>
      <c r="F8275">
        <v>102.3351</v>
      </c>
      <c r="G8275">
        <v>1E-4</v>
      </c>
      <c r="H8275">
        <v>293.76839999999999</v>
      </c>
      <c r="I8275">
        <v>1E-4</v>
      </c>
      <c r="J8275">
        <v>38.506599999999999</v>
      </c>
      <c r="K8275">
        <v>1E-4</v>
      </c>
      <c r="L8275">
        <v>145.1001</v>
      </c>
      <c r="M8275">
        <v>1E-4</v>
      </c>
      <c r="N8275">
        <v>164.36259999999999</v>
      </c>
    </row>
    <row r="8276" spans="1:14" x14ac:dyDescent="0.25">
      <c r="A8276">
        <v>8268</v>
      </c>
      <c r="B8276">
        <v>162000</v>
      </c>
      <c r="C8276">
        <v>0</v>
      </c>
      <c r="E8276">
        <v>1E-4</v>
      </c>
      <c r="F8276">
        <v>102.3351</v>
      </c>
      <c r="G8276">
        <v>1E-4</v>
      </c>
      <c r="H8276">
        <v>293.76839999999999</v>
      </c>
      <c r="I8276">
        <v>1E-4</v>
      </c>
      <c r="J8276">
        <v>38.506599999999999</v>
      </c>
      <c r="K8276">
        <v>1E-4</v>
      </c>
      <c r="L8276">
        <v>145.1001</v>
      </c>
      <c r="M8276">
        <v>1E-4</v>
      </c>
      <c r="N8276">
        <v>164.36259999999999</v>
      </c>
    </row>
    <row r="8277" spans="1:14" x14ac:dyDescent="0.25">
      <c r="A8277">
        <v>8269</v>
      </c>
      <c r="B8277">
        <v>165600</v>
      </c>
      <c r="C8277">
        <v>0</v>
      </c>
      <c r="E8277">
        <v>1E-4</v>
      </c>
      <c r="F8277">
        <v>102.3351</v>
      </c>
      <c r="G8277">
        <v>1E-4</v>
      </c>
      <c r="H8277">
        <v>293.76839999999999</v>
      </c>
      <c r="I8277">
        <v>1E-4</v>
      </c>
      <c r="J8277">
        <v>38.506599999999999</v>
      </c>
      <c r="K8277">
        <v>1E-4</v>
      </c>
      <c r="L8277">
        <v>145.1001</v>
      </c>
      <c r="M8277">
        <v>1E-4</v>
      </c>
      <c r="N8277">
        <v>164.36259999999999</v>
      </c>
    </row>
    <row r="8278" spans="1:14" x14ac:dyDescent="0.25">
      <c r="A8278">
        <v>8270</v>
      </c>
      <c r="B8278">
        <v>169200</v>
      </c>
      <c r="C8278">
        <v>0</v>
      </c>
      <c r="E8278">
        <v>1E-4</v>
      </c>
      <c r="F8278">
        <v>102.3351</v>
      </c>
      <c r="G8278">
        <v>1E-4</v>
      </c>
      <c r="H8278">
        <v>293.76839999999999</v>
      </c>
      <c r="I8278">
        <v>1E-4</v>
      </c>
      <c r="J8278">
        <v>38.506599999999999</v>
      </c>
      <c r="K8278">
        <v>1E-4</v>
      </c>
      <c r="L8278">
        <v>145.1001</v>
      </c>
      <c r="M8278">
        <v>1E-4</v>
      </c>
      <c r="N8278">
        <v>164.36259999999999</v>
      </c>
    </row>
    <row r="8279" spans="1:14" x14ac:dyDescent="0.25">
      <c r="A8279">
        <v>8271</v>
      </c>
      <c r="B8279">
        <v>172800</v>
      </c>
      <c r="C8279">
        <v>0</v>
      </c>
      <c r="E8279">
        <v>1E-4</v>
      </c>
      <c r="F8279">
        <v>102.3351</v>
      </c>
      <c r="G8279">
        <v>1E-4</v>
      </c>
      <c r="H8279">
        <v>293.76839999999999</v>
      </c>
      <c r="I8279">
        <v>1E-4</v>
      </c>
      <c r="J8279">
        <v>38.506599999999999</v>
      </c>
      <c r="K8279">
        <v>1E-4</v>
      </c>
      <c r="L8279">
        <v>145.1001</v>
      </c>
      <c r="M8279">
        <v>1E-4</v>
      </c>
      <c r="N8279">
        <v>164.36259999999999</v>
      </c>
    </row>
    <row r="8280" spans="1:14" x14ac:dyDescent="0.25">
      <c r="A8280">
        <v>8272</v>
      </c>
      <c r="B8280">
        <v>176400</v>
      </c>
      <c r="C8280">
        <v>0</v>
      </c>
      <c r="E8280">
        <v>1E-4</v>
      </c>
      <c r="F8280">
        <v>102.3351</v>
      </c>
      <c r="G8280">
        <v>1E-4</v>
      </c>
      <c r="H8280">
        <v>293.76839999999999</v>
      </c>
      <c r="I8280">
        <v>1E-4</v>
      </c>
      <c r="J8280">
        <v>38.506599999999999</v>
      </c>
      <c r="K8280">
        <v>1E-4</v>
      </c>
      <c r="L8280">
        <v>145.1001</v>
      </c>
      <c r="M8280">
        <v>1E-4</v>
      </c>
      <c r="N8280">
        <v>164.36259999999999</v>
      </c>
    </row>
    <row r="8281" spans="1:14" x14ac:dyDescent="0.25">
      <c r="A8281">
        <v>8273</v>
      </c>
      <c r="B8281">
        <v>180000</v>
      </c>
      <c r="C8281">
        <v>0</v>
      </c>
      <c r="E8281">
        <v>1E-4</v>
      </c>
      <c r="F8281">
        <v>102.3351</v>
      </c>
      <c r="G8281">
        <v>1E-4</v>
      </c>
      <c r="H8281">
        <v>293.76839999999999</v>
      </c>
      <c r="I8281">
        <v>1E-4</v>
      </c>
      <c r="J8281">
        <v>38.506599999999999</v>
      </c>
      <c r="K8281">
        <v>1E-4</v>
      </c>
      <c r="L8281">
        <v>145.1001</v>
      </c>
      <c r="M8281">
        <v>1E-4</v>
      </c>
      <c r="N8281">
        <v>164.36259999999999</v>
      </c>
    </row>
    <row r="8282" spans="1:14" x14ac:dyDescent="0.25">
      <c r="A8282">
        <v>8274</v>
      </c>
      <c r="B8282">
        <v>183600</v>
      </c>
      <c r="C8282">
        <v>0</v>
      </c>
      <c r="E8282">
        <v>1E-4</v>
      </c>
      <c r="F8282">
        <v>102.3351</v>
      </c>
      <c r="G8282">
        <v>1E-4</v>
      </c>
      <c r="H8282">
        <v>293.76839999999999</v>
      </c>
      <c r="I8282">
        <v>1E-4</v>
      </c>
      <c r="J8282">
        <v>38.506599999999999</v>
      </c>
      <c r="K8282">
        <v>1E-4</v>
      </c>
      <c r="L8282">
        <v>145.1001</v>
      </c>
      <c r="M8282">
        <v>1E-4</v>
      </c>
      <c r="N8282">
        <v>164.36259999999999</v>
      </c>
    </row>
    <row r="8283" spans="1:14" x14ac:dyDescent="0.25">
      <c r="A8283">
        <v>8275</v>
      </c>
      <c r="B8283">
        <v>187200</v>
      </c>
      <c r="C8283">
        <v>0</v>
      </c>
      <c r="E8283">
        <v>1E-4</v>
      </c>
      <c r="F8283">
        <v>102.3351</v>
      </c>
      <c r="G8283">
        <v>1E-4</v>
      </c>
      <c r="H8283">
        <v>293.76839999999999</v>
      </c>
      <c r="I8283">
        <v>1E-4</v>
      </c>
      <c r="J8283">
        <v>38.506599999999999</v>
      </c>
      <c r="K8283">
        <v>1E-4</v>
      </c>
      <c r="L8283">
        <v>145.1001</v>
      </c>
      <c r="M8283">
        <v>1E-4</v>
      </c>
      <c r="N8283">
        <v>164.36259999999999</v>
      </c>
    </row>
    <row r="8284" spans="1:14" x14ac:dyDescent="0.25">
      <c r="A8284">
        <v>8276</v>
      </c>
      <c r="B8284">
        <v>190800</v>
      </c>
      <c r="C8284">
        <v>0</v>
      </c>
      <c r="E8284">
        <v>1E-4</v>
      </c>
      <c r="F8284">
        <v>102.3351</v>
      </c>
      <c r="G8284">
        <v>1E-4</v>
      </c>
      <c r="H8284">
        <v>293.76839999999999</v>
      </c>
      <c r="I8284">
        <v>1E-4</v>
      </c>
      <c r="J8284">
        <v>38.506599999999999</v>
      </c>
      <c r="K8284">
        <v>1E-4</v>
      </c>
      <c r="L8284">
        <v>145.1001</v>
      </c>
      <c r="M8284">
        <v>1E-4</v>
      </c>
      <c r="N8284">
        <v>164.36259999999999</v>
      </c>
    </row>
    <row r="8285" spans="1:14" x14ac:dyDescent="0.25">
      <c r="A8285">
        <v>8277</v>
      </c>
      <c r="B8285">
        <v>194400</v>
      </c>
      <c r="C8285">
        <v>0</v>
      </c>
      <c r="E8285">
        <v>1E-4</v>
      </c>
      <c r="F8285">
        <v>102.3351</v>
      </c>
      <c r="G8285">
        <v>1E-4</v>
      </c>
      <c r="H8285">
        <v>293.76839999999999</v>
      </c>
      <c r="I8285">
        <v>1E-4</v>
      </c>
      <c r="J8285">
        <v>38.506599999999999</v>
      </c>
      <c r="K8285">
        <v>1E-4</v>
      </c>
      <c r="L8285">
        <v>145.1001</v>
      </c>
      <c r="M8285">
        <v>1E-4</v>
      </c>
      <c r="N8285">
        <v>164.36259999999999</v>
      </c>
    </row>
    <row r="8286" spans="1:14" x14ac:dyDescent="0.25">
      <c r="A8286">
        <v>8278</v>
      </c>
      <c r="B8286">
        <v>198000</v>
      </c>
      <c r="C8286">
        <v>0</v>
      </c>
      <c r="E8286">
        <v>1E-4</v>
      </c>
      <c r="F8286">
        <v>102.3351</v>
      </c>
      <c r="G8286">
        <v>1E-4</v>
      </c>
      <c r="H8286">
        <v>293.76839999999999</v>
      </c>
      <c r="I8286">
        <v>1E-4</v>
      </c>
      <c r="J8286">
        <v>38.506599999999999</v>
      </c>
      <c r="K8286">
        <v>1E-4</v>
      </c>
      <c r="L8286">
        <v>145.1001</v>
      </c>
      <c r="M8286">
        <v>1E-4</v>
      </c>
      <c r="N8286">
        <v>164.36259999999999</v>
      </c>
    </row>
    <row r="8287" spans="1:14" x14ac:dyDescent="0.25">
      <c r="A8287">
        <v>8279</v>
      </c>
      <c r="B8287">
        <v>201600</v>
      </c>
      <c r="C8287">
        <v>0</v>
      </c>
      <c r="E8287">
        <v>1E-4</v>
      </c>
      <c r="F8287">
        <v>102.3351</v>
      </c>
      <c r="G8287">
        <v>1E-4</v>
      </c>
      <c r="H8287">
        <v>293.76839999999999</v>
      </c>
      <c r="I8287">
        <v>1E-4</v>
      </c>
      <c r="J8287">
        <v>38.506599999999999</v>
      </c>
      <c r="K8287">
        <v>1E-4</v>
      </c>
      <c r="L8287">
        <v>145.1001</v>
      </c>
      <c r="M8287">
        <v>1E-4</v>
      </c>
      <c r="N8287">
        <v>164.36259999999999</v>
      </c>
    </row>
    <row r="8288" spans="1:14" x14ac:dyDescent="0.25">
      <c r="A8288">
        <v>8280</v>
      </c>
      <c r="B8288">
        <v>205200</v>
      </c>
      <c r="C8288">
        <v>0</v>
      </c>
      <c r="E8288">
        <v>1E-4</v>
      </c>
      <c r="F8288">
        <v>102.3351</v>
      </c>
      <c r="G8288">
        <v>1E-4</v>
      </c>
      <c r="H8288">
        <v>293.76839999999999</v>
      </c>
      <c r="I8288">
        <v>1E-4</v>
      </c>
      <c r="J8288">
        <v>38.506599999999999</v>
      </c>
      <c r="K8288">
        <v>1E-4</v>
      </c>
      <c r="L8288">
        <v>145.1001</v>
      </c>
      <c r="M8288">
        <v>1E-4</v>
      </c>
      <c r="N8288">
        <v>164.36259999999999</v>
      </c>
    </row>
    <row r="8289" spans="1:14" x14ac:dyDescent="0.25">
      <c r="A8289">
        <v>8281</v>
      </c>
      <c r="B8289">
        <v>208800</v>
      </c>
      <c r="C8289">
        <v>0</v>
      </c>
      <c r="E8289">
        <v>1E-4</v>
      </c>
      <c r="F8289">
        <v>102.3351</v>
      </c>
      <c r="G8289">
        <v>1E-4</v>
      </c>
      <c r="H8289">
        <v>293.76839999999999</v>
      </c>
      <c r="I8289">
        <v>1E-4</v>
      </c>
      <c r="J8289">
        <v>38.506599999999999</v>
      </c>
      <c r="K8289">
        <v>1E-4</v>
      </c>
      <c r="L8289">
        <v>145.1001</v>
      </c>
      <c r="M8289">
        <v>1E-4</v>
      </c>
      <c r="N8289">
        <v>164.36259999999999</v>
      </c>
    </row>
    <row r="8290" spans="1:14" x14ac:dyDescent="0.25">
      <c r="A8290">
        <v>8282</v>
      </c>
      <c r="B8290">
        <v>212400</v>
      </c>
      <c r="C8290">
        <v>0</v>
      </c>
      <c r="E8290">
        <v>1E-4</v>
      </c>
      <c r="F8290">
        <v>102.3351</v>
      </c>
      <c r="G8290">
        <v>1E-4</v>
      </c>
      <c r="H8290">
        <v>293.76839999999999</v>
      </c>
      <c r="I8290">
        <v>1E-4</v>
      </c>
      <c r="J8290">
        <v>38.506599999999999</v>
      </c>
      <c r="K8290">
        <v>1E-4</v>
      </c>
      <c r="L8290">
        <v>145.1001</v>
      </c>
      <c r="M8290">
        <v>1E-4</v>
      </c>
      <c r="N8290">
        <v>164.36259999999999</v>
      </c>
    </row>
    <row r="8291" spans="1:14" x14ac:dyDescent="0.25">
      <c r="A8291">
        <v>8283</v>
      </c>
      <c r="B8291">
        <v>216000</v>
      </c>
      <c r="C8291">
        <v>0</v>
      </c>
      <c r="E8291">
        <v>1E-4</v>
      </c>
      <c r="F8291">
        <v>102.3351</v>
      </c>
      <c r="G8291">
        <v>1E-4</v>
      </c>
      <c r="H8291">
        <v>293.76839999999999</v>
      </c>
      <c r="I8291">
        <v>1E-4</v>
      </c>
      <c r="J8291">
        <v>38.506599999999999</v>
      </c>
      <c r="K8291">
        <v>1E-4</v>
      </c>
      <c r="L8291">
        <v>145.1001</v>
      </c>
      <c r="M8291">
        <v>1E-4</v>
      </c>
      <c r="N8291">
        <v>164.36259999999999</v>
      </c>
    </row>
    <row r="8292" spans="1:14" x14ac:dyDescent="0.25">
      <c r="A8292">
        <v>8284</v>
      </c>
      <c r="B8292">
        <v>219600</v>
      </c>
      <c r="C8292">
        <v>0</v>
      </c>
      <c r="E8292">
        <v>1E-4</v>
      </c>
      <c r="F8292">
        <v>102.3351</v>
      </c>
      <c r="G8292">
        <v>1E-4</v>
      </c>
      <c r="H8292">
        <v>293.76839999999999</v>
      </c>
      <c r="I8292">
        <v>1E-4</v>
      </c>
      <c r="J8292">
        <v>38.506599999999999</v>
      </c>
      <c r="K8292">
        <v>1E-4</v>
      </c>
      <c r="L8292">
        <v>145.1001</v>
      </c>
      <c r="M8292">
        <v>1E-4</v>
      </c>
      <c r="N8292">
        <v>164.36259999999999</v>
      </c>
    </row>
    <row r="8293" spans="1:14" x14ac:dyDescent="0.25">
      <c r="A8293">
        <v>8285</v>
      </c>
      <c r="B8293">
        <v>223200</v>
      </c>
      <c r="C8293">
        <v>0</v>
      </c>
      <c r="E8293">
        <v>1E-4</v>
      </c>
      <c r="F8293">
        <v>102.3351</v>
      </c>
      <c r="G8293">
        <v>1E-4</v>
      </c>
      <c r="H8293">
        <v>293.76839999999999</v>
      </c>
      <c r="I8293">
        <v>1E-4</v>
      </c>
      <c r="J8293">
        <v>38.506599999999999</v>
      </c>
      <c r="K8293">
        <v>1E-4</v>
      </c>
      <c r="L8293">
        <v>145.1001</v>
      </c>
      <c r="M8293">
        <v>1E-4</v>
      </c>
      <c r="N8293">
        <v>164.36259999999999</v>
      </c>
    </row>
    <row r="8294" spans="1:14" x14ac:dyDescent="0.25">
      <c r="A8294">
        <v>8286</v>
      </c>
      <c r="B8294">
        <v>226800</v>
      </c>
      <c r="C8294">
        <v>0.1</v>
      </c>
      <c r="E8294">
        <v>2.0000000000000001E-4</v>
      </c>
      <c r="F8294">
        <v>102.3352</v>
      </c>
      <c r="G8294">
        <v>2.0000000000000001E-4</v>
      </c>
      <c r="H8294">
        <v>293.76850000000002</v>
      </c>
      <c r="I8294">
        <v>2.0000000000000001E-4</v>
      </c>
      <c r="J8294">
        <v>38.506700000000002</v>
      </c>
      <c r="K8294">
        <v>2.0000000000000001E-4</v>
      </c>
      <c r="L8294">
        <v>145.1003</v>
      </c>
      <c r="M8294">
        <v>2.0000000000000001E-4</v>
      </c>
      <c r="N8294">
        <v>164.36269999999999</v>
      </c>
    </row>
    <row r="8295" spans="1:14" x14ac:dyDescent="0.25">
      <c r="A8295">
        <v>8287</v>
      </c>
      <c r="B8295">
        <v>230400</v>
      </c>
      <c r="C8295">
        <v>0</v>
      </c>
      <c r="E8295">
        <v>2.0000000000000001E-4</v>
      </c>
      <c r="F8295">
        <v>102.3352</v>
      </c>
      <c r="G8295">
        <v>2.0000000000000001E-4</v>
      </c>
      <c r="H8295">
        <v>293.76850000000002</v>
      </c>
      <c r="I8295">
        <v>2.0000000000000001E-4</v>
      </c>
      <c r="J8295">
        <v>38.506700000000002</v>
      </c>
      <c r="K8295">
        <v>2.0000000000000001E-4</v>
      </c>
      <c r="L8295">
        <v>145.1003</v>
      </c>
      <c r="M8295">
        <v>2.0000000000000001E-4</v>
      </c>
      <c r="N8295">
        <v>164.36269999999999</v>
      </c>
    </row>
    <row r="8296" spans="1:14" x14ac:dyDescent="0.25">
      <c r="A8296">
        <v>8288</v>
      </c>
      <c r="B8296">
        <v>234000</v>
      </c>
      <c r="C8296">
        <v>0</v>
      </c>
      <c r="E8296">
        <v>2.0000000000000001E-4</v>
      </c>
      <c r="F8296">
        <v>102.3352</v>
      </c>
      <c r="G8296">
        <v>2.0000000000000001E-4</v>
      </c>
      <c r="H8296">
        <v>293.76850000000002</v>
      </c>
      <c r="I8296">
        <v>2.0000000000000001E-4</v>
      </c>
      <c r="J8296">
        <v>38.506700000000002</v>
      </c>
      <c r="K8296">
        <v>2.0000000000000001E-4</v>
      </c>
      <c r="L8296">
        <v>145.1003</v>
      </c>
      <c r="M8296">
        <v>2.0000000000000001E-4</v>
      </c>
      <c r="N8296">
        <v>164.36269999999999</v>
      </c>
    </row>
    <row r="8297" spans="1:14" x14ac:dyDescent="0.25">
      <c r="A8297">
        <v>8289</v>
      </c>
      <c r="B8297">
        <v>237600</v>
      </c>
      <c r="C8297">
        <v>0</v>
      </c>
      <c r="E8297">
        <v>2.0000000000000001E-4</v>
      </c>
      <c r="F8297">
        <v>102.3352</v>
      </c>
      <c r="G8297">
        <v>2.0000000000000001E-4</v>
      </c>
      <c r="H8297">
        <v>293.76850000000002</v>
      </c>
      <c r="I8297">
        <v>2.0000000000000001E-4</v>
      </c>
      <c r="J8297">
        <v>38.506700000000002</v>
      </c>
      <c r="K8297">
        <v>2.9999999999999997E-4</v>
      </c>
      <c r="L8297">
        <v>145.1003</v>
      </c>
      <c r="M8297">
        <v>2.0000000000000001E-4</v>
      </c>
      <c r="N8297">
        <v>164.36269999999999</v>
      </c>
    </row>
    <row r="8298" spans="1:14" x14ac:dyDescent="0.25">
      <c r="A8298">
        <v>8290</v>
      </c>
      <c r="B8298">
        <v>241200</v>
      </c>
      <c r="C8298">
        <v>0</v>
      </c>
      <c r="E8298">
        <v>2.0000000000000001E-4</v>
      </c>
      <c r="F8298">
        <v>102.3352</v>
      </c>
      <c r="G8298">
        <v>2.0000000000000001E-4</v>
      </c>
      <c r="H8298">
        <v>293.76850000000002</v>
      </c>
      <c r="I8298">
        <v>2.0000000000000001E-4</v>
      </c>
      <c r="J8298">
        <v>38.506700000000002</v>
      </c>
      <c r="K8298">
        <v>2.9999999999999997E-4</v>
      </c>
      <c r="L8298">
        <v>145.1003</v>
      </c>
      <c r="M8298">
        <v>2.0000000000000001E-4</v>
      </c>
      <c r="N8298">
        <v>164.36269999999999</v>
      </c>
    </row>
    <row r="8299" spans="1:14" x14ac:dyDescent="0.25">
      <c r="A8299">
        <v>8291</v>
      </c>
      <c r="B8299">
        <v>244800</v>
      </c>
      <c r="C8299">
        <v>0</v>
      </c>
      <c r="E8299">
        <v>2.0000000000000001E-4</v>
      </c>
      <c r="F8299">
        <v>102.3352</v>
      </c>
      <c r="G8299">
        <v>2.0000000000000001E-4</v>
      </c>
      <c r="H8299">
        <v>293.76850000000002</v>
      </c>
      <c r="I8299">
        <v>2.0000000000000001E-4</v>
      </c>
      <c r="J8299">
        <v>38.506700000000002</v>
      </c>
      <c r="K8299">
        <v>2.9999999999999997E-4</v>
      </c>
      <c r="L8299">
        <v>145.1003</v>
      </c>
      <c r="M8299">
        <v>2.0000000000000001E-4</v>
      </c>
      <c r="N8299">
        <v>164.36269999999999</v>
      </c>
    </row>
    <row r="8300" spans="1:14" x14ac:dyDescent="0.25">
      <c r="A8300">
        <v>8292</v>
      </c>
      <c r="B8300">
        <v>248400</v>
      </c>
      <c r="C8300">
        <v>0</v>
      </c>
      <c r="E8300">
        <v>2.0000000000000001E-4</v>
      </c>
      <c r="F8300">
        <v>102.3352</v>
      </c>
      <c r="G8300">
        <v>2.0000000000000001E-4</v>
      </c>
      <c r="H8300">
        <v>293.76850000000002</v>
      </c>
      <c r="I8300">
        <v>2.0000000000000001E-4</v>
      </c>
      <c r="J8300">
        <v>38.506700000000002</v>
      </c>
      <c r="K8300">
        <v>2.9999999999999997E-4</v>
      </c>
      <c r="L8300">
        <v>145.1003</v>
      </c>
      <c r="M8300">
        <v>2.0000000000000001E-4</v>
      </c>
      <c r="N8300">
        <v>164.36269999999999</v>
      </c>
    </row>
    <row r="8301" spans="1:14" x14ac:dyDescent="0.25">
      <c r="A8301">
        <v>8293</v>
      </c>
      <c r="B8301">
        <v>252000</v>
      </c>
      <c r="C8301">
        <v>0</v>
      </c>
      <c r="E8301">
        <v>2.0000000000000001E-4</v>
      </c>
      <c r="F8301">
        <v>102.3352</v>
      </c>
      <c r="G8301">
        <v>2.0000000000000001E-4</v>
      </c>
      <c r="H8301">
        <v>293.76850000000002</v>
      </c>
      <c r="I8301">
        <v>2.0000000000000001E-4</v>
      </c>
      <c r="J8301">
        <v>38.506700000000002</v>
      </c>
      <c r="K8301">
        <v>2.9999999999999997E-4</v>
      </c>
      <c r="L8301">
        <v>145.1003</v>
      </c>
      <c r="M8301">
        <v>2.0000000000000001E-4</v>
      </c>
      <c r="N8301">
        <v>164.36269999999999</v>
      </c>
    </row>
    <row r="8302" spans="1:14" x14ac:dyDescent="0.25">
      <c r="A8302">
        <v>8294</v>
      </c>
      <c r="B8302">
        <v>255600</v>
      </c>
      <c r="C8302">
        <v>0</v>
      </c>
      <c r="E8302">
        <v>2.0000000000000001E-4</v>
      </c>
      <c r="F8302">
        <v>102.3352</v>
      </c>
      <c r="G8302">
        <v>2.0000000000000001E-4</v>
      </c>
      <c r="H8302">
        <v>293.76850000000002</v>
      </c>
      <c r="I8302">
        <v>2.0000000000000001E-4</v>
      </c>
      <c r="J8302">
        <v>38.506700000000002</v>
      </c>
      <c r="K8302">
        <v>2.9999999999999997E-4</v>
      </c>
      <c r="L8302">
        <v>145.1003</v>
      </c>
      <c r="M8302">
        <v>2.0000000000000001E-4</v>
      </c>
      <c r="N8302">
        <v>164.36269999999999</v>
      </c>
    </row>
    <row r="8303" spans="1:14" x14ac:dyDescent="0.25">
      <c r="A8303">
        <v>8295</v>
      </c>
      <c r="B8303">
        <v>259200</v>
      </c>
      <c r="C8303">
        <v>0</v>
      </c>
      <c r="E8303">
        <v>2.0000000000000001E-4</v>
      </c>
      <c r="F8303">
        <v>102.3352</v>
      </c>
      <c r="G8303">
        <v>2.0000000000000001E-4</v>
      </c>
      <c r="H8303">
        <v>293.76850000000002</v>
      </c>
      <c r="I8303">
        <v>2.0000000000000001E-4</v>
      </c>
      <c r="J8303">
        <v>38.506700000000002</v>
      </c>
      <c r="K8303">
        <v>2.9999999999999997E-4</v>
      </c>
      <c r="L8303">
        <v>145.1003</v>
      </c>
      <c r="M8303">
        <v>2.0000000000000001E-4</v>
      </c>
      <c r="N8303">
        <v>164.36269999999999</v>
      </c>
    </row>
    <row r="8304" spans="1:14" x14ac:dyDescent="0.25">
      <c r="A8304">
        <v>8296</v>
      </c>
      <c r="B8304">
        <v>262800</v>
      </c>
      <c r="C8304">
        <v>0</v>
      </c>
      <c r="E8304">
        <v>2.0000000000000001E-4</v>
      </c>
      <c r="F8304">
        <v>102.3352</v>
      </c>
      <c r="G8304">
        <v>2.0000000000000001E-4</v>
      </c>
      <c r="H8304">
        <v>293.76850000000002</v>
      </c>
      <c r="I8304">
        <v>2.0000000000000001E-4</v>
      </c>
      <c r="J8304">
        <v>38.506700000000002</v>
      </c>
      <c r="K8304">
        <v>2.9999999999999997E-4</v>
      </c>
      <c r="L8304">
        <v>145.1003</v>
      </c>
      <c r="M8304">
        <v>2.0000000000000001E-4</v>
      </c>
      <c r="N8304">
        <v>164.36269999999999</v>
      </c>
    </row>
    <row r="8305" spans="1:14" x14ac:dyDescent="0.25">
      <c r="A8305">
        <v>8297</v>
      </c>
      <c r="B8305">
        <v>266400</v>
      </c>
      <c r="C8305">
        <v>0</v>
      </c>
      <c r="E8305">
        <v>2.0000000000000001E-4</v>
      </c>
      <c r="F8305">
        <v>102.3352</v>
      </c>
      <c r="G8305">
        <v>2.0000000000000001E-4</v>
      </c>
      <c r="H8305">
        <v>293.76850000000002</v>
      </c>
      <c r="I8305">
        <v>2.0000000000000001E-4</v>
      </c>
      <c r="J8305">
        <v>38.506700000000002</v>
      </c>
      <c r="K8305">
        <v>2.9999999999999997E-4</v>
      </c>
      <c r="L8305">
        <v>145.1003</v>
      </c>
      <c r="M8305">
        <v>2.0000000000000001E-4</v>
      </c>
      <c r="N8305">
        <v>164.36269999999999</v>
      </c>
    </row>
    <row r="8306" spans="1:14" x14ac:dyDescent="0.25">
      <c r="A8306">
        <v>8298</v>
      </c>
      <c r="B8306">
        <v>270000</v>
      </c>
      <c r="C8306">
        <v>0</v>
      </c>
      <c r="E8306">
        <v>2.0000000000000001E-4</v>
      </c>
      <c r="F8306">
        <v>102.3352</v>
      </c>
      <c r="G8306">
        <v>2.0000000000000001E-4</v>
      </c>
      <c r="H8306">
        <v>293.76850000000002</v>
      </c>
      <c r="I8306">
        <v>2.0000000000000001E-4</v>
      </c>
      <c r="J8306">
        <v>38.506700000000002</v>
      </c>
      <c r="K8306">
        <v>2.9999999999999997E-4</v>
      </c>
      <c r="L8306">
        <v>145.1003</v>
      </c>
      <c r="M8306">
        <v>2.0000000000000001E-4</v>
      </c>
      <c r="N8306">
        <v>164.36269999999999</v>
      </c>
    </row>
    <row r="8307" spans="1:14" x14ac:dyDescent="0.25">
      <c r="A8307">
        <v>8299</v>
      </c>
      <c r="B8307">
        <v>273600</v>
      </c>
      <c r="C8307">
        <v>0</v>
      </c>
      <c r="E8307">
        <v>2.0000000000000001E-4</v>
      </c>
      <c r="F8307">
        <v>102.3352</v>
      </c>
      <c r="G8307">
        <v>2.0000000000000001E-4</v>
      </c>
      <c r="H8307">
        <v>293.76850000000002</v>
      </c>
      <c r="I8307">
        <v>2.0000000000000001E-4</v>
      </c>
      <c r="J8307">
        <v>38.506700000000002</v>
      </c>
      <c r="K8307">
        <v>2.9999999999999997E-4</v>
      </c>
      <c r="L8307">
        <v>145.1003</v>
      </c>
      <c r="M8307">
        <v>2.0000000000000001E-4</v>
      </c>
      <c r="N8307">
        <v>164.36269999999999</v>
      </c>
    </row>
    <row r="8308" spans="1:14" x14ac:dyDescent="0.25">
      <c r="A8308">
        <v>8300</v>
      </c>
      <c r="B8308">
        <v>277200</v>
      </c>
      <c r="C8308">
        <v>0</v>
      </c>
      <c r="E8308">
        <v>2.0000000000000001E-4</v>
      </c>
      <c r="F8308">
        <v>102.3352</v>
      </c>
      <c r="G8308">
        <v>2.0000000000000001E-4</v>
      </c>
      <c r="H8308">
        <v>293.76850000000002</v>
      </c>
      <c r="I8308">
        <v>2.0000000000000001E-4</v>
      </c>
      <c r="J8308">
        <v>38.506700000000002</v>
      </c>
      <c r="K8308">
        <v>2.9999999999999997E-4</v>
      </c>
      <c r="L8308">
        <v>145.1003</v>
      </c>
      <c r="M8308">
        <v>2.0000000000000001E-4</v>
      </c>
      <c r="N8308">
        <v>164.36269999999999</v>
      </c>
    </row>
    <row r="8309" spans="1:14" x14ac:dyDescent="0.25">
      <c r="A8309">
        <v>8301</v>
      </c>
      <c r="B8309">
        <v>280800</v>
      </c>
      <c r="C8309">
        <v>0</v>
      </c>
      <c r="E8309">
        <v>2.0000000000000001E-4</v>
      </c>
      <c r="F8309">
        <v>102.3352</v>
      </c>
      <c r="G8309">
        <v>2.0000000000000001E-4</v>
      </c>
      <c r="H8309">
        <v>293.76850000000002</v>
      </c>
      <c r="I8309">
        <v>2.0000000000000001E-4</v>
      </c>
      <c r="J8309">
        <v>38.506700000000002</v>
      </c>
      <c r="K8309">
        <v>2.9999999999999997E-4</v>
      </c>
      <c r="L8309">
        <v>145.1003</v>
      </c>
      <c r="M8309">
        <v>2.0000000000000001E-4</v>
      </c>
      <c r="N8309">
        <v>164.36269999999999</v>
      </c>
    </row>
    <row r="8310" spans="1:14" x14ac:dyDescent="0.25">
      <c r="A8310">
        <v>8302</v>
      </c>
      <c r="B8310">
        <v>284400</v>
      </c>
      <c r="C8310">
        <v>0</v>
      </c>
      <c r="E8310">
        <v>2.0000000000000001E-4</v>
      </c>
      <c r="F8310">
        <v>102.3352</v>
      </c>
      <c r="G8310">
        <v>2.0000000000000001E-4</v>
      </c>
      <c r="H8310">
        <v>293.76850000000002</v>
      </c>
      <c r="I8310">
        <v>2.0000000000000001E-4</v>
      </c>
      <c r="J8310">
        <v>38.506700000000002</v>
      </c>
      <c r="K8310">
        <v>2.9999999999999997E-4</v>
      </c>
      <c r="L8310">
        <v>145.1003</v>
      </c>
      <c r="M8310">
        <v>2.0000000000000001E-4</v>
      </c>
      <c r="N8310">
        <v>164.36269999999999</v>
      </c>
    </row>
    <row r="8311" spans="1:14" x14ac:dyDescent="0.25">
      <c r="A8311">
        <v>8303</v>
      </c>
      <c r="B8311">
        <v>288000</v>
      </c>
      <c r="C8311">
        <v>0</v>
      </c>
      <c r="E8311">
        <v>2.0000000000000001E-4</v>
      </c>
      <c r="F8311">
        <v>102.3352</v>
      </c>
      <c r="G8311">
        <v>2.0000000000000001E-4</v>
      </c>
      <c r="H8311">
        <v>293.76850000000002</v>
      </c>
      <c r="I8311">
        <v>2.0000000000000001E-4</v>
      </c>
      <c r="J8311">
        <v>38.506700000000002</v>
      </c>
      <c r="K8311">
        <v>2.9999999999999997E-4</v>
      </c>
      <c r="L8311">
        <v>145.1003</v>
      </c>
      <c r="M8311">
        <v>2.0000000000000001E-4</v>
      </c>
      <c r="N8311">
        <v>164.36269999999999</v>
      </c>
    </row>
    <row r="8312" spans="1:14" x14ac:dyDescent="0.25">
      <c r="A8312">
        <v>8304</v>
      </c>
      <c r="B8312">
        <v>291600</v>
      </c>
      <c r="C8312">
        <v>0</v>
      </c>
      <c r="E8312">
        <v>2.0000000000000001E-4</v>
      </c>
      <c r="F8312">
        <v>102.3352</v>
      </c>
      <c r="G8312">
        <v>2.0000000000000001E-4</v>
      </c>
      <c r="H8312">
        <v>293.76850000000002</v>
      </c>
      <c r="I8312">
        <v>2.0000000000000001E-4</v>
      </c>
      <c r="J8312">
        <v>38.506700000000002</v>
      </c>
      <c r="K8312">
        <v>2.9999999999999997E-4</v>
      </c>
      <c r="L8312">
        <v>145.1003</v>
      </c>
      <c r="M8312">
        <v>2.0000000000000001E-4</v>
      </c>
      <c r="N8312">
        <v>164.36269999999999</v>
      </c>
    </row>
    <row r="8313" spans="1:14" x14ac:dyDescent="0.25">
      <c r="A8313">
        <v>8305</v>
      </c>
      <c r="B8313">
        <v>295200</v>
      </c>
      <c r="C8313">
        <v>0.1</v>
      </c>
      <c r="E8313">
        <v>2.0000000000000001E-4</v>
      </c>
      <c r="F8313">
        <v>102.3353</v>
      </c>
      <c r="G8313">
        <v>2.9999999999999997E-4</v>
      </c>
      <c r="H8313">
        <v>293.76859999999999</v>
      </c>
      <c r="I8313">
        <v>2.9999999999999997E-4</v>
      </c>
      <c r="J8313">
        <v>38.506799999999998</v>
      </c>
      <c r="K8313">
        <v>5.0000000000000001E-4</v>
      </c>
      <c r="L8313">
        <v>145.10050000000001</v>
      </c>
      <c r="M8313">
        <v>2.9999999999999997E-4</v>
      </c>
      <c r="N8313">
        <v>164.36279999999999</v>
      </c>
    </row>
    <row r="8314" spans="1:14" x14ac:dyDescent="0.25">
      <c r="A8314">
        <v>8306</v>
      </c>
      <c r="B8314">
        <v>298800</v>
      </c>
      <c r="C8314">
        <v>0.2</v>
      </c>
      <c r="E8314">
        <v>4.0000000000000002E-4</v>
      </c>
      <c r="F8314">
        <v>102.33540000000001</v>
      </c>
      <c r="G8314">
        <v>5.0000000000000001E-4</v>
      </c>
      <c r="H8314">
        <v>293.7688</v>
      </c>
      <c r="I8314">
        <v>5.0000000000000001E-4</v>
      </c>
      <c r="J8314">
        <v>38.506999999999998</v>
      </c>
      <c r="K8314">
        <v>6.9999999999999999E-4</v>
      </c>
      <c r="L8314">
        <v>145.10069999999999</v>
      </c>
      <c r="M8314">
        <v>5.0000000000000001E-4</v>
      </c>
      <c r="N8314">
        <v>164.363</v>
      </c>
    </row>
    <row r="8315" spans="1:14" x14ac:dyDescent="0.25">
      <c r="A8315">
        <v>8307</v>
      </c>
      <c r="B8315">
        <v>302400</v>
      </c>
      <c r="C8315">
        <v>0.3</v>
      </c>
      <c r="E8315">
        <v>6.9999999999999999E-4</v>
      </c>
      <c r="F8315">
        <v>102.3357</v>
      </c>
      <c r="G8315">
        <v>8.0000000000000004E-4</v>
      </c>
      <c r="H8315">
        <v>293.76909999999998</v>
      </c>
      <c r="I8315">
        <v>8.0000000000000004E-4</v>
      </c>
      <c r="J8315">
        <v>38.507300000000001</v>
      </c>
      <c r="K8315">
        <v>1.1999999999999999E-3</v>
      </c>
      <c r="L8315">
        <v>145.10120000000001</v>
      </c>
      <c r="M8315">
        <v>8.0000000000000004E-4</v>
      </c>
      <c r="N8315">
        <v>164.36330000000001</v>
      </c>
    </row>
    <row r="8316" spans="1:14" x14ac:dyDescent="0.25">
      <c r="A8316">
        <v>8308</v>
      </c>
      <c r="B8316">
        <v>306000</v>
      </c>
      <c r="C8316">
        <v>0.2</v>
      </c>
      <c r="E8316">
        <v>8.0000000000000004E-4</v>
      </c>
      <c r="F8316">
        <v>102.33580000000001</v>
      </c>
      <c r="G8316">
        <v>1E-3</v>
      </c>
      <c r="H8316">
        <v>293.76929999999999</v>
      </c>
      <c r="I8316">
        <v>1.1000000000000001E-3</v>
      </c>
      <c r="J8316">
        <v>38.5075</v>
      </c>
      <c r="K8316">
        <v>1.6999999999999999E-3</v>
      </c>
      <c r="L8316">
        <v>145.10169999999999</v>
      </c>
      <c r="M8316">
        <v>1E-3</v>
      </c>
      <c r="N8316">
        <v>164.36349999999999</v>
      </c>
    </row>
    <row r="8317" spans="1:14" x14ac:dyDescent="0.25">
      <c r="A8317">
        <v>8309</v>
      </c>
      <c r="B8317">
        <v>309600</v>
      </c>
      <c r="C8317">
        <v>0.1</v>
      </c>
      <c r="E8317">
        <v>6.9999999999999999E-4</v>
      </c>
      <c r="F8317">
        <v>102.3357</v>
      </c>
      <c r="G8317">
        <v>1.1000000000000001E-3</v>
      </c>
      <c r="H8317">
        <v>293.76940000000002</v>
      </c>
      <c r="I8317">
        <v>1.1999999999999999E-3</v>
      </c>
      <c r="J8317">
        <v>38.5077</v>
      </c>
      <c r="K8317">
        <v>2.0999999999999999E-3</v>
      </c>
      <c r="L8317">
        <v>145.10210000000001</v>
      </c>
      <c r="M8317">
        <v>1.1999999999999999E-3</v>
      </c>
      <c r="N8317">
        <v>164.36369999999999</v>
      </c>
    </row>
    <row r="8318" spans="1:14" x14ac:dyDescent="0.25">
      <c r="A8318">
        <v>8310</v>
      </c>
      <c r="B8318">
        <v>313200</v>
      </c>
      <c r="C8318">
        <v>0.1</v>
      </c>
      <c r="E8318">
        <v>6.9999999999999999E-4</v>
      </c>
      <c r="F8318">
        <v>102.3357</v>
      </c>
      <c r="G8318">
        <v>1.1999999999999999E-3</v>
      </c>
      <c r="H8318">
        <v>293.76949999999999</v>
      </c>
      <c r="I8318">
        <v>1.4E-3</v>
      </c>
      <c r="J8318">
        <v>38.507800000000003</v>
      </c>
      <c r="K8318">
        <v>2.3999999999999998E-3</v>
      </c>
      <c r="L8318">
        <v>145.10239999999999</v>
      </c>
      <c r="M8318">
        <v>1.2999999999999999E-3</v>
      </c>
      <c r="N8318">
        <v>164.3638</v>
      </c>
    </row>
    <row r="8319" spans="1:14" x14ac:dyDescent="0.25">
      <c r="A8319">
        <v>8311</v>
      </c>
      <c r="B8319">
        <v>316800</v>
      </c>
      <c r="C8319">
        <v>0</v>
      </c>
      <c r="E8319">
        <v>5.0000000000000001E-4</v>
      </c>
      <c r="F8319">
        <v>102.3355</v>
      </c>
      <c r="G8319">
        <v>1.1999999999999999E-3</v>
      </c>
      <c r="H8319">
        <v>293.76949999999999</v>
      </c>
      <c r="I8319">
        <v>1.4E-3</v>
      </c>
      <c r="J8319">
        <v>38.507899999999999</v>
      </c>
      <c r="K8319">
        <v>2.8E-3</v>
      </c>
      <c r="L8319">
        <v>145.1028</v>
      </c>
      <c r="M8319">
        <v>1.2999999999999999E-3</v>
      </c>
      <c r="N8319">
        <v>164.3638</v>
      </c>
    </row>
    <row r="8320" spans="1:14" x14ac:dyDescent="0.25">
      <c r="A8320">
        <v>8312</v>
      </c>
      <c r="B8320">
        <v>320400</v>
      </c>
      <c r="C8320">
        <v>0.3</v>
      </c>
      <c r="E8320">
        <v>6.9999999999999999E-4</v>
      </c>
      <c r="F8320">
        <v>102.3357</v>
      </c>
      <c r="G8320">
        <v>1.5E-3</v>
      </c>
      <c r="H8320">
        <v>293.76979999999998</v>
      </c>
      <c r="I8320">
        <v>1.8E-3</v>
      </c>
      <c r="J8320">
        <v>38.508299999999998</v>
      </c>
      <c r="K8320">
        <v>3.3E-3</v>
      </c>
      <c r="L8320">
        <v>145.10329999999999</v>
      </c>
      <c r="M8320">
        <v>1.6000000000000001E-3</v>
      </c>
      <c r="N8320">
        <v>164.36410000000001</v>
      </c>
    </row>
    <row r="8321" spans="1:14" x14ac:dyDescent="0.25">
      <c r="A8321">
        <v>8313</v>
      </c>
      <c r="B8321">
        <v>324000</v>
      </c>
      <c r="C8321">
        <v>0.3</v>
      </c>
      <c r="E8321">
        <v>8.0000000000000004E-4</v>
      </c>
      <c r="F8321">
        <v>102.33580000000001</v>
      </c>
      <c r="G8321">
        <v>1.8E-3</v>
      </c>
      <c r="H8321">
        <v>293.77010000000001</v>
      </c>
      <c r="I8321">
        <v>2.2000000000000001E-3</v>
      </c>
      <c r="J8321">
        <v>38.508699999999997</v>
      </c>
      <c r="K8321">
        <v>3.8999999999999998E-3</v>
      </c>
      <c r="L8321">
        <v>145.10390000000001</v>
      </c>
      <c r="M8321">
        <v>1.9E-3</v>
      </c>
      <c r="N8321">
        <v>164.36439999999999</v>
      </c>
    </row>
    <row r="8322" spans="1:14" x14ac:dyDescent="0.25">
      <c r="A8322">
        <v>8314</v>
      </c>
      <c r="B8322">
        <v>327600</v>
      </c>
      <c r="C8322">
        <v>0.2</v>
      </c>
      <c r="E8322">
        <v>6.9999999999999999E-4</v>
      </c>
      <c r="F8322">
        <v>102.3357</v>
      </c>
      <c r="G8322">
        <v>2E-3</v>
      </c>
      <c r="H8322">
        <v>293.77030000000002</v>
      </c>
      <c r="I8322">
        <v>2.5999999999999999E-3</v>
      </c>
      <c r="J8322">
        <v>38.509</v>
      </c>
      <c r="K8322">
        <v>4.7999999999999996E-3</v>
      </c>
      <c r="L8322">
        <v>145.10480000000001</v>
      </c>
      <c r="M8322">
        <v>2E-3</v>
      </c>
      <c r="N8322">
        <v>164.36449999999999</v>
      </c>
    </row>
    <row r="8323" spans="1:14" x14ac:dyDescent="0.25">
      <c r="A8323">
        <v>8315</v>
      </c>
      <c r="B8323">
        <v>331200</v>
      </c>
      <c r="C8323">
        <v>0.2</v>
      </c>
      <c r="E8323">
        <v>6.9999999999999999E-4</v>
      </c>
      <c r="F8323">
        <v>102.3357</v>
      </c>
      <c r="G8323">
        <v>2.2000000000000001E-3</v>
      </c>
      <c r="H8323">
        <v>293.77050000000003</v>
      </c>
      <c r="I8323">
        <v>2.8E-3</v>
      </c>
      <c r="J8323">
        <v>38.509300000000003</v>
      </c>
      <c r="K8323">
        <v>5.3E-3</v>
      </c>
      <c r="L8323">
        <v>145.1053</v>
      </c>
      <c r="M8323">
        <v>2.0999999999999999E-3</v>
      </c>
      <c r="N8323">
        <v>164.3646</v>
      </c>
    </row>
    <row r="8324" spans="1:14" x14ac:dyDescent="0.25">
      <c r="A8324">
        <v>8316</v>
      </c>
      <c r="B8324">
        <v>334800</v>
      </c>
      <c r="C8324">
        <v>0.1</v>
      </c>
      <c r="E8324">
        <v>5.0000000000000001E-4</v>
      </c>
      <c r="F8324">
        <v>102.3355</v>
      </c>
      <c r="G8324">
        <v>2.3E-3</v>
      </c>
      <c r="H8324">
        <v>293.7706</v>
      </c>
      <c r="I8324">
        <v>2.8E-3</v>
      </c>
      <c r="J8324">
        <v>38.509300000000003</v>
      </c>
      <c r="K8324">
        <v>5.4000000000000003E-3</v>
      </c>
      <c r="L8324">
        <v>145.1054</v>
      </c>
      <c r="M8324">
        <v>1.9E-3</v>
      </c>
      <c r="N8324">
        <v>164.36439999999999</v>
      </c>
    </row>
    <row r="8325" spans="1:14" x14ac:dyDescent="0.25">
      <c r="A8325">
        <v>8317</v>
      </c>
      <c r="B8325">
        <v>338400</v>
      </c>
      <c r="C8325">
        <v>0.3</v>
      </c>
      <c r="E8325">
        <v>5.9999999999999995E-4</v>
      </c>
      <c r="F8325">
        <v>102.3356</v>
      </c>
      <c r="G8325">
        <v>2.5999999999999999E-3</v>
      </c>
      <c r="H8325">
        <v>293.77089999999998</v>
      </c>
      <c r="I8325">
        <v>2.8999999999999998E-3</v>
      </c>
      <c r="J8325">
        <v>38.509399999999999</v>
      </c>
      <c r="K8325">
        <v>6.0000000000000001E-3</v>
      </c>
      <c r="L8325">
        <v>145.10599999999999</v>
      </c>
      <c r="M8325">
        <v>1.9E-3</v>
      </c>
      <c r="N8325">
        <v>164.36439999999999</v>
      </c>
    </row>
    <row r="8326" spans="1:14" x14ac:dyDescent="0.25">
      <c r="A8326">
        <v>8318</v>
      </c>
      <c r="B8326">
        <v>342000</v>
      </c>
      <c r="C8326">
        <v>0.2</v>
      </c>
      <c r="E8326">
        <v>5.0000000000000001E-4</v>
      </c>
      <c r="F8326">
        <v>102.3355</v>
      </c>
      <c r="G8326">
        <v>2.7000000000000001E-3</v>
      </c>
      <c r="H8326">
        <v>293.77109999999999</v>
      </c>
      <c r="I8326">
        <v>2.8999999999999998E-3</v>
      </c>
      <c r="J8326">
        <v>38.509300000000003</v>
      </c>
      <c r="K8326">
        <v>6.1999999999999998E-3</v>
      </c>
      <c r="L8326">
        <v>145.1062</v>
      </c>
      <c r="M8326">
        <v>1.6999999999999999E-3</v>
      </c>
      <c r="N8326">
        <v>164.36420000000001</v>
      </c>
    </row>
    <row r="8327" spans="1:14" x14ac:dyDescent="0.25">
      <c r="A8327">
        <v>8319</v>
      </c>
      <c r="B8327">
        <v>345600</v>
      </c>
      <c r="C8327">
        <v>0.1</v>
      </c>
      <c r="E8327">
        <v>4.0000000000000002E-4</v>
      </c>
      <c r="F8327">
        <v>102.33540000000001</v>
      </c>
      <c r="G8327">
        <v>2.8E-3</v>
      </c>
      <c r="H8327">
        <v>293.77109999999999</v>
      </c>
      <c r="I8327">
        <v>2.8999999999999998E-3</v>
      </c>
      <c r="J8327">
        <v>38.509399999999999</v>
      </c>
      <c r="K8327">
        <v>6.4000000000000003E-3</v>
      </c>
      <c r="L8327">
        <v>145.10640000000001</v>
      </c>
      <c r="M8327">
        <v>1.5E-3</v>
      </c>
      <c r="N8327">
        <v>164.364</v>
      </c>
    </row>
    <row r="8328" spans="1:14" x14ac:dyDescent="0.25">
      <c r="A8328">
        <v>8320</v>
      </c>
      <c r="B8328">
        <v>349200</v>
      </c>
      <c r="C8328">
        <v>0</v>
      </c>
      <c r="E8328">
        <v>2.9999999999999997E-4</v>
      </c>
      <c r="F8328">
        <v>102.3353</v>
      </c>
      <c r="G8328">
        <v>2.8E-3</v>
      </c>
      <c r="H8328">
        <v>293.77109999999999</v>
      </c>
      <c r="I8328">
        <v>2.8999999999999998E-3</v>
      </c>
      <c r="J8328">
        <v>38.509300000000003</v>
      </c>
      <c r="K8328">
        <v>6.4000000000000003E-3</v>
      </c>
      <c r="L8328">
        <v>145.10640000000001</v>
      </c>
      <c r="M8328">
        <v>1.1999999999999999E-3</v>
      </c>
      <c r="N8328">
        <v>164.36369999999999</v>
      </c>
    </row>
    <row r="8329" spans="1:14" x14ac:dyDescent="0.25">
      <c r="A8329">
        <v>8321</v>
      </c>
      <c r="B8329">
        <v>352800</v>
      </c>
      <c r="C8329">
        <v>0</v>
      </c>
      <c r="E8329">
        <v>2.0000000000000001E-4</v>
      </c>
      <c r="F8329">
        <v>102.3352</v>
      </c>
      <c r="G8329">
        <v>2.8E-3</v>
      </c>
      <c r="H8329">
        <v>293.77109999999999</v>
      </c>
      <c r="I8329">
        <v>2.7000000000000001E-3</v>
      </c>
      <c r="J8329">
        <v>38.509099999999997</v>
      </c>
      <c r="K8329">
        <v>6.4000000000000003E-3</v>
      </c>
      <c r="L8329">
        <v>145.10650000000001</v>
      </c>
      <c r="M8329">
        <v>1E-3</v>
      </c>
      <c r="N8329">
        <v>164.36349999999999</v>
      </c>
    </row>
    <row r="8330" spans="1:14" x14ac:dyDescent="0.25">
      <c r="A8330">
        <v>8322</v>
      </c>
      <c r="B8330">
        <v>356400</v>
      </c>
      <c r="C8330">
        <v>0</v>
      </c>
      <c r="E8330">
        <v>2.0000000000000001E-4</v>
      </c>
      <c r="F8330">
        <v>102.3352</v>
      </c>
      <c r="G8330">
        <v>2.8E-3</v>
      </c>
      <c r="H8330">
        <v>293.77109999999999</v>
      </c>
      <c r="I8330">
        <v>3.0999999999999999E-3</v>
      </c>
      <c r="J8330">
        <v>38.509500000000003</v>
      </c>
      <c r="K8330">
        <v>6.4999999999999997E-3</v>
      </c>
      <c r="L8330">
        <v>145.10650000000001</v>
      </c>
      <c r="M8330">
        <v>8.0000000000000004E-4</v>
      </c>
      <c r="N8330">
        <v>164.36330000000001</v>
      </c>
    </row>
    <row r="8331" spans="1:14" x14ac:dyDescent="0.25">
      <c r="A8331">
        <v>8323</v>
      </c>
      <c r="B8331">
        <v>360000</v>
      </c>
      <c r="C8331">
        <v>0</v>
      </c>
      <c r="E8331">
        <v>1E-4</v>
      </c>
      <c r="F8331">
        <v>102.3351</v>
      </c>
      <c r="G8331">
        <v>2.8E-3</v>
      </c>
      <c r="H8331">
        <v>293.77109999999999</v>
      </c>
      <c r="I8331">
        <v>3.3999999999999998E-3</v>
      </c>
      <c r="J8331">
        <v>38.509900000000002</v>
      </c>
      <c r="K8331">
        <v>6.6E-3</v>
      </c>
      <c r="L8331">
        <v>145.10659999999999</v>
      </c>
      <c r="M8331">
        <v>5.0000000000000001E-4</v>
      </c>
      <c r="N8331">
        <v>164.363</v>
      </c>
    </row>
    <row r="8332" spans="1:14" x14ac:dyDescent="0.25">
      <c r="A8332">
        <v>8324</v>
      </c>
      <c r="B8332">
        <v>363600</v>
      </c>
      <c r="C8332">
        <v>0</v>
      </c>
      <c r="E8332">
        <v>1E-4</v>
      </c>
      <c r="F8332">
        <v>102.3351</v>
      </c>
      <c r="G8332">
        <v>2.8E-3</v>
      </c>
      <c r="H8332">
        <v>293.77109999999999</v>
      </c>
      <c r="I8332">
        <v>3.3999999999999998E-3</v>
      </c>
      <c r="J8332">
        <v>38.509900000000002</v>
      </c>
      <c r="K8332">
        <v>6.7000000000000002E-3</v>
      </c>
      <c r="L8332">
        <v>145.10669999999999</v>
      </c>
      <c r="M8332">
        <v>1E-4</v>
      </c>
      <c r="N8332">
        <v>164.36259999999999</v>
      </c>
    </row>
    <row r="8333" spans="1:14" x14ac:dyDescent="0.25">
      <c r="A8333">
        <v>8325</v>
      </c>
      <c r="B8333">
        <v>367200</v>
      </c>
      <c r="C8333">
        <v>0</v>
      </c>
      <c r="E8333">
        <v>1E-4</v>
      </c>
      <c r="F8333">
        <v>102.3351</v>
      </c>
      <c r="G8333">
        <v>2.8E-3</v>
      </c>
      <c r="H8333">
        <v>293.77109999999999</v>
      </c>
      <c r="I8333">
        <v>3.3E-3</v>
      </c>
      <c r="J8333">
        <v>38.509700000000002</v>
      </c>
      <c r="K8333">
        <v>6.7000000000000002E-3</v>
      </c>
      <c r="L8333">
        <v>145.10669999999999</v>
      </c>
      <c r="M8333">
        <v>0</v>
      </c>
      <c r="N8333">
        <v>164.36250000000001</v>
      </c>
    </row>
    <row r="8334" spans="1:14" x14ac:dyDescent="0.25">
      <c r="A8334">
        <v>8326</v>
      </c>
      <c r="B8334">
        <v>370800</v>
      </c>
      <c r="C8334">
        <v>0</v>
      </c>
      <c r="E8334">
        <v>1E-4</v>
      </c>
      <c r="F8334">
        <v>102.3351</v>
      </c>
      <c r="G8334">
        <v>2.8E-3</v>
      </c>
      <c r="H8334">
        <v>293.77109999999999</v>
      </c>
      <c r="I8334">
        <v>3.0000000000000001E-3</v>
      </c>
      <c r="J8334">
        <v>38.509500000000003</v>
      </c>
      <c r="K8334">
        <v>1.29E-2</v>
      </c>
      <c r="L8334">
        <v>145.1129</v>
      </c>
      <c r="M8334">
        <v>0</v>
      </c>
      <c r="N8334">
        <v>164.36250000000001</v>
      </c>
    </row>
    <row r="8335" spans="1:14" x14ac:dyDescent="0.25">
      <c r="A8335">
        <v>8327</v>
      </c>
      <c r="B8335">
        <v>374400</v>
      </c>
      <c r="C8335">
        <v>0</v>
      </c>
      <c r="E8335">
        <v>1E-4</v>
      </c>
      <c r="F8335">
        <v>102.3351</v>
      </c>
      <c r="G8335">
        <v>2.8999999999999998E-3</v>
      </c>
      <c r="H8335">
        <v>293.77120000000002</v>
      </c>
      <c r="I8335">
        <v>2.8E-3</v>
      </c>
      <c r="J8335">
        <v>38.5092</v>
      </c>
      <c r="K8335">
        <v>1.2800000000000001E-2</v>
      </c>
      <c r="L8335">
        <v>145.1129</v>
      </c>
      <c r="M8335">
        <v>0</v>
      </c>
      <c r="N8335">
        <v>164.36250000000001</v>
      </c>
    </row>
    <row r="8336" spans="1:14" x14ac:dyDescent="0.25">
      <c r="A8336">
        <v>8328</v>
      </c>
      <c r="B8336">
        <v>378000</v>
      </c>
      <c r="C8336">
        <v>0</v>
      </c>
      <c r="E8336">
        <v>0</v>
      </c>
      <c r="F8336">
        <v>102.33499999999999</v>
      </c>
      <c r="G8336">
        <v>2.8999999999999998E-3</v>
      </c>
      <c r="H8336">
        <v>293.77120000000002</v>
      </c>
      <c r="I8336">
        <v>2.5000000000000001E-3</v>
      </c>
      <c r="J8336">
        <v>38.508899999999997</v>
      </c>
      <c r="K8336">
        <v>1.2699999999999999E-2</v>
      </c>
      <c r="L8336">
        <v>145.11269999999999</v>
      </c>
      <c r="M8336">
        <v>0</v>
      </c>
      <c r="N8336">
        <v>164.36250000000001</v>
      </c>
    </row>
    <row r="8337" spans="1:14" x14ac:dyDescent="0.25">
      <c r="A8337">
        <v>8329</v>
      </c>
      <c r="B8337">
        <v>381600</v>
      </c>
      <c r="C8337">
        <v>0</v>
      </c>
      <c r="E8337">
        <v>0</v>
      </c>
      <c r="F8337">
        <v>102.33499999999999</v>
      </c>
      <c r="G8337">
        <v>2.8999999999999998E-3</v>
      </c>
      <c r="H8337">
        <v>293.77120000000002</v>
      </c>
      <c r="I8337">
        <v>2.2000000000000001E-3</v>
      </c>
      <c r="J8337">
        <v>38.508699999999997</v>
      </c>
      <c r="K8337">
        <v>1.2500000000000001E-2</v>
      </c>
      <c r="L8337">
        <v>145.11250000000001</v>
      </c>
      <c r="M8337">
        <v>0</v>
      </c>
      <c r="N8337">
        <v>164.36250000000001</v>
      </c>
    </row>
    <row r="8338" spans="1:14" x14ac:dyDescent="0.25">
      <c r="A8338">
        <v>8330</v>
      </c>
      <c r="B8338">
        <v>385200</v>
      </c>
      <c r="C8338">
        <v>0</v>
      </c>
      <c r="E8338">
        <v>0</v>
      </c>
      <c r="F8338">
        <v>102.33499999999999</v>
      </c>
      <c r="G8338">
        <v>2.8999999999999998E-3</v>
      </c>
      <c r="H8338">
        <v>293.77120000000002</v>
      </c>
      <c r="I8338">
        <v>2.0999999999999999E-3</v>
      </c>
      <c r="J8338">
        <v>38.508600000000001</v>
      </c>
      <c r="K8338">
        <v>1.23E-2</v>
      </c>
      <c r="L8338">
        <v>145.1123</v>
      </c>
      <c r="M8338">
        <v>0</v>
      </c>
      <c r="N8338">
        <v>164.36250000000001</v>
      </c>
    </row>
    <row r="8339" spans="1:14" x14ac:dyDescent="0.25">
      <c r="A8339">
        <v>8331</v>
      </c>
      <c r="B8339">
        <v>388800</v>
      </c>
      <c r="C8339">
        <v>0</v>
      </c>
      <c r="E8339">
        <v>0</v>
      </c>
      <c r="F8339">
        <v>102.33499999999999</v>
      </c>
      <c r="G8339">
        <v>2.8999999999999998E-3</v>
      </c>
      <c r="H8339">
        <v>293.77120000000002</v>
      </c>
      <c r="I8339">
        <v>2.3E-3</v>
      </c>
      <c r="J8339">
        <v>38.508800000000001</v>
      </c>
      <c r="K8339">
        <v>1.2200000000000001E-2</v>
      </c>
      <c r="L8339">
        <v>145.1122</v>
      </c>
      <c r="M8339">
        <v>0</v>
      </c>
      <c r="N8339">
        <v>164.36250000000001</v>
      </c>
    </row>
    <row r="8340" spans="1:14" x14ac:dyDescent="0.25">
      <c r="A8340">
        <v>8332</v>
      </c>
      <c r="B8340">
        <v>392400</v>
      </c>
      <c r="C8340">
        <v>0</v>
      </c>
      <c r="E8340">
        <v>0</v>
      </c>
      <c r="F8340">
        <v>102.33499999999999</v>
      </c>
      <c r="G8340">
        <v>2.8999999999999998E-3</v>
      </c>
      <c r="H8340">
        <v>293.77120000000002</v>
      </c>
      <c r="I8340">
        <v>2.8E-3</v>
      </c>
      <c r="J8340">
        <v>38.509300000000003</v>
      </c>
      <c r="K8340">
        <v>1.2E-2</v>
      </c>
      <c r="L8340">
        <v>145.11199999999999</v>
      </c>
      <c r="M8340">
        <v>0</v>
      </c>
      <c r="N8340">
        <v>164.36250000000001</v>
      </c>
    </row>
    <row r="8341" spans="1:14" x14ac:dyDescent="0.25">
      <c r="A8341">
        <v>8333</v>
      </c>
      <c r="B8341">
        <v>396000</v>
      </c>
      <c r="C8341">
        <v>0</v>
      </c>
      <c r="E8341">
        <v>0</v>
      </c>
      <c r="F8341">
        <v>102.33499999999999</v>
      </c>
      <c r="G8341">
        <v>2.8999999999999998E-3</v>
      </c>
      <c r="H8341">
        <v>293.77120000000002</v>
      </c>
      <c r="I8341">
        <v>3.2000000000000002E-3</v>
      </c>
      <c r="J8341">
        <v>38.509700000000002</v>
      </c>
      <c r="K8341">
        <v>1.2E-2</v>
      </c>
      <c r="L8341">
        <v>145.11199999999999</v>
      </c>
      <c r="M8341">
        <v>0</v>
      </c>
      <c r="N8341">
        <v>164.36250000000001</v>
      </c>
    </row>
    <row r="8342" spans="1:14" x14ac:dyDescent="0.25">
      <c r="A8342">
        <v>8334</v>
      </c>
      <c r="B8342">
        <v>399600</v>
      </c>
      <c r="C8342">
        <v>0</v>
      </c>
      <c r="E8342">
        <v>0</v>
      </c>
      <c r="F8342">
        <v>102.33499999999999</v>
      </c>
      <c r="G8342">
        <v>2.8999999999999998E-3</v>
      </c>
      <c r="H8342">
        <v>293.77120000000002</v>
      </c>
      <c r="I8342">
        <v>3.3999999999999998E-3</v>
      </c>
      <c r="J8342">
        <v>38.509900000000002</v>
      </c>
      <c r="K8342">
        <v>1.1900000000000001E-2</v>
      </c>
      <c r="L8342">
        <v>145.11189999999999</v>
      </c>
      <c r="M8342">
        <v>0</v>
      </c>
      <c r="N8342">
        <v>164.36250000000001</v>
      </c>
    </row>
    <row r="8343" spans="1:14" x14ac:dyDescent="0.25">
      <c r="A8343">
        <v>8335</v>
      </c>
      <c r="B8343">
        <v>403200</v>
      </c>
      <c r="C8343">
        <v>0</v>
      </c>
      <c r="E8343">
        <v>2.0000000000000001E-4</v>
      </c>
      <c r="F8343">
        <v>102.3352</v>
      </c>
      <c r="G8343">
        <v>3.0000000000000001E-3</v>
      </c>
      <c r="H8343">
        <v>293.7713</v>
      </c>
      <c r="I8343">
        <v>3.3E-3</v>
      </c>
      <c r="J8343">
        <v>38.509799999999998</v>
      </c>
      <c r="K8343">
        <v>1.18E-2</v>
      </c>
      <c r="L8343">
        <v>145.11179999999999</v>
      </c>
      <c r="M8343">
        <v>0</v>
      </c>
      <c r="N8343">
        <v>164.36250000000001</v>
      </c>
    </row>
    <row r="8344" spans="1:14" x14ac:dyDescent="0.25">
      <c r="A8344">
        <v>8336</v>
      </c>
      <c r="B8344">
        <v>406800</v>
      </c>
      <c r="C8344">
        <v>0</v>
      </c>
      <c r="E8344">
        <v>2.0000000000000001E-4</v>
      </c>
      <c r="F8344">
        <v>102.3352</v>
      </c>
      <c r="G8344">
        <v>3.0000000000000001E-3</v>
      </c>
      <c r="H8344">
        <v>293.7713</v>
      </c>
      <c r="I8344">
        <v>3.2000000000000002E-3</v>
      </c>
      <c r="J8344">
        <v>38.509700000000002</v>
      </c>
      <c r="K8344">
        <v>1.18E-2</v>
      </c>
      <c r="L8344">
        <v>145.11179999999999</v>
      </c>
      <c r="M8344">
        <v>0</v>
      </c>
      <c r="N8344">
        <v>164.36250000000001</v>
      </c>
    </row>
    <row r="8345" spans="1:14" x14ac:dyDescent="0.25">
      <c r="A8345">
        <v>8337</v>
      </c>
      <c r="B8345">
        <v>410400</v>
      </c>
      <c r="C8345">
        <v>0</v>
      </c>
      <c r="E8345">
        <v>1E-4</v>
      </c>
      <c r="F8345">
        <v>102.3351</v>
      </c>
      <c r="G8345">
        <v>3.0000000000000001E-3</v>
      </c>
      <c r="H8345">
        <v>293.7713</v>
      </c>
      <c r="I8345">
        <v>3.0000000000000001E-3</v>
      </c>
      <c r="J8345">
        <v>38.509500000000003</v>
      </c>
      <c r="K8345">
        <v>1.1900000000000001E-2</v>
      </c>
      <c r="L8345">
        <v>145.11189999999999</v>
      </c>
      <c r="M8345">
        <v>0</v>
      </c>
      <c r="N8345">
        <v>164.36250000000001</v>
      </c>
    </row>
    <row r="8346" spans="1:14" x14ac:dyDescent="0.25">
      <c r="A8346">
        <v>8338</v>
      </c>
      <c r="B8346">
        <v>414000</v>
      </c>
      <c r="C8346">
        <v>0</v>
      </c>
      <c r="E8346">
        <v>1E-4</v>
      </c>
      <c r="F8346">
        <v>102.3351</v>
      </c>
      <c r="G8346">
        <v>3.0000000000000001E-3</v>
      </c>
      <c r="H8346">
        <v>293.7713</v>
      </c>
      <c r="I8346">
        <v>2.8E-3</v>
      </c>
      <c r="J8346">
        <v>38.509300000000003</v>
      </c>
      <c r="K8346">
        <v>1.1900000000000001E-2</v>
      </c>
      <c r="L8346">
        <v>145.11189999999999</v>
      </c>
      <c r="M8346">
        <v>0</v>
      </c>
      <c r="N8346">
        <v>164.36250000000001</v>
      </c>
    </row>
    <row r="8347" spans="1:14" x14ac:dyDescent="0.25">
      <c r="A8347">
        <v>8339</v>
      </c>
      <c r="B8347">
        <v>417600</v>
      </c>
      <c r="C8347">
        <v>0</v>
      </c>
      <c r="E8347">
        <v>1E-4</v>
      </c>
      <c r="F8347">
        <v>102.3351</v>
      </c>
      <c r="G8347">
        <v>3.0000000000000001E-3</v>
      </c>
      <c r="H8347">
        <v>293.7713</v>
      </c>
      <c r="I8347">
        <v>2.7000000000000001E-3</v>
      </c>
      <c r="J8347">
        <v>38.509099999999997</v>
      </c>
      <c r="K8347">
        <v>1.1900000000000001E-2</v>
      </c>
      <c r="L8347">
        <v>145.11189999999999</v>
      </c>
      <c r="M8347">
        <v>0</v>
      </c>
      <c r="N8347">
        <v>164.36250000000001</v>
      </c>
    </row>
    <row r="8348" spans="1:14" x14ac:dyDescent="0.25">
      <c r="A8348">
        <v>8340</v>
      </c>
      <c r="B8348">
        <v>421200</v>
      </c>
      <c r="C8348">
        <v>0</v>
      </c>
      <c r="E8348">
        <v>1E-4</v>
      </c>
      <c r="F8348">
        <v>102.3351</v>
      </c>
      <c r="G8348">
        <v>3.0000000000000001E-3</v>
      </c>
      <c r="H8348">
        <v>293.7713</v>
      </c>
      <c r="I8348">
        <v>2.5000000000000001E-3</v>
      </c>
      <c r="J8348">
        <v>38.509</v>
      </c>
      <c r="K8348">
        <v>1.1900000000000001E-2</v>
      </c>
      <c r="L8348">
        <v>145.11189999999999</v>
      </c>
      <c r="M8348">
        <v>0</v>
      </c>
      <c r="N8348">
        <v>164.36250000000001</v>
      </c>
    </row>
    <row r="8349" spans="1:14" x14ac:dyDescent="0.25">
      <c r="A8349">
        <v>8341</v>
      </c>
      <c r="B8349">
        <v>424800</v>
      </c>
      <c r="C8349">
        <v>0</v>
      </c>
      <c r="E8349">
        <v>1E-4</v>
      </c>
      <c r="F8349">
        <v>102.3351</v>
      </c>
      <c r="G8349">
        <v>3.0000000000000001E-3</v>
      </c>
      <c r="H8349">
        <v>293.7713</v>
      </c>
      <c r="I8349">
        <v>2.3999999999999998E-3</v>
      </c>
      <c r="J8349">
        <v>38.508899999999997</v>
      </c>
      <c r="K8349">
        <v>1.18E-2</v>
      </c>
      <c r="L8349">
        <v>145.11179999999999</v>
      </c>
      <c r="M8349">
        <v>0</v>
      </c>
      <c r="N8349">
        <v>164.36250000000001</v>
      </c>
    </row>
    <row r="8350" spans="1:14" x14ac:dyDescent="0.25">
      <c r="A8350">
        <v>8342</v>
      </c>
      <c r="B8350">
        <v>428400</v>
      </c>
      <c r="C8350">
        <v>0</v>
      </c>
      <c r="E8350">
        <v>1E-4</v>
      </c>
      <c r="F8350">
        <v>102.3351</v>
      </c>
      <c r="G8350">
        <v>3.0000000000000001E-3</v>
      </c>
      <c r="H8350">
        <v>293.7713</v>
      </c>
      <c r="I8350">
        <v>2.3E-3</v>
      </c>
      <c r="J8350">
        <v>38.508699999999997</v>
      </c>
      <c r="K8350">
        <v>1.18E-2</v>
      </c>
      <c r="L8350">
        <v>145.11179999999999</v>
      </c>
      <c r="M8350">
        <v>0</v>
      </c>
      <c r="N8350">
        <v>164.36250000000001</v>
      </c>
    </row>
    <row r="8351" spans="1:14" x14ac:dyDescent="0.25">
      <c r="A8351">
        <v>8343</v>
      </c>
      <c r="B8351">
        <v>432000</v>
      </c>
      <c r="C8351">
        <v>0</v>
      </c>
      <c r="E8351">
        <v>1E-4</v>
      </c>
      <c r="F8351">
        <v>102.3351</v>
      </c>
      <c r="G8351">
        <v>3.0000000000000001E-3</v>
      </c>
      <c r="H8351">
        <v>293.77140000000003</v>
      </c>
      <c r="I8351">
        <v>2.2000000000000001E-3</v>
      </c>
      <c r="J8351">
        <v>38.508600000000001</v>
      </c>
      <c r="K8351">
        <v>1.17E-2</v>
      </c>
      <c r="L8351">
        <v>145.11170000000001</v>
      </c>
      <c r="M8351">
        <v>0</v>
      </c>
      <c r="N8351">
        <v>164.36250000000001</v>
      </c>
    </row>
    <row r="8352" spans="1:14" x14ac:dyDescent="0.25">
      <c r="A8352">
        <v>8344</v>
      </c>
      <c r="B8352">
        <v>435600</v>
      </c>
      <c r="C8352">
        <v>0</v>
      </c>
      <c r="E8352">
        <v>1E-4</v>
      </c>
      <c r="F8352">
        <v>102.3351</v>
      </c>
      <c r="G8352">
        <v>3.0000000000000001E-3</v>
      </c>
      <c r="H8352">
        <v>293.77140000000003</v>
      </c>
      <c r="I8352">
        <v>2E-3</v>
      </c>
      <c r="J8352">
        <v>38.508499999999998</v>
      </c>
      <c r="K8352">
        <v>1.15E-2</v>
      </c>
      <c r="L8352">
        <v>145.11160000000001</v>
      </c>
      <c r="M8352">
        <v>0</v>
      </c>
      <c r="N8352">
        <v>164.36250000000001</v>
      </c>
    </row>
    <row r="8353" spans="1:14" x14ac:dyDescent="0.25">
      <c r="A8353">
        <v>8345</v>
      </c>
      <c r="B8353">
        <v>439200</v>
      </c>
      <c r="C8353">
        <v>0</v>
      </c>
      <c r="E8353">
        <v>0</v>
      </c>
      <c r="F8353">
        <v>102.33499999999999</v>
      </c>
      <c r="G8353">
        <v>3.0999999999999999E-3</v>
      </c>
      <c r="H8353">
        <v>293.77140000000003</v>
      </c>
      <c r="I8353">
        <v>2E-3</v>
      </c>
      <c r="J8353">
        <v>38.508400000000002</v>
      </c>
      <c r="K8353">
        <v>1.14E-2</v>
      </c>
      <c r="L8353">
        <v>145.1114</v>
      </c>
      <c r="M8353">
        <v>0</v>
      </c>
      <c r="N8353">
        <v>164.36250000000001</v>
      </c>
    </row>
    <row r="8354" spans="1:14" x14ac:dyDescent="0.25">
      <c r="A8354">
        <v>8346</v>
      </c>
      <c r="B8354">
        <v>442800</v>
      </c>
      <c r="C8354">
        <v>0</v>
      </c>
      <c r="E8354">
        <v>0</v>
      </c>
      <c r="F8354">
        <v>102.33499999999999</v>
      </c>
      <c r="G8354">
        <v>3.0999999999999999E-3</v>
      </c>
      <c r="H8354">
        <v>293.77140000000003</v>
      </c>
      <c r="I8354">
        <v>1.9E-3</v>
      </c>
      <c r="J8354">
        <v>38.508400000000002</v>
      </c>
      <c r="K8354">
        <v>1.1299999999999999E-2</v>
      </c>
      <c r="L8354">
        <v>145.1113</v>
      </c>
      <c r="M8354">
        <v>0</v>
      </c>
      <c r="N8354">
        <v>164.36250000000001</v>
      </c>
    </row>
    <row r="8355" spans="1:14" x14ac:dyDescent="0.25">
      <c r="A8355">
        <v>8347</v>
      </c>
      <c r="B8355">
        <v>446400</v>
      </c>
      <c r="C8355">
        <v>0</v>
      </c>
      <c r="E8355">
        <v>0</v>
      </c>
      <c r="F8355">
        <v>102.33499999999999</v>
      </c>
      <c r="G8355">
        <v>3.0999999999999999E-3</v>
      </c>
      <c r="H8355">
        <v>293.77140000000003</v>
      </c>
      <c r="I8355">
        <v>1.9E-3</v>
      </c>
      <c r="J8355">
        <v>38.508400000000002</v>
      </c>
      <c r="K8355">
        <v>1.11E-2</v>
      </c>
      <c r="L8355">
        <v>145.11109999999999</v>
      </c>
      <c r="M8355">
        <v>0</v>
      </c>
      <c r="N8355">
        <v>164.36250000000001</v>
      </c>
    </row>
    <row r="8356" spans="1:14" x14ac:dyDescent="0.25">
      <c r="A8356">
        <v>8348</v>
      </c>
      <c r="B8356">
        <v>450000</v>
      </c>
      <c r="C8356">
        <v>0</v>
      </c>
      <c r="E8356">
        <v>0</v>
      </c>
      <c r="F8356">
        <v>102.33499999999999</v>
      </c>
      <c r="G8356">
        <v>3.0999999999999999E-3</v>
      </c>
      <c r="H8356">
        <v>293.77140000000003</v>
      </c>
      <c r="I8356">
        <v>1.9E-3</v>
      </c>
      <c r="J8356">
        <v>38.508400000000002</v>
      </c>
      <c r="K8356">
        <v>1.0999999999999999E-2</v>
      </c>
      <c r="L8356">
        <v>145.11099999999999</v>
      </c>
      <c r="M8356">
        <v>0</v>
      </c>
      <c r="N8356">
        <v>164.36250000000001</v>
      </c>
    </row>
    <row r="8357" spans="1:14" x14ac:dyDescent="0.25">
      <c r="A8357">
        <v>8349</v>
      </c>
      <c r="B8357">
        <v>453600</v>
      </c>
      <c r="C8357">
        <v>0</v>
      </c>
      <c r="E8357">
        <v>0</v>
      </c>
      <c r="F8357">
        <v>102.33499999999999</v>
      </c>
      <c r="G8357">
        <v>3.0999999999999999E-3</v>
      </c>
      <c r="H8357">
        <v>293.77140000000003</v>
      </c>
      <c r="I8357">
        <v>1.9E-3</v>
      </c>
      <c r="J8357">
        <v>38.508400000000002</v>
      </c>
      <c r="K8357">
        <v>1.11E-2</v>
      </c>
      <c r="L8357">
        <v>145.11109999999999</v>
      </c>
      <c r="M8357">
        <v>0</v>
      </c>
      <c r="N8357">
        <v>164.36250000000001</v>
      </c>
    </row>
    <row r="8358" spans="1:14" x14ac:dyDescent="0.25">
      <c r="A8358">
        <v>8350</v>
      </c>
      <c r="B8358">
        <v>457200</v>
      </c>
      <c r="C8358">
        <v>0</v>
      </c>
      <c r="E8358">
        <v>0</v>
      </c>
      <c r="F8358">
        <v>102.33499999999999</v>
      </c>
      <c r="G8358">
        <v>3.0999999999999999E-3</v>
      </c>
      <c r="H8358">
        <v>293.77140000000003</v>
      </c>
      <c r="I8358">
        <v>1.9E-3</v>
      </c>
      <c r="J8358">
        <v>38.508400000000002</v>
      </c>
      <c r="K8358">
        <v>1.1299999999999999E-2</v>
      </c>
      <c r="L8358">
        <v>145.1113</v>
      </c>
      <c r="M8358">
        <v>0</v>
      </c>
      <c r="N8358">
        <v>164.36250000000001</v>
      </c>
    </row>
    <row r="8359" spans="1:14" x14ac:dyDescent="0.25">
      <c r="A8359">
        <v>8351</v>
      </c>
      <c r="B8359">
        <v>460800</v>
      </c>
      <c r="C8359">
        <v>0</v>
      </c>
      <c r="E8359">
        <v>0</v>
      </c>
      <c r="F8359">
        <v>102.33499999999999</v>
      </c>
      <c r="G8359">
        <v>3.0999999999999999E-3</v>
      </c>
      <c r="H8359">
        <v>293.77140000000003</v>
      </c>
      <c r="I8359">
        <v>1.9E-3</v>
      </c>
      <c r="J8359">
        <v>38.508400000000002</v>
      </c>
      <c r="K8359">
        <v>1.14E-2</v>
      </c>
      <c r="L8359">
        <v>145.1114</v>
      </c>
      <c r="M8359">
        <v>0</v>
      </c>
      <c r="N8359">
        <v>164.36250000000001</v>
      </c>
    </row>
    <row r="8360" spans="1:14" x14ac:dyDescent="0.25">
      <c r="A8360">
        <v>8352</v>
      </c>
      <c r="B8360">
        <v>464400</v>
      </c>
      <c r="C8360">
        <v>0.1</v>
      </c>
      <c r="E8360">
        <v>1E-4</v>
      </c>
      <c r="F8360">
        <v>102.3351</v>
      </c>
      <c r="G8360">
        <v>3.2000000000000002E-3</v>
      </c>
      <c r="H8360">
        <v>293.7715</v>
      </c>
      <c r="I8360">
        <v>2.0999999999999999E-3</v>
      </c>
      <c r="J8360">
        <v>38.508600000000001</v>
      </c>
      <c r="K8360">
        <v>1.1599999999999999E-2</v>
      </c>
      <c r="L8360">
        <v>145.11160000000001</v>
      </c>
      <c r="M8360">
        <v>0</v>
      </c>
      <c r="N8360">
        <v>164.36250000000001</v>
      </c>
    </row>
    <row r="8361" spans="1:14" x14ac:dyDescent="0.25">
      <c r="A8361">
        <v>8353</v>
      </c>
      <c r="B8361">
        <v>468000</v>
      </c>
      <c r="C8361">
        <v>0.5</v>
      </c>
      <c r="E8361">
        <v>2.9999999999999997E-4</v>
      </c>
      <c r="F8361">
        <v>102.3353</v>
      </c>
      <c r="G8361">
        <v>3.7000000000000002E-3</v>
      </c>
      <c r="H8361">
        <v>293.77199999999999</v>
      </c>
      <c r="I8361">
        <v>5.5999999999999999E-3</v>
      </c>
      <c r="J8361">
        <v>38.512099999999997</v>
      </c>
      <c r="K8361">
        <v>1.26E-2</v>
      </c>
      <c r="L8361">
        <v>145.11259999999999</v>
      </c>
      <c r="M8361">
        <v>0</v>
      </c>
      <c r="N8361">
        <v>164.36250000000001</v>
      </c>
    </row>
    <row r="8362" spans="1:14" x14ac:dyDescent="0.25">
      <c r="A8362">
        <v>8354</v>
      </c>
      <c r="B8362">
        <v>471600</v>
      </c>
      <c r="C8362">
        <v>0.4</v>
      </c>
      <c r="E8362">
        <v>4.0000000000000002E-4</v>
      </c>
      <c r="F8362">
        <v>102.33540000000001</v>
      </c>
      <c r="G8362">
        <v>4.1000000000000003E-3</v>
      </c>
      <c r="H8362">
        <v>293.7724</v>
      </c>
      <c r="I8362">
        <v>1.7299999999999999E-2</v>
      </c>
      <c r="J8362">
        <v>38.523800000000001</v>
      </c>
      <c r="K8362">
        <v>1.34E-2</v>
      </c>
      <c r="L8362">
        <v>145.11340000000001</v>
      </c>
      <c r="M8362">
        <v>0</v>
      </c>
      <c r="N8362">
        <v>164.36250000000001</v>
      </c>
    </row>
    <row r="8363" spans="1:14" x14ac:dyDescent="0.25">
      <c r="A8363">
        <v>8355</v>
      </c>
      <c r="B8363">
        <v>475200</v>
      </c>
      <c r="C8363">
        <v>0.5</v>
      </c>
      <c r="E8363">
        <v>4.0000000000000002E-4</v>
      </c>
      <c r="F8363">
        <v>102.33540000000001</v>
      </c>
      <c r="G8363">
        <v>4.5999999999999999E-3</v>
      </c>
      <c r="H8363">
        <v>293.77289999999999</v>
      </c>
      <c r="I8363">
        <v>1.8200000000000001E-2</v>
      </c>
      <c r="J8363">
        <v>38.5246</v>
      </c>
      <c r="K8363">
        <v>1.3899999999999999E-2</v>
      </c>
      <c r="L8363">
        <v>145.1139</v>
      </c>
      <c r="M8363">
        <v>0</v>
      </c>
      <c r="N8363">
        <v>164.36250000000001</v>
      </c>
    </row>
    <row r="8364" spans="1:14" x14ac:dyDescent="0.25">
      <c r="A8364">
        <v>8356</v>
      </c>
      <c r="B8364">
        <v>478800</v>
      </c>
      <c r="C8364">
        <v>1.6</v>
      </c>
      <c r="E8364">
        <v>8.0000000000000004E-4</v>
      </c>
      <c r="F8364">
        <v>102.33580000000001</v>
      </c>
      <c r="G8364">
        <v>6.3E-3</v>
      </c>
      <c r="H8364">
        <v>293.77460000000002</v>
      </c>
      <c r="I8364">
        <v>2.0500000000000001E-2</v>
      </c>
      <c r="J8364">
        <v>38.527000000000001</v>
      </c>
      <c r="K8364">
        <v>1.6E-2</v>
      </c>
      <c r="L8364">
        <v>145.11600000000001</v>
      </c>
      <c r="M8364">
        <v>0</v>
      </c>
      <c r="N8364">
        <v>164.36250000000001</v>
      </c>
    </row>
    <row r="8365" spans="1:14" x14ac:dyDescent="0.25">
      <c r="A8365">
        <v>8357</v>
      </c>
      <c r="B8365">
        <v>482400</v>
      </c>
      <c r="C8365">
        <v>1.7</v>
      </c>
      <c r="E8365">
        <v>1E-3</v>
      </c>
      <c r="F8365">
        <v>102.336</v>
      </c>
      <c r="G8365">
        <v>8.0000000000000002E-3</v>
      </c>
      <c r="H8365">
        <v>293.77629999999999</v>
      </c>
      <c r="I8365">
        <v>2.9399999999999999E-2</v>
      </c>
      <c r="J8365">
        <v>38.535800000000002</v>
      </c>
      <c r="K8365">
        <v>1.7600000000000001E-2</v>
      </c>
      <c r="L8365">
        <v>145.11760000000001</v>
      </c>
      <c r="M8365">
        <v>1.8E-3</v>
      </c>
      <c r="N8365">
        <v>164.36429999999999</v>
      </c>
    </row>
    <row r="8366" spans="1:14" x14ac:dyDescent="0.25">
      <c r="A8366">
        <v>8358</v>
      </c>
      <c r="B8366">
        <v>486000</v>
      </c>
      <c r="C8366">
        <v>0.7</v>
      </c>
      <c r="E8366">
        <v>8.0000000000000004E-4</v>
      </c>
      <c r="F8366">
        <v>102.33580000000001</v>
      </c>
      <c r="G8366">
        <v>8.8000000000000005E-3</v>
      </c>
      <c r="H8366">
        <v>293.77710000000002</v>
      </c>
      <c r="I8366">
        <v>4.1599999999999998E-2</v>
      </c>
      <c r="J8366">
        <v>38.548000000000002</v>
      </c>
      <c r="K8366">
        <v>1.9699999999999999E-2</v>
      </c>
      <c r="L8366">
        <v>145.11969999999999</v>
      </c>
      <c r="M8366">
        <v>3.3999999999999998E-3</v>
      </c>
      <c r="N8366">
        <v>164.36590000000001</v>
      </c>
    </row>
    <row r="8367" spans="1:14" x14ac:dyDescent="0.25">
      <c r="A8367">
        <v>8359</v>
      </c>
      <c r="B8367">
        <v>489600</v>
      </c>
      <c r="C8367">
        <v>0.1</v>
      </c>
      <c r="E8367">
        <v>6.9999999999999999E-4</v>
      </c>
      <c r="F8367">
        <v>102.3357</v>
      </c>
      <c r="G8367">
        <v>8.9999999999999993E-3</v>
      </c>
      <c r="H8367">
        <v>293.77730000000003</v>
      </c>
      <c r="I8367">
        <v>5.16E-2</v>
      </c>
      <c r="J8367">
        <v>38.558</v>
      </c>
      <c r="K8367">
        <v>2.2499999999999999E-2</v>
      </c>
      <c r="L8367">
        <v>145.1225</v>
      </c>
      <c r="M8367">
        <v>8.0999999999999996E-3</v>
      </c>
      <c r="N8367">
        <v>164.3706</v>
      </c>
    </row>
    <row r="8368" spans="1:14" x14ac:dyDescent="0.25">
      <c r="A8368">
        <v>8360</v>
      </c>
      <c r="B8368">
        <v>493200</v>
      </c>
      <c r="C8368">
        <v>0</v>
      </c>
      <c r="E8368">
        <v>5.9999999999999995E-4</v>
      </c>
      <c r="F8368">
        <v>102.3356</v>
      </c>
      <c r="G8368">
        <v>8.9999999999999993E-3</v>
      </c>
      <c r="H8368">
        <v>293.77730000000003</v>
      </c>
      <c r="I8368">
        <v>4.9599999999999998E-2</v>
      </c>
      <c r="J8368">
        <v>38.556100000000001</v>
      </c>
      <c r="K8368">
        <v>2.29E-2</v>
      </c>
      <c r="L8368">
        <v>145.12289999999999</v>
      </c>
      <c r="M8368">
        <v>1.2200000000000001E-2</v>
      </c>
      <c r="N8368">
        <v>164.37469999999999</v>
      </c>
    </row>
    <row r="8369" spans="1:14" x14ac:dyDescent="0.25">
      <c r="A8369">
        <v>8361</v>
      </c>
      <c r="B8369">
        <v>496800</v>
      </c>
      <c r="C8369">
        <v>0.2</v>
      </c>
      <c r="E8369">
        <v>2.9999999999999997E-4</v>
      </c>
      <c r="F8369">
        <v>102.3353</v>
      </c>
      <c r="G8369">
        <v>9.1999999999999998E-3</v>
      </c>
      <c r="H8369">
        <v>293.77749999999997</v>
      </c>
      <c r="I8369">
        <v>4.7600000000000003E-2</v>
      </c>
      <c r="J8369">
        <v>38.554099999999998</v>
      </c>
      <c r="K8369">
        <v>2.3099999999999999E-2</v>
      </c>
      <c r="L8369">
        <v>145.12309999999999</v>
      </c>
      <c r="M8369">
        <v>1.5800000000000002E-2</v>
      </c>
      <c r="N8369">
        <v>164.3783</v>
      </c>
    </row>
    <row r="8370" spans="1:14" x14ac:dyDescent="0.25">
      <c r="A8370">
        <v>8362</v>
      </c>
      <c r="B8370">
        <v>500400</v>
      </c>
      <c r="C8370">
        <v>0.3</v>
      </c>
      <c r="E8370">
        <v>2.9999999999999997E-4</v>
      </c>
      <c r="F8370">
        <v>102.3353</v>
      </c>
      <c r="G8370">
        <v>9.2999999999999992E-3</v>
      </c>
      <c r="H8370">
        <v>293.77760000000001</v>
      </c>
      <c r="I8370">
        <v>4.6699999999999998E-2</v>
      </c>
      <c r="J8370">
        <v>38.553100000000001</v>
      </c>
      <c r="K8370">
        <v>2.3400000000000001E-2</v>
      </c>
      <c r="L8370">
        <v>145.1234</v>
      </c>
      <c r="M8370">
        <v>2.2599999999999999E-2</v>
      </c>
      <c r="N8370">
        <v>164.38509999999999</v>
      </c>
    </row>
    <row r="8371" spans="1:14" x14ac:dyDescent="0.25">
      <c r="A8371">
        <v>8363</v>
      </c>
      <c r="B8371">
        <v>504000</v>
      </c>
      <c r="C8371">
        <v>0.8</v>
      </c>
      <c r="E8371">
        <v>8.9999999999999998E-4</v>
      </c>
      <c r="F8371">
        <v>102.3359</v>
      </c>
      <c r="G8371">
        <v>9.9000000000000008E-3</v>
      </c>
      <c r="H8371">
        <v>293.77820000000003</v>
      </c>
      <c r="I8371">
        <v>6.7500000000000004E-2</v>
      </c>
      <c r="J8371">
        <v>38.573999999999998</v>
      </c>
      <c r="K8371">
        <v>2.6100000000000002E-2</v>
      </c>
      <c r="L8371">
        <v>145.12610000000001</v>
      </c>
      <c r="M8371">
        <v>2.87E-2</v>
      </c>
      <c r="N8371">
        <v>164.3912</v>
      </c>
    </row>
    <row r="8372" spans="1:14" x14ac:dyDescent="0.25">
      <c r="A8372">
        <v>8364</v>
      </c>
      <c r="B8372">
        <v>507600</v>
      </c>
      <c r="C8372">
        <v>0.5</v>
      </c>
      <c r="E8372">
        <v>6.9999999999999999E-4</v>
      </c>
      <c r="F8372">
        <v>102.3357</v>
      </c>
      <c r="G8372">
        <v>0.01</v>
      </c>
      <c r="H8372">
        <v>293.7783</v>
      </c>
      <c r="I8372">
        <v>7.6499999999999999E-2</v>
      </c>
      <c r="J8372">
        <v>38.582999999999998</v>
      </c>
      <c r="K8372">
        <v>2.93E-2</v>
      </c>
      <c r="L8372">
        <v>145.1293</v>
      </c>
      <c r="M8372">
        <v>8.1199999999999994E-2</v>
      </c>
      <c r="N8372">
        <v>164.44370000000001</v>
      </c>
    </row>
    <row r="8373" spans="1:14" x14ac:dyDescent="0.25">
      <c r="A8373">
        <v>8365</v>
      </c>
      <c r="B8373">
        <v>511200</v>
      </c>
      <c r="C8373">
        <v>0.1</v>
      </c>
      <c r="E8373">
        <v>8.9999999999999998E-4</v>
      </c>
      <c r="F8373">
        <v>102.3359</v>
      </c>
      <c r="G8373">
        <v>9.4000000000000004E-3</v>
      </c>
      <c r="H8373">
        <v>293.77769999999998</v>
      </c>
      <c r="I8373">
        <v>8.7099999999999997E-2</v>
      </c>
      <c r="J8373">
        <v>38.593499999999999</v>
      </c>
      <c r="K8373">
        <v>3.32E-2</v>
      </c>
      <c r="L8373">
        <v>145.13319999999999</v>
      </c>
      <c r="M8373">
        <v>0.12790000000000001</v>
      </c>
      <c r="N8373">
        <v>164.49039999999999</v>
      </c>
    </row>
    <row r="8374" spans="1:14" x14ac:dyDescent="0.25">
      <c r="A8374">
        <v>8366</v>
      </c>
      <c r="B8374">
        <v>514800</v>
      </c>
      <c r="C8374">
        <v>0.3</v>
      </c>
      <c r="E8374">
        <v>1.2999999999999999E-3</v>
      </c>
      <c r="F8374">
        <v>102.33629999999999</v>
      </c>
      <c r="G8374">
        <v>8.6999999999999994E-3</v>
      </c>
      <c r="H8374">
        <v>293.77699999999999</v>
      </c>
      <c r="I8374">
        <v>9.1600000000000001E-2</v>
      </c>
      <c r="J8374">
        <v>38.598100000000002</v>
      </c>
      <c r="K8374">
        <v>3.7999999999999999E-2</v>
      </c>
      <c r="L8374">
        <v>145.13800000000001</v>
      </c>
      <c r="M8374">
        <v>0.18770000000000001</v>
      </c>
      <c r="N8374">
        <v>164.55019999999999</v>
      </c>
    </row>
    <row r="8375" spans="1:14" x14ac:dyDescent="0.25">
      <c r="A8375">
        <v>8367</v>
      </c>
      <c r="B8375">
        <v>518400</v>
      </c>
      <c r="C8375">
        <v>0.3</v>
      </c>
      <c r="E8375">
        <v>1.8E-3</v>
      </c>
      <c r="F8375">
        <v>102.3368</v>
      </c>
      <c r="G8375">
        <v>7.4999999999999997E-3</v>
      </c>
      <c r="H8375">
        <v>293.7758</v>
      </c>
      <c r="I8375">
        <v>9.8299999999999998E-2</v>
      </c>
      <c r="J8375">
        <v>38.604700000000001</v>
      </c>
      <c r="K8375">
        <v>4.3400000000000001E-2</v>
      </c>
      <c r="L8375">
        <v>145.14340000000001</v>
      </c>
      <c r="M8375">
        <v>0.24160000000000001</v>
      </c>
      <c r="N8375">
        <v>164.60409999999999</v>
      </c>
    </row>
    <row r="8376" spans="1:14" x14ac:dyDescent="0.25">
      <c r="A8376">
        <v>8368</v>
      </c>
      <c r="B8376">
        <v>522000</v>
      </c>
      <c r="C8376">
        <v>1.1000000000000001</v>
      </c>
      <c r="E8376">
        <v>1E-4</v>
      </c>
      <c r="F8376">
        <v>102.3351</v>
      </c>
      <c r="G8376">
        <v>6.7000000000000002E-3</v>
      </c>
      <c r="H8376">
        <v>293.77499999999998</v>
      </c>
      <c r="I8376">
        <v>0.124</v>
      </c>
      <c r="J8376">
        <v>38.630400000000002</v>
      </c>
      <c r="K8376">
        <v>0.10639999999999999</v>
      </c>
      <c r="L8376">
        <v>145.2064</v>
      </c>
      <c r="M8376">
        <v>0.31559999999999999</v>
      </c>
      <c r="N8376">
        <v>164.6781</v>
      </c>
    </row>
    <row r="8377" spans="1:14" x14ac:dyDescent="0.25">
      <c r="A8377">
        <v>8369</v>
      </c>
      <c r="B8377">
        <v>525600</v>
      </c>
      <c r="C8377">
        <v>0.9</v>
      </c>
      <c r="E8377">
        <v>1E-4</v>
      </c>
      <c r="F8377">
        <v>102.3351</v>
      </c>
      <c r="G8377">
        <v>5.1000000000000004E-3</v>
      </c>
      <c r="H8377">
        <v>293.77339999999998</v>
      </c>
      <c r="I8377">
        <v>0.1454</v>
      </c>
      <c r="J8377">
        <v>38.651899999999998</v>
      </c>
      <c r="K8377">
        <v>0.26860000000000001</v>
      </c>
      <c r="L8377">
        <v>145.36859999999999</v>
      </c>
      <c r="M8377">
        <v>0.3488</v>
      </c>
      <c r="N8377">
        <v>164.71129999999999</v>
      </c>
    </row>
    <row r="8378" spans="1:14" x14ac:dyDescent="0.25">
      <c r="A8378">
        <v>8370</v>
      </c>
      <c r="B8378">
        <v>529200</v>
      </c>
      <c r="C8378">
        <v>1.8</v>
      </c>
      <c r="E8378">
        <v>0</v>
      </c>
      <c r="F8378">
        <v>102.33499999999999</v>
      </c>
      <c r="G8378">
        <v>2.8999999999999998E-3</v>
      </c>
      <c r="H8378">
        <v>293.77120000000002</v>
      </c>
      <c r="I8378">
        <v>0.1734</v>
      </c>
      <c r="J8378">
        <v>38.679900000000004</v>
      </c>
      <c r="K8378">
        <v>0.50539999999999996</v>
      </c>
      <c r="L8378">
        <v>145.6054</v>
      </c>
      <c r="M8378">
        <v>0.37790000000000001</v>
      </c>
      <c r="N8378">
        <v>164.74039999999999</v>
      </c>
    </row>
    <row r="8379" spans="1:14" x14ac:dyDescent="0.25">
      <c r="A8379">
        <v>8371</v>
      </c>
      <c r="B8379">
        <v>532800</v>
      </c>
      <c r="C8379">
        <v>0.8</v>
      </c>
      <c r="E8379">
        <v>0</v>
      </c>
      <c r="F8379">
        <v>102.33499999999999</v>
      </c>
      <c r="G8379">
        <v>8.0000000000000004E-4</v>
      </c>
      <c r="H8379">
        <v>293.76920000000001</v>
      </c>
      <c r="I8379">
        <v>0.19450000000000001</v>
      </c>
      <c r="J8379">
        <v>38.701000000000001</v>
      </c>
      <c r="K8379">
        <v>0.56130000000000002</v>
      </c>
      <c r="L8379">
        <v>145.66130000000001</v>
      </c>
      <c r="M8379">
        <v>0.41549999999999998</v>
      </c>
      <c r="N8379">
        <v>164.77799999999999</v>
      </c>
    </row>
    <row r="8380" spans="1:14" x14ac:dyDescent="0.25">
      <c r="A8380">
        <v>8372</v>
      </c>
      <c r="B8380">
        <v>536400</v>
      </c>
      <c r="C8380">
        <v>0.4</v>
      </c>
      <c r="E8380">
        <v>5.9999999999999995E-4</v>
      </c>
      <c r="F8380">
        <v>102.3356</v>
      </c>
      <c r="G8380">
        <v>0</v>
      </c>
      <c r="H8380">
        <v>293.76830000000001</v>
      </c>
      <c r="I8380">
        <v>0.23139999999999999</v>
      </c>
      <c r="J8380">
        <v>38.7378</v>
      </c>
      <c r="K8380">
        <v>0.66459999999999997</v>
      </c>
      <c r="L8380">
        <v>145.7646</v>
      </c>
      <c r="M8380">
        <v>0.46529999999999999</v>
      </c>
      <c r="N8380">
        <v>164.8278</v>
      </c>
    </row>
    <row r="8381" spans="1:14" x14ac:dyDescent="0.25">
      <c r="A8381">
        <v>8373</v>
      </c>
      <c r="B8381">
        <v>540000</v>
      </c>
      <c r="C8381">
        <v>0.3</v>
      </c>
      <c r="E8381">
        <v>4.7999999999999996E-3</v>
      </c>
      <c r="F8381">
        <v>102.3398</v>
      </c>
      <c r="G8381">
        <v>0</v>
      </c>
      <c r="H8381">
        <v>293.76830000000001</v>
      </c>
      <c r="I8381">
        <v>0.27479999999999999</v>
      </c>
      <c r="J8381">
        <v>38.781199999999998</v>
      </c>
      <c r="K8381">
        <v>0.80900000000000005</v>
      </c>
      <c r="L8381">
        <v>145.90899999999999</v>
      </c>
      <c r="M8381">
        <v>0.52090000000000003</v>
      </c>
      <c r="N8381">
        <v>164.88339999999999</v>
      </c>
    </row>
    <row r="8382" spans="1:14" x14ac:dyDescent="0.25">
      <c r="A8382">
        <v>8374</v>
      </c>
      <c r="B8382">
        <v>543600</v>
      </c>
      <c r="C8382">
        <v>0.2</v>
      </c>
      <c r="E8382">
        <v>0.14810000000000001</v>
      </c>
      <c r="F8382">
        <v>102.48309999999999</v>
      </c>
      <c r="G8382">
        <v>2.9999999999999997E-4</v>
      </c>
      <c r="H8382">
        <v>293.76859999999999</v>
      </c>
      <c r="I8382">
        <v>0.35270000000000001</v>
      </c>
      <c r="J8382">
        <v>38.859200000000001</v>
      </c>
      <c r="K8382">
        <v>0.95089999999999997</v>
      </c>
      <c r="L8382">
        <v>146.05090000000001</v>
      </c>
      <c r="M8382">
        <v>0.58960000000000001</v>
      </c>
      <c r="N8382">
        <v>164.9521</v>
      </c>
    </row>
    <row r="8383" spans="1:14" x14ac:dyDescent="0.25">
      <c r="A8383">
        <v>8375</v>
      </c>
      <c r="B8383">
        <v>547200</v>
      </c>
      <c r="C8383">
        <v>0.5</v>
      </c>
      <c r="E8383">
        <v>0.2777</v>
      </c>
      <c r="F8383">
        <v>102.6127</v>
      </c>
      <c r="G8383">
        <v>1.6000000000000001E-3</v>
      </c>
      <c r="H8383">
        <v>293.76990000000001</v>
      </c>
      <c r="I8383">
        <v>0.4466</v>
      </c>
      <c r="J8383">
        <v>38.953099999999999</v>
      </c>
      <c r="K8383">
        <v>1.0912999999999999</v>
      </c>
      <c r="L8383">
        <v>146.19130000000001</v>
      </c>
      <c r="M8383">
        <v>0.63670000000000004</v>
      </c>
      <c r="N8383">
        <v>164.9992</v>
      </c>
    </row>
    <row r="8384" spans="1:14" x14ac:dyDescent="0.25">
      <c r="A8384">
        <v>8376</v>
      </c>
      <c r="B8384">
        <v>550800</v>
      </c>
      <c r="C8384">
        <v>0.1</v>
      </c>
      <c r="E8384">
        <v>0.4224</v>
      </c>
      <c r="F8384">
        <v>102.7574</v>
      </c>
      <c r="G8384">
        <v>3.2000000000000002E-3</v>
      </c>
      <c r="H8384">
        <v>293.7715</v>
      </c>
      <c r="I8384">
        <v>0.50109999999999999</v>
      </c>
      <c r="J8384">
        <v>39.0075</v>
      </c>
      <c r="K8384">
        <v>1.1417999999999999</v>
      </c>
      <c r="L8384">
        <v>146.24189999999999</v>
      </c>
      <c r="M8384">
        <v>0.64900000000000002</v>
      </c>
      <c r="N8384">
        <v>165.01150000000001</v>
      </c>
    </row>
    <row r="8385" spans="1:14" x14ac:dyDescent="0.25">
      <c r="A8385">
        <v>8377</v>
      </c>
      <c r="B8385">
        <v>554400</v>
      </c>
      <c r="C8385">
        <v>0</v>
      </c>
      <c r="E8385">
        <v>0.5242</v>
      </c>
      <c r="F8385">
        <v>102.8592</v>
      </c>
      <c r="G8385">
        <v>5.3E-3</v>
      </c>
      <c r="H8385">
        <v>293.77359999999999</v>
      </c>
      <c r="I8385">
        <v>0.57120000000000004</v>
      </c>
      <c r="J8385">
        <v>39.077599999999997</v>
      </c>
      <c r="K8385">
        <v>1.1728000000000001</v>
      </c>
      <c r="L8385">
        <v>146.27279999999999</v>
      </c>
      <c r="M8385">
        <v>0.64249999999999996</v>
      </c>
      <c r="N8385">
        <v>165.005</v>
      </c>
    </row>
    <row r="8386" spans="1:14" x14ac:dyDescent="0.25">
      <c r="A8386">
        <v>8378</v>
      </c>
      <c r="B8386">
        <v>558000</v>
      </c>
      <c r="C8386">
        <v>0</v>
      </c>
      <c r="E8386">
        <v>0.60270000000000001</v>
      </c>
      <c r="F8386">
        <v>102.93770000000001</v>
      </c>
      <c r="G8386">
        <v>8.0000000000000002E-3</v>
      </c>
      <c r="H8386">
        <v>293.77629999999999</v>
      </c>
      <c r="I8386">
        <v>1.2241</v>
      </c>
      <c r="J8386">
        <v>39.730600000000003</v>
      </c>
      <c r="K8386">
        <v>1.1660999999999999</v>
      </c>
      <c r="L8386">
        <v>146.26609999999999</v>
      </c>
      <c r="M8386">
        <v>0.64119999999999999</v>
      </c>
      <c r="N8386">
        <v>165.00370000000001</v>
      </c>
    </row>
    <row r="8387" spans="1:14" x14ac:dyDescent="0.25">
      <c r="A8387">
        <v>8379</v>
      </c>
      <c r="B8387">
        <v>561600</v>
      </c>
      <c r="C8387">
        <v>0</v>
      </c>
      <c r="E8387">
        <v>0.62470000000000003</v>
      </c>
      <c r="F8387">
        <v>102.9597</v>
      </c>
      <c r="G8387">
        <v>9.4000000000000004E-3</v>
      </c>
      <c r="H8387">
        <v>293.77769999999998</v>
      </c>
      <c r="I8387">
        <v>1.8496999999999999</v>
      </c>
      <c r="J8387">
        <v>40.356200000000001</v>
      </c>
      <c r="K8387">
        <v>1.1398999999999999</v>
      </c>
      <c r="L8387">
        <v>146.23990000000001</v>
      </c>
      <c r="M8387">
        <v>0.61919999999999997</v>
      </c>
      <c r="N8387">
        <v>164.98169999999999</v>
      </c>
    </row>
    <row r="8388" spans="1:14" x14ac:dyDescent="0.25">
      <c r="A8388">
        <v>8380</v>
      </c>
      <c r="B8388">
        <v>565200</v>
      </c>
      <c r="C8388">
        <v>0</v>
      </c>
      <c r="E8388">
        <v>0.62470000000000003</v>
      </c>
      <c r="F8388">
        <v>102.95959999999999</v>
      </c>
      <c r="G8388">
        <v>9.7000000000000003E-3</v>
      </c>
      <c r="H8388">
        <v>293.77800000000002</v>
      </c>
      <c r="I8388">
        <v>2.1294</v>
      </c>
      <c r="J8388">
        <v>40.635899999999999</v>
      </c>
      <c r="K8388">
        <v>1.1041000000000001</v>
      </c>
      <c r="L8388">
        <v>146.20410000000001</v>
      </c>
      <c r="M8388">
        <v>0.59870000000000001</v>
      </c>
      <c r="N8388">
        <v>164.96119999999999</v>
      </c>
    </row>
    <row r="8389" spans="1:14" x14ac:dyDescent="0.25">
      <c r="A8389">
        <v>8381</v>
      </c>
      <c r="B8389">
        <v>568800</v>
      </c>
      <c r="C8389">
        <v>0</v>
      </c>
      <c r="E8389">
        <v>0.60470000000000002</v>
      </c>
      <c r="F8389">
        <v>102.9397</v>
      </c>
      <c r="G8389">
        <v>9.7000000000000003E-3</v>
      </c>
      <c r="H8389">
        <v>293.77800000000002</v>
      </c>
      <c r="I8389">
        <v>2.2932999999999999</v>
      </c>
      <c r="J8389">
        <v>40.799700000000001</v>
      </c>
      <c r="K8389">
        <v>1.0859000000000001</v>
      </c>
      <c r="L8389">
        <v>146.1859</v>
      </c>
      <c r="M8389">
        <v>0.57499999999999996</v>
      </c>
      <c r="N8389">
        <v>164.9375</v>
      </c>
    </row>
    <row r="8390" spans="1:14" x14ac:dyDescent="0.25">
      <c r="A8390">
        <v>8382</v>
      </c>
      <c r="B8390">
        <v>572400</v>
      </c>
      <c r="C8390">
        <v>0</v>
      </c>
      <c r="E8390">
        <v>0.56540000000000001</v>
      </c>
      <c r="F8390">
        <v>102.9004</v>
      </c>
      <c r="G8390">
        <v>9.2999999999999992E-3</v>
      </c>
      <c r="H8390">
        <v>293.77760000000001</v>
      </c>
      <c r="I8390">
        <v>2.3586</v>
      </c>
      <c r="J8390">
        <v>40.865000000000002</v>
      </c>
      <c r="K8390">
        <v>1.0636000000000001</v>
      </c>
      <c r="L8390">
        <v>146.1636</v>
      </c>
      <c r="M8390">
        <v>0.54430000000000001</v>
      </c>
      <c r="N8390">
        <v>164.9068</v>
      </c>
    </row>
    <row r="8391" spans="1:14" x14ac:dyDescent="0.25">
      <c r="A8391">
        <v>8383</v>
      </c>
      <c r="B8391">
        <v>576000</v>
      </c>
      <c r="C8391">
        <v>0</v>
      </c>
      <c r="E8391">
        <v>0.53339999999999999</v>
      </c>
      <c r="F8391">
        <v>102.86839999999999</v>
      </c>
      <c r="G8391">
        <v>8.8000000000000005E-3</v>
      </c>
      <c r="H8391">
        <v>293.77710000000002</v>
      </c>
      <c r="I8391">
        <v>2.3511000000000002</v>
      </c>
      <c r="J8391">
        <v>40.857599999999998</v>
      </c>
      <c r="K8391">
        <v>1.0387999999999999</v>
      </c>
      <c r="L8391">
        <v>146.1388</v>
      </c>
      <c r="M8391">
        <v>0.51849999999999996</v>
      </c>
      <c r="N8391">
        <v>164.881</v>
      </c>
    </row>
    <row r="8392" spans="1:14" x14ac:dyDescent="0.25">
      <c r="A8392">
        <v>8384</v>
      </c>
      <c r="B8392">
        <v>579600</v>
      </c>
      <c r="C8392">
        <v>0</v>
      </c>
      <c r="E8392">
        <v>0.50049999999999994</v>
      </c>
      <c r="F8392">
        <v>102.8355</v>
      </c>
      <c r="G8392">
        <v>8.2000000000000007E-3</v>
      </c>
      <c r="H8392">
        <v>293.7765</v>
      </c>
      <c r="I8392">
        <v>2.2999999999999998</v>
      </c>
      <c r="J8392">
        <v>40.8065</v>
      </c>
      <c r="K8392">
        <v>0.98609999999999998</v>
      </c>
      <c r="L8392">
        <v>146.08619999999999</v>
      </c>
      <c r="M8392">
        <v>0.50019999999999998</v>
      </c>
      <c r="N8392">
        <v>164.86269999999999</v>
      </c>
    </row>
    <row r="8393" spans="1:14" x14ac:dyDescent="0.25">
      <c r="A8393">
        <v>8385</v>
      </c>
      <c r="B8393">
        <v>583200</v>
      </c>
      <c r="C8393">
        <v>0</v>
      </c>
      <c r="E8393">
        <v>0.4617</v>
      </c>
      <c r="F8393">
        <v>102.7967</v>
      </c>
      <c r="G8393">
        <v>7.6E-3</v>
      </c>
      <c r="H8393">
        <v>293.77589999999998</v>
      </c>
      <c r="I8393">
        <v>2.2366999999999999</v>
      </c>
      <c r="J8393">
        <v>40.743099999999998</v>
      </c>
      <c r="K8393">
        <v>0.92700000000000005</v>
      </c>
      <c r="L8393">
        <v>146.02699999999999</v>
      </c>
      <c r="M8393">
        <v>0.48270000000000002</v>
      </c>
      <c r="N8393">
        <v>164.84520000000001</v>
      </c>
    </row>
    <row r="8394" spans="1:14" x14ac:dyDescent="0.25">
      <c r="A8394">
        <v>8386</v>
      </c>
      <c r="B8394">
        <v>586800</v>
      </c>
      <c r="C8394">
        <v>0</v>
      </c>
      <c r="E8394">
        <v>0.4224</v>
      </c>
      <c r="F8394">
        <v>102.7574</v>
      </c>
      <c r="G8394">
        <v>7.0000000000000001E-3</v>
      </c>
      <c r="H8394">
        <v>293.77530000000002</v>
      </c>
      <c r="I8394">
        <v>2.1762000000000001</v>
      </c>
      <c r="J8394">
        <v>40.682699999999997</v>
      </c>
      <c r="K8394">
        <v>0.89690000000000003</v>
      </c>
      <c r="L8394">
        <v>145.99690000000001</v>
      </c>
      <c r="M8394">
        <v>0.46870000000000001</v>
      </c>
      <c r="N8394">
        <v>164.8312</v>
      </c>
    </row>
    <row r="8395" spans="1:14" x14ac:dyDescent="0.25">
      <c r="A8395">
        <v>8387</v>
      </c>
      <c r="B8395">
        <v>590400</v>
      </c>
      <c r="C8395">
        <v>0</v>
      </c>
      <c r="E8395">
        <v>0.38090000000000002</v>
      </c>
      <c r="F8395">
        <v>102.7159</v>
      </c>
      <c r="G8395">
        <v>6.4000000000000003E-3</v>
      </c>
      <c r="H8395">
        <v>293.7747</v>
      </c>
      <c r="I8395">
        <v>2.1173000000000002</v>
      </c>
      <c r="J8395">
        <v>40.623800000000003</v>
      </c>
      <c r="K8395">
        <v>0.85650000000000004</v>
      </c>
      <c r="L8395">
        <v>145.95650000000001</v>
      </c>
      <c r="M8395">
        <v>0.45469999999999999</v>
      </c>
      <c r="N8395">
        <v>164.81720000000001</v>
      </c>
    </row>
    <row r="8396" spans="1:14" x14ac:dyDescent="0.25">
      <c r="A8396">
        <v>8388</v>
      </c>
      <c r="B8396">
        <v>594000</v>
      </c>
      <c r="C8396">
        <v>0</v>
      </c>
      <c r="E8396">
        <v>0.34570000000000001</v>
      </c>
      <c r="F8396">
        <v>102.6807</v>
      </c>
      <c r="G8396">
        <v>5.8999999999999999E-3</v>
      </c>
      <c r="H8396">
        <v>293.77420000000001</v>
      </c>
      <c r="I8396">
        <v>2.0497999999999998</v>
      </c>
      <c r="J8396">
        <v>40.5563</v>
      </c>
      <c r="K8396">
        <v>0.81899999999999995</v>
      </c>
      <c r="L8396">
        <v>145.91900000000001</v>
      </c>
      <c r="M8396">
        <v>0.44290000000000002</v>
      </c>
      <c r="N8396">
        <v>164.80539999999999</v>
      </c>
    </row>
    <row r="8397" spans="1:14" x14ac:dyDescent="0.25">
      <c r="A8397">
        <v>8389</v>
      </c>
      <c r="B8397">
        <v>597600</v>
      </c>
      <c r="C8397">
        <v>0</v>
      </c>
      <c r="E8397">
        <v>0.30969999999999998</v>
      </c>
      <c r="F8397">
        <v>102.6447</v>
      </c>
      <c r="G8397">
        <v>5.4000000000000003E-3</v>
      </c>
      <c r="H8397">
        <v>293.77370000000002</v>
      </c>
      <c r="I8397">
        <v>1.9773000000000001</v>
      </c>
      <c r="J8397">
        <v>40.483800000000002</v>
      </c>
      <c r="K8397">
        <v>0.79469999999999996</v>
      </c>
      <c r="L8397">
        <v>145.8947</v>
      </c>
      <c r="M8397">
        <v>0.43020000000000003</v>
      </c>
      <c r="N8397">
        <v>164.7927</v>
      </c>
    </row>
    <row r="8398" spans="1:14" x14ac:dyDescent="0.25">
      <c r="A8398">
        <v>8390</v>
      </c>
      <c r="B8398">
        <v>601200</v>
      </c>
      <c r="C8398">
        <v>0</v>
      </c>
      <c r="E8398">
        <v>0.27450000000000002</v>
      </c>
      <c r="F8398">
        <v>102.6095</v>
      </c>
      <c r="G8398">
        <v>4.8999999999999998E-3</v>
      </c>
      <c r="H8398">
        <v>293.77319999999997</v>
      </c>
      <c r="I8398">
        <v>1.8978999999999999</v>
      </c>
      <c r="J8398">
        <v>40.404299999999999</v>
      </c>
      <c r="K8398">
        <v>0.77380000000000004</v>
      </c>
      <c r="L8398">
        <v>145.87379999999999</v>
      </c>
      <c r="M8398">
        <v>0.41909999999999997</v>
      </c>
      <c r="N8398">
        <v>164.7816</v>
      </c>
    </row>
    <row r="8399" spans="1:14" x14ac:dyDescent="0.25">
      <c r="A8399">
        <v>8391</v>
      </c>
      <c r="B8399">
        <v>604800</v>
      </c>
      <c r="C8399">
        <v>0</v>
      </c>
      <c r="E8399">
        <v>0.245</v>
      </c>
      <c r="F8399">
        <v>102.58</v>
      </c>
      <c r="G8399">
        <v>4.4000000000000003E-3</v>
      </c>
      <c r="H8399">
        <v>293.77269999999999</v>
      </c>
      <c r="I8399">
        <v>1.8257000000000001</v>
      </c>
      <c r="J8399">
        <v>40.3322</v>
      </c>
      <c r="K8399">
        <v>0.75790000000000002</v>
      </c>
      <c r="L8399">
        <v>145.8579</v>
      </c>
      <c r="M8399">
        <v>0.40960000000000002</v>
      </c>
      <c r="N8399">
        <v>164.77209999999999</v>
      </c>
    </row>
    <row r="8400" spans="1:14" x14ac:dyDescent="0.25">
      <c r="A8400">
        <v>8392</v>
      </c>
      <c r="B8400">
        <v>608400</v>
      </c>
      <c r="C8400">
        <v>0</v>
      </c>
      <c r="E8400">
        <v>0.21920000000000001</v>
      </c>
      <c r="F8400">
        <v>102.55419999999999</v>
      </c>
      <c r="G8400">
        <v>4.0000000000000001E-3</v>
      </c>
      <c r="H8400">
        <v>293.77229999999997</v>
      </c>
      <c r="I8400">
        <v>1.7653000000000001</v>
      </c>
      <c r="J8400">
        <v>40.271799999999999</v>
      </c>
      <c r="K8400">
        <v>0.7238</v>
      </c>
      <c r="L8400">
        <v>145.82380000000001</v>
      </c>
      <c r="M8400">
        <v>0.39850000000000002</v>
      </c>
      <c r="N8400">
        <v>164.761</v>
      </c>
    </row>
    <row r="8401" spans="1:14" x14ac:dyDescent="0.25">
      <c r="A8401">
        <v>8393</v>
      </c>
      <c r="B8401">
        <v>612000</v>
      </c>
      <c r="C8401">
        <v>0</v>
      </c>
      <c r="E8401">
        <v>0.19570000000000001</v>
      </c>
      <c r="F8401">
        <v>102.5307</v>
      </c>
      <c r="G8401">
        <v>3.5999999999999999E-3</v>
      </c>
      <c r="H8401">
        <v>293.77190000000002</v>
      </c>
      <c r="I8401">
        <v>1.7107000000000001</v>
      </c>
      <c r="J8401">
        <v>40.217199999999998</v>
      </c>
      <c r="K8401">
        <v>0.69020000000000004</v>
      </c>
      <c r="L8401">
        <v>145.7902</v>
      </c>
      <c r="M8401">
        <v>0.40679999999999999</v>
      </c>
      <c r="N8401">
        <v>164.76929999999999</v>
      </c>
    </row>
    <row r="8402" spans="1:14" x14ac:dyDescent="0.25">
      <c r="A8402">
        <v>8394</v>
      </c>
      <c r="B8402">
        <v>615600</v>
      </c>
      <c r="C8402">
        <v>0</v>
      </c>
      <c r="E8402">
        <v>0.17349999999999999</v>
      </c>
      <c r="F8402">
        <v>102.5085</v>
      </c>
      <c r="G8402">
        <v>3.2000000000000002E-3</v>
      </c>
      <c r="H8402">
        <v>293.7715</v>
      </c>
      <c r="I8402">
        <v>1.6577</v>
      </c>
      <c r="J8402">
        <v>40.164200000000001</v>
      </c>
      <c r="K8402">
        <v>0.66959999999999997</v>
      </c>
      <c r="L8402">
        <v>145.7696</v>
      </c>
      <c r="M8402">
        <v>0.39989999999999998</v>
      </c>
      <c r="N8402">
        <v>164.76240000000001</v>
      </c>
    </row>
    <row r="8403" spans="1:14" x14ac:dyDescent="0.25">
      <c r="A8403">
        <v>8395</v>
      </c>
      <c r="B8403">
        <v>619200</v>
      </c>
      <c r="C8403">
        <v>0</v>
      </c>
      <c r="E8403">
        <v>0.15290000000000001</v>
      </c>
      <c r="F8403">
        <v>102.4879</v>
      </c>
      <c r="G8403">
        <v>2.8E-3</v>
      </c>
      <c r="H8403">
        <v>293.77109999999999</v>
      </c>
      <c r="I8403">
        <v>1.6234999999999999</v>
      </c>
      <c r="J8403">
        <v>40.130000000000003</v>
      </c>
      <c r="K8403">
        <v>0.64459999999999995</v>
      </c>
      <c r="L8403">
        <v>145.74459999999999</v>
      </c>
      <c r="M8403">
        <v>0.39069999999999999</v>
      </c>
      <c r="N8403">
        <v>164.75319999999999</v>
      </c>
    </row>
    <row r="8404" spans="1:14" x14ac:dyDescent="0.25">
      <c r="A8404">
        <v>8396</v>
      </c>
      <c r="B8404">
        <v>622800</v>
      </c>
      <c r="C8404">
        <v>0</v>
      </c>
      <c r="E8404">
        <v>0.1326</v>
      </c>
      <c r="F8404">
        <v>102.4676</v>
      </c>
      <c r="G8404">
        <v>2.5000000000000001E-3</v>
      </c>
      <c r="H8404">
        <v>293.77080000000001</v>
      </c>
      <c r="I8404">
        <v>1.5783</v>
      </c>
      <c r="J8404">
        <v>40.084800000000001</v>
      </c>
      <c r="K8404">
        <v>0.62709999999999999</v>
      </c>
      <c r="L8404">
        <v>145.72710000000001</v>
      </c>
      <c r="M8404">
        <v>0.38229999999999997</v>
      </c>
      <c r="N8404">
        <v>164.7448</v>
      </c>
    </row>
    <row r="8405" spans="1:14" x14ac:dyDescent="0.25">
      <c r="A8405">
        <v>8397</v>
      </c>
      <c r="B8405">
        <v>626400</v>
      </c>
      <c r="C8405">
        <v>0</v>
      </c>
      <c r="E8405">
        <v>0.1147</v>
      </c>
      <c r="F8405">
        <v>102.44970000000001</v>
      </c>
      <c r="G8405">
        <v>2.0999999999999999E-3</v>
      </c>
      <c r="H8405">
        <v>293.7704</v>
      </c>
      <c r="I8405">
        <v>1.5273000000000001</v>
      </c>
      <c r="J8405">
        <v>40.033700000000003</v>
      </c>
      <c r="K8405">
        <v>0.61380000000000001</v>
      </c>
      <c r="L8405">
        <v>145.7139</v>
      </c>
      <c r="M8405">
        <v>0.37630000000000002</v>
      </c>
      <c r="N8405">
        <v>164.7388</v>
      </c>
    </row>
    <row r="8406" spans="1:14" x14ac:dyDescent="0.25">
      <c r="A8406">
        <v>8398</v>
      </c>
      <c r="B8406">
        <v>630000</v>
      </c>
      <c r="C8406">
        <v>0.1</v>
      </c>
      <c r="E8406">
        <v>9.8400000000000001E-2</v>
      </c>
      <c r="F8406">
        <v>102.43340000000001</v>
      </c>
      <c r="G8406">
        <v>1.9E-3</v>
      </c>
      <c r="H8406">
        <v>293.77019999999999</v>
      </c>
      <c r="I8406">
        <v>1.4797</v>
      </c>
      <c r="J8406">
        <v>39.9861</v>
      </c>
      <c r="K8406">
        <v>0.60450000000000004</v>
      </c>
      <c r="L8406">
        <v>145.7045</v>
      </c>
      <c r="M8406">
        <v>0.37040000000000001</v>
      </c>
      <c r="N8406">
        <v>164.7329</v>
      </c>
    </row>
    <row r="8407" spans="1:14" x14ac:dyDescent="0.25">
      <c r="A8407">
        <v>8399</v>
      </c>
      <c r="B8407">
        <v>633600</v>
      </c>
      <c r="C8407">
        <v>0.1</v>
      </c>
      <c r="E8407">
        <v>8.1500000000000003E-2</v>
      </c>
      <c r="F8407">
        <v>102.4165</v>
      </c>
      <c r="G8407">
        <v>1.8E-3</v>
      </c>
      <c r="H8407">
        <v>293.77010000000001</v>
      </c>
      <c r="I8407">
        <v>1.4339</v>
      </c>
      <c r="J8407">
        <v>39.940399999999997</v>
      </c>
      <c r="K8407">
        <v>0.59260000000000002</v>
      </c>
      <c r="L8407">
        <v>145.6926</v>
      </c>
      <c r="M8407">
        <v>0.36649999999999999</v>
      </c>
      <c r="N8407">
        <v>164.72900000000001</v>
      </c>
    </row>
    <row r="8408" spans="1:14" x14ac:dyDescent="0.25">
      <c r="A8408">
        <v>8400</v>
      </c>
      <c r="B8408">
        <v>637200</v>
      </c>
      <c r="C8408">
        <v>0.1</v>
      </c>
      <c r="E8408">
        <v>6.7500000000000004E-2</v>
      </c>
      <c r="F8408">
        <v>102.4025</v>
      </c>
      <c r="G8408">
        <v>1.6000000000000001E-3</v>
      </c>
      <c r="H8408">
        <v>293.76990000000001</v>
      </c>
      <c r="I8408">
        <v>1.3893</v>
      </c>
      <c r="J8408">
        <v>39.895800000000001</v>
      </c>
      <c r="K8408">
        <v>0.58020000000000005</v>
      </c>
      <c r="L8408">
        <v>145.68029999999999</v>
      </c>
      <c r="M8408">
        <v>0.36209999999999998</v>
      </c>
      <c r="N8408">
        <v>164.72460000000001</v>
      </c>
    </row>
    <row r="8409" spans="1:14" x14ac:dyDescent="0.25">
      <c r="A8409">
        <v>8401</v>
      </c>
      <c r="B8409">
        <v>640800</v>
      </c>
      <c r="C8409">
        <v>0.6</v>
      </c>
      <c r="E8409">
        <v>5.6800000000000003E-2</v>
      </c>
      <c r="F8409">
        <v>102.3918</v>
      </c>
      <c r="G8409">
        <v>1.9E-3</v>
      </c>
      <c r="H8409">
        <v>293.77019999999999</v>
      </c>
      <c r="I8409">
        <v>1.3535999999999999</v>
      </c>
      <c r="J8409">
        <v>39.86</v>
      </c>
      <c r="K8409">
        <v>0.57120000000000004</v>
      </c>
      <c r="L8409">
        <v>145.6712</v>
      </c>
      <c r="M8409">
        <v>0.35959999999999998</v>
      </c>
      <c r="N8409">
        <v>164.72210000000001</v>
      </c>
    </row>
    <row r="8410" spans="1:14" x14ac:dyDescent="0.25">
      <c r="A8410">
        <v>8402</v>
      </c>
      <c r="B8410">
        <v>644400</v>
      </c>
      <c r="C8410">
        <v>2.8</v>
      </c>
      <c r="E8410">
        <v>5.3600000000000002E-2</v>
      </c>
      <c r="F8410">
        <v>102.3886</v>
      </c>
      <c r="G8410">
        <v>4.1999999999999997E-3</v>
      </c>
      <c r="H8410">
        <v>293.77249999999998</v>
      </c>
      <c r="I8410">
        <v>1.3361000000000001</v>
      </c>
      <c r="J8410">
        <v>39.842599999999997</v>
      </c>
      <c r="K8410">
        <v>0.5867</v>
      </c>
      <c r="L8410">
        <v>145.68680000000001</v>
      </c>
      <c r="M8410">
        <v>0.36059999999999998</v>
      </c>
      <c r="N8410">
        <v>164.72309999999999</v>
      </c>
    </row>
    <row r="8411" spans="1:14" x14ac:dyDescent="0.25">
      <c r="A8411">
        <v>8403</v>
      </c>
      <c r="B8411">
        <v>648000</v>
      </c>
      <c r="C8411">
        <v>3.1</v>
      </c>
      <c r="E8411">
        <v>6.2700000000000006E-2</v>
      </c>
      <c r="F8411">
        <v>102.3977</v>
      </c>
      <c r="G8411">
        <v>2.5000000000000001E-3</v>
      </c>
      <c r="H8411">
        <v>293.77080000000001</v>
      </c>
      <c r="I8411">
        <v>1.3374999999999999</v>
      </c>
      <c r="J8411">
        <v>39.844000000000001</v>
      </c>
      <c r="K8411">
        <v>0.61960000000000004</v>
      </c>
      <c r="L8411">
        <v>145.71960000000001</v>
      </c>
      <c r="M8411">
        <v>0.3679</v>
      </c>
      <c r="N8411">
        <v>164.7304</v>
      </c>
    </row>
    <row r="8412" spans="1:14" x14ac:dyDescent="0.25">
      <c r="A8412">
        <v>8404</v>
      </c>
      <c r="B8412">
        <v>651600</v>
      </c>
      <c r="C8412">
        <v>1.9</v>
      </c>
      <c r="E8412">
        <v>8.5999999999999993E-2</v>
      </c>
      <c r="F8412">
        <v>102.42100000000001</v>
      </c>
      <c r="G8412">
        <v>1.8E-3</v>
      </c>
      <c r="H8412">
        <v>293.77010000000001</v>
      </c>
      <c r="I8412">
        <v>1.3569</v>
      </c>
      <c r="J8412">
        <v>39.863399999999999</v>
      </c>
      <c r="K8412">
        <v>0.6855</v>
      </c>
      <c r="L8412">
        <v>145.78559999999999</v>
      </c>
      <c r="M8412">
        <v>0.3886</v>
      </c>
      <c r="N8412">
        <v>164.75120000000001</v>
      </c>
    </row>
    <row r="8413" spans="1:14" x14ac:dyDescent="0.25">
      <c r="A8413">
        <v>8405</v>
      </c>
      <c r="B8413">
        <v>655200</v>
      </c>
      <c r="C8413">
        <v>2.1</v>
      </c>
      <c r="E8413">
        <v>0.14050000000000001</v>
      </c>
      <c r="F8413">
        <v>102.4755</v>
      </c>
      <c r="G8413">
        <v>3.5999999999999999E-3</v>
      </c>
      <c r="H8413">
        <v>293.77190000000002</v>
      </c>
      <c r="I8413">
        <v>1.4098999999999999</v>
      </c>
      <c r="J8413">
        <v>39.9163</v>
      </c>
      <c r="K8413">
        <v>0.79810000000000003</v>
      </c>
      <c r="L8413">
        <v>145.8981</v>
      </c>
      <c r="M8413">
        <v>0.439</v>
      </c>
      <c r="N8413">
        <v>164.8015</v>
      </c>
    </row>
    <row r="8414" spans="1:14" x14ac:dyDescent="0.25">
      <c r="A8414">
        <v>8406</v>
      </c>
      <c r="B8414">
        <v>658800</v>
      </c>
      <c r="C8414">
        <v>1.7</v>
      </c>
      <c r="E8414">
        <v>0.2452</v>
      </c>
      <c r="F8414">
        <v>102.5802</v>
      </c>
      <c r="G8414">
        <v>3.3E-3</v>
      </c>
      <c r="H8414">
        <v>293.77159999999998</v>
      </c>
      <c r="I8414">
        <v>1.5037</v>
      </c>
      <c r="J8414">
        <v>40.010199999999998</v>
      </c>
      <c r="K8414">
        <v>0.99590000000000001</v>
      </c>
      <c r="L8414">
        <v>146.0959</v>
      </c>
      <c r="M8414">
        <v>0.52569999999999995</v>
      </c>
      <c r="N8414">
        <v>164.88820000000001</v>
      </c>
    </row>
    <row r="8415" spans="1:14" x14ac:dyDescent="0.25">
      <c r="A8415">
        <v>8407</v>
      </c>
      <c r="B8415">
        <v>662400</v>
      </c>
      <c r="C8415">
        <v>1.5</v>
      </c>
      <c r="E8415">
        <v>0.42199999999999999</v>
      </c>
      <c r="F8415">
        <v>102.75700000000001</v>
      </c>
      <c r="G8415">
        <v>1.4200000000000001E-2</v>
      </c>
      <c r="H8415">
        <v>293.78250000000003</v>
      </c>
      <c r="I8415">
        <v>1.6302000000000001</v>
      </c>
      <c r="J8415">
        <v>40.136699999999998</v>
      </c>
      <c r="K8415">
        <v>1.1680999999999999</v>
      </c>
      <c r="L8415">
        <v>146.2681</v>
      </c>
      <c r="M8415">
        <v>0.73380000000000001</v>
      </c>
      <c r="N8415">
        <v>165.09630000000001</v>
      </c>
    </row>
    <row r="8416" spans="1:14" x14ac:dyDescent="0.25">
      <c r="A8416">
        <v>8408</v>
      </c>
      <c r="B8416">
        <v>666000</v>
      </c>
      <c r="C8416">
        <v>4.2</v>
      </c>
      <c r="E8416">
        <v>0.63480000000000003</v>
      </c>
      <c r="F8416">
        <v>102.96980000000001</v>
      </c>
      <c r="G8416">
        <v>1.54E-2</v>
      </c>
      <c r="H8416">
        <v>293.78379999999999</v>
      </c>
      <c r="I8416">
        <v>1.8121</v>
      </c>
      <c r="J8416">
        <v>40.318600000000004</v>
      </c>
      <c r="K8416">
        <v>1.4315</v>
      </c>
      <c r="L8416">
        <v>146.53149999999999</v>
      </c>
      <c r="M8416">
        <v>0.94040000000000001</v>
      </c>
      <c r="N8416">
        <v>165.30289999999999</v>
      </c>
    </row>
    <row r="8417" spans="1:14" x14ac:dyDescent="0.25">
      <c r="A8417">
        <v>8409</v>
      </c>
      <c r="B8417">
        <v>669600</v>
      </c>
      <c r="C8417">
        <v>4</v>
      </c>
      <c r="E8417">
        <v>0.84860000000000002</v>
      </c>
      <c r="F8417">
        <v>103.1836</v>
      </c>
      <c r="G8417">
        <v>2.0000000000000001E-4</v>
      </c>
      <c r="H8417">
        <v>293.76850000000002</v>
      </c>
      <c r="I8417">
        <v>2.0943999999999998</v>
      </c>
      <c r="J8417">
        <v>40.600900000000003</v>
      </c>
      <c r="K8417">
        <v>1.6889000000000001</v>
      </c>
      <c r="L8417">
        <v>146.78890000000001</v>
      </c>
      <c r="M8417">
        <v>1.0633999999999999</v>
      </c>
      <c r="N8417">
        <v>165.42590000000001</v>
      </c>
    </row>
    <row r="8418" spans="1:14" x14ac:dyDescent="0.25">
      <c r="A8418">
        <v>8410</v>
      </c>
      <c r="B8418">
        <v>673200</v>
      </c>
      <c r="C8418">
        <v>4</v>
      </c>
      <c r="E8418">
        <v>1.163</v>
      </c>
      <c r="F8418">
        <v>103.498</v>
      </c>
      <c r="G8418">
        <v>0</v>
      </c>
      <c r="H8418">
        <v>293.76830000000001</v>
      </c>
      <c r="I8418">
        <v>2.6219999999999999</v>
      </c>
      <c r="J8418">
        <v>41.128500000000003</v>
      </c>
      <c r="K8418">
        <v>1.8075000000000001</v>
      </c>
      <c r="L8418">
        <v>146.9075</v>
      </c>
      <c r="M8418">
        <v>1.1970000000000001</v>
      </c>
      <c r="N8418">
        <v>165.55950000000001</v>
      </c>
    </row>
    <row r="8419" spans="1:14" x14ac:dyDescent="0.25">
      <c r="A8419">
        <v>8411</v>
      </c>
      <c r="B8419">
        <v>676800</v>
      </c>
      <c r="C8419">
        <v>5.6</v>
      </c>
      <c r="E8419">
        <v>1.4295</v>
      </c>
      <c r="F8419">
        <v>103.7645</v>
      </c>
      <c r="G8419">
        <v>0</v>
      </c>
      <c r="H8419">
        <v>293.76830000000001</v>
      </c>
      <c r="I8419">
        <v>3.5261999999999998</v>
      </c>
      <c r="J8419">
        <v>42.032699999999998</v>
      </c>
      <c r="K8419">
        <v>1.9227000000000001</v>
      </c>
      <c r="L8419">
        <v>147.02269999999999</v>
      </c>
      <c r="M8419">
        <v>1.2918000000000001</v>
      </c>
      <c r="N8419">
        <v>165.65430000000001</v>
      </c>
    </row>
    <row r="8420" spans="1:14" x14ac:dyDescent="0.25">
      <c r="A8420">
        <v>8412</v>
      </c>
      <c r="B8420">
        <v>680400</v>
      </c>
      <c r="C8420">
        <v>5.9</v>
      </c>
      <c r="E8420">
        <v>1.6535</v>
      </c>
      <c r="F8420">
        <v>103.9885</v>
      </c>
      <c r="G8420">
        <v>0</v>
      </c>
      <c r="H8420">
        <v>293.76830000000001</v>
      </c>
      <c r="I8420">
        <v>4.8063000000000002</v>
      </c>
      <c r="J8420">
        <v>43.312800000000003</v>
      </c>
      <c r="K8420">
        <v>2.0855999999999999</v>
      </c>
      <c r="L8420">
        <v>147.18559999999999</v>
      </c>
      <c r="M8420">
        <v>1.3418000000000001</v>
      </c>
      <c r="N8420">
        <v>165.70429999999999</v>
      </c>
    </row>
    <row r="8421" spans="1:14" x14ac:dyDescent="0.25">
      <c r="A8421">
        <v>8413</v>
      </c>
      <c r="B8421">
        <v>684000</v>
      </c>
      <c r="C8421">
        <v>7.5</v>
      </c>
      <c r="E8421">
        <v>1.87</v>
      </c>
      <c r="F8421">
        <v>104.205</v>
      </c>
      <c r="G8421">
        <v>0</v>
      </c>
      <c r="H8421">
        <v>293.76830000000001</v>
      </c>
      <c r="I8421">
        <v>5.8413000000000004</v>
      </c>
      <c r="J8421">
        <v>44.347799999999999</v>
      </c>
      <c r="K8421">
        <v>2.206</v>
      </c>
      <c r="L8421">
        <v>147.30600000000001</v>
      </c>
      <c r="M8421">
        <v>1.4428000000000001</v>
      </c>
      <c r="N8421">
        <v>165.80529999999999</v>
      </c>
    </row>
    <row r="8422" spans="1:14" x14ac:dyDescent="0.25">
      <c r="A8422">
        <v>8414</v>
      </c>
      <c r="B8422">
        <v>687600</v>
      </c>
      <c r="C8422">
        <v>8</v>
      </c>
      <c r="E8422">
        <v>2.1863000000000001</v>
      </c>
      <c r="F8422">
        <v>104.5213</v>
      </c>
      <c r="G8422">
        <v>0</v>
      </c>
      <c r="H8422">
        <v>293.76830000000001</v>
      </c>
      <c r="I8422">
        <v>7.0298999999999996</v>
      </c>
      <c r="J8422">
        <v>45.536299999999997</v>
      </c>
      <c r="K8422">
        <v>2.3794</v>
      </c>
      <c r="L8422">
        <v>147.4794</v>
      </c>
      <c r="M8422">
        <v>1.5905</v>
      </c>
      <c r="N8422">
        <v>165.953</v>
      </c>
    </row>
    <row r="8423" spans="1:14" x14ac:dyDescent="0.25">
      <c r="A8423">
        <v>8415</v>
      </c>
      <c r="B8423">
        <v>691200</v>
      </c>
      <c r="C8423">
        <v>6.6</v>
      </c>
      <c r="E8423">
        <v>2.3206000000000002</v>
      </c>
      <c r="F8423">
        <v>104.65560000000001</v>
      </c>
      <c r="G8423">
        <v>0</v>
      </c>
      <c r="H8423">
        <v>293.76830000000001</v>
      </c>
      <c r="I8423">
        <v>8.1386000000000003</v>
      </c>
      <c r="J8423">
        <v>46.645099999999999</v>
      </c>
      <c r="K8423">
        <v>2.5066000000000002</v>
      </c>
      <c r="L8423">
        <v>147.60659999999999</v>
      </c>
      <c r="M8423">
        <v>1.7575000000000001</v>
      </c>
      <c r="N8423">
        <v>166.12</v>
      </c>
    </row>
    <row r="8424" spans="1:14" x14ac:dyDescent="0.25">
      <c r="A8424">
        <v>8416</v>
      </c>
      <c r="B8424">
        <v>694800</v>
      </c>
      <c r="C8424">
        <v>3.7</v>
      </c>
      <c r="E8424">
        <v>2.2336999999999998</v>
      </c>
      <c r="F8424">
        <v>104.56870000000001</v>
      </c>
      <c r="G8424">
        <v>0</v>
      </c>
      <c r="H8424">
        <v>293.76830000000001</v>
      </c>
      <c r="I8424">
        <v>8.9623000000000008</v>
      </c>
      <c r="J8424">
        <v>47.468699999999998</v>
      </c>
      <c r="K8424">
        <v>2.5649999999999999</v>
      </c>
      <c r="L8424">
        <v>147.66499999999999</v>
      </c>
      <c r="M8424">
        <v>1.7918000000000001</v>
      </c>
      <c r="N8424">
        <v>166.15430000000001</v>
      </c>
    </row>
    <row r="8425" spans="1:14" x14ac:dyDescent="0.25">
      <c r="A8425">
        <v>8417</v>
      </c>
      <c r="B8425">
        <v>698400</v>
      </c>
      <c r="C8425">
        <v>3.4</v>
      </c>
      <c r="E8425">
        <v>2.2404999999999999</v>
      </c>
      <c r="F8425">
        <v>104.57550000000001</v>
      </c>
      <c r="G8425">
        <v>0</v>
      </c>
      <c r="H8425">
        <v>293.76830000000001</v>
      </c>
      <c r="I8425">
        <v>9.4007000000000005</v>
      </c>
      <c r="J8425">
        <v>47.907200000000003</v>
      </c>
      <c r="K8425">
        <v>2.5047999999999999</v>
      </c>
      <c r="L8425">
        <v>147.60480000000001</v>
      </c>
      <c r="M8425">
        <v>1.6619999999999999</v>
      </c>
      <c r="N8425">
        <v>166.02449999999999</v>
      </c>
    </row>
    <row r="8426" spans="1:14" x14ac:dyDescent="0.25">
      <c r="A8426">
        <v>8418</v>
      </c>
      <c r="B8426">
        <v>702000</v>
      </c>
      <c r="C8426">
        <v>1.5</v>
      </c>
      <c r="E8426">
        <v>2.2338</v>
      </c>
      <c r="F8426">
        <v>104.5688</v>
      </c>
      <c r="G8426">
        <v>0</v>
      </c>
      <c r="H8426">
        <v>293.76830000000001</v>
      </c>
      <c r="I8426">
        <v>9.6652000000000005</v>
      </c>
      <c r="J8426">
        <v>48.171700000000001</v>
      </c>
      <c r="K8426">
        <v>2.3460999999999999</v>
      </c>
      <c r="L8426">
        <v>147.4461</v>
      </c>
      <c r="M8426">
        <v>1.4748000000000001</v>
      </c>
      <c r="N8426">
        <v>165.8373</v>
      </c>
    </row>
    <row r="8427" spans="1:14" x14ac:dyDescent="0.25">
      <c r="A8427">
        <v>8419</v>
      </c>
      <c r="B8427">
        <v>705600</v>
      </c>
      <c r="C8427">
        <v>0.5</v>
      </c>
      <c r="E8427">
        <v>2.35</v>
      </c>
      <c r="F8427">
        <v>104.685</v>
      </c>
      <c r="G8427">
        <v>0</v>
      </c>
      <c r="H8427">
        <v>293.76830000000001</v>
      </c>
      <c r="I8427">
        <v>9.7325999999999997</v>
      </c>
      <c r="J8427">
        <v>48.239100000000001</v>
      </c>
      <c r="K8427">
        <v>2.1753999999999998</v>
      </c>
      <c r="L8427">
        <v>147.27539999999999</v>
      </c>
      <c r="M8427">
        <v>1.3574999999999999</v>
      </c>
      <c r="N8427">
        <v>165.72</v>
      </c>
    </row>
    <row r="8428" spans="1:14" x14ac:dyDescent="0.25">
      <c r="A8428">
        <v>8420</v>
      </c>
      <c r="B8428">
        <v>709200</v>
      </c>
      <c r="C8428">
        <v>0.2</v>
      </c>
      <c r="E8428">
        <v>2.2482000000000002</v>
      </c>
      <c r="F8428">
        <v>104.58320000000001</v>
      </c>
      <c r="G8428">
        <v>0</v>
      </c>
      <c r="H8428">
        <v>293.76830000000001</v>
      </c>
      <c r="I8428">
        <v>9.5503999999999998</v>
      </c>
      <c r="J8428">
        <v>48.056899999999999</v>
      </c>
      <c r="K8428">
        <v>2.0495999999999999</v>
      </c>
      <c r="L8428">
        <v>147.14959999999999</v>
      </c>
      <c r="M8428">
        <v>1.2924</v>
      </c>
      <c r="N8428">
        <v>165.6549</v>
      </c>
    </row>
    <row r="8429" spans="1:14" x14ac:dyDescent="0.25">
      <c r="A8429">
        <v>8421</v>
      </c>
      <c r="B8429">
        <v>712800</v>
      </c>
      <c r="C8429">
        <v>0.1</v>
      </c>
      <c r="E8429">
        <v>1.9215</v>
      </c>
      <c r="F8429">
        <v>104.2565</v>
      </c>
      <c r="G8429">
        <v>0</v>
      </c>
      <c r="H8429">
        <v>293.76830000000001</v>
      </c>
      <c r="I8429">
        <v>9.1867999999999999</v>
      </c>
      <c r="J8429">
        <v>47.693300000000001</v>
      </c>
      <c r="K8429">
        <v>1.9189000000000001</v>
      </c>
      <c r="L8429">
        <v>147.0189</v>
      </c>
      <c r="M8429">
        <v>1.2436</v>
      </c>
      <c r="N8429">
        <v>165.6061</v>
      </c>
    </row>
    <row r="8430" spans="1:14" x14ac:dyDescent="0.25">
      <c r="A8430">
        <v>8422</v>
      </c>
      <c r="B8430">
        <v>716400</v>
      </c>
      <c r="C8430">
        <v>0.1</v>
      </c>
      <c r="E8430">
        <v>1.7202</v>
      </c>
      <c r="F8430">
        <v>104.0552</v>
      </c>
      <c r="G8430">
        <v>0</v>
      </c>
      <c r="H8430">
        <v>293.76830000000001</v>
      </c>
      <c r="I8430">
        <v>8.3556000000000008</v>
      </c>
      <c r="J8430">
        <v>46.862099999999998</v>
      </c>
      <c r="K8430">
        <v>1.8202</v>
      </c>
      <c r="L8430">
        <v>146.92019999999999</v>
      </c>
      <c r="M8430">
        <v>1.1849000000000001</v>
      </c>
      <c r="N8430">
        <v>165.54740000000001</v>
      </c>
    </row>
    <row r="8431" spans="1:14" x14ac:dyDescent="0.25">
      <c r="A8431">
        <v>8423</v>
      </c>
      <c r="B8431">
        <v>720000</v>
      </c>
      <c r="C8431">
        <v>0.2</v>
      </c>
      <c r="E8431">
        <v>1.5766</v>
      </c>
      <c r="F8431">
        <v>103.91160000000001</v>
      </c>
      <c r="G8431">
        <v>0</v>
      </c>
      <c r="H8431">
        <v>293.76830000000001</v>
      </c>
      <c r="I8431">
        <v>7.3796999999999997</v>
      </c>
      <c r="J8431">
        <v>45.886099999999999</v>
      </c>
      <c r="K8431">
        <v>1.7359</v>
      </c>
      <c r="L8431">
        <v>146.83590000000001</v>
      </c>
      <c r="M8431">
        <v>1.107</v>
      </c>
      <c r="N8431">
        <v>165.46950000000001</v>
      </c>
    </row>
    <row r="8432" spans="1:14" x14ac:dyDescent="0.25">
      <c r="A8432">
        <v>8424</v>
      </c>
      <c r="B8432">
        <v>723600</v>
      </c>
      <c r="C8432">
        <v>0.4</v>
      </c>
      <c r="E8432">
        <v>1.4218</v>
      </c>
      <c r="F8432">
        <v>103.7568</v>
      </c>
      <c r="G8432">
        <v>0</v>
      </c>
      <c r="H8432">
        <v>293.76830000000001</v>
      </c>
      <c r="I8432">
        <v>6.4191000000000003</v>
      </c>
      <c r="J8432">
        <v>44.9255</v>
      </c>
      <c r="K8432">
        <v>1.6600999999999999</v>
      </c>
      <c r="L8432">
        <v>146.76009999999999</v>
      </c>
      <c r="M8432">
        <v>0.98899999999999999</v>
      </c>
      <c r="N8432">
        <v>165.35149999999999</v>
      </c>
    </row>
    <row r="8433" spans="1:14" x14ac:dyDescent="0.25">
      <c r="A8433">
        <v>8425</v>
      </c>
      <c r="B8433">
        <v>727200</v>
      </c>
      <c r="C8433">
        <v>0.1</v>
      </c>
      <c r="E8433">
        <v>1.2808999999999999</v>
      </c>
      <c r="F8433">
        <v>103.6159</v>
      </c>
      <c r="G8433">
        <v>0</v>
      </c>
      <c r="H8433">
        <v>293.76830000000001</v>
      </c>
      <c r="I8433">
        <v>5.6974999999999998</v>
      </c>
      <c r="J8433">
        <v>44.203899999999997</v>
      </c>
      <c r="K8433">
        <v>1.5995999999999999</v>
      </c>
      <c r="L8433">
        <v>146.6996</v>
      </c>
      <c r="M8433">
        <v>0.88929999999999998</v>
      </c>
      <c r="N8433">
        <v>165.2518</v>
      </c>
    </row>
    <row r="8434" spans="1:14" x14ac:dyDescent="0.25">
      <c r="A8434">
        <v>8426</v>
      </c>
      <c r="B8434">
        <v>730800</v>
      </c>
      <c r="C8434">
        <v>0.1</v>
      </c>
      <c r="E8434">
        <v>1.1294999999999999</v>
      </c>
      <c r="F8434">
        <v>103.4645</v>
      </c>
      <c r="G8434">
        <v>0</v>
      </c>
      <c r="H8434">
        <v>293.76830000000001</v>
      </c>
      <c r="I8434">
        <v>5.2045000000000003</v>
      </c>
      <c r="J8434">
        <v>43.710900000000002</v>
      </c>
      <c r="K8434">
        <v>1.4464999999999999</v>
      </c>
      <c r="L8434">
        <v>146.54650000000001</v>
      </c>
      <c r="M8434">
        <v>0.81020000000000003</v>
      </c>
      <c r="N8434">
        <v>165.17269999999999</v>
      </c>
    </row>
    <row r="8435" spans="1:14" x14ac:dyDescent="0.25">
      <c r="A8435">
        <v>8427</v>
      </c>
      <c r="B8435">
        <v>734400</v>
      </c>
      <c r="C8435">
        <v>0.1</v>
      </c>
      <c r="E8435">
        <v>1.0013000000000001</v>
      </c>
      <c r="F8435">
        <v>103.33629999999999</v>
      </c>
      <c r="G8435">
        <v>0</v>
      </c>
      <c r="H8435">
        <v>293.76830000000001</v>
      </c>
      <c r="I8435">
        <v>4.7237</v>
      </c>
      <c r="J8435">
        <v>43.230200000000004</v>
      </c>
      <c r="K8435">
        <v>1.3781000000000001</v>
      </c>
      <c r="L8435">
        <v>146.47810000000001</v>
      </c>
      <c r="M8435">
        <v>0.75390000000000001</v>
      </c>
      <c r="N8435">
        <v>165.1164</v>
      </c>
    </row>
    <row r="8436" spans="1:14" x14ac:dyDescent="0.25">
      <c r="A8436">
        <v>8428</v>
      </c>
      <c r="B8436">
        <v>738000</v>
      </c>
      <c r="C8436">
        <v>0.7</v>
      </c>
      <c r="E8436">
        <v>0.89180000000000004</v>
      </c>
      <c r="F8436">
        <v>103.2268</v>
      </c>
      <c r="G8436">
        <v>0</v>
      </c>
      <c r="H8436">
        <v>293.76830000000001</v>
      </c>
      <c r="I8436">
        <v>4.2548000000000004</v>
      </c>
      <c r="J8436">
        <v>42.761299999999999</v>
      </c>
      <c r="K8436">
        <v>1.3165</v>
      </c>
      <c r="L8436">
        <v>146.41650000000001</v>
      </c>
      <c r="M8436">
        <v>0.70709999999999995</v>
      </c>
      <c r="N8436">
        <v>165.06960000000001</v>
      </c>
    </row>
    <row r="8437" spans="1:14" x14ac:dyDescent="0.25">
      <c r="A8437">
        <v>8429</v>
      </c>
      <c r="B8437">
        <v>741600</v>
      </c>
      <c r="C8437">
        <v>0.2</v>
      </c>
      <c r="E8437">
        <v>0.8488</v>
      </c>
      <c r="F8437">
        <v>103.18380000000001</v>
      </c>
      <c r="G8437">
        <v>0</v>
      </c>
      <c r="H8437">
        <v>293.76830000000001</v>
      </c>
      <c r="I8437">
        <v>3.8363999999999998</v>
      </c>
      <c r="J8437">
        <v>42.342799999999997</v>
      </c>
      <c r="K8437">
        <v>1.2565</v>
      </c>
      <c r="L8437">
        <v>146.35650000000001</v>
      </c>
      <c r="M8437">
        <v>0.6714</v>
      </c>
      <c r="N8437">
        <v>165.03389999999999</v>
      </c>
    </row>
    <row r="8438" spans="1:14" x14ac:dyDescent="0.25">
      <c r="A8438">
        <v>8430</v>
      </c>
      <c r="B8438">
        <v>745200</v>
      </c>
      <c r="C8438">
        <v>0.6</v>
      </c>
      <c r="E8438">
        <v>0.79600000000000004</v>
      </c>
      <c r="F8438">
        <v>103.131</v>
      </c>
      <c r="G8438">
        <v>0</v>
      </c>
      <c r="H8438">
        <v>293.76830000000001</v>
      </c>
      <c r="I8438">
        <v>3.5163000000000002</v>
      </c>
      <c r="J8438">
        <v>42.022799999999997</v>
      </c>
      <c r="K8438">
        <v>1.2123999999999999</v>
      </c>
      <c r="L8438">
        <v>146.3124</v>
      </c>
      <c r="M8438">
        <v>0.64880000000000004</v>
      </c>
      <c r="N8438">
        <v>165.01130000000001</v>
      </c>
    </row>
    <row r="8439" spans="1:14" x14ac:dyDescent="0.25">
      <c r="A8439">
        <v>8431</v>
      </c>
      <c r="B8439">
        <v>748800</v>
      </c>
      <c r="C8439">
        <v>0.3</v>
      </c>
      <c r="E8439">
        <v>0.74970000000000003</v>
      </c>
      <c r="F8439">
        <v>103.0847</v>
      </c>
      <c r="G8439">
        <v>0</v>
      </c>
      <c r="H8439">
        <v>293.76830000000001</v>
      </c>
      <c r="I8439">
        <v>3.2677999999999998</v>
      </c>
      <c r="J8439">
        <v>41.774299999999997</v>
      </c>
      <c r="K8439">
        <v>1.1828000000000001</v>
      </c>
      <c r="L8439">
        <v>146.28280000000001</v>
      </c>
      <c r="M8439">
        <v>0.63239999999999996</v>
      </c>
      <c r="N8439">
        <v>164.9949</v>
      </c>
    </row>
    <row r="8440" spans="1:14" x14ac:dyDescent="0.25">
      <c r="A8440">
        <v>8432</v>
      </c>
      <c r="B8440">
        <v>752400</v>
      </c>
      <c r="C8440">
        <v>0.2</v>
      </c>
      <c r="E8440">
        <v>0.71599999999999997</v>
      </c>
      <c r="F8440">
        <v>103.051</v>
      </c>
      <c r="G8440">
        <v>0</v>
      </c>
      <c r="H8440">
        <v>293.76830000000001</v>
      </c>
      <c r="I8440">
        <v>3.0727000000000002</v>
      </c>
      <c r="J8440">
        <v>41.579099999999997</v>
      </c>
      <c r="K8440">
        <v>1.1543000000000001</v>
      </c>
      <c r="L8440">
        <v>146.2543</v>
      </c>
      <c r="M8440">
        <v>0.62160000000000004</v>
      </c>
      <c r="N8440">
        <v>164.98410000000001</v>
      </c>
    </row>
    <row r="8441" spans="1:14" x14ac:dyDescent="0.25">
      <c r="A8441">
        <v>8433</v>
      </c>
      <c r="B8441">
        <v>756000</v>
      </c>
      <c r="C8441">
        <v>0.2</v>
      </c>
      <c r="E8441">
        <v>0.6875</v>
      </c>
      <c r="F8441">
        <v>103.02249999999999</v>
      </c>
      <c r="G8441">
        <v>0</v>
      </c>
      <c r="H8441">
        <v>293.76830000000001</v>
      </c>
      <c r="I8441">
        <v>2.9106999999999998</v>
      </c>
      <c r="J8441">
        <v>41.417200000000001</v>
      </c>
      <c r="K8441">
        <v>1.1400999999999999</v>
      </c>
      <c r="L8441">
        <v>146.24010000000001</v>
      </c>
      <c r="M8441">
        <v>0.61499999999999999</v>
      </c>
      <c r="N8441">
        <v>164.97749999999999</v>
      </c>
    </row>
    <row r="8442" spans="1:14" x14ac:dyDescent="0.25">
      <c r="A8442">
        <v>8434</v>
      </c>
      <c r="B8442">
        <v>759600</v>
      </c>
      <c r="C8442">
        <v>0.5</v>
      </c>
      <c r="E8442">
        <v>0.65859999999999996</v>
      </c>
      <c r="F8442">
        <v>102.9936</v>
      </c>
      <c r="G8442">
        <v>0</v>
      </c>
      <c r="H8442">
        <v>293.76830000000001</v>
      </c>
      <c r="I8442">
        <v>2.7898000000000001</v>
      </c>
      <c r="J8442">
        <v>41.296300000000002</v>
      </c>
      <c r="K8442">
        <v>1.1327</v>
      </c>
      <c r="L8442">
        <v>146.23269999999999</v>
      </c>
      <c r="M8442">
        <v>0.60719999999999996</v>
      </c>
      <c r="N8442">
        <v>164.96969999999999</v>
      </c>
    </row>
    <row r="8443" spans="1:14" x14ac:dyDescent="0.25">
      <c r="A8443">
        <v>8435</v>
      </c>
      <c r="B8443">
        <v>763200</v>
      </c>
      <c r="C8443">
        <v>0.5</v>
      </c>
      <c r="E8443">
        <v>0.64119999999999999</v>
      </c>
      <c r="F8443">
        <v>102.97620000000001</v>
      </c>
      <c r="G8443">
        <v>0</v>
      </c>
      <c r="H8443">
        <v>293.76830000000001</v>
      </c>
      <c r="I8443">
        <v>2.6911999999999998</v>
      </c>
      <c r="J8443">
        <v>41.197600000000001</v>
      </c>
      <c r="K8443">
        <v>1.1278999999999999</v>
      </c>
      <c r="L8443">
        <v>146.22790000000001</v>
      </c>
      <c r="M8443">
        <v>0.59899999999999998</v>
      </c>
      <c r="N8443">
        <v>164.9615</v>
      </c>
    </row>
    <row r="8444" spans="1:14" x14ac:dyDescent="0.25">
      <c r="A8444">
        <v>8436</v>
      </c>
      <c r="B8444">
        <v>766800</v>
      </c>
      <c r="C8444">
        <v>0</v>
      </c>
      <c r="E8444">
        <v>0.62939999999999996</v>
      </c>
      <c r="F8444">
        <v>102.9644</v>
      </c>
      <c r="G8444">
        <v>0</v>
      </c>
      <c r="H8444">
        <v>293.76830000000001</v>
      </c>
      <c r="I8444">
        <v>2.6067999999999998</v>
      </c>
      <c r="J8444">
        <v>41.113300000000002</v>
      </c>
      <c r="K8444">
        <v>1.1203000000000001</v>
      </c>
      <c r="L8444">
        <v>146.22030000000001</v>
      </c>
      <c r="M8444">
        <v>0.59370000000000001</v>
      </c>
      <c r="N8444">
        <v>164.9562</v>
      </c>
    </row>
    <row r="8445" spans="1:14" x14ac:dyDescent="0.25">
      <c r="A8445">
        <v>8437</v>
      </c>
      <c r="B8445">
        <v>770400</v>
      </c>
      <c r="C8445">
        <v>0</v>
      </c>
      <c r="E8445">
        <v>0.62129999999999996</v>
      </c>
      <c r="F8445">
        <v>102.9563</v>
      </c>
      <c r="G8445">
        <v>0</v>
      </c>
      <c r="H8445">
        <v>293.76830000000001</v>
      </c>
      <c r="I8445">
        <v>2.5358000000000001</v>
      </c>
      <c r="J8445">
        <v>41.042200000000001</v>
      </c>
      <c r="K8445">
        <v>1.1088</v>
      </c>
      <c r="L8445">
        <v>146.2088</v>
      </c>
      <c r="M8445">
        <v>0.59030000000000005</v>
      </c>
      <c r="N8445">
        <v>164.9528</v>
      </c>
    </row>
    <row r="8446" spans="1:14" x14ac:dyDescent="0.25">
      <c r="A8446">
        <v>8438</v>
      </c>
      <c r="B8446">
        <v>774000</v>
      </c>
      <c r="C8446">
        <v>0</v>
      </c>
      <c r="E8446">
        <v>0.60750000000000004</v>
      </c>
      <c r="F8446">
        <v>102.9425</v>
      </c>
      <c r="G8446">
        <v>0</v>
      </c>
      <c r="H8446">
        <v>293.76830000000001</v>
      </c>
      <c r="I8446">
        <v>2.4842</v>
      </c>
      <c r="J8446">
        <v>40.990699999999997</v>
      </c>
      <c r="K8446">
        <v>1.095</v>
      </c>
      <c r="L8446">
        <v>146.19499999999999</v>
      </c>
      <c r="M8446">
        <v>0.58109999999999995</v>
      </c>
      <c r="N8446">
        <v>164.9436</v>
      </c>
    </row>
    <row r="8447" spans="1:14" x14ac:dyDescent="0.25">
      <c r="A8447">
        <v>8439</v>
      </c>
      <c r="B8447">
        <v>777600</v>
      </c>
      <c r="C8447">
        <v>0</v>
      </c>
      <c r="E8447">
        <v>0.58609999999999995</v>
      </c>
      <c r="F8447">
        <v>102.9211</v>
      </c>
      <c r="G8447">
        <v>0</v>
      </c>
      <c r="H8447">
        <v>293.76830000000001</v>
      </c>
      <c r="I8447">
        <v>2.4398</v>
      </c>
      <c r="J8447">
        <v>40.946300000000001</v>
      </c>
      <c r="K8447">
        <v>1.0815999999999999</v>
      </c>
      <c r="L8447">
        <v>146.1816</v>
      </c>
      <c r="M8447">
        <v>0.5716</v>
      </c>
      <c r="N8447">
        <v>164.9341</v>
      </c>
    </row>
    <row r="8448" spans="1:14" x14ac:dyDescent="0.25">
      <c r="A8448">
        <v>8440</v>
      </c>
      <c r="B8448">
        <v>781200</v>
      </c>
      <c r="C8448">
        <v>0</v>
      </c>
      <c r="E8448">
        <v>0.56899999999999995</v>
      </c>
      <c r="F8448">
        <v>102.904</v>
      </c>
      <c r="G8448">
        <v>0</v>
      </c>
      <c r="H8448">
        <v>293.76830000000001</v>
      </c>
      <c r="I8448">
        <v>2.3988999999999998</v>
      </c>
      <c r="J8448">
        <v>40.9054</v>
      </c>
      <c r="K8448">
        <v>1.0638000000000001</v>
      </c>
      <c r="L8448">
        <v>146.16380000000001</v>
      </c>
      <c r="M8448">
        <v>0.5534</v>
      </c>
      <c r="N8448">
        <v>164.91589999999999</v>
      </c>
    </row>
    <row r="8449" spans="1:14" x14ac:dyDescent="0.25">
      <c r="A8449">
        <v>8441</v>
      </c>
      <c r="B8449">
        <v>784800</v>
      </c>
      <c r="C8449">
        <v>0</v>
      </c>
      <c r="E8449">
        <v>0.54149999999999998</v>
      </c>
      <c r="F8449">
        <v>102.87649999999999</v>
      </c>
      <c r="G8449">
        <v>0</v>
      </c>
      <c r="H8449">
        <v>293.76830000000001</v>
      </c>
      <c r="I8449">
        <v>2.3551000000000002</v>
      </c>
      <c r="J8449">
        <v>40.861600000000003</v>
      </c>
      <c r="K8449">
        <v>1.0497000000000001</v>
      </c>
      <c r="L8449">
        <v>146.1497</v>
      </c>
      <c r="M8449">
        <v>0.53290000000000004</v>
      </c>
      <c r="N8449">
        <v>164.8954</v>
      </c>
    </row>
    <row r="8450" spans="1:14" x14ac:dyDescent="0.25">
      <c r="A8450">
        <v>8442</v>
      </c>
      <c r="B8450">
        <v>788400</v>
      </c>
      <c r="C8450">
        <v>0</v>
      </c>
      <c r="E8450">
        <v>0.51370000000000005</v>
      </c>
      <c r="F8450">
        <v>102.84869999999999</v>
      </c>
      <c r="G8450">
        <v>0</v>
      </c>
      <c r="H8450">
        <v>293.76830000000001</v>
      </c>
      <c r="I8450">
        <v>2.3121999999999998</v>
      </c>
      <c r="J8450">
        <v>40.818600000000004</v>
      </c>
      <c r="K8450">
        <v>1.0337000000000001</v>
      </c>
      <c r="L8450">
        <v>146.1337</v>
      </c>
      <c r="M8450">
        <v>0.51680000000000004</v>
      </c>
      <c r="N8450">
        <v>164.8793</v>
      </c>
    </row>
    <row r="8451" spans="1:14" x14ac:dyDescent="0.25">
      <c r="A8451">
        <v>8443</v>
      </c>
      <c r="B8451">
        <v>792000</v>
      </c>
      <c r="C8451">
        <v>0</v>
      </c>
      <c r="E8451">
        <v>0.48420000000000002</v>
      </c>
      <c r="F8451">
        <v>102.8192</v>
      </c>
      <c r="G8451">
        <v>0</v>
      </c>
      <c r="H8451">
        <v>293.76830000000001</v>
      </c>
      <c r="I8451">
        <v>2.2705000000000002</v>
      </c>
      <c r="J8451">
        <v>40.776899999999998</v>
      </c>
      <c r="K8451">
        <v>0.996</v>
      </c>
      <c r="L8451">
        <v>146.096</v>
      </c>
      <c r="M8451">
        <v>0.50239999999999996</v>
      </c>
      <c r="N8451">
        <v>164.86490000000001</v>
      </c>
    </row>
    <row r="8452" spans="1:14" x14ac:dyDescent="0.25">
      <c r="A8452">
        <v>8444</v>
      </c>
      <c r="B8452">
        <v>795600</v>
      </c>
      <c r="C8452">
        <v>0</v>
      </c>
      <c r="E8452">
        <v>0.45479999999999998</v>
      </c>
      <c r="F8452">
        <v>102.7898</v>
      </c>
      <c r="G8452">
        <v>0</v>
      </c>
      <c r="H8452">
        <v>293.76830000000001</v>
      </c>
      <c r="I8452">
        <v>2.2202000000000002</v>
      </c>
      <c r="J8452">
        <v>40.726599999999998</v>
      </c>
      <c r="K8452">
        <v>0.95709999999999995</v>
      </c>
      <c r="L8452">
        <v>146.05709999999999</v>
      </c>
      <c r="M8452">
        <v>0.48680000000000001</v>
      </c>
      <c r="N8452">
        <v>164.8493</v>
      </c>
    </row>
    <row r="8453" spans="1:14" x14ac:dyDescent="0.25">
      <c r="A8453">
        <v>8445</v>
      </c>
      <c r="B8453">
        <v>799200</v>
      </c>
      <c r="C8453">
        <v>0</v>
      </c>
      <c r="E8453">
        <v>0.42520000000000002</v>
      </c>
      <c r="F8453">
        <v>102.7602</v>
      </c>
      <c r="G8453">
        <v>0</v>
      </c>
      <c r="H8453">
        <v>293.76830000000001</v>
      </c>
      <c r="I8453">
        <v>2.1675</v>
      </c>
      <c r="J8453">
        <v>40.673999999999999</v>
      </c>
      <c r="K8453">
        <v>0.91439999999999999</v>
      </c>
      <c r="L8453">
        <v>146.01439999999999</v>
      </c>
      <c r="M8453">
        <v>0.4758</v>
      </c>
      <c r="N8453">
        <v>164.8383</v>
      </c>
    </row>
    <row r="8454" spans="1:14" x14ac:dyDescent="0.25">
      <c r="A8454">
        <v>8446</v>
      </c>
      <c r="B8454">
        <v>802800</v>
      </c>
      <c r="C8454">
        <v>0</v>
      </c>
      <c r="E8454">
        <v>0.38969999999999999</v>
      </c>
      <c r="F8454">
        <v>102.7247</v>
      </c>
      <c r="G8454">
        <v>0</v>
      </c>
      <c r="H8454">
        <v>293.76830000000001</v>
      </c>
      <c r="I8454">
        <v>2.1141000000000001</v>
      </c>
      <c r="J8454">
        <v>40.6205</v>
      </c>
      <c r="K8454">
        <v>0.88419999999999999</v>
      </c>
      <c r="L8454">
        <v>145.98419999999999</v>
      </c>
      <c r="M8454">
        <v>0.46489999999999998</v>
      </c>
      <c r="N8454">
        <v>164.82740000000001</v>
      </c>
    </row>
    <row r="8455" spans="1:14" x14ac:dyDescent="0.25">
      <c r="A8455">
        <v>8447</v>
      </c>
      <c r="B8455">
        <v>806400</v>
      </c>
      <c r="C8455">
        <v>0</v>
      </c>
      <c r="E8455">
        <v>0.35630000000000001</v>
      </c>
      <c r="F8455">
        <v>102.6913</v>
      </c>
      <c r="G8455">
        <v>0</v>
      </c>
      <c r="H8455">
        <v>293.76830000000001</v>
      </c>
      <c r="I8455">
        <v>2.0552999999999999</v>
      </c>
      <c r="J8455">
        <v>40.561799999999998</v>
      </c>
      <c r="K8455">
        <v>0.85650000000000004</v>
      </c>
      <c r="L8455">
        <v>145.95660000000001</v>
      </c>
      <c r="M8455">
        <v>0.45469999999999999</v>
      </c>
      <c r="N8455">
        <v>164.81720000000001</v>
      </c>
    </row>
    <row r="8456" spans="1:14" x14ac:dyDescent="0.25">
      <c r="A8456">
        <v>8448</v>
      </c>
      <c r="B8456">
        <v>810000</v>
      </c>
      <c r="C8456">
        <v>0.3</v>
      </c>
      <c r="E8456">
        <v>0.3256</v>
      </c>
      <c r="F8456">
        <v>102.6606</v>
      </c>
      <c r="G8456">
        <v>0</v>
      </c>
      <c r="H8456">
        <v>293.76830000000001</v>
      </c>
      <c r="I8456">
        <v>2.0001000000000002</v>
      </c>
      <c r="J8456">
        <v>40.506500000000003</v>
      </c>
      <c r="K8456">
        <v>0.82830000000000004</v>
      </c>
      <c r="L8456">
        <v>145.92830000000001</v>
      </c>
      <c r="M8456">
        <v>0.44500000000000001</v>
      </c>
      <c r="N8456">
        <v>164.8075</v>
      </c>
    </row>
    <row r="8457" spans="1:14" x14ac:dyDescent="0.25">
      <c r="A8457">
        <v>8449</v>
      </c>
      <c r="B8457">
        <v>813600</v>
      </c>
      <c r="C8457">
        <v>0.1</v>
      </c>
      <c r="E8457">
        <v>0.29360000000000003</v>
      </c>
      <c r="F8457">
        <v>102.62860000000001</v>
      </c>
      <c r="G8457">
        <v>0</v>
      </c>
      <c r="H8457">
        <v>293.76830000000001</v>
      </c>
      <c r="I8457">
        <v>1.9368000000000001</v>
      </c>
      <c r="J8457">
        <v>40.443199999999997</v>
      </c>
      <c r="K8457">
        <v>0.80900000000000005</v>
      </c>
      <c r="L8457">
        <v>145.90899999999999</v>
      </c>
      <c r="M8457">
        <v>0.4335</v>
      </c>
      <c r="N8457">
        <v>164.79599999999999</v>
      </c>
    </row>
    <row r="8458" spans="1:14" x14ac:dyDescent="0.25">
      <c r="A8458">
        <v>8450</v>
      </c>
      <c r="B8458">
        <v>817200</v>
      </c>
      <c r="C8458">
        <v>0.1</v>
      </c>
      <c r="E8458">
        <v>0.26600000000000001</v>
      </c>
      <c r="F8458">
        <v>102.601</v>
      </c>
      <c r="G8458">
        <v>0</v>
      </c>
      <c r="H8458">
        <v>293.76830000000001</v>
      </c>
      <c r="I8458">
        <v>1.8734999999999999</v>
      </c>
      <c r="J8458">
        <v>40.380000000000003</v>
      </c>
      <c r="K8458">
        <v>0.79410000000000003</v>
      </c>
      <c r="L8458">
        <v>145.89410000000001</v>
      </c>
      <c r="M8458">
        <v>0.42580000000000001</v>
      </c>
      <c r="N8458">
        <v>164.78829999999999</v>
      </c>
    </row>
    <row r="8459" spans="1:14" x14ac:dyDescent="0.25">
      <c r="A8459">
        <v>8451</v>
      </c>
      <c r="B8459">
        <v>820800</v>
      </c>
      <c r="C8459">
        <v>0.3</v>
      </c>
      <c r="E8459">
        <v>0.2442</v>
      </c>
      <c r="F8459">
        <v>102.5792</v>
      </c>
      <c r="G8459">
        <v>0</v>
      </c>
      <c r="H8459">
        <v>293.76830000000001</v>
      </c>
      <c r="I8459">
        <v>1.8167</v>
      </c>
      <c r="J8459">
        <v>40.323099999999997</v>
      </c>
      <c r="K8459">
        <v>0.77849999999999997</v>
      </c>
      <c r="L8459">
        <v>145.8785</v>
      </c>
      <c r="M8459">
        <v>0.42070000000000002</v>
      </c>
      <c r="N8459">
        <v>164.78319999999999</v>
      </c>
    </row>
    <row r="8460" spans="1:14" x14ac:dyDescent="0.25">
      <c r="A8460">
        <v>8452</v>
      </c>
      <c r="B8460">
        <v>824400</v>
      </c>
      <c r="C8460">
        <v>0.4</v>
      </c>
      <c r="E8460">
        <v>0.22889999999999999</v>
      </c>
      <c r="F8460">
        <v>102.5639</v>
      </c>
      <c r="G8460">
        <v>0</v>
      </c>
      <c r="H8460">
        <v>293.76830000000001</v>
      </c>
      <c r="I8460">
        <v>1.7679</v>
      </c>
      <c r="J8460">
        <v>40.2744</v>
      </c>
      <c r="K8460">
        <v>0.76900000000000002</v>
      </c>
      <c r="L8460">
        <v>145.869</v>
      </c>
      <c r="M8460">
        <v>0.4158</v>
      </c>
      <c r="N8460">
        <v>164.7783</v>
      </c>
    </row>
    <row r="8461" spans="1:14" x14ac:dyDescent="0.25">
      <c r="A8461">
        <v>8453</v>
      </c>
      <c r="B8461">
        <v>828000</v>
      </c>
      <c r="C8461">
        <v>0.4</v>
      </c>
      <c r="E8461">
        <v>0.21410000000000001</v>
      </c>
      <c r="F8461">
        <v>102.5491</v>
      </c>
      <c r="G8461">
        <v>0</v>
      </c>
      <c r="H8461">
        <v>293.76830000000001</v>
      </c>
      <c r="I8461">
        <v>1.7273000000000001</v>
      </c>
      <c r="J8461">
        <v>40.233699999999999</v>
      </c>
      <c r="K8461">
        <v>0.76400000000000001</v>
      </c>
      <c r="L8461">
        <v>145.864</v>
      </c>
      <c r="M8461">
        <v>0.41260000000000002</v>
      </c>
      <c r="N8461">
        <v>164.77510000000001</v>
      </c>
    </row>
    <row r="8462" spans="1:14" x14ac:dyDescent="0.25">
      <c r="A8462">
        <v>8454</v>
      </c>
      <c r="B8462">
        <v>831600</v>
      </c>
      <c r="C8462">
        <v>0.3</v>
      </c>
      <c r="E8462">
        <v>0.2029</v>
      </c>
      <c r="F8462">
        <v>102.53789999999999</v>
      </c>
      <c r="G8462">
        <v>0</v>
      </c>
      <c r="H8462">
        <v>293.76830000000001</v>
      </c>
      <c r="I8462">
        <v>1.6900999999999999</v>
      </c>
      <c r="J8462">
        <v>40.1965</v>
      </c>
      <c r="K8462">
        <v>0.76370000000000005</v>
      </c>
      <c r="L8462">
        <v>145.8638</v>
      </c>
      <c r="M8462">
        <v>0.41210000000000002</v>
      </c>
      <c r="N8462">
        <v>164.77459999999999</v>
      </c>
    </row>
    <row r="8463" spans="1:14" x14ac:dyDescent="0.25">
      <c r="A8463">
        <v>8455</v>
      </c>
      <c r="B8463">
        <v>835200</v>
      </c>
      <c r="C8463">
        <v>0.6</v>
      </c>
      <c r="E8463">
        <v>0.1981</v>
      </c>
      <c r="F8463">
        <v>102.5331</v>
      </c>
      <c r="G8463">
        <v>0</v>
      </c>
      <c r="H8463">
        <v>293.76830000000001</v>
      </c>
      <c r="I8463">
        <v>1.6588000000000001</v>
      </c>
      <c r="J8463">
        <v>40.165300000000002</v>
      </c>
      <c r="K8463">
        <v>0.76600000000000001</v>
      </c>
      <c r="L8463">
        <v>145.86600000000001</v>
      </c>
      <c r="M8463">
        <v>0.41660000000000003</v>
      </c>
      <c r="N8463">
        <v>164.7791</v>
      </c>
    </row>
    <row r="8464" spans="1:14" x14ac:dyDescent="0.25">
      <c r="A8464">
        <v>8456</v>
      </c>
      <c r="B8464">
        <v>838800</v>
      </c>
      <c r="C8464">
        <v>0.3</v>
      </c>
      <c r="E8464">
        <v>0.19620000000000001</v>
      </c>
      <c r="F8464">
        <v>102.5312</v>
      </c>
      <c r="G8464">
        <v>0</v>
      </c>
      <c r="H8464">
        <v>293.76830000000001</v>
      </c>
      <c r="I8464">
        <v>1.6415999999999999</v>
      </c>
      <c r="J8464">
        <v>40.148099999999999</v>
      </c>
      <c r="K8464">
        <v>0.77090000000000003</v>
      </c>
      <c r="L8464">
        <v>145.87090000000001</v>
      </c>
      <c r="M8464">
        <v>0.42170000000000002</v>
      </c>
      <c r="N8464">
        <v>164.7842</v>
      </c>
    </row>
    <row r="8465" spans="1:14" x14ac:dyDescent="0.25">
      <c r="A8465">
        <v>8457</v>
      </c>
      <c r="B8465">
        <v>842400</v>
      </c>
      <c r="C8465">
        <v>0</v>
      </c>
      <c r="E8465">
        <v>0.19850000000000001</v>
      </c>
      <c r="F8465">
        <v>102.5335</v>
      </c>
      <c r="G8465">
        <v>0</v>
      </c>
      <c r="H8465">
        <v>293.76830000000001</v>
      </c>
      <c r="I8465">
        <v>1.6267</v>
      </c>
      <c r="J8465">
        <v>40.133200000000002</v>
      </c>
      <c r="K8465">
        <v>0.77900000000000003</v>
      </c>
      <c r="L8465">
        <v>145.87899999999999</v>
      </c>
      <c r="M8465">
        <v>0.4284</v>
      </c>
      <c r="N8465">
        <v>164.79089999999999</v>
      </c>
    </row>
    <row r="8466" spans="1:14" x14ac:dyDescent="0.25">
      <c r="A8466">
        <v>8458</v>
      </c>
      <c r="B8466">
        <v>846000</v>
      </c>
      <c r="C8466">
        <v>0.1</v>
      </c>
      <c r="E8466">
        <v>0.2026</v>
      </c>
      <c r="F8466">
        <v>102.5376</v>
      </c>
      <c r="G8466">
        <v>0</v>
      </c>
      <c r="H8466">
        <v>293.76830000000001</v>
      </c>
      <c r="I8466">
        <v>1.6188</v>
      </c>
      <c r="J8466">
        <v>40.1252</v>
      </c>
      <c r="K8466">
        <v>0.78790000000000004</v>
      </c>
      <c r="L8466">
        <v>145.8879</v>
      </c>
      <c r="M8466">
        <v>0.43680000000000002</v>
      </c>
      <c r="N8466">
        <v>164.79929999999999</v>
      </c>
    </row>
    <row r="8467" spans="1:14" x14ac:dyDescent="0.25">
      <c r="A8467">
        <v>8459</v>
      </c>
      <c r="B8467">
        <v>849600</v>
      </c>
      <c r="C8467">
        <v>0.1</v>
      </c>
      <c r="E8467">
        <v>0.20830000000000001</v>
      </c>
      <c r="F8467">
        <v>102.54340000000001</v>
      </c>
      <c r="G8467">
        <v>0</v>
      </c>
      <c r="H8467">
        <v>293.76830000000001</v>
      </c>
      <c r="I8467">
        <v>1.6108</v>
      </c>
      <c r="J8467">
        <v>40.117199999999997</v>
      </c>
      <c r="K8467">
        <v>0.79710000000000003</v>
      </c>
      <c r="L8467">
        <v>145.89709999999999</v>
      </c>
      <c r="M8467">
        <v>0.44440000000000002</v>
      </c>
      <c r="N8467">
        <v>164.80690000000001</v>
      </c>
    </row>
    <row r="8468" spans="1:14" x14ac:dyDescent="0.25">
      <c r="A8468">
        <v>8460</v>
      </c>
      <c r="B8468">
        <v>853200</v>
      </c>
      <c r="C8468">
        <v>0</v>
      </c>
      <c r="E8468">
        <v>0.2147</v>
      </c>
      <c r="F8468">
        <v>102.5497</v>
      </c>
      <c r="G8468">
        <v>0</v>
      </c>
      <c r="H8468">
        <v>293.76830000000001</v>
      </c>
      <c r="I8468">
        <v>1.6063000000000001</v>
      </c>
      <c r="J8468">
        <v>40.112699999999997</v>
      </c>
      <c r="K8468">
        <v>0.80479999999999996</v>
      </c>
      <c r="L8468">
        <v>145.90479999999999</v>
      </c>
      <c r="M8468">
        <v>0.45269999999999999</v>
      </c>
      <c r="N8468">
        <v>164.8152</v>
      </c>
    </row>
    <row r="8469" spans="1:14" x14ac:dyDescent="0.25">
      <c r="A8469">
        <v>8461</v>
      </c>
      <c r="B8469">
        <v>856800</v>
      </c>
      <c r="C8469">
        <v>0</v>
      </c>
      <c r="E8469">
        <v>0.22170000000000001</v>
      </c>
      <c r="F8469">
        <v>102.55670000000001</v>
      </c>
      <c r="G8469">
        <v>0</v>
      </c>
      <c r="H8469">
        <v>293.76830000000001</v>
      </c>
      <c r="I8469">
        <v>1.6053999999999999</v>
      </c>
      <c r="J8469">
        <v>40.111800000000002</v>
      </c>
      <c r="K8469">
        <v>0.80779999999999996</v>
      </c>
      <c r="L8469">
        <v>145.90790000000001</v>
      </c>
      <c r="M8469">
        <v>0.45300000000000001</v>
      </c>
      <c r="N8469">
        <v>164.81549999999999</v>
      </c>
    </row>
    <row r="8470" spans="1:14" x14ac:dyDescent="0.25">
      <c r="A8470">
        <v>8462</v>
      </c>
      <c r="B8470">
        <v>860400</v>
      </c>
      <c r="C8470">
        <v>0</v>
      </c>
      <c r="E8470">
        <v>0.22750000000000001</v>
      </c>
      <c r="F8470">
        <v>102.5625</v>
      </c>
      <c r="G8470">
        <v>0</v>
      </c>
      <c r="H8470">
        <v>293.76830000000001</v>
      </c>
      <c r="I8470">
        <v>1.6106</v>
      </c>
      <c r="J8470">
        <v>40.117100000000001</v>
      </c>
      <c r="K8470">
        <v>0.8115</v>
      </c>
      <c r="L8470">
        <v>145.91149999999999</v>
      </c>
      <c r="M8470">
        <v>0.45</v>
      </c>
      <c r="N8470">
        <v>164.8125</v>
      </c>
    </row>
    <row r="8471" spans="1:14" x14ac:dyDescent="0.25">
      <c r="A8471">
        <v>8463</v>
      </c>
      <c r="B8471">
        <v>864000</v>
      </c>
      <c r="C8471">
        <v>0</v>
      </c>
      <c r="E8471">
        <v>0.23100000000000001</v>
      </c>
      <c r="F8471">
        <v>102.566</v>
      </c>
      <c r="G8471">
        <v>0</v>
      </c>
      <c r="H8471">
        <v>293.76830000000001</v>
      </c>
      <c r="I8471">
        <v>1.6149</v>
      </c>
      <c r="J8471">
        <v>40.121400000000001</v>
      </c>
      <c r="K8471">
        <v>0.80900000000000005</v>
      </c>
      <c r="L8471">
        <v>145.90899999999999</v>
      </c>
      <c r="M8471">
        <v>0.44400000000000001</v>
      </c>
      <c r="N8471">
        <v>164.8065</v>
      </c>
    </row>
    <row r="8472" spans="1:14" x14ac:dyDescent="0.25">
      <c r="A8472">
        <v>8464</v>
      </c>
      <c r="B8472">
        <v>867600</v>
      </c>
      <c r="C8472">
        <v>0</v>
      </c>
      <c r="E8472">
        <v>0.23100000000000001</v>
      </c>
      <c r="F8472">
        <v>102.566</v>
      </c>
      <c r="G8472">
        <v>0</v>
      </c>
      <c r="H8472">
        <v>293.76830000000001</v>
      </c>
      <c r="I8472">
        <v>1.6195999999999999</v>
      </c>
      <c r="J8472">
        <v>40.126100000000001</v>
      </c>
      <c r="K8472">
        <v>0.7984</v>
      </c>
      <c r="L8472">
        <v>145.89840000000001</v>
      </c>
      <c r="M8472">
        <v>0.43809999999999999</v>
      </c>
      <c r="N8472">
        <v>164.8006</v>
      </c>
    </row>
    <row r="8473" spans="1:14" x14ac:dyDescent="0.25">
      <c r="A8473">
        <v>8465</v>
      </c>
      <c r="B8473">
        <v>871200</v>
      </c>
      <c r="C8473">
        <v>0</v>
      </c>
      <c r="E8473">
        <v>0.22650000000000001</v>
      </c>
      <c r="F8473">
        <v>102.5615</v>
      </c>
      <c r="G8473">
        <v>0</v>
      </c>
      <c r="H8473">
        <v>293.76830000000001</v>
      </c>
      <c r="I8473">
        <v>1.6221000000000001</v>
      </c>
      <c r="J8473">
        <v>40.128599999999999</v>
      </c>
      <c r="K8473">
        <v>0.78580000000000005</v>
      </c>
      <c r="L8473">
        <v>145.88579999999999</v>
      </c>
      <c r="M8473">
        <v>0.43059999999999998</v>
      </c>
      <c r="N8473">
        <v>164.79310000000001</v>
      </c>
    </row>
    <row r="8474" spans="1:14" x14ac:dyDescent="0.25">
      <c r="A8474">
        <v>8466</v>
      </c>
      <c r="B8474">
        <v>874800</v>
      </c>
      <c r="C8474">
        <v>0</v>
      </c>
      <c r="E8474">
        <v>0.21779999999999999</v>
      </c>
      <c r="F8474">
        <v>102.5528</v>
      </c>
      <c r="G8474">
        <v>0</v>
      </c>
      <c r="H8474">
        <v>293.76830000000001</v>
      </c>
      <c r="I8474">
        <v>1.6249</v>
      </c>
      <c r="J8474">
        <v>40.131300000000003</v>
      </c>
      <c r="K8474">
        <v>0.77300000000000002</v>
      </c>
      <c r="L8474">
        <v>145.87299999999999</v>
      </c>
      <c r="M8474">
        <v>0.42230000000000001</v>
      </c>
      <c r="N8474">
        <v>164.78479999999999</v>
      </c>
    </row>
    <row r="8475" spans="1:14" x14ac:dyDescent="0.25">
      <c r="A8475">
        <v>8467</v>
      </c>
      <c r="B8475">
        <v>878400</v>
      </c>
      <c r="C8475">
        <v>0</v>
      </c>
      <c r="E8475">
        <v>0.2054</v>
      </c>
      <c r="F8475">
        <v>102.54040000000001</v>
      </c>
      <c r="G8475">
        <v>0</v>
      </c>
      <c r="H8475">
        <v>293.76830000000001</v>
      </c>
      <c r="I8475">
        <v>1.6256999999999999</v>
      </c>
      <c r="J8475">
        <v>40.132100000000001</v>
      </c>
      <c r="K8475">
        <v>0.76129999999999998</v>
      </c>
      <c r="L8475">
        <v>145.8613</v>
      </c>
      <c r="M8475">
        <v>0.4143</v>
      </c>
      <c r="N8475">
        <v>164.77680000000001</v>
      </c>
    </row>
    <row r="8476" spans="1:14" x14ac:dyDescent="0.25">
      <c r="A8476">
        <v>8468</v>
      </c>
      <c r="B8476">
        <v>882000</v>
      </c>
      <c r="C8476">
        <v>0</v>
      </c>
      <c r="E8476">
        <v>0.19189999999999999</v>
      </c>
      <c r="F8476">
        <v>102.5269</v>
      </c>
      <c r="G8476">
        <v>0</v>
      </c>
      <c r="H8476">
        <v>293.76830000000001</v>
      </c>
      <c r="I8476">
        <v>1.6237999999999999</v>
      </c>
      <c r="J8476">
        <v>40.130200000000002</v>
      </c>
      <c r="K8476">
        <v>0.74329999999999996</v>
      </c>
      <c r="L8476">
        <v>145.8433</v>
      </c>
      <c r="M8476">
        <v>0.40560000000000002</v>
      </c>
      <c r="N8476">
        <v>164.7681</v>
      </c>
    </row>
    <row r="8477" spans="1:14" x14ac:dyDescent="0.25">
      <c r="A8477">
        <v>8469</v>
      </c>
      <c r="B8477">
        <v>885600</v>
      </c>
      <c r="C8477">
        <v>0</v>
      </c>
      <c r="E8477">
        <v>0.17610000000000001</v>
      </c>
      <c r="F8477">
        <v>102.5111</v>
      </c>
      <c r="G8477">
        <v>0</v>
      </c>
      <c r="H8477">
        <v>293.76830000000001</v>
      </c>
      <c r="I8477">
        <v>1.6182000000000001</v>
      </c>
      <c r="J8477">
        <v>40.124699999999997</v>
      </c>
      <c r="K8477">
        <v>0.71530000000000005</v>
      </c>
      <c r="L8477">
        <v>145.81530000000001</v>
      </c>
      <c r="M8477">
        <v>0.39900000000000002</v>
      </c>
      <c r="N8477">
        <v>164.76150000000001</v>
      </c>
    </row>
    <row r="8478" spans="1:14" x14ac:dyDescent="0.25">
      <c r="A8478">
        <v>8470</v>
      </c>
      <c r="B8478">
        <v>889200</v>
      </c>
      <c r="C8478">
        <v>0</v>
      </c>
      <c r="E8478">
        <v>0.1603</v>
      </c>
      <c r="F8478">
        <v>102.4953</v>
      </c>
      <c r="G8478">
        <v>0</v>
      </c>
      <c r="H8478">
        <v>293.76830000000001</v>
      </c>
      <c r="I8478">
        <v>1.6</v>
      </c>
      <c r="J8478">
        <v>40.106400000000001</v>
      </c>
      <c r="K8478">
        <v>0.69210000000000005</v>
      </c>
      <c r="L8478">
        <v>145.7921</v>
      </c>
      <c r="M8478">
        <v>0.40860000000000002</v>
      </c>
      <c r="N8478">
        <v>164.77109999999999</v>
      </c>
    </row>
    <row r="8479" spans="1:14" x14ac:dyDescent="0.25">
      <c r="A8479">
        <v>8471</v>
      </c>
      <c r="B8479">
        <v>892800</v>
      </c>
      <c r="C8479">
        <v>0</v>
      </c>
      <c r="E8479">
        <v>0.14349999999999999</v>
      </c>
      <c r="F8479">
        <v>102.4785</v>
      </c>
      <c r="G8479">
        <v>0</v>
      </c>
      <c r="H8479">
        <v>293.76830000000001</v>
      </c>
      <c r="I8479">
        <v>1.5760000000000001</v>
      </c>
      <c r="J8479">
        <v>40.082500000000003</v>
      </c>
      <c r="K8479">
        <v>0.67469999999999997</v>
      </c>
      <c r="L8479">
        <v>145.7747</v>
      </c>
      <c r="M8479">
        <v>0.40179999999999999</v>
      </c>
      <c r="N8479">
        <v>164.76429999999999</v>
      </c>
    </row>
    <row r="8480" spans="1:14" x14ac:dyDescent="0.25">
      <c r="A8480">
        <v>8472</v>
      </c>
      <c r="B8480">
        <v>896400</v>
      </c>
      <c r="C8480">
        <v>0</v>
      </c>
      <c r="E8480">
        <v>0.12809999999999999</v>
      </c>
      <c r="F8480">
        <v>102.4631</v>
      </c>
      <c r="G8480">
        <v>0</v>
      </c>
      <c r="H8480">
        <v>293.76830000000001</v>
      </c>
      <c r="I8480">
        <v>1.5454000000000001</v>
      </c>
      <c r="J8480">
        <v>40.051900000000003</v>
      </c>
      <c r="K8480">
        <v>0.65639999999999998</v>
      </c>
      <c r="L8480">
        <v>145.75640000000001</v>
      </c>
      <c r="M8480">
        <v>0.39639999999999997</v>
      </c>
      <c r="N8480">
        <v>164.75890000000001</v>
      </c>
    </row>
    <row r="8481" spans="1:14" x14ac:dyDescent="0.25">
      <c r="A8481">
        <v>8473</v>
      </c>
      <c r="B8481">
        <v>900000</v>
      </c>
      <c r="C8481">
        <v>0</v>
      </c>
      <c r="E8481">
        <v>0.114</v>
      </c>
      <c r="F8481">
        <v>102.449</v>
      </c>
      <c r="G8481">
        <v>0</v>
      </c>
      <c r="H8481">
        <v>293.76830000000001</v>
      </c>
      <c r="I8481">
        <v>1.5119</v>
      </c>
      <c r="J8481">
        <v>40.0184</v>
      </c>
      <c r="K8481">
        <v>0.63990000000000002</v>
      </c>
      <c r="L8481">
        <v>145.73990000000001</v>
      </c>
      <c r="M8481">
        <v>0.38729999999999998</v>
      </c>
      <c r="N8481">
        <v>164.74979999999999</v>
      </c>
    </row>
    <row r="8482" spans="1:14" x14ac:dyDescent="0.25">
      <c r="A8482">
        <v>8474</v>
      </c>
      <c r="B8482">
        <v>903600</v>
      </c>
      <c r="C8482">
        <v>0</v>
      </c>
      <c r="E8482">
        <v>0.10009999999999999</v>
      </c>
      <c r="F8482">
        <v>102.43510000000001</v>
      </c>
      <c r="G8482">
        <v>0</v>
      </c>
      <c r="H8482">
        <v>293.76830000000001</v>
      </c>
      <c r="I8482">
        <v>1.4759</v>
      </c>
      <c r="J8482">
        <v>39.982399999999998</v>
      </c>
      <c r="K8482">
        <v>0.62560000000000004</v>
      </c>
      <c r="L8482">
        <v>145.72559999999999</v>
      </c>
      <c r="M8482">
        <v>0.37919999999999998</v>
      </c>
      <c r="N8482">
        <v>164.74170000000001</v>
      </c>
    </row>
    <row r="8483" spans="1:14" x14ac:dyDescent="0.25">
      <c r="A8483">
        <v>8475</v>
      </c>
      <c r="B8483">
        <v>907200</v>
      </c>
      <c r="C8483">
        <v>0</v>
      </c>
      <c r="E8483">
        <v>8.5199999999999998E-2</v>
      </c>
      <c r="F8483">
        <v>102.42019999999999</v>
      </c>
      <c r="G8483">
        <v>0</v>
      </c>
      <c r="H8483">
        <v>293.76830000000001</v>
      </c>
      <c r="I8483">
        <v>1.4388000000000001</v>
      </c>
      <c r="J8483">
        <v>39.945300000000003</v>
      </c>
      <c r="K8483">
        <v>0.61499999999999999</v>
      </c>
      <c r="L8483">
        <v>145.715</v>
      </c>
      <c r="M8483">
        <v>0.37409999999999999</v>
      </c>
      <c r="N8483">
        <v>164.73660000000001</v>
      </c>
    </row>
    <row r="8484" spans="1:14" x14ac:dyDescent="0.25">
      <c r="A8484">
        <v>8476</v>
      </c>
      <c r="B8484">
        <v>910800</v>
      </c>
      <c r="C8484">
        <v>0</v>
      </c>
      <c r="E8484">
        <v>7.46E-2</v>
      </c>
      <c r="F8484">
        <v>102.4096</v>
      </c>
      <c r="G8484">
        <v>0</v>
      </c>
      <c r="H8484">
        <v>293.76830000000001</v>
      </c>
      <c r="I8484">
        <v>1.4021999999999999</v>
      </c>
      <c r="J8484">
        <v>39.9086</v>
      </c>
      <c r="K8484">
        <v>0.60699999999999998</v>
      </c>
      <c r="L8484">
        <v>145.70699999999999</v>
      </c>
      <c r="M8484">
        <v>0.36930000000000002</v>
      </c>
      <c r="N8484">
        <v>164.73179999999999</v>
      </c>
    </row>
    <row r="8485" spans="1:14" x14ac:dyDescent="0.25">
      <c r="A8485">
        <v>8477</v>
      </c>
      <c r="B8485">
        <v>914400</v>
      </c>
      <c r="C8485">
        <v>0</v>
      </c>
      <c r="E8485">
        <v>6.2199999999999998E-2</v>
      </c>
      <c r="F8485">
        <v>102.3972</v>
      </c>
      <c r="G8485">
        <v>0</v>
      </c>
      <c r="H8485">
        <v>293.76830000000001</v>
      </c>
      <c r="I8485">
        <v>1.3712</v>
      </c>
      <c r="J8485">
        <v>39.877600000000001</v>
      </c>
      <c r="K8485">
        <v>0.59619999999999995</v>
      </c>
      <c r="L8485">
        <v>145.6962</v>
      </c>
      <c r="M8485">
        <v>0.36599999999999999</v>
      </c>
      <c r="N8485">
        <v>164.7285</v>
      </c>
    </row>
    <row r="8486" spans="1:14" x14ac:dyDescent="0.25">
      <c r="A8486">
        <v>8478</v>
      </c>
      <c r="B8486">
        <v>918000</v>
      </c>
      <c r="C8486">
        <v>0</v>
      </c>
      <c r="E8486">
        <v>5.11E-2</v>
      </c>
      <c r="F8486">
        <v>102.3861</v>
      </c>
      <c r="G8486">
        <v>0</v>
      </c>
      <c r="H8486">
        <v>293.76830000000001</v>
      </c>
      <c r="I8486">
        <v>1.3406</v>
      </c>
      <c r="J8486">
        <v>39.847000000000001</v>
      </c>
      <c r="K8486">
        <v>0.58630000000000004</v>
      </c>
      <c r="L8486">
        <v>145.68629999999999</v>
      </c>
      <c r="M8486">
        <v>0.36159999999999998</v>
      </c>
      <c r="N8486">
        <v>164.72409999999999</v>
      </c>
    </row>
    <row r="8487" spans="1:14" x14ac:dyDescent="0.25">
      <c r="A8487">
        <v>8479</v>
      </c>
      <c r="B8487">
        <v>921600</v>
      </c>
      <c r="C8487">
        <v>0</v>
      </c>
      <c r="E8487">
        <v>4.2099999999999999E-2</v>
      </c>
      <c r="F8487">
        <v>102.3771</v>
      </c>
      <c r="G8487">
        <v>0</v>
      </c>
      <c r="H8487">
        <v>293.76830000000001</v>
      </c>
      <c r="I8487">
        <v>1.3130999999999999</v>
      </c>
      <c r="J8487">
        <v>39.819499999999998</v>
      </c>
      <c r="K8487">
        <v>0.5726</v>
      </c>
      <c r="L8487">
        <v>145.67259999999999</v>
      </c>
      <c r="M8487">
        <v>0.35680000000000001</v>
      </c>
      <c r="N8487">
        <v>164.7193</v>
      </c>
    </row>
    <row r="8488" spans="1:14" x14ac:dyDescent="0.25">
      <c r="A8488">
        <v>8480</v>
      </c>
      <c r="B8488">
        <v>925200</v>
      </c>
      <c r="C8488">
        <v>0</v>
      </c>
      <c r="E8488">
        <v>3.3099999999999997E-2</v>
      </c>
      <c r="F8488">
        <v>102.3681</v>
      </c>
      <c r="G8488">
        <v>0</v>
      </c>
      <c r="H8488">
        <v>293.76830000000001</v>
      </c>
      <c r="I8488">
        <v>1.2875000000000001</v>
      </c>
      <c r="J8488">
        <v>39.793900000000001</v>
      </c>
      <c r="K8488">
        <v>0.56299999999999994</v>
      </c>
      <c r="L8488">
        <v>145.66309999999999</v>
      </c>
      <c r="M8488">
        <v>0.3458</v>
      </c>
      <c r="N8488">
        <v>164.70830000000001</v>
      </c>
    </row>
    <row r="8489" spans="1:14" x14ac:dyDescent="0.25">
      <c r="A8489">
        <v>8481</v>
      </c>
      <c r="B8489">
        <v>928800</v>
      </c>
      <c r="C8489">
        <v>0</v>
      </c>
      <c r="E8489">
        <v>2.4199999999999999E-2</v>
      </c>
      <c r="F8489">
        <v>102.3592</v>
      </c>
      <c r="G8489">
        <v>0</v>
      </c>
      <c r="H8489">
        <v>293.76830000000001</v>
      </c>
      <c r="I8489">
        <v>1.2621</v>
      </c>
      <c r="J8489">
        <v>39.768599999999999</v>
      </c>
      <c r="K8489">
        <v>0.54779999999999995</v>
      </c>
      <c r="L8489">
        <v>145.64779999999999</v>
      </c>
      <c r="M8489">
        <v>0.33710000000000001</v>
      </c>
      <c r="N8489">
        <v>164.6996</v>
      </c>
    </row>
    <row r="8490" spans="1:14" x14ac:dyDescent="0.25">
      <c r="A8490">
        <v>8482</v>
      </c>
      <c r="B8490">
        <v>932400</v>
      </c>
      <c r="C8490">
        <v>0</v>
      </c>
      <c r="E8490">
        <v>1.46E-2</v>
      </c>
      <c r="F8490">
        <v>102.3496</v>
      </c>
      <c r="G8490">
        <v>0</v>
      </c>
      <c r="H8490">
        <v>293.76830000000001</v>
      </c>
      <c r="I8490">
        <v>1.2399</v>
      </c>
      <c r="J8490">
        <v>39.746400000000001</v>
      </c>
      <c r="K8490">
        <v>0.53939999999999999</v>
      </c>
      <c r="L8490">
        <v>145.63939999999999</v>
      </c>
      <c r="M8490">
        <v>0.32850000000000001</v>
      </c>
      <c r="N8490">
        <v>164.691</v>
      </c>
    </row>
    <row r="8491" spans="1:14" x14ac:dyDescent="0.25">
      <c r="A8491">
        <v>8483</v>
      </c>
      <c r="B8491">
        <v>936000</v>
      </c>
      <c r="C8491">
        <v>0</v>
      </c>
      <c r="E8491">
        <v>6.0000000000000001E-3</v>
      </c>
      <c r="F8491">
        <v>102.34099999999999</v>
      </c>
      <c r="G8491">
        <v>0</v>
      </c>
      <c r="H8491">
        <v>293.76830000000001</v>
      </c>
      <c r="I8491">
        <v>1.2161999999999999</v>
      </c>
      <c r="J8491">
        <v>39.7226</v>
      </c>
      <c r="K8491">
        <v>0.52869999999999995</v>
      </c>
      <c r="L8491">
        <v>145.62870000000001</v>
      </c>
      <c r="M8491">
        <v>0.31979999999999997</v>
      </c>
      <c r="N8491">
        <v>164.6823</v>
      </c>
    </row>
    <row r="8492" spans="1:14" x14ac:dyDescent="0.25">
      <c r="A8492">
        <v>8484</v>
      </c>
      <c r="B8492">
        <v>939600</v>
      </c>
      <c r="C8492">
        <v>0</v>
      </c>
      <c r="E8492">
        <v>0</v>
      </c>
      <c r="F8492">
        <v>102.33499999999999</v>
      </c>
      <c r="G8492">
        <v>0</v>
      </c>
      <c r="H8492">
        <v>293.76830000000001</v>
      </c>
      <c r="I8492">
        <v>1.1959</v>
      </c>
      <c r="J8492">
        <v>39.702399999999997</v>
      </c>
      <c r="K8492">
        <v>0.51910000000000001</v>
      </c>
      <c r="L8492">
        <v>145.6191</v>
      </c>
      <c r="M8492">
        <v>0.311</v>
      </c>
      <c r="N8492">
        <v>164.67349999999999</v>
      </c>
    </row>
    <row r="8493" spans="1:14" x14ac:dyDescent="0.25">
      <c r="A8493">
        <v>8485</v>
      </c>
      <c r="B8493">
        <v>943200</v>
      </c>
      <c r="C8493">
        <v>0</v>
      </c>
      <c r="E8493">
        <v>0</v>
      </c>
      <c r="F8493">
        <v>102.33499999999999</v>
      </c>
      <c r="G8493">
        <v>0</v>
      </c>
      <c r="H8493">
        <v>293.76830000000001</v>
      </c>
      <c r="I8493">
        <v>1.177</v>
      </c>
      <c r="J8493">
        <v>39.683500000000002</v>
      </c>
      <c r="K8493">
        <v>0.51060000000000005</v>
      </c>
      <c r="L8493">
        <v>145.61060000000001</v>
      </c>
      <c r="M8493">
        <v>0.30220000000000002</v>
      </c>
      <c r="N8493">
        <v>164.66470000000001</v>
      </c>
    </row>
    <row r="8494" spans="1:14" x14ac:dyDescent="0.25">
      <c r="A8494">
        <v>8486</v>
      </c>
      <c r="B8494">
        <v>946800</v>
      </c>
      <c r="C8494">
        <v>0</v>
      </c>
      <c r="E8494">
        <v>0</v>
      </c>
      <c r="F8494">
        <v>102.33499999999999</v>
      </c>
      <c r="G8494">
        <v>0</v>
      </c>
      <c r="H8494">
        <v>293.76830000000001</v>
      </c>
      <c r="I8494">
        <v>1.1587000000000001</v>
      </c>
      <c r="J8494">
        <v>39.665100000000002</v>
      </c>
      <c r="K8494">
        <v>0.50449999999999995</v>
      </c>
      <c r="L8494">
        <v>145.6045</v>
      </c>
      <c r="M8494">
        <v>0.29549999999999998</v>
      </c>
      <c r="N8494">
        <v>164.65799999999999</v>
      </c>
    </row>
    <row r="8495" spans="1:14" x14ac:dyDescent="0.25">
      <c r="A8495">
        <v>8487</v>
      </c>
      <c r="B8495">
        <v>950400</v>
      </c>
      <c r="C8495">
        <v>0</v>
      </c>
      <c r="E8495">
        <v>0</v>
      </c>
      <c r="F8495">
        <v>102.33499999999999</v>
      </c>
      <c r="G8495">
        <v>0</v>
      </c>
      <c r="H8495">
        <v>293.76830000000001</v>
      </c>
      <c r="I8495">
        <v>1.1406000000000001</v>
      </c>
      <c r="J8495">
        <v>39.646999999999998</v>
      </c>
      <c r="K8495">
        <v>0.49780000000000002</v>
      </c>
      <c r="L8495">
        <v>145.59780000000001</v>
      </c>
      <c r="M8495">
        <v>0.29120000000000001</v>
      </c>
      <c r="N8495">
        <v>164.65369999999999</v>
      </c>
    </row>
    <row r="8496" spans="1:14" x14ac:dyDescent="0.25">
      <c r="A8496">
        <v>8488</v>
      </c>
      <c r="B8496">
        <v>954000</v>
      </c>
      <c r="C8496">
        <v>0</v>
      </c>
      <c r="E8496">
        <v>0</v>
      </c>
      <c r="F8496">
        <v>102.33499999999999</v>
      </c>
      <c r="G8496">
        <v>0</v>
      </c>
      <c r="H8496">
        <v>293.76830000000001</v>
      </c>
      <c r="I8496">
        <v>1.1228</v>
      </c>
      <c r="J8496">
        <v>39.629199999999997</v>
      </c>
      <c r="K8496">
        <v>0.49309999999999998</v>
      </c>
      <c r="L8496">
        <v>145.59309999999999</v>
      </c>
      <c r="M8496">
        <v>0.2823</v>
      </c>
      <c r="N8496">
        <v>164.64490000000001</v>
      </c>
    </row>
    <row r="8497" spans="1:14" x14ac:dyDescent="0.25">
      <c r="A8497">
        <v>8489</v>
      </c>
      <c r="B8497">
        <v>957600</v>
      </c>
      <c r="C8497">
        <v>0</v>
      </c>
      <c r="E8497">
        <v>0</v>
      </c>
      <c r="F8497">
        <v>102.33499999999999</v>
      </c>
      <c r="G8497">
        <v>0</v>
      </c>
      <c r="H8497">
        <v>293.76830000000001</v>
      </c>
      <c r="I8497">
        <v>1.1046</v>
      </c>
      <c r="J8497">
        <v>39.610999999999997</v>
      </c>
      <c r="K8497">
        <v>0.48649999999999999</v>
      </c>
      <c r="L8497">
        <v>145.5865</v>
      </c>
      <c r="M8497">
        <v>0.2742</v>
      </c>
      <c r="N8497">
        <v>164.63669999999999</v>
      </c>
    </row>
    <row r="8498" spans="1:14" x14ac:dyDescent="0.25">
      <c r="A8498">
        <v>8490</v>
      </c>
      <c r="B8498">
        <v>961200</v>
      </c>
      <c r="C8498">
        <v>0</v>
      </c>
      <c r="E8498">
        <v>0</v>
      </c>
      <c r="F8498">
        <v>102.33499999999999</v>
      </c>
      <c r="G8498">
        <v>0</v>
      </c>
      <c r="H8498">
        <v>293.76830000000001</v>
      </c>
      <c r="I8498">
        <v>1.0875999999999999</v>
      </c>
      <c r="J8498">
        <v>39.594000000000001</v>
      </c>
      <c r="K8498">
        <v>0.48280000000000001</v>
      </c>
      <c r="L8498">
        <v>145.58279999999999</v>
      </c>
      <c r="M8498">
        <v>0.26840000000000003</v>
      </c>
      <c r="N8498">
        <v>164.6309</v>
      </c>
    </row>
    <row r="8499" spans="1:14" x14ac:dyDescent="0.25">
      <c r="A8499">
        <v>8491</v>
      </c>
      <c r="B8499">
        <v>964800</v>
      </c>
      <c r="C8499">
        <v>0</v>
      </c>
      <c r="E8499">
        <v>0</v>
      </c>
      <c r="F8499">
        <v>102.33499999999999</v>
      </c>
      <c r="G8499">
        <v>0</v>
      </c>
      <c r="H8499">
        <v>293.76830000000001</v>
      </c>
      <c r="I8499">
        <v>1.0726</v>
      </c>
      <c r="J8499">
        <v>39.579099999999997</v>
      </c>
      <c r="K8499">
        <v>0.47960000000000003</v>
      </c>
      <c r="L8499">
        <v>145.5796</v>
      </c>
      <c r="M8499">
        <v>0.26419999999999999</v>
      </c>
      <c r="N8499">
        <v>164.6267</v>
      </c>
    </row>
    <row r="8500" spans="1:14" x14ac:dyDescent="0.25">
      <c r="A8500">
        <v>8492</v>
      </c>
      <c r="B8500">
        <v>968400</v>
      </c>
      <c r="C8500">
        <v>0</v>
      </c>
      <c r="E8500">
        <v>0</v>
      </c>
      <c r="F8500">
        <v>102.33499999999999</v>
      </c>
      <c r="G8500">
        <v>0</v>
      </c>
      <c r="H8500">
        <v>293.76830000000001</v>
      </c>
      <c r="I8500">
        <v>1.0587</v>
      </c>
      <c r="J8500">
        <v>39.565100000000001</v>
      </c>
      <c r="K8500">
        <v>0.4778</v>
      </c>
      <c r="L8500">
        <v>145.5778</v>
      </c>
      <c r="M8500">
        <v>0.2591</v>
      </c>
      <c r="N8500">
        <v>164.6216</v>
      </c>
    </row>
    <row r="8501" spans="1:14" x14ac:dyDescent="0.25">
      <c r="A8501">
        <v>8493</v>
      </c>
      <c r="B8501">
        <v>972000</v>
      </c>
      <c r="C8501">
        <v>0</v>
      </c>
      <c r="E8501">
        <v>0</v>
      </c>
      <c r="F8501">
        <v>102.33499999999999</v>
      </c>
      <c r="G8501">
        <v>0</v>
      </c>
      <c r="H8501">
        <v>293.76830000000001</v>
      </c>
      <c r="I8501">
        <v>1.0436000000000001</v>
      </c>
      <c r="J8501">
        <v>39.5501</v>
      </c>
      <c r="K8501">
        <v>0.47810000000000002</v>
      </c>
      <c r="L8501">
        <v>145.57810000000001</v>
      </c>
      <c r="M8501">
        <v>0.255</v>
      </c>
      <c r="N8501">
        <v>164.61760000000001</v>
      </c>
    </row>
    <row r="8502" spans="1:14" x14ac:dyDescent="0.25">
      <c r="A8502">
        <v>8494</v>
      </c>
      <c r="B8502">
        <v>975600</v>
      </c>
      <c r="C8502">
        <v>0</v>
      </c>
      <c r="E8502">
        <v>0</v>
      </c>
      <c r="F8502">
        <v>102.33499999999999</v>
      </c>
      <c r="G8502">
        <v>0</v>
      </c>
      <c r="H8502">
        <v>293.76830000000001</v>
      </c>
      <c r="I8502">
        <v>1.0306999999999999</v>
      </c>
      <c r="J8502">
        <v>39.537100000000002</v>
      </c>
      <c r="K8502">
        <v>0.47989999999999999</v>
      </c>
      <c r="L8502">
        <v>145.57990000000001</v>
      </c>
      <c r="M8502">
        <v>0.25140000000000001</v>
      </c>
      <c r="N8502">
        <v>164.6139</v>
      </c>
    </row>
    <row r="8503" spans="1:14" x14ac:dyDescent="0.25">
      <c r="A8503">
        <v>8495</v>
      </c>
      <c r="B8503">
        <v>979200</v>
      </c>
      <c r="C8503">
        <v>0</v>
      </c>
      <c r="E8503">
        <v>2.0000000000000001E-4</v>
      </c>
      <c r="F8503">
        <v>102.3352</v>
      </c>
      <c r="G8503">
        <v>0</v>
      </c>
      <c r="H8503">
        <v>293.76830000000001</v>
      </c>
      <c r="I8503">
        <v>1.0172000000000001</v>
      </c>
      <c r="J8503">
        <v>39.523699999999998</v>
      </c>
      <c r="K8503">
        <v>0.4758</v>
      </c>
      <c r="L8503">
        <v>145.57579999999999</v>
      </c>
      <c r="M8503">
        <v>0.24540000000000001</v>
      </c>
      <c r="N8503">
        <v>164.6079</v>
      </c>
    </row>
    <row r="8504" spans="1:14" x14ac:dyDescent="0.25">
      <c r="A8504">
        <v>8496</v>
      </c>
      <c r="B8504">
        <v>982800</v>
      </c>
      <c r="C8504">
        <v>0</v>
      </c>
      <c r="E8504">
        <v>5.0000000000000001E-4</v>
      </c>
      <c r="F8504">
        <v>102.3355</v>
      </c>
      <c r="G8504">
        <v>0</v>
      </c>
      <c r="H8504">
        <v>293.76830000000001</v>
      </c>
      <c r="I8504">
        <v>1.0049999999999999</v>
      </c>
      <c r="J8504">
        <v>39.511400000000002</v>
      </c>
      <c r="K8504">
        <v>0.4677</v>
      </c>
      <c r="L8504">
        <v>145.5677</v>
      </c>
      <c r="M8504">
        <v>0.2402</v>
      </c>
      <c r="N8504">
        <v>164.6027</v>
      </c>
    </row>
    <row r="8505" spans="1:14" x14ac:dyDescent="0.25">
      <c r="A8505">
        <v>8497</v>
      </c>
      <c r="B8505">
        <v>986400</v>
      </c>
      <c r="C8505">
        <v>0</v>
      </c>
      <c r="E8505">
        <v>2.0000000000000001E-4</v>
      </c>
      <c r="F8505">
        <v>102.3352</v>
      </c>
      <c r="G8505">
        <v>0</v>
      </c>
      <c r="H8505">
        <v>293.76830000000001</v>
      </c>
      <c r="I8505">
        <v>0.99339999999999995</v>
      </c>
      <c r="J8505">
        <v>39.4998</v>
      </c>
      <c r="K8505">
        <v>0.45939999999999998</v>
      </c>
      <c r="L8505">
        <v>145.55940000000001</v>
      </c>
      <c r="M8505">
        <v>0.23669999999999999</v>
      </c>
      <c r="N8505">
        <v>164.5992</v>
      </c>
    </row>
    <row r="8506" spans="1:14" x14ac:dyDescent="0.25">
      <c r="A8506">
        <v>8498</v>
      </c>
      <c r="B8506">
        <v>990000</v>
      </c>
      <c r="C8506">
        <v>0</v>
      </c>
      <c r="E8506">
        <v>5.0000000000000001E-4</v>
      </c>
      <c r="F8506">
        <v>102.3355</v>
      </c>
      <c r="G8506">
        <v>0</v>
      </c>
      <c r="H8506">
        <v>293.76830000000001</v>
      </c>
      <c r="I8506">
        <v>0.9819</v>
      </c>
      <c r="J8506">
        <v>39.488300000000002</v>
      </c>
      <c r="K8506">
        <v>0.45050000000000001</v>
      </c>
      <c r="L8506">
        <v>145.5505</v>
      </c>
      <c r="M8506">
        <v>0.23180000000000001</v>
      </c>
      <c r="N8506">
        <v>164.5943</v>
      </c>
    </row>
    <row r="8507" spans="1:14" x14ac:dyDescent="0.25">
      <c r="A8507">
        <v>8499</v>
      </c>
      <c r="B8507">
        <v>993600</v>
      </c>
      <c r="C8507">
        <v>0</v>
      </c>
      <c r="E8507">
        <v>6.9999999999999999E-4</v>
      </c>
      <c r="F8507">
        <v>102.3357</v>
      </c>
      <c r="G8507">
        <v>0</v>
      </c>
      <c r="H8507">
        <v>293.76830000000001</v>
      </c>
      <c r="I8507">
        <v>0.96989999999999998</v>
      </c>
      <c r="J8507">
        <v>39.476399999999998</v>
      </c>
      <c r="K8507">
        <v>0.43909999999999999</v>
      </c>
      <c r="L8507">
        <v>145.53909999999999</v>
      </c>
      <c r="M8507">
        <v>0.22689999999999999</v>
      </c>
      <c r="N8507">
        <v>164.58940000000001</v>
      </c>
    </row>
    <row r="8508" spans="1:14" x14ac:dyDescent="0.25">
      <c r="A8508">
        <v>8500</v>
      </c>
      <c r="B8508">
        <v>997200</v>
      </c>
      <c r="C8508">
        <v>0</v>
      </c>
      <c r="E8508">
        <v>8.0000000000000004E-4</v>
      </c>
      <c r="F8508">
        <v>102.33580000000001</v>
      </c>
      <c r="G8508">
        <v>0</v>
      </c>
      <c r="H8508">
        <v>293.76830000000001</v>
      </c>
      <c r="I8508">
        <v>0.96050000000000002</v>
      </c>
      <c r="J8508">
        <v>39.466999999999999</v>
      </c>
      <c r="K8508">
        <v>0.43680000000000002</v>
      </c>
      <c r="L8508">
        <v>145.5368</v>
      </c>
      <c r="M8508">
        <v>0.223</v>
      </c>
      <c r="N8508">
        <v>164.5855</v>
      </c>
    </row>
    <row r="8509" spans="1:14" x14ac:dyDescent="0.25">
      <c r="A8509">
        <v>8501</v>
      </c>
      <c r="B8509">
        <v>1000800</v>
      </c>
      <c r="C8509">
        <v>0</v>
      </c>
      <c r="E8509">
        <v>8.9999999999999998E-4</v>
      </c>
      <c r="F8509">
        <v>102.3359</v>
      </c>
      <c r="G8509">
        <v>0</v>
      </c>
      <c r="H8509">
        <v>293.76830000000001</v>
      </c>
      <c r="I8509">
        <v>0.94969999999999999</v>
      </c>
      <c r="J8509">
        <v>39.456200000000003</v>
      </c>
      <c r="K8509">
        <v>0.42859999999999998</v>
      </c>
      <c r="L8509">
        <v>145.52860000000001</v>
      </c>
      <c r="M8509">
        <v>0.2198</v>
      </c>
      <c r="N8509">
        <v>164.5823</v>
      </c>
    </row>
    <row r="8510" spans="1:14" x14ac:dyDescent="0.25">
      <c r="A8510">
        <v>8502</v>
      </c>
      <c r="B8510">
        <v>1004400</v>
      </c>
      <c r="C8510">
        <v>0</v>
      </c>
      <c r="E8510">
        <v>8.9999999999999998E-4</v>
      </c>
      <c r="F8510">
        <v>102.3359</v>
      </c>
      <c r="G8510">
        <v>0</v>
      </c>
      <c r="H8510">
        <v>293.76830000000001</v>
      </c>
      <c r="I8510">
        <v>0.93859999999999999</v>
      </c>
      <c r="J8510">
        <v>39.445</v>
      </c>
      <c r="K8510">
        <v>0.4239</v>
      </c>
      <c r="L8510">
        <v>145.5239</v>
      </c>
      <c r="M8510">
        <v>0.2152</v>
      </c>
      <c r="N8510">
        <v>164.57769999999999</v>
      </c>
    </row>
    <row r="8511" spans="1:14" x14ac:dyDescent="0.25">
      <c r="A8511">
        <v>8503</v>
      </c>
      <c r="B8511">
        <v>1008000</v>
      </c>
      <c r="C8511">
        <v>0</v>
      </c>
      <c r="E8511">
        <v>8.9999999999999998E-4</v>
      </c>
      <c r="F8511">
        <v>102.3359</v>
      </c>
      <c r="G8511">
        <v>0</v>
      </c>
      <c r="H8511">
        <v>293.76830000000001</v>
      </c>
      <c r="I8511">
        <v>0.92849999999999999</v>
      </c>
      <c r="J8511">
        <v>39.435000000000002</v>
      </c>
      <c r="K8511">
        <v>0.41620000000000001</v>
      </c>
      <c r="L8511">
        <v>145.5162</v>
      </c>
      <c r="M8511">
        <v>0.2092</v>
      </c>
      <c r="N8511">
        <v>164.57169999999999</v>
      </c>
    </row>
    <row r="8512" spans="1:14" x14ac:dyDescent="0.25">
      <c r="A8512">
        <v>8504</v>
      </c>
      <c r="B8512">
        <v>1011600</v>
      </c>
      <c r="C8512">
        <v>0.3</v>
      </c>
      <c r="E8512">
        <v>8.9999999999999998E-4</v>
      </c>
      <c r="F8512">
        <v>102.3359</v>
      </c>
      <c r="G8512">
        <v>0</v>
      </c>
      <c r="H8512">
        <v>293.76830000000001</v>
      </c>
      <c r="I8512">
        <v>0.91979999999999995</v>
      </c>
      <c r="J8512">
        <v>39.426299999999998</v>
      </c>
      <c r="K8512">
        <v>0.41310000000000002</v>
      </c>
      <c r="L8512">
        <v>145.51310000000001</v>
      </c>
      <c r="M8512">
        <v>0.20619999999999999</v>
      </c>
      <c r="N8512">
        <v>164.5686</v>
      </c>
    </row>
    <row r="8513" spans="1:14" x14ac:dyDescent="0.25">
      <c r="A8513">
        <v>8505</v>
      </c>
      <c r="B8513">
        <v>1015200</v>
      </c>
      <c r="C8513">
        <v>1.1000000000000001</v>
      </c>
      <c r="E8513">
        <v>8.9999999999999998E-4</v>
      </c>
      <c r="F8513">
        <v>102.3359</v>
      </c>
      <c r="G8513">
        <v>6.9999999999999999E-4</v>
      </c>
      <c r="H8513">
        <v>293.76900000000001</v>
      </c>
      <c r="I8513">
        <v>0.91590000000000005</v>
      </c>
      <c r="J8513">
        <v>39.422400000000003</v>
      </c>
      <c r="K8513">
        <v>0.41649999999999998</v>
      </c>
      <c r="L8513">
        <v>145.51650000000001</v>
      </c>
      <c r="M8513">
        <v>0.20699999999999999</v>
      </c>
      <c r="N8513">
        <v>164.56950000000001</v>
      </c>
    </row>
    <row r="8514" spans="1:14" x14ac:dyDescent="0.25">
      <c r="A8514">
        <v>8506</v>
      </c>
      <c r="B8514">
        <v>1018800</v>
      </c>
      <c r="C8514">
        <v>1</v>
      </c>
      <c r="E8514">
        <v>8.0000000000000004E-4</v>
      </c>
      <c r="F8514">
        <v>102.33580000000001</v>
      </c>
      <c r="G8514">
        <v>1.1000000000000001E-3</v>
      </c>
      <c r="H8514">
        <v>293.76949999999999</v>
      </c>
      <c r="I8514">
        <v>0.91379999999999995</v>
      </c>
      <c r="J8514">
        <v>39.420200000000001</v>
      </c>
      <c r="K8514">
        <v>0.4325</v>
      </c>
      <c r="L8514">
        <v>145.5325</v>
      </c>
      <c r="M8514">
        <v>0.21099999999999999</v>
      </c>
      <c r="N8514">
        <v>164.5735</v>
      </c>
    </row>
    <row r="8515" spans="1:14" x14ac:dyDescent="0.25">
      <c r="A8515">
        <v>8507</v>
      </c>
      <c r="B8515">
        <v>1022400</v>
      </c>
      <c r="C8515">
        <v>1</v>
      </c>
      <c r="E8515">
        <v>8.0000000000000004E-4</v>
      </c>
      <c r="F8515">
        <v>102.33580000000001</v>
      </c>
      <c r="G8515">
        <v>1.4E-3</v>
      </c>
      <c r="H8515">
        <v>293.7697</v>
      </c>
      <c r="I8515">
        <v>0.91379999999999995</v>
      </c>
      <c r="J8515">
        <v>39.420299999999997</v>
      </c>
      <c r="K8515">
        <v>0.44629999999999997</v>
      </c>
      <c r="L8515">
        <v>145.5463</v>
      </c>
      <c r="M8515">
        <v>0.21940000000000001</v>
      </c>
      <c r="N8515">
        <v>164.58189999999999</v>
      </c>
    </row>
    <row r="8516" spans="1:14" x14ac:dyDescent="0.25">
      <c r="A8516">
        <v>8508</v>
      </c>
      <c r="B8516">
        <v>1026000</v>
      </c>
      <c r="C8516">
        <v>1.2</v>
      </c>
      <c r="E8516">
        <v>6.9999999999999999E-4</v>
      </c>
      <c r="F8516">
        <v>102.3357</v>
      </c>
      <c r="G8516">
        <v>1.1999999999999999E-3</v>
      </c>
      <c r="H8516">
        <v>293.76949999999999</v>
      </c>
      <c r="I8516">
        <v>0.9163</v>
      </c>
      <c r="J8516">
        <v>39.422800000000002</v>
      </c>
      <c r="K8516">
        <v>0.47989999999999999</v>
      </c>
      <c r="L8516">
        <v>145.57990000000001</v>
      </c>
      <c r="M8516">
        <v>0.2288</v>
      </c>
      <c r="N8516">
        <v>164.59129999999999</v>
      </c>
    </row>
    <row r="8517" spans="1:14" x14ac:dyDescent="0.25">
      <c r="A8517">
        <v>8509</v>
      </c>
      <c r="B8517">
        <v>1029600</v>
      </c>
      <c r="C8517">
        <v>1.5</v>
      </c>
      <c r="E8517">
        <v>6.9999999999999999E-4</v>
      </c>
      <c r="F8517">
        <v>102.3357</v>
      </c>
      <c r="G8517">
        <v>0</v>
      </c>
      <c r="H8517">
        <v>293.76830000000001</v>
      </c>
      <c r="I8517">
        <v>0.92669999999999997</v>
      </c>
      <c r="J8517">
        <v>39.433100000000003</v>
      </c>
      <c r="K8517">
        <v>0.48680000000000001</v>
      </c>
      <c r="L8517">
        <v>145.58680000000001</v>
      </c>
      <c r="M8517">
        <v>0.24970000000000001</v>
      </c>
      <c r="N8517">
        <v>164.6122</v>
      </c>
    </row>
    <row r="8518" spans="1:14" x14ac:dyDescent="0.25">
      <c r="A8518">
        <v>8510</v>
      </c>
      <c r="B8518">
        <v>1033200</v>
      </c>
      <c r="C8518">
        <v>0.9</v>
      </c>
      <c r="E8518">
        <v>1E-4</v>
      </c>
      <c r="F8518">
        <v>102.3351</v>
      </c>
      <c r="G8518">
        <v>0</v>
      </c>
      <c r="H8518">
        <v>293.76830000000001</v>
      </c>
      <c r="I8518">
        <v>0.94099999999999995</v>
      </c>
      <c r="J8518">
        <v>39.447499999999998</v>
      </c>
      <c r="K8518">
        <v>0.52590000000000003</v>
      </c>
      <c r="L8518">
        <v>145.6259</v>
      </c>
      <c r="M8518">
        <v>0.30320000000000003</v>
      </c>
      <c r="N8518">
        <v>164.66569999999999</v>
      </c>
    </row>
    <row r="8519" spans="1:14" x14ac:dyDescent="0.25">
      <c r="A8519">
        <v>8511</v>
      </c>
      <c r="B8519">
        <v>1036800</v>
      </c>
      <c r="C8519">
        <v>0.5</v>
      </c>
      <c r="E8519">
        <v>0</v>
      </c>
      <c r="F8519">
        <v>102.33499999999999</v>
      </c>
      <c r="G8519">
        <v>0</v>
      </c>
      <c r="H8519">
        <v>293.76830000000001</v>
      </c>
      <c r="I8519">
        <v>0.96130000000000004</v>
      </c>
      <c r="J8519">
        <v>39.467799999999997</v>
      </c>
      <c r="K8519">
        <v>0.57850000000000001</v>
      </c>
      <c r="L8519">
        <v>145.67850000000001</v>
      </c>
      <c r="M8519">
        <v>0.36849999999999999</v>
      </c>
      <c r="N8519">
        <v>164.73099999999999</v>
      </c>
    </row>
    <row r="8520" spans="1:14" x14ac:dyDescent="0.25">
      <c r="A8520">
        <v>8512</v>
      </c>
      <c r="B8520">
        <v>1040400</v>
      </c>
      <c r="C8520">
        <v>0.4</v>
      </c>
      <c r="E8520">
        <v>0</v>
      </c>
      <c r="F8520">
        <v>102.33499999999999</v>
      </c>
      <c r="G8520">
        <v>0</v>
      </c>
      <c r="H8520">
        <v>293.76830000000001</v>
      </c>
      <c r="I8520">
        <v>0.99460000000000004</v>
      </c>
      <c r="J8520">
        <v>39.501100000000001</v>
      </c>
      <c r="K8520">
        <v>0.63729999999999998</v>
      </c>
      <c r="L8520">
        <v>145.7373</v>
      </c>
      <c r="M8520">
        <v>0.4229</v>
      </c>
      <c r="N8520">
        <v>164.78540000000001</v>
      </c>
    </row>
    <row r="8521" spans="1:14" x14ac:dyDescent="0.25">
      <c r="A8521">
        <v>8513</v>
      </c>
      <c r="B8521">
        <v>1044000</v>
      </c>
      <c r="C8521">
        <v>1.2</v>
      </c>
      <c r="E8521">
        <v>4.5600000000000002E-2</v>
      </c>
      <c r="F8521">
        <v>102.3806</v>
      </c>
      <c r="G8521">
        <v>0</v>
      </c>
      <c r="H8521">
        <v>293.76830000000001</v>
      </c>
      <c r="I8521">
        <v>1.0435000000000001</v>
      </c>
      <c r="J8521">
        <v>39.549900000000001</v>
      </c>
      <c r="K8521">
        <v>0.76190000000000002</v>
      </c>
      <c r="L8521">
        <v>145.86189999999999</v>
      </c>
      <c r="M8521">
        <v>0.46039999999999998</v>
      </c>
      <c r="N8521">
        <v>164.8229</v>
      </c>
    </row>
    <row r="8522" spans="1:14" x14ac:dyDescent="0.25">
      <c r="A8522">
        <v>8514</v>
      </c>
      <c r="B8522">
        <v>1047600</v>
      </c>
      <c r="C8522">
        <v>2.9</v>
      </c>
      <c r="E8522">
        <v>0.12540000000000001</v>
      </c>
      <c r="F8522">
        <v>102.46040000000001</v>
      </c>
      <c r="G8522">
        <v>0</v>
      </c>
      <c r="H8522">
        <v>293.76830000000001</v>
      </c>
      <c r="I8522">
        <v>1.1257999999999999</v>
      </c>
      <c r="J8522">
        <v>39.632300000000001</v>
      </c>
      <c r="K8522">
        <v>0.88900000000000001</v>
      </c>
      <c r="L8522">
        <v>145.989</v>
      </c>
      <c r="M8522">
        <v>0.51429999999999998</v>
      </c>
      <c r="N8522">
        <v>164.8768</v>
      </c>
    </row>
    <row r="8523" spans="1:14" x14ac:dyDescent="0.25">
      <c r="A8523">
        <v>8515</v>
      </c>
      <c r="B8523">
        <v>1051200</v>
      </c>
      <c r="C8523">
        <v>2.5</v>
      </c>
      <c r="E8523">
        <v>0.24199999999999999</v>
      </c>
      <c r="F8523">
        <v>102.577</v>
      </c>
      <c r="G8523">
        <v>0</v>
      </c>
      <c r="H8523">
        <v>293.76830000000001</v>
      </c>
      <c r="I8523">
        <v>1.2458</v>
      </c>
      <c r="J8523">
        <v>39.752299999999998</v>
      </c>
      <c r="K8523">
        <v>1.0587</v>
      </c>
      <c r="L8523">
        <v>146.15870000000001</v>
      </c>
      <c r="M8523">
        <v>0.58930000000000005</v>
      </c>
      <c r="N8523">
        <v>164.95179999999999</v>
      </c>
    </row>
    <row r="8524" spans="1:14" x14ac:dyDescent="0.25">
      <c r="A8524">
        <v>8516</v>
      </c>
      <c r="B8524">
        <v>1054800</v>
      </c>
      <c r="C8524">
        <v>1.5</v>
      </c>
      <c r="E8524">
        <v>0.43540000000000001</v>
      </c>
      <c r="F8524">
        <v>102.7704</v>
      </c>
      <c r="G8524">
        <v>0</v>
      </c>
      <c r="H8524">
        <v>293.76830000000001</v>
      </c>
      <c r="I8524">
        <v>1.417</v>
      </c>
      <c r="J8524">
        <v>39.923400000000001</v>
      </c>
      <c r="K8524">
        <v>1.2334000000000001</v>
      </c>
      <c r="L8524">
        <v>146.33340000000001</v>
      </c>
      <c r="M8524">
        <v>0.69389999999999996</v>
      </c>
      <c r="N8524">
        <v>165.0564</v>
      </c>
    </row>
    <row r="8525" spans="1:14" x14ac:dyDescent="0.25">
      <c r="A8525">
        <v>8517</v>
      </c>
      <c r="B8525">
        <v>1058400</v>
      </c>
      <c r="C8525">
        <v>0.1</v>
      </c>
      <c r="E8525">
        <v>0.64359999999999995</v>
      </c>
      <c r="F8525">
        <v>102.9786</v>
      </c>
      <c r="G8525">
        <v>0</v>
      </c>
      <c r="H8525">
        <v>293.76830000000001</v>
      </c>
      <c r="I8525">
        <v>1.6476</v>
      </c>
      <c r="J8525">
        <v>40.1541</v>
      </c>
      <c r="K8525">
        <v>1.4033</v>
      </c>
      <c r="L8525">
        <v>146.5033</v>
      </c>
      <c r="M8525">
        <v>0.86099999999999999</v>
      </c>
      <c r="N8525">
        <v>165.2235</v>
      </c>
    </row>
    <row r="8526" spans="1:14" x14ac:dyDescent="0.25">
      <c r="A8526">
        <v>8518</v>
      </c>
      <c r="B8526">
        <v>1062000</v>
      </c>
      <c r="C8526">
        <v>0.9</v>
      </c>
      <c r="E8526">
        <v>0.82020000000000004</v>
      </c>
      <c r="F8526">
        <v>103.15519999999999</v>
      </c>
      <c r="G8526">
        <v>0</v>
      </c>
      <c r="H8526">
        <v>293.76830000000001</v>
      </c>
      <c r="I8526">
        <v>1.9412</v>
      </c>
      <c r="J8526">
        <v>40.447699999999998</v>
      </c>
      <c r="K8526">
        <v>1.6303000000000001</v>
      </c>
      <c r="L8526">
        <v>146.7303</v>
      </c>
      <c r="M8526">
        <v>1.0058</v>
      </c>
      <c r="N8526">
        <v>165.3683</v>
      </c>
    </row>
    <row r="8527" spans="1:14" x14ac:dyDescent="0.25">
      <c r="A8527">
        <v>8519</v>
      </c>
      <c r="B8527">
        <v>1065600</v>
      </c>
      <c r="C8527">
        <v>1.5</v>
      </c>
      <c r="E8527">
        <v>0.94259999999999999</v>
      </c>
      <c r="F8527">
        <v>103.27760000000001</v>
      </c>
      <c r="G8527">
        <v>0</v>
      </c>
      <c r="H8527">
        <v>293.76830000000001</v>
      </c>
      <c r="I8527">
        <v>2.3479999999999999</v>
      </c>
      <c r="J8527">
        <v>40.854500000000002</v>
      </c>
      <c r="K8527">
        <v>1.6949000000000001</v>
      </c>
      <c r="L8527">
        <v>146.79499999999999</v>
      </c>
      <c r="M8527">
        <v>1.0517000000000001</v>
      </c>
      <c r="N8527">
        <v>165.41419999999999</v>
      </c>
    </row>
    <row r="8528" spans="1:14" x14ac:dyDescent="0.25">
      <c r="A8528">
        <v>8520</v>
      </c>
      <c r="B8528">
        <v>1069200</v>
      </c>
      <c r="C8528">
        <v>1.4</v>
      </c>
      <c r="E8528">
        <v>1.1184000000000001</v>
      </c>
      <c r="F8528">
        <v>103.4534</v>
      </c>
      <c r="G8528">
        <v>0</v>
      </c>
      <c r="H8528">
        <v>293.76830000000001</v>
      </c>
      <c r="I8528">
        <v>2.9479000000000002</v>
      </c>
      <c r="J8528">
        <v>41.4544</v>
      </c>
      <c r="K8528">
        <v>1.7121</v>
      </c>
      <c r="L8528">
        <v>146.81209999999999</v>
      </c>
      <c r="M8528">
        <v>1.0507</v>
      </c>
      <c r="N8528">
        <v>165.41319999999999</v>
      </c>
    </row>
    <row r="8529" spans="1:14" x14ac:dyDescent="0.25">
      <c r="A8529">
        <v>8521</v>
      </c>
      <c r="B8529">
        <v>1072800</v>
      </c>
      <c r="C8529">
        <v>0.7</v>
      </c>
      <c r="E8529">
        <v>1.2065999999999999</v>
      </c>
      <c r="F8529">
        <v>103.5416</v>
      </c>
      <c r="G8529">
        <v>0</v>
      </c>
      <c r="H8529">
        <v>293.76830000000001</v>
      </c>
      <c r="I8529">
        <v>3.5728</v>
      </c>
      <c r="J8529">
        <v>42.079300000000003</v>
      </c>
      <c r="K8529">
        <v>1.7001999999999999</v>
      </c>
      <c r="L8529">
        <v>146.80019999999999</v>
      </c>
      <c r="M8529">
        <v>1.0355000000000001</v>
      </c>
      <c r="N8529">
        <v>165.398</v>
      </c>
    </row>
    <row r="8530" spans="1:14" x14ac:dyDescent="0.25">
      <c r="A8530">
        <v>8522</v>
      </c>
      <c r="B8530">
        <v>1076400</v>
      </c>
      <c r="C8530">
        <v>1.4</v>
      </c>
      <c r="E8530">
        <v>1.2331000000000001</v>
      </c>
      <c r="F8530">
        <v>103.5681</v>
      </c>
      <c r="G8530">
        <v>0</v>
      </c>
      <c r="H8530">
        <v>293.76830000000001</v>
      </c>
      <c r="I8530">
        <v>4.1204999999999998</v>
      </c>
      <c r="J8530">
        <v>42.626899999999999</v>
      </c>
      <c r="K8530">
        <v>1.6989000000000001</v>
      </c>
      <c r="L8530">
        <v>146.7989</v>
      </c>
      <c r="M8530">
        <v>1.0419</v>
      </c>
      <c r="N8530">
        <v>165.40440000000001</v>
      </c>
    </row>
    <row r="8531" spans="1:14" x14ac:dyDescent="0.25">
      <c r="A8531">
        <v>8523</v>
      </c>
      <c r="B8531">
        <v>1080000</v>
      </c>
      <c r="C8531">
        <v>1.1000000000000001</v>
      </c>
      <c r="E8531">
        <v>1.2319</v>
      </c>
      <c r="F8531">
        <v>103.5669</v>
      </c>
      <c r="G8531">
        <v>0</v>
      </c>
      <c r="H8531">
        <v>293.76830000000001</v>
      </c>
      <c r="I8531">
        <v>4.4984999999999999</v>
      </c>
      <c r="J8531">
        <v>43.005000000000003</v>
      </c>
      <c r="K8531">
        <v>1.7005999999999999</v>
      </c>
      <c r="L8531">
        <v>146.8006</v>
      </c>
      <c r="M8531">
        <v>1.0491999999999999</v>
      </c>
      <c r="N8531">
        <v>165.4117</v>
      </c>
    </row>
    <row r="8532" spans="1:14" x14ac:dyDescent="0.25">
      <c r="A8532">
        <v>8524</v>
      </c>
      <c r="B8532">
        <v>1083600</v>
      </c>
      <c r="C8532">
        <v>1.1000000000000001</v>
      </c>
      <c r="E8532">
        <v>1.2346999999999999</v>
      </c>
      <c r="F8532">
        <v>103.5697</v>
      </c>
      <c r="G8532">
        <v>0</v>
      </c>
      <c r="H8532">
        <v>293.76830000000001</v>
      </c>
      <c r="I8532">
        <v>4.6398999999999999</v>
      </c>
      <c r="J8532">
        <v>43.146299999999997</v>
      </c>
      <c r="K8532">
        <v>1.7012</v>
      </c>
      <c r="L8532">
        <v>146.80119999999999</v>
      </c>
      <c r="M8532">
        <v>1.0439000000000001</v>
      </c>
      <c r="N8532">
        <v>165.40639999999999</v>
      </c>
    </row>
    <row r="8533" spans="1:14" x14ac:dyDescent="0.25">
      <c r="A8533">
        <v>8525</v>
      </c>
      <c r="B8533">
        <v>1087200</v>
      </c>
      <c r="C8533">
        <v>1.5</v>
      </c>
      <c r="E8533">
        <v>1.2378</v>
      </c>
      <c r="F8533">
        <v>103.5728</v>
      </c>
      <c r="G8533">
        <v>0</v>
      </c>
      <c r="H8533">
        <v>293.76830000000001</v>
      </c>
      <c r="I8533">
        <v>4.6574999999999998</v>
      </c>
      <c r="J8533">
        <v>43.163899999999998</v>
      </c>
      <c r="K8533">
        <v>1.6990000000000001</v>
      </c>
      <c r="L8533">
        <v>146.79900000000001</v>
      </c>
      <c r="M8533">
        <v>1.0390999999999999</v>
      </c>
      <c r="N8533">
        <v>165.4016</v>
      </c>
    </row>
    <row r="8534" spans="1:14" x14ac:dyDescent="0.25">
      <c r="A8534">
        <v>8526</v>
      </c>
      <c r="B8534">
        <v>1090800</v>
      </c>
      <c r="C8534">
        <v>0.5</v>
      </c>
      <c r="E8534">
        <v>1.2364999999999999</v>
      </c>
      <c r="F8534">
        <v>103.5715</v>
      </c>
      <c r="G8534">
        <v>0</v>
      </c>
      <c r="H8534">
        <v>293.76830000000001</v>
      </c>
      <c r="I8534">
        <v>4.6589</v>
      </c>
      <c r="J8534">
        <v>43.165399999999998</v>
      </c>
      <c r="K8534">
        <v>1.6953</v>
      </c>
      <c r="L8534">
        <v>146.7953</v>
      </c>
      <c r="M8534">
        <v>1.0358000000000001</v>
      </c>
      <c r="N8534">
        <v>165.39830000000001</v>
      </c>
    </row>
    <row r="8535" spans="1:14" x14ac:dyDescent="0.25">
      <c r="A8535">
        <v>8527</v>
      </c>
      <c r="B8535">
        <v>1094400</v>
      </c>
      <c r="C8535">
        <v>1.3</v>
      </c>
      <c r="E8535">
        <v>1.232</v>
      </c>
      <c r="F8535">
        <v>103.56699999999999</v>
      </c>
      <c r="G8535">
        <v>0</v>
      </c>
      <c r="H8535">
        <v>293.76830000000001</v>
      </c>
      <c r="I8535">
        <v>4.6597</v>
      </c>
      <c r="J8535">
        <v>43.166200000000003</v>
      </c>
      <c r="K8535">
        <v>1.6938</v>
      </c>
      <c r="L8535">
        <v>146.7938</v>
      </c>
      <c r="M8535">
        <v>1.0333000000000001</v>
      </c>
      <c r="N8535">
        <v>165.39580000000001</v>
      </c>
    </row>
    <row r="8536" spans="1:14" x14ac:dyDescent="0.25">
      <c r="A8536">
        <v>8528</v>
      </c>
      <c r="B8536">
        <v>1098000</v>
      </c>
      <c r="C8536">
        <v>1.8</v>
      </c>
      <c r="E8536">
        <v>1.2292000000000001</v>
      </c>
      <c r="F8536">
        <v>103.5642</v>
      </c>
      <c r="G8536">
        <v>0</v>
      </c>
      <c r="H8536">
        <v>293.76830000000001</v>
      </c>
      <c r="I8536">
        <v>4.6597</v>
      </c>
      <c r="J8536">
        <v>43.1661</v>
      </c>
      <c r="K8536">
        <v>1.6915</v>
      </c>
      <c r="L8536">
        <v>146.79150000000001</v>
      </c>
      <c r="M8536">
        <v>1.0305</v>
      </c>
      <c r="N8536">
        <v>165.393</v>
      </c>
    </row>
    <row r="8537" spans="1:14" x14ac:dyDescent="0.25">
      <c r="A8537">
        <v>8529</v>
      </c>
      <c r="B8537">
        <v>1101600</v>
      </c>
      <c r="C8537">
        <v>1.6</v>
      </c>
      <c r="E8537">
        <v>1.2326999999999999</v>
      </c>
      <c r="F8537">
        <v>103.5677</v>
      </c>
      <c r="G8537">
        <v>0</v>
      </c>
      <c r="H8537">
        <v>293.76830000000001</v>
      </c>
      <c r="I8537">
        <v>4.6628999999999996</v>
      </c>
      <c r="J8537">
        <v>43.1693</v>
      </c>
      <c r="K8537">
        <v>1.6974</v>
      </c>
      <c r="L8537">
        <v>146.79740000000001</v>
      </c>
      <c r="M8537">
        <v>1.0286</v>
      </c>
      <c r="N8537">
        <v>165.39109999999999</v>
      </c>
    </row>
    <row r="8538" spans="1:14" x14ac:dyDescent="0.25">
      <c r="A8538">
        <v>8530</v>
      </c>
      <c r="B8538">
        <v>1105200</v>
      </c>
      <c r="C8538">
        <v>1</v>
      </c>
      <c r="E8538">
        <v>1.2397</v>
      </c>
      <c r="F8538">
        <v>103.57470000000001</v>
      </c>
      <c r="G8538">
        <v>0</v>
      </c>
      <c r="H8538">
        <v>293.76830000000001</v>
      </c>
      <c r="I8538">
        <v>4.6677</v>
      </c>
      <c r="J8538">
        <v>43.174100000000003</v>
      </c>
      <c r="K8538">
        <v>1.6997</v>
      </c>
      <c r="L8538">
        <v>146.7997</v>
      </c>
      <c r="M8538">
        <v>1.0404</v>
      </c>
      <c r="N8538">
        <v>165.40289999999999</v>
      </c>
    </row>
    <row r="8539" spans="1:14" x14ac:dyDescent="0.25">
      <c r="A8539">
        <v>8531</v>
      </c>
      <c r="B8539">
        <v>1108800</v>
      </c>
      <c r="C8539">
        <v>1.3</v>
      </c>
      <c r="E8539">
        <v>1.2494000000000001</v>
      </c>
      <c r="F8539">
        <v>103.5844</v>
      </c>
      <c r="G8539">
        <v>0</v>
      </c>
      <c r="H8539">
        <v>293.76830000000001</v>
      </c>
      <c r="I8539">
        <v>4.6920999999999999</v>
      </c>
      <c r="J8539">
        <v>43.198500000000003</v>
      </c>
      <c r="K8539">
        <v>1.7079</v>
      </c>
      <c r="L8539">
        <v>146.80789999999999</v>
      </c>
      <c r="M8539">
        <v>1.0699000000000001</v>
      </c>
      <c r="N8539">
        <v>165.4324</v>
      </c>
    </row>
    <row r="8540" spans="1:14" x14ac:dyDescent="0.25">
      <c r="A8540">
        <v>8532</v>
      </c>
      <c r="B8540">
        <v>1112400</v>
      </c>
      <c r="C8540">
        <v>1.5</v>
      </c>
      <c r="E8540">
        <v>1.2625</v>
      </c>
      <c r="F8540">
        <v>103.5975</v>
      </c>
      <c r="G8540">
        <v>0</v>
      </c>
      <c r="H8540">
        <v>293.76830000000001</v>
      </c>
      <c r="I8540">
        <v>4.7179000000000002</v>
      </c>
      <c r="J8540">
        <v>43.224299999999999</v>
      </c>
      <c r="K8540">
        <v>1.7248000000000001</v>
      </c>
      <c r="L8540">
        <v>146.82480000000001</v>
      </c>
      <c r="M8540">
        <v>1.0911999999999999</v>
      </c>
      <c r="N8540">
        <v>165.4537</v>
      </c>
    </row>
    <row r="8541" spans="1:14" x14ac:dyDescent="0.25">
      <c r="A8541">
        <v>8533</v>
      </c>
      <c r="B8541">
        <v>1116000</v>
      </c>
      <c r="C8541">
        <v>2.1</v>
      </c>
      <c r="E8541">
        <v>1.2869999999999999</v>
      </c>
      <c r="F8541">
        <v>103.622</v>
      </c>
      <c r="G8541">
        <v>0</v>
      </c>
      <c r="H8541">
        <v>293.76830000000001</v>
      </c>
      <c r="I8541">
        <v>4.7648000000000001</v>
      </c>
      <c r="J8541">
        <v>43.271299999999997</v>
      </c>
      <c r="K8541">
        <v>1.7391000000000001</v>
      </c>
      <c r="L8541">
        <v>146.8391</v>
      </c>
      <c r="M8541">
        <v>1.0982000000000001</v>
      </c>
      <c r="N8541">
        <v>165.4607</v>
      </c>
    </row>
    <row r="8542" spans="1:14" x14ac:dyDescent="0.25">
      <c r="A8542">
        <v>8534</v>
      </c>
      <c r="B8542">
        <v>1119600</v>
      </c>
      <c r="C8542">
        <v>1</v>
      </c>
      <c r="E8542">
        <v>1.3119000000000001</v>
      </c>
      <c r="F8542">
        <v>103.6469</v>
      </c>
      <c r="G8542">
        <v>0</v>
      </c>
      <c r="H8542">
        <v>293.76830000000001</v>
      </c>
      <c r="I8542">
        <v>4.82</v>
      </c>
      <c r="J8542">
        <v>43.326500000000003</v>
      </c>
      <c r="K8542">
        <v>1.7427999999999999</v>
      </c>
      <c r="L8542">
        <v>146.84280000000001</v>
      </c>
      <c r="M8542">
        <v>1.1093</v>
      </c>
      <c r="N8542">
        <v>165.4718</v>
      </c>
    </row>
    <row r="8543" spans="1:14" x14ac:dyDescent="0.25">
      <c r="A8543">
        <v>8535</v>
      </c>
      <c r="B8543">
        <v>1123200</v>
      </c>
      <c r="C8543">
        <v>0.7</v>
      </c>
      <c r="E8543">
        <v>1.3274999999999999</v>
      </c>
      <c r="F8543">
        <v>103.66249999999999</v>
      </c>
      <c r="G8543">
        <v>0</v>
      </c>
      <c r="H8543">
        <v>293.76830000000001</v>
      </c>
      <c r="I8543">
        <v>4.8875000000000002</v>
      </c>
      <c r="J8543">
        <v>43.393900000000002</v>
      </c>
      <c r="K8543">
        <v>1.7455000000000001</v>
      </c>
      <c r="L8543">
        <v>146.84549999999999</v>
      </c>
      <c r="M8543">
        <v>1.1296999999999999</v>
      </c>
      <c r="N8543">
        <v>165.4922</v>
      </c>
    </row>
    <row r="8544" spans="1:14" x14ac:dyDescent="0.25">
      <c r="A8544">
        <v>8536</v>
      </c>
      <c r="B8544">
        <v>1126800</v>
      </c>
      <c r="C8544">
        <v>1.5</v>
      </c>
      <c r="E8544">
        <v>1.3351</v>
      </c>
      <c r="F8544">
        <v>103.67010000000001</v>
      </c>
      <c r="G8544">
        <v>0</v>
      </c>
      <c r="H8544">
        <v>293.76830000000001</v>
      </c>
      <c r="I8544">
        <v>4.9522000000000004</v>
      </c>
      <c r="J8544">
        <v>43.4587</v>
      </c>
      <c r="K8544">
        <v>1.7472000000000001</v>
      </c>
      <c r="L8544">
        <v>146.84719999999999</v>
      </c>
      <c r="M8544">
        <v>1.1363000000000001</v>
      </c>
      <c r="N8544">
        <v>165.49879999999999</v>
      </c>
    </row>
    <row r="8545" spans="1:14" x14ac:dyDescent="0.25">
      <c r="A8545">
        <v>8537</v>
      </c>
      <c r="B8545">
        <v>1130400</v>
      </c>
      <c r="C8545">
        <v>0.7</v>
      </c>
      <c r="E8545">
        <v>1.3388</v>
      </c>
      <c r="F8545">
        <v>103.6738</v>
      </c>
      <c r="G8545">
        <v>0</v>
      </c>
      <c r="H8545">
        <v>293.76830000000001</v>
      </c>
      <c r="I8545">
        <v>4.9856999999999996</v>
      </c>
      <c r="J8545">
        <v>43.492199999999997</v>
      </c>
      <c r="K8545">
        <v>1.7447999999999999</v>
      </c>
      <c r="L8545">
        <v>146.84479999999999</v>
      </c>
      <c r="M8545">
        <v>1.1237999999999999</v>
      </c>
      <c r="N8545">
        <v>165.4863</v>
      </c>
    </row>
    <row r="8546" spans="1:14" x14ac:dyDescent="0.25">
      <c r="A8546">
        <v>8538</v>
      </c>
      <c r="B8546">
        <v>1134000</v>
      </c>
      <c r="C8546">
        <v>1.6</v>
      </c>
      <c r="E8546">
        <v>1.3365</v>
      </c>
      <c r="F8546">
        <v>103.67149999999999</v>
      </c>
      <c r="G8546">
        <v>0</v>
      </c>
      <c r="H8546">
        <v>293.76830000000001</v>
      </c>
      <c r="I8546">
        <v>4.9995000000000003</v>
      </c>
      <c r="J8546">
        <v>43.506</v>
      </c>
      <c r="K8546">
        <v>1.7327999999999999</v>
      </c>
      <c r="L8546">
        <v>146.83279999999999</v>
      </c>
      <c r="M8546">
        <v>1.0941000000000001</v>
      </c>
      <c r="N8546">
        <v>165.45660000000001</v>
      </c>
    </row>
    <row r="8547" spans="1:14" x14ac:dyDescent="0.25">
      <c r="A8547">
        <v>8539</v>
      </c>
      <c r="B8547">
        <v>1137600</v>
      </c>
      <c r="C8547">
        <v>1.4</v>
      </c>
      <c r="E8547">
        <v>1.3230999999999999</v>
      </c>
      <c r="F8547">
        <v>103.6581</v>
      </c>
      <c r="G8547">
        <v>0</v>
      </c>
      <c r="H8547">
        <v>293.76830000000001</v>
      </c>
      <c r="I8547">
        <v>5.0090000000000003</v>
      </c>
      <c r="J8547">
        <v>43.5154</v>
      </c>
      <c r="K8547">
        <v>1.7153</v>
      </c>
      <c r="L8547">
        <v>146.81530000000001</v>
      </c>
      <c r="M8547">
        <v>1.0730999999999999</v>
      </c>
      <c r="N8547">
        <v>165.43559999999999</v>
      </c>
    </row>
    <row r="8548" spans="1:14" x14ac:dyDescent="0.25">
      <c r="A8548">
        <v>8540</v>
      </c>
      <c r="B8548">
        <v>1141200</v>
      </c>
      <c r="C8548">
        <v>0.9</v>
      </c>
      <c r="E8548">
        <v>1.3024</v>
      </c>
      <c r="F8548">
        <v>103.6374</v>
      </c>
      <c r="G8548">
        <v>0</v>
      </c>
      <c r="H8548">
        <v>293.76830000000001</v>
      </c>
      <c r="I8548">
        <v>5.0039999999999996</v>
      </c>
      <c r="J8548">
        <v>43.5105</v>
      </c>
      <c r="K8548">
        <v>1.7105999999999999</v>
      </c>
      <c r="L8548">
        <v>146.81059999999999</v>
      </c>
      <c r="M8548">
        <v>1.0608</v>
      </c>
      <c r="N8548">
        <v>165.42330000000001</v>
      </c>
    </row>
    <row r="8549" spans="1:14" x14ac:dyDescent="0.25">
      <c r="A8549">
        <v>8541</v>
      </c>
      <c r="B8549">
        <v>1144800</v>
      </c>
      <c r="C8549">
        <v>0.8</v>
      </c>
      <c r="E8549">
        <v>1.2818000000000001</v>
      </c>
      <c r="F8549">
        <v>103.6168</v>
      </c>
      <c r="G8549">
        <v>0</v>
      </c>
      <c r="H8549">
        <v>293.76830000000001</v>
      </c>
      <c r="I8549">
        <v>4.9630000000000001</v>
      </c>
      <c r="J8549">
        <v>43.4694</v>
      </c>
      <c r="K8549">
        <v>1.7044999999999999</v>
      </c>
      <c r="L8549">
        <v>146.80449999999999</v>
      </c>
      <c r="M8549">
        <v>1.0605</v>
      </c>
      <c r="N8549">
        <v>165.423</v>
      </c>
    </row>
    <row r="8550" spans="1:14" x14ac:dyDescent="0.25">
      <c r="A8550">
        <v>8542</v>
      </c>
      <c r="B8550">
        <v>1148400</v>
      </c>
      <c r="C8550">
        <v>0.5</v>
      </c>
      <c r="E8550">
        <v>1.2655000000000001</v>
      </c>
      <c r="F8550">
        <v>103.6005</v>
      </c>
      <c r="G8550">
        <v>0</v>
      </c>
      <c r="H8550">
        <v>293.76830000000001</v>
      </c>
      <c r="I8550">
        <v>4.8894000000000002</v>
      </c>
      <c r="J8550">
        <v>43.395899999999997</v>
      </c>
      <c r="K8550">
        <v>1.6992</v>
      </c>
      <c r="L8550">
        <v>146.79920000000001</v>
      </c>
      <c r="M8550">
        <v>1.0572999999999999</v>
      </c>
      <c r="N8550">
        <v>165.41980000000001</v>
      </c>
    </row>
    <row r="8551" spans="1:14" x14ac:dyDescent="0.25">
      <c r="A8551">
        <v>8543</v>
      </c>
      <c r="B8551">
        <v>1152000</v>
      </c>
      <c r="C8551">
        <v>0.4</v>
      </c>
      <c r="E8551">
        <v>1.244</v>
      </c>
      <c r="F8551">
        <v>103.57899999999999</v>
      </c>
      <c r="G8551">
        <v>0</v>
      </c>
      <c r="H8551">
        <v>293.76830000000001</v>
      </c>
      <c r="I8551">
        <v>4.8018999999999998</v>
      </c>
      <c r="J8551">
        <v>43.308399999999999</v>
      </c>
      <c r="K8551">
        <v>1.6986000000000001</v>
      </c>
      <c r="L8551">
        <v>146.7987</v>
      </c>
      <c r="M8551">
        <v>1.0333000000000001</v>
      </c>
      <c r="N8551">
        <v>165.39580000000001</v>
      </c>
    </row>
    <row r="8552" spans="1:14" x14ac:dyDescent="0.25">
      <c r="A8552">
        <v>8544</v>
      </c>
      <c r="B8552">
        <v>1155600</v>
      </c>
      <c r="C8552">
        <v>0</v>
      </c>
      <c r="E8552">
        <v>1.2178</v>
      </c>
      <c r="F8552">
        <v>103.5528</v>
      </c>
      <c r="G8552">
        <v>0</v>
      </c>
      <c r="H8552">
        <v>293.76830000000001</v>
      </c>
      <c r="I8552">
        <v>4.7072000000000003</v>
      </c>
      <c r="J8552">
        <v>43.213700000000003</v>
      </c>
      <c r="K8552">
        <v>1.6734</v>
      </c>
      <c r="L8552">
        <v>146.77340000000001</v>
      </c>
      <c r="M8552">
        <v>1.0006999999999999</v>
      </c>
      <c r="N8552">
        <v>165.36320000000001</v>
      </c>
    </row>
    <row r="8553" spans="1:14" x14ac:dyDescent="0.25">
      <c r="A8553">
        <v>8545</v>
      </c>
      <c r="B8553">
        <v>1159200</v>
      </c>
      <c r="C8553">
        <v>0</v>
      </c>
      <c r="E8553">
        <v>1.1837</v>
      </c>
      <c r="F8553">
        <v>103.5187</v>
      </c>
      <c r="G8553">
        <v>0</v>
      </c>
      <c r="H8553">
        <v>293.76830000000001</v>
      </c>
      <c r="I8553">
        <v>4.6028000000000002</v>
      </c>
      <c r="J8553">
        <v>43.109200000000001</v>
      </c>
      <c r="K8553">
        <v>1.6446000000000001</v>
      </c>
      <c r="L8553">
        <v>146.74459999999999</v>
      </c>
      <c r="M8553">
        <v>0.95520000000000005</v>
      </c>
      <c r="N8553">
        <v>165.3177</v>
      </c>
    </row>
    <row r="8554" spans="1:14" x14ac:dyDescent="0.25">
      <c r="A8554">
        <v>8546</v>
      </c>
      <c r="B8554">
        <v>1162800</v>
      </c>
      <c r="C8554">
        <v>0</v>
      </c>
      <c r="E8554">
        <v>1.1292</v>
      </c>
      <c r="F8554">
        <v>103.46420000000001</v>
      </c>
      <c r="G8554">
        <v>0</v>
      </c>
      <c r="H8554">
        <v>293.76830000000001</v>
      </c>
      <c r="I8554">
        <v>4.4859</v>
      </c>
      <c r="J8554">
        <v>42.992400000000004</v>
      </c>
      <c r="K8554">
        <v>1.6024</v>
      </c>
      <c r="L8554">
        <v>146.70240000000001</v>
      </c>
      <c r="M8554">
        <v>0.89459999999999995</v>
      </c>
      <c r="N8554">
        <v>165.25710000000001</v>
      </c>
    </row>
    <row r="8555" spans="1:14" x14ac:dyDescent="0.25">
      <c r="A8555">
        <v>8547</v>
      </c>
      <c r="B8555">
        <v>1166400</v>
      </c>
      <c r="C8555">
        <v>0</v>
      </c>
      <c r="E8555">
        <v>1.042</v>
      </c>
      <c r="F8555">
        <v>103.377</v>
      </c>
      <c r="G8555">
        <v>0</v>
      </c>
      <c r="H8555">
        <v>293.76830000000001</v>
      </c>
      <c r="I8555">
        <v>4.3560999999999996</v>
      </c>
      <c r="J8555">
        <v>42.862499999999997</v>
      </c>
      <c r="K8555">
        <v>1.5159</v>
      </c>
      <c r="L8555">
        <v>146.61590000000001</v>
      </c>
      <c r="M8555">
        <v>0.83079999999999998</v>
      </c>
      <c r="N8555">
        <v>165.19329999999999</v>
      </c>
    </row>
    <row r="8556" spans="1:14" x14ac:dyDescent="0.25">
      <c r="A8556">
        <v>8548</v>
      </c>
      <c r="B8556">
        <v>1170000</v>
      </c>
      <c r="C8556">
        <v>0</v>
      </c>
      <c r="E8556">
        <v>0.96789999999999998</v>
      </c>
      <c r="F8556">
        <v>103.30289999999999</v>
      </c>
      <c r="G8556">
        <v>0</v>
      </c>
      <c r="H8556">
        <v>293.76830000000001</v>
      </c>
      <c r="I8556">
        <v>4.1576000000000004</v>
      </c>
      <c r="J8556">
        <v>42.664000000000001</v>
      </c>
      <c r="K8556">
        <v>1.4096</v>
      </c>
      <c r="L8556">
        <v>146.50960000000001</v>
      </c>
      <c r="M8556">
        <v>0.7681</v>
      </c>
      <c r="N8556">
        <v>165.13059999999999</v>
      </c>
    </row>
    <row r="8557" spans="1:14" x14ac:dyDescent="0.25">
      <c r="A8557">
        <v>8549</v>
      </c>
      <c r="B8557">
        <v>1173600</v>
      </c>
      <c r="C8557">
        <v>0.1</v>
      </c>
      <c r="E8557">
        <v>0.89200000000000002</v>
      </c>
      <c r="F8557">
        <v>103.227</v>
      </c>
      <c r="G8557">
        <v>0</v>
      </c>
      <c r="H8557">
        <v>293.76830000000001</v>
      </c>
      <c r="I8557">
        <v>3.9226999999999999</v>
      </c>
      <c r="J8557">
        <v>42.429200000000002</v>
      </c>
      <c r="K8557">
        <v>1.3277000000000001</v>
      </c>
      <c r="L8557">
        <v>146.42769999999999</v>
      </c>
      <c r="M8557">
        <v>0.71589999999999998</v>
      </c>
      <c r="N8557">
        <v>165.07839999999999</v>
      </c>
    </row>
    <row r="8558" spans="1:14" x14ac:dyDescent="0.25">
      <c r="A8558">
        <v>8550</v>
      </c>
      <c r="B8558">
        <v>1177200</v>
      </c>
      <c r="C8558">
        <v>0</v>
      </c>
      <c r="E8558">
        <v>0.84450000000000003</v>
      </c>
      <c r="F8558">
        <v>103.1795</v>
      </c>
      <c r="G8558">
        <v>0</v>
      </c>
      <c r="H8558">
        <v>293.76830000000001</v>
      </c>
      <c r="I8558">
        <v>3.6774</v>
      </c>
      <c r="J8558">
        <v>42.183900000000001</v>
      </c>
      <c r="K8558">
        <v>1.2544</v>
      </c>
      <c r="L8558">
        <v>146.3544</v>
      </c>
      <c r="M8558">
        <v>0.67100000000000004</v>
      </c>
      <c r="N8558">
        <v>165.0335</v>
      </c>
    </row>
    <row r="8559" spans="1:14" x14ac:dyDescent="0.25">
      <c r="A8559">
        <v>8551</v>
      </c>
      <c r="B8559">
        <v>1180800</v>
      </c>
      <c r="C8559">
        <v>0</v>
      </c>
      <c r="E8559">
        <v>0.78259999999999996</v>
      </c>
      <c r="F8559">
        <v>103.1176</v>
      </c>
      <c r="G8559">
        <v>0</v>
      </c>
      <c r="H8559">
        <v>293.76830000000001</v>
      </c>
      <c r="I8559">
        <v>3.4479000000000002</v>
      </c>
      <c r="J8559">
        <v>41.9544</v>
      </c>
      <c r="K8559">
        <v>1.1866000000000001</v>
      </c>
      <c r="L8559">
        <v>146.2867</v>
      </c>
      <c r="M8559">
        <v>0.63900000000000001</v>
      </c>
      <c r="N8559">
        <v>165.00149999999999</v>
      </c>
    </row>
    <row r="8560" spans="1:14" x14ac:dyDescent="0.25">
      <c r="A8560">
        <v>8552</v>
      </c>
      <c r="B8560">
        <v>1184400</v>
      </c>
      <c r="C8560">
        <v>0</v>
      </c>
      <c r="E8560">
        <v>0.72770000000000001</v>
      </c>
      <c r="F8560">
        <v>103.06270000000001</v>
      </c>
      <c r="G8560">
        <v>0</v>
      </c>
      <c r="H8560">
        <v>293.76830000000001</v>
      </c>
      <c r="I8560">
        <v>3.2204000000000002</v>
      </c>
      <c r="J8560">
        <v>41.726900000000001</v>
      </c>
      <c r="K8560">
        <v>1.1375</v>
      </c>
      <c r="L8560">
        <v>146.23750000000001</v>
      </c>
      <c r="M8560">
        <v>0.60570000000000002</v>
      </c>
      <c r="N8560">
        <v>164.9682</v>
      </c>
    </row>
    <row r="8561" spans="1:14" x14ac:dyDescent="0.25">
      <c r="A8561">
        <v>8553</v>
      </c>
      <c r="B8561">
        <v>1188000</v>
      </c>
      <c r="C8561">
        <v>0.1</v>
      </c>
      <c r="E8561">
        <v>0.67959999999999998</v>
      </c>
      <c r="F8561">
        <v>103.0146</v>
      </c>
      <c r="G8561">
        <v>0</v>
      </c>
      <c r="H8561">
        <v>293.76830000000001</v>
      </c>
      <c r="I8561">
        <v>3.0125999999999999</v>
      </c>
      <c r="J8561">
        <v>41.519100000000002</v>
      </c>
      <c r="K8561">
        <v>1.0960000000000001</v>
      </c>
      <c r="L8561">
        <v>146.196</v>
      </c>
      <c r="M8561">
        <v>0.5766</v>
      </c>
      <c r="N8561">
        <v>164.9391</v>
      </c>
    </row>
    <row r="8562" spans="1:14" x14ac:dyDescent="0.25">
      <c r="A8562">
        <v>8554</v>
      </c>
      <c r="B8562">
        <v>1191600</v>
      </c>
      <c r="C8562">
        <v>0</v>
      </c>
      <c r="E8562">
        <v>0.62929999999999997</v>
      </c>
      <c r="F8562">
        <v>102.96429999999999</v>
      </c>
      <c r="G8562">
        <v>0</v>
      </c>
      <c r="H8562">
        <v>293.76830000000001</v>
      </c>
      <c r="I8562">
        <v>2.8321000000000001</v>
      </c>
      <c r="J8562">
        <v>41.338500000000003</v>
      </c>
      <c r="K8562">
        <v>1.0616000000000001</v>
      </c>
      <c r="L8562">
        <v>146.16159999999999</v>
      </c>
      <c r="M8562">
        <v>0.54749999999999999</v>
      </c>
      <c r="N8562">
        <v>164.91</v>
      </c>
    </row>
    <row r="8563" spans="1:14" x14ac:dyDescent="0.25">
      <c r="A8563">
        <v>8555</v>
      </c>
      <c r="B8563">
        <v>1195200</v>
      </c>
      <c r="C8563">
        <v>0</v>
      </c>
      <c r="E8563">
        <v>0.57920000000000005</v>
      </c>
      <c r="F8563">
        <v>102.91419999999999</v>
      </c>
      <c r="G8563">
        <v>0</v>
      </c>
      <c r="H8563">
        <v>293.76830000000001</v>
      </c>
      <c r="I8563">
        <v>2.6713</v>
      </c>
      <c r="J8563">
        <v>41.177799999999998</v>
      </c>
      <c r="K8563">
        <v>1.0385</v>
      </c>
      <c r="L8563">
        <v>146.13849999999999</v>
      </c>
      <c r="M8563">
        <v>0.52810000000000001</v>
      </c>
      <c r="N8563">
        <v>164.89060000000001</v>
      </c>
    </row>
    <row r="8564" spans="1:14" x14ac:dyDescent="0.25">
      <c r="A8564">
        <v>8556</v>
      </c>
      <c r="B8564">
        <v>1198800</v>
      </c>
      <c r="C8564">
        <v>0</v>
      </c>
      <c r="E8564">
        <v>0.52929999999999999</v>
      </c>
      <c r="F8564">
        <v>102.8643</v>
      </c>
      <c r="G8564">
        <v>0</v>
      </c>
      <c r="H8564">
        <v>293.76830000000001</v>
      </c>
      <c r="I8564">
        <v>2.5308999999999999</v>
      </c>
      <c r="J8564">
        <v>41.037300000000002</v>
      </c>
      <c r="K8564">
        <v>1.006</v>
      </c>
      <c r="L8564">
        <v>146.10599999999999</v>
      </c>
      <c r="M8564">
        <v>0.51629999999999998</v>
      </c>
      <c r="N8564">
        <v>164.87880000000001</v>
      </c>
    </row>
    <row r="8565" spans="1:14" x14ac:dyDescent="0.25">
      <c r="A8565">
        <v>8557</v>
      </c>
      <c r="B8565">
        <v>1202400</v>
      </c>
      <c r="C8565">
        <v>0</v>
      </c>
      <c r="E8565">
        <v>0.48480000000000001</v>
      </c>
      <c r="F8565">
        <v>102.8198</v>
      </c>
      <c r="G8565">
        <v>0</v>
      </c>
      <c r="H8565">
        <v>293.76830000000001</v>
      </c>
      <c r="I8565">
        <v>2.4043000000000001</v>
      </c>
      <c r="J8565">
        <v>40.910800000000002</v>
      </c>
      <c r="K8565">
        <v>0.9607</v>
      </c>
      <c r="L8565">
        <v>146.0607</v>
      </c>
      <c r="M8565">
        <v>0.505</v>
      </c>
      <c r="N8565">
        <v>164.86750000000001</v>
      </c>
    </row>
    <row r="8566" spans="1:14" x14ac:dyDescent="0.25">
      <c r="A8566">
        <v>8558</v>
      </c>
      <c r="B8566">
        <v>1206000</v>
      </c>
      <c r="C8566">
        <v>0</v>
      </c>
      <c r="E8566">
        <v>0.44679999999999997</v>
      </c>
      <c r="F8566">
        <v>102.7818</v>
      </c>
      <c r="G8566">
        <v>0</v>
      </c>
      <c r="H8566">
        <v>293.76830000000001</v>
      </c>
      <c r="I8566">
        <v>2.2905000000000002</v>
      </c>
      <c r="J8566">
        <v>40.796999999999997</v>
      </c>
      <c r="K8566">
        <v>0.92789999999999995</v>
      </c>
      <c r="L8566">
        <v>146.02789999999999</v>
      </c>
      <c r="M8566">
        <v>0.4909</v>
      </c>
      <c r="N8566">
        <v>164.8535</v>
      </c>
    </row>
    <row r="8567" spans="1:14" x14ac:dyDescent="0.25">
      <c r="A8567">
        <v>8559</v>
      </c>
      <c r="B8567">
        <v>1209600</v>
      </c>
      <c r="C8567">
        <v>0</v>
      </c>
      <c r="E8567">
        <v>0.41299999999999998</v>
      </c>
      <c r="F8567">
        <v>102.748</v>
      </c>
      <c r="G8567">
        <v>0</v>
      </c>
      <c r="H8567">
        <v>293.76830000000001</v>
      </c>
      <c r="I8567">
        <v>2.1991999999999998</v>
      </c>
      <c r="J8567">
        <v>40.7057</v>
      </c>
      <c r="K8567">
        <v>0.89259999999999995</v>
      </c>
      <c r="L8567">
        <v>145.99260000000001</v>
      </c>
      <c r="M8567">
        <v>0.47960000000000003</v>
      </c>
      <c r="N8567">
        <v>164.84209999999999</v>
      </c>
    </row>
    <row r="8568" spans="1:14" x14ac:dyDescent="0.25">
      <c r="A8568">
        <v>8560</v>
      </c>
      <c r="B8568">
        <v>1213200</v>
      </c>
      <c r="C8568">
        <v>0</v>
      </c>
      <c r="E8568">
        <v>0.37830000000000003</v>
      </c>
      <c r="F8568">
        <v>102.7133</v>
      </c>
      <c r="G8568">
        <v>0</v>
      </c>
      <c r="H8568">
        <v>293.76830000000001</v>
      </c>
      <c r="I8568">
        <v>2.1175999999999999</v>
      </c>
      <c r="J8568">
        <v>40.624000000000002</v>
      </c>
      <c r="K8568">
        <v>0.86799999999999999</v>
      </c>
      <c r="L8568">
        <v>145.96799999999999</v>
      </c>
      <c r="M8568">
        <v>0.46929999999999999</v>
      </c>
      <c r="N8568">
        <v>164.83179999999999</v>
      </c>
    </row>
    <row r="8569" spans="1:14" x14ac:dyDescent="0.25">
      <c r="A8569">
        <v>8561</v>
      </c>
      <c r="B8569">
        <v>1216800</v>
      </c>
      <c r="C8569">
        <v>0.8</v>
      </c>
      <c r="E8569">
        <v>0.34670000000000001</v>
      </c>
      <c r="F8569">
        <v>102.68170000000001</v>
      </c>
      <c r="G8569">
        <v>0</v>
      </c>
      <c r="H8569">
        <v>293.76830000000001</v>
      </c>
      <c r="I8569">
        <v>2.0453999999999999</v>
      </c>
      <c r="J8569">
        <v>40.5518</v>
      </c>
      <c r="K8569">
        <v>0.83879999999999999</v>
      </c>
      <c r="L8569">
        <v>145.93879999999999</v>
      </c>
      <c r="M8569">
        <v>0.4602</v>
      </c>
      <c r="N8569">
        <v>164.8227</v>
      </c>
    </row>
    <row r="8570" spans="1:14" x14ac:dyDescent="0.25">
      <c r="A8570">
        <v>8562</v>
      </c>
      <c r="B8570">
        <v>1220400</v>
      </c>
      <c r="C8570">
        <v>5.7</v>
      </c>
      <c r="E8570">
        <v>0.33800000000000002</v>
      </c>
      <c r="F8570">
        <v>102.673</v>
      </c>
      <c r="G8570">
        <v>1E-4</v>
      </c>
      <c r="H8570">
        <v>293.76839999999999</v>
      </c>
      <c r="I8570">
        <v>2.0154999999999998</v>
      </c>
      <c r="J8570">
        <v>40.521999999999998</v>
      </c>
      <c r="K8570">
        <v>0.87880000000000003</v>
      </c>
      <c r="L8570">
        <v>145.97880000000001</v>
      </c>
      <c r="M8570">
        <v>0.46339999999999998</v>
      </c>
      <c r="N8570">
        <v>164.82589999999999</v>
      </c>
    </row>
    <row r="8571" spans="1:14" x14ac:dyDescent="0.25">
      <c r="A8571">
        <v>8563</v>
      </c>
      <c r="B8571">
        <v>1224000</v>
      </c>
      <c r="C8571">
        <v>5.7</v>
      </c>
      <c r="E8571">
        <v>0.37209999999999999</v>
      </c>
      <c r="F8571">
        <v>102.7071</v>
      </c>
      <c r="G8571">
        <v>0</v>
      </c>
      <c r="H8571">
        <v>293.76830000000001</v>
      </c>
      <c r="I8571">
        <v>2.0516000000000001</v>
      </c>
      <c r="J8571">
        <v>40.558100000000003</v>
      </c>
      <c r="K8571">
        <v>0.99119999999999997</v>
      </c>
      <c r="L8571">
        <v>146.09119999999999</v>
      </c>
      <c r="M8571">
        <v>0.49519999999999997</v>
      </c>
      <c r="N8571">
        <v>164.85769999999999</v>
      </c>
    </row>
    <row r="8572" spans="1:14" x14ac:dyDescent="0.25">
      <c r="A8572">
        <v>8564</v>
      </c>
      <c r="B8572">
        <v>1227600</v>
      </c>
      <c r="C8572">
        <v>2.5</v>
      </c>
      <c r="E8572">
        <v>0.47349999999999998</v>
      </c>
      <c r="F8572">
        <v>102.8085</v>
      </c>
      <c r="G8572">
        <v>0</v>
      </c>
      <c r="H8572">
        <v>293.76830000000001</v>
      </c>
      <c r="I8572">
        <v>2.1635</v>
      </c>
      <c r="J8572">
        <v>40.669899999999998</v>
      </c>
      <c r="K8572">
        <v>1.1678999999999999</v>
      </c>
      <c r="L8572">
        <v>146.2679</v>
      </c>
      <c r="M8572">
        <v>0.61080000000000001</v>
      </c>
      <c r="N8572">
        <v>164.97329999999999</v>
      </c>
    </row>
    <row r="8573" spans="1:14" x14ac:dyDescent="0.25">
      <c r="A8573">
        <v>8565</v>
      </c>
      <c r="B8573">
        <v>1231200</v>
      </c>
      <c r="C8573">
        <v>0.1</v>
      </c>
      <c r="E8573">
        <v>0.72140000000000004</v>
      </c>
      <c r="F8573">
        <v>103.0564</v>
      </c>
      <c r="G8573">
        <v>0</v>
      </c>
      <c r="H8573">
        <v>293.76830000000001</v>
      </c>
      <c r="I8573">
        <v>2.3538999999999999</v>
      </c>
      <c r="J8573">
        <v>40.860300000000002</v>
      </c>
      <c r="K8573">
        <v>1.4356</v>
      </c>
      <c r="L8573">
        <v>146.53559999999999</v>
      </c>
      <c r="M8573">
        <v>0.87760000000000005</v>
      </c>
      <c r="N8573">
        <v>165.24010000000001</v>
      </c>
    </row>
    <row r="8574" spans="1:14" x14ac:dyDescent="0.25">
      <c r="A8574">
        <v>8566</v>
      </c>
      <c r="B8574">
        <v>1234800</v>
      </c>
      <c r="C8574">
        <v>0.3</v>
      </c>
      <c r="E8574">
        <v>0.89410000000000001</v>
      </c>
      <c r="F8574">
        <v>103.2291</v>
      </c>
      <c r="G8574">
        <v>0</v>
      </c>
      <c r="H8574">
        <v>293.76830000000001</v>
      </c>
      <c r="I8574">
        <v>2.6248999999999998</v>
      </c>
      <c r="J8574">
        <v>41.131399999999999</v>
      </c>
      <c r="K8574">
        <v>1.7095</v>
      </c>
      <c r="L8574">
        <v>146.80950000000001</v>
      </c>
      <c r="M8574">
        <v>1.1916</v>
      </c>
      <c r="N8574">
        <v>165.55410000000001</v>
      </c>
    </row>
    <row r="8575" spans="1:14" x14ac:dyDescent="0.25">
      <c r="A8575">
        <v>8567</v>
      </c>
      <c r="B8575">
        <v>1238400</v>
      </c>
      <c r="C8575">
        <v>0.3</v>
      </c>
      <c r="E8575">
        <v>1.1264000000000001</v>
      </c>
      <c r="F8575">
        <v>103.4614</v>
      </c>
      <c r="G8575">
        <v>0</v>
      </c>
      <c r="H8575">
        <v>293.76830000000001</v>
      </c>
      <c r="I8575">
        <v>2.8883000000000001</v>
      </c>
      <c r="J8575">
        <v>41.394799999999996</v>
      </c>
      <c r="K8575">
        <v>1.8616999999999999</v>
      </c>
      <c r="L8575">
        <v>146.96170000000001</v>
      </c>
      <c r="M8575">
        <v>1.2196</v>
      </c>
      <c r="N8575">
        <v>165.5821</v>
      </c>
    </row>
    <row r="8576" spans="1:14" x14ac:dyDescent="0.25">
      <c r="A8576">
        <v>8568</v>
      </c>
      <c r="B8576">
        <v>1242000</v>
      </c>
      <c r="C8576">
        <v>0.2</v>
      </c>
      <c r="E8576">
        <v>1.3669</v>
      </c>
      <c r="F8576">
        <v>103.70189999999999</v>
      </c>
      <c r="G8576">
        <v>0</v>
      </c>
      <c r="H8576">
        <v>293.76830000000001</v>
      </c>
      <c r="I8576">
        <v>3.4258999999999999</v>
      </c>
      <c r="J8576">
        <v>41.932299999999998</v>
      </c>
      <c r="K8576">
        <v>1.8288</v>
      </c>
      <c r="L8576">
        <v>146.9289</v>
      </c>
      <c r="M8576">
        <v>1.1893</v>
      </c>
      <c r="N8576">
        <v>165.55179999999999</v>
      </c>
    </row>
    <row r="8577" spans="1:14" x14ac:dyDescent="0.25">
      <c r="A8577">
        <v>8569</v>
      </c>
      <c r="B8577">
        <v>1245600</v>
      </c>
      <c r="C8577">
        <v>1.1000000000000001</v>
      </c>
      <c r="E8577">
        <v>1.4341999999999999</v>
      </c>
      <c r="F8577">
        <v>103.7692</v>
      </c>
      <c r="G8577">
        <v>0</v>
      </c>
      <c r="H8577">
        <v>293.76830000000001</v>
      </c>
      <c r="I8577">
        <v>4.1200999999999999</v>
      </c>
      <c r="J8577">
        <v>42.6265</v>
      </c>
      <c r="K8577">
        <v>1.7607999999999999</v>
      </c>
      <c r="L8577">
        <v>146.86080000000001</v>
      </c>
      <c r="M8577">
        <v>1.1365000000000001</v>
      </c>
      <c r="N8577">
        <v>165.499</v>
      </c>
    </row>
    <row r="8578" spans="1:14" x14ac:dyDescent="0.25">
      <c r="A8578">
        <v>8570</v>
      </c>
      <c r="B8578">
        <v>1249200</v>
      </c>
      <c r="C8578">
        <v>3.8</v>
      </c>
      <c r="E8578">
        <v>1.3956</v>
      </c>
      <c r="F8578">
        <v>103.7306</v>
      </c>
      <c r="G8578">
        <v>0</v>
      </c>
      <c r="H8578">
        <v>293.76830000000001</v>
      </c>
      <c r="I8578">
        <v>4.9789000000000003</v>
      </c>
      <c r="J8578">
        <v>43.485399999999998</v>
      </c>
      <c r="K8578">
        <v>1.7121999999999999</v>
      </c>
      <c r="L8578">
        <v>146.81229999999999</v>
      </c>
      <c r="M8578">
        <v>1.0532999999999999</v>
      </c>
      <c r="N8578">
        <v>165.41579999999999</v>
      </c>
    </row>
    <row r="8579" spans="1:14" x14ac:dyDescent="0.25">
      <c r="A8579">
        <v>8571</v>
      </c>
      <c r="B8579">
        <v>1252800</v>
      </c>
      <c r="C8579">
        <v>0.7</v>
      </c>
      <c r="E8579">
        <v>1.3341000000000001</v>
      </c>
      <c r="F8579">
        <v>103.6691</v>
      </c>
      <c r="G8579">
        <v>0</v>
      </c>
      <c r="H8579">
        <v>293.76830000000001</v>
      </c>
      <c r="I8579">
        <v>5.2709000000000001</v>
      </c>
      <c r="J8579">
        <v>43.7774</v>
      </c>
      <c r="K8579">
        <v>1.6858</v>
      </c>
      <c r="L8579">
        <v>146.78579999999999</v>
      </c>
      <c r="M8579">
        <v>1.0113000000000001</v>
      </c>
      <c r="N8579">
        <v>165.37370000000001</v>
      </c>
    </row>
    <row r="8580" spans="1:14" x14ac:dyDescent="0.25">
      <c r="A8580">
        <v>8572</v>
      </c>
      <c r="B8580">
        <v>1256400</v>
      </c>
      <c r="C8580">
        <v>0.9</v>
      </c>
      <c r="E8580">
        <v>1.2789999999999999</v>
      </c>
      <c r="F8580">
        <v>103.614</v>
      </c>
      <c r="G8580">
        <v>0</v>
      </c>
      <c r="H8580">
        <v>293.76830000000001</v>
      </c>
      <c r="I8580">
        <v>5.2182000000000004</v>
      </c>
      <c r="J8580">
        <v>43.724699999999999</v>
      </c>
      <c r="K8580">
        <v>1.6838</v>
      </c>
      <c r="L8580">
        <v>146.78380000000001</v>
      </c>
      <c r="M8580">
        <v>1.0262</v>
      </c>
      <c r="N8580">
        <v>165.3887</v>
      </c>
    </row>
    <row r="8581" spans="1:14" x14ac:dyDescent="0.25">
      <c r="A8581">
        <v>8573</v>
      </c>
      <c r="B8581">
        <v>1260000</v>
      </c>
      <c r="C8581">
        <v>0.3</v>
      </c>
      <c r="E8581">
        <v>1.2465999999999999</v>
      </c>
      <c r="F8581">
        <v>103.58159999999999</v>
      </c>
      <c r="G8581">
        <v>0</v>
      </c>
      <c r="H8581">
        <v>293.76830000000001</v>
      </c>
      <c r="I8581">
        <v>5.0472000000000001</v>
      </c>
      <c r="J8581">
        <v>43.553699999999999</v>
      </c>
      <c r="K8581">
        <v>1.6987000000000001</v>
      </c>
      <c r="L8581">
        <v>146.7987</v>
      </c>
      <c r="M8581">
        <v>1.0773999999999999</v>
      </c>
      <c r="N8581">
        <v>165.43989999999999</v>
      </c>
    </row>
    <row r="8582" spans="1:14" x14ac:dyDescent="0.25">
      <c r="A8582">
        <v>8574</v>
      </c>
      <c r="B8582">
        <v>1263600</v>
      </c>
      <c r="C8582">
        <v>0.3</v>
      </c>
      <c r="E8582">
        <v>1.2418</v>
      </c>
      <c r="F8582">
        <v>103.57680000000001</v>
      </c>
      <c r="G8582">
        <v>0</v>
      </c>
      <c r="H8582">
        <v>293.76830000000001</v>
      </c>
      <c r="I8582">
        <v>4.8552</v>
      </c>
      <c r="J8582">
        <v>43.361600000000003</v>
      </c>
      <c r="K8582">
        <v>1.7243999999999999</v>
      </c>
      <c r="L8582">
        <v>146.8244</v>
      </c>
      <c r="M8582">
        <v>1.0928</v>
      </c>
      <c r="N8582">
        <v>165.45529999999999</v>
      </c>
    </row>
    <row r="8583" spans="1:14" x14ac:dyDescent="0.25">
      <c r="A8583">
        <v>8575</v>
      </c>
      <c r="B8583">
        <v>1267200</v>
      </c>
      <c r="C8583">
        <v>0.7</v>
      </c>
      <c r="E8583">
        <v>1.2498</v>
      </c>
      <c r="F8583">
        <v>103.5848</v>
      </c>
      <c r="G8583">
        <v>0</v>
      </c>
      <c r="H8583">
        <v>293.76830000000001</v>
      </c>
      <c r="I8583">
        <v>4.6989000000000001</v>
      </c>
      <c r="J8583">
        <v>43.205300000000001</v>
      </c>
      <c r="K8583">
        <v>1.7057</v>
      </c>
      <c r="L8583">
        <v>146.8057</v>
      </c>
      <c r="M8583">
        <v>1.0527</v>
      </c>
      <c r="N8583">
        <v>165.4152</v>
      </c>
    </row>
    <row r="8584" spans="1:14" x14ac:dyDescent="0.25">
      <c r="A8584">
        <v>8576</v>
      </c>
      <c r="B8584">
        <v>1270800</v>
      </c>
      <c r="C8584">
        <v>0.5</v>
      </c>
      <c r="E8584">
        <v>1.2427999999999999</v>
      </c>
      <c r="F8584">
        <v>103.5778</v>
      </c>
      <c r="G8584">
        <v>0</v>
      </c>
      <c r="H8584">
        <v>293.76830000000001</v>
      </c>
      <c r="I8584">
        <v>4.6322000000000001</v>
      </c>
      <c r="J8584">
        <v>43.1387</v>
      </c>
      <c r="K8584">
        <v>1.6698</v>
      </c>
      <c r="L8584">
        <v>146.7698</v>
      </c>
      <c r="M8584">
        <v>1.0002</v>
      </c>
      <c r="N8584">
        <v>165.36269999999999</v>
      </c>
    </row>
    <row r="8585" spans="1:14" x14ac:dyDescent="0.25">
      <c r="A8585">
        <v>8577</v>
      </c>
      <c r="B8585">
        <v>1274400</v>
      </c>
      <c r="C8585">
        <v>1.4</v>
      </c>
      <c r="E8585">
        <v>1.1992</v>
      </c>
      <c r="F8585">
        <v>103.5342</v>
      </c>
      <c r="G8585">
        <v>0</v>
      </c>
      <c r="H8585">
        <v>293.76830000000001</v>
      </c>
      <c r="I8585">
        <v>4.6245000000000003</v>
      </c>
      <c r="J8585">
        <v>43.130899999999997</v>
      </c>
      <c r="K8585">
        <v>1.6432</v>
      </c>
      <c r="L8585">
        <v>146.7432</v>
      </c>
      <c r="M8585">
        <v>0.95030000000000003</v>
      </c>
      <c r="N8585">
        <v>165.31280000000001</v>
      </c>
    </row>
    <row r="8586" spans="1:14" x14ac:dyDescent="0.25">
      <c r="A8586">
        <v>8578</v>
      </c>
      <c r="B8586">
        <v>1278000</v>
      </c>
      <c r="C8586">
        <v>2.1</v>
      </c>
      <c r="E8586">
        <v>1.1458999999999999</v>
      </c>
      <c r="F8586">
        <v>103.48090000000001</v>
      </c>
      <c r="G8586">
        <v>0</v>
      </c>
      <c r="H8586">
        <v>293.76830000000001</v>
      </c>
      <c r="I8586">
        <v>4.6120999999999999</v>
      </c>
      <c r="J8586">
        <v>43.118600000000001</v>
      </c>
      <c r="K8586">
        <v>1.6215999999999999</v>
      </c>
      <c r="L8586">
        <v>146.7216</v>
      </c>
      <c r="M8586">
        <v>0.91590000000000005</v>
      </c>
      <c r="N8586">
        <v>165.2784</v>
      </c>
    </row>
    <row r="8587" spans="1:14" x14ac:dyDescent="0.25">
      <c r="A8587">
        <v>8579</v>
      </c>
      <c r="B8587">
        <v>1281600</v>
      </c>
      <c r="C8587">
        <v>1.7</v>
      </c>
      <c r="E8587">
        <v>1.1065</v>
      </c>
      <c r="F8587">
        <v>103.4415</v>
      </c>
      <c r="G8587">
        <v>0</v>
      </c>
      <c r="H8587">
        <v>293.76830000000001</v>
      </c>
      <c r="I8587">
        <v>4.5369999999999999</v>
      </c>
      <c r="J8587">
        <v>43.043500000000002</v>
      </c>
      <c r="K8587">
        <v>1.6214</v>
      </c>
      <c r="L8587">
        <v>146.72139999999999</v>
      </c>
      <c r="M8587">
        <v>0.91400000000000003</v>
      </c>
      <c r="N8587">
        <v>165.2765</v>
      </c>
    </row>
    <row r="8588" spans="1:14" x14ac:dyDescent="0.25">
      <c r="A8588">
        <v>8580</v>
      </c>
      <c r="B8588">
        <v>1285200</v>
      </c>
      <c r="C8588">
        <v>1.6</v>
      </c>
      <c r="E8588">
        <v>1.0865</v>
      </c>
      <c r="F8588">
        <v>103.42149999999999</v>
      </c>
      <c r="G8588">
        <v>0</v>
      </c>
      <c r="H8588">
        <v>293.76830000000001</v>
      </c>
      <c r="I8588">
        <v>4.4375</v>
      </c>
      <c r="J8588">
        <v>42.944000000000003</v>
      </c>
      <c r="K8588">
        <v>1.6380999999999999</v>
      </c>
      <c r="L8588">
        <v>146.7381</v>
      </c>
      <c r="M8588">
        <v>0.95279999999999998</v>
      </c>
      <c r="N8588">
        <v>165.31530000000001</v>
      </c>
    </row>
    <row r="8589" spans="1:14" x14ac:dyDescent="0.25">
      <c r="A8589">
        <v>8581</v>
      </c>
      <c r="B8589">
        <v>1288800</v>
      </c>
      <c r="C8589">
        <v>2.6</v>
      </c>
      <c r="E8589">
        <v>1.1307</v>
      </c>
      <c r="F8589">
        <v>103.4657</v>
      </c>
      <c r="G8589">
        <v>0</v>
      </c>
      <c r="H8589">
        <v>293.76830000000001</v>
      </c>
      <c r="I8589">
        <v>4.3686999999999996</v>
      </c>
      <c r="J8589">
        <v>42.875100000000003</v>
      </c>
      <c r="K8589">
        <v>1.6680999999999999</v>
      </c>
      <c r="L8589">
        <v>146.7681</v>
      </c>
      <c r="M8589">
        <v>1.0197000000000001</v>
      </c>
      <c r="N8589">
        <v>165.38220000000001</v>
      </c>
    </row>
    <row r="8590" spans="1:14" x14ac:dyDescent="0.25">
      <c r="A8590">
        <v>8582</v>
      </c>
      <c r="B8590">
        <v>1292400</v>
      </c>
      <c r="C8590">
        <v>1.4</v>
      </c>
      <c r="E8590">
        <v>1.1798999999999999</v>
      </c>
      <c r="F8590">
        <v>103.5149</v>
      </c>
      <c r="G8590">
        <v>0</v>
      </c>
      <c r="H8590">
        <v>293.76830000000001</v>
      </c>
      <c r="I8590">
        <v>4.3609999999999998</v>
      </c>
      <c r="J8590">
        <v>42.8675</v>
      </c>
      <c r="K8590">
        <v>1.7225999999999999</v>
      </c>
      <c r="L8590">
        <v>146.8227</v>
      </c>
      <c r="M8590">
        <v>1.0855999999999999</v>
      </c>
      <c r="N8590">
        <v>165.44810000000001</v>
      </c>
    </row>
    <row r="8591" spans="1:14" x14ac:dyDescent="0.25">
      <c r="A8591">
        <v>8583</v>
      </c>
      <c r="B8591">
        <v>1296000</v>
      </c>
      <c r="C8591">
        <v>1.3</v>
      </c>
      <c r="E8591">
        <v>1.2593000000000001</v>
      </c>
      <c r="F8591">
        <v>103.5943</v>
      </c>
      <c r="G8591">
        <v>0</v>
      </c>
      <c r="H8591">
        <v>293.76830000000001</v>
      </c>
      <c r="I8591">
        <v>4.4348000000000001</v>
      </c>
      <c r="J8591">
        <v>42.941200000000002</v>
      </c>
      <c r="K8591">
        <v>1.7617</v>
      </c>
      <c r="L8591">
        <v>146.86170000000001</v>
      </c>
      <c r="M8591">
        <v>1.1498999999999999</v>
      </c>
      <c r="N8591">
        <v>165.51240000000001</v>
      </c>
    </row>
    <row r="8592" spans="1:14" x14ac:dyDescent="0.25">
      <c r="A8592">
        <v>8584</v>
      </c>
      <c r="B8592">
        <v>1299600</v>
      </c>
      <c r="C8592">
        <v>1.2</v>
      </c>
      <c r="E8592">
        <v>1.3367</v>
      </c>
      <c r="F8592">
        <v>103.6717</v>
      </c>
      <c r="G8592">
        <v>0</v>
      </c>
      <c r="H8592">
        <v>293.76830000000001</v>
      </c>
      <c r="I8592">
        <v>4.5974000000000004</v>
      </c>
      <c r="J8592">
        <v>43.103900000000003</v>
      </c>
      <c r="K8592">
        <v>1.7952999999999999</v>
      </c>
      <c r="L8592">
        <v>146.8954</v>
      </c>
      <c r="M8592">
        <v>1.1763999999999999</v>
      </c>
      <c r="N8592">
        <v>165.53890000000001</v>
      </c>
    </row>
    <row r="8593" spans="1:14" x14ac:dyDescent="0.25">
      <c r="A8593">
        <v>8585</v>
      </c>
      <c r="B8593">
        <v>1303200</v>
      </c>
      <c r="C8593">
        <v>0.7</v>
      </c>
      <c r="E8593">
        <v>1.3884000000000001</v>
      </c>
      <c r="F8593">
        <v>103.7234</v>
      </c>
      <c r="G8593">
        <v>0</v>
      </c>
      <c r="H8593">
        <v>293.76830000000001</v>
      </c>
      <c r="I8593">
        <v>4.8282999999999996</v>
      </c>
      <c r="J8593">
        <v>43.334800000000001</v>
      </c>
      <c r="K8593">
        <v>1.8016000000000001</v>
      </c>
      <c r="L8593">
        <v>146.9016</v>
      </c>
      <c r="M8593">
        <v>1.1742999999999999</v>
      </c>
      <c r="N8593">
        <v>165.5368</v>
      </c>
    </row>
    <row r="8594" spans="1:14" x14ac:dyDescent="0.25">
      <c r="A8594">
        <v>8586</v>
      </c>
      <c r="B8594">
        <v>1306800</v>
      </c>
      <c r="C8594">
        <v>2.5</v>
      </c>
      <c r="E8594">
        <v>1.4173</v>
      </c>
      <c r="F8594">
        <v>103.75230000000001</v>
      </c>
      <c r="G8594">
        <v>0</v>
      </c>
      <c r="H8594">
        <v>293.76830000000001</v>
      </c>
      <c r="I8594">
        <v>5.0475000000000003</v>
      </c>
      <c r="J8594">
        <v>43.554000000000002</v>
      </c>
      <c r="K8594">
        <v>1.7912999999999999</v>
      </c>
      <c r="L8594">
        <v>146.8913</v>
      </c>
      <c r="M8594">
        <v>1.1609</v>
      </c>
      <c r="N8594">
        <v>165.52340000000001</v>
      </c>
    </row>
    <row r="8595" spans="1:14" x14ac:dyDescent="0.25">
      <c r="A8595">
        <v>8587</v>
      </c>
      <c r="B8595">
        <v>1310400</v>
      </c>
      <c r="C8595">
        <v>0.9</v>
      </c>
      <c r="E8595">
        <v>1.42</v>
      </c>
      <c r="F8595">
        <v>103.755</v>
      </c>
      <c r="G8595">
        <v>0</v>
      </c>
      <c r="H8595">
        <v>293.76830000000001</v>
      </c>
      <c r="I8595">
        <v>5.2046000000000001</v>
      </c>
      <c r="J8595">
        <v>43.710999999999999</v>
      </c>
      <c r="K8595">
        <v>1.7746999999999999</v>
      </c>
      <c r="L8595">
        <v>146.87469999999999</v>
      </c>
      <c r="M8595">
        <v>1.1455</v>
      </c>
      <c r="N8595">
        <v>165.50800000000001</v>
      </c>
    </row>
    <row r="8596" spans="1:14" x14ac:dyDescent="0.25">
      <c r="A8596">
        <v>8588</v>
      </c>
      <c r="B8596">
        <v>1314000</v>
      </c>
      <c r="C8596">
        <v>2.6</v>
      </c>
      <c r="E8596">
        <v>1.4065000000000001</v>
      </c>
      <c r="F8596">
        <v>103.7415</v>
      </c>
      <c r="G8596">
        <v>0</v>
      </c>
      <c r="H8596">
        <v>293.76830000000001</v>
      </c>
      <c r="I8596">
        <v>5.3048000000000002</v>
      </c>
      <c r="J8596">
        <v>43.811199999999999</v>
      </c>
      <c r="K8596">
        <v>1.7667999999999999</v>
      </c>
      <c r="L8596">
        <v>146.86680000000001</v>
      </c>
      <c r="M8596">
        <v>1.1411</v>
      </c>
      <c r="N8596">
        <v>165.50360000000001</v>
      </c>
    </row>
    <row r="8597" spans="1:14" x14ac:dyDescent="0.25">
      <c r="A8597">
        <v>8589</v>
      </c>
      <c r="B8597">
        <v>1317600</v>
      </c>
      <c r="C8597">
        <v>2.9</v>
      </c>
      <c r="E8597">
        <v>1.4072</v>
      </c>
      <c r="F8597">
        <v>103.7422</v>
      </c>
      <c r="G8597">
        <v>0</v>
      </c>
      <c r="H8597">
        <v>293.76830000000001</v>
      </c>
      <c r="I8597">
        <v>5.3457999999999997</v>
      </c>
      <c r="J8597">
        <v>43.8523</v>
      </c>
      <c r="K8597">
        <v>1.7777000000000001</v>
      </c>
      <c r="L8597">
        <v>146.8777</v>
      </c>
      <c r="M8597">
        <v>1.1558999999999999</v>
      </c>
      <c r="N8597">
        <v>165.51840000000001</v>
      </c>
    </row>
    <row r="8598" spans="1:14" x14ac:dyDescent="0.25">
      <c r="A8598">
        <v>8590</v>
      </c>
      <c r="B8598">
        <v>1321200</v>
      </c>
      <c r="C8598">
        <v>2.1</v>
      </c>
      <c r="E8598">
        <v>1.4219999999999999</v>
      </c>
      <c r="F8598">
        <v>103.75700000000001</v>
      </c>
      <c r="G8598">
        <v>0</v>
      </c>
      <c r="H8598">
        <v>293.76830000000001</v>
      </c>
      <c r="I8598">
        <v>5.3631000000000002</v>
      </c>
      <c r="J8598">
        <v>43.869500000000002</v>
      </c>
      <c r="K8598">
        <v>1.8136000000000001</v>
      </c>
      <c r="L8598">
        <v>146.9136</v>
      </c>
      <c r="M8598">
        <v>1.1807000000000001</v>
      </c>
      <c r="N8598">
        <v>165.54320000000001</v>
      </c>
    </row>
    <row r="8599" spans="1:14" x14ac:dyDescent="0.25">
      <c r="A8599">
        <v>8591</v>
      </c>
      <c r="B8599">
        <v>1324800</v>
      </c>
      <c r="C8599">
        <v>3.4</v>
      </c>
      <c r="E8599">
        <v>1.4615</v>
      </c>
      <c r="F8599">
        <v>103.79649999999999</v>
      </c>
      <c r="G8599">
        <v>0</v>
      </c>
      <c r="H8599">
        <v>293.76830000000001</v>
      </c>
      <c r="I8599">
        <v>5.4028999999999998</v>
      </c>
      <c r="J8599">
        <v>43.909399999999998</v>
      </c>
      <c r="K8599">
        <v>1.8429</v>
      </c>
      <c r="L8599">
        <v>146.94290000000001</v>
      </c>
      <c r="M8599">
        <v>1.2202999999999999</v>
      </c>
      <c r="N8599">
        <v>165.58279999999999</v>
      </c>
    </row>
    <row r="8600" spans="1:14" x14ac:dyDescent="0.25">
      <c r="A8600">
        <v>8592</v>
      </c>
      <c r="B8600">
        <v>1328400</v>
      </c>
      <c r="C8600">
        <v>2.5</v>
      </c>
      <c r="E8600">
        <v>1.5306</v>
      </c>
      <c r="F8600">
        <v>103.8656</v>
      </c>
      <c r="G8600">
        <v>0</v>
      </c>
      <c r="H8600">
        <v>293.76830000000001</v>
      </c>
      <c r="I8600">
        <v>5.5002000000000004</v>
      </c>
      <c r="J8600">
        <v>44.006700000000002</v>
      </c>
      <c r="K8600">
        <v>1.8975</v>
      </c>
      <c r="L8600">
        <v>146.9975</v>
      </c>
      <c r="M8600">
        <v>1.2522</v>
      </c>
      <c r="N8600">
        <v>165.6147</v>
      </c>
    </row>
    <row r="8601" spans="1:14" x14ac:dyDescent="0.25">
      <c r="A8601">
        <v>8593</v>
      </c>
      <c r="B8601">
        <v>1332000</v>
      </c>
      <c r="C8601">
        <v>0.6</v>
      </c>
      <c r="E8601">
        <v>1.6079000000000001</v>
      </c>
      <c r="F8601">
        <v>103.94289999999999</v>
      </c>
      <c r="G8601">
        <v>0</v>
      </c>
      <c r="H8601">
        <v>293.76830000000001</v>
      </c>
      <c r="I8601">
        <v>5.6482999999999999</v>
      </c>
      <c r="J8601">
        <v>44.154699999999998</v>
      </c>
      <c r="K8601">
        <v>1.9312</v>
      </c>
      <c r="L8601">
        <v>147.03120000000001</v>
      </c>
      <c r="M8601">
        <v>1.2722</v>
      </c>
      <c r="N8601">
        <v>165.63470000000001</v>
      </c>
    </row>
    <row r="8602" spans="1:14" x14ac:dyDescent="0.25">
      <c r="A8602">
        <v>8594</v>
      </c>
      <c r="B8602">
        <v>1335600</v>
      </c>
      <c r="C8602">
        <v>1.5</v>
      </c>
      <c r="E8602">
        <v>1.6633</v>
      </c>
      <c r="F8602">
        <v>103.9983</v>
      </c>
      <c r="G8602">
        <v>0</v>
      </c>
      <c r="H8602">
        <v>293.76830000000001</v>
      </c>
      <c r="I8602">
        <v>5.8532000000000002</v>
      </c>
      <c r="J8602">
        <v>44.359699999999997</v>
      </c>
      <c r="K8602">
        <v>1.9379</v>
      </c>
      <c r="L8602">
        <v>147.03790000000001</v>
      </c>
      <c r="M8602">
        <v>1.2715000000000001</v>
      </c>
      <c r="N8602">
        <v>165.63399999999999</v>
      </c>
    </row>
    <row r="8603" spans="1:14" x14ac:dyDescent="0.25">
      <c r="A8603">
        <v>8595</v>
      </c>
      <c r="B8603">
        <v>1339200</v>
      </c>
      <c r="C8603">
        <v>0.9</v>
      </c>
      <c r="E8603">
        <v>1.6821999999999999</v>
      </c>
      <c r="F8603">
        <v>104.0172</v>
      </c>
      <c r="G8603">
        <v>0</v>
      </c>
      <c r="H8603">
        <v>293.76830000000001</v>
      </c>
      <c r="I8603">
        <v>6.0709</v>
      </c>
      <c r="J8603">
        <v>44.577399999999997</v>
      </c>
      <c r="K8603">
        <v>1.9136</v>
      </c>
      <c r="L8603">
        <v>147.0136</v>
      </c>
      <c r="M8603">
        <v>1.2457</v>
      </c>
      <c r="N8603">
        <v>165.60820000000001</v>
      </c>
    </row>
    <row r="8604" spans="1:14" x14ac:dyDescent="0.25">
      <c r="A8604">
        <v>8596</v>
      </c>
      <c r="B8604">
        <v>1342800</v>
      </c>
      <c r="C8604">
        <v>1.9</v>
      </c>
      <c r="E8604">
        <v>1.6598999999999999</v>
      </c>
      <c r="F8604">
        <v>103.9949</v>
      </c>
      <c r="G8604">
        <v>5.0000000000000001E-4</v>
      </c>
      <c r="H8604">
        <v>293.7688</v>
      </c>
      <c r="I8604">
        <v>6.2308000000000003</v>
      </c>
      <c r="J8604">
        <v>44.737200000000001</v>
      </c>
      <c r="K8604">
        <v>1.8634999999999999</v>
      </c>
      <c r="L8604">
        <v>146.96350000000001</v>
      </c>
      <c r="M8604">
        <v>1.2151000000000001</v>
      </c>
      <c r="N8604">
        <v>165.57759999999999</v>
      </c>
    </row>
    <row r="8605" spans="1:14" x14ac:dyDescent="0.25">
      <c r="A8605">
        <v>8597</v>
      </c>
      <c r="B8605">
        <v>1346400</v>
      </c>
      <c r="C8605">
        <v>2.2000000000000002</v>
      </c>
      <c r="E8605">
        <v>1.6043000000000001</v>
      </c>
      <c r="F8605">
        <v>103.9393</v>
      </c>
      <c r="G8605">
        <v>0</v>
      </c>
      <c r="H8605">
        <v>293.76830000000001</v>
      </c>
      <c r="I8605">
        <v>6.2817999999999996</v>
      </c>
      <c r="J8605">
        <v>44.788200000000003</v>
      </c>
      <c r="K8605">
        <v>1.8284</v>
      </c>
      <c r="L8605">
        <v>146.92840000000001</v>
      </c>
      <c r="M8605">
        <v>1.1907000000000001</v>
      </c>
      <c r="N8605">
        <v>165.5532</v>
      </c>
    </row>
    <row r="8606" spans="1:14" x14ac:dyDescent="0.25">
      <c r="A8606">
        <v>8598</v>
      </c>
      <c r="B8606">
        <v>1350000</v>
      </c>
      <c r="C8606">
        <v>1</v>
      </c>
      <c r="E8606">
        <v>1.5392999999999999</v>
      </c>
      <c r="F8606">
        <v>103.87430000000001</v>
      </c>
      <c r="G8606">
        <v>0</v>
      </c>
      <c r="H8606">
        <v>293.76830000000001</v>
      </c>
      <c r="I8606">
        <v>6.1802999999999999</v>
      </c>
      <c r="J8606">
        <v>44.686799999999998</v>
      </c>
      <c r="K8606">
        <v>1.8098000000000001</v>
      </c>
      <c r="L8606">
        <v>146.90979999999999</v>
      </c>
      <c r="M8606">
        <v>1.1734</v>
      </c>
      <c r="N8606">
        <v>165.5359</v>
      </c>
    </row>
    <row r="8607" spans="1:14" x14ac:dyDescent="0.25">
      <c r="A8607">
        <v>8599</v>
      </c>
      <c r="B8607">
        <v>1353600</v>
      </c>
      <c r="C8607">
        <v>0.7</v>
      </c>
      <c r="E8607">
        <v>1.4933000000000001</v>
      </c>
      <c r="F8607">
        <v>103.8283</v>
      </c>
      <c r="G8607">
        <v>0</v>
      </c>
      <c r="H8607">
        <v>293.76830000000001</v>
      </c>
      <c r="I8607">
        <v>5.9679000000000002</v>
      </c>
      <c r="J8607">
        <v>44.474299999999999</v>
      </c>
      <c r="K8607">
        <v>1.7939000000000001</v>
      </c>
      <c r="L8607">
        <v>146.8939</v>
      </c>
      <c r="M8607">
        <v>1.1726000000000001</v>
      </c>
      <c r="N8607">
        <v>165.5351</v>
      </c>
    </row>
    <row r="8608" spans="1:14" x14ac:dyDescent="0.25">
      <c r="A8608">
        <v>8600</v>
      </c>
      <c r="B8608">
        <v>1357200</v>
      </c>
      <c r="C8608">
        <v>0.4</v>
      </c>
      <c r="E8608">
        <v>1.4493</v>
      </c>
      <c r="F8608">
        <v>103.7843</v>
      </c>
      <c r="G8608">
        <v>0</v>
      </c>
      <c r="H8608">
        <v>293.76830000000001</v>
      </c>
      <c r="I8608">
        <v>5.7115999999999998</v>
      </c>
      <c r="J8608">
        <v>44.218000000000004</v>
      </c>
      <c r="K8608">
        <v>1.7855000000000001</v>
      </c>
      <c r="L8608">
        <v>146.88550000000001</v>
      </c>
      <c r="M8608">
        <v>1.1672</v>
      </c>
      <c r="N8608">
        <v>165.52969999999999</v>
      </c>
    </row>
    <row r="8609" spans="1:14" x14ac:dyDescent="0.25">
      <c r="A8609">
        <v>8601</v>
      </c>
      <c r="B8609">
        <v>1360800</v>
      </c>
      <c r="C8609">
        <v>0.5</v>
      </c>
      <c r="E8609">
        <v>1.4117999999999999</v>
      </c>
      <c r="F8609">
        <v>103.74679999999999</v>
      </c>
      <c r="G8609">
        <v>0</v>
      </c>
      <c r="H8609">
        <v>293.76830000000001</v>
      </c>
      <c r="I8609">
        <v>5.5067000000000004</v>
      </c>
      <c r="J8609">
        <v>44.013199999999998</v>
      </c>
      <c r="K8609">
        <v>1.7608999999999999</v>
      </c>
      <c r="L8609">
        <v>146.86089999999999</v>
      </c>
      <c r="M8609">
        <v>1.1403000000000001</v>
      </c>
      <c r="N8609">
        <v>165.50280000000001</v>
      </c>
    </row>
    <row r="8610" spans="1:14" x14ac:dyDescent="0.25">
      <c r="A8610">
        <v>8602</v>
      </c>
      <c r="B8610">
        <v>1364400</v>
      </c>
      <c r="C8610">
        <v>0.2</v>
      </c>
      <c r="E8610">
        <v>1.3802000000000001</v>
      </c>
      <c r="F8610">
        <v>103.7152</v>
      </c>
      <c r="G8610">
        <v>0</v>
      </c>
      <c r="H8610">
        <v>293.76830000000001</v>
      </c>
      <c r="I8610">
        <v>5.3452999999999999</v>
      </c>
      <c r="J8610">
        <v>43.851700000000001</v>
      </c>
      <c r="K8610">
        <v>1.7261</v>
      </c>
      <c r="L8610">
        <v>146.8261</v>
      </c>
      <c r="M8610">
        <v>1.081</v>
      </c>
      <c r="N8610">
        <v>165.4435</v>
      </c>
    </row>
    <row r="8611" spans="1:14" x14ac:dyDescent="0.25">
      <c r="A8611">
        <v>8603</v>
      </c>
      <c r="B8611">
        <v>1368000</v>
      </c>
      <c r="C8611">
        <v>0.1</v>
      </c>
      <c r="E8611">
        <v>1.3224</v>
      </c>
      <c r="F8611">
        <v>103.6574</v>
      </c>
      <c r="G8611">
        <v>0</v>
      </c>
      <c r="H8611">
        <v>293.76830000000001</v>
      </c>
      <c r="I8611">
        <v>5.2079000000000004</v>
      </c>
      <c r="J8611">
        <v>43.714399999999998</v>
      </c>
      <c r="K8611">
        <v>1.6807000000000001</v>
      </c>
      <c r="L8611">
        <v>146.7807</v>
      </c>
      <c r="M8611">
        <v>1.0082</v>
      </c>
      <c r="N8611">
        <v>165.3707</v>
      </c>
    </row>
    <row r="8612" spans="1:14" x14ac:dyDescent="0.25">
      <c r="A8612">
        <v>8604</v>
      </c>
      <c r="B8612">
        <v>1371600</v>
      </c>
      <c r="C8612">
        <v>0.6</v>
      </c>
      <c r="E8612">
        <v>1.2403999999999999</v>
      </c>
      <c r="F8612">
        <v>103.5754</v>
      </c>
      <c r="G8612">
        <v>0</v>
      </c>
      <c r="H8612">
        <v>293.76830000000001</v>
      </c>
      <c r="I8612">
        <v>5.0602</v>
      </c>
      <c r="J8612">
        <v>43.566699999999997</v>
      </c>
      <c r="K8612">
        <v>1.6425000000000001</v>
      </c>
      <c r="L8612">
        <v>146.74250000000001</v>
      </c>
      <c r="M8612">
        <v>0.94579999999999997</v>
      </c>
      <c r="N8612">
        <v>165.3083</v>
      </c>
    </row>
    <row r="8613" spans="1:14" x14ac:dyDescent="0.25">
      <c r="A8613">
        <v>8605</v>
      </c>
      <c r="B8613">
        <v>1375200</v>
      </c>
      <c r="C8613">
        <v>0.6</v>
      </c>
      <c r="E8613">
        <v>1.1544000000000001</v>
      </c>
      <c r="F8613">
        <v>103.4894</v>
      </c>
      <c r="G8613">
        <v>0</v>
      </c>
      <c r="H8613">
        <v>293.76830000000001</v>
      </c>
      <c r="I8613">
        <v>4.8623000000000003</v>
      </c>
      <c r="J8613">
        <v>43.368699999999997</v>
      </c>
      <c r="K8613">
        <v>1.5964</v>
      </c>
      <c r="L8613">
        <v>146.69649999999999</v>
      </c>
      <c r="M8613">
        <v>0.88109999999999999</v>
      </c>
      <c r="N8613">
        <v>165.24359999999999</v>
      </c>
    </row>
    <row r="8614" spans="1:14" x14ac:dyDescent="0.25">
      <c r="A8614">
        <v>8606</v>
      </c>
      <c r="B8614">
        <v>1378800</v>
      </c>
      <c r="C8614">
        <v>0.8</v>
      </c>
      <c r="E8614">
        <v>1.0550999999999999</v>
      </c>
      <c r="F8614">
        <v>103.3901</v>
      </c>
      <c r="G8614">
        <v>0</v>
      </c>
      <c r="H8614">
        <v>293.76830000000001</v>
      </c>
      <c r="I8614">
        <v>4.5965999999999996</v>
      </c>
      <c r="J8614">
        <v>43.103099999999998</v>
      </c>
      <c r="K8614">
        <v>1.5243</v>
      </c>
      <c r="L8614">
        <v>146.62430000000001</v>
      </c>
      <c r="M8614">
        <v>0.82899999999999996</v>
      </c>
      <c r="N8614">
        <v>165.19149999999999</v>
      </c>
    </row>
    <row r="8615" spans="1:14" x14ac:dyDescent="0.25">
      <c r="A8615">
        <v>8607</v>
      </c>
      <c r="B8615">
        <v>1382400</v>
      </c>
      <c r="C8615">
        <v>1.2</v>
      </c>
      <c r="E8615">
        <v>0.99250000000000005</v>
      </c>
      <c r="F8615">
        <v>103.3275</v>
      </c>
      <c r="G8615">
        <v>0</v>
      </c>
      <c r="H8615">
        <v>293.76830000000001</v>
      </c>
      <c r="I8615">
        <v>4.3426</v>
      </c>
      <c r="J8615">
        <v>42.8491</v>
      </c>
      <c r="K8615">
        <v>1.4352</v>
      </c>
      <c r="L8615">
        <v>146.5352</v>
      </c>
      <c r="M8615">
        <v>0.7984</v>
      </c>
      <c r="N8615">
        <v>165.1609</v>
      </c>
    </row>
    <row r="8616" spans="1:14" x14ac:dyDescent="0.25">
      <c r="A8616">
        <v>8608</v>
      </c>
      <c r="B8616">
        <v>1386000</v>
      </c>
      <c r="C8616">
        <v>1</v>
      </c>
      <c r="E8616">
        <v>0.93659999999999999</v>
      </c>
      <c r="F8616">
        <v>103.27160000000001</v>
      </c>
      <c r="G8616">
        <v>0</v>
      </c>
      <c r="H8616">
        <v>293.76830000000001</v>
      </c>
      <c r="I8616">
        <v>4.0808999999999997</v>
      </c>
      <c r="J8616">
        <v>42.587400000000002</v>
      </c>
      <c r="K8616">
        <v>1.4157</v>
      </c>
      <c r="L8616">
        <v>146.51570000000001</v>
      </c>
      <c r="M8616">
        <v>0.79220000000000002</v>
      </c>
      <c r="N8616">
        <v>165.15469999999999</v>
      </c>
    </row>
    <row r="8617" spans="1:14" x14ac:dyDescent="0.25">
      <c r="A8617">
        <v>8609</v>
      </c>
      <c r="B8617">
        <v>1389600</v>
      </c>
      <c r="C8617">
        <v>0.7</v>
      </c>
      <c r="E8617">
        <v>0.90310000000000001</v>
      </c>
      <c r="F8617">
        <v>103.23820000000001</v>
      </c>
      <c r="G8617">
        <v>0</v>
      </c>
      <c r="H8617">
        <v>293.76830000000001</v>
      </c>
      <c r="I8617">
        <v>3.8616000000000001</v>
      </c>
      <c r="J8617">
        <v>42.368000000000002</v>
      </c>
      <c r="K8617">
        <v>1.4181999999999999</v>
      </c>
      <c r="L8617">
        <v>146.51820000000001</v>
      </c>
      <c r="M8617">
        <v>0.79969999999999997</v>
      </c>
      <c r="N8617">
        <v>165.16220000000001</v>
      </c>
    </row>
    <row r="8618" spans="1:14" x14ac:dyDescent="0.25">
      <c r="A8618">
        <v>8610</v>
      </c>
      <c r="B8618">
        <v>1393200</v>
      </c>
      <c r="C8618">
        <v>0.7</v>
      </c>
      <c r="E8618">
        <v>0.89219999999999999</v>
      </c>
      <c r="F8618">
        <v>103.2272</v>
      </c>
      <c r="G8618">
        <v>0</v>
      </c>
      <c r="H8618">
        <v>293.76830000000001</v>
      </c>
      <c r="I8618">
        <v>3.6960000000000002</v>
      </c>
      <c r="J8618">
        <v>42.202399999999997</v>
      </c>
      <c r="K8618">
        <v>1.4271</v>
      </c>
      <c r="L8618">
        <v>146.52709999999999</v>
      </c>
      <c r="M8618">
        <v>0.81799999999999995</v>
      </c>
      <c r="N8618">
        <v>165.18049999999999</v>
      </c>
    </row>
    <row r="8619" spans="1:14" x14ac:dyDescent="0.25">
      <c r="A8619">
        <v>8611</v>
      </c>
      <c r="B8619">
        <v>1396800</v>
      </c>
      <c r="C8619">
        <v>0.4</v>
      </c>
      <c r="E8619">
        <v>0.89190000000000003</v>
      </c>
      <c r="F8619">
        <v>103.2269</v>
      </c>
      <c r="G8619">
        <v>0</v>
      </c>
      <c r="H8619">
        <v>293.76830000000001</v>
      </c>
      <c r="I8619">
        <v>3.5798999999999999</v>
      </c>
      <c r="J8619">
        <v>42.086399999999998</v>
      </c>
      <c r="K8619">
        <v>1.4414</v>
      </c>
      <c r="L8619">
        <v>146.54140000000001</v>
      </c>
      <c r="M8619">
        <v>0.83709999999999996</v>
      </c>
      <c r="N8619">
        <v>165.1996</v>
      </c>
    </row>
    <row r="8620" spans="1:14" x14ac:dyDescent="0.25">
      <c r="A8620">
        <v>8612</v>
      </c>
      <c r="B8620">
        <v>1400400</v>
      </c>
      <c r="C8620">
        <v>0.4</v>
      </c>
      <c r="E8620">
        <v>0.89419999999999999</v>
      </c>
      <c r="F8620">
        <v>103.22920000000001</v>
      </c>
      <c r="G8620">
        <v>0</v>
      </c>
      <c r="H8620">
        <v>293.76830000000001</v>
      </c>
      <c r="I8620">
        <v>3.5070999999999999</v>
      </c>
      <c r="J8620">
        <v>42.013500000000001</v>
      </c>
      <c r="K8620">
        <v>1.4557</v>
      </c>
      <c r="L8620">
        <v>146.5557</v>
      </c>
      <c r="M8620">
        <v>0.84160000000000001</v>
      </c>
      <c r="N8620">
        <v>165.20410000000001</v>
      </c>
    </row>
    <row r="8621" spans="1:14" x14ac:dyDescent="0.25">
      <c r="A8621">
        <v>8613</v>
      </c>
      <c r="B8621">
        <v>1404000</v>
      </c>
      <c r="C8621">
        <v>0.4</v>
      </c>
      <c r="E8621">
        <v>0.89300000000000002</v>
      </c>
      <c r="F8621">
        <v>103.22799999999999</v>
      </c>
      <c r="G8621">
        <v>0</v>
      </c>
      <c r="H8621">
        <v>293.76830000000001</v>
      </c>
      <c r="I8621">
        <v>3.4752000000000001</v>
      </c>
      <c r="J8621">
        <v>41.9816</v>
      </c>
      <c r="K8621">
        <v>1.458</v>
      </c>
      <c r="L8621">
        <v>146.55799999999999</v>
      </c>
      <c r="M8621">
        <v>0.83220000000000005</v>
      </c>
      <c r="N8621">
        <v>165.19470000000001</v>
      </c>
    </row>
    <row r="8622" spans="1:14" x14ac:dyDescent="0.25">
      <c r="A8622">
        <v>8614</v>
      </c>
      <c r="B8622">
        <v>1407600</v>
      </c>
      <c r="C8622">
        <v>0.9</v>
      </c>
      <c r="E8622">
        <v>0.90820000000000001</v>
      </c>
      <c r="F8622">
        <v>103.2432</v>
      </c>
      <c r="G8622">
        <v>0</v>
      </c>
      <c r="H8622">
        <v>293.76830000000001</v>
      </c>
      <c r="I8622">
        <v>3.4742999999999999</v>
      </c>
      <c r="J8622">
        <v>41.980800000000002</v>
      </c>
      <c r="K8622">
        <v>1.4422999999999999</v>
      </c>
      <c r="L8622">
        <v>146.54230000000001</v>
      </c>
      <c r="M8622">
        <v>0.81530000000000002</v>
      </c>
      <c r="N8622">
        <v>165.17779999999999</v>
      </c>
    </row>
    <row r="8623" spans="1:14" x14ac:dyDescent="0.25">
      <c r="A8623">
        <v>8615</v>
      </c>
      <c r="B8623">
        <v>1411200</v>
      </c>
      <c r="C8623">
        <v>0.2</v>
      </c>
      <c r="E8623">
        <v>0.89219999999999999</v>
      </c>
      <c r="F8623">
        <v>103.2272</v>
      </c>
      <c r="G8623">
        <v>0</v>
      </c>
      <c r="H8623">
        <v>293.76830000000001</v>
      </c>
      <c r="I8623">
        <v>3.4775</v>
      </c>
      <c r="J8623">
        <v>41.984000000000002</v>
      </c>
      <c r="K8623">
        <v>1.4216</v>
      </c>
      <c r="L8623">
        <v>146.52160000000001</v>
      </c>
      <c r="M8623">
        <v>0.79669999999999996</v>
      </c>
      <c r="N8623">
        <v>165.1592</v>
      </c>
    </row>
    <row r="8624" spans="1:14" x14ac:dyDescent="0.25">
      <c r="A8624">
        <v>8616</v>
      </c>
      <c r="B8624">
        <v>1414800</v>
      </c>
      <c r="C8624">
        <v>0.1</v>
      </c>
      <c r="E8624">
        <v>0.88619999999999999</v>
      </c>
      <c r="F8624">
        <v>103.2212</v>
      </c>
      <c r="G8624">
        <v>0</v>
      </c>
      <c r="H8624">
        <v>293.76830000000001</v>
      </c>
      <c r="I8624">
        <v>3.4763999999999999</v>
      </c>
      <c r="J8624">
        <v>41.982900000000001</v>
      </c>
      <c r="K8624">
        <v>1.3993</v>
      </c>
      <c r="L8624">
        <v>146.49930000000001</v>
      </c>
      <c r="M8624">
        <v>0.77959999999999996</v>
      </c>
      <c r="N8624">
        <v>165.1421</v>
      </c>
    </row>
    <row r="8625" spans="1:14" x14ac:dyDescent="0.25">
      <c r="A8625">
        <v>8617</v>
      </c>
      <c r="B8625">
        <v>1418400</v>
      </c>
      <c r="C8625">
        <v>0.1</v>
      </c>
      <c r="E8625">
        <v>0.87519999999999998</v>
      </c>
      <c r="F8625">
        <v>103.2102</v>
      </c>
      <c r="G8625">
        <v>0</v>
      </c>
      <c r="H8625">
        <v>293.76830000000001</v>
      </c>
      <c r="I8625">
        <v>3.456</v>
      </c>
      <c r="J8625">
        <v>41.962400000000002</v>
      </c>
      <c r="K8625">
        <v>1.3704000000000001</v>
      </c>
      <c r="L8625">
        <v>146.47040000000001</v>
      </c>
      <c r="M8625">
        <v>0.76280000000000003</v>
      </c>
      <c r="N8625">
        <v>165.12530000000001</v>
      </c>
    </row>
    <row r="8626" spans="1:14" x14ac:dyDescent="0.25">
      <c r="A8626">
        <v>8618</v>
      </c>
      <c r="B8626">
        <v>1422000</v>
      </c>
      <c r="C8626">
        <v>0.2</v>
      </c>
      <c r="E8626">
        <v>0.85150000000000003</v>
      </c>
      <c r="F8626">
        <v>103.1865</v>
      </c>
      <c r="G8626">
        <v>0</v>
      </c>
      <c r="H8626">
        <v>293.76830000000001</v>
      </c>
      <c r="I8626">
        <v>3.4032</v>
      </c>
      <c r="J8626">
        <v>41.909599999999998</v>
      </c>
      <c r="K8626">
        <v>1.3395999999999999</v>
      </c>
      <c r="L8626">
        <v>146.43969999999999</v>
      </c>
      <c r="M8626">
        <v>0.74309999999999998</v>
      </c>
      <c r="N8626">
        <v>165.10560000000001</v>
      </c>
    </row>
    <row r="8627" spans="1:14" x14ac:dyDescent="0.25">
      <c r="A8627">
        <v>8619</v>
      </c>
      <c r="B8627">
        <v>1425600</v>
      </c>
      <c r="C8627">
        <v>0.3</v>
      </c>
      <c r="E8627">
        <v>0.82920000000000005</v>
      </c>
      <c r="F8627">
        <v>103.16419999999999</v>
      </c>
      <c r="G8627">
        <v>0</v>
      </c>
      <c r="H8627">
        <v>293.76830000000001</v>
      </c>
      <c r="I8627">
        <v>3.3321999999999998</v>
      </c>
      <c r="J8627">
        <v>41.838700000000003</v>
      </c>
      <c r="K8627">
        <v>1.3108</v>
      </c>
      <c r="L8627">
        <v>146.41079999999999</v>
      </c>
      <c r="M8627">
        <v>0.71409999999999996</v>
      </c>
      <c r="N8627">
        <v>165.07660000000001</v>
      </c>
    </row>
    <row r="8628" spans="1:14" x14ac:dyDescent="0.25">
      <c r="A8628">
        <v>8620</v>
      </c>
      <c r="B8628">
        <v>1429200</v>
      </c>
      <c r="C8628">
        <v>0.2</v>
      </c>
      <c r="E8628">
        <v>0.79690000000000005</v>
      </c>
      <c r="F8628">
        <v>103.1319</v>
      </c>
      <c r="G8628">
        <v>0</v>
      </c>
      <c r="H8628">
        <v>293.76830000000001</v>
      </c>
      <c r="I8628">
        <v>3.2467000000000001</v>
      </c>
      <c r="J8628">
        <v>41.7532</v>
      </c>
      <c r="K8628">
        <v>1.2718</v>
      </c>
      <c r="L8628">
        <v>146.37180000000001</v>
      </c>
      <c r="M8628">
        <v>0.68320000000000003</v>
      </c>
      <c r="N8628">
        <v>165.04570000000001</v>
      </c>
    </row>
    <row r="8629" spans="1:14" x14ac:dyDescent="0.25">
      <c r="A8629">
        <v>8621</v>
      </c>
      <c r="B8629">
        <v>1432800</v>
      </c>
      <c r="C8629">
        <v>1.3</v>
      </c>
      <c r="E8629">
        <v>0.77029999999999998</v>
      </c>
      <c r="F8629">
        <v>103.1053</v>
      </c>
      <c r="G8629">
        <v>0</v>
      </c>
      <c r="H8629">
        <v>293.76830000000001</v>
      </c>
      <c r="I8629">
        <v>3.1551999999999998</v>
      </c>
      <c r="J8629">
        <v>41.6616</v>
      </c>
      <c r="K8629">
        <v>1.2375</v>
      </c>
      <c r="L8629">
        <v>146.33750000000001</v>
      </c>
      <c r="M8629">
        <v>0.66320000000000001</v>
      </c>
      <c r="N8629">
        <v>165.0257</v>
      </c>
    </row>
    <row r="8630" spans="1:14" x14ac:dyDescent="0.25">
      <c r="A8630">
        <v>8622</v>
      </c>
      <c r="B8630">
        <v>1436400</v>
      </c>
      <c r="C8630">
        <v>0.6</v>
      </c>
      <c r="E8630">
        <v>0.74650000000000005</v>
      </c>
      <c r="F8630">
        <v>103.08150000000001</v>
      </c>
      <c r="G8630">
        <v>0</v>
      </c>
      <c r="H8630">
        <v>293.76830000000001</v>
      </c>
      <c r="I8630">
        <v>3.0670000000000002</v>
      </c>
      <c r="J8630">
        <v>41.573500000000003</v>
      </c>
      <c r="K8630">
        <v>1.2092000000000001</v>
      </c>
      <c r="L8630">
        <v>146.3092</v>
      </c>
      <c r="M8630">
        <v>0.6482</v>
      </c>
      <c r="N8630">
        <v>165.01070000000001</v>
      </c>
    </row>
    <row r="8631" spans="1:14" x14ac:dyDescent="0.25">
      <c r="A8631">
        <v>8623</v>
      </c>
      <c r="B8631">
        <v>1440000</v>
      </c>
      <c r="C8631">
        <v>0</v>
      </c>
      <c r="E8631">
        <v>0.7258</v>
      </c>
      <c r="F8631">
        <v>103.0608</v>
      </c>
      <c r="G8631">
        <v>0</v>
      </c>
      <c r="H8631">
        <v>293.76830000000001</v>
      </c>
      <c r="I8631">
        <v>2.9832999999999998</v>
      </c>
      <c r="J8631">
        <v>41.489699999999999</v>
      </c>
      <c r="K8631">
        <v>1.1909000000000001</v>
      </c>
      <c r="L8631">
        <v>146.29089999999999</v>
      </c>
      <c r="M8631">
        <v>0.64319999999999999</v>
      </c>
      <c r="N8631">
        <v>165.00569999999999</v>
      </c>
    </row>
    <row r="8632" spans="1:14" x14ac:dyDescent="0.25">
      <c r="A8632">
        <v>8624</v>
      </c>
      <c r="B8632">
        <v>1443600</v>
      </c>
      <c r="C8632">
        <v>0</v>
      </c>
      <c r="E8632">
        <v>0.70950000000000002</v>
      </c>
      <c r="F8632">
        <v>103.0445</v>
      </c>
      <c r="G8632">
        <v>0</v>
      </c>
      <c r="H8632">
        <v>293.76830000000001</v>
      </c>
      <c r="I8632">
        <v>2.9026000000000001</v>
      </c>
      <c r="J8632">
        <v>41.409100000000002</v>
      </c>
      <c r="K8632">
        <v>1.1819999999999999</v>
      </c>
      <c r="L8632">
        <v>146.28200000000001</v>
      </c>
      <c r="M8632">
        <v>0.64329999999999998</v>
      </c>
      <c r="N8632">
        <v>165.00579999999999</v>
      </c>
    </row>
    <row r="8633" spans="1:14" x14ac:dyDescent="0.25">
      <c r="A8633">
        <v>8625</v>
      </c>
      <c r="B8633">
        <v>1447200</v>
      </c>
      <c r="C8633">
        <v>0.1</v>
      </c>
      <c r="E8633">
        <v>0.69450000000000001</v>
      </c>
      <c r="F8633">
        <v>103.0295</v>
      </c>
      <c r="G8633">
        <v>0</v>
      </c>
      <c r="H8633">
        <v>293.76830000000001</v>
      </c>
      <c r="I8633">
        <v>2.8321000000000001</v>
      </c>
      <c r="J8633">
        <v>41.338500000000003</v>
      </c>
      <c r="K8633">
        <v>1.1763999999999999</v>
      </c>
      <c r="L8633">
        <v>146.2764</v>
      </c>
      <c r="M8633">
        <v>0.64700000000000002</v>
      </c>
      <c r="N8633">
        <v>165.0095</v>
      </c>
    </row>
    <row r="8634" spans="1:14" x14ac:dyDescent="0.25">
      <c r="A8634">
        <v>8626</v>
      </c>
      <c r="B8634">
        <v>1450800</v>
      </c>
      <c r="C8634">
        <v>0.1</v>
      </c>
      <c r="E8634">
        <v>0.68169999999999997</v>
      </c>
      <c r="F8634">
        <v>103.0167</v>
      </c>
      <c r="G8634">
        <v>0</v>
      </c>
      <c r="H8634">
        <v>293.76830000000001</v>
      </c>
      <c r="I8634">
        <v>2.7648000000000001</v>
      </c>
      <c r="J8634">
        <v>41.2712</v>
      </c>
      <c r="K8634">
        <v>1.1718</v>
      </c>
      <c r="L8634">
        <v>146.27180000000001</v>
      </c>
      <c r="M8634">
        <v>0.64749999999999996</v>
      </c>
      <c r="N8634">
        <v>165.01</v>
      </c>
    </row>
    <row r="8635" spans="1:14" x14ac:dyDescent="0.25">
      <c r="A8635">
        <v>8627</v>
      </c>
      <c r="B8635">
        <v>1454400</v>
      </c>
      <c r="C8635">
        <v>0</v>
      </c>
      <c r="E8635">
        <v>0.66510000000000002</v>
      </c>
      <c r="F8635">
        <v>103.0001</v>
      </c>
      <c r="G8635">
        <v>0</v>
      </c>
      <c r="H8635">
        <v>293.76830000000001</v>
      </c>
      <c r="I8635">
        <v>2.6956000000000002</v>
      </c>
      <c r="J8635">
        <v>41.201999999999998</v>
      </c>
      <c r="K8635">
        <v>1.1665000000000001</v>
      </c>
      <c r="L8635">
        <v>146.26650000000001</v>
      </c>
      <c r="M8635">
        <v>0.63260000000000005</v>
      </c>
      <c r="N8635">
        <v>164.99510000000001</v>
      </c>
    </row>
    <row r="8636" spans="1:14" x14ac:dyDescent="0.25">
      <c r="A8636">
        <v>8628</v>
      </c>
      <c r="B8636">
        <v>1458000</v>
      </c>
      <c r="C8636">
        <v>0</v>
      </c>
      <c r="E8636">
        <v>0.6522</v>
      </c>
      <c r="F8636">
        <v>102.9872</v>
      </c>
      <c r="G8636">
        <v>0</v>
      </c>
      <c r="H8636">
        <v>293.76830000000001</v>
      </c>
      <c r="I8636">
        <v>2.6351</v>
      </c>
      <c r="J8636">
        <v>41.141599999999997</v>
      </c>
      <c r="K8636">
        <v>1.1465000000000001</v>
      </c>
      <c r="L8636">
        <v>146.2465</v>
      </c>
      <c r="M8636">
        <v>0.60599999999999998</v>
      </c>
      <c r="N8636">
        <v>164.96850000000001</v>
      </c>
    </row>
    <row r="8637" spans="1:14" x14ac:dyDescent="0.25">
      <c r="A8637">
        <v>8629</v>
      </c>
      <c r="B8637">
        <v>1461600</v>
      </c>
      <c r="C8637">
        <v>0</v>
      </c>
      <c r="E8637">
        <v>0.63719999999999999</v>
      </c>
      <c r="F8637">
        <v>102.9722</v>
      </c>
      <c r="G8637">
        <v>0</v>
      </c>
      <c r="H8637">
        <v>293.76830000000001</v>
      </c>
      <c r="I8637">
        <v>2.5857000000000001</v>
      </c>
      <c r="J8637">
        <v>41.092199999999998</v>
      </c>
      <c r="K8637">
        <v>1.1143000000000001</v>
      </c>
      <c r="L8637">
        <v>146.21430000000001</v>
      </c>
      <c r="M8637">
        <v>0.58009999999999995</v>
      </c>
      <c r="N8637">
        <v>164.9426</v>
      </c>
    </row>
    <row r="8638" spans="1:14" x14ac:dyDescent="0.25">
      <c r="A8638">
        <v>8630</v>
      </c>
      <c r="B8638">
        <v>1465200</v>
      </c>
      <c r="C8638">
        <v>0.1</v>
      </c>
      <c r="E8638">
        <v>0.62060000000000004</v>
      </c>
      <c r="F8638">
        <v>102.9556</v>
      </c>
      <c r="G8638">
        <v>0</v>
      </c>
      <c r="H8638">
        <v>293.76830000000001</v>
      </c>
      <c r="I8638">
        <v>2.5402999999999998</v>
      </c>
      <c r="J8638">
        <v>41.046799999999998</v>
      </c>
      <c r="K8638">
        <v>1.0803</v>
      </c>
      <c r="L8638">
        <v>146.18029999999999</v>
      </c>
      <c r="M8638">
        <v>0.55569999999999997</v>
      </c>
      <c r="N8638">
        <v>164.91820000000001</v>
      </c>
    </row>
    <row r="8639" spans="1:14" x14ac:dyDescent="0.25">
      <c r="A8639">
        <v>8631</v>
      </c>
      <c r="B8639">
        <v>1468800</v>
      </c>
      <c r="C8639">
        <v>1.3</v>
      </c>
      <c r="E8639">
        <v>0.58279999999999998</v>
      </c>
      <c r="F8639">
        <v>102.9178</v>
      </c>
      <c r="G8639">
        <v>0</v>
      </c>
      <c r="H8639">
        <v>293.76830000000001</v>
      </c>
      <c r="I8639">
        <v>2.5028999999999999</v>
      </c>
      <c r="J8639">
        <v>41.009300000000003</v>
      </c>
      <c r="K8639">
        <v>1.0587</v>
      </c>
      <c r="L8639">
        <v>146.15870000000001</v>
      </c>
      <c r="M8639">
        <v>0.53810000000000002</v>
      </c>
      <c r="N8639">
        <v>164.9006</v>
      </c>
    </row>
    <row r="8640" spans="1:14" x14ac:dyDescent="0.25">
      <c r="A8640">
        <v>8632</v>
      </c>
      <c r="B8640">
        <v>1472400</v>
      </c>
      <c r="C8640">
        <v>1</v>
      </c>
      <c r="E8640">
        <v>0.5514</v>
      </c>
      <c r="F8640">
        <v>102.88639999999999</v>
      </c>
      <c r="G8640">
        <v>0</v>
      </c>
      <c r="H8640">
        <v>293.76830000000001</v>
      </c>
      <c r="I8640">
        <v>2.4647000000000001</v>
      </c>
      <c r="J8640">
        <v>40.9711</v>
      </c>
      <c r="K8640">
        <v>1.0478000000000001</v>
      </c>
      <c r="L8640">
        <v>146.14779999999999</v>
      </c>
      <c r="M8640">
        <v>0.5252</v>
      </c>
      <c r="N8640">
        <v>164.8877</v>
      </c>
    </row>
    <row r="8641" spans="1:14" x14ac:dyDescent="0.25">
      <c r="A8641">
        <v>8633</v>
      </c>
      <c r="B8641">
        <v>1476000</v>
      </c>
      <c r="C8641">
        <v>0.5</v>
      </c>
      <c r="E8641">
        <v>0.52690000000000003</v>
      </c>
      <c r="F8641">
        <v>102.86190000000001</v>
      </c>
      <c r="G8641">
        <v>0</v>
      </c>
      <c r="H8641">
        <v>293.76830000000001</v>
      </c>
      <c r="I8641">
        <v>2.4188000000000001</v>
      </c>
      <c r="J8641">
        <v>40.925199999999997</v>
      </c>
      <c r="K8641">
        <v>1.0424</v>
      </c>
      <c r="L8641">
        <v>146.14240000000001</v>
      </c>
      <c r="M8641">
        <v>0.5222</v>
      </c>
      <c r="N8641">
        <v>164.88470000000001</v>
      </c>
    </row>
    <row r="8642" spans="1:14" x14ac:dyDescent="0.25">
      <c r="A8642">
        <v>8634</v>
      </c>
      <c r="B8642">
        <v>1479600</v>
      </c>
      <c r="C8642">
        <v>0.1</v>
      </c>
      <c r="E8642">
        <v>0.51519999999999999</v>
      </c>
      <c r="F8642">
        <v>102.8502</v>
      </c>
      <c r="G8642">
        <v>0</v>
      </c>
      <c r="H8642">
        <v>293.76830000000001</v>
      </c>
      <c r="I8642">
        <v>2.3696000000000002</v>
      </c>
      <c r="J8642">
        <v>40.875999999999998</v>
      </c>
      <c r="K8642">
        <v>1.0407999999999999</v>
      </c>
      <c r="L8642">
        <v>146.14080000000001</v>
      </c>
      <c r="M8642">
        <v>0.52690000000000003</v>
      </c>
      <c r="N8642">
        <v>164.88939999999999</v>
      </c>
    </row>
    <row r="8643" spans="1:14" x14ac:dyDescent="0.25">
      <c r="A8643">
        <v>8635</v>
      </c>
      <c r="B8643">
        <v>1483200</v>
      </c>
      <c r="C8643">
        <v>0</v>
      </c>
      <c r="E8643">
        <v>0.50849999999999995</v>
      </c>
      <c r="F8643">
        <v>102.84350000000001</v>
      </c>
      <c r="G8643">
        <v>0</v>
      </c>
      <c r="H8643">
        <v>293.76830000000001</v>
      </c>
      <c r="I8643">
        <v>2.319</v>
      </c>
      <c r="J8643">
        <v>40.825499999999998</v>
      </c>
      <c r="K8643">
        <v>1.0439000000000001</v>
      </c>
      <c r="L8643">
        <v>146.14400000000001</v>
      </c>
      <c r="M8643">
        <v>0.54630000000000001</v>
      </c>
      <c r="N8643">
        <v>164.90880000000001</v>
      </c>
    </row>
    <row r="8644" spans="1:14" x14ac:dyDescent="0.25">
      <c r="A8644">
        <v>8636</v>
      </c>
      <c r="B8644">
        <v>1486800</v>
      </c>
      <c r="C8644">
        <v>0</v>
      </c>
      <c r="E8644">
        <v>0.50680000000000003</v>
      </c>
      <c r="F8644">
        <v>102.84180000000001</v>
      </c>
      <c r="G8644">
        <v>0</v>
      </c>
      <c r="H8644">
        <v>293.76830000000001</v>
      </c>
      <c r="I8644">
        <v>2.2734000000000001</v>
      </c>
      <c r="J8644">
        <v>40.779800000000002</v>
      </c>
      <c r="K8644">
        <v>1.0503</v>
      </c>
      <c r="L8644">
        <v>146.15029999999999</v>
      </c>
      <c r="M8644">
        <v>0.56999999999999995</v>
      </c>
      <c r="N8644">
        <v>164.9325</v>
      </c>
    </row>
    <row r="8645" spans="1:14" x14ac:dyDescent="0.25">
      <c r="A8645">
        <v>8637</v>
      </c>
      <c r="B8645">
        <v>1490400</v>
      </c>
      <c r="C8645">
        <v>0</v>
      </c>
      <c r="E8645">
        <v>0.51</v>
      </c>
      <c r="F8645">
        <v>102.845</v>
      </c>
      <c r="G8645">
        <v>0</v>
      </c>
      <c r="H8645">
        <v>293.76830000000001</v>
      </c>
      <c r="I8645">
        <v>2.2408000000000001</v>
      </c>
      <c r="J8645">
        <v>40.747300000000003</v>
      </c>
      <c r="K8645">
        <v>1.0634999999999999</v>
      </c>
      <c r="L8645">
        <v>146.1635</v>
      </c>
      <c r="M8645">
        <v>0.57989999999999997</v>
      </c>
      <c r="N8645">
        <v>164.94239999999999</v>
      </c>
    </row>
    <row r="8646" spans="1:14" x14ac:dyDescent="0.25">
      <c r="A8646">
        <v>8638</v>
      </c>
      <c r="B8646">
        <v>1494000</v>
      </c>
      <c r="C8646">
        <v>0</v>
      </c>
      <c r="E8646">
        <v>0.51190000000000002</v>
      </c>
      <c r="F8646">
        <v>102.84690000000001</v>
      </c>
      <c r="G8646">
        <v>0</v>
      </c>
      <c r="H8646">
        <v>293.76830000000001</v>
      </c>
      <c r="I8646">
        <v>2.2172999999999998</v>
      </c>
      <c r="J8646">
        <v>40.723700000000001</v>
      </c>
      <c r="K8646">
        <v>1.0798000000000001</v>
      </c>
      <c r="L8646">
        <v>146.1798</v>
      </c>
      <c r="M8646">
        <v>0.57440000000000002</v>
      </c>
      <c r="N8646">
        <v>164.93690000000001</v>
      </c>
    </row>
    <row r="8647" spans="1:14" x14ac:dyDescent="0.25">
      <c r="A8647">
        <v>8639</v>
      </c>
      <c r="B8647">
        <v>1497600</v>
      </c>
      <c r="C8647">
        <v>0.1</v>
      </c>
      <c r="E8647">
        <v>0.51490000000000002</v>
      </c>
      <c r="F8647">
        <v>102.84990000000001</v>
      </c>
      <c r="G8647">
        <v>0</v>
      </c>
      <c r="H8647">
        <v>293.76830000000001</v>
      </c>
      <c r="I8647">
        <v>2.1995</v>
      </c>
      <c r="J8647">
        <v>40.7059</v>
      </c>
      <c r="K8647">
        <v>1.0782</v>
      </c>
      <c r="L8647">
        <v>146.17830000000001</v>
      </c>
      <c r="M8647">
        <v>0.55740000000000001</v>
      </c>
      <c r="N8647">
        <v>164.91990000000001</v>
      </c>
    </row>
    <row r="8648" spans="1:14" x14ac:dyDescent="0.25">
      <c r="A8648">
        <v>8640</v>
      </c>
      <c r="B8648">
        <v>1501200</v>
      </c>
      <c r="C8648">
        <v>0.1</v>
      </c>
      <c r="E8648">
        <v>0.51890000000000003</v>
      </c>
      <c r="F8648">
        <v>102.8539</v>
      </c>
      <c r="G8648">
        <v>0</v>
      </c>
      <c r="H8648">
        <v>293.76830000000001</v>
      </c>
      <c r="I8648">
        <v>2.1882000000000001</v>
      </c>
      <c r="J8648">
        <v>40.694699999999997</v>
      </c>
      <c r="K8648">
        <v>1.0575000000000001</v>
      </c>
      <c r="L8648">
        <v>146.1575</v>
      </c>
      <c r="M8648">
        <v>0.53449999999999998</v>
      </c>
      <c r="N8648">
        <v>164.89699999999999</v>
      </c>
    </row>
    <row r="8649" spans="1:14" x14ac:dyDescent="0.25">
      <c r="A8649">
        <v>8641</v>
      </c>
      <c r="B8649">
        <v>1504800</v>
      </c>
      <c r="C8649">
        <v>0.1</v>
      </c>
      <c r="E8649">
        <v>0.51459999999999995</v>
      </c>
      <c r="F8649">
        <v>102.8496</v>
      </c>
      <c r="G8649">
        <v>0</v>
      </c>
      <c r="H8649">
        <v>293.76830000000001</v>
      </c>
      <c r="I8649">
        <v>2.1840999999999999</v>
      </c>
      <c r="J8649">
        <v>40.6905</v>
      </c>
      <c r="K8649">
        <v>1.0410999999999999</v>
      </c>
      <c r="L8649">
        <v>146.14109999999999</v>
      </c>
      <c r="M8649">
        <v>0.51939999999999997</v>
      </c>
      <c r="N8649">
        <v>164.8819</v>
      </c>
    </row>
    <row r="8650" spans="1:14" x14ac:dyDescent="0.25">
      <c r="A8650">
        <v>8642</v>
      </c>
      <c r="B8650">
        <v>1508400</v>
      </c>
      <c r="C8650">
        <v>0.1</v>
      </c>
      <c r="E8650">
        <v>0.49349999999999999</v>
      </c>
      <c r="F8650">
        <v>102.82850000000001</v>
      </c>
      <c r="G8650">
        <v>0</v>
      </c>
      <c r="H8650">
        <v>293.76830000000001</v>
      </c>
      <c r="I8650">
        <v>2.1823999999999999</v>
      </c>
      <c r="J8650">
        <v>40.688800000000001</v>
      </c>
      <c r="K8650">
        <v>1.0169999999999999</v>
      </c>
      <c r="L8650">
        <v>146.11709999999999</v>
      </c>
      <c r="M8650">
        <v>0.50770000000000004</v>
      </c>
      <c r="N8650">
        <v>164.87020000000001</v>
      </c>
    </row>
    <row r="8651" spans="1:14" x14ac:dyDescent="0.25">
      <c r="A8651">
        <v>8643</v>
      </c>
      <c r="B8651">
        <v>1512000</v>
      </c>
      <c r="C8651">
        <v>0</v>
      </c>
      <c r="E8651">
        <v>0.46500000000000002</v>
      </c>
      <c r="F8651">
        <v>102.8</v>
      </c>
      <c r="G8651">
        <v>0</v>
      </c>
      <c r="H8651">
        <v>293.76830000000001</v>
      </c>
      <c r="I8651">
        <v>2.1825999999999999</v>
      </c>
      <c r="J8651">
        <v>40.689</v>
      </c>
      <c r="K8651">
        <v>0.97889999999999999</v>
      </c>
      <c r="L8651">
        <v>146.0789</v>
      </c>
      <c r="M8651">
        <v>0.4955</v>
      </c>
      <c r="N8651">
        <v>164.858</v>
      </c>
    </row>
    <row r="8652" spans="1:14" x14ac:dyDescent="0.25">
      <c r="A8652">
        <v>8644</v>
      </c>
      <c r="B8652">
        <v>1515600</v>
      </c>
      <c r="C8652">
        <v>0</v>
      </c>
      <c r="E8652">
        <v>0.43730000000000002</v>
      </c>
      <c r="F8652">
        <v>102.7723</v>
      </c>
      <c r="G8652">
        <v>0</v>
      </c>
      <c r="H8652">
        <v>293.76830000000001</v>
      </c>
      <c r="I8652">
        <v>2.1724999999999999</v>
      </c>
      <c r="J8652">
        <v>40.679000000000002</v>
      </c>
      <c r="K8652">
        <v>0.94820000000000004</v>
      </c>
      <c r="L8652">
        <v>146.04820000000001</v>
      </c>
      <c r="M8652">
        <v>0.4864</v>
      </c>
      <c r="N8652">
        <v>164.84889999999999</v>
      </c>
    </row>
    <row r="8653" spans="1:14" x14ac:dyDescent="0.25">
      <c r="A8653">
        <v>8645</v>
      </c>
      <c r="B8653">
        <v>1519200</v>
      </c>
      <c r="C8653">
        <v>0</v>
      </c>
      <c r="E8653">
        <v>0.40920000000000001</v>
      </c>
      <c r="F8653">
        <v>102.74420000000001</v>
      </c>
      <c r="G8653">
        <v>0</v>
      </c>
      <c r="H8653">
        <v>293.76830000000001</v>
      </c>
      <c r="I8653">
        <v>2.1398999999999999</v>
      </c>
      <c r="J8653">
        <v>40.6464</v>
      </c>
      <c r="K8653">
        <v>0.92059999999999997</v>
      </c>
      <c r="L8653">
        <v>146.0206</v>
      </c>
      <c r="M8653">
        <v>0.47820000000000001</v>
      </c>
      <c r="N8653">
        <v>164.8407</v>
      </c>
    </row>
    <row r="8654" spans="1:14" x14ac:dyDescent="0.25">
      <c r="A8654">
        <v>8646</v>
      </c>
      <c r="B8654">
        <v>1522800</v>
      </c>
      <c r="C8654">
        <v>0</v>
      </c>
      <c r="E8654">
        <v>0.38040000000000002</v>
      </c>
      <c r="F8654">
        <v>102.7154</v>
      </c>
      <c r="G8654">
        <v>0</v>
      </c>
      <c r="H8654">
        <v>293.76830000000001</v>
      </c>
      <c r="I8654">
        <v>2.09</v>
      </c>
      <c r="J8654">
        <v>40.596400000000003</v>
      </c>
      <c r="K8654">
        <v>0.89570000000000005</v>
      </c>
      <c r="L8654">
        <v>145.9957</v>
      </c>
      <c r="M8654">
        <v>0.47039999999999998</v>
      </c>
      <c r="N8654">
        <v>164.8329</v>
      </c>
    </row>
    <row r="8655" spans="1:14" x14ac:dyDescent="0.25">
      <c r="A8655">
        <v>8647</v>
      </c>
      <c r="B8655">
        <v>1526400</v>
      </c>
      <c r="C8655">
        <v>0</v>
      </c>
      <c r="E8655">
        <v>0.35489999999999999</v>
      </c>
      <c r="F8655">
        <v>102.68989999999999</v>
      </c>
      <c r="G8655">
        <v>0</v>
      </c>
      <c r="H8655">
        <v>293.76830000000001</v>
      </c>
      <c r="I8655">
        <v>2.0312999999999999</v>
      </c>
      <c r="J8655">
        <v>40.537700000000001</v>
      </c>
      <c r="K8655">
        <v>0.87739999999999996</v>
      </c>
      <c r="L8655">
        <v>145.97739999999999</v>
      </c>
      <c r="M8655">
        <v>0.4622</v>
      </c>
      <c r="N8655">
        <v>164.82470000000001</v>
      </c>
    </row>
    <row r="8656" spans="1:14" x14ac:dyDescent="0.25">
      <c r="A8656">
        <v>8648</v>
      </c>
      <c r="B8656">
        <v>1530000</v>
      </c>
      <c r="C8656">
        <v>0</v>
      </c>
      <c r="E8656">
        <v>0.3306</v>
      </c>
      <c r="F8656">
        <v>102.6656</v>
      </c>
      <c r="G8656">
        <v>0</v>
      </c>
      <c r="H8656">
        <v>293.76830000000001</v>
      </c>
      <c r="I8656">
        <v>1.9745999999999999</v>
      </c>
      <c r="J8656">
        <v>40.481000000000002</v>
      </c>
      <c r="K8656">
        <v>0.84760000000000002</v>
      </c>
      <c r="L8656">
        <v>145.94759999999999</v>
      </c>
      <c r="M8656">
        <v>0.45329999999999998</v>
      </c>
      <c r="N8656">
        <v>164.8158</v>
      </c>
    </row>
    <row r="8657" spans="1:14" x14ac:dyDescent="0.25">
      <c r="A8657">
        <v>8649</v>
      </c>
      <c r="B8657">
        <v>1533600</v>
      </c>
      <c r="C8657">
        <v>0.1</v>
      </c>
      <c r="E8657">
        <v>0.30270000000000002</v>
      </c>
      <c r="F8657">
        <v>102.6377</v>
      </c>
      <c r="G8657">
        <v>0</v>
      </c>
      <c r="H8657">
        <v>293.76830000000001</v>
      </c>
      <c r="I8657">
        <v>1.9192</v>
      </c>
      <c r="J8657">
        <v>40.425600000000003</v>
      </c>
      <c r="K8657">
        <v>0.83009999999999995</v>
      </c>
      <c r="L8657">
        <v>145.93010000000001</v>
      </c>
      <c r="M8657">
        <v>0.443</v>
      </c>
      <c r="N8657">
        <v>164.80549999999999</v>
      </c>
    </row>
    <row r="8658" spans="1:14" x14ac:dyDescent="0.25">
      <c r="A8658">
        <v>8650</v>
      </c>
      <c r="B8658">
        <v>1537200</v>
      </c>
      <c r="C8658">
        <v>0</v>
      </c>
      <c r="E8658">
        <v>0.27929999999999999</v>
      </c>
      <c r="F8658">
        <v>102.6143</v>
      </c>
      <c r="G8658">
        <v>0</v>
      </c>
      <c r="H8658">
        <v>293.76830000000001</v>
      </c>
      <c r="I8658">
        <v>1.8657999999999999</v>
      </c>
      <c r="J8658">
        <v>40.372300000000003</v>
      </c>
      <c r="K8658">
        <v>0.8075</v>
      </c>
      <c r="L8658">
        <v>145.9075</v>
      </c>
      <c r="M8658">
        <v>0.43309999999999998</v>
      </c>
      <c r="N8658">
        <v>164.79560000000001</v>
      </c>
    </row>
    <row r="8659" spans="1:14" x14ac:dyDescent="0.25">
      <c r="A8659">
        <v>8651</v>
      </c>
      <c r="B8659">
        <v>1540800</v>
      </c>
      <c r="C8659">
        <v>0</v>
      </c>
      <c r="E8659">
        <v>0.25719999999999998</v>
      </c>
      <c r="F8659">
        <v>102.59220000000001</v>
      </c>
      <c r="G8659">
        <v>0</v>
      </c>
      <c r="H8659">
        <v>293.76830000000001</v>
      </c>
      <c r="I8659">
        <v>1.8163</v>
      </c>
      <c r="J8659">
        <v>40.322699999999998</v>
      </c>
      <c r="K8659">
        <v>0.79300000000000004</v>
      </c>
      <c r="L8659">
        <v>145.8931</v>
      </c>
      <c r="M8659">
        <v>0.42299999999999999</v>
      </c>
      <c r="N8659">
        <v>164.78550000000001</v>
      </c>
    </row>
    <row r="8660" spans="1:14" x14ac:dyDescent="0.25">
      <c r="A8660">
        <v>8652</v>
      </c>
      <c r="B8660">
        <v>1544400</v>
      </c>
      <c r="C8660">
        <v>0</v>
      </c>
      <c r="E8660">
        <v>0.23860000000000001</v>
      </c>
      <c r="F8660">
        <v>102.5736</v>
      </c>
      <c r="G8660">
        <v>0</v>
      </c>
      <c r="H8660">
        <v>293.76830000000001</v>
      </c>
      <c r="I8660">
        <v>1.7719</v>
      </c>
      <c r="J8660">
        <v>40.278399999999998</v>
      </c>
      <c r="K8660">
        <v>0.77769999999999995</v>
      </c>
      <c r="L8660">
        <v>145.8777</v>
      </c>
      <c r="M8660">
        <v>0.41770000000000002</v>
      </c>
      <c r="N8660">
        <v>164.78020000000001</v>
      </c>
    </row>
    <row r="8661" spans="1:14" x14ac:dyDescent="0.25">
      <c r="A8661">
        <v>8653</v>
      </c>
      <c r="B8661">
        <v>1548000</v>
      </c>
      <c r="C8661">
        <v>0</v>
      </c>
      <c r="E8661">
        <v>0.21809999999999999</v>
      </c>
      <c r="F8661">
        <v>102.5531</v>
      </c>
      <c r="G8661">
        <v>0</v>
      </c>
      <c r="H8661">
        <v>293.76830000000001</v>
      </c>
      <c r="I8661">
        <v>1.7314000000000001</v>
      </c>
      <c r="J8661">
        <v>40.237900000000003</v>
      </c>
      <c r="K8661">
        <v>0.76359999999999995</v>
      </c>
      <c r="L8661">
        <v>145.86359999999999</v>
      </c>
      <c r="M8661">
        <v>0.40910000000000002</v>
      </c>
      <c r="N8661">
        <v>164.77160000000001</v>
      </c>
    </row>
    <row r="8662" spans="1:14" x14ac:dyDescent="0.25">
      <c r="A8662">
        <v>8654</v>
      </c>
      <c r="B8662">
        <v>1551600</v>
      </c>
      <c r="C8662">
        <v>0</v>
      </c>
      <c r="E8662">
        <v>0.1991</v>
      </c>
      <c r="F8662">
        <v>102.5341</v>
      </c>
      <c r="G8662">
        <v>0</v>
      </c>
      <c r="H8662">
        <v>293.76830000000001</v>
      </c>
      <c r="I8662">
        <v>1.6941999999999999</v>
      </c>
      <c r="J8662">
        <v>40.200600000000001</v>
      </c>
      <c r="K8662">
        <v>0.75129999999999997</v>
      </c>
      <c r="L8662">
        <v>145.85130000000001</v>
      </c>
      <c r="M8662">
        <v>0.40079999999999999</v>
      </c>
      <c r="N8662">
        <v>164.76329999999999</v>
      </c>
    </row>
    <row r="8663" spans="1:14" x14ac:dyDescent="0.25">
      <c r="A8663">
        <v>8655</v>
      </c>
      <c r="B8663">
        <v>1555200</v>
      </c>
      <c r="C8663">
        <v>0</v>
      </c>
      <c r="E8663">
        <v>0.17929999999999999</v>
      </c>
      <c r="F8663">
        <v>102.51430000000001</v>
      </c>
      <c r="G8663">
        <v>0</v>
      </c>
      <c r="H8663">
        <v>293.76830000000001</v>
      </c>
      <c r="I8663">
        <v>1.6567000000000001</v>
      </c>
      <c r="J8663">
        <v>40.163200000000003</v>
      </c>
      <c r="K8663">
        <v>0.72650000000000003</v>
      </c>
      <c r="L8663">
        <v>145.82660000000001</v>
      </c>
      <c r="M8663">
        <v>0.39479999999999998</v>
      </c>
      <c r="N8663">
        <v>164.75729999999999</v>
      </c>
    </row>
    <row r="8664" spans="1:14" x14ac:dyDescent="0.25">
      <c r="A8664">
        <v>8656</v>
      </c>
      <c r="B8664">
        <v>1558800</v>
      </c>
      <c r="C8664">
        <v>0</v>
      </c>
      <c r="E8664">
        <v>0.16170000000000001</v>
      </c>
      <c r="F8664">
        <v>102.4967</v>
      </c>
      <c r="G8664">
        <v>0</v>
      </c>
      <c r="H8664">
        <v>293.76830000000001</v>
      </c>
      <c r="I8664">
        <v>1.63</v>
      </c>
      <c r="J8664">
        <v>40.136400000000002</v>
      </c>
      <c r="K8664">
        <v>0.70709999999999995</v>
      </c>
      <c r="L8664">
        <v>145.80709999999999</v>
      </c>
      <c r="M8664">
        <v>0.40439999999999998</v>
      </c>
      <c r="N8664">
        <v>164.76689999999999</v>
      </c>
    </row>
    <row r="8665" spans="1:14" x14ac:dyDescent="0.25">
      <c r="A8665">
        <v>8657</v>
      </c>
      <c r="B8665">
        <v>1562400</v>
      </c>
      <c r="C8665">
        <v>0</v>
      </c>
      <c r="E8665">
        <v>0.1444</v>
      </c>
      <c r="F8665">
        <v>102.4794</v>
      </c>
      <c r="G8665">
        <v>0</v>
      </c>
      <c r="H8665">
        <v>293.76830000000001</v>
      </c>
      <c r="I8665">
        <v>1.6014999999999999</v>
      </c>
      <c r="J8665">
        <v>40.107999999999997</v>
      </c>
      <c r="K8665">
        <v>0.68540000000000001</v>
      </c>
      <c r="L8665">
        <v>145.78540000000001</v>
      </c>
      <c r="M8665">
        <v>0.39889999999999998</v>
      </c>
      <c r="N8665">
        <v>164.76140000000001</v>
      </c>
    </row>
    <row r="8666" spans="1:14" x14ac:dyDescent="0.25">
      <c r="A8666">
        <v>8658</v>
      </c>
      <c r="B8666">
        <v>1566000</v>
      </c>
      <c r="C8666">
        <v>0</v>
      </c>
      <c r="E8666">
        <v>0.12939999999999999</v>
      </c>
      <c r="F8666">
        <v>102.4644</v>
      </c>
      <c r="G8666">
        <v>0</v>
      </c>
      <c r="H8666">
        <v>293.76830000000001</v>
      </c>
      <c r="I8666">
        <v>1.5625</v>
      </c>
      <c r="J8666">
        <v>40.069000000000003</v>
      </c>
      <c r="K8666">
        <v>0.66969999999999996</v>
      </c>
      <c r="L8666">
        <v>145.7697</v>
      </c>
      <c r="M8666">
        <v>0.3921</v>
      </c>
      <c r="N8666">
        <v>164.75460000000001</v>
      </c>
    </row>
    <row r="8667" spans="1:14" x14ac:dyDescent="0.25">
      <c r="A8667">
        <v>8659</v>
      </c>
      <c r="B8667">
        <v>1569600</v>
      </c>
      <c r="C8667">
        <v>0</v>
      </c>
      <c r="E8667">
        <v>0.11509999999999999</v>
      </c>
      <c r="F8667">
        <v>102.45010000000001</v>
      </c>
      <c r="G8667">
        <v>0</v>
      </c>
      <c r="H8667">
        <v>293.76830000000001</v>
      </c>
      <c r="I8667">
        <v>1.5222</v>
      </c>
      <c r="J8667">
        <v>40.028700000000001</v>
      </c>
      <c r="K8667">
        <v>0.65029999999999999</v>
      </c>
      <c r="L8667">
        <v>145.75030000000001</v>
      </c>
      <c r="M8667">
        <v>0.38550000000000001</v>
      </c>
      <c r="N8667">
        <v>164.74799999999999</v>
      </c>
    </row>
    <row r="8668" spans="1:14" x14ac:dyDescent="0.25">
      <c r="A8668">
        <v>8660</v>
      </c>
      <c r="B8668">
        <v>1573200</v>
      </c>
      <c r="C8668">
        <v>0</v>
      </c>
      <c r="E8668">
        <v>0.1004</v>
      </c>
      <c r="F8668">
        <v>102.4354</v>
      </c>
      <c r="G8668">
        <v>0</v>
      </c>
      <c r="H8668">
        <v>293.76830000000001</v>
      </c>
      <c r="I8668">
        <v>1.4823</v>
      </c>
      <c r="J8668">
        <v>39.988799999999998</v>
      </c>
      <c r="K8668">
        <v>0.63790000000000002</v>
      </c>
      <c r="L8668">
        <v>145.7379</v>
      </c>
      <c r="M8668">
        <v>0.379</v>
      </c>
      <c r="N8668">
        <v>164.7415</v>
      </c>
    </row>
    <row r="8669" spans="1:14" x14ac:dyDescent="0.25">
      <c r="A8669">
        <v>8661</v>
      </c>
      <c r="B8669">
        <v>1576800</v>
      </c>
      <c r="C8669">
        <v>0</v>
      </c>
      <c r="E8669">
        <v>8.5599999999999996E-2</v>
      </c>
      <c r="F8669">
        <v>102.42059999999999</v>
      </c>
      <c r="G8669">
        <v>0</v>
      </c>
      <c r="H8669">
        <v>293.76830000000001</v>
      </c>
      <c r="I8669">
        <v>1.4430000000000001</v>
      </c>
      <c r="J8669">
        <v>39.9495</v>
      </c>
      <c r="K8669">
        <v>0.62590000000000001</v>
      </c>
      <c r="L8669">
        <v>145.726</v>
      </c>
      <c r="M8669">
        <v>0.37380000000000002</v>
      </c>
      <c r="N8669">
        <v>164.7363</v>
      </c>
    </row>
    <row r="8670" spans="1:14" x14ac:dyDescent="0.25">
      <c r="A8670">
        <v>8662</v>
      </c>
      <c r="B8670">
        <v>1580400</v>
      </c>
      <c r="C8670">
        <v>0</v>
      </c>
      <c r="E8670">
        <v>7.46E-2</v>
      </c>
      <c r="F8670">
        <v>102.4096</v>
      </c>
      <c r="G8670">
        <v>0</v>
      </c>
      <c r="H8670">
        <v>293.76830000000001</v>
      </c>
      <c r="I8670">
        <v>1.4056999999999999</v>
      </c>
      <c r="J8670">
        <v>39.912199999999999</v>
      </c>
      <c r="K8670">
        <v>0.61829999999999996</v>
      </c>
      <c r="L8670">
        <v>145.7183</v>
      </c>
      <c r="M8670">
        <v>0.36909999999999998</v>
      </c>
      <c r="N8670">
        <v>164.73159999999999</v>
      </c>
    </row>
    <row r="8671" spans="1:14" x14ac:dyDescent="0.25">
      <c r="A8671">
        <v>8663</v>
      </c>
      <c r="B8671">
        <v>1584000</v>
      </c>
      <c r="C8671">
        <v>0.3</v>
      </c>
      <c r="E8671">
        <v>6.3E-2</v>
      </c>
      <c r="F8671">
        <v>102.398</v>
      </c>
      <c r="G8671">
        <v>0</v>
      </c>
      <c r="H8671">
        <v>293.76830000000001</v>
      </c>
      <c r="I8671">
        <v>1.3751</v>
      </c>
      <c r="J8671">
        <v>39.881599999999999</v>
      </c>
      <c r="K8671">
        <v>0.60970000000000002</v>
      </c>
      <c r="L8671">
        <v>145.7097</v>
      </c>
      <c r="M8671">
        <v>0.36530000000000001</v>
      </c>
      <c r="N8671">
        <v>164.7278</v>
      </c>
    </row>
    <row r="8672" spans="1:14" x14ac:dyDescent="0.25">
      <c r="A8672">
        <v>8664</v>
      </c>
      <c r="B8672">
        <v>1587600</v>
      </c>
      <c r="C8672">
        <v>0.1</v>
      </c>
      <c r="E8672">
        <v>5.3699999999999998E-2</v>
      </c>
      <c r="F8672">
        <v>102.3887</v>
      </c>
      <c r="G8672">
        <v>0</v>
      </c>
      <c r="H8672">
        <v>293.76830000000001</v>
      </c>
      <c r="I8672">
        <v>1.3458000000000001</v>
      </c>
      <c r="J8672">
        <v>39.852200000000003</v>
      </c>
      <c r="K8672">
        <v>0.60289999999999999</v>
      </c>
      <c r="L8672">
        <v>145.7029</v>
      </c>
      <c r="M8672">
        <v>0.36220000000000002</v>
      </c>
      <c r="N8672">
        <v>164.72470000000001</v>
      </c>
    </row>
    <row r="8673" spans="1:14" x14ac:dyDescent="0.25">
      <c r="A8673">
        <v>8665</v>
      </c>
      <c r="B8673">
        <v>1591200</v>
      </c>
      <c r="C8673">
        <v>0.2</v>
      </c>
      <c r="E8673">
        <v>4.53E-2</v>
      </c>
      <c r="F8673">
        <v>102.38030000000001</v>
      </c>
      <c r="G8673">
        <v>0</v>
      </c>
      <c r="H8673">
        <v>293.76830000000001</v>
      </c>
      <c r="I8673">
        <v>1.3191999999999999</v>
      </c>
      <c r="J8673">
        <v>39.825699999999998</v>
      </c>
      <c r="K8673">
        <v>0.59379999999999999</v>
      </c>
      <c r="L8673">
        <v>145.69380000000001</v>
      </c>
      <c r="M8673">
        <v>0.3589</v>
      </c>
      <c r="N8673">
        <v>164.72139999999999</v>
      </c>
    </row>
    <row r="8674" spans="1:14" x14ac:dyDescent="0.25">
      <c r="A8674">
        <v>8666</v>
      </c>
      <c r="B8674">
        <v>1594800</v>
      </c>
      <c r="C8674">
        <v>0.1</v>
      </c>
      <c r="E8674">
        <v>3.78E-2</v>
      </c>
      <c r="F8674">
        <v>102.3728</v>
      </c>
      <c r="G8674">
        <v>0</v>
      </c>
      <c r="H8674">
        <v>293.76830000000001</v>
      </c>
      <c r="I8674">
        <v>1.2952999999999999</v>
      </c>
      <c r="J8674">
        <v>39.8018</v>
      </c>
      <c r="K8674">
        <v>0.58860000000000001</v>
      </c>
      <c r="L8674">
        <v>145.68860000000001</v>
      </c>
      <c r="M8674">
        <v>0.3513</v>
      </c>
      <c r="N8674">
        <v>164.71379999999999</v>
      </c>
    </row>
    <row r="8675" spans="1:14" x14ac:dyDescent="0.25">
      <c r="A8675">
        <v>8667</v>
      </c>
      <c r="B8675">
        <v>1598400</v>
      </c>
      <c r="C8675">
        <v>0.1</v>
      </c>
      <c r="E8675">
        <v>3.1600000000000003E-2</v>
      </c>
      <c r="F8675">
        <v>102.36660000000001</v>
      </c>
      <c r="G8675">
        <v>0</v>
      </c>
      <c r="H8675">
        <v>293.76830000000001</v>
      </c>
      <c r="I8675">
        <v>1.2735000000000001</v>
      </c>
      <c r="J8675">
        <v>39.779899999999998</v>
      </c>
      <c r="K8675">
        <v>0.58409999999999995</v>
      </c>
      <c r="L8675">
        <v>145.6841</v>
      </c>
      <c r="M8675">
        <v>0.34799999999999998</v>
      </c>
      <c r="N8675">
        <v>164.7105</v>
      </c>
    </row>
    <row r="8676" spans="1:14" x14ac:dyDescent="0.25">
      <c r="A8676">
        <v>8668</v>
      </c>
      <c r="B8676">
        <v>1602000</v>
      </c>
      <c r="C8676">
        <v>0.1</v>
      </c>
      <c r="E8676">
        <v>2.5999999999999999E-2</v>
      </c>
      <c r="F8676">
        <v>102.361</v>
      </c>
      <c r="G8676">
        <v>0</v>
      </c>
      <c r="H8676">
        <v>293.76830000000001</v>
      </c>
      <c r="I8676">
        <v>1.2527999999999999</v>
      </c>
      <c r="J8676">
        <v>39.759300000000003</v>
      </c>
      <c r="K8676">
        <v>0.57809999999999995</v>
      </c>
      <c r="L8676">
        <v>145.6781</v>
      </c>
      <c r="M8676">
        <v>0.34379999999999999</v>
      </c>
      <c r="N8676">
        <v>164.7063</v>
      </c>
    </row>
    <row r="8677" spans="1:14" x14ac:dyDescent="0.25">
      <c r="A8677">
        <v>8669</v>
      </c>
      <c r="B8677">
        <v>1605600</v>
      </c>
      <c r="C8677">
        <v>0.1</v>
      </c>
      <c r="E8677">
        <v>1.95E-2</v>
      </c>
      <c r="F8677">
        <v>102.3545</v>
      </c>
      <c r="G8677">
        <v>0</v>
      </c>
      <c r="H8677">
        <v>293.76830000000001</v>
      </c>
      <c r="I8677">
        <v>1.2358</v>
      </c>
      <c r="J8677">
        <v>39.742199999999997</v>
      </c>
      <c r="K8677">
        <v>0.57310000000000005</v>
      </c>
      <c r="L8677">
        <v>145.67310000000001</v>
      </c>
      <c r="M8677">
        <v>0.3448</v>
      </c>
      <c r="N8677">
        <v>164.7073</v>
      </c>
    </row>
    <row r="8678" spans="1:14" x14ac:dyDescent="0.25">
      <c r="A8678">
        <v>8670</v>
      </c>
      <c r="B8678">
        <v>1609200</v>
      </c>
      <c r="C8678">
        <v>0</v>
      </c>
      <c r="E8678">
        <v>1.4E-2</v>
      </c>
      <c r="F8678">
        <v>102.349</v>
      </c>
      <c r="G8678">
        <v>0</v>
      </c>
      <c r="H8678">
        <v>293.76830000000001</v>
      </c>
      <c r="I8678">
        <v>1.2202999999999999</v>
      </c>
      <c r="J8678">
        <v>39.726700000000001</v>
      </c>
      <c r="K8678">
        <v>0.57489999999999997</v>
      </c>
      <c r="L8678">
        <v>145.67490000000001</v>
      </c>
      <c r="M8678">
        <v>0.34639999999999999</v>
      </c>
      <c r="N8678">
        <v>164.709</v>
      </c>
    </row>
    <row r="8679" spans="1:14" x14ac:dyDescent="0.25">
      <c r="A8679">
        <v>8671</v>
      </c>
      <c r="B8679">
        <v>1612800</v>
      </c>
      <c r="C8679">
        <v>0</v>
      </c>
      <c r="E8679">
        <v>1.01E-2</v>
      </c>
      <c r="F8679">
        <v>102.3451</v>
      </c>
      <c r="G8679">
        <v>0</v>
      </c>
      <c r="H8679">
        <v>293.76830000000001</v>
      </c>
      <c r="I8679">
        <v>1.2048000000000001</v>
      </c>
      <c r="J8679">
        <v>39.711199999999998</v>
      </c>
      <c r="K8679">
        <v>0.56910000000000005</v>
      </c>
      <c r="L8679">
        <v>145.66909999999999</v>
      </c>
      <c r="M8679">
        <v>0.34560000000000002</v>
      </c>
      <c r="N8679">
        <v>164.7081</v>
      </c>
    </row>
    <row r="8680" spans="1:14" x14ac:dyDescent="0.25">
      <c r="A8680">
        <v>8672</v>
      </c>
      <c r="B8680">
        <v>1616400</v>
      </c>
      <c r="C8680">
        <v>0</v>
      </c>
      <c r="E8680">
        <v>7.1999999999999998E-3</v>
      </c>
      <c r="F8680">
        <v>102.34220000000001</v>
      </c>
      <c r="G8680">
        <v>0</v>
      </c>
      <c r="H8680">
        <v>293.76830000000001</v>
      </c>
      <c r="I8680">
        <v>1.1911</v>
      </c>
      <c r="J8680">
        <v>39.697600000000001</v>
      </c>
      <c r="K8680">
        <v>0.56779999999999997</v>
      </c>
      <c r="L8680">
        <v>145.6678</v>
      </c>
      <c r="M8680">
        <v>0.3478</v>
      </c>
      <c r="N8680">
        <v>164.71029999999999</v>
      </c>
    </row>
    <row r="8681" spans="1:14" x14ac:dyDescent="0.25">
      <c r="A8681">
        <v>8673</v>
      </c>
      <c r="B8681">
        <v>1620000</v>
      </c>
      <c r="C8681">
        <v>0.6</v>
      </c>
      <c r="E8681">
        <v>6.0000000000000001E-3</v>
      </c>
      <c r="F8681">
        <v>102.34099999999999</v>
      </c>
      <c r="G8681">
        <v>0</v>
      </c>
      <c r="H8681">
        <v>293.76830000000001</v>
      </c>
      <c r="I8681">
        <v>1.181</v>
      </c>
      <c r="J8681">
        <v>39.6875</v>
      </c>
      <c r="K8681">
        <v>0.57040000000000002</v>
      </c>
      <c r="L8681">
        <v>145.6704</v>
      </c>
      <c r="M8681">
        <v>0.35049999999999998</v>
      </c>
      <c r="N8681">
        <v>164.71299999999999</v>
      </c>
    </row>
    <row r="8682" spans="1:14" x14ac:dyDescent="0.25">
      <c r="A8682">
        <v>8674</v>
      </c>
      <c r="B8682">
        <v>1623600</v>
      </c>
      <c r="C8682">
        <v>1.6</v>
      </c>
      <c r="E8682">
        <v>7.6E-3</v>
      </c>
      <c r="F8682">
        <v>102.3426</v>
      </c>
      <c r="G8682">
        <v>5.0000000000000001E-4</v>
      </c>
      <c r="H8682">
        <v>293.7688</v>
      </c>
      <c r="I8682">
        <v>1.1776</v>
      </c>
      <c r="J8682">
        <v>39.683999999999997</v>
      </c>
      <c r="K8682">
        <v>0.59050000000000002</v>
      </c>
      <c r="L8682">
        <v>145.69049999999999</v>
      </c>
      <c r="M8682">
        <v>0.35370000000000001</v>
      </c>
      <c r="N8682">
        <v>164.71619999999999</v>
      </c>
    </row>
    <row r="8683" spans="1:14" x14ac:dyDescent="0.25">
      <c r="A8683">
        <v>8675</v>
      </c>
      <c r="B8683">
        <v>1627200</v>
      </c>
      <c r="C8683">
        <v>2.5</v>
      </c>
      <c r="E8683">
        <v>1.4999999999999999E-2</v>
      </c>
      <c r="F8683">
        <v>102.35</v>
      </c>
      <c r="G8683">
        <v>0</v>
      </c>
      <c r="H8683">
        <v>293.76830000000001</v>
      </c>
      <c r="I8683">
        <v>1.1855</v>
      </c>
      <c r="J8683">
        <v>39.692</v>
      </c>
      <c r="K8683">
        <v>0.62009999999999998</v>
      </c>
      <c r="L8683">
        <v>145.7201</v>
      </c>
      <c r="M8683">
        <v>0.36259999999999998</v>
      </c>
      <c r="N8683">
        <v>164.7251</v>
      </c>
    </row>
    <row r="8684" spans="1:14" x14ac:dyDescent="0.25">
      <c r="A8684">
        <v>8676</v>
      </c>
      <c r="B8684">
        <v>1630800</v>
      </c>
      <c r="C8684">
        <v>2.4</v>
      </c>
      <c r="E8684">
        <v>3.5299999999999998E-2</v>
      </c>
      <c r="F8684">
        <v>102.3703</v>
      </c>
      <c r="G8684">
        <v>0</v>
      </c>
      <c r="H8684">
        <v>293.76830000000001</v>
      </c>
      <c r="I8684">
        <v>1.2130000000000001</v>
      </c>
      <c r="J8684">
        <v>39.719499999999996</v>
      </c>
      <c r="K8684">
        <v>0.67400000000000004</v>
      </c>
      <c r="L8684">
        <v>145.774</v>
      </c>
      <c r="M8684">
        <v>0.37619999999999998</v>
      </c>
      <c r="N8684">
        <v>164.73859999999999</v>
      </c>
    </row>
    <row r="8685" spans="1:14" x14ac:dyDescent="0.25">
      <c r="A8685">
        <v>8677</v>
      </c>
      <c r="B8685">
        <v>1634400</v>
      </c>
      <c r="C8685">
        <v>3.6</v>
      </c>
      <c r="E8685">
        <v>8.0500000000000002E-2</v>
      </c>
      <c r="F8685">
        <v>102.41549999999999</v>
      </c>
      <c r="G8685">
        <v>0</v>
      </c>
      <c r="H8685">
        <v>293.76830000000001</v>
      </c>
      <c r="I8685">
        <v>1.2801</v>
      </c>
      <c r="J8685">
        <v>39.786499999999997</v>
      </c>
      <c r="K8685">
        <v>0.79469999999999996</v>
      </c>
      <c r="L8685">
        <v>145.8947</v>
      </c>
      <c r="M8685">
        <v>0.41620000000000001</v>
      </c>
      <c r="N8685">
        <v>164.77869999999999</v>
      </c>
    </row>
    <row r="8686" spans="1:14" x14ac:dyDescent="0.25">
      <c r="A8686">
        <v>8678</v>
      </c>
      <c r="B8686">
        <v>1638000</v>
      </c>
      <c r="C8686">
        <v>0.6</v>
      </c>
      <c r="E8686">
        <v>0.17130000000000001</v>
      </c>
      <c r="F8686">
        <v>102.5063</v>
      </c>
      <c r="G8686">
        <v>0</v>
      </c>
      <c r="H8686">
        <v>293.76830000000001</v>
      </c>
      <c r="I8686">
        <v>1.3915</v>
      </c>
      <c r="J8686">
        <v>39.8979</v>
      </c>
      <c r="K8686">
        <v>0.91979999999999995</v>
      </c>
      <c r="L8686">
        <v>146.0198</v>
      </c>
      <c r="M8686">
        <v>0.4874</v>
      </c>
      <c r="N8686">
        <v>164.84989999999999</v>
      </c>
    </row>
    <row r="8687" spans="1:14" x14ac:dyDescent="0.25">
      <c r="A8687">
        <v>8679</v>
      </c>
      <c r="B8687">
        <v>1641600</v>
      </c>
      <c r="C8687">
        <v>1.7</v>
      </c>
      <c r="E8687">
        <v>0.3493</v>
      </c>
      <c r="F8687">
        <v>102.68429999999999</v>
      </c>
      <c r="G8687">
        <v>0</v>
      </c>
      <c r="H8687">
        <v>293.76830000000001</v>
      </c>
      <c r="I8687">
        <v>1.5831999999999999</v>
      </c>
      <c r="J8687">
        <v>40.089700000000001</v>
      </c>
      <c r="K8687">
        <v>1.1265000000000001</v>
      </c>
      <c r="L8687">
        <v>146.22649999999999</v>
      </c>
      <c r="M8687">
        <v>0.64510000000000001</v>
      </c>
      <c r="N8687">
        <v>165.0076</v>
      </c>
    </row>
    <row r="8688" spans="1:14" x14ac:dyDescent="0.25">
      <c r="A8688">
        <v>8680</v>
      </c>
      <c r="B8688">
        <v>1645200</v>
      </c>
      <c r="C8688">
        <v>1</v>
      </c>
      <c r="E8688">
        <v>0.55549999999999999</v>
      </c>
      <c r="F8688">
        <v>102.8905</v>
      </c>
      <c r="G8688">
        <v>0</v>
      </c>
      <c r="H8688">
        <v>293.76830000000001</v>
      </c>
      <c r="I8688">
        <v>1.7363999999999999</v>
      </c>
      <c r="J8688">
        <v>40.242899999999999</v>
      </c>
      <c r="K8688">
        <v>1.3268</v>
      </c>
      <c r="L8688">
        <v>146.42679999999999</v>
      </c>
      <c r="M8688">
        <v>0.88239999999999996</v>
      </c>
      <c r="N8688">
        <v>165.2449</v>
      </c>
    </row>
    <row r="8689" spans="1:14" x14ac:dyDescent="0.25">
      <c r="A8689">
        <v>8681</v>
      </c>
      <c r="B8689">
        <v>1648800</v>
      </c>
      <c r="C8689">
        <v>2.1</v>
      </c>
      <c r="E8689">
        <v>0.753</v>
      </c>
      <c r="F8689">
        <v>103.08799999999999</v>
      </c>
      <c r="G8689">
        <v>0</v>
      </c>
      <c r="H8689">
        <v>293.76830000000001</v>
      </c>
      <c r="I8689">
        <v>1.9709000000000001</v>
      </c>
      <c r="J8689">
        <v>40.4773</v>
      </c>
      <c r="K8689">
        <v>1.6561999999999999</v>
      </c>
      <c r="L8689">
        <v>146.75620000000001</v>
      </c>
      <c r="M8689">
        <v>1.0128999999999999</v>
      </c>
      <c r="N8689">
        <v>165.37540000000001</v>
      </c>
    </row>
    <row r="8690" spans="1:14" x14ac:dyDescent="0.25">
      <c r="A8690">
        <v>8682</v>
      </c>
      <c r="B8690">
        <v>1652400</v>
      </c>
      <c r="C8690">
        <v>1.5</v>
      </c>
      <c r="E8690">
        <v>0.93359999999999999</v>
      </c>
      <c r="F8690">
        <v>103.26860000000001</v>
      </c>
      <c r="G8690">
        <v>0</v>
      </c>
      <c r="H8690">
        <v>293.76830000000001</v>
      </c>
      <c r="I8690">
        <v>2.2888999999999999</v>
      </c>
      <c r="J8690">
        <v>40.795400000000001</v>
      </c>
      <c r="K8690">
        <v>1.7213000000000001</v>
      </c>
      <c r="L8690">
        <v>146.82130000000001</v>
      </c>
      <c r="M8690">
        <v>1.0750999999999999</v>
      </c>
      <c r="N8690">
        <v>165.4376</v>
      </c>
    </row>
    <row r="8691" spans="1:14" x14ac:dyDescent="0.25">
      <c r="A8691">
        <v>8683</v>
      </c>
      <c r="B8691">
        <v>1656000</v>
      </c>
      <c r="C8691">
        <v>0.9</v>
      </c>
      <c r="E8691">
        <v>1.1823999999999999</v>
      </c>
      <c r="F8691">
        <v>103.51739999999999</v>
      </c>
      <c r="G8691">
        <v>0</v>
      </c>
      <c r="H8691">
        <v>293.76830000000001</v>
      </c>
      <c r="I8691">
        <v>2.8573</v>
      </c>
      <c r="J8691">
        <v>41.363799999999998</v>
      </c>
      <c r="K8691">
        <v>1.7525999999999999</v>
      </c>
      <c r="L8691">
        <v>146.8526</v>
      </c>
      <c r="M8691">
        <v>1.1302000000000001</v>
      </c>
      <c r="N8691">
        <v>165.49270000000001</v>
      </c>
    </row>
    <row r="8692" spans="1:14" x14ac:dyDescent="0.25">
      <c r="A8692">
        <v>8684</v>
      </c>
      <c r="B8692">
        <v>1659600</v>
      </c>
      <c r="C8692">
        <v>0.9</v>
      </c>
      <c r="E8692">
        <v>1.2878000000000001</v>
      </c>
      <c r="F8692">
        <v>103.6228</v>
      </c>
      <c r="G8692">
        <v>0</v>
      </c>
      <c r="H8692">
        <v>293.76830000000001</v>
      </c>
      <c r="I8692">
        <v>3.6017000000000001</v>
      </c>
      <c r="J8692">
        <v>42.108199999999997</v>
      </c>
      <c r="K8692">
        <v>1.7646999999999999</v>
      </c>
      <c r="L8692">
        <v>146.8647</v>
      </c>
      <c r="M8692">
        <v>1.1529</v>
      </c>
      <c r="N8692">
        <v>165.5154</v>
      </c>
    </row>
    <row r="8693" spans="1:14" x14ac:dyDescent="0.25">
      <c r="A8693">
        <v>8685</v>
      </c>
      <c r="B8693">
        <v>1663200</v>
      </c>
      <c r="C8693">
        <v>1.2</v>
      </c>
      <c r="E8693">
        <v>1.3380000000000001</v>
      </c>
      <c r="F8693">
        <v>103.673</v>
      </c>
      <c r="G8693">
        <v>1E-4</v>
      </c>
      <c r="H8693">
        <v>293.76839999999999</v>
      </c>
      <c r="I8693">
        <v>4.4070999999999998</v>
      </c>
      <c r="J8693">
        <v>42.913600000000002</v>
      </c>
      <c r="K8693">
        <v>1.7687999999999999</v>
      </c>
      <c r="L8693">
        <v>146.86879999999999</v>
      </c>
      <c r="M8693">
        <v>1.1499999999999999</v>
      </c>
      <c r="N8693">
        <v>165.51249999999999</v>
      </c>
    </row>
    <row r="8694" spans="1:14" x14ac:dyDescent="0.25">
      <c r="A8694">
        <v>8686</v>
      </c>
      <c r="B8694">
        <v>1666800</v>
      </c>
      <c r="C8694">
        <v>1.3</v>
      </c>
      <c r="E8694">
        <v>1.3591</v>
      </c>
      <c r="F8694">
        <v>103.69410000000001</v>
      </c>
      <c r="G8694">
        <v>0</v>
      </c>
      <c r="H8694">
        <v>293.76830000000001</v>
      </c>
      <c r="I8694">
        <v>4.8551000000000002</v>
      </c>
      <c r="J8694">
        <v>43.361600000000003</v>
      </c>
      <c r="K8694">
        <v>1.7591000000000001</v>
      </c>
      <c r="L8694">
        <v>146.85910000000001</v>
      </c>
      <c r="M8694">
        <v>1.1332</v>
      </c>
      <c r="N8694">
        <v>165.4957</v>
      </c>
    </row>
    <row r="8695" spans="1:14" x14ac:dyDescent="0.25">
      <c r="A8695">
        <v>8687</v>
      </c>
      <c r="B8695">
        <v>1670400</v>
      </c>
      <c r="C8695">
        <v>0.7</v>
      </c>
      <c r="E8695">
        <v>1.3569</v>
      </c>
      <c r="F8695">
        <v>103.6919</v>
      </c>
      <c r="G8695">
        <v>0</v>
      </c>
      <c r="H8695">
        <v>293.76830000000001</v>
      </c>
      <c r="I8695">
        <v>5.0213999999999999</v>
      </c>
      <c r="J8695">
        <v>43.527799999999999</v>
      </c>
      <c r="K8695">
        <v>1.7434000000000001</v>
      </c>
      <c r="L8695">
        <v>146.8434</v>
      </c>
      <c r="M8695">
        <v>1.1057999999999999</v>
      </c>
      <c r="N8695">
        <v>165.4684</v>
      </c>
    </row>
    <row r="8696" spans="1:14" x14ac:dyDescent="0.25">
      <c r="A8696">
        <v>8688</v>
      </c>
      <c r="B8696">
        <v>1674000</v>
      </c>
      <c r="C8696">
        <v>2.1</v>
      </c>
      <c r="E8696">
        <v>1.3379000000000001</v>
      </c>
      <c r="F8696">
        <v>103.6729</v>
      </c>
      <c r="G8696">
        <v>0</v>
      </c>
      <c r="H8696">
        <v>293.76830000000001</v>
      </c>
      <c r="I8696">
        <v>5.0797999999999996</v>
      </c>
      <c r="J8696">
        <v>43.586300000000001</v>
      </c>
      <c r="K8696">
        <v>1.7263999999999999</v>
      </c>
      <c r="L8696">
        <v>146.82640000000001</v>
      </c>
      <c r="M8696">
        <v>1.0838000000000001</v>
      </c>
      <c r="N8696">
        <v>165.44630000000001</v>
      </c>
    </row>
    <row r="8697" spans="1:14" x14ac:dyDescent="0.25">
      <c r="A8697">
        <v>8689</v>
      </c>
      <c r="B8697">
        <v>1677600</v>
      </c>
      <c r="C8697">
        <v>1.9</v>
      </c>
      <c r="E8697">
        <v>1.3190999999999999</v>
      </c>
      <c r="F8697">
        <v>103.6541</v>
      </c>
      <c r="G8697">
        <v>0</v>
      </c>
      <c r="H8697">
        <v>293.76830000000001</v>
      </c>
      <c r="I8697">
        <v>5.0869</v>
      </c>
      <c r="J8697">
        <v>43.593299999999999</v>
      </c>
      <c r="K8697">
        <v>1.7234</v>
      </c>
      <c r="L8697">
        <v>146.82339999999999</v>
      </c>
      <c r="M8697">
        <v>1.0726</v>
      </c>
      <c r="N8697">
        <v>165.43510000000001</v>
      </c>
    </row>
    <row r="8698" spans="1:14" x14ac:dyDescent="0.25">
      <c r="A8698">
        <v>8690</v>
      </c>
      <c r="B8698">
        <v>1681200</v>
      </c>
      <c r="C8698">
        <v>1.3</v>
      </c>
      <c r="E8698">
        <v>1.3106</v>
      </c>
      <c r="F8698">
        <v>103.6456</v>
      </c>
      <c r="G8698">
        <v>0</v>
      </c>
      <c r="H8698">
        <v>293.76830000000001</v>
      </c>
      <c r="I8698">
        <v>5.0655999999999999</v>
      </c>
      <c r="J8698">
        <v>43.572099999999999</v>
      </c>
      <c r="K8698">
        <v>1.7317</v>
      </c>
      <c r="L8698">
        <v>146.83170000000001</v>
      </c>
      <c r="M8698">
        <v>1.0827</v>
      </c>
      <c r="N8698">
        <v>165.4452</v>
      </c>
    </row>
    <row r="8699" spans="1:14" x14ac:dyDescent="0.25">
      <c r="A8699">
        <v>8691</v>
      </c>
      <c r="B8699">
        <v>1684800</v>
      </c>
      <c r="C8699">
        <v>2.1</v>
      </c>
      <c r="E8699">
        <v>1.3187</v>
      </c>
      <c r="F8699">
        <v>103.6537</v>
      </c>
      <c r="G8699">
        <v>0</v>
      </c>
      <c r="H8699">
        <v>293.76830000000001</v>
      </c>
      <c r="I8699">
        <v>5.0384000000000002</v>
      </c>
      <c r="J8699">
        <v>43.544800000000002</v>
      </c>
      <c r="K8699">
        <v>1.7430000000000001</v>
      </c>
      <c r="L8699">
        <v>146.84299999999999</v>
      </c>
      <c r="M8699">
        <v>1.1220000000000001</v>
      </c>
      <c r="N8699">
        <v>165.4845</v>
      </c>
    </row>
    <row r="8700" spans="1:14" x14ac:dyDescent="0.25">
      <c r="A8700">
        <v>8692</v>
      </c>
      <c r="B8700">
        <v>1688400</v>
      </c>
      <c r="C8700">
        <v>1.4</v>
      </c>
      <c r="E8700">
        <v>1.3388</v>
      </c>
      <c r="F8700">
        <v>103.6738</v>
      </c>
      <c r="G8700">
        <v>0</v>
      </c>
      <c r="H8700">
        <v>293.76830000000001</v>
      </c>
      <c r="I8700">
        <v>5.0293999999999999</v>
      </c>
      <c r="J8700">
        <v>43.535800000000002</v>
      </c>
      <c r="K8700">
        <v>1.7634000000000001</v>
      </c>
      <c r="L8700">
        <v>146.86340000000001</v>
      </c>
      <c r="M8700">
        <v>1.1489</v>
      </c>
      <c r="N8700">
        <v>165.51140000000001</v>
      </c>
    </row>
    <row r="8701" spans="1:14" x14ac:dyDescent="0.25">
      <c r="A8701">
        <v>8693</v>
      </c>
      <c r="B8701">
        <v>1692000</v>
      </c>
      <c r="C8701">
        <v>1</v>
      </c>
      <c r="E8701">
        <v>1.3677999999999999</v>
      </c>
      <c r="F8701">
        <v>103.7028</v>
      </c>
      <c r="G8701">
        <v>1E-4</v>
      </c>
      <c r="H8701">
        <v>293.76850000000002</v>
      </c>
      <c r="I8701">
        <v>5.0494000000000003</v>
      </c>
      <c r="J8701">
        <v>43.555799999999998</v>
      </c>
      <c r="K8701">
        <v>1.7829999999999999</v>
      </c>
      <c r="L8701">
        <v>146.88300000000001</v>
      </c>
      <c r="M8701">
        <v>1.1666000000000001</v>
      </c>
      <c r="N8701">
        <v>165.5291</v>
      </c>
    </row>
    <row r="8702" spans="1:14" x14ac:dyDescent="0.25">
      <c r="A8702">
        <v>8694</v>
      </c>
      <c r="B8702">
        <v>1695600</v>
      </c>
      <c r="C8702">
        <v>3.5</v>
      </c>
      <c r="E8702">
        <v>1.3983000000000001</v>
      </c>
      <c r="F8702">
        <v>103.7333</v>
      </c>
      <c r="G8702">
        <v>0</v>
      </c>
      <c r="H8702">
        <v>293.76830000000001</v>
      </c>
      <c r="I8702">
        <v>5.1066000000000003</v>
      </c>
      <c r="J8702">
        <v>43.613100000000003</v>
      </c>
      <c r="K8702">
        <v>1.7979000000000001</v>
      </c>
      <c r="L8702">
        <v>146.89789999999999</v>
      </c>
      <c r="M8702">
        <v>1.1724000000000001</v>
      </c>
      <c r="N8702">
        <v>165.53489999999999</v>
      </c>
    </row>
    <row r="8703" spans="1:14" x14ac:dyDescent="0.25">
      <c r="A8703">
        <v>8695</v>
      </c>
      <c r="B8703">
        <v>1699200</v>
      </c>
      <c r="C8703">
        <v>1.4</v>
      </c>
      <c r="E8703">
        <v>1.4298999999999999</v>
      </c>
      <c r="F8703">
        <v>103.7649</v>
      </c>
      <c r="G8703">
        <v>0</v>
      </c>
      <c r="H8703">
        <v>293.76830000000001</v>
      </c>
      <c r="I8703">
        <v>5.2100999999999997</v>
      </c>
      <c r="J8703">
        <v>43.7166</v>
      </c>
      <c r="K8703">
        <v>1.8124</v>
      </c>
      <c r="L8703">
        <v>146.91239999999999</v>
      </c>
      <c r="M8703">
        <v>1.1775</v>
      </c>
      <c r="N8703">
        <v>165.54</v>
      </c>
    </row>
    <row r="8704" spans="1:14" x14ac:dyDescent="0.25">
      <c r="A8704">
        <v>8696</v>
      </c>
      <c r="B8704">
        <v>1702800</v>
      </c>
      <c r="C8704">
        <v>0.8</v>
      </c>
      <c r="E8704">
        <v>1.4536</v>
      </c>
      <c r="F8704">
        <v>103.7886</v>
      </c>
      <c r="G8704">
        <v>0</v>
      </c>
      <c r="H8704">
        <v>293.76830000000001</v>
      </c>
      <c r="I8704">
        <v>5.3178999999999998</v>
      </c>
      <c r="J8704">
        <v>43.824399999999997</v>
      </c>
      <c r="K8704">
        <v>1.8194999999999999</v>
      </c>
      <c r="L8704">
        <v>146.9195</v>
      </c>
      <c r="M8704">
        <v>1.1949000000000001</v>
      </c>
      <c r="N8704">
        <v>165.5574</v>
      </c>
    </row>
    <row r="8705" spans="1:14" x14ac:dyDescent="0.25">
      <c r="A8705">
        <v>8697</v>
      </c>
      <c r="B8705">
        <v>1706400</v>
      </c>
      <c r="C8705">
        <v>0.9</v>
      </c>
      <c r="E8705">
        <v>1.4654</v>
      </c>
      <c r="F8705">
        <v>103.8004</v>
      </c>
      <c r="G8705">
        <v>0</v>
      </c>
      <c r="H8705">
        <v>293.76830000000001</v>
      </c>
      <c r="I8705">
        <v>5.3948</v>
      </c>
      <c r="J8705">
        <v>43.901299999999999</v>
      </c>
      <c r="K8705">
        <v>1.8248</v>
      </c>
      <c r="L8705">
        <v>146.9248</v>
      </c>
      <c r="M8705">
        <v>1.2078</v>
      </c>
      <c r="N8705">
        <v>165.5703</v>
      </c>
    </row>
    <row r="8706" spans="1:14" x14ac:dyDescent="0.25">
      <c r="A8706">
        <v>8698</v>
      </c>
      <c r="B8706">
        <v>1710000</v>
      </c>
      <c r="C8706">
        <v>0.5</v>
      </c>
      <c r="E8706">
        <v>1.4723999999999999</v>
      </c>
      <c r="F8706">
        <v>103.8074</v>
      </c>
      <c r="G8706">
        <v>0</v>
      </c>
      <c r="H8706">
        <v>293.76830000000001</v>
      </c>
      <c r="I8706">
        <v>5.4364999999999997</v>
      </c>
      <c r="J8706">
        <v>43.942999999999998</v>
      </c>
      <c r="K8706">
        <v>1.8238000000000001</v>
      </c>
      <c r="L8706">
        <v>146.9238</v>
      </c>
      <c r="M8706">
        <v>1.1906000000000001</v>
      </c>
      <c r="N8706">
        <v>165.5531</v>
      </c>
    </row>
    <row r="8707" spans="1:14" x14ac:dyDescent="0.25">
      <c r="A8707">
        <v>8699</v>
      </c>
      <c r="B8707">
        <v>1713600</v>
      </c>
      <c r="C8707">
        <v>0.2</v>
      </c>
      <c r="E8707">
        <v>1.4633</v>
      </c>
      <c r="F8707">
        <v>103.7983</v>
      </c>
      <c r="G8707">
        <v>0</v>
      </c>
      <c r="H8707">
        <v>293.76830000000001</v>
      </c>
      <c r="I8707">
        <v>5.4425999999999997</v>
      </c>
      <c r="J8707">
        <v>43.949100000000001</v>
      </c>
      <c r="K8707">
        <v>1.7875000000000001</v>
      </c>
      <c r="L8707">
        <v>146.88749999999999</v>
      </c>
      <c r="M8707">
        <v>1.157</v>
      </c>
      <c r="N8707">
        <v>165.51949999999999</v>
      </c>
    </row>
    <row r="8708" spans="1:14" x14ac:dyDescent="0.25">
      <c r="A8708">
        <v>8700</v>
      </c>
      <c r="B8708">
        <v>1717200</v>
      </c>
      <c r="C8708">
        <v>0.3</v>
      </c>
      <c r="E8708">
        <v>1.423</v>
      </c>
      <c r="F8708">
        <v>103.758</v>
      </c>
      <c r="G8708">
        <v>0</v>
      </c>
      <c r="H8708">
        <v>293.76830000000001</v>
      </c>
      <c r="I8708">
        <v>5.4160000000000004</v>
      </c>
      <c r="J8708">
        <v>43.922499999999999</v>
      </c>
      <c r="K8708">
        <v>1.7379</v>
      </c>
      <c r="L8708">
        <v>146.83789999999999</v>
      </c>
      <c r="M8708">
        <v>1.1044</v>
      </c>
      <c r="N8708">
        <v>165.46690000000001</v>
      </c>
    </row>
    <row r="8709" spans="1:14" x14ac:dyDescent="0.25">
      <c r="A8709">
        <v>8701</v>
      </c>
      <c r="B8709">
        <v>1720800</v>
      </c>
      <c r="C8709">
        <v>0.3</v>
      </c>
      <c r="E8709">
        <v>1.3545</v>
      </c>
      <c r="F8709">
        <v>103.6895</v>
      </c>
      <c r="G8709">
        <v>0</v>
      </c>
      <c r="H8709">
        <v>293.76830000000001</v>
      </c>
      <c r="I8709">
        <v>5.3467000000000002</v>
      </c>
      <c r="J8709">
        <v>43.853099999999998</v>
      </c>
      <c r="K8709">
        <v>1.6881999999999999</v>
      </c>
      <c r="L8709">
        <v>146.78819999999999</v>
      </c>
      <c r="M8709">
        <v>1.024</v>
      </c>
      <c r="N8709">
        <v>165.38650000000001</v>
      </c>
    </row>
    <row r="8710" spans="1:14" x14ac:dyDescent="0.25">
      <c r="A8710">
        <v>8702</v>
      </c>
      <c r="B8710">
        <v>1724400</v>
      </c>
      <c r="C8710">
        <v>0.6</v>
      </c>
      <c r="E8710">
        <v>1.2682</v>
      </c>
      <c r="F8710">
        <v>103.6032</v>
      </c>
      <c r="G8710">
        <v>0</v>
      </c>
      <c r="H8710">
        <v>293.76830000000001</v>
      </c>
      <c r="I8710">
        <v>5.2114000000000003</v>
      </c>
      <c r="J8710">
        <v>43.7179</v>
      </c>
      <c r="K8710">
        <v>1.6475</v>
      </c>
      <c r="L8710">
        <v>146.7475</v>
      </c>
      <c r="M8710">
        <v>0.95660000000000001</v>
      </c>
      <c r="N8710">
        <v>165.31909999999999</v>
      </c>
    </row>
    <row r="8711" spans="1:14" x14ac:dyDescent="0.25">
      <c r="A8711">
        <v>8703</v>
      </c>
      <c r="B8711">
        <v>1728000</v>
      </c>
      <c r="C8711">
        <v>0.6</v>
      </c>
      <c r="E8711">
        <v>1.1748000000000001</v>
      </c>
      <c r="F8711">
        <v>103.5098</v>
      </c>
      <c r="G8711">
        <v>0</v>
      </c>
      <c r="H8711">
        <v>293.76830000000001</v>
      </c>
      <c r="I8711">
        <v>4.9969000000000001</v>
      </c>
      <c r="J8711">
        <v>43.503300000000003</v>
      </c>
      <c r="K8711">
        <v>1.6019000000000001</v>
      </c>
      <c r="L8711">
        <v>146.70189999999999</v>
      </c>
      <c r="M8711">
        <v>0.89270000000000005</v>
      </c>
      <c r="N8711">
        <v>165.2552</v>
      </c>
    </row>
    <row r="8712" spans="1:14" x14ac:dyDescent="0.25">
      <c r="A8712">
        <v>8704</v>
      </c>
      <c r="B8712">
        <v>1731600</v>
      </c>
      <c r="C8712">
        <v>0.8</v>
      </c>
      <c r="E8712">
        <v>1.0804</v>
      </c>
      <c r="F8712">
        <v>103.41540000000001</v>
      </c>
      <c r="G8712">
        <v>0</v>
      </c>
      <c r="H8712">
        <v>293.76830000000001</v>
      </c>
      <c r="I8712">
        <v>4.7088999999999999</v>
      </c>
      <c r="J8712">
        <v>43.215400000000002</v>
      </c>
      <c r="K8712">
        <v>1.5426</v>
      </c>
      <c r="L8712">
        <v>146.64259999999999</v>
      </c>
      <c r="M8712">
        <v>0.84360000000000002</v>
      </c>
      <c r="N8712">
        <v>165.20609999999999</v>
      </c>
    </row>
    <row r="8713" spans="1:14" x14ac:dyDescent="0.25">
      <c r="A8713">
        <v>8705</v>
      </c>
      <c r="B8713">
        <v>1735200</v>
      </c>
      <c r="C8713">
        <v>0.7</v>
      </c>
      <c r="E8713">
        <v>1.0074000000000001</v>
      </c>
      <c r="F8713">
        <v>103.3424</v>
      </c>
      <c r="G8713">
        <v>0</v>
      </c>
      <c r="H8713">
        <v>293.76830000000001</v>
      </c>
      <c r="I8713">
        <v>4.4135</v>
      </c>
      <c r="J8713">
        <v>42.92</v>
      </c>
      <c r="K8713">
        <v>1.45</v>
      </c>
      <c r="L8713">
        <v>146.55000000000001</v>
      </c>
      <c r="M8713">
        <v>0.81179999999999997</v>
      </c>
      <c r="N8713">
        <v>165.17429999999999</v>
      </c>
    </row>
    <row r="8714" spans="1:14" x14ac:dyDescent="0.25">
      <c r="A8714">
        <v>8706</v>
      </c>
      <c r="B8714">
        <v>1738800</v>
      </c>
      <c r="C8714">
        <v>0.6</v>
      </c>
      <c r="E8714">
        <v>0.95109999999999995</v>
      </c>
      <c r="F8714">
        <v>103.2861</v>
      </c>
      <c r="G8714">
        <v>0</v>
      </c>
      <c r="H8714">
        <v>293.76830000000001</v>
      </c>
      <c r="I8714">
        <v>4.1406999999999998</v>
      </c>
      <c r="J8714">
        <v>42.647100000000002</v>
      </c>
      <c r="K8714">
        <v>1.4212</v>
      </c>
      <c r="L8714">
        <v>146.5213</v>
      </c>
      <c r="M8714">
        <v>0.80030000000000001</v>
      </c>
      <c r="N8714">
        <v>165.1628</v>
      </c>
    </row>
    <row r="8715" spans="1:14" x14ac:dyDescent="0.25">
      <c r="A8715">
        <v>8707</v>
      </c>
      <c r="B8715">
        <v>1742400</v>
      </c>
      <c r="C8715">
        <v>0.9</v>
      </c>
      <c r="E8715">
        <v>0.88829999999999998</v>
      </c>
      <c r="F8715">
        <v>103.22329999999999</v>
      </c>
      <c r="G8715">
        <v>0</v>
      </c>
      <c r="H8715">
        <v>293.76830000000001</v>
      </c>
      <c r="I8715">
        <v>3.9003000000000001</v>
      </c>
      <c r="J8715">
        <v>42.406799999999997</v>
      </c>
      <c r="K8715">
        <v>1.4113</v>
      </c>
      <c r="L8715">
        <v>146.51140000000001</v>
      </c>
      <c r="M8715">
        <v>0.79690000000000005</v>
      </c>
      <c r="N8715">
        <v>165.15940000000001</v>
      </c>
    </row>
    <row r="8716" spans="1:14" x14ac:dyDescent="0.25">
      <c r="A8716">
        <v>8708</v>
      </c>
      <c r="B8716">
        <v>1746000</v>
      </c>
      <c r="C8716">
        <v>0.9</v>
      </c>
      <c r="E8716">
        <v>0.88929999999999998</v>
      </c>
      <c r="F8716">
        <v>103.2243</v>
      </c>
      <c r="G8716">
        <v>0</v>
      </c>
      <c r="H8716">
        <v>293.76830000000001</v>
      </c>
      <c r="I8716">
        <v>3.7132999999999998</v>
      </c>
      <c r="J8716">
        <v>42.219799999999999</v>
      </c>
      <c r="K8716">
        <v>1.4141999999999999</v>
      </c>
      <c r="L8716">
        <v>146.51419999999999</v>
      </c>
      <c r="M8716">
        <v>0.79900000000000004</v>
      </c>
      <c r="N8716">
        <v>165.16149999999999</v>
      </c>
    </row>
    <row r="8717" spans="1:14" x14ac:dyDescent="0.25">
      <c r="A8717">
        <v>8709</v>
      </c>
      <c r="B8717">
        <v>1749600</v>
      </c>
      <c r="C8717">
        <v>0.8</v>
      </c>
      <c r="E8717">
        <v>0.88490000000000002</v>
      </c>
      <c r="F8717">
        <v>103.2199</v>
      </c>
      <c r="G8717">
        <v>0</v>
      </c>
      <c r="H8717">
        <v>293.76830000000001</v>
      </c>
      <c r="I8717">
        <v>3.5905</v>
      </c>
      <c r="J8717">
        <v>42.097000000000001</v>
      </c>
      <c r="K8717">
        <v>1.4194</v>
      </c>
      <c r="L8717">
        <v>146.51939999999999</v>
      </c>
      <c r="M8717">
        <v>0.80369999999999997</v>
      </c>
      <c r="N8717">
        <v>165.1662</v>
      </c>
    </row>
    <row r="8718" spans="1:14" x14ac:dyDescent="0.25">
      <c r="A8718">
        <v>8710</v>
      </c>
      <c r="B8718">
        <v>1753200</v>
      </c>
      <c r="C8718">
        <v>0.7</v>
      </c>
      <c r="E8718">
        <v>0.88470000000000004</v>
      </c>
      <c r="F8718">
        <v>103.2197</v>
      </c>
      <c r="G8718">
        <v>0</v>
      </c>
      <c r="H8718">
        <v>293.76830000000001</v>
      </c>
      <c r="I8718">
        <v>3.5064000000000002</v>
      </c>
      <c r="J8718">
        <v>42.012900000000002</v>
      </c>
      <c r="K8718">
        <v>1.4258</v>
      </c>
      <c r="L8718">
        <v>146.5258</v>
      </c>
      <c r="M8718">
        <v>0.81279999999999997</v>
      </c>
      <c r="N8718">
        <v>165.17529999999999</v>
      </c>
    </row>
    <row r="8719" spans="1:14" x14ac:dyDescent="0.25">
      <c r="A8719">
        <v>8711</v>
      </c>
      <c r="B8719">
        <v>1756800</v>
      </c>
      <c r="C8719">
        <v>0.6</v>
      </c>
      <c r="E8719">
        <v>0.88690000000000002</v>
      </c>
      <c r="F8719">
        <v>103.22190000000001</v>
      </c>
      <c r="G8719">
        <v>0</v>
      </c>
      <c r="H8719">
        <v>293.76830000000001</v>
      </c>
      <c r="I8719">
        <v>3.4632000000000001</v>
      </c>
      <c r="J8719">
        <v>41.969700000000003</v>
      </c>
      <c r="K8719">
        <v>1.4340999999999999</v>
      </c>
      <c r="L8719">
        <v>146.5341</v>
      </c>
      <c r="M8719">
        <v>0.82550000000000001</v>
      </c>
      <c r="N8719">
        <v>165.18799999999999</v>
      </c>
    </row>
    <row r="8720" spans="1:14" x14ac:dyDescent="0.25">
      <c r="A8720">
        <v>8712</v>
      </c>
      <c r="B8720">
        <v>1760400</v>
      </c>
      <c r="C8720">
        <v>0.4</v>
      </c>
      <c r="E8720">
        <v>0.88939999999999997</v>
      </c>
      <c r="F8720">
        <v>103.2244</v>
      </c>
      <c r="G8720">
        <v>0</v>
      </c>
      <c r="H8720">
        <v>293.76830000000001</v>
      </c>
      <c r="I8720">
        <v>3.4478</v>
      </c>
      <c r="J8720">
        <v>41.954300000000003</v>
      </c>
      <c r="K8720">
        <v>1.4443999999999999</v>
      </c>
      <c r="L8720">
        <v>146.5444</v>
      </c>
      <c r="M8720">
        <v>0.83009999999999995</v>
      </c>
      <c r="N8720">
        <v>165.1926</v>
      </c>
    </row>
    <row r="8721" spans="1:14" x14ac:dyDescent="0.25">
      <c r="A8721">
        <v>8713</v>
      </c>
      <c r="B8721">
        <v>1764000</v>
      </c>
      <c r="C8721">
        <v>0.1</v>
      </c>
      <c r="E8721">
        <v>0.89170000000000005</v>
      </c>
      <c r="F8721">
        <v>103.22669999999999</v>
      </c>
      <c r="G8721">
        <v>0</v>
      </c>
      <c r="H8721">
        <v>293.76830000000001</v>
      </c>
      <c r="I8721">
        <v>3.4453</v>
      </c>
      <c r="J8721">
        <v>41.951700000000002</v>
      </c>
      <c r="K8721">
        <v>1.4440999999999999</v>
      </c>
      <c r="L8721">
        <v>146.54409999999999</v>
      </c>
      <c r="M8721">
        <v>0.8266</v>
      </c>
      <c r="N8721">
        <v>165.1891</v>
      </c>
    </row>
    <row r="8722" spans="1:14" x14ac:dyDescent="0.25">
      <c r="A8722">
        <v>8714</v>
      </c>
      <c r="B8722">
        <v>1767600</v>
      </c>
      <c r="C8722">
        <v>0</v>
      </c>
      <c r="E8722">
        <v>0.89049999999999996</v>
      </c>
      <c r="F8722">
        <v>103.2255</v>
      </c>
      <c r="G8722">
        <v>0</v>
      </c>
      <c r="H8722">
        <v>293.76830000000001</v>
      </c>
      <c r="I8722">
        <v>3.4388000000000001</v>
      </c>
      <c r="J8722">
        <v>41.9452</v>
      </c>
      <c r="K8722">
        <v>1.4288000000000001</v>
      </c>
      <c r="L8722">
        <v>146.52879999999999</v>
      </c>
      <c r="M8722">
        <v>0.81210000000000004</v>
      </c>
      <c r="N8722">
        <v>165.1747</v>
      </c>
    </row>
    <row r="8723" spans="1:14" x14ac:dyDescent="0.25">
      <c r="A8723">
        <v>8715</v>
      </c>
      <c r="B8723">
        <v>1771200</v>
      </c>
      <c r="C8723">
        <v>0</v>
      </c>
      <c r="E8723">
        <v>0.88439999999999996</v>
      </c>
      <c r="F8723">
        <v>103.21939999999999</v>
      </c>
      <c r="G8723">
        <v>0</v>
      </c>
      <c r="H8723">
        <v>293.76830000000001</v>
      </c>
      <c r="I8723">
        <v>3.4293</v>
      </c>
      <c r="J8723">
        <v>41.935699999999997</v>
      </c>
      <c r="K8723">
        <v>1.4064000000000001</v>
      </c>
      <c r="L8723">
        <v>146.50649999999999</v>
      </c>
      <c r="M8723">
        <v>0.78620000000000001</v>
      </c>
      <c r="N8723">
        <v>165.14869999999999</v>
      </c>
    </row>
    <row r="8724" spans="1:14" x14ac:dyDescent="0.25">
      <c r="A8724">
        <v>8716</v>
      </c>
      <c r="B8724">
        <v>1774800</v>
      </c>
      <c r="C8724">
        <v>0</v>
      </c>
      <c r="E8724">
        <v>0.87339999999999995</v>
      </c>
      <c r="F8724">
        <v>103.2084</v>
      </c>
      <c r="G8724">
        <v>0</v>
      </c>
      <c r="H8724">
        <v>293.76830000000001</v>
      </c>
      <c r="I8724">
        <v>3.4085999999999999</v>
      </c>
      <c r="J8724">
        <v>41.915100000000002</v>
      </c>
      <c r="K8724">
        <v>1.3653</v>
      </c>
      <c r="L8724">
        <v>146.46530000000001</v>
      </c>
      <c r="M8724">
        <v>0.75149999999999995</v>
      </c>
      <c r="N8724">
        <v>165.114</v>
      </c>
    </row>
    <row r="8725" spans="1:14" x14ac:dyDescent="0.25">
      <c r="A8725">
        <v>8717</v>
      </c>
      <c r="B8725">
        <v>1778400</v>
      </c>
      <c r="C8725">
        <v>0</v>
      </c>
      <c r="E8725">
        <v>0.84519999999999995</v>
      </c>
      <c r="F8725">
        <v>103.1802</v>
      </c>
      <c r="G8725">
        <v>0</v>
      </c>
      <c r="H8725">
        <v>293.76830000000001</v>
      </c>
      <c r="I8725">
        <v>3.3614999999999999</v>
      </c>
      <c r="J8725">
        <v>41.868000000000002</v>
      </c>
      <c r="K8725">
        <v>1.3113999999999999</v>
      </c>
      <c r="L8725">
        <v>146.41139999999999</v>
      </c>
      <c r="M8725">
        <v>0.71009999999999995</v>
      </c>
      <c r="N8725">
        <v>165.07259999999999</v>
      </c>
    </row>
    <row r="8726" spans="1:14" x14ac:dyDescent="0.25">
      <c r="A8726">
        <v>8718</v>
      </c>
      <c r="B8726">
        <v>1782000</v>
      </c>
      <c r="C8726">
        <v>0.5</v>
      </c>
      <c r="E8726">
        <v>0.8085</v>
      </c>
      <c r="F8726">
        <v>103.1435</v>
      </c>
      <c r="G8726">
        <v>0</v>
      </c>
      <c r="H8726">
        <v>293.76830000000001</v>
      </c>
      <c r="I8726">
        <v>3.2919</v>
      </c>
      <c r="J8726">
        <v>41.798400000000001</v>
      </c>
      <c r="K8726">
        <v>1.2589999999999999</v>
      </c>
      <c r="L8726">
        <v>146.35900000000001</v>
      </c>
      <c r="M8726">
        <v>0.67179999999999995</v>
      </c>
      <c r="N8726">
        <v>165.0343</v>
      </c>
    </row>
    <row r="8727" spans="1:14" x14ac:dyDescent="0.25">
      <c r="A8727">
        <v>8719</v>
      </c>
      <c r="B8727">
        <v>1785600</v>
      </c>
      <c r="C8727">
        <v>0.1</v>
      </c>
      <c r="E8727">
        <v>0.76500000000000001</v>
      </c>
      <c r="F8727">
        <v>103.1</v>
      </c>
      <c r="G8727">
        <v>0</v>
      </c>
      <c r="H8727">
        <v>293.76830000000001</v>
      </c>
      <c r="I8727">
        <v>3.1938</v>
      </c>
      <c r="J8727">
        <v>41.700299999999999</v>
      </c>
      <c r="K8727">
        <v>1.2027000000000001</v>
      </c>
      <c r="L8727">
        <v>146.30269999999999</v>
      </c>
      <c r="M8727">
        <v>0.64249999999999996</v>
      </c>
      <c r="N8727">
        <v>165.005</v>
      </c>
    </row>
    <row r="8728" spans="1:14" x14ac:dyDescent="0.25">
      <c r="A8728">
        <v>8720</v>
      </c>
      <c r="B8728">
        <v>1789200</v>
      </c>
      <c r="C8728">
        <v>0</v>
      </c>
      <c r="E8728">
        <v>0.72599999999999998</v>
      </c>
      <c r="F8728">
        <v>103.06100000000001</v>
      </c>
      <c r="G8728">
        <v>0</v>
      </c>
      <c r="H8728">
        <v>293.76830000000001</v>
      </c>
      <c r="I8728">
        <v>3.0701999999999998</v>
      </c>
      <c r="J8728">
        <v>41.576700000000002</v>
      </c>
      <c r="K8728">
        <v>1.1576</v>
      </c>
      <c r="L8728">
        <v>146.2576</v>
      </c>
      <c r="M8728">
        <v>0.61399999999999999</v>
      </c>
      <c r="N8728">
        <v>164.97649999999999</v>
      </c>
    </row>
    <row r="8729" spans="1:14" x14ac:dyDescent="0.25">
      <c r="A8729">
        <v>8721</v>
      </c>
      <c r="B8729">
        <v>1792800</v>
      </c>
      <c r="C8729">
        <v>0</v>
      </c>
      <c r="E8729">
        <v>0.68679999999999997</v>
      </c>
      <c r="F8729">
        <v>103.0218</v>
      </c>
      <c r="G8729">
        <v>0</v>
      </c>
      <c r="H8729">
        <v>293.76830000000001</v>
      </c>
      <c r="I8729">
        <v>2.9359999999999999</v>
      </c>
      <c r="J8729">
        <v>41.442500000000003</v>
      </c>
      <c r="K8729">
        <v>1.1216999999999999</v>
      </c>
      <c r="L8729">
        <v>146.2217</v>
      </c>
      <c r="M8729">
        <v>0.5887</v>
      </c>
      <c r="N8729">
        <v>164.9512</v>
      </c>
    </row>
    <row r="8730" spans="1:14" x14ac:dyDescent="0.25">
      <c r="A8730">
        <v>8722</v>
      </c>
      <c r="B8730">
        <v>1796400</v>
      </c>
      <c r="C8730">
        <v>0</v>
      </c>
      <c r="E8730">
        <v>0.64270000000000005</v>
      </c>
      <c r="F8730">
        <v>102.9777</v>
      </c>
      <c r="G8730">
        <v>0</v>
      </c>
      <c r="H8730">
        <v>293.76830000000001</v>
      </c>
      <c r="I8730">
        <v>2.8127</v>
      </c>
      <c r="J8730">
        <v>41.319099999999999</v>
      </c>
      <c r="K8730">
        <v>1.0882000000000001</v>
      </c>
      <c r="L8730">
        <v>146.18819999999999</v>
      </c>
      <c r="M8730">
        <v>0.57020000000000004</v>
      </c>
      <c r="N8730">
        <v>164.93270000000001</v>
      </c>
    </row>
    <row r="8731" spans="1:14" x14ac:dyDescent="0.25">
      <c r="A8731">
        <v>8723</v>
      </c>
      <c r="B8731">
        <v>1800000</v>
      </c>
      <c r="C8731">
        <v>0.1</v>
      </c>
      <c r="E8731">
        <v>0.61240000000000006</v>
      </c>
      <c r="F8731">
        <v>102.9474</v>
      </c>
      <c r="G8731">
        <v>0</v>
      </c>
      <c r="H8731">
        <v>293.76830000000001</v>
      </c>
      <c r="I8731">
        <v>2.6917</v>
      </c>
      <c r="J8731">
        <v>41.1982</v>
      </c>
      <c r="K8731">
        <v>1.0609999999999999</v>
      </c>
      <c r="L8731">
        <v>146.161</v>
      </c>
      <c r="M8731">
        <v>0.54859999999999998</v>
      </c>
      <c r="N8731">
        <v>164.9111</v>
      </c>
    </row>
    <row r="8732" spans="1:14" x14ac:dyDescent="0.25">
      <c r="A8732">
        <v>8724</v>
      </c>
      <c r="B8732">
        <v>1803600</v>
      </c>
      <c r="C8732">
        <v>0.1</v>
      </c>
      <c r="E8732">
        <v>0.56169999999999998</v>
      </c>
      <c r="F8732">
        <v>102.8967</v>
      </c>
      <c r="G8732">
        <v>0</v>
      </c>
      <c r="H8732">
        <v>293.76830000000001</v>
      </c>
      <c r="I8732">
        <v>2.5709</v>
      </c>
      <c r="J8732">
        <v>41.077399999999997</v>
      </c>
      <c r="K8732">
        <v>1.0435000000000001</v>
      </c>
      <c r="L8732">
        <v>146.14349999999999</v>
      </c>
      <c r="M8732">
        <v>0.53039999999999998</v>
      </c>
      <c r="N8732">
        <v>164.8929</v>
      </c>
    </row>
    <row r="8733" spans="1:14" x14ac:dyDescent="0.25">
      <c r="A8733">
        <v>8725</v>
      </c>
      <c r="B8733">
        <v>1807200</v>
      </c>
      <c r="C8733">
        <v>0.1</v>
      </c>
      <c r="E8733">
        <v>0.52039999999999997</v>
      </c>
      <c r="F8733">
        <v>102.8554</v>
      </c>
      <c r="G8733">
        <v>0</v>
      </c>
      <c r="H8733">
        <v>293.76830000000001</v>
      </c>
      <c r="I8733">
        <v>2.4588000000000001</v>
      </c>
      <c r="J8733">
        <v>40.965200000000003</v>
      </c>
      <c r="K8733">
        <v>1.0306999999999999</v>
      </c>
      <c r="L8733">
        <v>146.13069999999999</v>
      </c>
      <c r="M8733">
        <v>0.51559999999999995</v>
      </c>
      <c r="N8733">
        <v>164.87809999999999</v>
      </c>
    </row>
    <row r="8734" spans="1:14" x14ac:dyDescent="0.25">
      <c r="A8734">
        <v>8726</v>
      </c>
      <c r="B8734">
        <v>1810800</v>
      </c>
      <c r="C8734">
        <v>0</v>
      </c>
      <c r="E8734">
        <v>0.48730000000000001</v>
      </c>
      <c r="F8734">
        <v>102.8223</v>
      </c>
      <c r="G8734">
        <v>0</v>
      </c>
      <c r="H8734">
        <v>293.76830000000001</v>
      </c>
      <c r="I8734">
        <v>2.3571</v>
      </c>
      <c r="J8734">
        <v>40.863599999999998</v>
      </c>
      <c r="K8734">
        <v>0.99739999999999995</v>
      </c>
      <c r="L8734">
        <v>146.09739999999999</v>
      </c>
      <c r="M8734">
        <v>0.502</v>
      </c>
      <c r="N8734">
        <v>164.86449999999999</v>
      </c>
    </row>
    <row r="8735" spans="1:14" x14ac:dyDescent="0.25">
      <c r="A8735">
        <v>8727</v>
      </c>
      <c r="B8735">
        <v>1814400</v>
      </c>
      <c r="C8735">
        <v>0</v>
      </c>
      <c r="E8735">
        <v>0.45739999999999997</v>
      </c>
      <c r="F8735">
        <v>102.7924</v>
      </c>
      <c r="G8735">
        <v>0</v>
      </c>
      <c r="H8735">
        <v>293.76830000000001</v>
      </c>
      <c r="I8735">
        <v>2.2702</v>
      </c>
      <c r="J8735">
        <v>40.776699999999998</v>
      </c>
      <c r="K8735">
        <v>0.96240000000000003</v>
      </c>
      <c r="L8735">
        <v>146.0624</v>
      </c>
      <c r="M8735">
        <v>0.48849999999999999</v>
      </c>
      <c r="N8735">
        <v>164.851</v>
      </c>
    </row>
    <row r="8736" spans="1:14" x14ac:dyDescent="0.25">
      <c r="A8736">
        <v>8728</v>
      </c>
      <c r="B8736">
        <v>1818000</v>
      </c>
      <c r="C8736">
        <v>0</v>
      </c>
      <c r="E8736">
        <v>0.43</v>
      </c>
      <c r="F8736">
        <v>102.765</v>
      </c>
      <c r="G8736">
        <v>0</v>
      </c>
      <c r="H8736">
        <v>293.76830000000001</v>
      </c>
      <c r="I8736">
        <v>2.1937000000000002</v>
      </c>
      <c r="J8736">
        <v>40.700200000000002</v>
      </c>
      <c r="K8736">
        <v>0.92579999999999996</v>
      </c>
      <c r="L8736">
        <v>146.0258</v>
      </c>
      <c r="M8736">
        <v>0.48010000000000003</v>
      </c>
      <c r="N8736">
        <v>164.8426</v>
      </c>
    </row>
    <row r="8737" spans="1:14" x14ac:dyDescent="0.25">
      <c r="A8737">
        <v>8729</v>
      </c>
      <c r="B8737">
        <v>1821600</v>
      </c>
      <c r="C8737">
        <v>0</v>
      </c>
      <c r="E8737">
        <v>0.3967</v>
      </c>
      <c r="F8737">
        <v>102.7317</v>
      </c>
      <c r="G8737">
        <v>0</v>
      </c>
      <c r="H8737">
        <v>293.76830000000001</v>
      </c>
      <c r="I8737">
        <v>2.1288999999999998</v>
      </c>
      <c r="J8737">
        <v>40.635399999999997</v>
      </c>
      <c r="K8737">
        <v>0.90310000000000001</v>
      </c>
      <c r="L8737">
        <v>146.00309999999999</v>
      </c>
      <c r="M8737">
        <v>0.47089999999999999</v>
      </c>
      <c r="N8737">
        <v>164.83340000000001</v>
      </c>
    </row>
    <row r="8738" spans="1:14" x14ac:dyDescent="0.25">
      <c r="A8738">
        <v>8730</v>
      </c>
      <c r="B8738">
        <v>1825200</v>
      </c>
      <c r="C8738">
        <v>0</v>
      </c>
      <c r="E8738">
        <v>0.36520000000000002</v>
      </c>
      <c r="F8738">
        <v>102.7002</v>
      </c>
      <c r="G8738">
        <v>0</v>
      </c>
      <c r="H8738">
        <v>293.76830000000001</v>
      </c>
      <c r="I8738">
        <v>2.0678999999999998</v>
      </c>
      <c r="J8738">
        <v>40.574300000000001</v>
      </c>
      <c r="K8738">
        <v>0.87890000000000001</v>
      </c>
      <c r="L8738">
        <v>145.97900000000001</v>
      </c>
      <c r="M8738">
        <v>0.46179999999999999</v>
      </c>
      <c r="N8738">
        <v>164.82429999999999</v>
      </c>
    </row>
    <row r="8739" spans="1:14" x14ac:dyDescent="0.25">
      <c r="A8739">
        <v>8731</v>
      </c>
      <c r="B8739">
        <v>1828800</v>
      </c>
      <c r="C8739">
        <v>0</v>
      </c>
      <c r="E8739">
        <v>0.33910000000000001</v>
      </c>
      <c r="F8739">
        <v>102.6741</v>
      </c>
      <c r="G8739">
        <v>0</v>
      </c>
      <c r="H8739">
        <v>293.76830000000001</v>
      </c>
      <c r="I8739">
        <v>2.0112000000000001</v>
      </c>
      <c r="J8739">
        <v>40.517699999999998</v>
      </c>
      <c r="K8739">
        <v>0.84699999999999998</v>
      </c>
      <c r="L8739">
        <v>145.947</v>
      </c>
      <c r="M8739">
        <v>0.45240000000000002</v>
      </c>
      <c r="N8739">
        <v>164.81489999999999</v>
      </c>
    </row>
    <row r="8740" spans="1:14" x14ac:dyDescent="0.25">
      <c r="A8740">
        <v>8732</v>
      </c>
      <c r="B8740">
        <v>1832400</v>
      </c>
      <c r="C8740">
        <v>0</v>
      </c>
      <c r="E8740">
        <v>0.30809999999999998</v>
      </c>
      <c r="F8740">
        <v>102.6431</v>
      </c>
      <c r="G8740">
        <v>0</v>
      </c>
      <c r="H8740">
        <v>293.76830000000001</v>
      </c>
      <c r="I8740">
        <v>1.9505999999999999</v>
      </c>
      <c r="J8740">
        <v>40.457099999999997</v>
      </c>
      <c r="K8740">
        <v>0.82979999999999998</v>
      </c>
      <c r="L8740">
        <v>145.9298</v>
      </c>
      <c r="M8740">
        <v>0.443</v>
      </c>
      <c r="N8740">
        <v>164.80549999999999</v>
      </c>
    </row>
    <row r="8741" spans="1:14" x14ac:dyDescent="0.25">
      <c r="A8741">
        <v>8733</v>
      </c>
      <c r="B8741">
        <v>1836000</v>
      </c>
      <c r="C8741">
        <v>0</v>
      </c>
      <c r="E8741">
        <v>0.27950000000000003</v>
      </c>
      <c r="F8741">
        <v>102.61450000000001</v>
      </c>
      <c r="G8741">
        <v>0</v>
      </c>
      <c r="H8741">
        <v>293.76830000000001</v>
      </c>
      <c r="I8741">
        <v>1.8888</v>
      </c>
      <c r="J8741">
        <v>40.395200000000003</v>
      </c>
      <c r="K8741">
        <v>0.80810000000000004</v>
      </c>
      <c r="L8741">
        <v>145.90809999999999</v>
      </c>
      <c r="M8741">
        <v>0.433</v>
      </c>
      <c r="N8741">
        <v>164.7955</v>
      </c>
    </row>
    <row r="8742" spans="1:14" x14ac:dyDescent="0.25">
      <c r="A8742">
        <v>8734</v>
      </c>
      <c r="B8742">
        <v>1839600</v>
      </c>
      <c r="C8742">
        <v>0</v>
      </c>
      <c r="E8742">
        <v>0.25380000000000003</v>
      </c>
      <c r="F8742">
        <v>102.58880000000001</v>
      </c>
      <c r="G8742">
        <v>0</v>
      </c>
      <c r="H8742">
        <v>293.76830000000001</v>
      </c>
      <c r="I8742">
        <v>1.8304</v>
      </c>
      <c r="J8742">
        <v>40.3369</v>
      </c>
      <c r="K8742">
        <v>0.79190000000000005</v>
      </c>
      <c r="L8742">
        <v>145.89189999999999</v>
      </c>
      <c r="M8742">
        <v>0.42080000000000001</v>
      </c>
      <c r="N8742">
        <v>164.7833</v>
      </c>
    </row>
    <row r="8743" spans="1:14" x14ac:dyDescent="0.25">
      <c r="A8743">
        <v>8735</v>
      </c>
      <c r="B8743">
        <v>1843200</v>
      </c>
      <c r="C8743">
        <v>0</v>
      </c>
      <c r="E8743">
        <v>0.23649999999999999</v>
      </c>
      <c r="F8743">
        <v>102.5715</v>
      </c>
      <c r="G8743">
        <v>0</v>
      </c>
      <c r="H8743">
        <v>293.76830000000001</v>
      </c>
      <c r="I8743">
        <v>1.7809999999999999</v>
      </c>
      <c r="J8743">
        <v>40.287399999999998</v>
      </c>
      <c r="K8743">
        <v>0.77449999999999997</v>
      </c>
      <c r="L8743">
        <v>145.87450000000001</v>
      </c>
      <c r="M8743">
        <v>0.41239999999999999</v>
      </c>
      <c r="N8743">
        <v>164.7749</v>
      </c>
    </row>
    <row r="8744" spans="1:14" x14ac:dyDescent="0.25">
      <c r="A8744">
        <v>8736</v>
      </c>
      <c r="B8744">
        <v>1846800</v>
      </c>
      <c r="C8744">
        <v>0</v>
      </c>
      <c r="E8744">
        <v>0.214</v>
      </c>
      <c r="F8744">
        <v>102.54900000000001</v>
      </c>
      <c r="G8744">
        <v>0</v>
      </c>
      <c r="H8744">
        <v>293.76830000000001</v>
      </c>
      <c r="I8744">
        <v>1.7349000000000001</v>
      </c>
      <c r="J8744">
        <v>40.241399999999999</v>
      </c>
      <c r="K8744">
        <v>0.76070000000000004</v>
      </c>
      <c r="L8744">
        <v>145.86070000000001</v>
      </c>
      <c r="M8744">
        <v>0.40329999999999999</v>
      </c>
      <c r="N8744">
        <v>164.76580000000001</v>
      </c>
    </row>
    <row r="8745" spans="1:14" x14ac:dyDescent="0.25">
      <c r="A8745">
        <v>8737</v>
      </c>
      <c r="B8745">
        <v>1850400</v>
      </c>
      <c r="C8745">
        <v>0</v>
      </c>
      <c r="E8745">
        <v>0.19350000000000001</v>
      </c>
      <c r="F8745">
        <v>102.52849999999999</v>
      </c>
      <c r="G8745">
        <v>0</v>
      </c>
      <c r="H8745">
        <v>293.76830000000001</v>
      </c>
      <c r="I8745">
        <v>1.6915</v>
      </c>
      <c r="J8745">
        <v>40.197899999999997</v>
      </c>
      <c r="K8745">
        <v>0.74460000000000004</v>
      </c>
      <c r="L8745">
        <v>145.84460000000001</v>
      </c>
      <c r="M8745">
        <v>0.3962</v>
      </c>
      <c r="N8745">
        <v>164.7587</v>
      </c>
    </row>
    <row r="8746" spans="1:14" x14ac:dyDescent="0.25">
      <c r="A8746">
        <v>8738</v>
      </c>
      <c r="B8746">
        <v>1854000</v>
      </c>
      <c r="C8746">
        <v>0</v>
      </c>
      <c r="E8746">
        <v>0.17330000000000001</v>
      </c>
      <c r="F8746">
        <v>102.50830000000001</v>
      </c>
      <c r="G8746">
        <v>0</v>
      </c>
      <c r="H8746">
        <v>293.76830000000001</v>
      </c>
      <c r="I8746">
        <v>1.6514</v>
      </c>
      <c r="J8746">
        <v>40.157800000000002</v>
      </c>
      <c r="K8746">
        <v>0.71660000000000001</v>
      </c>
      <c r="L8746">
        <v>145.81659999999999</v>
      </c>
      <c r="M8746">
        <v>0.40610000000000002</v>
      </c>
      <c r="N8746">
        <v>164.76859999999999</v>
      </c>
    </row>
    <row r="8747" spans="1:14" x14ac:dyDescent="0.25">
      <c r="A8747">
        <v>8739</v>
      </c>
      <c r="B8747">
        <v>1857600</v>
      </c>
      <c r="C8747">
        <v>0</v>
      </c>
      <c r="E8747">
        <v>0.15579999999999999</v>
      </c>
      <c r="F8747">
        <v>102.49079999999999</v>
      </c>
      <c r="G8747">
        <v>0</v>
      </c>
      <c r="H8747">
        <v>293.76830000000001</v>
      </c>
      <c r="I8747">
        <v>1.6247</v>
      </c>
      <c r="J8747">
        <v>40.1312</v>
      </c>
      <c r="K8747">
        <v>0.69750000000000001</v>
      </c>
      <c r="L8747">
        <v>145.79750000000001</v>
      </c>
      <c r="M8747">
        <v>0.39900000000000002</v>
      </c>
      <c r="N8747">
        <v>164.76150000000001</v>
      </c>
    </row>
    <row r="8748" spans="1:14" x14ac:dyDescent="0.25">
      <c r="A8748">
        <v>8740</v>
      </c>
      <c r="B8748">
        <v>1861200</v>
      </c>
      <c r="C8748">
        <v>0</v>
      </c>
      <c r="E8748">
        <v>0.13830000000000001</v>
      </c>
      <c r="F8748">
        <v>102.47329999999999</v>
      </c>
      <c r="G8748">
        <v>0</v>
      </c>
      <c r="H8748">
        <v>293.76830000000001</v>
      </c>
      <c r="I8748">
        <v>1.5914999999999999</v>
      </c>
      <c r="J8748">
        <v>40.097999999999999</v>
      </c>
      <c r="K8748">
        <v>0.67889999999999995</v>
      </c>
      <c r="L8748">
        <v>145.77889999999999</v>
      </c>
      <c r="M8748">
        <v>0.39190000000000003</v>
      </c>
      <c r="N8748">
        <v>164.7544</v>
      </c>
    </row>
    <row r="8749" spans="1:14" x14ac:dyDescent="0.25">
      <c r="A8749">
        <v>8741</v>
      </c>
      <c r="B8749">
        <v>1864800</v>
      </c>
      <c r="C8749">
        <v>0</v>
      </c>
      <c r="E8749">
        <v>0.12189999999999999</v>
      </c>
      <c r="F8749">
        <v>102.4569</v>
      </c>
      <c r="G8749">
        <v>0</v>
      </c>
      <c r="H8749">
        <v>293.76830000000001</v>
      </c>
      <c r="I8749">
        <v>1.5489999999999999</v>
      </c>
      <c r="J8749">
        <v>40.055500000000002</v>
      </c>
      <c r="K8749">
        <v>0.66010000000000002</v>
      </c>
      <c r="L8749">
        <v>145.76009999999999</v>
      </c>
      <c r="M8749">
        <v>0.38540000000000002</v>
      </c>
      <c r="N8749">
        <v>164.74789999999999</v>
      </c>
    </row>
    <row r="8750" spans="1:14" x14ac:dyDescent="0.25">
      <c r="A8750">
        <v>8742</v>
      </c>
      <c r="B8750">
        <v>1868400</v>
      </c>
      <c r="C8750">
        <v>0</v>
      </c>
      <c r="E8750">
        <v>0.1066</v>
      </c>
      <c r="F8750">
        <v>102.4417</v>
      </c>
      <c r="G8750">
        <v>0</v>
      </c>
      <c r="H8750">
        <v>293.76830000000001</v>
      </c>
      <c r="I8750">
        <v>1.5074000000000001</v>
      </c>
      <c r="J8750">
        <v>40.0139</v>
      </c>
      <c r="K8750">
        <v>0.64419999999999999</v>
      </c>
      <c r="L8750">
        <v>145.74420000000001</v>
      </c>
      <c r="M8750">
        <v>0.3795</v>
      </c>
      <c r="N8750">
        <v>164.74199999999999</v>
      </c>
    </row>
    <row r="8751" spans="1:14" x14ac:dyDescent="0.25">
      <c r="A8751">
        <v>8743</v>
      </c>
      <c r="B8751">
        <v>1872000</v>
      </c>
      <c r="C8751">
        <v>0</v>
      </c>
      <c r="E8751">
        <v>8.9499999999999996E-2</v>
      </c>
      <c r="F8751">
        <v>102.42449999999999</v>
      </c>
      <c r="G8751">
        <v>0</v>
      </c>
      <c r="H8751">
        <v>293.76830000000001</v>
      </c>
      <c r="I8751">
        <v>1.4654</v>
      </c>
      <c r="J8751">
        <v>39.971800000000002</v>
      </c>
      <c r="K8751">
        <v>0.62919999999999998</v>
      </c>
      <c r="L8751">
        <v>145.72919999999999</v>
      </c>
      <c r="M8751">
        <v>0.37340000000000001</v>
      </c>
      <c r="N8751">
        <v>164.73589999999999</v>
      </c>
    </row>
    <row r="8752" spans="1:14" x14ac:dyDescent="0.25">
      <c r="A8752">
        <v>8744</v>
      </c>
      <c r="B8752">
        <v>1875600</v>
      </c>
      <c r="C8752">
        <v>0</v>
      </c>
      <c r="E8752">
        <v>7.7299999999999994E-2</v>
      </c>
      <c r="F8752">
        <v>102.4122</v>
      </c>
      <c r="G8752">
        <v>0</v>
      </c>
      <c r="H8752">
        <v>293.76830000000001</v>
      </c>
      <c r="I8752">
        <v>1.4269000000000001</v>
      </c>
      <c r="J8752">
        <v>39.933399999999999</v>
      </c>
      <c r="K8752">
        <v>0.61909999999999998</v>
      </c>
      <c r="L8752">
        <v>145.7191</v>
      </c>
      <c r="M8752">
        <v>0.36919999999999997</v>
      </c>
      <c r="N8752">
        <v>164.73169999999999</v>
      </c>
    </row>
    <row r="8753" spans="1:14" x14ac:dyDescent="0.25">
      <c r="A8753">
        <v>8745</v>
      </c>
      <c r="B8753">
        <v>1879200</v>
      </c>
      <c r="C8753">
        <v>0</v>
      </c>
      <c r="E8753">
        <v>6.4899999999999999E-2</v>
      </c>
      <c r="F8753">
        <v>102.3998</v>
      </c>
      <c r="G8753">
        <v>0</v>
      </c>
      <c r="H8753">
        <v>293.76830000000001</v>
      </c>
      <c r="I8753">
        <v>1.3893</v>
      </c>
      <c r="J8753">
        <v>39.895699999999998</v>
      </c>
      <c r="K8753">
        <v>0.61019999999999996</v>
      </c>
      <c r="L8753">
        <v>145.71019999999999</v>
      </c>
      <c r="M8753">
        <v>0.36599999999999999</v>
      </c>
      <c r="N8753">
        <v>164.7285</v>
      </c>
    </row>
    <row r="8754" spans="1:14" x14ac:dyDescent="0.25">
      <c r="A8754">
        <v>8746</v>
      </c>
      <c r="B8754">
        <v>1882800</v>
      </c>
      <c r="C8754">
        <v>0</v>
      </c>
      <c r="E8754">
        <v>5.2499999999999998E-2</v>
      </c>
      <c r="F8754">
        <v>102.3875</v>
      </c>
      <c r="G8754">
        <v>0</v>
      </c>
      <c r="H8754">
        <v>293.76830000000001</v>
      </c>
      <c r="I8754">
        <v>1.3552</v>
      </c>
      <c r="J8754">
        <v>39.861699999999999</v>
      </c>
      <c r="K8754">
        <v>0.59970000000000001</v>
      </c>
      <c r="L8754">
        <v>145.69970000000001</v>
      </c>
      <c r="M8754">
        <v>0.36259999999999998</v>
      </c>
      <c r="N8754">
        <v>164.7251</v>
      </c>
    </row>
    <row r="8755" spans="1:14" x14ac:dyDescent="0.25">
      <c r="A8755">
        <v>8747</v>
      </c>
      <c r="B8755">
        <v>1886400</v>
      </c>
      <c r="C8755">
        <v>0</v>
      </c>
      <c r="E8755">
        <v>4.1500000000000002E-2</v>
      </c>
      <c r="F8755">
        <v>102.37649999999999</v>
      </c>
      <c r="G8755">
        <v>0</v>
      </c>
      <c r="H8755">
        <v>293.76830000000001</v>
      </c>
      <c r="I8755">
        <v>1.3242</v>
      </c>
      <c r="J8755">
        <v>39.8307</v>
      </c>
      <c r="K8755">
        <v>0.59119999999999995</v>
      </c>
      <c r="L8755">
        <v>145.69130000000001</v>
      </c>
      <c r="M8755">
        <v>0.35930000000000001</v>
      </c>
      <c r="N8755">
        <v>164.7218</v>
      </c>
    </row>
    <row r="8756" spans="1:14" x14ac:dyDescent="0.25">
      <c r="A8756">
        <v>8748</v>
      </c>
      <c r="B8756">
        <v>1890000</v>
      </c>
      <c r="C8756">
        <v>0</v>
      </c>
      <c r="E8756">
        <v>3.2099999999999997E-2</v>
      </c>
      <c r="F8756">
        <v>102.36709999999999</v>
      </c>
      <c r="G8756">
        <v>0</v>
      </c>
      <c r="H8756">
        <v>293.76830000000001</v>
      </c>
      <c r="I8756">
        <v>1.2955000000000001</v>
      </c>
      <c r="J8756">
        <v>39.802</v>
      </c>
      <c r="K8756">
        <v>0.58360000000000001</v>
      </c>
      <c r="L8756">
        <v>145.68360000000001</v>
      </c>
      <c r="M8756">
        <v>0.34810000000000002</v>
      </c>
      <c r="N8756">
        <v>164.7106</v>
      </c>
    </row>
    <row r="8757" spans="1:14" x14ac:dyDescent="0.25">
      <c r="A8757">
        <v>8749</v>
      </c>
      <c r="B8757">
        <v>1893600</v>
      </c>
      <c r="C8757">
        <v>0</v>
      </c>
      <c r="E8757">
        <v>2.35E-2</v>
      </c>
      <c r="F8757">
        <v>102.35850000000001</v>
      </c>
      <c r="G8757">
        <v>0</v>
      </c>
      <c r="H8757">
        <v>293.76830000000001</v>
      </c>
      <c r="I8757">
        <v>1.2689999999999999</v>
      </c>
      <c r="J8757">
        <v>39.775500000000001</v>
      </c>
      <c r="K8757">
        <v>0.56720000000000004</v>
      </c>
      <c r="L8757">
        <v>145.66720000000001</v>
      </c>
      <c r="M8757">
        <v>0.33629999999999999</v>
      </c>
      <c r="N8757">
        <v>164.69880000000001</v>
      </c>
    </row>
    <row r="8758" spans="1:14" x14ac:dyDescent="0.25">
      <c r="A8758">
        <v>8750</v>
      </c>
      <c r="B8758">
        <v>1897200</v>
      </c>
      <c r="C8758">
        <v>0</v>
      </c>
      <c r="E8758">
        <v>1.3599999999999999E-2</v>
      </c>
      <c r="F8758">
        <v>102.3486</v>
      </c>
      <c r="G8758">
        <v>0</v>
      </c>
      <c r="H8758">
        <v>293.76830000000001</v>
      </c>
      <c r="I8758">
        <v>1.2439</v>
      </c>
      <c r="J8758">
        <v>39.750300000000003</v>
      </c>
      <c r="K8758">
        <v>0.56020000000000003</v>
      </c>
      <c r="L8758">
        <v>145.6602</v>
      </c>
      <c r="M8758">
        <v>0.32719999999999999</v>
      </c>
      <c r="N8758">
        <v>164.68969999999999</v>
      </c>
    </row>
    <row r="8759" spans="1:14" x14ac:dyDescent="0.25">
      <c r="A8759">
        <v>8751</v>
      </c>
      <c r="B8759">
        <v>1900800</v>
      </c>
      <c r="C8759">
        <v>0</v>
      </c>
      <c r="E8759">
        <v>5.4999999999999997E-3</v>
      </c>
      <c r="F8759">
        <v>102.34050000000001</v>
      </c>
      <c r="G8759">
        <v>0</v>
      </c>
      <c r="H8759">
        <v>293.76830000000001</v>
      </c>
      <c r="I8759">
        <v>1.2189000000000001</v>
      </c>
      <c r="J8759">
        <v>39.7254</v>
      </c>
      <c r="K8759">
        <v>0.54900000000000004</v>
      </c>
      <c r="L8759">
        <v>145.649</v>
      </c>
      <c r="M8759">
        <v>0.31719999999999998</v>
      </c>
      <c r="N8759">
        <v>164.6797</v>
      </c>
    </row>
    <row r="8760" spans="1:14" x14ac:dyDescent="0.25">
      <c r="A8760">
        <v>8752</v>
      </c>
      <c r="B8760">
        <v>1904400</v>
      </c>
      <c r="C8760">
        <v>0</v>
      </c>
      <c r="E8760">
        <v>0</v>
      </c>
      <c r="F8760">
        <v>102.33499999999999</v>
      </c>
      <c r="G8760">
        <v>0</v>
      </c>
      <c r="H8760">
        <v>293.76830000000001</v>
      </c>
      <c r="I8760">
        <v>1.1962999999999999</v>
      </c>
      <c r="J8760">
        <v>39.702800000000003</v>
      </c>
      <c r="K8760">
        <v>0.5403</v>
      </c>
      <c r="L8760">
        <v>145.6403</v>
      </c>
      <c r="M8760">
        <v>0.311</v>
      </c>
      <c r="N8760">
        <v>164.67349999999999</v>
      </c>
    </row>
    <row r="8761" spans="1:14" x14ac:dyDescent="0.25">
      <c r="A8761">
        <v>8753</v>
      </c>
      <c r="B8761">
        <v>1908000</v>
      </c>
      <c r="C8761">
        <v>0</v>
      </c>
      <c r="E8761">
        <v>0</v>
      </c>
      <c r="F8761">
        <v>102.33499999999999</v>
      </c>
      <c r="G8761">
        <v>0</v>
      </c>
      <c r="H8761">
        <v>293.76830000000001</v>
      </c>
      <c r="I8761">
        <v>1.1755</v>
      </c>
      <c r="J8761">
        <v>39.682000000000002</v>
      </c>
      <c r="K8761">
        <v>0.53339999999999999</v>
      </c>
      <c r="L8761">
        <v>145.63339999999999</v>
      </c>
      <c r="M8761">
        <v>0.3029</v>
      </c>
      <c r="N8761">
        <v>164.66550000000001</v>
      </c>
    </row>
    <row r="8762" spans="1:14" x14ac:dyDescent="0.25">
      <c r="A8762">
        <v>8754</v>
      </c>
      <c r="B8762">
        <v>1911600</v>
      </c>
      <c r="C8762">
        <v>0</v>
      </c>
      <c r="E8762">
        <v>0</v>
      </c>
      <c r="F8762">
        <v>102.33499999999999</v>
      </c>
      <c r="G8762">
        <v>0</v>
      </c>
      <c r="H8762">
        <v>293.76830000000001</v>
      </c>
      <c r="I8762">
        <v>1.1575</v>
      </c>
      <c r="J8762">
        <v>39.663899999999998</v>
      </c>
      <c r="K8762">
        <v>0.52829999999999999</v>
      </c>
      <c r="L8762">
        <v>145.6283</v>
      </c>
      <c r="M8762">
        <v>0.29249999999999998</v>
      </c>
      <c r="N8762">
        <v>164.655</v>
      </c>
    </row>
    <row r="8763" spans="1:14" x14ac:dyDescent="0.25">
      <c r="A8763">
        <v>8755</v>
      </c>
      <c r="B8763">
        <v>1915200</v>
      </c>
      <c r="C8763">
        <v>0</v>
      </c>
      <c r="E8763">
        <v>0</v>
      </c>
      <c r="F8763">
        <v>102.33499999999999</v>
      </c>
      <c r="G8763">
        <v>0</v>
      </c>
      <c r="H8763">
        <v>293.76830000000001</v>
      </c>
      <c r="I8763">
        <v>1.1380999999999999</v>
      </c>
      <c r="J8763">
        <v>39.644500000000001</v>
      </c>
      <c r="K8763">
        <v>0.51819999999999999</v>
      </c>
      <c r="L8763">
        <v>145.6182</v>
      </c>
      <c r="M8763">
        <v>0.2838</v>
      </c>
      <c r="N8763">
        <v>164.6463</v>
      </c>
    </row>
    <row r="8764" spans="1:14" x14ac:dyDescent="0.25">
      <c r="A8764">
        <v>8756</v>
      </c>
      <c r="B8764">
        <v>1918800</v>
      </c>
      <c r="C8764">
        <v>0</v>
      </c>
      <c r="E8764">
        <v>0</v>
      </c>
      <c r="F8764">
        <v>102.33499999999999</v>
      </c>
      <c r="G8764">
        <v>0</v>
      </c>
      <c r="H8764">
        <v>293.76830000000001</v>
      </c>
      <c r="I8764">
        <v>1.1197999999999999</v>
      </c>
      <c r="J8764">
        <v>39.626300000000001</v>
      </c>
      <c r="K8764">
        <v>0.51049999999999995</v>
      </c>
      <c r="L8764">
        <v>145.6105</v>
      </c>
      <c r="M8764">
        <v>0.27660000000000001</v>
      </c>
      <c r="N8764">
        <v>164.63910000000001</v>
      </c>
    </row>
    <row r="8765" spans="1:14" x14ac:dyDescent="0.25">
      <c r="A8765">
        <v>8757</v>
      </c>
      <c r="B8765">
        <v>1922400</v>
      </c>
      <c r="C8765">
        <v>0</v>
      </c>
      <c r="E8765">
        <v>0</v>
      </c>
      <c r="F8765">
        <v>102.33499999999999</v>
      </c>
      <c r="G8765">
        <v>0</v>
      </c>
      <c r="H8765">
        <v>293.76830000000001</v>
      </c>
      <c r="I8765">
        <v>1.1035999999999999</v>
      </c>
      <c r="J8765">
        <v>39.610100000000003</v>
      </c>
      <c r="K8765">
        <v>0.504</v>
      </c>
      <c r="L8765">
        <v>145.60400000000001</v>
      </c>
      <c r="M8765">
        <v>0.26960000000000001</v>
      </c>
      <c r="N8765">
        <v>164.63210000000001</v>
      </c>
    </row>
    <row r="8766" spans="1:14" x14ac:dyDescent="0.25">
      <c r="A8766">
        <v>8758</v>
      </c>
      <c r="B8766">
        <v>1926000</v>
      </c>
      <c r="C8766">
        <v>0</v>
      </c>
      <c r="E8766">
        <v>0</v>
      </c>
      <c r="F8766">
        <v>102.33499999999999</v>
      </c>
      <c r="G8766">
        <v>0</v>
      </c>
      <c r="H8766">
        <v>293.76830000000001</v>
      </c>
      <c r="I8766">
        <v>1.0873999999999999</v>
      </c>
      <c r="J8766">
        <v>39.593899999999998</v>
      </c>
      <c r="K8766">
        <v>0.49680000000000002</v>
      </c>
      <c r="L8766">
        <v>145.5968</v>
      </c>
      <c r="M8766">
        <v>0.26350000000000001</v>
      </c>
      <c r="N8766">
        <v>164.626</v>
      </c>
    </row>
    <row r="8767" spans="1:14" x14ac:dyDescent="0.25">
      <c r="A8767">
        <v>8759</v>
      </c>
      <c r="B8767">
        <v>1929600</v>
      </c>
      <c r="C8767">
        <v>0</v>
      </c>
      <c r="E8767">
        <v>0</v>
      </c>
      <c r="F8767">
        <v>102.33499999999999</v>
      </c>
      <c r="G8767">
        <v>0</v>
      </c>
      <c r="H8767">
        <v>293.76830000000001</v>
      </c>
      <c r="I8767">
        <v>1.073</v>
      </c>
      <c r="J8767">
        <v>39.579500000000003</v>
      </c>
      <c r="K8767">
        <v>0.4929</v>
      </c>
      <c r="L8767">
        <v>145.59289999999999</v>
      </c>
      <c r="M8767">
        <v>0.25819999999999999</v>
      </c>
      <c r="N8767">
        <v>164.6207</v>
      </c>
    </row>
    <row r="8768" spans="1:14" x14ac:dyDescent="0.25">
      <c r="A8768">
        <v>8760</v>
      </c>
      <c r="B8768">
        <v>1933200</v>
      </c>
      <c r="C8768">
        <v>0</v>
      </c>
      <c r="E8768">
        <v>0</v>
      </c>
      <c r="F8768">
        <v>102.33499999999999</v>
      </c>
      <c r="G8768">
        <v>0</v>
      </c>
      <c r="H8768">
        <v>293.76830000000001</v>
      </c>
      <c r="I8768">
        <v>1.0580000000000001</v>
      </c>
      <c r="J8768">
        <v>39.564399999999999</v>
      </c>
      <c r="K8768">
        <v>0.48820000000000002</v>
      </c>
      <c r="L8768">
        <v>145.5882</v>
      </c>
      <c r="M8768">
        <v>0.25369999999999998</v>
      </c>
      <c r="N8768">
        <v>164.61619999999999</v>
      </c>
    </row>
    <row r="8769" spans="1:14" x14ac:dyDescent="0.25">
      <c r="A8769">
        <v>8761</v>
      </c>
      <c r="B8769">
        <v>1936800</v>
      </c>
      <c r="C8769">
        <v>0</v>
      </c>
      <c r="E8769">
        <v>0</v>
      </c>
      <c r="F8769">
        <v>102.33499999999999</v>
      </c>
      <c r="G8769">
        <v>0</v>
      </c>
      <c r="H8769">
        <v>293.76830000000001</v>
      </c>
      <c r="I8769">
        <v>1.0444</v>
      </c>
      <c r="J8769">
        <v>39.550800000000002</v>
      </c>
      <c r="K8769">
        <v>0.48299999999999998</v>
      </c>
      <c r="L8769">
        <v>145.583</v>
      </c>
      <c r="M8769">
        <v>0.24690000000000001</v>
      </c>
      <c r="N8769">
        <v>164.60939999999999</v>
      </c>
    </row>
    <row r="8770" spans="1:14" x14ac:dyDescent="0.25">
      <c r="A8770">
        <v>8762</v>
      </c>
      <c r="B8770">
        <v>1940400</v>
      </c>
      <c r="C8770">
        <v>0</v>
      </c>
      <c r="E8770">
        <v>0</v>
      </c>
      <c r="F8770">
        <v>102.33499999999999</v>
      </c>
      <c r="G8770">
        <v>0</v>
      </c>
      <c r="H8770">
        <v>293.76830000000001</v>
      </c>
      <c r="I8770">
        <v>1.0325</v>
      </c>
      <c r="J8770">
        <v>39.539000000000001</v>
      </c>
      <c r="K8770">
        <v>0.47989999999999999</v>
      </c>
      <c r="L8770">
        <v>145.57990000000001</v>
      </c>
      <c r="M8770">
        <v>0.24160000000000001</v>
      </c>
      <c r="N8770">
        <v>164.60409999999999</v>
      </c>
    </row>
    <row r="8771" spans="1:14" x14ac:dyDescent="0.25">
      <c r="A8771">
        <v>8763</v>
      </c>
      <c r="B8771">
        <v>1944000</v>
      </c>
      <c r="C8771">
        <v>0</v>
      </c>
      <c r="E8771">
        <v>1E-4</v>
      </c>
      <c r="F8771">
        <v>102.3351</v>
      </c>
      <c r="G8771">
        <v>0</v>
      </c>
      <c r="H8771">
        <v>293.76830000000001</v>
      </c>
      <c r="I8771">
        <v>1.0210999999999999</v>
      </c>
      <c r="J8771">
        <v>39.527500000000003</v>
      </c>
      <c r="K8771">
        <v>0.4778</v>
      </c>
      <c r="L8771">
        <v>145.5778</v>
      </c>
      <c r="M8771">
        <v>0.23669999999999999</v>
      </c>
      <c r="N8771">
        <v>164.5992</v>
      </c>
    </row>
    <row r="8772" spans="1:14" x14ac:dyDescent="0.25">
      <c r="A8772">
        <v>8764</v>
      </c>
      <c r="B8772">
        <v>1947600</v>
      </c>
      <c r="C8772">
        <v>0</v>
      </c>
      <c r="E8772">
        <v>5.0000000000000001E-4</v>
      </c>
      <c r="F8772">
        <v>102.3355</v>
      </c>
      <c r="G8772">
        <v>0</v>
      </c>
      <c r="H8772">
        <v>293.76830000000001</v>
      </c>
      <c r="I8772">
        <v>1.0083</v>
      </c>
      <c r="J8772">
        <v>39.514699999999998</v>
      </c>
      <c r="K8772">
        <v>0.47789999999999999</v>
      </c>
      <c r="L8772">
        <v>145.5779</v>
      </c>
      <c r="M8772">
        <v>0.23369999999999999</v>
      </c>
      <c r="N8772">
        <v>164.59620000000001</v>
      </c>
    </row>
    <row r="8773" spans="1:14" x14ac:dyDescent="0.25">
      <c r="A8773">
        <v>8765</v>
      </c>
      <c r="B8773">
        <v>1951200</v>
      </c>
      <c r="C8773">
        <v>0</v>
      </c>
      <c r="E8773">
        <v>2.0000000000000001E-4</v>
      </c>
      <c r="F8773">
        <v>102.3352</v>
      </c>
      <c r="G8773">
        <v>0</v>
      </c>
      <c r="H8773">
        <v>293.76830000000001</v>
      </c>
      <c r="I8773">
        <v>0.996</v>
      </c>
      <c r="J8773">
        <v>39.502400000000002</v>
      </c>
      <c r="K8773">
        <v>0.48049999999999998</v>
      </c>
      <c r="L8773">
        <v>145.5805</v>
      </c>
      <c r="M8773">
        <v>0.23039999999999999</v>
      </c>
      <c r="N8773">
        <v>164.59289999999999</v>
      </c>
    </row>
    <row r="8774" spans="1:14" x14ac:dyDescent="0.25">
      <c r="A8774">
        <v>8766</v>
      </c>
      <c r="B8774">
        <v>1954800</v>
      </c>
      <c r="C8774">
        <v>0</v>
      </c>
      <c r="E8774">
        <v>5.0000000000000001E-4</v>
      </c>
      <c r="F8774">
        <v>102.3355</v>
      </c>
      <c r="G8774">
        <v>0</v>
      </c>
      <c r="H8774">
        <v>293.76830000000001</v>
      </c>
      <c r="I8774">
        <v>0.98350000000000004</v>
      </c>
      <c r="J8774">
        <v>39.49</v>
      </c>
      <c r="K8774">
        <v>0.47120000000000001</v>
      </c>
      <c r="L8774">
        <v>145.5712</v>
      </c>
      <c r="M8774">
        <v>0.22559999999999999</v>
      </c>
      <c r="N8774">
        <v>164.5881</v>
      </c>
    </row>
    <row r="8775" spans="1:14" x14ac:dyDescent="0.25">
      <c r="A8775">
        <v>8767</v>
      </c>
      <c r="B8775">
        <v>1958400</v>
      </c>
      <c r="C8775">
        <v>0</v>
      </c>
      <c r="E8775">
        <v>8.0000000000000004E-4</v>
      </c>
      <c r="F8775">
        <v>102.33580000000001</v>
      </c>
      <c r="G8775">
        <v>0</v>
      </c>
      <c r="H8775">
        <v>293.76830000000001</v>
      </c>
      <c r="I8775">
        <v>0.97160000000000002</v>
      </c>
      <c r="J8775">
        <v>39.478000000000002</v>
      </c>
      <c r="K8775">
        <v>0.46389999999999998</v>
      </c>
      <c r="L8775">
        <v>145.56389999999999</v>
      </c>
      <c r="M8775">
        <v>0.22209999999999999</v>
      </c>
      <c r="N8775">
        <v>164.58459999999999</v>
      </c>
    </row>
    <row r="8776" spans="1:14" x14ac:dyDescent="0.25">
      <c r="A8776">
        <v>8768</v>
      </c>
      <c r="B8776">
        <v>1962000</v>
      </c>
      <c r="C8776">
        <v>0</v>
      </c>
      <c r="E8776">
        <v>8.9999999999999998E-4</v>
      </c>
      <c r="F8776">
        <v>102.33580000000001</v>
      </c>
      <c r="G8776">
        <v>0</v>
      </c>
      <c r="H8776">
        <v>293.76830000000001</v>
      </c>
      <c r="I8776">
        <v>0.96230000000000004</v>
      </c>
      <c r="J8776">
        <v>39.468800000000002</v>
      </c>
      <c r="K8776">
        <v>0.45579999999999998</v>
      </c>
      <c r="L8776">
        <v>145.5558</v>
      </c>
      <c r="M8776">
        <v>0.21870000000000001</v>
      </c>
      <c r="N8776">
        <v>164.5812</v>
      </c>
    </row>
    <row r="8777" spans="1:14" x14ac:dyDescent="0.25">
      <c r="A8777">
        <v>8769</v>
      </c>
      <c r="B8777">
        <v>1965600</v>
      </c>
      <c r="C8777">
        <v>0</v>
      </c>
      <c r="E8777">
        <v>8.9999999999999998E-4</v>
      </c>
      <c r="F8777">
        <v>102.3359</v>
      </c>
      <c r="G8777">
        <v>0</v>
      </c>
      <c r="H8777">
        <v>293.76830000000001</v>
      </c>
      <c r="I8777">
        <v>0.95269999999999999</v>
      </c>
      <c r="J8777">
        <v>39.459200000000003</v>
      </c>
      <c r="K8777">
        <v>0.44950000000000001</v>
      </c>
      <c r="L8777">
        <v>145.54949999999999</v>
      </c>
      <c r="M8777">
        <v>0.21340000000000001</v>
      </c>
      <c r="N8777">
        <v>164.57589999999999</v>
      </c>
    </row>
    <row r="8778" spans="1:14" x14ac:dyDescent="0.25">
      <c r="A8778">
        <v>8770</v>
      </c>
      <c r="B8778">
        <v>1969200</v>
      </c>
      <c r="C8778">
        <v>0</v>
      </c>
      <c r="E8778">
        <v>8.9999999999999998E-4</v>
      </c>
      <c r="F8778">
        <v>102.3359</v>
      </c>
      <c r="G8778">
        <v>0</v>
      </c>
      <c r="H8778">
        <v>293.76830000000001</v>
      </c>
      <c r="I8778">
        <v>0.94099999999999995</v>
      </c>
      <c r="J8778">
        <v>39.447499999999998</v>
      </c>
      <c r="K8778">
        <v>0.44130000000000003</v>
      </c>
      <c r="L8778">
        <v>145.54130000000001</v>
      </c>
      <c r="M8778">
        <v>0.2072</v>
      </c>
      <c r="N8778">
        <v>164.56970000000001</v>
      </c>
    </row>
    <row r="8779" spans="1:14" x14ac:dyDescent="0.25">
      <c r="A8779">
        <v>8771</v>
      </c>
      <c r="B8779">
        <v>1972800</v>
      </c>
      <c r="C8779">
        <v>0</v>
      </c>
      <c r="E8779">
        <v>8.9999999999999998E-4</v>
      </c>
      <c r="F8779">
        <v>102.3359</v>
      </c>
      <c r="G8779">
        <v>0</v>
      </c>
      <c r="H8779">
        <v>293.76830000000001</v>
      </c>
      <c r="I8779">
        <v>0.93100000000000005</v>
      </c>
      <c r="J8779">
        <v>39.4375</v>
      </c>
      <c r="K8779">
        <v>0.43280000000000002</v>
      </c>
      <c r="L8779">
        <v>145.53280000000001</v>
      </c>
      <c r="M8779">
        <v>0.2016</v>
      </c>
      <c r="N8779">
        <v>164.5641</v>
      </c>
    </row>
    <row r="8780" spans="1:14" x14ac:dyDescent="0.25">
      <c r="A8780">
        <v>8772</v>
      </c>
      <c r="B8780">
        <v>1976400</v>
      </c>
      <c r="C8780">
        <v>0</v>
      </c>
      <c r="E8780">
        <v>8.9999999999999998E-4</v>
      </c>
      <c r="F8780">
        <v>102.3359</v>
      </c>
      <c r="G8780">
        <v>0</v>
      </c>
      <c r="H8780">
        <v>293.76830000000001</v>
      </c>
      <c r="I8780">
        <v>0.92</v>
      </c>
      <c r="J8780">
        <v>39.426400000000001</v>
      </c>
      <c r="K8780">
        <v>0.4254</v>
      </c>
      <c r="L8780">
        <v>145.52539999999999</v>
      </c>
      <c r="M8780">
        <v>0.1971</v>
      </c>
      <c r="N8780">
        <v>164.55959999999999</v>
      </c>
    </row>
    <row r="8781" spans="1:14" x14ac:dyDescent="0.25">
      <c r="A8781">
        <v>8773</v>
      </c>
      <c r="B8781">
        <v>1980000</v>
      </c>
      <c r="C8781">
        <v>0</v>
      </c>
      <c r="E8781">
        <v>8.9999999999999998E-4</v>
      </c>
      <c r="F8781">
        <v>102.3359</v>
      </c>
      <c r="G8781">
        <v>0</v>
      </c>
      <c r="H8781">
        <v>293.76830000000001</v>
      </c>
      <c r="I8781">
        <v>0.9103</v>
      </c>
      <c r="J8781">
        <v>39.416699999999999</v>
      </c>
      <c r="K8781">
        <v>0.42220000000000002</v>
      </c>
      <c r="L8781">
        <v>145.5222</v>
      </c>
      <c r="M8781">
        <v>0.19400000000000001</v>
      </c>
      <c r="N8781">
        <v>164.5565</v>
      </c>
    </row>
    <row r="8782" spans="1:14" x14ac:dyDescent="0.25">
      <c r="A8782">
        <v>8774</v>
      </c>
      <c r="B8782">
        <v>1983600</v>
      </c>
      <c r="C8782">
        <v>0</v>
      </c>
      <c r="E8782">
        <v>8.9999999999999998E-4</v>
      </c>
      <c r="F8782">
        <v>102.3359</v>
      </c>
      <c r="G8782">
        <v>0</v>
      </c>
      <c r="H8782">
        <v>293.76830000000001</v>
      </c>
      <c r="I8782">
        <v>0.90110000000000001</v>
      </c>
      <c r="J8782">
        <v>39.407600000000002</v>
      </c>
      <c r="K8782">
        <v>0.41439999999999999</v>
      </c>
      <c r="L8782">
        <v>145.51439999999999</v>
      </c>
      <c r="M8782">
        <v>0.19020000000000001</v>
      </c>
      <c r="N8782">
        <v>164.55269999999999</v>
      </c>
    </row>
    <row r="8783" spans="1:14" x14ac:dyDescent="0.25">
      <c r="A8783">
        <v>8775</v>
      </c>
      <c r="B8783">
        <v>1987200</v>
      </c>
      <c r="C8783">
        <v>0</v>
      </c>
      <c r="E8783">
        <v>8.9999999999999998E-4</v>
      </c>
      <c r="F8783">
        <v>102.3359</v>
      </c>
      <c r="G8783">
        <v>0</v>
      </c>
      <c r="H8783">
        <v>293.76830000000001</v>
      </c>
      <c r="I8783">
        <v>0.8921</v>
      </c>
      <c r="J8783">
        <v>39.398600000000002</v>
      </c>
      <c r="K8783">
        <v>0.40860000000000002</v>
      </c>
      <c r="L8783">
        <v>145.5087</v>
      </c>
      <c r="M8783">
        <v>0.186</v>
      </c>
      <c r="N8783">
        <v>164.54849999999999</v>
      </c>
    </row>
    <row r="8784" spans="1:14" x14ac:dyDescent="0.25">
      <c r="A8784">
        <v>8776</v>
      </c>
      <c r="B8784">
        <v>1990800</v>
      </c>
      <c r="C8784">
        <v>0</v>
      </c>
      <c r="E8784">
        <v>8.0000000000000004E-4</v>
      </c>
      <c r="F8784">
        <v>102.33580000000001</v>
      </c>
      <c r="G8784">
        <v>0</v>
      </c>
      <c r="H8784">
        <v>293.76830000000001</v>
      </c>
      <c r="I8784">
        <v>0.88300000000000001</v>
      </c>
      <c r="J8784">
        <v>39.389400000000002</v>
      </c>
      <c r="K8784">
        <v>0.40339999999999998</v>
      </c>
      <c r="L8784">
        <v>145.5034</v>
      </c>
      <c r="M8784">
        <v>0.18129999999999999</v>
      </c>
      <c r="N8784">
        <v>164.5438</v>
      </c>
    </row>
    <row r="8785" spans="1:14" x14ac:dyDescent="0.25">
      <c r="A8785">
        <v>8777</v>
      </c>
      <c r="B8785">
        <v>0</v>
      </c>
      <c r="C8785">
        <v>0</v>
      </c>
      <c r="D8785" s="1" t="s">
        <v>51</v>
      </c>
      <c r="E8785">
        <v>0</v>
      </c>
      <c r="F8785">
        <v>102.33499999999999</v>
      </c>
      <c r="G8785">
        <v>0</v>
      </c>
      <c r="H8785">
        <v>293.76830000000001</v>
      </c>
      <c r="I8785">
        <v>0</v>
      </c>
      <c r="J8785">
        <v>38.506500000000003</v>
      </c>
      <c r="K8785">
        <v>0</v>
      </c>
      <c r="L8785">
        <v>145.1</v>
      </c>
      <c r="M8785">
        <v>0</v>
      </c>
      <c r="N8785">
        <v>164.36250000000001</v>
      </c>
    </row>
    <row r="8786" spans="1:14" x14ac:dyDescent="0.25">
      <c r="A8786">
        <v>8778</v>
      </c>
      <c r="B8786">
        <v>3600</v>
      </c>
      <c r="C8786">
        <v>0</v>
      </c>
      <c r="E8786">
        <v>0</v>
      </c>
      <c r="F8786">
        <v>102.33499999999999</v>
      </c>
      <c r="G8786">
        <v>0</v>
      </c>
      <c r="H8786">
        <v>293.76830000000001</v>
      </c>
      <c r="I8786">
        <v>0</v>
      </c>
      <c r="J8786">
        <v>38.506500000000003</v>
      </c>
      <c r="K8786">
        <v>0</v>
      </c>
      <c r="L8786">
        <v>145.1</v>
      </c>
      <c r="M8786">
        <v>0</v>
      </c>
      <c r="N8786">
        <v>164.36250000000001</v>
      </c>
    </row>
    <row r="8787" spans="1:14" x14ac:dyDescent="0.25">
      <c r="A8787">
        <v>8779</v>
      </c>
      <c r="B8787">
        <v>7200</v>
      </c>
      <c r="C8787">
        <v>0</v>
      </c>
      <c r="E8787">
        <v>0</v>
      </c>
      <c r="F8787">
        <v>102.33499999999999</v>
      </c>
      <c r="G8787">
        <v>0</v>
      </c>
      <c r="H8787">
        <v>293.76830000000001</v>
      </c>
      <c r="I8787">
        <v>0</v>
      </c>
      <c r="J8787">
        <v>38.506500000000003</v>
      </c>
      <c r="K8787">
        <v>0</v>
      </c>
      <c r="L8787">
        <v>145.1</v>
      </c>
      <c r="M8787">
        <v>0</v>
      </c>
      <c r="N8787">
        <v>164.36250000000001</v>
      </c>
    </row>
    <row r="8788" spans="1:14" x14ac:dyDescent="0.25">
      <c r="A8788">
        <v>8780</v>
      </c>
      <c r="B8788">
        <v>10800</v>
      </c>
      <c r="C8788">
        <v>0</v>
      </c>
      <c r="E8788">
        <v>0</v>
      </c>
      <c r="F8788">
        <v>102.33499999999999</v>
      </c>
      <c r="G8788">
        <v>0</v>
      </c>
      <c r="H8788">
        <v>293.76830000000001</v>
      </c>
      <c r="I8788">
        <v>0</v>
      </c>
      <c r="J8788">
        <v>38.506500000000003</v>
      </c>
      <c r="K8788">
        <v>0</v>
      </c>
      <c r="L8788">
        <v>145.1</v>
      </c>
      <c r="M8788">
        <v>0</v>
      </c>
      <c r="N8788">
        <v>164.36250000000001</v>
      </c>
    </row>
    <row r="8789" spans="1:14" x14ac:dyDescent="0.25">
      <c r="A8789">
        <v>8781</v>
      </c>
      <c r="B8789">
        <v>14400</v>
      </c>
      <c r="C8789">
        <v>0</v>
      </c>
      <c r="E8789">
        <v>0</v>
      </c>
      <c r="F8789">
        <v>102.33499999999999</v>
      </c>
      <c r="G8789">
        <v>0</v>
      </c>
      <c r="H8789">
        <v>293.76830000000001</v>
      </c>
      <c r="I8789">
        <v>0</v>
      </c>
      <c r="J8789">
        <v>38.506500000000003</v>
      </c>
      <c r="K8789">
        <v>0</v>
      </c>
      <c r="L8789">
        <v>145.1</v>
      </c>
      <c r="M8789">
        <v>0</v>
      </c>
      <c r="N8789">
        <v>164.36250000000001</v>
      </c>
    </row>
    <row r="8790" spans="1:14" x14ac:dyDescent="0.25">
      <c r="A8790">
        <v>8782</v>
      </c>
      <c r="B8790">
        <v>18000</v>
      </c>
      <c r="C8790">
        <v>0</v>
      </c>
      <c r="E8790">
        <v>0</v>
      </c>
      <c r="F8790">
        <v>102.33499999999999</v>
      </c>
      <c r="G8790">
        <v>0</v>
      </c>
      <c r="H8790">
        <v>293.76830000000001</v>
      </c>
      <c r="I8790">
        <v>0</v>
      </c>
      <c r="J8790">
        <v>38.506500000000003</v>
      </c>
      <c r="K8790">
        <v>0</v>
      </c>
      <c r="L8790">
        <v>145.1</v>
      </c>
      <c r="M8790">
        <v>0</v>
      </c>
      <c r="N8790">
        <v>164.36250000000001</v>
      </c>
    </row>
    <row r="8791" spans="1:14" x14ac:dyDescent="0.25">
      <c r="A8791">
        <v>8783</v>
      </c>
      <c r="B8791">
        <v>21600</v>
      </c>
      <c r="C8791">
        <v>1.4</v>
      </c>
      <c r="E8791">
        <v>1.4E-3</v>
      </c>
      <c r="F8791">
        <v>102.3364</v>
      </c>
      <c r="G8791">
        <v>1.4E-3</v>
      </c>
      <c r="H8791">
        <v>293.7697</v>
      </c>
      <c r="I8791">
        <v>1.4E-3</v>
      </c>
      <c r="J8791">
        <v>38.507899999999999</v>
      </c>
      <c r="K8791">
        <v>1.8E-3</v>
      </c>
      <c r="L8791">
        <v>145.1018</v>
      </c>
      <c r="M8791">
        <v>1.4E-3</v>
      </c>
      <c r="N8791">
        <v>164.3639</v>
      </c>
    </row>
    <row r="8792" spans="1:14" x14ac:dyDescent="0.25">
      <c r="A8792">
        <v>8784</v>
      </c>
      <c r="B8792">
        <v>25200</v>
      </c>
      <c r="C8792">
        <v>0.2</v>
      </c>
      <c r="E8792">
        <v>1E-3</v>
      </c>
      <c r="F8792">
        <v>102.336</v>
      </c>
      <c r="G8792">
        <v>1.6000000000000001E-3</v>
      </c>
      <c r="H8792">
        <v>293.76990000000001</v>
      </c>
      <c r="I8792">
        <v>1.8E-3</v>
      </c>
      <c r="J8792">
        <v>38.508200000000002</v>
      </c>
      <c r="K8792">
        <v>2.8E-3</v>
      </c>
      <c r="L8792">
        <v>145.1028</v>
      </c>
      <c r="M8792">
        <v>1.6999999999999999E-3</v>
      </c>
      <c r="N8792">
        <v>164.36420000000001</v>
      </c>
    </row>
    <row r="8793" spans="1:14" x14ac:dyDescent="0.25">
      <c r="A8793">
        <v>8785</v>
      </c>
      <c r="B8793">
        <v>28800</v>
      </c>
      <c r="C8793">
        <v>0</v>
      </c>
      <c r="E8793">
        <v>6.9999999999999999E-4</v>
      </c>
      <c r="F8793">
        <v>102.3357</v>
      </c>
      <c r="G8793">
        <v>1.6000000000000001E-3</v>
      </c>
      <c r="H8793">
        <v>293.76990000000001</v>
      </c>
      <c r="I8793">
        <v>1.9E-3</v>
      </c>
      <c r="J8793">
        <v>38.508400000000002</v>
      </c>
      <c r="K8793">
        <v>3.5999999999999999E-3</v>
      </c>
      <c r="L8793">
        <v>145.1036</v>
      </c>
      <c r="M8793">
        <v>1.6999999999999999E-3</v>
      </c>
      <c r="N8793">
        <v>164.36420000000001</v>
      </c>
    </row>
    <row r="8794" spans="1:14" x14ac:dyDescent="0.25">
      <c r="A8794">
        <v>8786</v>
      </c>
      <c r="B8794">
        <v>32400</v>
      </c>
      <c r="C8794">
        <v>0</v>
      </c>
      <c r="E8794">
        <v>5.0000000000000001E-4</v>
      </c>
      <c r="F8794">
        <v>102.3355</v>
      </c>
      <c r="G8794">
        <v>1.6000000000000001E-3</v>
      </c>
      <c r="H8794">
        <v>293.76990000000001</v>
      </c>
      <c r="I8794">
        <v>2E-3</v>
      </c>
      <c r="J8794">
        <v>38.508499999999998</v>
      </c>
      <c r="K8794">
        <v>3.5999999999999999E-3</v>
      </c>
      <c r="L8794">
        <v>145.1037</v>
      </c>
      <c r="M8794">
        <v>1.6999999999999999E-3</v>
      </c>
      <c r="N8794">
        <v>164.36420000000001</v>
      </c>
    </row>
    <row r="8795" spans="1:14" x14ac:dyDescent="0.25">
      <c r="A8795">
        <v>8787</v>
      </c>
      <c r="B8795">
        <v>36000</v>
      </c>
      <c r="C8795">
        <v>1.3</v>
      </c>
      <c r="E8795">
        <v>1.4E-3</v>
      </c>
      <c r="F8795">
        <v>102.3364</v>
      </c>
      <c r="G8795">
        <v>2.8999999999999998E-3</v>
      </c>
      <c r="H8795">
        <v>293.77120000000002</v>
      </c>
      <c r="I8795">
        <v>3.5999999999999999E-3</v>
      </c>
      <c r="J8795">
        <v>38.510100000000001</v>
      </c>
      <c r="K8795">
        <v>6.4999999999999997E-3</v>
      </c>
      <c r="L8795">
        <v>145.10650000000001</v>
      </c>
      <c r="M8795">
        <v>3.0000000000000001E-3</v>
      </c>
      <c r="N8795">
        <v>164.36539999999999</v>
      </c>
    </row>
    <row r="8796" spans="1:14" x14ac:dyDescent="0.25">
      <c r="A8796">
        <v>8788</v>
      </c>
      <c r="B8796">
        <v>39600</v>
      </c>
      <c r="C8796">
        <v>1.4</v>
      </c>
      <c r="E8796">
        <v>1.4E-3</v>
      </c>
      <c r="F8796">
        <v>102.3364</v>
      </c>
      <c r="G8796">
        <v>4.1999999999999997E-3</v>
      </c>
      <c r="H8796">
        <v>293.77260000000001</v>
      </c>
      <c r="I8796">
        <v>5.1999999999999998E-3</v>
      </c>
      <c r="J8796">
        <v>38.511699999999998</v>
      </c>
      <c r="K8796">
        <v>1.1299999999999999E-2</v>
      </c>
      <c r="L8796">
        <v>145.1114</v>
      </c>
      <c r="M8796">
        <v>3.5999999999999999E-3</v>
      </c>
      <c r="N8796">
        <v>164.36609999999999</v>
      </c>
    </row>
    <row r="8797" spans="1:14" x14ac:dyDescent="0.25">
      <c r="A8797">
        <v>8789</v>
      </c>
      <c r="B8797">
        <v>43200</v>
      </c>
      <c r="C8797">
        <v>1.1000000000000001</v>
      </c>
      <c r="E8797">
        <v>1.1000000000000001E-3</v>
      </c>
      <c r="F8797">
        <v>102.3361</v>
      </c>
      <c r="G8797">
        <v>5.3E-3</v>
      </c>
      <c r="H8797">
        <v>293.77359999999999</v>
      </c>
      <c r="I8797">
        <v>7.6E-3</v>
      </c>
      <c r="J8797">
        <v>38.514099999999999</v>
      </c>
      <c r="K8797">
        <v>1.2999999999999999E-2</v>
      </c>
      <c r="L8797">
        <v>145.113</v>
      </c>
      <c r="M8797">
        <v>3.5000000000000001E-3</v>
      </c>
      <c r="N8797">
        <v>164.36600000000001</v>
      </c>
    </row>
    <row r="8798" spans="1:14" x14ac:dyDescent="0.25">
      <c r="A8798">
        <v>8790</v>
      </c>
      <c r="B8798">
        <v>46800</v>
      </c>
      <c r="C8798">
        <v>0</v>
      </c>
      <c r="E8798">
        <v>6.9999999999999999E-4</v>
      </c>
      <c r="F8798">
        <v>102.3357</v>
      </c>
      <c r="G8798">
        <v>5.3E-3</v>
      </c>
      <c r="H8798">
        <v>293.77359999999999</v>
      </c>
      <c r="I8798">
        <v>1.4500000000000001E-2</v>
      </c>
      <c r="J8798">
        <v>38.521000000000001</v>
      </c>
      <c r="K8798">
        <v>1.4200000000000001E-2</v>
      </c>
      <c r="L8798">
        <v>145.11420000000001</v>
      </c>
      <c r="M8798">
        <v>2.8999999999999998E-3</v>
      </c>
      <c r="N8798">
        <v>164.36539999999999</v>
      </c>
    </row>
    <row r="8799" spans="1:14" x14ac:dyDescent="0.25">
      <c r="A8799">
        <v>8791</v>
      </c>
      <c r="B8799">
        <v>50400</v>
      </c>
      <c r="C8799">
        <v>0.3</v>
      </c>
      <c r="E8799">
        <v>5.9999999999999995E-4</v>
      </c>
      <c r="F8799">
        <v>102.3356</v>
      </c>
      <c r="G8799">
        <v>5.7000000000000002E-3</v>
      </c>
      <c r="H8799">
        <v>293.774</v>
      </c>
      <c r="I8799">
        <v>1.61E-2</v>
      </c>
      <c r="J8799">
        <v>38.522599999999997</v>
      </c>
      <c r="K8799">
        <v>1.4999999999999999E-2</v>
      </c>
      <c r="L8799">
        <v>145.11500000000001</v>
      </c>
      <c r="M8799">
        <v>1.1999999999999999E-3</v>
      </c>
      <c r="N8799">
        <v>164.36369999999999</v>
      </c>
    </row>
    <row r="8800" spans="1:14" x14ac:dyDescent="0.25">
      <c r="A8800">
        <v>8792</v>
      </c>
      <c r="B8800">
        <v>54000</v>
      </c>
      <c r="C8800">
        <v>0.4</v>
      </c>
      <c r="E8800">
        <v>5.9999999999999995E-4</v>
      </c>
      <c r="F8800">
        <v>102.3356</v>
      </c>
      <c r="G8800">
        <v>6.1999999999999998E-3</v>
      </c>
      <c r="H8800">
        <v>293.77449999999999</v>
      </c>
      <c r="I8800">
        <v>1.5599999999999999E-2</v>
      </c>
      <c r="J8800">
        <v>38.522100000000002</v>
      </c>
      <c r="K8800">
        <v>1.7999999999999999E-2</v>
      </c>
      <c r="L8800">
        <v>145.1181</v>
      </c>
      <c r="M8800">
        <v>6.9999999999999999E-4</v>
      </c>
      <c r="N8800">
        <v>164.36320000000001</v>
      </c>
    </row>
    <row r="8801" spans="1:14" x14ac:dyDescent="0.25">
      <c r="A8801">
        <v>8793</v>
      </c>
      <c r="B8801">
        <v>57600</v>
      </c>
      <c r="C8801">
        <v>0.6</v>
      </c>
      <c r="E8801">
        <v>8.9999999999999998E-4</v>
      </c>
      <c r="F8801">
        <v>102.3359</v>
      </c>
      <c r="G8801">
        <v>6.8999999999999999E-3</v>
      </c>
      <c r="H8801">
        <v>293.77519999999998</v>
      </c>
      <c r="I8801">
        <v>1.6199999999999999E-2</v>
      </c>
      <c r="J8801">
        <v>38.522599999999997</v>
      </c>
      <c r="K8801">
        <v>1.9199999999999998E-2</v>
      </c>
      <c r="L8801">
        <v>145.11920000000001</v>
      </c>
      <c r="M8801">
        <v>0</v>
      </c>
      <c r="N8801">
        <v>164.36250000000001</v>
      </c>
    </row>
    <row r="8802" spans="1:14" x14ac:dyDescent="0.25">
      <c r="A8802">
        <v>8794</v>
      </c>
      <c r="B8802">
        <v>61200</v>
      </c>
      <c r="C8802">
        <v>0.5</v>
      </c>
      <c r="E8802">
        <v>8.9999999999999998E-4</v>
      </c>
      <c r="F8802">
        <v>102.3359</v>
      </c>
      <c r="G8802">
        <v>7.4999999999999997E-3</v>
      </c>
      <c r="H8802">
        <v>293.7758</v>
      </c>
      <c r="I8802">
        <v>3.85E-2</v>
      </c>
      <c r="J8802">
        <v>38.544899999999998</v>
      </c>
      <c r="K8802">
        <v>2.06E-2</v>
      </c>
      <c r="L8802">
        <v>145.1206</v>
      </c>
      <c r="M8802">
        <v>2.8E-3</v>
      </c>
      <c r="N8802">
        <v>164.36529999999999</v>
      </c>
    </row>
    <row r="8803" spans="1:14" x14ac:dyDescent="0.25">
      <c r="A8803">
        <v>8795</v>
      </c>
      <c r="B8803">
        <v>64800</v>
      </c>
      <c r="C8803">
        <v>0.3</v>
      </c>
      <c r="E8803">
        <v>6.9999999999999999E-4</v>
      </c>
      <c r="F8803">
        <v>102.3357</v>
      </c>
      <c r="G8803">
        <v>8.0000000000000002E-3</v>
      </c>
      <c r="H8803">
        <v>293.77629999999999</v>
      </c>
      <c r="I8803">
        <v>4.1099999999999998E-2</v>
      </c>
      <c r="J8803">
        <v>38.547600000000003</v>
      </c>
      <c r="K8803">
        <v>2.12E-2</v>
      </c>
      <c r="L8803">
        <v>145.12119999999999</v>
      </c>
      <c r="M8803">
        <v>3.3999999999999998E-3</v>
      </c>
      <c r="N8803">
        <v>164.36590000000001</v>
      </c>
    </row>
    <row r="8804" spans="1:14" x14ac:dyDescent="0.25">
      <c r="A8804">
        <v>8796</v>
      </c>
      <c r="B8804">
        <v>68400</v>
      </c>
      <c r="C8804">
        <v>0.1</v>
      </c>
      <c r="E8804">
        <v>5.9999999999999995E-4</v>
      </c>
      <c r="F8804">
        <v>102.3356</v>
      </c>
      <c r="G8804">
        <v>8.2000000000000007E-3</v>
      </c>
      <c r="H8804">
        <v>293.7765</v>
      </c>
      <c r="I8804">
        <v>4.24E-2</v>
      </c>
      <c r="J8804">
        <v>38.5488</v>
      </c>
      <c r="K8804">
        <v>2.1899999999999999E-2</v>
      </c>
      <c r="L8804">
        <v>145.12190000000001</v>
      </c>
      <c r="M8804">
        <v>3.8E-3</v>
      </c>
      <c r="N8804">
        <v>164.3663</v>
      </c>
    </row>
    <row r="8805" spans="1:14" x14ac:dyDescent="0.25">
      <c r="A8805">
        <v>8797</v>
      </c>
      <c r="B8805">
        <v>72000</v>
      </c>
      <c r="C8805">
        <v>0</v>
      </c>
      <c r="E8805">
        <v>5.0000000000000001E-4</v>
      </c>
      <c r="F8805">
        <v>102.3355</v>
      </c>
      <c r="G8805">
        <v>8.3000000000000001E-3</v>
      </c>
      <c r="H8805">
        <v>293.77659999999997</v>
      </c>
      <c r="I8805">
        <v>4.1399999999999999E-2</v>
      </c>
      <c r="J8805">
        <v>38.547899999999998</v>
      </c>
      <c r="K8805">
        <v>2.18E-2</v>
      </c>
      <c r="L8805">
        <v>145.12180000000001</v>
      </c>
      <c r="M8805">
        <v>4.1000000000000003E-3</v>
      </c>
      <c r="N8805">
        <v>164.36660000000001</v>
      </c>
    </row>
    <row r="8806" spans="1:14" x14ac:dyDescent="0.25">
      <c r="A8806">
        <v>8798</v>
      </c>
      <c r="B8806">
        <v>75600</v>
      </c>
      <c r="C8806">
        <v>0.1</v>
      </c>
      <c r="E8806">
        <v>4.0000000000000002E-4</v>
      </c>
      <c r="F8806">
        <v>102.33540000000001</v>
      </c>
      <c r="G8806">
        <v>8.5000000000000006E-3</v>
      </c>
      <c r="H8806">
        <v>293.77679999999998</v>
      </c>
      <c r="I8806">
        <v>3.9899999999999998E-2</v>
      </c>
      <c r="J8806">
        <v>38.546399999999998</v>
      </c>
      <c r="K8806">
        <v>2.1700000000000001E-2</v>
      </c>
      <c r="L8806">
        <v>145.1217</v>
      </c>
      <c r="M8806">
        <v>4.1999999999999997E-3</v>
      </c>
      <c r="N8806">
        <v>164.36670000000001</v>
      </c>
    </row>
    <row r="8807" spans="1:14" x14ac:dyDescent="0.25">
      <c r="A8807">
        <v>8799</v>
      </c>
      <c r="B8807">
        <v>79200</v>
      </c>
      <c r="C8807">
        <v>0.2</v>
      </c>
      <c r="E8807">
        <v>4.0000000000000002E-4</v>
      </c>
      <c r="F8807">
        <v>102.33540000000001</v>
      </c>
      <c r="G8807">
        <v>8.6999999999999994E-3</v>
      </c>
      <c r="H8807">
        <v>293.77699999999999</v>
      </c>
      <c r="I8807">
        <v>3.9399999999999998E-2</v>
      </c>
      <c r="J8807">
        <v>38.5458</v>
      </c>
      <c r="K8807">
        <v>2.1700000000000001E-2</v>
      </c>
      <c r="L8807">
        <v>145.1217</v>
      </c>
      <c r="M8807">
        <v>4.4000000000000003E-3</v>
      </c>
      <c r="N8807">
        <v>164.36689999999999</v>
      </c>
    </row>
    <row r="8808" spans="1:14" x14ac:dyDescent="0.25">
      <c r="A8808">
        <v>8800</v>
      </c>
      <c r="B8808">
        <v>82800</v>
      </c>
      <c r="C8808">
        <v>0.1</v>
      </c>
      <c r="E8808">
        <v>4.0000000000000002E-4</v>
      </c>
      <c r="F8808">
        <v>102.33540000000001</v>
      </c>
      <c r="G8808">
        <v>8.6999999999999994E-3</v>
      </c>
      <c r="H8808">
        <v>293.77699999999999</v>
      </c>
      <c r="I8808">
        <v>3.9600000000000003E-2</v>
      </c>
      <c r="J8808">
        <v>38.545999999999999</v>
      </c>
      <c r="K8808">
        <v>2.1600000000000001E-2</v>
      </c>
      <c r="L8808">
        <v>145.1216</v>
      </c>
      <c r="M8808">
        <v>7.9000000000000008E-3</v>
      </c>
      <c r="N8808">
        <v>164.37039999999999</v>
      </c>
    </row>
    <row r="8809" spans="1:14" x14ac:dyDescent="0.25">
      <c r="A8809">
        <v>8801</v>
      </c>
      <c r="B8809">
        <v>86400</v>
      </c>
      <c r="C8809">
        <v>0.1</v>
      </c>
      <c r="E8809">
        <v>4.0000000000000002E-4</v>
      </c>
      <c r="F8809">
        <v>102.33540000000001</v>
      </c>
      <c r="G8809">
        <v>8.8000000000000005E-3</v>
      </c>
      <c r="H8809">
        <v>293.77710000000002</v>
      </c>
      <c r="I8809">
        <v>4.5900000000000003E-2</v>
      </c>
      <c r="J8809">
        <v>38.552300000000002</v>
      </c>
      <c r="K8809">
        <v>2.1700000000000001E-2</v>
      </c>
      <c r="L8809">
        <v>145.1217</v>
      </c>
      <c r="M8809">
        <v>1.14E-2</v>
      </c>
      <c r="N8809">
        <v>164.37389999999999</v>
      </c>
    </row>
    <row r="8810" spans="1:14" x14ac:dyDescent="0.25">
      <c r="A8810">
        <v>8802</v>
      </c>
      <c r="B8810">
        <v>90000</v>
      </c>
      <c r="C8810">
        <v>0.3</v>
      </c>
      <c r="E8810">
        <v>4.0000000000000002E-4</v>
      </c>
      <c r="F8810">
        <v>102.33540000000001</v>
      </c>
      <c r="G8810">
        <v>8.8999999999999999E-3</v>
      </c>
      <c r="H8810">
        <v>293.77719999999999</v>
      </c>
      <c r="I8810">
        <v>5.8500000000000003E-2</v>
      </c>
      <c r="J8810">
        <v>38.564999999999998</v>
      </c>
      <c r="K8810">
        <v>2.2200000000000001E-2</v>
      </c>
      <c r="L8810">
        <v>145.12219999999999</v>
      </c>
      <c r="M8810">
        <v>7.3300000000000004E-2</v>
      </c>
      <c r="N8810">
        <v>164.4358</v>
      </c>
    </row>
    <row r="8811" spans="1:14" x14ac:dyDescent="0.25">
      <c r="A8811">
        <v>8803</v>
      </c>
      <c r="B8811">
        <v>93600</v>
      </c>
      <c r="C8811">
        <v>0.6</v>
      </c>
      <c r="E8811">
        <v>2.9999999999999997E-4</v>
      </c>
      <c r="F8811">
        <v>102.3353</v>
      </c>
      <c r="G8811">
        <v>9.2999999999999992E-3</v>
      </c>
      <c r="H8811">
        <v>293.77760000000001</v>
      </c>
      <c r="I8811">
        <v>6.5000000000000002E-2</v>
      </c>
      <c r="J8811">
        <v>38.571399999999997</v>
      </c>
      <c r="K8811">
        <v>2.29E-2</v>
      </c>
      <c r="L8811">
        <v>145.12289999999999</v>
      </c>
      <c r="M8811">
        <v>0.1164</v>
      </c>
      <c r="N8811">
        <v>164.47890000000001</v>
      </c>
    </row>
    <row r="8812" spans="1:14" x14ac:dyDescent="0.25">
      <c r="A8812">
        <v>8804</v>
      </c>
      <c r="B8812">
        <v>97200</v>
      </c>
      <c r="C8812">
        <v>0.8</v>
      </c>
      <c r="E8812">
        <v>2.9999999999999997E-4</v>
      </c>
      <c r="F8812">
        <v>102.3353</v>
      </c>
      <c r="G8812">
        <v>9.7000000000000003E-3</v>
      </c>
      <c r="H8812">
        <v>293.77800000000002</v>
      </c>
      <c r="I8812">
        <v>7.2400000000000006E-2</v>
      </c>
      <c r="J8812">
        <v>38.578899999999997</v>
      </c>
      <c r="K8812">
        <v>2.3800000000000002E-2</v>
      </c>
      <c r="L8812">
        <v>145.12379999999999</v>
      </c>
      <c r="M8812">
        <v>0.15049999999999999</v>
      </c>
      <c r="N8812">
        <v>164.51300000000001</v>
      </c>
    </row>
    <row r="8813" spans="1:14" x14ac:dyDescent="0.25">
      <c r="A8813">
        <v>8805</v>
      </c>
      <c r="B8813">
        <v>100800</v>
      </c>
      <c r="C8813">
        <v>0.3</v>
      </c>
      <c r="E8813">
        <v>2.7000000000000001E-3</v>
      </c>
      <c r="F8813">
        <v>102.3377</v>
      </c>
      <c r="G8813">
        <v>9.4000000000000004E-3</v>
      </c>
      <c r="H8813">
        <v>293.77769999999998</v>
      </c>
      <c r="I8813">
        <v>7.8200000000000006E-2</v>
      </c>
      <c r="J8813">
        <v>38.584699999999998</v>
      </c>
      <c r="K8813">
        <v>2.7799999999999998E-2</v>
      </c>
      <c r="L8813">
        <v>145.12780000000001</v>
      </c>
      <c r="M8813">
        <v>0.18279999999999999</v>
      </c>
      <c r="N8813">
        <v>164.5453</v>
      </c>
    </row>
    <row r="8814" spans="1:14" x14ac:dyDescent="0.25">
      <c r="A8814">
        <v>8806</v>
      </c>
      <c r="B8814">
        <v>104400</v>
      </c>
      <c r="C8814">
        <v>0.6</v>
      </c>
      <c r="E8814">
        <v>6.9999999999999999E-4</v>
      </c>
      <c r="F8814">
        <v>102.3357</v>
      </c>
      <c r="G8814">
        <v>8.9999999999999993E-3</v>
      </c>
      <c r="H8814">
        <v>293.77730000000003</v>
      </c>
      <c r="I8814">
        <v>8.4699999999999998E-2</v>
      </c>
      <c r="J8814">
        <v>38.591200000000001</v>
      </c>
      <c r="K8814">
        <v>3.44E-2</v>
      </c>
      <c r="L8814">
        <v>145.1344</v>
      </c>
      <c r="M8814">
        <v>0.2036</v>
      </c>
      <c r="N8814">
        <v>164.56610000000001</v>
      </c>
    </row>
    <row r="8815" spans="1:14" x14ac:dyDescent="0.25">
      <c r="A8815">
        <v>8807</v>
      </c>
      <c r="B8815">
        <v>108000</v>
      </c>
      <c r="C8815">
        <v>0.9</v>
      </c>
      <c r="E8815">
        <v>2.9999999999999997E-4</v>
      </c>
      <c r="F8815">
        <v>102.3353</v>
      </c>
      <c r="G8815">
        <v>8.3999999999999995E-3</v>
      </c>
      <c r="H8815">
        <v>293.77670000000001</v>
      </c>
      <c r="I8815">
        <v>9.7100000000000006E-2</v>
      </c>
      <c r="J8815">
        <v>38.6036</v>
      </c>
      <c r="K8815">
        <v>4.4400000000000002E-2</v>
      </c>
      <c r="L8815">
        <v>145.14439999999999</v>
      </c>
      <c r="M8815">
        <v>0.22739999999999999</v>
      </c>
      <c r="N8815">
        <v>164.5899</v>
      </c>
    </row>
    <row r="8816" spans="1:14" x14ac:dyDescent="0.25">
      <c r="A8816">
        <v>8808</v>
      </c>
      <c r="B8816">
        <v>111600</v>
      </c>
      <c r="C8816">
        <v>0.1</v>
      </c>
      <c r="E8816">
        <v>1E-4</v>
      </c>
      <c r="F8816">
        <v>102.3351</v>
      </c>
      <c r="G8816">
        <v>6.4999999999999997E-3</v>
      </c>
      <c r="H8816">
        <v>293.77480000000003</v>
      </c>
      <c r="I8816">
        <v>0.11799999999999999</v>
      </c>
      <c r="J8816">
        <v>38.624499999999998</v>
      </c>
      <c r="K8816">
        <v>0.4032</v>
      </c>
      <c r="L8816">
        <v>145.50319999999999</v>
      </c>
      <c r="M8816">
        <v>0.25719999999999998</v>
      </c>
      <c r="N8816">
        <v>164.6198</v>
      </c>
    </row>
    <row r="8817" spans="1:14" x14ac:dyDescent="0.25">
      <c r="A8817">
        <v>8809</v>
      </c>
      <c r="B8817">
        <v>115200</v>
      </c>
      <c r="C8817">
        <v>0</v>
      </c>
      <c r="E8817">
        <v>1E-4</v>
      </c>
      <c r="F8817">
        <v>102.3351</v>
      </c>
      <c r="G8817">
        <v>4.7000000000000002E-3</v>
      </c>
      <c r="H8817">
        <v>293.77300000000002</v>
      </c>
      <c r="I8817">
        <v>0.12959999999999999</v>
      </c>
      <c r="J8817">
        <v>38.636099999999999</v>
      </c>
      <c r="K8817">
        <v>0.41699999999999998</v>
      </c>
      <c r="L8817">
        <v>145.517</v>
      </c>
      <c r="M8817">
        <v>0.30009999999999998</v>
      </c>
      <c r="N8817">
        <v>164.6626</v>
      </c>
    </row>
    <row r="8818" spans="1:14" x14ac:dyDescent="0.25">
      <c r="A8818">
        <v>8810</v>
      </c>
      <c r="B8818">
        <v>118800</v>
      </c>
      <c r="C8818">
        <v>0</v>
      </c>
      <c r="E8818">
        <v>2.9999999999999997E-4</v>
      </c>
      <c r="F8818">
        <v>102.3353</v>
      </c>
      <c r="G8818">
        <v>3.2000000000000002E-3</v>
      </c>
      <c r="H8818">
        <v>293.7715</v>
      </c>
      <c r="I8818">
        <v>0.1361</v>
      </c>
      <c r="J8818">
        <v>38.642600000000002</v>
      </c>
      <c r="K8818">
        <v>0.43240000000000001</v>
      </c>
      <c r="L8818">
        <v>145.5324</v>
      </c>
      <c r="M8818">
        <v>0.36120000000000002</v>
      </c>
      <c r="N8818">
        <v>164.72370000000001</v>
      </c>
    </row>
    <row r="8819" spans="1:14" x14ac:dyDescent="0.25">
      <c r="A8819">
        <v>8811</v>
      </c>
      <c r="B8819">
        <v>122400</v>
      </c>
      <c r="C8819">
        <v>0</v>
      </c>
      <c r="E8819">
        <v>0</v>
      </c>
      <c r="F8819">
        <v>102.33499999999999</v>
      </c>
      <c r="G8819">
        <v>2E-3</v>
      </c>
      <c r="H8819">
        <v>293.77030000000002</v>
      </c>
      <c r="I8819">
        <v>0.13930000000000001</v>
      </c>
      <c r="J8819">
        <v>38.645699999999998</v>
      </c>
      <c r="K8819">
        <v>0.4597</v>
      </c>
      <c r="L8819">
        <v>145.55969999999999</v>
      </c>
      <c r="M8819">
        <v>0.38919999999999999</v>
      </c>
      <c r="N8819">
        <v>164.7517</v>
      </c>
    </row>
    <row r="8820" spans="1:14" x14ac:dyDescent="0.25">
      <c r="A8820">
        <v>8812</v>
      </c>
      <c r="B8820">
        <v>126000</v>
      </c>
      <c r="C8820">
        <v>0.1</v>
      </c>
      <c r="E8820">
        <v>4.0000000000000002E-4</v>
      </c>
      <c r="F8820">
        <v>102.33540000000001</v>
      </c>
      <c r="G8820">
        <v>1.1999999999999999E-3</v>
      </c>
      <c r="H8820">
        <v>293.76949999999999</v>
      </c>
      <c r="I8820">
        <v>0.1472</v>
      </c>
      <c r="J8820">
        <v>38.653700000000001</v>
      </c>
      <c r="K8820">
        <v>0.51649999999999996</v>
      </c>
      <c r="L8820">
        <v>145.6165</v>
      </c>
      <c r="M8820">
        <v>0.4209</v>
      </c>
      <c r="N8820">
        <v>164.7834</v>
      </c>
    </row>
    <row r="8821" spans="1:14" x14ac:dyDescent="0.25">
      <c r="A8821">
        <v>8813</v>
      </c>
      <c r="B8821">
        <v>129600</v>
      </c>
      <c r="C8821">
        <v>0</v>
      </c>
      <c r="E8821">
        <v>0</v>
      </c>
      <c r="F8821">
        <v>102.33499999999999</v>
      </c>
      <c r="G8821">
        <v>5.0000000000000001E-4</v>
      </c>
      <c r="H8821">
        <v>293.76889999999997</v>
      </c>
      <c r="I8821">
        <v>0.15579999999999999</v>
      </c>
      <c r="J8821">
        <v>38.662300000000002</v>
      </c>
      <c r="K8821">
        <v>0.64090000000000003</v>
      </c>
      <c r="L8821">
        <v>145.74100000000001</v>
      </c>
      <c r="M8821">
        <v>0.42730000000000001</v>
      </c>
      <c r="N8821">
        <v>164.78980000000001</v>
      </c>
    </row>
    <row r="8822" spans="1:14" x14ac:dyDescent="0.25">
      <c r="A8822">
        <v>8814</v>
      </c>
      <c r="B8822">
        <v>133200</v>
      </c>
      <c r="C8822">
        <v>0.1</v>
      </c>
      <c r="E8822">
        <v>0</v>
      </c>
      <c r="F8822">
        <v>102.33499999999999</v>
      </c>
      <c r="G8822">
        <v>2.0000000000000001E-4</v>
      </c>
      <c r="H8822">
        <v>293.76850000000002</v>
      </c>
      <c r="I8822">
        <v>0.1749</v>
      </c>
      <c r="J8822">
        <v>38.681399999999996</v>
      </c>
      <c r="K8822">
        <v>0.74939999999999996</v>
      </c>
      <c r="L8822">
        <v>145.8494</v>
      </c>
      <c r="M8822">
        <v>0.43809999999999999</v>
      </c>
      <c r="N8822">
        <v>164.8006</v>
      </c>
    </row>
    <row r="8823" spans="1:14" x14ac:dyDescent="0.25">
      <c r="A8823">
        <v>8815</v>
      </c>
      <c r="B8823">
        <v>136800</v>
      </c>
      <c r="C8823">
        <v>0</v>
      </c>
      <c r="E8823">
        <v>0.02</v>
      </c>
      <c r="F8823">
        <v>102.355</v>
      </c>
      <c r="G8823">
        <v>0</v>
      </c>
      <c r="H8823">
        <v>293.76830000000001</v>
      </c>
      <c r="I8823">
        <v>0.1948</v>
      </c>
      <c r="J8823">
        <v>38.701300000000003</v>
      </c>
      <c r="K8823">
        <v>0.77170000000000005</v>
      </c>
      <c r="L8823">
        <v>145.8717</v>
      </c>
      <c r="M8823">
        <v>0.43219999999999997</v>
      </c>
      <c r="N8823">
        <v>164.79470000000001</v>
      </c>
    </row>
    <row r="8824" spans="1:14" x14ac:dyDescent="0.25">
      <c r="A8824">
        <v>8816</v>
      </c>
      <c r="B8824">
        <v>140400</v>
      </c>
      <c r="C8824">
        <v>0</v>
      </c>
      <c r="E8824">
        <v>8.3000000000000004E-2</v>
      </c>
      <c r="F8824">
        <v>102.41800000000001</v>
      </c>
      <c r="G8824">
        <v>0</v>
      </c>
      <c r="H8824">
        <v>293.76830000000001</v>
      </c>
      <c r="I8824">
        <v>0.2298</v>
      </c>
      <c r="J8824">
        <v>38.7363</v>
      </c>
      <c r="K8824">
        <v>0.77070000000000005</v>
      </c>
      <c r="L8824">
        <v>145.8707</v>
      </c>
      <c r="M8824">
        <v>0.42880000000000001</v>
      </c>
      <c r="N8824">
        <v>164.79140000000001</v>
      </c>
    </row>
    <row r="8825" spans="1:14" x14ac:dyDescent="0.25">
      <c r="A8825">
        <v>8817</v>
      </c>
      <c r="B8825">
        <v>144000</v>
      </c>
      <c r="C8825">
        <v>0</v>
      </c>
      <c r="E8825">
        <v>0.12839999999999999</v>
      </c>
      <c r="F8825">
        <v>102.46339999999999</v>
      </c>
      <c r="G8825">
        <v>0</v>
      </c>
      <c r="H8825">
        <v>293.76830000000001</v>
      </c>
      <c r="I8825">
        <v>0.25080000000000002</v>
      </c>
      <c r="J8825">
        <v>38.757199999999997</v>
      </c>
      <c r="K8825">
        <v>0.76870000000000005</v>
      </c>
      <c r="L8825">
        <v>145.86869999999999</v>
      </c>
      <c r="M8825">
        <v>0.4249</v>
      </c>
      <c r="N8825">
        <v>164.78739999999999</v>
      </c>
    </row>
    <row r="8826" spans="1:14" x14ac:dyDescent="0.25">
      <c r="A8826">
        <v>8818</v>
      </c>
      <c r="B8826">
        <v>147600</v>
      </c>
      <c r="C8826">
        <v>0</v>
      </c>
      <c r="E8826">
        <v>0.1482</v>
      </c>
      <c r="F8826">
        <v>102.4832</v>
      </c>
      <c r="G8826">
        <v>0</v>
      </c>
      <c r="H8826">
        <v>293.76830000000001</v>
      </c>
      <c r="I8826">
        <v>0.28520000000000001</v>
      </c>
      <c r="J8826">
        <v>38.791699999999999</v>
      </c>
      <c r="K8826">
        <v>0.75519999999999998</v>
      </c>
      <c r="L8826">
        <v>145.8552</v>
      </c>
      <c r="M8826">
        <v>0.42099999999999999</v>
      </c>
      <c r="N8826">
        <v>164.7835</v>
      </c>
    </row>
    <row r="8827" spans="1:14" x14ac:dyDescent="0.25">
      <c r="A8827">
        <v>8819</v>
      </c>
      <c r="B8827">
        <v>151200</v>
      </c>
      <c r="C8827">
        <v>0</v>
      </c>
      <c r="E8827">
        <v>0.15310000000000001</v>
      </c>
      <c r="F8827">
        <v>102.4881</v>
      </c>
      <c r="G8827">
        <v>1E-4</v>
      </c>
      <c r="H8827">
        <v>293.76839999999999</v>
      </c>
      <c r="I8827">
        <v>0.32400000000000001</v>
      </c>
      <c r="J8827">
        <v>38.830500000000001</v>
      </c>
      <c r="K8827">
        <v>0.7228</v>
      </c>
      <c r="L8827">
        <v>145.8228</v>
      </c>
      <c r="M8827">
        <v>0.4078</v>
      </c>
      <c r="N8827">
        <v>164.77029999999999</v>
      </c>
    </row>
    <row r="8828" spans="1:14" x14ac:dyDescent="0.25">
      <c r="A8828">
        <v>8820</v>
      </c>
      <c r="B8828">
        <v>154800</v>
      </c>
      <c r="C8828">
        <v>0</v>
      </c>
      <c r="E8828">
        <v>0.14979999999999999</v>
      </c>
      <c r="F8828">
        <v>102.48480000000001</v>
      </c>
      <c r="G8828">
        <v>1E-4</v>
      </c>
      <c r="H8828">
        <v>293.76850000000002</v>
      </c>
      <c r="I8828">
        <v>1.1496</v>
      </c>
      <c r="J8828">
        <v>39.655999999999999</v>
      </c>
      <c r="K8828">
        <v>0.70509999999999995</v>
      </c>
      <c r="L8828">
        <v>145.80510000000001</v>
      </c>
      <c r="M8828">
        <v>0.4047</v>
      </c>
      <c r="N8828">
        <v>164.7672</v>
      </c>
    </row>
    <row r="8829" spans="1:14" x14ac:dyDescent="0.25">
      <c r="A8829">
        <v>8821</v>
      </c>
      <c r="B8829">
        <v>158400</v>
      </c>
      <c r="C8829">
        <v>0</v>
      </c>
      <c r="E8829">
        <v>0.14099999999999999</v>
      </c>
      <c r="F8829">
        <v>102.476</v>
      </c>
      <c r="G8829">
        <v>2.0000000000000001E-4</v>
      </c>
      <c r="H8829">
        <v>293.76850000000002</v>
      </c>
      <c r="I8829">
        <v>1.3008</v>
      </c>
      <c r="J8829">
        <v>39.807299999999998</v>
      </c>
      <c r="K8829">
        <v>0.68979999999999997</v>
      </c>
      <c r="L8829">
        <v>145.78980000000001</v>
      </c>
      <c r="M8829">
        <v>0.40500000000000003</v>
      </c>
      <c r="N8829">
        <v>164.76750000000001</v>
      </c>
    </row>
    <row r="8830" spans="1:14" x14ac:dyDescent="0.25">
      <c r="A8830">
        <v>8822</v>
      </c>
      <c r="B8830">
        <v>162000</v>
      </c>
      <c r="C8830">
        <v>0</v>
      </c>
      <c r="E8830">
        <v>0.13</v>
      </c>
      <c r="F8830">
        <v>102.465</v>
      </c>
      <c r="G8830">
        <v>4.0000000000000002E-4</v>
      </c>
      <c r="H8830">
        <v>293.76870000000002</v>
      </c>
      <c r="I8830">
        <v>1.3875999999999999</v>
      </c>
      <c r="J8830">
        <v>39.894100000000002</v>
      </c>
      <c r="K8830">
        <v>0.67469999999999997</v>
      </c>
      <c r="L8830">
        <v>145.7747</v>
      </c>
      <c r="M8830">
        <v>0.4093</v>
      </c>
      <c r="N8830">
        <v>164.77180000000001</v>
      </c>
    </row>
    <row r="8831" spans="1:14" x14ac:dyDescent="0.25">
      <c r="A8831">
        <v>8823</v>
      </c>
      <c r="B8831">
        <v>165600</v>
      </c>
      <c r="C8831">
        <v>0</v>
      </c>
      <c r="E8831">
        <v>0.11840000000000001</v>
      </c>
      <c r="F8831">
        <v>102.4534</v>
      </c>
      <c r="G8831">
        <v>5.0000000000000001E-4</v>
      </c>
      <c r="H8831">
        <v>293.7688</v>
      </c>
      <c r="I8831">
        <v>1.4189000000000001</v>
      </c>
      <c r="J8831">
        <v>39.9253</v>
      </c>
      <c r="K8831">
        <v>0.64980000000000004</v>
      </c>
      <c r="L8831">
        <v>145.74979999999999</v>
      </c>
      <c r="M8831">
        <v>0.4</v>
      </c>
      <c r="N8831">
        <v>164.76249999999999</v>
      </c>
    </row>
    <row r="8832" spans="1:14" x14ac:dyDescent="0.25">
      <c r="A8832">
        <v>8824</v>
      </c>
      <c r="B8832">
        <v>169200</v>
      </c>
      <c r="C8832">
        <v>0</v>
      </c>
      <c r="E8832">
        <v>0.1095</v>
      </c>
      <c r="F8832">
        <v>102.44450000000001</v>
      </c>
      <c r="G8832">
        <v>6.9999999999999999E-4</v>
      </c>
      <c r="H8832">
        <v>293.76900000000001</v>
      </c>
      <c r="I8832">
        <v>1.4213</v>
      </c>
      <c r="J8832">
        <v>39.927700000000002</v>
      </c>
      <c r="K8832">
        <v>0.63039999999999996</v>
      </c>
      <c r="L8832">
        <v>145.7304</v>
      </c>
      <c r="M8832">
        <v>0.39240000000000003</v>
      </c>
      <c r="N8832">
        <v>164.75489999999999</v>
      </c>
    </row>
    <row r="8833" spans="1:14" x14ac:dyDescent="0.25">
      <c r="A8833">
        <v>8825</v>
      </c>
      <c r="B8833">
        <v>172800</v>
      </c>
      <c r="C8833">
        <v>0</v>
      </c>
      <c r="E8833">
        <v>9.98E-2</v>
      </c>
      <c r="F8833">
        <v>102.4348</v>
      </c>
      <c r="G8833">
        <v>1E-3</v>
      </c>
      <c r="H8833">
        <v>293.76929999999999</v>
      </c>
      <c r="I8833">
        <v>1.4028</v>
      </c>
      <c r="J8833">
        <v>39.909300000000002</v>
      </c>
      <c r="K8833">
        <v>0.61819999999999997</v>
      </c>
      <c r="L8833">
        <v>145.7182</v>
      </c>
      <c r="M8833">
        <v>0.38269999999999998</v>
      </c>
      <c r="N8833">
        <v>164.74520000000001</v>
      </c>
    </row>
    <row r="8834" spans="1:14" x14ac:dyDescent="0.25">
      <c r="A8834">
        <v>8826</v>
      </c>
      <c r="B8834">
        <v>176400</v>
      </c>
      <c r="C8834">
        <v>0</v>
      </c>
      <c r="E8834">
        <v>8.4199999999999997E-2</v>
      </c>
      <c r="F8834">
        <v>102.4192</v>
      </c>
      <c r="G8834">
        <v>1.2999999999999999E-3</v>
      </c>
      <c r="H8834">
        <v>293.76960000000003</v>
      </c>
      <c r="I8834">
        <v>1.3807</v>
      </c>
      <c r="J8834">
        <v>39.8872</v>
      </c>
      <c r="K8834">
        <v>0.60909999999999997</v>
      </c>
      <c r="L8834">
        <v>145.70910000000001</v>
      </c>
      <c r="M8834">
        <v>0.37569999999999998</v>
      </c>
      <c r="N8834">
        <v>164.73820000000001</v>
      </c>
    </row>
    <row r="8835" spans="1:14" x14ac:dyDescent="0.25">
      <c r="A8835">
        <v>8827</v>
      </c>
      <c r="B8835">
        <v>180000</v>
      </c>
      <c r="C8835">
        <v>0</v>
      </c>
      <c r="E8835">
        <v>6.9099999999999995E-2</v>
      </c>
      <c r="F8835">
        <v>102.4041</v>
      </c>
      <c r="G8835">
        <v>1.6000000000000001E-3</v>
      </c>
      <c r="H8835">
        <v>293.76990000000001</v>
      </c>
      <c r="I8835">
        <v>1.3569</v>
      </c>
      <c r="J8835">
        <v>39.863399999999999</v>
      </c>
      <c r="K8835">
        <v>0.60219999999999996</v>
      </c>
      <c r="L8835">
        <v>145.7022</v>
      </c>
      <c r="M8835">
        <v>0.36880000000000002</v>
      </c>
      <c r="N8835">
        <v>164.7313</v>
      </c>
    </row>
    <row r="8836" spans="1:14" x14ac:dyDescent="0.25">
      <c r="A8836">
        <v>8828</v>
      </c>
      <c r="B8836">
        <v>183600</v>
      </c>
      <c r="C8836">
        <v>0</v>
      </c>
      <c r="E8836">
        <v>5.6899999999999999E-2</v>
      </c>
      <c r="F8836">
        <v>102.39190000000001</v>
      </c>
      <c r="G8836">
        <v>1.9E-3</v>
      </c>
      <c r="H8836">
        <v>293.77019999999999</v>
      </c>
      <c r="I8836">
        <v>1.3373999999999999</v>
      </c>
      <c r="J8836">
        <v>39.843899999999998</v>
      </c>
      <c r="K8836">
        <v>0.58530000000000004</v>
      </c>
      <c r="L8836">
        <v>145.68530000000001</v>
      </c>
      <c r="M8836">
        <v>0.36330000000000001</v>
      </c>
      <c r="N8836">
        <v>164.72579999999999</v>
      </c>
    </row>
    <row r="8837" spans="1:14" x14ac:dyDescent="0.25">
      <c r="A8837">
        <v>8829</v>
      </c>
      <c r="B8837">
        <v>187200</v>
      </c>
      <c r="C8837">
        <v>0</v>
      </c>
      <c r="E8837">
        <v>4.6699999999999998E-2</v>
      </c>
      <c r="F8837">
        <v>102.3817</v>
      </c>
      <c r="G8837">
        <v>2.2000000000000001E-3</v>
      </c>
      <c r="H8837">
        <v>293.77050000000003</v>
      </c>
      <c r="I8837">
        <v>1.3161</v>
      </c>
      <c r="J8837">
        <v>39.822499999999998</v>
      </c>
      <c r="K8837">
        <v>0.56799999999999995</v>
      </c>
      <c r="L8837">
        <v>145.66800000000001</v>
      </c>
      <c r="M8837">
        <v>0.35770000000000002</v>
      </c>
      <c r="N8837">
        <v>164.72020000000001</v>
      </c>
    </row>
    <row r="8838" spans="1:14" x14ac:dyDescent="0.25">
      <c r="A8838">
        <v>8830</v>
      </c>
      <c r="B8838">
        <v>190800</v>
      </c>
      <c r="C8838">
        <v>0</v>
      </c>
      <c r="E8838">
        <v>3.8300000000000001E-2</v>
      </c>
      <c r="F8838">
        <v>102.3733</v>
      </c>
      <c r="G8838">
        <v>2.3E-3</v>
      </c>
      <c r="H8838">
        <v>293.7706</v>
      </c>
      <c r="I8838">
        <v>1.2908999999999999</v>
      </c>
      <c r="J8838">
        <v>39.797400000000003</v>
      </c>
      <c r="K8838">
        <v>0.5504</v>
      </c>
      <c r="L8838">
        <v>145.65049999999999</v>
      </c>
      <c r="M8838">
        <v>0.34889999999999999</v>
      </c>
      <c r="N8838">
        <v>164.7114</v>
      </c>
    </row>
    <row r="8839" spans="1:14" x14ac:dyDescent="0.25">
      <c r="A8839">
        <v>8831</v>
      </c>
      <c r="B8839">
        <v>194400</v>
      </c>
      <c r="C8839">
        <v>0</v>
      </c>
      <c r="E8839">
        <v>2.7099999999999999E-2</v>
      </c>
      <c r="F8839">
        <v>102.3621</v>
      </c>
      <c r="G8839">
        <v>2.5000000000000001E-3</v>
      </c>
      <c r="H8839">
        <v>293.77080000000001</v>
      </c>
      <c r="I8839">
        <v>1.2618</v>
      </c>
      <c r="J8839">
        <v>39.768300000000004</v>
      </c>
      <c r="K8839">
        <v>0.53420000000000001</v>
      </c>
      <c r="L8839">
        <v>145.63419999999999</v>
      </c>
      <c r="M8839">
        <v>0.33560000000000001</v>
      </c>
      <c r="N8839">
        <v>164.69810000000001</v>
      </c>
    </row>
    <row r="8840" spans="1:14" x14ac:dyDescent="0.25">
      <c r="A8840">
        <v>8832</v>
      </c>
      <c r="B8840">
        <v>198000</v>
      </c>
      <c r="C8840">
        <v>0</v>
      </c>
      <c r="E8840">
        <v>1.5599999999999999E-2</v>
      </c>
      <c r="F8840">
        <v>102.3506</v>
      </c>
      <c r="G8840">
        <v>2.5999999999999999E-3</v>
      </c>
      <c r="H8840">
        <v>293.77089999999998</v>
      </c>
      <c r="I8840">
        <v>1.2343</v>
      </c>
      <c r="J8840">
        <v>39.7408</v>
      </c>
      <c r="K8840">
        <v>0.52100000000000002</v>
      </c>
      <c r="L8840">
        <v>145.62100000000001</v>
      </c>
      <c r="M8840">
        <v>0.3241</v>
      </c>
      <c r="N8840">
        <v>164.6866</v>
      </c>
    </row>
    <row r="8841" spans="1:14" x14ac:dyDescent="0.25">
      <c r="A8841">
        <v>8833</v>
      </c>
      <c r="B8841">
        <v>201600</v>
      </c>
      <c r="C8841">
        <v>0</v>
      </c>
      <c r="E8841">
        <v>6.7999999999999996E-3</v>
      </c>
      <c r="F8841">
        <v>102.34180000000001</v>
      </c>
      <c r="G8841">
        <v>2.8E-3</v>
      </c>
      <c r="H8841">
        <v>293.77109999999999</v>
      </c>
      <c r="I8841">
        <v>1.2099</v>
      </c>
      <c r="J8841">
        <v>39.7164</v>
      </c>
      <c r="K8841">
        <v>0.51419999999999999</v>
      </c>
      <c r="L8841">
        <v>145.61420000000001</v>
      </c>
      <c r="M8841">
        <v>0.31369999999999998</v>
      </c>
      <c r="N8841">
        <v>164.67619999999999</v>
      </c>
    </row>
    <row r="8842" spans="1:14" x14ac:dyDescent="0.25">
      <c r="A8842">
        <v>8834</v>
      </c>
      <c r="B8842">
        <v>205200</v>
      </c>
      <c r="C8842">
        <v>0</v>
      </c>
      <c r="E8842">
        <v>0</v>
      </c>
      <c r="F8842">
        <v>102.33499999999999</v>
      </c>
      <c r="G8842">
        <v>2.8999999999999998E-3</v>
      </c>
      <c r="H8842">
        <v>293.77120000000002</v>
      </c>
      <c r="I8842">
        <v>1.1881999999999999</v>
      </c>
      <c r="J8842">
        <v>39.694600000000001</v>
      </c>
      <c r="K8842">
        <v>0.50070000000000003</v>
      </c>
      <c r="L8842">
        <v>145.60069999999999</v>
      </c>
      <c r="M8842">
        <v>0.30249999999999999</v>
      </c>
      <c r="N8842">
        <v>164.66499999999999</v>
      </c>
    </row>
    <row r="8843" spans="1:14" x14ac:dyDescent="0.25">
      <c r="A8843">
        <v>8835</v>
      </c>
      <c r="B8843">
        <v>208800</v>
      </c>
      <c r="C8843">
        <v>0</v>
      </c>
      <c r="E8843">
        <v>0</v>
      </c>
      <c r="F8843">
        <v>102.33499999999999</v>
      </c>
      <c r="G8843">
        <v>3.0999999999999999E-3</v>
      </c>
      <c r="H8843">
        <v>293.77140000000003</v>
      </c>
      <c r="I8843">
        <v>1.1700999999999999</v>
      </c>
      <c r="J8843">
        <v>39.676499999999997</v>
      </c>
      <c r="K8843">
        <v>0.49440000000000001</v>
      </c>
      <c r="L8843">
        <v>145.59440000000001</v>
      </c>
      <c r="M8843">
        <v>0.29449999999999998</v>
      </c>
      <c r="N8843">
        <v>164.65700000000001</v>
      </c>
    </row>
    <row r="8844" spans="1:14" x14ac:dyDescent="0.25">
      <c r="A8844">
        <v>8836</v>
      </c>
      <c r="B8844">
        <v>212400</v>
      </c>
      <c r="C8844">
        <v>0</v>
      </c>
      <c r="E8844">
        <v>0</v>
      </c>
      <c r="F8844">
        <v>102.33499999999999</v>
      </c>
      <c r="G8844">
        <v>3.2000000000000002E-3</v>
      </c>
      <c r="H8844">
        <v>293.7715</v>
      </c>
      <c r="I8844">
        <v>1.1486000000000001</v>
      </c>
      <c r="J8844">
        <v>39.655000000000001</v>
      </c>
      <c r="K8844">
        <v>0.48849999999999999</v>
      </c>
      <c r="L8844">
        <v>145.58850000000001</v>
      </c>
      <c r="M8844">
        <v>0.2873</v>
      </c>
      <c r="N8844">
        <v>164.6497</v>
      </c>
    </row>
    <row r="8845" spans="1:14" x14ac:dyDescent="0.25">
      <c r="A8845">
        <v>8837</v>
      </c>
      <c r="B8845">
        <v>216000</v>
      </c>
      <c r="C8845">
        <v>0</v>
      </c>
      <c r="E8845">
        <v>0</v>
      </c>
      <c r="F8845">
        <v>102.33499999999999</v>
      </c>
      <c r="G8845">
        <v>3.3999999999999998E-3</v>
      </c>
      <c r="H8845">
        <v>293.77170000000001</v>
      </c>
      <c r="I8845">
        <v>1.1269</v>
      </c>
      <c r="J8845">
        <v>39.633299999999998</v>
      </c>
      <c r="K8845">
        <v>0.4839</v>
      </c>
      <c r="L8845">
        <v>145.5839</v>
      </c>
      <c r="M8845">
        <v>0.27800000000000002</v>
      </c>
      <c r="N8845">
        <v>164.6405</v>
      </c>
    </row>
    <row r="8846" spans="1:14" x14ac:dyDescent="0.25">
      <c r="A8846">
        <v>8838</v>
      </c>
      <c r="B8846">
        <v>219600</v>
      </c>
      <c r="C8846">
        <v>0</v>
      </c>
      <c r="E8846">
        <v>0</v>
      </c>
      <c r="F8846">
        <v>102.33499999999999</v>
      </c>
      <c r="G8846">
        <v>3.5000000000000001E-3</v>
      </c>
      <c r="H8846">
        <v>293.77179999999998</v>
      </c>
      <c r="I8846">
        <v>1.1076999999999999</v>
      </c>
      <c r="J8846">
        <v>39.614199999999997</v>
      </c>
      <c r="K8846">
        <v>0.4793</v>
      </c>
      <c r="L8846">
        <v>145.57929999999999</v>
      </c>
      <c r="M8846">
        <v>0.27010000000000001</v>
      </c>
      <c r="N8846">
        <v>164.6326</v>
      </c>
    </row>
    <row r="8847" spans="1:14" x14ac:dyDescent="0.25">
      <c r="A8847">
        <v>8839</v>
      </c>
      <c r="B8847">
        <v>223200</v>
      </c>
      <c r="C8847">
        <v>0.2</v>
      </c>
      <c r="E8847">
        <v>0</v>
      </c>
      <c r="F8847">
        <v>102.33499999999999</v>
      </c>
      <c r="G8847">
        <v>3.8999999999999998E-3</v>
      </c>
      <c r="H8847">
        <v>293.7722</v>
      </c>
      <c r="I8847">
        <v>1.0905</v>
      </c>
      <c r="J8847">
        <v>39.597000000000001</v>
      </c>
      <c r="K8847">
        <v>0.47949999999999998</v>
      </c>
      <c r="L8847">
        <v>145.5795</v>
      </c>
      <c r="M8847">
        <v>0.2656</v>
      </c>
      <c r="N8847">
        <v>164.62809999999999</v>
      </c>
    </row>
    <row r="8848" spans="1:14" x14ac:dyDescent="0.25">
      <c r="A8848">
        <v>8840</v>
      </c>
      <c r="B8848">
        <v>226800</v>
      </c>
      <c r="C8848">
        <v>0</v>
      </c>
      <c r="E8848">
        <v>0</v>
      </c>
      <c r="F8848">
        <v>102.33499999999999</v>
      </c>
      <c r="G8848">
        <v>4.0000000000000001E-3</v>
      </c>
      <c r="H8848">
        <v>293.77229999999997</v>
      </c>
      <c r="I8848">
        <v>1.0716000000000001</v>
      </c>
      <c r="J8848">
        <v>39.578099999999999</v>
      </c>
      <c r="K8848">
        <v>0.47989999999999999</v>
      </c>
      <c r="L8848">
        <v>145.57990000000001</v>
      </c>
      <c r="M8848">
        <v>0.2601</v>
      </c>
      <c r="N8848">
        <v>164.62270000000001</v>
      </c>
    </row>
    <row r="8849" spans="1:14" x14ac:dyDescent="0.25">
      <c r="A8849">
        <v>8841</v>
      </c>
      <c r="B8849">
        <v>230400</v>
      </c>
      <c r="C8849">
        <v>0.2</v>
      </c>
      <c r="E8849">
        <v>0</v>
      </c>
      <c r="F8849">
        <v>102.33499999999999</v>
      </c>
      <c r="G8849">
        <v>4.4000000000000003E-3</v>
      </c>
      <c r="H8849">
        <v>293.77269999999999</v>
      </c>
      <c r="I8849">
        <v>1.0548999999999999</v>
      </c>
      <c r="J8849">
        <v>39.561399999999999</v>
      </c>
      <c r="K8849">
        <v>0.47560000000000002</v>
      </c>
      <c r="L8849">
        <v>145.57560000000001</v>
      </c>
      <c r="M8849">
        <v>0.25619999999999998</v>
      </c>
      <c r="N8849">
        <v>164.61869999999999</v>
      </c>
    </row>
    <row r="8850" spans="1:14" x14ac:dyDescent="0.25">
      <c r="A8850">
        <v>8842</v>
      </c>
      <c r="B8850">
        <v>234000</v>
      </c>
      <c r="C8850">
        <v>0.6</v>
      </c>
      <c r="E8850">
        <v>0</v>
      </c>
      <c r="F8850">
        <v>102.33499999999999</v>
      </c>
      <c r="G8850">
        <v>5.1000000000000004E-3</v>
      </c>
      <c r="H8850">
        <v>293.77339999999998</v>
      </c>
      <c r="I8850">
        <v>1.0412999999999999</v>
      </c>
      <c r="J8850">
        <v>39.547699999999999</v>
      </c>
      <c r="K8850">
        <v>0.47020000000000001</v>
      </c>
      <c r="L8850">
        <v>145.5702</v>
      </c>
      <c r="M8850">
        <v>0.25119999999999998</v>
      </c>
      <c r="N8850">
        <v>164.61369999999999</v>
      </c>
    </row>
    <row r="8851" spans="1:14" x14ac:dyDescent="0.25">
      <c r="A8851">
        <v>8843</v>
      </c>
      <c r="B8851">
        <v>237600</v>
      </c>
      <c r="C8851">
        <v>0.3</v>
      </c>
      <c r="E8851">
        <v>0</v>
      </c>
      <c r="F8851">
        <v>102.33499999999999</v>
      </c>
      <c r="G8851">
        <v>5.4999999999999997E-3</v>
      </c>
      <c r="H8851">
        <v>293.77379999999999</v>
      </c>
      <c r="I8851">
        <v>1.0290999999999999</v>
      </c>
      <c r="J8851">
        <v>39.535499999999999</v>
      </c>
      <c r="K8851">
        <v>0.46589999999999998</v>
      </c>
      <c r="L8851">
        <v>145.5659</v>
      </c>
      <c r="M8851">
        <v>0.24879999999999999</v>
      </c>
      <c r="N8851">
        <v>164.6113</v>
      </c>
    </row>
    <row r="8852" spans="1:14" x14ac:dyDescent="0.25">
      <c r="A8852">
        <v>8844</v>
      </c>
      <c r="B8852">
        <v>241200</v>
      </c>
      <c r="C8852">
        <v>0.6</v>
      </c>
      <c r="E8852">
        <v>0</v>
      </c>
      <c r="F8852">
        <v>102.33499999999999</v>
      </c>
      <c r="G8852">
        <v>6.1000000000000004E-3</v>
      </c>
      <c r="H8852">
        <v>293.77440000000001</v>
      </c>
      <c r="I8852">
        <v>1.0182</v>
      </c>
      <c r="J8852">
        <v>39.5246</v>
      </c>
      <c r="K8852">
        <v>0.46210000000000001</v>
      </c>
      <c r="L8852">
        <v>145.56209999999999</v>
      </c>
      <c r="M8852">
        <v>0.25019999999999998</v>
      </c>
      <c r="N8852">
        <v>164.61269999999999</v>
      </c>
    </row>
    <row r="8853" spans="1:14" x14ac:dyDescent="0.25">
      <c r="A8853">
        <v>8845</v>
      </c>
      <c r="B8853">
        <v>244800</v>
      </c>
      <c r="C8853">
        <v>0.3</v>
      </c>
      <c r="E8853">
        <v>1E-4</v>
      </c>
      <c r="F8853">
        <v>102.3351</v>
      </c>
      <c r="G8853">
        <v>6.4000000000000003E-3</v>
      </c>
      <c r="H8853">
        <v>293.7747</v>
      </c>
      <c r="I8853">
        <v>1.0084</v>
      </c>
      <c r="J8853">
        <v>39.514899999999997</v>
      </c>
      <c r="K8853">
        <v>0.47089999999999999</v>
      </c>
      <c r="L8853">
        <v>145.57089999999999</v>
      </c>
      <c r="M8853">
        <v>0.25440000000000002</v>
      </c>
      <c r="N8853">
        <v>164.61689999999999</v>
      </c>
    </row>
    <row r="8854" spans="1:14" x14ac:dyDescent="0.25">
      <c r="A8854">
        <v>8846</v>
      </c>
      <c r="B8854">
        <v>248400</v>
      </c>
      <c r="C8854">
        <v>0</v>
      </c>
      <c r="E8854">
        <v>0</v>
      </c>
      <c r="F8854">
        <v>102.33499999999999</v>
      </c>
      <c r="G8854">
        <v>6.1999999999999998E-3</v>
      </c>
      <c r="H8854">
        <v>293.77449999999999</v>
      </c>
      <c r="I8854">
        <v>1.0004999999999999</v>
      </c>
      <c r="J8854">
        <v>39.506999999999998</v>
      </c>
      <c r="K8854">
        <v>0.47799999999999998</v>
      </c>
      <c r="L8854">
        <v>145.578</v>
      </c>
      <c r="M8854">
        <v>0.26</v>
      </c>
      <c r="N8854">
        <v>164.6225</v>
      </c>
    </row>
    <row r="8855" spans="1:14" x14ac:dyDescent="0.25">
      <c r="A8855">
        <v>8847</v>
      </c>
      <c r="B8855">
        <v>252000</v>
      </c>
      <c r="C8855">
        <v>0.1</v>
      </c>
      <c r="E8855">
        <v>0</v>
      </c>
      <c r="F8855">
        <v>102.33499999999999</v>
      </c>
      <c r="G8855">
        <v>6.0000000000000001E-3</v>
      </c>
      <c r="H8855">
        <v>293.77429999999998</v>
      </c>
      <c r="I8855">
        <v>0.99409999999999998</v>
      </c>
      <c r="J8855">
        <v>39.500500000000002</v>
      </c>
      <c r="K8855">
        <v>0.4778</v>
      </c>
      <c r="L8855">
        <v>145.5778</v>
      </c>
      <c r="M8855">
        <v>0.26729999999999998</v>
      </c>
      <c r="N8855">
        <v>164.62989999999999</v>
      </c>
    </row>
    <row r="8856" spans="1:14" x14ac:dyDescent="0.25">
      <c r="A8856">
        <v>8848</v>
      </c>
      <c r="B8856">
        <v>255600</v>
      </c>
      <c r="C8856">
        <v>0.1</v>
      </c>
      <c r="E8856">
        <v>0</v>
      </c>
      <c r="F8856">
        <v>102.33499999999999</v>
      </c>
      <c r="G8856">
        <v>5.7000000000000002E-3</v>
      </c>
      <c r="H8856">
        <v>293.774</v>
      </c>
      <c r="I8856">
        <v>0.98819999999999997</v>
      </c>
      <c r="J8856">
        <v>39.494599999999998</v>
      </c>
      <c r="K8856">
        <v>0.4783</v>
      </c>
      <c r="L8856">
        <v>145.57830000000001</v>
      </c>
      <c r="M8856">
        <v>0.2878</v>
      </c>
      <c r="N8856">
        <v>164.65029999999999</v>
      </c>
    </row>
    <row r="8857" spans="1:14" x14ac:dyDescent="0.25">
      <c r="A8857">
        <v>8849</v>
      </c>
      <c r="B8857">
        <v>259200</v>
      </c>
      <c r="C8857">
        <v>0.1</v>
      </c>
      <c r="E8857">
        <v>0</v>
      </c>
      <c r="F8857">
        <v>102.33499999999999</v>
      </c>
      <c r="G8857">
        <v>5.4000000000000003E-3</v>
      </c>
      <c r="H8857">
        <v>293.77370000000002</v>
      </c>
      <c r="I8857">
        <v>0.98350000000000004</v>
      </c>
      <c r="J8857">
        <v>39.489899999999999</v>
      </c>
      <c r="K8857">
        <v>0.48399999999999999</v>
      </c>
      <c r="L8857">
        <v>145.584</v>
      </c>
      <c r="M8857">
        <v>0.30659999999999998</v>
      </c>
      <c r="N8857">
        <v>164.66909999999999</v>
      </c>
    </row>
    <row r="8858" spans="1:14" x14ac:dyDescent="0.25">
      <c r="A8858">
        <v>8850</v>
      </c>
      <c r="B8858">
        <v>262800</v>
      </c>
      <c r="C8858">
        <v>0.6</v>
      </c>
      <c r="E8858">
        <v>0</v>
      </c>
      <c r="F8858">
        <v>102.33499999999999</v>
      </c>
      <c r="G8858">
        <v>5.4000000000000003E-3</v>
      </c>
      <c r="H8858">
        <v>293.77370000000002</v>
      </c>
      <c r="I8858">
        <v>0.98229999999999995</v>
      </c>
      <c r="J8858">
        <v>39.488799999999998</v>
      </c>
      <c r="K8858">
        <v>0.49380000000000002</v>
      </c>
      <c r="L8858">
        <v>145.59379999999999</v>
      </c>
      <c r="M8858">
        <v>0.32379999999999998</v>
      </c>
      <c r="N8858">
        <v>164.68629999999999</v>
      </c>
    </row>
    <row r="8859" spans="1:14" x14ac:dyDescent="0.25">
      <c r="A8859">
        <v>8851</v>
      </c>
      <c r="B8859">
        <v>266400</v>
      </c>
      <c r="C8859">
        <v>1.4</v>
      </c>
      <c r="E8859">
        <v>0</v>
      </c>
      <c r="F8859">
        <v>102.33499999999999</v>
      </c>
      <c r="G8859">
        <v>6.1000000000000004E-3</v>
      </c>
      <c r="H8859">
        <v>293.77440000000001</v>
      </c>
      <c r="I8859">
        <v>0.98770000000000002</v>
      </c>
      <c r="J8859">
        <v>39.494100000000003</v>
      </c>
      <c r="K8859">
        <v>0.51470000000000005</v>
      </c>
      <c r="L8859">
        <v>145.6147</v>
      </c>
      <c r="M8859">
        <v>0.34210000000000002</v>
      </c>
      <c r="N8859">
        <v>164.7046</v>
      </c>
    </row>
    <row r="8860" spans="1:14" x14ac:dyDescent="0.25">
      <c r="A8860">
        <v>8852</v>
      </c>
      <c r="B8860">
        <v>270000</v>
      </c>
      <c r="C8860">
        <v>1.2</v>
      </c>
      <c r="E8860">
        <v>0</v>
      </c>
      <c r="F8860">
        <v>102.33499999999999</v>
      </c>
      <c r="G8860">
        <v>6.0000000000000001E-3</v>
      </c>
      <c r="H8860">
        <v>293.77440000000001</v>
      </c>
      <c r="I8860">
        <v>0.999</v>
      </c>
      <c r="J8860">
        <v>39.505499999999998</v>
      </c>
      <c r="K8860">
        <v>0.54590000000000005</v>
      </c>
      <c r="L8860">
        <v>145.64590000000001</v>
      </c>
      <c r="M8860">
        <v>0.36009999999999998</v>
      </c>
      <c r="N8860">
        <v>164.7226</v>
      </c>
    </row>
    <row r="8861" spans="1:14" x14ac:dyDescent="0.25">
      <c r="A8861">
        <v>8853</v>
      </c>
      <c r="B8861">
        <v>273600</v>
      </c>
      <c r="C8861">
        <v>0</v>
      </c>
      <c r="E8861">
        <v>0</v>
      </c>
      <c r="F8861">
        <v>102.33499999999999</v>
      </c>
      <c r="G8861">
        <v>4.4000000000000003E-3</v>
      </c>
      <c r="H8861">
        <v>293.77269999999999</v>
      </c>
      <c r="I8861">
        <v>1.0078</v>
      </c>
      <c r="J8861">
        <v>39.514299999999999</v>
      </c>
      <c r="K8861">
        <v>0.57789999999999997</v>
      </c>
      <c r="L8861">
        <v>145.67789999999999</v>
      </c>
      <c r="M8861">
        <v>0.36709999999999998</v>
      </c>
      <c r="N8861">
        <v>164.7296</v>
      </c>
    </row>
    <row r="8862" spans="1:14" x14ac:dyDescent="0.25">
      <c r="A8862">
        <v>8854</v>
      </c>
      <c r="B8862">
        <v>277200</v>
      </c>
      <c r="C8862">
        <v>0</v>
      </c>
      <c r="E8862">
        <v>6.9999999999999999E-4</v>
      </c>
      <c r="F8862">
        <v>102.3357</v>
      </c>
      <c r="G8862">
        <v>3.2000000000000002E-3</v>
      </c>
      <c r="H8862">
        <v>293.7715</v>
      </c>
      <c r="I8862">
        <v>1.0185999999999999</v>
      </c>
      <c r="J8862">
        <v>39.524999999999999</v>
      </c>
      <c r="K8862">
        <v>0.60609999999999997</v>
      </c>
      <c r="L8862">
        <v>145.70609999999999</v>
      </c>
      <c r="M8862">
        <v>0.37859999999999999</v>
      </c>
      <c r="N8862">
        <v>164.74109999999999</v>
      </c>
    </row>
    <row r="8863" spans="1:14" x14ac:dyDescent="0.25">
      <c r="A8863">
        <v>8855</v>
      </c>
      <c r="B8863">
        <v>280800</v>
      </c>
      <c r="C8863">
        <v>0</v>
      </c>
      <c r="E8863">
        <v>2.5999999999999999E-2</v>
      </c>
      <c r="F8863">
        <v>102.361</v>
      </c>
      <c r="G8863">
        <v>2.5000000000000001E-3</v>
      </c>
      <c r="H8863">
        <v>293.77080000000001</v>
      </c>
      <c r="I8863">
        <v>1.0381</v>
      </c>
      <c r="J8863">
        <v>39.544600000000003</v>
      </c>
      <c r="K8863">
        <v>0.63360000000000005</v>
      </c>
      <c r="L8863">
        <v>145.7336</v>
      </c>
      <c r="M8863">
        <v>0.39839999999999998</v>
      </c>
      <c r="N8863">
        <v>164.76089999999999</v>
      </c>
    </row>
    <row r="8864" spans="1:14" x14ac:dyDescent="0.25">
      <c r="A8864">
        <v>8856</v>
      </c>
      <c r="B8864">
        <v>284400</v>
      </c>
      <c r="C8864">
        <v>0</v>
      </c>
      <c r="E8864">
        <v>5.1700000000000003E-2</v>
      </c>
      <c r="F8864">
        <v>102.3867</v>
      </c>
      <c r="G8864">
        <v>2.0999999999999999E-3</v>
      </c>
      <c r="H8864">
        <v>293.7704</v>
      </c>
      <c r="I8864">
        <v>1.0662</v>
      </c>
      <c r="J8864">
        <v>39.572699999999998</v>
      </c>
      <c r="K8864">
        <v>0.6623</v>
      </c>
      <c r="L8864">
        <v>145.76230000000001</v>
      </c>
      <c r="M8864">
        <v>0.40889999999999999</v>
      </c>
      <c r="N8864">
        <v>164.7714</v>
      </c>
    </row>
    <row r="8865" spans="1:14" x14ac:dyDescent="0.25">
      <c r="A8865">
        <v>8857</v>
      </c>
      <c r="B8865">
        <v>288000</v>
      </c>
      <c r="C8865">
        <v>0</v>
      </c>
      <c r="E8865">
        <v>7.6100000000000001E-2</v>
      </c>
      <c r="F8865">
        <v>102.4111</v>
      </c>
      <c r="G8865">
        <v>1.8E-3</v>
      </c>
      <c r="H8865">
        <v>293.77019999999999</v>
      </c>
      <c r="I8865">
        <v>1.0934999999999999</v>
      </c>
      <c r="J8865">
        <v>39.599899999999998</v>
      </c>
      <c r="K8865">
        <v>0.70699999999999996</v>
      </c>
      <c r="L8865">
        <v>145.80699999999999</v>
      </c>
      <c r="M8865">
        <v>0.42449999999999999</v>
      </c>
      <c r="N8865">
        <v>164.78700000000001</v>
      </c>
    </row>
    <row r="8866" spans="1:14" x14ac:dyDescent="0.25">
      <c r="A8866">
        <v>8858</v>
      </c>
      <c r="B8866">
        <v>291600</v>
      </c>
      <c r="C8866">
        <v>0</v>
      </c>
      <c r="E8866">
        <v>0.1085</v>
      </c>
      <c r="F8866">
        <v>102.4435</v>
      </c>
      <c r="G8866">
        <v>1.6000000000000001E-3</v>
      </c>
      <c r="H8866">
        <v>293.76990000000001</v>
      </c>
      <c r="I8866">
        <v>1.1268</v>
      </c>
      <c r="J8866">
        <v>39.633200000000002</v>
      </c>
      <c r="K8866">
        <v>0.73899999999999999</v>
      </c>
      <c r="L8866">
        <v>145.839</v>
      </c>
      <c r="M8866">
        <v>0.43859999999999999</v>
      </c>
      <c r="N8866">
        <v>164.80109999999999</v>
      </c>
    </row>
    <row r="8867" spans="1:14" x14ac:dyDescent="0.25">
      <c r="A8867">
        <v>8859</v>
      </c>
      <c r="B8867">
        <v>295200</v>
      </c>
      <c r="C8867">
        <v>0</v>
      </c>
      <c r="E8867">
        <v>0.13600000000000001</v>
      </c>
      <c r="F8867">
        <v>102.471</v>
      </c>
      <c r="G8867">
        <v>1.4E-3</v>
      </c>
      <c r="H8867">
        <v>293.7697</v>
      </c>
      <c r="I8867">
        <v>1.1649</v>
      </c>
      <c r="J8867">
        <v>39.671300000000002</v>
      </c>
      <c r="K8867">
        <v>0.75990000000000002</v>
      </c>
      <c r="L8867">
        <v>145.85990000000001</v>
      </c>
      <c r="M8867">
        <v>0.44140000000000001</v>
      </c>
      <c r="N8867">
        <v>164.8039</v>
      </c>
    </row>
    <row r="8868" spans="1:14" x14ac:dyDescent="0.25">
      <c r="A8868">
        <v>8860</v>
      </c>
      <c r="B8868">
        <v>298800</v>
      </c>
      <c r="C8868">
        <v>0</v>
      </c>
      <c r="E8868">
        <v>0.1575</v>
      </c>
      <c r="F8868">
        <v>102.49250000000001</v>
      </c>
      <c r="G8868">
        <v>1.1999999999999999E-3</v>
      </c>
      <c r="H8868">
        <v>293.76949999999999</v>
      </c>
      <c r="I8868">
        <v>1.2134</v>
      </c>
      <c r="J8868">
        <v>39.719799999999999</v>
      </c>
      <c r="K8868">
        <v>0.78569999999999995</v>
      </c>
      <c r="L8868">
        <v>145.88570000000001</v>
      </c>
      <c r="M8868">
        <v>0.43369999999999997</v>
      </c>
      <c r="N8868">
        <v>164.7962</v>
      </c>
    </row>
    <row r="8869" spans="1:14" x14ac:dyDescent="0.25">
      <c r="A8869">
        <v>8861</v>
      </c>
      <c r="B8869">
        <v>302400</v>
      </c>
      <c r="C8869">
        <v>0</v>
      </c>
      <c r="E8869">
        <v>0.1701</v>
      </c>
      <c r="F8869">
        <v>102.5051</v>
      </c>
      <c r="G8869">
        <v>1.1999999999999999E-3</v>
      </c>
      <c r="H8869">
        <v>293.76949999999999</v>
      </c>
      <c r="I8869">
        <v>1.2635000000000001</v>
      </c>
      <c r="J8869">
        <v>39.770000000000003</v>
      </c>
      <c r="K8869">
        <v>0.78390000000000004</v>
      </c>
      <c r="L8869">
        <v>145.88390000000001</v>
      </c>
      <c r="M8869">
        <v>0.42659999999999998</v>
      </c>
      <c r="N8869">
        <v>164.78909999999999</v>
      </c>
    </row>
    <row r="8870" spans="1:14" x14ac:dyDescent="0.25">
      <c r="A8870">
        <v>8862</v>
      </c>
      <c r="B8870">
        <v>306000</v>
      </c>
      <c r="C8870">
        <v>0</v>
      </c>
      <c r="E8870">
        <v>0.183</v>
      </c>
      <c r="F8870">
        <v>102.518</v>
      </c>
      <c r="G8870">
        <v>1.2999999999999999E-3</v>
      </c>
      <c r="H8870">
        <v>293.76960000000003</v>
      </c>
      <c r="I8870">
        <v>1.3112999999999999</v>
      </c>
      <c r="J8870">
        <v>39.817799999999998</v>
      </c>
      <c r="K8870">
        <v>0.76729999999999998</v>
      </c>
      <c r="L8870">
        <v>145.8673</v>
      </c>
      <c r="M8870">
        <v>0.41870000000000002</v>
      </c>
      <c r="N8870">
        <v>164.78120000000001</v>
      </c>
    </row>
    <row r="8871" spans="1:14" x14ac:dyDescent="0.25">
      <c r="A8871">
        <v>8863</v>
      </c>
      <c r="B8871">
        <v>309600</v>
      </c>
      <c r="C8871">
        <v>0</v>
      </c>
      <c r="E8871">
        <v>0.19020000000000001</v>
      </c>
      <c r="F8871">
        <v>102.5252</v>
      </c>
      <c r="G8871">
        <v>1.4E-3</v>
      </c>
      <c r="H8871">
        <v>293.7697</v>
      </c>
      <c r="I8871">
        <v>1.3669</v>
      </c>
      <c r="J8871">
        <v>39.8733</v>
      </c>
      <c r="K8871">
        <v>0.75419999999999998</v>
      </c>
      <c r="L8871">
        <v>145.85419999999999</v>
      </c>
      <c r="M8871">
        <v>0.41039999999999999</v>
      </c>
      <c r="N8871">
        <v>164.77289999999999</v>
      </c>
    </row>
    <row r="8872" spans="1:14" x14ac:dyDescent="0.25">
      <c r="A8872">
        <v>8864</v>
      </c>
      <c r="B8872">
        <v>313200</v>
      </c>
      <c r="C8872">
        <v>0</v>
      </c>
      <c r="E8872">
        <v>0.1827</v>
      </c>
      <c r="F8872">
        <v>102.5177</v>
      </c>
      <c r="G8872">
        <v>1.6000000000000001E-3</v>
      </c>
      <c r="H8872">
        <v>293.76990000000001</v>
      </c>
      <c r="I8872">
        <v>1.4208000000000001</v>
      </c>
      <c r="J8872">
        <v>39.927199999999999</v>
      </c>
      <c r="K8872">
        <v>0.71909999999999996</v>
      </c>
      <c r="L8872">
        <v>145.81909999999999</v>
      </c>
      <c r="M8872">
        <v>0.40379999999999999</v>
      </c>
      <c r="N8872">
        <v>164.7663</v>
      </c>
    </row>
    <row r="8873" spans="1:14" x14ac:dyDescent="0.25">
      <c r="A8873">
        <v>8865</v>
      </c>
      <c r="B8873">
        <v>316800</v>
      </c>
      <c r="C8873">
        <v>0</v>
      </c>
      <c r="E8873">
        <v>0.1686</v>
      </c>
      <c r="F8873">
        <v>102.50360000000001</v>
      </c>
      <c r="G8873">
        <v>1.6999999999999999E-3</v>
      </c>
      <c r="H8873">
        <v>293.77010000000001</v>
      </c>
      <c r="I8873">
        <v>1.4583999999999999</v>
      </c>
      <c r="J8873">
        <v>39.9649</v>
      </c>
      <c r="K8873">
        <v>0.69020000000000004</v>
      </c>
      <c r="L8873">
        <v>145.7902</v>
      </c>
      <c r="M8873">
        <v>0.39750000000000002</v>
      </c>
      <c r="N8873">
        <v>164.76</v>
      </c>
    </row>
    <row r="8874" spans="1:14" x14ac:dyDescent="0.25">
      <c r="A8874">
        <v>8866</v>
      </c>
      <c r="B8874">
        <v>320400</v>
      </c>
      <c r="C8874">
        <v>0.1</v>
      </c>
      <c r="E8874">
        <v>0.1537</v>
      </c>
      <c r="F8874">
        <v>102.48869999999999</v>
      </c>
      <c r="G8874">
        <v>2.0999999999999999E-3</v>
      </c>
      <c r="H8874">
        <v>293.7704</v>
      </c>
      <c r="I8874">
        <v>1.4892000000000001</v>
      </c>
      <c r="J8874">
        <v>39.995600000000003</v>
      </c>
      <c r="K8874">
        <v>0.67410000000000003</v>
      </c>
      <c r="L8874">
        <v>145.7741</v>
      </c>
      <c r="M8874">
        <v>0.40749999999999997</v>
      </c>
      <c r="N8874">
        <v>164.77</v>
      </c>
    </row>
    <row r="8875" spans="1:14" x14ac:dyDescent="0.25">
      <c r="A8875">
        <v>8867</v>
      </c>
      <c r="B8875">
        <v>324000</v>
      </c>
      <c r="C8875">
        <v>0</v>
      </c>
      <c r="E8875">
        <v>0.1376</v>
      </c>
      <c r="F8875">
        <v>102.4726</v>
      </c>
      <c r="G8875">
        <v>2.2000000000000001E-3</v>
      </c>
      <c r="H8875">
        <v>293.77050000000003</v>
      </c>
      <c r="I8875">
        <v>1.5056</v>
      </c>
      <c r="J8875">
        <v>40.012099999999997</v>
      </c>
      <c r="K8875">
        <v>0.6552</v>
      </c>
      <c r="L8875">
        <v>145.7552</v>
      </c>
      <c r="M8875">
        <v>0.40110000000000001</v>
      </c>
      <c r="N8875">
        <v>164.7636</v>
      </c>
    </row>
    <row r="8876" spans="1:14" x14ac:dyDescent="0.25">
      <c r="A8876">
        <v>8868</v>
      </c>
      <c r="B8876">
        <v>327600</v>
      </c>
      <c r="C8876">
        <v>0</v>
      </c>
      <c r="E8876">
        <v>0.1235</v>
      </c>
      <c r="F8876">
        <v>102.4585</v>
      </c>
      <c r="G8876">
        <v>2.3E-3</v>
      </c>
      <c r="H8876">
        <v>293.7706</v>
      </c>
      <c r="I8876">
        <v>1.4965999999999999</v>
      </c>
      <c r="J8876">
        <v>40.003100000000003</v>
      </c>
      <c r="K8876">
        <v>0.63890000000000002</v>
      </c>
      <c r="L8876">
        <v>145.7389</v>
      </c>
      <c r="M8876">
        <v>0.39400000000000002</v>
      </c>
      <c r="N8876">
        <v>164.75649999999999</v>
      </c>
    </row>
    <row r="8877" spans="1:14" x14ac:dyDescent="0.25">
      <c r="A8877">
        <v>8869</v>
      </c>
      <c r="B8877">
        <v>331200</v>
      </c>
      <c r="C8877">
        <v>0</v>
      </c>
      <c r="E8877">
        <v>0.1113</v>
      </c>
      <c r="F8877">
        <v>102.44629999999999</v>
      </c>
      <c r="G8877">
        <v>2.3999999999999998E-3</v>
      </c>
      <c r="H8877">
        <v>293.77069999999998</v>
      </c>
      <c r="I8877">
        <v>1.468</v>
      </c>
      <c r="J8877">
        <v>39.974400000000003</v>
      </c>
      <c r="K8877">
        <v>0.62390000000000001</v>
      </c>
      <c r="L8877">
        <v>145.72389999999999</v>
      </c>
      <c r="M8877">
        <v>0.3871</v>
      </c>
      <c r="N8877">
        <v>164.74959999999999</v>
      </c>
    </row>
    <row r="8878" spans="1:14" x14ac:dyDescent="0.25">
      <c r="A8878">
        <v>8870</v>
      </c>
      <c r="B8878">
        <v>334800</v>
      </c>
      <c r="C8878">
        <v>0</v>
      </c>
      <c r="E8878">
        <v>9.8000000000000004E-2</v>
      </c>
      <c r="F8878">
        <v>102.43300000000001</v>
      </c>
      <c r="G8878">
        <v>2.3999999999999998E-3</v>
      </c>
      <c r="H8878">
        <v>293.77080000000001</v>
      </c>
      <c r="I8878">
        <v>1.4345000000000001</v>
      </c>
      <c r="J8878">
        <v>39.941000000000003</v>
      </c>
      <c r="K8878">
        <v>0.61380000000000001</v>
      </c>
      <c r="L8878">
        <v>145.71379999999999</v>
      </c>
      <c r="M8878">
        <v>0.38150000000000001</v>
      </c>
      <c r="N8878">
        <v>164.744</v>
      </c>
    </row>
    <row r="8879" spans="1:14" x14ac:dyDescent="0.25">
      <c r="A8879">
        <v>8871</v>
      </c>
      <c r="B8879">
        <v>338400</v>
      </c>
      <c r="C8879">
        <v>0</v>
      </c>
      <c r="E8879">
        <v>8.3400000000000002E-2</v>
      </c>
      <c r="F8879">
        <v>102.41840000000001</v>
      </c>
      <c r="G8879">
        <v>2.3999999999999998E-3</v>
      </c>
      <c r="H8879">
        <v>293.77069999999998</v>
      </c>
      <c r="I8879">
        <v>1.3985000000000001</v>
      </c>
      <c r="J8879">
        <v>39.904899999999998</v>
      </c>
      <c r="K8879">
        <v>0.60440000000000005</v>
      </c>
      <c r="L8879">
        <v>145.70439999999999</v>
      </c>
      <c r="M8879">
        <v>0.37609999999999999</v>
      </c>
      <c r="N8879">
        <v>164.73859999999999</v>
      </c>
    </row>
    <row r="8880" spans="1:14" x14ac:dyDescent="0.25">
      <c r="A8880">
        <v>8872</v>
      </c>
      <c r="B8880">
        <v>342000</v>
      </c>
      <c r="C8880">
        <v>0</v>
      </c>
      <c r="E8880">
        <v>7.1400000000000005E-2</v>
      </c>
      <c r="F8880">
        <v>102.4064</v>
      </c>
      <c r="G8880">
        <v>2.3999999999999998E-3</v>
      </c>
      <c r="H8880">
        <v>293.77069999999998</v>
      </c>
      <c r="I8880">
        <v>1.3663000000000001</v>
      </c>
      <c r="J8880">
        <v>39.872799999999998</v>
      </c>
      <c r="K8880">
        <v>0.59719999999999995</v>
      </c>
      <c r="L8880">
        <v>145.69720000000001</v>
      </c>
      <c r="M8880">
        <v>0.37040000000000001</v>
      </c>
      <c r="N8880">
        <v>164.7329</v>
      </c>
    </row>
    <row r="8881" spans="1:14" x14ac:dyDescent="0.25">
      <c r="A8881">
        <v>8873</v>
      </c>
      <c r="B8881">
        <v>345600</v>
      </c>
      <c r="C8881">
        <v>0</v>
      </c>
      <c r="E8881">
        <v>6.0299999999999999E-2</v>
      </c>
      <c r="F8881">
        <v>102.39530000000001</v>
      </c>
      <c r="G8881">
        <v>2.3E-3</v>
      </c>
      <c r="H8881">
        <v>293.7706</v>
      </c>
      <c r="I8881">
        <v>1.3385</v>
      </c>
      <c r="J8881">
        <v>39.844999999999999</v>
      </c>
      <c r="K8881">
        <v>0.58560000000000001</v>
      </c>
      <c r="L8881">
        <v>145.68559999999999</v>
      </c>
      <c r="M8881">
        <v>0.36709999999999998</v>
      </c>
      <c r="N8881">
        <v>164.7296</v>
      </c>
    </row>
    <row r="8882" spans="1:14" x14ac:dyDescent="0.25">
      <c r="A8882">
        <v>8874</v>
      </c>
      <c r="B8882">
        <v>349200</v>
      </c>
      <c r="C8882">
        <v>0</v>
      </c>
      <c r="E8882">
        <v>4.9799999999999997E-2</v>
      </c>
      <c r="F8882">
        <v>102.3848</v>
      </c>
      <c r="G8882">
        <v>2.3E-3</v>
      </c>
      <c r="H8882">
        <v>293.7706</v>
      </c>
      <c r="I8882">
        <v>1.3121</v>
      </c>
      <c r="J8882">
        <v>39.818600000000004</v>
      </c>
      <c r="K8882">
        <v>0.57079999999999997</v>
      </c>
      <c r="L8882">
        <v>145.67080000000001</v>
      </c>
      <c r="M8882">
        <v>0.36320000000000002</v>
      </c>
      <c r="N8882">
        <v>164.72569999999999</v>
      </c>
    </row>
    <row r="8883" spans="1:14" x14ac:dyDescent="0.25">
      <c r="A8883">
        <v>8875</v>
      </c>
      <c r="B8883">
        <v>352800</v>
      </c>
      <c r="C8883">
        <v>0</v>
      </c>
      <c r="E8883">
        <v>4.0599999999999997E-2</v>
      </c>
      <c r="F8883">
        <v>102.37560000000001</v>
      </c>
      <c r="G8883">
        <v>2.2000000000000001E-3</v>
      </c>
      <c r="H8883">
        <v>293.77050000000003</v>
      </c>
      <c r="I8883">
        <v>1.2861</v>
      </c>
      <c r="J8883">
        <v>39.7926</v>
      </c>
      <c r="K8883">
        <v>0.55610000000000004</v>
      </c>
      <c r="L8883">
        <v>145.65610000000001</v>
      </c>
      <c r="M8883">
        <v>0.35959999999999998</v>
      </c>
      <c r="N8883">
        <v>164.72210000000001</v>
      </c>
    </row>
    <row r="8884" spans="1:14" x14ac:dyDescent="0.25">
      <c r="A8884">
        <v>8876</v>
      </c>
      <c r="B8884">
        <v>356400</v>
      </c>
      <c r="C8884">
        <v>0</v>
      </c>
      <c r="E8884">
        <v>3.15E-2</v>
      </c>
      <c r="F8884">
        <v>102.3665</v>
      </c>
      <c r="G8884">
        <v>2.2000000000000001E-3</v>
      </c>
      <c r="H8884">
        <v>293.77050000000003</v>
      </c>
      <c r="I8884">
        <v>1.2602</v>
      </c>
      <c r="J8884">
        <v>39.766599999999997</v>
      </c>
      <c r="K8884">
        <v>0.54510000000000003</v>
      </c>
      <c r="L8884">
        <v>145.64510000000001</v>
      </c>
      <c r="M8884">
        <v>0.34989999999999999</v>
      </c>
      <c r="N8884">
        <v>164.7124</v>
      </c>
    </row>
    <row r="8885" spans="1:14" x14ac:dyDescent="0.25">
      <c r="A8885">
        <v>8877</v>
      </c>
      <c r="B8885">
        <v>360000</v>
      </c>
      <c r="C8885">
        <v>0</v>
      </c>
      <c r="E8885">
        <v>2.18E-2</v>
      </c>
      <c r="F8885">
        <v>102.35680000000001</v>
      </c>
      <c r="G8885">
        <v>2.0999999999999999E-3</v>
      </c>
      <c r="H8885">
        <v>293.7704</v>
      </c>
      <c r="I8885">
        <v>1.2357</v>
      </c>
      <c r="J8885">
        <v>39.742199999999997</v>
      </c>
      <c r="K8885">
        <v>0.53320000000000001</v>
      </c>
      <c r="L8885">
        <v>145.63319999999999</v>
      </c>
      <c r="M8885">
        <v>0.3397</v>
      </c>
      <c r="N8885">
        <v>164.7022</v>
      </c>
    </row>
    <row r="8886" spans="1:14" x14ac:dyDescent="0.25">
      <c r="A8886">
        <v>8878</v>
      </c>
      <c r="B8886">
        <v>363600</v>
      </c>
      <c r="C8886">
        <v>0</v>
      </c>
      <c r="E8886">
        <v>1.1599999999999999E-2</v>
      </c>
      <c r="F8886">
        <v>102.3466</v>
      </c>
      <c r="G8886">
        <v>2E-3</v>
      </c>
      <c r="H8886">
        <v>293.77030000000002</v>
      </c>
      <c r="I8886">
        <v>1.2134</v>
      </c>
      <c r="J8886">
        <v>39.719799999999999</v>
      </c>
      <c r="K8886">
        <v>0.52449999999999997</v>
      </c>
      <c r="L8886">
        <v>145.62450000000001</v>
      </c>
      <c r="M8886">
        <v>0.3291</v>
      </c>
      <c r="N8886">
        <v>164.69159999999999</v>
      </c>
    </row>
    <row r="8887" spans="1:14" x14ac:dyDescent="0.25">
      <c r="A8887">
        <v>8879</v>
      </c>
      <c r="B8887">
        <v>367200</v>
      </c>
      <c r="C8887">
        <v>0</v>
      </c>
      <c r="E8887">
        <v>3.5999999999999999E-3</v>
      </c>
      <c r="F8887">
        <v>102.3386</v>
      </c>
      <c r="G8887">
        <v>1.9E-3</v>
      </c>
      <c r="H8887">
        <v>293.77019999999999</v>
      </c>
      <c r="I8887">
        <v>1.1919999999999999</v>
      </c>
      <c r="J8887">
        <v>39.698399999999999</v>
      </c>
      <c r="K8887">
        <v>0.51590000000000003</v>
      </c>
      <c r="L8887">
        <v>145.61590000000001</v>
      </c>
      <c r="M8887">
        <v>0.31790000000000002</v>
      </c>
      <c r="N8887">
        <v>164.68049999999999</v>
      </c>
    </row>
    <row r="8888" spans="1:14" x14ac:dyDescent="0.25">
      <c r="A8888">
        <v>8880</v>
      </c>
      <c r="B8888">
        <v>370800</v>
      </c>
      <c r="C8888">
        <v>0</v>
      </c>
      <c r="E8888">
        <v>0</v>
      </c>
      <c r="F8888">
        <v>102.33499999999999</v>
      </c>
      <c r="G8888">
        <v>1.8E-3</v>
      </c>
      <c r="H8888">
        <v>293.77010000000001</v>
      </c>
      <c r="I8888">
        <v>1.1726000000000001</v>
      </c>
      <c r="J8888">
        <v>39.679099999999998</v>
      </c>
      <c r="K8888">
        <v>0.50649999999999995</v>
      </c>
      <c r="L8888">
        <v>145.60650000000001</v>
      </c>
      <c r="M8888">
        <v>0.30969999999999998</v>
      </c>
      <c r="N8888">
        <v>164.6722</v>
      </c>
    </row>
    <row r="8889" spans="1:14" x14ac:dyDescent="0.25">
      <c r="A8889">
        <v>8881</v>
      </c>
      <c r="B8889">
        <v>374400</v>
      </c>
      <c r="C8889">
        <v>0</v>
      </c>
      <c r="E8889">
        <v>0</v>
      </c>
      <c r="F8889">
        <v>102.33499999999999</v>
      </c>
      <c r="G8889">
        <v>1.8E-3</v>
      </c>
      <c r="H8889">
        <v>293.77010000000001</v>
      </c>
      <c r="I8889">
        <v>1.1551</v>
      </c>
      <c r="J8889">
        <v>39.661499999999997</v>
      </c>
      <c r="K8889">
        <v>0.4975</v>
      </c>
      <c r="L8889">
        <v>145.5975</v>
      </c>
      <c r="M8889">
        <v>0.30070000000000002</v>
      </c>
      <c r="N8889">
        <v>164.66319999999999</v>
      </c>
    </row>
    <row r="8890" spans="1:14" x14ac:dyDescent="0.25">
      <c r="A8890">
        <v>8882</v>
      </c>
      <c r="B8890">
        <v>378000</v>
      </c>
      <c r="C8890">
        <v>0</v>
      </c>
      <c r="E8890">
        <v>0</v>
      </c>
      <c r="F8890">
        <v>102.33499999999999</v>
      </c>
      <c r="G8890">
        <v>1.6999999999999999E-3</v>
      </c>
      <c r="H8890">
        <v>293.77</v>
      </c>
      <c r="I8890">
        <v>1.1352</v>
      </c>
      <c r="J8890">
        <v>39.6417</v>
      </c>
      <c r="K8890">
        <v>0.49230000000000002</v>
      </c>
      <c r="L8890">
        <v>145.5924</v>
      </c>
      <c r="M8890">
        <v>0.2913</v>
      </c>
      <c r="N8890">
        <v>164.65379999999999</v>
      </c>
    </row>
    <row r="8891" spans="1:14" x14ac:dyDescent="0.25">
      <c r="A8891">
        <v>8883</v>
      </c>
      <c r="B8891">
        <v>381600</v>
      </c>
      <c r="C8891">
        <v>0</v>
      </c>
      <c r="E8891">
        <v>0</v>
      </c>
      <c r="F8891">
        <v>102.33499999999999</v>
      </c>
      <c r="G8891">
        <v>1.6000000000000001E-3</v>
      </c>
      <c r="H8891">
        <v>293.76990000000001</v>
      </c>
      <c r="I8891">
        <v>1.1161000000000001</v>
      </c>
      <c r="J8891">
        <v>39.622500000000002</v>
      </c>
      <c r="K8891">
        <v>0.48580000000000001</v>
      </c>
      <c r="L8891">
        <v>145.58580000000001</v>
      </c>
      <c r="M8891">
        <v>0.28339999999999999</v>
      </c>
      <c r="N8891">
        <v>164.64599999999999</v>
      </c>
    </row>
    <row r="8892" spans="1:14" x14ac:dyDescent="0.25">
      <c r="A8892">
        <v>8884</v>
      </c>
      <c r="B8892">
        <v>385200</v>
      </c>
      <c r="C8892">
        <v>0</v>
      </c>
      <c r="E8892">
        <v>0</v>
      </c>
      <c r="F8892">
        <v>102.33499999999999</v>
      </c>
      <c r="G8892">
        <v>1.6000000000000001E-3</v>
      </c>
      <c r="H8892">
        <v>293.76990000000001</v>
      </c>
      <c r="I8892">
        <v>1.0986</v>
      </c>
      <c r="J8892">
        <v>39.6051</v>
      </c>
      <c r="K8892">
        <v>0.48120000000000002</v>
      </c>
      <c r="L8892">
        <v>145.5813</v>
      </c>
      <c r="M8892">
        <v>0.27439999999999998</v>
      </c>
      <c r="N8892">
        <v>164.6369</v>
      </c>
    </row>
    <row r="8893" spans="1:14" x14ac:dyDescent="0.25">
      <c r="A8893">
        <v>8885</v>
      </c>
      <c r="B8893">
        <v>388800</v>
      </c>
      <c r="C8893">
        <v>0</v>
      </c>
      <c r="E8893">
        <v>0</v>
      </c>
      <c r="F8893">
        <v>102.33499999999999</v>
      </c>
      <c r="G8893">
        <v>1.5E-3</v>
      </c>
      <c r="H8893">
        <v>293.76979999999998</v>
      </c>
      <c r="I8893">
        <v>1.0818000000000001</v>
      </c>
      <c r="J8893">
        <v>39.588200000000001</v>
      </c>
      <c r="K8893">
        <v>0.47789999999999999</v>
      </c>
      <c r="L8893">
        <v>145.5779</v>
      </c>
      <c r="M8893">
        <v>0.2666</v>
      </c>
      <c r="N8893">
        <v>164.62909999999999</v>
      </c>
    </row>
    <row r="8894" spans="1:14" x14ac:dyDescent="0.25">
      <c r="A8894">
        <v>8886</v>
      </c>
      <c r="B8894">
        <v>392400</v>
      </c>
      <c r="C8894">
        <v>0</v>
      </c>
      <c r="E8894">
        <v>0</v>
      </c>
      <c r="F8894">
        <v>102.33499999999999</v>
      </c>
      <c r="G8894">
        <v>1.5E-3</v>
      </c>
      <c r="H8894">
        <v>293.76979999999998</v>
      </c>
      <c r="I8894">
        <v>1.0665</v>
      </c>
      <c r="J8894">
        <v>39.572899999999997</v>
      </c>
      <c r="K8894">
        <v>0.47839999999999999</v>
      </c>
      <c r="L8894">
        <v>145.57839999999999</v>
      </c>
      <c r="M8894">
        <v>0.26040000000000002</v>
      </c>
      <c r="N8894">
        <v>164.62289999999999</v>
      </c>
    </row>
    <row r="8895" spans="1:14" x14ac:dyDescent="0.25">
      <c r="A8895">
        <v>8887</v>
      </c>
      <c r="B8895">
        <v>396000</v>
      </c>
      <c r="C8895">
        <v>0</v>
      </c>
      <c r="E8895">
        <v>0</v>
      </c>
      <c r="F8895">
        <v>102.33499999999999</v>
      </c>
      <c r="G8895">
        <v>1.5E-3</v>
      </c>
      <c r="H8895">
        <v>293.76979999999998</v>
      </c>
      <c r="I8895">
        <v>1.0506</v>
      </c>
      <c r="J8895">
        <v>39.557099999999998</v>
      </c>
      <c r="K8895">
        <v>0.47889999999999999</v>
      </c>
      <c r="L8895">
        <v>145.5789</v>
      </c>
      <c r="M8895">
        <v>0.25330000000000003</v>
      </c>
      <c r="N8895">
        <v>164.61580000000001</v>
      </c>
    </row>
    <row r="8896" spans="1:14" x14ac:dyDescent="0.25">
      <c r="A8896">
        <v>8888</v>
      </c>
      <c r="B8896">
        <v>399600</v>
      </c>
      <c r="C8896">
        <v>0</v>
      </c>
      <c r="E8896">
        <v>0</v>
      </c>
      <c r="F8896">
        <v>102.33499999999999</v>
      </c>
      <c r="G8896">
        <v>1.5E-3</v>
      </c>
      <c r="H8896">
        <v>293.76979999999998</v>
      </c>
      <c r="I8896">
        <v>1.0365</v>
      </c>
      <c r="J8896">
        <v>39.542999999999999</v>
      </c>
      <c r="K8896">
        <v>0.4738</v>
      </c>
      <c r="L8896">
        <v>145.57390000000001</v>
      </c>
      <c r="M8896">
        <v>0.2475</v>
      </c>
      <c r="N8896">
        <v>164.61</v>
      </c>
    </row>
    <row r="8897" spans="1:14" x14ac:dyDescent="0.25">
      <c r="A8897">
        <v>8889</v>
      </c>
      <c r="B8897">
        <v>403200</v>
      </c>
      <c r="C8897">
        <v>0</v>
      </c>
      <c r="E8897">
        <v>0</v>
      </c>
      <c r="F8897">
        <v>102.33499999999999</v>
      </c>
      <c r="G8897">
        <v>1.4E-3</v>
      </c>
      <c r="H8897">
        <v>293.7697</v>
      </c>
      <c r="I8897">
        <v>1.0218</v>
      </c>
      <c r="J8897">
        <v>39.528300000000002</v>
      </c>
      <c r="K8897">
        <v>0.46110000000000001</v>
      </c>
      <c r="L8897">
        <v>145.56110000000001</v>
      </c>
      <c r="M8897">
        <v>0.24399999999999999</v>
      </c>
      <c r="N8897">
        <v>164.60650000000001</v>
      </c>
    </row>
    <row r="8898" spans="1:14" x14ac:dyDescent="0.25">
      <c r="A8898">
        <v>8890</v>
      </c>
      <c r="B8898">
        <v>406800</v>
      </c>
      <c r="C8898">
        <v>0</v>
      </c>
      <c r="E8898">
        <v>2.0000000000000001E-4</v>
      </c>
      <c r="F8898">
        <v>102.3352</v>
      </c>
      <c r="G8898">
        <v>1.5E-3</v>
      </c>
      <c r="H8898">
        <v>293.76979999999998</v>
      </c>
      <c r="I8898">
        <v>1.0079</v>
      </c>
      <c r="J8898">
        <v>39.514400000000002</v>
      </c>
      <c r="K8898">
        <v>0.45079999999999998</v>
      </c>
      <c r="L8898">
        <v>145.55080000000001</v>
      </c>
      <c r="M8898">
        <v>0.2387</v>
      </c>
      <c r="N8898">
        <v>164.60120000000001</v>
      </c>
    </row>
    <row r="8899" spans="1:14" x14ac:dyDescent="0.25">
      <c r="A8899">
        <v>8891</v>
      </c>
      <c r="B8899">
        <v>410400</v>
      </c>
      <c r="C8899">
        <v>0</v>
      </c>
      <c r="E8899">
        <v>2.9999999999999997E-4</v>
      </c>
      <c r="F8899">
        <v>102.3353</v>
      </c>
      <c r="G8899">
        <v>1.5E-3</v>
      </c>
      <c r="H8899">
        <v>293.76979999999998</v>
      </c>
      <c r="I8899">
        <v>0.99399999999999999</v>
      </c>
      <c r="J8899">
        <v>39.500500000000002</v>
      </c>
      <c r="K8899">
        <v>0.4425</v>
      </c>
      <c r="L8899">
        <v>145.54259999999999</v>
      </c>
      <c r="M8899">
        <v>0.23350000000000001</v>
      </c>
      <c r="N8899">
        <v>164.596</v>
      </c>
    </row>
    <row r="8900" spans="1:14" x14ac:dyDescent="0.25">
      <c r="A8900">
        <v>8892</v>
      </c>
      <c r="B8900">
        <v>414000</v>
      </c>
      <c r="C8900">
        <v>0</v>
      </c>
      <c r="E8900">
        <v>2.9999999999999997E-4</v>
      </c>
      <c r="F8900">
        <v>102.3353</v>
      </c>
      <c r="G8900">
        <v>1.5E-3</v>
      </c>
      <c r="H8900">
        <v>293.76979999999998</v>
      </c>
      <c r="I8900">
        <v>0.98180000000000001</v>
      </c>
      <c r="J8900">
        <v>39.488199999999999</v>
      </c>
      <c r="K8900">
        <v>0.43419999999999997</v>
      </c>
      <c r="L8900">
        <v>145.5342</v>
      </c>
      <c r="M8900">
        <v>0.22889999999999999</v>
      </c>
      <c r="N8900">
        <v>164.59139999999999</v>
      </c>
    </row>
    <row r="8901" spans="1:14" x14ac:dyDescent="0.25">
      <c r="A8901">
        <v>8893</v>
      </c>
      <c r="B8901">
        <v>417600</v>
      </c>
      <c r="C8901">
        <v>0</v>
      </c>
      <c r="E8901">
        <v>5.9999999999999995E-4</v>
      </c>
      <c r="F8901">
        <v>102.3356</v>
      </c>
      <c r="G8901">
        <v>1.5E-3</v>
      </c>
      <c r="H8901">
        <v>293.76979999999998</v>
      </c>
      <c r="I8901">
        <v>0.96819999999999995</v>
      </c>
      <c r="J8901">
        <v>39.474699999999999</v>
      </c>
      <c r="K8901">
        <v>0.42199999999999999</v>
      </c>
      <c r="L8901">
        <v>145.52199999999999</v>
      </c>
      <c r="M8901">
        <v>0.22339999999999999</v>
      </c>
      <c r="N8901">
        <v>164.58600000000001</v>
      </c>
    </row>
    <row r="8902" spans="1:14" x14ac:dyDescent="0.25">
      <c r="A8902">
        <v>8894</v>
      </c>
      <c r="B8902">
        <v>421200</v>
      </c>
      <c r="C8902">
        <v>0</v>
      </c>
      <c r="E8902">
        <v>8.0000000000000004E-4</v>
      </c>
      <c r="F8902">
        <v>102.33580000000001</v>
      </c>
      <c r="G8902">
        <v>1.5E-3</v>
      </c>
      <c r="H8902">
        <v>293.76979999999998</v>
      </c>
      <c r="I8902">
        <v>0.95740000000000003</v>
      </c>
      <c r="J8902">
        <v>39.463799999999999</v>
      </c>
      <c r="K8902">
        <v>0.41649999999999998</v>
      </c>
      <c r="L8902">
        <v>145.51650000000001</v>
      </c>
      <c r="M8902">
        <v>0.2198</v>
      </c>
      <c r="N8902">
        <v>164.5823</v>
      </c>
    </row>
    <row r="8903" spans="1:14" x14ac:dyDescent="0.25">
      <c r="A8903">
        <v>8895</v>
      </c>
      <c r="B8903">
        <v>424800</v>
      </c>
      <c r="C8903">
        <v>0</v>
      </c>
      <c r="E8903">
        <v>8.9999999999999998E-4</v>
      </c>
      <c r="F8903">
        <v>102.3359</v>
      </c>
      <c r="G8903">
        <v>1.5E-3</v>
      </c>
      <c r="H8903">
        <v>293.76979999999998</v>
      </c>
      <c r="I8903">
        <v>0.94450000000000001</v>
      </c>
      <c r="J8903">
        <v>39.451000000000001</v>
      </c>
      <c r="K8903">
        <v>0.40989999999999999</v>
      </c>
      <c r="L8903">
        <v>145.50989999999999</v>
      </c>
      <c r="M8903">
        <v>0.21560000000000001</v>
      </c>
      <c r="N8903">
        <v>164.57810000000001</v>
      </c>
    </row>
    <row r="8904" spans="1:14" x14ac:dyDescent="0.25">
      <c r="A8904">
        <v>8896</v>
      </c>
      <c r="B8904">
        <v>428400</v>
      </c>
      <c r="C8904">
        <v>0</v>
      </c>
      <c r="E8904">
        <v>8.9999999999999998E-4</v>
      </c>
      <c r="F8904">
        <v>102.3359</v>
      </c>
      <c r="G8904">
        <v>1.5E-3</v>
      </c>
      <c r="H8904">
        <v>293.76979999999998</v>
      </c>
      <c r="I8904">
        <v>0.93369999999999997</v>
      </c>
      <c r="J8904">
        <v>39.440199999999997</v>
      </c>
      <c r="K8904">
        <v>0.40279999999999999</v>
      </c>
      <c r="L8904">
        <v>145.50280000000001</v>
      </c>
      <c r="M8904">
        <v>0.2097</v>
      </c>
      <c r="N8904">
        <v>164.57220000000001</v>
      </c>
    </row>
    <row r="8905" spans="1:14" x14ac:dyDescent="0.25">
      <c r="A8905">
        <v>8897</v>
      </c>
      <c r="B8905">
        <v>432000</v>
      </c>
      <c r="C8905">
        <v>0</v>
      </c>
      <c r="E8905">
        <v>8.9999999999999998E-4</v>
      </c>
      <c r="F8905">
        <v>102.3359</v>
      </c>
      <c r="G8905">
        <v>1.5E-3</v>
      </c>
      <c r="H8905">
        <v>293.76990000000001</v>
      </c>
      <c r="I8905">
        <v>0.92200000000000004</v>
      </c>
      <c r="J8905">
        <v>39.4285</v>
      </c>
      <c r="K8905">
        <v>0.39729999999999999</v>
      </c>
      <c r="L8905">
        <v>145.4973</v>
      </c>
      <c r="M8905">
        <v>0.2044</v>
      </c>
      <c r="N8905">
        <v>164.5669</v>
      </c>
    </row>
    <row r="8906" spans="1:14" x14ac:dyDescent="0.25">
      <c r="A8906">
        <v>8898</v>
      </c>
      <c r="B8906">
        <v>435600</v>
      </c>
      <c r="C8906">
        <v>0</v>
      </c>
      <c r="E8906">
        <v>8.9999999999999998E-4</v>
      </c>
      <c r="F8906">
        <v>102.3359</v>
      </c>
      <c r="G8906">
        <v>1.6000000000000001E-3</v>
      </c>
      <c r="H8906">
        <v>293.76990000000001</v>
      </c>
      <c r="I8906">
        <v>0.91</v>
      </c>
      <c r="J8906">
        <v>39.416499999999999</v>
      </c>
      <c r="K8906">
        <v>0.3901</v>
      </c>
      <c r="L8906">
        <v>145.49010000000001</v>
      </c>
      <c r="M8906">
        <v>0.19819999999999999</v>
      </c>
      <c r="N8906">
        <v>164.5607</v>
      </c>
    </row>
    <row r="8907" spans="1:14" x14ac:dyDescent="0.25">
      <c r="A8907">
        <v>8899</v>
      </c>
      <c r="B8907">
        <v>439200</v>
      </c>
      <c r="C8907">
        <v>0</v>
      </c>
      <c r="E8907">
        <v>8.9999999999999998E-4</v>
      </c>
      <c r="F8907">
        <v>102.3359</v>
      </c>
      <c r="G8907">
        <v>1.6000000000000001E-3</v>
      </c>
      <c r="H8907">
        <v>293.76990000000001</v>
      </c>
      <c r="I8907">
        <v>0.89900000000000002</v>
      </c>
      <c r="J8907">
        <v>39.4054</v>
      </c>
      <c r="K8907">
        <v>0.38190000000000002</v>
      </c>
      <c r="L8907">
        <v>145.4819</v>
      </c>
      <c r="M8907">
        <v>0.19359999999999999</v>
      </c>
      <c r="N8907">
        <v>164.55609999999999</v>
      </c>
    </row>
    <row r="8908" spans="1:14" x14ac:dyDescent="0.25">
      <c r="A8908">
        <v>8900</v>
      </c>
      <c r="B8908">
        <v>442800</v>
      </c>
      <c r="C8908">
        <v>0</v>
      </c>
      <c r="E8908">
        <v>8.9999999999999998E-4</v>
      </c>
      <c r="F8908">
        <v>102.3359</v>
      </c>
      <c r="G8908">
        <v>1.6000000000000001E-3</v>
      </c>
      <c r="H8908">
        <v>293.76990000000001</v>
      </c>
      <c r="I8908">
        <v>0.88819999999999999</v>
      </c>
      <c r="J8908">
        <v>39.3947</v>
      </c>
      <c r="K8908">
        <v>0.3745</v>
      </c>
      <c r="L8908">
        <v>145.47450000000001</v>
      </c>
      <c r="M8908">
        <v>0.18959999999999999</v>
      </c>
      <c r="N8908">
        <v>164.5522</v>
      </c>
    </row>
    <row r="8909" spans="1:14" x14ac:dyDescent="0.25">
      <c r="A8909">
        <v>8901</v>
      </c>
      <c r="B8909">
        <v>446400</v>
      </c>
      <c r="C8909">
        <v>0</v>
      </c>
      <c r="E8909">
        <v>8.0000000000000004E-4</v>
      </c>
      <c r="F8909">
        <v>102.33580000000001</v>
      </c>
      <c r="G8909">
        <v>1.6000000000000001E-3</v>
      </c>
      <c r="H8909">
        <v>293.76990000000001</v>
      </c>
      <c r="I8909">
        <v>0.87770000000000004</v>
      </c>
      <c r="J8909">
        <v>39.3842</v>
      </c>
      <c r="K8909">
        <v>0.36770000000000003</v>
      </c>
      <c r="L8909">
        <v>145.46770000000001</v>
      </c>
      <c r="M8909">
        <v>0.1847</v>
      </c>
      <c r="N8909">
        <v>164.5472</v>
      </c>
    </row>
    <row r="8910" spans="1:14" x14ac:dyDescent="0.25">
      <c r="A8910">
        <v>8902</v>
      </c>
      <c r="B8910">
        <v>450000</v>
      </c>
      <c r="C8910">
        <v>0</v>
      </c>
      <c r="E8910">
        <v>8.0000000000000004E-4</v>
      </c>
      <c r="F8910">
        <v>102.33580000000001</v>
      </c>
      <c r="G8910">
        <v>1.6000000000000001E-3</v>
      </c>
      <c r="H8910">
        <v>293.76990000000001</v>
      </c>
      <c r="I8910">
        <v>0.86829999999999996</v>
      </c>
      <c r="J8910">
        <v>39.374699999999997</v>
      </c>
      <c r="K8910">
        <v>0.36109999999999998</v>
      </c>
      <c r="L8910">
        <v>145.46109999999999</v>
      </c>
      <c r="M8910">
        <v>0.17910000000000001</v>
      </c>
      <c r="N8910">
        <v>164.54159999999999</v>
      </c>
    </row>
    <row r="8911" spans="1:14" x14ac:dyDescent="0.25">
      <c r="A8911">
        <v>8903</v>
      </c>
      <c r="B8911">
        <v>453600</v>
      </c>
      <c r="C8911">
        <v>0</v>
      </c>
      <c r="E8911">
        <v>8.0000000000000004E-4</v>
      </c>
      <c r="F8911">
        <v>102.33580000000001</v>
      </c>
      <c r="G8911">
        <v>1.6000000000000001E-3</v>
      </c>
      <c r="H8911">
        <v>293.77</v>
      </c>
      <c r="I8911">
        <v>0.85840000000000005</v>
      </c>
      <c r="J8911">
        <v>39.364899999999999</v>
      </c>
      <c r="K8911">
        <v>0.35370000000000001</v>
      </c>
      <c r="L8911">
        <v>145.4537</v>
      </c>
      <c r="M8911">
        <v>0.17519999999999999</v>
      </c>
      <c r="N8911">
        <v>164.5377</v>
      </c>
    </row>
    <row r="8912" spans="1:14" x14ac:dyDescent="0.25">
      <c r="A8912">
        <v>8904</v>
      </c>
      <c r="B8912">
        <v>457200</v>
      </c>
      <c r="C8912">
        <v>0</v>
      </c>
      <c r="E8912">
        <v>8.0000000000000004E-4</v>
      </c>
      <c r="F8912">
        <v>102.33580000000001</v>
      </c>
      <c r="G8912">
        <v>1.6999999999999999E-3</v>
      </c>
      <c r="H8912">
        <v>293.77</v>
      </c>
      <c r="I8912">
        <v>0.84860000000000002</v>
      </c>
      <c r="J8912">
        <v>39.354999999999997</v>
      </c>
      <c r="K8912">
        <v>0.35199999999999998</v>
      </c>
      <c r="L8912">
        <v>145.452</v>
      </c>
      <c r="M8912">
        <v>0.17119999999999999</v>
      </c>
      <c r="N8912">
        <v>164.53370000000001</v>
      </c>
    </row>
    <row r="8913" spans="1:14" x14ac:dyDescent="0.25">
      <c r="A8913">
        <v>8905</v>
      </c>
      <c r="B8913">
        <v>460800</v>
      </c>
      <c r="C8913">
        <v>0</v>
      </c>
      <c r="E8913">
        <v>8.0000000000000004E-4</v>
      </c>
      <c r="F8913">
        <v>102.33580000000001</v>
      </c>
      <c r="G8913">
        <v>1.6999999999999999E-3</v>
      </c>
      <c r="H8913">
        <v>293.77</v>
      </c>
      <c r="I8913">
        <v>0.83850000000000002</v>
      </c>
      <c r="J8913">
        <v>39.344900000000003</v>
      </c>
      <c r="K8913">
        <v>0.33879999999999999</v>
      </c>
      <c r="L8913">
        <v>145.43879999999999</v>
      </c>
      <c r="M8913">
        <v>0.1668</v>
      </c>
      <c r="N8913">
        <v>164.52930000000001</v>
      </c>
    </row>
    <row r="8914" spans="1:14" x14ac:dyDescent="0.25">
      <c r="A8914">
        <v>8906</v>
      </c>
      <c r="B8914">
        <v>464400</v>
      </c>
      <c r="C8914">
        <v>0</v>
      </c>
      <c r="E8914">
        <v>8.0000000000000004E-4</v>
      </c>
      <c r="F8914">
        <v>102.33580000000001</v>
      </c>
      <c r="G8914">
        <v>1.6999999999999999E-3</v>
      </c>
      <c r="H8914">
        <v>293.77</v>
      </c>
      <c r="I8914">
        <v>0.82869999999999999</v>
      </c>
      <c r="J8914">
        <v>39.3352</v>
      </c>
      <c r="K8914">
        <v>0.32979999999999998</v>
      </c>
      <c r="L8914">
        <v>145.4298</v>
      </c>
      <c r="M8914">
        <v>0.16309999999999999</v>
      </c>
      <c r="N8914">
        <v>164.5257</v>
      </c>
    </row>
    <row r="8915" spans="1:14" x14ac:dyDescent="0.25">
      <c r="A8915">
        <v>8907</v>
      </c>
      <c r="B8915">
        <v>468000</v>
      </c>
      <c r="C8915">
        <v>0</v>
      </c>
      <c r="E8915">
        <v>8.0000000000000004E-4</v>
      </c>
      <c r="F8915">
        <v>102.33580000000001</v>
      </c>
      <c r="G8915">
        <v>1.6999999999999999E-3</v>
      </c>
      <c r="H8915">
        <v>293.77</v>
      </c>
      <c r="I8915">
        <v>0.81989999999999996</v>
      </c>
      <c r="J8915">
        <v>39.326300000000003</v>
      </c>
      <c r="K8915">
        <v>0.3231</v>
      </c>
      <c r="L8915">
        <v>145.42310000000001</v>
      </c>
      <c r="M8915">
        <v>0.1598</v>
      </c>
      <c r="N8915">
        <v>164.5223</v>
      </c>
    </row>
    <row r="8916" spans="1:14" x14ac:dyDescent="0.25">
      <c r="A8916">
        <v>8908</v>
      </c>
      <c r="B8916">
        <v>471600</v>
      </c>
      <c r="C8916">
        <v>0</v>
      </c>
      <c r="E8916">
        <v>6.9999999999999999E-4</v>
      </c>
      <c r="F8916">
        <v>102.3357</v>
      </c>
      <c r="G8916">
        <v>1.6999999999999999E-3</v>
      </c>
      <c r="H8916">
        <v>293.77</v>
      </c>
      <c r="I8916">
        <v>0.81089999999999995</v>
      </c>
      <c r="J8916">
        <v>39.317399999999999</v>
      </c>
      <c r="K8916">
        <v>0.31730000000000003</v>
      </c>
      <c r="L8916">
        <v>145.41730000000001</v>
      </c>
      <c r="M8916">
        <v>0.1555</v>
      </c>
      <c r="N8916">
        <v>164.518</v>
      </c>
    </row>
    <row r="8917" spans="1:14" x14ac:dyDescent="0.25">
      <c r="A8917">
        <v>8909</v>
      </c>
      <c r="B8917">
        <v>475200</v>
      </c>
      <c r="C8917">
        <v>0</v>
      </c>
      <c r="E8917">
        <v>5.9999999999999995E-4</v>
      </c>
      <c r="F8917">
        <v>102.3356</v>
      </c>
      <c r="G8917">
        <v>1.6999999999999999E-3</v>
      </c>
      <c r="H8917">
        <v>293.77</v>
      </c>
      <c r="I8917">
        <v>0.8024</v>
      </c>
      <c r="J8917">
        <v>39.308799999999998</v>
      </c>
      <c r="K8917">
        <v>0.31440000000000001</v>
      </c>
      <c r="L8917">
        <v>145.4144</v>
      </c>
      <c r="M8917">
        <v>0.1522</v>
      </c>
      <c r="N8917">
        <v>164.5147</v>
      </c>
    </row>
    <row r="8918" spans="1:14" x14ac:dyDescent="0.25">
      <c r="A8918">
        <v>8910</v>
      </c>
      <c r="B8918">
        <v>478800</v>
      </c>
      <c r="C8918">
        <v>0</v>
      </c>
      <c r="E8918">
        <v>5.0000000000000001E-4</v>
      </c>
      <c r="F8918">
        <v>102.3355</v>
      </c>
      <c r="G8918">
        <v>1.6999999999999999E-3</v>
      </c>
      <c r="H8918">
        <v>293.77</v>
      </c>
      <c r="I8918">
        <v>0.79410000000000003</v>
      </c>
      <c r="J8918">
        <v>39.3005</v>
      </c>
      <c r="K8918">
        <v>0.31269999999999998</v>
      </c>
      <c r="L8918">
        <v>145.4128</v>
      </c>
      <c r="M8918">
        <v>0.14929999999999999</v>
      </c>
      <c r="N8918">
        <v>164.51179999999999</v>
      </c>
    </row>
    <row r="8919" spans="1:14" x14ac:dyDescent="0.25">
      <c r="A8919">
        <v>8911</v>
      </c>
      <c r="B8919">
        <v>482400</v>
      </c>
      <c r="C8919">
        <v>0</v>
      </c>
      <c r="E8919">
        <v>4.0000000000000002E-4</v>
      </c>
      <c r="F8919">
        <v>102.33540000000001</v>
      </c>
      <c r="G8919">
        <v>1.6999999999999999E-3</v>
      </c>
      <c r="H8919">
        <v>293.77</v>
      </c>
      <c r="I8919">
        <v>0.78580000000000005</v>
      </c>
      <c r="J8919">
        <v>39.292299999999997</v>
      </c>
      <c r="K8919">
        <v>0.30809999999999998</v>
      </c>
      <c r="L8919">
        <v>145.40809999999999</v>
      </c>
      <c r="M8919">
        <v>0.1459</v>
      </c>
      <c r="N8919">
        <v>164.50839999999999</v>
      </c>
    </row>
    <row r="8920" spans="1:14" x14ac:dyDescent="0.25">
      <c r="A8920">
        <v>8912</v>
      </c>
      <c r="B8920">
        <v>486000</v>
      </c>
      <c r="C8920">
        <v>0</v>
      </c>
      <c r="E8920">
        <v>2.9999999999999997E-4</v>
      </c>
      <c r="F8920">
        <v>102.3353</v>
      </c>
      <c r="G8920">
        <v>1.6999999999999999E-3</v>
      </c>
      <c r="H8920">
        <v>293.77</v>
      </c>
      <c r="I8920">
        <v>0.77859999999999996</v>
      </c>
      <c r="J8920">
        <v>39.284999999999997</v>
      </c>
      <c r="K8920">
        <v>0.30270000000000002</v>
      </c>
      <c r="L8920">
        <v>145.40270000000001</v>
      </c>
      <c r="M8920">
        <v>0.14280000000000001</v>
      </c>
      <c r="N8920">
        <v>164.50530000000001</v>
      </c>
    </row>
    <row r="8921" spans="1:14" x14ac:dyDescent="0.25">
      <c r="A8921">
        <v>8913</v>
      </c>
      <c r="B8921">
        <v>489600</v>
      </c>
      <c r="C8921">
        <v>0</v>
      </c>
      <c r="E8921">
        <v>2.0000000000000001E-4</v>
      </c>
      <c r="F8921">
        <v>102.3352</v>
      </c>
      <c r="G8921">
        <v>1.6999999999999999E-3</v>
      </c>
      <c r="H8921">
        <v>293.77010000000001</v>
      </c>
      <c r="I8921">
        <v>0.77100000000000002</v>
      </c>
      <c r="J8921">
        <v>39.277500000000003</v>
      </c>
      <c r="K8921">
        <v>0.2974</v>
      </c>
      <c r="L8921">
        <v>145.3974</v>
      </c>
      <c r="M8921">
        <v>0.14130000000000001</v>
      </c>
      <c r="N8921">
        <v>164.50380000000001</v>
      </c>
    </row>
    <row r="8922" spans="1:14" x14ac:dyDescent="0.25">
      <c r="A8922">
        <v>8914</v>
      </c>
      <c r="B8922">
        <v>493200</v>
      </c>
      <c r="C8922">
        <v>0</v>
      </c>
      <c r="E8922">
        <v>2.0000000000000001E-4</v>
      </c>
      <c r="F8922">
        <v>102.3352</v>
      </c>
      <c r="G8922">
        <v>1.6999999999999999E-3</v>
      </c>
      <c r="H8922">
        <v>293.77010000000001</v>
      </c>
      <c r="I8922">
        <v>0.76329999999999998</v>
      </c>
      <c r="J8922">
        <v>39.269799999999996</v>
      </c>
      <c r="K8922">
        <v>0.29360000000000003</v>
      </c>
      <c r="L8922">
        <v>145.39359999999999</v>
      </c>
      <c r="M8922">
        <v>0.1391</v>
      </c>
      <c r="N8922">
        <v>164.5016</v>
      </c>
    </row>
    <row r="8923" spans="1:14" x14ac:dyDescent="0.25">
      <c r="A8923">
        <v>8915</v>
      </c>
      <c r="B8923">
        <v>496800</v>
      </c>
      <c r="C8923">
        <v>0</v>
      </c>
      <c r="E8923">
        <v>1E-4</v>
      </c>
      <c r="F8923">
        <v>102.3351</v>
      </c>
      <c r="G8923">
        <v>1.6999999999999999E-3</v>
      </c>
      <c r="H8923">
        <v>293.77010000000001</v>
      </c>
      <c r="I8923">
        <v>0.75549999999999995</v>
      </c>
      <c r="J8923">
        <v>39.261899999999997</v>
      </c>
      <c r="K8923">
        <v>0.2888</v>
      </c>
      <c r="L8923">
        <v>145.3888</v>
      </c>
      <c r="M8923">
        <v>0.1358</v>
      </c>
      <c r="N8923">
        <v>164.4983</v>
      </c>
    </row>
    <row r="8924" spans="1:14" x14ac:dyDescent="0.25">
      <c r="A8924">
        <v>8916</v>
      </c>
      <c r="B8924">
        <v>500400</v>
      </c>
      <c r="C8924">
        <v>0.6</v>
      </c>
      <c r="E8924">
        <v>1E-4</v>
      </c>
      <c r="F8924">
        <v>102.3351</v>
      </c>
      <c r="G8924">
        <v>2.3E-3</v>
      </c>
      <c r="H8924">
        <v>293.77069999999998</v>
      </c>
      <c r="I8924">
        <v>0.75009999999999999</v>
      </c>
      <c r="J8924">
        <v>39.256599999999999</v>
      </c>
      <c r="K8924">
        <v>0.28820000000000001</v>
      </c>
      <c r="L8924">
        <v>145.38829999999999</v>
      </c>
      <c r="M8924">
        <v>0.13489999999999999</v>
      </c>
      <c r="N8924">
        <v>164.4974</v>
      </c>
    </row>
    <row r="8925" spans="1:14" x14ac:dyDescent="0.25">
      <c r="A8925">
        <v>8917</v>
      </c>
      <c r="B8925">
        <v>504000</v>
      </c>
      <c r="C8925">
        <v>0.1</v>
      </c>
      <c r="E8925">
        <v>0</v>
      </c>
      <c r="F8925">
        <v>102.33499999999999</v>
      </c>
      <c r="G8925">
        <v>2.3999999999999998E-3</v>
      </c>
      <c r="H8925">
        <v>293.77080000000001</v>
      </c>
      <c r="I8925">
        <v>0.74380000000000002</v>
      </c>
      <c r="J8925">
        <v>39.250300000000003</v>
      </c>
      <c r="K8925">
        <v>0.28510000000000002</v>
      </c>
      <c r="L8925">
        <v>145.38509999999999</v>
      </c>
      <c r="M8925">
        <v>0.13420000000000001</v>
      </c>
      <c r="N8925">
        <v>164.4967</v>
      </c>
    </row>
    <row r="8926" spans="1:14" x14ac:dyDescent="0.25">
      <c r="A8926">
        <v>8918</v>
      </c>
      <c r="B8926">
        <v>507600</v>
      </c>
      <c r="C8926">
        <v>0.1</v>
      </c>
      <c r="E8926">
        <v>0</v>
      </c>
      <c r="F8926">
        <v>102.33499999999999</v>
      </c>
      <c r="G8926">
        <v>2.5999999999999999E-3</v>
      </c>
      <c r="H8926">
        <v>293.77089999999998</v>
      </c>
      <c r="I8926">
        <v>0.73770000000000002</v>
      </c>
      <c r="J8926">
        <v>39.244199999999999</v>
      </c>
      <c r="K8926">
        <v>0.28299999999999997</v>
      </c>
      <c r="L8926">
        <v>145.38300000000001</v>
      </c>
      <c r="M8926">
        <v>0.13320000000000001</v>
      </c>
      <c r="N8926">
        <v>164.4957</v>
      </c>
    </row>
    <row r="8927" spans="1:14" x14ac:dyDescent="0.25">
      <c r="A8927">
        <v>8919</v>
      </c>
      <c r="B8927">
        <v>511200</v>
      </c>
      <c r="C8927">
        <v>0.5</v>
      </c>
      <c r="E8927">
        <v>0</v>
      </c>
      <c r="F8927">
        <v>102.33499999999999</v>
      </c>
      <c r="G8927">
        <v>3.0000000000000001E-3</v>
      </c>
      <c r="H8927">
        <v>293.77140000000003</v>
      </c>
      <c r="I8927">
        <v>0.73350000000000004</v>
      </c>
      <c r="J8927">
        <v>39.24</v>
      </c>
      <c r="K8927">
        <v>0.28510000000000002</v>
      </c>
      <c r="L8927">
        <v>145.38509999999999</v>
      </c>
      <c r="M8927">
        <v>0.13300000000000001</v>
      </c>
      <c r="N8927">
        <v>164.49549999999999</v>
      </c>
    </row>
    <row r="8928" spans="1:14" x14ac:dyDescent="0.25">
      <c r="A8928">
        <v>8920</v>
      </c>
      <c r="B8928">
        <v>514800</v>
      </c>
      <c r="C8928">
        <v>1.3</v>
      </c>
      <c r="E8928">
        <v>0</v>
      </c>
      <c r="F8928">
        <v>102.33499999999999</v>
      </c>
      <c r="G8928">
        <v>4.3E-3</v>
      </c>
      <c r="H8928">
        <v>293.77260000000001</v>
      </c>
      <c r="I8928">
        <v>0.73380000000000001</v>
      </c>
      <c r="J8928">
        <v>39.240299999999998</v>
      </c>
      <c r="K8928">
        <v>0.2989</v>
      </c>
      <c r="L8928">
        <v>145.3989</v>
      </c>
      <c r="M8928">
        <v>0.13769999999999999</v>
      </c>
      <c r="N8928">
        <v>164.50020000000001</v>
      </c>
    </row>
    <row r="8929" spans="1:14" x14ac:dyDescent="0.25">
      <c r="A8929">
        <v>8921</v>
      </c>
      <c r="B8929">
        <v>518400</v>
      </c>
      <c r="C8929">
        <v>0.9</v>
      </c>
      <c r="E8929">
        <v>0</v>
      </c>
      <c r="F8929">
        <v>102.33499999999999</v>
      </c>
      <c r="G8929">
        <v>5.1999999999999998E-3</v>
      </c>
      <c r="H8929">
        <v>293.77350000000001</v>
      </c>
      <c r="I8929">
        <v>0.73529999999999995</v>
      </c>
      <c r="J8929">
        <v>39.241700000000002</v>
      </c>
      <c r="K8929">
        <v>0.31369999999999998</v>
      </c>
      <c r="L8929">
        <v>145.41370000000001</v>
      </c>
      <c r="M8929">
        <v>0.14410000000000001</v>
      </c>
      <c r="N8929">
        <v>164.50659999999999</v>
      </c>
    </row>
    <row r="8930" spans="1:14" x14ac:dyDescent="0.25">
      <c r="A8930">
        <v>8922</v>
      </c>
      <c r="B8930">
        <v>522000</v>
      </c>
      <c r="C8930">
        <v>1.2</v>
      </c>
      <c r="E8930">
        <v>0</v>
      </c>
      <c r="F8930">
        <v>102.33499999999999</v>
      </c>
      <c r="G8930">
        <v>6.1000000000000004E-3</v>
      </c>
      <c r="H8930">
        <v>293.77440000000001</v>
      </c>
      <c r="I8930">
        <v>0.73970000000000002</v>
      </c>
      <c r="J8930">
        <v>39.246200000000002</v>
      </c>
      <c r="K8930">
        <v>0.33650000000000002</v>
      </c>
      <c r="L8930">
        <v>145.4365</v>
      </c>
      <c r="M8930">
        <v>0.1555</v>
      </c>
      <c r="N8930">
        <v>164.518</v>
      </c>
    </row>
    <row r="8931" spans="1:14" x14ac:dyDescent="0.25">
      <c r="A8931">
        <v>8923</v>
      </c>
      <c r="B8931">
        <v>525600</v>
      </c>
      <c r="C8931">
        <v>0.2</v>
      </c>
      <c r="E8931">
        <v>1E-4</v>
      </c>
      <c r="F8931">
        <v>102.3351</v>
      </c>
      <c r="G8931">
        <v>5.7999999999999996E-3</v>
      </c>
      <c r="H8931">
        <v>293.77409999999998</v>
      </c>
      <c r="I8931">
        <v>0.74150000000000005</v>
      </c>
      <c r="J8931">
        <v>39.247999999999998</v>
      </c>
      <c r="K8931">
        <v>0.3548</v>
      </c>
      <c r="L8931">
        <v>145.45480000000001</v>
      </c>
      <c r="M8931">
        <v>0.17549999999999999</v>
      </c>
      <c r="N8931">
        <v>164.53800000000001</v>
      </c>
    </row>
    <row r="8932" spans="1:14" x14ac:dyDescent="0.25">
      <c r="A8932">
        <v>8924</v>
      </c>
      <c r="B8932">
        <v>529200</v>
      </c>
      <c r="C8932">
        <v>0.1</v>
      </c>
      <c r="E8932">
        <v>2.9999999999999997E-4</v>
      </c>
      <c r="F8932">
        <v>102.3353</v>
      </c>
      <c r="G8932">
        <v>5.0000000000000001E-3</v>
      </c>
      <c r="H8932">
        <v>293.77330000000001</v>
      </c>
      <c r="I8932">
        <v>0.74380000000000002</v>
      </c>
      <c r="J8932">
        <v>39.2502</v>
      </c>
      <c r="K8932">
        <v>0.39269999999999999</v>
      </c>
      <c r="L8932">
        <v>145.49270000000001</v>
      </c>
      <c r="M8932">
        <v>0.20760000000000001</v>
      </c>
      <c r="N8932">
        <v>164.5701</v>
      </c>
    </row>
    <row r="8933" spans="1:14" x14ac:dyDescent="0.25">
      <c r="A8933">
        <v>8925</v>
      </c>
      <c r="B8933">
        <v>532800</v>
      </c>
      <c r="C8933">
        <v>0.1</v>
      </c>
      <c r="E8933">
        <v>6.9999999999999999E-4</v>
      </c>
      <c r="F8933">
        <v>102.3357</v>
      </c>
      <c r="G8933">
        <v>4.1999999999999997E-3</v>
      </c>
      <c r="H8933">
        <v>293.77249999999998</v>
      </c>
      <c r="I8933">
        <v>0.74780000000000002</v>
      </c>
      <c r="J8933">
        <v>39.254300000000001</v>
      </c>
      <c r="K8933">
        <v>0.4113</v>
      </c>
      <c r="L8933">
        <v>145.51130000000001</v>
      </c>
      <c r="M8933">
        <v>0.2432</v>
      </c>
      <c r="N8933">
        <v>164.60570000000001</v>
      </c>
    </row>
    <row r="8934" spans="1:14" x14ac:dyDescent="0.25">
      <c r="A8934">
        <v>8926</v>
      </c>
      <c r="B8934">
        <v>536400</v>
      </c>
      <c r="C8934">
        <v>0</v>
      </c>
      <c r="E8934">
        <v>6.9999999999999999E-4</v>
      </c>
      <c r="F8934">
        <v>102.3357</v>
      </c>
      <c r="G8934">
        <v>3.3999999999999998E-3</v>
      </c>
      <c r="H8934">
        <v>293.77170000000001</v>
      </c>
      <c r="I8934">
        <v>0.75919999999999999</v>
      </c>
      <c r="J8934">
        <v>39.265700000000002</v>
      </c>
      <c r="K8934">
        <v>0.44690000000000002</v>
      </c>
      <c r="L8934">
        <v>145.54689999999999</v>
      </c>
      <c r="M8934">
        <v>0.29809999999999998</v>
      </c>
      <c r="N8934">
        <v>164.66059999999999</v>
      </c>
    </row>
    <row r="8935" spans="1:14" x14ac:dyDescent="0.25">
      <c r="A8935">
        <v>8927</v>
      </c>
      <c r="B8935">
        <v>540000</v>
      </c>
      <c r="C8935">
        <v>0</v>
      </c>
      <c r="E8935">
        <v>8.0000000000000004E-4</v>
      </c>
      <c r="F8935">
        <v>102.33580000000001</v>
      </c>
      <c r="G8935">
        <v>2.8E-3</v>
      </c>
      <c r="H8935">
        <v>293.77109999999999</v>
      </c>
      <c r="I8935">
        <v>0.7742</v>
      </c>
      <c r="J8935">
        <v>39.280700000000003</v>
      </c>
      <c r="K8935">
        <v>0.4778</v>
      </c>
      <c r="L8935">
        <v>145.5778</v>
      </c>
      <c r="M8935">
        <v>0.35870000000000002</v>
      </c>
      <c r="N8935">
        <v>164.72120000000001</v>
      </c>
    </row>
    <row r="8936" spans="1:14" x14ac:dyDescent="0.25">
      <c r="A8936">
        <v>8928</v>
      </c>
      <c r="B8936">
        <v>543600</v>
      </c>
      <c r="C8936">
        <v>0</v>
      </c>
      <c r="E8936">
        <v>8.0000000000000004E-4</v>
      </c>
      <c r="F8936">
        <v>102.33580000000001</v>
      </c>
      <c r="G8936">
        <v>2.3999999999999998E-3</v>
      </c>
      <c r="H8936">
        <v>293.77069999999998</v>
      </c>
      <c r="I8936">
        <v>0.78610000000000002</v>
      </c>
      <c r="J8936">
        <v>39.2926</v>
      </c>
      <c r="K8936">
        <v>0.5131</v>
      </c>
      <c r="L8936">
        <v>145.6131</v>
      </c>
      <c r="M8936">
        <v>0.37869999999999998</v>
      </c>
      <c r="N8936">
        <v>164.74119999999999</v>
      </c>
    </row>
    <row r="8937" spans="1:14" x14ac:dyDescent="0.25">
      <c r="A8937">
        <v>8929</v>
      </c>
      <c r="B8937">
        <v>547200</v>
      </c>
      <c r="C8937">
        <v>0</v>
      </c>
      <c r="E8937">
        <v>2.9999999999999997E-4</v>
      </c>
      <c r="F8937">
        <v>102.3353</v>
      </c>
      <c r="G8937">
        <v>2E-3</v>
      </c>
      <c r="H8937">
        <v>293.7704</v>
      </c>
      <c r="I8937">
        <v>0.80169999999999997</v>
      </c>
      <c r="J8937">
        <v>39.308199999999999</v>
      </c>
      <c r="K8937">
        <v>0.55600000000000005</v>
      </c>
      <c r="L8937">
        <v>145.65600000000001</v>
      </c>
      <c r="M8937">
        <v>0.39119999999999999</v>
      </c>
      <c r="N8937">
        <v>164.75370000000001</v>
      </c>
    </row>
    <row r="8938" spans="1:14" x14ac:dyDescent="0.25">
      <c r="A8938">
        <v>8930</v>
      </c>
      <c r="B8938">
        <v>550800</v>
      </c>
      <c r="C8938">
        <v>0</v>
      </c>
      <c r="E8938">
        <v>0</v>
      </c>
      <c r="F8938">
        <v>102.33499999999999</v>
      </c>
      <c r="G8938">
        <v>1.8E-3</v>
      </c>
      <c r="H8938">
        <v>293.77010000000001</v>
      </c>
      <c r="I8938">
        <v>0.81799999999999995</v>
      </c>
      <c r="J8938">
        <v>39.324399999999997</v>
      </c>
      <c r="K8938">
        <v>0.5907</v>
      </c>
      <c r="L8938">
        <v>145.69069999999999</v>
      </c>
      <c r="M8938">
        <v>0.39429999999999998</v>
      </c>
      <c r="N8938">
        <v>164.7568</v>
      </c>
    </row>
    <row r="8939" spans="1:14" x14ac:dyDescent="0.25">
      <c r="A8939">
        <v>8931</v>
      </c>
      <c r="B8939">
        <v>554400</v>
      </c>
      <c r="C8939">
        <v>0</v>
      </c>
      <c r="E8939">
        <v>0</v>
      </c>
      <c r="F8939">
        <v>102.33499999999999</v>
      </c>
      <c r="G8939">
        <v>1.6000000000000001E-3</v>
      </c>
      <c r="H8939">
        <v>293.77</v>
      </c>
      <c r="I8939">
        <v>0.83640000000000003</v>
      </c>
      <c r="J8939">
        <v>39.342799999999997</v>
      </c>
      <c r="K8939">
        <v>0.63570000000000004</v>
      </c>
      <c r="L8939">
        <v>145.73570000000001</v>
      </c>
      <c r="M8939">
        <v>0.39169999999999999</v>
      </c>
      <c r="N8939">
        <v>164.7542</v>
      </c>
    </row>
    <row r="8940" spans="1:14" x14ac:dyDescent="0.25">
      <c r="A8940">
        <v>8932</v>
      </c>
      <c r="B8940">
        <v>558000</v>
      </c>
      <c r="C8940">
        <v>0</v>
      </c>
      <c r="E8940">
        <v>6.4000000000000003E-3</v>
      </c>
      <c r="F8940">
        <v>102.34139999999999</v>
      </c>
      <c r="G8940">
        <v>1.5E-3</v>
      </c>
      <c r="H8940">
        <v>293.76979999999998</v>
      </c>
      <c r="I8940">
        <v>0.86260000000000003</v>
      </c>
      <c r="J8940">
        <v>39.369100000000003</v>
      </c>
      <c r="K8940">
        <v>0.63890000000000002</v>
      </c>
      <c r="L8940">
        <v>145.7389</v>
      </c>
      <c r="M8940">
        <v>0.38769999999999999</v>
      </c>
      <c r="N8940">
        <v>164.75020000000001</v>
      </c>
    </row>
    <row r="8941" spans="1:14" x14ac:dyDescent="0.25">
      <c r="A8941">
        <v>8933</v>
      </c>
      <c r="B8941">
        <v>561600</v>
      </c>
      <c r="C8941">
        <v>0</v>
      </c>
      <c r="E8941">
        <v>2.8299999999999999E-2</v>
      </c>
      <c r="F8941">
        <v>102.3633</v>
      </c>
      <c r="G8941">
        <v>1.4E-3</v>
      </c>
      <c r="H8941">
        <v>293.7697</v>
      </c>
      <c r="I8941">
        <v>0.89859999999999995</v>
      </c>
      <c r="J8941">
        <v>39.405099999999997</v>
      </c>
      <c r="K8941">
        <v>0.62939999999999996</v>
      </c>
      <c r="L8941">
        <v>145.7294</v>
      </c>
      <c r="M8941">
        <v>0.38440000000000002</v>
      </c>
      <c r="N8941">
        <v>164.74690000000001</v>
      </c>
    </row>
    <row r="8942" spans="1:14" x14ac:dyDescent="0.25">
      <c r="A8942">
        <v>8934</v>
      </c>
      <c r="B8942">
        <v>565200</v>
      </c>
      <c r="C8942">
        <v>0</v>
      </c>
      <c r="E8942">
        <v>4.7800000000000002E-2</v>
      </c>
      <c r="F8942">
        <v>102.3828</v>
      </c>
      <c r="G8942">
        <v>1.2999999999999999E-3</v>
      </c>
      <c r="H8942">
        <v>293.76960000000003</v>
      </c>
      <c r="I8942">
        <v>0.93710000000000004</v>
      </c>
      <c r="J8942">
        <v>39.443600000000004</v>
      </c>
      <c r="K8942">
        <v>0.62060000000000004</v>
      </c>
      <c r="L8942">
        <v>145.72059999999999</v>
      </c>
      <c r="M8942">
        <v>0.38190000000000002</v>
      </c>
      <c r="N8942">
        <v>164.74440000000001</v>
      </c>
    </row>
    <row r="8943" spans="1:14" x14ac:dyDescent="0.25">
      <c r="A8943">
        <v>8935</v>
      </c>
      <c r="B8943">
        <v>568800</v>
      </c>
      <c r="C8943">
        <v>0</v>
      </c>
      <c r="E8943">
        <v>5.45E-2</v>
      </c>
      <c r="F8943">
        <v>102.3895</v>
      </c>
      <c r="G8943">
        <v>1.2999999999999999E-3</v>
      </c>
      <c r="H8943">
        <v>293.76960000000003</v>
      </c>
      <c r="I8943">
        <v>0.97870000000000001</v>
      </c>
      <c r="J8943">
        <v>39.485100000000003</v>
      </c>
      <c r="K8943">
        <v>0.61119999999999997</v>
      </c>
      <c r="L8943">
        <v>145.71119999999999</v>
      </c>
      <c r="M8943">
        <v>0.37740000000000001</v>
      </c>
      <c r="N8943">
        <v>164.73990000000001</v>
      </c>
    </row>
    <row r="8944" spans="1:14" x14ac:dyDescent="0.25">
      <c r="A8944">
        <v>8936</v>
      </c>
      <c r="B8944">
        <v>572400</v>
      </c>
      <c r="C8944">
        <v>0</v>
      </c>
      <c r="E8944">
        <v>5.3699999999999998E-2</v>
      </c>
      <c r="F8944">
        <v>102.3887</v>
      </c>
      <c r="G8944">
        <v>1.1999999999999999E-3</v>
      </c>
      <c r="H8944">
        <v>293.76949999999999</v>
      </c>
      <c r="I8944">
        <v>1.0344</v>
      </c>
      <c r="J8944">
        <v>39.540900000000001</v>
      </c>
      <c r="K8944">
        <v>0.60089999999999999</v>
      </c>
      <c r="L8944">
        <v>145.70089999999999</v>
      </c>
      <c r="M8944">
        <v>0.37330000000000002</v>
      </c>
      <c r="N8944">
        <v>164.73580000000001</v>
      </c>
    </row>
    <row r="8945" spans="1:14" x14ac:dyDescent="0.25">
      <c r="A8945">
        <v>8937</v>
      </c>
      <c r="B8945">
        <v>576000</v>
      </c>
      <c r="C8945">
        <v>0</v>
      </c>
      <c r="E8945">
        <v>5.0299999999999997E-2</v>
      </c>
      <c r="F8945">
        <v>102.3853</v>
      </c>
      <c r="G8945">
        <v>1.1000000000000001E-3</v>
      </c>
      <c r="H8945">
        <v>293.76949999999999</v>
      </c>
      <c r="I8945">
        <v>1.0968</v>
      </c>
      <c r="J8945">
        <v>39.603299999999997</v>
      </c>
      <c r="K8945">
        <v>0.59189999999999998</v>
      </c>
      <c r="L8945">
        <v>145.6919</v>
      </c>
      <c r="M8945">
        <v>0.37030000000000002</v>
      </c>
      <c r="N8945">
        <v>164.7328</v>
      </c>
    </row>
    <row r="8946" spans="1:14" x14ac:dyDescent="0.25">
      <c r="A8946">
        <v>8938</v>
      </c>
      <c r="B8946">
        <v>579600</v>
      </c>
      <c r="C8946">
        <v>0</v>
      </c>
      <c r="E8946">
        <v>4.5199999999999997E-2</v>
      </c>
      <c r="F8946">
        <v>102.3802</v>
      </c>
      <c r="G8946">
        <v>1.1000000000000001E-3</v>
      </c>
      <c r="H8946">
        <v>293.76940000000002</v>
      </c>
      <c r="I8946">
        <v>1.1521999999999999</v>
      </c>
      <c r="J8946">
        <v>39.658700000000003</v>
      </c>
      <c r="K8946">
        <v>0.58430000000000004</v>
      </c>
      <c r="L8946">
        <v>145.68430000000001</v>
      </c>
      <c r="M8946">
        <v>0.3679</v>
      </c>
      <c r="N8946">
        <v>164.7304</v>
      </c>
    </row>
    <row r="8947" spans="1:14" x14ac:dyDescent="0.25">
      <c r="A8947">
        <v>8939</v>
      </c>
      <c r="B8947">
        <v>583200</v>
      </c>
      <c r="C8947">
        <v>0</v>
      </c>
      <c r="E8947">
        <v>3.8300000000000001E-2</v>
      </c>
      <c r="F8947">
        <v>102.3733</v>
      </c>
      <c r="G8947">
        <v>1.1000000000000001E-3</v>
      </c>
      <c r="H8947">
        <v>293.76940000000002</v>
      </c>
      <c r="I8947">
        <v>1.1913</v>
      </c>
      <c r="J8947">
        <v>39.697800000000001</v>
      </c>
      <c r="K8947">
        <v>0.57210000000000005</v>
      </c>
      <c r="L8947">
        <v>145.6721</v>
      </c>
      <c r="M8947">
        <v>0.3654</v>
      </c>
      <c r="N8947">
        <v>164.72790000000001</v>
      </c>
    </row>
    <row r="8948" spans="1:14" x14ac:dyDescent="0.25">
      <c r="A8948">
        <v>8940</v>
      </c>
      <c r="B8948">
        <v>586800</v>
      </c>
      <c r="C8948">
        <v>0</v>
      </c>
      <c r="E8948">
        <v>3.1099999999999999E-2</v>
      </c>
      <c r="F8948">
        <v>102.3661</v>
      </c>
      <c r="G8948">
        <v>1E-3</v>
      </c>
      <c r="H8948">
        <v>293.76929999999999</v>
      </c>
      <c r="I8948">
        <v>1.2067000000000001</v>
      </c>
      <c r="J8948">
        <v>39.713099999999997</v>
      </c>
      <c r="K8948">
        <v>0.56389999999999996</v>
      </c>
      <c r="L8948">
        <v>145.66390000000001</v>
      </c>
      <c r="M8948">
        <v>0.36249999999999999</v>
      </c>
      <c r="N8948">
        <v>164.72499999999999</v>
      </c>
    </row>
    <row r="8949" spans="1:14" x14ac:dyDescent="0.25">
      <c r="A8949">
        <v>8941</v>
      </c>
      <c r="B8949">
        <v>590400</v>
      </c>
      <c r="C8949">
        <v>0</v>
      </c>
      <c r="E8949">
        <v>2.46E-2</v>
      </c>
      <c r="F8949">
        <v>102.3596</v>
      </c>
      <c r="G8949">
        <v>1E-3</v>
      </c>
      <c r="H8949">
        <v>293.76929999999999</v>
      </c>
      <c r="I8949">
        <v>1.2049000000000001</v>
      </c>
      <c r="J8949">
        <v>39.711300000000001</v>
      </c>
      <c r="K8949">
        <v>0.55559999999999998</v>
      </c>
      <c r="L8949">
        <v>145.65559999999999</v>
      </c>
      <c r="M8949">
        <v>0.35959999999999998</v>
      </c>
      <c r="N8949">
        <v>164.72210000000001</v>
      </c>
    </row>
    <row r="8950" spans="1:14" x14ac:dyDescent="0.25">
      <c r="A8950">
        <v>8942</v>
      </c>
      <c r="B8950">
        <v>594000</v>
      </c>
      <c r="C8950">
        <v>0</v>
      </c>
      <c r="E8950">
        <v>1.7100000000000001E-2</v>
      </c>
      <c r="F8950">
        <v>102.35209999999999</v>
      </c>
      <c r="G8950">
        <v>1E-3</v>
      </c>
      <c r="H8950">
        <v>293.76929999999999</v>
      </c>
      <c r="I8950">
        <v>1.1971000000000001</v>
      </c>
      <c r="J8950">
        <v>39.703499999999998</v>
      </c>
      <c r="K8950">
        <v>0.5454</v>
      </c>
      <c r="L8950">
        <v>145.6454</v>
      </c>
      <c r="M8950">
        <v>0.35460000000000003</v>
      </c>
      <c r="N8950">
        <v>164.71709999999999</v>
      </c>
    </row>
    <row r="8951" spans="1:14" x14ac:dyDescent="0.25">
      <c r="A8951">
        <v>8943</v>
      </c>
      <c r="B8951">
        <v>597600</v>
      </c>
      <c r="C8951">
        <v>0.1</v>
      </c>
      <c r="E8951">
        <v>0.01</v>
      </c>
      <c r="F8951">
        <v>102.345</v>
      </c>
      <c r="G8951">
        <v>1E-3</v>
      </c>
      <c r="H8951">
        <v>293.76929999999999</v>
      </c>
      <c r="I8951">
        <v>1.1866000000000001</v>
      </c>
      <c r="J8951">
        <v>39.693100000000001</v>
      </c>
      <c r="K8951">
        <v>0.53259999999999996</v>
      </c>
      <c r="L8951">
        <v>145.6326</v>
      </c>
      <c r="M8951">
        <v>0.35510000000000003</v>
      </c>
      <c r="N8951">
        <v>164.7176</v>
      </c>
    </row>
    <row r="8952" spans="1:14" x14ac:dyDescent="0.25">
      <c r="A8952">
        <v>8944</v>
      </c>
      <c r="B8952">
        <v>601200</v>
      </c>
      <c r="C8952">
        <v>0</v>
      </c>
      <c r="E8952">
        <v>3.8E-3</v>
      </c>
      <c r="F8952">
        <v>102.33880000000001</v>
      </c>
      <c r="G8952">
        <v>1E-3</v>
      </c>
      <c r="H8952">
        <v>293.76929999999999</v>
      </c>
      <c r="I8952">
        <v>1.1733</v>
      </c>
      <c r="J8952">
        <v>39.6798</v>
      </c>
      <c r="K8952">
        <v>0.52539999999999998</v>
      </c>
      <c r="L8952">
        <v>145.62540000000001</v>
      </c>
      <c r="M8952">
        <v>0.34770000000000001</v>
      </c>
      <c r="N8952">
        <v>164.71029999999999</v>
      </c>
    </row>
    <row r="8953" spans="1:14" x14ac:dyDescent="0.25">
      <c r="A8953">
        <v>8945</v>
      </c>
      <c r="B8953">
        <v>604800</v>
      </c>
      <c r="C8953">
        <v>0</v>
      </c>
      <c r="E8953">
        <v>0</v>
      </c>
      <c r="F8953">
        <v>102.33499999999999</v>
      </c>
      <c r="G8953">
        <v>8.9999999999999998E-4</v>
      </c>
      <c r="H8953">
        <v>293.76929999999999</v>
      </c>
      <c r="I8953">
        <v>1.1592</v>
      </c>
      <c r="J8953">
        <v>39.665599999999998</v>
      </c>
      <c r="K8953">
        <v>0.51759999999999995</v>
      </c>
      <c r="L8953">
        <v>145.61760000000001</v>
      </c>
      <c r="M8953">
        <v>0.33810000000000001</v>
      </c>
      <c r="N8953">
        <v>164.70060000000001</v>
      </c>
    </row>
    <row r="8954" spans="1:14" x14ac:dyDescent="0.25">
      <c r="A8954">
        <v>8946</v>
      </c>
      <c r="B8954">
        <v>608400</v>
      </c>
      <c r="C8954">
        <v>0</v>
      </c>
      <c r="E8954">
        <v>0</v>
      </c>
      <c r="F8954">
        <v>102.33499999999999</v>
      </c>
      <c r="G8954">
        <v>8.9999999999999998E-4</v>
      </c>
      <c r="H8954">
        <v>293.76920000000001</v>
      </c>
      <c r="I8954">
        <v>1.1453</v>
      </c>
      <c r="J8954">
        <v>39.651800000000001</v>
      </c>
      <c r="K8954">
        <v>0.51049999999999995</v>
      </c>
      <c r="L8954">
        <v>145.6105</v>
      </c>
      <c r="M8954">
        <v>0.32790000000000002</v>
      </c>
      <c r="N8954">
        <v>164.69040000000001</v>
      </c>
    </row>
    <row r="8955" spans="1:14" x14ac:dyDescent="0.25">
      <c r="A8955">
        <v>8947</v>
      </c>
      <c r="B8955">
        <v>612000</v>
      </c>
      <c r="C8955">
        <v>0</v>
      </c>
      <c r="E8955">
        <v>0</v>
      </c>
      <c r="F8955">
        <v>102.33499999999999</v>
      </c>
      <c r="G8955">
        <v>8.9999999999999998E-4</v>
      </c>
      <c r="H8955">
        <v>293.76920000000001</v>
      </c>
      <c r="I8955">
        <v>1.1302000000000001</v>
      </c>
      <c r="J8955">
        <v>39.636699999999998</v>
      </c>
      <c r="K8955">
        <v>0.50370000000000004</v>
      </c>
      <c r="L8955">
        <v>145.6037</v>
      </c>
      <c r="M8955">
        <v>0.31990000000000002</v>
      </c>
      <c r="N8955">
        <v>164.6824</v>
      </c>
    </row>
    <row r="8956" spans="1:14" x14ac:dyDescent="0.25">
      <c r="A8956">
        <v>8948</v>
      </c>
      <c r="B8956">
        <v>615600</v>
      </c>
      <c r="C8956">
        <v>0</v>
      </c>
      <c r="E8956">
        <v>0</v>
      </c>
      <c r="F8956">
        <v>102.33499999999999</v>
      </c>
      <c r="G8956">
        <v>8.0000000000000004E-4</v>
      </c>
      <c r="H8956">
        <v>293.76909999999998</v>
      </c>
      <c r="I8956">
        <v>1.1155999999999999</v>
      </c>
      <c r="J8956">
        <v>39.622100000000003</v>
      </c>
      <c r="K8956">
        <v>0.4975</v>
      </c>
      <c r="L8956">
        <v>145.5975</v>
      </c>
      <c r="M8956">
        <v>0.3125</v>
      </c>
      <c r="N8956">
        <v>164.67500000000001</v>
      </c>
    </row>
    <row r="8957" spans="1:14" x14ac:dyDescent="0.25">
      <c r="A8957">
        <v>8949</v>
      </c>
      <c r="B8957">
        <v>619200</v>
      </c>
      <c r="C8957">
        <v>0</v>
      </c>
      <c r="E8957">
        <v>0</v>
      </c>
      <c r="F8957">
        <v>102.33499999999999</v>
      </c>
      <c r="G8957">
        <v>8.0000000000000004E-4</v>
      </c>
      <c r="H8957">
        <v>293.76909999999998</v>
      </c>
      <c r="I8957">
        <v>1.1019000000000001</v>
      </c>
      <c r="J8957">
        <v>39.608400000000003</v>
      </c>
      <c r="K8957">
        <v>0.49340000000000001</v>
      </c>
      <c r="L8957">
        <v>145.5934</v>
      </c>
      <c r="M8957">
        <v>0.30459999999999998</v>
      </c>
      <c r="N8957">
        <v>164.6671</v>
      </c>
    </row>
    <row r="8958" spans="1:14" x14ac:dyDescent="0.25">
      <c r="A8958">
        <v>8950</v>
      </c>
      <c r="B8958">
        <v>622800</v>
      </c>
      <c r="C8958">
        <v>0</v>
      </c>
      <c r="E8958">
        <v>0</v>
      </c>
      <c r="F8958">
        <v>102.33499999999999</v>
      </c>
      <c r="G8958">
        <v>8.0000000000000004E-4</v>
      </c>
      <c r="H8958">
        <v>293.76909999999998</v>
      </c>
      <c r="I8958">
        <v>1.0892999999999999</v>
      </c>
      <c r="J8958">
        <v>39.595799999999997</v>
      </c>
      <c r="K8958">
        <v>0.48949999999999999</v>
      </c>
      <c r="L8958">
        <v>145.58949999999999</v>
      </c>
      <c r="M8958">
        <v>0.29770000000000002</v>
      </c>
      <c r="N8958">
        <v>164.6602</v>
      </c>
    </row>
    <row r="8959" spans="1:14" x14ac:dyDescent="0.25">
      <c r="A8959">
        <v>8951</v>
      </c>
      <c r="B8959">
        <v>626400</v>
      </c>
      <c r="C8959">
        <v>0</v>
      </c>
      <c r="E8959">
        <v>0</v>
      </c>
      <c r="F8959">
        <v>102.33499999999999</v>
      </c>
      <c r="G8959">
        <v>8.0000000000000004E-4</v>
      </c>
      <c r="H8959">
        <v>293.76909999999998</v>
      </c>
      <c r="I8959">
        <v>1.0771999999999999</v>
      </c>
      <c r="J8959">
        <v>39.583599999999997</v>
      </c>
      <c r="K8959">
        <v>0.48399999999999999</v>
      </c>
      <c r="L8959">
        <v>145.584</v>
      </c>
      <c r="M8959">
        <v>0.29220000000000002</v>
      </c>
      <c r="N8959">
        <v>164.65469999999999</v>
      </c>
    </row>
    <row r="8960" spans="1:14" x14ac:dyDescent="0.25">
      <c r="A8960">
        <v>8952</v>
      </c>
      <c r="B8960">
        <v>630000</v>
      </c>
      <c r="C8960">
        <v>0</v>
      </c>
      <c r="E8960">
        <v>0</v>
      </c>
      <c r="F8960">
        <v>102.33499999999999</v>
      </c>
      <c r="G8960">
        <v>8.0000000000000004E-4</v>
      </c>
      <c r="H8960">
        <v>293.76909999999998</v>
      </c>
      <c r="I8960">
        <v>1.0653999999999999</v>
      </c>
      <c r="J8960">
        <v>39.571800000000003</v>
      </c>
      <c r="K8960">
        <v>0.48</v>
      </c>
      <c r="L8960">
        <v>145.58000000000001</v>
      </c>
      <c r="M8960">
        <v>0.2853</v>
      </c>
      <c r="N8960">
        <v>164.64779999999999</v>
      </c>
    </row>
    <row r="8961" spans="1:14" x14ac:dyDescent="0.25">
      <c r="A8961">
        <v>8953</v>
      </c>
      <c r="B8961">
        <v>633600</v>
      </c>
      <c r="C8961">
        <v>0</v>
      </c>
      <c r="E8961">
        <v>0</v>
      </c>
      <c r="F8961">
        <v>102.33499999999999</v>
      </c>
      <c r="G8961">
        <v>8.0000000000000004E-4</v>
      </c>
      <c r="H8961">
        <v>293.76909999999998</v>
      </c>
      <c r="I8961">
        <v>1.0553999999999999</v>
      </c>
      <c r="J8961">
        <v>39.561900000000001</v>
      </c>
      <c r="K8961">
        <v>0.47810000000000002</v>
      </c>
      <c r="L8961">
        <v>145.57810000000001</v>
      </c>
      <c r="M8961">
        <v>0.27789999999999998</v>
      </c>
      <c r="N8961">
        <v>164.6404</v>
      </c>
    </row>
    <row r="8962" spans="1:14" x14ac:dyDescent="0.25">
      <c r="A8962">
        <v>8954</v>
      </c>
      <c r="B8962">
        <v>637200</v>
      </c>
      <c r="C8962">
        <v>0</v>
      </c>
      <c r="E8962">
        <v>0</v>
      </c>
      <c r="F8962">
        <v>102.33499999999999</v>
      </c>
      <c r="G8962">
        <v>8.0000000000000004E-4</v>
      </c>
      <c r="H8962">
        <v>293.76909999999998</v>
      </c>
      <c r="I8962">
        <v>1.0447</v>
      </c>
      <c r="J8962">
        <v>39.551099999999998</v>
      </c>
      <c r="K8962">
        <v>0.4783</v>
      </c>
      <c r="L8962">
        <v>145.57830000000001</v>
      </c>
      <c r="M8962">
        <v>0.27050000000000002</v>
      </c>
      <c r="N8962">
        <v>164.63300000000001</v>
      </c>
    </row>
    <row r="8963" spans="1:14" x14ac:dyDescent="0.25">
      <c r="A8963">
        <v>8955</v>
      </c>
      <c r="B8963">
        <v>640800</v>
      </c>
      <c r="C8963">
        <v>0</v>
      </c>
      <c r="E8963">
        <v>0</v>
      </c>
      <c r="F8963">
        <v>102.33499999999999</v>
      </c>
      <c r="G8963">
        <v>8.0000000000000004E-4</v>
      </c>
      <c r="H8963">
        <v>293.76909999999998</v>
      </c>
      <c r="I8963">
        <v>1.0329999999999999</v>
      </c>
      <c r="J8963">
        <v>39.539499999999997</v>
      </c>
      <c r="K8963">
        <v>0.4783</v>
      </c>
      <c r="L8963">
        <v>145.57830000000001</v>
      </c>
      <c r="M8963">
        <v>0.26400000000000001</v>
      </c>
      <c r="N8963">
        <v>164.62649999999999</v>
      </c>
    </row>
    <row r="8964" spans="1:14" x14ac:dyDescent="0.25">
      <c r="A8964">
        <v>8956</v>
      </c>
      <c r="B8964">
        <v>644400</v>
      </c>
      <c r="C8964">
        <v>0</v>
      </c>
      <c r="E8964">
        <v>0</v>
      </c>
      <c r="F8964">
        <v>102.33499999999999</v>
      </c>
      <c r="G8964">
        <v>8.0000000000000004E-4</v>
      </c>
      <c r="H8964">
        <v>293.76909999999998</v>
      </c>
      <c r="I8964">
        <v>1.0210999999999999</v>
      </c>
      <c r="J8964">
        <v>39.5276</v>
      </c>
      <c r="K8964">
        <v>0.47649999999999998</v>
      </c>
      <c r="L8964">
        <v>145.57650000000001</v>
      </c>
      <c r="M8964">
        <v>0.25929999999999997</v>
      </c>
      <c r="N8964">
        <v>164.62180000000001</v>
      </c>
    </row>
    <row r="8965" spans="1:14" x14ac:dyDescent="0.25">
      <c r="A8965">
        <v>8957</v>
      </c>
      <c r="B8965">
        <v>648000</v>
      </c>
      <c r="C8965">
        <v>0</v>
      </c>
      <c r="E8965">
        <v>0</v>
      </c>
      <c r="F8965">
        <v>102.33499999999999</v>
      </c>
      <c r="G8965">
        <v>8.0000000000000004E-4</v>
      </c>
      <c r="H8965">
        <v>293.76909999999998</v>
      </c>
      <c r="I8965">
        <v>1.0087999999999999</v>
      </c>
      <c r="J8965">
        <v>39.5152</v>
      </c>
      <c r="K8965">
        <v>0.46700000000000003</v>
      </c>
      <c r="L8965">
        <v>145.56700000000001</v>
      </c>
      <c r="M8965">
        <v>0.25340000000000001</v>
      </c>
      <c r="N8965">
        <v>164.61590000000001</v>
      </c>
    </row>
    <row r="8966" spans="1:14" x14ac:dyDescent="0.25">
      <c r="A8966">
        <v>8958</v>
      </c>
      <c r="B8966">
        <v>651600</v>
      </c>
      <c r="C8966">
        <v>0</v>
      </c>
      <c r="E8966">
        <v>2.9999999999999997E-4</v>
      </c>
      <c r="F8966">
        <v>102.3353</v>
      </c>
      <c r="G8966">
        <v>8.0000000000000004E-4</v>
      </c>
      <c r="H8966">
        <v>293.76920000000001</v>
      </c>
      <c r="I8966">
        <v>0.99690000000000001</v>
      </c>
      <c r="J8966">
        <v>39.503399999999999</v>
      </c>
      <c r="K8966">
        <v>0.45689999999999997</v>
      </c>
      <c r="L8966">
        <v>145.55690000000001</v>
      </c>
      <c r="M8966">
        <v>0.2482</v>
      </c>
      <c r="N8966">
        <v>164.61070000000001</v>
      </c>
    </row>
    <row r="8967" spans="1:14" x14ac:dyDescent="0.25">
      <c r="A8967">
        <v>8959</v>
      </c>
      <c r="B8967">
        <v>655200</v>
      </c>
      <c r="C8967">
        <v>0</v>
      </c>
      <c r="E8967">
        <v>2.9999999999999997E-4</v>
      </c>
      <c r="F8967">
        <v>102.3353</v>
      </c>
      <c r="G8967">
        <v>8.9999999999999998E-4</v>
      </c>
      <c r="H8967">
        <v>293.76920000000001</v>
      </c>
      <c r="I8967">
        <v>0.98619999999999997</v>
      </c>
      <c r="J8967">
        <v>39.492699999999999</v>
      </c>
      <c r="K8967">
        <v>0.44840000000000002</v>
      </c>
      <c r="L8967">
        <v>145.54839999999999</v>
      </c>
      <c r="M8967">
        <v>0.2432</v>
      </c>
      <c r="N8967">
        <v>164.60570000000001</v>
      </c>
    </row>
    <row r="8968" spans="1:14" x14ac:dyDescent="0.25">
      <c r="A8968">
        <v>8960</v>
      </c>
      <c r="B8968">
        <v>658800</v>
      </c>
      <c r="C8968">
        <v>0</v>
      </c>
      <c r="E8968">
        <v>2.0000000000000001E-4</v>
      </c>
      <c r="F8968">
        <v>102.3352</v>
      </c>
      <c r="G8968">
        <v>8.9999999999999998E-4</v>
      </c>
      <c r="H8968">
        <v>293.76920000000001</v>
      </c>
      <c r="I8968">
        <v>0.97509999999999997</v>
      </c>
      <c r="J8968">
        <v>39.481499999999997</v>
      </c>
      <c r="K8968">
        <v>0.4395</v>
      </c>
      <c r="L8968">
        <v>145.53960000000001</v>
      </c>
      <c r="M8968">
        <v>0.23730000000000001</v>
      </c>
      <c r="N8968">
        <v>164.59979999999999</v>
      </c>
    </row>
    <row r="8969" spans="1:14" x14ac:dyDescent="0.25">
      <c r="A8969">
        <v>8961</v>
      </c>
      <c r="B8969">
        <v>662400</v>
      </c>
      <c r="C8969">
        <v>0.1</v>
      </c>
      <c r="E8969">
        <v>5.0000000000000001E-4</v>
      </c>
      <c r="F8969">
        <v>102.3355</v>
      </c>
      <c r="G8969">
        <v>1E-3</v>
      </c>
      <c r="H8969">
        <v>293.76929999999999</v>
      </c>
      <c r="I8969">
        <v>0.96530000000000005</v>
      </c>
      <c r="J8969">
        <v>39.471800000000002</v>
      </c>
      <c r="K8969">
        <v>0.43020000000000003</v>
      </c>
      <c r="L8969">
        <v>145.53030000000001</v>
      </c>
      <c r="M8969">
        <v>0.23319999999999999</v>
      </c>
      <c r="N8969">
        <v>164.59569999999999</v>
      </c>
    </row>
    <row r="8970" spans="1:14" x14ac:dyDescent="0.25">
      <c r="A8970">
        <v>8962</v>
      </c>
      <c r="B8970">
        <v>666000</v>
      </c>
      <c r="C8970">
        <v>0</v>
      </c>
      <c r="E8970">
        <v>8.0000000000000004E-4</v>
      </c>
      <c r="F8970">
        <v>102.33580000000001</v>
      </c>
      <c r="G8970">
        <v>1.1000000000000001E-3</v>
      </c>
      <c r="H8970">
        <v>293.76940000000002</v>
      </c>
      <c r="I8970">
        <v>0.95599999999999996</v>
      </c>
      <c r="J8970">
        <v>39.462499999999999</v>
      </c>
      <c r="K8970">
        <v>0.42380000000000001</v>
      </c>
      <c r="L8970">
        <v>145.52379999999999</v>
      </c>
      <c r="M8970">
        <v>0.22950000000000001</v>
      </c>
      <c r="N8970">
        <v>164.59200000000001</v>
      </c>
    </row>
    <row r="8971" spans="1:14" x14ac:dyDescent="0.25">
      <c r="A8971">
        <v>8963</v>
      </c>
      <c r="B8971">
        <v>669600</v>
      </c>
      <c r="C8971">
        <v>0</v>
      </c>
      <c r="E8971">
        <v>8.9999999999999998E-4</v>
      </c>
      <c r="F8971">
        <v>102.3359</v>
      </c>
      <c r="G8971">
        <v>1.1000000000000001E-3</v>
      </c>
      <c r="H8971">
        <v>293.76940000000002</v>
      </c>
      <c r="I8971">
        <v>0.94450000000000001</v>
      </c>
      <c r="J8971">
        <v>39.451000000000001</v>
      </c>
      <c r="K8971">
        <v>0.4194</v>
      </c>
      <c r="L8971">
        <v>145.51939999999999</v>
      </c>
      <c r="M8971">
        <v>0.22559999999999999</v>
      </c>
      <c r="N8971">
        <v>164.5881</v>
      </c>
    </row>
    <row r="8972" spans="1:14" x14ac:dyDescent="0.25">
      <c r="A8972">
        <v>8964</v>
      </c>
      <c r="B8972">
        <v>673200</v>
      </c>
      <c r="C8972">
        <v>0</v>
      </c>
      <c r="E8972">
        <v>8.9999999999999998E-4</v>
      </c>
      <c r="F8972">
        <v>102.3359</v>
      </c>
      <c r="G8972">
        <v>1.1000000000000001E-3</v>
      </c>
      <c r="H8972">
        <v>293.76940000000002</v>
      </c>
      <c r="I8972">
        <v>0.93500000000000005</v>
      </c>
      <c r="J8972">
        <v>39.441499999999998</v>
      </c>
      <c r="K8972">
        <v>0.41160000000000002</v>
      </c>
      <c r="L8972">
        <v>145.51159999999999</v>
      </c>
      <c r="M8972">
        <v>0.22170000000000001</v>
      </c>
      <c r="N8972">
        <v>164.58420000000001</v>
      </c>
    </row>
    <row r="8973" spans="1:14" x14ac:dyDescent="0.25">
      <c r="A8973">
        <v>8965</v>
      </c>
      <c r="B8973">
        <v>676800</v>
      </c>
      <c r="C8973">
        <v>0</v>
      </c>
      <c r="E8973">
        <v>8.9999999999999998E-4</v>
      </c>
      <c r="F8973">
        <v>102.3359</v>
      </c>
      <c r="G8973">
        <v>1.1999999999999999E-3</v>
      </c>
      <c r="H8973">
        <v>293.76949999999999</v>
      </c>
      <c r="I8973">
        <v>0.92549999999999999</v>
      </c>
      <c r="J8973">
        <v>39.431899999999999</v>
      </c>
      <c r="K8973">
        <v>0.4052</v>
      </c>
      <c r="L8973">
        <v>145.5052</v>
      </c>
      <c r="M8973">
        <v>0.21859999999999999</v>
      </c>
      <c r="N8973">
        <v>164.58109999999999</v>
      </c>
    </row>
    <row r="8974" spans="1:14" x14ac:dyDescent="0.25">
      <c r="A8974">
        <v>8966</v>
      </c>
      <c r="B8974">
        <v>680400</v>
      </c>
      <c r="C8974">
        <v>0</v>
      </c>
      <c r="E8974">
        <v>8.9999999999999998E-4</v>
      </c>
      <c r="F8974">
        <v>102.3359</v>
      </c>
      <c r="G8974">
        <v>1.1999999999999999E-3</v>
      </c>
      <c r="H8974">
        <v>293.76949999999999</v>
      </c>
      <c r="I8974">
        <v>0.91539999999999999</v>
      </c>
      <c r="J8974">
        <v>39.421900000000001</v>
      </c>
      <c r="K8974">
        <v>0.39900000000000002</v>
      </c>
      <c r="L8974">
        <v>145.499</v>
      </c>
      <c r="M8974">
        <v>0.2147</v>
      </c>
      <c r="N8974">
        <v>164.5772</v>
      </c>
    </row>
    <row r="8975" spans="1:14" x14ac:dyDescent="0.25">
      <c r="A8975">
        <v>8967</v>
      </c>
      <c r="B8975">
        <v>684000</v>
      </c>
      <c r="C8975">
        <v>0</v>
      </c>
      <c r="E8975">
        <v>8.9999999999999998E-4</v>
      </c>
      <c r="F8975">
        <v>102.3359</v>
      </c>
      <c r="G8975">
        <v>1.1999999999999999E-3</v>
      </c>
      <c r="H8975">
        <v>293.76949999999999</v>
      </c>
      <c r="I8975">
        <v>0.90510000000000002</v>
      </c>
      <c r="J8975">
        <v>39.411499999999997</v>
      </c>
      <c r="K8975">
        <v>0.39079999999999998</v>
      </c>
      <c r="L8975">
        <v>145.49080000000001</v>
      </c>
      <c r="M8975">
        <v>0.21060000000000001</v>
      </c>
      <c r="N8975">
        <v>164.57310000000001</v>
      </c>
    </row>
    <row r="8976" spans="1:14" x14ac:dyDescent="0.25">
      <c r="A8976">
        <v>8968</v>
      </c>
      <c r="B8976">
        <v>687600</v>
      </c>
      <c r="C8976">
        <v>0</v>
      </c>
      <c r="E8976">
        <v>8.9999999999999998E-4</v>
      </c>
      <c r="F8976">
        <v>102.3359</v>
      </c>
      <c r="G8976">
        <v>1.1999999999999999E-3</v>
      </c>
      <c r="H8976">
        <v>293.76960000000003</v>
      </c>
      <c r="I8976">
        <v>0.89500000000000002</v>
      </c>
      <c r="J8976">
        <v>39.401400000000002</v>
      </c>
      <c r="K8976">
        <v>0.38379999999999997</v>
      </c>
      <c r="L8976">
        <v>145.48390000000001</v>
      </c>
      <c r="M8976">
        <v>0.20860000000000001</v>
      </c>
      <c r="N8976">
        <v>164.5712</v>
      </c>
    </row>
    <row r="8977" spans="1:14" x14ac:dyDescent="0.25">
      <c r="A8977">
        <v>8969</v>
      </c>
      <c r="B8977">
        <v>691200</v>
      </c>
      <c r="C8977">
        <v>0</v>
      </c>
      <c r="E8977">
        <v>8.9999999999999998E-4</v>
      </c>
      <c r="F8977">
        <v>102.3359</v>
      </c>
      <c r="G8977">
        <v>1.2999999999999999E-3</v>
      </c>
      <c r="H8977">
        <v>293.76960000000003</v>
      </c>
      <c r="I8977">
        <v>0.88580000000000003</v>
      </c>
      <c r="J8977">
        <v>39.392299999999999</v>
      </c>
      <c r="K8977">
        <v>0.37959999999999999</v>
      </c>
      <c r="L8977">
        <v>145.4796</v>
      </c>
      <c r="M8977">
        <v>0.20499999999999999</v>
      </c>
      <c r="N8977">
        <v>164.5675</v>
      </c>
    </row>
    <row r="8978" spans="1:14" x14ac:dyDescent="0.25">
      <c r="A8978">
        <v>8970</v>
      </c>
      <c r="B8978">
        <v>694800</v>
      </c>
      <c r="C8978">
        <v>0</v>
      </c>
      <c r="E8978">
        <v>8.9999999999999998E-4</v>
      </c>
      <c r="F8978">
        <v>102.3359</v>
      </c>
      <c r="G8978">
        <v>1.2999999999999999E-3</v>
      </c>
      <c r="H8978">
        <v>293.76960000000003</v>
      </c>
      <c r="I8978">
        <v>0.87649999999999995</v>
      </c>
      <c r="J8978">
        <v>39.383000000000003</v>
      </c>
      <c r="K8978">
        <v>0.373</v>
      </c>
      <c r="L8978">
        <v>145.47300000000001</v>
      </c>
      <c r="M8978">
        <v>0.20030000000000001</v>
      </c>
      <c r="N8978">
        <v>164.56280000000001</v>
      </c>
    </row>
    <row r="8979" spans="1:14" x14ac:dyDescent="0.25">
      <c r="A8979">
        <v>8971</v>
      </c>
      <c r="B8979">
        <v>698400</v>
      </c>
      <c r="C8979">
        <v>0.1</v>
      </c>
      <c r="E8979">
        <v>8.0000000000000004E-4</v>
      </c>
      <c r="F8979">
        <v>102.33580000000001</v>
      </c>
      <c r="G8979">
        <v>1.4E-3</v>
      </c>
      <c r="H8979">
        <v>293.7697</v>
      </c>
      <c r="I8979">
        <v>0.86809999999999998</v>
      </c>
      <c r="J8979">
        <v>39.374600000000001</v>
      </c>
      <c r="K8979">
        <v>0.36770000000000003</v>
      </c>
      <c r="L8979">
        <v>145.46770000000001</v>
      </c>
      <c r="M8979">
        <v>0.19539999999999999</v>
      </c>
      <c r="N8979">
        <v>164.55789999999999</v>
      </c>
    </row>
    <row r="8980" spans="1:14" x14ac:dyDescent="0.25">
      <c r="A8980">
        <v>8972</v>
      </c>
      <c r="B8980">
        <v>702000</v>
      </c>
      <c r="C8980">
        <v>0.4</v>
      </c>
      <c r="E8980">
        <v>8.0000000000000004E-4</v>
      </c>
      <c r="F8980">
        <v>102.33580000000001</v>
      </c>
      <c r="G8980">
        <v>1.8E-3</v>
      </c>
      <c r="H8980">
        <v>293.77019999999999</v>
      </c>
      <c r="I8980">
        <v>0.86129999999999995</v>
      </c>
      <c r="J8980">
        <v>39.367800000000003</v>
      </c>
      <c r="K8980">
        <v>0.3669</v>
      </c>
      <c r="L8980">
        <v>145.46690000000001</v>
      </c>
      <c r="M8980">
        <v>0.19339999999999999</v>
      </c>
      <c r="N8980">
        <v>164.55590000000001</v>
      </c>
    </row>
    <row r="8981" spans="1:14" x14ac:dyDescent="0.25">
      <c r="A8981">
        <v>8973</v>
      </c>
      <c r="B8981">
        <v>705600</v>
      </c>
      <c r="C8981">
        <v>0</v>
      </c>
      <c r="E8981">
        <v>8.0000000000000004E-4</v>
      </c>
      <c r="F8981">
        <v>102.33580000000001</v>
      </c>
      <c r="G8981">
        <v>1.9E-3</v>
      </c>
      <c r="H8981">
        <v>293.77019999999999</v>
      </c>
      <c r="I8981">
        <v>0.8538</v>
      </c>
      <c r="J8981">
        <v>39.360300000000002</v>
      </c>
      <c r="K8981">
        <v>0.36399999999999999</v>
      </c>
      <c r="L8981">
        <v>145.464</v>
      </c>
      <c r="M8981">
        <v>0.19070000000000001</v>
      </c>
      <c r="N8981">
        <v>164.5532</v>
      </c>
    </row>
    <row r="8982" spans="1:14" x14ac:dyDescent="0.25">
      <c r="A8982">
        <v>8974</v>
      </c>
      <c r="B8982">
        <v>709200</v>
      </c>
      <c r="C8982">
        <v>0</v>
      </c>
      <c r="E8982">
        <v>8.0000000000000004E-4</v>
      </c>
      <c r="F8982">
        <v>102.33580000000001</v>
      </c>
      <c r="G8982">
        <v>1.9E-3</v>
      </c>
      <c r="H8982">
        <v>293.77019999999999</v>
      </c>
      <c r="I8982">
        <v>0.84530000000000005</v>
      </c>
      <c r="J8982">
        <v>39.351799999999997</v>
      </c>
      <c r="K8982">
        <v>0.35730000000000001</v>
      </c>
      <c r="L8982">
        <v>145.45740000000001</v>
      </c>
      <c r="M8982">
        <v>0.188</v>
      </c>
      <c r="N8982">
        <v>164.5506</v>
      </c>
    </row>
    <row r="8983" spans="1:14" x14ac:dyDescent="0.25">
      <c r="A8983">
        <v>8975</v>
      </c>
      <c r="B8983">
        <v>712800</v>
      </c>
      <c r="C8983">
        <v>0</v>
      </c>
      <c r="E8983">
        <v>8.0000000000000004E-4</v>
      </c>
      <c r="F8983">
        <v>102.33580000000001</v>
      </c>
      <c r="G8983">
        <v>1.9E-3</v>
      </c>
      <c r="H8983">
        <v>293.77019999999999</v>
      </c>
      <c r="I8983">
        <v>0.83750000000000002</v>
      </c>
      <c r="J8983">
        <v>39.343899999999998</v>
      </c>
      <c r="K8983">
        <v>0.35599999999999998</v>
      </c>
      <c r="L8983">
        <v>145.45599999999999</v>
      </c>
      <c r="M8983">
        <v>0.18690000000000001</v>
      </c>
      <c r="N8983">
        <v>164.54939999999999</v>
      </c>
    </row>
    <row r="8984" spans="1:14" x14ac:dyDescent="0.25">
      <c r="A8984">
        <v>8976</v>
      </c>
      <c r="B8984">
        <v>716400</v>
      </c>
      <c r="C8984">
        <v>0.1</v>
      </c>
      <c r="E8984">
        <v>8.0000000000000004E-4</v>
      </c>
      <c r="F8984">
        <v>102.33580000000001</v>
      </c>
      <c r="G8984">
        <v>2E-3</v>
      </c>
      <c r="H8984">
        <v>293.77030000000002</v>
      </c>
      <c r="I8984">
        <v>0.82989999999999997</v>
      </c>
      <c r="J8984">
        <v>39.336399999999998</v>
      </c>
      <c r="K8984">
        <v>0.34860000000000002</v>
      </c>
      <c r="L8984">
        <v>145.4486</v>
      </c>
      <c r="M8984">
        <v>0.18579999999999999</v>
      </c>
      <c r="N8984">
        <v>164.54830000000001</v>
      </c>
    </row>
    <row r="8985" spans="1:14" x14ac:dyDescent="0.25">
      <c r="A8985">
        <v>8977</v>
      </c>
      <c r="B8985">
        <v>720000</v>
      </c>
      <c r="C8985">
        <v>0.1</v>
      </c>
      <c r="E8985">
        <v>8.0000000000000004E-4</v>
      </c>
      <c r="F8985">
        <v>102.33580000000001</v>
      </c>
      <c r="G8985">
        <v>2E-3</v>
      </c>
      <c r="H8985">
        <v>293.7704</v>
      </c>
      <c r="I8985">
        <v>0.82350000000000001</v>
      </c>
      <c r="J8985">
        <v>39.329900000000002</v>
      </c>
      <c r="K8985">
        <v>0.3463</v>
      </c>
      <c r="L8985">
        <v>145.44630000000001</v>
      </c>
      <c r="M8985">
        <v>0.18509999999999999</v>
      </c>
      <c r="N8985">
        <v>164.54759999999999</v>
      </c>
    </row>
    <row r="8986" spans="1:14" x14ac:dyDescent="0.25">
      <c r="A8986">
        <v>8978</v>
      </c>
      <c r="B8986">
        <v>723600</v>
      </c>
      <c r="C8986">
        <v>0</v>
      </c>
      <c r="E8986">
        <v>8.0000000000000004E-4</v>
      </c>
      <c r="F8986">
        <v>102.33580000000001</v>
      </c>
      <c r="G8986">
        <v>2E-3</v>
      </c>
      <c r="H8986">
        <v>293.77030000000002</v>
      </c>
      <c r="I8986">
        <v>0.81659999999999999</v>
      </c>
      <c r="J8986">
        <v>39.323</v>
      </c>
      <c r="K8986">
        <v>0.3463</v>
      </c>
      <c r="L8986">
        <v>145.44630000000001</v>
      </c>
      <c r="M8986">
        <v>0.18529999999999999</v>
      </c>
      <c r="N8986">
        <v>164.5478</v>
      </c>
    </row>
    <row r="8987" spans="1:14" x14ac:dyDescent="0.25">
      <c r="A8987">
        <v>8979</v>
      </c>
      <c r="B8987">
        <v>727200</v>
      </c>
      <c r="C8987">
        <v>0</v>
      </c>
      <c r="E8987">
        <v>8.0000000000000004E-4</v>
      </c>
      <c r="F8987">
        <v>102.33580000000001</v>
      </c>
      <c r="G8987">
        <v>2E-3</v>
      </c>
      <c r="H8987">
        <v>293.77030000000002</v>
      </c>
      <c r="I8987">
        <v>0.81</v>
      </c>
      <c r="J8987">
        <v>39.316499999999998</v>
      </c>
      <c r="K8987">
        <v>0.34360000000000002</v>
      </c>
      <c r="L8987">
        <v>145.4436</v>
      </c>
      <c r="M8987">
        <v>0.18590000000000001</v>
      </c>
      <c r="N8987">
        <v>164.54839999999999</v>
      </c>
    </row>
    <row r="8988" spans="1:14" x14ac:dyDescent="0.25">
      <c r="A8988">
        <v>8980</v>
      </c>
      <c r="B8988">
        <v>730800</v>
      </c>
      <c r="C8988">
        <v>0</v>
      </c>
      <c r="E8988">
        <v>8.0000000000000004E-4</v>
      </c>
      <c r="F8988">
        <v>102.33580000000001</v>
      </c>
      <c r="G8988">
        <v>1.9E-3</v>
      </c>
      <c r="H8988">
        <v>293.77019999999999</v>
      </c>
      <c r="I8988">
        <v>0.80449999999999999</v>
      </c>
      <c r="J8988">
        <v>39.310899999999997</v>
      </c>
      <c r="K8988">
        <v>0.34229999999999999</v>
      </c>
      <c r="L8988">
        <v>145.44229999999999</v>
      </c>
      <c r="M8988">
        <v>0.1888</v>
      </c>
      <c r="N8988">
        <v>164.5513</v>
      </c>
    </row>
    <row r="8989" spans="1:14" x14ac:dyDescent="0.25">
      <c r="A8989">
        <v>8981</v>
      </c>
      <c r="B8989">
        <v>734400</v>
      </c>
      <c r="C8989">
        <v>0</v>
      </c>
      <c r="E8989">
        <v>8.0000000000000004E-4</v>
      </c>
      <c r="F8989">
        <v>102.33580000000001</v>
      </c>
      <c r="G8989">
        <v>1.9E-3</v>
      </c>
      <c r="H8989">
        <v>293.77019999999999</v>
      </c>
      <c r="I8989">
        <v>0.79969999999999997</v>
      </c>
      <c r="J8989">
        <v>39.306100000000001</v>
      </c>
      <c r="K8989">
        <v>0.34</v>
      </c>
      <c r="L8989">
        <v>145.44</v>
      </c>
      <c r="M8989">
        <v>0.1898</v>
      </c>
      <c r="N8989">
        <v>164.5523</v>
      </c>
    </row>
    <row r="8990" spans="1:14" x14ac:dyDescent="0.25">
      <c r="A8990">
        <v>8982</v>
      </c>
      <c r="B8990">
        <v>738000</v>
      </c>
      <c r="C8990">
        <v>0</v>
      </c>
      <c r="E8990">
        <v>8.0000000000000004E-4</v>
      </c>
      <c r="F8990">
        <v>102.33580000000001</v>
      </c>
      <c r="G8990">
        <v>1.9E-3</v>
      </c>
      <c r="H8990">
        <v>293.77019999999999</v>
      </c>
      <c r="I8990">
        <v>0.79520000000000002</v>
      </c>
      <c r="J8990">
        <v>39.301699999999997</v>
      </c>
      <c r="K8990">
        <v>0.3397</v>
      </c>
      <c r="L8990">
        <v>145.43969999999999</v>
      </c>
      <c r="M8990">
        <v>0.1905</v>
      </c>
      <c r="N8990">
        <v>164.553</v>
      </c>
    </row>
    <row r="8991" spans="1:14" x14ac:dyDescent="0.25">
      <c r="A8991">
        <v>8983</v>
      </c>
      <c r="B8991">
        <v>741600</v>
      </c>
      <c r="C8991">
        <v>0</v>
      </c>
      <c r="E8991">
        <v>8.0000000000000004E-4</v>
      </c>
      <c r="F8991">
        <v>102.33580000000001</v>
      </c>
      <c r="G8991">
        <v>1.8E-3</v>
      </c>
      <c r="H8991">
        <v>293.77010000000001</v>
      </c>
      <c r="I8991">
        <v>0.79049999999999998</v>
      </c>
      <c r="J8991">
        <v>39.296999999999997</v>
      </c>
      <c r="K8991">
        <v>0.35170000000000001</v>
      </c>
      <c r="L8991">
        <v>145.45169999999999</v>
      </c>
      <c r="M8991">
        <v>0.1903</v>
      </c>
      <c r="N8991">
        <v>164.55279999999999</v>
      </c>
    </row>
    <row r="8992" spans="1:14" x14ac:dyDescent="0.25">
      <c r="A8992">
        <v>8984</v>
      </c>
      <c r="B8992">
        <v>745200</v>
      </c>
      <c r="C8992">
        <v>0</v>
      </c>
      <c r="E8992">
        <v>6.9999999999999999E-4</v>
      </c>
      <c r="F8992">
        <v>102.3357</v>
      </c>
      <c r="G8992">
        <v>1.8E-3</v>
      </c>
      <c r="H8992">
        <v>293.77010000000001</v>
      </c>
      <c r="I8992">
        <v>0.78610000000000002</v>
      </c>
      <c r="J8992">
        <v>39.292499999999997</v>
      </c>
      <c r="K8992">
        <v>0.3407</v>
      </c>
      <c r="L8992">
        <v>145.44069999999999</v>
      </c>
      <c r="M8992">
        <v>0.18990000000000001</v>
      </c>
      <c r="N8992">
        <v>164.55240000000001</v>
      </c>
    </row>
    <row r="8993" spans="1:14" x14ac:dyDescent="0.25">
      <c r="A8993">
        <v>8985</v>
      </c>
      <c r="B8993">
        <v>748800</v>
      </c>
      <c r="C8993">
        <v>0</v>
      </c>
      <c r="E8993">
        <v>6.9999999999999999E-4</v>
      </c>
      <c r="F8993">
        <v>102.3357</v>
      </c>
      <c r="G8993">
        <v>1.8E-3</v>
      </c>
      <c r="H8993">
        <v>293.77010000000001</v>
      </c>
      <c r="I8993">
        <v>0.78200000000000003</v>
      </c>
      <c r="J8993">
        <v>39.288499999999999</v>
      </c>
      <c r="K8993">
        <v>0.33950000000000002</v>
      </c>
      <c r="L8993">
        <v>145.43950000000001</v>
      </c>
      <c r="M8993">
        <v>0.18659999999999999</v>
      </c>
      <c r="N8993">
        <v>164.54910000000001</v>
      </c>
    </row>
    <row r="8994" spans="1:14" x14ac:dyDescent="0.25">
      <c r="A8994">
        <v>8986</v>
      </c>
      <c r="B8994">
        <v>752400</v>
      </c>
      <c r="C8994">
        <v>0</v>
      </c>
      <c r="E8994">
        <v>6.9999999999999999E-4</v>
      </c>
      <c r="F8994">
        <v>102.3357</v>
      </c>
      <c r="G8994">
        <v>1.6999999999999999E-3</v>
      </c>
      <c r="H8994">
        <v>293.77010000000001</v>
      </c>
      <c r="I8994">
        <v>0.77839999999999998</v>
      </c>
      <c r="J8994">
        <v>39.2849</v>
      </c>
      <c r="K8994">
        <v>0.34029999999999999</v>
      </c>
      <c r="L8994">
        <v>145.44030000000001</v>
      </c>
      <c r="M8994">
        <v>0.18240000000000001</v>
      </c>
      <c r="N8994">
        <v>164.54490000000001</v>
      </c>
    </row>
    <row r="8995" spans="1:14" x14ac:dyDescent="0.25">
      <c r="A8995">
        <v>8987</v>
      </c>
      <c r="B8995">
        <v>756000</v>
      </c>
      <c r="C8995">
        <v>0</v>
      </c>
      <c r="E8995">
        <v>6.9999999999999999E-4</v>
      </c>
      <c r="F8995">
        <v>102.3357</v>
      </c>
      <c r="G8995">
        <v>1.6999999999999999E-3</v>
      </c>
      <c r="H8995">
        <v>293.77</v>
      </c>
      <c r="I8995">
        <v>0.77490000000000003</v>
      </c>
      <c r="J8995">
        <v>39.281300000000002</v>
      </c>
      <c r="K8995">
        <v>0.33779999999999999</v>
      </c>
      <c r="L8995">
        <v>145.43780000000001</v>
      </c>
      <c r="M8995">
        <v>0.17899999999999999</v>
      </c>
      <c r="N8995">
        <v>164.54150000000001</v>
      </c>
    </row>
    <row r="8996" spans="1:14" x14ac:dyDescent="0.25">
      <c r="A8996">
        <v>8988</v>
      </c>
      <c r="B8996">
        <v>759600</v>
      </c>
      <c r="C8996">
        <v>0</v>
      </c>
      <c r="E8996">
        <v>6.9999999999999999E-4</v>
      </c>
      <c r="F8996">
        <v>102.3356</v>
      </c>
      <c r="G8996">
        <v>1.6999999999999999E-3</v>
      </c>
      <c r="H8996">
        <v>293.77</v>
      </c>
      <c r="I8996">
        <v>0.77159999999999995</v>
      </c>
      <c r="J8996">
        <v>39.277999999999999</v>
      </c>
      <c r="K8996">
        <v>0.33460000000000001</v>
      </c>
      <c r="L8996">
        <v>145.43459999999999</v>
      </c>
      <c r="M8996">
        <v>0.17660000000000001</v>
      </c>
      <c r="N8996">
        <v>164.53909999999999</v>
      </c>
    </row>
    <row r="8997" spans="1:14" x14ac:dyDescent="0.25">
      <c r="A8997">
        <v>8989</v>
      </c>
      <c r="B8997">
        <v>763200</v>
      </c>
      <c r="C8997">
        <v>0</v>
      </c>
      <c r="E8997">
        <v>5.9999999999999995E-4</v>
      </c>
      <c r="F8997">
        <v>102.3356</v>
      </c>
      <c r="G8997">
        <v>1.6999999999999999E-3</v>
      </c>
      <c r="H8997">
        <v>293.77</v>
      </c>
      <c r="I8997">
        <v>0.76859999999999995</v>
      </c>
      <c r="J8997">
        <v>39.275100000000002</v>
      </c>
      <c r="K8997">
        <v>0.33139999999999997</v>
      </c>
      <c r="L8997">
        <v>145.4315</v>
      </c>
      <c r="M8997">
        <v>0.1741</v>
      </c>
      <c r="N8997">
        <v>164.53659999999999</v>
      </c>
    </row>
    <row r="8998" spans="1:14" x14ac:dyDescent="0.25">
      <c r="A8998">
        <v>8990</v>
      </c>
      <c r="B8998">
        <v>766800</v>
      </c>
      <c r="C8998">
        <v>0</v>
      </c>
      <c r="E8998">
        <v>5.9999999999999995E-4</v>
      </c>
      <c r="F8998">
        <v>102.3356</v>
      </c>
      <c r="G8998">
        <v>1.6000000000000001E-3</v>
      </c>
      <c r="H8998">
        <v>293.77</v>
      </c>
      <c r="I8998">
        <v>0.76619999999999999</v>
      </c>
      <c r="J8998">
        <v>39.2727</v>
      </c>
      <c r="K8998">
        <v>0.32750000000000001</v>
      </c>
      <c r="L8998">
        <v>145.42750000000001</v>
      </c>
      <c r="M8998">
        <v>0.1704</v>
      </c>
      <c r="N8998">
        <v>164.53290000000001</v>
      </c>
    </row>
    <row r="8999" spans="1:14" x14ac:dyDescent="0.25">
      <c r="A8999">
        <v>8991</v>
      </c>
      <c r="B8999">
        <v>770400</v>
      </c>
      <c r="C8999">
        <v>0</v>
      </c>
      <c r="E8999">
        <v>5.0000000000000001E-4</v>
      </c>
      <c r="F8999">
        <v>102.3355</v>
      </c>
      <c r="G8999">
        <v>1.6000000000000001E-3</v>
      </c>
      <c r="H8999">
        <v>293.77</v>
      </c>
      <c r="I8999">
        <v>0.76339999999999997</v>
      </c>
      <c r="J8999">
        <v>39.269799999999996</v>
      </c>
      <c r="K8999">
        <v>0.32050000000000001</v>
      </c>
      <c r="L8999">
        <v>145.4205</v>
      </c>
      <c r="M8999">
        <v>0.1671</v>
      </c>
      <c r="N8999">
        <v>164.52959999999999</v>
      </c>
    </row>
    <row r="9000" spans="1:14" x14ac:dyDescent="0.25">
      <c r="A9000">
        <v>8992</v>
      </c>
      <c r="B9000">
        <v>774000</v>
      </c>
      <c r="C9000">
        <v>0</v>
      </c>
      <c r="E9000">
        <v>5.0000000000000001E-4</v>
      </c>
      <c r="F9000">
        <v>102.3355</v>
      </c>
      <c r="G9000">
        <v>1.6000000000000001E-3</v>
      </c>
      <c r="H9000">
        <v>293.76990000000001</v>
      </c>
      <c r="I9000">
        <v>0.7601</v>
      </c>
      <c r="J9000">
        <v>39.266500000000001</v>
      </c>
      <c r="K9000">
        <v>0.31540000000000001</v>
      </c>
      <c r="L9000">
        <v>145.41540000000001</v>
      </c>
      <c r="M9000">
        <v>0.16270000000000001</v>
      </c>
      <c r="N9000">
        <v>164.52520000000001</v>
      </c>
    </row>
    <row r="9001" spans="1:14" x14ac:dyDescent="0.25">
      <c r="A9001">
        <v>8993</v>
      </c>
      <c r="B9001">
        <v>777600</v>
      </c>
      <c r="C9001">
        <v>0</v>
      </c>
      <c r="E9001">
        <v>4.0000000000000002E-4</v>
      </c>
      <c r="F9001">
        <v>102.33540000000001</v>
      </c>
      <c r="G9001">
        <v>1.6000000000000001E-3</v>
      </c>
      <c r="H9001">
        <v>293.76990000000001</v>
      </c>
      <c r="I9001">
        <v>0.75729999999999997</v>
      </c>
      <c r="J9001">
        <v>39.2637</v>
      </c>
      <c r="K9001">
        <v>0.315</v>
      </c>
      <c r="L9001">
        <v>145.41499999999999</v>
      </c>
      <c r="M9001">
        <v>0.159</v>
      </c>
      <c r="N9001">
        <v>164.5215</v>
      </c>
    </row>
    <row r="9002" spans="1:14" x14ac:dyDescent="0.25">
      <c r="A9002">
        <v>8994</v>
      </c>
      <c r="B9002">
        <v>781200</v>
      </c>
      <c r="C9002">
        <v>0</v>
      </c>
      <c r="E9002">
        <v>2.9999999999999997E-4</v>
      </c>
      <c r="F9002">
        <v>102.3353</v>
      </c>
      <c r="G9002">
        <v>1.6000000000000001E-3</v>
      </c>
      <c r="H9002">
        <v>293.76990000000001</v>
      </c>
      <c r="I9002">
        <v>0.75529999999999997</v>
      </c>
      <c r="J9002">
        <v>39.261699999999998</v>
      </c>
      <c r="K9002">
        <v>0.313</v>
      </c>
      <c r="L9002">
        <v>145.41300000000001</v>
      </c>
      <c r="M9002">
        <v>0.15579999999999999</v>
      </c>
      <c r="N9002">
        <v>164.51830000000001</v>
      </c>
    </row>
    <row r="9003" spans="1:14" x14ac:dyDescent="0.25">
      <c r="A9003">
        <v>8995</v>
      </c>
      <c r="B9003">
        <v>784800</v>
      </c>
      <c r="C9003">
        <v>0</v>
      </c>
      <c r="E9003">
        <v>2.9999999999999997E-4</v>
      </c>
      <c r="F9003">
        <v>102.3353</v>
      </c>
      <c r="G9003">
        <v>1.6000000000000001E-3</v>
      </c>
      <c r="H9003">
        <v>293.76990000000001</v>
      </c>
      <c r="I9003">
        <v>0.75319999999999998</v>
      </c>
      <c r="J9003">
        <v>39.259700000000002</v>
      </c>
      <c r="K9003">
        <v>0.30809999999999998</v>
      </c>
      <c r="L9003">
        <v>145.40809999999999</v>
      </c>
      <c r="M9003">
        <v>0.1537</v>
      </c>
      <c r="N9003">
        <v>164.5162</v>
      </c>
    </row>
    <row r="9004" spans="1:14" x14ac:dyDescent="0.25">
      <c r="A9004">
        <v>8996</v>
      </c>
      <c r="B9004">
        <v>788400</v>
      </c>
      <c r="C9004">
        <v>0</v>
      </c>
      <c r="E9004">
        <v>2.0000000000000001E-4</v>
      </c>
      <c r="F9004">
        <v>102.3352</v>
      </c>
      <c r="G9004">
        <v>1.6000000000000001E-3</v>
      </c>
      <c r="H9004">
        <v>293.76990000000001</v>
      </c>
      <c r="I9004">
        <v>0.75049999999999994</v>
      </c>
      <c r="J9004">
        <v>39.256999999999998</v>
      </c>
      <c r="K9004">
        <v>0.30420000000000003</v>
      </c>
      <c r="L9004">
        <v>145.4042</v>
      </c>
      <c r="M9004">
        <v>0.15090000000000001</v>
      </c>
      <c r="N9004">
        <v>164.51339999999999</v>
      </c>
    </row>
    <row r="9005" spans="1:14" x14ac:dyDescent="0.25">
      <c r="A9005">
        <v>8997</v>
      </c>
      <c r="B9005">
        <v>792000</v>
      </c>
      <c r="C9005">
        <v>0</v>
      </c>
      <c r="E9005">
        <v>2.0000000000000001E-4</v>
      </c>
      <c r="F9005">
        <v>102.3352</v>
      </c>
      <c r="G9005">
        <v>1.6000000000000001E-3</v>
      </c>
      <c r="H9005">
        <v>293.76990000000001</v>
      </c>
      <c r="I9005">
        <v>0.74719999999999998</v>
      </c>
      <c r="J9005">
        <v>39.253700000000002</v>
      </c>
      <c r="K9005">
        <v>0.30070000000000002</v>
      </c>
      <c r="L9005">
        <v>145.4007</v>
      </c>
      <c r="M9005">
        <v>0.14779999999999999</v>
      </c>
      <c r="N9005">
        <v>164.5103</v>
      </c>
    </row>
    <row r="9006" spans="1:14" x14ac:dyDescent="0.25">
      <c r="A9006">
        <v>8998</v>
      </c>
      <c r="B9006">
        <v>795600</v>
      </c>
      <c r="C9006">
        <v>0</v>
      </c>
      <c r="E9006">
        <v>1E-4</v>
      </c>
      <c r="F9006">
        <v>102.3351</v>
      </c>
      <c r="G9006">
        <v>1.6000000000000001E-3</v>
      </c>
      <c r="H9006">
        <v>293.76990000000001</v>
      </c>
      <c r="I9006">
        <v>0.74350000000000005</v>
      </c>
      <c r="J9006">
        <v>39.249899999999997</v>
      </c>
      <c r="K9006">
        <v>0.29720000000000002</v>
      </c>
      <c r="L9006">
        <v>145.3972</v>
      </c>
      <c r="M9006">
        <v>0.14449999999999999</v>
      </c>
      <c r="N9006">
        <v>164.50700000000001</v>
      </c>
    </row>
    <row r="9007" spans="1:14" x14ac:dyDescent="0.25">
      <c r="A9007">
        <v>8999</v>
      </c>
      <c r="B9007">
        <v>799200</v>
      </c>
      <c r="C9007">
        <v>0</v>
      </c>
      <c r="E9007">
        <v>1E-4</v>
      </c>
      <c r="F9007">
        <v>102.3351</v>
      </c>
      <c r="G9007">
        <v>1.6000000000000001E-3</v>
      </c>
      <c r="H9007">
        <v>293.76990000000001</v>
      </c>
      <c r="I9007">
        <v>0.73970000000000002</v>
      </c>
      <c r="J9007">
        <v>39.246200000000002</v>
      </c>
      <c r="K9007">
        <v>0.29449999999999998</v>
      </c>
      <c r="L9007">
        <v>145.39449999999999</v>
      </c>
      <c r="M9007">
        <v>0.14050000000000001</v>
      </c>
      <c r="N9007">
        <v>164.50299999999999</v>
      </c>
    </row>
    <row r="9008" spans="1:14" x14ac:dyDescent="0.25">
      <c r="A9008">
        <v>9000</v>
      </c>
      <c r="B9008">
        <v>802800</v>
      </c>
      <c r="C9008">
        <v>0</v>
      </c>
      <c r="E9008">
        <v>1E-4</v>
      </c>
      <c r="F9008">
        <v>102.3351</v>
      </c>
      <c r="G9008">
        <v>1.6000000000000001E-3</v>
      </c>
      <c r="H9008">
        <v>293.76990000000001</v>
      </c>
      <c r="I9008">
        <v>0.73560000000000003</v>
      </c>
      <c r="J9008">
        <v>39.241999999999997</v>
      </c>
      <c r="K9008">
        <v>0.2878</v>
      </c>
      <c r="L9008">
        <v>145.3878</v>
      </c>
      <c r="M9008">
        <v>0.13750000000000001</v>
      </c>
      <c r="N9008">
        <v>164.5</v>
      </c>
    </row>
    <row r="9009" spans="1:14" x14ac:dyDescent="0.25">
      <c r="A9009">
        <v>9001</v>
      </c>
      <c r="B9009">
        <v>806400</v>
      </c>
      <c r="C9009">
        <v>0</v>
      </c>
      <c r="E9009">
        <v>0</v>
      </c>
      <c r="F9009">
        <v>102.33499999999999</v>
      </c>
      <c r="G9009">
        <v>1.6000000000000001E-3</v>
      </c>
      <c r="H9009">
        <v>293.76990000000001</v>
      </c>
      <c r="I9009">
        <v>0.73119999999999996</v>
      </c>
      <c r="J9009">
        <v>39.237699999999997</v>
      </c>
      <c r="K9009">
        <v>0.28039999999999998</v>
      </c>
      <c r="L9009">
        <v>145.38040000000001</v>
      </c>
      <c r="M9009">
        <v>0.1351</v>
      </c>
      <c r="N9009">
        <v>164.49760000000001</v>
      </c>
    </row>
    <row r="9010" spans="1:14" x14ac:dyDescent="0.25">
      <c r="A9010">
        <v>9002</v>
      </c>
      <c r="B9010">
        <v>810000</v>
      </c>
      <c r="C9010">
        <v>0</v>
      </c>
      <c r="E9010">
        <v>0</v>
      </c>
      <c r="F9010">
        <v>102.33499999999999</v>
      </c>
      <c r="G9010">
        <v>1.6000000000000001E-3</v>
      </c>
      <c r="H9010">
        <v>293.76990000000001</v>
      </c>
      <c r="I9010">
        <v>0.72689999999999999</v>
      </c>
      <c r="J9010">
        <v>39.233400000000003</v>
      </c>
      <c r="K9010">
        <v>0.27679999999999999</v>
      </c>
      <c r="L9010">
        <v>145.3768</v>
      </c>
      <c r="M9010">
        <v>0.13289999999999999</v>
      </c>
      <c r="N9010">
        <v>164.49539999999999</v>
      </c>
    </row>
    <row r="9011" spans="1:14" x14ac:dyDescent="0.25">
      <c r="A9011">
        <v>9003</v>
      </c>
      <c r="B9011">
        <v>813600</v>
      </c>
      <c r="C9011">
        <v>0</v>
      </c>
      <c r="E9011">
        <v>0</v>
      </c>
      <c r="F9011">
        <v>102.33499999999999</v>
      </c>
      <c r="G9011">
        <v>1.6000000000000001E-3</v>
      </c>
      <c r="H9011">
        <v>293.77</v>
      </c>
      <c r="I9011">
        <v>0.72230000000000005</v>
      </c>
      <c r="J9011">
        <v>39.2288</v>
      </c>
      <c r="K9011">
        <v>0.27250000000000002</v>
      </c>
      <c r="L9011">
        <v>145.3725</v>
      </c>
      <c r="M9011">
        <v>0.1305</v>
      </c>
      <c r="N9011">
        <v>164.49299999999999</v>
      </c>
    </row>
    <row r="9012" spans="1:14" x14ac:dyDescent="0.25">
      <c r="A9012">
        <v>9004</v>
      </c>
      <c r="B9012">
        <v>817200</v>
      </c>
      <c r="C9012">
        <v>0</v>
      </c>
      <c r="E9012">
        <v>0</v>
      </c>
      <c r="F9012">
        <v>102.33499999999999</v>
      </c>
      <c r="G9012">
        <v>1.6999999999999999E-3</v>
      </c>
      <c r="H9012">
        <v>293.77</v>
      </c>
      <c r="I9012">
        <v>0.71740000000000004</v>
      </c>
      <c r="J9012">
        <v>39.223799999999997</v>
      </c>
      <c r="K9012">
        <v>0.26690000000000003</v>
      </c>
      <c r="L9012">
        <v>145.36689999999999</v>
      </c>
      <c r="M9012">
        <v>0.1285</v>
      </c>
      <c r="N9012">
        <v>164.49100000000001</v>
      </c>
    </row>
    <row r="9013" spans="1:14" x14ac:dyDescent="0.25">
      <c r="A9013">
        <v>9005</v>
      </c>
      <c r="B9013">
        <v>820800</v>
      </c>
      <c r="C9013">
        <v>0</v>
      </c>
      <c r="E9013">
        <v>0</v>
      </c>
      <c r="F9013">
        <v>102.33499999999999</v>
      </c>
      <c r="G9013">
        <v>1.6999999999999999E-3</v>
      </c>
      <c r="H9013">
        <v>293.77</v>
      </c>
      <c r="I9013">
        <v>0.71250000000000002</v>
      </c>
      <c r="J9013">
        <v>39.219000000000001</v>
      </c>
      <c r="K9013">
        <v>0.26079999999999998</v>
      </c>
      <c r="L9013">
        <v>145.36080000000001</v>
      </c>
      <c r="M9013">
        <v>0.12720000000000001</v>
      </c>
      <c r="N9013">
        <v>164.4897</v>
      </c>
    </row>
    <row r="9014" spans="1:14" x14ac:dyDescent="0.25">
      <c r="A9014">
        <v>9006</v>
      </c>
      <c r="B9014">
        <v>824400</v>
      </c>
      <c r="C9014">
        <v>0.2</v>
      </c>
      <c r="E9014">
        <v>1E-4</v>
      </c>
      <c r="F9014">
        <v>102.3351</v>
      </c>
      <c r="G9014">
        <v>1.9E-3</v>
      </c>
      <c r="H9014">
        <v>293.77019999999999</v>
      </c>
      <c r="I9014">
        <v>0.70809999999999995</v>
      </c>
      <c r="J9014">
        <v>39.214599999999997</v>
      </c>
      <c r="K9014">
        <v>0.25819999999999999</v>
      </c>
      <c r="L9014">
        <v>145.35820000000001</v>
      </c>
      <c r="M9014">
        <v>0.12620000000000001</v>
      </c>
      <c r="N9014">
        <v>164.48869999999999</v>
      </c>
    </row>
    <row r="9015" spans="1:14" x14ac:dyDescent="0.25">
      <c r="A9015">
        <v>9007</v>
      </c>
      <c r="B9015">
        <v>828000</v>
      </c>
      <c r="C9015">
        <v>0.2</v>
      </c>
      <c r="E9015">
        <v>1E-4</v>
      </c>
      <c r="F9015">
        <v>102.3351</v>
      </c>
      <c r="G9015">
        <v>2.0999999999999999E-3</v>
      </c>
      <c r="H9015">
        <v>293.7704</v>
      </c>
      <c r="I9015">
        <v>0.70279999999999998</v>
      </c>
      <c r="J9015">
        <v>39.209299999999999</v>
      </c>
      <c r="K9015">
        <v>0.2576</v>
      </c>
      <c r="L9015">
        <v>145.35759999999999</v>
      </c>
      <c r="M9015">
        <v>0.125</v>
      </c>
      <c r="N9015">
        <v>164.48750000000001</v>
      </c>
    </row>
    <row r="9016" spans="1:14" x14ac:dyDescent="0.25">
      <c r="A9016">
        <v>9008</v>
      </c>
      <c r="B9016">
        <v>831600</v>
      </c>
      <c r="C9016">
        <v>0.8</v>
      </c>
      <c r="E9016">
        <v>1E-4</v>
      </c>
      <c r="F9016">
        <v>102.3351</v>
      </c>
      <c r="G9016">
        <v>2.8999999999999998E-3</v>
      </c>
      <c r="H9016">
        <v>293.77120000000002</v>
      </c>
      <c r="I9016">
        <v>0.70009999999999994</v>
      </c>
      <c r="J9016">
        <v>39.206600000000002</v>
      </c>
      <c r="K9016">
        <v>0.26350000000000001</v>
      </c>
      <c r="L9016">
        <v>145.36349999999999</v>
      </c>
      <c r="M9016">
        <v>0.12509999999999999</v>
      </c>
      <c r="N9016">
        <v>164.48759999999999</v>
      </c>
    </row>
    <row r="9017" spans="1:14" x14ac:dyDescent="0.25">
      <c r="A9017">
        <v>9009</v>
      </c>
      <c r="B9017">
        <v>835200</v>
      </c>
      <c r="C9017">
        <v>1.1000000000000001</v>
      </c>
      <c r="E9017">
        <v>0</v>
      </c>
      <c r="F9017">
        <v>102.3351</v>
      </c>
      <c r="G9017">
        <v>4.0000000000000001E-3</v>
      </c>
      <c r="H9017">
        <v>293.77229999999997</v>
      </c>
      <c r="I9017">
        <v>0.70099999999999996</v>
      </c>
      <c r="J9017">
        <v>39.207500000000003</v>
      </c>
      <c r="K9017">
        <v>0.2777</v>
      </c>
      <c r="L9017">
        <v>145.3777</v>
      </c>
      <c r="M9017">
        <v>0.12720000000000001</v>
      </c>
      <c r="N9017">
        <v>164.4897</v>
      </c>
    </row>
    <row r="9018" spans="1:14" x14ac:dyDescent="0.25">
      <c r="A9018">
        <v>9010</v>
      </c>
      <c r="B9018">
        <v>838800</v>
      </c>
      <c r="C9018">
        <v>2.2999999999999998</v>
      </c>
      <c r="E9018">
        <v>0</v>
      </c>
      <c r="F9018">
        <v>102.33499999999999</v>
      </c>
      <c r="G9018">
        <v>6.3E-3</v>
      </c>
      <c r="H9018">
        <v>293.77460000000002</v>
      </c>
      <c r="I9018">
        <v>0.71030000000000004</v>
      </c>
      <c r="J9018">
        <v>39.216799999999999</v>
      </c>
      <c r="K9018">
        <v>0.31269999999999998</v>
      </c>
      <c r="L9018">
        <v>145.4127</v>
      </c>
      <c r="M9018">
        <v>0.13600000000000001</v>
      </c>
      <c r="N9018">
        <v>164.49850000000001</v>
      </c>
    </row>
    <row r="9019" spans="1:14" x14ac:dyDescent="0.25">
      <c r="A9019">
        <v>9011</v>
      </c>
      <c r="B9019">
        <v>842400</v>
      </c>
      <c r="C9019">
        <v>1.8</v>
      </c>
      <c r="E9019">
        <v>0</v>
      </c>
      <c r="F9019">
        <v>102.33499999999999</v>
      </c>
      <c r="G9019">
        <v>7.7000000000000002E-3</v>
      </c>
      <c r="H9019">
        <v>293.77600000000001</v>
      </c>
      <c r="I9019">
        <v>0.72430000000000005</v>
      </c>
      <c r="J9019">
        <v>39.230800000000002</v>
      </c>
      <c r="K9019">
        <v>0.35809999999999997</v>
      </c>
      <c r="L9019">
        <v>145.4581</v>
      </c>
      <c r="M9019">
        <v>0.15290000000000001</v>
      </c>
      <c r="N9019">
        <v>164.5154</v>
      </c>
    </row>
    <row r="9020" spans="1:14" x14ac:dyDescent="0.25">
      <c r="A9020">
        <v>9012</v>
      </c>
      <c r="B9020">
        <v>846000</v>
      </c>
      <c r="C9020">
        <v>1.5</v>
      </c>
      <c r="E9020">
        <v>0</v>
      </c>
      <c r="F9020">
        <v>102.33499999999999</v>
      </c>
      <c r="G9020">
        <v>4.1000000000000003E-3</v>
      </c>
      <c r="H9020">
        <v>293.7724</v>
      </c>
      <c r="I9020">
        <v>0.74270000000000003</v>
      </c>
      <c r="J9020">
        <v>39.249200000000002</v>
      </c>
      <c r="K9020">
        <v>0.41789999999999999</v>
      </c>
      <c r="L9020">
        <v>145.5179</v>
      </c>
      <c r="M9020">
        <v>0.18290000000000001</v>
      </c>
      <c r="N9020">
        <v>164.5454</v>
      </c>
    </row>
    <row r="9021" spans="1:14" x14ac:dyDescent="0.25">
      <c r="A9021">
        <v>9013</v>
      </c>
      <c r="B9021">
        <v>849600</v>
      </c>
      <c r="C9021">
        <v>3.9</v>
      </c>
      <c r="E9021">
        <v>5.0000000000000001E-4</v>
      </c>
      <c r="F9021">
        <v>102.3355</v>
      </c>
      <c r="G9021">
        <v>5.9999999999999995E-4</v>
      </c>
      <c r="H9021">
        <v>293.76889999999997</v>
      </c>
      <c r="I9021">
        <v>0.78869999999999996</v>
      </c>
      <c r="J9021">
        <v>39.295200000000001</v>
      </c>
      <c r="K9021">
        <v>0.49099999999999999</v>
      </c>
      <c r="L9021">
        <v>145.59100000000001</v>
      </c>
      <c r="M9021">
        <v>0.25280000000000002</v>
      </c>
      <c r="N9021">
        <v>164.61529999999999</v>
      </c>
    </row>
    <row r="9022" spans="1:14" x14ac:dyDescent="0.25">
      <c r="A9022">
        <v>9014</v>
      </c>
      <c r="B9022">
        <v>853200</v>
      </c>
      <c r="C9022">
        <v>2.7</v>
      </c>
      <c r="E9022">
        <v>5.9999999999999995E-4</v>
      </c>
      <c r="F9022">
        <v>102.3356</v>
      </c>
      <c r="G9022">
        <v>5.5999999999999999E-3</v>
      </c>
      <c r="H9022">
        <v>293.77390000000003</v>
      </c>
      <c r="I9022">
        <v>0.89049999999999996</v>
      </c>
      <c r="J9022">
        <v>39.396900000000002</v>
      </c>
      <c r="K9022">
        <v>0.63370000000000004</v>
      </c>
      <c r="L9022">
        <v>145.7337</v>
      </c>
      <c r="M9022">
        <v>0.38879999999999998</v>
      </c>
      <c r="N9022">
        <v>164.75129999999999</v>
      </c>
    </row>
    <row r="9023" spans="1:14" x14ac:dyDescent="0.25">
      <c r="A9023">
        <v>9015</v>
      </c>
      <c r="B9023">
        <v>856800</v>
      </c>
      <c r="C9023">
        <v>2.2000000000000002</v>
      </c>
      <c r="E9023">
        <v>1.8800000000000001E-2</v>
      </c>
      <c r="F9023">
        <v>102.35380000000001</v>
      </c>
      <c r="G9023">
        <v>2.9999999999999997E-4</v>
      </c>
      <c r="H9023">
        <v>293.76859999999999</v>
      </c>
      <c r="I9023">
        <v>1.004</v>
      </c>
      <c r="J9023">
        <v>39.5105</v>
      </c>
      <c r="K9023">
        <v>0.8276</v>
      </c>
      <c r="L9023">
        <v>145.92760000000001</v>
      </c>
      <c r="M9023">
        <v>0.51800000000000002</v>
      </c>
      <c r="N9023">
        <v>164.88050000000001</v>
      </c>
    </row>
    <row r="9024" spans="1:14" x14ac:dyDescent="0.25">
      <c r="A9024">
        <v>9016</v>
      </c>
      <c r="B9024">
        <v>860400</v>
      </c>
      <c r="C9024">
        <v>2.2000000000000002</v>
      </c>
      <c r="E9024">
        <v>0.25979999999999998</v>
      </c>
      <c r="F9024">
        <v>102.59480000000001</v>
      </c>
      <c r="G9024">
        <v>0</v>
      </c>
      <c r="H9024">
        <v>293.76830000000001</v>
      </c>
      <c r="I9024">
        <v>1.1761999999999999</v>
      </c>
      <c r="J9024">
        <v>39.682600000000001</v>
      </c>
      <c r="K9024">
        <v>1.1577999999999999</v>
      </c>
      <c r="L9024">
        <v>146.2578</v>
      </c>
      <c r="M9024">
        <v>0.79600000000000004</v>
      </c>
      <c r="N9024">
        <v>165.1585</v>
      </c>
    </row>
    <row r="9025" spans="1:14" x14ac:dyDescent="0.25">
      <c r="A9025">
        <v>9017</v>
      </c>
      <c r="B9025">
        <v>864000</v>
      </c>
      <c r="C9025">
        <v>1.6</v>
      </c>
      <c r="E9025">
        <v>0.62</v>
      </c>
      <c r="F9025">
        <v>102.955</v>
      </c>
      <c r="G9025">
        <v>2.0000000000000001E-4</v>
      </c>
      <c r="H9025">
        <v>293.76850000000002</v>
      </c>
      <c r="I9025">
        <v>1.4156</v>
      </c>
      <c r="J9025">
        <v>39.9221</v>
      </c>
      <c r="K9025">
        <v>1.6073</v>
      </c>
      <c r="L9025">
        <v>146.7073</v>
      </c>
      <c r="M9025">
        <v>1.0495000000000001</v>
      </c>
      <c r="N9025">
        <v>165.41200000000001</v>
      </c>
    </row>
    <row r="9026" spans="1:14" x14ac:dyDescent="0.25">
      <c r="A9026">
        <v>9018</v>
      </c>
      <c r="B9026">
        <v>867600</v>
      </c>
      <c r="C9026">
        <v>1.5</v>
      </c>
      <c r="E9026">
        <v>0.8921</v>
      </c>
      <c r="F9026">
        <v>103.22709999999999</v>
      </c>
      <c r="G9026">
        <v>0</v>
      </c>
      <c r="H9026">
        <v>293.76830000000001</v>
      </c>
      <c r="I9026">
        <v>1.7092000000000001</v>
      </c>
      <c r="J9026">
        <v>40.215600000000002</v>
      </c>
      <c r="K9026">
        <v>1.7788999999999999</v>
      </c>
      <c r="L9026">
        <v>146.87889999999999</v>
      </c>
      <c r="M9026">
        <v>1.1832</v>
      </c>
      <c r="N9026">
        <v>165.54570000000001</v>
      </c>
    </row>
    <row r="9027" spans="1:14" x14ac:dyDescent="0.25">
      <c r="A9027">
        <v>9019</v>
      </c>
      <c r="B9027">
        <v>871200</v>
      </c>
      <c r="C9027">
        <v>1.5</v>
      </c>
      <c r="E9027">
        <v>1.2370000000000001</v>
      </c>
      <c r="F9027">
        <v>103.572</v>
      </c>
      <c r="G9027">
        <v>0</v>
      </c>
      <c r="H9027">
        <v>293.76830000000001</v>
      </c>
      <c r="I9027">
        <v>2.1204000000000001</v>
      </c>
      <c r="J9027">
        <v>40.626899999999999</v>
      </c>
      <c r="K9027">
        <v>1.8275999999999999</v>
      </c>
      <c r="L9027">
        <v>146.92760000000001</v>
      </c>
      <c r="M9027">
        <v>1.2089000000000001</v>
      </c>
      <c r="N9027">
        <v>165.57140000000001</v>
      </c>
    </row>
    <row r="9028" spans="1:14" x14ac:dyDescent="0.25">
      <c r="A9028">
        <v>9020</v>
      </c>
      <c r="B9028">
        <v>874800</v>
      </c>
      <c r="C9028">
        <v>1.2</v>
      </c>
      <c r="E9028">
        <v>1.405</v>
      </c>
      <c r="F9028">
        <v>103.74</v>
      </c>
      <c r="G9028">
        <v>0</v>
      </c>
      <c r="H9028">
        <v>293.76830000000001</v>
      </c>
      <c r="I9028">
        <v>3.1149</v>
      </c>
      <c r="J9028">
        <v>41.621400000000001</v>
      </c>
      <c r="K9028">
        <v>1.8244</v>
      </c>
      <c r="L9028">
        <v>146.92439999999999</v>
      </c>
      <c r="M9028">
        <v>1.2050000000000001</v>
      </c>
      <c r="N9028">
        <v>165.5675</v>
      </c>
    </row>
    <row r="9029" spans="1:14" x14ac:dyDescent="0.25">
      <c r="A9029">
        <v>9021</v>
      </c>
      <c r="B9029">
        <v>878400</v>
      </c>
      <c r="C9029">
        <v>2.8</v>
      </c>
      <c r="E9029">
        <v>1.4559</v>
      </c>
      <c r="F9029">
        <v>103.79089999999999</v>
      </c>
      <c r="G9029">
        <v>0</v>
      </c>
      <c r="H9029">
        <v>293.76830000000001</v>
      </c>
      <c r="I9029">
        <v>4.4572000000000003</v>
      </c>
      <c r="J9029">
        <v>42.963700000000003</v>
      </c>
      <c r="K9029">
        <v>1.8144</v>
      </c>
      <c r="L9029">
        <v>146.9144</v>
      </c>
      <c r="M9029">
        <v>1.1913</v>
      </c>
      <c r="N9029">
        <v>165.5538</v>
      </c>
    </row>
    <row r="9030" spans="1:14" x14ac:dyDescent="0.25">
      <c r="A9030">
        <v>9022</v>
      </c>
      <c r="B9030">
        <v>882000</v>
      </c>
      <c r="C9030">
        <v>3.6</v>
      </c>
      <c r="E9030">
        <v>1.4690000000000001</v>
      </c>
      <c r="F9030">
        <v>103.804</v>
      </c>
      <c r="G9030">
        <v>0</v>
      </c>
      <c r="H9030">
        <v>293.76830000000001</v>
      </c>
      <c r="I9030">
        <v>5.2013999999999996</v>
      </c>
      <c r="J9030">
        <v>43.707900000000002</v>
      </c>
      <c r="K9030">
        <v>1.8129999999999999</v>
      </c>
      <c r="L9030">
        <v>146.91300000000001</v>
      </c>
      <c r="M9030">
        <v>1.1846000000000001</v>
      </c>
      <c r="N9030">
        <v>165.5471</v>
      </c>
    </row>
    <row r="9031" spans="1:14" x14ac:dyDescent="0.25">
      <c r="A9031">
        <v>9023</v>
      </c>
      <c r="B9031">
        <v>885600</v>
      </c>
      <c r="C9031">
        <v>2.7</v>
      </c>
      <c r="E9031">
        <v>1.4846999999999999</v>
      </c>
      <c r="F9031">
        <v>103.8197</v>
      </c>
      <c r="G9031">
        <v>0</v>
      </c>
      <c r="H9031">
        <v>293.76830000000001</v>
      </c>
      <c r="I9031">
        <v>5.4584000000000001</v>
      </c>
      <c r="J9031">
        <v>43.964799999999997</v>
      </c>
      <c r="K9031">
        <v>1.8297000000000001</v>
      </c>
      <c r="L9031">
        <v>146.9297</v>
      </c>
      <c r="M9031">
        <v>1.2011000000000001</v>
      </c>
      <c r="N9031">
        <v>165.56360000000001</v>
      </c>
    </row>
    <row r="9032" spans="1:14" x14ac:dyDescent="0.25">
      <c r="A9032">
        <v>9024</v>
      </c>
      <c r="B9032">
        <v>889200</v>
      </c>
      <c r="C9032">
        <v>2</v>
      </c>
      <c r="E9032">
        <v>1.5159</v>
      </c>
      <c r="F9032">
        <v>103.8509</v>
      </c>
      <c r="G9032">
        <v>0</v>
      </c>
      <c r="H9032">
        <v>293.76830000000001</v>
      </c>
      <c r="I9032">
        <v>5.569</v>
      </c>
      <c r="J9032">
        <v>44.075499999999998</v>
      </c>
      <c r="K9032">
        <v>1.8614999999999999</v>
      </c>
      <c r="L9032">
        <v>146.9615</v>
      </c>
      <c r="M9032">
        <v>1.2383</v>
      </c>
      <c r="N9032">
        <v>165.60079999999999</v>
      </c>
    </row>
    <row r="9033" spans="1:14" x14ac:dyDescent="0.25">
      <c r="A9033">
        <v>9025</v>
      </c>
      <c r="B9033">
        <v>892800</v>
      </c>
      <c r="C9033">
        <v>1.8</v>
      </c>
      <c r="E9033">
        <v>1.5649999999999999</v>
      </c>
      <c r="F9033">
        <v>103.9</v>
      </c>
      <c r="G9033">
        <v>0</v>
      </c>
      <c r="H9033">
        <v>293.76830000000001</v>
      </c>
      <c r="I9033">
        <v>5.6409000000000002</v>
      </c>
      <c r="J9033">
        <v>44.147399999999998</v>
      </c>
      <c r="K9033">
        <v>1.9097999999999999</v>
      </c>
      <c r="L9033">
        <v>147.00989999999999</v>
      </c>
      <c r="M9033">
        <v>1.2652000000000001</v>
      </c>
      <c r="N9033">
        <v>165.6277</v>
      </c>
    </row>
    <row r="9034" spans="1:14" x14ac:dyDescent="0.25">
      <c r="A9034">
        <v>9026</v>
      </c>
      <c r="B9034">
        <v>896400</v>
      </c>
      <c r="C9034">
        <v>1.8</v>
      </c>
      <c r="E9034">
        <v>1.6254999999999999</v>
      </c>
      <c r="F9034">
        <v>103.9605</v>
      </c>
      <c r="G9034">
        <v>0</v>
      </c>
      <c r="H9034">
        <v>293.76830000000001</v>
      </c>
      <c r="I9034">
        <v>5.7298999999999998</v>
      </c>
      <c r="J9034">
        <v>44.236400000000003</v>
      </c>
      <c r="K9034">
        <v>1.9235</v>
      </c>
      <c r="L9034">
        <v>147.02350000000001</v>
      </c>
      <c r="M9034">
        <v>1.2618</v>
      </c>
      <c r="N9034">
        <v>165.62430000000001</v>
      </c>
    </row>
    <row r="9035" spans="1:14" x14ac:dyDescent="0.25">
      <c r="A9035">
        <v>9027</v>
      </c>
      <c r="B9035">
        <v>900000</v>
      </c>
      <c r="C9035">
        <v>3</v>
      </c>
      <c r="E9035">
        <v>1.6651</v>
      </c>
      <c r="F9035">
        <v>104.0001</v>
      </c>
      <c r="G9035">
        <v>0</v>
      </c>
      <c r="H9035">
        <v>293.76830000000001</v>
      </c>
      <c r="I9035">
        <v>5.8902999999999999</v>
      </c>
      <c r="J9035">
        <v>44.396700000000003</v>
      </c>
      <c r="K9035">
        <v>1.9075</v>
      </c>
      <c r="L9035">
        <v>147.00749999999999</v>
      </c>
      <c r="M9035">
        <v>1.2484999999999999</v>
      </c>
      <c r="N9035">
        <v>165.61099999999999</v>
      </c>
    </row>
    <row r="9036" spans="1:14" x14ac:dyDescent="0.25">
      <c r="A9036">
        <v>9028</v>
      </c>
      <c r="B9036">
        <v>903600</v>
      </c>
      <c r="C9036">
        <v>2.7</v>
      </c>
      <c r="E9036">
        <v>1.6697</v>
      </c>
      <c r="F9036">
        <v>104.0047</v>
      </c>
      <c r="G9036">
        <v>0</v>
      </c>
      <c r="H9036">
        <v>293.76830000000001</v>
      </c>
      <c r="I9036">
        <v>6.1173000000000002</v>
      </c>
      <c r="J9036">
        <v>44.623800000000003</v>
      </c>
      <c r="K9036">
        <v>1.8915</v>
      </c>
      <c r="L9036">
        <v>146.9915</v>
      </c>
      <c r="M9036">
        <v>1.2395</v>
      </c>
      <c r="N9036">
        <v>165.60210000000001</v>
      </c>
    </row>
    <row r="9037" spans="1:14" x14ac:dyDescent="0.25">
      <c r="A9037">
        <v>9029</v>
      </c>
      <c r="B9037">
        <v>907200</v>
      </c>
      <c r="C9037">
        <v>2.6</v>
      </c>
      <c r="E9037">
        <v>1.6583000000000001</v>
      </c>
      <c r="F9037">
        <v>103.9933</v>
      </c>
      <c r="G9037">
        <v>0</v>
      </c>
      <c r="H9037">
        <v>293.76830000000001</v>
      </c>
      <c r="I9037">
        <v>6.2892999999999999</v>
      </c>
      <c r="J9037">
        <v>44.7958</v>
      </c>
      <c r="K9037">
        <v>1.8896999999999999</v>
      </c>
      <c r="L9037">
        <v>146.9897</v>
      </c>
      <c r="M9037">
        <v>1.2488999999999999</v>
      </c>
      <c r="N9037">
        <v>165.6114</v>
      </c>
    </row>
    <row r="9038" spans="1:14" x14ac:dyDescent="0.25">
      <c r="A9038">
        <v>9030</v>
      </c>
      <c r="B9038">
        <v>910800</v>
      </c>
      <c r="C9038">
        <v>2</v>
      </c>
      <c r="E9038">
        <v>1.6556</v>
      </c>
      <c r="F9038">
        <v>103.9906</v>
      </c>
      <c r="G9038">
        <v>0</v>
      </c>
      <c r="H9038">
        <v>293.76830000000001</v>
      </c>
      <c r="I9038">
        <v>6.3239000000000001</v>
      </c>
      <c r="J9038">
        <v>44.830399999999997</v>
      </c>
      <c r="K9038">
        <v>1.9048</v>
      </c>
      <c r="L9038">
        <v>147.00479999999999</v>
      </c>
      <c r="M9038">
        <v>1.2623</v>
      </c>
      <c r="N9038">
        <v>165.62479999999999</v>
      </c>
    </row>
    <row r="9039" spans="1:14" x14ac:dyDescent="0.25">
      <c r="A9039">
        <v>9031</v>
      </c>
      <c r="B9039">
        <v>914400</v>
      </c>
      <c r="C9039">
        <v>1.9</v>
      </c>
      <c r="E9039">
        <v>1.6677</v>
      </c>
      <c r="F9039">
        <v>104.0027</v>
      </c>
      <c r="G9039">
        <v>0</v>
      </c>
      <c r="H9039">
        <v>293.76830000000001</v>
      </c>
      <c r="I9039">
        <v>6.2742000000000004</v>
      </c>
      <c r="J9039">
        <v>44.780700000000003</v>
      </c>
      <c r="K9039">
        <v>1.9258999999999999</v>
      </c>
      <c r="L9039">
        <v>147.02590000000001</v>
      </c>
      <c r="M9039">
        <v>1.2652000000000001</v>
      </c>
      <c r="N9039">
        <v>165.6277</v>
      </c>
    </row>
    <row r="9040" spans="1:14" x14ac:dyDescent="0.25">
      <c r="A9040">
        <v>9032</v>
      </c>
      <c r="B9040">
        <v>918000</v>
      </c>
      <c r="C9040">
        <v>1.4</v>
      </c>
      <c r="E9040">
        <v>1.6822999999999999</v>
      </c>
      <c r="F9040">
        <v>104.01730000000001</v>
      </c>
      <c r="G9040">
        <v>0</v>
      </c>
      <c r="H9040">
        <v>293.76830000000001</v>
      </c>
      <c r="I9040">
        <v>6.2388000000000003</v>
      </c>
      <c r="J9040">
        <v>44.745199999999997</v>
      </c>
      <c r="K9040">
        <v>1.9165000000000001</v>
      </c>
      <c r="L9040">
        <v>147.01650000000001</v>
      </c>
      <c r="M9040">
        <v>1.2564</v>
      </c>
      <c r="N9040">
        <v>165.6189</v>
      </c>
    </row>
    <row r="9041" spans="1:14" x14ac:dyDescent="0.25">
      <c r="A9041">
        <v>9033</v>
      </c>
      <c r="B9041">
        <v>921600</v>
      </c>
      <c r="C9041">
        <v>1.8</v>
      </c>
      <c r="E9041">
        <v>1.6754</v>
      </c>
      <c r="F9041">
        <v>104.0104</v>
      </c>
      <c r="G9041">
        <v>0</v>
      </c>
      <c r="H9041">
        <v>293.76830000000001</v>
      </c>
      <c r="I9041">
        <v>6.2507000000000001</v>
      </c>
      <c r="J9041">
        <v>44.757199999999997</v>
      </c>
      <c r="K9041">
        <v>1.8952</v>
      </c>
      <c r="L9041">
        <v>146.99520000000001</v>
      </c>
      <c r="M9041">
        <v>1.2382</v>
      </c>
      <c r="N9041">
        <v>165.60069999999999</v>
      </c>
    </row>
    <row r="9042" spans="1:14" x14ac:dyDescent="0.25">
      <c r="A9042">
        <v>9034</v>
      </c>
      <c r="B9042">
        <v>925200</v>
      </c>
      <c r="C9042">
        <v>1.7</v>
      </c>
      <c r="E9042">
        <v>1.6472</v>
      </c>
      <c r="F9042">
        <v>103.98220000000001</v>
      </c>
      <c r="G9042">
        <v>0</v>
      </c>
      <c r="H9042">
        <v>293.76830000000001</v>
      </c>
      <c r="I9042">
        <v>6.28</v>
      </c>
      <c r="J9042">
        <v>44.786499999999997</v>
      </c>
      <c r="K9042">
        <v>1.8663000000000001</v>
      </c>
      <c r="L9042">
        <v>146.96639999999999</v>
      </c>
      <c r="M9042">
        <v>1.2204999999999999</v>
      </c>
      <c r="N9042">
        <v>165.583</v>
      </c>
    </row>
    <row r="9043" spans="1:14" x14ac:dyDescent="0.25">
      <c r="A9043">
        <v>9035</v>
      </c>
      <c r="B9043">
        <v>928800</v>
      </c>
      <c r="C9043">
        <v>1</v>
      </c>
      <c r="E9043">
        <v>1.6054999999999999</v>
      </c>
      <c r="F9043">
        <v>103.9406</v>
      </c>
      <c r="G9043">
        <v>0</v>
      </c>
      <c r="H9043">
        <v>293.76830000000001</v>
      </c>
      <c r="I9043">
        <v>6.2213000000000003</v>
      </c>
      <c r="J9043">
        <v>44.727699999999999</v>
      </c>
      <c r="K9043">
        <v>1.8407</v>
      </c>
      <c r="L9043">
        <v>146.94069999999999</v>
      </c>
      <c r="M9043">
        <v>1.2072000000000001</v>
      </c>
      <c r="N9043">
        <v>165.56970000000001</v>
      </c>
    </row>
    <row r="9044" spans="1:14" x14ac:dyDescent="0.25">
      <c r="A9044">
        <v>9036</v>
      </c>
      <c r="B9044">
        <v>932400</v>
      </c>
      <c r="C9044">
        <v>0.4</v>
      </c>
      <c r="E9044">
        <v>1.5544</v>
      </c>
      <c r="F9044">
        <v>103.88939999999999</v>
      </c>
      <c r="G9044">
        <v>0</v>
      </c>
      <c r="H9044">
        <v>293.76830000000001</v>
      </c>
      <c r="I9044">
        <v>6.0857999999999999</v>
      </c>
      <c r="J9044">
        <v>44.592300000000002</v>
      </c>
      <c r="K9044">
        <v>1.8170999999999999</v>
      </c>
      <c r="L9044">
        <v>146.9171</v>
      </c>
      <c r="M9044">
        <v>1.1906000000000001</v>
      </c>
      <c r="N9044">
        <v>165.5531</v>
      </c>
    </row>
    <row r="9045" spans="1:14" x14ac:dyDescent="0.25">
      <c r="A9045">
        <v>9037</v>
      </c>
      <c r="B9045">
        <v>936000</v>
      </c>
      <c r="C9045">
        <v>0.9</v>
      </c>
      <c r="E9045">
        <v>1.5011000000000001</v>
      </c>
      <c r="F9045">
        <v>103.8361</v>
      </c>
      <c r="G9045">
        <v>0</v>
      </c>
      <c r="H9045">
        <v>293.76830000000001</v>
      </c>
      <c r="I9045">
        <v>5.8872999999999998</v>
      </c>
      <c r="J9045">
        <v>44.393700000000003</v>
      </c>
      <c r="K9045">
        <v>1.7890999999999999</v>
      </c>
      <c r="L9045">
        <v>146.88910000000001</v>
      </c>
      <c r="M9045">
        <v>1.1667000000000001</v>
      </c>
      <c r="N9045">
        <v>165.5292</v>
      </c>
    </row>
    <row r="9046" spans="1:14" x14ac:dyDescent="0.25">
      <c r="A9046">
        <v>9038</v>
      </c>
      <c r="B9046">
        <v>939600</v>
      </c>
      <c r="C9046">
        <v>1</v>
      </c>
      <c r="E9046">
        <v>1.4436</v>
      </c>
      <c r="F9046">
        <v>103.7786</v>
      </c>
      <c r="G9046">
        <v>0</v>
      </c>
      <c r="H9046">
        <v>293.76830000000001</v>
      </c>
      <c r="I9046">
        <v>5.6698000000000004</v>
      </c>
      <c r="J9046">
        <v>44.176299999999998</v>
      </c>
      <c r="K9046">
        <v>1.7537</v>
      </c>
      <c r="L9046">
        <v>146.8537</v>
      </c>
      <c r="M9046">
        <v>1.1309</v>
      </c>
      <c r="N9046">
        <v>165.49340000000001</v>
      </c>
    </row>
    <row r="9047" spans="1:14" x14ac:dyDescent="0.25">
      <c r="A9047">
        <v>9039</v>
      </c>
      <c r="B9047">
        <v>943200</v>
      </c>
      <c r="C9047">
        <v>0.8</v>
      </c>
      <c r="E9047">
        <v>1.389</v>
      </c>
      <c r="F9047">
        <v>103.724</v>
      </c>
      <c r="G9047">
        <v>0</v>
      </c>
      <c r="H9047">
        <v>293.76830000000001</v>
      </c>
      <c r="I9047">
        <v>5.4791999999999996</v>
      </c>
      <c r="J9047">
        <v>43.985599999999998</v>
      </c>
      <c r="K9047">
        <v>1.7208000000000001</v>
      </c>
      <c r="L9047">
        <v>146.82089999999999</v>
      </c>
      <c r="M9047">
        <v>1.0716000000000001</v>
      </c>
      <c r="N9047">
        <v>165.4341</v>
      </c>
    </row>
    <row r="9048" spans="1:14" x14ac:dyDescent="0.25">
      <c r="A9048">
        <v>9040</v>
      </c>
      <c r="B9048">
        <v>946800</v>
      </c>
      <c r="C9048">
        <v>0.5</v>
      </c>
      <c r="E9048">
        <v>1.3271999999999999</v>
      </c>
      <c r="F9048">
        <v>103.6622</v>
      </c>
      <c r="G9048">
        <v>0</v>
      </c>
      <c r="H9048">
        <v>293.76830000000001</v>
      </c>
      <c r="I9048">
        <v>5.3029999999999999</v>
      </c>
      <c r="J9048">
        <v>43.809399999999997</v>
      </c>
      <c r="K9048">
        <v>1.6827000000000001</v>
      </c>
      <c r="L9048">
        <v>146.78270000000001</v>
      </c>
      <c r="M9048">
        <v>1.0181</v>
      </c>
      <c r="N9048">
        <v>165.38059999999999</v>
      </c>
    </row>
    <row r="9049" spans="1:14" x14ac:dyDescent="0.25">
      <c r="A9049">
        <v>9041</v>
      </c>
      <c r="B9049">
        <v>950400</v>
      </c>
      <c r="C9049">
        <v>0.9</v>
      </c>
      <c r="E9049">
        <v>1.2579</v>
      </c>
      <c r="F9049">
        <v>103.5929</v>
      </c>
      <c r="G9049">
        <v>0</v>
      </c>
      <c r="H9049">
        <v>293.76830000000001</v>
      </c>
      <c r="I9049">
        <v>5.1102999999999996</v>
      </c>
      <c r="J9049">
        <v>43.616700000000002</v>
      </c>
      <c r="K9049">
        <v>1.6564000000000001</v>
      </c>
      <c r="L9049">
        <v>146.75640000000001</v>
      </c>
      <c r="M9049">
        <v>0.9889</v>
      </c>
      <c r="N9049">
        <v>165.35140000000001</v>
      </c>
    </row>
    <row r="9050" spans="1:14" x14ac:dyDescent="0.25">
      <c r="A9050">
        <v>9042</v>
      </c>
      <c r="B9050">
        <v>954000</v>
      </c>
      <c r="C9050">
        <v>0.8</v>
      </c>
      <c r="E9050">
        <v>1.1899</v>
      </c>
      <c r="F9050">
        <v>103.5249</v>
      </c>
      <c r="G9050">
        <v>0</v>
      </c>
      <c r="H9050">
        <v>293.76830000000001</v>
      </c>
      <c r="I9050">
        <v>4.9061000000000003</v>
      </c>
      <c r="J9050">
        <v>43.412500000000001</v>
      </c>
      <c r="K9050">
        <v>1.6405000000000001</v>
      </c>
      <c r="L9050">
        <v>146.7405</v>
      </c>
      <c r="M9050">
        <v>0.95879999999999999</v>
      </c>
      <c r="N9050">
        <v>165.32130000000001</v>
      </c>
    </row>
    <row r="9051" spans="1:14" x14ac:dyDescent="0.25">
      <c r="A9051">
        <v>9043</v>
      </c>
      <c r="B9051">
        <v>957600</v>
      </c>
      <c r="C9051">
        <v>0.3</v>
      </c>
      <c r="E9051">
        <v>1.1326000000000001</v>
      </c>
      <c r="F9051">
        <v>103.4676</v>
      </c>
      <c r="G9051">
        <v>0</v>
      </c>
      <c r="H9051">
        <v>293.76830000000001</v>
      </c>
      <c r="I9051">
        <v>4.6704999999999997</v>
      </c>
      <c r="J9051">
        <v>43.177</v>
      </c>
      <c r="K9051">
        <v>1.6289</v>
      </c>
      <c r="L9051">
        <v>146.72890000000001</v>
      </c>
      <c r="M9051">
        <v>0.92920000000000003</v>
      </c>
      <c r="N9051">
        <v>165.29169999999999</v>
      </c>
    </row>
    <row r="9052" spans="1:14" x14ac:dyDescent="0.25">
      <c r="A9052">
        <v>9044</v>
      </c>
      <c r="B9052">
        <v>961200</v>
      </c>
      <c r="C9052">
        <v>0.8</v>
      </c>
      <c r="E9052">
        <v>1.1000000000000001</v>
      </c>
      <c r="F9052">
        <v>103.435</v>
      </c>
      <c r="G9052">
        <v>0</v>
      </c>
      <c r="H9052">
        <v>293.76830000000001</v>
      </c>
      <c r="I9052">
        <v>4.4527000000000001</v>
      </c>
      <c r="J9052">
        <v>42.959200000000003</v>
      </c>
      <c r="K9052">
        <v>1.5992999999999999</v>
      </c>
      <c r="L9052">
        <v>146.69929999999999</v>
      </c>
      <c r="M9052">
        <v>0.90139999999999998</v>
      </c>
      <c r="N9052">
        <v>165.26390000000001</v>
      </c>
    </row>
    <row r="9053" spans="1:14" x14ac:dyDescent="0.25">
      <c r="A9053">
        <v>9045</v>
      </c>
      <c r="B9053">
        <v>964800</v>
      </c>
      <c r="C9053">
        <v>0.3</v>
      </c>
      <c r="E9053">
        <v>1.0421</v>
      </c>
      <c r="F9053">
        <v>103.3771</v>
      </c>
      <c r="G9053">
        <v>0</v>
      </c>
      <c r="H9053">
        <v>293.76830000000001</v>
      </c>
      <c r="I9053">
        <v>4.2656999999999998</v>
      </c>
      <c r="J9053">
        <v>42.772199999999998</v>
      </c>
      <c r="K9053">
        <v>1.5668</v>
      </c>
      <c r="L9053">
        <v>146.66679999999999</v>
      </c>
      <c r="M9053">
        <v>0.87880000000000003</v>
      </c>
      <c r="N9053">
        <v>165.2413</v>
      </c>
    </row>
    <row r="9054" spans="1:14" x14ac:dyDescent="0.25">
      <c r="A9054">
        <v>9046</v>
      </c>
      <c r="B9054">
        <v>968400</v>
      </c>
      <c r="C9054">
        <v>0.1</v>
      </c>
      <c r="E9054">
        <v>1.0068999999999999</v>
      </c>
      <c r="F9054">
        <v>103.3419</v>
      </c>
      <c r="G9054">
        <v>0</v>
      </c>
      <c r="H9054">
        <v>293.76830000000001</v>
      </c>
      <c r="I9054">
        <v>4.0884</v>
      </c>
      <c r="J9054">
        <v>42.594900000000003</v>
      </c>
      <c r="K9054">
        <v>1.5303</v>
      </c>
      <c r="L9054">
        <v>146.63030000000001</v>
      </c>
      <c r="M9054">
        <v>0.85160000000000002</v>
      </c>
      <c r="N9054">
        <v>165.2141</v>
      </c>
    </row>
    <row r="9055" spans="1:14" x14ac:dyDescent="0.25">
      <c r="A9055">
        <v>9047</v>
      </c>
      <c r="B9055">
        <v>972000</v>
      </c>
      <c r="C9055">
        <v>0.2</v>
      </c>
      <c r="E9055">
        <v>0.96619999999999995</v>
      </c>
      <c r="F9055">
        <v>103.30119999999999</v>
      </c>
      <c r="G9055">
        <v>0</v>
      </c>
      <c r="H9055">
        <v>293.76830000000001</v>
      </c>
      <c r="I9055">
        <v>3.9369000000000001</v>
      </c>
      <c r="J9055">
        <v>42.443300000000001</v>
      </c>
      <c r="K9055">
        <v>1.4488000000000001</v>
      </c>
      <c r="L9055">
        <v>146.5488</v>
      </c>
      <c r="M9055">
        <v>0.81979999999999997</v>
      </c>
      <c r="N9055">
        <v>165.1823</v>
      </c>
    </row>
    <row r="9056" spans="1:14" x14ac:dyDescent="0.25">
      <c r="A9056">
        <v>9048</v>
      </c>
      <c r="B9056">
        <v>975600</v>
      </c>
      <c r="C9056">
        <v>0.5</v>
      </c>
      <c r="E9056">
        <v>0.92149999999999999</v>
      </c>
      <c r="F9056">
        <v>103.2565</v>
      </c>
      <c r="G9056">
        <v>0</v>
      </c>
      <c r="H9056">
        <v>293.76830000000001</v>
      </c>
      <c r="I9056">
        <v>3.7942999999999998</v>
      </c>
      <c r="J9056">
        <v>42.300800000000002</v>
      </c>
      <c r="K9056">
        <v>1.4138999999999999</v>
      </c>
      <c r="L9056">
        <v>146.51390000000001</v>
      </c>
      <c r="M9056">
        <v>0.7883</v>
      </c>
      <c r="N9056">
        <v>165.1508</v>
      </c>
    </row>
    <row r="9057" spans="1:14" x14ac:dyDescent="0.25">
      <c r="A9057">
        <v>9049</v>
      </c>
      <c r="B9057">
        <v>979200</v>
      </c>
      <c r="C9057">
        <v>0.4</v>
      </c>
      <c r="E9057">
        <v>0.88749999999999996</v>
      </c>
      <c r="F9057">
        <v>103.2225</v>
      </c>
      <c r="G9057">
        <v>0</v>
      </c>
      <c r="H9057">
        <v>293.76830000000001</v>
      </c>
      <c r="I9057">
        <v>3.6636000000000002</v>
      </c>
      <c r="J9057">
        <v>42.170099999999998</v>
      </c>
      <c r="K9057">
        <v>1.3808</v>
      </c>
      <c r="L9057">
        <v>146.48089999999999</v>
      </c>
      <c r="M9057">
        <v>0.75549999999999995</v>
      </c>
      <c r="N9057">
        <v>165.11799999999999</v>
      </c>
    </row>
    <row r="9058" spans="1:14" x14ac:dyDescent="0.25">
      <c r="A9058">
        <v>9050</v>
      </c>
      <c r="B9058">
        <v>982800</v>
      </c>
      <c r="C9058">
        <v>0.6</v>
      </c>
      <c r="E9058">
        <v>0.86560000000000004</v>
      </c>
      <c r="F9058">
        <v>103.20059999999999</v>
      </c>
      <c r="G9058">
        <v>0</v>
      </c>
      <c r="H9058">
        <v>293.76830000000001</v>
      </c>
      <c r="I9058">
        <v>3.5430000000000001</v>
      </c>
      <c r="J9058">
        <v>42.049399999999999</v>
      </c>
      <c r="K9058">
        <v>1.341</v>
      </c>
      <c r="L9058">
        <v>146.441</v>
      </c>
      <c r="M9058">
        <v>0.72260000000000002</v>
      </c>
      <c r="N9058">
        <v>165.08510000000001</v>
      </c>
    </row>
    <row r="9059" spans="1:14" x14ac:dyDescent="0.25">
      <c r="A9059">
        <v>9051</v>
      </c>
      <c r="B9059">
        <v>986400</v>
      </c>
      <c r="C9059">
        <v>0.3</v>
      </c>
      <c r="E9059">
        <v>0.83740000000000003</v>
      </c>
      <c r="F9059">
        <v>103.1724</v>
      </c>
      <c r="G9059">
        <v>0</v>
      </c>
      <c r="H9059">
        <v>293.76830000000001</v>
      </c>
      <c r="I9059">
        <v>3.4214000000000002</v>
      </c>
      <c r="J9059">
        <v>41.927900000000001</v>
      </c>
      <c r="K9059">
        <v>1.2999000000000001</v>
      </c>
      <c r="L9059">
        <v>146.3999</v>
      </c>
      <c r="M9059">
        <v>0.69950000000000001</v>
      </c>
      <c r="N9059">
        <v>165.06200000000001</v>
      </c>
    </row>
    <row r="9060" spans="1:14" x14ac:dyDescent="0.25">
      <c r="A9060">
        <v>9052</v>
      </c>
      <c r="B9060">
        <v>990000</v>
      </c>
      <c r="C9060">
        <v>0.3</v>
      </c>
      <c r="E9060">
        <v>0.80520000000000003</v>
      </c>
      <c r="F9060">
        <v>103.14019999999999</v>
      </c>
      <c r="G9060">
        <v>0</v>
      </c>
      <c r="H9060">
        <v>293.76830000000001</v>
      </c>
      <c r="I9060">
        <v>3.2995000000000001</v>
      </c>
      <c r="J9060">
        <v>41.805999999999997</v>
      </c>
      <c r="K9060">
        <v>1.2673000000000001</v>
      </c>
      <c r="L9060">
        <v>146.3673</v>
      </c>
      <c r="M9060">
        <v>0.68430000000000002</v>
      </c>
      <c r="N9060">
        <v>165.04679999999999</v>
      </c>
    </row>
    <row r="9061" spans="1:14" x14ac:dyDescent="0.25">
      <c r="A9061">
        <v>9053</v>
      </c>
      <c r="B9061">
        <v>993600</v>
      </c>
      <c r="C9061">
        <v>0.1</v>
      </c>
      <c r="E9061">
        <v>0.77390000000000003</v>
      </c>
      <c r="F9061">
        <v>103.10890000000001</v>
      </c>
      <c r="G9061">
        <v>0</v>
      </c>
      <c r="H9061">
        <v>293.76830000000001</v>
      </c>
      <c r="I9061">
        <v>3.1827000000000001</v>
      </c>
      <c r="J9061">
        <v>41.689100000000003</v>
      </c>
      <c r="K9061">
        <v>1.2436</v>
      </c>
      <c r="L9061">
        <v>146.34360000000001</v>
      </c>
      <c r="M9061">
        <v>0.67430000000000001</v>
      </c>
      <c r="N9061">
        <v>165.0368</v>
      </c>
    </row>
    <row r="9062" spans="1:14" x14ac:dyDescent="0.25">
      <c r="A9062">
        <v>9054</v>
      </c>
      <c r="B9062">
        <v>997200</v>
      </c>
      <c r="C9062">
        <v>0</v>
      </c>
      <c r="E9062">
        <v>0.74850000000000005</v>
      </c>
      <c r="F9062">
        <v>103.0835</v>
      </c>
      <c r="G9062">
        <v>0</v>
      </c>
      <c r="H9062">
        <v>293.76830000000001</v>
      </c>
      <c r="I9062">
        <v>3.0674999999999999</v>
      </c>
      <c r="J9062">
        <v>41.573900000000002</v>
      </c>
      <c r="K9062">
        <v>1.2202</v>
      </c>
      <c r="L9062">
        <v>146.3203</v>
      </c>
      <c r="M9062">
        <v>0.66390000000000005</v>
      </c>
      <c r="N9062">
        <v>165.0264</v>
      </c>
    </row>
    <row r="9063" spans="1:14" x14ac:dyDescent="0.25">
      <c r="A9063">
        <v>9055</v>
      </c>
      <c r="B9063">
        <v>1000800</v>
      </c>
      <c r="C9063">
        <v>0.1</v>
      </c>
      <c r="E9063">
        <v>0.72609999999999997</v>
      </c>
      <c r="F9063">
        <v>103.0611</v>
      </c>
      <c r="G9063">
        <v>0</v>
      </c>
      <c r="H9063">
        <v>293.76830000000001</v>
      </c>
      <c r="I9063">
        <v>2.9590999999999998</v>
      </c>
      <c r="J9063">
        <v>41.465600000000002</v>
      </c>
      <c r="K9063">
        <v>1.1984999999999999</v>
      </c>
      <c r="L9063">
        <v>146.29859999999999</v>
      </c>
      <c r="M9063">
        <v>0.65100000000000002</v>
      </c>
      <c r="N9063">
        <v>165.01349999999999</v>
      </c>
    </row>
    <row r="9064" spans="1:14" x14ac:dyDescent="0.25">
      <c r="A9064">
        <v>9056</v>
      </c>
      <c r="B9064">
        <v>1004400</v>
      </c>
      <c r="C9064">
        <v>0</v>
      </c>
      <c r="E9064">
        <v>0.70569999999999999</v>
      </c>
      <c r="F9064">
        <v>103.0407</v>
      </c>
      <c r="G9064">
        <v>0</v>
      </c>
      <c r="H9064">
        <v>293.76830000000001</v>
      </c>
      <c r="I9064">
        <v>2.8626</v>
      </c>
      <c r="J9064">
        <v>41.369100000000003</v>
      </c>
      <c r="K9064">
        <v>1.1728000000000001</v>
      </c>
      <c r="L9064">
        <v>146.27279999999999</v>
      </c>
      <c r="M9064">
        <v>0.63280000000000003</v>
      </c>
      <c r="N9064">
        <v>164.99529999999999</v>
      </c>
    </row>
    <row r="9065" spans="1:14" x14ac:dyDescent="0.25">
      <c r="A9065">
        <v>9057</v>
      </c>
      <c r="B9065">
        <v>1008000</v>
      </c>
      <c r="C9065">
        <v>0</v>
      </c>
      <c r="E9065">
        <v>0.67910000000000004</v>
      </c>
      <c r="F9065">
        <v>103.0141</v>
      </c>
      <c r="G9065">
        <v>0</v>
      </c>
      <c r="H9065">
        <v>293.76830000000001</v>
      </c>
      <c r="I9065">
        <v>2.7816000000000001</v>
      </c>
      <c r="J9065">
        <v>41.287999999999997</v>
      </c>
      <c r="K9065">
        <v>1.1457999999999999</v>
      </c>
      <c r="L9065">
        <v>146.2458</v>
      </c>
      <c r="M9065">
        <v>0.60809999999999997</v>
      </c>
      <c r="N9065">
        <v>164.97059999999999</v>
      </c>
    </row>
    <row r="9066" spans="1:14" x14ac:dyDescent="0.25">
      <c r="A9066">
        <v>9058</v>
      </c>
      <c r="B9066">
        <v>1011600</v>
      </c>
      <c r="C9066">
        <v>0</v>
      </c>
      <c r="E9066">
        <v>0.64859999999999995</v>
      </c>
      <c r="F9066">
        <v>102.9836</v>
      </c>
      <c r="G9066">
        <v>0</v>
      </c>
      <c r="H9066">
        <v>293.76830000000001</v>
      </c>
      <c r="I9066">
        <v>2.7006999999999999</v>
      </c>
      <c r="J9066">
        <v>41.207099999999997</v>
      </c>
      <c r="K9066">
        <v>1.1143000000000001</v>
      </c>
      <c r="L9066">
        <v>146.21430000000001</v>
      </c>
      <c r="M9066">
        <v>0.58169999999999999</v>
      </c>
      <c r="N9066">
        <v>164.9442</v>
      </c>
    </row>
    <row r="9067" spans="1:14" x14ac:dyDescent="0.25">
      <c r="A9067">
        <v>9059</v>
      </c>
      <c r="B9067">
        <v>1015200</v>
      </c>
      <c r="C9067">
        <v>0</v>
      </c>
      <c r="E9067">
        <v>0.62329999999999997</v>
      </c>
      <c r="F9067">
        <v>102.95829999999999</v>
      </c>
      <c r="G9067">
        <v>0</v>
      </c>
      <c r="H9067">
        <v>293.76830000000001</v>
      </c>
      <c r="I9067">
        <v>2.6198000000000001</v>
      </c>
      <c r="J9067">
        <v>41.126300000000001</v>
      </c>
      <c r="K9067">
        <v>1.0790999999999999</v>
      </c>
      <c r="L9067">
        <v>146.17910000000001</v>
      </c>
      <c r="M9067">
        <v>0.55689999999999995</v>
      </c>
      <c r="N9067">
        <v>164.9194</v>
      </c>
    </row>
    <row r="9068" spans="1:14" x14ac:dyDescent="0.25">
      <c r="A9068">
        <v>9060</v>
      </c>
      <c r="B9068">
        <v>1018800</v>
      </c>
      <c r="C9068">
        <v>0</v>
      </c>
      <c r="E9068">
        <v>0.58230000000000004</v>
      </c>
      <c r="F9068">
        <v>102.9173</v>
      </c>
      <c r="G9068">
        <v>0</v>
      </c>
      <c r="H9068">
        <v>293.76830000000001</v>
      </c>
      <c r="I9068">
        <v>2.5428999999999999</v>
      </c>
      <c r="J9068">
        <v>41.049399999999999</v>
      </c>
      <c r="K9068">
        <v>1.0521</v>
      </c>
      <c r="L9068">
        <v>146.15209999999999</v>
      </c>
      <c r="M9068">
        <v>0.53200000000000003</v>
      </c>
      <c r="N9068">
        <v>164.89449999999999</v>
      </c>
    </row>
    <row r="9069" spans="1:14" x14ac:dyDescent="0.25">
      <c r="A9069">
        <v>9061</v>
      </c>
      <c r="B9069">
        <v>1022400</v>
      </c>
      <c r="C9069">
        <v>0</v>
      </c>
      <c r="E9069">
        <v>0.54049999999999998</v>
      </c>
      <c r="F9069">
        <v>102.8755</v>
      </c>
      <c r="G9069">
        <v>0</v>
      </c>
      <c r="H9069">
        <v>293.76830000000001</v>
      </c>
      <c r="I9069">
        <v>2.4617</v>
      </c>
      <c r="J9069">
        <v>40.968200000000003</v>
      </c>
      <c r="K9069">
        <v>1.0321</v>
      </c>
      <c r="L9069">
        <v>146.13220000000001</v>
      </c>
      <c r="M9069">
        <v>0.51580000000000004</v>
      </c>
      <c r="N9069">
        <v>164.8783</v>
      </c>
    </row>
    <row r="9070" spans="1:14" x14ac:dyDescent="0.25">
      <c r="A9070">
        <v>9062</v>
      </c>
      <c r="B9070">
        <v>1026000</v>
      </c>
      <c r="C9070">
        <v>0</v>
      </c>
      <c r="E9070">
        <v>0.49919999999999998</v>
      </c>
      <c r="F9070">
        <v>102.8342</v>
      </c>
      <c r="G9070">
        <v>0</v>
      </c>
      <c r="H9070">
        <v>293.76830000000001</v>
      </c>
      <c r="I9070">
        <v>2.3809</v>
      </c>
      <c r="J9070">
        <v>40.8874</v>
      </c>
      <c r="K9070">
        <v>0.99299999999999999</v>
      </c>
      <c r="L9070">
        <v>146.09299999999999</v>
      </c>
      <c r="M9070">
        <v>0.50149999999999995</v>
      </c>
      <c r="N9070">
        <v>164.864</v>
      </c>
    </row>
    <row r="9071" spans="1:14" x14ac:dyDescent="0.25">
      <c r="A9071">
        <v>9063</v>
      </c>
      <c r="B9071">
        <v>1029600</v>
      </c>
      <c r="C9071">
        <v>0</v>
      </c>
      <c r="E9071">
        <v>0.45979999999999999</v>
      </c>
      <c r="F9071">
        <v>102.7948</v>
      </c>
      <c r="G9071">
        <v>0</v>
      </c>
      <c r="H9071">
        <v>293.76830000000001</v>
      </c>
      <c r="I9071">
        <v>2.2968000000000002</v>
      </c>
      <c r="J9071">
        <v>40.8033</v>
      </c>
      <c r="K9071">
        <v>0.95320000000000005</v>
      </c>
      <c r="L9071">
        <v>146.0532</v>
      </c>
      <c r="M9071">
        <v>0.48609999999999998</v>
      </c>
      <c r="N9071">
        <v>164.8486</v>
      </c>
    </row>
    <row r="9072" spans="1:14" x14ac:dyDescent="0.25">
      <c r="A9072">
        <v>9064</v>
      </c>
      <c r="B9072">
        <v>1033200</v>
      </c>
      <c r="C9072">
        <v>0</v>
      </c>
      <c r="E9072">
        <v>0.4259</v>
      </c>
      <c r="F9072">
        <v>102.76090000000001</v>
      </c>
      <c r="G9072">
        <v>0</v>
      </c>
      <c r="H9072">
        <v>293.76830000000001</v>
      </c>
      <c r="I9072">
        <v>2.2201</v>
      </c>
      <c r="J9072">
        <v>40.726500000000001</v>
      </c>
      <c r="K9072">
        <v>0.91690000000000005</v>
      </c>
      <c r="L9072">
        <v>146.01689999999999</v>
      </c>
      <c r="M9072">
        <v>0.47460000000000002</v>
      </c>
      <c r="N9072">
        <v>164.83709999999999</v>
      </c>
    </row>
    <row r="9073" spans="1:14" x14ac:dyDescent="0.25">
      <c r="A9073">
        <v>9065</v>
      </c>
      <c r="B9073">
        <v>1036800</v>
      </c>
      <c r="C9073">
        <v>0</v>
      </c>
      <c r="E9073">
        <v>0.38819999999999999</v>
      </c>
      <c r="F9073">
        <v>102.72320000000001</v>
      </c>
      <c r="G9073">
        <v>0</v>
      </c>
      <c r="H9073">
        <v>293.76830000000001</v>
      </c>
      <c r="I9073">
        <v>2.1431</v>
      </c>
      <c r="J9073">
        <v>40.6496</v>
      </c>
      <c r="K9073">
        <v>0.88270000000000004</v>
      </c>
      <c r="L9073">
        <v>145.98269999999999</v>
      </c>
      <c r="M9073">
        <v>0.46439999999999998</v>
      </c>
      <c r="N9073">
        <v>164.82689999999999</v>
      </c>
    </row>
    <row r="9074" spans="1:14" x14ac:dyDescent="0.25">
      <c r="A9074">
        <v>9066</v>
      </c>
      <c r="B9074">
        <v>1040400</v>
      </c>
      <c r="C9074">
        <v>0</v>
      </c>
      <c r="E9074">
        <v>0.35539999999999999</v>
      </c>
      <c r="F9074">
        <v>102.6904</v>
      </c>
      <c r="G9074">
        <v>0</v>
      </c>
      <c r="H9074">
        <v>293.76830000000001</v>
      </c>
      <c r="I9074">
        <v>2.0701000000000001</v>
      </c>
      <c r="J9074">
        <v>40.576500000000003</v>
      </c>
      <c r="K9074">
        <v>0.85509999999999997</v>
      </c>
      <c r="L9074">
        <v>145.95509999999999</v>
      </c>
      <c r="M9074">
        <v>0.45440000000000003</v>
      </c>
      <c r="N9074">
        <v>164.8169</v>
      </c>
    </row>
    <row r="9075" spans="1:14" x14ac:dyDescent="0.25">
      <c r="A9075">
        <v>9067</v>
      </c>
      <c r="B9075">
        <v>1044000</v>
      </c>
      <c r="C9075">
        <v>0</v>
      </c>
      <c r="E9075">
        <v>0.3221</v>
      </c>
      <c r="F9075">
        <v>102.6571</v>
      </c>
      <c r="G9075">
        <v>0</v>
      </c>
      <c r="H9075">
        <v>293.76830000000001</v>
      </c>
      <c r="I9075">
        <v>2.0011999999999999</v>
      </c>
      <c r="J9075">
        <v>40.507599999999996</v>
      </c>
      <c r="K9075">
        <v>0.82120000000000004</v>
      </c>
      <c r="L9075">
        <v>145.9212</v>
      </c>
      <c r="M9075">
        <v>0.44379999999999997</v>
      </c>
      <c r="N9075">
        <v>164.80629999999999</v>
      </c>
    </row>
    <row r="9076" spans="1:14" x14ac:dyDescent="0.25">
      <c r="A9076">
        <v>9068</v>
      </c>
      <c r="B9076">
        <v>1047600</v>
      </c>
      <c r="C9076">
        <v>0</v>
      </c>
      <c r="E9076">
        <v>0.28989999999999999</v>
      </c>
      <c r="F9076">
        <v>102.6249</v>
      </c>
      <c r="G9076">
        <v>0</v>
      </c>
      <c r="H9076">
        <v>293.76830000000001</v>
      </c>
      <c r="I9076">
        <v>1.9328000000000001</v>
      </c>
      <c r="J9076">
        <v>40.4392</v>
      </c>
      <c r="K9076">
        <v>0.7984</v>
      </c>
      <c r="L9076">
        <v>145.89840000000001</v>
      </c>
      <c r="M9076">
        <v>0.43259999999999998</v>
      </c>
      <c r="N9076">
        <v>164.79509999999999</v>
      </c>
    </row>
    <row r="9077" spans="1:14" x14ac:dyDescent="0.25">
      <c r="A9077">
        <v>9069</v>
      </c>
      <c r="B9077">
        <v>1051200</v>
      </c>
      <c r="C9077">
        <v>0</v>
      </c>
      <c r="E9077">
        <v>0.26019999999999999</v>
      </c>
      <c r="F9077">
        <v>102.59520000000001</v>
      </c>
      <c r="G9077">
        <v>0</v>
      </c>
      <c r="H9077">
        <v>293.76830000000001</v>
      </c>
      <c r="I9077">
        <v>1.8651</v>
      </c>
      <c r="J9077">
        <v>40.371600000000001</v>
      </c>
      <c r="K9077">
        <v>0.78349999999999997</v>
      </c>
      <c r="L9077">
        <v>145.8835</v>
      </c>
      <c r="M9077">
        <v>0.42249999999999999</v>
      </c>
      <c r="N9077">
        <v>164.785</v>
      </c>
    </row>
    <row r="9078" spans="1:14" x14ac:dyDescent="0.25">
      <c r="A9078">
        <v>9070</v>
      </c>
      <c r="B9078">
        <v>1054800</v>
      </c>
      <c r="C9078">
        <v>0</v>
      </c>
      <c r="E9078">
        <v>0.23710000000000001</v>
      </c>
      <c r="F9078">
        <v>102.57210000000001</v>
      </c>
      <c r="G9078">
        <v>0</v>
      </c>
      <c r="H9078">
        <v>293.76830000000001</v>
      </c>
      <c r="I9078">
        <v>1.8055000000000001</v>
      </c>
      <c r="J9078">
        <v>40.311999999999998</v>
      </c>
      <c r="K9078">
        <v>0.76449999999999996</v>
      </c>
      <c r="L9078">
        <v>145.86449999999999</v>
      </c>
      <c r="M9078">
        <v>0.4148</v>
      </c>
      <c r="N9078">
        <v>164.7773</v>
      </c>
    </row>
    <row r="9079" spans="1:14" x14ac:dyDescent="0.25">
      <c r="A9079">
        <v>9071</v>
      </c>
      <c r="B9079">
        <v>1058400</v>
      </c>
      <c r="C9079">
        <v>0.1</v>
      </c>
      <c r="E9079">
        <v>0.214</v>
      </c>
      <c r="F9079">
        <v>102.54900000000001</v>
      </c>
      <c r="G9079">
        <v>0</v>
      </c>
      <c r="H9079">
        <v>293.76830000000001</v>
      </c>
      <c r="I9079">
        <v>1.752</v>
      </c>
      <c r="J9079">
        <v>40.258499999999998</v>
      </c>
      <c r="K9079">
        <v>0.75</v>
      </c>
      <c r="L9079">
        <v>145.85</v>
      </c>
      <c r="M9079">
        <v>0.40539999999999998</v>
      </c>
      <c r="N9079">
        <v>164.7679</v>
      </c>
    </row>
    <row r="9080" spans="1:14" x14ac:dyDescent="0.25">
      <c r="A9080">
        <v>9072</v>
      </c>
      <c r="B9080">
        <v>1062000</v>
      </c>
      <c r="C9080">
        <v>0.1</v>
      </c>
      <c r="E9080">
        <v>0.19370000000000001</v>
      </c>
      <c r="F9080">
        <v>102.5287</v>
      </c>
      <c r="G9080">
        <v>0</v>
      </c>
      <c r="H9080">
        <v>293.76830000000001</v>
      </c>
      <c r="I9080">
        <v>1.7054</v>
      </c>
      <c r="J9080">
        <v>40.2119</v>
      </c>
      <c r="K9080">
        <v>0.71879999999999999</v>
      </c>
      <c r="L9080">
        <v>145.81880000000001</v>
      </c>
      <c r="M9080">
        <v>0.39739999999999998</v>
      </c>
      <c r="N9080">
        <v>164.75989999999999</v>
      </c>
    </row>
    <row r="9081" spans="1:14" x14ac:dyDescent="0.25">
      <c r="A9081">
        <v>9073</v>
      </c>
      <c r="B9081">
        <v>1065600</v>
      </c>
      <c r="C9081">
        <v>0</v>
      </c>
      <c r="E9081">
        <v>0.17330000000000001</v>
      </c>
      <c r="F9081">
        <v>102.50830000000001</v>
      </c>
      <c r="G9081">
        <v>0</v>
      </c>
      <c r="H9081">
        <v>293.76830000000001</v>
      </c>
      <c r="I9081">
        <v>1.6584000000000001</v>
      </c>
      <c r="J9081">
        <v>40.164900000000003</v>
      </c>
      <c r="K9081">
        <v>0.70030000000000003</v>
      </c>
      <c r="L9081">
        <v>145.8004</v>
      </c>
      <c r="M9081">
        <v>0.40799999999999997</v>
      </c>
      <c r="N9081">
        <v>164.7705</v>
      </c>
    </row>
    <row r="9082" spans="1:14" x14ac:dyDescent="0.25">
      <c r="A9082">
        <v>9074</v>
      </c>
      <c r="B9082">
        <v>1069200</v>
      </c>
      <c r="C9082">
        <v>1.8</v>
      </c>
      <c r="E9082">
        <v>0.16059999999999999</v>
      </c>
      <c r="F9082">
        <v>102.4956</v>
      </c>
      <c r="G9082">
        <v>5.9999999999999995E-4</v>
      </c>
      <c r="H9082">
        <v>293.76889999999997</v>
      </c>
      <c r="I9082">
        <v>1.6332</v>
      </c>
      <c r="J9082">
        <v>40.139699999999998</v>
      </c>
      <c r="K9082">
        <v>0.70130000000000003</v>
      </c>
      <c r="L9082">
        <v>145.8013</v>
      </c>
      <c r="M9082">
        <v>0.40510000000000002</v>
      </c>
      <c r="N9082">
        <v>164.76759999999999</v>
      </c>
    </row>
    <row r="9083" spans="1:14" x14ac:dyDescent="0.25">
      <c r="A9083">
        <v>9075</v>
      </c>
      <c r="B9083">
        <v>1072800</v>
      </c>
      <c r="C9083">
        <v>2.1</v>
      </c>
      <c r="E9083">
        <v>0.15509999999999999</v>
      </c>
      <c r="F9083">
        <v>102.4901</v>
      </c>
      <c r="G9083">
        <v>0</v>
      </c>
      <c r="H9083">
        <v>293.76830000000001</v>
      </c>
      <c r="I9083">
        <v>1.6176999999999999</v>
      </c>
      <c r="J9083">
        <v>40.124200000000002</v>
      </c>
      <c r="K9083">
        <v>0.71950000000000003</v>
      </c>
      <c r="L9083">
        <v>145.81950000000001</v>
      </c>
      <c r="M9083">
        <v>0.40689999999999998</v>
      </c>
      <c r="N9083">
        <v>164.76939999999999</v>
      </c>
    </row>
    <row r="9084" spans="1:14" x14ac:dyDescent="0.25">
      <c r="A9084">
        <v>9076</v>
      </c>
      <c r="B9084">
        <v>1076400</v>
      </c>
      <c r="C9084">
        <v>1.7</v>
      </c>
      <c r="E9084">
        <v>0.16200000000000001</v>
      </c>
      <c r="F9084">
        <v>102.497</v>
      </c>
      <c r="G9084">
        <v>0</v>
      </c>
      <c r="H9084">
        <v>293.76830000000001</v>
      </c>
      <c r="I9084">
        <v>1.6053999999999999</v>
      </c>
      <c r="J9084">
        <v>40.111800000000002</v>
      </c>
      <c r="K9084">
        <v>0.75700000000000001</v>
      </c>
      <c r="L9084">
        <v>145.857</v>
      </c>
      <c r="M9084">
        <v>0.41499999999999998</v>
      </c>
      <c r="N9084">
        <v>164.7775</v>
      </c>
    </row>
    <row r="9085" spans="1:14" x14ac:dyDescent="0.25">
      <c r="A9085">
        <v>9077</v>
      </c>
      <c r="B9085">
        <v>1080000</v>
      </c>
      <c r="C9085">
        <v>0.8</v>
      </c>
      <c r="E9085">
        <v>0.1827</v>
      </c>
      <c r="F9085">
        <v>102.5177</v>
      </c>
      <c r="G9085">
        <v>0</v>
      </c>
      <c r="H9085">
        <v>293.76830000000001</v>
      </c>
      <c r="I9085">
        <v>1.6065</v>
      </c>
      <c r="J9085">
        <v>40.112900000000003</v>
      </c>
      <c r="K9085">
        <v>0.78920000000000001</v>
      </c>
      <c r="L9085">
        <v>145.88919999999999</v>
      </c>
      <c r="M9085">
        <v>0.42699999999999999</v>
      </c>
      <c r="N9085">
        <v>164.7895</v>
      </c>
    </row>
    <row r="9086" spans="1:14" x14ac:dyDescent="0.25">
      <c r="A9086">
        <v>9078</v>
      </c>
      <c r="B9086">
        <v>1083600</v>
      </c>
      <c r="C9086">
        <v>2.4</v>
      </c>
      <c r="E9086">
        <v>0.22969999999999999</v>
      </c>
      <c r="F9086">
        <v>102.5647</v>
      </c>
      <c r="G9086">
        <v>0</v>
      </c>
      <c r="H9086">
        <v>293.76830000000001</v>
      </c>
      <c r="I9086">
        <v>1.6343000000000001</v>
      </c>
      <c r="J9086">
        <v>40.140799999999999</v>
      </c>
      <c r="K9086">
        <v>0.87909999999999999</v>
      </c>
      <c r="L9086">
        <v>145.97909999999999</v>
      </c>
      <c r="M9086">
        <v>0.46860000000000002</v>
      </c>
      <c r="N9086">
        <v>164.83109999999999</v>
      </c>
    </row>
    <row r="9087" spans="1:14" x14ac:dyDescent="0.25">
      <c r="A9087">
        <v>9079</v>
      </c>
      <c r="B9087">
        <v>1087200</v>
      </c>
      <c r="C9087">
        <v>2</v>
      </c>
      <c r="E9087">
        <v>0.31580000000000003</v>
      </c>
      <c r="F9087">
        <v>102.6508</v>
      </c>
      <c r="G9087">
        <v>0</v>
      </c>
      <c r="H9087">
        <v>293.76830000000001</v>
      </c>
      <c r="I9087">
        <v>1.702</v>
      </c>
      <c r="J9087">
        <v>40.208500000000001</v>
      </c>
      <c r="K9087">
        <v>1.0307999999999999</v>
      </c>
      <c r="L9087">
        <v>146.13079999999999</v>
      </c>
      <c r="M9087">
        <v>0.54259999999999997</v>
      </c>
      <c r="N9087">
        <v>164.9051</v>
      </c>
    </row>
    <row r="9088" spans="1:14" x14ac:dyDescent="0.25">
      <c r="A9088">
        <v>9080</v>
      </c>
      <c r="B9088">
        <v>1090800</v>
      </c>
      <c r="C9088">
        <v>2</v>
      </c>
      <c r="E9088">
        <v>0.45879999999999999</v>
      </c>
      <c r="F9088">
        <v>102.7938</v>
      </c>
      <c r="G9088">
        <v>0</v>
      </c>
      <c r="H9088">
        <v>293.76830000000001</v>
      </c>
      <c r="I9088">
        <v>1.8072999999999999</v>
      </c>
      <c r="J9088">
        <v>40.313699999999997</v>
      </c>
      <c r="K9088">
        <v>1.1739999999999999</v>
      </c>
      <c r="L9088">
        <v>146.274</v>
      </c>
      <c r="M9088">
        <v>0.68830000000000002</v>
      </c>
      <c r="N9088">
        <v>165.05080000000001</v>
      </c>
    </row>
    <row r="9089" spans="1:14" x14ac:dyDescent="0.25">
      <c r="A9089">
        <v>9081</v>
      </c>
      <c r="B9089">
        <v>1094400</v>
      </c>
      <c r="C9089">
        <v>2.7</v>
      </c>
      <c r="E9089">
        <v>0.63739999999999997</v>
      </c>
      <c r="F9089">
        <v>102.97239999999999</v>
      </c>
      <c r="G9089">
        <v>0</v>
      </c>
      <c r="H9089">
        <v>293.76830000000001</v>
      </c>
      <c r="I9089">
        <v>1.9829000000000001</v>
      </c>
      <c r="J9089">
        <v>40.4893</v>
      </c>
      <c r="K9089">
        <v>1.4198</v>
      </c>
      <c r="L9089">
        <v>146.5198</v>
      </c>
      <c r="M9089">
        <v>0.8538</v>
      </c>
      <c r="N9089">
        <v>165.21629999999999</v>
      </c>
    </row>
    <row r="9090" spans="1:14" x14ac:dyDescent="0.25">
      <c r="A9090">
        <v>9082</v>
      </c>
      <c r="B9090">
        <v>1098000</v>
      </c>
      <c r="C9090">
        <v>1.4</v>
      </c>
      <c r="E9090">
        <v>0.81499999999999995</v>
      </c>
      <c r="F9090">
        <v>103.15</v>
      </c>
      <c r="G9090">
        <v>0</v>
      </c>
      <c r="H9090">
        <v>293.76830000000001</v>
      </c>
      <c r="I9090">
        <v>2.2370000000000001</v>
      </c>
      <c r="J9090">
        <v>40.743499999999997</v>
      </c>
      <c r="K9090">
        <v>1.6455</v>
      </c>
      <c r="L9090">
        <v>146.74549999999999</v>
      </c>
      <c r="M9090">
        <v>1.0058</v>
      </c>
      <c r="N9090">
        <v>165.3683</v>
      </c>
    </row>
    <row r="9091" spans="1:14" x14ac:dyDescent="0.25">
      <c r="A9091">
        <v>9083</v>
      </c>
      <c r="B9091">
        <v>1101600</v>
      </c>
      <c r="C9091">
        <v>1.5</v>
      </c>
      <c r="E9091">
        <v>0.9728</v>
      </c>
      <c r="F9091">
        <v>103.3078</v>
      </c>
      <c r="G9091">
        <v>0</v>
      </c>
      <c r="H9091">
        <v>293.76830000000001</v>
      </c>
      <c r="I9091">
        <v>2.6143000000000001</v>
      </c>
      <c r="J9091">
        <v>41.120699999999999</v>
      </c>
      <c r="K9091">
        <v>1.7402</v>
      </c>
      <c r="L9091">
        <v>146.84030000000001</v>
      </c>
      <c r="M9091">
        <v>1.1305000000000001</v>
      </c>
      <c r="N9091">
        <v>165.49299999999999</v>
      </c>
    </row>
    <row r="9092" spans="1:14" x14ac:dyDescent="0.25">
      <c r="A9092">
        <v>9084</v>
      </c>
      <c r="B9092">
        <v>1105200</v>
      </c>
      <c r="C9092">
        <v>0.3</v>
      </c>
      <c r="E9092">
        <v>1.2181999999999999</v>
      </c>
      <c r="F9092">
        <v>103.5532</v>
      </c>
      <c r="G9092">
        <v>0</v>
      </c>
      <c r="H9092">
        <v>293.76830000000001</v>
      </c>
      <c r="I9092">
        <v>3.1472000000000002</v>
      </c>
      <c r="J9092">
        <v>41.653599999999997</v>
      </c>
      <c r="K9092">
        <v>1.7988</v>
      </c>
      <c r="L9092">
        <v>146.89879999999999</v>
      </c>
      <c r="M9092">
        <v>1.1802999999999999</v>
      </c>
      <c r="N9092">
        <v>165.5428</v>
      </c>
    </row>
    <row r="9093" spans="1:14" x14ac:dyDescent="0.25">
      <c r="A9093">
        <v>9085</v>
      </c>
      <c r="B9093">
        <v>1108800</v>
      </c>
      <c r="C9093">
        <v>0.7</v>
      </c>
      <c r="E9093">
        <v>1.3406</v>
      </c>
      <c r="F9093">
        <v>103.6756</v>
      </c>
      <c r="G9093">
        <v>0</v>
      </c>
      <c r="H9093">
        <v>293.76830000000001</v>
      </c>
      <c r="I9093">
        <v>3.8458999999999999</v>
      </c>
      <c r="J9093">
        <v>42.3523</v>
      </c>
      <c r="K9093">
        <v>1.8113999999999999</v>
      </c>
      <c r="L9093">
        <v>146.91139999999999</v>
      </c>
      <c r="M9093">
        <v>1.1845000000000001</v>
      </c>
      <c r="N9093">
        <v>165.5471</v>
      </c>
    </row>
    <row r="9094" spans="1:14" x14ac:dyDescent="0.25">
      <c r="A9094">
        <v>9086</v>
      </c>
      <c r="B9094">
        <v>1112400</v>
      </c>
      <c r="C9094">
        <v>1</v>
      </c>
      <c r="E9094">
        <v>1.3997999999999999</v>
      </c>
      <c r="F9094">
        <v>103.73480000000001</v>
      </c>
      <c r="G9094">
        <v>0</v>
      </c>
      <c r="H9094">
        <v>293.76830000000001</v>
      </c>
      <c r="I9094">
        <v>4.5368000000000004</v>
      </c>
      <c r="J9094">
        <v>43.043300000000002</v>
      </c>
      <c r="K9094">
        <v>1.7869999999999999</v>
      </c>
      <c r="L9094">
        <v>146.887</v>
      </c>
      <c r="M9094">
        <v>1.1625000000000001</v>
      </c>
      <c r="N9094">
        <v>165.52510000000001</v>
      </c>
    </row>
    <row r="9095" spans="1:14" x14ac:dyDescent="0.25">
      <c r="A9095">
        <v>9087</v>
      </c>
      <c r="B9095">
        <v>1116000</v>
      </c>
      <c r="C9095">
        <v>0.2</v>
      </c>
      <c r="E9095">
        <v>1.3937999999999999</v>
      </c>
      <c r="F9095">
        <v>103.72880000000001</v>
      </c>
      <c r="G9095">
        <v>0</v>
      </c>
      <c r="H9095">
        <v>293.76830000000001</v>
      </c>
      <c r="I9095">
        <v>4.9691000000000001</v>
      </c>
      <c r="J9095">
        <v>43.475499999999997</v>
      </c>
      <c r="K9095">
        <v>1.7484</v>
      </c>
      <c r="L9095">
        <v>146.8484</v>
      </c>
      <c r="M9095">
        <v>1.1226</v>
      </c>
      <c r="N9095">
        <v>165.48519999999999</v>
      </c>
    </row>
    <row r="9096" spans="1:14" x14ac:dyDescent="0.25">
      <c r="A9096">
        <v>9088</v>
      </c>
      <c r="B9096">
        <v>1119600</v>
      </c>
      <c r="C9096">
        <v>0.4</v>
      </c>
      <c r="E9096">
        <v>1.3574999999999999</v>
      </c>
      <c r="F9096">
        <v>103.6925</v>
      </c>
      <c r="G9096">
        <v>0</v>
      </c>
      <c r="H9096">
        <v>293.76830000000001</v>
      </c>
      <c r="I9096">
        <v>5.1269999999999998</v>
      </c>
      <c r="J9096">
        <v>43.633400000000002</v>
      </c>
      <c r="K9096">
        <v>1.7124999999999999</v>
      </c>
      <c r="L9096">
        <v>146.8125</v>
      </c>
      <c r="M9096">
        <v>1.0545</v>
      </c>
      <c r="N9096">
        <v>165.417</v>
      </c>
    </row>
    <row r="9097" spans="1:14" x14ac:dyDescent="0.25">
      <c r="A9097">
        <v>9089</v>
      </c>
      <c r="B9097">
        <v>1123200</v>
      </c>
      <c r="C9097">
        <v>0.4</v>
      </c>
      <c r="E9097">
        <v>1.2907</v>
      </c>
      <c r="F9097">
        <v>103.62569999999999</v>
      </c>
      <c r="G9097">
        <v>0</v>
      </c>
      <c r="H9097">
        <v>293.76830000000001</v>
      </c>
      <c r="I9097">
        <v>5.1151</v>
      </c>
      <c r="J9097">
        <v>43.621499999999997</v>
      </c>
      <c r="K9097">
        <v>1.67</v>
      </c>
      <c r="L9097">
        <v>146.77000000000001</v>
      </c>
      <c r="M9097">
        <v>1.0016</v>
      </c>
      <c r="N9097">
        <v>165.36420000000001</v>
      </c>
    </row>
    <row r="9098" spans="1:14" x14ac:dyDescent="0.25">
      <c r="A9098">
        <v>9090</v>
      </c>
      <c r="B9098">
        <v>1126800</v>
      </c>
      <c r="C9098">
        <v>1.4</v>
      </c>
      <c r="E9098">
        <v>1.2123999999999999</v>
      </c>
      <c r="F9098">
        <v>103.5474</v>
      </c>
      <c r="G9098">
        <v>0</v>
      </c>
      <c r="H9098">
        <v>293.76830000000001</v>
      </c>
      <c r="I9098">
        <v>4.9893000000000001</v>
      </c>
      <c r="J9098">
        <v>43.495800000000003</v>
      </c>
      <c r="K9098">
        <v>1.6444000000000001</v>
      </c>
      <c r="L9098">
        <v>146.74440000000001</v>
      </c>
      <c r="M9098">
        <v>0.95399999999999996</v>
      </c>
      <c r="N9098">
        <v>165.31649999999999</v>
      </c>
    </row>
    <row r="9099" spans="1:14" x14ac:dyDescent="0.25">
      <c r="A9099">
        <v>9091</v>
      </c>
      <c r="B9099">
        <v>1130400</v>
      </c>
      <c r="C9099">
        <v>0.6</v>
      </c>
      <c r="E9099">
        <v>1.1499999999999999</v>
      </c>
      <c r="F9099">
        <v>103.485</v>
      </c>
      <c r="G9099">
        <v>0</v>
      </c>
      <c r="H9099">
        <v>293.76830000000001</v>
      </c>
      <c r="I9099">
        <v>4.7823000000000002</v>
      </c>
      <c r="J9099">
        <v>43.288699999999999</v>
      </c>
      <c r="K9099">
        <v>1.6153</v>
      </c>
      <c r="L9099">
        <v>146.71530000000001</v>
      </c>
      <c r="M9099">
        <v>0.90959999999999996</v>
      </c>
      <c r="N9099">
        <v>165.27209999999999</v>
      </c>
    </row>
    <row r="9100" spans="1:14" x14ac:dyDescent="0.25">
      <c r="A9100">
        <v>9092</v>
      </c>
      <c r="B9100">
        <v>1134000</v>
      </c>
      <c r="C9100">
        <v>0.5</v>
      </c>
      <c r="E9100">
        <v>1.0678000000000001</v>
      </c>
      <c r="F9100">
        <v>103.4028</v>
      </c>
      <c r="G9100">
        <v>0</v>
      </c>
      <c r="H9100">
        <v>293.76830000000001</v>
      </c>
      <c r="I9100">
        <v>4.5349000000000004</v>
      </c>
      <c r="J9100">
        <v>43.0413</v>
      </c>
      <c r="K9100">
        <v>1.5872999999999999</v>
      </c>
      <c r="L9100">
        <v>146.68729999999999</v>
      </c>
      <c r="M9100">
        <v>0.88019999999999998</v>
      </c>
      <c r="N9100">
        <v>165.24270000000001</v>
      </c>
    </row>
    <row r="9101" spans="1:14" x14ac:dyDescent="0.25">
      <c r="A9101">
        <v>9093</v>
      </c>
      <c r="B9101">
        <v>1137600</v>
      </c>
      <c r="C9101">
        <v>1.2</v>
      </c>
      <c r="E9101">
        <v>1.0431999999999999</v>
      </c>
      <c r="F9101">
        <v>103.37820000000001</v>
      </c>
      <c r="G9101">
        <v>0</v>
      </c>
      <c r="H9101">
        <v>293.76830000000001</v>
      </c>
      <c r="I9101">
        <v>4.3192000000000004</v>
      </c>
      <c r="J9101">
        <v>42.825699999999998</v>
      </c>
      <c r="K9101">
        <v>1.55</v>
      </c>
      <c r="L9101">
        <v>146.65</v>
      </c>
      <c r="M9101">
        <v>0.87070000000000003</v>
      </c>
      <c r="N9101">
        <v>165.23320000000001</v>
      </c>
    </row>
    <row r="9102" spans="1:14" x14ac:dyDescent="0.25">
      <c r="A9102">
        <v>9094</v>
      </c>
      <c r="B9102">
        <v>1141200</v>
      </c>
      <c r="C9102">
        <v>0.2</v>
      </c>
      <c r="E9102">
        <v>0.995</v>
      </c>
      <c r="F9102">
        <v>103.33</v>
      </c>
      <c r="G9102">
        <v>0</v>
      </c>
      <c r="H9102">
        <v>293.76830000000001</v>
      </c>
      <c r="I9102">
        <v>4.1134000000000004</v>
      </c>
      <c r="J9102">
        <v>42.619900000000001</v>
      </c>
      <c r="K9102">
        <v>1.5338000000000001</v>
      </c>
      <c r="L9102">
        <v>146.63380000000001</v>
      </c>
      <c r="M9102">
        <v>0.86719999999999997</v>
      </c>
      <c r="N9102">
        <v>165.22970000000001</v>
      </c>
    </row>
    <row r="9103" spans="1:14" x14ac:dyDescent="0.25">
      <c r="A9103">
        <v>9095</v>
      </c>
      <c r="B9103">
        <v>1144800</v>
      </c>
      <c r="C9103">
        <v>0.1</v>
      </c>
      <c r="E9103">
        <v>0.96899999999999997</v>
      </c>
      <c r="F9103">
        <v>103.304</v>
      </c>
      <c r="G9103">
        <v>0</v>
      </c>
      <c r="H9103">
        <v>293.76830000000001</v>
      </c>
      <c r="I9103">
        <v>3.9416000000000002</v>
      </c>
      <c r="J9103">
        <v>42.448099999999997</v>
      </c>
      <c r="K9103">
        <v>1.4916</v>
      </c>
      <c r="L9103">
        <v>146.5916</v>
      </c>
      <c r="M9103">
        <v>0.85560000000000003</v>
      </c>
      <c r="N9103">
        <v>165.21799999999999</v>
      </c>
    </row>
    <row r="9104" spans="1:14" x14ac:dyDescent="0.25">
      <c r="A9104">
        <v>9096</v>
      </c>
      <c r="B9104">
        <v>1148400</v>
      </c>
      <c r="C9104">
        <v>2.1</v>
      </c>
      <c r="E9104">
        <v>0.95350000000000001</v>
      </c>
      <c r="F9104">
        <v>103.2885</v>
      </c>
      <c r="G9104">
        <v>0</v>
      </c>
      <c r="H9104">
        <v>293.76830000000001</v>
      </c>
      <c r="I9104">
        <v>3.8111999999999999</v>
      </c>
      <c r="J9104">
        <v>42.317599999999999</v>
      </c>
      <c r="K9104">
        <v>1.4775</v>
      </c>
      <c r="L9104">
        <v>146.57749999999999</v>
      </c>
      <c r="M9104">
        <v>0.84830000000000005</v>
      </c>
      <c r="N9104">
        <v>165.21080000000001</v>
      </c>
    </row>
    <row r="9105" spans="1:14" x14ac:dyDescent="0.25">
      <c r="A9105">
        <v>9097</v>
      </c>
      <c r="B9105">
        <v>1152000</v>
      </c>
      <c r="C9105">
        <v>0.5</v>
      </c>
      <c r="E9105">
        <v>0.94230000000000003</v>
      </c>
      <c r="F9105">
        <v>103.2773</v>
      </c>
      <c r="G9105">
        <v>0</v>
      </c>
      <c r="H9105">
        <v>293.76830000000001</v>
      </c>
      <c r="I9105">
        <v>3.7237</v>
      </c>
      <c r="J9105">
        <v>42.230200000000004</v>
      </c>
      <c r="K9105">
        <v>1.4641999999999999</v>
      </c>
      <c r="L9105">
        <v>146.5642</v>
      </c>
      <c r="M9105">
        <v>0.84060000000000001</v>
      </c>
      <c r="N9105">
        <v>165.20310000000001</v>
      </c>
    </row>
    <row r="9106" spans="1:14" x14ac:dyDescent="0.25">
      <c r="A9106">
        <v>9098</v>
      </c>
      <c r="B9106">
        <v>1155600</v>
      </c>
      <c r="C9106">
        <v>0.5</v>
      </c>
      <c r="E9106">
        <v>0.93369999999999997</v>
      </c>
      <c r="F9106">
        <v>103.2687</v>
      </c>
      <c r="G9106">
        <v>0</v>
      </c>
      <c r="H9106">
        <v>293.76830000000001</v>
      </c>
      <c r="I9106">
        <v>3.6764000000000001</v>
      </c>
      <c r="J9106">
        <v>42.1828</v>
      </c>
      <c r="K9106">
        <v>1.4696</v>
      </c>
      <c r="L9106">
        <v>146.56960000000001</v>
      </c>
      <c r="M9106">
        <v>0.83360000000000001</v>
      </c>
      <c r="N9106">
        <v>165.1961</v>
      </c>
    </row>
    <row r="9107" spans="1:14" x14ac:dyDescent="0.25">
      <c r="A9107">
        <v>9099</v>
      </c>
      <c r="B9107">
        <v>1159200</v>
      </c>
      <c r="C9107">
        <v>1</v>
      </c>
      <c r="E9107">
        <v>0.92430000000000001</v>
      </c>
      <c r="F9107">
        <v>103.2593</v>
      </c>
      <c r="G9107">
        <v>0</v>
      </c>
      <c r="H9107">
        <v>293.76830000000001</v>
      </c>
      <c r="I9107">
        <v>3.6452</v>
      </c>
      <c r="J9107">
        <v>42.151600000000002</v>
      </c>
      <c r="K9107">
        <v>1.4611000000000001</v>
      </c>
      <c r="L9107">
        <v>146.56110000000001</v>
      </c>
      <c r="M9107">
        <v>0.84550000000000003</v>
      </c>
      <c r="N9107">
        <v>165.208</v>
      </c>
    </row>
    <row r="9108" spans="1:14" x14ac:dyDescent="0.25">
      <c r="A9108">
        <v>9100</v>
      </c>
      <c r="B9108">
        <v>1162800</v>
      </c>
      <c r="C9108">
        <v>0.4</v>
      </c>
      <c r="E9108">
        <v>0.92589999999999995</v>
      </c>
      <c r="F9108">
        <v>103.26090000000001</v>
      </c>
      <c r="G9108">
        <v>0</v>
      </c>
      <c r="H9108">
        <v>293.76830000000001</v>
      </c>
      <c r="I9108">
        <v>3.6254</v>
      </c>
      <c r="J9108">
        <v>42.131900000000002</v>
      </c>
      <c r="K9108">
        <v>1.4629000000000001</v>
      </c>
      <c r="L9108">
        <v>146.56290000000001</v>
      </c>
      <c r="M9108">
        <v>0.8599</v>
      </c>
      <c r="N9108">
        <v>165.22239999999999</v>
      </c>
    </row>
    <row r="9109" spans="1:14" x14ac:dyDescent="0.25">
      <c r="A9109">
        <v>9101</v>
      </c>
      <c r="B9109">
        <v>1166400</v>
      </c>
      <c r="C9109">
        <v>0.2</v>
      </c>
      <c r="E9109">
        <v>0.91920000000000002</v>
      </c>
      <c r="F9109">
        <v>103.2542</v>
      </c>
      <c r="G9109">
        <v>0</v>
      </c>
      <c r="H9109">
        <v>293.76830000000001</v>
      </c>
      <c r="I9109">
        <v>3.5981999999999998</v>
      </c>
      <c r="J9109">
        <v>42.104700000000001</v>
      </c>
      <c r="K9109">
        <v>1.4884999999999999</v>
      </c>
      <c r="L9109">
        <v>146.58850000000001</v>
      </c>
      <c r="M9109">
        <v>0.85389999999999999</v>
      </c>
      <c r="N9109">
        <v>165.21639999999999</v>
      </c>
    </row>
    <row r="9110" spans="1:14" x14ac:dyDescent="0.25">
      <c r="A9110">
        <v>9102</v>
      </c>
      <c r="B9110">
        <v>1170000</v>
      </c>
      <c r="C9110">
        <v>1</v>
      </c>
      <c r="E9110">
        <v>0.92300000000000004</v>
      </c>
      <c r="F9110">
        <v>103.258</v>
      </c>
      <c r="G9110">
        <v>0</v>
      </c>
      <c r="H9110">
        <v>293.76830000000001</v>
      </c>
      <c r="I9110">
        <v>3.5783999999999998</v>
      </c>
      <c r="J9110">
        <v>42.084899999999998</v>
      </c>
      <c r="K9110">
        <v>1.4758</v>
      </c>
      <c r="L9110">
        <v>146.57579999999999</v>
      </c>
      <c r="M9110">
        <v>0.84370000000000001</v>
      </c>
      <c r="N9110">
        <v>165.2062</v>
      </c>
    </row>
    <row r="9111" spans="1:14" x14ac:dyDescent="0.25">
      <c r="A9111">
        <v>9103</v>
      </c>
      <c r="B9111">
        <v>1173600</v>
      </c>
      <c r="C9111">
        <v>0.9</v>
      </c>
      <c r="E9111">
        <v>0.92610000000000003</v>
      </c>
      <c r="F9111">
        <v>103.2611</v>
      </c>
      <c r="G9111">
        <v>0</v>
      </c>
      <c r="H9111">
        <v>293.76830000000001</v>
      </c>
      <c r="I9111">
        <v>3.5726</v>
      </c>
      <c r="J9111">
        <v>42.079000000000001</v>
      </c>
      <c r="K9111">
        <v>1.4504999999999999</v>
      </c>
      <c r="L9111">
        <v>146.5505</v>
      </c>
      <c r="M9111">
        <v>0.83450000000000002</v>
      </c>
      <c r="N9111">
        <v>165.19710000000001</v>
      </c>
    </row>
    <row r="9112" spans="1:14" x14ac:dyDescent="0.25">
      <c r="A9112">
        <v>9104</v>
      </c>
      <c r="B9112">
        <v>1177200</v>
      </c>
      <c r="C9112">
        <v>0.3</v>
      </c>
      <c r="E9112">
        <v>0.89959999999999996</v>
      </c>
      <c r="F9112">
        <v>103.2346</v>
      </c>
      <c r="G9112">
        <v>0</v>
      </c>
      <c r="H9112">
        <v>293.76830000000001</v>
      </c>
      <c r="I9112">
        <v>3.5619999999999998</v>
      </c>
      <c r="J9112">
        <v>42.0685</v>
      </c>
      <c r="K9112">
        <v>1.4400999999999999</v>
      </c>
      <c r="L9112">
        <v>146.5401</v>
      </c>
      <c r="M9112">
        <v>0.81659999999999999</v>
      </c>
      <c r="N9112">
        <v>165.17910000000001</v>
      </c>
    </row>
    <row r="9113" spans="1:14" x14ac:dyDescent="0.25">
      <c r="A9113">
        <v>9105</v>
      </c>
      <c r="B9113">
        <v>1180800</v>
      </c>
      <c r="C9113">
        <v>1.7</v>
      </c>
      <c r="E9113">
        <v>0.90229999999999999</v>
      </c>
      <c r="F9113">
        <v>103.2373</v>
      </c>
      <c r="G9113">
        <v>0</v>
      </c>
      <c r="H9113">
        <v>293.76830000000001</v>
      </c>
      <c r="I9113">
        <v>3.57</v>
      </c>
      <c r="J9113">
        <v>42.0764</v>
      </c>
      <c r="K9113">
        <v>1.4343999999999999</v>
      </c>
      <c r="L9113">
        <v>146.53440000000001</v>
      </c>
      <c r="M9113">
        <v>0.81440000000000001</v>
      </c>
      <c r="N9113">
        <v>165.17689999999999</v>
      </c>
    </row>
    <row r="9114" spans="1:14" x14ac:dyDescent="0.25">
      <c r="A9114">
        <v>9106</v>
      </c>
      <c r="B9114">
        <v>1184400</v>
      </c>
      <c r="C9114">
        <v>0.7</v>
      </c>
      <c r="E9114">
        <v>0.88680000000000003</v>
      </c>
      <c r="F9114">
        <v>103.2218</v>
      </c>
      <c r="G9114">
        <v>0</v>
      </c>
      <c r="H9114">
        <v>293.76830000000001</v>
      </c>
      <c r="I9114">
        <v>3.5642999999999998</v>
      </c>
      <c r="J9114">
        <v>42.070799999999998</v>
      </c>
      <c r="K9114">
        <v>1.4298999999999999</v>
      </c>
      <c r="L9114">
        <v>146.5299</v>
      </c>
      <c r="M9114">
        <v>0.82530000000000003</v>
      </c>
      <c r="N9114">
        <v>165.18780000000001</v>
      </c>
    </row>
    <row r="9115" spans="1:14" x14ac:dyDescent="0.25">
      <c r="A9115">
        <v>9107</v>
      </c>
      <c r="B9115">
        <v>1188000</v>
      </c>
      <c r="C9115">
        <v>0.3</v>
      </c>
      <c r="E9115">
        <v>0.90210000000000001</v>
      </c>
      <c r="F9115">
        <v>103.2371</v>
      </c>
      <c r="G9115">
        <v>0</v>
      </c>
      <c r="H9115">
        <v>293.76830000000001</v>
      </c>
      <c r="I9115">
        <v>3.5470999999999999</v>
      </c>
      <c r="J9115">
        <v>42.0535</v>
      </c>
      <c r="K9115">
        <v>1.4446000000000001</v>
      </c>
      <c r="L9115">
        <v>146.5446</v>
      </c>
      <c r="M9115">
        <v>0.8347</v>
      </c>
      <c r="N9115">
        <v>165.19720000000001</v>
      </c>
    </row>
    <row r="9116" spans="1:14" x14ac:dyDescent="0.25">
      <c r="A9116">
        <v>9108</v>
      </c>
      <c r="B9116">
        <v>1191600</v>
      </c>
      <c r="C9116">
        <v>0.6</v>
      </c>
      <c r="E9116">
        <v>0.9</v>
      </c>
      <c r="F9116">
        <v>103.235</v>
      </c>
      <c r="G9116">
        <v>0</v>
      </c>
      <c r="H9116">
        <v>293.76830000000001</v>
      </c>
      <c r="I9116">
        <v>3.5272000000000001</v>
      </c>
      <c r="J9116">
        <v>42.0336</v>
      </c>
      <c r="K9116">
        <v>1.4541999999999999</v>
      </c>
      <c r="L9116">
        <v>146.55420000000001</v>
      </c>
      <c r="M9116">
        <v>0.84860000000000002</v>
      </c>
      <c r="N9116">
        <v>165.21109999999999</v>
      </c>
    </row>
    <row r="9117" spans="1:14" x14ac:dyDescent="0.25">
      <c r="A9117">
        <v>9109</v>
      </c>
      <c r="B9117">
        <v>1195200</v>
      </c>
      <c r="C9117">
        <v>0.6</v>
      </c>
      <c r="E9117">
        <v>0.89810000000000001</v>
      </c>
      <c r="F9117">
        <v>103.23309999999999</v>
      </c>
      <c r="G9117">
        <v>0</v>
      </c>
      <c r="H9117">
        <v>293.76830000000001</v>
      </c>
      <c r="I9117">
        <v>3.5141</v>
      </c>
      <c r="J9117">
        <v>42.020600000000002</v>
      </c>
      <c r="K9117">
        <v>1.4557</v>
      </c>
      <c r="L9117">
        <v>146.5557</v>
      </c>
      <c r="M9117">
        <v>0.85819999999999996</v>
      </c>
      <c r="N9117">
        <v>165.22069999999999</v>
      </c>
    </row>
    <row r="9118" spans="1:14" x14ac:dyDescent="0.25">
      <c r="A9118">
        <v>9110</v>
      </c>
      <c r="B9118">
        <v>1198800</v>
      </c>
      <c r="C9118">
        <v>0.1</v>
      </c>
      <c r="E9118">
        <v>0.89570000000000005</v>
      </c>
      <c r="F9118">
        <v>103.2307</v>
      </c>
      <c r="G9118">
        <v>0</v>
      </c>
      <c r="H9118">
        <v>293.76830000000001</v>
      </c>
      <c r="I9118">
        <v>3.5049000000000001</v>
      </c>
      <c r="J9118">
        <v>42.011299999999999</v>
      </c>
      <c r="K9118">
        <v>1.4632000000000001</v>
      </c>
      <c r="L9118">
        <v>146.56319999999999</v>
      </c>
      <c r="M9118">
        <v>0.84660000000000002</v>
      </c>
      <c r="N9118">
        <v>165.20910000000001</v>
      </c>
    </row>
    <row r="9119" spans="1:14" x14ac:dyDescent="0.25">
      <c r="A9119">
        <v>9111</v>
      </c>
      <c r="B9119">
        <v>1202400</v>
      </c>
      <c r="C9119">
        <v>0.1</v>
      </c>
      <c r="E9119">
        <v>0.90620000000000001</v>
      </c>
      <c r="F9119">
        <v>103.24120000000001</v>
      </c>
      <c r="G9119">
        <v>0</v>
      </c>
      <c r="H9119">
        <v>293.76830000000001</v>
      </c>
      <c r="I9119">
        <v>3.5030000000000001</v>
      </c>
      <c r="J9119">
        <v>42.009500000000003</v>
      </c>
      <c r="K9119">
        <v>1.4413</v>
      </c>
      <c r="L9119">
        <v>146.54130000000001</v>
      </c>
      <c r="M9119">
        <v>0.82269999999999999</v>
      </c>
      <c r="N9119">
        <v>165.18520000000001</v>
      </c>
    </row>
    <row r="9120" spans="1:14" x14ac:dyDescent="0.25">
      <c r="A9120">
        <v>9112</v>
      </c>
      <c r="B9120">
        <v>1206000</v>
      </c>
      <c r="C9120">
        <v>0.1</v>
      </c>
      <c r="E9120">
        <v>0.89590000000000003</v>
      </c>
      <c r="F9120">
        <v>103.23090000000001</v>
      </c>
      <c r="G9120">
        <v>0</v>
      </c>
      <c r="H9120">
        <v>293.76830000000001</v>
      </c>
      <c r="I9120">
        <v>3.4939</v>
      </c>
      <c r="J9120">
        <v>42.000300000000003</v>
      </c>
      <c r="K9120">
        <v>1.4069</v>
      </c>
      <c r="L9120">
        <v>146.5069</v>
      </c>
      <c r="M9120">
        <v>0.79679999999999995</v>
      </c>
      <c r="N9120">
        <v>165.1593</v>
      </c>
    </row>
    <row r="9121" spans="1:14" x14ac:dyDescent="0.25">
      <c r="A9121">
        <v>9113</v>
      </c>
      <c r="B9121">
        <v>1209600</v>
      </c>
      <c r="C9121">
        <v>0.2</v>
      </c>
      <c r="E9121">
        <v>0.88070000000000004</v>
      </c>
      <c r="F9121">
        <v>103.2157</v>
      </c>
      <c r="G9121">
        <v>0</v>
      </c>
      <c r="H9121">
        <v>293.76830000000001</v>
      </c>
      <c r="I9121">
        <v>3.4674</v>
      </c>
      <c r="J9121">
        <v>41.9739</v>
      </c>
      <c r="K9121">
        <v>1.367</v>
      </c>
      <c r="L9121">
        <v>146.46700000000001</v>
      </c>
      <c r="M9121">
        <v>0.76590000000000003</v>
      </c>
      <c r="N9121">
        <v>165.1284</v>
      </c>
    </row>
    <row r="9122" spans="1:14" x14ac:dyDescent="0.25">
      <c r="A9122">
        <v>9114</v>
      </c>
      <c r="B9122">
        <v>1213200</v>
      </c>
      <c r="C9122">
        <v>0.1</v>
      </c>
      <c r="E9122">
        <v>0.85260000000000002</v>
      </c>
      <c r="F9122">
        <v>103.1876</v>
      </c>
      <c r="G9122">
        <v>0</v>
      </c>
      <c r="H9122">
        <v>293.76830000000001</v>
      </c>
      <c r="I9122">
        <v>3.4218999999999999</v>
      </c>
      <c r="J9122">
        <v>41.9283</v>
      </c>
      <c r="K9122">
        <v>1.3213999999999999</v>
      </c>
      <c r="L9122">
        <v>146.42140000000001</v>
      </c>
      <c r="M9122">
        <v>0.7288</v>
      </c>
      <c r="N9122">
        <v>165.09129999999999</v>
      </c>
    </row>
    <row r="9123" spans="1:14" x14ac:dyDescent="0.25">
      <c r="A9123">
        <v>9115</v>
      </c>
      <c r="B9123">
        <v>1216800</v>
      </c>
      <c r="C9123">
        <v>0.2</v>
      </c>
      <c r="E9123">
        <v>0.8216</v>
      </c>
      <c r="F9123">
        <v>103.1566</v>
      </c>
      <c r="G9123">
        <v>0</v>
      </c>
      <c r="H9123">
        <v>293.76830000000001</v>
      </c>
      <c r="I9123">
        <v>3.3431999999999999</v>
      </c>
      <c r="J9123">
        <v>41.849600000000002</v>
      </c>
      <c r="K9123">
        <v>1.2712000000000001</v>
      </c>
      <c r="L9123">
        <v>146.37119999999999</v>
      </c>
      <c r="M9123">
        <v>0.69289999999999996</v>
      </c>
      <c r="N9123">
        <v>165.05539999999999</v>
      </c>
    </row>
    <row r="9124" spans="1:14" x14ac:dyDescent="0.25">
      <c r="A9124">
        <v>9116</v>
      </c>
      <c r="B9124">
        <v>1220400</v>
      </c>
      <c r="C9124">
        <v>0.2</v>
      </c>
      <c r="E9124">
        <v>0.78029999999999999</v>
      </c>
      <c r="F9124">
        <v>103.1153</v>
      </c>
      <c r="G9124">
        <v>0</v>
      </c>
      <c r="H9124">
        <v>293.76830000000001</v>
      </c>
      <c r="I9124">
        <v>3.2313000000000001</v>
      </c>
      <c r="J9124">
        <v>41.737699999999997</v>
      </c>
      <c r="K9124">
        <v>1.2201</v>
      </c>
      <c r="L9124">
        <v>146.3201</v>
      </c>
      <c r="M9124">
        <v>0.66349999999999998</v>
      </c>
      <c r="N9124">
        <v>165.02600000000001</v>
      </c>
    </row>
    <row r="9125" spans="1:14" x14ac:dyDescent="0.25">
      <c r="A9125">
        <v>9117</v>
      </c>
      <c r="B9125">
        <v>1224000</v>
      </c>
      <c r="C9125">
        <v>0.8</v>
      </c>
      <c r="E9125">
        <v>0.74309999999999998</v>
      </c>
      <c r="F9125">
        <v>103.07810000000001</v>
      </c>
      <c r="G9125">
        <v>0</v>
      </c>
      <c r="H9125">
        <v>293.76830000000001</v>
      </c>
      <c r="I9125">
        <v>3.1143000000000001</v>
      </c>
      <c r="J9125">
        <v>41.620699999999999</v>
      </c>
      <c r="K9125">
        <v>1.1807000000000001</v>
      </c>
      <c r="L9125">
        <v>146.2807</v>
      </c>
      <c r="M9125">
        <v>0.6421</v>
      </c>
      <c r="N9125">
        <v>165.00460000000001</v>
      </c>
    </row>
    <row r="9126" spans="1:14" x14ac:dyDescent="0.25">
      <c r="A9126">
        <v>9118</v>
      </c>
      <c r="B9126">
        <v>1227600</v>
      </c>
      <c r="C9126">
        <v>0.1</v>
      </c>
      <c r="E9126">
        <v>0.71120000000000005</v>
      </c>
      <c r="F9126">
        <v>103.0462</v>
      </c>
      <c r="G9126">
        <v>0</v>
      </c>
      <c r="H9126">
        <v>293.76830000000001</v>
      </c>
      <c r="I9126">
        <v>2.9918</v>
      </c>
      <c r="J9126">
        <v>41.4983</v>
      </c>
      <c r="K9126">
        <v>1.1500999999999999</v>
      </c>
      <c r="L9126">
        <v>146.2501</v>
      </c>
      <c r="M9126">
        <v>0.62190000000000001</v>
      </c>
      <c r="N9126">
        <v>164.98439999999999</v>
      </c>
    </row>
    <row r="9127" spans="1:14" x14ac:dyDescent="0.25">
      <c r="A9127">
        <v>9119</v>
      </c>
      <c r="B9127">
        <v>1231200</v>
      </c>
      <c r="C9127">
        <v>0.9</v>
      </c>
      <c r="E9127">
        <v>0.68300000000000005</v>
      </c>
      <c r="F9127">
        <v>103.018</v>
      </c>
      <c r="G9127">
        <v>0</v>
      </c>
      <c r="H9127">
        <v>293.76830000000001</v>
      </c>
      <c r="I9127">
        <v>2.8816999999999999</v>
      </c>
      <c r="J9127">
        <v>41.388199999999998</v>
      </c>
      <c r="K9127">
        <v>1.1322000000000001</v>
      </c>
      <c r="L9127">
        <v>146.23220000000001</v>
      </c>
      <c r="M9127">
        <v>0.60809999999999997</v>
      </c>
      <c r="N9127">
        <v>164.97059999999999</v>
      </c>
    </row>
    <row r="9128" spans="1:14" x14ac:dyDescent="0.25">
      <c r="A9128">
        <v>9120</v>
      </c>
      <c r="B9128">
        <v>1234800</v>
      </c>
      <c r="C9128">
        <v>0.7</v>
      </c>
      <c r="E9128">
        <v>0.65639999999999998</v>
      </c>
      <c r="F9128">
        <v>102.9914</v>
      </c>
      <c r="G9128">
        <v>0</v>
      </c>
      <c r="H9128">
        <v>293.76830000000001</v>
      </c>
      <c r="I9128">
        <v>2.7888999999999999</v>
      </c>
      <c r="J9128">
        <v>41.295299999999997</v>
      </c>
      <c r="K9128">
        <v>1.1226</v>
      </c>
      <c r="L9128">
        <v>146.2226</v>
      </c>
      <c r="M9128">
        <v>0.60340000000000005</v>
      </c>
      <c r="N9128">
        <v>164.9659</v>
      </c>
    </row>
    <row r="9129" spans="1:14" x14ac:dyDescent="0.25">
      <c r="A9129">
        <v>9121</v>
      </c>
      <c r="B9129">
        <v>1238400</v>
      </c>
      <c r="C9129">
        <v>0.2</v>
      </c>
      <c r="E9129">
        <v>0.63959999999999995</v>
      </c>
      <c r="F9129">
        <v>102.9746</v>
      </c>
      <c r="G9129">
        <v>0</v>
      </c>
      <c r="H9129">
        <v>293.76830000000001</v>
      </c>
      <c r="I9129">
        <v>2.7</v>
      </c>
      <c r="J9129">
        <v>41.206499999999998</v>
      </c>
      <c r="K9129">
        <v>1.1161000000000001</v>
      </c>
      <c r="L9129">
        <v>146.21610000000001</v>
      </c>
      <c r="M9129">
        <v>0.60580000000000001</v>
      </c>
      <c r="N9129">
        <v>164.9683</v>
      </c>
    </row>
    <row r="9130" spans="1:14" x14ac:dyDescent="0.25">
      <c r="A9130">
        <v>9122</v>
      </c>
      <c r="B9130">
        <v>1242000</v>
      </c>
      <c r="C9130">
        <v>1.4</v>
      </c>
      <c r="E9130">
        <v>0.63429999999999997</v>
      </c>
      <c r="F9130">
        <v>102.9693</v>
      </c>
      <c r="G9130">
        <v>0</v>
      </c>
      <c r="H9130">
        <v>293.76830000000001</v>
      </c>
      <c r="I9130">
        <v>2.6374</v>
      </c>
      <c r="J9130">
        <v>41.143900000000002</v>
      </c>
      <c r="K9130">
        <v>1.1245000000000001</v>
      </c>
      <c r="L9130">
        <v>146.22450000000001</v>
      </c>
      <c r="M9130">
        <v>0.61939999999999995</v>
      </c>
      <c r="N9130">
        <v>164.9819</v>
      </c>
    </row>
    <row r="9131" spans="1:14" x14ac:dyDescent="0.25">
      <c r="A9131">
        <v>9123</v>
      </c>
      <c r="B9131">
        <v>1245600</v>
      </c>
      <c r="C9131">
        <v>0.8</v>
      </c>
      <c r="E9131">
        <v>0.63719999999999999</v>
      </c>
      <c r="F9131">
        <v>102.9722</v>
      </c>
      <c r="G9131">
        <v>0</v>
      </c>
      <c r="H9131">
        <v>293.76830000000001</v>
      </c>
      <c r="I9131">
        <v>2.5916999999999999</v>
      </c>
      <c r="J9131">
        <v>41.098100000000002</v>
      </c>
      <c r="K9131">
        <v>1.1457999999999999</v>
      </c>
      <c r="L9131">
        <v>146.2458</v>
      </c>
      <c r="M9131">
        <v>0.63529999999999998</v>
      </c>
      <c r="N9131">
        <v>164.99780000000001</v>
      </c>
    </row>
    <row r="9132" spans="1:14" x14ac:dyDescent="0.25">
      <c r="A9132">
        <v>9124</v>
      </c>
      <c r="B9132">
        <v>1249200</v>
      </c>
      <c r="C9132">
        <v>0</v>
      </c>
      <c r="E9132">
        <v>0.64849999999999997</v>
      </c>
      <c r="F9132">
        <v>102.98350000000001</v>
      </c>
      <c r="G9132">
        <v>0</v>
      </c>
      <c r="H9132">
        <v>293.76830000000001</v>
      </c>
      <c r="I9132">
        <v>2.5613999999999999</v>
      </c>
      <c r="J9132">
        <v>41.067799999999998</v>
      </c>
      <c r="K9132">
        <v>1.1677999999999999</v>
      </c>
      <c r="L9132">
        <v>146.26779999999999</v>
      </c>
      <c r="M9132">
        <v>0.65229999999999999</v>
      </c>
      <c r="N9132">
        <v>165.01480000000001</v>
      </c>
    </row>
    <row r="9133" spans="1:14" x14ac:dyDescent="0.25">
      <c r="A9133">
        <v>9125</v>
      </c>
      <c r="B9133">
        <v>1252800</v>
      </c>
      <c r="C9133">
        <v>0.4</v>
      </c>
      <c r="E9133">
        <v>0.66710000000000003</v>
      </c>
      <c r="F9133">
        <v>103.0021</v>
      </c>
      <c r="G9133">
        <v>0</v>
      </c>
      <c r="H9133">
        <v>293.76830000000001</v>
      </c>
      <c r="I9133">
        <v>2.5577999999999999</v>
      </c>
      <c r="J9133">
        <v>41.0642</v>
      </c>
      <c r="K9133">
        <v>1.1995</v>
      </c>
      <c r="L9133">
        <v>146.29949999999999</v>
      </c>
      <c r="M9133">
        <v>0.67279999999999995</v>
      </c>
      <c r="N9133">
        <v>165.03530000000001</v>
      </c>
    </row>
    <row r="9134" spans="1:14" x14ac:dyDescent="0.25">
      <c r="A9134">
        <v>9126</v>
      </c>
      <c r="B9134">
        <v>1256400</v>
      </c>
      <c r="C9134">
        <v>0.6</v>
      </c>
      <c r="E9134">
        <v>0.68779999999999997</v>
      </c>
      <c r="F9134">
        <v>103.0228</v>
      </c>
      <c r="G9134">
        <v>0</v>
      </c>
      <c r="H9134">
        <v>293.76830000000001</v>
      </c>
      <c r="I9134">
        <v>2.5691000000000002</v>
      </c>
      <c r="J9134">
        <v>41.075600000000001</v>
      </c>
      <c r="K9134">
        <v>1.2265999999999999</v>
      </c>
      <c r="L9134">
        <v>146.32660000000001</v>
      </c>
      <c r="M9134">
        <v>0.69310000000000005</v>
      </c>
      <c r="N9134">
        <v>165.0556</v>
      </c>
    </row>
    <row r="9135" spans="1:14" x14ac:dyDescent="0.25">
      <c r="A9135">
        <v>9127</v>
      </c>
      <c r="B9135">
        <v>1260000</v>
      </c>
      <c r="C9135">
        <v>0.7</v>
      </c>
      <c r="E9135">
        <v>0.70979999999999999</v>
      </c>
      <c r="F9135">
        <v>103.0448</v>
      </c>
      <c r="G9135">
        <v>0</v>
      </c>
      <c r="H9135">
        <v>293.76830000000001</v>
      </c>
      <c r="I9135">
        <v>2.6002000000000001</v>
      </c>
      <c r="J9135">
        <v>41.1066</v>
      </c>
      <c r="K9135">
        <v>1.2461</v>
      </c>
      <c r="L9135">
        <v>146.34610000000001</v>
      </c>
      <c r="M9135">
        <v>0.70179999999999998</v>
      </c>
      <c r="N9135">
        <v>165.0643</v>
      </c>
    </row>
    <row r="9136" spans="1:14" x14ac:dyDescent="0.25">
      <c r="A9136">
        <v>9128</v>
      </c>
      <c r="B9136">
        <v>1263600</v>
      </c>
      <c r="C9136">
        <v>0.8</v>
      </c>
      <c r="E9136">
        <v>0.72540000000000004</v>
      </c>
      <c r="F9136">
        <v>103.0604</v>
      </c>
      <c r="G9136">
        <v>0</v>
      </c>
      <c r="H9136">
        <v>293.76830000000001</v>
      </c>
      <c r="I9136">
        <v>2.6530999999999998</v>
      </c>
      <c r="J9136">
        <v>41.159500000000001</v>
      </c>
      <c r="K9136">
        <v>1.2794000000000001</v>
      </c>
      <c r="L9136">
        <v>146.3794</v>
      </c>
      <c r="M9136">
        <v>0.70009999999999994</v>
      </c>
      <c r="N9136">
        <v>165.0626</v>
      </c>
    </row>
    <row r="9137" spans="1:14" x14ac:dyDescent="0.25">
      <c r="A9137">
        <v>9129</v>
      </c>
      <c r="B9137">
        <v>1267200</v>
      </c>
      <c r="C9137">
        <v>3.1</v>
      </c>
      <c r="E9137">
        <v>0.75029999999999997</v>
      </c>
      <c r="F9137">
        <v>103.0853</v>
      </c>
      <c r="G9137">
        <v>0</v>
      </c>
      <c r="H9137">
        <v>293.76830000000001</v>
      </c>
      <c r="I9137">
        <v>2.7389000000000001</v>
      </c>
      <c r="J9137">
        <v>41.2453</v>
      </c>
      <c r="K9137">
        <v>1.325</v>
      </c>
      <c r="L9137">
        <v>146.42500000000001</v>
      </c>
      <c r="M9137">
        <v>0.71099999999999997</v>
      </c>
      <c r="N9137">
        <v>165.0735</v>
      </c>
    </row>
    <row r="9138" spans="1:14" x14ac:dyDescent="0.25">
      <c r="A9138">
        <v>9130</v>
      </c>
      <c r="B9138">
        <v>1270800</v>
      </c>
      <c r="C9138">
        <v>2.2000000000000002</v>
      </c>
      <c r="E9138">
        <v>0.7903</v>
      </c>
      <c r="F9138">
        <v>103.1253</v>
      </c>
      <c r="G9138">
        <v>0</v>
      </c>
      <c r="H9138">
        <v>293.76830000000001</v>
      </c>
      <c r="I9138">
        <v>2.8506999999999998</v>
      </c>
      <c r="J9138">
        <v>41.357199999999999</v>
      </c>
      <c r="K9138">
        <v>1.3789</v>
      </c>
      <c r="L9138">
        <v>146.47890000000001</v>
      </c>
      <c r="M9138">
        <v>0.74780000000000002</v>
      </c>
      <c r="N9138">
        <v>165.1103</v>
      </c>
    </row>
    <row r="9139" spans="1:14" x14ac:dyDescent="0.25">
      <c r="A9139">
        <v>9131</v>
      </c>
      <c r="B9139">
        <v>1274400</v>
      </c>
      <c r="C9139">
        <v>0.8</v>
      </c>
      <c r="E9139">
        <v>0.84440000000000004</v>
      </c>
      <c r="F9139">
        <v>103.1795</v>
      </c>
      <c r="G9139">
        <v>0</v>
      </c>
      <c r="H9139">
        <v>293.76830000000001</v>
      </c>
      <c r="I9139">
        <v>2.9962</v>
      </c>
      <c r="J9139">
        <v>41.502600000000001</v>
      </c>
      <c r="K9139">
        <v>1.4617</v>
      </c>
      <c r="L9139">
        <v>146.5617</v>
      </c>
      <c r="M9139">
        <v>0.83389999999999997</v>
      </c>
      <c r="N9139">
        <v>165.19640000000001</v>
      </c>
    </row>
    <row r="9140" spans="1:14" x14ac:dyDescent="0.25">
      <c r="A9140">
        <v>9132</v>
      </c>
      <c r="B9140">
        <v>1278000</v>
      </c>
      <c r="C9140">
        <v>1.4</v>
      </c>
      <c r="E9140">
        <v>0.89290000000000003</v>
      </c>
      <c r="F9140">
        <v>103.22790000000001</v>
      </c>
      <c r="G9140">
        <v>0</v>
      </c>
      <c r="H9140">
        <v>293.76830000000001</v>
      </c>
      <c r="I9140">
        <v>3.1621999999999999</v>
      </c>
      <c r="J9140">
        <v>41.668700000000001</v>
      </c>
      <c r="K9140">
        <v>1.6054999999999999</v>
      </c>
      <c r="L9140">
        <v>146.7055</v>
      </c>
      <c r="M9140">
        <v>0.94920000000000004</v>
      </c>
      <c r="N9140">
        <v>165.3117</v>
      </c>
    </row>
    <row r="9141" spans="1:14" x14ac:dyDescent="0.25">
      <c r="A9141">
        <v>9133</v>
      </c>
      <c r="B9141">
        <v>1281600</v>
      </c>
      <c r="C9141">
        <v>1.9</v>
      </c>
      <c r="E9141">
        <v>0.93740000000000001</v>
      </c>
      <c r="F9141">
        <v>103.2724</v>
      </c>
      <c r="G9141">
        <v>0</v>
      </c>
      <c r="H9141">
        <v>293.76830000000001</v>
      </c>
      <c r="I9141">
        <v>3.3683999999999998</v>
      </c>
      <c r="J9141">
        <v>41.874899999999997</v>
      </c>
      <c r="K9141">
        <v>1.6729000000000001</v>
      </c>
      <c r="L9141">
        <v>146.77289999999999</v>
      </c>
      <c r="M9141">
        <v>1.0382</v>
      </c>
      <c r="N9141">
        <v>165.4007</v>
      </c>
    </row>
    <row r="9142" spans="1:14" x14ac:dyDescent="0.25">
      <c r="A9142">
        <v>9134</v>
      </c>
      <c r="B9142">
        <v>1285200</v>
      </c>
      <c r="C9142">
        <v>0.4</v>
      </c>
      <c r="E9142">
        <v>1.1009</v>
      </c>
      <c r="F9142">
        <v>103.4359</v>
      </c>
      <c r="G9142">
        <v>0</v>
      </c>
      <c r="H9142">
        <v>293.76830000000001</v>
      </c>
      <c r="I9142">
        <v>3.6004</v>
      </c>
      <c r="J9142">
        <v>42.106900000000003</v>
      </c>
      <c r="K9142">
        <v>1.7237</v>
      </c>
      <c r="L9142">
        <v>146.8237</v>
      </c>
      <c r="M9142">
        <v>1.0834999999999999</v>
      </c>
      <c r="N9142">
        <v>165.446</v>
      </c>
    </row>
    <row r="9143" spans="1:14" x14ac:dyDescent="0.25">
      <c r="A9143">
        <v>9135</v>
      </c>
      <c r="B9143">
        <v>1288800</v>
      </c>
      <c r="C9143">
        <v>0.1</v>
      </c>
      <c r="E9143">
        <v>1.2109000000000001</v>
      </c>
      <c r="F9143">
        <v>103.5459</v>
      </c>
      <c r="G9143">
        <v>0</v>
      </c>
      <c r="H9143">
        <v>293.76830000000001</v>
      </c>
      <c r="I9143">
        <v>3.8512</v>
      </c>
      <c r="J9143">
        <v>42.357700000000001</v>
      </c>
      <c r="K9143">
        <v>1.7315</v>
      </c>
      <c r="L9143">
        <v>146.83150000000001</v>
      </c>
      <c r="M9143">
        <v>1.1037999999999999</v>
      </c>
      <c r="N9143">
        <v>165.46629999999999</v>
      </c>
    </row>
    <row r="9144" spans="1:14" x14ac:dyDescent="0.25">
      <c r="A9144">
        <v>9136</v>
      </c>
      <c r="B9144">
        <v>1292400</v>
      </c>
      <c r="C9144">
        <v>0.1</v>
      </c>
      <c r="E9144">
        <v>1.2554000000000001</v>
      </c>
      <c r="F9144">
        <v>103.5904</v>
      </c>
      <c r="G9144">
        <v>0</v>
      </c>
      <c r="H9144">
        <v>293.76830000000001</v>
      </c>
      <c r="I9144">
        <v>4.1589</v>
      </c>
      <c r="J9144">
        <v>42.665399999999998</v>
      </c>
      <c r="K9144">
        <v>1.7190000000000001</v>
      </c>
      <c r="L9144">
        <v>146.81899999999999</v>
      </c>
      <c r="M9144">
        <v>1.0940000000000001</v>
      </c>
      <c r="N9144">
        <v>165.45650000000001</v>
      </c>
    </row>
    <row r="9145" spans="1:14" x14ac:dyDescent="0.25">
      <c r="A9145">
        <v>9137</v>
      </c>
      <c r="B9145">
        <v>1296000</v>
      </c>
      <c r="C9145">
        <v>0.7</v>
      </c>
      <c r="E9145">
        <v>1.2547999999999999</v>
      </c>
      <c r="F9145">
        <v>103.5898</v>
      </c>
      <c r="G9145">
        <v>0</v>
      </c>
      <c r="H9145">
        <v>293.76830000000001</v>
      </c>
      <c r="I9145">
        <v>4.4546999999999999</v>
      </c>
      <c r="J9145">
        <v>42.961199999999998</v>
      </c>
      <c r="K9145">
        <v>1.6951000000000001</v>
      </c>
      <c r="L9145">
        <v>146.79509999999999</v>
      </c>
      <c r="M9145">
        <v>1.0412999999999999</v>
      </c>
      <c r="N9145">
        <v>165.40379999999999</v>
      </c>
    </row>
    <row r="9146" spans="1:14" x14ac:dyDescent="0.25">
      <c r="A9146">
        <v>9138</v>
      </c>
      <c r="B9146">
        <v>1299600</v>
      </c>
      <c r="C9146">
        <v>1.5</v>
      </c>
      <c r="E9146">
        <v>1.2273000000000001</v>
      </c>
      <c r="F9146">
        <v>103.56229999999999</v>
      </c>
      <c r="G9146">
        <v>0</v>
      </c>
      <c r="H9146">
        <v>293.76830000000001</v>
      </c>
      <c r="I9146">
        <v>4.6234999999999999</v>
      </c>
      <c r="J9146">
        <v>43.13</v>
      </c>
      <c r="K9146">
        <v>1.6620999999999999</v>
      </c>
      <c r="L9146">
        <v>146.7621</v>
      </c>
      <c r="M9146">
        <v>0.98229999999999995</v>
      </c>
      <c r="N9146">
        <v>165.34479999999999</v>
      </c>
    </row>
    <row r="9147" spans="1:14" x14ac:dyDescent="0.25">
      <c r="A9147">
        <v>9139</v>
      </c>
      <c r="B9147">
        <v>1303200</v>
      </c>
      <c r="C9147">
        <v>2.1</v>
      </c>
      <c r="E9147">
        <v>1.1851</v>
      </c>
      <c r="F9147">
        <v>103.5201</v>
      </c>
      <c r="G9147">
        <v>0</v>
      </c>
      <c r="H9147">
        <v>293.76830000000001</v>
      </c>
      <c r="I9147">
        <v>4.6577000000000002</v>
      </c>
      <c r="J9147">
        <v>43.164099999999998</v>
      </c>
      <c r="K9147">
        <v>1.6392</v>
      </c>
      <c r="L9147">
        <v>146.73920000000001</v>
      </c>
      <c r="M9147">
        <v>0.93600000000000005</v>
      </c>
      <c r="N9147">
        <v>165.29859999999999</v>
      </c>
    </row>
    <row r="9148" spans="1:14" x14ac:dyDescent="0.25">
      <c r="A9148">
        <v>9140</v>
      </c>
      <c r="B9148">
        <v>1306800</v>
      </c>
      <c r="C9148">
        <v>2.2000000000000002</v>
      </c>
      <c r="E9148">
        <v>1.1398999999999999</v>
      </c>
      <c r="F9148">
        <v>103.47490000000001</v>
      </c>
      <c r="G9148">
        <v>0</v>
      </c>
      <c r="H9148">
        <v>293.76830000000001</v>
      </c>
      <c r="I9148">
        <v>4.6177999999999999</v>
      </c>
      <c r="J9148">
        <v>43.124299999999998</v>
      </c>
      <c r="K9148">
        <v>1.633</v>
      </c>
      <c r="L9148">
        <v>146.733</v>
      </c>
      <c r="M9148">
        <v>0.9264</v>
      </c>
      <c r="N9148">
        <v>165.28890000000001</v>
      </c>
    </row>
    <row r="9149" spans="1:14" x14ac:dyDescent="0.25">
      <c r="A9149">
        <v>9141</v>
      </c>
      <c r="B9149">
        <v>1310400</v>
      </c>
      <c r="C9149">
        <v>2.7</v>
      </c>
      <c r="E9149">
        <v>1.119</v>
      </c>
      <c r="F9149">
        <v>103.45399999999999</v>
      </c>
      <c r="G9149">
        <v>0</v>
      </c>
      <c r="H9149">
        <v>293.76830000000001</v>
      </c>
      <c r="I9149">
        <v>4.5636999999999999</v>
      </c>
      <c r="J9149">
        <v>43.070099999999996</v>
      </c>
      <c r="K9149">
        <v>1.6498999999999999</v>
      </c>
      <c r="L9149">
        <v>146.7499</v>
      </c>
      <c r="M9149">
        <v>0.97260000000000002</v>
      </c>
      <c r="N9149">
        <v>165.33510000000001</v>
      </c>
    </row>
    <row r="9150" spans="1:14" x14ac:dyDescent="0.25">
      <c r="A9150">
        <v>9142</v>
      </c>
      <c r="B9150">
        <v>1314000</v>
      </c>
      <c r="C9150">
        <v>3</v>
      </c>
      <c r="E9150">
        <v>1.1654</v>
      </c>
      <c r="F9150">
        <v>103.5004</v>
      </c>
      <c r="G9150">
        <v>0</v>
      </c>
      <c r="H9150">
        <v>293.76830000000001</v>
      </c>
      <c r="I9150">
        <v>4.5324</v>
      </c>
      <c r="J9150">
        <v>43.038899999999998</v>
      </c>
      <c r="K9150">
        <v>1.7039</v>
      </c>
      <c r="L9150">
        <v>146.8039</v>
      </c>
      <c r="M9150">
        <v>1.0515000000000001</v>
      </c>
      <c r="N9150">
        <v>165.41399999999999</v>
      </c>
    </row>
    <row r="9151" spans="1:14" x14ac:dyDescent="0.25">
      <c r="A9151">
        <v>9143</v>
      </c>
      <c r="B9151">
        <v>1317600</v>
      </c>
      <c r="C9151">
        <v>3</v>
      </c>
      <c r="E9151">
        <v>1.2576000000000001</v>
      </c>
      <c r="F9151">
        <v>103.5926</v>
      </c>
      <c r="G9151">
        <v>0</v>
      </c>
      <c r="H9151">
        <v>293.76830000000001</v>
      </c>
      <c r="I9151">
        <v>4.5885999999999996</v>
      </c>
      <c r="J9151">
        <v>43.095100000000002</v>
      </c>
      <c r="K9151">
        <v>1.7816000000000001</v>
      </c>
      <c r="L9151">
        <v>146.88159999999999</v>
      </c>
      <c r="M9151">
        <v>1.1698</v>
      </c>
      <c r="N9151">
        <v>165.53229999999999</v>
      </c>
    </row>
    <row r="9152" spans="1:14" x14ac:dyDescent="0.25">
      <c r="A9152">
        <v>9144</v>
      </c>
      <c r="B9152">
        <v>1321200</v>
      </c>
      <c r="C9152">
        <v>2.8</v>
      </c>
      <c r="E9152">
        <v>1.391</v>
      </c>
      <c r="F9152">
        <v>103.726</v>
      </c>
      <c r="G9152">
        <v>0</v>
      </c>
      <c r="H9152">
        <v>293.76830000000001</v>
      </c>
      <c r="I9152">
        <v>4.7775999999999996</v>
      </c>
      <c r="J9152">
        <v>43.284100000000002</v>
      </c>
      <c r="K9152">
        <v>1.8628</v>
      </c>
      <c r="L9152">
        <v>146.96279999999999</v>
      </c>
      <c r="M9152">
        <v>1.2337</v>
      </c>
      <c r="N9152">
        <v>165.59620000000001</v>
      </c>
    </row>
    <row r="9153" spans="1:14" x14ac:dyDescent="0.25">
      <c r="A9153">
        <v>9145</v>
      </c>
      <c r="B9153">
        <v>1324800</v>
      </c>
      <c r="C9153">
        <v>3.3</v>
      </c>
      <c r="E9153">
        <v>1.5224</v>
      </c>
      <c r="F9153">
        <v>103.8574</v>
      </c>
      <c r="G9153">
        <v>0</v>
      </c>
      <c r="H9153">
        <v>293.76830000000001</v>
      </c>
      <c r="I9153">
        <v>5.0926999999999998</v>
      </c>
      <c r="J9153">
        <v>43.599200000000003</v>
      </c>
      <c r="K9153">
        <v>1.9380999999999999</v>
      </c>
      <c r="L9153">
        <v>147.03809999999999</v>
      </c>
      <c r="M9153">
        <v>1.2767999999999999</v>
      </c>
      <c r="N9153">
        <v>165.63929999999999</v>
      </c>
    </row>
    <row r="9154" spans="1:14" x14ac:dyDescent="0.25">
      <c r="A9154">
        <v>9146</v>
      </c>
      <c r="B9154">
        <v>1328400</v>
      </c>
      <c r="C9154">
        <v>4</v>
      </c>
      <c r="E9154">
        <v>1.6636</v>
      </c>
      <c r="F9154">
        <v>103.9986</v>
      </c>
      <c r="G9154">
        <v>0</v>
      </c>
      <c r="H9154">
        <v>293.76830000000001</v>
      </c>
      <c r="I9154">
        <v>5.4886999999999997</v>
      </c>
      <c r="J9154">
        <v>43.995199999999997</v>
      </c>
      <c r="K9154">
        <v>2.0009999999999999</v>
      </c>
      <c r="L9154">
        <v>147.101</v>
      </c>
      <c r="M9154">
        <v>1.2929999999999999</v>
      </c>
      <c r="N9154">
        <v>165.65549999999999</v>
      </c>
    </row>
    <row r="9155" spans="1:14" x14ac:dyDescent="0.25">
      <c r="A9155">
        <v>9147</v>
      </c>
      <c r="B9155">
        <v>1332000</v>
      </c>
      <c r="C9155">
        <v>4</v>
      </c>
      <c r="E9155">
        <v>1.7456</v>
      </c>
      <c r="F9155">
        <v>104.0806</v>
      </c>
      <c r="G9155">
        <v>0</v>
      </c>
      <c r="H9155">
        <v>293.76830000000001</v>
      </c>
      <c r="I9155">
        <v>6.0278</v>
      </c>
      <c r="J9155">
        <v>44.534300000000002</v>
      </c>
      <c r="K9155">
        <v>2.0577999999999999</v>
      </c>
      <c r="L9155">
        <v>147.15780000000001</v>
      </c>
      <c r="M9155">
        <v>1.2947</v>
      </c>
      <c r="N9155">
        <v>165.65719999999999</v>
      </c>
    </row>
    <row r="9156" spans="1:14" x14ac:dyDescent="0.25">
      <c r="A9156">
        <v>9148</v>
      </c>
      <c r="B9156">
        <v>1335600</v>
      </c>
      <c r="C9156">
        <v>4.8</v>
      </c>
      <c r="E9156">
        <v>1.8424</v>
      </c>
      <c r="F9156">
        <v>104.17740000000001</v>
      </c>
      <c r="G9156">
        <v>0</v>
      </c>
      <c r="H9156">
        <v>293.76830000000001</v>
      </c>
      <c r="I9156">
        <v>6.6928999999999998</v>
      </c>
      <c r="J9156">
        <v>45.199399999999997</v>
      </c>
      <c r="K9156">
        <v>2.1017000000000001</v>
      </c>
      <c r="L9156">
        <v>147.20169999999999</v>
      </c>
      <c r="M9156">
        <v>1.3341000000000001</v>
      </c>
      <c r="N9156">
        <v>165.69659999999999</v>
      </c>
    </row>
    <row r="9157" spans="1:14" x14ac:dyDescent="0.25">
      <c r="A9157">
        <v>9149</v>
      </c>
      <c r="B9157">
        <v>1339200</v>
      </c>
      <c r="C9157">
        <v>3.2</v>
      </c>
      <c r="E9157">
        <v>1.9269000000000001</v>
      </c>
      <c r="F9157">
        <v>104.2619</v>
      </c>
      <c r="G9157">
        <v>0</v>
      </c>
      <c r="H9157">
        <v>293.76830000000001</v>
      </c>
      <c r="I9157">
        <v>7.2484999999999999</v>
      </c>
      <c r="J9157">
        <v>45.754899999999999</v>
      </c>
      <c r="K9157">
        <v>2.1600999999999999</v>
      </c>
      <c r="L9157">
        <v>147.26009999999999</v>
      </c>
      <c r="M9157">
        <v>1.3859999999999999</v>
      </c>
      <c r="N9157">
        <v>165.74850000000001</v>
      </c>
    </row>
    <row r="9158" spans="1:14" x14ac:dyDescent="0.25">
      <c r="A9158">
        <v>9150</v>
      </c>
      <c r="B9158">
        <v>1342800</v>
      </c>
      <c r="C9158">
        <v>3.2</v>
      </c>
      <c r="E9158">
        <v>2.0447000000000002</v>
      </c>
      <c r="F9158">
        <v>104.3797</v>
      </c>
      <c r="G9158">
        <v>0</v>
      </c>
      <c r="H9158">
        <v>293.76830000000001</v>
      </c>
      <c r="I9158">
        <v>7.6685999999999996</v>
      </c>
      <c r="J9158">
        <v>46.1751</v>
      </c>
      <c r="K9158">
        <v>2.1890999999999998</v>
      </c>
      <c r="L9158">
        <v>147.28909999999999</v>
      </c>
      <c r="M9158">
        <v>1.4061999999999999</v>
      </c>
      <c r="N9158">
        <v>165.7687</v>
      </c>
    </row>
    <row r="9159" spans="1:14" x14ac:dyDescent="0.25">
      <c r="A9159">
        <v>9151</v>
      </c>
      <c r="B9159">
        <v>1346400</v>
      </c>
      <c r="C9159">
        <v>3.9</v>
      </c>
      <c r="E9159">
        <v>2.1339000000000001</v>
      </c>
      <c r="F9159">
        <v>104.4689</v>
      </c>
      <c r="G9159">
        <v>0</v>
      </c>
      <c r="H9159">
        <v>293.76830000000001</v>
      </c>
      <c r="I9159">
        <v>7.9771000000000001</v>
      </c>
      <c r="J9159">
        <v>46.483600000000003</v>
      </c>
      <c r="K9159">
        <v>2.1871</v>
      </c>
      <c r="L9159">
        <v>147.28710000000001</v>
      </c>
      <c r="M9159">
        <v>1.3811</v>
      </c>
      <c r="N9159">
        <v>165.74359999999999</v>
      </c>
    </row>
    <row r="9160" spans="1:14" x14ac:dyDescent="0.25">
      <c r="A9160">
        <v>9152</v>
      </c>
      <c r="B9160">
        <v>1350000</v>
      </c>
      <c r="C9160">
        <v>3</v>
      </c>
      <c r="E9160">
        <v>2.145</v>
      </c>
      <c r="F9160">
        <v>104.48</v>
      </c>
      <c r="G9160">
        <v>0</v>
      </c>
      <c r="H9160">
        <v>293.76830000000001</v>
      </c>
      <c r="I9160">
        <v>8.2220999999999993</v>
      </c>
      <c r="J9160">
        <v>46.7286</v>
      </c>
      <c r="K9160">
        <v>2.1545999999999998</v>
      </c>
      <c r="L9160">
        <v>147.25460000000001</v>
      </c>
      <c r="M9160">
        <v>1.3554999999999999</v>
      </c>
      <c r="N9160">
        <v>165.71799999999999</v>
      </c>
    </row>
    <row r="9161" spans="1:14" x14ac:dyDescent="0.25">
      <c r="A9161">
        <v>9153</v>
      </c>
      <c r="B9161">
        <v>1353600</v>
      </c>
      <c r="C9161">
        <v>3.9</v>
      </c>
      <c r="E9161">
        <v>2.1084000000000001</v>
      </c>
      <c r="F9161">
        <v>104.4434</v>
      </c>
      <c r="G9161">
        <v>0</v>
      </c>
      <c r="H9161">
        <v>293.76830000000001</v>
      </c>
      <c r="I9161">
        <v>8.3786000000000005</v>
      </c>
      <c r="J9161">
        <v>46.885100000000001</v>
      </c>
      <c r="K9161">
        <v>2.1349</v>
      </c>
      <c r="L9161">
        <v>147.23490000000001</v>
      </c>
      <c r="M9161">
        <v>1.3446</v>
      </c>
      <c r="N9161">
        <v>165.7071</v>
      </c>
    </row>
    <row r="9162" spans="1:14" x14ac:dyDescent="0.25">
      <c r="A9162">
        <v>9154</v>
      </c>
      <c r="B9162">
        <v>1357200</v>
      </c>
      <c r="C9162">
        <v>4.7</v>
      </c>
      <c r="E9162">
        <v>2.0756000000000001</v>
      </c>
      <c r="F9162">
        <v>104.4106</v>
      </c>
      <c r="G9162">
        <v>0</v>
      </c>
      <c r="H9162">
        <v>293.76830000000001</v>
      </c>
      <c r="I9162">
        <v>8.4038000000000004</v>
      </c>
      <c r="J9162">
        <v>46.910299999999999</v>
      </c>
      <c r="K9162">
        <v>2.1383999999999999</v>
      </c>
      <c r="L9162">
        <v>147.23840000000001</v>
      </c>
      <c r="M9162">
        <v>1.3444</v>
      </c>
      <c r="N9162">
        <v>165.70689999999999</v>
      </c>
    </row>
    <row r="9163" spans="1:14" x14ac:dyDescent="0.25">
      <c r="A9163">
        <v>9155</v>
      </c>
      <c r="B9163">
        <v>1360800</v>
      </c>
      <c r="C9163">
        <v>3.3</v>
      </c>
      <c r="E9163">
        <v>2.0741999999999998</v>
      </c>
      <c r="F9163">
        <v>104.4092</v>
      </c>
      <c r="G9163">
        <v>0</v>
      </c>
      <c r="H9163">
        <v>293.76830000000001</v>
      </c>
      <c r="I9163">
        <v>8.3428000000000004</v>
      </c>
      <c r="J9163">
        <v>46.849299999999999</v>
      </c>
      <c r="K9163">
        <v>2.1476999999999999</v>
      </c>
      <c r="L9163">
        <v>147.24770000000001</v>
      </c>
      <c r="M9163">
        <v>1.367</v>
      </c>
      <c r="N9163">
        <v>165.7295</v>
      </c>
    </row>
    <row r="9164" spans="1:14" x14ac:dyDescent="0.25">
      <c r="A9164">
        <v>9156</v>
      </c>
      <c r="B9164">
        <v>1364400</v>
      </c>
      <c r="C9164">
        <v>3.4</v>
      </c>
      <c r="E9164">
        <v>2.0779000000000001</v>
      </c>
      <c r="F9164">
        <v>104.41289999999999</v>
      </c>
      <c r="G9164">
        <v>0</v>
      </c>
      <c r="H9164">
        <v>293.76830000000001</v>
      </c>
      <c r="I9164">
        <v>8.2806999999999995</v>
      </c>
      <c r="J9164">
        <v>46.787199999999999</v>
      </c>
      <c r="K9164">
        <v>2.169</v>
      </c>
      <c r="L9164">
        <v>147.26900000000001</v>
      </c>
      <c r="M9164">
        <v>1.3892</v>
      </c>
      <c r="N9164">
        <v>165.7517</v>
      </c>
    </row>
    <row r="9165" spans="1:14" x14ac:dyDescent="0.25">
      <c r="A9165">
        <v>9157</v>
      </c>
      <c r="B9165">
        <v>1368000</v>
      </c>
      <c r="C9165">
        <v>2.2999999999999998</v>
      </c>
      <c r="E9165">
        <v>2.1111</v>
      </c>
      <c r="F9165">
        <v>104.4461</v>
      </c>
      <c r="G9165">
        <v>0</v>
      </c>
      <c r="H9165">
        <v>293.76830000000001</v>
      </c>
      <c r="I9165">
        <v>8.2455999999999996</v>
      </c>
      <c r="J9165">
        <v>46.752099999999999</v>
      </c>
      <c r="K9165">
        <v>2.1715</v>
      </c>
      <c r="L9165">
        <v>147.2715</v>
      </c>
      <c r="M9165">
        <v>1.37</v>
      </c>
      <c r="N9165">
        <v>165.73249999999999</v>
      </c>
    </row>
    <row r="9166" spans="1:14" x14ac:dyDescent="0.25">
      <c r="A9166">
        <v>9158</v>
      </c>
      <c r="B9166">
        <v>1371600</v>
      </c>
      <c r="C9166">
        <v>2</v>
      </c>
      <c r="E9166">
        <v>2.0952000000000002</v>
      </c>
      <c r="F9166">
        <v>104.4302</v>
      </c>
      <c r="G9166">
        <v>0</v>
      </c>
      <c r="H9166">
        <v>293.76830000000001</v>
      </c>
      <c r="I9166">
        <v>8.2271000000000001</v>
      </c>
      <c r="J9166">
        <v>46.733600000000003</v>
      </c>
      <c r="K9166">
        <v>2.1314000000000002</v>
      </c>
      <c r="L9166">
        <v>147.23140000000001</v>
      </c>
      <c r="M9166">
        <v>1.3284</v>
      </c>
      <c r="N9166">
        <v>165.6909</v>
      </c>
    </row>
    <row r="9167" spans="1:14" x14ac:dyDescent="0.25">
      <c r="A9167">
        <v>9159</v>
      </c>
      <c r="B9167">
        <v>1375200</v>
      </c>
      <c r="C9167">
        <v>4.7</v>
      </c>
      <c r="E9167">
        <v>2.0063</v>
      </c>
      <c r="F9167">
        <v>104.3413</v>
      </c>
      <c r="G9167">
        <v>0</v>
      </c>
      <c r="H9167">
        <v>293.76830000000001</v>
      </c>
      <c r="I9167">
        <v>8.2342999999999993</v>
      </c>
      <c r="J9167">
        <v>46.7408</v>
      </c>
      <c r="K9167">
        <v>2.0874999999999999</v>
      </c>
      <c r="L9167">
        <v>147.1875</v>
      </c>
      <c r="M9167">
        <v>1.2925</v>
      </c>
      <c r="N9167">
        <v>165.655</v>
      </c>
    </row>
    <row r="9168" spans="1:14" x14ac:dyDescent="0.25">
      <c r="A9168">
        <v>9160</v>
      </c>
      <c r="B9168">
        <v>1378800</v>
      </c>
      <c r="C9168">
        <v>3.1</v>
      </c>
      <c r="E9168">
        <v>1.9322999999999999</v>
      </c>
      <c r="F9168">
        <v>104.26730000000001</v>
      </c>
      <c r="G9168">
        <v>0</v>
      </c>
      <c r="H9168">
        <v>293.76830000000001</v>
      </c>
      <c r="I9168">
        <v>8.1885999999999992</v>
      </c>
      <c r="J9168">
        <v>46.695099999999996</v>
      </c>
      <c r="K9168">
        <v>2.0569000000000002</v>
      </c>
      <c r="L9168">
        <v>147.15690000000001</v>
      </c>
      <c r="M9168">
        <v>1.2991999999999999</v>
      </c>
      <c r="N9168">
        <v>165.6617</v>
      </c>
    </row>
    <row r="9169" spans="1:14" x14ac:dyDescent="0.25">
      <c r="A9169">
        <v>9161</v>
      </c>
      <c r="B9169">
        <v>1382400</v>
      </c>
      <c r="C9169">
        <v>0.4</v>
      </c>
      <c r="E9169">
        <v>1.8872</v>
      </c>
      <c r="F9169">
        <v>104.2222</v>
      </c>
      <c r="G9169">
        <v>0</v>
      </c>
      <c r="H9169">
        <v>293.76830000000001</v>
      </c>
      <c r="I9169">
        <v>8.0312000000000001</v>
      </c>
      <c r="J9169">
        <v>46.537599999999998</v>
      </c>
      <c r="K9169">
        <v>2.0478999999999998</v>
      </c>
      <c r="L9169">
        <v>147.14789999999999</v>
      </c>
      <c r="M9169">
        <v>1.2945</v>
      </c>
      <c r="N9169">
        <v>165.65710000000001</v>
      </c>
    </row>
    <row r="9170" spans="1:14" x14ac:dyDescent="0.25">
      <c r="A9170">
        <v>9162</v>
      </c>
      <c r="B9170">
        <v>1386000</v>
      </c>
      <c r="C9170">
        <v>0.3</v>
      </c>
      <c r="E9170">
        <v>1.8493999999999999</v>
      </c>
      <c r="F9170">
        <v>104.1844</v>
      </c>
      <c r="G9170">
        <v>0</v>
      </c>
      <c r="H9170">
        <v>293.76830000000001</v>
      </c>
      <c r="I9170">
        <v>7.7755000000000001</v>
      </c>
      <c r="J9170">
        <v>46.2819</v>
      </c>
      <c r="K9170">
        <v>2.0413000000000001</v>
      </c>
      <c r="L9170">
        <v>147.1413</v>
      </c>
      <c r="M9170">
        <v>1.2976000000000001</v>
      </c>
      <c r="N9170">
        <v>165.6601</v>
      </c>
    </row>
    <row r="9171" spans="1:14" x14ac:dyDescent="0.25">
      <c r="A9171">
        <v>9163</v>
      </c>
      <c r="B9171">
        <v>1389600</v>
      </c>
      <c r="C9171">
        <v>0</v>
      </c>
      <c r="E9171">
        <v>1.81</v>
      </c>
      <c r="F9171">
        <v>104.145</v>
      </c>
      <c r="G9171">
        <v>0</v>
      </c>
      <c r="H9171">
        <v>293.76830000000001</v>
      </c>
      <c r="I9171">
        <v>7.4691000000000001</v>
      </c>
      <c r="J9171">
        <v>45.9756</v>
      </c>
      <c r="K9171">
        <v>1.9801</v>
      </c>
      <c r="L9171">
        <v>147.08009999999999</v>
      </c>
      <c r="M9171">
        <v>1.2716000000000001</v>
      </c>
      <c r="N9171">
        <v>165.63409999999999</v>
      </c>
    </row>
    <row r="9172" spans="1:14" x14ac:dyDescent="0.25">
      <c r="A9172">
        <v>9164</v>
      </c>
      <c r="B9172">
        <v>1393200</v>
      </c>
      <c r="C9172">
        <v>0.1</v>
      </c>
      <c r="E9172">
        <v>1.7258</v>
      </c>
      <c r="F9172">
        <v>104.0608</v>
      </c>
      <c r="G9172">
        <v>0</v>
      </c>
      <c r="H9172">
        <v>293.76830000000001</v>
      </c>
      <c r="I9172">
        <v>7.1723999999999997</v>
      </c>
      <c r="J9172">
        <v>45.678899999999999</v>
      </c>
      <c r="K9172">
        <v>1.8732</v>
      </c>
      <c r="L9172">
        <v>146.97319999999999</v>
      </c>
      <c r="M9172">
        <v>1.2139</v>
      </c>
      <c r="N9172">
        <v>165.57640000000001</v>
      </c>
    </row>
    <row r="9173" spans="1:14" x14ac:dyDescent="0.25">
      <c r="A9173">
        <v>9165</v>
      </c>
      <c r="B9173">
        <v>1396800</v>
      </c>
      <c r="C9173">
        <v>0.7</v>
      </c>
      <c r="E9173">
        <v>1.6314</v>
      </c>
      <c r="F9173">
        <v>103.96639999999999</v>
      </c>
      <c r="G9173">
        <v>0</v>
      </c>
      <c r="H9173">
        <v>293.76830000000001</v>
      </c>
      <c r="I9173">
        <v>6.8708999999999998</v>
      </c>
      <c r="J9173">
        <v>45.377299999999998</v>
      </c>
      <c r="K9173">
        <v>1.7902</v>
      </c>
      <c r="L9173">
        <v>146.89019999999999</v>
      </c>
      <c r="M9173">
        <v>1.1536</v>
      </c>
      <c r="N9173">
        <v>165.51609999999999</v>
      </c>
    </row>
    <row r="9174" spans="1:14" x14ac:dyDescent="0.25">
      <c r="A9174">
        <v>9166</v>
      </c>
      <c r="B9174">
        <v>1400400</v>
      </c>
      <c r="C9174">
        <v>0.4</v>
      </c>
      <c r="E9174">
        <v>1.49</v>
      </c>
      <c r="F9174">
        <v>103.825</v>
      </c>
      <c r="G9174">
        <v>0</v>
      </c>
      <c r="H9174">
        <v>293.76830000000001</v>
      </c>
      <c r="I9174">
        <v>6.4633000000000003</v>
      </c>
      <c r="J9174">
        <v>44.969799999999999</v>
      </c>
      <c r="K9174">
        <v>1.71</v>
      </c>
      <c r="L9174">
        <v>146.81010000000001</v>
      </c>
      <c r="M9174">
        <v>1.0487</v>
      </c>
      <c r="N9174">
        <v>165.41120000000001</v>
      </c>
    </row>
    <row r="9175" spans="1:14" x14ac:dyDescent="0.25">
      <c r="A9175">
        <v>9167</v>
      </c>
      <c r="B9175">
        <v>1404000</v>
      </c>
      <c r="C9175">
        <v>0.4</v>
      </c>
      <c r="E9175">
        <v>1.3635999999999999</v>
      </c>
      <c r="F9175">
        <v>103.6986</v>
      </c>
      <c r="G9175">
        <v>0</v>
      </c>
      <c r="H9175">
        <v>293.76830000000001</v>
      </c>
      <c r="I9175">
        <v>5.93</v>
      </c>
      <c r="J9175">
        <v>44.436500000000002</v>
      </c>
      <c r="K9175">
        <v>1.6468</v>
      </c>
      <c r="L9175">
        <v>146.74680000000001</v>
      </c>
      <c r="M9175">
        <v>0.95550000000000002</v>
      </c>
      <c r="N9175">
        <v>165.31800000000001</v>
      </c>
    </row>
    <row r="9176" spans="1:14" x14ac:dyDescent="0.25">
      <c r="A9176">
        <v>9168</v>
      </c>
      <c r="B9176">
        <v>1407600</v>
      </c>
      <c r="C9176">
        <v>1.3</v>
      </c>
      <c r="E9176">
        <v>1.2251000000000001</v>
      </c>
      <c r="F9176">
        <v>103.56010000000001</v>
      </c>
      <c r="G9176">
        <v>0</v>
      </c>
      <c r="H9176">
        <v>293.76830000000001</v>
      </c>
      <c r="I9176">
        <v>5.4394999999999998</v>
      </c>
      <c r="J9176">
        <v>43.945900000000002</v>
      </c>
      <c r="K9176">
        <v>1.5972</v>
      </c>
      <c r="L9176">
        <v>146.69730000000001</v>
      </c>
      <c r="M9176">
        <v>0.8891</v>
      </c>
      <c r="N9176">
        <v>165.2516</v>
      </c>
    </row>
    <row r="9177" spans="1:14" x14ac:dyDescent="0.25">
      <c r="A9177">
        <v>9169</v>
      </c>
      <c r="B9177">
        <v>1411200</v>
      </c>
      <c r="C9177">
        <v>1.6</v>
      </c>
      <c r="E9177">
        <v>1.1195999999999999</v>
      </c>
      <c r="F9177">
        <v>103.4546</v>
      </c>
      <c r="G9177">
        <v>0</v>
      </c>
      <c r="H9177">
        <v>293.76830000000001</v>
      </c>
      <c r="I9177">
        <v>5.0506000000000002</v>
      </c>
      <c r="J9177">
        <v>43.557099999999998</v>
      </c>
      <c r="K9177">
        <v>1.5359</v>
      </c>
      <c r="L9177">
        <v>146.63589999999999</v>
      </c>
      <c r="M9177">
        <v>0.84840000000000004</v>
      </c>
      <c r="N9177">
        <v>165.21100000000001</v>
      </c>
    </row>
    <row r="9178" spans="1:14" x14ac:dyDescent="0.25">
      <c r="A9178">
        <v>9170</v>
      </c>
      <c r="B9178">
        <v>1414800</v>
      </c>
      <c r="C9178">
        <v>1.7</v>
      </c>
      <c r="E9178">
        <v>1.0155000000000001</v>
      </c>
      <c r="F9178">
        <v>103.3505</v>
      </c>
      <c r="G9178">
        <v>0</v>
      </c>
      <c r="H9178">
        <v>293.76830000000001</v>
      </c>
      <c r="I9178">
        <v>4.6383999999999999</v>
      </c>
      <c r="J9178">
        <v>43.1449</v>
      </c>
      <c r="K9178">
        <v>1.4865999999999999</v>
      </c>
      <c r="L9178">
        <v>146.58670000000001</v>
      </c>
      <c r="M9178">
        <v>0.8367</v>
      </c>
      <c r="N9178">
        <v>165.19919999999999</v>
      </c>
    </row>
    <row r="9179" spans="1:14" x14ac:dyDescent="0.25">
      <c r="A9179">
        <v>9171</v>
      </c>
      <c r="B9179">
        <v>1418400</v>
      </c>
      <c r="C9179">
        <v>1.6</v>
      </c>
      <c r="E9179">
        <v>0.99690000000000001</v>
      </c>
      <c r="F9179">
        <v>103.3319</v>
      </c>
      <c r="G9179">
        <v>0</v>
      </c>
      <c r="H9179">
        <v>293.76830000000001</v>
      </c>
      <c r="I9179">
        <v>4.3166000000000002</v>
      </c>
      <c r="J9179">
        <v>42.823099999999997</v>
      </c>
      <c r="K9179">
        <v>1.5488</v>
      </c>
      <c r="L9179">
        <v>146.64879999999999</v>
      </c>
      <c r="M9179">
        <v>0.86229999999999996</v>
      </c>
      <c r="N9179">
        <v>165.22479999999999</v>
      </c>
    </row>
    <row r="9180" spans="1:14" x14ac:dyDescent="0.25">
      <c r="A9180">
        <v>9172</v>
      </c>
      <c r="B9180">
        <v>1422000</v>
      </c>
      <c r="C9180">
        <v>1</v>
      </c>
      <c r="E9180">
        <v>1.0046999999999999</v>
      </c>
      <c r="F9180">
        <v>103.33969999999999</v>
      </c>
      <c r="G9180">
        <v>0</v>
      </c>
      <c r="H9180">
        <v>293.76830000000001</v>
      </c>
      <c r="I9180">
        <v>4.0826000000000002</v>
      </c>
      <c r="J9180">
        <v>42.589100000000002</v>
      </c>
      <c r="K9180">
        <v>1.5993999999999999</v>
      </c>
      <c r="L9180">
        <v>146.6994</v>
      </c>
      <c r="M9180">
        <v>0.92410000000000003</v>
      </c>
      <c r="N9180">
        <v>165.28659999999999</v>
      </c>
    </row>
    <row r="9181" spans="1:14" x14ac:dyDescent="0.25">
      <c r="A9181">
        <v>9173</v>
      </c>
      <c r="B9181">
        <v>1425600</v>
      </c>
      <c r="C9181">
        <v>0.9</v>
      </c>
      <c r="E9181">
        <v>1.0333000000000001</v>
      </c>
      <c r="F9181">
        <v>103.3683</v>
      </c>
      <c r="G9181">
        <v>0</v>
      </c>
      <c r="H9181">
        <v>293.76830000000001</v>
      </c>
      <c r="I9181">
        <v>3.9691999999999998</v>
      </c>
      <c r="J9181">
        <v>42.475700000000003</v>
      </c>
      <c r="K9181">
        <v>1.645</v>
      </c>
      <c r="L9181">
        <v>146.74510000000001</v>
      </c>
      <c r="M9181">
        <v>0.98509999999999998</v>
      </c>
      <c r="N9181">
        <v>165.3477</v>
      </c>
    </row>
    <row r="9182" spans="1:14" x14ac:dyDescent="0.25">
      <c r="A9182">
        <v>9174</v>
      </c>
      <c r="B9182">
        <v>1429200</v>
      </c>
      <c r="C9182">
        <v>0.4</v>
      </c>
      <c r="E9182">
        <v>1.0704</v>
      </c>
      <c r="F9182">
        <v>103.4054</v>
      </c>
      <c r="G9182">
        <v>0</v>
      </c>
      <c r="H9182">
        <v>293.76830000000001</v>
      </c>
      <c r="I9182">
        <v>3.9434999999999998</v>
      </c>
      <c r="J9182">
        <v>42.4499</v>
      </c>
      <c r="K9182">
        <v>1.6686000000000001</v>
      </c>
      <c r="L9182">
        <v>146.76859999999999</v>
      </c>
      <c r="M9182">
        <v>1.0150999999999999</v>
      </c>
      <c r="N9182">
        <v>165.3776</v>
      </c>
    </row>
    <row r="9183" spans="1:14" x14ac:dyDescent="0.25">
      <c r="A9183">
        <v>9175</v>
      </c>
      <c r="B9183">
        <v>1432800</v>
      </c>
      <c r="C9183">
        <v>0</v>
      </c>
      <c r="E9183">
        <v>1.1371</v>
      </c>
      <c r="F9183">
        <v>103.4721</v>
      </c>
      <c r="G9183">
        <v>0</v>
      </c>
      <c r="H9183">
        <v>293.76830000000001</v>
      </c>
      <c r="I9183">
        <v>3.9824000000000002</v>
      </c>
      <c r="J9183">
        <v>42.488799999999998</v>
      </c>
      <c r="K9183">
        <v>1.6766000000000001</v>
      </c>
      <c r="L9183">
        <v>146.7766</v>
      </c>
      <c r="M9183">
        <v>1.0174000000000001</v>
      </c>
      <c r="N9183">
        <v>165.37989999999999</v>
      </c>
    </row>
    <row r="9184" spans="1:14" x14ac:dyDescent="0.25">
      <c r="A9184">
        <v>9176</v>
      </c>
      <c r="B9184">
        <v>1436400</v>
      </c>
      <c r="C9184">
        <v>0</v>
      </c>
      <c r="E9184">
        <v>1.1524000000000001</v>
      </c>
      <c r="F9184">
        <v>103.48739999999999</v>
      </c>
      <c r="G9184">
        <v>0</v>
      </c>
      <c r="H9184">
        <v>293.76830000000001</v>
      </c>
      <c r="I9184">
        <v>4.0651999999999999</v>
      </c>
      <c r="J9184">
        <v>42.571599999999997</v>
      </c>
      <c r="K9184">
        <v>1.6612</v>
      </c>
      <c r="L9184">
        <v>146.7612</v>
      </c>
      <c r="M9184">
        <v>0.99509999999999998</v>
      </c>
      <c r="N9184">
        <v>165.35759999999999</v>
      </c>
    </row>
    <row r="9185" spans="1:14" x14ac:dyDescent="0.25">
      <c r="A9185">
        <v>9177</v>
      </c>
      <c r="B9185">
        <v>1440000</v>
      </c>
      <c r="C9185">
        <v>0</v>
      </c>
      <c r="E9185">
        <v>1.1329</v>
      </c>
      <c r="F9185">
        <v>103.4679</v>
      </c>
      <c r="G9185">
        <v>0</v>
      </c>
      <c r="H9185">
        <v>293.76830000000001</v>
      </c>
      <c r="I9185">
        <v>4.1717000000000004</v>
      </c>
      <c r="J9185">
        <v>42.678100000000001</v>
      </c>
      <c r="K9185">
        <v>1.6379999999999999</v>
      </c>
      <c r="L9185">
        <v>146.738</v>
      </c>
      <c r="M9185">
        <v>0.94699999999999995</v>
      </c>
      <c r="N9185">
        <v>165.30950000000001</v>
      </c>
    </row>
    <row r="9186" spans="1:14" x14ac:dyDescent="0.25">
      <c r="A9186">
        <v>9178</v>
      </c>
      <c r="B9186">
        <v>1443600</v>
      </c>
      <c r="C9186">
        <v>0</v>
      </c>
      <c r="E9186">
        <v>1.0931999999999999</v>
      </c>
      <c r="F9186">
        <v>103.4282</v>
      </c>
      <c r="G9186">
        <v>0</v>
      </c>
      <c r="H9186">
        <v>293.76830000000001</v>
      </c>
      <c r="I9186">
        <v>4.2298999999999998</v>
      </c>
      <c r="J9186">
        <v>42.736400000000003</v>
      </c>
      <c r="K9186">
        <v>1.5960000000000001</v>
      </c>
      <c r="L9186">
        <v>146.696</v>
      </c>
      <c r="M9186">
        <v>0.87880000000000003</v>
      </c>
      <c r="N9186">
        <v>165.2413</v>
      </c>
    </row>
    <row r="9187" spans="1:14" x14ac:dyDescent="0.25">
      <c r="A9187">
        <v>9179</v>
      </c>
      <c r="B9187">
        <v>1447200</v>
      </c>
      <c r="C9187">
        <v>0</v>
      </c>
      <c r="E9187">
        <v>1.0170999999999999</v>
      </c>
      <c r="F9187">
        <v>103.35209999999999</v>
      </c>
      <c r="G9187">
        <v>0</v>
      </c>
      <c r="H9187">
        <v>293.76830000000001</v>
      </c>
      <c r="I9187">
        <v>4.1875</v>
      </c>
      <c r="J9187">
        <v>42.693899999999999</v>
      </c>
      <c r="K9187">
        <v>1.4531000000000001</v>
      </c>
      <c r="L9187">
        <v>146.5531</v>
      </c>
      <c r="M9187">
        <v>0.80530000000000002</v>
      </c>
      <c r="N9187">
        <v>165.1678</v>
      </c>
    </row>
    <row r="9188" spans="1:14" x14ac:dyDescent="0.25">
      <c r="A9188">
        <v>9180</v>
      </c>
      <c r="B9188">
        <v>1450800</v>
      </c>
      <c r="C9188">
        <v>0</v>
      </c>
      <c r="E9188">
        <v>0.94669999999999999</v>
      </c>
      <c r="F9188">
        <v>103.2817</v>
      </c>
      <c r="G9188">
        <v>0</v>
      </c>
      <c r="H9188">
        <v>293.76830000000001</v>
      </c>
      <c r="I9188">
        <v>4.0509000000000004</v>
      </c>
      <c r="J9188">
        <v>42.557400000000001</v>
      </c>
      <c r="K9188">
        <v>1.3828</v>
      </c>
      <c r="L9188">
        <v>146.4828</v>
      </c>
      <c r="M9188">
        <v>0.748</v>
      </c>
      <c r="N9188">
        <v>165.1105</v>
      </c>
    </row>
    <row r="9189" spans="1:14" x14ac:dyDescent="0.25">
      <c r="A9189">
        <v>9181</v>
      </c>
      <c r="B9189">
        <v>1454400</v>
      </c>
      <c r="C9189">
        <v>0</v>
      </c>
      <c r="E9189">
        <v>0.88100000000000001</v>
      </c>
      <c r="F9189">
        <v>103.21599999999999</v>
      </c>
      <c r="G9189">
        <v>0</v>
      </c>
      <c r="H9189">
        <v>293.76830000000001</v>
      </c>
      <c r="I9189">
        <v>3.8506</v>
      </c>
      <c r="J9189">
        <v>42.357100000000003</v>
      </c>
      <c r="K9189">
        <v>1.3024</v>
      </c>
      <c r="L9189">
        <v>146.4024</v>
      </c>
      <c r="M9189">
        <v>0.69750000000000001</v>
      </c>
      <c r="N9189">
        <v>165.06</v>
      </c>
    </row>
    <row r="9190" spans="1:14" x14ac:dyDescent="0.25">
      <c r="A9190">
        <v>9182</v>
      </c>
      <c r="B9190">
        <v>1458000</v>
      </c>
      <c r="C9190">
        <v>0</v>
      </c>
      <c r="E9190">
        <v>0.82420000000000004</v>
      </c>
      <c r="F9190">
        <v>103.1592</v>
      </c>
      <c r="G9190">
        <v>0</v>
      </c>
      <c r="H9190">
        <v>293.76830000000001</v>
      </c>
      <c r="I9190">
        <v>3.6211000000000002</v>
      </c>
      <c r="J9190">
        <v>42.127499999999998</v>
      </c>
      <c r="K9190">
        <v>1.2323999999999999</v>
      </c>
      <c r="L9190">
        <v>146.33240000000001</v>
      </c>
      <c r="M9190">
        <v>0.65820000000000001</v>
      </c>
      <c r="N9190">
        <v>165.02070000000001</v>
      </c>
    </row>
    <row r="9191" spans="1:14" x14ac:dyDescent="0.25">
      <c r="A9191">
        <v>9183</v>
      </c>
      <c r="B9191">
        <v>1461600</v>
      </c>
      <c r="C9191">
        <v>0</v>
      </c>
      <c r="E9191">
        <v>0.76119999999999999</v>
      </c>
      <c r="F9191">
        <v>103.0962</v>
      </c>
      <c r="G9191">
        <v>0</v>
      </c>
      <c r="H9191">
        <v>293.76830000000001</v>
      </c>
      <c r="I9191">
        <v>3.3902999999999999</v>
      </c>
      <c r="J9191">
        <v>41.896700000000003</v>
      </c>
      <c r="K9191">
        <v>1.1692</v>
      </c>
      <c r="L9191">
        <v>146.26920000000001</v>
      </c>
      <c r="M9191">
        <v>0.62380000000000002</v>
      </c>
      <c r="N9191">
        <v>164.9863</v>
      </c>
    </row>
    <row r="9192" spans="1:14" x14ac:dyDescent="0.25">
      <c r="A9192">
        <v>9184</v>
      </c>
      <c r="B9192">
        <v>1465200</v>
      </c>
      <c r="C9192">
        <v>0</v>
      </c>
      <c r="E9192">
        <v>0.7107</v>
      </c>
      <c r="F9192">
        <v>103.0457</v>
      </c>
      <c r="G9192">
        <v>0</v>
      </c>
      <c r="H9192">
        <v>293.76830000000001</v>
      </c>
      <c r="I9192">
        <v>3.1612</v>
      </c>
      <c r="J9192">
        <v>41.667700000000004</v>
      </c>
      <c r="K9192">
        <v>1.1215999999999999</v>
      </c>
      <c r="L9192">
        <v>146.2216</v>
      </c>
      <c r="M9192">
        <v>0.58789999999999998</v>
      </c>
      <c r="N9192">
        <v>164.9504</v>
      </c>
    </row>
    <row r="9193" spans="1:14" x14ac:dyDescent="0.25">
      <c r="A9193">
        <v>9185</v>
      </c>
      <c r="B9193">
        <v>1468800</v>
      </c>
      <c r="C9193">
        <v>0</v>
      </c>
      <c r="E9193">
        <v>0.65600000000000003</v>
      </c>
      <c r="F9193">
        <v>102.991</v>
      </c>
      <c r="G9193">
        <v>0</v>
      </c>
      <c r="H9193">
        <v>293.76830000000001</v>
      </c>
      <c r="I9193">
        <v>2.9493999999999998</v>
      </c>
      <c r="J9193">
        <v>41.455800000000004</v>
      </c>
      <c r="K9193">
        <v>1.0795999999999999</v>
      </c>
      <c r="L9193">
        <v>146.17959999999999</v>
      </c>
      <c r="M9193">
        <v>0.55389999999999995</v>
      </c>
      <c r="N9193">
        <v>164.91640000000001</v>
      </c>
    </row>
    <row r="9194" spans="1:14" x14ac:dyDescent="0.25">
      <c r="A9194">
        <v>9186</v>
      </c>
      <c r="B9194">
        <v>1472400</v>
      </c>
      <c r="C9194">
        <v>0</v>
      </c>
      <c r="E9194">
        <v>0.61380000000000001</v>
      </c>
      <c r="F9194">
        <v>102.94880000000001</v>
      </c>
      <c r="G9194">
        <v>0</v>
      </c>
      <c r="H9194">
        <v>293.76830000000001</v>
      </c>
      <c r="I9194">
        <v>2.7823000000000002</v>
      </c>
      <c r="J9194">
        <v>41.288699999999999</v>
      </c>
      <c r="K9194">
        <v>1.0491999999999999</v>
      </c>
      <c r="L9194">
        <v>146.14920000000001</v>
      </c>
      <c r="M9194">
        <v>0.52749999999999997</v>
      </c>
      <c r="N9194">
        <v>164.89</v>
      </c>
    </row>
    <row r="9195" spans="1:14" x14ac:dyDescent="0.25">
      <c r="A9195">
        <v>9187</v>
      </c>
      <c r="B9195">
        <v>1476000</v>
      </c>
      <c r="C9195">
        <v>0</v>
      </c>
      <c r="E9195">
        <v>0.55210000000000004</v>
      </c>
      <c r="F9195">
        <v>102.8871</v>
      </c>
      <c r="G9195">
        <v>0</v>
      </c>
      <c r="H9195">
        <v>293.76830000000001</v>
      </c>
      <c r="I9195">
        <v>2.6227</v>
      </c>
      <c r="J9195">
        <v>41.129199999999997</v>
      </c>
      <c r="K9195">
        <v>1.0256000000000001</v>
      </c>
      <c r="L9195">
        <v>146.12559999999999</v>
      </c>
      <c r="M9195">
        <v>0.51139999999999997</v>
      </c>
      <c r="N9195">
        <v>164.87389999999999</v>
      </c>
    </row>
    <row r="9196" spans="1:14" x14ac:dyDescent="0.25">
      <c r="A9196">
        <v>9188</v>
      </c>
      <c r="B9196">
        <v>1479600</v>
      </c>
      <c r="C9196">
        <v>0</v>
      </c>
      <c r="E9196">
        <v>0.50249999999999995</v>
      </c>
      <c r="F9196">
        <v>102.83750000000001</v>
      </c>
      <c r="G9196">
        <v>0</v>
      </c>
      <c r="H9196">
        <v>293.76830000000001</v>
      </c>
      <c r="I9196">
        <v>2.4859</v>
      </c>
      <c r="J9196">
        <v>40.9923</v>
      </c>
      <c r="K9196">
        <v>0.98089999999999999</v>
      </c>
      <c r="L9196">
        <v>146.08090000000001</v>
      </c>
      <c r="M9196">
        <v>0.49530000000000002</v>
      </c>
      <c r="N9196">
        <v>164.8578</v>
      </c>
    </row>
    <row r="9197" spans="1:14" x14ac:dyDescent="0.25">
      <c r="A9197">
        <v>9189</v>
      </c>
      <c r="B9197">
        <v>1483200</v>
      </c>
      <c r="C9197">
        <v>0</v>
      </c>
      <c r="E9197">
        <v>0.45989999999999998</v>
      </c>
      <c r="F9197">
        <v>102.7949</v>
      </c>
      <c r="G9197">
        <v>0</v>
      </c>
      <c r="H9197">
        <v>293.76830000000001</v>
      </c>
      <c r="I9197">
        <v>2.3574999999999999</v>
      </c>
      <c r="J9197">
        <v>40.863900000000001</v>
      </c>
      <c r="K9197">
        <v>0.9415</v>
      </c>
      <c r="L9197">
        <v>146.04150000000001</v>
      </c>
      <c r="M9197">
        <v>0.48110000000000003</v>
      </c>
      <c r="N9197">
        <v>164.84360000000001</v>
      </c>
    </row>
    <row r="9198" spans="1:14" x14ac:dyDescent="0.25">
      <c r="A9198">
        <v>9190</v>
      </c>
      <c r="B9198">
        <v>1486800</v>
      </c>
      <c r="C9198">
        <v>0</v>
      </c>
      <c r="E9198">
        <v>0.42270000000000002</v>
      </c>
      <c r="F9198">
        <v>102.7577</v>
      </c>
      <c r="G9198">
        <v>0</v>
      </c>
      <c r="H9198">
        <v>293.76830000000001</v>
      </c>
      <c r="I9198">
        <v>2.2505999999999999</v>
      </c>
      <c r="J9198">
        <v>40.757100000000001</v>
      </c>
      <c r="K9198">
        <v>0.90669999999999995</v>
      </c>
      <c r="L9198">
        <v>146.0067</v>
      </c>
      <c r="M9198">
        <v>0.46960000000000002</v>
      </c>
      <c r="N9198">
        <v>164.8321</v>
      </c>
    </row>
    <row r="9199" spans="1:14" x14ac:dyDescent="0.25">
      <c r="A9199">
        <v>9191</v>
      </c>
      <c r="B9199">
        <v>1490400</v>
      </c>
      <c r="C9199">
        <v>0</v>
      </c>
      <c r="E9199">
        <v>0.38419999999999999</v>
      </c>
      <c r="F9199">
        <v>102.7192</v>
      </c>
      <c r="G9199">
        <v>0</v>
      </c>
      <c r="H9199">
        <v>293.76830000000001</v>
      </c>
      <c r="I9199">
        <v>2.1595</v>
      </c>
      <c r="J9199">
        <v>40.665999999999997</v>
      </c>
      <c r="K9199">
        <v>0.87649999999999995</v>
      </c>
      <c r="L9199">
        <v>145.97649999999999</v>
      </c>
      <c r="M9199">
        <v>0.45900000000000002</v>
      </c>
      <c r="N9199">
        <v>164.82149999999999</v>
      </c>
    </row>
    <row r="9200" spans="1:14" x14ac:dyDescent="0.25">
      <c r="A9200">
        <v>9192</v>
      </c>
      <c r="B9200">
        <v>1494000</v>
      </c>
      <c r="C9200">
        <v>0</v>
      </c>
      <c r="E9200">
        <v>0.35070000000000001</v>
      </c>
      <c r="F9200">
        <v>102.6857</v>
      </c>
      <c r="G9200">
        <v>0</v>
      </c>
      <c r="H9200">
        <v>293.76830000000001</v>
      </c>
      <c r="I9200">
        <v>2.0796999999999999</v>
      </c>
      <c r="J9200">
        <v>40.586100000000002</v>
      </c>
      <c r="K9200">
        <v>0.84650000000000003</v>
      </c>
      <c r="L9200">
        <v>145.94649999999999</v>
      </c>
      <c r="M9200">
        <v>0.44790000000000002</v>
      </c>
      <c r="N9200">
        <v>164.81039999999999</v>
      </c>
    </row>
    <row r="9201" spans="1:14" x14ac:dyDescent="0.25">
      <c r="A9201">
        <v>9193</v>
      </c>
      <c r="B9201">
        <v>1497600</v>
      </c>
      <c r="C9201">
        <v>0</v>
      </c>
      <c r="E9201">
        <v>0.31590000000000001</v>
      </c>
      <c r="F9201">
        <v>102.65089999999999</v>
      </c>
      <c r="G9201">
        <v>0</v>
      </c>
      <c r="H9201">
        <v>293.76830000000001</v>
      </c>
      <c r="I9201">
        <v>2.0055000000000001</v>
      </c>
      <c r="J9201">
        <v>40.511899999999997</v>
      </c>
      <c r="K9201">
        <v>0.82</v>
      </c>
      <c r="L9201">
        <v>145.91999999999999</v>
      </c>
      <c r="M9201">
        <v>0.43759999999999999</v>
      </c>
      <c r="N9201">
        <v>164.80009999999999</v>
      </c>
    </row>
    <row r="9202" spans="1:14" x14ac:dyDescent="0.25">
      <c r="A9202">
        <v>9194</v>
      </c>
      <c r="B9202">
        <v>1501200</v>
      </c>
      <c r="C9202">
        <v>0</v>
      </c>
      <c r="E9202">
        <v>0.28560000000000002</v>
      </c>
      <c r="F9202">
        <v>102.6206</v>
      </c>
      <c r="G9202">
        <v>0</v>
      </c>
      <c r="H9202">
        <v>293.76830000000001</v>
      </c>
      <c r="I9202">
        <v>1.9340999999999999</v>
      </c>
      <c r="J9202">
        <v>40.440600000000003</v>
      </c>
      <c r="K9202">
        <v>0.8</v>
      </c>
      <c r="L9202">
        <v>145.90010000000001</v>
      </c>
      <c r="M9202">
        <v>0.42659999999999998</v>
      </c>
      <c r="N9202">
        <v>164.78909999999999</v>
      </c>
    </row>
    <row r="9203" spans="1:14" x14ac:dyDescent="0.25">
      <c r="A9203">
        <v>9195</v>
      </c>
      <c r="B9203">
        <v>1504800</v>
      </c>
      <c r="C9203">
        <v>0</v>
      </c>
      <c r="E9203">
        <v>0.25769999999999998</v>
      </c>
      <c r="F9203">
        <v>102.59269999999999</v>
      </c>
      <c r="G9203">
        <v>0</v>
      </c>
      <c r="H9203">
        <v>293.76830000000001</v>
      </c>
      <c r="I9203">
        <v>1.8633999999999999</v>
      </c>
      <c r="J9203">
        <v>40.369900000000001</v>
      </c>
      <c r="K9203">
        <v>0.77969999999999995</v>
      </c>
      <c r="L9203">
        <v>145.87979999999999</v>
      </c>
      <c r="M9203">
        <v>0.41670000000000001</v>
      </c>
      <c r="N9203">
        <v>164.7792</v>
      </c>
    </row>
    <row r="9204" spans="1:14" x14ac:dyDescent="0.25">
      <c r="A9204">
        <v>9196</v>
      </c>
      <c r="B9204">
        <v>1508400</v>
      </c>
      <c r="C9204">
        <v>0</v>
      </c>
      <c r="E9204">
        <v>0.23469999999999999</v>
      </c>
      <c r="F9204">
        <v>102.5697</v>
      </c>
      <c r="G9204">
        <v>0</v>
      </c>
      <c r="H9204">
        <v>293.76830000000001</v>
      </c>
      <c r="I9204">
        <v>1.8022</v>
      </c>
      <c r="J9204">
        <v>40.308599999999998</v>
      </c>
      <c r="K9204">
        <v>0.76380000000000003</v>
      </c>
      <c r="L9204">
        <v>145.8638</v>
      </c>
      <c r="M9204">
        <v>0.4052</v>
      </c>
      <c r="N9204">
        <v>164.76769999999999</v>
      </c>
    </row>
    <row r="9205" spans="1:14" x14ac:dyDescent="0.25">
      <c r="A9205">
        <v>9197</v>
      </c>
      <c r="B9205">
        <v>1512000</v>
      </c>
      <c r="C9205">
        <v>0</v>
      </c>
      <c r="E9205">
        <v>0.2102</v>
      </c>
      <c r="F9205">
        <v>102.54519999999999</v>
      </c>
      <c r="G9205">
        <v>0</v>
      </c>
      <c r="H9205">
        <v>293.76830000000001</v>
      </c>
      <c r="I9205">
        <v>1.7504</v>
      </c>
      <c r="J9205">
        <v>40.256900000000002</v>
      </c>
      <c r="K9205">
        <v>0.75180000000000002</v>
      </c>
      <c r="L9205">
        <v>145.8518</v>
      </c>
      <c r="M9205">
        <v>0.39760000000000001</v>
      </c>
      <c r="N9205">
        <v>164.76009999999999</v>
      </c>
    </row>
    <row r="9206" spans="1:14" x14ac:dyDescent="0.25">
      <c r="A9206">
        <v>9198</v>
      </c>
      <c r="B9206">
        <v>1515600</v>
      </c>
      <c r="C9206">
        <v>0</v>
      </c>
      <c r="E9206">
        <v>0.18729999999999999</v>
      </c>
      <c r="F9206">
        <v>102.5223</v>
      </c>
      <c r="G9206">
        <v>0</v>
      </c>
      <c r="H9206">
        <v>293.76830000000001</v>
      </c>
      <c r="I9206">
        <v>1.7042999999999999</v>
      </c>
      <c r="J9206">
        <v>40.210799999999999</v>
      </c>
      <c r="K9206">
        <v>0.71699999999999997</v>
      </c>
      <c r="L9206">
        <v>145.81700000000001</v>
      </c>
      <c r="M9206">
        <v>0.40639999999999998</v>
      </c>
      <c r="N9206">
        <v>164.76900000000001</v>
      </c>
    </row>
    <row r="9207" spans="1:14" x14ac:dyDescent="0.25">
      <c r="A9207">
        <v>9199</v>
      </c>
      <c r="B9207">
        <v>1519200</v>
      </c>
      <c r="C9207">
        <v>0</v>
      </c>
      <c r="E9207">
        <v>0.16800000000000001</v>
      </c>
      <c r="F9207">
        <v>102.503</v>
      </c>
      <c r="G9207">
        <v>0</v>
      </c>
      <c r="H9207">
        <v>293.76830000000001</v>
      </c>
      <c r="I9207">
        <v>1.6587000000000001</v>
      </c>
      <c r="J9207">
        <v>40.165100000000002</v>
      </c>
      <c r="K9207">
        <v>0.69199999999999995</v>
      </c>
      <c r="L9207">
        <v>145.792</v>
      </c>
      <c r="M9207">
        <v>0.40010000000000001</v>
      </c>
      <c r="N9207">
        <v>164.76259999999999</v>
      </c>
    </row>
    <row r="9208" spans="1:14" x14ac:dyDescent="0.25">
      <c r="A9208">
        <v>9200</v>
      </c>
      <c r="B9208">
        <v>1522800</v>
      </c>
      <c r="C9208">
        <v>0</v>
      </c>
      <c r="E9208">
        <v>0.15010000000000001</v>
      </c>
      <c r="F9208">
        <v>102.4851</v>
      </c>
      <c r="G9208">
        <v>0</v>
      </c>
      <c r="H9208">
        <v>293.76830000000001</v>
      </c>
      <c r="I9208">
        <v>1.6275999999999999</v>
      </c>
      <c r="J9208">
        <v>40.134</v>
      </c>
      <c r="K9208">
        <v>0.67249999999999999</v>
      </c>
      <c r="L9208">
        <v>145.77260000000001</v>
      </c>
      <c r="M9208">
        <v>0.39329999999999998</v>
      </c>
      <c r="N9208">
        <v>164.75579999999999</v>
      </c>
    </row>
    <row r="9209" spans="1:14" x14ac:dyDescent="0.25">
      <c r="A9209">
        <v>9201</v>
      </c>
      <c r="B9209">
        <v>1526400</v>
      </c>
      <c r="C9209">
        <v>0</v>
      </c>
      <c r="E9209">
        <v>0.13289999999999999</v>
      </c>
      <c r="F9209">
        <v>102.4679</v>
      </c>
      <c r="G9209">
        <v>0</v>
      </c>
      <c r="H9209">
        <v>293.76830000000001</v>
      </c>
      <c r="I9209">
        <v>1.5907</v>
      </c>
      <c r="J9209">
        <v>40.097099999999998</v>
      </c>
      <c r="K9209">
        <v>0.6532</v>
      </c>
      <c r="L9209">
        <v>145.75319999999999</v>
      </c>
      <c r="M9209">
        <v>0.38619999999999999</v>
      </c>
      <c r="N9209">
        <v>164.74870000000001</v>
      </c>
    </row>
    <row r="9210" spans="1:14" x14ac:dyDescent="0.25">
      <c r="A9210">
        <v>9202</v>
      </c>
      <c r="B9210">
        <v>1530000</v>
      </c>
      <c r="C9210">
        <v>0</v>
      </c>
      <c r="E9210">
        <v>0.1171</v>
      </c>
      <c r="F9210">
        <v>102.4521</v>
      </c>
      <c r="G9210">
        <v>0</v>
      </c>
      <c r="H9210">
        <v>293.76830000000001</v>
      </c>
      <c r="I9210">
        <v>1.5438000000000001</v>
      </c>
      <c r="J9210">
        <v>40.0503</v>
      </c>
      <c r="K9210">
        <v>0.64070000000000005</v>
      </c>
      <c r="L9210">
        <v>145.7407</v>
      </c>
      <c r="M9210">
        <v>0.37980000000000003</v>
      </c>
      <c r="N9210">
        <v>164.7423</v>
      </c>
    </row>
    <row r="9211" spans="1:14" x14ac:dyDescent="0.25">
      <c r="A9211">
        <v>9203</v>
      </c>
      <c r="B9211">
        <v>1533600</v>
      </c>
      <c r="C9211">
        <v>0</v>
      </c>
      <c r="E9211">
        <v>0.1022</v>
      </c>
      <c r="F9211">
        <v>102.4372</v>
      </c>
      <c r="G9211">
        <v>0</v>
      </c>
      <c r="H9211">
        <v>293.76830000000001</v>
      </c>
      <c r="I9211">
        <v>1.5008999999999999</v>
      </c>
      <c r="J9211">
        <v>40.007399999999997</v>
      </c>
      <c r="K9211">
        <v>0.62609999999999999</v>
      </c>
      <c r="L9211">
        <v>145.7261</v>
      </c>
      <c r="M9211">
        <v>0.37419999999999998</v>
      </c>
      <c r="N9211">
        <v>164.73670000000001</v>
      </c>
    </row>
    <row r="9212" spans="1:14" x14ac:dyDescent="0.25">
      <c r="A9212">
        <v>9204</v>
      </c>
      <c r="B9212">
        <v>1537200</v>
      </c>
      <c r="C9212">
        <v>0</v>
      </c>
      <c r="E9212">
        <v>8.5800000000000001E-2</v>
      </c>
      <c r="F9212">
        <v>102.4208</v>
      </c>
      <c r="G9212">
        <v>0</v>
      </c>
      <c r="H9212">
        <v>293.76830000000001</v>
      </c>
      <c r="I9212">
        <v>1.4593</v>
      </c>
      <c r="J9212">
        <v>39.965800000000002</v>
      </c>
      <c r="K9212">
        <v>0.61739999999999995</v>
      </c>
      <c r="L9212">
        <v>145.7174</v>
      </c>
      <c r="M9212">
        <v>0.36969999999999997</v>
      </c>
      <c r="N9212">
        <v>164.73220000000001</v>
      </c>
    </row>
    <row r="9213" spans="1:14" x14ac:dyDescent="0.25">
      <c r="A9213">
        <v>9205</v>
      </c>
      <c r="B9213">
        <v>1540800</v>
      </c>
      <c r="C9213">
        <v>0</v>
      </c>
      <c r="E9213">
        <v>7.3099999999999998E-2</v>
      </c>
      <c r="F9213">
        <v>102.4081</v>
      </c>
      <c r="G9213">
        <v>0</v>
      </c>
      <c r="H9213">
        <v>293.76830000000001</v>
      </c>
      <c r="I9213">
        <v>1.4211</v>
      </c>
      <c r="J9213">
        <v>39.927599999999998</v>
      </c>
      <c r="K9213">
        <v>0.60819999999999996</v>
      </c>
      <c r="L9213">
        <v>145.70820000000001</v>
      </c>
      <c r="M9213">
        <v>0.36549999999999999</v>
      </c>
      <c r="N9213">
        <v>164.72800000000001</v>
      </c>
    </row>
    <row r="9214" spans="1:14" x14ac:dyDescent="0.25">
      <c r="A9214">
        <v>9206</v>
      </c>
      <c r="B9214">
        <v>1544400</v>
      </c>
      <c r="C9214">
        <v>0</v>
      </c>
      <c r="E9214">
        <v>6.0100000000000001E-2</v>
      </c>
      <c r="F9214">
        <v>102.3951</v>
      </c>
      <c r="G9214">
        <v>0</v>
      </c>
      <c r="H9214">
        <v>293.76830000000001</v>
      </c>
      <c r="I9214">
        <v>1.3843000000000001</v>
      </c>
      <c r="J9214">
        <v>39.890799999999999</v>
      </c>
      <c r="K9214">
        <v>0.6008</v>
      </c>
      <c r="L9214">
        <v>145.70089999999999</v>
      </c>
      <c r="M9214">
        <v>0.36149999999999999</v>
      </c>
      <c r="N9214">
        <v>164.72399999999999</v>
      </c>
    </row>
    <row r="9215" spans="1:14" x14ac:dyDescent="0.25">
      <c r="A9215">
        <v>9207</v>
      </c>
      <c r="B9215">
        <v>1548000</v>
      </c>
      <c r="C9215">
        <v>0</v>
      </c>
      <c r="E9215">
        <v>4.9000000000000002E-2</v>
      </c>
      <c r="F9215">
        <v>102.384</v>
      </c>
      <c r="G9215">
        <v>0</v>
      </c>
      <c r="H9215">
        <v>293.76830000000001</v>
      </c>
      <c r="I9215">
        <v>1.3508</v>
      </c>
      <c r="J9215">
        <v>39.857300000000002</v>
      </c>
      <c r="K9215">
        <v>0.59060000000000001</v>
      </c>
      <c r="L9215">
        <v>145.69059999999999</v>
      </c>
      <c r="M9215">
        <v>0.35649999999999998</v>
      </c>
      <c r="N9215">
        <v>164.71899999999999</v>
      </c>
    </row>
    <row r="9216" spans="1:14" x14ac:dyDescent="0.25">
      <c r="A9216">
        <v>9208</v>
      </c>
      <c r="B9216">
        <v>1551600</v>
      </c>
      <c r="C9216">
        <v>0</v>
      </c>
      <c r="E9216">
        <v>3.9399999999999998E-2</v>
      </c>
      <c r="F9216">
        <v>102.37439999999999</v>
      </c>
      <c r="G9216">
        <v>0</v>
      </c>
      <c r="H9216">
        <v>293.76830000000001</v>
      </c>
      <c r="I9216">
        <v>1.3199000000000001</v>
      </c>
      <c r="J9216">
        <v>39.826300000000003</v>
      </c>
      <c r="K9216">
        <v>0.58040000000000003</v>
      </c>
      <c r="L9216">
        <v>145.68039999999999</v>
      </c>
      <c r="M9216">
        <v>0.34570000000000001</v>
      </c>
      <c r="N9216">
        <v>164.70830000000001</v>
      </c>
    </row>
    <row r="9217" spans="1:14" x14ac:dyDescent="0.25">
      <c r="A9217">
        <v>9209</v>
      </c>
      <c r="B9217">
        <v>1555200</v>
      </c>
      <c r="C9217">
        <v>0</v>
      </c>
      <c r="E9217">
        <v>3.0599999999999999E-2</v>
      </c>
      <c r="F9217">
        <v>102.3656</v>
      </c>
      <c r="G9217">
        <v>0</v>
      </c>
      <c r="H9217">
        <v>293.76830000000001</v>
      </c>
      <c r="I9217">
        <v>1.2905</v>
      </c>
      <c r="J9217">
        <v>39.796999999999997</v>
      </c>
      <c r="K9217">
        <v>0.56520000000000004</v>
      </c>
      <c r="L9217">
        <v>145.6652</v>
      </c>
      <c r="M9217">
        <v>0.33510000000000001</v>
      </c>
      <c r="N9217">
        <v>164.69759999999999</v>
      </c>
    </row>
    <row r="9218" spans="1:14" x14ac:dyDescent="0.25">
      <c r="A9218">
        <v>9210</v>
      </c>
      <c r="B9218">
        <v>1558800</v>
      </c>
      <c r="C9218">
        <v>0</v>
      </c>
      <c r="E9218">
        <v>2.0400000000000001E-2</v>
      </c>
      <c r="F9218">
        <v>102.3554</v>
      </c>
      <c r="G9218">
        <v>0</v>
      </c>
      <c r="H9218">
        <v>293.76830000000001</v>
      </c>
      <c r="I9218">
        <v>1.2629999999999999</v>
      </c>
      <c r="J9218">
        <v>39.769500000000001</v>
      </c>
      <c r="K9218">
        <v>0.55600000000000005</v>
      </c>
      <c r="L9218">
        <v>145.65600000000001</v>
      </c>
      <c r="M9218">
        <v>0.32779999999999998</v>
      </c>
      <c r="N9218">
        <v>164.69030000000001</v>
      </c>
    </row>
    <row r="9219" spans="1:14" x14ac:dyDescent="0.25">
      <c r="A9219">
        <v>9211</v>
      </c>
      <c r="B9219">
        <v>1562400</v>
      </c>
      <c r="C9219">
        <v>0</v>
      </c>
      <c r="E9219">
        <v>1.03E-2</v>
      </c>
      <c r="F9219">
        <v>102.34529999999999</v>
      </c>
      <c r="G9219">
        <v>0</v>
      </c>
      <c r="H9219">
        <v>293.76830000000001</v>
      </c>
      <c r="I9219">
        <v>1.2385999999999999</v>
      </c>
      <c r="J9219">
        <v>39.744999999999997</v>
      </c>
      <c r="K9219">
        <v>0.54520000000000002</v>
      </c>
      <c r="L9219">
        <v>145.64519999999999</v>
      </c>
      <c r="M9219">
        <v>0.31929999999999997</v>
      </c>
      <c r="N9219">
        <v>164.68180000000001</v>
      </c>
    </row>
    <row r="9220" spans="1:14" x14ac:dyDescent="0.25">
      <c r="A9220">
        <v>9212</v>
      </c>
      <c r="B9220">
        <v>1566000</v>
      </c>
      <c r="C9220">
        <v>0</v>
      </c>
      <c r="E9220">
        <v>2.0999999999999999E-3</v>
      </c>
      <c r="F9220">
        <v>102.33710000000001</v>
      </c>
      <c r="G9220">
        <v>0</v>
      </c>
      <c r="H9220">
        <v>293.76830000000001</v>
      </c>
      <c r="I9220">
        <v>1.2161</v>
      </c>
      <c r="J9220">
        <v>39.722499999999997</v>
      </c>
      <c r="K9220">
        <v>0.53680000000000005</v>
      </c>
      <c r="L9220">
        <v>145.63679999999999</v>
      </c>
      <c r="M9220">
        <v>0.30980000000000002</v>
      </c>
      <c r="N9220">
        <v>164.67230000000001</v>
      </c>
    </row>
    <row r="9221" spans="1:14" x14ac:dyDescent="0.25">
      <c r="A9221">
        <v>9213</v>
      </c>
      <c r="B9221">
        <v>1569600</v>
      </c>
      <c r="C9221">
        <v>0</v>
      </c>
      <c r="E9221">
        <v>0</v>
      </c>
      <c r="F9221">
        <v>102.33499999999999</v>
      </c>
      <c r="G9221">
        <v>0</v>
      </c>
      <c r="H9221">
        <v>293.76830000000001</v>
      </c>
      <c r="I9221">
        <v>1.1950000000000001</v>
      </c>
      <c r="J9221">
        <v>39.701500000000003</v>
      </c>
      <c r="K9221">
        <v>0.52800000000000002</v>
      </c>
      <c r="L9221">
        <v>145.62799999999999</v>
      </c>
      <c r="M9221">
        <v>0.30099999999999999</v>
      </c>
      <c r="N9221">
        <v>164.6635</v>
      </c>
    </row>
    <row r="9222" spans="1:14" x14ac:dyDescent="0.25">
      <c r="A9222">
        <v>9214</v>
      </c>
      <c r="B9222">
        <v>1573200</v>
      </c>
      <c r="C9222">
        <v>0</v>
      </c>
      <c r="E9222">
        <v>0</v>
      </c>
      <c r="F9222">
        <v>102.33499999999999</v>
      </c>
      <c r="G9222">
        <v>0</v>
      </c>
      <c r="H9222">
        <v>293.76830000000001</v>
      </c>
      <c r="I9222">
        <v>1.1757</v>
      </c>
      <c r="J9222">
        <v>39.682099999999998</v>
      </c>
      <c r="K9222">
        <v>0.5181</v>
      </c>
      <c r="L9222">
        <v>145.6181</v>
      </c>
      <c r="M9222">
        <v>0.29459999999999997</v>
      </c>
      <c r="N9222">
        <v>164.65710000000001</v>
      </c>
    </row>
    <row r="9223" spans="1:14" x14ac:dyDescent="0.25">
      <c r="A9223">
        <v>9215</v>
      </c>
      <c r="B9223">
        <v>1576800</v>
      </c>
      <c r="C9223">
        <v>0</v>
      </c>
      <c r="E9223">
        <v>0</v>
      </c>
      <c r="F9223">
        <v>102.33499999999999</v>
      </c>
      <c r="G9223">
        <v>0</v>
      </c>
      <c r="H9223">
        <v>293.76830000000001</v>
      </c>
      <c r="I9223">
        <v>1.1556999999999999</v>
      </c>
      <c r="J9223">
        <v>39.662199999999999</v>
      </c>
      <c r="K9223">
        <v>0.51070000000000004</v>
      </c>
      <c r="L9223">
        <v>145.61070000000001</v>
      </c>
      <c r="M9223">
        <v>0.28720000000000001</v>
      </c>
      <c r="N9223">
        <v>164.6497</v>
      </c>
    </row>
    <row r="9224" spans="1:14" x14ac:dyDescent="0.25">
      <c r="A9224">
        <v>9216</v>
      </c>
      <c r="B9224">
        <v>1580400</v>
      </c>
      <c r="C9224">
        <v>0</v>
      </c>
      <c r="E9224">
        <v>0</v>
      </c>
      <c r="F9224">
        <v>102.33499999999999</v>
      </c>
      <c r="G9224">
        <v>0</v>
      </c>
      <c r="H9224">
        <v>293.76830000000001</v>
      </c>
      <c r="I9224">
        <v>1.1358999999999999</v>
      </c>
      <c r="J9224">
        <v>39.642299999999999</v>
      </c>
      <c r="K9224">
        <v>0.50419999999999998</v>
      </c>
      <c r="L9224">
        <v>145.60419999999999</v>
      </c>
      <c r="M9224">
        <v>0.27879999999999999</v>
      </c>
      <c r="N9224">
        <v>164.6413</v>
      </c>
    </row>
    <row r="9225" spans="1:14" x14ac:dyDescent="0.25">
      <c r="A9225">
        <v>9217</v>
      </c>
      <c r="B9225">
        <v>1584000</v>
      </c>
      <c r="C9225">
        <v>0</v>
      </c>
      <c r="E9225">
        <v>0</v>
      </c>
      <c r="F9225">
        <v>102.33499999999999</v>
      </c>
      <c r="G9225">
        <v>0</v>
      </c>
      <c r="H9225">
        <v>293.76830000000001</v>
      </c>
      <c r="I9225">
        <v>1.1167</v>
      </c>
      <c r="J9225">
        <v>39.623199999999997</v>
      </c>
      <c r="K9225">
        <v>0.4995</v>
      </c>
      <c r="L9225">
        <v>145.59950000000001</v>
      </c>
      <c r="M9225">
        <v>0.27129999999999999</v>
      </c>
      <c r="N9225">
        <v>164.63380000000001</v>
      </c>
    </row>
    <row r="9226" spans="1:14" x14ac:dyDescent="0.25">
      <c r="A9226">
        <v>9218</v>
      </c>
      <c r="B9226">
        <v>1587600</v>
      </c>
      <c r="C9226">
        <v>0</v>
      </c>
      <c r="E9226">
        <v>0</v>
      </c>
      <c r="F9226">
        <v>102.33499999999999</v>
      </c>
      <c r="G9226">
        <v>0</v>
      </c>
      <c r="H9226">
        <v>293.76830000000001</v>
      </c>
      <c r="I9226">
        <v>1.0994999999999999</v>
      </c>
      <c r="J9226">
        <v>39.605899999999998</v>
      </c>
      <c r="K9226">
        <v>0.49409999999999998</v>
      </c>
      <c r="L9226">
        <v>145.5941</v>
      </c>
      <c r="M9226">
        <v>0.26569999999999999</v>
      </c>
      <c r="N9226">
        <v>164.62819999999999</v>
      </c>
    </row>
    <row r="9227" spans="1:14" x14ac:dyDescent="0.25">
      <c r="A9227">
        <v>9219</v>
      </c>
      <c r="B9227">
        <v>1591200</v>
      </c>
      <c r="C9227">
        <v>0</v>
      </c>
      <c r="E9227">
        <v>0</v>
      </c>
      <c r="F9227">
        <v>102.33499999999999</v>
      </c>
      <c r="G9227">
        <v>0</v>
      </c>
      <c r="H9227">
        <v>293.76830000000001</v>
      </c>
      <c r="I9227">
        <v>1.0844</v>
      </c>
      <c r="J9227">
        <v>39.590899999999998</v>
      </c>
      <c r="K9227">
        <v>0.48909999999999998</v>
      </c>
      <c r="L9227">
        <v>145.5891</v>
      </c>
      <c r="M9227">
        <v>0.25900000000000001</v>
      </c>
      <c r="N9227">
        <v>164.6215</v>
      </c>
    </row>
    <row r="9228" spans="1:14" x14ac:dyDescent="0.25">
      <c r="A9228">
        <v>9220</v>
      </c>
      <c r="B9228">
        <v>1594800</v>
      </c>
      <c r="C9228">
        <v>0</v>
      </c>
      <c r="E9228">
        <v>0</v>
      </c>
      <c r="F9228">
        <v>102.33499999999999</v>
      </c>
      <c r="G9228">
        <v>0</v>
      </c>
      <c r="H9228">
        <v>293.76830000000001</v>
      </c>
      <c r="I9228">
        <v>1.0709</v>
      </c>
      <c r="J9228">
        <v>39.577300000000001</v>
      </c>
      <c r="K9228">
        <v>0.48459999999999998</v>
      </c>
      <c r="L9228">
        <v>145.58459999999999</v>
      </c>
      <c r="M9228">
        <v>0.25090000000000001</v>
      </c>
      <c r="N9228">
        <v>164.61340000000001</v>
      </c>
    </row>
    <row r="9229" spans="1:14" x14ac:dyDescent="0.25">
      <c r="A9229">
        <v>9221</v>
      </c>
      <c r="B9229">
        <v>1598400</v>
      </c>
      <c r="C9229">
        <v>0</v>
      </c>
      <c r="E9229">
        <v>0</v>
      </c>
      <c r="F9229">
        <v>102.33499999999999</v>
      </c>
      <c r="G9229">
        <v>0</v>
      </c>
      <c r="H9229">
        <v>293.76830000000001</v>
      </c>
      <c r="I9229">
        <v>1.0576000000000001</v>
      </c>
      <c r="J9229">
        <v>39.564</v>
      </c>
      <c r="K9229">
        <v>0.48159999999999997</v>
      </c>
      <c r="L9229">
        <v>145.58160000000001</v>
      </c>
      <c r="M9229">
        <v>0.24399999999999999</v>
      </c>
      <c r="N9229">
        <v>164.60650000000001</v>
      </c>
    </row>
    <row r="9230" spans="1:14" x14ac:dyDescent="0.25">
      <c r="A9230">
        <v>9222</v>
      </c>
      <c r="B9230">
        <v>1602000</v>
      </c>
      <c r="C9230">
        <v>0</v>
      </c>
      <c r="E9230">
        <v>0</v>
      </c>
      <c r="F9230">
        <v>102.33499999999999</v>
      </c>
      <c r="G9230">
        <v>0</v>
      </c>
      <c r="H9230">
        <v>293.76830000000001</v>
      </c>
      <c r="I9230">
        <v>1.0434000000000001</v>
      </c>
      <c r="J9230">
        <v>39.549900000000001</v>
      </c>
      <c r="K9230">
        <v>0.47839999999999999</v>
      </c>
      <c r="L9230">
        <v>145.57839999999999</v>
      </c>
      <c r="M9230">
        <v>0.24049999999999999</v>
      </c>
      <c r="N9230">
        <v>164.60300000000001</v>
      </c>
    </row>
    <row r="9231" spans="1:14" x14ac:dyDescent="0.25">
      <c r="A9231">
        <v>9223</v>
      </c>
      <c r="B9231">
        <v>1605600</v>
      </c>
      <c r="C9231">
        <v>0</v>
      </c>
      <c r="E9231">
        <v>0</v>
      </c>
      <c r="F9231">
        <v>102.33499999999999</v>
      </c>
      <c r="G9231">
        <v>0</v>
      </c>
      <c r="H9231">
        <v>293.76830000000001</v>
      </c>
      <c r="I9231">
        <v>1.03</v>
      </c>
      <c r="J9231">
        <v>39.536499999999997</v>
      </c>
      <c r="K9231">
        <v>0.47939999999999999</v>
      </c>
      <c r="L9231">
        <v>145.57939999999999</v>
      </c>
      <c r="M9231">
        <v>0.2361</v>
      </c>
      <c r="N9231">
        <v>164.5986</v>
      </c>
    </row>
    <row r="9232" spans="1:14" x14ac:dyDescent="0.25">
      <c r="A9232">
        <v>9224</v>
      </c>
      <c r="B9232">
        <v>1609200</v>
      </c>
      <c r="C9232">
        <v>0</v>
      </c>
      <c r="E9232">
        <v>2.9999999999999997E-4</v>
      </c>
      <c r="F9232">
        <v>102.3353</v>
      </c>
      <c r="G9232">
        <v>0</v>
      </c>
      <c r="H9232">
        <v>293.76830000000001</v>
      </c>
      <c r="I9232">
        <v>1.0177</v>
      </c>
      <c r="J9232">
        <v>39.524099999999997</v>
      </c>
      <c r="K9232">
        <v>0.47939999999999999</v>
      </c>
      <c r="L9232">
        <v>145.57939999999999</v>
      </c>
      <c r="M9232">
        <v>0.23119999999999999</v>
      </c>
      <c r="N9232">
        <v>164.59370000000001</v>
      </c>
    </row>
    <row r="9233" spans="1:14" x14ac:dyDescent="0.25">
      <c r="A9233">
        <v>9225</v>
      </c>
      <c r="B9233">
        <v>1612800</v>
      </c>
      <c r="C9233">
        <v>0</v>
      </c>
      <c r="E9233">
        <v>2.0000000000000001E-4</v>
      </c>
      <c r="F9233">
        <v>102.3352</v>
      </c>
      <c r="G9233">
        <v>0</v>
      </c>
      <c r="H9233">
        <v>293.76830000000001</v>
      </c>
      <c r="I9233">
        <v>1.0061</v>
      </c>
      <c r="J9233">
        <v>39.512599999999999</v>
      </c>
      <c r="K9233">
        <v>0.47899999999999998</v>
      </c>
      <c r="L9233">
        <v>145.57900000000001</v>
      </c>
      <c r="M9233">
        <v>0.22650000000000001</v>
      </c>
      <c r="N9233">
        <v>164.589</v>
      </c>
    </row>
    <row r="9234" spans="1:14" x14ac:dyDescent="0.25">
      <c r="A9234">
        <v>9226</v>
      </c>
      <c r="B9234">
        <v>1616400</v>
      </c>
      <c r="C9234">
        <v>0</v>
      </c>
      <c r="E9234">
        <v>4.0000000000000002E-4</v>
      </c>
      <c r="F9234">
        <v>102.33540000000001</v>
      </c>
      <c r="G9234">
        <v>0</v>
      </c>
      <c r="H9234">
        <v>293.76830000000001</v>
      </c>
      <c r="I9234">
        <v>0.99529999999999996</v>
      </c>
      <c r="J9234">
        <v>39.501800000000003</v>
      </c>
      <c r="K9234">
        <v>0.47670000000000001</v>
      </c>
      <c r="L9234">
        <v>145.57669999999999</v>
      </c>
      <c r="M9234">
        <v>0.2233</v>
      </c>
      <c r="N9234">
        <v>164.58580000000001</v>
      </c>
    </row>
    <row r="9235" spans="1:14" x14ac:dyDescent="0.25">
      <c r="A9235">
        <v>9227</v>
      </c>
      <c r="B9235">
        <v>1620000</v>
      </c>
      <c r="C9235">
        <v>0</v>
      </c>
      <c r="E9235">
        <v>6.9999999999999999E-4</v>
      </c>
      <c r="F9235">
        <v>102.3357</v>
      </c>
      <c r="G9235">
        <v>0</v>
      </c>
      <c r="H9235">
        <v>293.76830000000001</v>
      </c>
      <c r="I9235">
        <v>0.98380000000000001</v>
      </c>
      <c r="J9235">
        <v>39.490200000000002</v>
      </c>
      <c r="K9235">
        <v>0.47010000000000002</v>
      </c>
      <c r="L9235">
        <v>145.5701</v>
      </c>
      <c r="M9235">
        <v>0.22059999999999999</v>
      </c>
      <c r="N9235">
        <v>164.5831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AAE2A-86CB-41E8-B515-93E72DEF7029}">
  <dimension ref="A1:L719"/>
  <sheetViews>
    <sheetView tabSelected="1" workbookViewId="0">
      <selection activeCell="D4" sqref="D4"/>
    </sheetView>
  </sheetViews>
  <sheetFormatPr baseColWidth="10" defaultColWidth="11.42578125" defaultRowHeight="15" x14ac:dyDescent="0.25"/>
  <cols>
    <col min="8" max="12" width="10.8554687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0.37063066623848223</v>
      </c>
      <c r="D8">
        <f>MAX(D10:D719)</f>
        <v>0.32977153398609338</v>
      </c>
      <c r="E8">
        <f>MAX(E10:E719)</f>
        <v>0.3297715339860941</v>
      </c>
      <c r="F8">
        <f>MAX(F10:F719)</f>
        <v>0.67099567099567103</v>
      </c>
      <c r="G8">
        <f>MAX(G10:G719)</f>
        <v>0.67099567099458446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'11'!A9</f>
        <v>1</v>
      </c>
      <c r="B10">
        <f>'11'!B9</f>
        <v>0</v>
      </c>
      <c r="C10">
        <f>('11'!C9-'11'!C$2)/('11'!C$1-'11'!C$2)</f>
        <v>0</v>
      </c>
      <c r="D10">
        <f>('11'!E9-'11'!E$2)/('11'!E$1-'11'!E$2)</f>
        <v>0</v>
      </c>
      <c r="E10">
        <f>('11'!F9-'11'!F$2)/('11'!F$1-'11'!F$2)</f>
        <v>0</v>
      </c>
      <c r="F10">
        <f>('11'!G9-'11'!G$2)/('11'!G$1-'11'!G$2)</f>
        <v>0</v>
      </c>
      <c r="G10">
        <f>('11'!H9-'11'!H$2)/('11'!H$1-'11'!H$2)</f>
        <v>0</v>
      </c>
    </row>
    <row r="11" spans="1:12" x14ac:dyDescent="0.25">
      <c r="A11">
        <f>'11'!A10</f>
        <v>2</v>
      </c>
      <c r="B11">
        <f>'11'!B10</f>
        <v>3600</v>
      </c>
      <c r="C11">
        <f>('11'!C10-'11'!C$2)/('11'!C$1-'11'!C$2)</f>
        <v>0</v>
      </c>
      <c r="D11">
        <f>('11'!E10-'11'!E$2)/('11'!E$1-'11'!E$2)</f>
        <v>0</v>
      </c>
      <c r="E11">
        <f>('11'!F10-'11'!F$2)/('11'!F$1-'11'!F$2)</f>
        <v>0</v>
      </c>
      <c r="F11">
        <f>('11'!G10-'11'!G$2)/('11'!G$1-'11'!G$2)</f>
        <v>0</v>
      </c>
      <c r="G11">
        <f>('11'!H10-'11'!H$2)/('11'!H$1-'11'!H$2)</f>
        <v>0</v>
      </c>
    </row>
    <row r="12" spans="1:12" x14ac:dyDescent="0.25">
      <c r="A12">
        <f>'11'!A11</f>
        <v>3</v>
      </c>
      <c r="B12">
        <f>'11'!B11</f>
        <v>7200</v>
      </c>
      <c r="C12">
        <f>('11'!C11-'11'!C$2)/('11'!C$1-'11'!C$2)</f>
        <v>3.6560361651144977E-3</v>
      </c>
      <c r="D12">
        <f>('11'!E11-'11'!E$2)/('11'!E$1-'11'!E$2)</f>
        <v>1.4190435646374345E-5</v>
      </c>
      <c r="E12">
        <f>('11'!F11-'11'!F$2)/('11'!F$1-'11'!F$2)</f>
        <v>1.4190435646845395E-5</v>
      </c>
      <c r="F12">
        <f>('11'!G11-'11'!G$2)/('11'!G$1-'11'!G$2)</f>
        <v>4.329004329004329E-3</v>
      </c>
      <c r="G12">
        <f>('11'!H11-'11'!H$2)/('11'!H$1-'11'!H$2)</f>
        <v>8.6580086582962786E-3</v>
      </c>
    </row>
    <row r="13" spans="1:12" x14ac:dyDescent="0.25">
      <c r="A13">
        <f>'11'!A12</f>
        <v>4</v>
      </c>
      <c r="B13">
        <f>'11'!B12</f>
        <v>10800</v>
      </c>
      <c r="C13">
        <f>('11'!C12-'11'!C$2)/('11'!C$1-'11'!C$2)</f>
        <v>9.1400904127862442E-4</v>
      </c>
      <c r="D13">
        <f>('11'!E12-'11'!E$2)/('11'!E$1-'11'!E$2)</f>
        <v>2.838087129274869E-5</v>
      </c>
      <c r="E13">
        <f>('11'!F12-'11'!F$2)/('11'!F$1-'11'!F$2)</f>
        <v>2.838087129369079E-5</v>
      </c>
      <c r="F13">
        <f>('11'!G12-'11'!G$2)/('11'!G$1-'11'!G$2)</f>
        <v>8.658008658008658E-3</v>
      </c>
      <c r="G13">
        <f>('11'!H12-'11'!H$2)/('11'!H$1-'11'!H$2)</f>
        <v>8.6580086582962786E-3</v>
      </c>
    </row>
    <row r="14" spans="1:12" x14ac:dyDescent="0.25">
      <c r="A14">
        <f>'11'!A13</f>
        <v>5</v>
      </c>
      <c r="B14">
        <f>'11'!B13</f>
        <v>14400</v>
      </c>
      <c r="C14">
        <f>('11'!C13-'11'!C$2)/('11'!C$1-'11'!C$2)</f>
        <v>9.1400904127862442E-4</v>
      </c>
      <c r="D14">
        <f>('11'!E13-'11'!E$2)/('11'!E$1-'11'!E$2)</f>
        <v>2.838087129274869E-5</v>
      </c>
      <c r="E14">
        <f>('11'!F13-'11'!F$2)/('11'!F$1-'11'!F$2)</f>
        <v>2.838087129369079E-5</v>
      </c>
      <c r="F14">
        <f>('11'!G13-'11'!G$2)/('11'!G$1-'11'!G$2)</f>
        <v>8.658008658008658E-3</v>
      </c>
      <c r="G14">
        <f>('11'!H13-'11'!H$2)/('11'!H$1-'11'!H$2)</f>
        <v>8.6580086582962786E-3</v>
      </c>
    </row>
    <row r="15" spans="1:12" x14ac:dyDescent="0.25">
      <c r="A15">
        <f>'11'!A14</f>
        <v>6</v>
      </c>
      <c r="B15">
        <f>'11'!B14</f>
        <v>18000</v>
      </c>
      <c r="C15">
        <f>('11'!C14-'11'!C$2)/('11'!C$1-'11'!C$2)</f>
        <v>0</v>
      </c>
      <c r="D15">
        <f>('11'!E14-'11'!E$2)/('11'!E$1-'11'!E$2)</f>
        <v>2.838087129274869E-5</v>
      </c>
      <c r="E15">
        <f>('11'!F14-'11'!F$2)/('11'!F$1-'11'!F$2)</f>
        <v>2.838087129369079E-5</v>
      </c>
      <c r="F15">
        <f>('11'!G14-'11'!G$2)/('11'!G$1-'11'!G$2)</f>
        <v>8.658008658008658E-3</v>
      </c>
      <c r="G15">
        <f>('11'!H14-'11'!H$2)/('11'!H$1-'11'!H$2)</f>
        <v>8.6580086582962786E-3</v>
      </c>
      <c r="H15">
        <f>C16*H$8+C17*H$7+C18*H$6</f>
        <v>1.4624144660457991E-2</v>
      </c>
      <c r="I15">
        <f>D15*I$8+D14*I$7+D13*I$6</f>
        <v>2.8380871292748688E-4</v>
      </c>
      <c r="J15">
        <f t="shared" ref="J15:J78" si="0">E15*J$8+E14*J$7+E13*J$6+E12*J$5+E11*J$4+E10*J$3</f>
        <v>2.6394210303132435E-3</v>
      </c>
      <c r="K15">
        <f t="shared" ref="K15:K78" si="1">F15*K$8+F14*K$7+F13*K$6+F12*K$5+F11*K$4+F10*K$3</f>
        <v>0.15151515151515155</v>
      </c>
      <c r="L15">
        <f>AVERAGE(F16:F21)</f>
        <v>2.5252525252525252E-2</v>
      </c>
    </row>
    <row r="16" spans="1:12" x14ac:dyDescent="0.25">
      <c r="A16">
        <f>'11'!A15</f>
        <v>7</v>
      </c>
      <c r="B16">
        <f>'11'!B15</f>
        <v>21600</v>
      </c>
      <c r="C16">
        <f>('11'!C15-'11'!C$2)/('11'!C$1-'11'!C$2)</f>
        <v>0</v>
      </c>
      <c r="D16">
        <f>('11'!E15-'11'!E$2)/('11'!E$1-'11'!E$2)</f>
        <v>2.838087129274869E-5</v>
      </c>
      <c r="E16">
        <f>('11'!F15-'11'!F$2)/('11'!F$1-'11'!F$2)</f>
        <v>2.838087129369079E-5</v>
      </c>
      <c r="F16">
        <f>('11'!G15-'11'!G$2)/('11'!G$1-'11'!G$2)</f>
        <v>8.658008658008658E-3</v>
      </c>
      <c r="G16">
        <f>('11'!H15-'11'!H$2)/('11'!H$1-'11'!H$2)</f>
        <v>8.6580086582962786E-3</v>
      </c>
      <c r="H16">
        <f>C17*H$8+C18*H$7+C19*H$6</f>
        <v>2.1022207949408362E-2</v>
      </c>
      <c r="I16">
        <f>D16*I$8+D15*I$7+D14*I$6</f>
        <v>2.8380871292748688E-4</v>
      </c>
      <c r="J16">
        <f t="shared" si="0"/>
        <v>3.3205619413618223E-3</v>
      </c>
      <c r="K16">
        <f t="shared" si="1"/>
        <v>0.17748917748917753</v>
      </c>
      <c r="L16">
        <f>AVERAGE(F17:F22)</f>
        <v>3.3910533910533912E-2</v>
      </c>
    </row>
    <row r="17" spans="1:12" x14ac:dyDescent="0.25">
      <c r="A17">
        <f>'11'!A16</f>
        <v>8</v>
      </c>
      <c r="B17">
        <f>'11'!B16</f>
        <v>25200</v>
      </c>
      <c r="C17">
        <f>('11'!C16-'11'!C$2)/('11'!C$1-'11'!C$2)</f>
        <v>9.1400904127862442E-4</v>
      </c>
      <c r="D17">
        <f>('11'!E16-'11'!E$2)/('11'!E$1-'11'!E$2)</f>
        <v>4.2571306939123026E-5</v>
      </c>
      <c r="E17">
        <f>('11'!F16-'11'!F$2)/('11'!F$1-'11'!F$2)</f>
        <v>4.2571306940536182E-5</v>
      </c>
      <c r="F17">
        <f>('11'!G16-'11'!G$2)/('11'!G$1-'11'!G$2)</f>
        <v>1.2987012987012986E-2</v>
      </c>
      <c r="G17">
        <f>('11'!H16-'11'!H$2)/('11'!H$1-'11'!H$2)</f>
        <v>1.298701298621404E-2</v>
      </c>
      <c r="H17">
        <f>C18*H$8+C19*H$7+C20*H$6</f>
        <v>1.9194189866851112E-2</v>
      </c>
      <c r="I17">
        <f>D17*I$8+D16*I$7+D15*I$6</f>
        <v>3.4057045551298421E-4</v>
      </c>
      <c r="J17">
        <f t="shared" si="0"/>
        <v>4.1861785158193911E-3</v>
      </c>
      <c r="K17">
        <f t="shared" si="1"/>
        <v>0.21212121212121213</v>
      </c>
      <c r="L17">
        <f t="shared" ref="L17:L80" si="2">AVERAGE(F18:F23)</f>
        <v>4.4733044733044736E-2</v>
      </c>
    </row>
    <row r="18" spans="1:12" x14ac:dyDescent="0.25">
      <c r="A18">
        <f>'11'!A17</f>
        <v>9</v>
      </c>
      <c r="B18">
        <f>'11'!B17</f>
        <v>28800</v>
      </c>
      <c r="C18">
        <f>('11'!C17-'11'!C$2)/('11'!C$1-'11'!C$2)</f>
        <v>6.3980632889503713E-3</v>
      </c>
      <c r="D18">
        <f>('11'!E17-'11'!E$2)/('11'!E$1-'11'!E$2)</f>
        <v>7.095217823187172E-5</v>
      </c>
      <c r="E18">
        <f>('11'!F17-'11'!F$2)/('11'!F$1-'11'!F$2)</f>
        <v>7.0952178232210397E-5</v>
      </c>
      <c r="F18">
        <f>('11'!G17-'11'!G$2)/('11'!G$1-'11'!G$2)</f>
        <v>2.1645021645021648E-2</v>
      </c>
      <c r="G18">
        <f>('11'!H17-'11'!H$2)/('11'!H$1-'11'!H$2)</f>
        <v>2.1645021644510321E-2</v>
      </c>
      <c r="H18">
        <f t="shared" ref="H18:H81" si="3">C19*H$8+C20*H$7+C21*H$6</f>
        <v>1.8280180825572489E-2</v>
      </c>
      <c r="I18">
        <f t="shared" ref="I18:I81" si="4">D18*I$8+D17*I$7+D16*I$6</f>
        <v>4.9666524762310201E-4</v>
      </c>
      <c r="J18">
        <f t="shared" si="0"/>
        <v>5.5626507735028977E-3</v>
      </c>
      <c r="K18">
        <f t="shared" si="1"/>
        <v>0.27705627705627706</v>
      </c>
      <c r="L18">
        <f t="shared" si="2"/>
        <v>5.4834054834054839E-2</v>
      </c>
    </row>
    <row r="19" spans="1:12" x14ac:dyDescent="0.25">
      <c r="A19">
        <f>'11'!A18</f>
        <v>10</v>
      </c>
      <c r="B19">
        <f>'11'!B18</f>
        <v>32400</v>
      </c>
      <c r="C19">
        <f>('11'!C18-'11'!C$2)/('11'!C$1-'11'!C$2)</f>
        <v>3.6560361651144977E-3</v>
      </c>
      <c r="D19">
        <f>('11'!E18-'11'!E$2)/('11'!E$1-'11'!E$2)</f>
        <v>8.5142613878246053E-5</v>
      </c>
      <c r="E19">
        <f>('11'!F18-'11'!F$2)/('11'!F$1-'11'!F$2)</f>
        <v>8.5142613879055789E-5</v>
      </c>
      <c r="F19">
        <f>('11'!G18-'11'!G$2)/('11'!G$1-'11'!G$2)</f>
        <v>3.0303030303030304E-2</v>
      </c>
      <c r="G19">
        <f>('11'!H18-'11'!H$2)/('11'!H$1-'11'!H$2)</f>
        <v>3.0303030302806597E-2</v>
      </c>
      <c r="H19">
        <f t="shared" si="3"/>
        <v>3.2904325486030478E-2</v>
      </c>
      <c r="I19">
        <f t="shared" si="4"/>
        <v>6.8114091102596842E-4</v>
      </c>
      <c r="J19">
        <f t="shared" si="0"/>
        <v>7.1803604371787422E-3</v>
      </c>
      <c r="K19">
        <f t="shared" si="1"/>
        <v>0.38961038961038968</v>
      </c>
      <c r="L19">
        <f t="shared" si="2"/>
        <v>6.3492063492063489E-2</v>
      </c>
    </row>
    <row r="20" spans="1:12" x14ac:dyDescent="0.25">
      <c r="A20">
        <f>'11'!A19</f>
        <v>11</v>
      </c>
      <c r="B20">
        <f>'11'!B19</f>
        <v>36000</v>
      </c>
      <c r="C20">
        <f>('11'!C19-'11'!C$2)/('11'!C$1-'11'!C$2)</f>
        <v>2.7420271238358736E-3</v>
      </c>
      <c r="D20">
        <f>('11'!E19-'11'!E$2)/('11'!E$1-'11'!E$2)</f>
        <v>9.9333049524620413E-5</v>
      </c>
      <c r="E20">
        <f>('11'!F19-'11'!F$2)/('11'!F$1-'11'!F$2)</f>
        <v>9.9333049525901181E-5</v>
      </c>
      <c r="F20">
        <f>('11'!G19-'11'!G$2)/('11'!G$1-'11'!G$2)</f>
        <v>3.4632034632034632E-2</v>
      </c>
      <c r="G20">
        <f>('11'!H19-'11'!H$2)/('11'!H$1-'11'!H$2)</f>
        <v>3.4632034630724361E-2</v>
      </c>
      <c r="H20">
        <f t="shared" si="3"/>
        <v>4.5700452063931224E-2</v>
      </c>
      <c r="I20">
        <f t="shared" si="4"/>
        <v>8.6561657442883494E-4</v>
      </c>
      <c r="J20">
        <f t="shared" si="0"/>
        <v>8.939974457347238E-3</v>
      </c>
      <c r="K20">
        <f t="shared" si="1"/>
        <v>0.52380952380952395</v>
      </c>
      <c r="L20">
        <f t="shared" si="2"/>
        <v>7.0707070707070704E-2</v>
      </c>
    </row>
    <row r="21" spans="1:12" x14ac:dyDescent="0.25">
      <c r="A21">
        <f>'11'!A20</f>
        <v>12</v>
      </c>
      <c r="B21">
        <f>'11'!B20</f>
        <v>39600</v>
      </c>
      <c r="C21">
        <f>('11'!C20-'11'!C$2)/('11'!C$1-'11'!C$2)</f>
        <v>4.5700452063931222E-3</v>
      </c>
      <c r="D21">
        <f>('11'!E20-'11'!E$2)/('11'!E$1-'11'!E$2)</f>
        <v>9.9333049524620413E-5</v>
      </c>
      <c r="E21">
        <f>('11'!F20-'11'!F$2)/('11'!F$1-'11'!F$2)</f>
        <v>9.9333049525901181E-5</v>
      </c>
      <c r="F21">
        <f>('11'!G20-'11'!G$2)/('11'!G$1-'11'!G$2)</f>
        <v>4.3290043290043295E-2</v>
      </c>
      <c r="G21">
        <f>('11'!H20-'11'!H$2)/('11'!H$1-'11'!H$2)</f>
        <v>4.3290043289020641E-2</v>
      </c>
      <c r="H21">
        <f t="shared" si="3"/>
        <v>3.4275339047948418E-2</v>
      </c>
      <c r="I21">
        <f t="shared" si="4"/>
        <v>9.5075918830708111E-4</v>
      </c>
      <c r="J21">
        <f t="shared" si="0"/>
        <v>1.0671207606218012E-2</v>
      </c>
      <c r="K21">
        <f t="shared" si="1"/>
        <v>0.67532467532467544</v>
      </c>
      <c r="L21">
        <f t="shared" si="2"/>
        <v>7.792207792207792E-2</v>
      </c>
    </row>
    <row r="22" spans="1:12" x14ac:dyDescent="0.25">
      <c r="A22">
        <f>'11'!A21</f>
        <v>13</v>
      </c>
      <c r="B22">
        <f>'11'!B21</f>
        <v>43200</v>
      </c>
      <c r="C22">
        <f>('11'!C21-'11'!C$2)/('11'!C$1-'11'!C$2)</f>
        <v>1.0511103974704181E-2</v>
      </c>
      <c r="D22">
        <f>('11'!E21-'11'!E$2)/('11'!E$1-'11'!E$2)</f>
        <v>1.2771392081736911E-4</v>
      </c>
      <c r="E22">
        <f>('11'!F21-'11'!F$2)/('11'!F$1-'11'!F$2)</f>
        <v>1.2771392081757538E-4</v>
      </c>
      <c r="F22">
        <f>('11'!G21-'11'!G$2)/('11'!G$1-'11'!G$2)</f>
        <v>6.0606060606060608E-2</v>
      </c>
      <c r="G22">
        <f>('11'!H21-'11'!H$2)/('11'!H$1-'11'!H$2)</f>
        <v>6.0606060605613195E-2</v>
      </c>
      <c r="H22">
        <f t="shared" si="3"/>
        <v>1.3710135619179368E-2</v>
      </c>
      <c r="I22">
        <f t="shared" si="4"/>
        <v>1.1068539804171989E-3</v>
      </c>
      <c r="J22">
        <f t="shared" si="0"/>
        <v>1.29274868739535E-2</v>
      </c>
      <c r="K22">
        <f t="shared" si="1"/>
        <v>0.87878787878787901</v>
      </c>
      <c r="L22">
        <f t="shared" si="2"/>
        <v>8.5137085137085136E-2</v>
      </c>
    </row>
    <row r="23" spans="1:12" x14ac:dyDescent="0.25">
      <c r="A23">
        <f>'11'!A22</f>
        <v>14</v>
      </c>
      <c r="B23">
        <f>'11'!B22</f>
        <v>46800</v>
      </c>
      <c r="C23">
        <f>('11'!C22-'11'!C$2)/('11'!C$1-'11'!C$2)</f>
        <v>1.0054099454064869E-2</v>
      </c>
      <c r="D23">
        <f>('11'!E22-'11'!E$2)/('11'!E$1-'11'!E$2)</f>
        <v>1.4190435646374344E-4</v>
      </c>
      <c r="E23">
        <f>('11'!F22-'11'!F$2)/('11'!F$1-'11'!F$2)</f>
        <v>1.4190435646442079E-4</v>
      </c>
      <c r="F23">
        <f>('11'!G22-'11'!G$2)/('11'!G$1-'11'!G$2)</f>
        <v>7.792207792207792E-2</v>
      </c>
      <c r="G23">
        <f>('11'!H22-'11'!H$2)/('11'!H$1-'11'!H$2)</f>
        <v>7.7922077922205749E-2</v>
      </c>
      <c r="H23">
        <f t="shared" si="3"/>
        <v>1.8280180825572488E-3</v>
      </c>
      <c r="I23">
        <f t="shared" si="4"/>
        <v>1.2487583368809424E-3</v>
      </c>
      <c r="J23">
        <f t="shared" si="0"/>
        <v>1.508443309219939E-2</v>
      </c>
      <c r="K23">
        <f t="shared" si="1"/>
        <v>1.1515151515151516</v>
      </c>
      <c r="L23">
        <f t="shared" si="2"/>
        <v>8.9466089466089471E-2</v>
      </c>
    </row>
    <row r="24" spans="1:12" x14ac:dyDescent="0.25">
      <c r="A24">
        <f>'11'!A23</f>
        <v>15</v>
      </c>
      <c r="B24">
        <f>'11'!B23</f>
        <v>50400</v>
      </c>
      <c r="C24">
        <f>('11'!C23-'11'!C$2)/('11'!C$1-'11'!C$2)</f>
        <v>1.8280180825572488E-3</v>
      </c>
      <c r="D24">
        <f>('11'!E23-'11'!E$2)/('11'!E$1-'11'!E$2)</f>
        <v>1.1352348517099476E-4</v>
      </c>
      <c r="E24">
        <f>('11'!F23-'11'!F$2)/('11'!F$1-'11'!F$2)</f>
        <v>1.1352348517274657E-4</v>
      </c>
      <c r="F24">
        <f>('11'!G23-'11'!G$2)/('11'!G$1-'11'!G$2)</f>
        <v>8.2251082251082255E-2</v>
      </c>
      <c r="G24">
        <f>('11'!H23-'11'!H$2)/('11'!H$1-'11'!H$2)</f>
        <v>8.2251082250123522E-2</v>
      </c>
      <c r="H24">
        <f t="shared" si="3"/>
        <v>8.646031471554556E-3</v>
      </c>
      <c r="I24">
        <f t="shared" si="4"/>
        <v>1.2629487725273167E-3</v>
      </c>
      <c r="J24">
        <f t="shared" si="0"/>
        <v>1.5694621825033908E-2</v>
      </c>
      <c r="K24">
        <f t="shared" si="1"/>
        <v>1.4242424242424243</v>
      </c>
      <c r="L24">
        <f t="shared" si="2"/>
        <v>9.3073593073593072E-2</v>
      </c>
    </row>
    <row r="25" spans="1:12" x14ac:dyDescent="0.25">
      <c r="A25">
        <f>'11'!A24</f>
        <v>16</v>
      </c>
      <c r="B25">
        <f>'11'!B24</f>
        <v>54000</v>
      </c>
      <c r="C25">
        <f>('11'!C24-'11'!C$2)/('11'!C$1-'11'!C$2)</f>
        <v>0</v>
      </c>
      <c r="D25">
        <f>('11'!E24-'11'!E$2)/('11'!E$1-'11'!E$2)</f>
        <v>8.5142613878246053E-5</v>
      </c>
      <c r="E25">
        <f>('11'!F24-'11'!F$2)/('11'!F$1-'11'!F$2)</f>
        <v>7.0952178232210397E-5</v>
      </c>
      <c r="F25">
        <f>('11'!G24-'11'!G$2)/('11'!G$1-'11'!G$2)</f>
        <v>8.2251082251082255E-2</v>
      </c>
      <c r="G25">
        <f>('11'!H24-'11'!H$2)/('11'!H$1-'11'!H$2)</f>
        <v>8.2251082250123522E-2</v>
      </c>
      <c r="H25">
        <f t="shared" si="3"/>
        <v>2.8161359650206268E-2</v>
      </c>
      <c r="I25">
        <f t="shared" si="4"/>
        <v>1.1068539804171987E-3</v>
      </c>
      <c r="J25">
        <f t="shared" si="0"/>
        <v>1.4488434795072214E-2</v>
      </c>
      <c r="K25">
        <f t="shared" si="1"/>
        <v>1.6363636363636365</v>
      </c>
      <c r="L25">
        <f t="shared" si="2"/>
        <v>9.6681096681096687E-2</v>
      </c>
    </row>
    <row r="26" spans="1:12" x14ac:dyDescent="0.25">
      <c r="A26">
        <f>'11'!A25</f>
        <v>17</v>
      </c>
      <c r="B26">
        <f>'11'!B25</f>
        <v>57600</v>
      </c>
      <c r="C26">
        <f>('11'!C25-'11'!C$2)/('11'!C$1-'11'!C$2)</f>
        <v>0</v>
      </c>
      <c r="D26">
        <f>('11'!E25-'11'!E$2)/('11'!E$1-'11'!E$2)</f>
        <v>5.676174258549738E-5</v>
      </c>
      <c r="E26">
        <f>('11'!F25-'11'!F$2)/('11'!F$1-'11'!F$2)</f>
        <v>5.6761742587381581E-5</v>
      </c>
      <c r="F26">
        <f>('11'!G25-'11'!G$2)/('11'!G$1-'11'!G$2)</f>
        <v>7.792207792207792E-2</v>
      </c>
      <c r="G26">
        <f>('11'!H25-'11'!H$2)/('11'!H$1-'11'!H$2)</f>
        <v>7.7922077922205749E-2</v>
      </c>
      <c r="H26">
        <f t="shared" si="3"/>
        <v>2.3838343914428992E-2</v>
      </c>
      <c r="I26">
        <f t="shared" si="4"/>
        <v>8.2304526748971192E-4</v>
      </c>
      <c r="J26">
        <f t="shared" si="0"/>
        <v>1.3182914715610835E-2</v>
      </c>
      <c r="K26">
        <f t="shared" si="1"/>
        <v>1.7575757575757578</v>
      </c>
      <c r="L26">
        <f t="shared" si="2"/>
        <v>0.10389610389610389</v>
      </c>
    </row>
    <row r="27" spans="1:12" x14ac:dyDescent="0.25">
      <c r="A27">
        <f>'11'!A26</f>
        <v>18</v>
      </c>
      <c r="B27">
        <f>'11'!B26</f>
        <v>61200</v>
      </c>
      <c r="C27">
        <f>('11'!C26-'11'!C$2)/('11'!C$1-'11'!C$2)</f>
        <v>4.323015735777278E-3</v>
      </c>
      <c r="D27">
        <f>('11'!E26-'11'!E$2)/('11'!E$1-'11'!E$2)</f>
        <v>5.676174258549738E-5</v>
      </c>
      <c r="E27">
        <f>('11'!F26-'11'!F$2)/('11'!F$1-'11'!F$2)</f>
        <v>5.6761742587381581E-5</v>
      </c>
      <c r="F27">
        <f>('11'!G26-'11'!G$2)/('11'!G$1-'11'!G$2)</f>
        <v>8.658008658008659E-2</v>
      </c>
      <c r="G27">
        <f>('11'!H26-'11'!H$2)/('11'!H$1-'11'!H$2)</f>
        <v>8.6580086580502036E-2</v>
      </c>
      <c r="H27">
        <f t="shared" si="3"/>
        <v>1.2376176477853808E-2</v>
      </c>
      <c r="I27">
        <f t="shared" si="4"/>
        <v>6.5276003973321981E-4</v>
      </c>
      <c r="J27">
        <f t="shared" si="0"/>
        <v>1.1763871151025109E-2</v>
      </c>
      <c r="K27">
        <f t="shared" si="1"/>
        <v>1.8484848484848484</v>
      </c>
      <c r="L27">
        <f t="shared" si="2"/>
        <v>0.11976911976911979</v>
      </c>
    </row>
    <row r="28" spans="1:12" x14ac:dyDescent="0.25">
      <c r="A28">
        <f>'11'!A27</f>
        <v>19</v>
      </c>
      <c r="B28">
        <f>'11'!B27</f>
        <v>64800</v>
      </c>
      <c r="C28">
        <f>('11'!C27-'11'!C$2)/('11'!C$1-'11'!C$2)</f>
        <v>9.7576640893258567E-3</v>
      </c>
      <c r="D28">
        <f>('11'!E27-'11'!E$2)/('11'!E$1-'11'!E$2)</f>
        <v>8.5142613878246053E-5</v>
      </c>
      <c r="E28">
        <f>('11'!F27-'11'!F$2)/('11'!F$1-'11'!F$2)</f>
        <v>8.5142613879055789E-5</v>
      </c>
      <c r="F28">
        <f>('11'!G27-'11'!G$2)/('11'!G$1-'11'!G$2)</f>
        <v>0.10389610389610389</v>
      </c>
      <c r="G28">
        <f>('11'!H27-'11'!H$2)/('11'!H$1-'11'!H$2)</f>
        <v>0.10389610389463383</v>
      </c>
      <c r="H28">
        <f t="shared" si="3"/>
        <v>2.6185123885279511E-3</v>
      </c>
      <c r="I28">
        <f t="shared" si="4"/>
        <v>6.8114091102596842E-4</v>
      </c>
      <c r="J28">
        <f t="shared" si="0"/>
        <v>1.0727969348837659E-2</v>
      </c>
      <c r="K28">
        <f t="shared" si="1"/>
        <v>1.974025974025974</v>
      </c>
      <c r="L28">
        <f t="shared" si="2"/>
        <v>0.14141414141414144</v>
      </c>
    </row>
    <row r="29" spans="1:12" x14ac:dyDescent="0.25">
      <c r="A29">
        <f>'11'!A28</f>
        <v>20</v>
      </c>
      <c r="B29">
        <f>'11'!B28</f>
        <v>68400</v>
      </c>
      <c r="C29">
        <f>('11'!C28-'11'!C$2)/('11'!C$1-'11'!C$2)</f>
        <v>0</v>
      </c>
      <c r="D29">
        <f>('11'!E28-'11'!E$2)/('11'!E$1-'11'!E$2)</f>
        <v>5.676174258549738E-5</v>
      </c>
      <c r="E29">
        <f>('11'!F28-'11'!F$2)/('11'!F$1-'11'!F$2)</f>
        <v>5.6761742587381581E-5</v>
      </c>
      <c r="F29">
        <f>('11'!G28-'11'!G$2)/('11'!G$1-'11'!G$2)</f>
        <v>0.10389610389610389</v>
      </c>
      <c r="G29">
        <f>('11'!H28-'11'!H$2)/('11'!H$1-'11'!H$2)</f>
        <v>0.10389610389463383</v>
      </c>
      <c r="H29">
        <f t="shared" si="3"/>
        <v>1.8848348607988931E-2</v>
      </c>
      <c r="I29">
        <f t="shared" si="4"/>
        <v>6.5276003973321981E-4</v>
      </c>
      <c r="J29">
        <f t="shared" si="0"/>
        <v>9.223783170322462E-3</v>
      </c>
      <c r="K29">
        <f t="shared" si="1"/>
        <v>2.1212121212121215</v>
      </c>
      <c r="L29">
        <f t="shared" si="2"/>
        <v>0.1630591630591631</v>
      </c>
    </row>
    <row r="30" spans="1:12" x14ac:dyDescent="0.25">
      <c r="A30">
        <f>'11'!A29</f>
        <v>21</v>
      </c>
      <c r="B30">
        <f>'11'!B29</f>
        <v>72000</v>
      </c>
      <c r="C30">
        <f>('11'!C29-'11'!C$2)/('11'!C$1-'11'!C$2)</f>
        <v>1.3092561942639755E-3</v>
      </c>
      <c r="D30">
        <f>('11'!E29-'11'!E$2)/('11'!E$1-'11'!E$2)</f>
        <v>4.2571306939123026E-5</v>
      </c>
      <c r="E30">
        <f>('11'!F29-'11'!F$2)/('11'!F$1-'11'!F$2)</f>
        <v>4.2571306940536182E-5</v>
      </c>
      <c r="F30">
        <f>('11'!G29-'11'!G$2)/('11'!G$1-'11'!G$2)</f>
        <v>0.10389610389610389</v>
      </c>
      <c r="G30">
        <f>('11'!H29-'11'!H$2)/('11'!H$1-'11'!H$2)</f>
        <v>0.10822510822501236</v>
      </c>
      <c r="H30">
        <f t="shared" si="3"/>
        <v>8.9029421209950332E-2</v>
      </c>
      <c r="I30">
        <f t="shared" si="4"/>
        <v>5.9599829714772237E-4</v>
      </c>
      <c r="J30">
        <f t="shared" si="0"/>
        <v>7.8756917839487798E-3</v>
      </c>
      <c r="K30">
        <f t="shared" si="1"/>
        <v>2.2380952380952381</v>
      </c>
      <c r="L30">
        <f t="shared" si="2"/>
        <v>0.18542568542568547</v>
      </c>
    </row>
    <row r="31" spans="1:12" x14ac:dyDescent="0.25">
      <c r="A31">
        <f>'11'!A30</f>
        <v>22</v>
      </c>
      <c r="B31">
        <f>'11'!B30</f>
        <v>75600</v>
      </c>
      <c r="C31">
        <f>('11'!C30-'11'!C$2)/('11'!C$1-'11'!C$2)</f>
        <v>0</v>
      </c>
      <c r="D31">
        <f>('11'!E30-'11'!E$2)/('11'!E$1-'11'!E$2)</f>
        <v>2.838087129274869E-5</v>
      </c>
      <c r="E31">
        <f>('11'!F30-'11'!F$2)/('11'!F$1-'11'!F$2)</f>
        <v>2.838087129369079E-5</v>
      </c>
      <c r="F31">
        <f>('11'!G30-'11'!G$2)/('11'!G$1-'11'!G$2)</f>
        <v>0.10389610389610389</v>
      </c>
      <c r="G31">
        <f>('11'!H30-'11'!H$2)/('11'!H$1-'11'!H$2)</f>
        <v>0.10389610389463383</v>
      </c>
      <c r="H31">
        <f t="shared" si="3"/>
        <v>0.13682962377411623</v>
      </c>
      <c r="I31">
        <f t="shared" si="4"/>
        <v>4.1152263374485596E-4</v>
      </c>
      <c r="J31">
        <f t="shared" si="0"/>
        <v>6.9816943382035703E-3</v>
      </c>
      <c r="K31">
        <f t="shared" si="1"/>
        <v>2.3116883116883113</v>
      </c>
      <c r="L31">
        <f t="shared" si="2"/>
        <v>0.20851370851370854</v>
      </c>
    </row>
    <row r="32" spans="1:12" x14ac:dyDescent="0.25">
      <c r="A32">
        <f>'11'!A31</f>
        <v>23</v>
      </c>
      <c r="B32">
        <f>'11'!B31</f>
        <v>79200</v>
      </c>
      <c r="C32">
        <f>('11'!C31-'11'!C$2)/('11'!C$1-'11'!C$2)</f>
        <v>8.7695462068624781E-3</v>
      </c>
      <c r="D32">
        <f>('11'!E31-'11'!E$2)/('11'!E$1-'11'!E$2)</f>
        <v>5.676174258549738E-5</v>
      </c>
      <c r="E32">
        <f>('11'!F31-'11'!F$2)/('11'!F$1-'11'!F$2)</f>
        <v>5.6761742587381581E-5</v>
      </c>
      <c r="F32">
        <f>('11'!G31-'11'!G$2)/('11'!G$1-'11'!G$2)</f>
        <v>0.12121212121212122</v>
      </c>
      <c r="G32">
        <f>('11'!H31-'11'!H$2)/('11'!H$1-'11'!H$2)</f>
        <v>0.12121212121122639</v>
      </c>
      <c r="H32">
        <f t="shared" si="3"/>
        <v>9.2314913169141075E-2</v>
      </c>
      <c r="I32">
        <f t="shared" si="4"/>
        <v>4.3990350503760468E-4</v>
      </c>
      <c r="J32">
        <f t="shared" si="0"/>
        <v>7.2087413085450301E-3</v>
      </c>
      <c r="K32">
        <f t="shared" si="1"/>
        <v>2.4415584415584419</v>
      </c>
      <c r="L32">
        <f t="shared" si="2"/>
        <v>0.22871572871572873</v>
      </c>
    </row>
    <row r="33" spans="1:12" x14ac:dyDescent="0.25">
      <c r="A33">
        <f>'11'!A32</f>
        <v>24</v>
      </c>
      <c r="B33">
        <f>'11'!B32</f>
        <v>82800</v>
      </c>
      <c r="C33">
        <f>('11'!C32-'11'!C$2)/('11'!C$1-'11'!C$2)</f>
        <v>3.5745164398112692E-2</v>
      </c>
      <c r="D33">
        <f>('11'!E32-'11'!E$2)/('11'!E$1-'11'!E$2)</f>
        <v>1.7028522775649211E-4</v>
      </c>
      <c r="E33">
        <f>('11'!F32-'11'!F$2)/('11'!F$1-'11'!F$2)</f>
        <v>1.7028522775811158E-4</v>
      </c>
      <c r="F33">
        <f>('11'!G32-'11'!G$2)/('11'!G$1-'11'!G$2)</f>
        <v>0.18181818181818182</v>
      </c>
      <c r="G33">
        <f>('11'!H32-'11'!H$2)/('11'!H$1-'11'!H$2)</f>
        <v>0.18181818181683959</v>
      </c>
      <c r="H33">
        <f t="shared" si="3"/>
        <v>2.8284874385514192E-2</v>
      </c>
      <c r="I33">
        <f t="shared" si="4"/>
        <v>9.3656875266070658E-4</v>
      </c>
      <c r="J33">
        <f t="shared" si="0"/>
        <v>1.033063715077237E-2</v>
      </c>
      <c r="K33">
        <f t="shared" si="1"/>
        <v>2.8051948051948052</v>
      </c>
      <c r="L33">
        <f t="shared" si="2"/>
        <v>0.24458874458874458</v>
      </c>
    </row>
    <row r="34" spans="1:12" x14ac:dyDescent="0.25">
      <c r="A34">
        <f>'11'!A33</f>
        <v>25</v>
      </c>
      <c r="B34">
        <f>'11'!B33</f>
        <v>86400</v>
      </c>
      <c r="C34">
        <f>('11'!C33-'11'!C$2)/('11'!C$1-'11'!C$2)</f>
        <v>2.8284874385514192E-2</v>
      </c>
      <c r="D34">
        <f>('11'!E33-'11'!E$2)/('11'!E$1-'11'!E$2)</f>
        <v>1.560947921101178E-4</v>
      </c>
      <c r="E34">
        <f>('11'!F33-'11'!F$2)/('11'!F$1-'11'!F$2)</f>
        <v>1.5609479211126619E-4</v>
      </c>
      <c r="F34">
        <f>('11'!G33-'11'!G$2)/('11'!G$1-'11'!G$2)</f>
        <v>0.23376623376623379</v>
      </c>
      <c r="G34">
        <f>('11'!H33-'11'!H$2)/('11'!H$1-'11'!H$2)</f>
        <v>0.23376623376661726</v>
      </c>
      <c r="H34">
        <f t="shared" si="3"/>
        <v>0</v>
      </c>
      <c r="I34">
        <f t="shared" si="4"/>
        <v>1.3055200794664396E-3</v>
      </c>
      <c r="J34">
        <f t="shared" si="0"/>
        <v>1.3282247765197232E-2</v>
      </c>
      <c r="K34">
        <f t="shared" si="1"/>
        <v>3.4805194805194812</v>
      </c>
      <c r="L34">
        <f t="shared" si="2"/>
        <v>0.25252525252525254</v>
      </c>
    </row>
    <row r="35" spans="1:12" x14ac:dyDescent="0.25">
      <c r="A35">
        <f>'11'!A34</f>
        <v>26</v>
      </c>
      <c r="B35">
        <f>'11'!B34</f>
        <v>90000</v>
      </c>
      <c r="C35">
        <f>('11'!C34-'11'!C$2)/('11'!C$1-'11'!C$2)</f>
        <v>0</v>
      </c>
      <c r="D35">
        <f>('11'!E34-'11'!E$2)/('11'!E$1-'11'!E$2)</f>
        <v>8.5142613878246053E-5</v>
      </c>
      <c r="E35">
        <f>('11'!F34-'11'!F$2)/('11'!F$1-'11'!F$2)</f>
        <v>8.5142613879055789E-5</v>
      </c>
      <c r="F35">
        <f>('11'!G34-'11'!G$2)/('11'!G$1-'11'!G$2)</f>
        <v>0.23376623376623379</v>
      </c>
      <c r="G35">
        <f>('11'!H34-'11'!H$2)/('11'!H$1-'11'!H$2)</f>
        <v>0.23376623376661726</v>
      </c>
      <c r="H35">
        <f t="shared" si="3"/>
        <v>0</v>
      </c>
      <c r="I35">
        <f t="shared" si="4"/>
        <v>1.3197105151128139E-3</v>
      </c>
      <c r="J35">
        <f t="shared" si="0"/>
        <v>1.3154533844355458E-2</v>
      </c>
      <c r="K35">
        <f t="shared" si="1"/>
        <v>4.2077922077922079</v>
      </c>
      <c r="L35">
        <f t="shared" si="2"/>
        <v>0.26118326118326118</v>
      </c>
    </row>
    <row r="36" spans="1:12" x14ac:dyDescent="0.25">
      <c r="A36">
        <f>'11'!A35</f>
        <v>27</v>
      </c>
      <c r="B36">
        <f>'11'!B35</f>
        <v>93600</v>
      </c>
      <c r="C36">
        <f>('11'!C35-'11'!C$2)/('11'!C$1-'11'!C$2)</f>
        <v>0</v>
      </c>
      <c r="D36">
        <f>('11'!E35-'11'!E$2)/('11'!E$1-'11'!E$2)</f>
        <v>7.095217823187172E-5</v>
      </c>
      <c r="E36">
        <f>('11'!F35-'11'!F$2)/('11'!F$1-'11'!F$2)</f>
        <v>5.6761742587381581E-5</v>
      </c>
      <c r="F36">
        <f>('11'!G35-'11'!G$2)/('11'!G$1-'11'!G$2)</f>
        <v>0.23809523809523808</v>
      </c>
      <c r="G36">
        <f>('11'!H35-'11'!H$2)/('11'!H$1-'11'!H$2)</f>
        <v>0.23809523809453503</v>
      </c>
      <c r="H36">
        <f t="shared" si="3"/>
        <v>3.3348978533139007E-2</v>
      </c>
      <c r="I36">
        <f t="shared" si="4"/>
        <v>1.0075209308925783E-3</v>
      </c>
      <c r="J36">
        <f t="shared" si="0"/>
        <v>1.2913296438395387E-2</v>
      </c>
      <c r="K36">
        <f t="shared" si="1"/>
        <v>4.77056277056277</v>
      </c>
      <c r="L36">
        <f t="shared" si="2"/>
        <v>0.26984126984126983</v>
      </c>
    </row>
    <row r="37" spans="1:12" x14ac:dyDescent="0.25">
      <c r="A37">
        <f>'11'!A36</f>
        <v>28</v>
      </c>
      <c r="B37">
        <f>'11'!B36</f>
        <v>97200</v>
      </c>
      <c r="C37">
        <f>('11'!C36-'11'!C$2)/('11'!C$1-'11'!C$2)</f>
        <v>0</v>
      </c>
      <c r="D37">
        <f>('11'!E36-'11'!E$2)/('11'!E$1-'11'!E$2)</f>
        <v>4.2571306939123026E-5</v>
      </c>
      <c r="E37">
        <f>('11'!F36-'11'!F$2)/('11'!F$1-'11'!F$2)</f>
        <v>4.2571306940536182E-5</v>
      </c>
      <c r="F37">
        <f>('11'!G36-'11'!G$2)/('11'!G$1-'11'!G$2)</f>
        <v>0.24242424242424243</v>
      </c>
      <c r="G37">
        <f>('11'!H36-'11'!H$2)/('11'!H$1-'11'!H$2)</f>
        <v>0.24242424242491353</v>
      </c>
      <c r="H37">
        <f t="shared" si="3"/>
        <v>3.3348978533139007E-2</v>
      </c>
      <c r="I37">
        <f t="shared" si="4"/>
        <v>6.385696040868454E-4</v>
      </c>
      <c r="J37">
        <f t="shared" si="0"/>
        <v>1.2941677309689077E-2</v>
      </c>
      <c r="K37">
        <f t="shared" si="1"/>
        <v>5.1688311688311686</v>
      </c>
      <c r="L37">
        <f t="shared" si="2"/>
        <v>0.27777777777777779</v>
      </c>
    </row>
    <row r="38" spans="1:12" x14ac:dyDescent="0.25">
      <c r="A38">
        <f>'11'!A37</f>
        <v>29</v>
      </c>
      <c r="B38">
        <f>'11'!B37</f>
        <v>100800</v>
      </c>
      <c r="C38">
        <f>('11'!C37-'11'!C$2)/('11'!C$1-'11'!C$2)</f>
        <v>0</v>
      </c>
      <c r="D38">
        <f>('11'!E37-'11'!E$2)/('11'!E$1-'11'!E$2)</f>
        <v>8.5142613878246053E-5</v>
      </c>
      <c r="E38">
        <f>('11'!F37-'11'!F$2)/('11'!F$1-'11'!F$2)</f>
        <v>8.5142613879055789E-5</v>
      </c>
      <c r="F38">
        <f>('11'!G37-'11'!G$2)/('11'!G$1-'11'!G$2)</f>
        <v>0.24242424242424243</v>
      </c>
      <c r="G38">
        <f>('11'!H37-'11'!H$2)/('11'!H$1-'11'!H$2)</f>
        <v>0.24675324675283131</v>
      </c>
      <c r="H38">
        <f t="shared" si="3"/>
        <v>1.6674489266569503E-2</v>
      </c>
      <c r="I38">
        <f t="shared" si="4"/>
        <v>6.8114091102596842E-4</v>
      </c>
      <c r="J38">
        <f t="shared" si="0"/>
        <v>1.1834823329239168E-2</v>
      </c>
      <c r="K38">
        <f t="shared" si="1"/>
        <v>5.437229437229437</v>
      </c>
      <c r="L38">
        <f t="shared" si="2"/>
        <v>0.28643578643578643</v>
      </c>
    </row>
    <row r="39" spans="1:12" x14ac:dyDescent="0.25">
      <c r="A39">
        <f>'11'!A38</f>
        <v>30</v>
      </c>
      <c r="B39">
        <f>'11'!B38</f>
        <v>104400</v>
      </c>
      <c r="C39">
        <f>('11'!C38-'11'!C$2)/('11'!C$1-'11'!C$2)</f>
        <v>1.6674489266569503E-2</v>
      </c>
      <c r="D39">
        <f>('11'!E38-'11'!E$2)/('11'!E$1-'11'!E$2)</f>
        <v>9.9333049524620413E-5</v>
      </c>
      <c r="E39">
        <f>('11'!F38-'11'!F$2)/('11'!F$1-'11'!F$2)</f>
        <v>9.9333049525901181E-5</v>
      </c>
      <c r="F39">
        <f>('11'!G38-'11'!G$2)/('11'!G$1-'11'!G$2)</f>
        <v>0.27705627705627706</v>
      </c>
      <c r="G39">
        <f>('11'!H38-'11'!H$2)/('11'!H$1-'11'!H$2)</f>
        <v>0.2770562770556379</v>
      </c>
      <c r="H39">
        <f t="shared" si="3"/>
        <v>0</v>
      </c>
      <c r="I39">
        <f t="shared" si="4"/>
        <v>7.8047396055058889E-4</v>
      </c>
      <c r="J39">
        <f t="shared" si="0"/>
        <v>1.0798921527051719E-2</v>
      </c>
      <c r="K39">
        <f t="shared" si="1"/>
        <v>5.6666666666666679</v>
      </c>
      <c r="L39">
        <f t="shared" si="2"/>
        <v>0.28932178932178937</v>
      </c>
    </row>
    <row r="40" spans="1:12" x14ac:dyDescent="0.25">
      <c r="A40">
        <f>'11'!A39</f>
        <v>31</v>
      </c>
      <c r="B40">
        <f>'11'!B39</f>
        <v>108000</v>
      </c>
      <c r="C40">
        <f>('11'!C39-'11'!C$2)/('11'!C$1-'11'!C$2)</f>
        <v>0</v>
      </c>
      <c r="D40">
        <f>('11'!E39-'11'!E$2)/('11'!E$1-'11'!E$2)</f>
        <v>7.095217823187172E-5</v>
      </c>
      <c r="E40">
        <f>('11'!F39-'11'!F$2)/('11'!F$1-'11'!F$2)</f>
        <v>7.0952178232210397E-5</v>
      </c>
      <c r="F40">
        <f>('11'!G39-'11'!G$2)/('11'!G$1-'11'!G$2)</f>
        <v>0.2813852813852814</v>
      </c>
      <c r="G40">
        <f>('11'!H39-'11'!H$2)/('11'!H$1-'11'!H$2)</f>
        <v>0.28138528138601643</v>
      </c>
      <c r="H40">
        <f t="shared" si="3"/>
        <v>0</v>
      </c>
      <c r="I40">
        <f t="shared" si="4"/>
        <v>8.3723570313608622E-4</v>
      </c>
      <c r="J40">
        <f t="shared" si="0"/>
        <v>9.8481623387352626E-3</v>
      </c>
      <c r="K40">
        <f t="shared" si="1"/>
        <v>5.9177489177489182</v>
      </c>
      <c r="L40">
        <f t="shared" si="2"/>
        <v>0.29292929292929293</v>
      </c>
    </row>
    <row r="41" spans="1:12" x14ac:dyDescent="0.25">
      <c r="A41">
        <f>'11'!A40</f>
        <v>32</v>
      </c>
      <c r="B41">
        <f>'11'!B40</f>
        <v>111600</v>
      </c>
      <c r="C41">
        <f>('11'!C40-'11'!C$2)/('11'!C$1-'11'!C$2)</f>
        <v>0</v>
      </c>
      <c r="D41">
        <f>('11'!E40-'11'!E$2)/('11'!E$1-'11'!E$2)</f>
        <v>5.676174258549738E-5</v>
      </c>
      <c r="E41">
        <f>('11'!F40-'11'!F$2)/('11'!F$1-'11'!F$2)</f>
        <v>5.6761742587381581E-5</v>
      </c>
      <c r="F41">
        <f>('11'!G40-'11'!G$2)/('11'!G$1-'11'!G$2)</f>
        <v>0.2857142857142857</v>
      </c>
      <c r="G41">
        <f>('11'!H40-'11'!H$2)/('11'!H$1-'11'!H$2)</f>
        <v>0.2857142857139342</v>
      </c>
      <c r="H41">
        <f t="shared" si="3"/>
        <v>0</v>
      </c>
      <c r="I41">
        <f t="shared" si="4"/>
        <v>7.3790265361146586E-4</v>
      </c>
      <c r="J41">
        <f t="shared" si="0"/>
        <v>9.2237831703002801E-3</v>
      </c>
      <c r="K41">
        <f t="shared" si="1"/>
        <v>6.1861471861471875</v>
      </c>
      <c r="L41">
        <f t="shared" si="2"/>
        <v>0.29725829725829728</v>
      </c>
    </row>
    <row r="42" spans="1:12" x14ac:dyDescent="0.25">
      <c r="A42">
        <f>'11'!A41</f>
        <v>33</v>
      </c>
      <c r="B42">
        <f>'11'!B41</f>
        <v>115200</v>
      </c>
      <c r="C42">
        <f>('11'!C41-'11'!C$2)/('11'!C$1-'11'!C$2)</f>
        <v>0</v>
      </c>
      <c r="D42">
        <f>('11'!E41-'11'!E$2)/('11'!E$1-'11'!E$2)</f>
        <v>4.2571306939123026E-5</v>
      </c>
      <c r="E42">
        <f>('11'!F41-'11'!F$2)/('11'!F$1-'11'!F$2)</f>
        <v>5.6761742587381581E-5</v>
      </c>
      <c r="F42">
        <f>('11'!G41-'11'!G$2)/('11'!G$1-'11'!G$2)</f>
        <v>0.29004329004329005</v>
      </c>
      <c r="G42">
        <f>('11'!H41-'11'!H$2)/('11'!H$1-'11'!H$2)</f>
        <v>0.29004329004185192</v>
      </c>
      <c r="H42">
        <f t="shared" si="3"/>
        <v>0</v>
      </c>
      <c r="I42">
        <f t="shared" si="4"/>
        <v>5.5342699020859934E-4</v>
      </c>
      <c r="J42">
        <f t="shared" si="0"/>
        <v>9.5501631901898244E-3</v>
      </c>
      <c r="K42">
        <f t="shared" si="1"/>
        <v>6.3636363636363642</v>
      </c>
      <c r="L42">
        <f t="shared" si="2"/>
        <v>0.30591630591630592</v>
      </c>
    </row>
    <row r="43" spans="1:12" x14ac:dyDescent="0.25">
      <c r="A43">
        <f>'11'!A42</f>
        <v>34</v>
      </c>
      <c r="B43">
        <f>'11'!B42</f>
        <v>118800</v>
      </c>
      <c r="C43">
        <f>('11'!C42-'11'!C$2)/('11'!C$1-'11'!C$2)</f>
        <v>0</v>
      </c>
      <c r="D43">
        <f>('11'!E42-'11'!E$2)/('11'!E$1-'11'!E$2)</f>
        <v>4.2571306939123026E-5</v>
      </c>
      <c r="E43">
        <f>('11'!F42-'11'!F$2)/('11'!F$1-'11'!F$2)</f>
        <v>4.2571306940536182E-5</v>
      </c>
      <c r="F43">
        <f>('11'!G42-'11'!G$2)/('11'!G$1-'11'!G$2)</f>
        <v>0.29004329004329005</v>
      </c>
      <c r="G43">
        <f>('11'!H42-'11'!H$2)/('11'!H$1-'11'!H$2)</f>
        <v>0.29437229437223045</v>
      </c>
      <c r="H43">
        <f t="shared" si="3"/>
        <v>7.8555371655838532E-3</v>
      </c>
      <c r="I43">
        <f t="shared" si="4"/>
        <v>4.6828437633035329E-4</v>
      </c>
      <c r="J43">
        <f t="shared" si="0"/>
        <v>8.7980701009372653E-3</v>
      </c>
      <c r="K43">
        <f t="shared" si="1"/>
        <v>6.5324675324675328</v>
      </c>
      <c r="L43">
        <f t="shared" si="2"/>
        <v>0.31962481962481964</v>
      </c>
    </row>
    <row r="44" spans="1:12" x14ac:dyDescent="0.25">
      <c r="A44">
        <f>'11'!A43</f>
        <v>35</v>
      </c>
      <c r="B44">
        <f>'11'!B43</f>
        <v>122400</v>
      </c>
      <c r="C44">
        <f>('11'!C43-'11'!C$2)/('11'!C$1-'11'!C$2)</f>
        <v>0</v>
      </c>
      <c r="D44">
        <f>('11'!E43-'11'!E$2)/('11'!E$1-'11'!E$2)</f>
        <v>4.2571306939123026E-5</v>
      </c>
      <c r="E44">
        <f>('11'!F43-'11'!F$2)/('11'!F$1-'11'!F$2)</f>
        <v>4.2571306940536182E-5</v>
      </c>
      <c r="F44">
        <f>('11'!G43-'11'!G$2)/('11'!G$1-'11'!G$2)</f>
        <v>0.29437229437229434</v>
      </c>
      <c r="G44">
        <f>('11'!H43-'11'!H$2)/('11'!H$1-'11'!H$2)</f>
        <v>0.29437229437223045</v>
      </c>
      <c r="H44">
        <f t="shared" si="3"/>
        <v>1.77861218843408E-2</v>
      </c>
      <c r="I44">
        <f t="shared" si="4"/>
        <v>4.2571306939123026E-4</v>
      </c>
      <c r="J44">
        <f t="shared" si="0"/>
        <v>7.3648361006502456E-3</v>
      </c>
      <c r="K44">
        <f t="shared" si="1"/>
        <v>6.6363636363636367</v>
      </c>
      <c r="L44">
        <f t="shared" si="2"/>
        <v>0.33982683982683981</v>
      </c>
    </row>
    <row r="45" spans="1:12" x14ac:dyDescent="0.25">
      <c r="A45">
        <f>'11'!A44</f>
        <v>36</v>
      </c>
      <c r="B45">
        <f>'11'!B44</f>
        <v>126000</v>
      </c>
      <c r="C45">
        <f>('11'!C44-'11'!C$2)/('11'!C$1-'11'!C$2)</f>
        <v>0</v>
      </c>
      <c r="D45">
        <f>('11'!E44-'11'!E$2)/('11'!E$1-'11'!E$2)</f>
        <v>4.2571306939123026E-5</v>
      </c>
      <c r="E45">
        <f>('11'!F44-'11'!F$2)/('11'!F$1-'11'!F$2)</f>
        <v>4.2571306940536182E-5</v>
      </c>
      <c r="F45">
        <f>('11'!G44-'11'!G$2)/('11'!G$1-'11'!G$2)</f>
        <v>0.29437229437229434</v>
      </c>
      <c r="G45">
        <f>('11'!H44-'11'!H$2)/('11'!H$1-'11'!H$2)</f>
        <v>0.29437229437223045</v>
      </c>
      <c r="H45">
        <f t="shared" si="3"/>
        <v>4.8491885081890264E-2</v>
      </c>
      <c r="I45">
        <f t="shared" si="4"/>
        <v>4.2571306939123026E-4</v>
      </c>
      <c r="J45">
        <f t="shared" si="0"/>
        <v>6.5701717044793356E-3</v>
      </c>
      <c r="K45">
        <f t="shared" si="1"/>
        <v>6.6926406926406923</v>
      </c>
      <c r="L45">
        <f t="shared" si="2"/>
        <v>0.36507936507936511</v>
      </c>
    </row>
    <row r="46" spans="1:12" x14ac:dyDescent="0.25">
      <c r="A46">
        <f>'11'!A45</f>
        <v>37</v>
      </c>
      <c r="B46">
        <f>'11'!B45</f>
        <v>129600</v>
      </c>
      <c r="C46">
        <f>('11'!C45-'11'!C$2)/('11'!C$1-'11'!C$2)</f>
        <v>3.9277685827919266E-3</v>
      </c>
      <c r="D46">
        <f>('11'!E45-'11'!E$2)/('11'!E$1-'11'!E$2)</f>
        <v>4.2571306939123026E-5</v>
      </c>
      <c r="E46">
        <f>('11'!F45-'11'!F$2)/('11'!F$1-'11'!F$2)</f>
        <v>4.2571306940536182E-5</v>
      </c>
      <c r="F46">
        <f>('11'!G45-'11'!G$2)/('11'!G$1-'11'!G$2)</f>
        <v>0.30303030303030304</v>
      </c>
      <c r="G46">
        <f>('11'!H45-'11'!H$2)/('11'!H$1-'11'!H$2)</f>
        <v>0.30303030303052675</v>
      </c>
      <c r="H46">
        <f t="shared" si="3"/>
        <v>7.4825226649539278E-2</v>
      </c>
      <c r="I46">
        <f t="shared" si="4"/>
        <v>4.2571306939123026E-4</v>
      </c>
      <c r="J46">
        <f t="shared" si="0"/>
        <v>6.187029942024593E-3</v>
      </c>
      <c r="K46">
        <f t="shared" si="1"/>
        <v>6.7705627705627691</v>
      </c>
      <c r="L46">
        <f t="shared" si="2"/>
        <v>0.3968253968253968</v>
      </c>
    </row>
    <row r="47" spans="1:12" x14ac:dyDescent="0.25">
      <c r="A47">
        <f>'11'!A46</f>
        <v>38</v>
      </c>
      <c r="B47">
        <f>'11'!B46</f>
        <v>133200</v>
      </c>
      <c r="C47">
        <f>('11'!C46-'11'!C$2)/('11'!C$1-'11'!C$2)</f>
        <v>4.9652923593784737E-3</v>
      </c>
      <c r="D47">
        <f>('11'!E46-'11'!E$2)/('11'!E$1-'11'!E$2)</f>
        <v>4.2571306939123026E-5</v>
      </c>
      <c r="E47">
        <f>('11'!F46-'11'!F$2)/('11'!F$1-'11'!F$2)</f>
        <v>4.2571306940536182E-5</v>
      </c>
      <c r="F47">
        <f>('11'!G46-'11'!G$2)/('11'!G$1-'11'!G$2)</f>
        <v>0.31168831168831168</v>
      </c>
      <c r="G47">
        <f>('11'!H46-'11'!H$2)/('11'!H$1-'11'!H$2)</f>
        <v>0.31168831168882299</v>
      </c>
      <c r="H47">
        <f t="shared" si="3"/>
        <v>0.10278896272325287</v>
      </c>
      <c r="I47">
        <f t="shared" si="4"/>
        <v>4.2571306939123026E-4</v>
      </c>
      <c r="J47">
        <f t="shared" si="0"/>
        <v>5.8180786152066122E-3</v>
      </c>
      <c r="K47">
        <f t="shared" si="1"/>
        <v>6.8744588744588739</v>
      </c>
      <c r="L47">
        <f t="shared" si="2"/>
        <v>0.43073593073593069</v>
      </c>
    </row>
    <row r="48" spans="1:12" x14ac:dyDescent="0.25">
      <c r="A48">
        <f>'11'!A47</f>
        <v>39</v>
      </c>
      <c r="B48">
        <f>'11'!B47</f>
        <v>136800</v>
      </c>
      <c r="C48">
        <f>('11'!C47-'11'!C$2)/('11'!C$1-'11'!C$2)</f>
        <v>1.7316765890170695E-2</v>
      </c>
      <c r="D48">
        <f>('11'!E47-'11'!E$2)/('11'!E$1-'11'!E$2)</f>
        <v>5.676174258549738E-5</v>
      </c>
      <c r="E48">
        <f>('11'!F47-'11'!F$2)/('11'!F$1-'11'!F$2)</f>
        <v>5.6761742587381581E-5</v>
      </c>
      <c r="F48">
        <f>('11'!G47-'11'!G$2)/('11'!G$1-'11'!G$2)</f>
        <v>0.34199134199134201</v>
      </c>
      <c r="G48">
        <f>('11'!H47-'11'!H$2)/('11'!H$1-'11'!H$2)</f>
        <v>0.34199134199162962</v>
      </c>
      <c r="H48">
        <f t="shared" si="3"/>
        <v>0.10738371087670759</v>
      </c>
      <c r="I48">
        <f t="shared" si="4"/>
        <v>4.8247481197672771E-4</v>
      </c>
      <c r="J48">
        <f t="shared" si="0"/>
        <v>6.1728395063777464E-3</v>
      </c>
      <c r="K48">
        <f t="shared" si="1"/>
        <v>7.1125541125541121</v>
      </c>
      <c r="L48">
        <f t="shared" si="2"/>
        <v>0.42496392496392493</v>
      </c>
    </row>
    <row r="49" spans="1:12" x14ac:dyDescent="0.25">
      <c r="A49">
        <f>'11'!A48</f>
        <v>40</v>
      </c>
      <c r="B49">
        <f>'11'!B48</f>
        <v>140400</v>
      </c>
      <c r="C49">
        <f>('11'!C48-'11'!C$2)/('11'!C$1-'11'!C$2)</f>
        <v>1.761320125490971E-2</v>
      </c>
      <c r="D49">
        <f>('11'!E48-'11'!E$2)/('11'!E$1-'11'!E$2)</f>
        <v>5.676174258549738E-5</v>
      </c>
      <c r="E49">
        <f>('11'!F48-'11'!F$2)/('11'!F$1-'11'!F$2)</f>
        <v>5.6761742587381581E-5</v>
      </c>
      <c r="F49">
        <f>('11'!G48-'11'!G$2)/('11'!G$1-'11'!G$2)</f>
        <v>0.37229437229437229</v>
      </c>
      <c r="G49">
        <f>('11'!H48-'11'!H$2)/('11'!H$1-'11'!H$2)</f>
        <v>0.37229437229443624</v>
      </c>
      <c r="H49">
        <f t="shared" si="3"/>
        <v>0.13095032237345916</v>
      </c>
      <c r="I49">
        <f t="shared" si="4"/>
        <v>5.2504611891585073E-4</v>
      </c>
      <c r="J49">
        <f t="shared" si="0"/>
        <v>6.626933447076799E-3</v>
      </c>
      <c r="K49">
        <f t="shared" si="1"/>
        <v>7.4978354978354975</v>
      </c>
      <c r="L49">
        <f t="shared" si="2"/>
        <v>0.37518037518037523</v>
      </c>
    </row>
    <row r="50" spans="1:12" x14ac:dyDescent="0.25">
      <c r="A50">
        <f>'11'!A49</f>
        <v>41</v>
      </c>
      <c r="B50">
        <f>'11'!B49</f>
        <v>144000</v>
      </c>
      <c r="C50">
        <f>('11'!C49-'11'!C$2)/('11'!C$1-'11'!C$2)</f>
        <v>2.512289716163138E-2</v>
      </c>
      <c r="D50">
        <f>('11'!E49-'11'!E$2)/('11'!E$1-'11'!E$2)</f>
        <v>8.5142613878246053E-5</v>
      </c>
      <c r="E50">
        <f>('11'!F49-'11'!F$2)/('11'!F$1-'11'!F$2)</f>
        <v>8.5142613879055789E-5</v>
      </c>
      <c r="F50">
        <f>('11'!G49-'11'!G$2)/('11'!G$1-'11'!G$2)</f>
        <v>0.41558441558441556</v>
      </c>
      <c r="G50">
        <f>('11'!H49-'11'!H$2)/('11'!H$1-'11'!H$2)</f>
        <v>0.41558441558345682</v>
      </c>
      <c r="H50">
        <f t="shared" si="3"/>
        <v>0.15997628517082088</v>
      </c>
      <c r="I50">
        <f t="shared" si="4"/>
        <v>6.8114091102596842E-4</v>
      </c>
      <c r="J50">
        <f t="shared" si="0"/>
        <v>7.7621682987639327E-3</v>
      </c>
      <c r="K50">
        <f t="shared" si="1"/>
        <v>8.0865800865800868</v>
      </c>
      <c r="L50">
        <f t="shared" si="2"/>
        <v>0.30591630591630592</v>
      </c>
    </row>
    <row r="51" spans="1:12" x14ac:dyDescent="0.25">
      <c r="A51">
        <f>'11'!A50</f>
        <v>42</v>
      </c>
      <c r="B51">
        <f>'11'!B50</f>
        <v>147600</v>
      </c>
      <c r="C51">
        <f>('11'!C50-'11'!C$2)/('11'!C$1-'11'!C$2)</f>
        <v>1.9762357649267558E-2</v>
      </c>
      <c r="D51">
        <f>('11'!E50-'11'!E$2)/('11'!E$1-'11'!E$2)</f>
        <v>8.5142613878246053E-5</v>
      </c>
      <c r="E51">
        <f>('11'!F50-'11'!F$2)/('11'!F$1-'11'!F$2)</f>
        <v>8.5142613879055789E-5</v>
      </c>
      <c r="F51">
        <f>('11'!G50-'11'!G$2)/('11'!G$1-'11'!G$2)</f>
        <v>0.44588744588744589</v>
      </c>
      <c r="G51">
        <f>('11'!H50-'11'!H$2)/('11'!H$1-'11'!H$2)</f>
        <v>0.44588744588626344</v>
      </c>
      <c r="H51">
        <f t="shared" si="3"/>
        <v>0.19552382599244089</v>
      </c>
      <c r="I51">
        <f t="shared" si="4"/>
        <v>7.6628352490421448E-4</v>
      </c>
      <c r="J51">
        <f t="shared" si="0"/>
        <v>8.9825457643281058E-3</v>
      </c>
      <c r="K51">
        <f t="shared" si="1"/>
        <v>8.7748917748917741</v>
      </c>
      <c r="L51">
        <f t="shared" si="2"/>
        <v>0.23232323232323238</v>
      </c>
    </row>
    <row r="52" spans="1:12" x14ac:dyDescent="0.25">
      <c r="A52">
        <f>'11'!A51</f>
        <v>43</v>
      </c>
      <c r="B52">
        <f>'11'!B51</f>
        <v>151200</v>
      </c>
      <c r="C52">
        <f>('11'!C51-'11'!C$2)/('11'!C$1-'11'!C$2)</f>
        <v>3.3151354956646326E-2</v>
      </c>
      <c r="D52">
        <f>('11'!E51-'11'!E$2)/('11'!E$1-'11'!E$2)</f>
        <v>3.121895842202356E-4</v>
      </c>
      <c r="E52">
        <f>('11'!F51-'11'!F$2)/('11'!F$1-'11'!F$2)</f>
        <v>3.1218958422051576E-4</v>
      </c>
      <c r="F52">
        <f>('11'!G51-'11'!G$2)/('11'!G$1-'11'!G$2)</f>
        <v>0.49350649350649356</v>
      </c>
      <c r="G52">
        <f>('11'!H51-'11'!H$2)/('11'!H$1-'11'!H$2)</f>
        <v>0.49350649350566261</v>
      </c>
      <c r="H52">
        <f t="shared" si="3"/>
        <v>0.16676959561275659</v>
      </c>
      <c r="I52">
        <f t="shared" si="4"/>
        <v>1.7596140201504187E-3</v>
      </c>
      <c r="J52">
        <f t="shared" si="0"/>
        <v>1.6730523627223371E-2</v>
      </c>
      <c r="K52">
        <f t="shared" si="1"/>
        <v>9.5974025974025974</v>
      </c>
      <c r="L52">
        <f t="shared" si="2"/>
        <v>0.15151515151515152</v>
      </c>
    </row>
    <row r="53" spans="1:12" x14ac:dyDescent="0.25">
      <c r="A53">
        <f>'11'!A52</f>
        <v>44</v>
      </c>
      <c r="B53">
        <f>'11'!B52</f>
        <v>154800</v>
      </c>
      <c r="C53">
        <f>('11'!C52-'11'!C$2)/('11'!C$1-'11'!C$2)</f>
        <v>3.6955608804130333E-2</v>
      </c>
      <c r="D53">
        <f>('11'!E52-'11'!E$2)/('11'!E$1-'11'!E$2)</f>
        <v>2.4123740598836385E-4</v>
      </c>
      <c r="E53">
        <f>('11'!F52-'11'!F$2)/('11'!F$1-'11'!F$2)</f>
        <v>2.4123740598830539E-4</v>
      </c>
      <c r="F53">
        <f>('11'!G52-'11'!G$2)/('11'!G$1-'11'!G$2)</f>
        <v>0.51515151515151525</v>
      </c>
      <c r="G53">
        <f>('11'!H52-'11'!H$2)/('11'!H$1-'11'!H$2)</f>
        <v>0.51948051948055141</v>
      </c>
      <c r="H53">
        <f t="shared" si="3"/>
        <v>0.10865591265037919</v>
      </c>
      <c r="I53">
        <f t="shared" si="4"/>
        <v>2.1569462182489006E-3</v>
      </c>
      <c r="J53">
        <f t="shared" si="0"/>
        <v>2.2562792677834835E-2</v>
      </c>
      <c r="K53">
        <f t="shared" si="1"/>
        <v>10.402597402597403</v>
      </c>
      <c r="L53">
        <f t="shared" si="2"/>
        <v>7.1428571428571438E-2</v>
      </c>
    </row>
    <row r="54" spans="1:12" x14ac:dyDescent="0.25">
      <c r="A54">
        <f>'11'!A53</f>
        <v>45</v>
      </c>
      <c r="B54">
        <f>'11'!B53</f>
        <v>158400</v>
      </c>
      <c r="C54">
        <f>('11'!C53-'11'!C$2)/('11'!C$1-'11'!C$2)</f>
        <v>4.423062671376695E-2</v>
      </c>
      <c r="D54">
        <f>('11'!E53-'11'!E$2)/('11'!E$1-'11'!E$2)</f>
        <v>1.1352348517099476E-4</v>
      </c>
      <c r="E54">
        <f>('11'!F53-'11'!F$2)/('11'!F$1-'11'!F$2)</f>
        <v>1.1352348517274657E-4</v>
      </c>
      <c r="F54">
        <f>('11'!G53-'11'!G$2)/('11'!G$1-'11'!G$2)</f>
        <v>0.30735930735930739</v>
      </c>
      <c r="G54">
        <f>('11'!H53-'11'!H$2)/('11'!H$1-'11'!H$2)</f>
        <v>0.30735930735844452</v>
      </c>
      <c r="H54">
        <f t="shared" si="3"/>
        <v>9.0091647933598473E-2</v>
      </c>
      <c r="I54">
        <f t="shared" si="4"/>
        <v>2.1143749113097772E-3</v>
      </c>
      <c r="J54">
        <f t="shared" si="0"/>
        <v>2.1739747410350067E-2</v>
      </c>
      <c r="K54">
        <f t="shared" si="1"/>
        <v>10.238095238095239</v>
      </c>
      <c r="L54">
        <f t="shared" si="2"/>
        <v>3.4632034632034632E-2</v>
      </c>
    </row>
    <row r="55" spans="1:12" x14ac:dyDescent="0.25">
      <c r="A55">
        <f>'11'!A54</f>
        <v>46</v>
      </c>
      <c r="B55">
        <f>'11'!B54</f>
        <v>162000</v>
      </c>
      <c r="C55">
        <f>('11'!C54-'11'!C$2)/('11'!C$1-'11'!C$2)</f>
        <v>2.0676366690546181E-2</v>
      </c>
      <c r="D55">
        <f>('11'!E54-'11'!E$2)/('11'!E$1-'11'!E$2)</f>
        <v>5.676174258549738E-5</v>
      </c>
      <c r="E55">
        <f>('11'!F54-'11'!F$2)/('11'!F$1-'11'!F$2)</f>
        <v>5.6761742587381581E-5</v>
      </c>
      <c r="F55">
        <f>('11'!G54-'11'!G$2)/('11'!G$1-'11'!G$2)</f>
        <v>7.3593073593073585E-2</v>
      </c>
      <c r="G55">
        <f>('11'!H54-'11'!H$2)/('11'!H$1-'11'!H$2)</f>
        <v>7.7922077922205749E-2</v>
      </c>
      <c r="H55">
        <f t="shared" si="3"/>
        <v>8.260665497393839E-2</v>
      </c>
      <c r="I55">
        <f t="shared" si="4"/>
        <v>1.2913296438200653E-3</v>
      </c>
      <c r="J55">
        <f t="shared" si="0"/>
        <v>1.9667943806017524E-2</v>
      </c>
      <c r="K55">
        <f t="shared" si="1"/>
        <v>8.4632034632034649</v>
      </c>
      <c r="L55">
        <f t="shared" si="2"/>
        <v>5.1226551226551231E-2</v>
      </c>
    </row>
    <row r="56" spans="1:12" x14ac:dyDescent="0.25">
      <c r="A56">
        <f>'11'!A55</f>
        <v>47</v>
      </c>
      <c r="B56">
        <f>'11'!B55</f>
        <v>165600</v>
      </c>
      <c r="C56">
        <f>('11'!C55-'11'!C$2)/('11'!C$1-'11'!C$2)</f>
        <v>1.1536276277759936E-2</v>
      </c>
      <c r="D56">
        <f>('11'!E55-'11'!E$2)/('11'!E$1-'11'!E$2)</f>
        <v>1.4190435646374345E-5</v>
      </c>
      <c r="E56">
        <f>('11'!F55-'11'!F$2)/('11'!F$1-'11'!F$2)</f>
        <v>1.4190435646845395E-5</v>
      </c>
      <c r="F56">
        <f>('11'!G55-'11'!G$2)/('11'!G$1-'11'!G$2)</f>
        <v>0</v>
      </c>
      <c r="G56">
        <f>('11'!H55-'11'!H$2)/('11'!H$1-'11'!H$2)</f>
        <v>0</v>
      </c>
      <c r="H56">
        <f t="shared" si="3"/>
        <v>6.0596329142066647E-2</v>
      </c>
      <c r="I56">
        <f t="shared" si="4"/>
        <v>5.6761742585497376E-4</v>
      </c>
      <c r="J56">
        <f t="shared" si="0"/>
        <v>1.8362423726527913E-2</v>
      </c>
      <c r="K56">
        <f t="shared" si="1"/>
        <v>5.7575757575757587</v>
      </c>
      <c r="L56">
        <f t="shared" si="2"/>
        <v>0.10173160173160174</v>
      </c>
    </row>
    <row r="57" spans="1:12" x14ac:dyDescent="0.25">
      <c r="A57">
        <f>'11'!A56</f>
        <v>48</v>
      </c>
      <c r="B57">
        <f>'11'!B56</f>
        <v>169200</v>
      </c>
      <c r="C57">
        <f>('11'!C56-'11'!C$2)/('11'!C$1-'11'!C$2)</f>
        <v>2.317136434376621E-2</v>
      </c>
      <c r="D57">
        <f>('11'!E56-'11'!E$2)/('11'!E$1-'11'!E$2)</f>
        <v>0</v>
      </c>
      <c r="E57">
        <f>('11'!F56-'11'!F$2)/('11'!F$1-'11'!F$2)</f>
        <v>0</v>
      </c>
      <c r="F57">
        <f>('11'!G56-'11'!G$2)/('11'!G$1-'11'!G$2)</f>
        <v>4.329004329004329E-3</v>
      </c>
      <c r="G57">
        <f>('11'!H56-'11'!H$2)/('11'!H$1-'11'!H$2)</f>
        <v>4.3290043279177624E-3</v>
      </c>
      <c r="H57">
        <f t="shared" si="3"/>
        <v>2.9507670265062621E-2</v>
      </c>
      <c r="I57">
        <f t="shared" si="4"/>
        <v>2.1285653469561516E-4</v>
      </c>
      <c r="J57">
        <f t="shared" si="0"/>
        <v>1.1919965943045629E-2</v>
      </c>
      <c r="K57">
        <f t="shared" si="1"/>
        <v>3.4199134199134202</v>
      </c>
      <c r="L57">
        <f t="shared" si="2"/>
        <v>0.19119769119769123</v>
      </c>
    </row>
    <row r="58" spans="1:12" x14ac:dyDescent="0.25">
      <c r="A58">
        <f>'11'!A57</f>
        <v>49</v>
      </c>
      <c r="B58">
        <f>'11'!B57</f>
        <v>172800</v>
      </c>
      <c r="C58">
        <f>('11'!C57-'11'!C$2)/('11'!C$1-'11'!C$2)</f>
        <v>1.2363825004323014E-2</v>
      </c>
      <c r="D58">
        <f>('11'!E57-'11'!E$2)/('11'!E$1-'11'!E$2)</f>
        <v>0</v>
      </c>
      <c r="E58">
        <f>('11'!F57-'11'!F$2)/('11'!F$1-'11'!F$2)</f>
        <v>0</v>
      </c>
      <c r="F58">
        <f>('11'!G57-'11'!G$2)/('11'!G$1-'11'!G$2)</f>
        <v>8.658008658008658E-3</v>
      </c>
      <c r="G58">
        <f>('11'!H57-'11'!H$2)/('11'!H$1-'11'!H$2)</f>
        <v>8.6580086582962786E-3</v>
      </c>
      <c r="H58">
        <f t="shared" si="3"/>
        <v>1.5241718336997601E-2</v>
      </c>
      <c r="I58">
        <f t="shared" si="4"/>
        <v>4.2571306939123033E-5</v>
      </c>
      <c r="J58">
        <f t="shared" si="0"/>
        <v>5.6903646942922399E-3</v>
      </c>
      <c r="K58">
        <f t="shared" si="1"/>
        <v>1.7186147186147189</v>
      </c>
      <c r="L58">
        <f t="shared" si="2"/>
        <v>0.28571428571428575</v>
      </c>
    </row>
    <row r="59" spans="1:12" x14ac:dyDescent="0.25">
      <c r="A59">
        <f>'11'!A58</f>
        <v>50</v>
      </c>
      <c r="B59">
        <f>'11'!B58</f>
        <v>176400</v>
      </c>
      <c r="C59">
        <f>('11'!C58-'11'!C$2)/('11'!C$1-'11'!C$2)</f>
        <v>6.3486573948272028E-3</v>
      </c>
      <c r="D59">
        <f>('11'!E58-'11'!E$2)/('11'!E$1-'11'!E$2)</f>
        <v>2.838087129274869E-3</v>
      </c>
      <c r="E59">
        <f>('11'!F58-'11'!F$2)/('11'!F$1-'11'!F$2)</f>
        <v>2.8380871292763162E-3</v>
      </c>
      <c r="F59">
        <f>('11'!G58-'11'!G$2)/('11'!G$1-'11'!G$2)</f>
        <v>3.4632034632034632E-2</v>
      </c>
      <c r="G59">
        <f>('11'!H58-'11'!H$2)/('11'!H$1-'11'!H$2)</f>
        <v>3.4632034630724361E-2</v>
      </c>
      <c r="H59">
        <f t="shared" si="3"/>
        <v>2.9445912897408662E-2</v>
      </c>
      <c r="I59">
        <f t="shared" si="4"/>
        <v>1.1352348517099476E-2</v>
      </c>
      <c r="J59">
        <f t="shared" si="0"/>
        <v>8.7498226195655754E-2</v>
      </c>
      <c r="K59">
        <f t="shared" si="1"/>
        <v>0.74458874458874458</v>
      </c>
      <c r="L59">
        <f t="shared" si="2"/>
        <v>0.37806637806637805</v>
      </c>
    </row>
    <row r="60" spans="1:12" x14ac:dyDescent="0.25">
      <c r="A60">
        <f>'11'!A59</f>
        <v>51</v>
      </c>
      <c r="B60">
        <f>'11'!B59</f>
        <v>180000</v>
      </c>
      <c r="C60">
        <f>('11'!C59-'11'!C$2)/('11'!C$1-'11'!C$2)</f>
        <v>2.2232652355426001E-3</v>
      </c>
      <c r="D60">
        <f>('11'!E59-'11'!E$2)/('11'!E$1-'11'!E$2)</f>
        <v>3.3120476798637721E-2</v>
      </c>
      <c r="E60">
        <f>('11'!F59-'11'!F$2)/('11'!F$1-'11'!F$2)</f>
        <v>3.3120476798638117E-2</v>
      </c>
      <c r="F60">
        <f>('11'!G59-'11'!G$2)/('11'!G$1-'11'!G$2)</f>
        <v>8.658008658008659E-2</v>
      </c>
      <c r="G60">
        <f>('11'!H59-'11'!H$2)/('11'!H$1-'11'!H$2)</f>
        <v>8.6580086580502036E-2</v>
      </c>
      <c r="H60">
        <f t="shared" si="3"/>
        <v>0.14584619945159458</v>
      </c>
      <c r="I60">
        <f t="shared" si="4"/>
        <v>0.14099616858237549</v>
      </c>
      <c r="J60">
        <f t="shared" si="0"/>
        <v>1.0850858521357405</v>
      </c>
      <c r="K60">
        <f t="shared" si="1"/>
        <v>0.69264069264069272</v>
      </c>
      <c r="L60">
        <f t="shared" si="2"/>
        <v>0.44660894660894668</v>
      </c>
    </row>
    <row r="61" spans="1:12" x14ac:dyDescent="0.25">
      <c r="A61">
        <f>'11'!A60</f>
        <v>52</v>
      </c>
      <c r="B61">
        <f>'11'!B60</f>
        <v>183600</v>
      </c>
      <c r="C61">
        <f>('11'!C60-'11'!C$2)/('11'!C$1-'11'!C$2)</f>
        <v>2.2232652355426001E-3</v>
      </c>
      <c r="D61">
        <f>('11'!E60-'11'!E$2)/('11'!E$1-'11'!E$2)</f>
        <v>6.3218390804597707E-2</v>
      </c>
      <c r="E61">
        <f>('11'!F60-'11'!F$2)/('11'!F$1-'11'!F$2)</f>
        <v>6.3218390804598984E-2</v>
      </c>
      <c r="F61">
        <f>('11'!G60-'11'!G$2)/('11'!G$1-'11'!G$2)</f>
        <v>0.17316017316017318</v>
      </c>
      <c r="G61">
        <f>('11'!H60-'11'!H$2)/('11'!H$1-'11'!H$2)</f>
        <v>0.17316017315854332</v>
      </c>
      <c r="H61">
        <f t="shared" si="3"/>
        <v>0.18485215286183643</v>
      </c>
      <c r="I61">
        <f t="shared" si="4"/>
        <v>0.36074925500212862</v>
      </c>
      <c r="J61">
        <f t="shared" si="0"/>
        <v>3.0132396764581495</v>
      </c>
      <c r="K61">
        <f t="shared" si="1"/>
        <v>1.4588744588744591</v>
      </c>
      <c r="L61">
        <f t="shared" si="2"/>
        <v>0.48917748917748921</v>
      </c>
    </row>
    <row r="62" spans="1:12" x14ac:dyDescent="0.25">
      <c r="A62">
        <f>'11'!A61</f>
        <v>53</v>
      </c>
      <c r="B62">
        <f>'11'!B61</f>
        <v>187200</v>
      </c>
      <c r="C62">
        <f>('11'!C61-'11'!C$2)/('11'!C$1-'11'!C$2)</f>
        <v>1.1388058595390431E-2</v>
      </c>
      <c r="D62">
        <f>('11'!E61-'11'!E$2)/('11'!E$1-'11'!E$2)</f>
        <v>9.0222789839648085E-2</v>
      </c>
      <c r="E62">
        <f>('11'!F61-'11'!F$2)/('11'!F$1-'11'!F$2)</f>
        <v>9.022278983964839E-2</v>
      </c>
      <c r="F62">
        <f>('11'!G61-'11'!G$2)/('11'!G$1-'11'!G$2)</f>
        <v>0.30303030303030304</v>
      </c>
      <c r="G62">
        <f>('11'!H61-'11'!H$2)/('11'!H$1-'11'!H$2)</f>
        <v>0.30303030303052675</v>
      </c>
      <c r="H62">
        <f t="shared" si="3"/>
        <v>0.21540969837701637</v>
      </c>
      <c r="I62">
        <f t="shared" si="4"/>
        <v>0.6499077621682986</v>
      </c>
      <c r="J62">
        <f t="shared" si="0"/>
        <v>5.4545196537534606</v>
      </c>
      <c r="K62">
        <f t="shared" si="1"/>
        <v>2.9047619047619051</v>
      </c>
      <c r="L62">
        <f t="shared" si="2"/>
        <v>0.49855699855699864</v>
      </c>
    </row>
    <row r="63" spans="1:12" x14ac:dyDescent="0.25">
      <c r="A63">
        <f>'11'!A62</f>
        <v>54</v>
      </c>
      <c r="B63">
        <f>'11'!B62</f>
        <v>190800</v>
      </c>
      <c r="C63">
        <f>('11'!C62-'11'!C$2)/('11'!C$1-'11'!C$2)</f>
        <v>6.0423408512635557E-2</v>
      </c>
      <c r="D63">
        <f>('11'!E62-'11'!E$2)/('11'!E$1-'11'!E$2)</f>
        <v>9.9971619128707251E-2</v>
      </c>
      <c r="E63">
        <f>('11'!F62-'11'!F$2)/('11'!F$1-'11'!F$2)</f>
        <v>9.9971619128708528E-2</v>
      </c>
      <c r="F63">
        <f>('11'!G62-'11'!G$2)/('11'!G$1-'11'!G$2)</f>
        <v>0.54112554112554123</v>
      </c>
      <c r="G63">
        <f>('11'!H62-'11'!H$2)/('11'!H$1-'11'!H$2)</f>
        <v>0.54112554112506173</v>
      </c>
      <c r="H63">
        <f t="shared" si="3"/>
        <v>0.23403572046145105</v>
      </c>
      <c r="I63">
        <f t="shared" si="4"/>
        <v>0.86021001844756639</v>
      </c>
      <c r="J63">
        <f t="shared" si="0"/>
        <v>7.9530864197532072</v>
      </c>
      <c r="K63">
        <f t="shared" si="1"/>
        <v>5.3939393939393945</v>
      </c>
      <c r="L63">
        <f t="shared" si="2"/>
        <v>0.4704184704184704</v>
      </c>
    </row>
    <row r="64" spans="1:12" x14ac:dyDescent="0.25">
      <c r="A64">
        <f>'11'!A63</f>
        <v>55</v>
      </c>
      <c r="B64">
        <f>'11'!B63</f>
        <v>194400</v>
      </c>
      <c r="C64">
        <f>('11'!C63-'11'!C$2)/('11'!C$1-'11'!C$2)</f>
        <v>2.6308638620587434E-2</v>
      </c>
      <c r="D64">
        <f>('11'!E63-'11'!E$2)/('11'!E$1-'11'!E$2)</f>
        <v>0.10337732368383711</v>
      </c>
      <c r="E64">
        <f>('11'!F63-'11'!F$2)/('11'!F$1-'11'!F$2)</f>
        <v>0.10337732368383849</v>
      </c>
      <c r="F64">
        <f>('11'!G63-'11'!G$2)/('11'!G$1-'11'!G$2)</f>
        <v>0.5757575757575758</v>
      </c>
      <c r="G64">
        <f>('11'!H63-'11'!H$2)/('11'!H$1-'11'!H$2)</f>
        <v>0.57575757575824682</v>
      </c>
      <c r="H64">
        <f t="shared" si="3"/>
        <v>0.20693658753489289</v>
      </c>
      <c r="I64">
        <f t="shared" si="4"/>
        <v>0.98409252164041439</v>
      </c>
      <c r="J64">
        <f t="shared" si="0"/>
        <v>10.370994749538948</v>
      </c>
      <c r="K64">
        <f t="shared" si="1"/>
        <v>8.1818181818181817</v>
      </c>
      <c r="L64">
        <f t="shared" si="2"/>
        <v>0.47402597402597402</v>
      </c>
    </row>
    <row r="65" spans="1:12" x14ac:dyDescent="0.25">
      <c r="A65">
        <f>'11'!A64</f>
        <v>56</v>
      </c>
      <c r="B65">
        <f>'11'!B64</f>
        <v>198000</v>
      </c>
      <c r="C65">
        <f>('11'!C64-'11'!C$2)/('11'!C$1-'11'!C$2)</f>
        <v>5.118450631160297E-2</v>
      </c>
      <c r="D65">
        <f>('11'!E64-'11'!E$2)/('11'!E$1-'11'!E$2)</f>
        <v>0.10671207606073507</v>
      </c>
      <c r="E65">
        <f>('11'!F64-'11'!F$2)/('11'!F$1-'11'!F$2)</f>
        <v>0.10671207606073625</v>
      </c>
      <c r="F65">
        <f>('11'!G64-'11'!G$2)/('11'!G$1-'11'!G$2)</f>
        <v>0.58874458874458868</v>
      </c>
      <c r="G65">
        <f>('11'!H64-'11'!H$2)/('11'!H$1-'11'!H$2)</f>
        <v>0.58874458874446089</v>
      </c>
      <c r="H65">
        <f t="shared" si="3"/>
        <v>0.21403868481509841</v>
      </c>
      <c r="I65">
        <f t="shared" si="4"/>
        <v>1.0368951326805735</v>
      </c>
      <c r="J65">
        <f t="shared" si="0"/>
        <v>12.303050943664118</v>
      </c>
      <c r="K65">
        <f t="shared" si="1"/>
        <v>10.571428571428573</v>
      </c>
      <c r="L65">
        <f t="shared" si="2"/>
        <v>0.47763347763347763</v>
      </c>
    </row>
    <row r="66" spans="1:12" x14ac:dyDescent="0.25">
      <c r="A66">
        <f>'11'!A65</f>
        <v>57</v>
      </c>
      <c r="B66">
        <f>'11'!B65</f>
        <v>201600</v>
      </c>
      <c r="C66">
        <f>('11'!C65-'11'!C$2)/('11'!C$1-'11'!C$2)</f>
        <v>5.2679034608828827E-2</v>
      </c>
      <c r="D66">
        <f>('11'!E65-'11'!E$2)/('11'!E$1-'11'!E$2)</f>
        <v>0.11025968497232866</v>
      </c>
      <c r="E66">
        <f>('11'!F65-'11'!F$2)/('11'!F$1-'11'!F$2)</f>
        <v>0.11025968497232862</v>
      </c>
      <c r="F66">
        <f>('11'!G65-'11'!G$2)/('11'!G$1-'11'!G$2)</f>
        <v>0.49783549783549785</v>
      </c>
      <c r="G66">
        <f>('11'!H65-'11'!H$2)/('11'!H$1-'11'!H$2)</f>
        <v>0.49783549783604114</v>
      </c>
      <c r="H66">
        <f t="shared" si="3"/>
        <v>0.24791877671006152</v>
      </c>
      <c r="I66">
        <f t="shared" si="4"/>
        <v>1.0713069391230312</v>
      </c>
      <c r="J66">
        <f t="shared" si="0"/>
        <v>13.65138356747563</v>
      </c>
      <c r="K66">
        <f t="shared" si="1"/>
        <v>11.683982683982684</v>
      </c>
      <c r="L66">
        <f t="shared" si="2"/>
        <v>0.47186147186147182</v>
      </c>
    </row>
    <row r="67" spans="1:12" x14ac:dyDescent="0.25">
      <c r="A67">
        <f>'11'!A66</f>
        <v>58</v>
      </c>
      <c r="B67">
        <f>'11'!B66</f>
        <v>205200</v>
      </c>
      <c r="C67">
        <f>('11'!C66-'11'!C$2)/('11'!C$1-'11'!C$2)</f>
        <v>2.5197006002816134E-2</v>
      </c>
      <c r="D67">
        <f>('11'!E66-'11'!E$2)/('11'!E$1-'11'!E$2)</f>
        <v>0.11748261671633319</v>
      </c>
      <c r="E67">
        <f>('11'!F66-'11'!F$2)/('11'!F$1-'11'!F$2)</f>
        <v>0.11748261671633295</v>
      </c>
      <c r="F67">
        <f>('11'!G66-'11'!G$2)/('11'!G$1-'11'!G$2)</f>
        <v>0.4285714285714286</v>
      </c>
      <c r="G67">
        <f>('11'!H66-'11'!H$2)/('11'!H$1-'11'!H$2)</f>
        <v>0.42857142857213165</v>
      </c>
      <c r="H67">
        <f t="shared" si="3"/>
        <v>0.26696474889454314</v>
      </c>
      <c r="I67">
        <f t="shared" si="4"/>
        <v>1.1208457499645239</v>
      </c>
      <c r="J67">
        <f t="shared" si="0"/>
        <v>14.51170710940834</v>
      </c>
      <c r="K67">
        <f t="shared" si="1"/>
        <v>11.887445887445885</v>
      </c>
      <c r="L67">
        <f t="shared" si="2"/>
        <v>0.49278499278499277</v>
      </c>
    </row>
    <row r="68" spans="1:12" x14ac:dyDescent="0.25">
      <c r="A68">
        <f>'11'!A67</f>
        <v>59</v>
      </c>
      <c r="B68">
        <f>'11'!B67</f>
        <v>208800</v>
      </c>
      <c r="C68">
        <f>('11'!C67-'11'!C$2)/('11'!C$1-'11'!C$2)</f>
        <v>5.5482819100318666E-2</v>
      </c>
      <c r="D68">
        <f>('11'!E67-'11'!E$2)/('11'!E$1-'11'!E$2)</f>
        <v>0.12545764154959557</v>
      </c>
      <c r="E68">
        <f>('11'!F67-'11'!F$2)/('11'!F$1-'11'!F$2)</f>
        <v>0.12545764154959591</v>
      </c>
      <c r="F68">
        <f>('11'!G67-'11'!G$2)/('11'!G$1-'11'!G$2)</f>
        <v>0.35930735930735935</v>
      </c>
      <c r="G68">
        <f>('11'!H67-'11'!H$2)/('11'!H$1-'11'!H$2)</f>
        <v>0.35930735930576141</v>
      </c>
      <c r="H68">
        <f t="shared" si="3"/>
        <v>0.25387218695190339</v>
      </c>
      <c r="I68">
        <f t="shared" si="4"/>
        <v>1.1850574712643678</v>
      </c>
      <c r="J68">
        <f t="shared" si="0"/>
        <v>15.263700865616645</v>
      </c>
      <c r="K68">
        <f t="shared" si="1"/>
        <v>11.030303030303031</v>
      </c>
      <c r="L68">
        <f t="shared" si="2"/>
        <v>0.49206349206349209</v>
      </c>
    </row>
    <row r="69" spans="1:12" x14ac:dyDescent="0.25">
      <c r="A69">
        <f>'11'!A68</f>
        <v>60</v>
      </c>
      <c r="B69">
        <f>'11'!B68</f>
        <v>212400</v>
      </c>
      <c r="C69">
        <f>('11'!C68-'11'!C$2)/('11'!C$1-'11'!C$2)</f>
        <v>5.5878066253304014E-2</v>
      </c>
      <c r="D69">
        <f>('11'!E68-'11'!E$2)/('11'!E$1-'11'!E$2)</f>
        <v>0.13228324109550163</v>
      </c>
      <c r="E69">
        <f>('11'!F68-'11'!F$2)/('11'!F$1-'11'!F$2)</f>
        <v>0.13228324109550266</v>
      </c>
      <c r="F69">
        <f>('11'!G68-'11'!G$2)/('11'!G$1-'11'!G$2)</f>
        <v>0.37229437229437229</v>
      </c>
      <c r="G69">
        <f>('11'!H68-'11'!H$2)/('11'!H$1-'11'!H$2)</f>
        <v>0.37229437229443624</v>
      </c>
      <c r="H69">
        <f t="shared" si="3"/>
        <v>0.20581260344359081</v>
      </c>
      <c r="I69">
        <f t="shared" si="4"/>
        <v>1.2579537391797928</v>
      </c>
      <c r="J69">
        <f t="shared" si="0"/>
        <v>16.049907762168374</v>
      </c>
      <c r="K69">
        <f t="shared" si="1"/>
        <v>10.051948051948054</v>
      </c>
      <c r="L69">
        <f t="shared" si="2"/>
        <v>0.43001443001443002</v>
      </c>
    </row>
    <row r="70" spans="1:12" x14ac:dyDescent="0.25">
      <c r="A70">
        <f>'11'!A69</f>
        <v>61</v>
      </c>
      <c r="B70">
        <f>'11'!B69</f>
        <v>216000</v>
      </c>
      <c r="C70">
        <f>('11'!C69-'11'!C$2)/('11'!C$1-'11'!C$2)</f>
        <v>4.9862898643808204E-2</v>
      </c>
      <c r="D70">
        <f>('11'!E69-'11'!E$2)/('11'!E$1-'11'!E$2)</f>
        <v>0.15971335319994323</v>
      </c>
      <c r="E70">
        <f>('11'!F69-'11'!F$2)/('11'!F$1-'11'!F$2)</f>
        <v>0.15971335319994331</v>
      </c>
      <c r="F70">
        <f>('11'!G69-'11'!G$2)/('11'!G$1-'11'!G$2)</f>
        <v>0.59740259740259738</v>
      </c>
      <c r="G70">
        <f>('11'!H69-'11'!H$2)/('11'!H$1-'11'!H$2)</f>
        <v>0.59740259740275714</v>
      </c>
      <c r="H70">
        <f t="shared" si="3"/>
        <v>0.18052913712605911</v>
      </c>
      <c r="I70">
        <f t="shared" si="4"/>
        <v>1.4120760607350644</v>
      </c>
      <c r="J70">
        <f t="shared" si="0"/>
        <v>17.518546899389854</v>
      </c>
      <c r="K70">
        <f t="shared" si="1"/>
        <v>10.147186147186147</v>
      </c>
      <c r="L70">
        <f t="shared" si="2"/>
        <v>0.33044733044733043</v>
      </c>
    </row>
    <row r="71" spans="1:12" x14ac:dyDescent="0.25">
      <c r="A71">
        <f>'11'!A70</f>
        <v>62</v>
      </c>
      <c r="B71">
        <f>'11'!B70</f>
        <v>219600</v>
      </c>
      <c r="C71">
        <f>('11'!C70-'11'!C$2)/('11'!C$1-'11'!C$2)</f>
        <v>4.9134161705491466E-2</v>
      </c>
      <c r="D71">
        <f>('11'!E70-'11'!E$2)/('11'!E$1-'11'!E$2)</f>
        <v>0.17441464452958708</v>
      </c>
      <c r="E71">
        <f>('11'!F70-'11'!F$2)/('11'!F$1-'11'!F$2)</f>
        <v>0.17441464452958713</v>
      </c>
      <c r="F71">
        <f>('11'!G70-'11'!G$2)/('11'!G$1-'11'!G$2)</f>
        <v>0.61038961038961037</v>
      </c>
      <c r="G71">
        <f>('11'!H70-'11'!H$2)/('11'!H$1-'11'!H$2)</f>
        <v>0.61038961038897122</v>
      </c>
      <c r="H71">
        <f t="shared" si="3"/>
        <v>0.27819223833403323</v>
      </c>
      <c r="I71">
        <f t="shared" si="4"/>
        <v>1.573648361004683</v>
      </c>
      <c r="J71">
        <f t="shared" si="0"/>
        <v>19.354846033773264</v>
      </c>
      <c r="K71">
        <f t="shared" si="1"/>
        <v>11.121212121212123</v>
      </c>
      <c r="L71">
        <f t="shared" si="2"/>
        <v>0.22871572871572868</v>
      </c>
    </row>
    <row r="72" spans="1:12" x14ac:dyDescent="0.25">
      <c r="A72">
        <f>'11'!A71</f>
        <v>63</v>
      </c>
      <c r="B72">
        <f>'11'!B71</f>
        <v>223200</v>
      </c>
      <c r="C72">
        <f>('11'!C71-'11'!C$2)/('11'!C$1-'11'!C$2)</f>
        <v>2.8840690694399842E-2</v>
      </c>
      <c r="D72">
        <f>('11'!E71-'11'!E$2)/('11'!E$1-'11'!E$2)</f>
        <v>0.1868880374627501</v>
      </c>
      <c r="E72">
        <f>('11'!F71-'11'!F$2)/('11'!F$1-'11'!F$2)</f>
        <v>0.18688803746275084</v>
      </c>
      <c r="F72">
        <f>('11'!G71-'11'!G$2)/('11'!G$1-'11'!G$2)</f>
        <v>0.46320346320346317</v>
      </c>
      <c r="G72">
        <f>('11'!H71-'11'!H$2)/('11'!H$1-'11'!H$2)</f>
        <v>0.46320346320285599</v>
      </c>
      <c r="H72">
        <f t="shared" si="3"/>
        <v>0.22499444183691111</v>
      </c>
      <c r="I72">
        <f t="shared" si="4"/>
        <v>1.7499361430395912</v>
      </c>
      <c r="J72">
        <f t="shared" si="0"/>
        <v>21.141719880800398</v>
      </c>
      <c r="K72">
        <f t="shared" si="1"/>
        <v>11.722943722943723</v>
      </c>
      <c r="L72">
        <f t="shared" si="2"/>
        <v>0.15151515151515152</v>
      </c>
    </row>
    <row r="73" spans="1:12" x14ac:dyDescent="0.25">
      <c r="A73">
        <f>'11'!A72</f>
        <v>64</v>
      </c>
      <c r="B73">
        <f>'11'!B72</f>
        <v>226800</v>
      </c>
      <c r="C73">
        <f>('11'!C72-'11'!C$2)/('11'!C$1-'11'!C$2)</f>
        <v>3.6856797015883992E-2</v>
      </c>
      <c r="D73">
        <f>('11'!E72-'11'!E$2)/('11'!E$1-'11'!E$2)</f>
        <v>0.19518944231587909</v>
      </c>
      <c r="E73">
        <f>('11'!F72-'11'!F$2)/('11'!F$1-'11'!F$2)</f>
        <v>0.19518944231587912</v>
      </c>
      <c r="F73">
        <f>('11'!G72-'11'!G$2)/('11'!G$1-'11'!G$2)</f>
        <v>0.55411255411255411</v>
      </c>
      <c r="G73">
        <f>('11'!H72-'11'!H$2)/('11'!H$1-'11'!H$2)</f>
        <v>0.5541125541112758</v>
      </c>
      <c r="H73">
        <f t="shared" si="3"/>
        <v>0.14554976408685555</v>
      </c>
      <c r="I73">
        <f t="shared" si="4"/>
        <v>1.864665815240528</v>
      </c>
      <c r="J73">
        <f t="shared" si="0"/>
        <v>22.904739605505945</v>
      </c>
      <c r="K73">
        <f t="shared" si="1"/>
        <v>11.926406926406926</v>
      </c>
      <c r="L73">
        <f t="shared" si="2"/>
        <v>5.9163059163059167E-2</v>
      </c>
    </row>
    <row r="74" spans="1:12" x14ac:dyDescent="0.25">
      <c r="A74">
        <f>'11'!A73</f>
        <v>65</v>
      </c>
      <c r="B74">
        <f>'11'!B73</f>
        <v>230400</v>
      </c>
      <c r="C74">
        <f>('11'!C73-'11'!C$2)/('11'!C$1-'11'!C$2)</f>
        <v>8.7818976803932705E-2</v>
      </c>
      <c r="D74">
        <f>('11'!E73-'11'!E$2)/('11'!E$1-'11'!E$2)</f>
        <v>0.20131971051511283</v>
      </c>
      <c r="E74">
        <f>('11'!F73-'11'!F$2)/('11'!F$1-'11'!F$2)</f>
        <v>0.20131971051511266</v>
      </c>
      <c r="F74">
        <f>('11'!G73-'11'!G$2)/('11'!G$1-'11'!G$2)</f>
        <v>0.354978354978355</v>
      </c>
      <c r="G74">
        <f>('11'!H73-'11'!H$2)/('11'!H$1-'11'!H$2)</f>
        <v>0.35497835497784364</v>
      </c>
      <c r="H74">
        <f t="shared" si="3"/>
        <v>7.1243299325609549E-2</v>
      </c>
      <c r="I74">
        <f t="shared" si="4"/>
        <v>1.9515112813963389</v>
      </c>
      <c r="J74">
        <f t="shared" si="0"/>
        <v>24.674499787143482</v>
      </c>
      <c r="K74">
        <f t="shared" si="1"/>
        <v>11.519480519480519</v>
      </c>
      <c r="L74">
        <f t="shared" si="2"/>
        <v>0</v>
      </c>
    </row>
    <row r="75" spans="1:12" x14ac:dyDescent="0.25">
      <c r="A75">
        <f>'11'!A74</f>
        <v>66</v>
      </c>
      <c r="B75">
        <f>'11'!B74</f>
        <v>234000</v>
      </c>
      <c r="C75">
        <f>('11'!C74-'11'!C$2)/('11'!C$1-'11'!C$2)</f>
        <v>6.2498456065808649E-3</v>
      </c>
      <c r="D75">
        <f>('11'!E74-'11'!E$2)/('11'!E$1-'11'!E$2)</f>
        <v>0.20542074641691502</v>
      </c>
      <c r="E75">
        <f>('11'!F74-'11'!F$2)/('11'!F$1-'11'!F$2)</f>
        <v>0.20542074641691588</v>
      </c>
      <c r="F75">
        <f>('11'!G74-'11'!G$2)/('11'!G$1-'11'!G$2)</f>
        <v>0</v>
      </c>
      <c r="G75">
        <f>('11'!H74-'11'!H$2)/('11'!H$1-'11'!H$2)</f>
        <v>0</v>
      </c>
      <c r="H75">
        <f t="shared" si="3"/>
        <v>7.1477977322694591E-2</v>
      </c>
      <c r="I75">
        <f t="shared" si="4"/>
        <v>2.011210444160636</v>
      </c>
      <c r="J75">
        <f t="shared" si="0"/>
        <v>25.953526323258163</v>
      </c>
      <c r="K75">
        <f t="shared" si="1"/>
        <v>9.2727272727272734</v>
      </c>
      <c r="L75">
        <f t="shared" si="2"/>
        <v>0</v>
      </c>
    </row>
    <row r="76" spans="1:12" x14ac:dyDescent="0.25">
      <c r="A76">
        <f>'11'!A75</f>
        <v>67</v>
      </c>
      <c r="B76">
        <f>'11'!B75</f>
        <v>237600</v>
      </c>
      <c r="C76">
        <f>('11'!C75-'11'!C$2)/('11'!C$1-'11'!C$2)</f>
        <v>2.2615548034880559E-2</v>
      </c>
      <c r="D76">
        <f>('11'!E75-'11'!E$2)/('11'!E$1-'11'!E$2)</f>
        <v>0.2063573151695757</v>
      </c>
      <c r="E76">
        <f>('11'!F75-'11'!F$2)/('11'!F$1-'11'!F$2)</f>
        <v>0.20635731516957539</v>
      </c>
      <c r="F76">
        <f>('11'!G75-'11'!G$2)/('11'!G$1-'11'!G$2)</f>
        <v>0</v>
      </c>
      <c r="G76">
        <f>('11'!H75-'11'!H$2)/('11'!H$1-'11'!H$2)</f>
        <v>0</v>
      </c>
      <c r="H76">
        <f t="shared" si="3"/>
        <v>4.9257676440799383E-2</v>
      </c>
      <c r="I76">
        <f t="shared" si="4"/>
        <v>2.0456506314743867</v>
      </c>
      <c r="J76">
        <f t="shared" si="0"/>
        <v>26.81590747835962</v>
      </c>
      <c r="K76">
        <f t="shared" si="1"/>
        <v>5.7922077922077921</v>
      </c>
      <c r="L76">
        <f t="shared" si="2"/>
        <v>0</v>
      </c>
    </row>
    <row r="77" spans="1:12" x14ac:dyDescent="0.25">
      <c r="A77">
        <f>'11'!A76</f>
        <v>68</v>
      </c>
      <c r="B77">
        <f>'11'!B76</f>
        <v>241200</v>
      </c>
      <c r="C77">
        <f>('11'!C76-'11'!C$2)/('11'!C$1-'11'!C$2)</f>
        <v>9.8811788246337788E-3</v>
      </c>
      <c r="D77">
        <f>('11'!E76-'11'!E$2)/('11'!E$1-'11'!E$2)</f>
        <v>0.20466865332765716</v>
      </c>
      <c r="E77">
        <f>('11'!F76-'11'!F$2)/('11'!F$1-'11'!F$2)</f>
        <v>0.20466865332765727</v>
      </c>
      <c r="F77">
        <f>('11'!G76-'11'!G$2)/('11'!G$1-'11'!G$2)</f>
        <v>0</v>
      </c>
      <c r="G77">
        <f>('11'!H76-'11'!H$2)/('11'!H$1-'11'!H$2)</f>
        <v>0</v>
      </c>
      <c r="H77">
        <f t="shared" si="3"/>
        <v>5.1752674094019416E-2</v>
      </c>
      <c r="I77">
        <f t="shared" si="4"/>
        <v>2.0540087980701012</v>
      </c>
      <c r="J77">
        <f t="shared" si="0"/>
        <v>27.290307932453537</v>
      </c>
      <c r="K77">
        <f t="shared" si="1"/>
        <v>3.1904761904761907</v>
      </c>
      <c r="L77">
        <f t="shared" si="2"/>
        <v>0</v>
      </c>
    </row>
    <row r="78" spans="1:12" x14ac:dyDescent="0.25">
      <c r="A78">
        <f>'11'!A77</f>
        <v>69</v>
      </c>
      <c r="B78">
        <f>'11'!B77</f>
        <v>244800</v>
      </c>
      <c r="C78">
        <f>('11'!C77-'11'!C$2)/('11'!C$1-'11'!C$2)</f>
        <v>1.4550035819273237E-2</v>
      </c>
      <c r="D78">
        <f>('11'!E77-'11'!E$2)/('11'!E$1-'11'!E$2)</f>
        <v>0.20143323400028382</v>
      </c>
      <c r="E78">
        <f>('11'!F77-'11'!F$2)/('11'!F$1-'11'!F$2)</f>
        <v>0.2014332340002834</v>
      </c>
      <c r="F78">
        <f>('11'!G77-'11'!G$2)/('11'!G$1-'11'!G$2)</f>
        <v>0</v>
      </c>
      <c r="G78">
        <f>('11'!H77-'11'!H$2)/('11'!H$1-'11'!H$2)</f>
        <v>0</v>
      </c>
      <c r="H78">
        <f t="shared" si="3"/>
        <v>3.2064425285936608E-2</v>
      </c>
      <c r="I78">
        <f t="shared" si="4"/>
        <v>2.0388108414928339</v>
      </c>
      <c r="J78">
        <f t="shared" si="0"/>
        <v>27.449056336029518</v>
      </c>
      <c r="K78">
        <f t="shared" si="1"/>
        <v>1.6190476190476191</v>
      </c>
      <c r="L78">
        <f t="shared" si="2"/>
        <v>0</v>
      </c>
    </row>
    <row r="79" spans="1:12" x14ac:dyDescent="0.25">
      <c r="A79">
        <f>'11'!A78</f>
        <v>70</v>
      </c>
      <c r="B79">
        <f>'11'!B78</f>
        <v>248400</v>
      </c>
      <c r="C79">
        <f>('11'!C78-'11'!C$2)/('11'!C$1-'11'!C$2)</f>
        <v>5.1382129888095643E-3</v>
      </c>
      <c r="D79">
        <f>('11'!E78-'11'!E$2)/('11'!E$1-'11'!E$2)</f>
        <v>0.19693486590038314</v>
      </c>
      <c r="E79">
        <f>('11'!F78-'11'!F$2)/('11'!F$1-'11'!F$2)</f>
        <v>0.19693486590038464</v>
      </c>
      <c r="F79">
        <f>('11'!G78-'11'!G$2)/('11'!G$1-'11'!G$2)</f>
        <v>0</v>
      </c>
      <c r="G79">
        <f>('11'!H78-'11'!H$2)/('11'!H$1-'11'!H$2)</f>
        <v>0</v>
      </c>
      <c r="H79">
        <f t="shared" si="3"/>
        <v>2.6555668091203279E-2</v>
      </c>
      <c r="I79">
        <f t="shared" si="4"/>
        <v>2.0060451255853557</v>
      </c>
      <c r="J79">
        <f t="shared" ref="J79:J142" si="5">E79*J$8+E78*J$7+E77*J$6+E76*J$5+E75*J$4+E74*J$3</f>
        <v>27.33468142471979</v>
      </c>
      <c r="K79">
        <f t="shared" ref="K79:K142" si="6">F79*K$8+F78*K$7+F77*K$6+F76*K$5+F75*K$4+F74*K$3</f>
        <v>0.354978354978355</v>
      </c>
      <c r="L79">
        <f t="shared" si="2"/>
        <v>0</v>
      </c>
    </row>
    <row r="80" spans="1:12" x14ac:dyDescent="0.25">
      <c r="A80">
        <f>'11'!A79</f>
        <v>71</v>
      </c>
      <c r="B80">
        <f>'11'!B79</f>
        <v>252000</v>
      </c>
      <c r="C80">
        <f>('11'!C79-'11'!C$2)/('11'!C$1-'11'!C$2)</f>
        <v>1.3463106148563523E-2</v>
      </c>
      <c r="D80">
        <f>('11'!E79-'11'!E$2)/('11'!E$1-'11'!E$2)</f>
        <v>0.18759755924506885</v>
      </c>
      <c r="E80">
        <f>('11'!F79-'11'!F$2)/('11'!F$1-'11'!F$2)</f>
        <v>0.18759755924506891</v>
      </c>
      <c r="F80">
        <f>('11'!G79-'11'!G$2)/('11'!G$1-'11'!G$2)</f>
        <v>0</v>
      </c>
      <c r="G80">
        <f>('11'!H79-'11'!H$2)/('11'!H$1-'11'!H$2)</f>
        <v>0</v>
      </c>
      <c r="H80">
        <f t="shared" si="3"/>
        <v>2.6185123885279514E-2</v>
      </c>
      <c r="I80">
        <f t="shared" si="4"/>
        <v>1.9454945366822765</v>
      </c>
      <c r="J80">
        <f t="shared" si="5"/>
        <v>26.853611465872042</v>
      </c>
      <c r="K80">
        <f t="shared" si="6"/>
        <v>0</v>
      </c>
      <c r="L80">
        <f t="shared" si="2"/>
        <v>0</v>
      </c>
    </row>
    <row r="81" spans="1:12" x14ac:dyDescent="0.25">
      <c r="A81">
        <f>'11'!A80</f>
        <v>72</v>
      </c>
      <c r="B81">
        <f>'11'!B80</f>
        <v>255600</v>
      </c>
      <c r="C81">
        <f>('11'!C80-'11'!C$2)/('11'!C$1-'11'!C$2)</f>
        <v>0</v>
      </c>
      <c r="D81">
        <f>('11'!E80-'11'!E$2)/('11'!E$1-'11'!E$2)</f>
        <v>0.17415921668795234</v>
      </c>
      <c r="E81">
        <f>('11'!F80-'11'!F$2)/('11'!F$1-'11'!F$2)</f>
        <v>0.17415921668795198</v>
      </c>
      <c r="F81">
        <f>('11'!G80-'11'!G$2)/('11'!G$1-'11'!G$2)</f>
        <v>0</v>
      </c>
      <c r="G81">
        <f>('11'!H80-'11'!H$2)/('11'!H$1-'11'!H$2)</f>
        <v>0</v>
      </c>
      <c r="H81">
        <f t="shared" si="3"/>
        <v>5.1060991576295046E-2</v>
      </c>
      <c r="I81">
        <f t="shared" si="4"/>
        <v>1.8502341421881652</v>
      </c>
      <c r="J81">
        <f t="shared" si="5"/>
        <v>25.951298424861658</v>
      </c>
      <c r="K81">
        <f t="shared" si="6"/>
        <v>0</v>
      </c>
      <c r="L81">
        <f t="shared" ref="L81:L144" si="7">AVERAGE(F82:F87)</f>
        <v>0</v>
      </c>
    </row>
    <row r="82" spans="1:12" x14ac:dyDescent="0.25">
      <c r="A82">
        <f>'11'!A81</f>
        <v>73</v>
      </c>
      <c r="B82">
        <f>'11'!B81</f>
        <v>259200</v>
      </c>
      <c r="C82">
        <f>('11'!C81-'11'!C$2)/('11'!C$1-'11'!C$2)</f>
        <v>6.5462809713198785E-3</v>
      </c>
      <c r="D82">
        <f>('11'!E81-'11'!E$2)/('11'!E$1-'11'!E$2)</f>
        <v>0.16202639421030227</v>
      </c>
      <c r="E82">
        <f>('11'!F81-'11'!F$2)/('11'!F$1-'11'!F$2)</f>
        <v>0.16202639421030249</v>
      </c>
      <c r="F82">
        <f>('11'!G81-'11'!G$2)/('11'!G$1-'11'!G$2)</f>
        <v>0</v>
      </c>
      <c r="G82">
        <f>('11'!H81-'11'!H$2)/('11'!H$1-'11'!H$2)</f>
        <v>0</v>
      </c>
      <c r="H82">
        <f t="shared" ref="H82:H145" si="8">C83*H$8+C84*H$7+C85*H$6</f>
        <v>4.0191694869197894E-2</v>
      </c>
      <c r="I82">
        <f t="shared" ref="I82:I145" si="9">D82*I$8+D81*I$7+D80*I$6</f>
        <v>1.7333759046402726</v>
      </c>
      <c r="J82">
        <f t="shared" si="5"/>
        <v>24.779012345679032</v>
      </c>
      <c r="K82">
        <f t="shared" si="6"/>
        <v>0</v>
      </c>
      <c r="L82">
        <f t="shared" si="7"/>
        <v>0</v>
      </c>
    </row>
    <row r="83" spans="1:12" x14ac:dyDescent="0.25">
      <c r="A83">
        <f>'11'!A82</f>
        <v>74</v>
      </c>
      <c r="B83">
        <f>'11'!B82</f>
        <v>262800</v>
      </c>
      <c r="C83">
        <f>('11'!C82-'11'!C$2)/('11'!C$1-'11'!C$2)</f>
        <v>6.5462809713198785E-3</v>
      </c>
      <c r="D83">
        <f>('11'!E82-'11'!E$2)/('11'!E$1-'11'!E$2)</f>
        <v>0.14475663402866468</v>
      </c>
      <c r="E83">
        <f>('11'!F82-'11'!F$2)/('11'!F$1-'11'!F$2)</f>
        <v>0.14475663402866434</v>
      </c>
      <c r="F83">
        <f>('11'!G82-'11'!G$2)/('11'!G$1-'11'!G$2)</f>
        <v>0</v>
      </c>
      <c r="G83">
        <f>('11'!H82-'11'!H$2)/('11'!H$1-'11'!H$2)</f>
        <v>0</v>
      </c>
      <c r="H83">
        <f t="shared" si="8"/>
        <v>2.1145722684716286E-2</v>
      </c>
      <c r="I83">
        <f t="shared" si="9"/>
        <v>1.5875833688094225</v>
      </c>
      <c r="J83">
        <f t="shared" si="5"/>
        <v>23.265346956151578</v>
      </c>
      <c r="K83">
        <f t="shared" si="6"/>
        <v>0</v>
      </c>
      <c r="L83">
        <f t="shared" si="7"/>
        <v>0</v>
      </c>
    </row>
    <row r="84" spans="1:12" x14ac:dyDescent="0.25">
      <c r="A84">
        <f>'11'!A83</f>
        <v>75</v>
      </c>
      <c r="B84">
        <f>'11'!B83</f>
        <v>266400</v>
      </c>
      <c r="C84">
        <f>('11'!C83-'11'!C$2)/('11'!C$1-'11'!C$2)</f>
        <v>1.5711074331167706E-2</v>
      </c>
      <c r="D84">
        <f>('11'!E83-'11'!E$2)/('11'!E$1-'11'!E$2)</f>
        <v>0.13558961260110686</v>
      </c>
      <c r="E84">
        <f>('11'!F83-'11'!F$2)/('11'!F$1-'11'!F$2)</f>
        <v>0.13558961260110675</v>
      </c>
      <c r="F84">
        <f>('11'!G83-'11'!G$2)/('11'!G$1-'11'!G$2)</f>
        <v>0</v>
      </c>
      <c r="G84">
        <f>('11'!H83-'11'!H$2)/('11'!H$1-'11'!H$2)</f>
        <v>0</v>
      </c>
      <c r="H84">
        <f t="shared" si="8"/>
        <v>0.14965045329907858</v>
      </c>
      <c r="I84">
        <f t="shared" si="9"/>
        <v>1.4627075351213281</v>
      </c>
      <c r="J84">
        <f t="shared" si="5"/>
        <v>21.634142188165171</v>
      </c>
      <c r="K84">
        <f t="shared" si="6"/>
        <v>0</v>
      </c>
      <c r="L84">
        <f t="shared" si="7"/>
        <v>0</v>
      </c>
    </row>
    <row r="85" spans="1:12" x14ac:dyDescent="0.25">
      <c r="A85">
        <f>'11'!A84</f>
        <v>76</v>
      </c>
      <c r="B85">
        <f>'11'!B84</f>
        <v>270000</v>
      </c>
      <c r="C85">
        <f>('11'!C84-'11'!C$2)/('11'!C$1-'11'!C$2)</f>
        <v>1.1116326177713E-3</v>
      </c>
      <c r="D85">
        <f>('11'!E84-'11'!E$2)/('11'!E$1-'11'!E$2)</f>
        <v>0.12602525897545055</v>
      </c>
      <c r="E85">
        <f>('11'!F84-'11'!F$2)/('11'!F$1-'11'!F$2)</f>
        <v>0.12602525897545155</v>
      </c>
      <c r="F85">
        <f>('11'!G84-'11'!G$2)/('11'!G$1-'11'!G$2)</f>
        <v>0</v>
      </c>
      <c r="G85">
        <f>('11'!H84-'11'!H$2)/('11'!H$1-'11'!H$2)</f>
        <v>0</v>
      </c>
      <c r="H85">
        <f t="shared" si="8"/>
        <v>0.14693312912230427</v>
      </c>
      <c r="I85">
        <f t="shared" si="9"/>
        <v>1.3451397757911168</v>
      </c>
      <c r="J85">
        <f t="shared" si="5"/>
        <v>20.045466155810999</v>
      </c>
      <c r="K85">
        <f t="shared" si="6"/>
        <v>0</v>
      </c>
      <c r="L85">
        <f t="shared" si="7"/>
        <v>0</v>
      </c>
    </row>
    <row r="86" spans="1:12" x14ac:dyDescent="0.25">
      <c r="A86">
        <f>'11'!A85</f>
        <v>77</v>
      </c>
      <c r="B86">
        <f>'11'!B85</f>
        <v>273600</v>
      </c>
      <c r="C86">
        <f>('11'!C85-'11'!C$2)/('11'!C$1-'11'!C$2)</f>
        <v>1.6056915590029891E-3</v>
      </c>
      <c r="D86">
        <f>('11'!E85-'11'!E$2)/('11'!E$1-'11'!E$2)</f>
        <v>0.12023556123172982</v>
      </c>
      <c r="E86">
        <f>('11'!F85-'11'!F$2)/('11'!F$1-'11'!F$2)</f>
        <v>0.12023556123173021</v>
      </c>
      <c r="F86">
        <f>('11'!G85-'11'!G$2)/('11'!G$1-'11'!G$2)</f>
        <v>0</v>
      </c>
      <c r="G86">
        <f>('11'!H85-'11'!H$2)/('11'!H$1-'11'!H$2)</f>
        <v>0</v>
      </c>
      <c r="H86">
        <f t="shared" si="8"/>
        <v>7.2663718781650649E-2</v>
      </c>
      <c r="I86">
        <f t="shared" si="9"/>
        <v>1.2657868596565915</v>
      </c>
      <c r="J86">
        <f t="shared" si="5"/>
        <v>18.61979565772673</v>
      </c>
      <c r="K86">
        <f t="shared" si="6"/>
        <v>0</v>
      </c>
      <c r="L86">
        <f t="shared" si="7"/>
        <v>0</v>
      </c>
    </row>
    <row r="87" spans="1:12" x14ac:dyDescent="0.25">
      <c r="A87">
        <f>'11'!A86</f>
        <v>78</v>
      </c>
      <c r="B87">
        <f>'11'!B86</f>
        <v>277200</v>
      </c>
      <c r="C87">
        <f>('11'!C86-'11'!C$2)/('11'!C$1-'11'!C$2)</f>
        <v>7.2663718781650649E-2</v>
      </c>
      <c r="D87">
        <f>('11'!E86-'11'!E$2)/('11'!E$1-'11'!E$2)</f>
        <v>0.11495671917127857</v>
      </c>
      <c r="E87">
        <f>('11'!F86-'11'!F$2)/('11'!F$1-'11'!F$2)</f>
        <v>0.11495671917127917</v>
      </c>
      <c r="F87">
        <f>('11'!G86-'11'!G$2)/('11'!G$1-'11'!G$2)</f>
        <v>0</v>
      </c>
      <c r="G87">
        <f>('11'!H86-'11'!H$2)/('11'!H$1-'11'!H$2)</f>
        <v>0</v>
      </c>
      <c r="H87">
        <f t="shared" si="8"/>
        <v>0</v>
      </c>
      <c r="I87">
        <f t="shared" si="9"/>
        <v>1.1986093373066553</v>
      </c>
      <c r="J87">
        <f t="shared" si="5"/>
        <v>17.373520647083907</v>
      </c>
      <c r="K87">
        <f t="shared" si="6"/>
        <v>0</v>
      </c>
      <c r="L87">
        <f t="shared" si="7"/>
        <v>0</v>
      </c>
    </row>
    <row r="88" spans="1:12" x14ac:dyDescent="0.25">
      <c r="A88">
        <f>'11'!A87</f>
        <v>79</v>
      </c>
      <c r="B88">
        <f>'11'!B87</f>
        <v>280800</v>
      </c>
      <c r="C88">
        <f>('11'!C87-'11'!C$2)/('11'!C$1-'11'!C$2)</f>
        <v>0</v>
      </c>
      <c r="D88">
        <f>('11'!E87-'11'!E$2)/('11'!E$1-'11'!E$2)</f>
        <v>0.10981978146729106</v>
      </c>
      <c r="E88">
        <f>('11'!F87-'11'!F$2)/('11'!F$1-'11'!F$2)</f>
        <v>0.10981978146729254</v>
      </c>
      <c r="F88">
        <f>('11'!G87-'11'!G$2)/('11'!G$1-'11'!G$2)</f>
        <v>0</v>
      </c>
      <c r="G88">
        <f>('11'!H87-'11'!H$2)/('11'!H$1-'11'!H$2)</f>
        <v>0</v>
      </c>
      <c r="H88">
        <f t="shared" si="8"/>
        <v>0</v>
      </c>
      <c r="I88">
        <f t="shared" si="9"/>
        <v>1.1448559670781893</v>
      </c>
      <c r="J88">
        <f t="shared" si="5"/>
        <v>16.399588477366343</v>
      </c>
      <c r="K88">
        <f t="shared" si="6"/>
        <v>0</v>
      </c>
      <c r="L88">
        <f t="shared" si="7"/>
        <v>0</v>
      </c>
    </row>
    <row r="89" spans="1:12" x14ac:dyDescent="0.25">
      <c r="A89">
        <f>'11'!A88</f>
        <v>80</v>
      </c>
      <c r="B89">
        <f>'11'!B88</f>
        <v>284400</v>
      </c>
      <c r="C89">
        <f>('11'!C88-'11'!C$2)/('11'!C$1-'11'!C$2)</f>
        <v>0</v>
      </c>
      <c r="D89">
        <f>('11'!E88-'11'!E$2)/('11'!E$1-'11'!E$2)</f>
        <v>0.10744997871434653</v>
      </c>
      <c r="E89">
        <f>('11'!F88-'11'!F$2)/('11'!F$1-'11'!F$2)</f>
        <v>0.10744997871434801</v>
      </c>
      <c r="F89">
        <f>('11'!G88-'11'!G$2)/('11'!G$1-'11'!G$2)</f>
        <v>0</v>
      </c>
      <c r="G89">
        <f>('11'!H88-'11'!H$2)/('11'!H$1-'11'!H$2)</f>
        <v>0</v>
      </c>
      <c r="H89">
        <f t="shared" si="8"/>
        <v>0</v>
      </c>
      <c r="I89">
        <f t="shared" si="9"/>
        <v>1.1041294167730951</v>
      </c>
      <c r="J89">
        <f t="shared" si="5"/>
        <v>15.636653895274723</v>
      </c>
      <c r="K89">
        <f t="shared" si="6"/>
        <v>0</v>
      </c>
      <c r="L89">
        <f t="shared" si="7"/>
        <v>0</v>
      </c>
    </row>
    <row r="90" spans="1:12" x14ac:dyDescent="0.25">
      <c r="A90">
        <f>'11'!A89</f>
        <v>81</v>
      </c>
      <c r="B90">
        <f>'11'!B89</f>
        <v>288000</v>
      </c>
      <c r="C90">
        <f>('11'!C89-'11'!C$2)/('11'!C$1-'11'!C$2)</f>
        <v>0</v>
      </c>
      <c r="D90">
        <f>('11'!E89-'11'!E$2)/('11'!E$1-'11'!E$2)</f>
        <v>0.10605931602100184</v>
      </c>
      <c r="E90">
        <f>('11'!F89-'11'!F$2)/('11'!F$1-'11'!F$2)</f>
        <v>0.10605931602100355</v>
      </c>
      <c r="F90">
        <f>('11'!G89-'11'!G$2)/('11'!G$1-'11'!G$2)</f>
        <v>0</v>
      </c>
      <c r="G90">
        <f>('11'!H89-'11'!H$2)/('11'!H$1-'11'!H$2)</f>
        <v>0</v>
      </c>
      <c r="H90">
        <f t="shared" si="8"/>
        <v>0</v>
      </c>
      <c r="I90">
        <f t="shared" si="9"/>
        <v>1.07604654462892</v>
      </c>
      <c r="J90">
        <f t="shared" si="5"/>
        <v>15.101873137505478</v>
      </c>
      <c r="K90">
        <f t="shared" si="6"/>
        <v>0</v>
      </c>
      <c r="L90">
        <f t="shared" si="7"/>
        <v>0</v>
      </c>
    </row>
    <row r="91" spans="1:12" x14ac:dyDescent="0.25">
      <c r="A91">
        <f>'11'!A90</f>
        <v>82</v>
      </c>
      <c r="B91">
        <f>'11'!B90</f>
        <v>291600</v>
      </c>
      <c r="C91">
        <f>('11'!C90-'11'!C$2)/('11'!C$1-'11'!C$2)</f>
        <v>0</v>
      </c>
      <c r="D91">
        <f>('11'!E90-'11'!E$2)/('11'!E$1-'11'!E$2)</f>
        <v>0.10527884206045127</v>
      </c>
      <c r="E91">
        <f>('11'!F90-'11'!F$2)/('11'!F$1-'11'!F$2)</f>
        <v>0.10527884206045125</v>
      </c>
      <c r="F91">
        <f>('11'!G90-'11'!G$2)/('11'!G$1-'11'!G$2)</f>
        <v>0</v>
      </c>
      <c r="G91">
        <f>('11'!H90-'11'!H$2)/('11'!H$1-'11'!H$2)</f>
        <v>0</v>
      </c>
      <c r="H91">
        <f t="shared" si="8"/>
        <v>0</v>
      </c>
      <c r="I91">
        <f t="shared" si="9"/>
        <v>1.0616432524478501</v>
      </c>
      <c r="J91">
        <f t="shared" si="5"/>
        <v>14.707350645664958</v>
      </c>
      <c r="K91">
        <f t="shared" si="6"/>
        <v>0</v>
      </c>
      <c r="L91">
        <f t="shared" si="7"/>
        <v>0</v>
      </c>
    </row>
    <row r="92" spans="1:12" x14ac:dyDescent="0.25">
      <c r="A92">
        <f>'11'!A91</f>
        <v>83</v>
      </c>
      <c r="B92">
        <f>'11'!B91</f>
        <v>295200</v>
      </c>
      <c r="C92">
        <f>('11'!C91-'11'!C$2)/('11'!C$1-'11'!C$2)</f>
        <v>0</v>
      </c>
      <c r="D92">
        <f>('11'!E91-'11'!E$2)/('11'!E$1-'11'!E$2)</f>
        <v>0.10434227330779054</v>
      </c>
      <c r="E92">
        <f>('11'!F91-'11'!F$2)/('11'!F$1-'11'!F$2)</f>
        <v>0.10434227330779172</v>
      </c>
      <c r="F92">
        <f>('11'!G91-'11'!G$2)/('11'!G$1-'11'!G$2)</f>
        <v>0</v>
      </c>
      <c r="G92">
        <f>('11'!H91-'11'!H$2)/('11'!H$1-'11'!H$2)</f>
        <v>0</v>
      </c>
      <c r="H92">
        <f t="shared" si="8"/>
        <v>0</v>
      </c>
      <c r="I92">
        <f t="shared" si="9"/>
        <v>1.0513835674755216</v>
      </c>
      <c r="J92">
        <f t="shared" si="5"/>
        <v>14.41437491130992</v>
      </c>
      <c r="K92">
        <f t="shared" si="6"/>
        <v>0</v>
      </c>
      <c r="L92">
        <f t="shared" si="7"/>
        <v>0</v>
      </c>
    </row>
    <row r="93" spans="1:12" x14ac:dyDescent="0.25">
      <c r="A93">
        <f>'11'!A92</f>
        <v>84</v>
      </c>
      <c r="B93">
        <f>'11'!B92</f>
        <v>298800</v>
      </c>
      <c r="C93">
        <f>('11'!C92-'11'!C$2)/('11'!C$1-'11'!C$2)</f>
        <v>0</v>
      </c>
      <c r="D93">
        <f>('11'!E92-'11'!E$2)/('11'!E$1-'11'!E$2)</f>
        <v>0.10315027671349511</v>
      </c>
      <c r="E93">
        <f>('11'!F92-'11'!F$2)/('11'!F$1-'11'!F$2)</f>
        <v>0.10316446714914186</v>
      </c>
      <c r="F93">
        <f>('11'!G92-'11'!G$2)/('11'!G$1-'11'!G$2)</f>
        <v>0</v>
      </c>
      <c r="G93">
        <f>('11'!H92-'11'!H$2)/('11'!H$1-'11'!H$2)</f>
        <v>0</v>
      </c>
      <c r="H93">
        <f t="shared" si="8"/>
        <v>0</v>
      </c>
      <c r="I93">
        <f t="shared" si="9"/>
        <v>1.0414644529587058</v>
      </c>
      <c r="J93">
        <f t="shared" si="5"/>
        <v>14.215566907904208</v>
      </c>
      <c r="K93">
        <f t="shared" si="6"/>
        <v>0</v>
      </c>
      <c r="L93">
        <f t="shared" si="7"/>
        <v>0</v>
      </c>
    </row>
    <row r="94" spans="1:12" x14ac:dyDescent="0.25">
      <c r="A94">
        <f>'11'!A93</f>
        <v>85</v>
      </c>
      <c r="B94">
        <f>'11'!B93</f>
        <v>302400</v>
      </c>
      <c r="C94">
        <f>('11'!C93-'11'!C$2)/('11'!C$1-'11'!C$2)</f>
        <v>0</v>
      </c>
      <c r="D94">
        <f>('11'!E93-'11'!E$2)/('11'!E$1-'11'!E$2)</f>
        <v>0.10188732794096779</v>
      </c>
      <c r="E94">
        <f>('11'!F93-'11'!F$2)/('11'!F$1-'11'!F$2)</f>
        <v>0.10188732794096812</v>
      </c>
      <c r="F94">
        <f>('11'!G93-'11'!G$2)/('11'!G$1-'11'!G$2)</f>
        <v>0</v>
      </c>
      <c r="G94">
        <f>('11'!H93-'11'!H$2)/('11'!H$1-'11'!H$2)</f>
        <v>0</v>
      </c>
      <c r="H94">
        <f t="shared" si="8"/>
        <v>0</v>
      </c>
      <c r="I94">
        <f t="shared" si="9"/>
        <v>1.0300269618277282</v>
      </c>
      <c r="J94">
        <f t="shared" si="5"/>
        <v>14.055654888605178</v>
      </c>
      <c r="K94">
        <f t="shared" si="6"/>
        <v>0</v>
      </c>
      <c r="L94">
        <f t="shared" si="7"/>
        <v>0</v>
      </c>
    </row>
    <row r="95" spans="1:12" x14ac:dyDescent="0.25">
      <c r="A95">
        <f>'11'!A94</f>
        <v>86</v>
      </c>
      <c r="B95">
        <f>'11'!B94</f>
        <v>306000</v>
      </c>
      <c r="C95">
        <f>('11'!C94-'11'!C$2)/('11'!C$1-'11'!C$2)</f>
        <v>0</v>
      </c>
      <c r="D95">
        <f>('11'!E94-'11'!E$2)/('11'!E$1-'11'!E$2)</f>
        <v>9.9247906910742173E-2</v>
      </c>
      <c r="E95">
        <f>('11'!F94-'11'!F$2)/('11'!F$1-'11'!F$2)</f>
        <v>9.9247906910743616E-2</v>
      </c>
      <c r="F95">
        <f>('11'!G94-'11'!G$2)/('11'!G$1-'11'!G$2)</f>
        <v>0</v>
      </c>
      <c r="G95">
        <f>('11'!H94-'11'!H$2)/('11'!H$1-'11'!H$2)</f>
        <v>0</v>
      </c>
      <c r="H95">
        <f t="shared" si="8"/>
        <v>0</v>
      </c>
      <c r="I95">
        <f t="shared" si="9"/>
        <v>1.0121044416063576</v>
      </c>
      <c r="J95">
        <f t="shared" si="5"/>
        <v>13.864197530864294</v>
      </c>
      <c r="K95">
        <f t="shared" si="6"/>
        <v>0</v>
      </c>
      <c r="L95">
        <f t="shared" si="7"/>
        <v>0</v>
      </c>
    </row>
    <row r="96" spans="1:12" x14ac:dyDescent="0.25">
      <c r="A96">
        <f>'11'!A95</f>
        <v>87</v>
      </c>
      <c r="B96">
        <f>'11'!B95</f>
        <v>309600</v>
      </c>
      <c r="C96">
        <f>('11'!C95-'11'!C$2)/('11'!C$1-'11'!C$2)</f>
        <v>0</v>
      </c>
      <c r="D96">
        <f>('11'!E95-'11'!E$2)/('11'!E$1-'11'!E$2)</f>
        <v>9.3458209167021425E-2</v>
      </c>
      <c r="E96">
        <f>('11'!F95-'11'!F$2)/('11'!F$1-'11'!F$2)</f>
        <v>9.3458209167022271E-2</v>
      </c>
      <c r="F96">
        <f>('11'!G95-'11'!G$2)/('11'!G$1-'11'!G$2)</f>
        <v>0</v>
      </c>
      <c r="G96">
        <f>('11'!H95-'11'!H$2)/('11'!H$1-'11'!H$2)</f>
        <v>0</v>
      </c>
      <c r="H96">
        <f t="shared" si="8"/>
        <v>0</v>
      </c>
      <c r="I96">
        <f t="shared" si="9"/>
        <v>0.97723854122321563</v>
      </c>
      <c r="J96">
        <f t="shared" si="5"/>
        <v>13.52633744855979</v>
      </c>
      <c r="K96">
        <f t="shared" si="6"/>
        <v>0</v>
      </c>
      <c r="L96">
        <f t="shared" si="7"/>
        <v>0</v>
      </c>
    </row>
    <row r="97" spans="1:12" x14ac:dyDescent="0.25">
      <c r="A97">
        <f>'11'!A96</f>
        <v>88</v>
      </c>
      <c r="B97">
        <f>'11'!B96</f>
        <v>313200</v>
      </c>
      <c r="C97">
        <f>('11'!C96-'11'!C$2)/('11'!C$1-'11'!C$2)</f>
        <v>0</v>
      </c>
      <c r="D97">
        <f>('11'!E96-'11'!E$2)/('11'!E$1-'11'!E$2)</f>
        <v>8.8434794948204914E-2</v>
      </c>
      <c r="E97">
        <f>('11'!F96-'11'!F$2)/('11'!F$1-'11'!F$2)</f>
        <v>8.8434794948206372E-2</v>
      </c>
      <c r="F97">
        <f>('11'!G96-'11'!G$2)/('11'!G$1-'11'!G$2)</f>
        <v>0</v>
      </c>
      <c r="G97">
        <f>('11'!H96-'11'!H$2)/('11'!H$1-'11'!H$2)</f>
        <v>0</v>
      </c>
      <c r="H97">
        <f t="shared" si="8"/>
        <v>0</v>
      </c>
      <c r="I97">
        <f t="shared" si="9"/>
        <v>0.93185752802611044</v>
      </c>
      <c r="J97">
        <f t="shared" si="5"/>
        <v>13.074173407123721</v>
      </c>
      <c r="K97">
        <f t="shared" si="6"/>
        <v>0</v>
      </c>
      <c r="L97">
        <f t="shared" si="7"/>
        <v>0</v>
      </c>
    </row>
    <row r="98" spans="1:12" x14ac:dyDescent="0.25">
      <c r="A98">
        <f>'11'!A97</f>
        <v>89</v>
      </c>
      <c r="B98">
        <f>'11'!B97</f>
        <v>316800</v>
      </c>
      <c r="C98">
        <f>('11'!C97-'11'!C$2)/('11'!C$1-'11'!C$2)</f>
        <v>0</v>
      </c>
      <c r="D98">
        <f>('11'!E97-'11'!E$2)/('11'!E$1-'11'!E$2)</f>
        <v>8.0885483184333751E-2</v>
      </c>
      <c r="E98">
        <f>('11'!F97-'11'!F$2)/('11'!F$1-'11'!F$2)</f>
        <v>8.0885483184334681E-2</v>
      </c>
      <c r="F98">
        <f>('11'!G97-'11'!G$2)/('11'!G$1-'11'!G$2)</f>
        <v>0</v>
      </c>
      <c r="G98">
        <f>('11'!H97-'11'!H$2)/('11'!H$1-'11'!H$2)</f>
        <v>0</v>
      </c>
      <c r="H98">
        <f t="shared" si="8"/>
        <v>0</v>
      </c>
      <c r="I98">
        <f t="shared" si="9"/>
        <v>0.86922094508301395</v>
      </c>
      <c r="J98">
        <f t="shared" si="5"/>
        <v>12.473988931460328</v>
      </c>
      <c r="K98">
        <f t="shared" si="6"/>
        <v>0</v>
      </c>
      <c r="L98">
        <f t="shared" si="7"/>
        <v>0</v>
      </c>
    </row>
    <row r="99" spans="1:12" x14ac:dyDescent="0.25">
      <c r="A99">
        <f>'11'!A98</f>
        <v>90</v>
      </c>
      <c r="B99">
        <f>'11'!B98</f>
        <v>320400</v>
      </c>
      <c r="C99">
        <f>('11'!C98-'11'!C$2)/('11'!C$1-'11'!C$2)</f>
        <v>0</v>
      </c>
      <c r="D99">
        <f>('11'!E98-'11'!E$2)/('11'!E$1-'11'!E$2)</f>
        <v>7.3492266212572738E-2</v>
      </c>
      <c r="E99">
        <f>('11'!F98-'11'!F$2)/('11'!F$1-'11'!F$2)</f>
        <v>7.349226621257425E-2</v>
      </c>
      <c r="F99">
        <f>('11'!G98-'11'!G$2)/('11'!G$1-'11'!G$2)</f>
        <v>0</v>
      </c>
      <c r="G99">
        <f>('11'!H98-'11'!H$2)/('11'!H$1-'11'!H$2)</f>
        <v>0</v>
      </c>
      <c r="H99">
        <f t="shared" si="8"/>
        <v>0</v>
      </c>
      <c r="I99">
        <f t="shared" si="9"/>
        <v>0.80192989924790692</v>
      </c>
      <c r="J99">
        <f t="shared" si="5"/>
        <v>11.707762168298729</v>
      </c>
      <c r="K99">
        <f t="shared" si="6"/>
        <v>0</v>
      </c>
      <c r="L99">
        <f t="shared" si="7"/>
        <v>0</v>
      </c>
    </row>
    <row r="100" spans="1:12" x14ac:dyDescent="0.25">
      <c r="A100">
        <f>'11'!A99</f>
        <v>91</v>
      </c>
      <c r="B100">
        <f>'11'!B99</f>
        <v>324000</v>
      </c>
      <c r="C100">
        <f>('11'!C99-'11'!C$2)/('11'!C$1-'11'!C$2)</f>
        <v>0</v>
      </c>
      <c r="D100">
        <f>('11'!E99-'11'!E$2)/('11'!E$1-'11'!E$2)</f>
        <v>6.7007237122179653E-2</v>
      </c>
      <c r="E100">
        <f>('11'!F99-'11'!F$2)/('11'!F$1-'11'!F$2)</f>
        <v>6.7007237122179666E-2</v>
      </c>
      <c r="F100">
        <f>('11'!G99-'11'!G$2)/('11'!G$1-'11'!G$2)</f>
        <v>0</v>
      </c>
      <c r="G100">
        <f>('11'!H99-'11'!H$2)/('11'!H$1-'11'!H$2)</f>
        <v>0</v>
      </c>
      <c r="H100">
        <f t="shared" si="8"/>
        <v>0</v>
      </c>
      <c r="I100">
        <f t="shared" si="9"/>
        <v>0.73116219667943805</v>
      </c>
      <c r="J100">
        <f t="shared" si="5"/>
        <v>10.851397757911297</v>
      </c>
      <c r="K100">
        <f t="shared" si="6"/>
        <v>0</v>
      </c>
      <c r="L100">
        <f t="shared" si="7"/>
        <v>0</v>
      </c>
    </row>
    <row r="101" spans="1:12" x14ac:dyDescent="0.25">
      <c r="A101">
        <f>'11'!A100</f>
        <v>92</v>
      </c>
      <c r="B101">
        <f>'11'!B100</f>
        <v>327600</v>
      </c>
      <c r="C101">
        <f>('11'!C100-'11'!C$2)/('11'!C$1-'11'!C$2)</f>
        <v>0</v>
      </c>
      <c r="D101">
        <f>('11'!E100-'11'!E$2)/('11'!E$1-'11'!E$2)</f>
        <v>6.1643252447850155E-2</v>
      </c>
      <c r="E101">
        <f>('11'!F100-'11'!F$2)/('11'!F$1-'11'!F$2)</f>
        <v>6.1643252447851578E-2</v>
      </c>
      <c r="F101">
        <f>('11'!G100-'11'!G$2)/('11'!G$1-'11'!G$2)</f>
        <v>0</v>
      </c>
      <c r="G101">
        <f>('11'!H100-'11'!H$2)/('11'!H$1-'11'!H$2)</f>
        <v>0</v>
      </c>
      <c r="H101">
        <f t="shared" si="8"/>
        <v>0</v>
      </c>
      <c r="I101">
        <f t="shared" si="9"/>
        <v>0.66807151979565782</v>
      </c>
      <c r="J101">
        <f t="shared" si="5"/>
        <v>10.009450830140622</v>
      </c>
      <c r="K101">
        <f t="shared" si="6"/>
        <v>0</v>
      </c>
      <c r="L101">
        <f t="shared" si="7"/>
        <v>0</v>
      </c>
    </row>
    <row r="102" spans="1:12" x14ac:dyDescent="0.25">
      <c r="A102">
        <f>'11'!A101</f>
        <v>93</v>
      </c>
      <c r="B102">
        <f>'11'!B101</f>
        <v>331200</v>
      </c>
      <c r="C102">
        <f>('11'!C101-'11'!C$2)/('11'!C$1-'11'!C$2)</f>
        <v>0</v>
      </c>
      <c r="D102">
        <f>('11'!E101-'11'!E$2)/('11'!E$1-'11'!E$2)</f>
        <v>5.5924506882361294E-2</v>
      </c>
      <c r="E102">
        <f>('11'!F101-'11'!F$2)/('11'!F$1-'11'!F$2)</f>
        <v>5.5924506882362446E-2</v>
      </c>
      <c r="F102">
        <f>('11'!G101-'11'!G$2)/('11'!G$1-'11'!G$2)</f>
        <v>0</v>
      </c>
      <c r="G102">
        <f>('11'!H101-'11'!H$2)/('11'!H$1-'11'!H$2)</f>
        <v>0</v>
      </c>
      <c r="H102">
        <f t="shared" si="8"/>
        <v>0</v>
      </c>
      <c r="I102">
        <f t="shared" si="9"/>
        <v>0.60964949623953468</v>
      </c>
      <c r="J102">
        <f t="shared" si="5"/>
        <v>9.1524904214560827</v>
      </c>
      <c r="K102">
        <f t="shared" si="6"/>
        <v>0</v>
      </c>
      <c r="L102">
        <f t="shared" si="7"/>
        <v>0</v>
      </c>
    </row>
    <row r="103" spans="1:12" x14ac:dyDescent="0.25">
      <c r="A103">
        <f>'11'!A102</f>
        <v>94</v>
      </c>
      <c r="B103">
        <f>'11'!B102</f>
        <v>334800</v>
      </c>
      <c r="C103">
        <f>('11'!C102-'11'!C$2)/('11'!C$1-'11'!C$2)</f>
        <v>0</v>
      </c>
      <c r="D103">
        <f>('11'!E102-'11'!E$2)/('11'!E$1-'11'!E$2)</f>
        <v>5.0759188307081031E-2</v>
      </c>
      <c r="E103">
        <f>('11'!F102-'11'!F$2)/('11'!F$1-'11'!F$2)</f>
        <v>5.0759188307082127E-2</v>
      </c>
      <c r="F103">
        <f>('11'!G102-'11'!G$2)/('11'!G$1-'11'!G$2)</f>
        <v>0</v>
      </c>
      <c r="G103">
        <f>('11'!H102-'11'!H$2)/('11'!H$1-'11'!H$2)</f>
        <v>0</v>
      </c>
      <c r="H103">
        <f t="shared" si="8"/>
        <v>0</v>
      </c>
      <c r="I103">
        <f t="shared" si="9"/>
        <v>0.55574003121895843</v>
      </c>
      <c r="J103">
        <f t="shared" si="5"/>
        <v>8.3346104725416517</v>
      </c>
      <c r="K103">
        <f t="shared" si="6"/>
        <v>0</v>
      </c>
      <c r="L103">
        <f t="shared" si="7"/>
        <v>0</v>
      </c>
    </row>
    <row r="104" spans="1:12" x14ac:dyDescent="0.25">
      <c r="A104">
        <f>'11'!A103</f>
        <v>95</v>
      </c>
      <c r="B104">
        <f>'11'!B103</f>
        <v>338400</v>
      </c>
      <c r="C104">
        <f>('11'!C103-'11'!C$2)/('11'!C$1-'11'!C$2)</f>
        <v>0</v>
      </c>
      <c r="D104">
        <f>('11'!E103-'11'!E$2)/('11'!E$1-'11'!E$2)</f>
        <v>4.6104725415070248E-2</v>
      </c>
      <c r="E104">
        <f>('11'!F103-'11'!F$2)/('11'!F$1-'11'!F$2)</f>
        <v>4.6104725415070102E-2</v>
      </c>
      <c r="F104">
        <f>('11'!G103-'11'!G$2)/('11'!G$1-'11'!G$2)</f>
        <v>0</v>
      </c>
      <c r="G104">
        <f>('11'!H103-'11'!H$2)/('11'!H$1-'11'!H$2)</f>
        <v>0</v>
      </c>
      <c r="H104">
        <f t="shared" si="8"/>
        <v>1.5958103801783554E-2</v>
      </c>
      <c r="I104">
        <f t="shared" si="9"/>
        <v>0.50446998722860803</v>
      </c>
      <c r="J104">
        <f t="shared" si="5"/>
        <v>7.5917269760182569</v>
      </c>
      <c r="K104">
        <f t="shared" si="6"/>
        <v>0</v>
      </c>
      <c r="L104">
        <f t="shared" si="7"/>
        <v>0</v>
      </c>
    </row>
    <row r="105" spans="1:12" x14ac:dyDescent="0.25">
      <c r="A105">
        <f>'11'!A104</f>
        <v>96</v>
      </c>
      <c r="B105">
        <f>'11'!B104</f>
        <v>342000</v>
      </c>
      <c r="C105">
        <f>('11'!C104-'11'!C$2)/('11'!C$1-'11'!C$2)</f>
        <v>0</v>
      </c>
      <c r="D105">
        <f>('11'!E104-'11'!E$2)/('11'!E$1-'11'!E$2)</f>
        <v>4.0981978146729103E-2</v>
      </c>
      <c r="E105">
        <f>('11'!F104-'11'!F$2)/('11'!F$1-'11'!F$2)</f>
        <v>4.0981978146730325E-2</v>
      </c>
      <c r="F105">
        <f>('11'!G104-'11'!G$2)/('11'!G$1-'11'!G$2)</f>
        <v>0</v>
      </c>
      <c r="G105">
        <f>('11'!H104-'11'!H$2)/('11'!H$1-'11'!H$2)</f>
        <v>0</v>
      </c>
      <c r="H105">
        <f t="shared" si="8"/>
        <v>5.7903707912353941E-2</v>
      </c>
      <c r="I105">
        <f t="shared" si="9"/>
        <v>0.45451965375337022</v>
      </c>
      <c r="J105">
        <f t="shared" si="5"/>
        <v>6.8880942244928089</v>
      </c>
      <c r="K105">
        <f t="shared" si="6"/>
        <v>0</v>
      </c>
      <c r="L105">
        <f t="shared" si="7"/>
        <v>0</v>
      </c>
    </row>
    <row r="106" spans="1:12" x14ac:dyDescent="0.25">
      <c r="A106">
        <f>'11'!A105</f>
        <v>97</v>
      </c>
      <c r="B106">
        <f>'11'!B105</f>
        <v>345600</v>
      </c>
      <c r="C106">
        <f>('11'!C105-'11'!C$2)/('11'!C$1-'11'!C$2)</f>
        <v>0</v>
      </c>
      <c r="D106">
        <f>('11'!E105-'11'!E$2)/('11'!E$1-'11'!E$2)</f>
        <v>3.6639704838938553E-2</v>
      </c>
      <c r="E106">
        <f>('11'!F105-'11'!F$2)/('11'!F$1-'11'!F$2)</f>
        <v>3.6639704838938809E-2</v>
      </c>
      <c r="F106">
        <f>('11'!G105-'11'!G$2)/('11'!G$1-'11'!G$2)</f>
        <v>0</v>
      </c>
      <c r="G106">
        <f>('11'!H105-'11'!H$2)/('11'!H$1-'11'!H$2)</f>
        <v>0</v>
      </c>
      <c r="H106">
        <f t="shared" si="8"/>
        <v>0.1154862775129073</v>
      </c>
      <c r="I106">
        <f t="shared" si="9"/>
        <v>0.40781893004115227</v>
      </c>
      <c r="J106">
        <f t="shared" si="5"/>
        <v>6.2116645381014237</v>
      </c>
      <c r="K106">
        <f t="shared" si="6"/>
        <v>0</v>
      </c>
      <c r="L106">
        <f t="shared" si="7"/>
        <v>0</v>
      </c>
    </row>
    <row r="107" spans="1:12" x14ac:dyDescent="0.25">
      <c r="A107">
        <f>'11'!A106</f>
        <v>98</v>
      </c>
      <c r="B107">
        <f>'11'!B106</f>
        <v>349200</v>
      </c>
      <c r="C107">
        <f>('11'!C106-'11'!C$2)/('11'!C$1-'11'!C$2)</f>
        <v>7.979051900891777E-3</v>
      </c>
      <c r="D107">
        <f>('11'!E106-'11'!E$2)/('11'!E$1-'11'!E$2)</f>
        <v>3.3234000283808712E-2</v>
      </c>
      <c r="E107">
        <f>('11'!F106-'11'!F$2)/('11'!F$1-'11'!F$2)</f>
        <v>3.3234000283808844E-2</v>
      </c>
      <c r="F107">
        <f>('11'!G106-'11'!G$2)/('11'!G$1-'11'!G$2)</f>
        <v>0</v>
      </c>
      <c r="G107">
        <f>('11'!H106-'11'!H$2)/('11'!H$1-'11'!H$2)</f>
        <v>0</v>
      </c>
      <c r="H107">
        <f t="shared" si="8"/>
        <v>0.15550505175267409</v>
      </c>
      <c r="I107">
        <f t="shared" si="9"/>
        <v>0.36580105009223784</v>
      </c>
      <c r="J107">
        <f t="shared" si="5"/>
        <v>5.6027955158224039</v>
      </c>
      <c r="K107">
        <f t="shared" si="6"/>
        <v>0</v>
      </c>
      <c r="L107">
        <f t="shared" si="7"/>
        <v>0</v>
      </c>
    </row>
    <row r="108" spans="1:12" x14ac:dyDescent="0.25">
      <c r="A108">
        <f>'11'!A107</f>
        <v>99</v>
      </c>
      <c r="B108">
        <f>'11'!B107</f>
        <v>352800</v>
      </c>
      <c r="C108">
        <f>('11'!C107-'11'!C$2)/('11'!C$1-'11'!C$2)</f>
        <v>2.0972802055285195E-2</v>
      </c>
      <c r="D108">
        <f>('11'!E107-'11'!E$2)/('11'!E$1-'11'!E$2)</f>
        <v>2.9998580956435365E-2</v>
      </c>
      <c r="E108">
        <f>('11'!F107-'11'!F$2)/('11'!F$1-'11'!F$2)</f>
        <v>2.9998580956436989E-2</v>
      </c>
      <c r="F108">
        <f>('11'!G107-'11'!G$2)/('11'!G$1-'11'!G$2)</f>
        <v>0</v>
      </c>
      <c r="G108">
        <f>('11'!H107-'11'!H$2)/('11'!H$1-'11'!H$2)</f>
        <v>0</v>
      </c>
      <c r="H108">
        <f t="shared" si="8"/>
        <v>0.19216422519206539</v>
      </c>
      <c r="I108">
        <f t="shared" si="9"/>
        <v>0.32961543919398328</v>
      </c>
      <c r="J108">
        <f t="shared" si="5"/>
        <v>5.0503618561090695</v>
      </c>
      <c r="K108">
        <f t="shared" si="6"/>
        <v>0</v>
      </c>
      <c r="L108">
        <f t="shared" si="7"/>
        <v>0</v>
      </c>
    </row>
    <row r="109" spans="1:12" x14ac:dyDescent="0.25">
      <c r="A109">
        <f>'11'!A108</f>
        <v>100</v>
      </c>
      <c r="B109">
        <f>'11'!B108</f>
        <v>356400</v>
      </c>
      <c r="C109">
        <f>('11'!C108-'11'!C$2)/('11'!C$1-'11'!C$2)</f>
        <v>3.2780810750722561E-2</v>
      </c>
      <c r="D109">
        <f>('11'!E108-'11'!E$2)/('11'!E$1-'11'!E$2)</f>
        <v>2.8026110401589331E-2</v>
      </c>
      <c r="E109">
        <f>('11'!F108-'11'!F$2)/('11'!F$1-'11'!F$2)</f>
        <v>2.8026110401590011E-2</v>
      </c>
      <c r="F109">
        <f>('11'!G108-'11'!G$2)/('11'!G$1-'11'!G$2)</f>
        <v>0</v>
      </c>
      <c r="G109">
        <f>('11'!H108-'11'!H$2)/('11'!H$1-'11'!H$2)</f>
        <v>0</v>
      </c>
      <c r="H109">
        <f t="shared" si="8"/>
        <v>0.14643907018107261</v>
      </c>
      <c r="I109">
        <f t="shared" si="9"/>
        <v>0.30180218532708958</v>
      </c>
      <c r="J109">
        <f t="shared" si="5"/>
        <v>4.5675464736768534</v>
      </c>
      <c r="K109">
        <f t="shared" si="6"/>
        <v>0</v>
      </c>
      <c r="L109">
        <f t="shared" si="7"/>
        <v>0</v>
      </c>
    </row>
    <row r="110" spans="1:12" x14ac:dyDescent="0.25">
      <c r="A110">
        <f>'11'!A109</f>
        <v>101</v>
      </c>
      <c r="B110">
        <f>'11'!B109</f>
        <v>360000</v>
      </c>
      <c r="C110">
        <f>('11'!C109-'11'!C$2)/('11'!C$1-'11'!C$2)</f>
        <v>3.4485314097971884E-2</v>
      </c>
      <c r="D110">
        <f>('11'!E109-'11'!E$2)/('11'!E$1-'11'!E$2)</f>
        <v>2.7061160777635877E-2</v>
      </c>
      <c r="E110">
        <f>('11'!F109-'11'!F$2)/('11'!F$1-'11'!F$2)</f>
        <v>2.7061160777636789E-2</v>
      </c>
      <c r="F110">
        <f>('11'!G109-'11'!G$2)/('11'!G$1-'11'!G$2)</f>
        <v>0</v>
      </c>
      <c r="G110">
        <f>('11'!H109-'11'!H$2)/('11'!H$1-'11'!H$2)</f>
        <v>0</v>
      </c>
      <c r="H110">
        <f t="shared" si="8"/>
        <v>0.10968108495343495</v>
      </c>
      <c r="I110">
        <f t="shared" si="9"/>
        <v>0.28231871718461754</v>
      </c>
      <c r="J110">
        <f t="shared" si="5"/>
        <v>4.1973321980985787</v>
      </c>
      <c r="K110">
        <f t="shared" si="6"/>
        <v>0</v>
      </c>
      <c r="L110">
        <f t="shared" si="7"/>
        <v>0</v>
      </c>
    </row>
    <row r="111" spans="1:12" x14ac:dyDescent="0.25">
      <c r="A111">
        <f>'11'!A110</f>
        <v>102</v>
      </c>
      <c r="B111">
        <f>'11'!B110</f>
        <v>363600</v>
      </c>
      <c r="C111">
        <f>('11'!C110-'11'!C$2)/('11'!C$1-'11'!C$2)</f>
        <v>4.5206393122699536E-2</v>
      </c>
      <c r="D111">
        <f>('11'!E110-'11'!E$2)/('11'!E$1-'11'!E$2)</f>
        <v>2.782744430254009E-2</v>
      </c>
      <c r="E111">
        <f>('11'!F110-'11'!F$2)/('11'!F$1-'11'!F$2)</f>
        <v>2.7827444302540225E-2</v>
      </c>
      <c r="F111">
        <f>('11'!G110-'11'!G$2)/('11'!G$1-'11'!G$2)</f>
        <v>0</v>
      </c>
      <c r="G111">
        <f>('11'!H110-'11'!H$2)/('11'!H$1-'11'!H$2)</f>
        <v>0</v>
      </c>
      <c r="H111">
        <f t="shared" si="8"/>
        <v>8.4138237691756629E-2</v>
      </c>
      <c r="I111">
        <f t="shared" si="9"/>
        <v>0.27657159074783599</v>
      </c>
      <c r="J111">
        <f t="shared" si="5"/>
        <v>3.9685539946077215</v>
      </c>
      <c r="K111">
        <f t="shared" si="6"/>
        <v>0</v>
      </c>
      <c r="L111">
        <f t="shared" si="7"/>
        <v>0</v>
      </c>
    </row>
    <row r="112" spans="1:12" x14ac:dyDescent="0.25">
      <c r="A112">
        <f>'11'!A111</f>
        <v>103</v>
      </c>
      <c r="B112">
        <f>'11'!B111</f>
        <v>367200</v>
      </c>
      <c r="C112">
        <f>('11'!C111-'11'!C$2)/('11'!C$1-'11'!C$2)</f>
        <v>1.0770484918850819E-2</v>
      </c>
      <c r="D112">
        <f>('11'!E111-'11'!E$2)/('11'!E$1-'11'!E$2)</f>
        <v>3.0296580105009224E-2</v>
      </c>
      <c r="E112">
        <f>('11'!F111-'11'!F$2)/('11'!F$1-'11'!F$2)</f>
        <v>3.029658010501066E-2</v>
      </c>
      <c r="F112">
        <f>('11'!G111-'11'!G$2)/('11'!G$1-'11'!G$2)</f>
        <v>0</v>
      </c>
      <c r="G112">
        <f>('11'!H111-'11'!H$2)/('11'!H$1-'11'!H$2)</f>
        <v>0</v>
      </c>
      <c r="H112">
        <f t="shared" si="8"/>
        <v>0.11501692151873719</v>
      </c>
      <c r="I112">
        <f t="shared" si="9"/>
        <v>0.28585213566056478</v>
      </c>
      <c r="J112">
        <f t="shared" si="5"/>
        <v>3.903306371505729</v>
      </c>
      <c r="K112">
        <f t="shared" si="6"/>
        <v>0</v>
      </c>
      <c r="L112">
        <f t="shared" si="7"/>
        <v>0</v>
      </c>
    </row>
    <row r="113" spans="1:12" x14ac:dyDescent="0.25">
      <c r="A113">
        <f>'11'!A112</f>
        <v>104</v>
      </c>
      <c r="B113">
        <f>'11'!B112</f>
        <v>370800</v>
      </c>
      <c r="C113">
        <f>('11'!C112-'11'!C$2)/('11'!C$1-'11'!C$2)</f>
        <v>2.1466860996516884E-2</v>
      </c>
      <c r="D113">
        <f>('11'!E112-'11'!E$2)/('11'!E$1-'11'!E$2)</f>
        <v>3.5390946502057617E-2</v>
      </c>
      <c r="E113">
        <f>('11'!F112-'11'!F$2)/('11'!F$1-'11'!F$2)</f>
        <v>3.5390946502058762E-2</v>
      </c>
      <c r="F113">
        <f>('11'!G112-'11'!G$2)/('11'!G$1-'11'!G$2)</f>
        <v>0</v>
      </c>
      <c r="G113">
        <f>('11'!H112-'11'!H$2)/('11'!H$1-'11'!H$2)</f>
        <v>0</v>
      </c>
      <c r="H113">
        <f t="shared" si="8"/>
        <v>0.12324300289024481</v>
      </c>
      <c r="I113">
        <f t="shared" si="9"/>
        <v>0.31593585923087841</v>
      </c>
      <c r="J113">
        <f t="shared" si="5"/>
        <v>4.0617851568044427</v>
      </c>
      <c r="K113">
        <f t="shared" si="6"/>
        <v>0</v>
      </c>
      <c r="L113">
        <f t="shared" si="7"/>
        <v>0</v>
      </c>
    </row>
    <row r="114" spans="1:12" x14ac:dyDescent="0.25">
      <c r="A114">
        <f>'11'!A113</f>
        <v>105</v>
      </c>
      <c r="B114">
        <f>'11'!B113</f>
        <v>374400</v>
      </c>
      <c r="C114">
        <f>('11'!C113-'11'!C$2)/('11'!C$1-'11'!C$2)</f>
        <v>1.5217015389936018E-2</v>
      </c>
      <c r="D114">
        <f>('11'!E113-'11'!E$2)/('11'!E$1-'11'!E$2)</f>
        <v>4.4430254008798069E-2</v>
      </c>
      <c r="E114">
        <f>('11'!F113-'11'!F$2)/('11'!F$1-'11'!F$2)</f>
        <v>4.4430254008798811E-2</v>
      </c>
      <c r="F114">
        <f>('11'!G113-'11'!G$2)/('11'!G$1-'11'!G$2)</f>
        <v>0</v>
      </c>
      <c r="G114">
        <f>('11'!H113-'11'!H$2)/('11'!H$1-'11'!H$2)</f>
        <v>0</v>
      </c>
      <c r="H114">
        <f t="shared" si="8"/>
        <v>0.10107210790247276</v>
      </c>
      <c r="I114">
        <f t="shared" si="9"/>
        <v>0.37478359585639281</v>
      </c>
      <c r="J114">
        <f t="shared" si="5"/>
        <v>4.5272740173124486</v>
      </c>
      <c r="K114">
        <f t="shared" si="6"/>
        <v>0</v>
      </c>
      <c r="L114">
        <f t="shared" si="7"/>
        <v>0</v>
      </c>
    </row>
    <row r="115" spans="1:12" x14ac:dyDescent="0.25">
      <c r="A115">
        <f>'11'!A114</f>
        <v>106</v>
      </c>
      <c r="B115">
        <f>'11'!B114</f>
        <v>378000</v>
      </c>
      <c r="C115">
        <f>('11'!C114-'11'!C$2)/('11'!C$1-'11'!C$2)</f>
        <v>3.1558014871174135E-2</v>
      </c>
      <c r="D115">
        <f>('11'!E114-'11'!E$2)/('11'!E$1-'11'!E$2)</f>
        <v>5.5924506882361294E-2</v>
      </c>
      <c r="E115">
        <f>('11'!F114-'11'!F$2)/('11'!F$1-'11'!F$2)</f>
        <v>5.5924506882362446E-2</v>
      </c>
      <c r="F115">
        <f>('11'!G114-'11'!G$2)/('11'!G$1-'11'!G$2)</f>
        <v>0</v>
      </c>
      <c r="G115">
        <f>('11'!H114-'11'!H$2)/('11'!H$1-'11'!H$2)</f>
        <v>0</v>
      </c>
      <c r="H115">
        <f t="shared" si="8"/>
        <v>9.3056001580988604E-2</v>
      </c>
      <c r="I115">
        <f t="shared" si="9"/>
        <v>0.46316162906201219</v>
      </c>
      <c r="J115">
        <f t="shared" si="5"/>
        <v>5.3326663828580756</v>
      </c>
      <c r="K115">
        <f t="shared" si="6"/>
        <v>0</v>
      </c>
      <c r="L115">
        <f t="shared" si="7"/>
        <v>0</v>
      </c>
    </row>
    <row r="116" spans="1:12" x14ac:dyDescent="0.25">
      <c r="A116">
        <f>'11'!A115</f>
        <v>107</v>
      </c>
      <c r="B116">
        <f>'11'!B115</f>
        <v>381600</v>
      </c>
      <c r="C116">
        <f>('11'!C115-'11'!C$2)/('11'!C$1-'11'!C$2)</f>
        <v>2.2454978878980261E-2</v>
      </c>
      <c r="D116">
        <f>('11'!E115-'11'!E$2)/('11'!E$1-'11'!E$2)</f>
        <v>6.7418759755924512E-2</v>
      </c>
      <c r="E116">
        <f>('11'!F115-'11'!F$2)/('11'!F$1-'11'!F$2)</f>
        <v>6.741875975592608E-2</v>
      </c>
      <c r="F116">
        <f>('11'!G115-'11'!G$2)/('11'!G$1-'11'!G$2)</f>
        <v>0</v>
      </c>
      <c r="G116">
        <f>('11'!H115-'11'!H$2)/('11'!H$1-'11'!H$2)</f>
        <v>0</v>
      </c>
      <c r="H116">
        <f t="shared" si="8"/>
        <v>0.15933400854721969</v>
      </c>
      <c r="I116">
        <f t="shared" si="9"/>
        <v>0.57073932169717612</v>
      </c>
      <c r="J116">
        <f t="shared" si="5"/>
        <v>6.4062012203776284</v>
      </c>
      <c r="K116">
        <f t="shared" si="6"/>
        <v>0</v>
      </c>
      <c r="L116">
        <f t="shared" si="7"/>
        <v>0</v>
      </c>
    </row>
    <row r="117" spans="1:12" x14ac:dyDescent="0.25">
      <c r="A117">
        <f>'11'!A116</f>
        <v>108</v>
      </c>
      <c r="B117">
        <f>'11'!B116</f>
        <v>385200</v>
      </c>
      <c r="C117">
        <f>('11'!C116-'11'!C$2)/('11'!C$1-'11'!C$2)</f>
        <v>1.2302067636669054E-2</v>
      </c>
      <c r="D117">
        <f>('11'!E116-'11'!E$2)/('11'!E$1-'11'!E$2)</f>
        <v>8.2687668511423298E-2</v>
      </c>
      <c r="E117">
        <f>('11'!F116-'11'!F$2)/('11'!F$1-'11'!F$2)</f>
        <v>8.2687668511423548E-2</v>
      </c>
      <c r="F117">
        <f>('11'!G116-'11'!G$2)/('11'!G$1-'11'!G$2)</f>
        <v>0</v>
      </c>
      <c r="G117">
        <f>('11'!H116-'11'!H$2)/('11'!H$1-'11'!H$2)</f>
        <v>0</v>
      </c>
      <c r="H117">
        <f t="shared" si="8"/>
        <v>0.28339220869049675</v>
      </c>
      <c r="I117">
        <f t="shared" si="9"/>
        <v>0.70078047396055054</v>
      </c>
      <c r="J117">
        <f t="shared" si="5"/>
        <v>7.8056336029517439</v>
      </c>
      <c r="K117">
        <f t="shared" si="6"/>
        <v>0</v>
      </c>
      <c r="L117">
        <f t="shared" si="7"/>
        <v>0</v>
      </c>
    </row>
    <row r="118" spans="1:12" x14ac:dyDescent="0.25">
      <c r="A118">
        <f>'11'!A117</f>
        <v>109</v>
      </c>
      <c r="B118">
        <f>'11'!B117</f>
        <v>388800</v>
      </c>
      <c r="C118">
        <f>('11'!C117-'11'!C$2)/('11'!C$1-'11'!C$2)</f>
        <v>2.2998443714335119E-2</v>
      </c>
      <c r="D118">
        <f>('11'!E117-'11'!E$2)/('11'!E$1-'11'!E$2)</f>
        <v>9.6551724137931033E-2</v>
      </c>
      <c r="E118">
        <f>('11'!F117-'11'!F$2)/('11'!F$1-'11'!F$2)</f>
        <v>9.6551724137931713E-2</v>
      </c>
      <c r="F118">
        <f>('11'!G117-'11'!G$2)/('11'!G$1-'11'!G$2)</f>
        <v>0</v>
      </c>
      <c r="G118">
        <f>('11'!H117-'11'!H$2)/('11'!H$1-'11'!H$2)</f>
        <v>0</v>
      </c>
      <c r="H118">
        <f t="shared" si="8"/>
        <v>0.31283812158790542</v>
      </c>
      <c r="I118">
        <f t="shared" si="9"/>
        <v>0.83652618135376766</v>
      </c>
      <c r="J118">
        <f t="shared" si="5"/>
        <v>9.4534127997730639</v>
      </c>
      <c r="K118">
        <f t="shared" si="6"/>
        <v>0</v>
      </c>
      <c r="L118">
        <f t="shared" si="7"/>
        <v>0</v>
      </c>
    </row>
    <row r="119" spans="1:12" x14ac:dyDescent="0.25">
      <c r="A119">
        <f>'11'!A118</f>
        <v>110</v>
      </c>
      <c r="B119">
        <f>'11'!B118</f>
        <v>392400</v>
      </c>
      <c r="C119">
        <f>('11'!C118-'11'!C$2)/('11'!C$1-'11'!C$2)</f>
        <v>5.0517526740940191E-2</v>
      </c>
      <c r="D119">
        <f>('11'!E118-'11'!E$2)/('11'!E$1-'11'!E$2)</f>
        <v>0.10796083439761602</v>
      </c>
      <c r="E119">
        <f>('11'!F118-'11'!F$2)/('11'!F$1-'11'!F$2)</f>
        <v>0.10796083439761629</v>
      </c>
      <c r="F119">
        <f>('11'!G118-'11'!G$2)/('11'!G$1-'11'!G$2)</f>
        <v>0</v>
      </c>
      <c r="G119">
        <f>('11'!H118-'11'!H$2)/('11'!H$1-'11'!H$2)</f>
        <v>0</v>
      </c>
      <c r="H119">
        <f t="shared" si="8"/>
        <v>0.26094958128504731</v>
      </c>
      <c r="I119">
        <f t="shared" si="9"/>
        <v>0.9695615155385271</v>
      </c>
      <c r="J119">
        <f t="shared" si="5"/>
        <v>11.141634738186566</v>
      </c>
      <c r="K119">
        <f t="shared" si="6"/>
        <v>0</v>
      </c>
      <c r="L119">
        <f t="shared" si="7"/>
        <v>0</v>
      </c>
    </row>
    <row r="120" spans="1:12" x14ac:dyDescent="0.25">
      <c r="A120">
        <f>'11'!A119</f>
        <v>111</v>
      </c>
      <c r="B120">
        <f>'11'!B119</f>
        <v>396000</v>
      </c>
      <c r="C120">
        <f>('11'!C119-'11'!C$2)/('11'!C$1-'11'!C$2)</f>
        <v>7.9679355747140621E-2</v>
      </c>
      <c r="D120">
        <f>('11'!E119-'11'!E$2)/('11'!E$1-'11'!E$2)</f>
        <v>0.11824890024123742</v>
      </c>
      <c r="E120">
        <f>('11'!F119-'11'!F$2)/('11'!F$1-'11'!F$2)</f>
        <v>0.11824890024123841</v>
      </c>
      <c r="F120">
        <f>('11'!G119-'11'!G$2)/('11'!G$1-'11'!G$2)</f>
        <v>0</v>
      </c>
      <c r="G120">
        <f>('11'!H119-'11'!H$2)/('11'!H$1-'11'!H$2)</f>
        <v>0</v>
      </c>
      <c r="H120">
        <f t="shared" si="8"/>
        <v>0.19302882833922086</v>
      </c>
      <c r="I120">
        <f t="shared" si="9"/>
        <v>1.0865332765715907</v>
      </c>
      <c r="J120">
        <f t="shared" si="5"/>
        <v>12.784887186036714</v>
      </c>
      <c r="K120">
        <f t="shared" si="6"/>
        <v>0</v>
      </c>
      <c r="L120">
        <f t="shared" si="7"/>
        <v>0</v>
      </c>
    </row>
    <row r="121" spans="1:12" x14ac:dyDescent="0.25">
      <c r="A121">
        <f>'11'!A120</f>
        <v>112</v>
      </c>
      <c r="B121">
        <f>'11'!B120</f>
        <v>399600</v>
      </c>
      <c r="C121">
        <f>('11'!C120-'11'!C$2)/('11'!C$1-'11'!C$2)</f>
        <v>5.1480941676341985E-2</v>
      </c>
      <c r="D121">
        <f>('11'!E120-'11'!E$2)/('11'!E$1-'11'!E$2)</f>
        <v>0.12657868596565916</v>
      </c>
      <c r="E121">
        <f>('11'!F120-'11'!F$2)/('11'!F$1-'11'!F$2)</f>
        <v>0.12657868596566038</v>
      </c>
      <c r="F121">
        <f>('11'!G120-'11'!G$2)/('11'!G$1-'11'!G$2)</f>
        <v>0</v>
      </c>
      <c r="G121">
        <f>('11'!H120-'11'!H$2)/('11'!H$1-'11'!H$2)</f>
        <v>0</v>
      </c>
      <c r="H121">
        <f t="shared" si="8"/>
        <v>0.1100516291593587</v>
      </c>
      <c r="I121">
        <f t="shared" si="9"/>
        <v>1.184943947779197</v>
      </c>
      <c r="J121">
        <f t="shared" si="5"/>
        <v>14.351653185752905</v>
      </c>
      <c r="K121">
        <f t="shared" si="6"/>
        <v>0</v>
      </c>
      <c r="L121">
        <f t="shared" si="7"/>
        <v>0</v>
      </c>
    </row>
    <row r="122" spans="1:12" x14ac:dyDescent="0.25">
      <c r="A122">
        <f>'11'!A121</f>
        <v>113</v>
      </c>
      <c r="B122">
        <f>'11'!B121</f>
        <v>403200</v>
      </c>
      <c r="C122">
        <f>('11'!C121-'11'!C$2)/('11'!C$1-'11'!C$2)</f>
        <v>3.9154171092611344E-2</v>
      </c>
      <c r="D122">
        <f>('11'!E121-'11'!E$2)/('11'!E$1-'11'!E$2)</f>
        <v>0.13696608485880515</v>
      </c>
      <c r="E122">
        <f>('11'!F121-'11'!F$2)/('11'!F$1-'11'!F$2)</f>
        <v>0.13696608485880638</v>
      </c>
      <c r="F122">
        <f>('11'!G121-'11'!G$2)/('11'!G$1-'11'!G$2)</f>
        <v>0</v>
      </c>
      <c r="G122">
        <f>('11'!H121-'11'!H$2)/('11'!H$1-'11'!H$2)</f>
        <v>0</v>
      </c>
      <c r="H122">
        <f t="shared" si="8"/>
        <v>7.6924977149773976E-2</v>
      </c>
      <c r="I122">
        <f t="shared" si="9"/>
        <v>1.2823470980559104</v>
      </c>
      <c r="J122">
        <f t="shared" si="5"/>
        <v>15.823400028380991</v>
      </c>
      <c r="K122">
        <f t="shared" si="6"/>
        <v>0</v>
      </c>
      <c r="L122">
        <f t="shared" si="7"/>
        <v>0</v>
      </c>
    </row>
    <row r="123" spans="1:12" x14ac:dyDescent="0.25">
      <c r="A123">
        <f>'11'!A122</f>
        <v>114</v>
      </c>
      <c r="B123">
        <f>'11'!B122</f>
        <v>406800</v>
      </c>
      <c r="C123">
        <f>('11'!C122-'11'!C$2)/('11'!C$1-'11'!C$2)</f>
        <v>3.1619772238828094E-2</v>
      </c>
      <c r="D123">
        <f>('11'!E122-'11'!E$2)/('11'!E$1-'11'!E$2)</f>
        <v>0.16021001844756635</v>
      </c>
      <c r="E123">
        <f>('11'!F122-'11'!F$2)/('11'!F$1-'11'!F$2)</f>
        <v>0.16021001844756677</v>
      </c>
      <c r="F123">
        <f>('11'!G122-'11'!G$2)/('11'!G$1-'11'!G$2)</f>
        <v>0</v>
      </c>
      <c r="G123">
        <f>('11'!H122-'11'!H$2)/('11'!H$1-'11'!H$2)</f>
        <v>0</v>
      </c>
      <c r="H123">
        <f t="shared" si="8"/>
        <v>6.212791185988488E-2</v>
      </c>
      <c r="I123">
        <f t="shared" si="9"/>
        <v>1.4314743862636583</v>
      </c>
      <c r="J123">
        <f t="shared" si="5"/>
        <v>17.612005108556943</v>
      </c>
      <c r="K123">
        <f t="shared" si="6"/>
        <v>0</v>
      </c>
      <c r="L123">
        <f t="shared" si="7"/>
        <v>0</v>
      </c>
    </row>
    <row r="124" spans="1:12" x14ac:dyDescent="0.25">
      <c r="A124">
        <f>'11'!A123</f>
        <v>115</v>
      </c>
      <c r="B124">
        <f>'11'!B123</f>
        <v>410400</v>
      </c>
      <c r="C124">
        <f>('11'!C123-'11'!C$2)/('11'!C$1-'11'!C$2)</f>
        <v>3.8289567945455892E-3</v>
      </c>
      <c r="D124">
        <f>('11'!E123-'11'!E$2)/('11'!E$1-'11'!E$2)</f>
        <v>0.17706825599545908</v>
      </c>
      <c r="E124">
        <f>('11'!F123-'11'!F$2)/('11'!F$1-'11'!F$2)</f>
        <v>0.17706825599546053</v>
      </c>
      <c r="F124">
        <f>('11'!G123-'11'!G$2)/('11'!G$1-'11'!G$2)</f>
        <v>0</v>
      </c>
      <c r="G124">
        <f>('11'!H123-'11'!H$2)/('11'!H$1-'11'!H$2)</f>
        <v>0</v>
      </c>
      <c r="H124">
        <f t="shared" si="8"/>
        <v>0.10847064054741731</v>
      </c>
      <c r="I124">
        <f t="shared" si="9"/>
        <v>1.5998013339009509</v>
      </c>
      <c r="J124">
        <f t="shared" si="5"/>
        <v>19.577096636866887</v>
      </c>
      <c r="K124">
        <f t="shared" si="6"/>
        <v>0</v>
      </c>
      <c r="L124">
        <f t="shared" si="7"/>
        <v>0</v>
      </c>
    </row>
    <row r="125" spans="1:12" x14ac:dyDescent="0.25">
      <c r="A125">
        <f>'11'!A124</f>
        <v>116</v>
      </c>
      <c r="B125">
        <f>'11'!B124</f>
        <v>414000</v>
      </c>
      <c r="C125">
        <f>('11'!C124-'11'!C$2)/('11'!C$1-'11'!C$2)</f>
        <v>1.8823645660927348E-2</v>
      </c>
      <c r="D125">
        <f>('11'!E124-'11'!E$2)/('11'!E$1-'11'!E$2)</f>
        <v>0.19002412374059885</v>
      </c>
      <c r="E125">
        <f>('11'!F124-'11'!F$2)/('11'!F$1-'11'!F$2)</f>
        <v>0.19002412374059882</v>
      </c>
      <c r="F125">
        <f>('11'!G124-'11'!G$2)/('11'!G$1-'11'!G$2)</f>
        <v>0</v>
      </c>
      <c r="G125">
        <f>('11'!H124-'11'!H$2)/('11'!H$1-'11'!H$2)</f>
        <v>0</v>
      </c>
      <c r="H125">
        <f t="shared" si="8"/>
        <v>0.12833180998493121</v>
      </c>
      <c r="I125">
        <f t="shared" si="9"/>
        <v>1.7719313182914718</v>
      </c>
      <c r="J125">
        <f t="shared" si="5"/>
        <v>21.466652476231136</v>
      </c>
      <c r="K125">
        <f t="shared" si="6"/>
        <v>0</v>
      </c>
      <c r="L125">
        <f t="shared" si="7"/>
        <v>0</v>
      </c>
    </row>
    <row r="126" spans="1:12" x14ac:dyDescent="0.25">
      <c r="A126">
        <f>'11'!A125</f>
        <v>117</v>
      </c>
      <c r="B126">
        <f>'11'!B125</f>
        <v>417600</v>
      </c>
      <c r="C126">
        <f>('11'!C125-'11'!C$2)/('11'!C$1-'11'!C$2)</f>
        <v>1.0325831871742299E-2</v>
      </c>
      <c r="D126">
        <f>('11'!E125-'11'!E$2)/('11'!E$1-'11'!E$2)</f>
        <v>0.19609763019724705</v>
      </c>
      <c r="E126">
        <f>('11'!F125-'11'!F$2)/('11'!F$1-'11'!F$2)</f>
        <v>0.19609763019724699</v>
      </c>
      <c r="F126">
        <f>('11'!G125-'11'!G$2)/('11'!G$1-'11'!G$2)</f>
        <v>0</v>
      </c>
      <c r="G126">
        <f>('11'!H125-'11'!H$2)/('11'!H$1-'11'!H$2)</f>
        <v>0</v>
      </c>
      <c r="H126">
        <f t="shared" si="8"/>
        <v>0.20153899360193669</v>
      </c>
      <c r="I126">
        <f t="shared" si="9"/>
        <v>1.885667659997162</v>
      </c>
      <c r="J126">
        <f t="shared" si="5"/>
        <v>23.223698027529519</v>
      </c>
      <c r="K126">
        <f t="shared" si="6"/>
        <v>0</v>
      </c>
      <c r="L126">
        <f t="shared" si="7"/>
        <v>0</v>
      </c>
    </row>
    <row r="127" spans="1:12" x14ac:dyDescent="0.25">
      <c r="A127">
        <f>'11'!A126</f>
        <v>118</v>
      </c>
      <c r="B127">
        <f>'11'!B126</f>
        <v>421200</v>
      </c>
      <c r="C127">
        <f>('11'!C126-'11'!C$2)/('11'!C$1-'11'!C$2)</f>
        <v>3.4497665571502682E-2</v>
      </c>
      <c r="D127">
        <f>('11'!E126-'11'!E$2)/('11'!E$1-'11'!E$2)</f>
        <v>0.19412515964240104</v>
      </c>
      <c r="E127">
        <f>('11'!F126-'11'!F$2)/('11'!F$1-'11'!F$2)</f>
        <v>0.19412515964240201</v>
      </c>
      <c r="F127">
        <f>('11'!G126-'11'!G$2)/('11'!G$1-'11'!G$2)</f>
        <v>0</v>
      </c>
      <c r="G127">
        <f>('11'!H126-'11'!H$2)/('11'!H$1-'11'!H$2)</f>
        <v>0</v>
      </c>
      <c r="H127">
        <f t="shared" si="8"/>
        <v>0.22474741236629525</v>
      </c>
      <c r="I127">
        <f t="shared" si="9"/>
        <v>1.9348659003831419</v>
      </c>
      <c r="J127">
        <f t="shared" si="5"/>
        <v>24.64515396622684</v>
      </c>
      <c r="K127">
        <f t="shared" si="6"/>
        <v>0</v>
      </c>
      <c r="L127">
        <f t="shared" si="7"/>
        <v>0</v>
      </c>
    </row>
    <row r="128" spans="1:12" x14ac:dyDescent="0.25">
      <c r="A128">
        <f>'11'!A127</f>
        <v>119</v>
      </c>
      <c r="B128">
        <f>'11'!B127</f>
        <v>424800</v>
      </c>
      <c r="C128">
        <f>('11'!C127-'11'!C$2)/('11'!C$1-'11'!C$2)</f>
        <v>2.4505323485091771E-2</v>
      </c>
      <c r="D128">
        <f>('11'!E127-'11'!E$2)/('11'!E$1-'11'!E$2)</f>
        <v>0.18721441748261672</v>
      </c>
      <c r="E128">
        <f>('11'!F127-'11'!F$2)/('11'!F$1-'11'!F$2)</f>
        <v>0.18721441748261819</v>
      </c>
      <c r="F128">
        <f>('11'!G127-'11'!G$2)/('11'!G$1-'11'!G$2)</f>
        <v>0</v>
      </c>
      <c r="G128">
        <f>('11'!H127-'11'!H$2)/('11'!H$1-'11'!H$2)</f>
        <v>0</v>
      </c>
      <c r="H128">
        <f t="shared" si="8"/>
        <v>0.22620488624292875</v>
      </c>
      <c r="I128">
        <f t="shared" si="9"/>
        <v>1.9195260394494111</v>
      </c>
      <c r="J128">
        <f t="shared" si="5"/>
        <v>25.335745707393329</v>
      </c>
      <c r="K128">
        <f t="shared" si="6"/>
        <v>0</v>
      </c>
      <c r="L128">
        <f t="shared" si="7"/>
        <v>0</v>
      </c>
    </row>
    <row r="129" spans="1:12" x14ac:dyDescent="0.25">
      <c r="A129">
        <f>'11'!A128</f>
        <v>120</v>
      </c>
      <c r="B129">
        <f>'11'!B128</f>
        <v>428400</v>
      </c>
      <c r="C129">
        <f>('11'!C128-'11'!C$2)/('11'!C$1-'11'!C$2)</f>
        <v>5.9015340530125235E-2</v>
      </c>
      <c r="D129">
        <f>('11'!E128-'11'!E$2)/('11'!E$1-'11'!E$2)</f>
        <v>0.17884206045125586</v>
      </c>
      <c r="E129">
        <f>('11'!F128-'11'!F$2)/('11'!F$1-'11'!F$2)</f>
        <v>0.1788420604512557</v>
      </c>
      <c r="F129">
        <f>('11'!G128-'11'!G$2)/('11'!G$1-'11'!G$2)</f>
        <v>0</v>
      </c>
      <c r="G129">
        <f>('11'!H128-'11'!H$2)/('11'!H$1-'11'!H$2)</f>
        <v>0</v>
      </c>
      <c r="H129">
        <f t="shared" si="8"/>
        <v>0.18628492379140832</v>
      </c>
      <c r="I129">
        <f t="shared" si="9"/>
        <v>1.8593869731800767</v>
      </c>
      <c r="J129">
        <f t="shared" si="5"/>
        <v>25.3787427274018</v>
      </c>
      <c r="K129">
        <f t="shared" si="6"/>
        <v>0</v>
      </c>
      <c r="L129">
        <f t="shared" si="7"/>
        <v>1.5873015873015876E-2</v>
      </c>
    </row>
    <row r="130" spans="1:12" x14ac:dyDescent="0.25">
      <c r="A130">
        <f>'11'!A129</f>
        <v>121</v>
      </c>
      <c r="B130">
        <f>'11'!B129</f>
        <v>432000</v>
      </c>
      <c r="C130">
        <f>('11'!C129-'11'!C$2)/('11'!C$1-'11'!C$2)</f>
        <v>4.1105703910476514E-2</v>
      </c>
      <c r="D130">
        <f>('11'!E129-'11'!E$2)/('11'!E$1-'11'!E$2)</f>
        <v>0.1714630339151412</v>
      </c>
      <c r="E130">
        <f>('11'!F129-'11'!F$2)/('11'!F$1-'11'!F$2)</f>
        <v>0.17146303391514212</v>
      </c>
      <c r="F130">
        <f>('11'!G129-'11'!G$2)/('11'!G$1-'11'!G$2)</f>
        <v>0</v>
      </c>
      <c r="G130">
        <f>('11'!H129-'11'!H$2)/('11'!H$1-'11'!H$2)</f>
        <v>0</v>
      </c>
      <c r="H130">
        <f t="shared" si="8"/>
        <v>0.17712013043156047</v>
      </c>
      <c r="I130">
        <f t="shared" si="9"/>
        <v>1.7840215694621828</v>
      </c>
      <c r="J130">
        <f t="shared" si="5"/>
        <v>24.93053781751107</v>
      </c>
      <c r="K130">
        <f t="shared" si="6"/>
        <v>0</v>
      </c>
      <c r="L130">
        <f t="shared" si="7"/>
        <v>1.5873015873015876E-2</v>
      </c>
    </row>
    <row r="131" spans="1:12" x14ac:dyDescent="0.25">
      <c r="A131">
        <f>'11'!A130</f>
        <v>122</v>
      </c>
      <c r="B131">
        <f>'11'!B130</f>
        <v>435600</v>
      </c>
      <c r="C131">
        <f>('11'!C130-'11'!C$2)/('11'!C$1-'11'!C$2)</f>
        <v>4.2489068945925246E-2</v>
      </c>
      <c r="D131">
        <f>('11'!E130-'11'!E$2)/('11'!E$1-'11'!E$2)</f>
        <v>0.16927770682559956</v>
      </c>
      <c r="E131">
        <f>('11'!F130-'11'!F$2)/('11'!F$1-'11'!F$2)</f>
        <v>0.1692777068256005</v>
      </c>
      <c r="F131">
        <f>('11'!G130-'11'!G$2)/('11'!G$1-'11'!G$2)</f>
        <v>0</v>
      </c>
      <c r="G131">
        <f>('11'!H130-'11'!H$2)/('11'!H$1-'11'!H$2)</f>
        <v>0</v>
      </c>
      <c r="H131">
        <f t="shared" si="8"/>
        <v>0.1298757441762802</v>
      </c>
      <c r="I131">
        <f t="shared" si="9"/>
        <v>1.7280261104015895</v>
      </c>
      <c r="J131">
        <f t="shared" si="5"/>
        <v>24.288448985383962</v>
      </c>
      <c r="K131">
        <f t="shared" si="6"/>
        <v>0</v>
      </c>
      <c r="L131">
        <f t="shared" si="7"/>
        <v>1.5873015873015876E-2</v>
      </c>
    </row>
    <row r="132" spans="1:12" x14ac:dyDescent="0.25">
      <c r="A132">
        <f>'11'!A131</f>
        <v>123</v>
      </c>
      <c r="B132">
        <f>'11'!B131</f>
        <v>439200</v>
      </c>
      <c r="C132">
        <f>('11'!C131-'11'!C$2)/('11'!C$1-'11'!C$2)</f>
        <v>3.0100540994540646E-2</v>
      </c>
      <c r="D132">
        <f>('11'!E131-'11'!E$2)/('11'!E$1-'11'!E$2)</f>
        <v>0.17112246345962823</v>
      </c>
      <c r="E132">
        <f>('11'!F131-'11'!F$2)/('11'!F$1-'11'!F$2)</f>
        <v>0.17112246345962789</v>
      </c>
      <c r="F132">
        <f>('11'!G131-'11'!G$2)/('11'!G$1-'11'!G$2)</f>
        <v>0</v>
      </c>
      <c r="G132">
        <f>('11'!H131-'11'!H$2)/('11'!H$1-'11'!H$2)</f>
        <v>0</v>
      </c>
      <c r="H132">
        <f t="shared" si="8"/>
        <v>0.42450779377979786</v>
      </c>
      <c r="I132">
        <f t="shared" si="9"/>
        <v>1.7067120760607353</v>
      </c>
      <c r="J132">
        <f t="shared" si="5"/>
        <v>23.752547183198605</v>
      </c>
      <c r="K132">
        <f t="shared" si="6"/>
        <v>0</v>
      </c>
      <c r="L132">
        <f t="shared" si="7"/>
        <v>1.5873015873015876E-2</v>
      </c>
    </row>
    <row r="133" spans="1:12" x14ac:dyDescent="0.25">
      <c r="A133">
        <f>'11'!A132</f>
        <v>124</v>
      </c>
      <c r="B133">
        <f>'11'!B132</f>
        <v>442800</v>
      </c>
      <c r="C133">
        <f>('11'!C132-'11'!C$2)/('11'!C$1-'11'!C$2)</f>
        <v>3.7214989748276965E-2</v>
      </c>
      <c r="D133">
        <f>('11'!E132-'11'!E$2)/('11'!E$1-'11'!E$2)</f>
        <v>0.1765006385696041</v>
      </c>
      <c r="E133">
        <f>('11'!F132-'11'!F$2)/('11'!F$1-'11'!F$2)</f>
        <v>0.17650063856960485</v>
      </c>
      <c r="F133">
        <f>('11'!G132-'11'!G$2)/('11'!G$1-'11'!G$2)</f>
        <v>0</v>
      </c>
      <c r="G133">
        <f>('11'!H132-'11'!H$2)/('11'!H$1-'11'!H$2)</f>
        <v>0</v>
      </c>
      <c r="H133">
        <f t="shared" si="8"/>
        <v>0.40391788740396728</v>
      </c>
      <c r="I133">
        <f t="shared" si="9"/>
        <v>1.7272030651340999</v>
      </c>
      <c r="J133">
        <f t="shared" si="5"/>
        <v>23.514644529587112</v>
      </c>
      <c r="K133">
        <f t="shared" si="6"/>
        <v>0</v>
      </c>
      <c r="L133">
        <f t="shared" si="7"/>
        <v>1.5873015873015876E-2</v>
      </c>
    </row>
    <row r="134" spans="1:12" x14ac:dyDescent="0.25">
      <c r="A134">
        <f>'11'!A133</f>
        <v>125</v>
      </c>
      <c r="B134">
        <f>'11'!B133</f>
        <v>446400</v>
      </c>
      <c r="C134">
        <f>('11'!C133-'11'!C$2)/('11'!C$1-'11'!C$2)</f>
        <v>1.267261184259282E-2</v>
      </c>
      <c r="D134">
        <f>('11'!E133-'11'!E$2)/('11'!E$1-'11'!E$2)</f>
        <v>0.18287214417482617</v>
      </c>
      <c r="E134">
        <f>('11'!F133-'11'!F$2)/('11'!F$1-'11'!F$2)</f>
        <v>0.1828721441748267</v>
      </c>
      <c r="F134">
        <f>('11'!G133-'11'!G$2)/('11'!G$1-'11'!G$2)</f>
        <v>0</v>
      </c>
      <c r="G134">
        <f>('11'!H133-'11'!H$2)/('11'!H$1-'11'!H$2)</f>
        <v>0</v>
      </c>
      <c r="H134">
        <f t="shared" si="8"/>
        <v>0.21941157580099302</v>
      </c>
      <c r="I134">
        <f t="shared" si="9"/>
        <v>1.7743578827870017</v>
      </c>
      <c r="J134">
        <f t="shared" si="5"/>
        <v>23.632992762877898</v>
      </c>
      <c r="K134">
        <f t="shared" si="6"/>
        <v>0</v>
      </c>
      <c r="L134">
        <f t="shared" si="7"/>
        <v>1.5873015873015876E-2</v>
      </c>
    </row>
    <row r="135" spans="1:12" x14ac:dyDescent="0.25">
      <c r="A135">
        <f>'11'!A134</f>
        <v>126</v>
      </c>
      <c r="B135">
        <f>'11'!B134</f>
        <v>450000</v>
      </c>
      <c r="C135">
        <f>('11'!C134-'11'!C$2)/('11'!C$1-'11'!C$2)</f>
        <v>0.18097379017316764</v>
      </c>
      <c r="D135">
        <f>('11'!E134-'11'!E$2)/('11'!E$1-'11'!E$2)</f>
        <v>0.19019440896835535</v>
      </c>
      <c r="E135">
        <f>('11'!F134-'11'!F$2)/('11'!F$1-'11'!F$2)</f>
        <v>0.19019440896835491</v>
      </c>
      <c r="F135">
        <f>('11'!G134-'11'!G$2)/('11'!G$1-'11'!G$2)</f>
        <v>9.5238095238095247E-2</v>
      </c>
      <c r="G135">
        <f>('11'!H134-'11'!H$2)/('11'!H$1-'11'!H$2)</f>
        <v>9.5238095238798309E-2</v>
      </c>
      <c r="H135">
        <f t="shared" si="8"/>
        <v>5.6298016353350952E-2</v>
      </c>
      <c r="I135">
        <f t="shared" si="9"/>
        <v>1.8388959841067123</v>
      </c>
      <c r="J135">
        <f t="shared" si="5"/>
        <v>24.110983397190335</v>
      </c>
      <c r="K135">
        <f t="shared" si="6"/>
        <v>0.38095238095238099</v>
      </c>
      <c r="L135">
        <f t="shared" si="7"/>
        <v>0</v>
      </c>
    </row>
    <row r="136" spans="1:12" x14ac:dyDescent="0.25">
      <c r="A136">
        <f>'11'!A135</f>
        <v>127</v>
      </c>
      <c r="B136">
        <f>'11'!B135</f>
        <v>453600</v>
      </c>
      <c r="C136">
        <f>('11'!C135-'11'!C$2)/('11'!C$1-'11'!C$2)</f>
        <v>1.4648847607519576E-2</v>
      </c>
      <c r="D136">
        <f>('11'!E135-'11'!E$2)/('11'!E$1-'11'!E$2)</f>
        <v>0.19845324251454521</v>
      </c>
      <c r="E136">
        <f>('11'!F135-'11'!F$2)/('11'!F$1-'11'!F$2)</f>
        <v>0.19846743295019151</v>
      </c>
      <c r="F136">
        <f>('11'!G135-'11'!G$2)/('11'!G$1-'11'!G$2)</f>
        <v>0</v>
      </c>
      <c r="G136">
        <f>('11'!H135-'11'!H$2)/('11'!H$1-'11'!H$2)</f>
        <v>0</v>
      </c>
      <c r="H136">
        <f t="shared" si="8"/>
        <v>0.10688965193547589</v>
      </c>
      <c r="I136">
        <f t="shared" si="9"/>
        <v>1.9130126294877252</v>
      </c>
      <c r="J136">
        <f t="shared" si="5"/>
        <v>24.876273591599272</v>
      </c>
      <c r="K136">
        <f t="shared" si="6"/>
        <v>0.57142857142857151</v>
      </c>
      <c r="L136">
        <f t="shared" si="7"/>
        <v>0</v>
      </c>
    </row>
    <row r="137" spans="1:12" x14ac:dyDescent="0.25">
      <c r="A137">
        <f>'11'!A136</f>
        <v>128</v>
      </c>
      <c r="B137">
        <f>'11'!B136</f>
        <v>457200</v>
      </c>
      <c r="C137">
        <f>('11'!C136-'11'!C$2)/('11'!C$1-'11'!C$2)</f>
        <v>4.5700452063931222E-3</v>
      </c>
      <c r="D137">
        <f>('11'!E136-'11'!E$2)/('11'!E$1-'11'!E$2)</f>
        <v>0.20699588477366257</v>
      </c>
      <c r="E137">
        <f>('11'!F136-'11'!F$2)/('11'!F$1-'11'!F$2)</f>
        <v>0.20699588477366326</v>
      </c>
      <c r="F137">
        <f>('11'!G136-'11'!G$2)/('11'!G$1-'11'!G$2)</f>
        <v>0</v>
      </c>
      <c r="G137">
        <f>('11'!H136-'11'!H$2)/('11'!H$1-'11'!H$2)</f>
        <v>0</v>
      </c>
      <c r="H137">
        <f t="shared" si="8"/>
        <v>0.14177021318643312</v>
      </c>
      <c r="I137">
        <f t="shared" si="9"/>
        <v>1.9939264935433521</v>
      </c>
      <c r="J137">
        <f t="shared" si="5"/>
        <v>25.832538668937183</v>
      </c>
      <c r="K137">
        <f t="shared" si="6"/>
        <v>0.57142857142857151</v>
      </c>
      <c r="L137">
        <f t="shared" si="7"/>
        <v>0</v>
      </c>
    </row>
    <row r="138" spans="1:12" x14ac:dyDescent="0.25">
      <c r="A138">
        <f>'11'!A137</f>
        <v>129</v>
      </c>
      <c r="B138">
        <f>'11'!B137</f>
        <v>460800</v>
      </c>
      <c r="C138">
        <f>('11'!C137-'11'!C$2)/('11'!C$1-'11'!C$2)</f>
        <v>1.6254539166522565E-2</v>
      </c>
      <c r="D138">
        <f>('11'!E137-'11'!E$2)/('11'!E$1-'11'!E$2)</f>
        <v>0.21481481481481482</v>
      </c>
      <c r="E138">
        <f>('11'!F137-'11'!F$2)/('11'!F$1-'11'!F$2)</f>
        <v>0.21481481481481496</v>
      </c>
      <c r="F138">
        <f>('11'!G137-'11'!G$2)/('11'!G$1-'11'!G$2)</f>
        <v>0</v>
      </c>
      <c r="G138">
        <f>('11'!H137-'11'!H$2)/('11'!H$1-'11'!H$2)</f>
        <v>0</v>
      </c>
      <c r="H138">
        <f t="shared" si="8"/>
        <v>0.10721079024727651</v>
      </c>
      <c r="I138">
        <f t="shared" si="9"/>
        <v>2.0756066411238825</v>
      </c>
      <c r="J138">
        <f t="shared" si="5"/>
        <v>26.859117354902832</v>
      </c>
      <c r="K138">
        <f t="shared" si="6"/>
        <v>0.28571428571428575</v>
      </c>
      <c r="L138">
        <f t="shared" si="7"/>
        <v>0</v>
      </c>
    </row>
    <row r="139" spans="1:12" x14ac:dyDescent="0.25">
      <c r="A139">
        <f>'11'!A138</f>
        <v>130</v>
      </c>
      <c r="B139">
        <f>'11'!B138</f>
        <v>464400</v>
      </c>
      <c r="C139">
        <f>('11'!C138-'11'!C$2)/('11'!C$1-'11'!C$2)</f>
        <v>3.4905264198018822E-2</v>
      </c>
      <c r="D139">
        <f>('11'!E138-'11'!E$2)/('11'!E$1-'11'!E$2)</f>
        <v>0.22173974741024549</v>
      </c>
      <c r="E139">
        <f>('11'!F138-'11'!F$2)/('11'!F$1-'11'!F$2)</f>
        <v>0.2217397474102456</v>
      </c>
      <c r="F139">
        <f>('11'!G138-'11'!G$2)/('11'!G$1-'11'!G$2)</f>
        <v>0</v>
      </c>
      <c r="G139">
        <f>('11'!H138-'11'!H$2)/('11'!H$1-'11'!H$2)</f>
        <v>0</v>
      </c>
      <c r="H139">
        <f t="shared" si="8"/>
        <v>6.2189669227538838E-2</v>
      </c>
      <c r="I139">
        <f t="shared" si="9"/>
        <v>2.1523910884064139</v>
      </c>
      <c r="J139">
        <f t="shared" si="5"/>
        <v>27.891883070810284</v>
      </c>
      <c r="K139">
        <f t="shared" si="6"/>
        <v>0.28571428571428575</v>
      </c>
      <c r="L139">
        <f t="shared" si="7"/>
        <v>0</v>
      </c>
    </row>
    <row r="140" spans="1:12" x14ac:dyDescent="0.25">
      <c r="A140">
        <f>'11'!A139</f>
        <v>131</v>
      </c>
      <c r="B140">
        <f>'11'!B139</f>
        <v>468000</v>
      </c>
      <c r="C140">
        <f>('11'!C139-'11'!C$2)/('11'!C$1-'11'!C$2)</f>
        <v>2.7852572811936462E-2</v>
      </c>
      <c r="D140">
        <f>('11'!E139-'11'!E$2)/('11'!E$1-'11'!E$2)</f>
        <v>0.224563644103874</v>
      </c>
      <c r="E140">
        <f>('11'!F139-'11'!F$2)/('11'!F$1-'11'!F$2)</f>
        <v>0.22456364410387508</v>
      </c>
      <c r="F140">
        <f>('11'!G139-'11'!G$2)/('11'!G$1-'11'!G$2)</f>
        <v>0</v>
      </c>
      <c r="G140">
        <f>('11'!H139-'11'!H$2)/('11'!H$1-'11'!H$2)</f>
        <v>0</v>
      </c>
      <c r="H140">
        <f t="shared" si="8"/>
        <v>5.0641041476248115E-2</v>
      </c>
      <c r="I140">
        <f t="shared" si="9"/>
        <v>2.2079182630906771</v>
      </c>
      <c r="J140">
        <f t="shared" si="5"/>
        <v>28.793912303107756</v>
      </c>
      <c r="K140">
        <f t="shared" si="6"/>
        <v>9.5238095238095247E-2</v>
      </c>
      <c r="L140">
        <f t="shared" si="7"/>
        <v>0</v>
      </c>
    </row>
    <row r="141" spans="1:12" x14ac:dyDescent="0.25">
      <c r="A141">
        <f>'11'!A140</f>
        <v>132</v>
      </c>
      <c r="B141">
        <f>'11'!B140</f>
        <v>471600</v>
      </c>
      <c r="C141">
        <f>('11'!C140-'11'!C$2)/('11'!C$1-'11'!C$2)</f>
        <v>8.3001902126923748E-3</v>
      </c>
      <c r="D141">
        <f>('11'!E140-'11'!E$2)/('11'!E$1-'11'!E$2)</f>
        <v>0.21400595998297148</v>
      </c>
      <c r="E141">
        <f>('11'!F140-'11'!F$2)/('11'!F$1-'11'!F$2)</f>
        <v>0.214005959982973</v>
      </c>
      <c r="F141">
        <f>('11'!G140-'11'!G$2)/('11'!G$1-'11'!G$2)</f>
        <v>0</v>
      </c>
      <c r="G141">
        <f>('11'!H140-'11'!H$2)/('11'!H$1-'11'!H$2)</f>
        <v>0</v>
      </c>
      <c r="H141">
        <f t="shared" si="8"/>
        <v>0.10525925742941132</v>
      </c>
      <c r="I141">
        <f t="shared" si="9"/>
        <v>2.1949340144742444</v>
      </c>
      <c r="J141">
        <f t="shared" si="5"/>
        <v>29.141166453810232</v>
      </c>
      <c r="K141">
        <f t="shared" si="6"/>
        <v>0</v>
      </c>
      <c r="L141">
        <f t="shared" si="7"/>
        <v>0</v>
      </c>
    </row>
    <row r="142" spans="1:12" x14ac:dyDescent="0.25">
      <c r="A142">
        <f>'11'!A141</f>
        <v>133</v>
      </c>
      <c r="B142">
        <f>'11'!B141</f>
        <v>475200</v>
      </c>
      <c r="C142">
        <f>('11'!C141-'11'!C$2)/('11'!C$1-'11'!C$2)</f>
        <v>8.8683579951088151E-3</v>
      </c>
      <c r="D142">
        <f>('11'!E141-'11'!E$2)/('11'!E$1-'11'!E$2)</f>
        <v>0.20215694621824892</v>
      </c>
      <c r="E142">
        <f>('11'!F141-'11'!F$2)/('11'!F$1-'11'!F$2)</f>
        <v>0.20215694621825031</v>
      </c>
      <c r="F142">
        <f>('11'!G141-'11'!G$2)/('11'!G$1-'11'!G$2)</f>
        <v>0</v>
      </c>
      <c r="G142">
        <f>('11'!H141-'11'!H$2)/('11'!H$1-'11'!H$2)</f>
        <v>0</v>
      </c>
      <c r="H142">
        <f t="shared" si="8"/>
        <v>0.12944344260270249</v>
      </c>
      <c r="I142">
        <f t="shared" si="9"/>
        <v>2.1243365971335324</v>
      </c>
      <c r="J142">
        <f t="shared" si="5"/>
        <v>28.902611040159051</v>
      </c>
      <c r="K142">
        <f t="shared" si="6"/>
        <v>0</v>
      </c>
      <c r="L142">
        <f t="shared" si="7"/>
        <v>0</v>
      </c>
    </row>
    <row r="143" spans="1:12" x14ac:dyDescent="0.25">
      <c r="A143">
        <f>'11'!A142</f>
        <v>134</v>
      </c>
      <c r="B143">
        <f>'11'!B142</f>
        <v>478800</v>
      </c>
      <c r="C143">
        <f>('11'!C142-'11'!C$2)/('11'!C$1-'11'!C$2)</f>
        <v>1.2302067636669054E-2</v>
      </c>
      <c r="D143">
        <f>('11'!E142-'11'!E$2)/('11'!E$1-'11'!E$2)</f>
        <v>0.19063431247339294</v>
      </c>
      <c r="E143">
        <f>('11'!F142-'11'!F$2)/('11'!F$1-'11'!F$2)</f>
        <v>0.19063431247339299</v>
      </c>
      <c r="F143">
        <f>('11'!G142-'11'!G$2)/('11'!G$1-'11'!G$2)</f>
        <v>0</v>
      </c>
      <c r="G143">
        <f>('11'!H142-'11'!H$2)/('11'!H$1-'11'!H$2)</f>
        <v>0</v>
      </c>
      <c r="H143">
        <f t="shared" si="8"/>
        <v>0.12902349250265555</v>
      </c>
      <c r="I143">
        <f t="shared" si="9"/>
        <v>2.0110259684972327</v>
      </c>
      <c r="J143">
        <f t="shared" ref="J143:J206" si="10">E143*J$8+E142*J$7+E141*J$6+E140*J$5+E139*J$4+E138*J$3</f>
        <v>28.24787852987097</v>
      </c>
      <c r="K143">
        <f t="shared" ref="K143:K206" si="11">F143*K$8+F142*K$7+F141*K$6+F140*K$5+F139*K$4+F138*K$3</f>
        <v>0</v>
      </c>
      <c r="L143">
        <f t="shared" si="7"/>
        <v>0</v>
      </c>
    </row>
    <row r="144" spans="1:12" x14ac:dyDescent="0.25">
      <c r="A144">
        <f>'11'!A143</f>
        <v>135</v>
      </c>
      <c r="B144">
        <f>'11'!B143</f>
        <v>482400</v>
      </c>
      <c r="C144">
        <f>('11'!C143-'11'!C$2)/('11'!C$1-'11'!C$2)</f>
        <v>3.5893382080482199E-2</v>
      </c>
      <c r="D144">
        <f>('11'!E143-'11'!E$2)/('11'!E$1-'11'!E$2)</f>
        <v>0.17852987086703562</v>
      </c>
      <c r="E144">
        <f>('11'!F143-'11'!F$2)/('11'!F$1-'11'!F$2)</f>
        <v>0.1785298708670372</v>
      </c>
      <c r="F144">
        <f>('11'!G143-'11'!G$2)/('11'!G$1-'11'!G$2)</f>
        <v>0</v>
      </c>
      <c r="G144">
        <f>('11'!H143-'11'!H$2)/('11'!H$1-'11'!H$2)</f>
        <v>0</v>
      </c>
      <c r="H144">
        <f t="shared" si="8"/>
        <v>9.0906845186630753E-2</v>
      </c>
      <c r="I144">
        <f t="shared" si="9"/>
        <v>1.8924932595430681</v>
      </c>
      <c r="J144">
        <f t="shared" si="10"/>
        <v>27.154817652902082</v>
      </c>
      <c r="K144">
        <f t="shared" si="11"/>
        <v>0</v>
      </c>
      <c r="L144">
        <f t="shared" si="7"/>
        <v>0</v>
      </c>
    </row>
    <row r="145" spans="1:12" x14ac:dyDescent="0.25">
      <c r="A145">
        <f>'11'!A144</f>
        <v>136</v>
      </c>
      <c r="B145">
        <f>'11'!B144</f>
        <v>486000</v>
      </c>
      <c r="C145">
        <f>('11'!C144-'11'!C$2)/('11'!C$1-'11'!C$2)</f>
        <v>2.2677305402534521E-2</v>
      </c>
      <c r="D145">
        <f>('11'!E144-'11'!E$2)/('11'!E$1-'11'!E$2)</f>
        <v>0.16825599545906059</v>
      </c>
      <c r="E145">
        <f>('11'!F144-'11'!F$2)/('11'!F$1-'11'!F$2)</f>
        <v>0.16825599545906192</v>
      </c>
      <c r="F145">
        <f>('11'!G144-'11'!G$2)/('11'!G$1-'11'!G$2)</f>
        <v>0</v>
      </c>
      <c r="G145">
        <f>('11'!H144-'11'!H$2)/('11'!H$1-'11'!H$2)</f>
        <v>0</v>
      </c>
      <c r="H145">
        <f t="shared" si="8"/>
        <v>5.8274252118277706E-2</v>
      </c>
      <c r="I145">
        <f t="shared" si="9"/>
        <v>1.7805165318575282</v>
      </c>
      <c r="J145">
        <f t="shared" si="10"/>
        <v>25.70774797786309</v>
      </c>
      <c r="K145">
        <f t="shared" si="11"/>
        <v>0</v>
      </c>
      <c r="L145">
        <f t="shared" ref="L145:L208" si="12">AVERAGE(F146:F151)</f>
        <v>0</v>
      </c>
    </row>
    <row r="146" spans="1:12" x14ac:dyDescent="0.25">
      <c r="A146">
        <f>'11'!A145</f>
        <v>137</v>
      </c>
      <c r="B146">
        <f>'11'!B145</f>
        <v>489600</v>
      </c>
      <c r="C146">
        <f>('11'!C145-'11'!C$2)/('11'!C$1-'11'!C$2)</f>
        <v>2.3887749808552159E-2</v>
      </c>
      <c r="D146">
        <f>('11'!E145-'11'!E$2)/('11'!E$1-'11'!E$2)</f>
        <v>0.1601390662693345</v>
      </c>
      <c r="E146">
        <f>('11'!F145-'11'!F$2)/('11'!F$1-'11'!F$2)</f>
        <v>0.16013906626933458</v>
      </c>
      <c r="F146">
        <f>('11'!G145-'11'!G$2)/('11'!G$1-'11'!G$2)</f>
        <v>0</v>
      </c>
      <c r="G146">
        <f>('11'!H145-'11'!H$2)/('11'!H$1-'11'!H$2)</f>
        <v>0</v>
      </c>
      <c r="H146">
        <f t="shared" ref="H146:H209" si="13">C147*H$8+C148*H$7+C149*H$6</f>
        <v>5.6174501618043028E-2</v>
      </c>
      <c r="I146">
        <f t="shared" ref="I146:I209" si="14">D146*I$8+D145*I$7+D144*I$6</f>
        <v>1.6809138640556267</v>
      </c>
      <c r="J146">
        <f t="shared" si="10"/>
        <v>24.279026536114785</v>
      </c>
      <c r="K146">
        <f t="shared" si="11"/>
        <v>0</v>
      </c>
      <c r="L146">
        <f t="shared" si="12"/>
        <v>0</v>
      </c>
    </row>
    <row r="147" spans="1:12" x14ac:dyDescent="0.25">
      <c r="A147">
        <f>'11'!A146</f>
        <v>138</v>
      </c>
      <c r="B147">
        <f>'11'!B146</f>
        <v>493200</v>
      </c>
      <c r="C147">
        <f>('11'!C146-'11'!C$2)/('11'!C$1-'11'!C$2)</f>
        <v>1.022702008349596E-2</v>
      </c>
      <c r="D147">
        <f>('11'!E146-'11'!E$2)/('11'!E$1-'11'!E$2)</f>
        <v>0.153753370228466</v>
      </c>
      <c r="E147">
        <f>('11'!F146-'11'!F$2)/('11'!F$1-'11'!F$2)</f>
        <v>0.15375337022846589</v>
      </c>
      <c r="F147">
        <f>('11'!G146-'11'!G$2)/('11'!G$1-'11'!G$2)</f>
        <v>0</v>
      </c>
      <c r="G147">
        <f>('11'!H146-'11'!H$2)/('11'!H$1-'11'!H$2)</f>
        <v>0</v>
      </c>
      <c r="H147">
        <f t="shared" si="13"/>
        <v>9.658852301079518E-2</v>
      </c>
      <c r="I147">
        <f t="shared" si="14"/>
        <v>1.6001986660990495</v>
      </c>
      <c r="J147">
        <f t="shared" si="10"/>
        <v>22.997105151128213</v>
      </c>
      <c r="K147">
        <f t="shared" si="11"/>
        <v>0</v>
      </c>
      <c r="L147">
        <f t="shared" si="12"/>
        <v>0</v>
      </c>
    </row>
    <row r="148" spans="1:12" x14ac:dyDescent="0.25">
      <c r="A148">
        <f>'11'!A147</f>
        <v>139</v>
      </c>
      <c r="B148">
        <f>'11'!B147</f>
        <v>496800</v>
      </c>
      <c r="C148">
        <f>('11'!C147-'11'!C$2)/('11'!C$1-'11'!C$2)</f>
        <v>6.9662310713668133E-3</v>
      </c>
      <c r="D148">
        <f>('11'!E147-'11'!E$2)/('11'!E$1-'11'!E$2)</f>
        <v>0.14837519511849015</v>
      </c>
      <c r="E148">
        <f>('11'!F147-'11'!F$2)/('11'!F$1-'11'!F$2)</f>
        <v>0.14837519511849095</v>
      </c>
      <c r="F148">
        <f>('11'!G147-'11'!G$2)/('11'!G$1-'11'!G$2)</f>
        <v>0</v>
      </c>
      <c r="G148">
        <f>('11'!H147-'11'!H$2)/('11'!H$1-'11'!H$2)</f>
        <v>0</v>
      </c>
      <c r="H148">
        <f t="shared" si="13"/>
        <v>9.3179516316296535E-2</v>
      </c>
      <c r="I148">
        <f t="shared" si="14"/>
        <v>1.5351780899673622</v>
      </c>
      <c r="J148">
        <f t="shared" si="10"/>
        <v>21.870725131261622</v>
      </c>
      <c r="K148">
        <f t="shared" si="11"/>
        <v>0</v>
      </c>
      <c r="L148">
        <f t="shared" si="12"/>
        <v>0</v>
      </c>
    </row>
    <row r="149" spans="1:12" x14ac:dyDescent="0.25">
      <c r="A149">
        <f>'11'!A148</f>
        <v>140</v>
      </c>
      <c r="B149">
        <f>'11'!B148</f>
        <v>500400</v>
      </c>
      <c r="C149">
        <f>('11'!C148-'11'!C$2)/('11'!C$1-'11'!C$2)</f>
        <v>1.6007509695906721E-2</v>
      </c>
      <c r="D149">
        <f>('11'!E148-'11'!E$2)/('11'!E$1-'11'!E$2)</f>
        <v>0.14396196963246771</v>
      </c>
      <c r="E149">
        <f>('11'!F148-'11'!F$2)/('11'!F$1-'11'!F$2)</f>
        <v>0.14396196963246924</v>
      </c>
      <c r="F149">
        <f>('11'!G148-'11'!G$2)/('11'!G$1-'11'!G$2)</f>
        <v>0</v>
      </c>
      <c r="G149">
        <f>('11'!H148-'11'!H$2)/('11'!H$1-'11'!H$2)</f>
        <v>0</v>
      </c>
      <c r="H149">
        <f t="shared" si="13"/>
        <v>7.4182950025938096E-2</v>
      </c>
      <c r="I149">
        <f t="shared" si="14"/>
        <v>1.4822335745707393</v>
      </c>
      <c r="J149">
        <f t="shared" si="10"/>
        <v>20.932297431531261</v>
      </c>
      <c r="K149">
        <f t="shared" si="11"/>
        <v>0</v>
      </c>
      <c r="L149">
        <f t="shared" si="12"/>
        <v>0</v>
      </c>
    </row>
    <row r="150" spans="1:12" x14ac:dyDescent="0.25">
      <c r="A150">
        <f>'11'!A149</f>
        <v>141</v>
      </c>
      <c r="B150">
        <f>'11'!B149</f>
        <v>504000</v>
      </c>
      <c r="C150">
        <f>('11'!C149-'11'!C$2)/('11'!C$1-'11'!C$2)</f>
        <v>2.8803636273807463E-2</v>
      </c>
      <c r="D150">
        <f>('11'!E149-'11'!E$2)/('11'!E$1-'11'!E$2)</f>
        <v>0.14189016602809706</v>
      </c>
      <c r="E150">
        <f>('11'!F149-'11'!F$2)/('11'!F$1-'11'!F$2)</f>
        <v>0.14189016602809837</v>
      </c>
      <c r="F150">
        <f>('11'!G149-'11'!G$2)/('11'!G$1-'11'!G$2)</f>
        <v>0</v>
      </c>
      <c r="G150">
        <f>('11'!H149-'11'!H$2)/('11'!H$1-'11'!H$2)</f>
        <v>0</v>
      </c>
      <c r="H150">
        <f t="shared" si="13"/>
        <v>0.10130678589955783</v>
      </c>
      <c r="I150">
        <f t="shared" si="14"/>
        <v>1.4445721583652618</v>
      </c>
      <c r="J150">
        <f t="shared" si="10"/>
        <v>20.218461756776041</v>
      </c>
      <c r="K150">
        <f t="shared" si="11"/>
        <v>0</v>
      </c>
      <c r="L150">
        <f t="shared" si="12"/>
        <v>0</v>
      </c>
    </row>
    <row r="151" spans="1:12" x14ac:dyDescent="0.25">
      <c r="A151">
        <f>'11'!A150</f>
        <v>142</v>
      </c>
      <c r="B151">
        <f>'11'!B150</f>
        <v>507600</v>
      </c>
      <c r="C151">
        <f>('11'!C150-'11'!C$2)/('11'!C$1-'11'!C$2)</f>
        <v>9.7823670363874418E-3</v>
      </c>
      <c r="D151">
        <f>('11'!E150-'11'!E$2)/('11'!E$1-'11'!E$2)</f>
        <v>0.13929331630481057</v>
      </c>
      <c r="E151">
        <f>('11'!F150-'11'!F$2)/('11'!F$1-'11'!F$2)</f>
        <v>0.13929331630481037</v>
      </c>
      <c r="F151">
        <f>('11'!G150-'11'!G$2)/('11'!G$1-'11'!G$2)</f>
        <v>0</v>
      </c>
      <c r="G151">
        <f>('11'!H150-'11'!H$2)/('11'!H$1-'11'!H$2)</f>
        <v>0</v>
      </c>
      <c r="H151">
        <f t="shared" si="13"/>
        <v>0.13046861490575826</v>
      </c>
      <c r="I151">
        <f t="shared" si="14"/>
        <v>1.4147296722009366</v>
      </c>
      <c r="J151">
        <f t="shared" si="10"/>
        <v>19.661061444586434</v>
      </c>
      <c r="K151">
        <f t="shared" si="11"/>
        <v>0</v>
      </c>
      <c r="L151">
        <f t="shared" si="12"/>
        <v>0</v>
      </c>
    </row>
    <row r="152" spans="1:12" x14ac:dyDescent="0.25">
      <c r="A152">
        <f>'11'!A151</f>
        <v>143</v>
      </c>
      <c r="B152">
        <f>'11'!B151</f>
        <v>511200</v>
      </c>
      <c r="C152">
        <f>('11'!C151-'11'!C$2)/('11'!C$1-'11'!C$2)</f>
        <v>1.2907289839677873E-2</v>
      </c>
      <c r="D152">
        <f>('11'!E151-'11'!E$2)/('11'!E$1-'11'!E$2)</f>
        <v>0.13638427699730382</v>
      </c>
      <c r="E152">
        <f>('11'!F151-'11'!F$2)/('11'!F$1-'11'!F$2)</f>
        <v>0.13638427699730385</v>
      </c>
      <c r="F152">
        <f>('11'!G151-'11'!G$2)/('11'!G$1-'11'!G$2)</f>
        <v>0</v>
      </c>
      <c r="G152">
        <f>('11'!H151-'11'!H$2)/('11'!H$1-'11'!H$2)</f>
        <v>0</v>
      </c>
      <c r="H152">
        <f t="shared" si="13"/>
        <v>0.1178577604308194</v>
      </c>
      <c r="I152">
        <f t="shared" si="14"/>
        <v>1.3890875549879382</v>
      </c>
      <c r="J152">
        <f t="shared" si="10"/>
        <v>19.180403008372434</v>
      </c>
      <c r="K152">
        <f t="shared" si="11"/>
        <v>0</v>
      </c>
      <c r="L152">
        <f t="shared" si="12"/>
        <v>0</v>
      </c>
    </row>
    <row r="153" spans="1:12" x14ac:dyDescent="0.25">
      <c r="A153">
        <f>'11'!A152</f>
        <v>144</v>
      </c>
      <c r="B153">
        <f>'11'!B152</f>
        <v>514800</v>
      </c>
      <c r="C153">
        <f>('11'!C152-'11'!C$2)/('11'!C$1-'11'!C$2)</f>
        <v>3.2854919591907318E-2</v>
      </c>
      <c r="D153">
        <f>('11'!E152-'11'!E$2)/('11'!E$1-'11'!E$2)</f>
        <v>0.13331914289768695</v>
      </c>
      <c r="E153">
        <f>('11'!F152-'11'!F$2)/('11'!F$1-'11'!F$2)</f>
        <v>0.13331914289768809</v>
      </c>
      <c r="F153">
        <f>('11'!G152-'11'!G$2)/('11'!G$1-'11'!G$2)</f>
        <v>0</v>
      </c>
      <c r="G153">
        <f>('11'!H152-'11'!H$2)/('11'!H$1-'11'!H$2)</f>
        <v>0</v>
      </c>
      <c r="H153">
        <f t="shared" si="13"/>
        <v>0.11129912798596872</v>
      </c>
      <c r="I153">
        <f t="shared" si="14"/>
        <v>1.360309351497091</v>
      </c>
      <c r="J153">
        <f t="shared" si="10"/>
        <v>18.756208315595391</v>
      </c>
      <c r="K153">
        <f t="shared" si="11"/>
        <v>0</v>
      </c>
      <c r="L153">
        <f t="shared" si="12"/>
        <v>0</v>
      </c>
    </row>
    <row r="154" spans="1:12" x14ac:dyDescent="0.25">
      <c r="A154">
        <f>'11'!A153</f>
        <v>145</v>
      </c>
      <c r="B154">
        <f>'11'!B153</f>
        <v>518400</v>
      </c>
      <c r="C154">
        <f>('11'!C153-'11'!C$2)/('11'!C$1-'11'!C$2)</f>
        <v>2.5925742941132878E-2</v>
      </c>
      <c r="D154">
        <f>('11'!E153-'11'!E$2)/('11'!E$1-'11'!E$2)</f>
        <v>0.12869306087696894</v>
      </c>
      <c r="E154">
        <f>('11'!F153-'11'!F$2)/('11'!F$1-'11'!F$2)</f>
        <v>0.12869306087696977</v>
      </c>
      <c r="F154">
        <f>('11'!G153-'11'!G$2)/('11'!G$1-'11'!G$2)</f>
        <v>0</v>
      </c>
      <c r="G154">
        <f>('11'!H153-'11'!H$2)/('11'!H$1-'11'!H$2)</f>
        <v>0</v>
      </c>
      <c r="H154">
        <f t="shared" si="13"/>
        <v>8.9399965415874111E-2</v>
      </c>
      <c r="I154">
        <f t="shared" si="14"/>
        <v>1.3238825031928481</v>
      </c>
      <c r="J154">
        <f t="shared" si="10"/>
        <v>18.328097062579921</v>
      </c>
      <c r="K154">
        <f t="shared" si="11"/>
        <v>0</v>
      </c>
      <c r="L154">
        <f t="shared" si="12"/>
        <v>0</v>
      </c>
    </row>
    <row r="155" spans="1:12" x14ac:dyDescent="0.25">
      <c r="A155">
        <f>'11'!A154</f>
        <v>146</v>
      </c>
      <c r="B155">
        <f>'11'!B154</f>
        <v>522000</v>
      </c>
      <c r="C155">
        <f>('11'!C154-'11'!C$2)/('11'!C$1-'11'!C$2)</f>
        <v>1.6575677478323163E-2</v>
      </c>
      <c r="D155">
        <f>('11'!E154-'11'!E$2)/('11'!E$1-'11'!E$2)</f>
        <v>0.12955867745139776</v>
      </c>
      <c r="E155">
        <f>('11'!F154-'11'!F$2)/('11'!F$1-'11'!F$2)</f>
        <v>0.1295586774513991</v>
      </c>
      <c r="F155">
        <f>('11'!G154-'11'!G$2)/('11'!G$1-'11'!G$2)</f>
        <v>0</v>
      </c>
      <c r="G155">
        <f>('11'!H154-'11'!H$2)/('11'!H$1-'11'!H$2)</f>
        <v>0</v>
      </c>
      <c r="H155">
        <f t="shared" si="13"/>
        <v>8.4459376003557213E-2</v>
      </c>
      <c r="I155">
        <f t="shared" si="14"/>
        <v>1.3042713211295587</v>
      </c>
      <c r="J155">
        <f t="shared" si="10"/>
        <v>18.002852277565012</v>
      </c>
      <c r="K155">
        <f t="shared" si="11"/>
        <v>0</v>
      </c>
      <c r="L155">
        <f t="shared" si="12"/>
        <v>0</v>
      </c>
    </row>
    <row r="156" spans="1:12" x14ac:dyDescent="0.25">
      <c r="A156">
        <f>'11'!A155</f>
        <v>147</v>
      </c>
      <c r="B156">
        <f>'11'!B155</f>
        <v>525600</v>
      </c>
      <c r="C156">
        <f>('11'!C155-'11'!C$2)/('11'!C$1-'11'!C$2)</f>
        <v>2.6111015044094757E-2</v>
      </c>
      <c r="D156">
        <f>('11'!E155-'11'!E$2)/('11'!E$1-'11'!E$2)</f>
        <v>0.12849439477791968</v>
      </c>
      <c r="E156">
        <f>('11'!F155-'11'!F$2)/('11'!F$1-'11'!F$2)</f>
        <v>0.12849439477791999</v>
      </c>
      <c r="F156">
        <f>('11'!G155-'11'!G$2)/('11'!G$1-'11'!G$2)</f>
        <v>0</v>
      </c>
      <c r="G156">
        <f>('11'!H155-'11'!H$2)/('11'!H$1-'11'!H$2)</f>
        <v>0</v>
      </c>
      <c r="H156">
        <f t="shared" si="13"/>
        <v>0.34250636100886833</v>
      </c>
      <c r="I156">
        <f t="shared" si="14"/>
        <v>1.288732794096779</v>
      </c>
      <c r="J156">
        <f t="shared" si="10"/>
        <v>17.750049666524859</v>
      </c>
      <c r="K156">
        <f t="shared" si="11"/>
        <v>0</v>
      </c>
      <c r="L156">
        <f t="shared" si="12"/>
        <v>0</v>
      </c>
    </row>
    <row r="157" spans="1:12" x14ac:dyDescent="0.25">
      <c r="A157">
        <f>'11'!A156</f>
        <v>148</v>
      </c>
      <c r="B157">
        <f>'11'!B156</f>
        <v>529200</v>
      </c>
      <c r="C157">
        <f>('11'!C156-'11'!C$2)/('11'!C$1-'11'!C$2)</f>
        <v>1.0301128924680714E-2</v>
      </c>
      <c r="D157">
        <f>('11'!E156-'11'!E$2)/('11'!E$1-'11'!E$2)</f>
        <v>0.12699020859940402</v>
      </c>
      <c r="E157">
        <f>('11'!F156-'11'!F$2)/('11'!F$1-'11'!F$2)</f>
        <v>0.12699020859940477</v>
      </c>
      <c r="F157">
        <f>('11'!G156-'11'!G$2)/('11'!G$1-'11'!G$2)</f>
        <v>0</v>
      </c>
      <c r="G157">
        <f>('11'!H156-'11'!H$2)/('11'!H$1-'11'!H$2)</f>
        <v>0</v>
      </c>
      <c r="H157">
        <f t="shared" si="13"/>
        <v>0.41972777352338136</v>
      </c>
      <c r="I157">
        <f t="shared" si="14"/>
        <v>1.2821200510855684</v>
      </c>
      <c r="J157">
        <f t="shared" si="10"/>
        <v>17.49216687952331</v>
      </c>
      <c r="K157">
        <f t="shared" si="11"/>
        <v>0</v>
      </c>
      <c r="L157">
        <f t="shared" si="12"/>
        <v>0</v>
      </c>
    </row>
    <row r="158" spans="1:12" x14ac:dyDescent="0.25">
      <c r="A158">
        <f>'11'!A157</f>
        <v>149</v>
      </c>
      <c r="B158">
        <f>'11'!B157</f>
        <v>532800</v>
      </c>
      <c r="C158">
        <f>('11'!C157-'11'!C$2)/('11'!C$1-'11'!C$2)</f>
        <v>1.8873051555050518E-2</v>
      </c>
      <c r="D158">
        <f>('11'!E157-'11'!E$2)/('11'!E$1-'11'!E$2)</f>
        <v>0.12768553994607634</v>
      </c>
      <c r="E158">
        <f>('11'!F157-'11'!F$2)/('11'!F$1-'11'!F$2)</f>
        <v>0.12768553994607801</v>
      </c>
      <c r="F158">
        <f>('11'!G157-'11'!G$2)/('11'!G$1-'11'!G$2)</f>
        <v>0</v>
      </c>
      <c r="G158">
        <f>('11'!H157-'11'!H$2)/('11'!H$1-'11'!H$2)</f>
        <v>0</v>
      </c>
      <c r="H158">
        <f t="shared" si="13"/>
        <v>0.37728811047157923</v>
      </c>
      <c r="I158">
        <f t="shared" si="14"/>
        <v>1.2771959699162765</v>
      </c>
      <c r="J158">
        <f t="shared" si="10"/>
        <v>17.327046970342128</v>
      </c>
      <c r="K158">
        <f t="shared" si="11"/>
        <v>0</v>
      </c>
      <c r="L158">
        <f t="shared" si="12"/>
        <v>0</v>
      </c>
    </row>
    <row r="159" spans="1:12" x14ac:dyDescent="0.25">
      <c r="A159">
        <f>'11'!A158</f>
        <v>150</v>
      </c>
      <c r="B159">
        <f>'11'!B158</f>
        <v>536400</v>
      </c>
      <c r="C159">
        <f>('11'!C158-'11'!C$2)/('11'!C$1-'11'!C$2)</f>
        <v>0.1472295644870433</v>
      </c>
      <c r="D159">
        <f>('11'!E158-'11'!E$2)/('11'!E$1-'11'!E$2)</f>
        <v>0.13536256563076488</v>
      </c>
      <c r="E159">
        <f>('11'!F158-'11'!F$2)/('11'!F$1-'11'!F$2)</f>
        <v>0.13536256563076526</v>
      </c>
      <c r="F159">
        <f>('11'!G158-'11'!G$2)/('11'!G$1-'11'!G$2)</f>
        <v>0</v>
      </c>
      <c r="G159">
        <f>('11'!H158-'11'!H$2)/('11'!H$1-'11'!H$2)</f>
        <v>0</v>
      </c>
      <c r="H159">
        <f t="shared" si="13"/>
        <v>0.276660655616215</v>
      </c>
      <c r="I159">
        <f t="shared" si="14"/>
        <v>1.3054775081595005</v>
      </c>
      <c r="J159">
        <f t="shared" si="10"/>
        <v>17.525486022421013</v>
      </c>
      <c r="K159">
        <f t="shared" si="11"/>
        <v>0</v>
      </c>
      <c r="L159">
        <f t="shared" si="12"/>
        <v>0</v>
      </c>
    </row>
    <row r="160" spans="1:12" x14ac:dyDescent="0.25">
      <c r="A160">
        <f>'11'!A159</f>
        <v>151</v>
      </c>
      <c r="B160">
        <f>'11'!B159</f>
        <v>540000</v>
      </c>
      <c r="C160">
        <f>('11'!C159-'11'!C$2)/('11'!C$1-'11'!C$2)</f>
        <v>5.3197796497122106E-2</v>
      </c>
      <c r="D160">
        <f>('11'!E159-'11'!E$2)/('11'!E$1-'11'!E$2)</f>
        <v>0.14631758194976585</v>
      </c>
      <c r="E160">
        <f>('11'!F159-'11'!F$2)/('11'!F$1-'11'!F$2)</f>
        <v>0.14631758194976693</v>
      </c>
      <c r="F160">
        <f>('11'!G159-'11'!G$2)/('11'!G$1-'11'!G$2)</f>
        <v>0</v>
      </c>
      <c r="G160">
        <f>('11'!H159-'11'!H$2)/('11'!H$1-'11'!H$2)</f>
        <v>0</v>
      </c>
      <c r="H160">
        <f t="shared" si="13"/>
        <v>0.23178775227884685</v>
      </c>
      <c r="I160">
        <f t="shared" si="14"/>
        <v>1.3744146445295871</v>
      </c>
      <c r="J160">
        <f t="shared" si="10"/>
        <v>18.057272598268881</v>
      </c>
      <c r="K160">
        <f t="shared" si="11"/>
        <v>0</v>
      </c>
      <c r="L160">
        <f t="shared" si="12"/>
        <v>0</v>
      </c>
    </row>
    <row r="161" spans="1:12" x14ac:dyDescent="0.25">
      <c r="A161">
        <f>'11'!A160</f>
        <v>152</v>
      </c>
      <c r="B161">
        <f>'11'!B160</f>
        <v>543600</v>
      </c>
      <c r="C161">
        <f>('11'!C160-'11'!C$2)/('11'!C$1-'11'!C$2)</f>
        <v>6.1831476495145872E-2</v>
      </c>
      <c r="D161">
        <f>('11'!E160-'11'!E$2)/('11'!E$1-'11'!E$2)</f>
        <v>0.16453810131971053</v>
      </c>
      <c r="E161">
        <f>('11'!F160-'11'!F$2)/('11'!F$1-'11'!F$2)</f>
        <v>0.16453810131971144</v>
      </c>
      <c r="F161">
        <f>('11'!G160-'11'!G$2)/('11'!G$1-'11'!G$2)</f>
        <v>0</v>
      </c>
      <c r="G161">
        <f>('11'!H160-'11'!H$2)/('11'!H$1-'11'!H$2)</f>
        <v>0</v>
      </c>
      <c r="H161">
        <f t="shared" si="13"/>
        <v>0.16496628047726092</v>
      </c>
      <c r="I161">
        <f t="shared" si="14"/>
        <v>1.5031928480204344</v>
      </c>
      <c r="J161">
        <f t="shared" si="10"/>
        <v>19.078856250887029</v>
      </c>
      <c r="K161">
        <f t="shared" si="11"/>
        <v>0</v>
      </c>
      <c r="L161">
        <f t="shared" si="12"/>
        <v>0</v>
      </c>
    </row>
    <row r="162" spans="1:12" x14ac:dyDescent="0.25">
      <c r="A162">
        <f>'11'!A161</f>
        <v>153</v>
      </c>
      <c r="B162">
        <f>'11'!B161</f>
        <v>547200</v>
      </c>
      <c r="C162">
        <f>('11'!C161-'11'!C$2)/('11'!C$1-'11'!C$2)</f>
        <v>4.9899953064400579E-2</v>
      </c>
      <c r="D162">
        <f>('11'!E161-'11'!E$2)/('11'!E$1-'11'!E$2)</f>
        <v>0.18326947637292468</v>
      </c>
      <c r="E162">
        <f>('11'!F161-'11'!F$2)/('11'!F$1-'11'!F$2)</f>
        <v>0.18326947637292423</v>
      </c>
      <c r="F162">
        <f>('11'!G161-'11'!G$2)/('11'!G$1-'11'!G$2)</f>
        <v>0</v>
      </c>
      <c r="G162">
        <f>('11'!H161-'11'!H$2)/('11'!H$1-'11'!H$2)</f>
        <v>0</v>
      </c>
      <c r="H162">
        <f t="shared" si="13"/>
        <v>0.17447691509597094</v>
      </c>
      <c r="I162">
        <f t="shared" si="14"/>
        <v>1.6656449553001278</v>
      </c>
      <c r="J162">
        <f t="shared" si="10"/>
        <v>20.622406697885722</v>
      </c>
      <c r="K162">
        <f t="shared" si="11"/>
        <v>0</v>
      </c>
      <c r="L162">
        <f t="shared" si="12"/>
        <v>0</v>
      </c>
    </row>
    <row r="163" spans="1:12" x14ac:dyDescent="0.25">
      <c r="A163">
        <f>'11'!A162</f>
        <v>154</v>
      </c>
      <c r="B163">
        <f>'11'!B162</f>
        <v>550800</v>
      </c>
      <c r="C163">
        <f>('11'!C162-'11'!C$2)/('11'!C$1-'11'!C$2)</f>
        <v>3.5078184827449913E-2</v>
      </c>
      <c r="D163">
        <f>('11'!E162-'11'!E$2)/('11'!E$1-'11'!E$2)</f>
        <v>0.20131971051511283</v>
      </c>
      <c r="E163">
        <f>('11'!F162-'11'!F$2)/('11'!F$1-'11'!F$2)</f>
        <v>0.20131971051511266</v>
      </c>
      <c r="F163">
        <f>('11'!G162-'11'!G$2)/('11'!G$1-'11'!G$2)</f>
        <v>0</v>
      </c>
      <c r="G163">
        <f>('11'!H162-'11'!H$2)/('11'!H$1-'11'!H$2)</f>
        <v>0</v>
      </c>
      <c r="H163">
        <f t="shared" si="13"/>
        <v>0.25372396926953389</v>
      </c>
      <c r="I163">
        <f t="shared" si="14"/>
        <v>1.8487015751383571</v>
      </c>
      <c r="J163">
        <f t="shared" si="10"/>
        <v>22.571817794806343</v>
      </c>
      <c r="K163">
        <f t="shared" si="11"/>
        <v>0</v>
      </c>
      <c r="L163">
        <f t="shared" si="12"/>
        <v>0</v>
      </c>
    </row>
    <row r="164" spans="1:12" x14ac:dyDescent="0.25">
      <c r="A164">
        <f>'11'!A163</f>
        <v>155</v>
      </c>
      <c r="B164">
        <f>'11'!B163</f>
        <v>554400</v>
      </c>
      <c r="C164">
        <f>('11'!C163-'11'!C$2)/('11'!C$1-'11'!C$2)</f>
        <v>2.2454978878980261E-2</v>
      </c>
      <c r="D164">
        <f>('11'!E163-'11'!E$2)/('11'!E$1-'11'!E$2)</f>
        <v>0.22066127430112104</v>
      </c>
      <c r="E164">
        <f>('11'!F163-'11'!F$2)/('11'!F$1-'11'!F$2)</f>
        <v>0.22066127430112167</v>
      </c>
      <c r="F164">
        <f>('11'!G163-'11'!G$2)/('11'!G$1-'11'!G$2)</f>
        <v>0</v>
      </c>
      <c r="G164">
        <f>('11'!H163-'11'!H$2)/('11'!H$1-'11'!H$2)</f>
        <v>0</v>
      </c>
      <c r="H164">
        <f t="shared" si="13"/>
        <v>0.37646056174501619</v>
      </c>
      <c r="I164">
        <f t="shared" si="14"/>
        <v>2.0364126578685968</v>
      </c>
      <c r="J164">
        <f t="shared" si="10"/>
        <v>24.828366680857158</v>
      </c>
      <c r="K164">
        <f t="shared" si="11"/>
        <v>0</v>
      </c>
      <c r="L164">
        <f t="shared" si="12"/>
        <v>0</v>
      </c>
    </row>
    <row r="165" spans="1:12" x14ac:dyDescent="0.25">
      <c r="A165">
        <f>'11'!A164</f>
        <v>156</v>
      </c>
      <c r="B165">
        <f>'11'!B164</f>
        <v>558000</v>
      </c>
      <c r="C165">
        <f>('11'!C164-'11'!C$2)/('11'!C$1-'11'!C$2)</f>
        <v>4.7244386255280255E-2</v>
      </c>
      <c r="D165">
        <f>('11'!E164-'11'!E$2)/('11'!E$1-'11'!E$2)</f>
        <v>0.22997020008514263</v>
      </c>
      <c r="E165">
        <f>('11'!F164-'11'!F$2)/('11'!F$1-'11'!F$2)</f>
        <v>0.22997020008514371</v>
      </c>
      <c r="F165">
        <f>('11'!G164-'11'!G$2)/('11'!G$1-'11'!G$2)</f>
        <v>0</v>
      </c>
      <c r="G165">
        <f>('11'!H164-'11'!H$2)/('11'!H$1-'11'!H$2)</f>
        <v>0</v>
      </c>
      <c r="H165">
        <f t="shared" si="13"/>
        <v>0.5601269731478965</v>
      </c>
      <c r="I165">
        <f t="shared" si="14"/>
        <v>2.185823754789272</v>
      </c>
      <c r="J165">
        <f t="shared" si="10"/>
        <v>27.028168014758126</v>
      </c>
      <c r="K165">
        <f t="shared" si="11"/>
        <v>0</v>
      </c>
      <c r="L165">
        <f t="shared" si="12"/>
        <v>0</v>
      </c>
    </row>
    <row r="166" spans="1:12" x14ac:dyDescent="0.25">
      <c r="A166">
        <f>'11'!A165</f>
        <v>157</v>
      </c>
      <c r="B166">
        <f>'11'!B165</f>
        <v>561600</v>
      </c>
      <c r="C166">
        <f>('11'!C165-'11'!C$2)/('11'!C$1-'11'!C$2)</f>
        <v>6.8390108939996544E-2</v>
      </c>
      <c r="D166">
        <f>('11'!E165-'11'!E$2)/('11'!E$1-'11'!E$2)</f>
        <v>0.22971477224350789</v>
      </c>
      <c r="E166">
        <f>('11'!F165-'11'!F$2)/('11'!F$1-'11'!F$2)</f>
        <v>0.22971477224350856</v>
      </c>
      <c r="F166">
        <f>('11'!G165-'11'!G$2)/('11'!G$1-'11'!G$2)</f>
        <v>0</v>
      </c>
      <c r="G166">
        <f>('11'!H165-'11'!H$2)/('11'!H$1-'11'!H$2)</f>
        <v>0</v>
      </c>
      <c r="H166">
        <f t="shared" si="13"/>
        <v>0.70494800029643523</v>
      </c>
      <c r="I166">
        <f t="shared" si="14"/>
        <v>2.2707535121328224</v>
      </c>
      <c r="J166">
        <f t="shared" si="10"/>
        <v>28.680445579679358</v>
      </c>
      <c r="K166">
        <f t="shared" si="11"/>
        <v>0</v>
      </c>
      <c r="L166">
        <f t="shared" si="12"/>
        <v>0</v>
      </c>
    </row>
    <row r="167" spans="1:12" x14ac:dyDescent="0.25">
      <c r="A167">
        <f>'11'!A166</f>
        <v>158</v>
      </c>
      <c r="B167">
        <f>'11'!B166</f>
        <v>565200</v>
      </c>
      <c r="C167">
        <f>('11'!C166-'11'!C$2)/('11'!C$1-'11'!C$2)</f>
        <v>9.6217978804871415E-2</v>
      </c>
      <c r="D167">
        <f>('11'!E166-'11'!E$2)/('11'!E$1-'11'!E$2)</f>
        <v>0.22655030509436641</v>
      </c>
      <c r="E167">
        <f>('11'!F166-'11'!F$2)/('11'!F$1-'11'!F$2)</f>
        <v>0.22655030509436688</v>
      </c>
      <c r="F167">
        <f>('11'!G166-'11'!G$2)/('11'!G$1-'11'!G$2)</f>
        <v>0</v>
      </c>
      <c r="G167">
        <f>('11'!H166-'11'!H$2)/('11'!H$1-'11'!H$2)</f>
        <v>0</v>
      </c>
      <c r="H167">
        <f t="shared" si="13"/>
        <v>0.69850053111336174</v>
      </c>
      <c r="I167">
        <f t="shared" si="14"/>
        <v>2.285256137363417</v>
      </c>
      <c r="J167">
        <f t="shared" si="10"/>
        <v>29.751993756208385</v>
      </c>
      <c r="K167">
        <f t="shared" si="11"/>
        <v>0</v>
      </c>
      <c r="L167">
        <f t="shared" si="12"/>
        <v>0</v>
      </c>
    </row>
    <row r="168" spans="1:12" x14ac:dyDescent="0.25">
      <c r="A168">
        <f>'11'!A167</f>
        <v>159</v>
      </c>
      <c r="B168">
        <f>'11'!B167</f>
        <v>568800</v>
      </c>
      <c r="C168">
        <f>('11'!C167-'11'!C$2)/('11'!C$1-'11'!C$2)</f>
        <v>0.14965045329907856</v>
      </c>
      <c r="D168">
        <f>('11'!E167-'11'!E$2)/('11'!E$1-'11'!E$2)</f>
        <v>0.22677735206470839</v>
      </c>
      <c r="E168">
        <f>('11'!F167-'11'!F$2)/('11'!F$1-'11'!F$2)</f>
        <v>0.22677735206470834</v>
      </c>
      <c r="F168">
        <f>('11'!G167-'11'!G$2)/('11'!G$1-'11'!G$2)</f>
        <v>0</v>
      </c>
      <c r="G168">
        <f>('11'!H167-'11'!H$2)/('11'!H$1-'11'!H$2)</f>
        <v>0</v>
      </c>
      <c r="H168">
        <f t="shared" si="13"/>
        <v>0.55907709789777915</v>
      </c>
      <c r="I168">
        <f t="shared" si="14"/>
        <v>2.2759046402724565</v>
      </c>
      <c r="J168">
        <f t="shared" si="10"/>
        <v>30.450361856109048</v>
      </c>
      <c r="K168">
        <f t="shared" si="11"/>
        <v>0</v>
      </c>
      <c r="L168">
        <f t="shared" si="12"/>
        <v>0</v>
      </c>
    </row>
    <row r="169" spans="1:12" x14ac:dyDescent="0.25">
      <c r="A169">
        <f>'11'!A168</f>
        <v>160</v>
      </c>
      <c r="B169">
        <f>'11'!B168</f>
        <v>572400</v>
      </c>
      <c r="C169">
        <f>('11'!C168-'11'!C$2)/('11'!C$1-'11'!C$2)</f>
        <v>0.15471455744670337</v>
      </c>
      <c r="D169">
        <f>('11'!E168-'11'!E$2)/('11'!E$1-'11'!E$2)</f>
        <v>0.2368525613736342</v>
      </c>
      <c r="E169">
        <f>('11'!F168-'11'!F$2)/('11'!F$1-'11'!F$2)</f>
        <v>0.23685256137363384</v>
      </c>
      <c r="F169">
        <f>('11'!G168-'11'!G$2)/('11'!G$1-'11'!G$2)</f>
        <v>0</v>
      </c>
      <c r="G169">
        <f>('11'!H168-'11'!H$2)/('11'!H$1-'11'!H$2)</f>
        <v>0</v>
      </c>
      <c r="H169">
        <f t="shared" si="13"/>
        <v>0.40693164694548056</v>
      </c>
      <c r="I169">
        <f t="shared" si="14"/>
        <v>2.3073932169717613</v>
      </c>
      <c r="J169">
        <f t="shared" si="10"/>
        <v>31.029714772243558</v>
      </c>
      <c r="K169">
        <f t="shared" si="11"/>
        <v>0</v>
      </c>
      <c r="L169">
        <f t="shared" si="12"/>
        <v>5.772005772005772E-3</v>
      </c>
    </row>
    <row r="170" spans="1:12" x14ac:dyDescent="0.25">
      <c r="A170">
        <f>'11'!A169</f>
        <v>161</v>
      </c>
      <c r="B170">
        <f>'11'!B169</f>
        <v>576000</v>
      </c>
      <c r="C170">
        <f>('11'!C169-'11'!C$2)/('11'!C$1-'11'!C$2)</f>
        <v>0.11971048146043822</v>
      </c>
      <c r="D170">
        <f>('11'!E169-'11'!E$2)/('11'!E$1-'11'!E$2)</f>
        <v>0.25402298850574712</v>
      </c>
      <c r="E170">
        <f>('11'!F169-'11'!F$2)/('11'!F$1-'11'!F$2)</f>
        <v>0.25402298850574806</v>
      </c>
      <c r="F170">
        <f>('11'!G169-'11'!G$2)/('11'!G$1-'11'!G$2)</f>
        <v>0</v>
      </c>
      <c r="G170">
        <f>('11'!H169-'11'!H$2)/('11'!H$1-'11'!H$2)</f>
        <v>0</v>
      </c>
      <c r="H170">
        <f t="shared" si="13"/>
        <v>0.25707121859637855</v>
      </c>
      <c r="I170">
        <f t="shared" si="14"/>
        <v>2.4069816943380165</v>
      </c>
      <c r="J170">
        <f t="shared" si="10"/>
        <v>31.842060451255904</v>
      </c>
      <c r="K170">
        <f t="shared" si="11"/>
        <v>0</v>
      </c>
      <c r="L170">
        <f t="shared" si="12"/>
        <v>5.772005772005772E-3</v>
      </c>
    </row>
    <row r="171" spans="1:12" x14ac:dyDescent="0.25">
      <c r="A171">
        <f>'11'!A170</f>
        <v>162</v>
      </c>
      <c r="B171">
        <f>'11'!B170</f>
        <v>579600</v>
      </c>
      <c r="C171">
        <f>('11'!C170-'11'!C$2)/('11'!C$1-'11'!C$2)</f>
        <v>8.2470788765099667E-2</v>
      </c>
      <c r="D171">
        <f>('11'!E170-'11'!E$2)/('11'!E$1-'11'!E$2)</f>
        <v>0.29473534837519511</v>
      </c>
      <c r="E171">
        <f>('11'!F170-'11'!F$2)/('11'!F$1-'11'!F$2)</f>
        <v>0.29473534837519638</v>
      </c>
      <c r="F171">
        <f>('11'!G170-'11'!G$2)/('11'!G$1-'11'!G$2)</f>
        <v>0</v>
      </c>
      <c r="G171">
        <f>('11'!H170-'11'!H$2)/('11'!H$1-'11'!H$2)</f>
        <v>0</v>
      </c>
      <c r="H171">
        <f t="shared" si="13"/>
        <v>0.15970455275314344</v>
      </c>
      <c r="I171">
        <f t="shared" si="14"/>
        <v>2.6515680431389246</v>
      </c>
      <c r="J171">
        <f t="shared" si="10"/>
        <v>33.735830850007169</v>
      </c>
      <c r="K171">
        <f t="shared" si="11"/>
        <v>0</v>
      </c>
      <c r="L171">
        <f t="shared" si="12"/>
        <v>5.772005772005772E-3</v>
      </c>
    </row>
    <row r="172" spans="1:12" x14ac:dyDescent="0.25">
      <c r="A172">
        <f>'11'!A171</f>
        <v>163</v>
      </c>
      <c r="B172">
        <f>'11'!B171</f>
        <v>583200</v>
      </c>
      <c r="C172">
        <f>('11'!C171-'11'!C$2)/('11'!C$1-'11'!C$2)</f>
        <v>6.1139793977421503E-2</v>
      </c>
      <c r="D172">
        <f>('11'!E171-'11'!E$2)/('11'!E$1-'11'!E$2)</f>
        <v>0.32422307364836106</v>
      </c>
      <c r="E172">
        <f>('11'!F171-'11'!F$2)/('11'!F$1-'11'!F$2)</f>
        <v>0.32422307364836106</v>
      </c>
      <c r="F172">
        <f>('11'!G171-'11'!G$2)/('11'!G$1-'11'!G$2)</f>
        <v>0</v>
      </c>
      <c r="G172">
        <f>('11'!H171-'11'!H$2)/('11'!H$1-'11'!H$2)</f>
        <v>0</v>
      </c>
      <c r="H172">
        <f t="shared" si="13"/>
        <v>0.1410291247745856</v>
      </c>
      <c r="I172">
        <f t="shared" si="14"/>
        <v>2.9431673052362708</v>
      </c>
      <c r="J172">
        <f t="shared" si="10"/>
        <v>36.478402156946274</v>
      </c>
      <c r="K172">
        <f t="shared" si="11"/>
        <v>0</v>
      </c>
      <c r="L172">
        <f t="shared" si="12"/>
        <v>5.772005772005772E-3</v>
      </c>
    </row>
    <row r="173" spans="1:12" x14ac:dyDescent="0.25">
      <c r="A173">
        <f>'11'!A172</f>
        <v>164</v>
      </c>
      <c r="B173">
        <f>'11'!B172</f>
        <v>586800</v>
      </c>
      <c r="C173">
        <f>('11'!C172-'11'!C$2)/('11'!C$1-'11'!C$2)</f>
        <v>2.6160420938217927E-2</v>
      </c>
      <c r="D173">
        <f>('11'!E172-'11'!E$2)/('11'!E$1-'11'!E$2)</f>
        <v>0.32605363984674329</v>
      </c>
      <c r="E173">
        <f>('11'!F172-'11'!F$2)/('11'!F$1-'11'!F$2)</f>
        <v>0.32605363984674363</v>
      </c>
      <c r="F173">
        <f>('11'!G172-'11'!G$2)/('11'!G$1-'11'!G$2)</f>
        <v>0</v>
      </c>
      <c r="G173">
        <f>('11'!H172-'11'!H$2)/('11'!H$1-'11'!H$2)</f>
        <v>0</v>
      </c>
      <c r="H173">
        <f t="shared" si="13"/>
        <v>0.2216842469306588</v>
      </c>
      <c r="I173">
        <f t="shared" si="14"/>
        <v>3.1610898254576418</v>
      </c>
      <c r="J173">
        <f t="shared" si="10"/>
        <v>38.932013622818268</v>
      </c>
      <c r="K173">
        <f t="shared" si="11"/>
        <v>0</v>
      </c>
      <c r="L173">
        <f t="shared" si="12"/>
        <v>5.772005772005772E-3</v>
      </c>
    </row>
    <row r="174" spans="1:12" x14ac:dyDescent="0.25">
      <c r="A174">
        <f>'11'!A173</f>
        <v>165</v>
      </c>
      <c r="B174">
        <f>'11'!B173</f>
        <v>590400</v>
      </c>
      <c r="C174">
        <f>('11'!C173-'11'!C$2)/('11'!C$1-'11'!C$2)</f>
        <v>2.3121958449643043E-2</v>
      </c>
      <c r="D174">
        <f>('11'!E173-'11'!E$2)/('11'!E$1-'11'!E$2)</f>
        <v>0.31924223073648361</v>
      </c>
      <c r="E174">
        <f>('11'!F173-'11'!F$2)/('11'!F$1-'11'!F$2)</f>
        <v>0.31924223073648372</v>
      </c>
      <c r="F174">
        <f>('11'!G173-'11'!G$2)/('11'!G$1-'11'!G$2)</f>
        <v>0</v>
      </c>
      <c r="G174">
        <f>('11'!H173-'11'!H$2)/('11'!H$1-'11'!H$2)</f>
        <v>0</v>
      </c>
      <c r="H174">
        <f t="shared" si="13"/>
        <v>0.3130110422173365</v>
      </c>
      <c r="I174">
        <f t="shared" si="14"/>
        <v>3.2277990634312479</v>
      </c>
      <c r="J174">
        <f t="shared" si="10"/>
        <v>40.768483042429473</v>
      </c>
      <c r="K174">
        <f t="shared" si="11"/>
        <v>0</v>
      </c>
      <c r="L174">
        <f t="shared" si="12"/>
        <v>5.772005772005772E-3</v>
      </c>
    </row>
    <row r="175" spans="1:12" x14ac:dyDescent="0.25">
      <c r="A175">
        <f>'11'!A174</f>
        <v>166</v>
      </c>
      <c r="B175">
        <f>'11'!B174</f>
        <v>594000</v>
      </c>
      <c r="C175">
        <f>('11'!C174-'11'!C$2)/('11'!C$1-'11'!C$2)</f>
        <v>3.4312393468540793E-2</v>
      </c>
      <c r="D175">
        <f>('11'!E174-'11'!E$2)/('11'!E$1-'11'!E$2)</f>
        <v>0.28823612884915567</v>
      </c>
      <c r="E175">
        <f>('11'!F174-'11'!F$2)/('11'!F$1-'11'!F$2)</f>
        <v>0.288236128849157</v>
      </c>
      <c r="F175">
        <f>('11'!G174-'11'!G$2)/('11'!G$1-'11'!G$2)</f>
        <v>3.4632034632034632E-2</v>
      </c>
      <c r="G175">
        <f>('11'!H174-'11'!H$2)/('11'!H$1-'11'!H$2)</f>
        <v>3.4632034630724361E-2</v>
      </c>
      <c r="H175">
        <f t="shared" si="13"/>
        <v>0.32681998962476222</v>
      </c>
      <c r="I175">
        <f t="shared" si="14"/>
        <v>3.0888321271463033</v>
      </c>
      <c r="J175">
        <f t="shared" si="10"/>
        <v>41.450049666524855</v>
      </c>
      <c r="K175">
        <f t="shared" si="11"/>
        <v>0.13852813852813853</v>
      </c>
      <c r="L175">
        <f t="shared" si="12"/>
        <v>0</v>
      </c>
    </row>
    <row r="176" spans="1:12" x14ac:dyDescent="0.25">
      <c r="A176">
        <f>'11'!A175</f>
        <v>167</v>
      </c>
      <c r="B176">
        <f>'11'!B175</f>
        <v>597600</v>
      </c>
      <c r="C176">
        <f>('11'!C175-'11'!C$2)/('11'!C$1-'11'!C$2)</f>
        <v>6.4968750771967093E-2</v>
      </c>
      <c r="D176">
        <f>('11'!E175-'11'!E$2)/('11'!E$1-'11'!E$2)</f>
        <v>0.26110401589328797</v>
      </c>
      <c r="E176">
        <f>('11'!F175-'11'!F$2)/('11'!F$1-'11'!F$2)</f>
        <v>0.26110401589328797</v>
      </c>
      <c r="F176">
        <f>('11'!G175-'11'!G$2)/('11'!G$1-'11'!G$2)</f>
        <v>0</v>
      </c>
      <c r="G176">
        <f>('11'!H175-'11'!H$2)/('11'!H$1-'11'!H$2)</f>
        <v>0</v>
      </c>
      <c r="H176">
        <f t="shared" si="13"/>
        <v>0.26437093945307677</v>
      </c>
      <c r="I176">
        <f t="shared" si="14"/>
        <v>2.8668511423300695</v>
      </c>
      <c r="J176">
        <f t="shared" si="10"/>
        <v>40.518177948063069</v>
      </c>
      <c r="K176">
        <f t="shared" si="11"/>
        <v>0.20779220779220781</v>
      </c>
      <c r="L176">
        <f t="shared" si="12"/>
        <v>0</v>
      </c>
    </row>
    <row r="177" spans="1:12" x14ac:dyDescent="0.25">
      <c r="A177">
        <f>'11'!A176</f>
        <v>168</v>
      </c>
      <c r="B177">
        <f>'11'!B176</f>
        <v>601200</v>
      </c>
      <c r="C177">
        <f>('11'!C176-'11'!C$2)/('11'!C$1-'11'!C$2)</f>
        <v>7.4380573602430763E-2</v>
      </c>
      <c r="D177">
        <f>('11'!E176-'11'!E$2)/('11'!E$1-'11'!E$2)</f>
        <v>0.24238683127572017</v>
      </c>
      <c r="E177">
        <f>('11'!F176-'11'!F$2)/('11'!F$1-'11'!F$2)</f>
        <v>0.24238683127572003</v>
      </c>
      <c r="F177">
        <f>('11'!G176-'11'!G$2)/('11'!G$1-'11'!G$2)</f>
        <v>0</v>
      </c>
      <c r="G177">
        <f>('11'!H176-'11'!H$2)/('11'!H$1-'11'!H$2)</f>
        <v>0</v>
      </c>
      <c r="H177">
        <f t="shared" si="13"/>
        <v>0.21867048738914552</v>
      </c>
      <c r="I177">
        <f t="shared" si="14"/>
        <v>2.6175677593302114</v>
      </c>
      <c r="J177">
        <f t="shared" si="10"/>
        <v>38.513495104299736</v>
      </c>
      <c r="K177">
        <f t="shared" si="11"/>
        <v>0.20779220779220781</v>
      </c>
      <c r="L177">
        <f t="shared" si="12"/>
        <v>0</v>
      </c>
    </row>
    <row r="178" spans="1:12" x14ac:dyDescent="0.25">
      <c r="A178">
        <f>'11'!A177</f>
        <v>169</v>
      </c>
      <c r="B178">
        <f>'11'!B177</f>
        <v>604800</v>
      </c>
      <c r="C178">
        <f>('11'!C177-'11'!C$2)/('11'!C$1-'11'!C$2)</f>
        <v>5.65450458239668E-2</v>
      </c>
      <c r="D178">
        <f>('11'!E177-'11'!E$2)/('11'!E$1-'11'!E$2)</f>
        <v>0.23344685681850433</v>
      </c>
      <c r="E178">
        <f>('11'!F177-'11'!F$2)/('11'!F$1-'11'!F$2)</f>
        <v>0.23344685681850386</v>
      </c>
      <c r="F178">
        <f>('11'!G177-'11'!G$2)/('11'!G$1-'11'!G$2)</f>
        <v>0</v>
      </c>
      <c r="G178">
        <f>('11'!H177-'11'!H$2)/('11'!H$1-'11'!H$2)</f>
        <v>0</v>
      </c>
      <c r="H178">
        <f t="shared" si="13"/>
        <v>0.19457276253056988</v>
      </c>
      <c r="I178">
        <f t="shared" si="14"/>
        <v>2.4442599687810418</v>
      </c>
      <c r="J178">
        <f t="shared" si="10"/>
        <v>36.253625656307662</v>
      </c>
      <c r="K178">
        <f t="shared" si="11"/>
        <v>0.1038961038961039</v>
      </c>
      <c r="L178">
        <f t="shared" si="12"/>
        <v>0</v>
      </c>
    </row>
    <row r="179" spans="1:12" x14ac:dyDescent="0.25">
      <c r="A179">
        <f>'11'!A178</f>
        <v>170</v>
      </c>
      <c r="B179">
        <f>'11'!B178</f>
        <v>608400</v>
      </c>
      <c r="C179">
        <f>('11'!C178-'11'!C$2)/('11'!C$1-'11'!C$2)</f>
        <v>3.845013710135619E-2</v>
      </c>
      <c r="D179">
        <f>('11'!E178-'11'!E$2)/('11'!E$1-'11'!E$2)</f>
        <v>0.22687668511423301</v>
      </c>
      <c r="E179">
        <f>('11'!F178-'11'!F$2)/('11'!F$1-'11'!F$2)</f>
        <v>0.22687668511423426</v>
      </c>
      <c r="F179">
        <f>('11'!G178-'11'!G$2)/('11'!G$1-'11'!G$2)</f>
        <v>0</v>
      </c>
      <c r="G179">
        <f>('11'!H178-'11'!H$2)/('11'!H$1-'11'!H$2)</f>
        <v>0</v>
      </c>
      <c r="H179">
        <f t="shared" si="13"/>
        <v>0.17388404436649293</v>
      </c>
      <c r="I179">
        <f t="shared" si="14"/>
        <v>2.3350078047396057</v>
      </c>
      <c r="J179">
        <f t="shared" si="10"/>
        <v>33.95897545054639</v>
      </c>
      <c r="K179">
        <f t="shared" si="11"/>
        <v>0.1038961038961039</v>
      </c>
      <c r="L179">
        <f t="shared" si="12"/>
        <v>0</v>
      </c>
    </row>
    <row r="180" spans="1:12" x14ac:dyDescent="0.25">
      <c r="A180">
        <f>'11'!A179</f>
        <v>171</v>
      </c>
      <c r="B180">
        <f>'11'!B179</f>
        <v>612000</v>
      </c>
      <c r="C180">
        <f>('11'!C179-'11'!C$2)/('11'!C$1-'11'!C$2)</f>
        <v>4.261258368123317E-2</v>
      </c>
      <c r="D180">
        <f>('11'!E179-'11'!E$2)/('11'!E$1-'11'!E$2)</f>
        <v>0.22603944941109694</v>
      </c>
      <c r="E180">
        <f>('11'!F179-'11'!F$2)/('11'!F$1-'11'!F$2)</f>
        <v>0.22603944941109658</v>
      </c>
      <c r="F180">
        <f>('11'!G179-'11'!G$2)/('11'!G$1-'11'!G$2)</f>
        <v>0</v>
      </c>
      <c r="G180">
        <f>('11'!H179-'11'!H$2)/('11'!H$1-'11'!H$2)</f>
        <v>0</v>
      </c>
      <c r="H180">
        <f t="shared" si="13"/>
        <v>0.8370840641288505</v>
      </c>
      <c r="I180">
        <f t="shared" si="14"/>
        <v>2.2851284234425995</v>
      </c>
      <c r="J180">
        <f t="shared" si="10"/>
        <v>32.272569887895585</v>
      </c>
      <c r="K180">
        <f t="shared" si="11"/>
        <v>3.4632034632034632E-2</v>
      </c>
      <c r="L180">
        <f t="shared" si="12"/>
        <v>0</v>
      </c>
    </row>
    <row r="181" spans="1:12" x14ac:dyDescent="0.25">
      <c r="A181">
        <f>'11'!A180</f>
        <v>172</v>
      </c>
      <c r="B181">
        <f>'11'!B180</f>
        <v>615600</v>
      </c>
      <c r="C181">
        <f>('11'!C180-'11'!C$2)/('11'!C$1-'11'!C$2)</f>
        <v>3.5448729033373684E-2</v>
      </c>
      <c r="D181">
        <f>('11'!E180-'11'!E$2)/('11'!E$1-'11'!E$2)</f>
        <v>0.22760039733219811</v>
      </c>
      <c r="E181">
        <f>('11'!F180-'11'!F$2)/('11'!F$1-'11'!F$2)</f>
        <v>0.22760039733219917</v>
      </c>
      <c r="F181">
        <f>('11'!G180-'11'!G$2)/('11'!G$1-'11'!G$2)</f>
        <v>0</v>
      </c>
      <c r="G181">
        <f>('11'!H180-'11'!H$2)/('11'!H$1-'11'!H$2)</f>
        <v>0</v>
      </c>
      <c r="H181">
        <f t="shared" si="13"/>
        <v>0.86853091573824759</v>
      </c>
      <c r="I181">
        <f t="shared" si="14"/>
        <v>2.2691499929047825</v>
      </c>
      <c r="J181">
        <f t="shared" si="10"/>
        <v>31.342216546047997</v>
      </c>
      <c r="K181">
        <f t="shared" si="11"/>
        <v>0</v>
      </c>
      <c r="L181">
        <f t="shared" si="12"/>
        <v>0</v>
      </c>
    </row>
    <row r="182" spans="1:12" x14ac:dyDescent="0.25">
      <c r="A182">
        <f>'11'!A181</f>
        <v>173</v>
      </c>
      <c r="B182">
        <f>'11'!B181</f>
        <v>619200</v>
      </c>
      <c r="C182">
        <f>('11'!C181-'11'!C$2)/('11'!C$1-'11'!C$2)</f>
        <v>3.0187001309256192E-2</v>
      </c>
      <c r="D182">
        <f>('11'!E181-'11'!E$2)/('11'!E$1-'11'!E$2)</f>
        <v>0.22937420178799492</v>
      </c>
      <c r="E182">
        <f>('11'!F181-'11'!F$2)/('11'!F$1-'11'!F$2)</f>
        <v>0.22937420178799636</v>
      </c>
      <c r="F182">
        <f>('11'!G181-'11'!G$2)/('11'!G$1-'11'!G$2)</f>
        <v>0</v>
      </c>
      <c r="G182">
        <f>('11'!H181-'11'!H$2)/('11'!H$1-'11'!H$2)</f>
        <v>0</v>
      </c>
      <c r="H182">
        <f t="shared" si="13"/>
        <v>0.60935994664163429</v>
      </c>
      <c r="I182">
        <f t="shared" si="14"/>
        <v>2.2784163473818646</v>
      </c>
      <c r="J182">
        <f t="shared" si="10"/>
        <v>30.95806726266505</v>
      </c>
      <c r="K182">
        <f t="shared" si="11"/>
        <v>0</v>
      </c>
      <c r="L182">
        <f t="shared" si="12"/>
        <v>0</v>
      </c>
    </row>
    <row r="183" spans="1:12" x14ac:dyDescent="0.25">
      <c r="A183">
        <f>'11'!A182</f>
        <v>174</v>
      </c>
      <c r="B183">
        <f>'11'!B182</f>
        <v>622800</v>
      </c>
      <c r="C183">
        <f>('11'!C182-'11'!C$2)/('11'!C$1-'11'!C$2)</f>
        <v>0.37063066623848223</v>
      </c>
      <c r="D183">
        <f>('11'!E182-'11'!E$2)/('11'!E$1-'11'!E$2)</f>
        <v>0.23171562366964668</v>
      </c>
      <c r="E183">
        <f>('11'!F182-'11'!F$2)/('11'!F$1-'11'!F$2)</f>
        <v>0.23171562366964721</v>
      </c>
      <c r="F183">
        <f>('11'!G182-'11'!G$2)/('11'!G$1-'11'!G$2)</f>
        <v>0</v>
      </c>
      <c r="G183">
        <f>('11'!H182-'11'!H$2)/('11'!H$1-'11'!H$2)</f>
        <v>0</v>
      </c>
      <c r="H183">
        <f t="shared" si="13"/>
        <v>0.37212519453570814</v>
      </c>
      <c r="I183">
        <f t="shared" si="14"/>
        <v>2.2977862920391656</v>
      </c>
      <c r="J183">
        <f t="shared" si="10"/>
        <v>30.882347098056016</v>
      </c>
      <c r="K183">
        <f t="shared" si="11"/>
        <v>0</v>
      </c>
      <c r="L183">
        <f t="shared" si="12"/>
        <v>0</v>
      </c>
    </row>
    <row r="184" spans="1:12" x14ac:dyDescent="0.25">
      <c r="A184">
        <f>'11'!A183</f>
        <v>175</v>
      </c>
      <c r="B184">
        <f>'11'!B183</f>
        <v>626400</v>
      </c>
      <c r="C184">
        <f>('11'!C183-'11'!C$2)/('11'!C$1-'11'!C$2)</f>
        <v>4.8541290976013438E-2</v>
      </c>
      <c r="D184">
        <f>('11'!E183-'11'!E$2)/('11'!E$1-'11'!E$2)</f>
        <v>0.24210302256279267</v>
      </c>
      <c r="E184">
        <f>('11'!F183-'11'!F$2)/('11'!F$1-'11'!F$2)</f>
        <v>0.2421030225627932</v>
      </c>
      <c r="F184">
        <f>('11'!G183-'11'!G$2)/('11'!G$1-'11'!G$2)</f>
        <v>0</v>
      </c>
      <c r="G184">
        <f>('11'!H183-'11'!H$2)/('11'!H$1-'11'!H$2)</f>
        <v>0</v>
      </c>
      <c r="H184">
        <f t="shared" si="13"/>
        <v>0.3806971171660779</v>
      </c>
      <c r="I184">
        <f t="shared" si="14"/>
        <v>2.3516815666240953</v>
      </c>
      <c r="J184">
        <f t="shared" si="10"/>
        <v>31.284092521640503</v>
      </c>
      <c r="K184">
        <f t="shared" si="11"/>
        <v>0</v>
      </c>
      <c r="L184">
        <f t="shared" si="12"/>
        <v>0</v>
      </c>
    </row>
    <row r="185" spans="1:12" x14ac:dyDescent="0.25">
      <c r="A185">
        <f>'11'!A184</f>
        <v>176</v>
      </c>
      <c r="B185">
        <f>'11'!B184</f>
        <v>630000</v>
      </c>
      <c r="C185">
        <f>('11'!C184-'11'!C$2)/('11'!C$1-'11'!C$2)</f>
        <v>7.0823349225562604E-2</v>
      </c>
      <c r="D185">
        <f>('11'!E184-'11'!E$2)/('11'!E$1-'11'!E$2)</f>
        <v>0.26635447708244642</v>
      </c>
      <c r="E185">
        <f>('11'!F184-'11'!F$2)/('11'!F$1-'11'!F$2)</f>
        <v>0.26635447708244736</v>
      </c>
      <c r="F185">
        <f>('11'!G184-'11'!G$2)/('11'!G$1-'11'!G$2)</f>
        <v>0</v>
      </c>
      <c r="G185">
        <f>('11'!H184-'11'!H$2)/('11'!H$1-'11'!H$2)</f>
        <v>0</v>
      </c>
      <c r="H185">
        <f t="shared" si="13"/>
        <v>0.28140362145203923</v>
      </c>
      <c r="I185">
        <f t="shared" si="14"/>
        <v>2.4868738470271037</v>
      </c>
      <c r="J185">
        <f t="shared" si="10"/>
        <v>32.466283524904327</v>
      </c>
      <c r="K185">
        <f t="shared" si="11"/>
        <v>0</v>
      </c>
      <c r="L185">
        <f t="shared" si="12"/>
        <v>0</v>
      </c>
    </row>
    <row r="186" spans="1:12" x14ac:dyDescent="0.25">
      <c r="A186">
        <f>'11'!A185</f>
        <v>177</v>
      </c>
      <c r="B186">
        <f>'11'!B185</f>
        <v>633600</v>
      </c>
      <c r="C186">
        <f>('11'!C185-'11'!C$2)/('11'!C$1-'11'!C$2)</f>
        <v>9.0968602554284725E-2</v>
      </c>
      <c r="D186">
        <f>('11'!E185-'11'!E$2)/('11'!E$1-'11'!E$2)</f>
        <v>0.31911451681566627</v>
      </c>
      <c r="E186">
        <f>('11'!F185-'11'!F$2)/('11'!F$1-'11'!F$2)</f>
        <v>0.3191145168156661</v>
      </c>
      <c r="F186">
        <f>('11'!G185-'11'!G$2)/('11'!G$1-'11'!G$2)</f>
        <v>0</v>
      </c>
      <c r="G186">
        <f>('11'!H185-'11'!H$2)/('11'!H$1-'11'!H$2)</f>
        <v>0</v>
      </c>
      <c r="H186">
        <f t="shared" si="13"/>
        <v>0.13333415676490204</v>
      </c>
      <c r="I186">
        <f t="shared" si="14"/>
        <v>2.8018305661983822</v>
      </c>
      <c r="J186">
        <f t="shared" si="10"/>
        <v>35.138314176245302</v>
      </c>
      <c r="K186">
        <f t="shared" si="11"/>
        <v>0</v>
      </c>
      <c r="L186">
        <f t="shared" si="12"/>
        <v>0</v>
      </c>
    </row>
    <row r="187" spans="1:12" x14ac:dyDescent="0.25">
      <c r="A187">
        <f>'11'!A186</f>
        <v>178</v>
      </c>
      <c r="B187">
        <f>'11'!B186</f>
        <v>637200</v>
      </c>
      <c r="C187">
        <f>('11'!C186-'11'!C$2)/('11'!C$1-'11'!C$2)</f>
        <v>6.3968281415972925E-2</v>
      </c>
      <c r="D187">
        <f>('11'!E186-'11'!E$2)/('11'!E$1-'11'!E$2)</f>
        <v>0.32977153398609338</v>
      </c>
      <c r="E187">
        <f>('11'!F186-'11'!F$2)/('11'!F$1-'11'!F$2)</f>
        <v>0.3297715339860941</v>
      </c>
      <c r="F187">
        <f>('11'!G186-'11'!G$2)/('11'!G$1-'11'!G$2)</f>
        <v>0</v>
      </c>
      <c r="G187">
        <f>('11'!H186-'11'!H$2)/('11'!H$1-'11'!H$2)</f>
        <v>0</v>
      </c>
      <c r="H187">
        <f t="shared" si="13"/>
        <v>3.81166473160248E-2</v>
      </c>
      <c r="I187">
        <f t="shared" si="14"/>
        <v>3.0754931176387119</v>
      </c>
      <c r="J187">
        <f t="shared" si="10"/>
        <v>37.929643820065344</v>
      </c>
      <c r="K187">
        <f t="shared" si="11"/>
        <v>0</v>
      </c>
      <c r="L187">
        <f t="shared" si="12"/>
        <v>0</v>
      </c>
    </row>
    <row r="188" spans="1:12" x14ac:dyDescent="0.25">
      <c r="A188">
        <f>'11'!A187</f>
        <v>179</v>
      </c>
      <c r="B188">
        <f>'11'!B187</f>
        <v>640800</v>
      </c>
      <c r="C188">
        <f>('11'!C187-'11'!C$2)/('11'!C$1-'11'!C$2)</f>
        <v>3.1249228032904322E-2</v>
      </c>
      <c r="D188">
        <f>('11'!E187-'11'!E$2)/('11'!E$1-'11'!E$2)</f>
        <v>0.32374059883638429</v>
      </c>
      <c r="E188">
        <f>('11'!F187-'11'!F$2)/('11'!F$1-'11'!F$2)</f>
        <v>0.32374059883638445</v>
      </c>
      <c r="F188">
        <f>('11'!G187-'11'!G$2)/('11'!G$1-'11'!G$2)</f>
        <v>0</v>
      </c>
      <c r="G188">
        <f>('11'!H187-'11'!H$2)/('11'!H$1-'11'!H$2)</f>
        <v>0</v>
      </c>
      <c r="H188">
        <f t="shared" si="13"/>
        <v>3.4337096415602382E-3</v>
      </c>
      <c r="I188">
        <f t="shared" si="14"/>
        <v>3.2416205477508164</v>
      </c>
      <c r="J188">
        <f t="shared" si="10"/>
        <v>39.960252589754568</v>
      </c>
      <c r="K188">
        <f t="shared" si="11"/>
        <v>0</v>
      </c>
      <c r="L188">
        <f t="shared" si="12"/>
        <v>0</v>
      </c>
    </row>
    <row r="189" spans="1:12" x14ac:dyDescent="0.25">
      <c r="A189">
        <f>'11'!A188</f>
        <v>180</v>
      </c>
      <c r="B189">
        <f>'11'!B188</f>
        <v>644400</v>
      </c>
      <c r="C189">
        <f>('11'!C188-'11'!C$2)/('11'!C$1-'11'!C$2)</f>
        <v>3.4337096415602382E-3</v>
      </c>
      <c r="D189">
        <f>('11'!E188-'11'!E$2)/('11'!E$1-'11'!E$2)</f>
        <v>0.30315027671349509</v>
      </c>
      <c r="E189">
        <f>('11'!F188-'11'!F$2)/('11'!F$1-'11'!F$2)</f>
        <v>0.30315027671349543</v>
      </c>
      <c r="F189">
        <f>('11'!G188-'11'!G$2)/('11'!G$1-'11'!G$2)</f>
        <v>0</v>
      </c>
      <c r="G189">
        <f>('11'!H188-'11'!H$2)/('11'!H$1-'11'!H$2)</f>
        <v>0</v>
      </c>
      <c r="H189">
        <f t="shared" si="13"/>
        <v>0</v>
      </c>
      <c r="I189">
        <f t="shared" si="14"/>
        <v>3.1731375053214137</v>
      </c>
      <c r="J189">
        <f t="shared" si="10"/>
        <v>41.205889030793301</v>
      </c>
      <c r="K189">
        <f t="shared" si="11"/>
        <v>0</v>
      </c>
      <c r="L189">
        <f t="shared" si="12"/>
        <v>0</v>
      </c>
    </row>
    <row r="190" spans="1:12" x14ac:dyDescent="0.25">
      <c r="A190">
        <f>'11'!A189</f>
        <v>181</v>
      </c>
      <c r="B190">
        <f>'11'!B189</f>
        <v>648000</v>
      </c>
      <c r="C190">
        <f>('11'!C189-'11'!C$2)/('11'!C$1-'11'!C$2)</f>
        <v>0</v>
      </c>
      <c r="D190">
        <f>('11'!E189-'11'!E$2)/('11'!E$1-'11'!E$2)</f>
        <v>0.26980275294451539</v>
      </c>
      <c r="E190">
        <f>('11'!F189-'11'!F$2)/('11'!F$1-'11'!F$2)</f>
        <v>0.26980275294451583</v>
      </c>
      <c r="F190">
        <f>('11'!G189-'11'!G$2)/('11'!G$1-'11'!G$2)</f>
        <v>0</v>
      </c>
      <c r="G190">
        <f>('11'!H189-'11'!H$2)/('11'!H$1-'11'!H$2)</f>
        <v>0</v>
      </c>
      <c r="H190">
        <f t="shared" si="13"/>
        <v>0</v>
      </c>
      <c r="I190">
        <f t="shared" si="14"/>
        <v>2.9598836384276996</v>
      </c>
      <c r="J190">
        <f t="shared" si="10"/>
        <v>41.153426990208644</v>
      </c>
      <c r="K190">
        <f t="shared" si="11"/>
        <v>0</v>
      </c>
      <c r="L190">
        <f t="shared" si="12"/>
        <v>0</v>
      </c>
    </row>
    <row r="191" spans="1:12" x14ac:dyDescent="0.25">
      <c r="A191">
        <f>'11'!A190</f>
        <v>182</v>
      </c>
      <c r="B191">
        <f>'11'!B190</f>
        <v>651600</v>
      </c>
      <c r="C191">
        <f>('11'!C190-'11'!C$2)/('11'!C$1-'11'!C$2)</f>
        <v>0</v>
      </c>
      <c r="D191">
        <f>('11'!E190-'11'!E$2)/('11'!E$1-'11'!E$2)</f>
        <v>0.24935433517809</v>
      </c>
      <c r="E191">
        <f>('11'!F190-'11'!F$2)/('11'!F$1-'11'!F$2)</f>
        <v>0.24935433517809122</v>
      </c>
      <c r="F191">
        <f>('11'!G190-'11'!G$2)/('11'!G$1-'11'!G$2)</f>
        <v>0</v>
      </c>
      <c r="G191">
        <f>('11'!H190-'11'!H$2)/('11'!H$1-'11'!H$2)</f>
        <v>0</v>
      </c>
      <c r="H191">
        <f t="shared" si="13"/>
        <v>0</v>
      </c>
      <c r="I191">
        <f t="shared" si="14"/>
        <v>2.7162764296863915</v>
      </c>
      <c r="J191">
        <f t="shared" si="10"/>
        <v>39.469249325954387</v>
      </c>
      <c r="K191">
        <f t="shared" si="11"/>
        <v>0</v>
      </c>
      <c r="L191">
        <f t="shared" si="12"/>
        <v>0</v>
      </c>
    </row>
    <row r="192" spans="1:12" x14ac:dyDescent="0.25">
      <c r="A192">
        <f>'11'!A191</f>
        <v>183</v>
      </c>
      <c r="B192">
        <f>'11'!B191</f>
        <v>655200</v>
      </c>
      <c r="C192">
        <f>('11'!C191-'11'!C$2)/('11'!C$1-'11'!C$2)</f>
        <v>0</v>
      </c>
      <c r="D192">
        <f>('11'!E191-'11'!E$2)/('11'!E$1-'11'!E$2)</f>
        <v>0.23329076202639421</v>
      </c>
      <c r="E192">
        <f>('11'!F191-'11'!F$2)/('11'!F$1-'11'!F$2)</f>
        <v>0.23329076202639462</v>
      </c>
      <c r="F192">
        <f>('11'!G191-'11'!G$2)/('11'!G$1-'11'!G$2)</f>
        <v>0</v>
      </c>
      <c r="G192">
        <f>('11'!H191-'11'!H$2)/('11'!H$1-'11'!H$2)</f>
        <v>0</v>
      </c>
      <c r="H192">
        <f t="shared" si="13"/>
        <v>0</v>
      </c>
      <c r="I192">
        <f t="shared" si="14"/>
        <v>2.490634312473393</v>
      </c>
      <c r="J192">
        <f t="shared" si="10"/>
        <v>37.109535972754436</v>
      </c>
      <c r="K192">
        <f t="shared" si="11"/>
        <v>0</v>
      </c>
      <c r="L192">
        <f t="shared" si="12"/>
        <v>7.215007215007215E-4</v>
      </c>
    </row>
    <row r="193" spans="1:12" x14ac:dyDescent="0.25">
      <c r="A193">
        <f>'11'!A192</f>
        <v>184</v>
      </c>
      <c r="B193">
        <f>'11'!B192</f>
        <v>658800</v>
      </c>
      <c r="C193">
        <f>('11'!C192-'11'!C$2)/('11'!C$1-'11'!C$2)</f>
        <v>0</v>
      </c>
      <c r="D193">
        <f>('11'!E192-'11'!E$2)/('11'!E$1-'11'!E$2)</f>
        <v>0.21226053639846745</v>
      </c>
      <c r="E193">
        <f>('11'!F192-'11'!F$2)/('11'!F$1-'11'!F$2)</f>
        <v>0.21226053639846748</v>
      </c>
      <c r="F193">
        <f>('11'!G192-'11'!G$2)/('11'!G$1-'11'!G$2)</f>
        <v>0</v>
      </c>
      <c r="G193">
        <f>('11'!H192-'11'!H$2)/('11'!H$1-'11'!H$2)</f>
        <v>0</v>
      </c>
      <c r="H193">
        <f t="shared" si="13"/>
        <v>0</v>
      </c>
      <c r="I193">
        <f t="shared" si="14"/>
        <v>2.2969774372073224</v>
      </c>
      <c r="J193">
        <f t="shared" si="10"/>
        <v>34.256477933872631</v>
      </c>
      <c r="K193">
        <f t="shared" si="11"/>
        <v>0</v>
      </c>
      <c r="L193">
        <f t="shared" si="12"/>
        <v>7.215007215007215E-4</v>
      </c>
    </row>
    <row r="194" spans="1:12" x14ac:dyDescent="0.25">
      <c r="A194">
        <f>'11'!A193</f>
        <v>185</v>
      </c>
      <c r="B194">
        <f>'11'!B193</f>
        <v>662400</v>
      </c>
      <c r="C194">
        <f>('11'!C193-'11'!C$2)/('11'!C$1-'11'!C$2)</f>
        <v>0</v>
      </c>
      <c r="D194">
        <f>('11'!E193-'11'!E$2)/('11'!E$1-'11'!E$2)</f>
        <v>0.19263516389953173</v>
      </c>
      <c r="E194">
        <f>('11'!F193-'11'!F$2)/('11'!F$1-'11'!F$2)</f>
        <v>0.19263516389953164</v>
      </c>
      <c r="F194">
        <f>('11'!G193-'11'!G$2)/('11'!G$1-'11'!G$2)</f>
        <v>0</v>
      </c>
      <c r="G194">
        <f>('11'!H193-'11'!H$2)/('11'!H$1-'11'!H$2)</f>
        <v>0</v>
      </c>
      <c r="H194">
        <f t="shared" si="13"/>
        <v>8.8930609421704002E-3</v>
      </c>
      <c r="I194">
        <f t="shared" si="14"/>
        <v>2.1071945508727117</v>
      </c>
      <c r="J194">
        <f t="shared" si="10"/>
        <v>31.253625656307698</v>
      </c>
      <c r="K194">
        <f t="shared" si="11"/>
        <v>0</v>
      </c>
      <c r="L194">
        <f t="shared" si="12"/>
        <v>7.215007215007215E-4</v>
      </c>
    </row>
    <row r="195" spans="1:12" x14ac:dyDescent="0.25">
      <c r="A195">
        <f>'11'!A194</f>
        <v>186</v>
      </c>
      <c r="B195">
        <f>'11'!B194</f>
        <v>666000</v>
      </c>
      <c r="C195">
        <f>('11'!C194-'11'!C$2)/('11'!C$1-'11'!C$2)</f>
        <v>0</v>
      </c>
      <c r="D195">
        <f>('11'!E194-'11'!E$2)/('11'!E$1-'11'!E$2)</f>
        <v>0.17046970341989501</v>
      </c>
      <c r="E195">
        <f>('11'!F194-'11'!F$2)/('11'!F$1-'11'!F$2)</f>
        <v>0.1704697034198952</v>
      </c>
      <c r="F195">
        <f>('11'!G194-'11'!G$2)/('11'!G$1-'11'!G$2)</f>
        <v>0</v>
      </c>
      <c r="G195">
        <f>('11'!H194-'11'!H$2)/('11'!H$1-'11'!H$2)</f>
        <v>0</v>
      </c>
      <c r="H195">
        <f t="shared" si="13"/>
        <v>7.2132605419826593E-2</v>
      </c>
      <c r="I195">
        <f t="shared" si="14"/>
        <v>1.8965659145735776</v>
      </c>
      <c r="J195">
        <f t="shared" si="10"/>
        <v>28.488250319284848</v>
      </c>
      <c r="K195">
        <f t="shared" si="11"/>
        <v>0</v>
      </c>
      <c r="L195">
        <f t="shared" si="12"/>
        <v>7.215007215007215E-4</v>
      </c>
    </row>
    <row r="196" spans="1:12" x14ac:dyDescent="0.25">
      <c r="A196">
        <f>'11'!A195</f>
        <v>187</v>
      </c>
      <c r="B196">
        <f>'11'!B195</f>
        <v>669600</v>
      </c>
      <c r="C196">
        <f>('11'!C195-'11'!C$2)/('11'!C$1-'11'!C$2)</f>
        <v>0</v>
      </c>
      <c r="D196">
        <f>('11'!E195-'11'!E$2)/('11'!E$1-'11'!E$2)</f>
        <v>0.14824748119767278</v>
      </c>
      <c r="E196">
        <f>('11'!F195-'11'!F$2)/('11'!F$1-'11'!F$2)</f>
        <v>0.14824748119767336</v>
      </c>
      <c r="F196">
        <f>('11'!G195-'11'!G$2)/('11'!G$1-'11'!G$2)</f>
        <v>0</v>
      </c>
      <c r="G196">
        <f>('11'!H195-'11'!H$2)/('11'!H$1-'11'!H$2)</f>
        <v>0</v>
      </c>
      <c r="H196">
        <f t="shared" si="13"/>
        <v>0.16417578617129025</v>
      </c>
      <c r="I196">
        <f t="shared" si="14"/>
        <v>1.6823045267489714</v>
      </c>
      <c r="J196">
        <f t="shared" si="10"/>
        <v>25.737221512700483</v>
      </c>
      <c r="K196">
        <f t="shared" si="11"/>
        <v>0</v>
      </c>
      <c r="L196">
        <f t="shared" si="12"/>
        <v>7.215007215007215E-4</v>
      </c>
    </row>
    <row r="197" spans="1:12" x14ac:dyDescent="0.25">
      <c r="A197">
        <f>'11'!A196</f>
        <v>188</v>
      </c>
      <c r="B197">
        <f>'11'!B196</f>
        <v>673200</v>
      </c>
      <c r="C197">
        <f>('11'!C196-'11'!C$2)/('11'!C$1-'11'!C$2)</f>
        <v>4.4465304710852001E-3</v>
      </c>
      <c r="D197">
        <f>('11'!E196-'11'!E$2)/('11'!E$1-'11'!E$2)</f>
        <v>0.13085000709521782</v>
      </c>
      <c r="E197">
        <f>('11'!F196-'11'!F$2)/('11'!F$1-'11'!F$2)</f>
        <v>0.13085000709521766</v>
      </c>
      <c r="F197">
        <f>('11'!G196-'11'!G$2)/('11'!G$1-'11'!G$2)</f>
        <v>0</v>
      </c>
      <c r="G197">
        <f>('11'!H196-'11'!H$2)/('11'!H$1-'11'!H$2)</f>
        <v>0</v>
      </c>
      <c r="H197">
        <f t="shared" si="13"/>
        <v>0.20955509992342086</v>
      </c>
      <c r="I197">
        <f t="shared" si="14"/>
        <v>1.4795515822335745</v>
      </c>
      <c r="J197">
        <f t="shared" si="10"/>
        <v>23.002015041861807</v>
      </c>
      <c r="K197">
        <f t="shared" si="11"/>
        <v>0</v>
      </c>
      <c r="L197">
        <f t="shared" si="12"/>
        <v>7.215007215007215E-4</v>
      </c>
    </row>
    <row r="198" spans="1:12" x14ac:dyDescent="0.25">
      <c r="A198">
        <f>'11'!A197</f>
        <v>189</v>
      </c>
      <c r="B198">
        <f>'11'!B197</f>
        <v>676800</v>
      </c>
      <c r="C198">
        <f>('11'!C197-'11'!C$2)/('11'!C$1-'11'!C$2)</f>
        <v>3.1619772238828094E-2</v>
      </c>
      <c r="D198">
        <f>('11'!E197-'11'!E$2)/('11'!E$1-'11'!E$2)</f>
        <v>0.12110117780615866</v>
      </c>
      <c r="E198">
        <f>('11'!F197-'11'!F$2)/('11'!F$1-'11'!F$2)</f>
        <v>0.12110117780615955</v>
      </c>
      <c r="F198">
        <f>('11'!G197-'11'!G$2)/('11'!G$1-'11'!G$2)</f>
        <v>4.329004329004329E-3</v>
      </c>
      <c r="G198">
        <f>('11'!H197-'11'!H$2)/('11'!H$1-'11'!H$2)</f>
        <v>4.3290043279177624E-3</v>
      </c>
      <c r="H198">
        <f t="shared" si="13"/>
        <v>0.16457103332427558</v>
      </c>
      <c r="I198">
        <f t="shared" si="14"/>
        <v>1.3216971761033065</v>
      </c>
      <c r="J198">
        <f t="shared" si="10"/>
        <v>20.605335603803073</v>
      </c>
      <c r="K198">
        <f t="shared" si="11"/>
        <v>1.7316017316017316E-2</v>
      </c>
      <c r="L198">
        <f t="shared" si="12"/>
        <v>0</v>
      </c>
    </row>
    <row r="199" spans="1:12" x14ac:dyDescent="0.25">
      <c r="A199">
        <f>'11'!A198</f>
        <v>190</v>
      </c>
      <c r="B199">
        <f>'11'!B198</f>
        <v>680400</v>
      </c>
      <c r="C199">
        <f>('11'!C198-'11'!C$2)/('11'!C$1-'11'!C$2)</f>
        <v>4.8244855611274423E-2</v>
      </c>
      <c r="D199">
        <f>('11'!E198-'11'!E$2)/('11'!E$1-'11'!E$2)</f>
        <v>0.11234567901234568</v>
      </c>
      <c r="E199">
        <f>('11'!F198-'11'!F$2)/('11'!F$1-'11'!F$2)</f>
        <v>0.11234567901234632</v>
      </c>
      <c r="F199">
        <f>('11'!G198-'11'!G$2)/('11'!G$1-'11'!G$2)</f>
        <v>0</v>
      </c>
      <c r="G199">
        <f>('11'!H198-'11'!H$2)/('11'!H$1-'11'!H$2)</f>
        <v>0</v>
      </c>
      <c r="H199">
        <f t="shared" si="13"/>
        <v>9.2796620636841964E-2</v>
      </c>
      <c r="I199">
        <f t="shared" si="14"/>
        <v>1.2052362707535123</v>
      </c>
      <c r="J199">
        <f t="shared" si="10"/>
        <v>18.519440896835594</v>
      </c>
      <c r="K199">
        <f t="shared" si="11"/>
        <v>2.5974025974025976E-2</v>
      </c>
      <c r="L199">
        <f t="shared" si="12"/>
        <v>0</v>
      </c>
    </row>
    <row r="200" spans="1:12" x14ac:dyDescent="0.25">
      <c r="A200">
        <f>'11'!A199</f>
        <v>191</v>
      </c>
      <c r="B200">
        <f>'11'!B199</f>
        <v>684000</v>
      </c>
      <c r="C200">
        <f>('11'!C199-'11'!C$2)/('11'!C$1-'11'!C$2)</f>
        <v>4.0722808231021958E-2</v>
      </c>
      <c r="D200">
        <f>('11'!E199-'11'!E$2)/('11'!E$1-'11'!E$2)</f>
        <v>0.10657017170427133</v>
      </c>
      <c r="E200">
        <f>('11'!F199-'11'!F$2)/('11'!F$1-'11'!F$2)</f>
        <v>0.10657017170427183</v>
      </c>
      <c r="F200">
        <f>('11'!G199-'11'!G$2)/('11'!G$1-'11'!G$2)</f>
        <v>0</v>
      </c>
      <c r="G200">
        <f>('11'!H199-'11'!H$2)/('11'!H$1-'11'!H$2)</f>
        <v>0</v>
      </c>
      <c r="H200">
        <f t="shared" si="13"/>
        <v>4.7775499617104318E-2</v>
      </c>
      <c r="I200">
        <f t="shared" si="14"/>
        <v>1.1266212572725984</v>
      </c>
      <c r="J200">
        <f t="shared" si="10"/>
        <v>16.799673619980201</v>
      </c>
      <c r="K200">
        <f t="shared" si="11"/>
        <v>2.5974025974025976E-2</v>
      </c>
      <c r="L200">
        <f t="shared" si="12"/>
        <v>0</v>
      </c>
    </row>
    <row r="201" spans="1:12" x14ac:dyDescent="0.25">
      <c r="A201">
        <f>'11'!A200</f>
        <v>192</v>
      </c>
      <c r="B201">
        <f>'11'!B200</f>
        <v>687600</v>
      </c>
      <c r="C201">
        <f>('11'!C200-'11'!C$2)/('11'!C$1-'11'!C$2)</f>
        <v>1.7440280625478619E-2</v>
      </c>
      <c r="D201">
        <f>('11'!E200-'11'!E$2)/('11'!E$1-'11'!E$2)</f>
        <v>0.10391656023839932</v>
      </c>
      <c r="E201">
        <f>('11'!F200-'11'!F$2)/('11'!F$1-'11'!F$2)</f>
        <v>0.10391656023840047</v>
      </c>
      <c r="F201">
        <f>('11'!G200-'11'!G$2)/('11'!G$1-'11'!G$2)</f>
        <v>0</v>
      </c>
      <c r="G201">
        <f>('11'!H200-'11'!H$2)/('11'!H$1-'11'!H$2)</f>
        <v>0</v>
      </c>
      <c r="H201">
        <f t="shared" si="13"/>
        <v>3.4633531780341391E-2</v>
      </c>
      <c r="I201">
        <f t="shared" si="14"/>
        <v>1.0724137931034483</v>
      </c>
      <c r="J201">
        <f t="shared" si="10"/>
        <v>15.582219384135175</v>
      </c>
      <c r="K201">
        <f t="shared" si="11"/>
        <v>1.2987012987012988E-2</v>
      </c>
      <c r="L201">
        <f t="shared" si="12"/>
        <v>0</v>
      </c>
    </row>
    <row r="202" spans="1:12" x14ac:dyDescent="0.25">
      <c r="A202">
        <f>'11'!A201</f>
        <v>193</v>
      </c>
      <c r="B202">
        <f>'11'!B201</f>
        <v>691200</v>
      </c>
      <c r="C202">
        <f>('11'!C201-'11'!C$2)/('11'!C$1-'11'!C$2)</f>
        <v>8.5966255774313858E-3</v>
      </c>
      <c r="D202">
        <f>('11'!E201-'11'!E$2)/('11'!E$1-'11'!E$2)</f>
        <v>0.10432808287214418</v>
      </c>
      <c r="E202">
        <f>('11'!F201-'11'!F$2)/('11'!F$1-'11'!F$2)</f>
        <v>0.10432808287214487</v>
      </c>
      <c r="F202">
        <f>('11'!G201-'11'!G$2)/('11'!G$1-'11'!G$2)</f>
        <v>0</v>
      </c>
      <c r="G202">
        <f>('11'!H201-'11'!H$2)/('11'!H$1-'11'!H$2)</f>
        <v>0</v>
      </c>
      <c r="H202">
        <f t="shared" si="13"/>
        <v>3.8240162051332724E-2</v>
      </c>
      <c r="I202">
        <f t="shared" si="14"/>
        <v>1.0487725273165887</v>
      </c>
      <c r="J202">
        <f t="shared" si="10"/>
        <v>14.861061444586454</v>
      </c>
      <c r="K202">
        <f t="shared" si="11"/>
        <v>1.2987012987012988E-2</v>
      </c>
      <c r="L202">
        <f t="shared" si="12"/>
        <v>0</v>
      </c>
    </row>
    <row r="203" spans="1:12" x14ac:dyDescent="0.25">
      <c r="A203">
        <f>'11'!A202</f>
        <v>194</v>
      </c>
      <c r="B203">
        <f>'11'!B202</f>
        <v>694800</v>
      </c>
      <c r="C203">
        <f>('11'!C202-'11'!C$2)/('11'!C$1-'11'!C$2)</f>
        <v>6.5709839183814628E-3</v>
      </c>
      <c r="D203">
        <f>('11'!E202-'11'!E$2)/('11'!E$1-'11'!E$2)</f>
        <v>0.10719455087271179</v>
      </c>
      <c r="E203">
        <f>('11'!F202-'11'!F$2)/('11'!F$1-'11'!F$2)</f>
        <v>0.10719455087271286</v>
      </c>
      <c r="F203">
        <f>('11'!G202-'11'!G$2)/('11'!G$1-'11'!G$2)</f>
        <v>0</v>
      </c>
      <c r="G203">
        <f>('11'!H202-'11'!H$2)/('11'!H$1-'11'!H$2)</f>
        <v>0</v>
      </c>
      <c r="H203">
        <f t="shared" si="13"/>
        <v>3.0261110150440945E-2</v>
      </c>
      <c r="I203">
        <f t="shared" si="14"/>
        <v>1.0535121328224775</v>
      </c>
      <c r="J203">
        <f t="shared" si="10"/>
        <v>14.503703703703815</v>
      </c>
      <c r="K203">
        <f t="shared" si="11"/>
        <v>4.329004329004329E-3</v>
      </c>
      <c r="L203">
        <f t="shared" si="12"/>
        <v>0</v>
      </c>
    </row>
    <row r="204" spans="1:12" x14ac:dyDescent="0.25">
      <c r="A204">
        <f>'11'!A203</f>
        <v>195</v>
      </c>
      <c r="B204">
        <f>'11'!B203</f>
        <v>698400</v>
      </c>
      <c r="C204">
        <f>('11'!C203-'11'!C$2)/('11'!C$1-'11'!C$2)</f>
        <v>6.4474691830735406E-3</v>
      </c>
      <c r="D204">
        <f>('11'!E203-'11'!E$2)/('11'!E$1-'11'!E$2)</f>
        <v>0.11125301546757486</v>
      </c>
      <c r="E204">
        <f>('11'!F203-'11'!F$2)/('11'!F$1-'11'!F$2)</f>
        <v>0.11123882503192868</v>
      </c>
      <c r="F204">
        <f>('11'!G203-'11'!G$2)/('11'!G$1-'11'!G$2)</f>
        <v>0</v>
      </c>
      <c r="G204">
        <f>('11'!H203-'11'!H$2)/('11'!H$1-'11'!H$2)</f>
        <v>0</v>
      </c>
      <c r="H204">
        <f t="shared" si="13"/>
        <v>0.31861861120031615</v>
      </c>
      <c r="I204">
        <f t="shared" si="14"/>
        <v>1.0795799631048673</v>
      </c>
      <c r="J204">
        <f t="shared" si="10"/>
        <v>14.472669220945178</v>
      </c>
      <c r="K204">
        <f t="shared" si="11"/>
        <v>0</v>
      </c>
      <c r="L204">
        <f t="shared" si="12"/>
        <v>0</v>
      </c>
    </row>
    <row r="205" spans="1:12" x14ac:dyDescent="0.25">
      <c r="A205">
        <f>'11'!A204</f>
        <v>196</v>
      </c>
      <c r="B205">
        <f>'11'!B204</f>
        <v>702000</v>
      </c>
      <c r="C205">
        <f>('11'!C204-'11'!C$2)/('11'!C$1-'11'!C$2)</f>
        <v>9.3871198834020904E-3</v>
      </c>
      <c r="D205">
        <f>('11'!E204-'11'!E$2)/('11'!E$1-'11'!E$2)</f>
        <v>0.11717042713211295</v>
      </c>
      <c r="E205">
        <f>('11'!F204-'11'!F$2)/('11'!F$1-'11'!F$2)</f>
        <v>0.11717042713211445</v>
      </c>
      <c r="F205">
        <f>('11'!G204-'11'!G$2)/('11'!G$1-'11'!G$2)</f>
        <v>0</v>
      </c>
      <c r="G205">
        <f>('11'!H204-'11'!H$2)/('11'!H$1-'11'!H$2)</f>
        <v>0</v>
      </c>
      <c r="H205">
        <f t="shared" si="13"/>
        <v>0.30853980879918969</v>
      </c>
      <c r="I205">
        <f t="shared" si="14"/>
        <v>1.1240244075493118</v>
      </c>
      <c r="J205">
        <f t="shared" si="10"/>
        <v>14.748545480346365</v>
      </c>
      <c r="K205">
        <f t="shared" si="11"/>
        <v>0</v>
      </c>
      <c r="L205">
        <f t="shared" si="12"/>
        <v>0</v>
      </c>
    </row>
    <row r="206" spans="1:12" x14ac:dyDescent="0.25">
      <c r="A206">
        <f>'11'!A205</f>
        <v>197</v>
      </c>
      <c r="B206">
        <f>'11'!B205</f>
        <v>705600</v>
      </c>
      <c r="C206">
        <f>('11'!C205-'11'!C$2)/('11'!C$1-'11'!C$2)</f>
        <v>2.5197006002816132E-3</v>
      </c>
      <c r="D206">
        <f>('11'!E205-'11'!E$2)/('11'!E$1-'11'!E$2)</f>
        <v>0.12145593869731801</v>
      </c>
      <c r="E206">
        <f>('11'!F205-'11'!F$2)/('11'!F$1-'11'!F$2)</f>
        <v>0.12145593869731859</v>
      </c>
      <c r="F206">
        <f>('11'!G205-'11'!G$2)/('11'!G$1-'11'!G$2)</f>
        <v>0</v>
      </c>
      <c r="G206">
        <f>('11'!H205-'11'!H$2)/('11'!H$1-'11'!H$2)</f>
        <v>0</v>
      </c>
      <c r="H206">
        <f t="shared" si="13"/>
        <v>0.15713544625873865</v>
      </c>
      <c r="I206">
        <f t="shared" si="14"/>
        <v>1.1710940825883354</v>
      </c>
      <c r="J206">
        <f t="shared" si="10"/>
        <v>15.208301404853248</v>
      </c>
      <c r="K206">
        <f t="shared" si="11"/>
        <v>0</v>
      </c>
      <c r="L206">
        <f t="shared" si="12"/>
        <v>0</v>
      </c>
    </row>
    <row r="207" spans="1:12" x14ac:dyDescent="0.25">
      <c r="A207">
        <f>'11'!A206</f>
        <v>198</v>
      </c>
      <c r="B207">
        <f>'11'!B206</f>
        <v>709200</v>
      </c>
      <c r="C207">
        <f>('11'!C206-'11'!C$2)/('11'!C$1-'11'!C$2)</f>
        <v>0.15209604505817542</v>
      </c>
      <c r="D207">
        <f>('11'!E206-'11'!E$2)/('11'!E$1-'11'!E$2)</f>
        <v>0.12442173974741025</v>
      </c>
      <c r="E207">
        <f>('11'!F206-'11'!F$2)/('11'!F$1-'11'!F$2)</f>
        <v>0.12442173974741046</v>
      </c>
      <c r="F207">
        <f>('11'!G206-'11'!G$2)/('11'!G$1-'11'!G$2)</f>
        <v>0</v>
      </c>
      <c r="G207">
        <f>('11'!H206-'11'!H$2)/('11'!H$1-'11'!H$2)</f>
        <v>0</v>
      </c>
      <c r="H207">
        <f t="shared" si="13"/>
        <v>4.1253921592846023E-3</v>
      </c>
      <c r="I207">
        <f t="shared" si="14"/>
        <v>1.2135660564779338</v>
      </c>
      <c r="J207">
        <f t="shared" ref="J207:J270" si="15">E207*J$8+E206*J$7+E205*J$6+E204*J$5+E203*J$4+E202*J$3</f>
        <v>15.718603661132487</v>
      </c>
      <c r="K207">
        <f t="shared" ref="K207:K270" si="16">F207*K$8+F206*K$7+F205*K$6+F204*K$5+F203*K$4+F202*K$3</f>
        <v>0</v>
      </c>
      <c r="L207">
        <f t="shared" si="12"/>
        <v>0</v>
      </c>
    </row>
    <row r="208" spans="1:12" x14ac:dyDescent="0.25">
      <c r="A208">
        <f>'11'!A207</f>
        <v>199</v>
      </c>
      <c r="B208">
        <f>'11'!B207</f>
        <v>712800</v>
      </c>
      <c r="C208">
        <f>('11'!C207-'11'!C$2)/('11'!C$1-'11'!C$2)</f>
        <v>9.1400904127862442E-4</v>
      </c>
      <c r="D208">
        <f>('11'!E207-'11'!E$2)/('11'!E$1-'11'!E$2)</f>
        <v>0.12576983113381582</v>
      </c>
      <c r="E208">
        <f>('11'!F207-'11'!F$2)/('11'!F$1-'11'!F$2)</f>
        <v>0.1257698311338164</v>
      </c>
      <c r="F208">
        <f>('11'!G207-'11'!G$2)/('11'!G$1-'11'!G$2)</f>
        <v>0</v>
      </c>
      <c r="G208">
        <f>('11'!H207-'11'!H$2)/('11'!H$1-'11'!H$2)</f>
        <v>0</v>
      </c>
      <c r="H208">
        <f t="shared" si="13"/>
        <v>1.6056915590029891E-3</v>
      </c>
      <c r="I208">
        <f t="shared" si="14"/>
        <v>1.2407123598694481</v>
      </c>
      <c r="J208">
        <f t="shared" si="15"/>
        <v>16.189640981978229</v>
      </c>
      <c r="K208">
        <f t="shared" si="16"/>
        <v>0</v>
      </c>
      <c r="L208">
        <f t="shared" si="12"/>
        <v>0</v>
      </c>
    </row>
    <row r="209" spans="1:12" x14ac:dyDescent="0.25">
      <c r="A209">
        <f>'11'!A208</f>
        <v>200</v>
      </c>
      <c r="B209">
        <f>'11'!B208</f>
        <v>716400</v>
      </c>
      <c r="C209">
        <f>('11'!C208-'11'!C$2)/('11'!C$1-'11'!C$2)</f>
        <v>1.6056915590029891E-3</v>
      </c>
      <c r="D209">
        <f>('11'!E208-'11'!E$2)/('11'!E$1-'11'!E$2)</f>
        <v>0.13138924364978005</v>
      </c>
      <c r="E209">
        <f>('11'!F208-'11'!F$2)/('11'!F$1-'11'!F$2)</f>
        <v>0.13138924364978166</v>
      </c>
      <c r="F209">
        <f>('11'!G208-'11'!G$2)/('11'!G$1-'11'!G$2)</f>
        <v>0</v>
      </c>
      <c r="G209">
        <f>('11'!H208-'11'!H$2)/('11'!H$1-'11'!H$2)</f>
        <v>0</v>
      </c>
      <c r="H209">
        <f t="shared" si="13"/>
        <v>2.6185123885279511E-3</v>
      </c>
      <c r="I209">
        <f t="shared" si="14"/>
        <v>1.2761316872427986</v>
      </c>
      <c r="J209">
        <f t="shared" si="15"/>
        <v>16.729402582659411</v>
      </c>
      <c r="K209">
        <f t="shared" si="16"/>
        <v>0</v>
      </c>
      <c r="L209">
        <f t="shared" ref="L209:L272" si="17">AVERAGE(F210:F215)</f>
        <v>0</v>
      </c>
    </row>
    <row r="210" spans="1:12" x14ac:dyDescent="0.25">
      <c r="A210">
        <f>'11'!A209</f>
        <v>201</v>
      </c>
      <c r="B210">
        <f>'11'!B209</f>
        <v>720000</v>
      </c>
      <c r="C210">
        <f>('11'!C209-'11'!C$2)/('11'!C$1-'11'!C$2)</f>
        <v>0</v>
      </c>
      <c r="D210">
        <f>('11'!E209-'11'!E$2)/('11'!E$1-'11'!E$2)</f>
        <v>0.13747694054207465</v>
      </c>
      <c r="E210">
        <f>('11'!F209-'11'!F$2)/('11'!F$1-'11'!F$2)</f>
        <v>0.13747694054207465</v>
      </c>
      <c r="F210">
        <f>('11'!G209-'11'!G$2)/('11'!G$1-'11'!G$2)</f>
        <v>0</v>
      </c>
      <c r="G210">
        <f>('11'!H209-'11'!H$2)/('11'!H$1-'11'!H$2)</f>
        <v>0</v>
      </c>
      <c r="H210">
        <f t="shared" ref="H210:H273" si="18">C211*H$8+C212*H$7+C213*H$6</f>
        <v>2.6185123885279511E-3</v>
      </c>
      <c r="I210">
        <f t="shared" ref="I210:I273" si="19">D210*I$8+D209*I$7+D208*I$6</f>
        <v>1.3213849865190861</v>
      </c>
      <c r="J210">
        <f t="shared" si="15"/>
        <v>17.325145451965469</v>
      </c>
      <c r="K210">
        <f t="shared" si="16"/>
        <v>0</v>
      </c>
      <c r="L210">
        <f t="shared" si="17"/>
        <v>0</v>
      </c>
    </row>
    <row r="211" spans="1:12" x14ac:dyDescent="0.25">
      <c r="A211">
        <f>'11'!A210</f>
        <v>202</v>
      </c>
      <c r="B211">
        <f>'11'!B210</f>
        <v>723600</v>
      </c>
      <c r="C211">
        <f>('11'!C210-'11'!C$2)/('11'!C$1-'11'!C$2)</f>
        <v>0</v>
      </c>
      <c r="D211">
        <f>('11'!E210-'11'!E$2)/('11'!E$1-'11'!E$2)</f>
        <v>0.14617567759330213</v>
      </c>
      <c r="E211">
        <f>('11'!F210-'11'!F$2)/('11'!F$1-'11'!F$2)</f>
        <v>0.14617567759330252</v>
      </c>
      <c r="F211">
        <f>('11'!G210-'11'!G$2)/('11'!G$1-'11'!G$2)</f>
        <v>0</v>
      </c>
      <c r="G211">
        <f>('11'!H210-'11'!H$2)/('11'!H$1-'11'!H$2)</f>
        <v>0</v>
      </c>
      <c r="H211">
        <f t="shared" si="18"/>
        <v>1.3092561942639755E-3</v>
      </c>
      <c r="I211">
        <f t="shared" si="19"/>
        <v>1.3913012629487727</v>
      </c>
      <c r="J211">
        <f t="shared" si="15"/>
        <v>18.021498510004324</v>
      </c>
      <c r="K211">
        <f t="shared" si="16"/>
        <v>0</v>
      </c>
      <c r="L211">
        <f t="shared" si="17"/>
        <v>0</v>
      </c>
    </row>
    <row r="212" spans="1:12" x14ac:dyDescent="0.25">
      <c r="A212">
        <f>'11'!A211</f>
        <v>203</v>
      </c>
      <c r="B212">
        <f>'11'!B211</f>
        <v>727200</v>
      </c>
      <c r="C212">
        <f>('11'!C211-'11'!C$2)/('11'!C$1-'11'!C$2)</f>
        <v>1.3092561942639755E-3</v>
      </c>
      <c r="D212">
        <f>('11'!E211-'11'!E$2)/('11'!E$1-'11'!E$2)</f>
        <v>0.15616574428834967</v>
      </c>
      <c r="E212">
        <f>('11'!F211-'11'!F$2)/('11'!F$1-'11'!F$2)</f>
        <v>0.15616574428835095</v>
      </c>
      <c r="F212">
        <f>('11'!G211-'11'!G$2)/('11'!G$1-'11'!G$2)</f>
        <v>0</v>
      </c>
      <c r="G212">
        <f>('11'!H211-'11'!H$2)/('11'!H$1-'11'!H$2)</f>
        <v>0</v>
      </c>
      <c r="H212">
        <f t="shared" si="18"/>
        <v>0</v>
      </c>
      <c r="I212">
        <f t="shared" si="19"/>
        <v>1.4756208315595292</v>
      </c>
      <c r="J212">
        <f t="shared" si="15"/>
        <v>18.894820490989176</v>
      </c>
      <c r="K212">
        <f t="shared" si="16"/>
        <v>0</v>
      </c>
      <c r="L212">
        <f t="shared" si="17"/>
        <v>0</v>
      </c>
    </row>
    <row r="213" spans="1:12" x14ac:dyDescent="0.25">
      <c r="A213">
        <f>'11'!A212</f>
        <v>204</v>
      </c>
      <c r="B213">
        <f>'11'!B212</f>
        <v>730800</v>
      </c>
      <c r="C213">
        <f>('11'!C212-'11'!C$2)/('11'!C$1-'11'!C$2)</f>
        <v>0</v>
      </c>
      <c r="D213">
        <f>('11'!E212-'11'!E$2)/('11'!E$1-'11'!E$2)</f>
        <v>0.15843621399176955</v>
      </c>
      <c r="E213">
        <f>('11'!F212-'11'!F$2)/('11'!F$1-'11'!F$2)</f>
        <v>0.15843621399176958</v>
      </c>
      <c r="F213">
        <f>('11'!G212-'11'!G$2)/('11'!G$1-'11'!G$2)</f>
        <v>0</v>
      </c>
      <c r="G213">
        <f>('11'!H212-'11'!H$2)/('11'!H$1-'11'!H$2)</f>
        <v>0</v>
      </c>
      <c r="H213">
        <f t="shared" si="18"/>
        <v>0</v>
      </c>
      <c r="I213">
        <f t="shared" si="19"/>
        <v>1.5407691216120336</v>
      </c>
      <c r="J213">
        <f t="shared" si="15"/>
        <v>19.743365971335418</v>
      </c>
      <c r="K213">
        <f t="shared" si="16"/>
        <v>0</v>
      </c>
      <c r="L213">
        <f t="shared" si="17"/>
        <v>0</v>
      </c>
    </row>
    <row r="214" spans="1:12" x14ac:dyDescent="0.25">
      <c r="A214">
        <f>'11'!A213</f>
        <v>205</v>
      </c>
      <c r="B214">
        <f>'11'!B213</f>
        <v>734400</v>
      </c>
      <c r="C214">
        <f>('11'!C213-'11'!C$2)/('11'!C$1-'11'!C$2)</f>
        <v>0</v>
      </c>
      <c r="D214">
        <f>('11'!E213-'11'!E$2)/('11'!E$1-'11'!E$2)</f>
        <v>0.15473251028806587</v>
      </c>
      <c r="E214">
        <f>('11'!F213-'11'!F$2)/('11'!F$1-'11'!F$2)</f>
        <v>0.15473251028806595</v>
      </c>
      <c r="F214">
        <f>('11'!G213-'11'!G$2)/('11'!G$1-'11'!G$2)</f>
        <v>0</v>
      </c>
      <c r="G214">
        <f>('11'!H213-'11'!H$2)/('11'!H$1-'11'!H$2)</f>
        <v>0</v>
      </c>
      <c r="H214">
        <f t="shared" si="18"/>
        <v>2.6185123885279511E-3</v>
      </c>
      <c r="I214">
        <f t="shared" si="19"/>
        <v>1.5627359159926211</v>
      </c>
      <c r="J214">
        <f t="shared" si="15"/>
        <v>20.282460621541126</v>
      </c>
      <c r="K214">
        <f t="shared" si="16"/>
        <v>0</v>
      </c>
      <c r="L214">
        <f t="shared" si="17"/>
        <v>0</v>
      </c>
    </row>
    <row r="215" spans="1:12" x14ac:dyDescent="0.25">
      <c r="A215">
        <f>'11'!A214</f>
        <v>206</v>
      </c>
      <c r="B215">
        <f>'11'!B214</f>
        <v>738000</v>
      </c>
      <c r="C215">
        <f>('11'!C214-'11'!C$2)/('11'!C$1-'11'!C$2)</f>
        <v>0</v>
      </c>
      <c r="D215">
        <f>('11'!E214-'11'!E$2)/('11'!E$1-'11'!E$2)</f>
        <v>0.14085426422591174</v>
      </c>
      <c r="E215">
        <f>('11'!F214-'11'!F$2)/('11'!F$1-'11'!F$2)</f>
        <v>0.14085426422591296</v>
      </c>
      <c r="F215">
        <f>('11'!G214-'11'!G$2)/('11'!G$1-'11'!G$2)</f>
        <v>0</v>
      </c>
      <c r="G215">
        <f>('11'!H214-'11'!H$2)/('11'!H$1-'11'!H$2)</f>
        <v>0</v>
      </c>
      <c r="H215">
        <f t="shared" si="18"/>
        <v>8.0531607420765289E-3</v>
      </c>
      <c r="I215">
        <f t="shared" si="19"/>
        <v>1.502923229743153</v>
      </c>
      <c r="J215">
        <f t="shared" si="15"/>
        <v>20.269391230310852</v>
      </c>
      <c r="K215">
        <f t="shared" si="16"/>
        <v>0</v>
      </c>
      <c r="L215">
        <f t="shared" si="17"/>
        <v>0</v>
      </c>
    </row>
    <row r="216" spans="1:12" x14ac:dyDescent="0.25">
      <c r="A216">
        <f>'11'!A215</f>
        <v>207</v>
      </c>
      <c r="B216">
        <f>'11'!B215</f>
        <v>741600</v>
      </c>
      <c r="C216">
        <f>('11'!C215-'11'!C$2)/('11'!C$1-'11'!C$2)</f>
        <v>0</v>
      </c>
      <c r="D216">
        <f>('11'!E215-'11'!E$2)/('11'!E$1-'11'!E$2)</f>
        <v>0.12755782602525897</v>
      </c>
      <c r="E216">
        <f>('11'!F215-'11'!F$2)/('11'!F$1-'11'!F$2)</f>
        <v>0.12755782602526045</v>
      </c>
      <c r="F216">
        <f>('11'!G215-'11'!G$2)/('11'!G$1-'11'!G$2)</f>
        <v>0</v>
      </c>
      <c r="G216">
        <f>('11'!H215-'11'!H$2)/('11'!H$1-'11'!H$2)</f>
        <v>0</v>
      </c>
      <c r="H216">
        <f t="shared" si="18"/>
        <v>6.7439045478125534E-3</v>
      </c>
      <c r="I216">
        <f t="shared" si="19"/>
        <v>1.3969916276429686</v>
      </c>
      <c r="J216">
        <f t="shared" si="15"/>
        <v>19.705505889030917</v>
      </c>
      <c r="K216">
        <f t="shared" si="16"/>
        <v>0</v>
      </c>
      <c r="L216">
        <f t="shared" si="17"/>
        <v>0</v>
      </c>
    </row>
    <row r="217" spans="1:12" x14ac:dyDescent="0.25">
      <c r="A217">
        <f>'11'!A216</f>
        <v>208</v>
      </c>
      <c r="B217">
        <f>'11'!B216</f>
        <v>745200</v>
      </c>
      <c r="C217">
        <f>('11'!C216-'11'!C$2)/('11'!C$1-'11'!C$2)</f>
        <v>1.3092561942639755E-3</v>
      </c>
      <c r="D217">
        <f>('11'!E216-'11'!E$2)/('11'!E$1-'11'!E$2)</f>
        <v>0.12027813253866894</v>
      </c>
      <c r="E217">
        <f>('11'!F216-'11'!F$2)/('11'!F$1-'11'!F$2)</f>
        <v>0.12027813253866873</v>
      </c>
      <c r="F217">
        <f>('11'!G216-'11'!G$2)/('11'!G$1-'11'!G$2)</f>
        <v>0</v>
      </c>
      <c r="G217">
        <f>('11'!H216-'11'!H$2)/('11'!H$1-'11'!H$2)</f>
        <v>0</v>
      </c>
      <c r="H217">
        <f t="shared" si="18"/>
        <v>1.3191373730886094E-2</v>
      </c>
      <c r="I217">
        <f t="shared" si="19"/>
        <v>1.286348800908188</v>
      </c>
      <c r="J217">
        <f t="shared" si="15"/>
        <v>18.81156520505187</v>
      </c>
      <c r="K217">
        <f t="shared" si="16"/>
        <v>0</v>
      </c>
      <c r="L217">
        <f t="shared" si="17"/>
        <v>0</v>
      </c>
    </row>
    <row r="218" spans="1:12" x14ac:dyDescent="0.25">
      <c r="A218">
        <f>'11'!A217</f>
        <v>209</v>
      </c>
      <c r="B218">
        <f>'11'!B217</f>
        <v>748800</v>
      </c>
      <c r="C218">
        <f>('11'!C217-'11'!C$2)/('11'!C$1-'11'!C$2)</f>
        <v>2.7173241767742889E-3</v>
      </c>
      <c r="D218">
        <f>('11'!E217-'11'!E$2)/('11'!E$1-'11'!E$2)</f>
        <v>0.11115368241805024</v>
      </c>
      <c r="E218">
        <f>('11'!F217-'11'!F$2)/('11'!F$1-'11'!F$2)</f>
        <v>0.11115368241805165</v>
      </c>
      <c r="F218">
        <f>('11'!G217-'11'!G$2)/('11'!G$1-'11'!G$2)</f>
        <v>0</v>
      </c>
      <c r="G218">
        <f>('11'!H217-'11'!H$2)/('11'!H$1-'11'!H$2)</f>
        <v>0</v>
      </c>
      <c r="H218">
        <f t="shared" si="18"/>
        <v>5.4198265853116274E-2</v>
      </c>
      <c r="I218">
        <f t="shared" si="19"/>
        <v>1.1881226053639846</v>
      </c>
      <c r="J218">
        <f t="shared" si="15"/>
        <v>17.648687384702804</v>
      </c>
      <c r="K218">
        <f t="shared" si="16"/>
        <v>0</v>
      </c>
      <c r="L218">
        <f t="shared" si="17"/>
        <v>0</v>
      </c>
    </row>
    <row r="219" spans="1:12" x14ac:dyDescent="0.25">
      <c r="A219">
        <f>'11'!A218</f>
        <v>210</v>
      </c>
      <c r="B219">
        <f>'11'!B218</f>
        <v>752400</v>
      </c>
      <c r="C219">
        <f>('11'!C218-'11'!C$2)/('11'!C$1-'11'!C$2)</f>
        <v>0</v>
      </c>
      <c r="D219">
        <f>('11'!E218-'11'!E$2)/('11'!E$1-'11'!E$2)</f>
        <v>0.10323541932737336</v>
      </c>
      <c r="E219">
        <f>('11'!F218-'11'!F$2)/('11'!F$1-'11'!F$2)</f>
        <v>0.10323541932737407</v>
      </c>
      <c r="F219">
        <f>('11'!G218-'11'!G$2)/('11'!G$1-'11'!G$2)</f>
        <v>0</v>
      </c>
      <c r="G219">
        <f>('11'!H218-'11'!H$2)/('11'!H$1-'11'!H$2)</f>
        <v>0</v>
      </c>
      <c r="H219">
        <f t="shared" si="18"/>
        <v>0.12440404140213926</v>
      </c>
      <c r="I219">
        <f t="shared" si="19"/>
        <v>1.1072371221796511</v>
      </c>
      <c r="J219">
        <f t="shared" si="15"/>
        <v>16.301688661842046</v>
      </c>
      <c r="K219">
        <f t="shared" si="16"/>
        <v>0</v>
      </c>
      <c r="L219">
        <f t="shared" si="17"/>
        <v>0</v>
      </c>
    </row>
    <row r="220" spans="1:12" x14ac:dyDescent="0.25">
      <c r="A220">
        <f>'11'!A219</f>
        <v>211</v>
      </c>
      <c r="B220">
        <f>'11'!B219</f>
        <v>756000</v>
      </c>
      <c r="C220">
        <f>('11'!C219-'11'!C$2)/('11'!C$1-'11'!C$2)</f>
        <v>5.2370247770559021E-3</v>
      </c>
      <c r="D220">
        <f>('11'!E219-'11'!E$2)/('11'!E$1-'11'!E$2)</f>
        <v>9.6353058038881806E-2</v>
      </c>
      <c r="E220">
        <f>('11'!F219-'11'!F$2)/('11'!F$1-'11'!F$2)</f>
        <v>9.6353058038881931E-2</v>
      </c>
      <c r="F220">
        <f>('11'!G219-'11'!G$2)/('11'!G$1-'11'!G$2)</f>
        <v>0</v>
      </c>
      <c r="G220">
        <f>('11'!H219-'11'!H$2)/('11'!H$1-'11'!H$2)</f>
        <v>0</v>
      </c>
      <c r="H220">
        <f t="shared" si="18"/>
        <v>0.19053383068600083</v>
      </c>
      <c r="I220">
        <f t="shared" si="19"/>
        <v>1.0285795373917979</v>
      </c>
      <c r="J220">
        <f t="shared" si="15"/>
        <v>15.08409252164051</v>
      </c>
      <c r="K220">
        <f t="shared" si="16"/>
        <v>0</v>
      </c>
      <c r="L220">
        <f t="shared" si="17"/>
        <v>0</v>
      </c>
    </row>
    <row r="221" spans="1:12" x14ac:dyDescent="0.25">
      <c r="A221">
        <f>'11'!A220</f>
        <v>212</v>
      </c>
      <c r="B221">
        <f>'11'!B220</f>
        <v>759600</v>
      </c>
      <c r="C221">
        <f>('11'!C220-'11'!C$2)/('11'!C$1-'11'!C$2)</f>
        <v>2.1862108149502235E-2</v>
      </c>
      <c r="D221">
        <f>('11'!E220-'11'!E$2)/('11'!E$1-'11'!E$2)</f>
        <v>8.9328792393926493E-2</v>
      </c>
      <c r="E221">
        <f>('11'!F220-'11'!F$2)/('11'!F$1-'11'!F$2)</f>
        <v>8.9314601958280532E-2</v>
      </c>
      <c r="F221">
        <f>('11'!G220-'11'!G$2)/('11'!G$1-'11'!G$2)</f>
        <v>0</v>
      </c>
      <c r="G221">
        <f>('11'!H220-'11'!H$2)/('11'!H$1-'11'!H$2)</f>
        <v>0</v>
      </c>
      <c r="H221">
        <f t="shared" si="18"/>
        <v>0.26558138385909436</v>
      </c>
      <c r="I221">
        <f t="shared" si="19"/>
        <v>0.9560806016744714</v>
      </c>
      <c r="J221">
        <f t="shared" si="15"/>
        <v>14.037845891868946</v>
      </c>
      <c r="K221">
        <f t="shared" si="16"/>
        <v>0</v>
      </c>
      <c r="L221">
        <f t="shared" si="17"/>
        <v>0</v>
      </c>
    </row>
    <row r="222" spans="1:12" x14ac:dyDescent="0.25">
      <c r="A222">
        <f>'11'!A221</f>
        <v>213</v>
      </c>
      <c r="B222">
        <f>'11'!B221</f>
        <v>763200</v>
      </c>
      <c r="C222">
        <f>('11'!C221-'11'!C$2)/('11'!C$1-'11'!C$2)</f>
        <v>3.7721400163039445E-2</v>
      </c>
      <c r="D222">
        <f>('11'!E221-'11'!E$2)/('11'!E$1-'11'!E$2)</f>
        <v>8.3382999858095649E-2</v>
      </c>
      <c r="E222">
        <f>('11'!F221-'11'!F$2)/('11'!F$1-'11'!F$2)</f>
        <v>8.3382999858096787E-2</v>
      </c>
      <c r="F222">
        <f>('11'!G221-'11'!G$2)/('11'!G$1-'11'!G$2)</f>
        <v>0</v>
      </c>
      <c r="G222">
        <f>('11'!H221-'11'!H$2)/('11'!H$1-'11'!H$2)</f>
        <v>0</v>
      </c>
      <c r="H222">
        <f t="shared" si="18"/>
        <v>0.22081964378350338</v>
      </c>
      <c r="I222">
        <f t="shared" si="19"/>
        <v>0.89057755073080747</v>
      </c>
      <c r="J222">
        <f t="shared" si="15"/>
        <v>13.049184049950433</v>
      </c>
      <c r="K222">
        <f t="shared" si="16"/>
        <v>0</v>
      </c>
      <c r="L222">
        <f t="shared" si="17"/>
        <v>0</v>
      </c>
    </row>
    <row r="223" spans="1:12" x14ac:dyDescent="0.25">
      <c r="A223">
        <f>'11'!A222</f>
        <v>214</v>
      </c>
      <c r="B223">
        <f>'11'!B222</f>
        <v>766800</v>
      </c>
      <c r="C223">
        <f>('11'!C222-'11'!C$2)/('11'!C$1-'11'!C$2)</f>
        <v>4.6614461105209851E-2</v>
      </c>
      <c r="D223">
        <f>('11'!E222-'11'!E$2)/('11'!E$1-'11'!E$2)</f>
        <v>7.9636724847452822E-2</v>
      </c>
      <c r="E223">
        <f>('11'!F222-'11'!F$2)/('11'!F$1-'11'!F$2)</f>
        <v>7.9622534411807791E-2</v>
      </c>
      <c r="F223">
        <f>('11'!G222-'11'!G$2)/('11'!G$1-'11'!G$2)</f>
        <v>0</v>
      </c>
      <c r="G223">
        <f>('11'!H222-'11'!H$2)/('11'!H$1-'11'!H$2)</f>
        <v>0</v>
      </c>
      <c r="H223">
        <f t="shared" si="18"/>
        <v>0.15901287023541907</v>
      </c>
      <c r="I223">
        <f t="shared" si="19"/>
        <v>0.83668227614587765</v>
      </c>
      <c r="J223">
        <f t="shared" si="15"/>
        <v>12.202880658436328</v>
      </c>
      <c r="K223">
        <f t="shared" si="16"/>
        <v>0</v>
      </c>
      <c r="L223">
        <f t="shared" si="17"/>
        <v>0</v>
      </c>
    </row>
    <row r="224" spans="1:12" x14ac:dyDescent="0.25">
      <c r="A224">
        <f>'11'!A223</f>
        <v>215</v>
      </c>
      <c r="B224">
        <f>'11'!B223</f>
        <v>770400</v>
      </c>
      <c r="C224">
        <f>('11'!C223-'11'!C$2)/('11'!C$1-'11'!C$2)</f>
        <v>6.7315530742817611E-2</v>
      </c>
      <c r="D224">
        <f>('11'!E223-'11'!E$2)/('11'!E$1-'11'!E$2)</f>
        <v>7.9423868312757204E-2</v>
      </c>
      <c r="E224">
        <f>('11'!F223-'11'!F$2)/('11'!F$1-'11'!F$2)</f>
        <v>7.9423868312757995E-2</v>
      </c>
      <c r="F224">
        <f>('11'!G223-'11'!G$2)/('11'!G$1-'11'!G$2)</f>
        <v>0</v>
      </c>
      <c r="G224">
        <f>('11'!H223-'11'!H$2)/('11'!H$1-'11'!H$2)</f>
        <v>0</v>
      </c>
      <c r="H224">
        <f t="shared" si="18"/>
        <v>0.13154319310293719</v>
      </c>
      <c r="I224">
        <f t="shared" si="19"/>
        <v>0.80675464736767422</v>
      </c>
      <c r="J224">
        <f t="shared" si="15"/>
        <v>11.584574996452496</v>
      </c>
      <c r="K224">
        <f t="shared" si="16"/>
        <v>0</v>
      </c>
      <c r="L224">
        <f t="shared" si="17"/>
        <v>0</v>
      </c>
    </row>
    <row r="225" spans="1:12" x14ac:dyDescent="0.25">
      <c r="A225">
        <f>'11'!A224</f>
        <v>216</v>
      </c>
      <c r="B225">
        <f>'11'!B224</f>
        <v>774000</v>
      </c>
      <c r="C225">
        <f>('11'!C224-'11'!C$2)/('11'!C$1-'11'!C$2)</f>
        <v>1.9787060596329141E-2</v>
      </c>
      <c r="D225">
        <f>('11'!E224-'11'!E$2)/('11'!E$1-'11'!E$2)</f>
        <v>8.4872995600964951E-2</v>
      </c>
      <c r="E225">
        <f>('11'!F224-'11'!F$2)/('11'!F$1-'11'!F$2)</f>
        <v>8.4872995600965145E-2</v>
      </c>
      <c r="F225">
        <f>('11'!G224-'11'!G$2)/('11'!G$1-'11'!G$2)</f>
        <v>0</v>
      </c>
      <c r="G225">
        <f>('11'!H224-'11'!H$2)/('11'!H$1-'11'!H$2)</f>
        <v>0</v>
      </c>
      <c r="H225">
        <f t="shared" si="18"/>
        <v>0.11835181937205108</v>
      </c>
      <c r="I225">
        <f t="shared" si="19"/>
        <v>0.81667376188448992</v>
      </c>
      <c r="J225">
        <f t="shared" si="15"/>
        <v>11.318575280261198</v>
      </c>
      <c r="K225">
        <f t="shared" si="16"/>
        <v>0</v>
      </c>
      <c r="L225">
        <f t="shared" si="17"/>
        <v>0</v>
      </c>
    </row>
    <row r="226" spans="1:12" x14ac:dyDescent="0.25">
      <c r="A226">
        <f>'11'!A225</f>
        <v>217</v>
      </c>
      <c r="B226">
        <f>'11'!B225</f>
        <v>777600</v>
      </c>
      <c r="C226">
        <f>('11'!C225-'11'!C$2)/('11'!C$1-'11'!C$2)</f>
        <v>2.606160914997159E-2</v>
      </c>
      <c r="D226">
        <f>('11'!E225-'11'!E$2)/('11'!E$1-'11'!E$2)</f>
        <v>9.4167730949340139E-2</v>
      </c>
      <c r="E226">
        <f>('11'!F225-'11'!F$2)/('11'!F$1-'11'!F$2)</f>
        <v>9.4167730949340334E-2</v>
      </c>
      <c r="F226">
        <f>('11'!G225-'11'!G$2)/('11'!G$1-'11'!G$2)</f>
        <v>0</v>
      </c>
      <c r="G226">
        <f>('11'!H225-'11'!H$2)/('11'!H$1-'11'!H$2)</f>
        <v>0</v>
      </c>
      <c r="H226">
        <f t="shared" si="18"/>
        <v>0.11103974704182208</v>
      </c>
      <c r="I226">
        <f t="shared" si="19"/>
        <v>0.86956151553852701</v>
      </c>
      <c r="J226">
        <f t="shared" si="15"/>
        <v>11.495671917127945</v>
      </c>
      <c r="K226">
        <f t="shared" si="16"/>
        <v>0</v>
      </c>
      <c r="L226">
        <f t="shared" si="17"/>
        <v>0</v>
      </c>
    </row>
    <row r="227" spans="1:12" x14ac:dyDescent="0.25">
      <c r="A227">
        <f>'11'!A226</f>
        <v>218</v>
      </c>
      <c r="B227">
        <f>'11'!B226</f>
        <v>781200</v>
      </c>
      <c r="C227">
        <f>('11'!C226-'11'!C$2)/('11'!C$1-'11'!C$2)</f>
        <v>2.9816457103332427E-2</v>
      </c>
      <c r="D227">
        <f>('11'!E226-'11'!E$2)/('11'!E$1-'11'!E$2)</f>
        <v>0.1050943663970484</v>
      </c>
      <c r="E227">
        <f>('11'!F226-'11'!F$2)/('11'!F$1-'11'!F$2)</f>
        <v>0.10509436639704831</v>
      </c>
      <c r="F227">
        <f>('11'!G226-'11'!G$2)/('11'!G$1-'11'!G$2)</f>
        <v>0</v>
      </c>
      <c r="G227">
        <f>('11'!H226-'11'!H$2)/('11'!H$1-'11'!H$2)</f>
        <v>0</v>
      </c>
      <c r="H227">
        <f t="shared" si="18"/>
        <v>0.14527803166917813</v>
      </c>
      <c r="I227">
        <f t="shared" si="19"/>
        <v>0.9574996452391088</v>
      </c>
      <c r="J227">
        <f t="shared" si="15"/>
        <v>12.098084291187805</v>
      </c>
      <c r="K227">
        <f t="shared" si="16"/>
        <v>0</v>
      </c>
      <c r="L227">
        <f t="shared" si="17"/>
        <v>0</v>
      </c>
    </row>
    <row r="228" spans="1:12" x14ac:dyDescent="0.25">
      <c r="A228">
        <f>'11'!A227</f>
        <v>219</v>
      </c>
      <c r="B228">
        <f>'11'!B227</f>
        <v>784800</v>
      </c>
      <c r="C228">
        <f>('11'!C227-'11'!C$2)/('11'!C$1-'11'!C$2)</f>
        <v>1.6328648007707319E-2</v>
      </c>
      <c r="D228">
        <f>('11'!E227-'11'!E$2)/('11'!E$1-'11'!E$2)</f>
        <v>0.11873137505321414</v>
      </c>
      <c r="E228">
        <f>('11'!F227-'11'!F$2)/('11'!F$1-'11'!F$2)</f>
        <v>0.11873137505321502</v>
      </c>
      <c r="F228">
        <f>('11'!G227-'11'!G$2)/('11'!G$1-'11'!G$2)</f>
        <v>0</v>
      </c>
      <c r="G228">
        <f>('11'!H227-'11'!H$2)/('11'!H$1-'11'!H$2)</f>
        <v>0</v>
      </c>
      <c r="H228">
        <f t="shared" si="18"/>
        <v>0.30495788147526004</v>
      </c>
      <c r="I228">
        <f t="shared" si="19"/>
        <v>1.0727117922520222</v>
      </c>
      <c r="J228">
        <f t="shared" si="15"/>
        <v>13.138654746700784</v>
      </c>
      <c r="K228">
        <f t="shared" si="16"/>
        <v>0</v>
      </c>
      <c r="L228">
        <f t="shared" si="17"/>
        <v>0</v>
      </c>
    </row>
    <row r="229" spans="1:12" x14ac:dyDescent="0.25">
      <c r="A229">
        <f>'11'!A228</f>
        <v>220</v>
      </c>
      <c r="B229">
        <f>'11'!B228</f>
        <v>788400</v>
      </c>
      <c r="C229">
        <f>('11'!C228-'11'!C$2)/('11'!C$1-'11'!C$2)</f>
        <v>2.428299696153751E-2</v>
      </c>
      <c r="D229">
        <f>('11'!E228-'11'!E$2)/('11'!E$1-'11'!E$2)</f>
        <v>0.12970058180786151</v>
      </c>
      <c r="E229">
        <f>('11'!F228-'11'!F$2)/('11'!F$1-'11'!F$2)</f>
        <v>0.12970058180786151</v>
      </c>
      <c r="F229">
        <f>('11'!G228-'11'!G$2)/('11'!G$1-'11'!G$2)</f>
        <v>0</v>
      </c>
      <c r="G229">
        <f>('11'!H228-'11'!H$2)/('11'!H$1-'11'!H$2)</f>
        <v>0</v>
      </c>
      <c r="H229">
        <f t="shared" si="18"/>
        <v>0.37350855957115681</v>
      </c>
      <c r="I229">
        <f t="shared" si="19"/>
        <v>1.1902795515822338</v>
      </c>
      <c r="J229">
        <f t="shared" si="15"/>
        <v>14.467816091954063</v>
      </c>
      <c r="K229">
        <f t="shared" si="16"/>
        <v>0</v>
      </c>
      <c r="L229">
        <f t="shared" si="17"/>
        <v>0</v>
      </c>
    </row>
    <row r="230" spans="1:12" x14ac:dyDescent="0.25">
      <c r="A230">
        <f>'11'!A229</f>
        <v>221</v>
      </c>
      <c r="B230">
        <f>'11'!B229</f>
        <v>792000</v>
      </c>
      <c r="C230">
        <f>('11'!C229-'11'!C$2)/('11'!C$1-'11'!C$2)</f>
        <v>4.0191694869197894E-2</v>
      </c>
      <c r="D230">
        <f>('11'!E229-'11'!E$2)/('11'!E$1-'11'!E$2)</f>
        <v>0.14702710373208458</v>
      </c>
      <c r="E230">
        <f>('11'!F229-'11'!F$2)/('11'!F$1-'11'!F$2)</f>
        <v>0.147027103732085</v>
      </c>
      <c r="F230">
        <f>('11'!G229-'11'!G$2)/('11'!G$1-'11'!G$2)</f>
        <v>0</v>
      </c>
      <c r="G230">
        <f>('11'!H229-'11'!H$2)/('11'!H$1-'11'!H$2)</f>
        <v>0</v>
      </c>
      <c r="H230">
        <f t="shared" si="18"/>
        <v>0.34643412959166031</v>
      </c>
      <c r="I230">
        <f t="shared" si="19"/>
        <v>1.3334042855115653</v>
      </c>
      <c r="J230">
        <f t="shared" si="15"/>
        <v>16.120661274301153</v>
      </c>
      <c r="K230">
        <f t="shared" si="16"/>
        <v>0</v>
      </c>
      <c r="L230">
        <f t="shared" si="17"/>
        <v>0</v>
      </c>
    </row>
    <row r="231" spans="1:12" x14ac:dyDescent="0.25">
      <c r="A231">
        <f>'11'!A230</f>
        <v>222</v>
      </c>
      <c r="B231">
        <f>'11'!B230</f>
        <v>795600</v>
      </c>
      <c r="C231">
        <f>('11'!C230-'11'!C$2)/('11'!C$1-'11'!C$2)</f>
        <v>0.10014574738766335</v>
      </c>
      <c r="D231">
        <f>('11'!E230-'11'!E$2)/('11'!E$1-'11'!E$2)</f>
        <v>0.15887611749680716</v>
      </c>
      <c r="E231">
        <f>('11'!F230-'11'!F$2)/('11'!F$1-'11'!F$2)</f>
        <v>0.15887611749680769</v>
      </c>
      <c r="F231">
        <f>('11'!G230-'11'!G$2)/('11'!G$1-'11'!G$2)</f>
        <v>0</v>
      </c>
      <c r="G231">
        <f>('11'!H230-'11'!H$2)/('11'!H$1-'11'!H$2)</f>
        <v>0</v>
      </c>
      <c r="H231">
        <f t="shared" si="18"/>
        <v>0.30240112645438599</v>
      </c>
      <c r="I231">
        <f t="shared" si="19"/>
        <v>1.465687526607067</v>
      </c>
      <c r="J231">
        <f t="shared" si="15"/>
        <v>17.880544912728865</v>
      </c>
      <c r="K231">
        <f t="shared" si="16"/>
        <v>0</v>
      </c>
      <c r="L231">
        <f t="shared" si="17"/>
        <v>0</v>
      </c>
    </row>
    <row r="232" spans="1:12" x14ac:dyDescent="0.25">
      <c r="A232">
        <f>'11'!A231</f>
        <v>223</v>
      </c>
      <c r="B232">
        <f>'11'!B231</f>
        <v>799200</v>
      </c>
      <c r="C232">
        <f>('11'!C231-'11'!C$2)/('11'!C$1-'11'!C$2)</f>
        <v>6.6512684963316124E-2</v>
      </c>
      <c r="D232">
        <f>('11'!E231-'11'!E$2)/('11'!E$1-'11'!E$2)</f>
        <v>0.16873847027103733</v>
      </c>
      <c r="E232">
        <f>('11'!F231-'11'!F$2)/('11'!F$1-'11'!F$2)</f>
        <v>0.16873847027103853</v>
      </c>
      <c r="F232">
        <f>('11'!G231-'11'!G$2)/('11'!G$1-'11'!G$2)</f>
        <v>0</v>
      </c>
      <c r="G232">
        <f>('11'!H231-'11'!H$2)/('11'!H$1-'11'!H$2)</f>
        <v>0</v>
      </c>
      <c r="H232">
        <f t="shared" si="18"/>
        <v>0.28913564388231516</v>
      </c>
      <c r="I232">
        <f t="shared" si="19"/>
        <v>1.5926635447708244</v>
      </c>
      <c r="J232">
        <f t="shared" si="15"/>
        <v>19.552632325812485</v>
      </c>
      <c r="K232">
        <f t="shared" si="16"/>
        <v>0</v>
      </c>
      <c r="L232">
        <f t="shared" si="17"/>
        <v>0</v>
      </c>
    </row>
    <row r="233" spans="1:12" x14ac:dyDescent="0.25">
      <c r="A233">
        <f>'11'!A232</f>
        <v>224</v>
      </c>
      <c r="B233">
        <f>'11'!B232</f>
        <v>802800</v>
      </c>
      <c r="C233">
        <f>('11'!C232-'11'!C$2)/('11'!C$1-'11'!C$2)</f>
        <v>5.6631506138682342E-2</v>
      </c>
      <c r="D233">
        <f>('11'!E232-'11'!E$2)/('11'!E$1-'11'!E$2)</f>
        <v>0.18199233716475097</v>
      </c>
      <c r="E233">
        <f>('11'!F232-'11'!F$2)/('11'!F$1-'11'!F$2)</f>
        <v>0.18197814672910567</v>
      </c>
      <c r="F233">
        <f>('11'!G232-'11'!G$2)/('11'!G$1-'11'!G$2)</f>
        <v>0</v>
      </c>
      <c r="G233">
        <f>('11'!H232-'11'!H$2)/('11'!H$1-'11'!H$2)</f>
        <v>0</v>
      </c>
      <c r="H233">
        <f t="shared" si="18"/>
        <v>0.26209826832341099</v>
      </c>
      <c r="I233">
        <f t="shared" si="19"/>
        <v>1.7108131119625374</v>
      </c>
      <c r="J233">
        <f t="shared" si="15"/>
        <v>21.236966084858899</v>
      </c>
      <c r="K233">
        <f t="shared" si="16"/>
        <v>0</v>
      </c>
      <c r="L233">
        <f t="shared" si="17"/>
        <v>0</v>
      </c>
    </row>
    <row r="234" spans="1:12" x14ac:dyDescent="0.25">
      <c r="A234">
        <f>'11'!A233</f>
        <v>225</v>
      </c>
      <c r="B234">
        <f>'11'!B233</f>
        <v>806400</v>
      </c>
      <c r="C234">
        <f>('11'!C233-'11'!C$2)/('11'!C$1-'11'!C$2)</f>
        <v>6.13127146068526E-2</v>
      </c>
      <c r="D234">
        <f>('11'!E233-'11'!E$2)/('11'!E$1-'11'!E$2)</f>
        <v>0.19675039023698029</v>
      </c>
      <c r="E234">
        <f>('11'!F233-'11'!F$2)/('11'!F$1-'11'!F$2)</f>
        <v>0.19675039023698171</v>
      </c>
      <c r="F234">
        <f>('11'!G233-'11'!G$2)/('11'!G$1-'11'!G$2)</f>
        <v>0</v>
      </c>
      <c r="G234">
        <f>('11'!H233-'11'!H$2)/('11'!H$1-'11'!H$2)</f>
        <v>0</v>
      </c>
      <c r="H234">
        <f t="shared" si="18"/>
        <v>0.26526024554729377</v>
      </c>
      <c r="I234">
        <f t="shared" si="19"/>
        <v>1.8391939832552862</v>
      </c>
      <c r="J234">
        <f t="shared" si="15"/>
        <v>23.067063998864896</v>
      </c>
      <c r="K234">
        <f t="shared" si="16"/>
        <v>0</v>
      </c>
      <c r="L234">
        <f t="shared" si="17"/>
        <v>0</v>
      </c>
    </row>
    <row r="235" spans="1:12" x14ac:dyDescent="0.25">
      <c r="A235">
        <f>'11'!A234</f>
        <v>226</v>
      </c>
      <c r="B235">
        <f>'11'!B234</f>
        <v>810000</v>
      </c>
      <c r="C235">
        <f>('11'!C234-'11'!C$2)/('11'!C$1-'11'!C$2)</f>
        <v>5.4939354264963811E-2</v>
      </c>
      <c r="D235">
        <f>('11'!E234-'11'!E$2)/('11'!E$1-'11'!E$2)</f>
        <v>0.21163615723002699</v>
      </c>
      <c r="E235">
        <f>('11'!F234-'11'!F$2)/('11'!F$1-'11'!F$2)</f>
        <v>0.21163615723002846</v>
      </c>
      <c r="F235">
        <f>('11'!G234-'11'!G$2)/('11'!G$1-'11'!G$2)</f>
        <v>0</v>
      </c>
      <c r="G235">
        <f>('11'!H234-'11'!H$2)/('11'!H$1-'11'!H$2)</f>
        <v>0</v>
      </c>
      <c r="H235">
        <f t="shared" si="18"/>
        <v>0.30804574985795807</v>
      </c>
      <c r="I235">
        <f t="shared" si="19"/>
        <v>1.9827728111253018</v>
      </c>
      <c r="J235">
        <f t="shared" si="15"/>
        <v>24.862821058606652</v>
      </c>
      <c r="K235">
        <f t="shared" si="16"/>
        <v>0</v>
      </c>
      <c r="L235">
        <f t="shared" si="17"/>
        <v>0</v>
      </c>
    </row>
    <row r="236" spans="1:12" x14ac:dyDescent="0.25">
      <c r="A236">
        <f>'11'!A235</f>
        <v>227</v>
      </c>
      <c r="B236">
        <f>'11'!B235</f>
        <v>813600</v>
      </c>
      <c r="C236">
        <f>('11'!C235-'11'!C$2)/('11'!C$1-'11'!C$2)</f>
        <v>4.5453422593315383E-2</v>
      </c>
      <c r="D236">
        <f>('11'!E235-'11'!E$2)/('11'!E$1-'11'!E$2)</f>
        <v>0.22877820349084718</v>
      </c>
      <c r="E236">
        <f>('11'!F235-'11'!F$2)/('11'!F$1-'11'!F$2)</f>
        <v>0.22877820349084702</v>
      </c>
      <c r="F236">
        <f>('11'!G235-'11'!G$2)/('11'!G$1-'11'!G$2)</f>
        <v>0</v>
      </c>
      <c r="G236">
        <f>('11'!H235-'11'!H$2)/('11'!H$1-'11'!H$2)</f>
        <v>0</v>
      </c>
      <c r="H236">
        <f t="shared" si="18"/>
        <v>0.32514018922457449</v>
      </c>
      <c r="I236">
        <f t="shared" si="19"/>
        <v>2.1402724563644107</v>
      </c>
      <c r="J236">
        <f t="shared" si="15"/>
        <v>26.755810983397321</v>
      </c>
      <c r="K236">
        <f t="shared" si="16"/>
        <v>0</v>
      </c>
      <c r="L236">
        <f t="shared" si="17"/>
        <v>0</v>
      </c>
    </row>
    <row r="237" spans="1:12" x14ac:dyDescent="0.25">
      <c r="A237">
        <f>'11'!A236</f>
        <v>228</v>
      </c>
      <c r="B237">
        <f>'11'!B236</f>
        <v>817200</v>
      </c>
      <c r="C237">
        <f>('11'!C236-'11'!C$2)/('11'!C$1-'11'!C$2)</f>
        <v>5.9707023047849604E-2</v>
      </c>
      <c r="D237">
        <f>('11'!E236-'11'!E$2)/('11'!E$1-'11'!E$2)</f>
        <v>0.23832836668085711</v>
      </c>
      <c r="E237">
        <f>('11'!F236-'11'!F$2)/('11'!F$1-'11'!F$2)</f>
        <v>0.23832836668085736</v>
      </c>
      <c r="F237">
        <f>('11'!G236-'11'!G$2)/('11'!G$1-'11'!G$2)</f>
        <v>0</v>
      </c>
      <c r="G237">
        <f>('11'!H236-'11'!H$2)/('11'!H$1-'11'!H$2)</f>
        <v>0</v>
      </c>
      <c r="H237">
        <f t="shared" si="18"/>
        <v>0.25594723450507645</v>
      </c>
      <c r="I237">
        <f t="shared" si="19"/>
        <v>2.2745565488860509</v>
      </c>
      <c r="J237">
        <f t="shared" si="15"/>
        <v>28.607109408258928</v>
      </c>
      <c r="K237">
        <f t="shared" si="16"/>
        <v>0</v>
      </c>
      <c r="L237">
        <f t="shared" si="17"/>
        <v>0</v>
      </c>
    </row>
    <row r="238" spans="1:12" x14ac:dyDescent="0.25">
      <c r="A238">
        <f>'11'!A237</f>
        <v>229</v>
      </c>
      <c r="B238">
        <f>'11'!B237</f>
        <v>820800</v>
      </c>
      <c r="C238">
        <f>('11'!C237-'11'!C$2)/('11'!C$1-'11'!C$2)</f>
        <v>7.158914058447173E-2</v>
      </c>
      <c r="D238">
        <f>('11'!E237-'11'!E$2)/('11'!E$1-'11'!E$2)</f>
        <v>0.23832836668085711</v>
      </c>
      <c r="E238">
        <f>('11'!F237-'11'!F$2)/('11'!F$1-'11'!F$2)</f>
        <v>0.23832836668085736</v>
      </c>
      <c r="F238">
        <f>('11'!G237-'11'!G$2)/('11'!G$1-'11'!G$2)</f>
        <v>0</v>
      </c>
      <c r="G238">
        <f>('11'!H237-'11'!H$2)/('11'!H$1-'11'!H$2)</f>
        <v>0</v>
      </c>
      <c r="H238">
        <f t="shared" si="18"/>
        <v>0.24639954546577403</v>
      </c>
      <c r="I238">
        <f t="shared" si="19"/>
        <v>2.3546331772385414</v>
      </c>
      <c r="J238">
        <f t="shared" si="15"/>
        <v>30.033319142897778</v>
      </c>
      <c r="K238">
        <f t="shared" si="16"/>
        <v>0</v>
      </c>
      <c r="L238">
        <f t="shared" si="17"/>
        <v>0</v>
      </c>
    </row>
    <row r="239" spans="1:12" x14ac:dyDescent="0.25">
      <c r="A239">
        <f>'11'!A238</f>
        <v>230</v>
      </c>
      <c r="B239">
        <f>'11'!B238</f>
        <v>824400</v>
      </c>
      <c r="C239">
        <f>('11'!C238-'11'!C$2)/('11'!C$1-'11'!C$2)</f>
        <v>6.1127442503890711E-2</v>
      </c>
      <c r="D239">
        <f>('11'!E238-'11'!E$2)/('11'!E$1-'11'!E$2)</f>
        <v>0.23876827018589472</v>
      </c>
      <c r="E239">
        <f>('11'!F238-'11'!F$2)/('11'!F$1-'11'!F$2)</f>
        <v>0.23876827018589544</v>
      </c>
      <c r="F239">
        <f>('11'!G238-'11'!G$2)/('11'!G$1-'11'!G$2)</f>
        <v>0</v>
      </c>
      <c r="G239">
        <f>('11'!H238-'11'!H$2)/('11'!H$1-'11'!H$2)</f>
        <v>0</v>
      </c>
      <c r="H239">
        <f t="shared" si="18"/>
        <v>0.28504730614362295</v>
      </c>
      <c r="I239">
        <f t="shared" si="19"/>
        <v>2.3850432808287216</v>
      </c>
      <c r="J239">
        <f t="shared" si="15"/>
        <v>31.075535688945731</v>
      </c>
      <c r="K239">
        <f t="shared" si="16"/>
        <v>0</v>
      </c>
      <c r="L239">
        <f t="shared" si="17"/>
        <v>0</v>
      </c>
    </row>
    <row r="240" spans="1:12" x14ac:dyDescent="0.25">
      <c r="A240">
        <f>'11'!A239</f>
        <v>231</v>
      </c>
      <c r="B240">
        <f>'11'!B239</f>
        <v>828000</v>
      </c>
      <c r="C240">
        <f>('11'!C239-'11'!C$2)/('11'!C$1-'11'!C$2)</f>
        <v>3.1051604456411645E-2</v>
      </c>
      <c r="D240">
        <f>('11'!E239-'11'!E$2)/('11'!E$1-'11'!E$2)</f>
        <v>0.23841350929473534</v>
      </c>
      <c r="E240">
        <f>('11'!F239-'11'!F$2)/('11'!F$1-'11'!F$2)</f>
        <v>0.2384135092947364</v>
      </c>
      <c r="F240">
        <f>('11'!G239-'11'!G$2)/('11'!G$1-'11'!G$2)</f>
        <v>0</v>
      </c>
      <c r="G240">
        <f>('11'!H239-'11'!H$2)/('11'!H$1-'11'!H$2)</f>
        <v>0</v>
      </c>
      <c r="H240">
        <f t="shared" si="18"/>
        <v>0.36859267310590155</v>
      </c>
      <c r="I240">
        <f t="shared" si="19"/>
        <v>2.3849439477791972</v>
      </c>
      <c r="J240">
        <f t="shared" si="15"/>
        <v>31.809195402298919</v>
      </c>
      <c r="K240">
        <f t="shared" si="16"/>
        <v>0</v>
      </c>
      <c r="L240">
        <f t="shared" si="17"/>
        <v>0</v>
      </c>
    </row>
    <row r="241" spans="1:12" x14ac:dyDescent="0.25">
      <c r="A241">
        <f>'11'!A240</f>
        <v>232</v>
      </c>
      <c r="B241">
        <f>'11'!B240</f>
        <v>831600</v>
      </c>
      <c r="C241">
        <f>('11'!C240-'11'!C$2)/('11'!C$1-'11'!C$2)</f>
        <v>6.1584447024530024E-2</v>
      </c>
      <c r="D241">
        <f>('11'!E240-'11'!E$2)/('11'!E$1-'11'!E$2)</f>
        <v>0.238285795373918</v>
      </c>
      <c r="E241">
        <f>('11'!F240-'11'!F$2)/('11'!F$1-'11'!F$2)</f>
        <v>0.23828579537391884</v>
      </c>
      <c r="F241">
        <f>('11'!G240-'11'!G$2)/('11'!G$1-'11'!G$2)</f>
        <v>0</v>
      </c>
      <c r="G241">
        <f>('11'!H240-'11'!H$2)/('11'!H$1-'11'!H$2)</f>
        <v>0</v>
      </c>
      <c r="H241">
        <f t="shared" si="18"/>
        <v>0.42387786862972754</v>
      </c>
      <c r="I241">
        <f t="shared" si="19"/>
        <v>2.384688519937562</v>
      </c>
      <c r="J241">
        <f t="shared" si="15"/>
        <v>32.136824180502423</v>
      </c>
      <c r="K241">
        <f t="shared" si="16"/>
        <v>0</v>
      </c>
      <c r="L241">
        <f t="shared" si="17"/>
        <v>0</v>
      </c>
    </row>
    <row r="242" spans="1:12" x14ac:dyDescent="0.25">
      <c r="A242">
        <f>'11'!A241</f>
        <v>233</v>
      </c>
      <c r="B242">
        <f>'11'!B241</f>
        <v>835200</v>
      </c>
      <c r="C242">
        <f>('11'!C241-'11'!C$2)/('11'!C$1-'11'!C$2)</f>
        <v>6.5413403819075622E-2</v>
      </c>
      <c r="D242">
        <f>('11'!E241-'11'!E$2)/('11'!E$1-'11'!E$2)</f>
        <v>0.23865474670072373</v>
      </c>
      <c r="E242">
        <f>('11'!F241-'11'!F$2)/('11'!F$1-'11'!F$2)</f>
        <v>0.2386547467007247</v>
      </c>
      <c r="F242">
        <f>('11'!G241-'11'!G$2)/('11'!G$1-'11'!G$2)</f>
        <v>0</v>
      </c>
      <c r="G242">
        <f>('11'!H241-'11'!H$2)/('11'!H$1-'11'!H$2)</f>
        <v>0</v>
      </c>
      <c r="H242">
        <f t="shared" si="18"/>
        <v>0.41807267607025517</v>
      </c>
      <c r="I242">
        <f t="shared" si="19"/>
        <v>2.3847169008088551</v>
      </c>
      <c r="J242">
        <f t="shared" si="15"/>
        <v>32.194139350078153</v>
      </c>
      <c r="K242">
        <f t="shared" si="16"/>
        <v>0</v>
      </c>
      <c r="L242">
        <f t="shared" si="17"/>
        <v>0</v>
      </c>
    </row>
    <row r="243" spans="1:12" x14ac:dyDescent="0.25">
      <c r="A243">
        <f>'11'!A242</f>
        <v>234</v>
      </c>
      <c r="B243">
        <f>'11'!B242</f>
        <v>838800</v>
      </c>
      <c r="C243">
        <f>('11'!C242-'11'!C$2)/('11'!C$1-'11'!C$2)</f>
        <v>8.8090709221610136E-2</v>
      </c>
      <c r="D243">
        <f>('11'!E242-'11'!E$2)/('11'!E$1-'11'!E$2)</f>
        <v>0.23869731800766283</v>
      </c>
      <c r="E243">
        <f>('11'!F242-'11'!F$2)/('11'!F$1-'11'!F$2)</f>
        <v>0.23869731800766322</v>
      </c>
      <c r="F243">
        <f>('11'!G242-'11'!G$2)/('11'!G$1-'11'!G$2)</f>
        <v>0</v>
      </c>
      <c r="G243">
        <f>('11'!H242-'11'!H$2)/('11'!H$1-'11'!H$2)</f>
        <v>0</v>
      </c>
      <c r="H243">
        <f t="shared" si="18"/>
        <v>0.33369976038141352</v>
      </c>
      <c r="I243">
        <f t="shared" si="19"/>
        <v>2.3856108982545763</v>
      </c>
      <c r="J243">
        <f t="shared" si="15"/>
        <v>32.208301404853231</v>
      </c>
      <c r="K243">
        <f t="shared" si="16"/>
        <v>0</v>
      </c>
      <c r="L243">
        <f t="shared" si="17"/>
        <v>0</v>
      </c>
    </row>
    <row r="244" spans="1:12" x14ac:dyDescent="0.25">
      <c r="A244">
        <f>'11'!A243</f>
        <v>235</v>
      </c>
      <c r="B244">
        <f>'11'!B243</f>
        <v>842400</v>
      </c>
      <c r="C244">
        <f>('11'!C243-'11'!C$2)/('11'!C$1-'11'!C$2)</f>
        <v>9.1141523183715809E-2</v>
      </c>
      <c r="D244">
        <f>('11'!E243-'11'!E$2)/('11'!E$1-'11'!E$2)</f>
        <v>0.23932169717610333</v>
      </c>
      <c r="E244">
        <f>('11'!F243-'11'!F$2)/('11'!F$1-'11'!F$2)</f>
        <v>0.23932169717610427</v>
      </c>
      <c r="F244">
        <f>('11'!G243-'11'!G$2)/('11'!G$1-'11'!G$2)</f>
        <v>0</v>
      </c>
      <c r="G244">
        <f>('11'!H243-'11'!H$2)/('11'!H$1-'11'!H$2)</f>
        <v>0</v>
      </c>
      <c r="H244">
        <f t="shared" si="18"/>
        <v>0.24390454781255402</v>
      </c>
      <c r="I244">
        <f t="shared" si="19"/>
        <v>2.3893429828295729</v>
      </c>
      <c r="J244">
        <f t="shared" si="15"/>
        <v>32.225940116361684</v>
      </c>
      <c r="K244">
        <f t="shared" si="16"/>
        <v>0</v>
      </c>
      <c r="L244">
        <f t="shared" si="17"/>
        <v>0</v>
      </c>
    </row>
    <row r="245" spans="1:12" x14ac:dyDescent="0.25">
      <c r="A245">
        <f>'11'!A244</f>
        <v>236</v>
      </c>
      <c r="B245">
        <f>'11'!B244</f>
        <v>846000</v>
      </c>
      <c r="C245">
        <f>('11'!C244-'11'!C$2)/('11'!C$1-'11'!C$2)</f>
        <v>7.3849460240606707E-2</v>
      </c>
      <c r="D245">
        <f>('11'!E244-'11'!E$2)/('11'!E$1-'11'!E$2)</f>
        <v>0.24251454519653756</v>
      </c>
      <c r="E245">
        <f>('11'!F244-'11'!F$2)/('11'!F$1-'11'!F$2)</f>
        <v>0.24251454519653759</v>
      </c>
      <c r="F245">
        <f>('11'!G244-'11'!G$2)/('11'!G$1-'11'!G$2)</f>
        <v>0</v>
      </c>
      <c r="G245">
        <f>('11'!H244-'11'!H$2)/('11'!H$1-'11'!H$2)</f>
        <v>0</v>
      </c>
      <c r="H245">
        <f t="shared" si="18"/>
        <v>0.19772238828092192</v>
      </c>
      <c r="I245">
        <f t="shared" si="19"/>
        <v>2.4041152263374488</v>
      </c>
      <c r="J245">
        <f t="shared" si="15"/>
        <v>32.345579679296243</v>
      </c>
      <c r="K245">
        <f t="shared" si="16"/>
        <v>0</v>
      </c>
      <c r="L245">
        <f t="shared" si="17"/>
        <v>0</v>
      </c>
    </row>
    <row r="246" spans="1:12" x14ac:dyDescent="0.25">
      <c r="A246">
        <f>'11'!A245</f>
        <v>237</v>
      </c>
      <c r="B246">
        <f>'11'!B245</f>
        <v>849600</v>
      </c>
      <c r="C246">
        <f>('11'!C245-'11'!C$2)/('11'!C$1-'11'!C$2)</f>
        <v>4.7429658358242137E-2</v>
      </c>
      <c r="D246">
        <f>('11'!E245-'11'!E$2)/('11'!E$1-'11'!E$2)</f>
        <v>0.24901376472257697</v>
      </c>
      <c r="E246">
        <f>('11'!F245-'11'!F$2)/('11'!F$1-'11'!F$2)</f>
        <v>0.24901376472257702</v>
      </c>
      <c r="F246">
        <f>('11'!G245-'11'!G$2)/('11'!G$1-'11'!G$2)</f>
        <v>0</v>
      </c>
      <c r="G246">
        <f>('11'!H245-'11'!H$2)/('11'!H$1-'11'!H$2)</f>
        <v>0</v>
      </c>
      <c r="H246">
        <f t="shared" si="18"/>
        <v>0.17400755910180085</v>
      </c>
      <c r="I246">
        <f t="shared" si="19"/>
        <v>2.4415637860082304</v>
      </c>
      <c r="J246">
        <f t="shared" si="15"/>
        <v>32.665105718745622</v>
      </c>
      <c r="K246">
        <f t="shared" si="16"/>
        <v>0</v>
      </c>
      <c r="L246">
        <f t="shared" si="17"/>
        <v>0</v>
      </c>
    </row>
    <row r="247" spans="1:12" x14ac:dyDescent="0.25">
      <c r="A247">
        <f>'11'!A246</f>
        <v>238</v>
      </c>
      <c r="B247">
        <f>'11'!B246</f>
        <v>853200</v>
      </c>
      <c r="C247">
        <f>('11'!C246-'11'!C$2)/('11'!C$1-'11'!C$2)</f>
        <v>3.7597885427731528E-2</v>
      </c>
      <c r="D247">
        <f>('11'!E246-'11'!E$2)/('11'!E$1-'11'!E$2)</f>
        <v>0.25691783737760748</v>
      </c>
      <c r="E247">
        <f>('11'!F246-'11'!F$2)/('11'!F$1-'11'!F$2)</f>
        <v>0.25691783737760776</v>
      </c>
      <c r="F247">
        <f>('11'!G246-'11'!G$2)/('11'!G$1-'11'!G$2)</f>
        <v>0</v>
      </c>
      <c r="G247">
        <f>('11'!H246-'11'!H$2)/('11'!H$1-'11'!H$2)</f>
        <v>0</v>
      </c>
      <c r="H247">
        <f t="shared" si="18"/>
        <v>0.18008448407895061</v>
      </c>
      <c r="I247">
        <f t="shared" si="19"/>
        <v>2.5022562792677734</v>
      </c>
      <c r="J247">
        <f t="shared" si="15"/>
        <v>33.190747835958611</v>
      </c>
      <c r="K247">
        <f t="shared" si="16"/>
        <v>0</v>
      </c>
      <c r="L247">
        <f t="shared" si="17"/>
        <v>0</v>
      </c>
    </row>
    <row r="248" spans="1:12" x14ac:dyDescent="0.25">
      <c r="A248">
        <f>'11'!A247</f>
        <v>239</v>
      </c>
      <c r="B248">
        <f>'11'!B247</f>
        <v>856800</v>
      </c>
      <c r="C248">
        <f>('11'!C247-'11'!C$2)/('11'!C$1-'11'!C$2)</f>
        <v>3.7548479533608362E-2</v>
      </c>
      <c r="D248">
        <f>('11'!E247-'11'!E$2)/('11'!E$1-'11'!E$2)</f>
        <v>0.25948630622960128</v>
      </c>
      <c r="E248">
        <f>('11'!F247-'11'!F$2)/('11'!F$1-'11'!F$2)</f>
        <v>0.25948630622960206</v>
      </c>
      <c r="F248">
        <f>('11'!G247-'11'!G$2)/('11'!G$1-'11'!G$2)</f>
        <v>0</v>
      </c>
      <c r="G248">
        <f>('11'!H247-'11'!H$2)/('11'!H$1-'11'!H$2)</f>
        <v>0</v>
      </c>
      <c r="H248">
        <f t="shared" si="18"/>
        <v>0.21810231960672907</v>
      </c>
      <c r="I248">
        <f t="shared" si="19"/>
        <v>2.5557400312189582</v>
      </c>
      <c r="J248">
        <f t="shared" si="15"/>
        <v>33.737405988363911</v>
      </c>
      <c r="K248">
        <f t="shared" si="16"/>
        <v>0</v>
      </c>
      <c r="L248">
        <f t="shared" si="17"/>
        <v>0</v>
      </c>
    </row>
    <row r="249" spans="1:12" x14ac:dyDescent="0.25">
      <c r="A249">
        <f>'11'!A248</f>
        <v>240</v>
      </c>
      <c r="B249">
        <f>'11'!B248</f>
        <v>860400</v>
      </c>
      <c r="C249">
        <f>('11'!C248-'11'!C$2)/('11'!C$1-'11'!C$2)</f>
        <v>3.06563573034263E-2</v>
      </c>
      <c r="D249">
        <f>('11'!E248-'11'!E$2)/('11'!E$1-'11'!E$2)</f>
        <v>0.25382432240669789</v>
      </c>
      <c r="E249">
        <f>('11'!F248-'11'!F$2)/('11'!F$1-'11'!F$2)</f>
        <v>0.25382432240669828</v>
      </c>
      <c r="F249">
        <f>('11'!G248-'11'!G$2)/('11'!G$1-'11'!G$2)</f>
        <v>0</v>
      </c>
      <c r="G249">
        <f>('11'!H248-'11'!H$2)/('11'!H$1-'11'!H$2)</f>
        <v>0</v>
      </c>
      <c r="H249">
        <f t="shared" si="18"/>
        <v>0.24334873150366837</v>
      </c>
      <c r="I249">
        <f t="shared" si="19"/>
        <v>2.5645097204484175</v>
      </c>
      <c r="J249">
        <f t="shared" si="15"/>
        <v>34.036937703987562</v>
      </c>
      <c r="K249">
        <f t="shared" si="16"/>
        <v>0</v>
      </c>
      <c r="L249">
        <f t="shared" si="17"/>
        <v>0</v>
      </c>
    </row>
    <row r="250" spans="1:12" x14ac:dyDescent="0.25">
      <c r="A250">
        <f>'11'!A249</f>
        <v>241</v>
      </c>
      <c r="B250">
        <f>'11'!B249</f>
        <v>864000</v>
      </c>
      <c r="C250">
        <f>('11'!C249-'11'!C$2)/('11'!C$1-'11'!C$2)</f>
        <v>4.0611644969244826E-2</v>
      </c>
      <c r="D250">
        <f>('11'!E249-'11'!E$2)/('11'!E$1-'11'!E$2)</f>
        <v>0.24408968355328509</v>
      </c>
      <c r="E250">
        <f>('11'!F249-'11'!F$2)/('11'!F$1-'11'!F$2)</f>
        <v>0.244089683553285</v>
      </c>
      <c r="F250">
        <f>('11'!G249-'11'!G$2)/('11'!G$1-'11'!G$2)</f>
        <v>0</v>
      </c>
      <c r="G250">
        <f>('11'!H249-'11'!H$2)/('11'!H$1-'11'!H$2)</f>
        <v>0</v>
      </c>
      <c r="H250">
        <f t="shared" si="18"/>
        <v>0.20382401620513324</v>
      </c>
      <c r="I250">
        <f t="shared" si="19"/>
        <v>2.5162906201220379</v>
      </c>
      <c r="J250">
        <f t="shared" si="15"/>
        <v>33.973917979282</v>
      </c>
      <c r="K250">
        <f t="shared" si="16"/>
        <v>0</v>
      </c>
      <c r="L250">
        <f t="shared" si="17"/>
        <v>0</v>
      </c>
    </row>
    <row r="251" spans="1:12" x14ac:dyDescent="0.25">
      <c r="A251">
        <f>'11'!A250</f>
        <v>242</v>
      </c>
      <c r="B251">
        <f>'11'!B250</f>
        <v>867600</v>
      </c>
      <c r="C251">
        <f>('11'!C250-'11'!C$2)/('11'!C$1-'11'!C$2)</f>
        <v>5.3111336182406557E-2</v>
      </c>
      <c r="D251">
        <f>('11'!E250-'11'!E$2)/('11'!E$1-'11'!E$2)</f>
        <v>0.2350078047396055</v>
      </c>
      <c r="E251">
        <f>('11'!F250-'11'!F$2)/('11'!F$1-'11'!F$2)</f>
        <v>0.23500780473960645</v>
      </c>
      <c r="F251">
        <f>('11'!G250-'11'!G$2)/('11'!G$1-'11'!G$2)</f>
        <v>0</v>
      </c>
      <c r="G251">
        <f>('11'!H250-'11'!H$2)/('11'!H$1-'11'!H$2)</f>
        <v>0</v>
      </c>
      <c r="H251">
        <f t="shared" si="18"/>
        <v>0.14845236036659171</v>
      </c>
      <c r="I251">
        <f t="shared" si="19"/>
        <v>2.4337732368383711</v>
      </c>
      <c r="J251">
        <f t="shared" si="15"/>
        <v>33.571221796509207</v>
      </c>
      <c r="K251">
        <f t="shared" si="16"/>
        <v>0</v>
      </c>
      <c r="L251">
        <f t="shared" si="17"/>
        <v>0</v>
      </c>
    </row>
    <row r="252" spans="1:12" x14ac:dyDescent="0.25">
      <c r="A252">
        <f>'11'!A251</f>
        <v>243</v>
      </c>
      <c r="B252">
        <f>'11'!B251</f>
        <v>871200</v>
      </c>
      <c r="C252">
        <f>('11'!C251-'11'!C$2)/('11'!C$1-'11'!C$2)</f>
        <v>4.8257207084805215E-2</v>
      </c>
      <c r="D252">
        <f>('11'!E251-'11'!E$2)/('11'!E$1-'11'!E$2)</f>
        <v>0.22761458776784449</v>
      </c>
      <c r="E252">
        <f>('11'!F251-'11'!F$2)/('11'!F$1-'11'!F$2)</f>
        <v>0.22761458776784399</v>
      </c>
      <c r="F252">
        <f>('11'!G251-'11'!G$2)/('11'!G$1-'11'!G$2)</f>
        <v>0</v>
      </c>
      <c r="G252">
        <f>('11'!H251-'11'!H$2)/('11'!H$1-'11'!H$2)</f>
        <v>0</v>
      </c>
      <c r="H252">
        <f t="shared" si="18"/>
        <v>0.61223783997430881</v>
      </c>
      <c r="I252">
        <f t="shared" si="19"/>
        <v>2.3477508159500498</v>
      </c>
      <c r="J252">
        <f t="shared" si="15"/>
        <v>32.84584929757348</v>
      </c>
      <c r="K252">
        <f t="shared" si="16"/>
        <v>0</v>
      </c>
      <c r="L252">
        <f t="shared" si="17"/>
        <v>0</v>
      </c>
    </row>
    <row r="253" spans="1:12" x14ac:dyDescent="0.25">
      <c r="A253">
        <f>'11'!A252</f>
        <v>244</v>
      </c>
      <c r="B253">
        <f>'11'!B252</f>
        <v>874800</v>
      </c>
      <c r="C253">
        <f>('11'!C252-'11'!C$2)/('11'!C$1-'11'!C$2)</f>
        <v>2.7099132926558137E-2</v>
      </c>
      <c r="D253">
        <f>('11'!E252-'11'!E$2)/('11'!E$1-'11'!E$2)</f>
        <v>0.2195686107563502</v>
      </c>
      <c r="E253">
        <f>('11'!F252-'11'!F$2)/('11'!F$1-'11'!F$2)</f>
        <v>0.21956861075635087</v>
      </c>
      <c r="F253">
        <f>('11'!G252-'11'!G$2)/('11'!G$1-'11'!G$2)</f>
        <v>0</v>
      </c>
      <c r="G253">
        <f>('11'!H252-'11'!H$2)/('11'!H$1-'11'!H$2)</f>
        <v>0</v>
      </c>
      <c r="H253">
        <f t="shared" si="18"/>
        <v>0.5621402633334156</v>
      </c>
      <c r="I253">
        <f t="shared" si="19"/>
        <v>2.2661416205477511</v>
      </c>
      <c r="J253">
        <f t="shared" si="15"/>
        <v>31.837718177948094</v>
      </c>
      <c r="K253">
        <f t="shared" si="16"/>
        <v>0</v>
      </c>
      <c r="L253">
        <f t="shared" si="17"/>
        <v>0</v>
      </c>
    </row>
    <row r="254" spans="1:12" x14ac:dyDescent="0.25">
      <c r="A254">
        <f>'11'!A253</f>
        <v>245</v>
      </c>
      <c r="B254">
        <f>'11'!B253</f>
        <v>878400</v>
      </c>
      <c r="C254">
        <f>('11'!C253-'11'!C$2)/('11'!C$1-'11'!C$2)</f>
        <v>2.2998443714335119E-2</v>
      </c>
      <c r="D254">
        <f>('11'!E253-'11'!E$2)/('11'!E$1-'11'!E$2)</f>
        <v>0.21446005392365547</v>
      </c>
      <c r="E254">
        <f>('11'!F253-'11'!F$2)/('11'!F$1-'11'!F$2)</f>
        <v>0.21446005392365591</v>
      </c>
      <c r="F254">
        <f>('11'!G253-'11'!G$2)/('11'!G$1-'11'!G$2)</f>
        <v>0</v>
      </c>
      <c r="G254">
        <f>('11'!H253-'11'!H$2)/('11'!H$1-'11'!H$2)</f>
        <v>0</v>
      </c>
      <c r="H254">
        <f t="shared" si="18"/>
        <v>0.26957090980954024</v>
      </c>
      <c r="I254">
        <f t="shared" si="19"/>
        <v>2.1993898112672059</v>
      </c>
      <c r="J254">
        <f t="shared" si="15"/>
        <v>30.797914005960028</v>
      </c>
      <c r="K254">
        <f t="shared" si="16"/>
        <v>0</v>
      </c>
      <c r="L254">
        <f t="shared" si="17"/>
        <v>0</v>
      </c>
    </row>
    <row r="255" spans="1:12" x14ac:dyDescent="0.25">
      <c r="A255">
        <f>'11'!A254</f>
        <v>246</v>
      </c>
      <c r="B255">
        <f>'11'!B254</f>
        <v>882000</v>
      </c>
      <c r="C255">
        <f>('11'!C254-'11'!C$2)/('11'!C$1-'11'!C$2)</f>
        <v>0.26957090980954024</v>
      </c>
      <c r="D255">
        <f>('11'!E254-'11'!E$2)/('11'!E$1-'11'!E$2)</f>
        <v>0.21492833829998581</v>
      </c>
      <c r="E255">
        <f>('11'!F254-'11'!F$2)/('11'!F$1-'11'!F$2)</f>
        <v>0.21492833829998567</v>
      </c>
      <c r="F255">
        <f>('11'!G254-'11'!G$2)/('11'!G$1-'11'!G$2)</f>
        <v>0</v>
      </c>
      <c r="G255">
        <f>('11'!H254-'11'!H$2)/('11'!H$1-'11'!H$2)</f>
        <v>0</v>
      </c>
      <c r="H255">
        <f t="shared" si="18"/>
        <v>0</v>
      </c>
      <c r="I255">
        <f t="shared" si="19"/>
        <v>2.1617993472399606</v>
      </c>
      <c r="J255">
        <f t="shared" si="15"/>
        <v>30.040116361572334</v>
      </c>
      <c r="K255">
        <f t="shared" si="16"/>
        <v>0</v>
      </c>
      <c r="L255">
        <f t="shared" si="17"/>
        <v>0</v>
      </c>
    </row>
    <row r="256" spans="1:12" x14ac:dyDescent="0.25">
      <c r="A256">
        <f>'11'!A255</f>
        <v>247</v>
      </c>
      <c r="B256">
        <f>'11'!B255</f>
        <v>885600</v>
      </c>
      <c r="C256">
        <f>('11'!C255-'11'!C$2)/('11'!C$1-'11'!C$2)</f>
        <v>0</v>
      </c>
      <c r="D256">
        <f>('11'!E255-'11'!E$2)/('11'!E$1-'11'!E$2)</f>
        <v>0.22500354760891159</v>
      </c>
      <c r="E256">
        <f>('11'!F255-'11'!F$2)/('11'!F$1-'11'!F$2)</f>
        <v>0.22500354760891117</v>
      </c>
      <c r="F256">
        <f>('11'!G255-'11'!G$2)/('11'!G$1-'11'!G$2)</f>
        <v>0</v>
      </c>
      <c r="G256">
        <f>('11'!H255-'11'!H$2)/('11'!H$1-'11'!H$2)</f>
        <v>0</v>
      </c>
      <c r="H256">
        <f t="shared" si="18"/>
        <v>0</v>
      </c>
      <c r="I256">
        <f t="shared" si="19"/>
        <v>2.1881793671065703</v>
      </c>
      <c r="J256">
        <f t="shared" si="15"/>
        <v>29.840542074641693</v>
      </c>
      <c r="K256">
        <f t="shared" si="16"/>
        <v>0</v>
      </c>
      <c r="L256">
        <f t="shared" si="17"/>
        <v>0</v>
      </c>
    </row>
    <row r="257" spans="1:12" x14ac:dyDescent="0.25">
      <c r="A257">
        <f>'11'!A256</f>
        <v>248</v>
      </c>
      <c r="B257">
        <f>'11'!B256</f>
        <v>889200</v>
      </c>
      <c r="C257">
        <f>('11'!C256-'11'!C$2)/('11'!C$1-'11'!C$2)</f>
        <v>0</v>
      </c>
      <c r="D257">
        <f>('11'!E256-'11'!E$2)/('11'!E$1-'11'!E$2)</f>
        <v>0.23797360578969776</v>
      </c>
      <c r="E257">
        <f>('11'!F256-'11'!F$2)/('11'!F$1-'11'!F$2)</f>
        <v>0.23797360578969831</v>
      </c>
      <c r="F257">
        <f>('11'!G256-'11'!G$2)/('11'!G$1-'11'!G$2)</f>
        <v>0</v>
      </c>
      <c r="G257">
        <f>('11'!H256-'11'!H$2)/('11'!H$1-'11'!H$2)</f>
        <v>0</v>
      </c>
      <c r="H257">
        <f t="shared" si="18"/>
        <v>0</v>
      </c>
      <c r="I257">
        <f t="shared" si="19"/>
        <v>2.2716900808854832</v>
      </c>
      <c r="J257">
        <f t="shared" si="15"/>
        <v>30.202866468000593</v>
      </c>
      <c r="K257">
        <f t="shared" si="16"/>
        <v>0</v>
      </c>
      <c r="L257">
        <f t="shared" si="17"/>
        <v>0</v>
      </c>
    </row>
    <row r="258" spans="1:12" x14ac:dyDescent="0.25">
      <c r="A258">
        <f>'11'!A257</f>
        <v>249</v>
      </c>
      <c r="B258">
        <f>'11'!B257</f>
        <v>892800</v>
      </c>
      <c r="C258">
        <f>('11'!C257-'11'!C$2)/('11'!C$1-'11'!C$2)</f>
        <v>0</v>
      </c>
      <c r="D258">
        <f>('11'!E257-'11'!E$2)/('11'!E$1-'11'!E$2)</f>
        <v>0.24846033773236839</v>
      </c>
      <c r="E258">
        <f>('11'!F257-'11'!F$2)/('11'!F$1-'11'!F$2)</f>
        <v>0.2484603377323682</v>
      </c>
      <c r="F258">
        <f>('11'!G257-'11'!G$2)/('11'!G$1-'11'!G$2)</f>
        <v>0</v>
      </c>
      <c r="G258">
        <f>('11'!H257-'11'!H$2)/('11'!H$1-'11'!H$2)</f>
        <v>0</v>
      </c>
      <c r="H258">
        <f t="shared" si="18"/>
        <v>0</v>
      </c>
      <c r="I258">
        <f t="shared" si="19"/>
        <v>2.3827728111253017</v>
      </c>
      <c r="J258">
        <f t="shared" si="15"/>
        <v>30.971264367816108</v>
      </c>
      <c r="K258">
        <f t="shared" si="16"/>
        <v>0</v>
      </c>
      <c r="L258">
        <f t="shared" si="17"/>
        <v>0</v>
      </c>
    </row>
    <row r="259" spans="1:12" x14ac:dyDescent="0.25">
      <c r="A259">
        <f>'11'!A258</f>
        <v>250</v>
      </c>
      <c r="B259">
        <f>'11'!B258</f>
        <v>896400</v>
      </c>
      <c r="C259">
        <f>('11'!C258-'11'!C$2)/('11'!C$1-'11'!C$2)</f>
        <v>0</v>
      </c>
      <c r="D259">
        <f>('11'!E258-'11'!E$2)/('11'!E$1-'11'!E$2)</f>
        <v>0.26128849155669082</v>
      </c>
      <c r="E259">
        <f>('11'!F258-'11'!F$2)/('11'!F$1-'11'!F$2)</f>
        <v>0.26128849155669093</v>
      </c>
      <c r="F259">
        <f>('11'!G258-'11'!G$2)/('11'!G$1-'11'!G$2)</f>
        <v>0</v>
      </c>
      <c r="G259">
        <f>('11'!H258-'11'!H$2)/('11'!H$1-'11'!H$2)</f>
        <v>0</v>
      </c>
      <c r="H259">
        <f t="shared" si="18"/>
        <v>0</v>
      </c>
      <c r="I259">
        <f t="shared" si="19"/>
        <v>2.5044557967929615</v>
      </c>
      <c r="J259">
        <f t="shared" si="15"/>
        <v>32.159372782744434</v>
      </c>
      <c r="K259">
        <f t="shared" si="16"/>
        <v>0</v>
      </c>
      <c r="L259">
        <f t="shared" si="17"/>
        <v>0</v>
      </c>
    </row>
    <row r="260" spans="1:12" x14ac:dyDescent="0.25">
      <c r="A260">
        <f>'11'!A259</f>
        <v>251</v>
      </c>
      <c r="B260">
        <f>'11'!B259</f>
        <v>900000</v>
      </c>
      <c r="C260">
        <f>('11'!C259-'11'!C$2)/('11'!C$1-'11'!C$2)</f>
        <v>0</v>
      </c>
      <c r="D260">
        <f>('11'!E259-'11'!E$2)/('11'!E$1-'11'!E$2)</f>
        <v>0.24860224208883214</v>
      </c>
      <c r="E260">
        <f>('11'!F259-'11'!F$2)/('11'!F$1-'11'!F$2)</f>
        <v>0.24860224208883261</v>
      </c>
      <c r="F260">
        <f>('11'!G259-'11'!G$2)/('11'!G$1-'11'!G$2)</f>
        <v>0</v>
      </c>
      <c r="G260">
        <f>('11'!H259-'11'!H$2)/('11'!H$1-'11'!H$2)</f>
        <v>0</v>
      </c>
      <c r="H260">
        <f t="shared" si="18"/>
        <v>1.1511573330698353E-2</v>
      </c>
      <c r="I260">
        <f t="shared" si="19"/>
        <v>2.5236554562225062</v>
      </c>
      <c r="J260">
        <f t="shared" si="15"/>
        <v>32.94865900383143</v>
      </c>
      <c r="K260">
        <f t="shared" si="16"/>
        <v>0</v>
      </c>
      <c r="L260">
        <f t="shared" si="17"/>
        <v>0</v>
      </c>
    </row>
    <row r="261" spans="1:12" x14ac:dyDescent="0.25">
      <c r="A261">
        <f>'11'!A260</f>
        <v>252</v>
      </c>
      <c r="B261">
        <f>'11'!B260</f>
        <v>903600</v>
      </c>
      <c r="C261">
        <f>('11'!C260-'11'!C$2)/('11'!C$1-'11'!C$2)</f>
        <v>0</v>
      </c>
      <c r="D261">
        <f>('11'!E260-'11'!E$2)/('11'!E$1-'11'!E$2)</f>
        <v>0.2301404853128991</v>
      </c>
      <c r="E261">
        <f>('11'!F260-'11'!F$2)/('11'!F$1-'11'!F$2)</f>
        <v>0.2301404853128998</v>
      </c>
      <c r="F261">
        <f>('11'!G260-'11'!G$2)/('11'!G$1-'11'!G$2)</f>
        <v>0</v>
      </c>
      <c r="G261">
        <f>('11'!H260-'11'!H$2)/('11'!H$1-'11'!H$2)</f>
        <v>0</v>
      </c>
      <c r="H261">
        <f t="shared" si="18"/>
        <v>3.3793631580247521E-2</v>
      </c>
      <c r="I261">
        <f t="shared" si="19"/>
        <v>2.4502341421881653</v>
      </c>
      <c r="J261">
        <f t="shared" si="15"/>
        <v>32.863715056052264</v>
      </c>
      <c r="K261">
        <f t="shared" si="16"/>
        <v>0</v>
      </c>
      <c r="L261">
        <f t="shared" si="17"/>
        <v>0</v>
      </c>
    </row>
    <row r="262" spans="1:12" x14ac:dyDescent="0.25">
      <c r="A262">
        <f>'11'!A261</f>
        <v>253</v>
      </c>
      <c r="B262">
        <f>'11'!B261</f>
        <v>907200</v>
      </c>
      <c r="C262">
        <f>('11'!C261-'11'!C$2)/('11'!C$1-'11'!C$2)</f>
        <v>0</v>
      </c>
      <c r="D262">
        <f>('11'!E261-'11'!E$2)/('11'!E$1-'11'!E$2)</f>
        <v>0.20654179083297858</v>
      </c>
      <c r="E262">
        <f>('11'!F261-'11'!F$2)/('11'!F$1-'11'!F$2)</f>
        <v>0.20654179083297833</v>
      </c>
      <c r="F262">
        <f>('11'!G261-'11'!G$2)/('11'!G$1-'11'!G$2)</f>
        <v>0</v>
      </c>
      <c r="G262">
        <f>('11'!H261-'11'!H$2)/('11'!H$1-'11'!H$2)</f>
        <v>0</v>
      </c>
      <c r="H262">
        <f t="shared" si="18"/>
        <v>5.8373063906524046E-2</v>
      </c>
      <c r="I262">
        <f t="shared" si="19"/>
        <v>2.262395345537108</v>
      </c>
      <c r="J262">
        <f t="shared" si="15"/>
        <v>31.93097772101606</v>
      </c>
      <c r="K262">
        <f t="shared" si="16"/>
        <v>0</v>
      </c>
      <c r="L262">
        <f t="shared" si="17"/>
        <v>0</v>
      </c>
    </row>
    <row r="263" spans="1:12" x14ac:dyDescent="0.25">
      <c r="A263">
        <f>'11'!A262</f>
        <v>254</v>
      </c>
      <c r="B263">
        <f>'11'!B262</f>
        <v>910800</v>
      </c>
      <c r="C263">
        <f>('11'!C262-'11'!C$2)/('11'!C$1-'11'!C$2)</f>
        <v>5.7557866653491765E-3</v>
      </c>
      <c r="D263">
        <f>('11'!E262-'11'!E$2)/('11'!E$1-'11'!E$2)</f>
        <v>0.18376614162054775</v>
      </c>
      <c r="E263">
        <f>('11'!F262-'11'!F$2)/('11'!F$1-'11'!F$2)</f>
        <v>0.18376614162054769</v>
      </c>
      <c r="F263">
        <f>('11'!G262-'11'!G$2)/('11'!G$1-'11'!G$2)</f>
        <v>0</v>
      </c>
      <c r="G263">
        <f>('11'!H262-'11'!H$2)/('11'!H$1-'11'!H$2)</f>
        <v>0</v>
      </c>
      <c r="H263">
        <f t="shared" si="18"/>
        <v>4.1476248116400286E-2</v>
      </c>
      <c r="I263">
        <f t="shared" si="19"/>
        <v>2.0451113949198239</v>
      </c>
      <c r="J263">
        <f t="shared" si="15"/>
        <v>30.23018305661985</v>
      </c>
      <c r="K263">
        <f t="shared" si="16"/>
        <v>0</v>
      </c>
      <c r="L263">
        <f t="shared" si="17"/>
        <v>0</v>
      </c>
    </row>
    <row r="264" spans="1:12" x14ac:dyDescent="0.25">
      <c r="A264">
        <f>'11'!A263</f>
        <v>255</v>
      </c>
      <c r="B264">
        <f>'11'!B263</f>
        <v>914400</v>
      </c>
      <c r="C264">
        <f>('11'!C263-'11'!C$2)/('11'!C$1-'11'!C$2)</f>
        <v>1.1141029124774585E-2</v>
      </c>
      <c r="D264">
        <f>('11'!E263-'11'!E$2)/('11'!E$1-'11'!E$2)</f>
        <v>0.15942954448701574</v>
      </c>
      <c r="E264">
        <f>('11'!F263-'11'!F$2)/('11'!F$1-'11'!F$2)</f>
        <v>0.15942954448701649</v>
      </c>
      <c r="F264">
        <f>('11'!G263-'11'!G$2)/('11'!G$1-'11'!G$2)</f>
        <v>0</v>
      </c>
      <c r="G264">
        <f>('11'!H263-'11'!H$2)/('11'!H$1-'11'!H$2)</f>
        <v>0</v>
      </c>
      <c r="H264">
        <f t="shared" si="18"/>
        <v>1.5167609495812849E-2</v>
      </c>
      <c r="I264">
        <f t="shared" si="19"/>
        <v>1.808641975308642</v>
      </c>
      <c r="J264">
        <f t="shared" si="15"/>
        <v>27.627430112104484</v>
      </c>
      <c r="K264">
        <f t="shared" si="16"/>
        <v>0</v>
      </c>
      <c r="L264">
        <f t="shared" si="17"/>
        <v>0</v>
      </c>
    </row>
    <row r="265" spans="1:12" x14ac:dyDescent="0.25">
      <c r="A265">
        <f>'11'!A264</f>
        <v>256</v>
      </c>
      <c r="B265">
        <f>'11'!B264</f>
        <v>918000</v>
      </c>
      <c r="C265">
        <f>('11'!C264-'11'!C$2)/('11'!C$1-'11'!C$2)</f>
        <v>1.5167609495812849E-2</v>
      </c>
      <c r="D265">
        <f>('11'!E264-'11'!E$2)/('11'!E$1-'11'!E$2)</f>
        <v>0.13876827018589472</v>
      </c>
      <c r="E265">
        <f>('11'!F264-'11'!F$2)/('11'!F$1-'11'!F$2)</f>
        <v>0.13876827018589524</v>
      </c>
      <c r="F265">
        <f>('11'!G264-'11'!G$2)/('11'!G$1-'11'!G$2)</f>
        <v>0</v>
      </c>
      <c r="G265">
        <f>('11'!H264-'11'!H$2)/('11'!H$1-'11'!H$2)</f>
        <v>0</v>
      </c>
      <c r="H265">
        <f t="shared" si="18"/>
        <v>7.0699834490254687E-2</v>
      </c>
      <c r="I265">
        <f t="shared" si="19"/>
        <v>1.5846601390662693</v>
      </c>
      <c r="J265">
        <f t="shared" si="15"/>
        <v>24.710699588477418</v>
      </c>
      <c r="K265">
        <f t="shared" si="16"/>
        <v>0</v>
      </c>
      <c r="L265">
        <f t="shared" si="17"/>
        <v>0</v>
      </c>
    </row>
    <row r="266" spans="1:12" x14ac:dyDescent="0.25">
      <c r="A266">
        <f>'11'!A265</f>
        <v>257</v>
      </c>
      <c r="B266">
        <f>'11'!B265</f>
        <v>921600</v>
      </c>
      <c r="C266">
        <f>('11'!C265-'11'!C$2)/('11'!C$1-'11'!C$2)</f>
        <v>0</v>
      </c>
      <c r="D266">
        <f>('11'!E265-'11'!E$2)/('11'!E$1-'11'!E$2)</f>
        <v>0.12527316588619272</v>
      </c>
      <c r="E266">
        <f>('11'!F265-'11'!F$2)/('11'!F$1-'11'!F$2)</f>
        <v>0.12527316588619294</v>
      </c>
      <c r="F266">
        <f>('11'!G265-'11'!G$2)/('11'!G$1-'11'!G$2)</f>
        <v>0</v>
      </c>
      <c r="G266">
        <f>('11'!H265-'11'!H$2)/('11'!H$1-'11'!H$2)</f>
        <v>0</v>
      </c>
      <c r="H266">
        <f t="shared" si="18"/>
        <v>0.19376991675106842</v>
      </c>
      <c r="I266">
        <f t="shared" si="19"/>
        <v>1.3956861075635023</v>
      </c>
      <c r="J266">
        <f t="shared" si="15"/>
        <v>21.951014616148754</v>
      </c>
      <c r="K266">
        <f t="shared" si="16"/>
        <v>0</v>
      </c>
      <c r="L266">
        <f t="shared" si="17"/>
        <v>0</v>
      </c>
    </row>
    <row r="267" spans="1:12" x14ac:dyDescent="0.25">
      <c r="A267">
        <f>'11'!A266</f>
        <v>258</v>
      </c>
      <c r="B267">
        <f>'11'!B266</f>
        <v>925200</v>
      </c>
      <c r="C267">
        <f>('11'!C266-'11'!C$2)/('11'!C$1-'11'!C$2)</f>
        <v>0</v>
      </c>
      <c r="D267">
        <f>('11'!E266-'11'!E$2)/('11'!E$1-'11'!E$2)</f>
        <v>0.11725556974599122</v>
      </c>
      <c r="E267">
        <f>('11'!F266-'11'!F$2)/('11'!F$1-'11'!F$2)</f>
        <v>0.11725556974599149</v>
      </c>
      <c r="F267">
        <f>('11'!G266-'11'!G$2)/('11'!G$1-'11'!G$2)</f>
        <v>0</v>
      </c>
      <c r="G267">
        <f>('11'!H266-'11'!H$2)/('11'!H$1-'11'!H$2)</f>
        <v>0</v>
      </c>
      <c r="H267">
        <f t="shared" si="18"/>
        <v>0.17818235715520861</v>
      </c>
      <c r="I267">
        <f t="shared" si="19"/>
        <v>1.2611465872002272</v>
      </c>
      <c r="J267">
        <f t="shared" si="15"/>
        <v>19.619852419469318</v>
      </c>
      <c r="K267">
        <f t="shared" si="16"/>
        <v>0</v>
      </c>
      <c r="L267">
        <f t="shared" si="17"/>
        <v>0</v>
      </c>
    </row>
    <row r="268" spans="1:12" x14ac:dyDescent="0.25">
      <c r="A268">
        <f>'11'!A267</f>
        <v>259</v>
      </c>
      <c r="B268">
        <f>'11'!B267</f>
        <v>928800</v>
      </c>
      <c r="C268">
        <f>('11'!C267-'11'!C$2)/('11'!C$1-'11'!C$2)</f>
        <v>3.5349917245127344E-2</v>
      </c>
      <c r="D268">
        <f>('11'!E267-'11'!E$2)/('11'!E$1-'11'!E$2)</f>
        <v>0.10902511707109408</v>
      </c>
      <c r="E268">
        <f>('11'!F267-'11'!F$2)/('11'!F$1-'11'!F$2)</f>
        <v>0.10902511707109541</v>
      </c>
      <c r="F268">
        <f>('11'!G267-'11'!G$2)/('11'!G$1-'11'!G$2)</f>
        <v>0</v>
      </c>
      <c r="G268">
        <f>('11'!H267-'11'!H$2)/('11'!H$1-'11'!H$2)</f>
        <v>0</v>
      </c>
      <c r="H268">
        <f t="shared" si="18"/>
        <v>8.1297398779674415E-2</v>
      </c>
      <c r="I268">
        <f t="shared" si="19"/>
        <v>1.1636866751809283</v>
      </c>
      <c r="J268">
        <f t="shared" si="15"/>
        <v>17.645295870583311</v>
      </c>
      <c r="K268">
        <f t="shared" si="16"/>
        <v>0</v>
      </c>
      <c r="L268">
        <f t="shared" si="17"/>
        <v>0</v>
      </c>
    </row>
    <row r="269" spans="1:12" x14ac:dyDescent="0.25">
      <c r="A269">
        <f>'11'!A268</f>
        <v>260</v>
      </c>
      <c r="B269">
        <f>'11'!B268</f>
        <v>932400</v>
      </c>
      <c r="C269">
        <f>('11'!C268-'11'!C$2)/('11'!C$1-'11'!C$2)</f>
        <v>6.1535041130406858E-2</v>
      </c>
      <c r="D269">
        <f>('11'!E268-'11'!E$2)/('11'!E$1-'11'!E$2)</f>
        <v>0.10403008372357031</v>
      </c>
      <c r="E269">
        <f>('11'!F268-'11'!F$2)/('11'!F$1-'11'!F$2)</f>
        <v>0.1040300837235712</v>
      </c>
      <c r="F269">
        <f>('11'!G268-'11'!G$2)/('11'!G$1-'11'!G$2)</f>
        <v>0</v>
      </c>
      <c r="G269">
        <f>('11'!H268-'11'!H$2)/('11'!H$1-'11'!H$2)</f>
        <v>0</v>
      </c>
      <c r="H269">
        <f t="shared" si="18"/>
        <v>9.8811788246337788E-3</v>
      </c>
      <c r="I269">
        <f t="shared" si="19"/>
        <v>1.0949623953455372</v>
      </c>
      <c r="J269">
        <f t="shared" si="15"/>
        <v>16.115950049666623</v>
      </c>
      <c r="K269">
        <f t="shared" si="16"/>
        <v>0</v>
      </c>
      <c r="L269">
        <f t="shared" si="17"/>
        <v>0</v>
      </c>
    </row>
    <row r="270" spans="1:12" x14ac:dyDescent="0.25">
      <c r="A270">
        <f>'11'!A269</f>
        <v>261</v>
      </c>
      <c r="B270">
        <f>'11'!B269</f>
        <v>936000</v>
      </c>
      <c r="C270">
        <f>('11'!C269-'11'!C$2)/('11'!C$1-'11'!C$2)</f>
        <v>9.8811788246337788E-3</v>
      </c>
      <c r="D270">
        <f>('11'!E269-'11'!E$2)/('11'!E$1-'11'!E$2)</f>
        <v>0.10126294877252733</v>
      </c>
      <c r="E270">
        <f>('11'!F269-'11'!F$2)/('11'!F$1-'11'!F$2)</f>
        <v>0.10126294877252709</v>
      </c>
      <c r="F270">
        <f>('11'!G269-'11'!G$2)/('11'!G$1-'11'!G$2)</f>
        <v>0</v>
      </c>
      <c r="G270">
        <f>('11'!H269-'11'!H$2)/('11'!H$1-'11'!H$2)</f>
        <v>0</v>
      </c>
      <c r="H270">
        <f t="shared" si="18"/>
        <v>0</v>
      </c>
      <c r="I270">
        <f t="shared" si="19"/>
        <v>1.0442173974741025</v>
      </c>
      <c r="J270">
        <f t="shared" si="15"/>
        <v>15.077919682134306</v>
      </c>
      <c r="K270">
        <f t="shared" si="16"/>
        <v>0</v>
      </c>
      <c r="L270">
        <f t="shared" si="17"/>
        <v>0</v>
      </c>
    </row>
    <row r="271" spans="1:12" x14ac:dyDescent="0.25">
      <c r="A271">
        <f>'11'!A270</f>
        <v>262</v>
      </c>
      <c r="B271">
        <f>'11'!B270</f>
        <v>939600</v>
      </c>
      <c r="C271">
        <f>('11'!C270-'11'!C$2)/('11'!C$1-'11'!C$2)</f>
        <v>0</v>
      </c>
      <c r="D271">
        <f>('11'!E270-'11'!E$2)/('11'!E$1-'11'!E$2)</f>
        <v>0.10170285227756493</v>
      </c>
      <c r="E271">
        <f>('11'!F270-'11'!F$2)/('11'!F$1-'11'!F$2)</f>
        <v>0.10171704271321202</v>
      </c>
      <c r="F271">
        <f>('11'!G270-'11'!G$2)/('11'!G$1-'11'!G$2)</f>
        <v>0</v>
      </c>
      <c r="G271">
        <f>('11'!H270-'11'!H$2)/('11'!H$1-'11'!H$2)</f>
        <v>0</v>
      </c>
      <c r="H271">
        <f t="shared" si="18"/>
        <v>0</v>
      </c>
      <c r="I271">
        <f t="shared" si="19"/>
        <v>1.0226905065985525</v>
      </c>
      <c r="J271">
        <f t="shared" ref="J271:J334" si="20">E271*J$8+E270*J$7+E269*J$6+E268*J$5+E267*J$4+E266*J$3</f>
        <v>14.446090534979495</v>
      </c>
      <c r="K271">
        <f t="shared" ref="K271:K334" si="21">F271*K$8+F270*K$7+F269*K$6+F268*K$5+F267*K$4+F266*K$3</f>
        <v>0</v>
      </c>
      <c r="L271">
        <f t="shared" si="17"/>
        <v>0</v>
      </c>
    </row>
    <row r="272" spans="1:12" x14ac:dyDescent="0.25">
      <c r="A272">
        <f>'11'!A271</f>
        <v>263</v>
      </c>
      <c r="B272">
        <f>'11'!B271</f>
        <v>943200</v>
      </c>
      <c r="C272">
        <f>('11'!C271-'11'!C$2)/('11'!C$1-'11'!C$2)</f>
        <v>0</v>
      </c>
      <c r="D272">
        <f>('11'!E271-'11'!E$2)/('11'!E$1-'11'!E$2)</f>
        <v>0.10324960976301974</v>
      </c>
      <c r="E272">
        <f>('11'!F271-'11'!F$2)/('11'!F$1-'11'!F$2)</f>
        <v>0.10324960976302092</v>
      </c>
      <c r="F272">
        <f>('11'!G271-'11'!G$2)/('11'!G$1-'11'!G$2)</f>
        <v>0</v>
      </c>
      <c r="G272">
        <f>('11'!H271-'11'!H$2)/('11'!H$1-'11'!H$2)</f>
        <v>0</v>
      </c>
      <c r="H272">
        <f t="shared" si="18"/>
        <v>0</v>
      </c>
      <c r="I272">
        <f t="shared" si="19"/>
        <v>1.0218958422023556</v>
      </c>
      <c r="J272">
        <f t="shared" si="20"/>
        <v>14.087285369660959</v>
      </c>
      <c r="K272">
        <f t="shared" si="21"/>
        <v>0</v>
      </c>
      <c r="L272">
        <f t="shared" si="17"/>
        <v>0</v>
      </c>
    </row>
    <row r="273" spans="1:12" x14ac:dyDescent="0.25">
      <c r="A273">
        <f>'11'!A272</f>
        <v>264</v>
      </c>
      <c r="B273">
        <f>'11'!B272</f>
        <v>946800</v>
      </c>
      <c r="C273">
        <f>('11'!C272-'11'!C$2)/('11'!C$1-'11'!C$2)</f>
        <v>0</v>
      </c>
      <c r="D273">
        <f>('11'!E272-'11'!E$2)/('11'!E$1-'11'!E$2)</f>
        <v>0.10549169859514687</v>
      </c>
      <c r="E273">
        <f>('11'!F272-'11'!F$2)/('11'!F$1-'11'!F$2)</f>
        <v>0.10549169859514787</v>
      </c>
      <c r="F273">
        <f>('11'!G272-'11'!G$2)/('11'!G$1-'11'!G$2)</f>
        <v>0</v>
      </c>
      <c r="G273">
        <f>('11'!H272-'11'!H$2)/('11'!H$1-'11'!H$2)</f>
        <v>0</v>
      </c>
      <c r="H273">
        <f t="shared" si="18"/>
        <v>0</v>
      </c>
      <c r="I273">
        <f t="shared" si="19"/>
        <v>1.0368241805023415</v>
      </c>
      <c r="J273">
        <f t="shared" si="20"/>
        <v>13.98077195969927</v>
      </c>
      <c r="K273">
        <f t="shared" si="21"/>
        <v>0</v>
      </c>
      <c r="L273">
        <f t="shared" ref="L273:L336" si="22">AVERAGE(F274:F279)</f>
        <v>0</v>
      </c>
    </row>
    <row r="274" spans="1:12" x14ac:dyDescent="0.25">
      <c r="A274">
        <f>'11'!A273</f>
        <v>265</v>
      </c>
      <c r="B274">
        <f>'11'!B273</f>
        <v>950400</v>
      </c>
      <c r="C274">
        <f>('11'!C273-'11'!C$2)/('11'!C$1-'11'!C$2)</f>
        <v>0</v>
      </c>
      <c r="D274">
        <f>('11'!E273-'11'!E$2)/('11'!E$1-'11'!E$2)</f>
        <v>0.10712359869447993</v>
      </c>
      <c r="E274">
        <f>('11'!F273-'11'!F$2)/('11'!F$1-'11'!F$2)</f>
        <v>0.10712359869448065</v>
      </c>
      <c r="F274">
        <f>('11'!G273-'11'!G$2)/('11'!G$1-'11'!G$2)</f>
        <v>0</v>
      </c>
      <c r="G274">
        <f>('11'!H273-'11'!H$2)/('11'!H$1-'11'!H$2)</f>
        <v>0</v>
      </c>
      <c r="H274">
        <f t="shared" ref="H274:H337" si="23">C275*H$8+C276*H$7+C277*H$6</f>
        <v>0</v>
      </c>
      <c r="I274">
        <f t="shared" ref="I274:I337" si="24">D274*I$8+D273*I$7+D272*I$6</f>
        <v>1.0547183198524195</v>
      </c>
      <c r="J274">
        <f t="shared" si="20"/>
        <v>14.045196537533794</v>
      </c>
      <c r="K274">
        <f t="shared" si="21"/>
        <v>0</v>
      </c>
      <c r="L274">
        <f t="shared" si="22"/>
        <v>0</v>
      </c>
    </row>
    <row r="275" spans="1:12" x14ac:dyDescent="0.25">
      <c r="A275">
        <f>'11'!A274</f>
        <v>266</v>
      </c>
      <c r="B275">
        <f>'11'!B274</f>
        <v>954000</v>
      </c>
      <c r="C275">
        <f>('11'!C274-'11'!C$2)/('11'!C$1-'11'!C$2)</f>
        <v>0</v>
      </c>
      <c r="D275">
        <f>('11'!E274-'11'!E$2)/('11'!E$1-'11'!E$2)</f>
        <v>0.1091812118632042</v>
      </c>
      <c r="E275">
        <f>('11'!F274-'11'!F$2)/('11'!F$1-'11'!F$2)</f>
        <v>0.10918121186320467</v>
      </c>
      <c r="F275">
        <f>('11'!G274-'11'!G$2)/('11'!G$1-'11'!G$2)</f>
        <v>0</v>
      </c>
      <c r="G275">
        <f>('11'!H274-'11'!H$2)/('11'!H$1-'11'!H$2)</f>
        <v>0</v>
      </c>
      <c r="H275">
        <f t="shared" si="23"/>
        <v>0</v>
      </c>
      <c r="I275">
        <f t="shared" si="24"/>
        <v>1.0745707393216972</v>
      </c>
      <c r="J275">
        <f t="shared" si="20"/>
        <v>14.235674755215086</v>
      </c>
      <c r="K275">
        <f t="shared" si="21"/>
        <v>0</v>
      </c>
      <c r="L275">
        <f t="shared" si="22"/>
        <v>0</v>
      </c>
    </row>
    <row r="276" spans="1:12" x14ac:dyDescent="0.25">
      <c r="A276">
        <f>'11'!A275</f>
        <v>267</v>
      </c>
      <c r="B276">
        <f>'11'!B275</f>
        <v>957600</v>
      </c>
      <c r="C276">
        <f>('11'!C275-'11'!C$2)/('11'!C$1-'11'!C$2)</f>
        <v>0</v>
      </c>
      <c r="D276">
        <f>('11'!E275-'11'!E$2)/('11'!E$1-'11'!E$2)</f>
        <v>0.11042997020008515</v>
      </c>
      <c r="E276">
        <f>('11'!F275-'11'!F$2)/('11'!F$1-'11'!F$2)</f>
        <v>0.11042997020008673</v>
      </c>
      <c r="F276">
        <f>('11'!G275-'11'!G$2)/('11'!G$1-'11'!G$2)</f>
        <v>0</v>
      </c>
      <c r="G276">
        <f>('11'!H275-'11'!H$2)/('11'!H$1-'11'!H$2)</f>
        <v>0</v>
      </c>
      <c r="H276">
        <f t="shared" si="23"/>
        <v>3.7795509004224202E-2</v>
      </c>
      <c r="I276">
        <f t="shared" si="24"/>
        <v>1.090634312473393</v>
      </c>
      <c r="J276">
        <f t="shared" si="20"/>
        <v>14.463062296012623</v>
      </c>
      <c r="K276">
        <f t="shared" si="21"/>
        <v>0</v>
      </c>
      <c r="L276">
        <f t="shared" si="22"/>
        <v>0</v>
      </c>
    </row>
    <row r="277" spans="1:12" x14ac:dyDescent="0.25">
      <c r="A277">
        <f>'11'!A276</f>
        <v>268</v>
      </c>
      <c r="B277">
        <f>'11'!B276</f>
        <v>961200</v>
      </c>
      <c r="C277">
        <f>('11'!C276-'11'!C$2)/('11'!C$1-'11'!C$2)</f>
        <v>0</v>
      </c>
      <c r="D277">
        <f>('11'!E276-'11'!E$2)/('11'!E$1-'11'!E$2)</f>
        <v>0.10733645522917554</v>
      </c>
      <c r="E277">
        <f>('11'!F276-'11'!F$2)/('11'!F$1-'11'!F$2)</f>
        <v>0.10733645522917526</v>
      </c>
      <c r="F277">
        <f>('11'!G276-'11'!G$2)/('11'!G$1-'11'!G$2)</f>
        <v>0</v>
      </c>
      <c r="G277">
        <f>('11'!H276-'11'!H$2)/('11'!H$1-'11'!H$2)</f>
        <v>0</v>
      </c>
      <c r="H277">
        <f t="shared" si="23"/>
        <v>3.7795509004224202E-2</v>
      </c>
      <c r="I277">
        <f t="shared" si="24"/>
        <v>1.0881793671065703</v>
      </c>
      <c r="J277">
        <f t="shared" si="20"/>
        <v>14.553228324109648</v>
      </c>
      <c r="K277">
        <f t="shared" si="21"/>
        <v>0</v>
      </c>
      <c r="L277">
        <f t="shared" si="22"/>
        <v>0</v>
      </c>
    </row>
    <row r="278" spans="1:12" x14ac:dyDescent="0.25">
      <c r="A278">
        <f>'11'!A277</f>
        <v>269</v>
      </c>
      <c r="B278">
        <f>'11'!B277</f>
        <v>964800</v>
      </c>
      <c r="C278">
        <f>('11'!C277-'11'!C$2)/('11'!C$1-'11'!C$2)</f>
        <v>0</v>
      </c>
      <c r="D278">
        <f>('11'!E277-'11'!E$2)/('11'!E$1-'11'!E$2)</f>
        <v>0.1023839931885909</v>
      </c>
      <c r="E278">
        <f>('11'!F277-'11'!F$2)/('11'!F$1-'11'!F$2)</f>
        <v>0.10238399318859158</v>
      </c>
      <c r="F278">
        <f>('11'!G277-'11'!G$2)/('11'!G$1-'11'!G$2)</f>
        <v>0</v>
      </c>
      <c r="G278">
        <f>('11'!H277-'11'!H$2)/('11'!H$1-'11'!H$2)</f>
        <v>0</v>
      </c>
      <c r="H278">
        <f t="shared" si="23"/>
        <v>1.8897754502112101E-2</v>
      </c>
      <c r="I278">
        <f t="shared" si="24"/>
        <v>1.0628352490421455</v>
      </c>
      <c r="J278">
        <f t="shared" si="20"/>
        <v>14.429544487015828</v>
      </c>
      <c r="K278">
        <f t="shared" si="21"/>
        <v>0</v>
      </c>
      <c r="L278">
        <f t="shared" si="22"/>
        <v>0</v>
      </c>
    </row>
    <row r="279" spans="1:12" x14ac:dyDescent="0.25">
      <c r="A279">
        <f>'11'!A278</f>
        <v>270</v>
      </c>
      <c r="B279">
        <f>'11'!B278</f>
        <v>968400</v>
      </c>
      <c r="C279">
        <f>('11'!C278-'11'!C$2)/('11'!C$1-'11'!C$2)</f>
        <v>1.8897754502112101E-2</v>
      </c>
      <c r="D279">
        <f>('11'!E278-'11'!E$2)/('11'!E$1-'11'!E$2)</f>
        <v>9.7119341563786016E-2</v>
      </c>
      <c r="E279">
        <f>('11'!F278-'11'!F$2)/('11'!F$1-'11'!F$2)</f>
        <v>9.7119341563787376E-2</v>
      </c>
      <c r="F279">
        <f>('11'!G278-'11'!G$2)/('11'!G$1-'11'!G$2)</f>
        <v>0</v>
      </c>
      <c r="G279">
        <f>('11'!H278-'11'!H$2)/('11'!H$1-'11'!H$2)</f>
        <v>0</v>
      </c>
      <c r="H279">
        <f t="shared" si="23"/>
        <v>0</v>
      </c>
      <c r="I279">
        <f t="shared" si="24"/>
        <v>1.0176387115084433</v>
      </c>
      <c r="J279">
        <f t="shared" si="20"/>
        <v>14.140385979849688</v>
      </c>
      <c r="K279">
        <f t="shared" si="21"/>
        <v>0</v>
      </c>
      <c r="L279">
        <f t="shared" si="22"/>
        <v>0</v>
      </c>
    </row>
    <row r="280" spans="1:12" x14ac:dyDescent="0.25">
      <c r="A280">
        <f>'11'!A279</f>
        <v>271</v>
      </c>
      <c r="B280">
        <f>'11'!B279</f>
        <v>972000</v>
      </c>
      <c r="C280">
        <f>('11'!C279-'11'!C$2)/('11'!C$1-'11'!C$2)</f>
        <v>0</v>
      </c>
      <c r="D280">
        <f>('11'!E279-'11'!E$2)/('11'!E$1-'11'!E$2)</f>
        <v>9.0847169008088549E-2</v>
      </c>
      <c r="E280">
        <f>('11'!F279-'11'!F$2)/('11'!F$1-'11'!F$2)</f>
        <v>9.0847169008089423E-2</v>
      </c>
      <c r="F280">
        <f>('11'!G279-'11'!G$2)/('11'!G$1-'11'!G$2)</f>
        <v>0</v>
      </c>
      <c r="G280">
        <f>('11'!H279-'11'!H$2)/('11'!H$1-'11'!H$2)</f>
        <v>0</v>
      </c>
      <c r="H280">
        <f t="shared" si="23"/>
        <v>0</v>
      </c>
      <c r="I280">
        <f t="shared" si="24"/>
        <v>0.96189868028948489</v>
      </c>
      <c r="J280">
        <f t="shared" si="20"/>
        <v>13.659401163615843</v>
      </c>
      <c r="K280">
        <f t="shared" si="21"/>
        <v>0</v>
      </c>
      <c r="L280">
        <f t="shared" si="22"/>
        <v>0</v>
      </c>
    </row>
    <row r="281" spans="1:12" x14ac:dyDescent="0.25">
      <c r="A281">
        <f>'11'!A280</f>
        <v>272</v>
      </c>
      <c r="B281">
        <f>'11'!B280</f>
        <v>975600</v>
      </c>
      <c r="C281">
        <f>('11'!C280-'11'!C$2)/('11'!C$1-'11'!C$2)</f>
        <v>0</v>
      </c>
      <c r="D281">
        <f>('11'!E280-'11'!E$2)/('11'!E$1-'11'!E$2)</f>
        <v>8.6604228749822612E-2</v>
      </c>
      <c r="E281">
        <f>('11'!F280-'11'!F$2)/('11'!F$1-'11'!F$2)</f>
        <v>8.6604228749823819E-2</v>
      </c>
      <c r="F281">
        <f>('11'!G280-'11'!G$2)/('11'!G$1-'11'!G$2)</f>
        <v>0</v>
      </c>
      <c r="G281">
        <f>('11'!H280-'11'!H$2)/('11'!H$1-'11'!H$2)</f>
        <v>0</v>
      </c>
      <c r="H281">
        <f t="shared" si="23"/>
        <v>0</v>
      </c>
      <c r="I281">
        <f t="shared" si="24"/>
        <v>0.91031644671491418</v>
      </c>
      <c r="J281">
        <f t="shared" si="20"/>
        <v>13.042968639137328</v>
      </c>
      <c r="K281">
        <f t="shared" si="21"/>
        <v>0</v>
      </c>
      <c r="L281">
        <f t="shared" si="22"/>
        <v>0</v>
      </c>
    </row>
    <row r="282" spans="1:12" x14ac:dyDescent="0.25">
      <c r="A282">
        <f>'11'!A281</f>
        <v>273</v>
      </c>
      <c r="B282">
        <f>'11'!B281</f>
        <v>979200</v>
      </c>
      <c r="C282">
        <f>('11'!C281-'11'!C$2)/('11'!C$1-'11'!C$2)</f>
        <v>0</v>
      </c>
      <c r="D282">
        <f>('11'!E281-'11'!E$2)/('11'!E$1-'11'!E$2)</f>
        <v>7.9721867461331059E-2</v>
      </c>
      <c r="E282">
        <f>('11'!F281-'11'!F$2)/('11'!F$1-'11'!F$2)</f>
        <v>7.9721867461331669E-2</v>
      </c>
      <c r="F282">
        <f>('11'!G281-'11'!G$2)/('11'!G$1-'11'!G$2)</f>
        <v>0</v>
      </c>
      <c r="G282">
        <f>('11'!H281-'11'!H$2)/('11'!H$1-'11'!H$2)</f>
        <v>0</v>
      </c>
      <c r="H282">
        <f t="shared" si="23"/>
        <v>0</v>
      </c>
      <c r="I282">
        <f t="shared" si="24"/>
        <v>0.8512416631190578</v>
      </c>
      <c r="J282">
        <f t="shared" si="20"/>
        <v>12.31522633744868</v>
      </c>
      <c r="K282">
        <f t="shared" si="21"/>
        <v>0</v>
      </c>
      <c r="L282">
        <f t="shared" si="22"/>
        <v>0</v>
      </c>
    </row>
    <row r="283" spans="1:12" x14ac:dyDescent="0.25">
      <c r="A283">
        <f>'11'!A282</f>
        <v>274</v>
      </c>
      <c r="B283">
        <f>'11'!B282</f>
        <v>982800</v>
      </c>
      <c r="C283">
        <f>('11'!C282-'11'!C$2)/('11'!C$1-'11'!C$2)</f>
        <v>0</v>
      </c>
      <c r="D283">
        <f>('11'!E282-'11'!E$2)/('11'!E$1-'11'!E$2)</f>
        <v>7.3549027955158219E-2</v>
      </c>
      <c r="E283">
        <f>('11'!F282-'11'!F$2)/('11'!F$1-'11'!F$2)</f>
        <v>7.3549027955159621E-2</v>
      </c>
      <c r="F283">
        <f>('11'!G282-'11'!G$2)/('11'!G$1-'11'!G$2)</f>
        <v>0</v>
      </c>
      <c r="G283">
        <f>('11'!H282-'11'!H$2)/('11'!H$1-'11'!H$2)</f>
        <v>0</v>
      </c>
      <c r="H283">
        <f t="shared" si="23"/>
        <v>0</v>
      </c>
      <c r="I283">
        <f t="shared" si="24"/>
        <v>0.79317440045409393</v>
      </c>
      <c r="J283">
        <f t="shared" si="20"/>
        <v>11.525315737193278</v>
      </c>
      <c r="K283">
        <f t="shared" si="21"/>
        <v>0</v>
      </c>
      <c r="L283">
        <f t="shared" si="22"/>
        <v>0</v>
      </c>
    </row>
    <row r="284" spans="1:12" x14ac:dyDescent="0.25">
      <c r="A284">
        <f>'11'!A283</f>
        <v>275</v>
      </c>
      <c r="B284">
        <f>'11'!B283</f>
        <v>986400</v>
      </c>
      <c r="C284">
        <f>('11'!C283-'11'!C$2)/('11'!C$1-'11'!C$2)</f>
        <v>0</v>
      </c>
      <c r="D284">
        <f>('11'!E283-'11'!E$2)/('11'!E$1-'11'!E$2)</f>
        <v>6.8894565063147437E-2</v>
      </c>
      <c r="E284">
        <f>('11'!F283-'11'!F$2)/('11'!F$1-'11'!F$2)</f>
        <v>6.8894565063147589E-2</v>
      </c>
      <c r="F284">
        <f>('11'!G283-'11'!G$2)/('11'!G$1-'11'!G$2)</f>
        <v>0</v>
      </c>
      <c r="G284">
        <f>('11'!H283-'11'!H$2)/('11'!H$1-'11'!H$2)</f>
        <v>0</v>
      </c>
      <c r="H284">
        <f t="shared" si="23"/>
        <v>0</v>
      </c>
      <c r="I284">
        <f t="shared" si="24"/>
        <v>0.73539094650205761</v>
      </c>
      <c r="J284">
        <f t="shared" si="20"/>
        <v>10.767759330211556</v>
      </c>
      <c r="K284">
        <f t="shared" si="21"/>
        <v>0</v>
      </c>
      <c r="L284">
        <f t="shared" si="22"/>
        <v>0</v>
      </c>
    </row>
    <row r="285" spans="1:12" x14ac:dyDescent="0.25">
      <c r="A285">
        <f>'11'!A284</f>
        <v>276</v>
      </c>
      <c r="B285">
        <f>'11'!B284</f>
        <v>990000</v>
      </c>
      <c r="C285">
        <f>('11'!C284-'11'!C$2)/('11'!C$1-'11'!C$2)</f>
        <v>0</v>
      </c>
      <c r="D285">
        <f>('11'!E284-'11'!E$2)/('11'!E$1-'11'!E$2)</f>
        <v>6.4665815240527891E-2</v>
      </c>
      <c r="E285">
        <f>('11'!F284-'11'!F$2)/('11'!F$1-'11'!F$2)</f>
        <v>6.4665815240528821E-2</v>
      </c>
      <c r="F285">
        <f>('11'!G284-'11'!G$2)/('11'!G$1-'11'!G$2)</f>
        <v>0</v>
      </c>
      <c r="G285">
        <f>('11'!H284-'11'!H$2)/('11'!H$1-'11'!H$2)</f>
        <v>0</v>
      </c>
      <c r="H285">
        <f t="shared" si="23"/>
        <v>1.5711074331167706E-2</v>
      </c>
      <c r="I285">
        <f t="shared" si="24"/>
        <v>0.68599404001702857</v>
      </c>
      <c r="J285">
        <f t="shared" si="20"/>
        <v>10.075407975024943</v>
      </c>
      <c r="K285">
        <f t="shared" si="21"/>
        <v>0</v>
      </c>
      <c r="L285">
        <f t="shared" si="22"/>
        <v>0</v>
      </c>
    </row>
    <row r="286" spans="1:12" x14ac:dyDescent="0.25">
      <c r="A286">
        <f>'11'!A285</f>
        <v>277</v>
      </c>
      <c r="B286">
        <f>'11'!B285</f>
        <v>993600</v>
      </c>
      <c r="C286">
        <f>('11'!C285-'11'!C$2)/('11'!C$1-'11'!C$2)</f>
        <v>0</v>
      </c>
      <c r="D286">
        <f>('11'!E285-'11'!E$2)/('11'!E$1-'11'!E$2)</f>
        <v>6.1245920249751666E-2</v>
      </c>
      <c r="E286">
        <f>('11'!F285-'11'!F$2)/('11'!F$1-'11'!F$2)</f>
        <v>6.1245920249752006E-2</v>
      </c>
      <c r="F286">
        <f>('11'!G285-'11'!G$2)/('11'!G$1-'11'!G$2)</f>
        <v>0</v>
      </c>
      <c r="G286">
        <f>('11'!H285-'11'!H$2)/('11'!H$1-'11'!H$2)</f>
        <v>0</v>
      </c>
      <c r="H286">
        <f t="shared" si="23"/>
        <v>3.2854919591907311E-2</v>
      </c>
      <c r="I286">
        <f t="shared" si="24"/>
        <v>0.6456648219100326</v>
      </c>
      <c r="J286">
        <f t="shared" si="20"/>
        <v>9.4084433092096891</v>
      </c>
      <c r="K286">
        <f t="shared" si="21"/>
        <v>0</v>
      </c>
      <c r="L286">
        <f t="shared" si="22"/>
        <v>0</v>
      </c>
    </row>
    <row r="287" spans="1:12" x14ac:dyDescent="0.25">
      <c r="A287">
        <f>'11'!A286</f>
        <v>278</v>
      </c>
      <c r="B287">
        <f>'11'!B286</f>
        <v>997200</v>
      </c>
      <c r="C287">
        <f>('11'!C286-'11'!C$2)/('11'!C$1-'11'!C$2)</f>
        <v>0</v>
      </c>
      <c r="D287">
        <f>('11'!E286-'11'!E$2)/('11'!E$1-'11'!E$2)</f>
        <v>5.734355044699873E-2</v>
      </c>
      <c r="E287">
        <f>('11'!F286-'11'!F$2)/('11'!F$1-'11'!F$2)</f>
        <v>5.7343550446998584E-2</v>
      </c>
      <c r="F287">
        <f>('11'!G286-'11'!G$2)/('11'!G$1-'11'!G$2)</f>
        <v>0</v>
      </c>
      <c r="G287">
        <f>('11'!H286-'11'!H$2)/('11'!H$1-'11'!H$2)</f>
        <v>0</v>
      </c>
      <c r="H287">
        <f t="shared" si="23"/>
        <v>4.5156987228576362E-2</v>
      </c>
      <c r="I287">
        <f t="shared" si="24"/>
        <v>0.60710940825883353</v>
      </c>
      <c r="J287">
        <f t="shared" si="20"/>
        <v>8.8000567617426526</v>
      </c>
      <c r="K287">
        <f t="shared" si="21"/>
        <v>0</v>
      </c>
      <c r="L287">
        <f t="shared" si="22"/>
        <v>0</v>
      </c>
    </row>
    <row r="288" spans="1:12" x14ac:dyDescent="0.25">
      <c r="A288">
        <f>'11'!A287</f>
        <v>279</v>
      </c>
      <c r="B288">
        <f>'11'!B287</f>
        <v>1000800</v>
      </c>
      <c r="C288">
        <f>('11'!C287-'11'!C$2)/('11'!C$1-'11'!C$2)</f>
        <v>7.8555371655838532E-3</v>
      </c>
      <c r="D288">
        <f>('11'!E287-'11'!E$2)/('11'!E$1-'11'!E$2)</f>
        <v>5.3739179792819641E-2</v>
      </c>
      <c r="E288">
        <f>('11'!F287-'11'!F$2)/('11'!F$1-'11'!F$2)</f>
        <v>5.3739179792820849E-2</v>
      </c>
      <c r="F288">
        <f>('11'!G287-'11'!G$2)/('11'!G$1-'11'!G$2)</f>
        <v>0</v>
      </c>
      <c r="G288">
        <f>('11'!H287-'11'!H$2)/('11'!H$1-'11'!H$2)</f>
        <v>0</v>
      </c>
      <c r="H288">
        <f t="shared" si="23"/>
        <v>3.6782688174699235E-2</v>
      </c>
      <c r="I288">
        <f t="shared" si="24"/>
        <v>0.57072513126152968</v>
      </c>
      <c r="J288">
        <f t="shared" si="20"/>
        <v>8.2537391797928894</v>
      </c>
      <c r="K288">
        <f t="shared" si="21"/>
        <v>0</v>
      </c>
      <c r="L288">
        <f t="shared" si="22"/>
        <v>0</v>
      </c>
    </row>
    <row r="289" spans="1:12" x14ac:dyDescent="0.25">
      <c r="A289">
        <f>'11'!A288</f>
        <v>280</v>
      </c>
      <c r="B289">
        <f>'11'!B288</f>
        <v>1004400</v>
      </c>
      <c r="C289">
        <f>('11'!C288-'11'!C$2)/('11'!C$1-'11'!C$2)</f>
        <v>8.5719226303698024E-3</v>
      </c>
      <c r="D289">
        <f>('11'!E288-'11'!E$2)/('11'!E$1-'11'!E$2)</f>
        <v>5.0404427415921674E-2</v>
      </c>
      <c r="E289">
        <f>('11'!F288-'11'!F$2)/('11'!F$1-'11'!F$2)</f>
        <v>5.0404427415923096E-2</v>
      </c>
      <c r="F289">
        <f>('11'!G288-'11'!G$2)/('11'!G$1-'11'!G$2)</f>
        <v>0</v>
      </c>
      <c r="G289">
        <f>('11'!H288-'11'!H$2)/('11'!H$1-'11'!H$2)</f>
        <v>0</v>
      </c>
      <c r="H289">
        <f t="shared" si="23"/>
        <v>6.1856179442207448E-2</v>
      </c>
      <c r="I289">
        <f t="shared" si="24"/>
        <v>0.53486590038314175</v>
      </c>
      <c r="J289">
        <f t="shared" si="20"/>
        <v>7.7518518518519635</v>
      </c>
      <c r="K289">
        <f t="shared" si="21"/>
        <v>0</v>
      </c>
      <c r="L289">
        <f t="shared" si="22"/>
        <v>0</v>
      </c>
    </row>
    <row r="290" spans="1:12" x14ac:dyDescent="0.25">
      <c r="A290">
        <f>'11'!A289</f>
        <v>281</v>
      </c>
      <c r="B290">
        <f>'11'!B289</f>
        <v>1008000</v>
      </c>
      <c r="C290">
        <f>('11'!C289-'11'!C$2)/('11'!C$1-'11'!C$2)</f>
        <v>1.0078802401126453E-2</v>
      </c>
      <c r="D290">
        <f>('11'!E289-'11'!E$2)/('11'!E$1-'11'!E$2)</f>
        <v>4.7282531573719318E-2</v>
      </c>
      <c r="E290">
        <f>('11'!F289-'11'!F$2)/('11'!F$1-'11'!F$2)</f>
        <v>4.7282531573719956E-2</v>
      </c>
      <c r="F290">
        <f>('11'!G289-'11'!G$2)/('11'!G$1-'11'!G$2)</f>
        <v>0</v>
      </c>
      <c r="G290">
        <f>('11'!H289-'11'!H$2)/('11'!H$1-'11'!H$2)</f>
        <v>0</v>
      </c>
      <c r="H290">
        <f t="shared" si="23"/>
        <v>9.2067883698525227E-2</v>
      </c>
      <c r="I290">
        <f t="shared" si="24"/>
        <v>0.50156094792110129</v>
      </c>
      <c r="J290">
        <f t="shared" si="20"/>
        <v>7.2834823329077194</v>
      </c>
      <c r="K290">
        <f t="shared" si="21"/>
        <v>0</v>
      </c>
      <c r="L290">
        <f t="shared" si="22"/>
        <v>0</v>
      </c>
    </row>
    <row r="291" spans="1:12" x14ac:dyDescent="0.25">
      <c r="A291">
        <f>'11'!A290</f>
        <v>282</v>
      </c>
      <c r="B291">
        <f>'11'!B290</f>
        <v>1011600</v>
      </c>
      <c r="C291">
        <f>('11'!C290-'11'!C$2)/('11'!C$1-'11'!C$2)</f>
        <v>4.0265803710382644E-3</v>
      </c>
      <c r="D291">
        <f>('11'!E290-'11'!E$2)/('11'!E$1-'11'!E$2)</f>
        <v>4.3891017454235848E-2</v>
      </c>
      <c r="E291">
        <f>('11'!F290-'11'!F$2)/('11'!F$1-'11'!F$2)</f>
        <v>4.3891017454236833E-2</v>
      </c>
      <c r="F291">
        <f>('11'!G290-'11'!G$2)/('11'!G$1-'11'!G$2)</f>
        <v>0</v>
      </c>
      <c r="G291">
        <f>('11'!H290-'11'!H$2)/('11'!H$1-'11'!H$2)</f>
        <v>0</v>
      </c>
      <c r="H291">
        <f t="shared" si="23"/>
        <v>9.4291148934067828E-2</v>
      </c>
      <c r="I291">
        <f t="shared" si="24"/>
        <v>0.46862494678586636</v>
      </c>
      <c r="J291">
        <f t="shared" si="20"/>
        <v>6.8172839506173863</v>
      </c>
      <c r="K291">
        <f t="shared" si="21"/>
        <v>0</v>
      </c>
      <c r="L291">
        <f t="shared" si="22"/>
        <v>0</v>
      </c>
    </row>
    <row r="292" spans="1:12" x14ac:dyDescent="0.25">
      <c r="A292">
        <f>'11'!A291</f>
        <v>283</v>
      </c>
      <c r="B292">
        <f>'11'!B291</f>
        <v>1015200</v>
      </c>
      <c r="C292">
        <f>('11'!C291-'11'!C$2)/('11'!C$1-'11'!C$2)</f>
        <v>2.1862108149502235E-2</v>
      </c>
      <c r="D292">
        <f>('11'!E291-'11'!E$2)/('11'!E$1-'11'!E$2)</f>
        <v>4.132254860224209E-2</v>
      </c>
      <c r="E292">
        <f>('11'!F291-'11'!F$2)/('11'!F$1-'11'!F$2)</f>
        <v>4.1322548602242513E-2</v>
      </c>
      <c r="F292">
        <f>('11'!G291-'11'!G$2)/('11'!G$1-'11'!G$2)</f>
        <v>0</v>
      </c>
      <c r="G292">
        <f>('11'!H291-'11'!H$2)/('11'!H$1-'11'!H$2)</f>
        <v>0</v>
      </c>
      <c r="H292">
        <f t="shared" si="23"/>
        <v>5.9954052518465445E-2</v>
      </c>
      <c r="I292">
        <f t="shared" si="24"/>
        <v>0.43881084149283389</v>
      </c>
      <c r="J292">
        <f t="shared" si="20"/>
        <v>6.3826734780758967</v>
      </c>
      <c r="K292">
        <f t="shared" si="21"/>
        <v>0</v>
      </c>
      <c r="L292">
        <f t="shared" si="22"/>
        <v>0</v>
      </c>
    </row>
    <row r="293" spans="1:12" x14ac:dyDescent="0.25">
      <c r="A293">
        <f>'11'!A292</f>
        <v>284</v>
      </c>
      <c r="B293">
        <f>'11'!B292</f>
        <v>1018800</v>
      </c>
      <c r="C293">
        <f>('11'!C292-'11'!C$2)/('11'!C$1-'11'!C$2)</f>
        <v>2.215854351424125E-2</v>
      </c>
      <c r="D293">
        <f>('11'!E292-'11'!E$2)/('11'!E$1-'11'!E$2)</f>
        <v>4.0073790265361148E-2</v>
      </c>
      <c r="E293">
        <f>('11'!F292-'11'!F$2)/('11'!F$1-'11'!F$2)</f>
        <v>4.0073790265362466E-2</v>
      </c>
      <c r="F293">
        <f>('11'!G292-'11'!G$2)/('11'!G$1-'11'!G$2)</f>
        <v>0</v>
      </c>
      <c r="G293">
        <f>('11'!H292-'11'!H$2)/('11'!H$1-'11'!H$2)</f>
        <v>0</v>
      </c>
      <c r="H293">
        <f t="shared" si="23"/>
        <v>5.3778315753069336E-2</v>
      </c>
      <c r="I293">
        <f t="shared" si="24"/>
        <v>0.41593585923087839</v>
      </c>
      <c r="J293">
        <f t="shared" si="20"/>
        <v>6.0217823187173147</v>
      </c>
      <c r="K293">
        <f t="shared" si="21"/>
        <v>0</v>
      </c>
      <c r="L293">
        <f t="shared" si="22"/>
        <v>0</v>
      </c>
    </row>
    <row r="294" spans="1:12" x14ac:dyDescent="0.25">
      <c r="A294">
        <f>'11'!A293</f>
        <v>285</v>
      </c>
      <c r="B294">
        <f>'11'!B293</f>
        <v>1022400</v>
      </c>
      <c r="C294">
        <f>('11'!C293-'11'!C$2)/('11'!C$1-'11'!C$2)</f>
        <v>1.4055976878041549E-2</v>
      </c>
      <c r="D294">
        <f>('11'!E293-'11'!E$2)/('11'!E$1-'11'!E$2)</f>
        <v>4.0102171136653902E-2</v>
      </c>
      <c r="E294">
        <f>('11'!F293-'11'!F$2)/('11'!F$1-'11'!F$2)</f>
        <v>4.0102171136654138E-2</v>
      </c>
      <c r="F294">
        <f>('11'!G293-'11'!G$2)/('11'!G$1-'11'!G$2)</f>
        <v>0</v>
      </c>
      <c r="G294">
        <f>('11'!H293-'11'!H$2)/('11'!H$1-'11'!H$2)</f>
        <v>0</v>
      </c>
      <c r="H294">
        <f t="shared" si="23"/>
        <v>5.0369309058570684E-2</v>
      </c>
      <c r="I294">
        <f t="shared" si="24"/>
        <v>0.40459770114942528</v>
      </c>
      <c r="J294">
        <f t="shared" si="20"/>
        <v>5.7588477366256177</v>
      </c>
      <c r="K294">
        <f t="shared" si="21"/>
        <v>0</v>
      </c>
      <c r="L294">
        <f t="shared" si="22"/>
        <v>0</v>
      </c>
    </row>
    <row r="295" spans="1:12" x14ac:dyDescent="0.25">
      <c r="A295">
        <f>'11'!A294</f>
        <v>286</v>
      </c>
      <c r="B295">
        <f>'11'!B294</f>
        <v>1026000</v>
      </c>
      <c r="C295">
        <f>('11'!C294-'11'!C$2)/('11'!C$1-'11'!C$2)</f>
        <v>4.8417776240705515E-3</v>
      </c>
      <c r="D295">
        <f>('11'!E294-'11'!E$2)/('11'!E$1-'11'!E$2)</f>
        <v>4.1365119909181208E-2</v>
      </c>
      <c r="E295">
        <f>('11'!F294-'11'!F$2)/('11'!F$1-'11'!F$2)</f>
        <v>4.1365119909181035E-2</v>
      </c>
      <c r="F295">
        <f>('11'!G294-'11'!G$2)/('11'!G$1-'11'!G$2)</f>
        <v>0</v>
      </c>
      <c r="G295">
        <f>('11'!H294-'11'!H$2)/('11'!H$1-'11'!H$2)</f>
        <v>0</v>
      </c>
      <c r="H295">
        <f t="shared" si="23"/>
        <v>8.2878387391615821E-2</v>
      </c>
      <c r="I295">
        <f t="shared" si="24"/>
        <v>0.40598836384276993</v>
      </c>
      <c r="J295">
        <f t="shared" si="20"/>
        <v>5.612374059883706</v>
      </c>
      <c r="K295">
        <f t="shared" si="21"/>
        <v>0</v>
      </c>
      <c r="L295">
        <f t="shared" si="22"/>
        <v>0</v>
      </c>
    </row>
    <row r="296" spans="1:12" x14ac:dyDescent="0.25">
      <c r="A296">
        <f>'11'!A295</f>
        <v>287</v>
      </c>
      <c r="B296">
        <f>'11'!B295</f>
        <v>1029600</v>
      </c>
      <c r="C296">
        <f>('11'!C295-'11'!C$2)/('11'!C$1-'11'!C$2)</f>
        <v>1.5019391813443342E-2</v>
      </c>
      <c r="D296">
        <f>('11'!E295-'11'!E$2)/('11'!E$1-'11'!E$2)</f>
        <v>4.3550446998722861E-2</v>
      </c>
      <c r="E296">
        <f>('11'!F295-'11'!F$2)/('11'!F$1-'11'!F$2)</f>
        <v>4.3550446998724644E-2</v>
      </c>
      <c r="F296">
        <f>('11'!G295-'11'!G$2)/('11'!G$1-'11'!G$2)</f>
        <v>0</v>
      </c>
      <c r="G296">
        <f>('11'!H295-'11'!H$2)/('11'!H$1-'11'!H$2)</f>
        <v>0</v>
      </c>
      <c r="H296">
        <f t="shared" si="23"/>
        <v>0.14153553518934808</v>
      </c>
      <c r="I296">
        <f t="shared" si="24"/>
        <v>0.41860366113239678</v>
      </c>
      <c r="J296">
        <f t="shared" si="20"/>
        <v>5.6077054065560787</v>
      </c>
      <c r="K296">
        <f t="shared" si="21"/>
        <v>0</v>
      </c>
      <c r="L296">
        <f t="shared" si="22"/>
        <v>0</v>
      </c>
    </row>
    <row r="297" spans="1:12" x14ac:dyDescent="0.25">
      <c r="A297">
        <f>'11'!A296</f>
        <v>288</v>
      </c>
      <c r="B297">
        <f>'11'!B296</f>
        <v>1033200</v>
      </c>
      <c r="C297">
        <f>('11'!C296-'11'!C$2)/('11'!C$1-'11'!C$2)</f>
        <v>7.7443739038067236E-3</v>
      </c>
      <c r="D297">
        <f>('11'!E296-'11'!E$2)/('11'!E$1-'11'!E$2)</f>
        <v>4.716900808854832E-2</v>
      </c>
      <c r="E297">
        <f>('11'!F296-'11'!F$2)/('11'!F$1-'11'!F$2)</f>
        <v>4.7169008088549222E-2</v>
      </c>
      <c r="F297">
        <f>('11'!G296-'11'!G$2)/('11'!G$1-'11'!G$2)</f>
        <v>0</v>
      </c>
      <c r="G297">
        <f>('11'!H296-'11'!H$2)/('11'!H$1-'11'!H$2)</f>
        <v>0</v>
      </c>
      <c r="H297">
        <f t="shared" si="23"/>
        <v>0.21871989328326868</v>
      </c>
      <c r="I297">
        <f t="shared" si="24"/>
        <v>0.44342273307790547</v>
      </c>
      <c r="J297">
        <f t="shared" si="20"/>
        <v>5.7667659997163137</v>
      </c>
      <c r="K297">
        <f t="shared" si="21"/>
        <v>0</v>
      </c>
      <c r="L297">
        <f t="shared" si="22"/>
        <v>0</v>
      </c>
    </row>
    <row r="298" spans="1:12" x14ac:dyDescent="0.25">
      <c r="A298">
        <f>'11'!A297</f>
        <v>289</v>
      </c>
      <c r="B298">
        <f>'11'!B297</f>
        <v>1036800</v>
      </c>
      <c r="C298">
        <f>('11'!C297-'11'!C$2)/('11'!C$1-'11'!C$2)</f>
        <v>2.6185123885279514E-2</v>
      </c>
      <c r="D298">
        <f>('11'!E297-'11'!E$2)/('11'!E$1-'11'!E$2)</f>
        <v>5.1582233574570743E-2</v>
      </c>
      <c r="E298">
        <f>('11'!F297-'11'!F$2)/('11'!F$1-'11'!F$2)</f>
        <v>5.1582233574570931E-2</v>
      </c>
      <c r="F298">
        <f>('11'!G297-'11'!G$2)/('11'!G$1-'11'!G$2)</f>
        <v>0</v>
      </c>
      <c r="G298">
        <f>('11'!H297-'11'!H$2)/('11'!H$1-'11'!H$2)</f>
        <v>0</v>
      </c>
      <c r="H298">
        <f t="shared" si="23"/>
        <v>0.24115016921518737</v>
      </c>
      <c r="I298">
        <f t="shared" si="24"/>
        <v>0.4784872995600965</v>
      </c>
      <c r="J298">
        <f t="shared" si="20"/>
        <v>6.0809422449269981</v>
      </c>
      <c r="K298">
        <f t="shared" si="21"/>
        <v>0</v>
      </c>
      <c r="L298">
        <f t="shared" si="22"/>
        <v>0</v>
      </c>
    </row>
    <row r="299" spans="1:12" x14ac:dyDescent="0.25">
      <c r="A299">
        <f>'11'!A298</f>
        <v>290</v>
      </c>
      <c r="B299">
        <f>'11'!B298</f>
        <v>1040400</v>
      </c>
      <c r="C299">
        <f>('11'!C298-'11'!C$2)/('11'!C$1-'11'!C$2)</f>
        <v>4.0710456757491166E-2</v>
      </c>
      <c r="D299">
        <f>('11'!E298-'11'!E$2)/('11'!E$1-'11'!E$2)</f>
        <v>5.7088122605363986E-2</v>
      </c>
      <c r="E299">
        <f>('11'!F298-'11'!F$2)/('11'!F$1-'11'!F$2)</f>
        <v>5.708812260536545E-2</v>
      </c>
      <c r="F299">
        <f>('11'!G298-'11'!G$2)/('11'!G$1-'11'!G$2)</f>
        <v>0</v>
      </c>
      <c r="G299">
        <f>('11'!H298-'11'!H$2)/('11'!H$1-'11'!H$2)</f>
        <v>0</v>
      </c>
      <c r="H299">
        <f t="shared" si="23"/>
        <v>0.17734245695511475</v>
      </c>
      <c r="I299">
        <f t="shared" si="24"/>
        <v>0.52460621541081309</v>
      </c>
      <c r="J299">
        <f t="shared" si="20"/>
        <v>6.5407691216121373</v>
      </c>
      <c r="K299">
        <f t="shared" si="21"/>
        <v>0</v>
      </c>
      <c r="L299">
        <f t="shared" si="22"/>
        <v>0</v>
      </c>
    </row>
    <row r="300" spans="1:12" x14ac:dyDescent="0.25">
      <c r="A300">
        <f>'11'!A299</f>
        <v>291</v>
      </c>
      <c r="B300">
        <f>'11'!B299</f>
        <v>1044000</v>
      </c>
      <c r="C300">
        <f>('11'!C299-'11'!C$2)/('11'!C$1-'11'!C$2)</f>
        <v>5.5556927941503423E-2</v>
      </c>
      <c r="D300">
        <f>('11'!E299-'11'!E$2)/('11'!E$1-'11'!E$2)</f>
        <v>6.45522917553569E-2</v>
      </c>
      <c r="E300">
        <f>('11'!F299-'11'!F$2)/('11'!F$1-'11'!F$2)</f>
        <v>6.4552291755358093E-2</v>
      </c>
      <c r="F300">
        <f>('11'!G299-'11'!G$2)/('11'!G$1-'11'!G$2)</f>
        <v>0</v>
      </c>
      <c r="G300">
        <f>('11'!H299-'11'!H$2)/('11'!H$1-'11'!H$2)</f>
        <v>0</v>
      </c>
      <c r="H300">
        <f t="shared" si="23"/>
        <v>0.14799535584595241</v>
      </c>
      <c r="I300">
        <f t="shared" si="24"/>
        <v>0.58422023556123182</v>
      </c>
      <c r="J300">
        <f t="shared" si="20"/>
        <v>7.1718887469846848</v>
      </c>
      <c r="K300">
        <f t="shared" si="21"/>
        <v>0</v>
      </c>
      <c r="L300">
        <f t="shared" si="22"/>
        <v>0</v>
      </c>
    </row>
    <row r="301" spans="1:12" x14ac:dyDescent="0.25">
      <c r="A301">
        <f>'11'!A300</f>
        <v>292</v>
      </c>
      <c r="B301">
        <f>'11'!B300</f>
        <v>1047600</v>
      </c>
      <c r="C301">
        <f>('11'!C300-'11'!C$2)/('11'!C$1-'11'!C$2)</f>
        <v>4.466292828734468E-2</v>
      </c>
      <c r="D301">
        <f>('11'!E300-'11'!E$2)/('11'!E$1-'11'!E$2)</f>
        <v>7.5152547183198526E-2</v>
      </c>
      <c r="E301">
        <f>('11'!F300-'11'!F$2)/('11'!F$1-'11'!F$2)</f>
        <v>7.5152547183198692E-2</v>
      </c>
      <c r="F301">
        <f>('11'!G300-'11'!G$2)/('11'!G$1-'11'!G$2)</f>
        <v>0</v>
      </c>
      <c r="G301">
        <f>('11'!H300-'11'!H$2)/('11'!H$1-'11'!H$2)</f>
        <v>0</v>
      </c>
      <c r="H301">
        <f t="shared" si="23"/>
        <v>0.11921642251920656</v>
      </c>
      <c r="I301">
        <f t="shared" si="24"/>
        <v>0.66553143181495678</v>
      </c>
      <c r="J301">
        <f t="shared" si="20"/>
        <v>8.0409677877111925</v>
      </c>
      <c r="K301">
        <f t="shared" si="21"/>
        <v>0</v>
      </c>
      <c r="L301">
        <f t="shared" si="22"/>
        <v>0</v>
      </c>
    </row>
    <row r="302" spans="1:12" x14ac:dyDescent="0.25">
      <c r="A302">
        <f>'11'!A301</f>
        <v>293</v>
      </c>
      <c r="B302">
        <f>'11'!B301</f>
        <v>1051200</v>
      </c>
      <c r="C302">
        <f>('11'!C301-'11'!C$2)/('11'!C$1-'11'!C$2)</f>
        <v>1.6229836219460982E-2</v>
      </c>
      <c r="D302">
        <f>('11'!E301-'11'!E$2)/('11'!E$1-'11'!E$2)</f>
        <v>9.0222789839648085E-2</v>
      </c>
      <c r="E302">
        <f>('11'!F301-'11'!F$2)/('11'!F$1-'11'!F$2)</f>
        <v>9.022278983964839E-2</v>
      </c>
      <c r="F302">
        <f>('11'!G301-'11'!G$2)/('11'!G$1-'11'!G$2)</f>
        <v>0</v>
      </c>
      <c r="G302">
        <f>('11'!H301-'11'!H$2)/('11'!H$1-'11'!H$2)</f>
        <v>0</v>
      </c>
      <c r="H302">
        <f t="shared" si="23"/>
        <v>0.11080506904473703</v>
      </c>
      <c r="I302">
        <f t="shared" si="24"/>
        <v>0.78000567617425853</v>
      </c>
      <c r="J302">
        <f t="shared" si="20"/>
        <v>9.2355328508586023</v>
      </c>
      <c r="K302">
        <f t="shared" si="21"/>
        <v>0</v>
      </c>
      <c r="L302">
        <f t="shared" si="22"/>
        <v>0</v>
      </c>
    </row>
    <row r="303" spans="1:12" x14ac:dyDescent="0.25">
      <c r="A303">
        <f>'11'!A302</f>
        <v>294</v>
      </c>
      <c r="B303">
        <f>'11'!B302</f>
        <v>1054800</v>
      </c>
      <c r="C303">
        <f>('11'!C302-'11'!C$2)/('11'!C$1-'11'!C$2)</f>
        <v>3.5436377559842892E-2</v>
      </c>
      <c r="D303">
        <f>('11'!E302-'11'!E$2)/('11'!E$1-'11'!E$2)</f>
        <v>0.10403008372357031</v>
      </c>
      <c r="E303">
        <f>('11'!F302-'11'!F$2)/('11'!F$1-'11'!F$2)</f>
        <v>0.1040300837235712</v>
      </c>
      <c r="F303">
        <f>('11'!G302-'11'!G$2)/('11'!G$1-'11'!G$2)</f>
        <v>0</v>
      </c>
      <c r="G303">
        <f>('11'!H302-'11'!H$2)/('11'!H$1-'11'!H$2)</f>
        <v>0</v>
      </c>
      <c r="H303">
        <f t="shared" si="23"/>
        <v>8.6880264815592495E-2</v>
      </c>
      <c r="I303">
        <f t="shared" si="24"/>
        <v>0.91224634596282106</v>
      </c>
      <c r="J303">
        <f t="shared" si="20"/>
        <v>10.673435504470092</v>
      </c>
      <c r="K303">
        <f t="shared" si="21"/>
        <v>0</v>
      </c>
      <c r="L303">
        <f t="shared" si="22"/>
        <v>0</v>
      </c>
    </row>
    <row r="304" spans="1:12" x14ac:dyDescent="0.25">
      <c r="A304">
        <f>'11'!A303</f>
        <v>295</v>
      </c>
      <c r="B304">
        <f>'11'!B303</f>
        <v>1058400</v>
      </c>
      <c r="C304">
        <f>('11'!C303-'11'!C$2)/('11'!C$1-'11'!C$2)</f>
        <v>1.6056915590029891E-2</v>
      </c>
      <c r="D304">
        <f>('11'!E303-'11'!E$2)/('11'!E$1-'11'!E$2)</f>
        <v>0.11813537675606642</v>
      </c>
      <c r="E304">
        <f>('11'!F303-'11'!F$2)/('11'!F$1-'11'!F$2)</f>
        <v>0.11812118632042083</v>
      </c>
      <c r="F304">
        <f>('11'!G303-'11'!G$2)/('11'!G$1-'11'!G$2)</f>
        <v>0</v>
      </c>
      <c r="G304">
        <f>('11'!H303-'11'!H$2)/('11'!H$1-'11'!H$2)</f>
        <v>0</v>
      </c>
      <c r="H304">
        <f t="shared" si="23"/>
        <v>9.9293495714038685E-2</v>
      </c>
      <c r="I304">
        <f t="shared" si="24"/>
        <v>1.0553001277139209</v>
      </c>
      <c r="J304">
        <f t="shared" si="20"/>
        <v>12.29421030225638</v>
      </c>
      <c r="K304">
        <f t="shared" si="21"/>
        <v>0</v>
      </c>
      <c r="L304">
        <f t="shared" si="22"/>
        <v>0</v>
      </c>
    </row>
    <row r="305" spans="1:12" x14ac:dyDescent="0.25">
      <c r="A305">
        <f>'11'!A304</f>
        <v>296</v>
      </c>
      <c r="B305">
        <f>'11'!B304</f>
        <v>1062000</v>
      </c>
      <c r="C305">
        <f>('11'!C304-'11'!C$2)/('11'!C$1-'11'!C$2)</f>
        <v>2.1627430152417183E-2</v>
      </c>
      <c r="D305">
        <f>('11'!E304-'11'!E$2)/('11'!E$1-'11'!E$2)</f>
        <v>0.12884915566907906</v>
      </c>
      <c r="E305">
        <f>('11'!F304-'11'!F$2)/('11'!F$1-'11'!F$2)</f>
        <v>0.12884915566907901</v>
      </c>
      <c r="F305">
        <f>('11'!G304-'11'!G$2)/('11'!G$1-'11'!G$2)</f>
        <v>0</v>
      </c>
      <c r="G305">
        <f>('11'!H304-'11'!H$2)/('11'!H$1-'11'!H$2)</f>
        <v>0</v>
      </c>
      <c r="H305">
        <f t="shared" si="23"/>
        <v>0.12702255379066724</v>
      </c>
      <c r="I305">
        <f t="shared" si="24"/>
        <v>1.1818930041152265</v>
      </c>
      <c r="J305">
        <f t="shared" si="20"/>
        <v>13.987583368809481</v>
      </c>
      <c r="K305">
        <f t="shared" si="21"/>
        <v>0</v>
      </c>
      <c r="L305">
        <f t="shared" si="22"/>
        <v>0</v>
      </c>
    </row>
    <row r="306" spans="1:12" x14ac:dyDescent="0.25">
      <c r="A306">
        <f>'11'!A305</f>
        <v>297</v>
      </c>
      <c r="B306">
        <f>'11'!B305</f>
        <v>1065600</v>
      </c>
      <c r="C306">
        <f>('11'!C305-'11'!C$2)/('11'!C$1-'11'!C$2)</f>
        <v>1.3784244460364123E-2</v>
      </c>
      <c r="D306">
        <f>('11'!E305-'11'!E$2)/('11'!E$1-'11'!E$2)</f>
        <v>0.14648786717752235</v>
      </c>
      <c r="E306">
        <f>('11'!F305-'11'!F$2)/('11'!F$1-'11'!F$2)</f>
        <v>0.14648786717752302</v>
      </c>
      <c r="F306">
        <f>('11'!G305-'11'!G$2)/('11'!G$1-'11'!G$2)</f>
        <v>0</v>
      </c>
      <c r="G306">
        <f>('11'!H305-'11'!H$2)/('11'!H$1-'11'!H$2)</f>
        <v>0</v>
      </c>
      <c r="H306">
        <f t="shared" si="23"/>
        <v>0.17020330525431682</v>
      </c>
      <c r="I306">
        <f t="shared" si="24"/>
        <v>1.3269050659855259</v>
      </c>
      <c r="J306">
        <f t="shared" si="20"/>
        <v>15.890449836810051</v>
      </c>
      <c r="K306">
        <f t="shared" si="21"/>
        <v>0</v>
      </c>
      <c r="L306">
        <f t="shared" si="22"/>
        <v>0</v>
      </c>
    </row>
    <row r="307" spans="1:12" x14ac:dyDescent="0.25">
      <c r="A307">
        <f>'11'!A306</f>
        <v>298</v>
      </c>
      <c r="B307">
        <f>'11'!B306</f>
        <v>1069200</v>
      </c>
      <c r="C307">
        <f>('11'!C306-'11'!C$2)/('11'!C$1-'11'!C$2)</f>
        <v>2.504878832044663E-2</v>
      </c>
      <c r="D307">
        <f>('11'!E306-'11'!E$2)/('11'!E$1-'11'!E$2)</f>
        <v>0.15819497658578119</v>
      </c>
      <c r="E307">
        <f>('11'!F306-'11'!F$2)/('11'!F$1-'11'!F$2)</f>
        <v>0.15819497658578127</v>
      </c>
      <c r="F307">
        <f>('11'!G306-'11'!G$2)/('11'!G$1-'11'!G$2)</f>
        <v>0</v>
      </c>
      <c r="G307">
        <f>('11'!H306-'11'!H$2)/('11'!H$1-'11'!H$2)</f>
        <v>0</v>
      </c>
      <c r="H307">
        <f t="shared" si="23"/>
        <v>0.23030557545515179</v>
      </c>
      <c r="I307">
        <f t="shared" si="24"/>
        <v>1.4587909748829291</v>
      </c>
      <c r="J307">
        <f t="shared" si="20"/>
        <v>17.765006385696108</v>
      </c>
      <c r="K307">
        <f t="shared" si="21"/>
        <v>0</v>
      </c>
      <c r="L307">
        <f t="shared" si="22"/>
        <v>0</v>
      </c>
    </row>
    <row r="308" spans="1:12" x14ac:dyDescent="0.25">
      <c r="A308">
        <f>'11'!A307</f>
        <v>299</v>
      </c>
      <c r="B308">
        <f>'11'!B307</f>
        <v>1072800</v>
      </c>
      <c r="C308">
        <f>('11'!C307-'11'!C$2)/('11'!C$1-'11'!C$2)</f>
        <v>3.157036634470492E-2</v>
      </c>
      <c r="D308">
        <f>('11'!E307-'11'!E$2)/('11'!E$1-'11'!E$2)</f>
        <v>0.15954306797218676</v>
      </c>
      <c r="E308">
        <f>('11'!F307-'11'!F$2)/('11'!F$1-'11'!F$2)</f>
        <v>0.15954306797218723</v>
      </c>
      <c r="F308">
        <f>('11'!G307-'11'!G$2)/('11'!G$1-'11'!G$2)</f>
        <v>0</v>
      </c>
      <c r="G308">
        <f>('11'!H307-'11'!H$2)/('11'!H$1-'11'!H$2)</f>
        <v>0</v>
      </c>
      <c r="H308">
        <f t="shared" si="23"/>
        <v>0.15955633507077394</v>
      </c>
      <c r="I308">
        <f t="shared" si="24"/>
        <v>1.5522208031786577</v>
      </c>
      <c r="J308">
        <f t="shared" si="20"/>
        <v>19.204271321129614</v>
      </c>
      <c r="K308">
        <f t="shared" si="21"/>
        <v>0</v>
      </c>
      <c r="L308">
        <f t="shared" si="22"/>
        <v>0</v>
      </c>
    </row>
    <row r="309" spans="1:12" x14ac:dyDescent="0.25">
      <c r="A309">
        <f>'11'!A308</f>
        <v>300</v>
      </c>
      <c r="B309">
        <f>'11'!B308</f>
        <v>1076400</v>
      </c>
      <c r="C309">
        <f>('11'!C308-'11'!C$2)/('11'!C$1-'11'!C$2)</f>
        <v>4.100689212223018E-2</v>
      </c>
      <c r="D309">
        <f>('11'!E308-'11'!E$2)/('11'!E$1-'11'!E$2)</f>
        <v>0.16165744288349654</v>
      </c>
      <c r="E309">
        <f>('11'!F308-'11'!F$2)/('11'!F$1-'11'!F$2)</f>
        <v>0.16165744288349662</v>
      </c>
      <c r="F309">
        <f>('11'!G308-'11'!G$2)/('11'!G$1-'11'!G$2)</f>
        <v>0</v>
      </c>
      <c r="G309">
        <f>('11'!H308-'11'!H$2)/('11'!H$1-'11'!H$2)</f>
        <v>0</v>
      </c>
      <c r="H309">
        <f t="shared" si="23"/>
        <v>9.343889726044316E-2</v>
      </c>
      <c r="I309">
        <f t="shared" si="24"/>
        <v>1.5998439052078899</v>
      </c>
      <c r="J309">
        <f t="shared" si="20"/>
        <v>20.282418050234181</v>
      </c>
      <c r="K309">
        <f t="shared" si="21"/>
        <v>0</v>
      </c>
      <c r="L309">
        <f t="shared" si="22"/>
        <v>0</v>
      </c>
    </row>
    <row r="310" spans="1:12" x14ac:dyDescent="0.25">
      <c r="A310">
        <f>'11'!A309</f>
        <v>301</v>
      </c>
      <c r="B310">
        <f>'11'!B309</f>
        <v>1080000</v>
      </c>
      <c r="C310">
        <f>('11'!C309-'11'!C$2)/('11'!C$1-'11'!C$2)</f>
        <v>5.8360712432993248E-2</v>
      </c>
      <c r="D310">
        <f>('11'!E309-'11'!E$2)/('11'!E$1-'11'!E$2)</f>
        <v>0.16344543777493969</v>
      </c>
      <c r="E310">
        <f>('11'!F309-'11'!F$2)/('11'!F$1-'11'!F$2)</f>
        <v>0.16344543777494064</v>
      </c>
      <c r="F310">
        <f>('11'!G309-'11'!G$2)/('11'!G$1-'11'!G$2)</f>
        <v>0</v>
      </c>
      <c r="G310">
        <f>('11'!H309-'11'!H$2)/('11'!H$1-'11'!H$2)</f>
        <v>0</v>
      </c>
      <c r="H310">
        <f t="shared" si="23"/>
        <v>4.187149526938564E-2</v>
      </c>
      <c r="I310">
        <f t="shared" si="24"/>
        <v>1.6173832836668087</v>
      </c>
      <c r="J310">
        <f t="shared" si="20"/>
        <v>21.200482474812034</v>
      </c>
      <c r="K310">
        <f t="shared" si="21"/>
        <v>0</v>
      </c>
      <c r="L310">
        <f t="shared" si="22"/>
        <v>0</v>
      </c>
    </row>
    <row r="311" spans="1:12" x14ac:dyDescent="0.25">
      <c r="A311">
        <f>'11'!A310</f>
        <v>302</v>
      </c>
      <c r="B311">
        <f>'11'!B310</f>
        <v>1083600</v>
      </c>
      <c r="C311">
        <f>('11'!C310-'11'!C$2)/('11'!C$1-'11'!C$2)</f>
        <v>9.1400904127862442E-4</v>
      </c>
      <c r="D311">
        <f>('11'!E310-'11'!E$2)/('11'!E$1-'11'!E$2)</f>
        <v>0.16422591173549028</v>
      </c>
      <c r="E311">
        <f>('11'!F310-'11'!F$2)/('11'!F$1-'11'!F$2)</f>
        <v>0.16422591173549092</v>
      </c>
      <c r="F311">
        <f>('11'!G310-'11'!G$2)/('11'!G$1-'11'!G$2)</f>
        <v>0</v>
      </c>
      <c r="G311">
        <f>('11'!H310-'11'!H$2)/('11'!H$1-'11'!H$2)</f>
        <v>0</v>
      </c>
      <c r="H311">
        <f t="shared" si="23"/>
        <v>8.2532546132753626E-2</v>
      </c>
      <c r="I311">
        <f t="shared" si="24"/>
        <v>1.6322122889172699</v>
      </c>
      <c r="J311">
        <f t="shared" si="20"/>
        <v>21.745636441038808</v>
      </c>
      <c r="K311">
        <f t="shared" si="21"/>
        <v>0</v>
      </c>
      <c r="L311">
        <f t="shared" si="22"/>
        <v>0</v>
      </c>
    </row>
    <row r="312" spans="1:12" x14ac:dyDescent="0.25">
      <c r="A312">
        <f>'11'!A311</f>
        <v>303</v>
      </c>
      <c r="B312">
        <f>'11'!B311</f>
        <v>1087200</v>
      </c>
      <c r="C312">
        <f>('11'!C311-'11'!C$2)/('11'!C$1-'11'!C$2)</f>
        <v>1.6625083372446333E-2</v>
      </c>
      <c r="D312">
        <f>('11'!E311-'11'!E$2)/('11'!E$1-'11'!E$2)</f>
        <v>0.16689371363700864</v>
      </c>
      <c r="E312">
        <f>('11'!F311-'11'!F$2)/('11'!F$1-'11'!F$2)</f>
        <v>0.16689371363700914</v>
      </c>
      <c r="F312">
        <f>('11'!G311-'11'!G$2)/('11'!G$1-'11'!G$2)</f>
        <v>0</v>
      </c>
      <c r="G312">
        <f>('11'!H311-'11'!H$2)/('11'!H$1-'11'!H$2)</f>
        <v>0</v>
      </c>
      <c r="H312">
        <f t="shared" si="23"/>
        <v>0.16140905610039277</v>
      </c>
      <c r="I312">
        <f t="shared" si="24"/>
        <v>1.6505889030793246</v>
      </c>
      <c r="J312">
        <f t="shared" si="20"/>
        <v>22.026507733787497</v>
      </c>
      <c r="K312">
        <f t="shared" si="21"/>
        <v>0</v>
      </c>
      <c r="L312">
        <f t="shared" si="22"/>
        <v>0</v>
      </c>
    </row>
    <row r="313" spans="1:12" x14ac:dyDescent="0.25">
      <c r="A313">
        <f>'11'!A312</f>
        <v>304</v>
      </c>
      <c r="B313">
        <f>'11'!B312</f>
        <v>1090800</v>
      </c>
      <c r="C313">
        <f>('11'!C312-'11'!C$2)/('11'!C$1-'11'!C$2)</f>
        <v>3.8536597416071734E-3</v>
      </c>
      <c r="D313">
        <f>('11'!E312-'11'!E$2)/('11'!E$1-'11'!E$2)</f>
        <v>0.16940542074641693</v>
      </c>
      <c r="E313">
        <f>('11'!F312-'11'!F$2)/('11'!F$1-'11'!F$2)</f>
        <v>0.1694054207464181</v>
      </c>
      <c r="F313">
        <f>('11'!G312-'11'!G$2)/('11'!G$1-'11'!G$2)</f>
        <v>0</v>
      </c>
      <c r="G313">
        <f>('11'!H312-'11'!H$2)/('11'!H$1-'11'!H$2)</f>
        <v>0</v>
      </c>
      <c r="H313">
        <f t="shared" si="23"/>
        <v>0.18275240236160173</v>
      </c>
      <c r="I313">
        <f t="shared" si="24"/>
        <v>1.6709805591031643</v>
      </c>
      <c r="J313">
        <f t="shared" si="20"/>
        <v>22.303888179367199</v>
      </c>
      <c r="K313">
        <f t="shared" si="21"/>
        <v>0</v>
      </c>
      <c r="L313">
        <f t="shared" si="22"/>
        <v>0</v>
      </c>
    </row>
    <row r="314" spans="1:12" x14ac:dyDescent="0.25">
      <c r="A314">
        <f>'11'!A313</f>
        <v>305</v>
      </c>
      <c r="B314">
        <f>'11'!B313</f>
        <v>1094400</v>
      </c>
      <c r="C314">
        <f>('11'!C313-'11'!C$2)/('11'!C$1-'11'!C$2)</f>
        <v>2.9100071638546474E-2</v>
      </c>
      <c r="D314">
        <f>('11'!E313-'11'!E$2)/('11'!E$1-'11'!E$2)</f>
        <v>0.17159074783595857</v>
      </c>
      <c r="E314">
        <f>('11'!F313-'11'!F$2)/('11'!F$1-'11'!F$2)</f>
        <v>0.17159074783595968</v>
      </c>
      <c r="F314">
        <f>('11'!G313-'11'!G$2)/('11'!G$1-'11'!G$2)</f>
        <v>0</v>
      </c>
      <c r="G314">
        <f>('11'!H313-'11'!H$2)/('11'!H$1-'11'!H$2)</f>
        <v>0</v>
      </c>
      <c r="H314">
        <f t="shared" si="23"/>
        <v>0.16790593117758948</v>
      </c>
      <c r="I314">
        <f t="shared" si="24"/>
        <v>1.6952603944941109</v>
      </c>
      <c r="J314">
        <f t="shared" si="20"/>
        <v>22.577408826451091</v>
      </c>
      <c r="K314">
        <f t="shared" si="21"/>
        <v>0</v>
      </c>
      <c r="L314">
        <f t="shared" si="22"/>
        <v>0</v>
      </c>
    </row>
    <row r="315" spans="1:12" x14ac:dyDescent="0.25">
      <c r="A315">
        <f>'11'!A314</f>
        <v>306</v>
      </c>
      <c r="B315">
        <f>'11'!B314</f>
        <v>1098000</v>
      </c>
      <c r="C315">
        <f>('11'!C314-'11'!C$2)/('11'!C$1-'11'!C$2)</f>
        <v>4.9677626540846322E-2</v>
      </c>
      <c r="D315">
        <f>('11'!E314-'11'!E$2)/('11'!E$1-'11'!E$2)</f>
        <v>0.17214417482616717</v>
      </c>
      <c r="E315">
        <f>('11'!F314-'11'!F$2)/('11'!F$1-'11'!F$2)</f>
        <v>0.17214417482616851</v>
      </c>
      <c r="F315">
        <f>('11'!G314-'11'!G$2)/('11'!G$1-'11'!G$2)</f>
        <v>0</v>
      </c>
      <c r="G315">
        <f>('11'!H314-'11'!H$2)/('11'!H$1-'11'!H$2)</f>
        <v>0</v>
      </c>
      <c r="H315">
        <f t="shared" si="23"/>
        <v>0.10422173365282478</v>
      </c>
      <c r="I315">
        <f t="shared" si="24"/>
        <v>1.7115652050517951</v>
      </c>
      <c r="J315">
        <f t="shared" si="20"/>
        <v>22.802100184475798</v>
      </c>
      <c r="K315">
        <f t="shared" si="21"/>
        <v>0</v>
      </c>
      <c r="L315">
        <f t="shared" si="22"/>
        <v>0</v>
      </c>
    </row>
    <row r="316" spans="1:12" x14ac:dyDescent="0.25">
      <c r="A316">
        <f>'11'!A315</f>
        <v>307</v>
      </c>
      <c r="B316">
        <f>'11'!B315</f>
        <v>1101600</v>
      </c>
      <c r="C316">
        <f>('11'!C315-'11'!C$2)/('11'!C$1-'11'!C$2)</f>
        <v>2.7148538820681304E-2</v>
      </c>
      <c r="D316">
        <f>('11'!E315-'11'!E$2)/('11'!E$1-'11'!E$2)</f>
        <v>0.1700723712217965</v>
      </c>
      <c r="E316">
        <f>('11'!F315-'11'!F$2)/('11'!F$1-'11'!F$2)</f>
        <v>0.17007237122179764</v>
      </c>
      <c r="F316">
        <f>('11'!G315-'11'!G$2)/('11'!G$1-'11'!G$2)</f>
        <v>0</v>
      </c>
      <c r="G316">
        <f>('11'!H315-'11'!H$2)/('11'!H$1-'11'!H$2)</f>
        <v>0</v>
      </c>
      <c r="H316">
        <f t="shared" si="23"/>
        <v>4.8763617499567702E-2</v>
      </c>
      <c r="I316">
        <f t="shared" si="24"/>
        <v>1.7114942528735633</v>
      </c>
      <c r="J316">
        <f t="shared" si="20"/>
        <v>22.929885057471406</v>
      </c>
      <c r="K316">
        <f t="shared" si="21"/>
        <v>0</v>
      </c>
      <c r="L316">
        <f t="shared" si="22"/>
        <v>0</v>
      </c>
    </row>
    <row r="317" spans="1:12" x14ac:dyDescent="0.25">
      <c r="A317">
        <f>'11'!A316</f>
        <v>308</v>
      </c>
      <c r="B317">
        <f>'11'!B316</f>
        <v>1105200</v>
      </c>
      <c r="C317">
        <f>('11'!C316-'11'!C$2)/('11'!C$1-'11'!C$2)</f>
        <v>3.1965613497690275E-2</v>
      </c>
      <c r="D317">
        <f>('11'!E316-'11'!E$2)/('11'!E$1-'11'!E$2)</f>
        <v>0.16669504753795944</v>
      </c>
      <c r="E317">
        <f>('11'!F316-'11'!F$2)/('11'!F$1-'11'!F$2)</f>
        <v>0.16669504753795936</v>
      </c>
      <c r="F317">
        <f>('11'!G316-'11'!G$2)/('11'!G$1-'11'!G$2)</f>
        <v>0</v>
      </c>
      <c r="G317">
        <f>('11'!H316-'11'!H$2)/('11'!H$1-'11'!H$2)</f>
        <v>0</v>
      </c>
      <c r="H317">
        <f t="shared" si="23"/>
        <v>2.4752352955707616E-2</v>
      </c>
      <c r="I317">
        <f t="shared" si="24"/>
        <v>1.6934298282957287</v>
      </c>
      <c r="J317">
        <f t="shared" si="20"/>
        <v>22.900056761742704</v>
      </c>
      <c r="K317">
        <f t="shared" si="21"/>
        <v>0</v>
      </c>
      <c r="L317">
        <f t="shared" si="22"/>
        <v>0</v>
      </c>
    </row>
    <row r="318" spans="1:12" x14ac:dyDescent="0.25">
      <c r="A318">
        <f>'11'!A317</f>
        <v>309</v>
      </c>
      <c r="B318">
        <f>'11'!B317</f>
        <v>1108800</v>
      </c>
      <c r="C318">
        <f>('11'!C317-'11'!C$2)/('11'!C$1-'11'!C$2)</f>
        <v>6.5709839183814628E-3</v>
      </c>
      <c r="D318">
        <f>('11'!E317-'11'!E$2)/('11'!E$1-'11'!E$2)</f>
        <v>0.16385696040868455</v>
      </c>
      <c r="E318">
        <f>('11'!F317-'11'!F$2)/('11'!F$1-'11'!F$2)</f>
        <v>0.16385696040868505</v>
      </c>
      <c r="F318">
        <f>('11'!G317-'11'!G$2)/('11'!G$1-'11'!G$2)</f>
        <v>0</v>
      </c>
      <c r="G318">
        <f>('11'!H317-'11'!H$2)/('11'!H$1-'11'!H$2)</f>
        <v>0</v>
      </c>
      <c r="H318">
        <f t="shared" si="23"/>
        <v>6.4894641930782343E-2</v>
      </c>
      <c r="I318">
        <f t="shared" si="24"/>
        <v>1.6657300979140062</v>
      </c>
      <c r="J318">
        <f t="shared" si="20"/>
        <v>22.746956151553956</v>
      </c>
      <c r="K318">
        <f t="shared" si="21"/>
        <v>0</v>
      </c>
      <c r="L318">
        <f t="shared" si="22"/>
        <v>0</v>
      </c>
    </row>
    <row r="319" spans="1:12" x14ac:dyDescent="0.25">
      <c r="A319">
        <f>'11'!A318</f>
        <v>310</v>
      </c>
      <c r="B319">
        <f>'11'!B318</f>
        <v>1112400</v>
      </c>
      <c r="C319">
        <f>('11'!C318-'11'!C$2)/('11'!C$1-'11'!C$2)</f>
        <v>1.8280180825572488E-3</v>
      </c>
      <c r="D319">
        <f>('11'!E318-'11'!E$2)/('11'!E$1-'11'!E$2)</f>
        <v>0.16235277423016886</v>
      </c>
      <c r="E319">
        <f>('11'!F318-'11'!F$2)/('11'!F$1-'11'!F$2)</f>
        <v>0.16235277423016986</v>
      </c>
      <c r="F319">
        <f>('11'!G318-'11'!G$2)/('11'!G$1-'11'!G$2)</f>
        <v>0</v>
      </c>
      <c r="G319">
        <f>('11'!H318-'11'!H$2)/('11'!H$1-'11'!H$2)</f>
        <v>0</v>
      </c>
      <c r="H319">
        <f t="shared" si="23"/>
        <v>0.12793656283194585</v>
      </c>
      <c r="I319">
        <f t="shared" si="24"/>
        <v>1.6410671207606073</v>
      </c>
      <c r="J319">
        <f t="shared" si="20"/>
        <v>22.523201362281934</v>
      </c>
      <c r="K319">
        <f t="shared" si="21"/>
        <v>0</v>
      </c>
      <c r="L319">
        <f t="shared" si="22"/>
        <v>0</v>
      </c>
    </row>
    <row r="320" spans="1:12" x14ac:dyDescent="0.25">
      <c r="A320">
        <f>'11'!A319</f>
        <v>311</v>
      </c>
      <c r="B320">
        <f>'11'!B319</f>
        <v>1116000</v>
      </c>
      <c r="C320">
        <f>('11'!C319-'11'!C$2)/('11'!C$1-'11'!C$2)</f>
        <v>7.2626664361058269E-3</v>
      </c>
      <c r="D320">
        <f>('11'!E319-'11'!E$2)/('11'!E$1-'11'!E$2)</f>
        <v>0.16306229601248759</v>
      </c>
      <c r="E320">
        <f>('11'!F319-'11'!F$2)/('11'!F$1-'11'!F$2)</f>
        <v>0.16306229601248792</v>
      </c>
      <c r="F320">
        <f>('11'!G319-'11'!G$2)/('11'!G$1-'11'!G$2)</f>
        <v>0</v>
      </c>
      <c r="G320">
        <f>('11'!H319-'11'!H$2)/('11'!H$1-'11'!H$2)</f>
        <v>0</v>
      </c>
      <c r="H320">
        <f t="shared" si="23"/>
        <v>0.12140263333415677</v>
      </c>
      <c r="I320">
        <f t="shared" si="24"/>
        <v>1.6308783879665105</v>
      </c>
      <c r="J320">
        <f t="shared" si="20"/>
        <v>22.314190435646459</v>
      </c>
      <c r="K320">
        <f t="shared" si="21"/>
        <v>0</v>
      </c>
      <c r="L320">
        <f t="shared" si="22"/>
        <v>0</v>
      </c>
    </row>
    <row r="321" spans="1:12" x14ac:dyDescent="0.25">
      <c r="A321">
        <f>'11'!A320</f>
        <v>312</v>
      </c>
      <c r="B321">
        <f>'11'!B320</f>
        <v>1119600</v>
      </c>
      <c r="C321">
        <f>('11'!C320-'11'!C$2)/('11'!C$1-'11'!C$2)</f>
        <v>2.4270645488006719E-2</v>
      </c>
      <c r="D321">
        <f>('11'!E320-'11'!E$2)/('11'!E$1-'11'!E$2)</f>
        <v>0.16255144032921812</v>
      </c>
      <c r="E321">
        <f>('11'!F320-'11'!F$2)/('11'!F$1-'11'!F$2)</f>
        <v>0.16255144032921964</v>
      </c>
      <c r="F321">
        <f>('11'!G320-'11'!G$2)/('11'!G$1-'11'!G$2)</f>
        <v>0</v>
      </c>
      <c r="G321">
        <f>('11'!H320-'11'!H$2)/('11'!H$1-'11'!H$2)</f>
        <v>0</v>
      </c>
      <c r="H321">
        <f t="shared" si="23"/>
        <v>0.10553098984708875</v>
      </c>
      <c r="I321">
        <f t="shared" si="24"/>
        <v>1.6264509720448417</v>
      </c>
      <c r="J321">
        <f t="shared" si="20"/>
        <v>22.130878387966604</v>
      </c>
      <c r="K321">
        <f t="shared" si="21"/>
        <v>0</v>
      </c>
      <c r="L321">
        <f t="shared" si="22"/>
        <v>0</v>
      </c>
    </row>
    <row r="322" spans="1:12" x14ac:dyDescent="0.25">
      <c r="A322">
        <f>'11'!A321</f>
        <v>313</v>
      </c>
      <c r="B322">
        <f>'11'!B321</f>
        <v>1123200</v>
      </c>
      <c r="C322">
        <f>('11'!C321-'11'!C$2)/('11'!C$1-'11'!C$2)</f>
        <v>3.6066302709913289E-2</v>
      </c>
      <c r="D322">
        <f>('11'!E321-'11'!E$2)/('11'!E$1-'11'!E$2)</f>
        <v>0.15755640698169435</v>
      </c>
      <c r="E322">
        <f>('11'!F321-'11'!F$2)/('11'!F$1-'11'!F$2)</f>
        <v>0.15755640698169543</v>
      </c>
      <c r="F322">
        <f>('11'!G321-'11'!G$2)/('11'!G$1-'11'!G$2)</f>
        <v>0</v>
      </c>
      <c r="G322">
        <f>('11'!H321-'11'!H$2)/('11'!H$1-'11'!H$2)</f>
        <v>0</v>
      </c>
      <c r="H322">
        <f t="shared" si="23"/>
        <v>8.0976260467873817E-2</v>
      </c>
      <c r="I322">
        <f t="shared" si="24"/>
        <v>1.6070668369518946</v>
      </c>
      <c r="J322">
        <f t="shared" si="20"/>
        <v>21.855101461614996</v>
      </c>
      <c r="K322">
        <f t="shared" si="21"/>
        <v>0</v>
      </c>
      <c r="L322">
        <f t="shared" si="22"/>
        <v>0</v>
      </c>
    </row>
    <row r="323" spans="1:12" x14ac:dyDescent="0.25">
      <c r="A323">
        <f>'11'!A322</f>
        <v>314</v>
      </c>
      <c r="B323">
        <f>'11'!B322</f>
        <v>1126800</v>
      </c>
      <c r="C323">
        <f>('11'!C322-'11'!C$2)/('11'!C$1-'11'!C$2)</f>
        <v>1.249969121316173E-2</v>
      </c>
      <c r="D323">
        <f>('11'!E322-'11'!E$2)/('11'!E$1-'11'!E$2)</f>
        <v>0.15457641549595572</v>
      </c>
      <c r="E323">
        <f>('11'!F322-'11'!F$2)/('11'!F$1-'11'!F$2)</f>
        <v>0.15457641549595669</v>
      </c>
      <c r="F323">
        <f>('11'!G322-'11'!G$2)/('11'!G$1-'11'!G$2)</f>
        <v>0</v>
      </c>
      <c r="G323">
        <f>('11'!H322-'11'!H$2)/('11'!H$1-'11'!H$2)</f>
        <v>0</v>
      </c>
      <c r="H323">
        <f t="shared" si="23"/>
        <v>7.529458264370939E-2</v>
      </c>
      <c r="I323">
        <f t="shared" si="24"/>
        <v>1.5786292039165604</v>
      </c>
      <c r="J323">
        <f t="shared" si="20"/>
        <v>21.557953739179926</v>
      </c>
      <c r="K323">
        <f t="shared" si="21"/>
        <v>0</v>
      </c>
      <c r="L323">
        <f t="shared" si="22"/>
        <v>0</v>
      </c>
    </row>
    <row r="324" spans="1:12" x14ac:dyDescent="0.25">
      <c r="A324">
        <f>'11'!A323</f>
        <v>315</v>
      </c>
      <c r="B324">
        <f>'11'!B323</f>
        <v>1130400</v>
      </c>
      <c r="C324">
        <f>('11'!C323-'11'!C$2)/('11'!C$1-'11'!C$2)</f>
        <v>2.2232652355426003E-2</v>
      </c>
      <c r="D324">
        <f>('11'!E323-'11'!E$2)/('11'!E$1-'11'!E$2)</f>
        <v>0.14505463317723855</v>
      </c>
      <c r="E324">
        <f>('11'!F323-'11'!F$2)/('11'!F$1-'11'!F$2)</f>
        <v>0.14505463317724004</v>
      </c>
      <c r="F324">
        <f>('11'!G323-'11'!G$2)/('11'!G$1-'11'!G$2)</f>
        <v>0</v>
      </c>
      <c r="G324">
        <f>('11'!H323-'11'!H$2)/('11'!H$1-'11'!H$2)</f>
        <v>0</v>
      </c>
      <c r="H324">
        <f t="shared" si="23"/>
        <v>0.27692003656036163</v>
      </c>
      <c r="I324">
        <f t="shared" si="24"/>
        <v>1.5166170001419044</v>
      </c>
      <c r="J324">
        <f t="shared" si="20"/>
        <v>21.076727685540089</v>
      </c>
      <c r="K324">
        <f t="shared" si="21"/>
        <v>0</v>
      </c>
      <c r="L324">
        <f t="shared" si="22"/>
        <v>0</v>
      </c>
    </row>
    <row r="325" spans="1:12" x14ac:dyDescent="0.25">
      <c r="A325">
        <f>'11'!A324</f>
        <v>316</v>
      </c>
      <c r="B325">
        <f>'11'!B324</f>
        <v>1134000</v>
      </c>
      <c r="C325">
        <f>('11'!C324-'11'!C$2)/('11'!C$1-'11'!C$2)</f>
        <v>1.200563227193004E-2</v>
      </c>
      <c r="D325">
        <f>('11'!E324-'11'!E$2)/('11'!E$1-'11'!E$2)</f>
        <v>0.14244359301830567</v>
      </c>
      <c r="E325">
        <f>('11'!F324-'11'!F$2)/('11'!F$1-'11'!F$2)</f>
        <v>0.1424435930183072</v>
      </c>
      <c r="F325">
        <f>('11'!G324-'11'!G$2)/('11'!G$1-'11'!G$2)</f>
        <v>0</v>
      </c>
      <c r="G325">
        <f>('11'!H324-'11'!H$2)/('11'!H$1-'11'!H$2)</f>
        <v>0</v>
      </c>
      <c r="H325">
        <f t="shared" si="23"/>
        <v>0.27963736073713596</v>
      </c>
      <c r="I325">
        <f t="shared" si="24"/>
        <v>1.4686675180928055</v>
      </c>
      <c r="J325">
        <f t="shared" si="20"/>
        <v>20.514474244359484</v>
      </c>
      <c r="K325">
        <f t="shared" si="21"/>
        <v>0</v>
      </c>
      <c r="L325">
        <f t="shared" si="22"/>
        <v>0</v>
      </c>
    </row>
    <row r="326" spans="1:12" x14ac:dyDescent="0.25">
      <c r="A326">
        <f>'11'!A325</f>
        <v>317</v>
      </c>
      <c r="B326">
        <f>'11'!B325</f>
        <v>1137600</v>
      </c>
      <c r="C326">
        <f>('11'!C325-'11'!C$2)/('11'!C$1-'11'!C$2)</f>
        <v>1.4525332872211654E-2</v>
      </c>
      <c r="D326">
        <f>('11'!E325-'11'!E$2)/('11'!E$1-'11'!E$2)</f>
        <v>0.13956293458209168</v>
      </c>
      <c r="E326">
        <f>('11'!F325-'11'!F$2)/('11'!F$1-'11'!F$2)</f>
        <v>0.13956293458209237</v>
      </c>
      <c r="F326">
        <f>('11'!G325-'11'!G$2)/('11'!G$1-'11'!G$2)</f>
        <v>0</v>
      </c>
      <c r="G326">
        <f>('11'!H325-'11'!H$2)/('11'!H$1-'11'!H$2)</f>
        <v>0</v>
      </c>
      <c r="H326">
        <f t="shared" si="23"/>
        <v>0.16333588597119636</v>
      </c>
      <c r="I326">
        <f t="shared" si="24"/>
        <v>1.4207464169149993</v>
      </c>
      <c r="J326">
        <f t="shared" si="20"/>
        <v>19.956080601674625</v>
      </c>
      <c r="K326">
        <f t="shared" si="21"/>
        <v>0</v>
      </c>
      <c r="L326">
        <f t="shared" si="22"/>
        <v>0</v>
      </c>
    </row>
    <row r="327" spans="1:12" x14ac:dyDescent="0.25">
      <c r="A327">
        <f>'11'!A326</f>
        <v>318</v>
      </c>
      <c r="B327">
        <f>'11'!B326</f>
        <v>1141200</v>
      </c>
      <c r="C327">
        <f>('11'!C326-'11'!C$2)/('11'!C$1-'11'!C$2)</f>
        <v>0.11793186927200415</v>
      </c>
      <c r="D327">
        <f>('11'!E326-'11'!E$2)/('11'!E$1-'11'!E$2)</f>
        <v>0.14003121895842202</v>
      </c>
      <c r="E327">
        <f>('11'!F326-'11'!F$2)/('11'!F$1-'11'!F$2)</f>
        <v>0.14003121895842213</v>
      </c>
      <c r="F327">
        <f>('11'!G326-'11'!G$2)/('11'!G$1-'11'!G$2)</f>
        <v>0</v>
      </c>
      <c r="G327">
        <f>('11'!H326-'11'!H$2)/('11'!H$1-'11'!H$2)</f>
        <v>0</v>
      </c>
      <c r="H327">
        <f t="shared" si="23"/>
        <v>5.8150737382969789E-2</v>
      </c>
      <c r="I327">
        <f t="shared" si="24"/>
        <v>1.4061444586348801</v>
      </c>
      <c r="J327">
        <f t="shared" si="20"/>
        <v>19.513793103448396</v>
      </c>
      <c r="K327">
        <f t="shared" si="21"/>
        <v>0</v>
      </c>
      <c r="L327">
        <f t="shared" si="22"/>
        <v>0</v>
      </c>
    </row>
    <row r="328" spans="1:12" x14ac:dyDescent="0.25">
      <c r="A328">
        <f>'11'!A327</f>
        <v>319</v>
      </c>
      <c r="B328">
        <f>'11'!B327</f>
        <v>1144800</v>
      </c>
      <c r="C328">
        <f>('11'!C327-'11'!C$2)/('11'!C$1-'11'!C$2)</f>
        <v>1.4624144660457991E-2</v>
      </c>
      <c r="D328">
        <f>('11'!E327-'11'!E$2)/('11'!E$1-'11'!E$2)</f>
        <v>0.14451539662267632</v>
      </c>
      <c r="E328">
        <f>('11'!F327-'11'!F$2)/('11'!F$1-'11'!F$2)</f>
        <v>0.14451539662267604</v>
      </c>
      <c r="F328">
        <f>('11'!G327-'11'!G$2)/('11'!G$1-'11'!G$2)</f>
        <v>0</v>
      </c>
      <c r="G328">
        <f>('11'!H327-'11'!H$2)/('11'!H$1-'11'!H$2)</f>
        <v>0</v>
      </c>
      <c r="H328">
        <f t="shared" si="23"/>
        <v>4.5922778587485488E-2</v>
      </c>
      <c r="I328">
        <f t="shared" si="24"/>
        <v>1.4168440471122463</v>
      </c>
      <c r="J328">
        <f t="shared" si="20"/>
        <v>19.285781183482417</v>
      </c>
      <c r="K328">
        <f t="shared" si="21"/>
        <v>0</v>
      </c>
      <c r="L328">
        <f t="shared" si="22"/>
        <v>0</v>
      </c>
    </row>
    <row r="329" spans="1:12" x14ac:dyDescent="0.25">
      <c r="A329">
        <f>'11'!A328</f>
        <v>320</v>
      </c>
      <c r="B329">
        <f>'11'!B328</f>
        <v>1148400</v>
      </c>
      <c r="C329">
        <f>('11'!C328-'11'!C$2)/('11'!C$1-'11'!C$2)</f>
        <v>8.077863689138114E-3</v>
      </c>
      <c r="D329">
        <f>('11'!E328-'11'!E$2)/('11'!E$1-'11'!E$2)</f>
        <v>0.15207889882219386</v>
      </c>
      <c r="E329">
        <f>('11'!F328-'11'!F$2)/('11'!F$1-'11'!F$2)</f>
        <v>0.15207889882219458</v>
      </c>
      <c r="F329">
        <f>('11'!G328-'11'!G$2)/('11'!G$1-'11'!G$2)</f>
        <v>0</v>
      </c>
      <c r="G329">
        <f>('11'!H328-'11'!H$2)/('11'!H$1-'11'!H$2)</f>
        <v>0</v>
      </c>
      <c r="H329">
        <f t="shared" si="23"/>
        <v>2.4159482226229587E-2</v>
      </c>
      <c r="I329">
        <f t="shared" si="24"/>
        <v>1.4619554420320704</v>
      </c>
      <c r="J329">
        <f t="shared" si="20"/>
        <v>19.486675180928131</v>
      </c>
      <c r="K329">
        <f t="shared" si="21"/>
        <v>0</v>
      </c>
      <c r="L329">
        <f t="shared" si="22"/>
        <v>0</v>
      </c>
    </row>
    <row r="330" spans="1:12" x14ac:dyDescent="0.25">
      <c r="A330">
        <f>'11'!A329</f>
        <v>321</v>
      </c>
      <c r="B330">
        <f>'11'!B329</f>
        <v>1152000</v>
      </c>
      <c r="C330">
        <f>('11'!C329-'11'!C$2)/('11'!C$1-'11'!C$2)</f>
        <v>1.3685432672117784E-2</v>
      </c>
      <c r="D330">
        <f>('11'!E329-'11'!E$2)/('11'!E$1-'11'!E$2)</f>
        <v>0.159174116645381</v>
      </c>
      <c r="E330">
        <f>('11'!F329-'11'!F$2)/('11'!F$1-'11'!F$2)</f>
        <v>0.15917411664538134</v>
      </c>
      <c r="F330">
        <f>('11'!G329-'11'!G$2)/('11'!G$1-'11'!G$2)</f>
        <v>0</v>
      </c>
      <c r="G330">
        <f>('11'!H329-'11'!H$2)/('11'!H$1-'11'!H$2)</f>
        <v>0</v>
      </c>
      <c r="H330">
        <f t="shared" si="23"/>
        <v>5.2370247770559021E-3</v>
      </c>
      <c r="I330">
        <f t="shared" si="24"/>
        <v>1.5264793529161347</v>
      </c>
      <c r="J330">
        <f t="shared" si="20"/>
        <v>19.953597275436412</v>
      </c>
      <c r="K330">
        <f t="shared" si="21"/>
        <v>0</v>
      </c>
      <c r="L330">
        <f t="shared" si="22"/>
        <v>0</v>
      </c>
    </row>
    <row r="331" spans="1:12" x14ac:dyDescent="0.25">
      <c r="A331">
        <f>'11'!A330</f>
        <v>322</v>
      </c>
      <c r="B331">
        <f>'11'!B330</f>
        <v>1155600</v>
      </c>
      <c r="C331">
        <f>('11'!C330-'11'!C$2)/('11'!C$1-'11'!C$2)</f>
        <v>5.2370247770559021E-3</v>
      </c>
      <c r="D331">
        <f>('11'!E330-'11'!E$2)/('11'!E$1-'11'!E$2)</f>
        <v>0.16670923797360582</v>
      </c>
      <c r="E331">
        <f>('11'!F330-'11'!F$2)/('11'!F$1-'11'!F$2)</f>
        <v>0.16670923797360621</v>
      </c>
      <c r="F331">
        <f>('11'!G330-'11'!G$2)/('11'!G$1-'11'!G$2)</f>
        <v>0</v>
      </c>
      <c r="G331">
        <f>('11'!H330-'11'!H$2)/('11'!H$1-'11'!H$2)</f>
        <v>0</v>
      </c>
      <c r="H331">
        <f t="shared" si="23"/>
        <v>0</v>
      </c>
      <c r="I331">
        <f t="shared" si="24"/>
        <v>1.6005959982971478</v>
      </c>
      <c r="J331">
        <f t="shared" si="20"/>
        <v>20.654391939832589</v>
      </c>
      <c r="K331">
        <f t="shared" si="21"/>
        <v>0</v>
      </c>
      <c r="L331">
        <f t="shared" si="22"/>
        <v>0</v>
      </c>
    </row>
    <row r="332" spans="1:12" x14ac:dyDescent="0.25">
      <c r="A332">
        <f>'11'!A331</f>
        <v>323</v>
      </c>
      <c r="B332">
        <f>'11'!B331</f>
        <v>1159200</v>
      </c>
      <c r="C332">
        <f>('11'!C331-'11'!C$2)/('11'!C$1-'11'!C$2)</f>
        <v>0</v>
      </c>
      <c r="D332">
        <f>('11'!E331-'11'!E$2)/('11'!E$1-'11'!E$2)</f>
        <v>0.17197388959841067</v>
      </c>
      <c r="E332">
        <f>('11'!F331-'11'!F$2)/('11'!F$1-'11'!F$2)</f>
        <v>0.1719738895984104</v>
      </c>
      <c r="F332">
        <f>('11'!G331-'11'!G$2)/('11'!G$1-'11'!G$2)</f>
        <v>0</v>
      </c>
      <c r="G332">
        <f>('11'!H331-'11'!H$2)/('11'!H$1-'11'!H$2)</f>
        <v>0</v>
      </c>
      <c r="H332">
        <f t="shared" si="23"/>
        <v>0</v>
      </c>
      <c r="I332">
        <f t="shared" si="24"/>
        <v>1.6655456222506031</v>
      </c>
      <c r="J332">
        <f t="shared" si="20"/>
        <v>21.480686817085306</v>
      </c>
      <c r="K332">
        <f t="shared" si="21"/>
        <v>0</v>
      </c>
      <c r="L332">
        <f t="shared" si="22"/>
        <v>0</v>
      </c>
    </row>
    <row r="333" spans="1:12" x14ac:dyDescent="0.25">
      <c r="A333">
        <f>'11'!A332</f>
        <v>324</v>
      </c>
      <c r="B333">
        <f>'11'!B332</f>
        <v>1162800</v>
      </c>
      <c r="C333">
        <f>('11'!C332-'11'!C$2)/('11'!C$1-'11'!C$2)</f>
        <v>0</v>
      </c>
      <c r="D333">
        <f>('11'!E332-'11'!E$2)/('11'!E$1-'11'!E$2)</f>
        <v>0.1732226479352916</v>
      </c>
      <c r="E333">
        <f>('11'!F332-'11'!F$2)/('11'!F$1-'11'!F$2)</f>
        <v>0.17322264793529246</v>
      </c>
      <c r="F333">
        <f>('11'!G332-'11'!G$2)/('11'!G$1-'11'!G$2)</f>
        <v>0</v>
      </c>
      <c r="G333">
        <f>('11'!H332-'11'!H$2)/('11'!H$1-'11'!H$2)</f>
        <v>0</v>
      </c>
      <c r="H333">
        <f t="shared" si="23"/>
        <v>0</v>
      </c>
      <c r="I333">
        <f t="shared" si="24"/>
        <v>1.7089399744572158</v>
      </c>
      <c r="J333">
        <f t="shared" si="20"/>
        <v>22.212487583368858</v>
      </c>
      <c r="K333">
        <f t="shared" si="21"/>
        <v>0</v>
      </c>
      <c r="L333">
        <f t="shared" si="22"/>
        <v>0</v>
      </c>
    </row>
    <row r="334" spans="1:12" x14ac:dyDescent="0.25">
      <c r="A334">
        <f>'11'!A333</f>
        <v>325</v>
      </c>
      <c r="B334">
        <f>'11'!B333</f>
        <v>1166400</v>
      </c>
      <c r="C334">
        <f>('11'!C333-'11'!C$2)/('11'!C$1-'11'!C$2)</f>
        <v>0</v>
      </c>
      <c r="D334">
        <f>('11'!E333-'11'!E$2)/('11'!E$1-'11'!E$2)</f>
        <v>0.16574428834965232</v>
      </c>
      <c r="E334">
        <f>('11'!F333-'11'!F$2)/('11'!F$1-'11'!F$2)</f>
        <v>0.16574428834965296</v>
      </c>
      <c r="F334">
        <f>('11'!G333-'11'!G$2)/('11'!G$1-'11'!G$2)</f>
        <v>0</v>
      </c>
      <c r="G334">
        <f>('11'!H333-'11'!H$2)/('11'!H$1-'11'!H$2)</f>
        <v>0</v>
      </c>
      <c r="H334">
        <f t="shared" si="23"/>
        <v>0</v>
      </c>
      <c r="I334">
        <f t="shared" si="24"/>
        <v>1.6985667659997161</v>
      </c>
      <c r="J334">
        <f t="shared" si="20"/>
        <v>22.521455938697379</v>
      </c>
      <c r="K334">
        <f t="shared" si="21"/>
        <v>0</v>
      </c>
      <c r="L334">
        <f t="shared" si="22"/>
        <v>0</v>
      </c>
    </row>
    <row r="335" spans="1:12" x14ac:dyDescent="0.25">
      <c r="A335">
        <f>'11'!A334</f>
        <v>326</v>
      </c>
      <c r="B335">
        <f>'11'!B334</f>
        <v>1170000</v>
      </c>
      <c r="C335">
        <f>('11'!C334-'11'!C$2)/('11'!C$1-'11'!C$2)</f>
        <v>0</v>
      </c>
      <c r="D335">
        <f>('11'!E334-'11'!E$2)/('11'!E$1-'11'!E$2)</f>
        <v>0.15537107989215268</v>
      </c>
      <c r="E335">
        <f>('11'!F334-'11'!F$2)/('11'!F$1-'11'!F$2)</f>
        <v>0.15537107989215382</v>
      </c>
      <c r="F335">
        <f>('11'!G334-'11'!G$2)/('11'!G$1-'11'!G$2)</f>
        <v>0</v>
      </c>
      <c r="G335">
        <f>('11'!H334-'11'!H$2)/('11'!H$1-'11'!H$2)</f>
        <v>0</v>
      </c>
      <c r="H335">
        <f t="shared" si="23"/>
        <v>0</v>
      </c>
      <c r="I335">
        <f t="shared" si="24"/>
        <v>1.6383851284234425</v>
      </c>
      <c r="J335">
        <f t="shared" ref="J335:J398" si="25">E335*J$8+E334*J$7+E333*J$6+E332*J$5+E331*J$4+E330*J$3</f>
        <v>22.343138924365057</v>
      </c>
      <c r="K335">
        <f t="shared" ref="K335:K398" si="26">F335*K$8+F334*K$7+F333*K$6+F332*K$5+F331*K$4+F330*K$3</f>
        <v>0</v>
      </c>
      <c r="L335">
        <f t="shared" si="22"/>
        <v>0</v>
      </c>
    </row>
    <row r="336" spans="1:12" x14ac:dyDescent="0.25">
      <c r="A336">
        <f>'11'!A335</f>
        <v>327</v>
      </c>
      <c r="B336">
        <f>'11'!B335</f>
        <v>1173600</v>
      </c>
      <c r="C336">
        <f>('11'!C335-'11'!C$2)/('11'!C$1-'11'!C$2)</f>
        <v>0</v>
      </c>
      <c r="D336">
        <f>('11'!E335-'11'!E$2)/('11'!E$1-'11'!E$2)</f>
        <v>0.14091102596849725</v>
      </c>
      <c r="E336">
        <f>('11'!F335-'11'!F$2)/('11'!F$1-'11'!F$2)</f>
        <v>0.1409110259684983</v>
      </c>
      <c r="F336">
        <f>('11'!G335-'11'!G$2)/('11'!G$1-'11'!G$2)</f>
        <v>0</v>
      </c>
      <c r="G336">
        <f>('11'!H335-'11'!H$2)/('11'!H$1-'11'!H$2)</f>
        <v>0</v>
      </c>
      <c r="H336">
        <f t="shared" si="23"/>
        <v>0</v>
      </c>
      <c r="I336">
        <f t="shared" si="24"/>
        <v>1.526990208599404</v>
      </c>
      <c r="J336">
        <f t="shared" si="25"/>
        <v>21.629856676600067</v>
      </c>
      <c r="K336">
        <f t="shared" si="26"/>
        <v>0</v>
      </c>
      <c r="L336">
        <f t="shared" si="22"/>
        <v>0</v>
      </c>
    </row>
    <row r="337" spans="1:12" x14ac:dyDescent="0.25">
      <c r="A337">
        <f>'11'!A336</f>
        <v>328</v>
      </c>
      <c r="B337">
        <f>'11'!B336</f>
        <v>1177200</v>
      </c>
      <c r="C337">
        <f>('11'!C336-'11'!C$2)/('11'!C$1-'11'!C$2)</f>
        <v>0</v>
      </c>
      <c r="D337">
        <f>('11'!E336-'11'!E$2)/('11'!E$1-'11'!E$2)</f>
        <v>0.127217255569746</v>
      </c>
      <c r="E337">
        <f>('11'!F336-'11'!F$2)/('11'!F$1-'11'!F$2)</f>
        <v>0.12721725556974625</v>
      </c>
      <c r="F337">
        <f>('11'!G336-'11'!G$2)/('11'!G$1-'11'!G$2)</f>
        <v>0</v>
      </c>
      <c r="G337">
        <f>('11'!H336-'11'!H$2)/('11'!H$1-'11'!H$2)</f>
        <v>0</v>
      </c>
      <c r="H337">
        <f t="shared" si="23"/>
        <v>0</v>
      </c>
      <c r="I337">
        <f t="shared" si="24"/>
        <v>1.3977153398609339</v>
      </c>
      <c r="J337">
        <f t="shared" si="25"/>
        <v>20.44312473392943</v>
      </c>
      <c r="K337">
        <f t="shared" si="26"/>
        <v>0</v>
      </c>
      <c r="L337">
        <f t="shared" ref="L337:L400" si="27">AVERAGE(F338:F343)</f>
        <v>0</v>
      </c>
    </row>
    <row r="338" spans="1:12" x14ac:dyDescent="0.25">
      <c r="A338">
        <f>'11'!A337</f>
        <v>329</v>
      </c>
      <c r="B338">
        <f>'11'!B337</f>
        <v>1180800</v>
      </c>
      <c r="C338">
        <f>('11'!C337-'11'!C$2)/('11'!C$1-'11'!C$2)</f>
        <v>0</v>
      </c>
      <c r="D338">
        <f>('11'!E337-'11'!E$2)/('11'!E$1-'11'!E$2)</f>
        <v>0.12066127430112104</v>
      </c>
      <c r="E338">
        <f>('11'!F337-'11'!F$2)/('11'!F$1-'11'!F$2)</f>
        <v>0.12066127430112146</v>
      </c>
      <c r="F338">
        <f>('11'!G337-'11'!G$2)/('11'!G$1-'11'!G$2)</f>
        <v>0</v>
      </c>
      <c r="G338">
        <f>('11'!H337-'11'!H$2)/('11'!H$1-'11'!H$2)</f>
        <v>0</v>
      </c>
      <c r="H338">
        <f t="shared" ref="H338:H401" si="28">C339*H$8+C340*H$7+C341*H$6</f>
        <v>0</v>
      </c>
      <c r="I338">
        <f t="shared" ref="I338:I401" si="29">D338*I$8+D337*I$7+D336*I$6</f>
        <v>1.2870299418192139</v>
      </c>
      <c r="J338">
        <f t="shared" si="25"/>
        <v>19.102639421030311</v>
      </c>
      <c r="K338">
        <f t="shared" si="26"/>
        <v>0</v>
      </c>
      <c r="L338">
        <f t="shared" si="27"/>
        <v>0</v>
      </c>
    </row>
    <row r="339" spans="1:12" x14ac:dyDescent="0.25">
      <c r="A339">
        <f>'11'!A338</f>
        <v>330</v>
      </c>
      <c r="B339">
        <f>'11'!B338</f>
        <v>1184400</v>
      </c>
      <c r="C339">
        <f>('11'!C338-'11'!C$2)/('11'!C$1-'11'!C$2)</f>
        <v>0</v>
      </c>
      <c r="D339">
        <f>('11'!E338-'11'!E$2)/('11'!E$1-'11'!E$2)</f>
        <v>0.11165034766567335</v>
      </c>
      <c r="E339">
        <f>('11'!F338-'11'!F$2)/('11'!F$1-'11'!F$2)</f>
        <v>0.11165034766567308</v>
      </c>
      <c r="F339">
        <f>('11'!G338-'11'!G$2)/('11'!G$1-'11'!G$2)</f>
        <v>0</v>
      </c>
      <c r="G339">
        <f>('11'!H338-'11'!H$2)/('11'!H$1-'11'!H$2)</f>
        <v>0</v>
      </c>
      <c r="H339">
        <f t="shared" si="28"/>
        <v>0</v>
      </c>
      <c r="I339">
        <f t="shared" si="29"/>
        <v>1.1902369802752946</v>
      </c>
      <c r="J339">
        <f t="shared" si="25"/>
        <v>17.723428409252232</v>
      </c>
      <c r="K339">
        <f t="shared" si="26"/>
        <v>0</v>
      </c>
      <c r="L339">
        <f t="shared" si="27"/>
        <v>0</v>
      </c>
    </row>
    <row r="340" spans="1:12" x14ac:dyDescent="0.25">
      <c r="A340">
        <f>'11'!A339</f>
        <v>331</v>
      </c>
      <c r="B340">
        <f>'11'!B339</f>
        <v>1188000</v>
      </c>
      <c r="C340">
        <f>('11'!C339-'11'!C$2)/('11'!C$1-'11'!C$2)</f>
        <v>0</v>
      </c>
      <c r="D340">
        <f>('11'!E339-'11'!E$2)/('11'!E$1-'11'!E$2)</f>
        <v>0.10353341847594721</v>
      </c>
      <c r="E340">
        <f>('11'!F339-'11'!F$2)/('11'!F$1-'11'!F$2)</f>
        <v>0.10353341847594774</v>
      </c>
      <c r="F340">
        <f>('11'!G339-'11'!G$2)/('11'!G$1-'11'!G$2)</f>
        <v>0</v>
      </c>
      <c r="G340">
        <f>('11'!H339-'11'!H$2)/('11'!H$1-'11'!H$2)</f>
        <v>0</v>
      </c>
      <c r="H340">
        <f t="shared" si="28"/>
        <v>0</v>
      </c>
      <c r="I340">
        <f t="shared" si="29"/>
        <v>1.111068539804172</v>
      </c>
      <c r="J340">
        <f t="shared" si="25"/>
        <v>16.331360862778542</v>
      </c>
      <c r="K340">
        <f t="shared" si="26"/>
        <v>0</v>
      </c>
      <c r="L340">
        <f t="shared" si="27"/>
        <v>0</v>
      </c>
    </row>
    <row r="341" spans="1:12" x14ac:dyDescent="0.25">
      <c r="A341">
        <f>'11'!A340</f>
        <v>332</v>
      </c>
      <c r="B341">
        <f>'11'!B340</f>
        <v>1191600</v>
      </c>
      <c r="C341">
        <f>('11'!C340-'11'!C$2)/('11'!C$1-'11'!C$2)</f>
        <v>0</v>
      </c>
      <c r="D341">
        <f>('11'!E340-'11'!E$2)/('11'!E$1-'11'!E$2)</f>
        <v>9.645239108840642E-2</v>
      </c>
      <c r="E341">
        <f>('11'!F340-'11'!F$2)/('11'!F$1-'11'!F$2)</f>
        <v>9.6452391088407835E-2</v>
      </c>
      <c r="F341">
        <f>('11'!G340-'11'!G$2)/('11'!G$1-'11'!G$2)</f>
        <v>0</v>
      </c>
      <c r="G341">
        <f>('11'!H340-'11'!H$2)/('11'!H$1-'11'!H$2)</f>
        <v>0</v>
      </c>
      <c r="H341">
        <f t="shared" si="28"/>
        <v>0</v>
      </c>
      <c r="I341">
        <f t="shared" si="29"/>
        <v>1.0313608627784874</v>
      </c>
      <c r="J341">
        <f t="shared" si="25"/>
        <v>15.106399886476591</v>
      </c>
      <c r="K341">
        <f t="shared" si="26"/>
        <v>0</v>
      </c>
      <c r="L341">
        <f t="shared" si="27"/>
        <v>0</v>
      </c>
    </row>
    <row r="342" spans="1:12" x14ac:dyDescent="0.25">
      <c r="A342">
        <f>'11'!A341</f>
        <v>333</v>
      </c>
      <c r="B342">
        <f>'11'!B341</f>
        <v>0</v>
      </c>
      <c r="C342">
        <f>('11'!C341-'11'!C$2)/('11'!C$1-'11'!C$2)</f>
        <v>0</v>
      </c>
      <c r="D342">
        <f>('11'!E341-'11'!E$2)/('11'!E$1-'11'!E$2)</f>
        <v>0</v>
      </c>
      <c r="E342">
        <f>('11'!F341-'11'!F$2)/('11'!F$1-'11'!F$2)</f>
        <v>0</v>
      </c>
      <c r="F342">
        <f>('11'!G341-'11'!G$2)/('11'!G$1-'11'!G$2)</f>
        <v>0</v>
      </c>
      <c r="G342">
        <f>('11'!H341-'11'!H$2)/('11'!H$1-'11'!H$2)</f>
        <v>0</v>
      </c>
      <c r="H342">
        <f t="shared" si="28"/>
        <v>0</v>
      </c>
      <c r="I342">
        <f t="shared" si="29"/>
        <v>0.5999574286930609</v>
      </c>
      <c r="J342">
        <f t="shared" si="25"/>
        <v>11.386731942670702</v>
      </c>
      <c r="K342">
        <f t="shared" si="26"/>
        <v>0</v>
      </c>
      <c r="L342">
        <f t="shared" si="27"/>
        <v>0</v>
      </c>
    </row>
    <row r="343" spans="1:12" x14ac:dyDescent="0.25">
      <c r="A343">
        <f>'11'!A342</f>
        <v>334</v>
      </c>
      <c r="B343">
        <f>'11'!B342</f>
        <v>3600</v>
      </c>
      <c r="C343">
        <f>('11'!C342-'11'!C$2)/('11'!C$1-'11'!C$2)</f>
        <v>0</v>
      </c>
      <c r="D343">
        <f>('11'!E342-'11'!E$2)/('11'!E$1-'11'!E$2)</f>
        <v>0</v>
      </c>
      <c r="E343">
        <f>('11'!F342-'11'!F$2)/('11'!F$1-'11'!F$2)</f>
        <v>0</v>
      </c>
      <c r="F343">
        <f>('11'!G342-'11'!G$2)/('11'!G$1-'11'!G$2)</f>
        <v>0</v>
      </c>
      <c r="G343">
        <f>('11'!H342-'11'!H$2)/('11'!H$1-'11'!H$2)</f>
        <v>0</v>
      </c>
      <c r="H343">
        <f t="shared" si="28"/>
        <v>0</v>
      </c>
      <c r="I343">
        <f t="shared" si="29"/>
        <v>0.28935717326521926</v>
      </c>
      <c r="J343">
        <f t="shared" si="25"/>
        <v>7.7129984390521154</v>
      </c>
      <c r="K343">
        <f t="shared" si="26"/>
        <v>0</v>
      </c>
      <c r="L343">
        <f t="shared" si="27"/>
        <v>3.6075036075036079E-3</v>
      </c>
    </row>
    <row r="344" spans="1:12" x14ac:dyDescent="0.25">
      <c r="A344">
        <f>'11'!A343</f>
        <v>335</v>
      </c>
      <c r="B344">
        <f>'11'!B343</f>
        <v>7200</v>
      </c>
      <c r="C344">
        <f>('11'!C343-'11'!C$2)/('11'!C$1-'11'!C$2)</f>
        <v>0</v>
      </c>
      <c r="D344">
        <f>('11'!E343-'11'!E$2)/('11'!E$1-'11'!E$2)</f>
        <v>0</v>
      </c>
      <c r="E344">
        <f>('11'!F343-'11'!F$2)/('11'!F$1-'11'!F$2)</f>
        <v>0</v>
      </c>
      <c r="F344">
        <f>('11'!G343-'11'!G$2)/('11'!G$1-'11'!G$2)</f>
        <v>0</v>
      </c>
      <c r="G344">
        <f>('11'!H343-'11'!H$2)/('11'!H$1-'11'!H$2)</f>
        <v>0</v>
      </c>
      <c r="H344">
        <f t="shared" si="28"/>
        <v>0</v>
      </c>
      <c r="I344">
        <f t="shared" si="29"/>
        <v>0</v>
      </c>
      <c r="J344">
        <f t="shared" si="25"/>
        <v>5.3720732226479786</v>
      </c>
      <c r="K344">
        <f t="shared" si="26"/>
        <v>0</v>
      </c>
      <c r="L344">
        <f t="shared" si="27"/>
        <v>1.370851370851371E-2</v>
      </c>
    </row>
    <row r="345" spans="1:12" x14ac:dyDescent="0.25">
      <c r="A345">
        <f>'11'!A344</f>
        <v>336</v>
      </c>
      <c r="B345">
        <f>'11'!B344</f>
        <v>10800</v>
      </c>
      <c r="C345">
        <f>('11'!C344-'11'!C$2)/('11'!C$1-'11'!C$2)</f>
        <v>0</v>
      </c>
      <c r="D345">
        <f>('11'!E344-'11'!E$2)/('11'!E$1-'11'!E$2)</f>
        <v>0</v>
      </c>
      <c r="E345">
        <f>('11'!F344-'11'!F$2)/('11'!F$1-'11'!F$2)</f>
        <v>0</v>
      </c>
      <c r="F345">
        <f>('11'!G344-'11'!G$2)/('11'!G$1-'11'!G$2)</f>
        <v>0</v>
      </c>
      <c r="G345">
        <f>('11'!H344-'11'!H$2)/('11'!H$1-'11'!H$2)</f>
        <v>0</v>
      </c>
      <c r="H345">
        <f t="shared" si="28"/>
        <v>0</v>
      </c>
      <c r="I345">
        <f t="shared" si="29"/>
        <v>0</v>
      </c>
      <c r="J345">
        <f t="shared" si="25"/>
        <v>3.0254292606783424</v>
      </c>
      <c r="K345">
        <f t="shared" si="26"/>
        <v>0</v>
      </c>
      <c r="L345">
        <f t="shared" si="27"/>
        <v>3.67965367965368E-2</v>
      </c>
    </row>
    <row r="346" spans="1:12" x14ac:dyDescent="0.25">
      <c r="A346">
        <f>'11'!A345</f>
        <v>337</v>
      </c>
      <c r="B346">
        <f>'11'!B345</f>
        <v>14400</v>
      </c>
      <c r="C346">
        <f>('11'!C345-'11'!C$2)/('11'!C$1-'11'!C$2)</f>
        <v>0</v>
      </c>
      <c r="D346">
        <f>('11'!E345-'11'!E$2)/('11'!E$1-'11'!E$2)</f>
        <v>0</v>
      </c>
      <c r="E346">
        <f>('11'!F345-'11'!F$2)/('11'!F$1-'11'!F$2)</f>
        <v>0</v>
      </c>
      <c r="F346">
        <f>('11'!G345-'11'!G$2)/('11'!G$1-'11'!G$2)</f>
        <v>0</v>
      </c>
      <c r="G346">
        <f>('11'!H345-'11'!H$2)/('11'!H$1-'11'!H$2)</f>
        <v>0</v>
      </c>
      <c r="H346">
        <f t="shared" si="28"/>
        <v>2.3566611496751561E-2</v>
      </c>
      <c r="I346">
        <f t="shared" si="29"/>
        <v>0</v>
      </c>
      <c r="J346">
        <f t="shared" si="25"/>
        <v>0.4822619554420392</v>
      </c>
      <c r="K346">
        <f t="shared" si="26"/>
        <v>0</v>
      </c>
      <c r="L346">
        <f t="shared" si="27"/>
        <v>6.5656565656565663E-2</v>
      </c>
    </row>
    <row r="347" spans="1:12" x14ac:dyDescent="0.25">
      <c r="A347">
        <f>'11'!A346</f>
        <v>338</v>
      </c>
      <c r="B347">
        <f>'11'!B346</f>
        <v>18000</v>
      </c>
      <c r="C347">
        <f>('11'!C346-'11'!C$2)/('11'!C$1-'11'!C$2)</f>
        <v>0</v>
      </c>
      <c r="D347">
        <f>('11'!E346-'11'!E$2)/('11'!E$1-'11'!E$2)</f>
        <v>0</v>
      </c>
      <c r="E347">
        <f>('11'!F346-'11'!F$2)/('11'!F$1-'11'!F$2)</f>
        <v>0</v>
      </c>
      <c r="F347">
        <f>('11'!G346-'11'!G$2)/('11'!G$1-'11'!G$2)</f>
        <v>0</v>
      </c>
      <c r="G347">
        <f>('11'!H346-'11'!H$2)/('11'!H$1-'11'!H$2)</f>
        <v>0</v>
      </c>
      <c r="H347">
        <f t="shared" si="28"/>
        <v>6.8328351572342585E-2</v>
      </c>
      <c r="I347">
        <f t="shared" si="29"/>
        <v>0</v>
      </c>
      <c r="J347">
        <f t="shared" si="25"/>
        <v>0</v>
      </c>
      <c r="K347">
        <f t="shared" si="26"/>
        <v>0</v>
      </c>
      <c r="L347">
        <f t="shared" si="27"/>
        <v>0.10389610389610389</v>
      </c>
    </row>
    <row r="348" spans="1:12" x14ac:dyDescent="0.25">
      <c r="A348">
        <f>'11'!A347</f>
        <v>339</v>
      </c>
      <c r="B348">
        <f>'11'!B347</f>
        <v>21600</v>
      </c>
      <c r="C348">
        <f>('11'!C347-'11'!C$2)/('11'!C$1-'11'!C$2)</f>
        <v>0</v>
      </c>
      <c r="D348">
        <f>('11'!E347-'11'!E$2)/('11'!E$1-'11'!E$2)</f>
        <v>0</v>
      </c>
      <c r="E348">
        <f>('11'!F347-'11'!F$2)/('11'!F$1-'11'!F$2)</f>
        <v>0</v>
      </c>
      <c r="F348">
        <f>('11'!G347-'11'!G$2)/('11'!G$1-'11'!G$2)</f>
        <v>0</v>
      </c>
      <c r="G348">
        <f>('11'!H347-'11'!H$2)/('11'!H$1-'11'!H$2)</f>
        <v>0</v>
      </c>
      <c r="H348">
        <f t="shared" si="28"/>
        <v>0.14606852597514886</v>
      </c>
      <c r="I348">
        <f t="shared" si="29"/>
        <v>0</v>
      </c>
      <c r="J348">
        <f t="shared" si="25"/>
        <v>0</v>
      </c>
      <c r="K348">
        <f t="shared" si="26"/>
        <v>0</v>
      </c>
      <c r="L348">
        <f t="shared" si="27"/>
        <v>0.15223665223665225</v>
      </c>
    </row>
    <row r="349" spans="1:12" x14ac:dyDescent="0.25">
      <c r="A349">
        <f>'11'!A348</f>
        <v>340</v>
      </c>
      <c r="B349">
        <f>'11'!B348</f>
        <v>25200</v>
      </c>
      <c r="C349">
        <f>('11'!C348-'11'!C$2)/('11'!C$1-'11'!C$2)</f>
        <v>1.1783305748375781E-2</v>
      </c>
      <c r="D349">
        <f>('11'!E348-'11'!E$2)/('11'!E$1-'11'!E$2)</f>
        <v>7.095217823187172E-5</v>
      </c>
      <c r="E349">
        <f>('11'!F348-'11'!F$2)/('11'!F$1-'11'!F$2)</f>
        <v>7.0952178232210397E-5</v>
      </c>
      <c r="F349">
        <f>('11'!G348-'11'!G$2)/('11'!G$1-'11'!G$2)</f>
        <v>2.1645021645021648E-2</v>
      </c>
      <c r="G349">
        <f>('11'!H348-'11'!H$2)/('11'!H$1-'11'!H$2)</f>
        <v>2.1645021644510321E-2</v>
      </c>
      <c r="H349">
        <f t="shared" si="28"/>
        <v>0.15464044860551865</v>
      </c>
      <c r="I349">
        <f t="shared" si="29"/>
        <v>2.8380871292748688E-4</v>
      </c>
      <c r="J349">
        <f t="shared" si="25"/>
        <v>2.1285653469663118E-3</v>
      </c>
      <c r="K349">
        <f t="shared" si="26"/>
        <v>8.658008658008659E-2</v>
      </c>
      <c r="L349">
        <f t="shared" si="27"/>
        <v>0.20274170274170275</v>
      </c>
    </row>
    <row r="350" spans="1:12" x14ac:dyDescent="0.25">
      <c r="A350">
        <f>'11'!A349</f>
        <v>341</v>
      </c>
      <c r="B350">
        <f>'11'!B349</f>
        <v>28800</v>
      </c>
      <c r="C350">
        <f>('11'!C349-'11'!C$2)/('11'!C$1-'11'!C$2)</f>
        <v>2.238087003779551E-2</v>
      </c>
      <c r="D350">
        <f>('11'!E349-'11'!E$2)/('11'!E$1-'11'!E$2)</f>
        <v>1.8447566340286647E-4</v>
      </c>
      <c r="E350">
        <f>('11'!F349-'11'!F$2)/('11'!F$1-'11'!F$2)</f>
        <v>1.8447566340294038E-4</v>
      </c>
      <c r="F350">
        <f>('11'!G349-'11'!G$2)/('11'!G$1-'11'!G$2)</f>
        <v>6.0606060606060608E-2</v>
      </c>
      <c r="G350">
        <f>('11'!H349-'11'!H$2)/('11'!H$1-'11'!H$2)</f>
        <v>6.0606060605613195E-2</v>
      </c>
      <c r="H350">
        <f t="shared" si="28"/>
        <v>0.15503569575850398</v>
      </c>
      <c r="I350">
        <f t="shared" si="29"/>
        <v>9.50759188307081E-4</v>
      </c>
      <c r="J350">
        <f t="shared" si="25"/>
        <v>7.8047396055189438E-3</v>
      </c>
      <c r="K350">
        <f t="shared" si="26"/>
        <v>0.37229437229437234</v>
      </c>
      <c r="L350">
        <f t="shared" si="27"/>
        <v>0.25396825396825401</v>
      </c>
    </row>
    <row r="351" spans="1:12" x14ac:dyDescent="0.25">
      <c r="A351">
        <f>'11'!A350</f>
        <v>342</v>
      </c>
      <c r="B351">
        <f>'11'!B350</f>
        <v>32400</v>
      </c>
      <c r="C351">
        <f>('11'!C350-'11'!C$2)/('11'!C$1-'11'!C$2)</f>
        <v>4.4761740075591021E-2</v>
      </c>
      <c r="D351">
        <f>('11'!E350-'11'!E$2)/('11'!E$1-'11'!E$2)</f>
        <v>2.5542784163473821E-4</v>
      </c>
      <c r="E351">
        <f>('11'!F350-'11'!F$2)/('11'!F$1-'11'!F$2)</f>
        <v>2.5542784163515075E-4</v>
      </c>
      <c r="F351">
        <f>('11'!G350-'11'!G$2)/('11'!G$1-'11'!G$2)</f>
        <v>0.13852813852813853</v>
      </c>
      <c r="G351">
        <f>('11'!H350-'11'!H$2)/('11'!H$1-'11'!H$2)</f>
        <v>0.13852813852781895</v>
      </c>
      <c r="H351">
        <f t="shared" si="28"/>
        <v>0.15597440774684418</v>
      </c>
      <c r="I351">
        <f t="shared" si="29"/>
        <v>1.7879948914431675E-3</v>
      </c>
      <c r="J351">
        <f t="shared" si="25"/>
        <v>1.4985100042592823E-2</v>
      </c>
      <c r="K351">
        <f t="shared" si="26"/>
        <v>1.0476190476190477</v>
      </c>
      <c r="L351">
        <f t="shared" si="27"/>
        <v>0.30447330447330451</v>
      </c>
    </row>
    <row r="352" spans="1:12" x14ac:dyDescent="0.25">
      <c r="A352">
        <f>'11'!A351</f>
        <v>343</v>
      </c>
      <c r="B352">
        <f>'11'!B351</f>
        <v>36000</v>
      </c>
      <c r="C352">
        <f>('11'!C351-'11'!C$2)/('11'!C$1-'11'!C$2)</f>
        <v>2.1368049208270547E-2</v>
      </c>
      <c r="D352">
        <f>('11'!E351-'11'!E$2)/('11'!E$1-'11'!E$2)</f>
        <v>1.8447566340286647E-4</v>
      </c>
      <c r="E352">
        <f>('11'!F351-'11'!F$2)/('11'!F$1-'11'!F$2)</f>
        <v>1.8447566340294038E-4</v>
      </c>
      <c r="F352">
        <f>('11'!G351-'11'!G$2)/('11'!G$1-'11'!G$2)</f>
        <v>0.17316017316017318</v>
      </c>
      <c r="G352">
        <f>('11'!H351-'11'!H$2)/('11'!H$1-'11'!H$2)</f>
        <v>0.17316017315854332</v>
      </c>
      <c r="H352">
        <f t="shared" si="28"/>
        <v>0.13631086188582298</v>
      </c>
      <c r="I352">
        <f t="shared" si="29"/>
        <v>2.05761316872428E-3</v>
      </c>
      <c r="J352">
        <f t="shared" si="25"/>
        <v>1.8958422023580473E-2</v>
      </c>
      <c r="K352">
        <f t="shared" si="26"/>
        <v>1.9523809523809523</v>
      </c>
      <c r="L352">
        <f t="shared" si="27"/>
        <v>0.36724386724386732</v>
      </c>
    </row>
    <row r="353" spans="1:12" x14ac:dyDescent="0.25">
      <c r="A353">
        <f>'11'!A352</f>
        <v>344</v>
      </c>
      <c r="B353">
        <f>'11'!B352</f>
        <v>39600</v>
      </c>
      <c r="C353">
        <f>('11'!C352-'11'!C$2)/('11'!C$1-'11'!C$2)</f>
        <v>3.3768928633185938E-2</v>
      </c>
      <c r="D353">
        <f>('11'!E352-'11'!E$2)/('11'!E$1-'11'!E$2)</f>
        <v>1.7028522775649211E-4</v>
      </c>
      <c r="E353">
        <f>('11'!F352-'11'!F$2)/('11'!F$1-'11'!F$2)</f>
        <v>1.7028522775811158E-4</v>
      </c>
      <c r="F353">
        <f>('11'!G352-'11'!G$2)/('11'!G$1-'11'!G$2)</f>
        <v>0.22943722943722944</v>
      </c>
      <c r="G353">
        <f>('11'!H352-'11'!H$2)/('11'!H$1-'11'!H$2)</f>
        <v>0.22943722943623873</v>
      </c>
      <c r="H353">
        <f t="shared" si="28"/>
        <v>0.10885353622687186</v>
      </c>
      <c r="I353">
        <f t="shared" si="29"/>
        <v>2.0008514261387828E-3</v>
      </c>
      <c r="J353">
        <f t="shared" si="25"/>
        <v>2.2023556123242617E-2</v>
      </c>
      <c r="K353">
        <f t="shared" si="26"/>
        <v>3.0346320346320348</v>
      </c>
      <c r="L353">
        <f t="shared" si="27"/>
        <v>0.43650793650793657</v>
      </c>
    </row>
    <row r="354" spans="1:12" x14ac:dyDescent="0.25">
      <c r="A354">
        <f>'11'!A353</f>
        <v>345</v>
      </c>
      <c r="B354">
        <f>'11'!B353</f>
        <v>43200</v>
      </c>
      <c r="C354">
        <f>('11'!C353-'11'!C$2)/('11'!C$1-'11'!C$2)</f>
        <v>3.3534250636100882E-2</v>
      </c>
      <c r="D354">
        <f>('11'!E353-'11'!E$2)/('11'!E$1-'11'!E$2)</f>
        <v>1.7028522775649211E-4</v>
      </c>
      <c r="E354">
        <f>('11'!F353-'11'!F$2)/('11'!F$1-'11'!F$2)</f>
        <v>1.7028522775811158E-4</v>
      </c>
      <c r="F354">
        <f>('11'!G353-'11'!G$2)/('11'!G$1-'11'!G$2)</f>
        <v>0.29004329004329005</v>
      </c>
      <c r="G354">
        <f>('11'!H353-'11'!H$2)/('11'!H$1-'11'!H$2)</f>
        <v>0.29004329004185192</v>
      </c>
      <c r="H354">
        <f t="shared" si="28"/>
        <v>0.12645438600825076</v>
      </c>
      <c r="I354">
        <f t="shared" si="29"/>
        <v>1.7454235845040442E-3</v>
      </c>
      <c r="J354">
        <f t="shared" si="25"/>
        <v>2.5017738044672541E-2</v>
      </c>
      <c r="K354">
        <f t="shared" si="26"/>
        <v>4.1948051948051948</v>
      </c>
      <c r="L354">
        <f t="shared" si="27"/>
        <v>0.46536796536796537</v>
      </c>
    </row>
    <row r="355" spans="1:12" x14ac:dyDescent="0.25">
      <c r="A355">
        <f>'11'!A354</f>
        <v>346</v>
      </c>
      <c r="B355">
        <f>'11'!B354</f>
        <v>46800</v>
      </c>
      <c r="C355">
        <f>('11'!C354-'11'!C$2)/('11'!C$1-'11'!C$2)</f>
        <v>1.773671599021763E-2</v>
      </c>
      <c r="D355">
        <f>('11'!E354-'11'!E$2)/('11'!E$1-'11'!E$2)</f>
        <v>1.4190435646374344E-4</v>
      </c>
      <c r="E355">
        <f>('11'!F354-'11'!F$2)/('11'!F$1-'11'!F$2)</f>
        <v>1.4190435646442079E-4</v>
      </c>
      <c r="F355">
        <f>('11'!G354-'11'!G$2)/('11'!G$1-'11'!G$2)</f>
        <v>0.32467532467532467</v>
      </c>
      <c r="G355">
        <f>('11'!H354-'11'!H$2)/('11'!H$1-'11'!H$2)</f>
        <v>0.32467532467503707</v>
      </c>
      <c r="H355">
        <f t="shared" si="28"/>
        <v>0.19852523406042338</v>
      </c>
      <c r="I355">
        <f t="shared" si="29"/>
        <v>1.5893287923939264E-3</v>
      </c>
      <c r="J355">
        <f t="shared" si="25"/>
        <v>2.4733929331747732E-2</v>
      </c>
      <c r="K355">
        <f t="shared" si="26"/>
        <v>5.4112554112554117</v>
      </c>
      <c r="L355">
        <f t="shared" si="27"/>
        <v>0.41125541125541121</v>
      </c>
    </row>
    <row r="356" spans="1:12" x14ac:dyDescent="0.25">
      <c r="A356">
        <f>'11'!A355</f>
        <v>347</v>
      </c>
      <c r="B356">
        <f>'11'!B355</f>
        <v>50400</v>
      </c>
      <c r="C356">
        <f>('11'!C355-'11'!C$2)/('11'!C$1-'11'!C$2)</f>
        <v>1.9922926805167857E-2</v>
      </c>
      <c r="D356">
        <f>('11'!E355-'11'!E$2)/('11'!E$1-'11'!E$2)</f>
        <v>1.1352348517099476E-4</v>
      </c>
      <c r="E356">
        <f>('11'!F355-'11'!F$2)/('11'!F$1-'11'!F$2)</f>
        <v>1.1352348517274657E-4</v>
      </c>
      <c r="F356">
        <f>('11'!G355-'11'!G$2)/('11'!G$1-'11'!G$2)</f>
        <v>0.367965367965368</v>
      </c>
      <c r="G356">
        <f>('11'!H355-'11'!H$2)/('11'!H$1-'11'!H$2)</f>
        <v>0.37229437229443624</v>
      </c>
      <c r="H356">
        <f t="shared" si="28"/>
        <v>0.24080432795632517</v>
      </c>
      <c r="I356">
        <f t="shared" si="29"/>
        <v>1.3906626933446857E-3</v>
      </c>
      <c r="J356">
        <f t="shared" si="25"/>
        <v>2.1172129984536752E-2</v>
      </c>
      <c r="K356">
        <f t="shared" si="26"/>
        <v>6.5064935064935066</v>
      </c>
      <c r="L356">
        <f t="shared" si="27"/>
        <v>0.34992784992784998</v>
      </c>
    </row>
    <row r="357" spans="1:12" x14ac:dyDescent="0.25">
      <c r="A357">
        <f>'11'!A356</f>
        <v>348</v>
      </c>
      <c r="B357">
        <f>'11'!B356</f>
        <v>54000</v>
      </c>
      <c r="C357">
        <f>('11'!C356-'11'!C$2)/('11'!C$1-'11'!C$2)</f>
        <v>3.4435908203848717E-2</v>
      </c>
      <c r="D357">
        <f>('11'!E356-'11'!E$2)/('11'!E$1-'11'!E$2)</f>
        <v>1.8447566340286647E-4</v>
      </c>
      <c r="E357">
        <f>('11'!F356-'11'!F$2)/('11'!F$1-'11'!F$2)</f>
        <v>1.8447566340294038E-4</v>
      </c>
      <c r="F357">
        <f>('11'!G356-'11'!G$2)/('11'!G$1-'11'!G$2)</f>
        <v>0.44155844155844159</v>
      </c>
      <c r="G357">
        <f>('11'!H356-'11'!H$2)/('11'!H$1-'11'!H$2)</f>
        <v>0.44155844155834567</v>
      </c>
      <c r="H357">
        <f t="shared" si="28"/>
        <v>0.26133247696450185</v>
      </c>
      <c r="I357">
        <f t="shared" si="29"/>
        <v>1.5041861785156803E-3</v>
      </c>
      <c r="J357">
        <f t="shared" si="25"/>
        <v>2.1101177806308574E-2</v>
      </c>
      <c r="K357">
        <f t="shared" si="26"/>
        <v>7.6536796536796539</v>
      </c>
      <c r="L357">
        <f t="shared" si="27"/>
        <v>0.27633477633477632</v>
      </c>
    </row>
    <row r="358" spans="1:12" x14ac:dyDescent="0.25">
      <c r="A358">
        <f>'11'!A357</f>
        <v>349</v>
      </c>
      <c r="B358">
        <f>'11'!B357</f>
        <v>57600</v>
      </c>
      <c r="C358">
        <f>('11'!C357-'11'!C$2)/('11'!C$1-'11'!C$2)</f>
        <v>5.4865245423779054E-2</v>
      </c>
      <c r="D358">
        <f>('11'!E357-'11'!E$2)/('11'!E$1-'11'!E$2)</f>
        <v>2.4123740598836385E-4</v>
      </c>
      <c r="E358">
        <f>('11'!F357-'11'!F$2)/('11'!F$1-'11'!F$2)</f>
        <v>2.4123740598830539E-4</v>
      </c>
      <c r="F358">
        <f>('11'!G357-'11'!G$2)/('11'!G$1-'11'!G$2)</f>
        <v>0.54978354978354982</v>
      </c>
      <c r="G358">
        <f>('11'!H357-'11'!H$2)/('11'!H$1-'11'!H$2)</f>
        <v>0.54978354978335808</v>
      </c>
      <c r="H358">
        <f t="shared" si="28"/>
        <v>0.23709888589708752</v>
      </c>
      <c r="I358">
        <f t="shared" si="29"/>
        <v>1.8589470696750391E-3</v>
      </c>
      <c r="J358">
        <f t="shared" si="25"/>
        <v>2.3811551014716902E-2</v>
      </c>
      <c r="K358">
        <f t="shared" si="26"/>
        <v>9.129870129870131</v>
      </c>
      <c r="L358">
        <f t="shared" si="27"/>
        <v>0.18831168831168832</v>
      </c>
    </row>
    <row r="359" spans="1:12" x14ac:dyDescent="0.25">
      <c r="A359">
        <f>'11'!A358</f>
        <v>350</v>
      </c>
      <c r="B359">
        <f>'11'!B358</f>
        <v>61200</v>
      </c>
      <c r="C359">
        <f>('11'!C358-'11'!C$2)/('11'!C$1-'11'!C$2)</f>
        <v>4.8318964452459173E-2</v>
      </c>
      <c r="D359">
        <f>('11'!E358-'11'!E$2)/('11'!E$1-'11'!E$2)</f>
        <v>1.9866609904924083E-4</v>
      </c>
      <c r="E359">
        <f>('11'!F358-'11'!F$2)/('11'!F$1-'11'!F$2)</f>
        <v>1.9866609904978577E-4</v>
      </c>
      <c r="F359">
        <f>('11'!G358-'11'!G$2)/('11'!G$1-'11'!G$2)</f>
        <v>0.64502164502164505</v>
      </c>
      <c r="G359">
        <f>('11'!H358-'11'!H$2)/('11'!H$1-'11'!H$2)</f>
        <v>0.64502164502215631</v>
      </c>
      <c r="H359">
        <f t="shared" si="28"/>
        <v>0.22059731725994911</v>
      </c>
      <c r="I359">
        <f t="shared" si="29"/>
        <v>2.0718036043706543E-3</v>
      </c>
      <c r="J359">
        <f t="shared" si="25"/>
        <v>2.4407549311844072E-2</v>
      </c>
      <c r="K359">
        <f t="shared" si="26"/>
        <v>10.896103896103895</v>
      </c>
      <c r="L359">
        <f t="shared" si="27"/>
        <v>8.8023088023088017E-2</v>
      </c>
    </row>
    <row r="360" spans="1:12" x14ac:dyDescent="0.25">
      <c r="A360">
        <f>'11'!A359</f>
        <v>351</v>
      </c>
      <c r="B360">
        <f>'11'!B359</f>
        <v>64800</v>
      </c>
      <c r="C360">
        <f>('11'!C359-'11'!C$2)/('11'!C$1-'11'!C$2)</f>
        <v>5.491465131790222E-2</v>
      </c>
      <c r="D360">
        <f>('11'!E359-'11'!E$2)/('11'!E$1-'11'!E$2)</f>
        <v>2.1285653469561516E-4</v>
      </c>
      <c r="E360">
        <f>('11'!F359-'11'!F$2)/('11'!F$1-'11'!F$2)</f>
        <v>2.1285653469663117E-4</v>
      </c>
      <c r="F360">
        <f>('11'!G359-'11'!G$2)/('11'!G$1-'11'!G$2)</f>
        <v>0.46320346320346317</v>
      </c>
      <c r="G360">
        <f>('11'!H359-'11'!H$2)/('11'!H$1-'11'!H$2)</f>
        <v>0.46320346320285599</v>
      </c>
      <c r="H360">
        <f t="shared" si="28"/>
        <v>0.17037622588374793</v>
      </c>
      <c r="I360">
        <f t="shared" si="29"/>
        <v>2.1711366538952745E-3</v>
      </c>
      <c r="J360">
        <f t="shared" si="25"/>
        <v>2.5287356321936388E-2</v>
      </c>
      <c r="K360">
        <f t="shared" si="26"/>
        <v>11.774891774891776</v>
      </c>
      <c r="L360">
        <f t="shared" si="27"/>
        <v>2.5252525252525259E-2</v>
      </c>
    </row>
    <row r="361" spans="1:12" x14ac:dyDescent="0.25">
      <c r="A361">
        <f>'11'!A360</f>
        <v>352</v>
      </c>
      <c r="B361">
        <f>'11'!B360</f>
        <v>68400</v>
      </c>
      <c r="C361">
        <f>('11'!C360-'11'!C$2)/('11'!C$1-'11'!C$2)</f>
        <v>3.9475309404411948E-2</v>
      </c>
      <c r="D361">
        <f>('11'!E360-'11'!E$2)/('11'!E$1-'11'!E$2)</f>
        <v>1.560947921101178E-4</v>
      </c>
      <c r="E361">
        <f>('11'!F360-'11'!F$2)/('11'!F$1-'11'!F$2)</f>
        <v>1.5609479211126619E-4</v>
      </c>
      <c r="F361">
        <f>('11'!G360-'11'!G$2)/('11'!G$1-'11'!G$2)</f>
        <v>0</v>
      </c>
      <c r="G361">
        <f>('11'!H360-'11'!H$2)/('11'!H$1-'11'!H$2)</f>
        <v>0</v>
      </c>
      <c r="H361">
        <f t="shared" si="28"/>
        <v>0.19207776487734984</v>
      </c>
      <c r="I361">
        <f t="shared" si="29"/>
        <v>1.8589470696750393E-3</v>
      </c>
      <c r="J361">
        <f t="shared" si="25"/>
        <v>2.61387824607088E-2</v>
      </c>
      <c r="K361">
        <f t="shared" si="26"/>
        <v>9.9913419913419936</v>
      </c>
      <c r="L361">
        <f t="shared" si="27"/>
        <v>4.9062049062049064E-2</v>
      </c>
    </row>
    <row r="362" spans="1:12" x14ac:dyDescent="0.25">
      <c r="A362">
        <f>'11'!A361</f>
        <v>353</v>
      </c>
      <c r="B362">
        <f>'11'!B361</f>
        <v>72000</v>
      </c>
      <c r="C362">
        <f>('11'!C361-'11'!C$2)/('11'!C$1-'11'!C$2)</f>
        <v>4.3366023566611497E-2</v>
      </c>
      <c r="D362">
        <f>('11'!E361-'11'!E$2)/('11'!E$1-'11'!E$2)</f>
        <v>1.4190435646374344E-4</v>
      </c>
      <c r="E362">
        <f>('11'!F361-'11'!F$2)/('11'!F$1-'11'!F$2)</f>
        <v>1.4190435646442079E-4</v>
      </c>
      <c r="F362">
        <f>('11'!G361-'11'!G$2)/('11'!G$1-'11'!G$2)</f>
        <v>0</v>
      </c>
      <c r="G362">
        <f>('11'!H361-'11'!H$2)/('11'!H$1-'11'!H$2)</f>
        <v>0</v>
      </c>
      <c r="H362">
        <f t="shared" si="28"/>
        <v>0.19137373088609472</v>
      </c>
      <c r="I362">
        <f t="shared" si="29"/>
        <v>1.6744714062721727E-3</v>
      </c>
      <c r="J362">
        <f t="shared" si="25"/>
        <v>2.5074499787231697E-2</v>
      </c>
      <c r="K362">
        <f t="shared" si="26"/>
        <v>6.8051948051948052</v>
      </c>
      <c r="L362">
        <f t="shared" si="27"/>
        <v>7.3593073593073599E-2</v>
      </c>
    </row>
    <row r="363" spans="1:12" x14ac:dyDescent="0.25">
      <c r="A363">
        <f>'11'!A362</f>
        <v>354</v>
      </c>
      <c r="B363">
        <f>'11'!B362</f>
        <v>75600</v>
      </c>
      <c r="C363">
        <f>('11'!C362-'11'!C$2)/('11'!C$1-'11'!C$2)</f>
        <v>2.2084434673056496E-2</v>
      </c>
      <c r="D363">
        <f>('11'!E362-'11'!E$2)/('11'!E$1-'11'!E$2)</f>
        <v>2.838087129274869E-5</v>
      </c>
      <c r="E363">
        <f>('11'!F362-'11'!F$2)/('11'!F$1-'11'!F$2)</f>
        <v>2.838087129369079E-5</v>
      </c>
      <c r="F363">
        <f>('11'!G362-'11'!G$2)/('11'!G$1-'11'!G$2)</f>
        <v>0</v>
      </c>
      <c r="G363">
        <f>('11'!H362-'11'!H$2)/('11'!H$1-'11'!H$2)</f>
        <v>0</v>
      </c>
      <c r="H363">
        <f t="shared" si="28"/>
        <v>0.18791531829747288</v>
      </c>
      <c r="I363">
        <f t="shared" si="29"/>
        <v>1.0075209308925783E-3</v>
      </c>
      <c r="J363">
        <f t="shared" si="25"/>
        <v>1.9568610756459354E-2</v>
      </c>
      <c r="K363">
        <f t="shared" si="26"/>
        <v>3.8744588744588748</v>
      </c>
      <c r="L363">
        <f t="shared" si="27"/>
        <v>9.8845598845598848E-2</v>
      </c>
    </row>
    <row r="364" spans="1:12" x14ac:dyDescent="0.25">
      <c r="A364">
        <f>'11'!A363</f>
        <v>355</v>
      </c>
      <c r="B364">
        <f>'11'!B363</f>
        <v>79200</v>
      </c>
      <c r="C364">
        <f>('11'!C363-'11'!C$2)/('11'!C$1-'11'!C$2)</f>
        <v>5.2271435982312688E-2</v>
      </c>
      <c r="D364">
        <f>('11'!E363-'11'!E$2)/('11'!E$1-'11'!E$2)</f>
        <v>4.2571306939123026E-5</v>
      </c>
      <c r="E364">
        <f>('11'!F363-'11'!F$2)/('11'!F$1-'11'!F$2)</f>
        <v>4.2571306940536182E-5</v>
      </c>
      <c r="F364">
        <f>('11'!G363-'11'!G$2)/('11'!G$1-'11'!G$2)</f>
        <v>2.1645021645021648E-2</v>
      </c>
      <c r="G364">
        <f>('11'!H363-'11'!H$2)/('11'!H$1-'11'!H$2)</f>
        <v>2.1645021644510321E-2</v>
      </c>
      <c r="H364">
        <f t="shared" si="28"/>
        <v>0.22599491119290532</v>
      </c>
      <c r="I364">
        <f t="shared" si="29"/>
        <v>6.8114091102596842E-4</v>
      </c>
      <c r="J364">
        <f t="shared" si="25"/>
        <v>1.4985100042711802E-2</v>
      </c>
      <c r="K364">
        <f t="shared" si="26"/>
        <v>2.1212121212121211</v>
      </c>
      <c r="L364">
        <f t="shared" si="27"/>
        <v>0.12481962481962482</v>
      </c>
    </row>
    <row r="365" spans="1:12" x14ac:dyDescent="0.25">
      <c r="A365">
        <f>'11'!A364</f>
        <v>356</v>
      </c>
      <c r="B365">
        <f>'11'!B364</f>
        <v>82800</v>
      </c>
      <c r="C365">
        <f>('11'!C364-'11'!C$2)/('11'!C$1-'11'!C$2)</f>
        <v>3.2373212124206414E-2</v>
      </c>
      <c r="D365">
        <f>('11'!E364-'11'!E$2)/('11'!E$1-'11'!E$2)</f>
        <v>5.3398609337306661E-2</v>
      </c>
      <c r="E365">
        <f>('11'!F364-'11'!F$2)/('11'!F$1-'11'!F$2)</f>
        <v>5.3398609337306648E-2</v>
      </c>
      <c r="F365">
        <f>('11'!G364-'11'!G$2)/('11'!G$1-'11'!G$2)</f>
        <v>4.3290043290043295E-2</v>
      </c>
      <c r="G365">
        <f>('11'!H364-'11'!H$2)/('11'!H$1-'11'!H$2)</f>
        <v>4.3290043289020641E-2</v>
      </c>
      <c r="H365">
        <f t="shared" si="28"/>
        <v>0.22227711766013686</v>
      </c>
      <c r="I365">
        <f t="shared" si="29"/>
        <v>0.21380729388392225</v>
      </c>
      <c r="J365">
        <f t="shared" si="25"/>
        <v>1.6121328224777636</v>
      </c>
      <c r="K365">
        <f t="shared" si="26"/>
        <v>0.76623376623376627</v>
      </c>
      <c r="L365">
        <f t="shared" si="27"/>
        <v>0.16378066378066378</v>
      </c>
    </row>
    <row r="366" spans="1:12" x14ac:dyDescent="0.25">
      <c r="A366">
        <f>'11'!A365</f>
        <v>357</v>
      </c>
      <c r="B366">
        <f>'11'!B365</f>
        <v>86400</v>
      </c>
      <c r="C366">
        <f>('11'!C365-'11'!C$2)/('11'!C$1-'11'!C$2)</f>
        <v>3.5448729033373684E-2</v>
      </c>
      <c r="D366">
        <f>('11'!E365-'11'!E$2)/('11'!E$1-'11'!E$2)</f>
        <v>0.10733645522917554</v>
      </c>
      <c r="E366">
        <f>('11'!F365-'11'!F$2)/('11'!F$1-'11'!F$2)</f>
        <v>0.10733645522917526</v>
      </c>
      <c r="F366">
        <f>('11'!G365-'11'!G$2)/('11'!G$1-'11'!G$2)</f>
        <v>8.658008658008659E-2</v>
      </c>
      <c r="G366">
        <f>('11'!H365-'11'!H$2)/('11'!H$1-'11'!H$2)</f>
        <v>8.6580086580502036E-2</v>
      </c>
      <c r="H366">
        <f t="shared" si="28"/>
        <v>0.16113732368271538</v>
      </c>
      <c r="I366">
        <f t="shared" si="29"/>
        <v>0.58966936284943949</v>
      </c>
      <c r="J366">
        <f t="shared" si="25"/>
        <v>4.9347949482049724</v>
      </c>
      <c r="K366">
        <f t="shared" si="26"/>
        <v>0.7359307359307361</v>
      </c>
      <c r="L366">
        <f t="shared" si="27"/>
        <v>0.23160173160173159</v>
      </c>
    </row>
    <row r="367" spans="1:12" x14ac:dyDescent="0.25">
      <c r="A367">
        <f>'11'!A366</f>
        <v>358</v>
      </c>
      <c r="B367">
        <f>'11'!B366</f>
        <v>90000</v>
      </c>
      <c r="C367">
        <f>('11'!C366-'11'!C$2)/('11'!C$1-'11'!C$2)</f>
        <v>6.1362120500975767E-2</v>
      </c>
      <c r="D367">
        <f>('11'!E366-'11'!E$2)/('11'!E$1-'11'!E$2)</f>
        <v>0.15508727117922522</v>
      </c>
      <c r="E367">
        <f>('11'!F366-'11'!F$2)/('11'!F$1-'11'!F$2)</f>
        <v>0.15508727117922499</v>
      </c>
      <c r="F367">
        <f>('11'!G366-'11'!G$2)/('11'!G$1-'11'!G$2)</f>
        <v>0.14285714285714285</v>
      </c>
      <c r="G367">
        <f>('11'!H366-'11'!H$2)/('11'!H$1-'11'!H$2)</f>
        <v>0.14285714285573672</v>
      </c>
      <c r="H367">
        <f t="shared" si="28"/>
        <v>8.4916380524196533E-2</v>
      </c>
      <c r="I367">
        <f t="shared" si="29"/>
        <v>1.1025542784163473</v>
      </c>
      <c r="J367">
        <f t="shared" si="25"/>
        <v>9.1577408826451432</v>
      </c>
      <c r="K367">
        <f t="shared" si="26"/>
        <v>1.4155844155844155</v>
      </c>
      <c r="L367">
        <f t="shared" si="27"/>
        <v>0.31962481962481964</v>
      </c>
    </row>
    <row r="368" spans="1:12" x14ac:dyDescent="0.25">
      <c r="A368">
        <f>'11'!A367</f>
        <v>359</v>
      </c>
      <c r="B368">
        <f>'11'!B367</f>
        <v>93600</v>
      </c>
      <c r="C368">
        <f>('11'!C367-'11'!C$2)/('11'!C$1-'11'!C$2)</f>
        <v>3.2052073812405824E-2</v>
      </c>
      <c r="D368">
        <f>('11'!E367-'11'!E$2)/('11'!E$1-'11'!E$2)</f>
        <v>0.17404569320278132</v>
      </c>
      <c r="E368">
        <f>('11'!F367-'11'!F$2)/('11'!F$1-'11'!F$2)</f>
        <v>0.17404569320278127</v>
      </c>
      <c r="F368">
        <f>('11'!G367-'11'!G$2)/('11'!G$1-'11'!G$2)</f>
        <v>0.14718614718614717</v>
      </c>
      <c r="G368">
        <f>('11'!H367-'11'!H$2)/('11'!H$1-'11'!H$2)</f>
        <v>0.14718614718611522</v>
      </c>
      <c r="H368">
        <f t="shared" si="28"/>
        <v>3.8684815098441246E-2</v>
      </c>
      <c r="I368">
        <f t="shared" si="29"/>
        <v>1.4834539520363275</v>
      </c>
      <c r="J368">
        <f t="shared" si="25"/>
        <v>13.506910742159812</v>
      </c>
      <c r="K368">
        <f t="shared" si="26"/>
        <v>2.16017316017316</v>
      </c>
      <c r="L368">
        <f t="shared" si="27"/>
        <v>0.40043290043290042</v>
      </c>
    </row>
    <row r="369" spans="1:12" x14ac:dyDescent="0.25">
      <c r="A369">
        <f>'11'!A368</f>
        <v>360</v>
      </c>
      <c r="B369">
        <f>'11'!B368</f>
        <v>97200</v>
      </c>
      <c r="C369">
        <f>('11'!C368-'11'!C$2)/('11'!C$1-'11'!C$2)</f>
        <v>1.7835527778463971E-2</v>
      </c>
      <c r="D369">
        <f>('11'!E368-'11'!E$2)/('11'!E$1-'11'!E$2)</f>
        <v>0.18250319284802044</v>
      </c>
      <c r="E369">
        <f>('11'!F368-'11'!F$2)/('11'!F$1-'11'!F$2)</f>
        <v>0.1825031928480208</v>
      </c>
      <c r="F369">
        <f>('11'!G368-'11'!G$2)/('11'!G$1-'11'!G$2)</f>
        <v>0.15151515151515152</v>
      </c>
      <c r="G369">
        <f>('11'!H368-'11'!H$2)/('11'!H$1-'11'!H$2)</f>
        <v>0.151515151514033</v>
      </c>
      <c r="H369">
        <f t="shared" si="28"/>
        <v>2.0108198908129739E-2</v>
      </c>
      <c r="I369">
        <f t="shared" si="29"/>
        <v>1.7174116645381015</v>
      </c>
      <c r="J369">
        <f t="shared" si="25"/>
        <v>17.896282105860653</v>
      </c>
      <c r="K369">
        <f t="shared" si="26"/>
        <v>2.7575757575757573</v>
      </c>
      <c r="L369">
        <f t="shared" si="27"/>
        <v>0.46969696969696972</v>
      </c>
    </row>
    <row r="370" spans="1:12" x14ac:dyDescent="0.25">
      <c r="A370">
        <f>'11'!A369</f>
        <v>361</v>
      </c>
      <c r="B370">
        <f>'11'!B369</f>
        <v>100800</v>
      </c>
      <c r="C370">
        <f>('11'!C369-'11'!C$2)/('11'!C$1-'11'!C$2)</f>
        <v>8.5966255774313858E-3</v>
      </c>
      <c r="D370">
        <f>('11'!E369-'11'!E$2)/('11'!E$1-'11'!E$2)</f>
        <v>0.18634880090818787</v>
      </c>
      <c r="E370">
        <f>('11'!F369-'11'!F$2)/('11'!F$1-'11'!F$2)</f>
        <v>0.18634880090818887</v>
      </c>
      <c r="F370">
        <f>('11'!G369-'11'!G$2)/('11'!G$1-'11'!G$2)</f>
        <v>0.1774891774891775</v>
      </c>
      <c r="G370">
        <f>('11'!H369-'11'!H$2)/('11'!H$1-'11'!H$2)</f>
        <v>0.17748917748892182</v>
      </c>
      <c r="H370">
        <f t="shared" si="28"/>
        <v>3.7894320792470536E-2</v>
      </c>
      <c r="I370">
        <f t="shared" si="29"/>
        <v>1.8150418617851567</v>
      </c>
      <c r="J370">
        <f t="shared" si="25"/>
        <v>21.381140911025994</v>
      </c>
      <c r="K370">
        <f t="shared" si="26"/>
        <v>3.2337662337662336</v>
      </c>
      <c r="L370">
        <f t="shared" si="27"/>
        <v>0.44011544011544013</v>
      </c>
    </row>
    <row r="371" spans="1:12" x14ac:dyDescent="0.25">
      <c r="A371">
        <f>'11'!A370</f>
        <v>362</v>
      </c>
      <c r="B371">
        <f>'11'!B370</f>
        <v>104400</v>
      </c>
      <c r="C371">
        <f>('11'!C370-'11'!C$2)/('11'!C$1-'11'!C$2)</f>
        <v>1.8280180825572488E-3</v>
      </c>
      <c r="D371">
        <f>('11'!E370-'11'!E$2)/('11'!E$1-'11'!E$2)</f>
        <v>0.18677451397757913</v>
      </c>
      <c r="E371">
        <f>('11'!F370-'11'!F$2)/('11'!F$1-'11'!F$2)</f>
        <v>0.1867745139775801</v>
      </c>
      <c r="F371">
        <f>('11'!G370-'11'!G$2)/('11'!G$1-'11'!G$2)</f>
        <v>0.27705627705627706</v>
      </c>
      <c r="G371">
        <f>('11'!H370-'11'!H$2)/('11'!H$1-'11'!H$2)</f>
        <v>0.2770562770556379</v>
      </c>
      <c r="H371">
        <f t="shared" si="28"/>
        <v>4.2464365998863655E-2</v>
      </c>
      <c r="I371">
        <f t="shared" si="29"/>
        <v>1.8536540371789414</v>
      </c>
      <c r="J371">
        <f t="shared" si="25"/>
        <v>23.614417482616773</v>
      </c>
      <c r="K371">
        <f t="shared" si="26"/>
        <v>4.0389610389610393</v>
      </c>
      <c r="L371">
        <f t="shared" si="27"/>
        <v>0.40909090909090912</v>
      </c>
    </row>
    <row r="372" spans="1:12" x14ac:dyDescent="0.25">
      <c r="A372">
        <f>'11'!A371</f>
        <v>363</v>
      </c>
      <c r="B372">
        <f>'11'!B371</f>
        <v>108000</v>
      </c>
      <c r="C372">
        <f>('11'!C371-'11'!C$2)/('11'!C$1-'11'!C$2)</f>
        <v>3.9277685827919266E-3</v>
      </c>
      <c r="D372">
        <f>('11'!E371-'11'!E$2)/('11'!E$1-'11'!E$2)</f>
        <v>0.18355328508585217</v>
      </c>
      <c r="E372">
        <f>('11'!F371-'11'!F$2)/('11'!F$1-'11'!F$2)</f>
        <v>0.18355328508585309</v>
      </c>
      <c r="F372">
        <f>('11'!G371-'11'!G$2)/('11'!G$1-'11'!G$2)</f>
        <v>0.49350649350649356</v>
      </c>
      <c r="G372">
        <f>('11'!H371-'11'!H$2)/('11'!H$1-'11'!H$2)</f>
        <v>0.49350649350566261</v>
      </c>
      <c r="H372">
        <f t="shared" si="28"/>
        <v>0.29972085669820409</v>
      </c>
      <c r="I372">
        <f t="shared" si="29"/>
        <v>1.8535830850007098</v>
      </c>
      <c r="J372">
        <f t="shared" si="25"/>
        <v>24.526053639846829</v>
      </c>
      <c r="K372">
        <f t="shared" si="26"/>
        <v>5.7402597402597424</v>
      </c>
      <c r="L372">
        <f t="shared" si="27"/>
        <v>0.32683982683982687</v>
      </c>
    </row>
    <row r="373" spans="1:12" x14ac:dyDescent="0.25">
      <c r="A373">
        <f>'11'!A372</f>
        <v>364</v>
      </c>
      <c r="B373">
        <f>'11'!B372</f>
        <v>111600</v>
      </c>
      <c r="C373">
        <f>('11'!C372-'11'!C$2)/('11'!C$1-'11'!C$2)</f>
        <v>1.4105382772164717E-2</v>
      </c>
      <c r="D373">
        <f>('11'!E372-'11'!E$2)/('11'!E$1-'11'!E$2)</f>
        <v>0.17669930466865336</v>
      </c>
      <c r="E373">
        <f>('11'!F372-'11'!F$2)/('11'!F$1-'11'!F$2)</f>
        <v>0.17669930466865463</v>
      </c>
      <c r="F373">
        <f>('11'!G372-'11'!G$2)/('11'!G$1-'11'!G$2)</f>
        <v>0.67099567099567103</v>
      </c>
      <c r="G373">
        <f>('11'!H372-'11'!H$2)/('11'!H$1-'11'!H$2)</f>
        <v>0.67099567099458446</v>
      </c>
      <c r="H373">
        <f t="shared" si="28"/>
        <v>0.28410859415528272</v>
      </c>
      <c r="I373">
        <f t="shared" si="29"/>
        <v>1.8177806158649075</v>
      </c>
      <c r="J373">
        <f t="shared" si="25"/>
        <v>24.625159642401144</v>
      </c>
      <c r="K373">
        <f t="shared" si="26"/>
        <v>8.4415584415584419</v>
      </c>
      <c r="L373">
        <f t="shared" si="27"/>
        <v>0.21500721500721501</v>
      </c>
    </row>
    <row r="374" spans="1:12" x14ac:dyDescent="0.25">
      <c r="A374">
        <f>'11'!A373</f>
        <v>365</v>
      </c>
      <c r="B374">
        <f>'11'!B373</f>
        <v>115200</v>
      </c>
      <c r="C374">
        <f>('11'!C373-'11'!C$2)/('11'!C$1-'11'!C$2)</f>
        <v>5.1629159358711494E-3</v>
      </c>
      <c r="D374">
        <f>('11'!E373-'11'!E$2)/('11'!E$1-'11'!E$2)</f>
        <v>0.1664396196963247</v>
      </c>
      <c r="E374">
        <f>('11'!F373-'11'!F$2)/('11'!F$1-'11'!F$2)</f>
        <v>0.1664396196963262</v>
      </c>
      <c r="F374">
        <f>('11'!G373-'11'!G$2)/('11'!G$1-'11'!G$2)</f>
        <v>0.63203463203463206</v>
      </c>
      <c r="G374">
        <f>('11'!H373-'11'!H$2)/('11'!H$1-'11'!H$2)</f>
        <v>0.63203463203348154</v>
      </c>
      <c r="H374">
        <f t="shared" si="28"/>
        <v>0.14130085719226304</v>
      </c>
      <c r="I374">
        <f t="shared" si="29"/>
        <v>1.7465162480488154</v>
      </c>
      <c r="J374">
        <f t="shared" si="25"/>
        <v>24.18525613736357</v>
      </c>
      <c r="K374">
        <f t="shared" si="26"/>
        <v>11.030303030303031</v>
      </c>
      <c r="L374">
        <f t="shared" si="27"/>
        <v>0.10966810966810968</v>
      </c>
    </row>
    <row r="375" spans="1:12" x14ac:dyDescent="0.25">
      <c r="A375">
        <f>'11'!A374</f>
        <v>366</v>
      </c>
      <c r="B375">
        <f>'11'!B374</f>
        <v>118800</v>
      </c>
      <c r="C375">
        <f>('11'!C374-'11'!C$2)/('11'!C$1-'11'!C$2)</f>
        <v>0.13764482102714853</v>
      </c>
      <c r="D375">
        <f>('11'!E374-'11'!E$2)/('11'!E$1-'11'!E$2)</f>
        <v>0.15704555129842487</v>
      </c>
      <c r="E375">
        <f>('11'!F374-'11'!F$2)/('11'!F$1-'11'!F$2)</f>
        <v>0.15704555129842512</v>
      </c>
      <c r="F375">
        <f>('11'!G374-'11'!G$2)/('11'!G$1-'11'!G$2)</f>
        <v>0.5670995670995671</v>
      </c>
      <c r="G375">
        <f>('11'!H374-'11'!H$2)/('11'!H$1-'11'!H$2)</f>
        <v>0.56709956709995057</v>
      </c>
      <c r="H375">
        <f t="shared" si="28"/>
        <v>8.1025666361996974E-3</v>
      </c>
      <c r="I375">
        <f t="shared" si="29"/>
        <v>1.6575989782886336</v>
      </c>
      <c r="J375">
        <f t="shared" si="25"/>
        <v>23.397474102455082</v>
      </c>
      <c r="K375">
        <f t="shared" si="26"/>
        <v>12.575757575757576</v>
      </c>
      <c r="L375">
        <f t="shared" si="27"/>
        <v>1.5151515151515152E-2</v>
      </c>
    </row>
    <row r="376" spans="1:12" x14ac:dyDescent="0.25">
      <c r="A376">
        <f>'11'!A375</f>
        <v>367</v>
      </c>
      <c r="B376">
        <f>'11'!B375</f>
        <v>122400</v>
      </c>
      <c r="C376">
        <f>('11'!C375-'11'!C$2)/('11'!C$1-'11'!C$2)</f>
        <v>1.8280180825572488E-3</v>
      </c>
      <c r="D376">
        <f>('11'!E375-'11'!E$2)/('11'!E$1-'11'!E$2)</f>
        <v>0.1452958705832269</v>
      </c>
      <c r="E376">
        <f>('11'!F375-'11'!F$2)/('11'!F$1-'11'!F$2)</f>
        <v>0.14529587058322835</v>
      </c>
      <c r="F376">
        <f>('11'!G375-'11'!G$2)/('11'!G$1-'11'!G$2)</f>
        <v>0</v>
      </c>
      <c r="G376">
        <f>('11'!H375-'11'!H$2)/('11'!H$1-'11'!H$2)</f>
        <v>0</v>
      </c>
      <c r="H376">
        <f t="shared" si="28"/>
        <v>1.5414638966428694E-2</v>
      </c>
      <c r="I376">
        <f t="shared" si="29"/>
        <v>1.5516389953171563</v>
      </c>
      <c r="J376">
        <f t="shared" si="25"/>
        <v>22.30676883780346</v>
      </c>
      <c r="K376">
        <f t="shared" si="26"/>
        <v>10.965367965367966</v>
      </c>
      <c r="L376">
        <f t="shared" si="27"/>
        <v>1.5151515151515152E-2</v>
      </c>
    </row>
    <row r="377" spans="1:12" x14ac:dyDescent="0.25">
      <c r="A377">
        <f>'11'!A376</f>
        <v>368</v>
      </c>
      <c r="B377">
        <f>'11'!B376</f>
        <v>126000</v>
      </c>
      <c r="C377">
        <f>('11'!C376-'11'!C$2)/('11'!C$1-'11'!C$2)</f>
        <v>0</v>
      </c>
      <c r="D377">
        <f>('11'!E376-'11'!E$2)/('11'!E$1-'11'!E$2)</f>
        <v>0.14556548886050802</v>
      </c>
      <c r="E377">
        <f>('11'!F376-'11'!F$2)/('11'!F$1-'11'!F$2)</f>
        <v>0.14556548886050832</v>
      </c>
      <c r="F377">
        <f>('11'!G376-'11'!G$2)/('11'!G$1-'11'!G$2)</f>
        <v>9.0909090909090912E-2</v>
      </c>
      <c r="G377">
        <f>('11'!H376-'11'!H$2)/('11'!H$1-'11'!H$2)</f>
        <v>9.0909090908419796E-2</v>
      </c>
      <c r="H377">
        <f t="shared" si="28"/>
        <v>1.4105382772164717E-2</v>
      </c>
      <c r="I377">
        <f t="shared" si="29"/>
        <v>1.4892862210869875</v>
      </c>
      <c r="J377">
        <f t="shared" si="25"/>
        <v>21.330963530580519</v>
      </c>
      <c r="K377">
        <f t="shared" si="26"/>
        <v>8.1688311688311703</v>
      </c>
      <c r="L377">
        <f t="shared" si="27"/>
        <v>0</v>
      </c>
    </row>
    <row r="378" spans="1:12" x14ac:dyDescent="0.25">
      <c r="A378">
        <f>'11'!A377</f>
        <v>369</v>
      </c>
      <c r="B378">
        <f>'11'!B377</f>
        <v>129600</v>
      </c>
      <c r="C378">
        <f>('11'!C377-'11'!C$2)/('11'!C$1-'11'!C$2)</f>
        <v>3.1372742768212246E-3</v>
      </c>
      <c r="D378">
        <f>('11'!E377-'11'!E$2)/('11'!E$1-'11'!E$2)</f>
        <v>0.14556548886050802</v>
      </c>
      <c r="E378">
        <f>('11'!F377-'11'!F$2)/('11'!F$1-'11'!F$2)</f>
        <v>0.14556548886050832</v>
      </c>
      <c r="F378">
        <f>('11'!G377-'11'!G$2)/('11'!G$1-'11'!G$2)</f>
        <v>0</v>
      </c>
      <c r="G378">
        <f>('11'!H377-'11'!H$2)/('11'!H$1-'11'!H$2)</f>
        <v>0</v>
      </c>
      <c r="H378">
        <f t="shared" si="28"/>
        <v>6.3980632889503713E-3</v>
      </c>
      <c r="I378">
        <f t="shared" si="29"/>
        <v>1.454846033773237</v>
      </c>
      <c r="J378">
        <f t="shared" si="25"/>
        <v>20.596906485029191</v>
      </c>
      <c r="K378">
        <f t="shared" si="26"/>
        <v>4.8138528138528134</v>
      </c>
      <c r="L378">
        <f t="shared" si="27"/>
        <v>0</v>
      </c>
    </row>
    <row r="379" spans="1:12" x14ac:dyDescent="0.25">
      <c r="A379">
        <f>'11'!A378</f>
        <v>370</v>
      </c>
      <c r="B379">
        <f>'11'!B378</f>
        <v>133200</v>
      </c>
      <c r="C379">
        <f>('11'!C378-'11'!C$2)/('11'!C$1-'11'!C$2)</f>
        <v>4.5700452063931222E-3</v>
      </c>
      <c r="D379">
        <f>('11'!E378-'11'!E$2)/('11'!E$1-'11'!E$2)</f>
        <v>0.14863062296012489</v>
      </c>
      <c r="E379">
        <f>('11'!F378-'11'!F$2)/('11'!F$1-'11'!F$2)</f>
        <v>0.14863062296012611</v>
      </c>
      <c r="F379">
        <f>('11'!G378-'11'!G$2)/('11'!G$1-'11'!G$2)</f>
        <v>0</v>
      </c>
      <c r="G379">
        <f>('11'!H378-'11'!H$2)/('11'!H$1-'11'!H$2)</f>
        <v>0</v>
      </c>
      <c r="H379">
        <f t="shared" si="28"/>
        <v>9.1400904127862442E-4</v>
      </c>
      <c r="I379">
        <f t="shared" si="29"/>
        <v>1.4679154250035475</v>
      </c>
      <c r="J379">
        <f t="shared" si="25"/>
        <v>20.140215694621922</v>
      </c>
      <c r="K379">
        <f t="shared" si="26"/>
        <v>2.8787878787878789</v>
      </c>
      <c r="L379">
        <f t="shared" si="27"/>
        <v>0</v>
      </c>
    </row>
    <row r="380" spans="1:12" x14ac:dyDescent="0.25">
      <c r="A380">
        <f>'11'!A379</f>
        <v>371</v>
      </c>
      <c r="B380">
        <f>'11'!B379</f>
        <v>136800</v>
      </c>
      <c r="C380">
        <f>('11'!C379-'11'!C$2)/('11'!C$1-'11'!C$2)</f>
        <v>9.1400904127862442E-4</v>
      </c>
      <c r="D380">
        <f>('11'!E379-'11'!E$2)/('11'!E$1-'11'!E$2)</f>
        <v>0.15144032921810699</v>
      </c>
      <c r="E380">
        <f>('11'!F379-'11'!F$2)/('11'!F$1-'11'!F$2)</f>
        <v>0.15144032921810671</v>
      </c>
      <c r="F380">
        <f>('11'!G379-'11'!G$2)/('11'!G$1-'11'!G$2)</f>
        <v>0</v>
      </c>
      <c r="G380">
        <f>('11'!H379-'11'!H$2)/('11'!H$1-'11'!H$2)</f>
        <v>0</v>
      </c>
      <c r="H380">
        <f t="shared" si="28"/>
        <v>0</v>
      </c>
      <c r="I380">
        <f t="shared" si="29"/>
        <v>1.4883496523343267</v>
      </c>
      <c r="J380">
        <f t="shared" si="25"/>
        <v>19.97606073506465</v>
      </c>
      <c r="K380">
        <f t="shared" si="26"/>
        <v>0.83982683982683981</v>
      </c>
      <c r="L380">
        <f t="shared" si="27"/>
        <v>0</v>
      </c>
    </row>
    <row r="381" spans="1:12" x14ac:dyDescent="0.25">
      <c r="A381">
        <f>'11'!A380</f>
        <v>372</v>
      </c>
      <c r="B381">
        <f>'11'!B380</f>
        <v>140400</v>
      </c>
      <c r="C381">
        <f>('11'!C380-'11'!C$2)/('11'!C$1-'11'!C$2)</f>
        <v>0</v>
      </c>
      <c r="D381">
        <f>('11'!E380-'11'!E$2)/('11'!E$1-'11'!E$2)</f>
        <v>0.15013480913864058</v>
      </c>
      <c r="E381">
        <f>('11'!F380-'11'!F$2)/('11'!F$1-'11'!F$2)</f>
        <v>0.1501348091386413</v>
      </c>
      <c r="F381">
        <f>('11'!G380-'11'!G$2)/('11'!G$1-'11'!G$2)</f>
        <v>0</v>
      </c>
      <c r="G381">
        <f>('11'!H380-'11'!H$2)/('11'!H$1-'11'!H$2)</f>
        <v>0</v>
      </c>
      <c r="H381">
        <f t="shared" si="28"/>
        <v>0</v>
      </c>
      <c r="I381">
        <f t="shared" si="29"/>
        <v>1.5007520930892579</v>
      </c>
      <c r="J381">
        <f t="shared" si="25"/>
        <v>20.036370086561714</v>
      </c>
      <c r="K381">
        <f t="shared" si="26"/>
        <v>0.27272727272727271</v>
      </c>
      <c r="L381">
        <f t="shared" si="27"/>
        <v>0</v>
      </c>
    </row>
    <row r="382" spans="1:12" x14ac:dyDescent="0.25">
      <c r="A382">
        <f>'11'!A381</f>
        <v>373</v>
      </c>
      <c r="B382">
        <f>'11'!B381</f>
        <v>144000</v>
      </c>
      <c r="C382">
        <f>('11'!C381-'11'!C$2)/('11'!C$1-'11'!C$2)</f>
        <v>0</v>
      </c>
      <c r="D382">
        <f>('11'!E381-'11'!E$2)/('11'!E$1-'11'!E$2)</f>
        <v>0.14560806016744715</v>
      </c>
      <c r="E382">
        <f>('11'!F381-'11'!F$2)/('11'!F$1-'11'!F$2)</f>
        <v>0.14560806016744685</v>
      </c>
      <c r="F382">
        <f>('11'!G381-'11'!G$2)/('11'!G$1-'11'!G$2)</f>
        <v>0</v>
      </c>
      <c r="G382">
        <f>('11'!H381-'11'!H$2)/('11'!H$1-'11'!H$2)</f>
        <v>0</v>
      </c>
      <c r="H382">
        <f t="shared" si="28"/>
        <v>0</v>
      </c>
      <c r="I382">
        <f t="shared" si="29"/>
        <v>1.4871576557400314</v>
      </c>
      <c r="J382">
        <f t="shared" si="25"/>
        <v>19.983766141620592</v>
      </c>
      <c r="K382">
        <f t="shared" si="26"/>
        <v>9.0909090909090912E-2</v>
      </c>
      <c r="L382">
        <f t="shared" si="27"/>
        <v>0</v>
      </c>
    </row>
    <row r="383" spans="1:12" x14ac:dyDescent="0.25">
      <c r="A383">
        <f>'11'!A382</f>
        <v>374</v>
      </c>
      <c r="B383">
        <f>'11'!B382</f>
        <v>147600</v>
      </c>
      <c r="C383">
        <f>('11'!C382-'11'!C$2)/('11'!C$1-'11'!C$2)</f>
        <v>0</v>
      </c>
      <c r="D383">
        <f>('11'!E382-'11'!E$2)/('11'!E$1-'11'!E$2)</f>
        <v>0.13245352632325813</v>
      </c>
      <c r="E383">
        <f>('11'!F382-'11'!F$2)/('11'!F$1-'11'!F$2)</f>
        <v>0.13245352632325877</v>
      </c>
      <c r="F383">
        <f>('11'!G382-'11'!G$2)/('11'!G$1-'11'!G$2)</f>
        <v>0</v>
      </c>
      <c r="G383">
        <f>('11'!H382-'11'!H$2)/('11'!H$1-'11'!H$2)</f>
        <v>0</v>
      </c>
      <c r="H383">
        <f t="shared" si="28"/>
        <v>0</v>
      </c>
      <c r="I383">
        <f t="shared" si="29"/>
        <v>1.4170427132112957</v>
      </c>
      <c r="J383">
        <f t="shared" si="25"/>
        <v>19.559670781893054</v>
      </c>
      <c r="K383">
        <f t="shared" si="26"/>
        <v>0</v>
      </c>
      <c r="L383">
        <f t="shared" si="27"/>
        <v>0</v>
      </c>
    </row>
    <row r="384" spans="1:12" x14ac:dyDescent="0.25">
      <c r="A384">
        <f>'11'!A383</f>
        <v>375</v>
      </c>
      <c r="B384">
        <f>'11'!B383</f>
        <v>151200</v>
      </c>
      <c r="C384">
        <f>('11'!C383-'11'!C$2)/('11'!C$1-'11'!C$2)</f>
        <v>0</v>
      </c>
      <c r="D384">
        <f>('11'!E383-'11'!E$2)/('11'!E$1-'11'!E$2)</f>
        <v>0.12365545622250602</v>
      </c>
      <c r="E384">
        <f>('11'!F383-'11'!F$2)/('11'!F$1-'11'!F$2)</f>
        <v>0.12365545622250702</v>
      </c>
      <c r="F384">
        <f>('11'!G383-'11'!G$2)/('11'!G$1-'11'!G$2)</f>
        <v>0</v>
      </c>
      <c r="G384">
        <f>('11'!H383-'11'!H$2)/('11'!H$1-'11'!H$2)</f>
        <v>0</v>
      </c>
      <c r="H384">
        <f t="shared" si="28"/>
        <v>0</v>
      </c>
      <c r="I384">
        <f t="shared" si="29"/>
        <v>1.3288065843621399</v>
      </c>
      <c r="J384">
        <f t="shared" si="25"/>
        <v>18.843905207889943</v>
      </c>
      <c r="K384">
        <f t="shared" si="26"/>
        <v>0</v>
      </c>
      <c r="L384">
        <f t="shared" si="27"/>
        <v>0</v>
      </c>
    </row>
    <row r="385" spans="1:12" x14ac:dyDescent="0.25">
      <c r="A385">
        <f>'11'!A384</f>
        <v>376</v>
      </c>
      <c r="B385">
        <f>'11'!B384</f>
        <v>154800</v>
      </c>
      <c r="C385">
        <f>('11'!C384-'11'!C$2)/('11'!C$1-'11'!C$2)</f>
        <v>0</v>
      </c>
      <c r="D385">
        <f>('11'!E384-'11'!E$2)/('11'!E$1-'11'!E$2)</f>
        <v>0.11461614871576557</v>
      </c>
      <c r="E385">
        <f>('11'!F384-'11'!F$2)/('11'!F$1-'11'!F$2)</f>
        <v>0.11461614871576697</v>
      </c>
      <c r="F385">
        <f>('11'!G384-'11'!G$2)/('11'!G$1-'11'!G$2)</f>
        <v>0</v>
      </c>
      <c r="G385">
        <f>('11'!H384-'11'!H$2)/('11'!H$1-'11'!H$2)</f>
        <v>0</v>
      </c>
      <c r="H385">
        <f t="shared" si="28"/>
        <v>0</v>
      </c>
      <c r="I385">
        <f t="shared" si="29"/>
        <v>1.2267915425003548</v>
      </c>
      <c r="J385">
        <f t="shared" si="25"/>
        <v>17.908613594437448</v>
      </c>
      <c r="K385">
        <f t="shared" si="26"/>
        <v>0</v>
      </c>
      <c r="L385">
        <f t="shared" si="27"/>
        <v>0</v>
      </c>
    </row>
    <row r="386" spans="1:12" x14ac:dyDescent="0.25">
      <c r="A386">
        <f>'11'!A385</f>
        <v>377</v>
      </c>
      <c r="B386">
        <f>'11'!B385</f>
        <v>158400</v>
      </c>
      <c r="C386">
        <f>('11'!C385-'11'!C$2)/('11'!C$1-'11'!C$2)</f>
        <v>0</v>
      </c>
      <c r="D386">
        <f>('11'!E385-'11'!E$2)/('11'!E$1-'11'!E$2)</f>
        <v>0.10578969774372074</v>
      </c>
      <c r="E386">
        <f>('11'!F385-'11'!F$2)/('11'!F$1-'11'!F$2)</f>
        <v>0.10578969774372154</v>
      </c>
      <c r="F386">
        <f>('11'!G385-'11'!G$2)/('11'!G$1-'11'!G$2)</f>
        <v>0</v>
      </c>
      <c r="G386">
        <f>('11'!H385-'11'!H$2)/('11'!H$1-'11'!H$2)</f>
        <v>0</v>
      </c>
      <c r="H386">
        <f t="shared" si="28"/>
        <v>0</v>
      </c>
      <c r="I386">
        <f t="shared" si="29"/>
        <v>1.1379736057896976</v>
      </c>
      <c r="J386">
        <f t="shared" si="25"/>
        <v>16.764978004824847</v>
      </c>
      <c r="K386">
        <f t="shared" si="26"/>
        <v>0</v>
      </c>
      <c r="L386">
        <f t="shared" si="27"/>
        <v>0</v>
      </c>
    </row>
    <row r="387" spans="1:12" x14ac:dyDescent="0.25">
      <c r="A387">
        <f>'11'!A386</f>
        <v>378</v>
      </c>
      <c r="B387">
        <f>'11'!B386</f>
        <v>162000</v>
      </c>
      <c r="C387">
        <f>('11'!C386-'11'!C$2)/('11'!C$1-'11'!C$2)</f>
        <v>0</v>
      </c>
      <c r="D387">
        <f>('11'!E386-'11'!E$2)/('11'!E$1-'11'!E$2)</f>
        <v>9.8410671207606076E-2</v>
      </c>
      <c r="E387">
        <f>('11'!F386-'11'!F$2)/('11'!F$1-'11'!F$2)</f>
        <v>9.8410671207605951E-2</v>
      </c>
      <c r="F387">
        <f>('11'!G386-'11'!G$2)/('11'!G$1-'11'!G$2)</f>
        <v>0</v>
      </c>
      <c r="G387">
        <f>('11'!H386-'11'!H$2)/('11'!H$1-'11'!H$2)</f>
        <v>0</v>
      </c>
      <c r="H387">
        <f t="shared" si="28"/>
        <v>0</v>
      </c>
      <c r="I387">
        <f t="shared" si="29"/>
        <v>1.0548602242088831</v>
      </c>
      <c r="J387">
        <f t="shared" si="25"/>
        <v>15.522165460479723</v>
      </c>
      <c r="K387">
        <f t="shared" si="26"/>
        <v>0</v>
      </c>
      <c r="L387">
        <f t="shared" si="27"/>
        <v>0</v>
      </c>
    </row>
    <row r="388" spans="1:12" x14ac:dyDescent="0.25">
      <c r="A388">
        <f>'11'!A387</f>
        <v>379</v>
      </c>
      <c r="B388">
        <f>'11'!B387</f>
        <v>165600</v>
      </c>
      <c r="C388">
        <f>('11'!C387-'11'!C$2)/('11'!C$1-'11'!C$2)</f>
        <v>0</v>
      </c>
      <c r="D388">
        <f>('11'!E387-'11'!E$2)/('11'!E$1-'11'!E$2)</f>
        <v>9.0449836809990067E-2</v>
      </c>
      <c r="E388">
        <f>('11'!F387-'11'!F$2)/('11'!F$1-'11'!F$2)</f>
        <v>9.0449836809989859E-2</v>
      </c>
      <c r="F388">
        <f>('11'!G387-'11'!G$2)/('11'!G$1-'11'!G$2)</f>
        <v>0</v>
      </c>
      <c r="G388">
        <f>('11'!H387-'11'!H$2)/('11'!H$1-'11'!H$2)</f>
        <v>0</v>
      </c>
      <c r="H388">
        <f t="shared" si="28"/>
        <v>0</v>
      </c>
      <c r="I388">
        <f t="shared" si="29"/>
        <v>0.97440045409394072</v>
      </c>
      <c r="J388">
        <f t="shared" si="25"/>
        <v>14.377295302965866</v>
      </c>
      <c r="K388">
        <f t="shared" si="26"/>
        <v>0</v>
      </c>
      <c r="L388">
        <f t="shared" si="27"/>
        <v>0</v>
      </c>
    </row>
    <row r="389" spans="1:12" x14ac:dyDescent="0.25">
      <c r="A389">
        <f>'11'!A388</f>
        <v>380</v>
      </c>
      <c r="B389">
        <f>'11'!B388</f>
        <v>169200</v>
      </c>
      <c r="C389">
        <f>('11'!C388-'11'!C$2)/('11'!C$1-'11'!C$2)</f>
        <v>0</v>
      </c>
      <c r="D389">
        <f>('11'!E388-'11'!E$2)/('11'!E$1-'11'!E$2)</f>
        <v>8.2247765006385698E-2</v>
      </c>
      <c r="E389">
        <f>('11'!F388-'11'!F$2)/('11'!F$1-'11'!F$2)</f>
        <v>8.2247765006385448E-2</v>
      </c>
      <c r="F389">
        <f>('11'!G388-'11'!G$2)/('11'!G$1-'11'!G$2)</f>
        <v>0</v>
      </c>
      <c r="G389">
        <f>('11'!H388-'11'!H$2)/('11'!H$1-'11'!H$2)</f>
        <v>0</v>
      </c>
      <c r="H389">
        <f t="shared" si="28"/>
        <v>0</v>
      </c>
      <c r="I389">
        <f t="shared" si="29"/>
        <v>0.89557258407833118</v>
      </c>
      <c r="J389">
        <f t="shared" si="25"/>
        <v>13.255711650347708</v>
      </c>
      <c r="K389">
        <f t="shared" si="26"/>
        <v>0</v>
      </c>
      <c r="L389">
        <f t="shared" si="27"/>
        <v>0</v>
      </c>
    </row>
    <row r="390" spans="1:12" x14ac:dyDescent="0.25">
      <c r="A390">
        <f>'11'!A389</f>
        <v>381</v>
      </c>
      <c r="B390">
        <f>'11'!B389</f>
        <v>172800</v>
      </c>
      <c r="C390">
        <f>('11'!C389-'11'!C$2)/('11'!C$1-'11'!C$2)</f>
        <v>0</v>
      </c>
      <c r="D390">
        <f>('11'!E389-'11'!E$2)/('11'!E$1-'11'!E$2)</f>
        <v>7.4173407123598711E-2</v>
      </c>
      <c r="E390">
        <f>('11'!F389-'11'!F$2)/('11'!F$1-'11'!F$2)</f>
        <v>7.4173407123598628E-2</v>
      </c>
      <c r="F390">
        <f>('11'!G389-'11'!G$2)/('11'!G$1-'11'!G$2)</f>
        <v>0</v>
      </c>
      <c r="G390">
        <f>('11'!H389-'11'!H$2)/('11'!H$1-'11'!H$2)</f>
        <v>0</v>
      </c>
      <c r="H390">
        <f t="shared" si="28"/>
        <v>0</v>
      </c>
      <c r="I390">
        <f t="shared" si="29"/>
        <v>0.81478643394352201</v>
      </c>
      <c r="J390">
        <f t="shared" si="25"/>
        <v>12.154775081595016</v>
      </c>
      <c r="K390">
        <f t="shared" si="26"/>
        <v>0</v>
      </c>
      <c r="L390">
        <f t="shared" si="27"/>
        <v>0</v>
      </c>
    </row>
    <row r="391" spans="1:12" x14ac:dyDescent="0.25">
      <c r="A391">
        <f>'11'!A390</f>
        <v>382</v>
      </c>
      <c r="B391">
        <f>'11'!B390</f>
        <v>176400</v>
      </c>
      <c r="C391">
        <f>('11'!C390-'11'!C$2)/('11'!C$1-'11'!C$2)</f>
        <v>0</v>
      </c>
      <c r="D391">
        <f>('11'!E390-'11'!E$2)/('11'!E$1-'11'!E$2)</f>
        <v>6.7049808429118771E-2</v>
      </c>
      <c r="E391">
        <f>('11'!F390-'11'!F$2)/('11'!F$1-'11'!F$2)</f>
        <v>6.70498084291202E-2</v>
      </c>
      <c r="F391">
        <f>('11'!G390-'11'!G$2)/('11'!G$1-'11'!G$2)</f>
        <v>0</v>
      </c>
      <c r="G391">
        <f>('11'!H390-'11'!H$2)/('11'!H$1-'11'!H$2)</f>
        <v>0</v>
      </c>
      <c r="H391">
        <f t="shared" si="28"/>
        <v>0</v>
      </c>
      <c r="I391">
        <f t="shared" si="29"/>
        <v>0.73746275010642837</v>
      </c>
      <c r="J391">
        <f t="shared" si="25"/>
        <v>11.10752093089261</v>
      </c>
      <c r="K391">
        <f t="shared" si="26"/>
        <v>0</v>
      </c>
      <c r="L391">
        <f t="shared" si="27"/>
        <v>0</v>
      </c>
    </row>
    <row r="392" spans="1:12" x14ac:dyDescent="0.25">
      <c r="A392">
        <f>'11'!A391</f>
        <v>383</v>
      </c>
      <c r="B392">
        <f>'11'!B391</f>
        <v>180000</v>
      </c>
      <c r="C392">
        <f>('11'!C391-'11'!C$2)/('11'!C$1-'11'!C$2)</f>
        <v>0</v>
      </c>
      <c r="D392">
        <f>('11'!E391-'11'!E$2)/('11'!E$1-'11'!E$2)</f>
        <v>6.1231729814105296E-2</v>
      </c>
      <c r="E392">
        <f>('11'!F391-'11'!F$2)/('11'!F$1-'11'!F$2)</f>
        <v>6.1231729814105164E-2</v>
      </c>
      <c r="F392">
        <f>('11'!G391-'11'!G$2)/('11'!G$1-'11'!G$2)</f>
        <v>0</v>
      </c>
      <c r="G392">
        <f>('11'!H391-'11'!H$2)/('11'!H$1-'11'!H$2)</f>
        <v>0</v>
      </c>
      <c r="H392">
        <f t="shared" si="28"/>
        <v>0</v>
      </c>
      <c r="I392">
        <f t="shared" si="29"/>
        <v>0.66859656591457362</v>
      </c>
      <c r="J392">
        <f t="shared" si="25"/>
        <v>10.11921384986522</v>
      </c>
      <c r="K392">
        <f t="shared" si="26"/>
        <v>0</v>
      </c>
      <c r="L392">
        <f t="shared" si="27"/>
        <v>0</v>
      </c>
    </row>
    <row r="393" spans="1:12" x14ac:dyDescent="0.25">
      <c r="A393">
        <f>'11'!A392</f>
        <v>384</v>
      </c>
      <c r="B393">
        <f>'11'!B392</f>
        <v>183600</v>
      </c>
      <c r="C393">
        <f>('11'!C392-'11'!C$2)/('11'!C$1-'11'!C$2)</f>
        <v>0</v>
      </c>
      <c r="D393">
        <f>('11'!E392-'11'!E$2)/('11'!E$1-'11'!E$2)</f>
        <v>5.5016319000993331E-2</v>
      </c>
      <c r="E393">
        <f>('11'!F392-'11'!F$2)/('11'!F$1-'11'!F$2)</f>
        <v>5.5016319000994587E-2</v>
      </c>
      <c r="F393">
        <f>('11'!G392-'11'!G$2)/('11'!G$1-'11'!G$2)</f>
        <v>0</v>
      </c>
      <c r="G393">
        <f>('11'!H392-'11'!H$2)/('11'!H$1-'11'!H$2)</f>
        <v>0</v>
      </c>
      <c r="H393">
        <f t="shared" si="28"/>
        <v>0</v>
      </c>
      <c r="I393">
        <f t="shared" si="29"/>
        <v>0.60490989073364543</v>
      </c>
      <c r="J393">
        <f t="shared" si="25"/>
        <v>9.1734071235987464</v>
      </c>
      <c r="K393">
        <f t="shared" si="26"/>
        <v>0</v>
      </c>
      <c r="L393">
        <f t="shared" si="27"/>
        <v>0</v>
      </c>
    </row>
    <row r="394" spans="1:12" x14ac:dyDescent="0.25">
      <c r="A394">
        <f>'11'!A393</f>
        <v>385</v>
      </c>
      <c r="B394">
        <f>'11'!B393</f>
        <v>187200</v>
      </c>
      <c r="C394">
        <f>('11'!C393-'11'!C$2)/('11'!C$1-'11'!C$2)</f>
        <v>0</v>
      </c>
      <c r="D394">
        <f>('11'!E393-'11'!E$2)/('11'!E$1-'11'!E$2)</f>
        <v>4.9609763019724709E-2</v>
      </c>
      <c r="E394">
        <f>('11'!F393-'11'!F$2)/('11'!F$1-'11'!F$2)</f>
        <v>4.9609763019725972E-2</v>
      </c>
      <c r="F394">
        <f>('11'!G393-'11'!G$2)/('11'!G$1-'11'!G$2)</f>
        <v>0</v>
      </c>
      <c r="G394">
        <f>('11'!H393-'11'!H$2)/('11'!H$1-'11'!H$2)</f>
        <v>0</v>
      </c>
      <c r="H394">
        <f t="shared" si="28"/>
        <v>0</v>
      </c>
      <c r="I394">
        <f t="shared" si="29"/>
        <v>0.54718319852419472</v>
      </c>
      <c r="J394">
        <f t="shared" si="25"/>
        <v>8.288292890591844</v>
      </c>
      <c r="K394">
        <f t="shared" si="26"/>
        <v>0</v>
      </c>
      <c r="L394">
        <f t="shared" si="27"/>
        <v>0</v>
      </c>
    </row>
    <row r="395" spans="1:12" x14ac:dyDescent="0.25">
      <c r="A395">
        <f>'11'!A394</f>
        <v>386</v>
      </c>
      <c r="B395">
        <f>'11'!B394</f>
        <v>190800</v>
      </c>
      <c r="C395">
        <f>('11'!C394-'11'!C$2)/('11'!C$1-'11'!C$2)</f>
        <v>0</v>
      </c>
      <c r="D395">
        <f>('11'!E394-'11'!E$2)/('11'!E$1-'11'!E$2)</f>
        <v>4.3919398325528596E-2</v>
      </c>
      <c r="E395">
        <f>('11'!F394-'11'!F$2)/('11'!F$1-'11'!F$2)</f>
        <v>4.3919398325528505E-2</v>
      </c>
      <c r="F395">
        <f>('11'!G394-'11'!G$2)/('11'!G$1-'11'!G$2)</f>
        <v>0</v>
      </c>
      <c r="G395">
        <f>('11'!H394-'11'!H$2)/('11'!H$1-'11'!H$2)</f>
        <v>0</v>
      </c>
      <c r="H395">
        <f t="shared" si="28"/>
        <v>4.8417776240705515E-3</v>
      </c>
      <c r="I395">
        <f t="shared" si="29"/>
        <v>0.48955583936426855</v>
      </c>
      <c r="J395">
        <f t="shared" si="25"/>
        <v>7.4666808571024106</v>
      </c>
      <c r="K395">
        <f t="shared" si="26"/>
        <v>0</v>
      </c>
      <c r="L395">
        <f t="shared" si="27"/>
        <v>0</v>
      </c>
    </row>
    <row r="396" spans="1:12" x14ac:dyDescent="0.25">
      <c r="A396">
        <f>'11'!A395</f>
        <v>387</v>
      </c>
      <c r="B396">
        <f>'11'!B395</f>
        <v>194400</v>
      </c>
      <c r="C396">
        <f>('11'!C395-'11'!C$2)/('11'!C$1-'11'!C$2)</f>
        <v>0</v>
      </c>
      <c r="D396">
        <f>('11'!E395-'11'!E$2)/('11'!E$1-'11'!E$2)</f>
        <v>3.9009507591883069E-2</v>
      </c>
      <c r="E396">
        <f>('11'!F395-'11'!F$2)/('11'!F$1-'11'!F$2)</f>
        <v>3.9009507591883347E-2</v>
      </c>
      <c r="F396">
        <f>('11'!G395-'11'!G$2)/('11'!G$1-'11'!G$2)</f>
        <v>0</v>
      </c>
      <c r="G396">
        <f>('11'!H395-'11'!H$2)/('11'!H$1-'11'!H$2)</f>
        <v>0</v>
      </c>
      <c r="H396">
        <f t="shared" si="28"/>
        <v>4.8417776240705515E-3</v>
      </c>
      <c r="I396">
        <f t="shared" si="29"/>
        <v>0.43662551440329223</v>
      </c>
      <c r="J396">
        <f t="shared" si="25"/>
        <v>6.7055342699021478</v>
      </c>
      <c r="K396">
        <f t="shared" si="26"/>
        <v>0</v>
      </c>
      <c r="L396">
        <f t="shared" si="27"/>
        <v>0</v>
      </c>
    </row>
    <row r="397" spans="1:12" x14ac:dyDescent="0.25">
      <c r="A397">
        <f>'11'!A396</f>
        <v>388</v>
      </c>
      <c r="B397">
        <f>'11'!B396</f>
        <v>198000</v>
      </c>
      <c r="C397">
        <f>('11'!C396-'11'!C$2)/('11'!C$1-'11'!C$2)</f>
        <v>0</v>
      </c>
      <c r="D397">
        <f>('11'!E396-'11'!E$2)/('11'!E$1-'11'!E$2)</f>
        <v>3.4667234284092519E-2</v>
      </c>
      <c r="E397">
        <f>('11'!F396-'11'!F$2)/('11'!F$1-'11'!F$2)</f>
        <v>3.4667234284093844E-2</v>
      </c>
      <c r="F397">
        <f>('11'!G396-'11'!G$2)/('11'!G$1-'11'!G$2)</f>
        <v>0</v>
      </c>
      <c r="G397">
        <f>('11'!H396-'11'!H$2)/('11'!H$1-'11'!H$2)</f>
        <v>0</v>
      </c>
      <c r="H397">
        <f t="shared" si="28"/>
        <v>2.4208888120352758E-3</v>
      </c>
      <c r="I397">
        <f t="shared" si="29"/>
        <v>0.38745565488860512</v>
      </c>
      <c r="J397">
        <f t="shared" si="25"/>
        <v>5.9947069675040092</v>
      </c>
      <c r="K397">
        <f t="shared" si="26"/>
        <v>0</v>
      </c>
      <c r="L397">
        <f t="shared" si="27"/>
        <v>0</v>
      </c>
    </row>
    <row r="398" spans="1:12" x14ac:dyDescent="0.25">
      <c r="A398">
        <f>'11'!A397</f>
        <v>389</v>
      </c>
      <c r="B398">
        <f>'11'!B397</f>
        <v>201600</v>
      </c>
      <c r="C398">
        <f>('11'!C397-'11'!C$2)/('11'!C$1-'11'!C$2)</f>
        <v>2.4208888120352758E-3</v>
      </c>
      <c r="D398">
        <f>('11'!E397-'11'!E$2)/('11'!E$1-'11'!E$2)</f>
        <v>3.1176387115084435E-2</v>
      </c>
      <c r="E398">
        <f>('11'!F397-'11'!F$2)/('11'!F$1-'11'!F$2)</f>
        <v>3.1176387115084827E-2</v>
      </c>
      <c r="F398">
        <f>('11'!G397-'11'!G$2)/('11'!G$1-'11'!G$2)</f>
        <v>0</v>
      </c>
      <c r="G398">
        <f>('11'!H397-'11'!H$2)/('11'!H$1-'11'!H$2)</f>
        <v>0</v>
      </c>
      <c r="H398">
        <f t="shared" si="28"/>
        <v>0</v>
      </c>
      <c r="I398">
        <f t="shared" si="29"/>
        <v>0.3457357740882645</v>
      </c>
      <c r="J398">
        <f t="shared" si="25"/>
        <v>5.35599545906069</v>
      </c>
      <c r="K398">
        <f t="shared" si="26"/>
        <v>0</v>
      </c>
      <c r="L398">
        <f t="shared" si="27"/>
        <v>0</v>
      </c>
    </row>
    <row r="399" spans="1:12" x14ac:dyDescent="0.25">
      <c r="A399">
        <f>'11'!A398</f>
        <v>390</v>
      </c>
      <c r="B399">
        <f>'11'!B398</f>
        <v>205200</v>
      </c>
      <c r="C399">
        <f>('11'!C398-'11'!C$2)/('11'!C$1-'11'!C$2)</f>
        <v>0</v>
      </c>
      <c r="D399">
        <f>('11'!E398-'11'!E$2)/('11'!E$1-'11'!E$2)</f>
        <v>2.7799063431247339E-2</v>
      </c>
      <c r="E399">
        <f>('11'!F398-'11'!F$2)/('11'!F$1-'11'!F$2)</f>
        <v>2.779906343124855E-2</v>
      </c>
      <c r="F399">
        <f>('11'!G398-'11'!G$2)/('11'!G$1-'11'!G$2)</f>
        <v>0</v>
      </c>
      <c r="G399">
        <f>('11'!H398-'11'!H$2)/('11'!H$1-'11'!H$2)</f>
        <v>0</v>
      </c>
      <c r="H399">
        <f t="shared" si="28"/>
        <v>2.6185123885279511E-3</v>
      </c>
      <c r="I399">
        <f t="shared" si="29"/>
        <v>0.30872711792252022</v>
      </c>
      <c r="J399">
        <f t="shared" ref="J399:J462" si="30">E399*J$8+E398*J$7+E397*J$6+E396*J$5+E395*J$4+E394*J$3</f>
        <v>4.7731233148858525</v>
      </c>
      <c r="K399">
        <f t="shared" ref="K399:K462" si="31">F399*K$8+F398*K$7+F397*K$6+F396*K$5+F395*K$4+F394*K$3</f>
        <v>0</v>
      </c>
      <c r="L399">
        <f t="shared" si="27"/>
        <v>0</v>
      </c>
    </row>
    <row r="400" spans="1:12" x14ac:dyDescent="0.25">
      <c r="A400">
        <f>'11'!A399</f>
        <v>391</v>
      </c>
      <c r="B400">
        <f>'11'!B399</f>
        <v>208800</v>
      </c>
      <c r="C400">
        <f>('11'!C399-'11'!C$2)/('11'!C$1-'11'!C$2)</f>
        <v>0</v>
      </c>
      <c r="D400">
        <f>('11'!E399-'11'!E$2)/('11'!E$1-'11'!E$2)</f>
        <v>2.4648786717752235E-2</v>
      </c>
      <c r="E400">
        <f>('11'!F399-'11'!F$2)/('11'!F$1-'11'!F$2)</f>
        <v>2.4648786717753734E-2</v>
      </c>
      <c r="F400">
        <f>('11'!G399-'11'!G$2)/('11'!G$1-'11'!G$2)</f>
        <v>0</v>
      </c>
      <c r="G400">
        <f>('11'!H399-'11'!H$2)/('11'!H$1-'11'!H$2)</f>
        <v>0</v>
      </c>
      <c r="H400">
        <f t="shared" si="28"/>
        <v>3.4435908203848717E-2</v>
      </c>
      <c r="I400">
        <f t="shared" si="29"/>
        <v>0.27552149851000424</v>
      </c>
      <c r="J400">
        <f t="shared" si="30"/>
        <v>4.2490847169009358</v>
      </c>
      <c r="K400">
        <f t="shared" si="31"/>
        <v>0</v>
      </c>
      <c r="L400">
        <f t="shared" si="27"/>
        <v>0</v>
      </c>
    </row>
    <row r="401" spans="1:12" x14ac:dyDescent="0.25">
      <c r="A401">
        <f>'11'!A400</f>
        <v>392</v>
      </c>
      <c r="B401">
        <f>'11'!B400</f>
        <v>212400</v>
      </c>
      <c r="C401">
        <f>('11'!C400-'11'!C$2)/('11'!C$1-'11'!C$2)</f>
        <v>0</v>
      </c>
      <c r="D401">
        <f>('11'!E400-'11'!E$2)/('11'!E$1-'11'!E$2)</f>
        <v>2.1867461331062862E-2</v>
      </c>
      <c r="E401">
        <f>('11'!F400-'11'!F$2)/('11'!F$1-'11'!F$2)</f>
        <v>2.1867461331062783E-2</v>
      </c>
      <c r="F401">
        <f>('11'!G400-'11'!G$2)/('11'!G$1-'11'!G$2)</f>
        <v>0</v>
      </c>
      <c r="G401">
        <f>('11'!H400-'11'!H$2)/('11'!H$1-'11'!H$2)</f>
        <v>0</v>
      </c>
      <c r="H401">
        <f t="shared" si="28"/>
        <v>3.4954670092141989E-2</v>
      </c>
      <c r="I401">
        <f t="shared" si="29"/>
        <v>0.24481339577125016</v>
      </c>
      <c r="J401">
        <f t="shared" si="30"/>
        <v>3.7830424294026965</v>
      </c>
      <c r="K401">
        <f t="shared" si="31"/>
        <v>0</v>
      </c>
      <c r="L401">
        <f t="shared" ref="L401:L464" si="32">AVERAGE(F402:F407)</f>
        <v>0</v>
      </c>
    </row>
    <row r="402" spans="1:12" x14ac:dyDescent="0.25">
      <c r="A402">
        <f>'11'!A401</f>
        <v>393</v>
      </c>
      <c r="B402">
        <f>'11'!B401</f>
        <v>216000</v>
      </c>
      <c r="C402">
        <f>('11'!C401-'11'!C$2)/('11'!C$1-'11'!C$2)</f>
        <v>1.3092561942639755E-3</v>
      </c>
      <c r="D402">
        <f>('11'!E401-'11'!E$2)/('11'!E$1-'11'!E$2)</f>
        <v>1.9029374201787994E-2</v>
      </c>
      <c r="E402">
        <f>('11'!F401-'11'!F$2)/('11'!F$1-'11'!F$2)</f>
        <v>1.9015183766141638E-2</v>
      </c>
      <c r="F402">
        <f>('11'!G401-'11'!G$2)/('11'!G$1-'11'!G$2)</f>
        <v>0</v>
      </c>
      <c r="G402">
        <f>('11'!H401-'11'!H$2)/('11'!H$1-'11'!H$2)</f>
        <v>0</v>
      </c>
      <c r="H402">
        <f t="shared" ref="H402:H465" si="33">C403*H$8+C404*H$7+C405*H$6</f>
        <v>1.7736715990217634E-2</v>
      </c>
      <c r="I402">
        <f t="shared" ref="I402:I465" si="34">D402*I$8+D401*I$7+D400*I$6</f>
        <v>0.21566624095359727</v>
      </c>
      <c r="J402">
        <f t="shared" si="30"/>
        <v>3.358691641833476</v>
      </c>
      <c r="K402">
        <f t="shared" si="31"/>
        <v>0</v>
      </c>
      <c r="L402">
        <f t="shared" si="32"/>
        <v>0</v>
      </c>
    </row>
    <row r="403" spans="1:12" x14ac:dyDescent="0.25">
      <c r="A403">
        <f>'11'!A402</f>
        <v>394</v>
      </c>
      <c r="B403">
        <f>'11'!B402</f>
        <v>219600</v>
      </c>
      <c r="C403">
        <f>('11'!C402-'11'!C$2)/('11'!C$1-'11'!C$2)</f>
        <v>1.5908697907660384E-2</v>
      </c>
      <c r="D403">
        <f>('11'!E402-'11'!E$2)/('11'!E$1-'11'!E$2)</f>
        <v>1.6560238399318861E-2</v>
      </c>
      <c r="E403">
        <f>('11'!F402-'11'!F$2)/('11'!F$1-'11'!F$2)</f>
        <v>1.6560238399320065E-2</v>
      </c>
      <c r="F403">
        <f>('11'!G402-'11'!G$2)/('11'!G$1-'11'!G$2)</f>
        <v>0</v>
      </c>
      <c r="G403">
        <f>('11'!H402-'11'!H$2)/('11'!H$1-'11'!H$2)</f>
        <v>0</v>
      </c>
      <c r="H403">
        <f t="shared" si="33"/>
        <v>9.1400904127862442E-4</v>
      </c>
      <c r="I403">
        <f t="shared" si="34"/>
        <v>0.18893146019582802</v>
      </c>
      <c r="J403">
        <f t="shared" si="30"/>
        <v>2.9635731516958588</v>
      </c>
      <c r="K403">
        <f t="shared" si="31"/>
        <v>0</v>
      </c>
      <c r="L403">
        <f t="shared" si="32"/>
        <v>0</v>
      </c>
    </row>
    <row r="404" spans="1:12" x14ac:dyDescent="0.25">
      <c r="A404">
        <f>'11'!A403</f>
        <v>395</v>
      </c>
      <c r="B404">
        <f>'11'!B403</f>
        <v>223200</v>
      </c>
      <c r="C404">
        <f>('11'!C403-'11'!C$2)/('11'!C$1-'11'!C$2)</f>
        <v>9.1400904127862442E-4</v>
      </c>
      <c r="D404">
        <f>('11'!E403-'11'!E$2)/('11'!E$1-'11'!E$2)</f>
        <v>1.4488434794948204E-2</v>
      </c>
      <c r="E404">
        <f>('11'!F403-'11'!F$2)/('11'!F$1-'11'!F$2)</f>
        <v>1.4488434794949202E-2</v>
      </c>
      <c r="F404">
        <f>('11'!G403-'11'!G$2)/('11'!G$1-'11'!G$2)</f>
        <v>0</v>
      </c>
      <c r="G404">
        <f>('11'!H403-'11'!H$2)/('11'!H$1-'11'!H$2)</f>
        <v>0</v>
      </c>
      <c r="H404">
        <f t="shared" si="33"/>
        <v>0</v>
      </c>
      <c r="I404">
        <f t="shared" si="34"/>
        <v>0.16472257698311338</v>
      </c>
      <c r="J404">
        <f t="shared" si="30"/>
        <v>2.6058322690507718</v>
      </c>
      <c r="K404">
        <f t="shared" si="31"/>
        <v>0</v>
      </c>
      <c r="L404">
        <f t="shared" si="32"/>
        <v>0</v>
      </c>
    </row>
    <row r="405" spans="1:12" x14ac:dyDescent="0.25">
      <c r="A405">
        <f>'11'!A404</f>
        <v>396</v>
      </c>
      <c r="B405">
        <f>'11'!B404</f>
        <v>226800</v>
      </c>
      <c r="C405">
        <f>('11'!C404-'11'!C$2)/('11'!C$1-'11'!C$2)</f>
        <v>0</v>
      </c>
      <c r="D405">
        <f>('11'!E404-'11'!E$2)/('11'!E$1-'11'!E$2)</f>
        <v>1.2402440754931177E-2</v>
      </c>
      <c r="E405">
        <f>('11'!F404-'11'!F$2)/('11'!F$1-'11'!F$2)</f>
        <v>1.2402440754931493E-2</v>
      </c>
      <c r="F405">
        <f>('11'!G404-'11'!G$2)/('11'!G$1-'11'!G$2)</f>
        <v>0</v>
      </c>
      <c r="G405">
        <f>('11'!H404-'11'!H$2)/('11'!H$1-'11'!H$2)</f>
        <v>0</v>
      </c>
      <c r="H405">
        <f t="shared" si="33"/>
        <v>0</v>
      </c>
      <c r="I405">
        <f t="shared" si="34"/>
        <v>0.14275578260252592</v>
      </c>
      <c r="J405">
        <f t="shared" si="30"/>
        <v>2.2770398751242373</v>
      </c>
      <c r="K405">
        <f t="shared" si="31"/>
        <v>0</v>
      </c>
      <c r="L405">
        <f t="shared" si="32"/>
        <v>0</v>
      </c>
    </row>
    <row r="406" spans="1:12" x14ac:dyDescent="0.25">
      <c r="A406">
        <f>'11'!A405</f>
        <v>397</v>
      </c>
      <c r="B406">
        <f>'11'!B405</f>
        <v>230400</v>
      </c>
      <c r="C406">
        <f>('11'!C405-'11'!C$2)/('11'!C$1-'11'!C$2)</f>
        <v>0</v>
      </c>
      <c r="D406">
        <f>('11'!E405-'11'!E$2)/('11'!E$1-'11'!E$2)</f>
        <v>1.1040158932879239E-2</v>
      </c>
      <c r="E406">
        <f>('11'!F405-'11'!F$2)/('11'!F$1-'11'!F$2)</f>
        <v>1.1040158932880715E-2</v>
      </c>
      <c r="F406">
        <f>('11'!G405-'11'!G$2)/('11'!G$1-'11'!G$2)</f>
        <v>0</v>
      </c>
      <c r="G406">
        <f>('11'!H405-'11'!H$2)/('11'!H$1-'11'!H$2)</f>
        <v>0</v>
      </c>
      <c r="H406">
        <f t="shared" si="33"/>
        <v>0</v>
      </c>
      <c r="I406">
        <f t="shared" si="34"/>
        <v>0.12483326238115511</v>
      </c>
      <c r="J406">
        <f t="shared" si="30"/>
        <v>1.9859088974032508</v>
      </c>
      <c r="K406">
        <f t="shared" si="31"/>
        <v>0</v>
      </c>
      <c r="L406">
        <f t="shared" si="32"/>
        <v>0</v>
      </c>
    </row>
    <row r="407" spans="1:12" x14ac:dyDescent="0.25">
      <c r="A407">
        <f>'11'!A406</f>
        <v>398</v>
      </c>
      <c r="B407">
        <f>'11'!B406</f>
        <v>234000</v>
      </c>
      <c r="C407">
        <f>('11'!C406-'11'!C$2)/('11'!C$1-'11'!C$2)</f>
        <v>0</v>
      </c>
      <c r="D407">
        <f>('11'!E406-'11'!E$2)/('11'!E$1-'11'!E$2)</f>
        <v>9.4934014474244363E-3</v>
      </c>
      <c r="E407">
        <f>('11'!F406-'11'!F$2)/('11'!F$1-'11'!F$2)</f>
        <v>9.4934014474249828E-3</v>
      </c>
      <c r="F407">
        <f>('11'!G406-'11'!G$2)/('11'!G$1-'11'!G$2)</f>
        <v>0</v>
      </c>
      <c r="G407">
        <f>('11'!H406-'11'!H$2)/('11'!H$1-'11'!H$2)</f>
        <v>0</v>
      </c>
      <c r="H407">
        <f t="shared" si="33"/>
        <v>0</v>
      </c>
      <c r="I407">
        <f t="shared" si="34"/>
        <v>0.108301404853129</v>
      </c>
      <c r="J407">
        <f t="shared" si="30"/>
        <v>1.7305236270754745</v>
      </c>
      <c r="K407">
        <f t="shared" si="31"/>
        <v>0</v>
      </c>
      <c r="L407">
        <f t="shared" si="32"/>
        <v>0</v>
      </c>
    </row>
    <row r="408" spans="1:12" x14ac:dyDescent="0.25">
      <c r="A408">
        <f>'11'!A407</f>
        <v>399</v>
      </c>
      <c r="B408">
        <f>'11'!B407</f>
        <v>237600</v>
      </c>
      <c r="C408">
        <f>('11'!C407-'11'!C$2)/('11'!C$1-'11'!C$2)</f>
        <v>0</v>
      </c>
      <c r="D408">
        <f>('11'!E407-'11'!E$2)/('11'!E$1-'11'!E$2)</f>
        <v>8.2020718036043706E-3</v>
      </c>
      <c r="E408">
        <f>('11'!F407-'11'!F$2)/('11'!F$1-'11'!F$2)</f>
        <v>8.2020718036044001E-3</v>
      </c>
      <c r="F408">
        <f>('11'!G407-'11'!G$2)/('11'!G$1-'11'!G$2)</f>
        <v>0</v>
      </c>
      <c r="G408">
        <f>('11'!H407-'11'!H$2)/('11'!H$1-'11'!H$2)</f>
        <v>0</v>
      </c>
      <c r="H408">
        <f t="shared" si="33"/>
        <v>0</v>
      </c>
      <c r="I408">
        <f t="shared" si="34"/>
        <v>9.4408968355328499E-2</v>
      </c>
      <c r="J408">
        <f t="shared" si="30"/>
        <v>1.5030083723571181</v>
      </c>
      <c r="K408">
        <f t="shared" si="31"/>
        <v>0</v>
      </c>
      <c r="L408">
        <f t="shared" si="32"/>
        <v>0</v>
      </c>
    </row>
    <row r="409" spans="1:12" x14ac:dyDescent="0.25">
      <c r="A409">
        <f>'11'!A408</f>
        <v>400</v>
      </c>
      <c r="B409">
        <f>'11'!B408</f>
        <v>241200</v>
      </c>
      <c r="C409">
        <f>('11'!C408-'11'!C$2)/('11'!C$1-'11'!C$2)</f>
        <v>0</v>
      </c>
      <c r="D409">
        <f>('11'!E408-'11'!E$2)/('11'!E$1-'11'!E$2)</f>
        <v>7.1661700014190441E-3</v>
      </c>
      <c r="E409">
        <f>('11'!F408-'11'!F$2)/('11'!F$1-'11'!F$2)</f>
        <v>7.1661700014189677E-3</v>
      </c>
      <c r="F409">
        <f>('11'!G408-'11'!G$2)/('11'!G$1-'11'!G$2)</f>
        <v>0</v>
      </c>
      <c r="G409">
        <f>('11'!H408-'11'!H$2)/('11'!H$1-'11'!H$2)</f>
        <v>0</v>
      </c>
      <c r="H409">
        <f t="shared" si="33"/>
        <v>2.6185123885279511E-3</v>
      </c>
      <c r="I409">
        <f t="shared" si="34"/>
        <v>8.1751099758762602E-2</v>
      </c>
      <c r="J409">
        <f t="shared" si="30"/>
        <v>1.3051085568327501</v>
      </c>
      <c r="K409">
        <f t="shared" si="31"/>
        <v>0</v>
      </c>
      <c r="L409">
        <f t="shared" si="32"/>
        <v>0</v>
      </c>
    </row>
    <row r="410" spans="1:12" x14ac:dyDescent="0.25">
      <c r="A410">
        <f>'11'!A409</f>
        <v>401</v>
      </c>
      <c r="B410">
        <f>'11'!B409</f>
        <v>244800</v>
      </c>
      <c r="C410">
        <f>('11'!C409-'11'!C$2)/('11'!C$1-'11'!C$2)</f>
        <v>0</v>
      </c>
      <c r="D410">
        <f>('11'!E409-'11'!E$2)/('11'!E$1-'11'!E$2)</f>
        <v>6.5559812686249467E-3</v>
      </c>
      <c r="E410">
        <f>('11'!F409-'11'!F$2)/('11'!F$1-'11'!F$2)</f>
        <v>6.5559812686267977E-3</v>
      </c>
      <c r="F410">
        <f>('11'!G409-'11'!G$2)/('11'!G$1-'11'!G$2)</f>
        <v>0</v>
      </c>
      <c r="G410">
        <f>('11'!H409-'11'!H$2)/('11'!H$1-'11'!H$2)</f>
        <v>0</v>
      </c>
      <c r="H410">
        <f t="shared" si="33"/>
        <v>2.6185123885279511E-3</v>
      </c>
      <c r="I410">
        <f t="shared" si="34"/>
        <v>7.2328650489570032E-2</v>
      </c>
      <c r="J410">
        <f t="shared" si="30"/>
        <v>1.1479494820492047</v>
      </c>
      <c r="K410">
        <f t="shared" si="31"/>
        <v>0</v>
      </c>
      <c r="L410">
        <f t="shared" si="32"/>
        <v>0</v>
      </c>
    </row>
    <row r="411" spans="1:12" x14ac:dyDescent="0.25">
      <c r="A411">
        <f>'11'!A410</f>
        <v>402</v>
      </c>
      <c r="B411">
        <f>'11'!B410</f>
        <v>248400</v>
      </c>
      <c r="C411">
        <f>('11'!C410-'11'!C$2)/('11'!C$1-'11'!C$2)</f>
        <v>0</v>
      </c>
      <c r="D411">
        <f>('11'!E410-'11'!E$2)/('11'!E$1-'11'!E$2)</f>
        <v>5.8180786150134811E-3</v>
      </c>
      <c r="E411">
        <f>('11'!F410-'11'!F$2)/('11'!F$1-'11'!F$2)</f>
        <v>5.8180786150150363E-3</v>
      </c>
      <c r="F411">
        <f>('11'!G410-'11'!G$2)/('11'!G$1-'11'!G$2)</f>
        <v>0</v>
      </c>
      <c r="G411">
        <f>('11'!H410-'11'!H$2)/('11'!H$1-'11'!H$2)</f>
        <v>0</v>
      </c>
      <c r="H411">
        <f t="shared" si="33"/>
        <v>9.9552876658185324E-3</v>
      </c>
      <c r="I411">
        <f t="shared" si="34"/>
        <v>6.4438768270185895E-2</v>
      </c>
      <c r="J411">
        <f t="shared" si="30"/>
        <v>1.0101319710516379</v>
      </c>
      <c r="K411">
        <f t="shared" si="31"/>
        <v>0</v>
      </c>
      <c r="L411">
        <f t="shared" si="32"/>
        <v>0</v>
      </c>
    </row>
    <row r="412" spans="1:12" x14ac:dyDescent="0.25">
      <c r="A412">
        <f>'11'!A411</f>
        <v>403</v>
      </c>
      <c r="B412">
        <f>'11'!B411</f>
        <v>252000</v>
      </c>
      <c r="C412">
        <f>('11'!C411-'11'!C$2)/('11'!C$1-'11'!C$2)</f>
        <v>1.3092561942639755E-3</v>
      </c>
      <c r="D412">
        <f>('11'!E411-'11'!E$2)/('11'!E$1-'11'!E$2)</f>
        <v>4.9524620405846462E-3</v>
      </c>
      <c r="E412">
        <f>('11'!F411-'11'!F$2)/('11'!F$1-'11'!F$2)</f>
        <v>4.9524620405856992E-3</v>
      </c>
      <c r="F412">
        <f>('11'!G411-'11'!G$2)/('11'!G$1-'11'!G$2)</f>
        <v>0</v>
      </c>
      <c r="G412">
        <f>('11'!H411-'11'!H$2)/('11'!H$1-'11'!H$2)</f>
        <v>0</v>
      </c>
      <c r="H412">
        <f t="shared" si="33"/>
        <v>8.646031471554556E-3</v>
      </c>
      <c r="I412">
        <f t="shared" si="34"/>
        <v>5.693202781325387E-2</v>
      </c>
      <c r="J412">
        <f t="shared" si="30"/>
        <v>0.88424861643264474</v>
      </c>
      <c r="K412">
        <f t="shared" si="31"/>
        <v>0</v>
      </c>
      <c r="L412">
        <f t="shared" si="32"/>
        <v>0</v>
      </c>
    </row>
    <row r="413" spans="1:12" x14ac:dyDescent="0.25">
      <c r="A413">
        <f>'11'!A412</f>
        <v>404</v>
      </c>
      <c r="B413">
        <f>'11'!B412</f>
        <v>255600</v>
      </c>
      <c r="C413">
        <f>('11'!C412-'11'!C$2)/('11'!C$1-'11'!C$2)</f>
        <v>0</v>
      </c>
      <c r="D413">
        <f>('11'!E412-'11'!E$2)/('11'!E$1-'11'!E$2)</f>
        <v>4.1436072087413086E-3</v>
      </c>
      <c r="E413">
        <f>('11'!F412-'11'!F$2)/('11'!F$1-'11'!F$2)</f>
        <v>4.1577976443885733E-3</v>
      </c>
      <c r="F413">
        <f>('11'!G412-'11'!G$2)/('11'!G$1-'11'!G$2)</f>
        <v>0</v>
      </c>
      <c r="G413">
        <f>('11'!H412-'11'!H$2)/('11'!H$1-'11'!H$2)</f>
        <v>0</v>
      </c>
      <c r="H413">
        <f t="shared" si="33"/>
        <v>4.323015735777278E-3</v>
      </c>
      <c r="I413">
        <f t="shared" si="34"/>
        <v>4.8886050801759617E-2</v>
      </c>
      <c r="J413">
        <f t="shared" si="30"/>
        <v>0.77113665389540498</v>
      </c>
      <c r="K413">
        <f t="shared" si="31"/>
        <v>0</v>
      </c>
      <c r="L413">
        <f t="shared" si="32"/>
        <v>0</v>
      </c>
    </row>
    <row r="414" spans="1:12" x14ac:dyDescent="0.25">
      <c r="A414">
        <f>'11'!A413</f>
        <v>405</v>
      </c>
      <c r="B414">
        <f>'11'!B413</f>
        <v>259200</v>
      </c>
      <c r="C414">
        <f>('11'!C413-'11'!C$2)/('11'!C$1-'11'!C$2)</f>
        <v>4.323015735777278E-3</v>
      </c>
      <c r="D414">
        <f>('11'!E413-'11'!E$2)/('11'!E$1-'11'!E$2)</f>
        <v>3.4482758620689655E-3</v>
      </c>
      <c r="E414">
        <f>('11'!F413-'11'!F$2)/('11'!F$1-'11'!F$2)</f>
        <v>3.4482758620705024E-3</v>
      </c>
      <c r="F414">
        <f>('11'!G413-'11'!G$2)/('11'!G$1-'11'!G$2)</f>
        <v>0</v>
      </c>
      <c r="G414">
        <f>('11'!H413-'11'!H$2)/('11'!H$1-'11'!H$2)</f>
        <v>0</v>
      </c>
      <c r="H414">
        <f t="shared" si="33"/>
        <v>0</v>
      </c>
      <c r="I414">
        <f t="shared" si="34"/>
        <v>4.1081311196253724E-2</v>
      </c>
      <c r="J414">
        <f t="shared" si="30"/>
        <v>0.6698311338159858</v>
      </c>
      <c r="K414">
        <f t="shared" si="31"/>
        <v>0</v>
      </c>
      <c r="L414">
        <f t="shared" si="32"/>
        <v>0</v>
      </c>
    </row>
    <row r="415" spans="1:12" x14ac:dyDescent="0.25">
      <c r="A415">
        <f>'11'!A414</f>
        <v>406</v>
      </c>
      <c r="B415">
        <f>'11'!B414</f>
        <v>262800</v>
      </c>
      <c r="C415">
        <f>('11'!C414-'11'!C$2)/('11'!C$1-'11'!C$2)</f>
        <v>0</v>
      </c>
      <c r="D415">
        <f>('11'!E414-'11'!E$2)/('11'!E$1-'11'!E$2)</f>
        <v>2.5400879807010077E-3</v>
      </c>
      <c r="E415">
        <f>('11'!F414-'11'!F$2)/('11'!F$1-'11'!F$2)</f>
        <v>2.5400879807026457E-3</v>
      </c>
      <c r="F415">
        <f>('11'!G414-'11'!G$2)/('11'!G$1-'11'!G$2)</f>
        <v>0</v>
      </c>
      <c r="G415">
        <f>('11'!H414-'11'!H$2)/('11'!H$1-'11'!H$2)</f>
        <v>0</v>
      </c>
      <c r="H415">
        <f t="shared" si="33"/>
        <v>0</v>
      </c>
      <c r="I415">
        <f t="shared" si="34"/>
        <v>3.2936001135234858E-2</v>
      </c>
      <c r="J415">
        <f t="shared" si="30"/>
        <v>0.56270753512151728</v>
      </c>
      <c r="K415">
        <f t="shared" si="31"/>
        <v>0</v>
      </c>
      <c r="L415">
        <f t="shared" si="32"/>
        <v>0</v>
      </c>
    </row>
    <row r="416" spans="1:12" x14ac:dyDescent="0.25">
      <c r="A416">
        <f>'11'!A415</f>
        <v>407</v>
      </c>
      <c r="B416">
        <f>'11'!B415</f>
        <v>266400</v>
      </c>
      <c r="C416">
        <f>('11'!C415-'11'!C$2)/('11'!C$1-'11'!C$2)</f>
        <v>0</v>
      </c>
      <c r="D416">
        <f>('11'!E415-'11'!E$2)/('11'!E$1-'11'!E$2)</f>
        <v>1.6460905349794238E-3</v>
      </c>
      <c r="E416">
        <f>('11'!F415-'11'!F$2)/('11'!F$1-'11'!F$2)</f>
        <v>1.6460905349796181E-3</v>
      </c>
      <c r="F416">
        <f>('11'!G415-'11'!G$2)/('11'!G$1-'11'!G$2)</f>
        <v>0</v>
      </c>
      <c r="G416">
        <f>('11'!H415-'11'!H$2)/('11'!H$1-'11'!H$2)</f>
        <v>0</v>
      </c>
      <c r="H416">
        <f t="shared" si="33"/>
        <v>0</v>
      </c>
      <c r="I416">
        <f t="shared" si="34"/>
        <v>2.4549453668227614E-2</v>
      </c>
      <c r="J416">
        <f t="shared" si="30"/>
        <v>0.44895700298013519</v>
      </c>
      <c r="K416">
        <f t="shared" si="31"/>
        <v>0</v>
      </c>
      <c r="L416">
        <f t="shared" si="32"/>
        <v>0</v>
      </c>
    </row>
    <row r="417" spans="1:12" x14ac:dyDescent="0.25">
      <c r="A417">
        <f>'11'!A416</f>
        <v>408</v>
      </c>
      <c r="B417">
        <f>'11'!B416</f>
        <v>270000</v>
      </c>
      <c r="C417">
        <f>('11'!C416-'11'!C$2)/('11'!C$1-'11'!C$2)</f>
        <v>0</v>
      </c>
      <c r="D417">
        <f>('11'!E416-'11'!E$2)/('11'!E$1-'11'!E$2)</f>
        <v>8.5142613878246064E-4</v>
      </c>
      <c r="E417">
        <f>('11'!F416-'11'!F$2)/('11'!F$1-'11'!F$2)</f>
        <v>8.5142613878249154E-4</v>
      </c>
      <c r="F417">
        <f>('11'!G416-'11'!G$2)/('11'!G$1-'11'!G$2)</f>
        <v>0</v>
      </c>
      <c r="G417">
        <f>('11'!H416-'11'!H$2)/('11'!H$1-'11'!H$2)</f>
        <v>0</v>
      </c>
      <c r="H417">
        <f t="shared" si="33"/>
        <v>0</v>
      </c>
      <c r="I417">
        <f t="shared" si="34"/>
        <v>1.5964240102171137E-2</v>
      </c>
      <c r="J417">
        <f t="shared" si="30"/>
        <v>0.33774655881945792</v>
      </c>
      <c r="K417">
        <f t="shared" si="31"/>
        <v>0</v>
      </c>
      <c r="L417">
        <f t="shared" si="32"/>
        <v>0</v>
      </c>
    </row>
    <row r="418" spans="1:12" x14ac:dyDescent="0.25">
      <c r="A418">
        <f>'11'!A417</f>
        <v>409</v>
      </c>
      <c r="B418">
        <f>'11'!B417</f>
        <v>273600</v>
      </c>
      <c r="C418">
        <f>('11'!C417-'11'!C$2)/('11'!C$1-'11'!C$2)</f>
        <v>0</v>
      </c>
      <c r="D418">
        <f>('11'!E417-'11'!E$2)/('11'!E$1-'11'!E$2)</f>
        <v>1.2771392081736911E-4</v>
      </c>
      <c r="E418">
        <f>('11'!F417-'11'!F$2)/('11'!F$1-'11'!F$2)</f>
        <v>1.2771392081757538E-4</v>
      </c>
      <c r="F418">
        <f>('11'!G417-'11'!G$2)/('11'!G$1-'11'!G$2)</f>
        <v>0</v>
      </c>
      <c r="G418">
        <f>('11'!H417-'11'!H$2)/('11'!H$1-'11'!H$2)</f>
        <v>0</v>
      </c>
      <c r="H418">
        <f t="shared" si="33"/>
        <v>0</v>
      </c>
      <c r="I418">
        <f t="shared" si="34"/>
        <v>8.0034057045551294E-3</v>
      </c>
      <c r="J418">
        <f t="shared" si="30"/>
        <v>0.23032496097639349</v>
      </c>
      <c r="K418">
        <f t="shared" si="31"/>
        <v>0</v>
      </c>
      <c r="L418">
        <f t="shared" si="32"/>
        <v>0</v>
      </c>
    </row>
    <row r="419" spans="1:12" x14ac:dyDescent="0.25">
      <c r="A419">
        <f>'11'!A418</f>
        <v>410</v>
      </c>
      <c r="B419">
        <f>'11'!B418</f>
        <v>277200</v>
      </c>
      <c r="C419">
        <f>('11'!C418-'11'!C$2)/('11'!C$1-'11'!C$2)</f>
        <v>0</v>
      </c>
      <c r="D419">
        <f>('11'!E418-'11'!E$2)/('11'!E$1-'11'!E$2)</f>
        <v>0</v>
      </c>
      <c r="E419">
        <f>('11'!F418-'11'!F$2)/('11'!F$1-'11'!F$2)</f>
        <v>0</v>
      </c>
      <c r="F419">
        <f>('11'!G418-'11'!G$2)/('11'!G$1-'11'!G$2)</f>
        <v>0</v>
      </c>
      <c r="G419">
        <f>('11'!H418-'11'!H$2)/('11'!H$1-'11'!H$2)</f>
        <v>0</v>
      </c>
      <c r="H419">
        <f t="shared" si="33"/>
        <v>0</v>
      </c>
      <c r="I419">
        <f t="shared" si="34"/>
        <v>2.9374201787994896E-3</v>
      </c>
      <c r="J419">
        <f t="shared" si="30"/>
        <v>0.14061302681998514</v>
      </c>
      <c r="K419">
        <f t="shared" si="31"/>
        <v>0</v>
      </c>
      <c r="L419">
        <f t="shared" si="32"/>
        <v>0</v>
      </c>
    </row>
    <row r="420" spans="1:12" x14ac:dyDescent="0.25">
      <c r="A420">
        <f>'11'!A419</f>
        <v>411</v>
      </c>
      <c r="B420">
        <f>'11'!B419</f>
        <v>280800</v>
      </c>
      <c r="C420">
        <f>('11'!C419-'11'!C$2)/('11'!C$1-'11'!C$2)</f>
        <v>0</v>
      </c>
      <c r="D420">
        <f>('11'!E419-'11'!E$2)/('11'!E$1-'11'!E$2)</f>
        <v>0</v>
      </c>
      <c r="E420">
        <f>('11'!F419-'11'!F$2)/('11'!F$1-'11'!F$2)</f>
        <v>0</v>
      </c>
      <c r="F420">
        <f>('11'!G419-'11'!G$2)/('11'!G$1-'11'!G$2)</f>
        <v>0</v>
      </c>
      <c r="G420">
        <f>('11'!H419-'11'!H$2)/('11'!H$1-'11'!H$2)</f>
        <v>0</v>
      </c>
      <c r="H420">
        <f t="shared" si="33"/>
        <v>0</v>
      </c>
      <c r="I420">
        <f t="shared" si="34"/>
        <v>3.8314176245210735E-4</v>
      </c>
      <c r="J420">
        <f t="shared" si="30"/>
        <v>7.6784447282549628E-2</v>
      </c>
      <c r="K420">
        <f t="shared" si="31"/>
        <v>0</v>
      </c>
      <c r="L420">
        <f t="shared" si="32"/>
        <v>0</v>
      </c>
    </row>
    <row r="421" spans="1:12" x14ac:dyDescent="0.25">
      <c r="A421">
        <f>'11'!A420</f>
        <v>412</v>
      </c>
      <c r="B421">
        <f>'11'!B420</f>
        <v>284400</v>
      </c>
      <c r="C421">
        <f>('11'!C420-'11'!C$2)/('11'!C$1-'11'!C$2)</f>
        <v>0</v>
      </c>
      <c r="D421">
        <f>('11'!E420-'11'!E$2)/('11'!E$1-'11'!E$2)</f>
        <v>0</v>
      </c>
      <c r="E421">
        <f>('11'!F420-'11'!F$2)/('11'!F$1-'11'!F$2)</f>
        <v>0</v>
      </c>
      <c r="F421">
        <f>('11'!G420-'11'!G$2)/('11'!G$1-'11'!G$2)</f>
        <v>0</v>
      </c>
      <c r="G421">
        <f>('11'!H420-'11'!H$2)/('11'!H$1-'11'!H$2)</f>
        <v>0</v>
      </c>
      <c r="H421">
        <f t="shared" si="33"/>
        <v>0</v>
      </c>
      <c r="I421">
        <f t="shared" si="34"/>
        <v>0</v>
      </c>
      <c r="J421">
        <f t="shared" si="30"/>
        <v>3.3177238541229531E-2</v>
      </c>
      <c r="K421">
        <f t="shared" si="31"/>
        <v>0</v>
      </c>
      <c r="L421">
        <f t="shared" si="32"/>
        <v>0</v>
      </c>
    </row>
    <row r="422" spans="1:12" x14ac:dyDescent="0.25">
      <c r="A422">
        <f>'11'!A421</f>
        <v>413</v>
      </c>
      <c r="B422">
        <f>'11'!B421</f>
        <v>288000</v>
      </c>
      <c r="C422">
        <f>('11'!C421-'11'!C$2)/('11'!C$1-'11'!C$2)</f>
        <v>0</v>
      </c>
      <c r="D422">
        <f>('11'!E421-'11'!E$2)/('11'!E$1-'11'!E$2)</f>
        <v>0</v>
      </c>
      <c r="E422">
        <f>('11'!F421-'11'!F$2)/('11'!F$1-'11'!F$2)</f>
        <v>0</v>
      </c>
      <c r="F422">
        <f>('11'!G421-'11'!G$2)/('11'!G$1-'11'!G$2)</f>
        <v>0</v>
      </c>
      <c r="G422">
        <f>('11'!H421-'11'!H$2)/('11'!H$1-'11'!H$2)</f>
        <v>0</v>
      </c>
      <c r="H422">
        <f t="shared" si="33"/>
        <v>0</v>
      </c>
      <c r="I422">
        <f t="shared" si="34"/>
        <v>0</v>
      </c>
      <c r="J422">
        <f t="shared" si="30"/>
        <v>7.5776926351694175E-3</v>
      </c>
      <c r="K422">
        <f t="shared" si="31"/>
        <v>0</v>
      </c>
      <c r="L422">
        <f t="shared" si="32"/>
        <v>0</v>
      </c>
    </row>
    <row r="423" spans="1:12" x14ac:dyDescent="0.25">
      <c r="A423">
        <f>'11'!A422</f>
        <v>414</v>
      </c>
      <c r="B423">
        <f>'11'!B422</f>
        <v>291600</v>
      </c>
      <c r="C423">
        <f>('11'!C422-'11'!C$2)/('11'!C$1-'11'!C$2)</f>
        <v>0</v>
      </c>
      <c r="D423">
        <f>('11'!E422-'11'!E$2)/('11'!E$1-'11'!E$2)</f>
        <v>0</v>
      </c>
      <c r="E423">
        <f>('11'!F422-'11'!F$2)/('11'!F$1-'11'!F$2)</f>
        <v>0</v>
      </c>
      <c r="F423">
        <f>('11'!G422-'11'!G$2)/('11'!G$1-'11'!G$2)</f>
        <v>0</v>
      </c>
      <c r="G423">
        <f>('11'!H422-'11'!H$2)/('11'!H$1-'11'!H$2)</f>
        <v>0</v>
      </c>
      <c r="H423">
        <f t="shared" si="33"/>
        <v>0</v>
      </c>
      <c r="I423">
        <f t="shared" si="34"/>
        <v>0</v>
      </c>
      <c r="J423">
        <f t="shared" si="30"/>
        <v>6.3856960408787691E-4</v>
      </c>
      <c r="K423">
        <f t="shared" si="31"/>
        <v>0</v>
      </c>
      <c r="L423">
        <f t="shared" si="32"/>
        <v>0</v>
      </c>
    </row>
    <row r="424" spans="1:12" x14ac:dyDescent="0.25">
      <c r="A424">
        <f>'11'!A423</f>
        <v>415</v>
      </c>
      <c r="B424">
        <f>'11'!B423</f>
        <v>295200</v>
      </c>
      <c r="C424">
        <f>('11'!C423-'11'!C$2)/('11'!C$1-'11'!C$2)</f>
        <v>0</v>
      </c>
      <c r="D424">
        <f>('11'!E423-'11'!E$2)/('11'!E$1-'11'!E$2)</f>
        <v>0</v>
      </c>
      <c r="E424">
        <f>('11'!F423-'11'!F$2)/('11'!F$1-'11'!F$2)</f>
        <v>0</v>
      </c>
      <c r="F424">
        <f>('11'!G423-'11'!G$2)/('11'!G$1-'11'!G$2)</f>
        <v>0</v>
      </c>
      <c r="G424">
        <f>('11'!H423-'11'!H$2)/('11'!H$1-'11'!H$2)</f>
        <v>0</v>
      </c>
      <c r="H424">
        <f t="shared" si="33"/>
        <v>0</v>
      </c>
      <c r="I424">
        <f t="shared" si="34"/>
        <v>0</v>
      </c>
      <c r="J424">
        <f t="shared" si="30"/>
        <v>0</v>
      </c>
      <c r="K424">
        <f t="shared" si="31"/>
        <v>0</v>
      </c>
      <c r="L424">
        <f t="shared" si="32"/>
        <v>0</v>
      </c>
    </row>
    <row r="425" spans="1:12" x14ac:dyDescent="0.25">
      <c r="A425">
        <f>'11'!A424</f>
        <v>416</v>
      </c>
      <c r="B425">
        <f>'11'!B424</f>
        <v>298800</v>
      </c>
      <c r="C425">
        <f>('11'!C424-'11'!C$2)/('11'!C$1-'11'!C$2)</f>
        <v>0</v>
      </c>
      <c r="D425">
        <f>('11'!E424-'11'!E$2)/('11'!E$1-'11'!E$2)</f>
        <v>0</v>
      </c>
      <c r="E425">
        <f>('11'!F424-'11'!F$2)/('11'!F$1-'11'!F$2)</f>
        <v>0</v>
      </c>
      <c r="F425">
        <f>('11'!G424-'11'!G$2)/('11'!G$1-'11'!G$2)</f>
        <v>0</v>
      </c>
      <c r="G425">
        <f>('11'!H424-'11'!H$2)/('11'!H$1-'11'!H$2)</f>
        <v>0</v>
      </c>
      <c r="H425">
        <f t="shared" si="33"/>
        <v>0</v>
      </c>
      <c r="I425">
        <f t="shared" si="34"/>
        <v>0</v>
      </c>
      <c r="J425">
        <f t="shared" si="30"/>
        <v>0</v>
      </c>
      <c r="K425">
        <f t="shared" si="31"/>
        <v>0</v>
      </c>
      <c r="L425">
        <f t="shared" si="32"/>
        <v>0</v>
      </c>
    </row>
    <row r="426" spans="1:12" x14ac:dyDescent="0.25">
      <c r="A426">
        <f>'11'!A425</f>
        <v>417</v>
      </c>
      <c r="B426">
        <f>'11'!B425</f>
        <v>302400</v>
      </c>
      <c r="C426">
        <f>('11'!C425-'11'!C$2)/('11'!C$1-'11'!C$2)</f>
        <v>0</v>
      </c>
      <c r="D426">
        <f>('11'!E425-'11'!E$2)/('11'!E$1-'11'!E$2)</f>
        <v>0</v>
      </c>
      <c r="E426">
        <f>('11'!F425-'11'!F$2)/('11'!F$1-'11'!F$2)</f>
        <v>0</v>
      </c>
      <c r="F426">
        <f>('11'!G425-'11'!G$2)/('11'!G$1-'11'!G$2)</f>
        <v>0</v>
      </c>
      <c r="G426">
        <f>('11'!H425-'11'!H$2)/('11'!H$1-'11'!H$2)</f>
        <v>0</v>
      </c>
      <c r="H426">
        <f t="shared" si="33"/>
        <v>0</v>
      </c>
      <c r="I426">
        <f t="shared" si="34"/>
        <v>0</v>
      </c>
      <c r="J426">
        <f t="shared" si="30"/>
        <v>0</v>
      </c>
      <c r="K426">
        <f t="shared" si="31"/>
        <v>0</v>
      </c>
      <c r="L426">
        <f t="shared" si="32"/>
        <v>0</v>
      </c>
    </row>
    <row r="427" spans="1:12" x14ac:dyDescent="0.25">
      <c r="A427">
        <f>'11'!A426</f>
        <v>418</v>
      </c>
      <c r="B427">
        <f>'11'!B426</f>
        <v>306000</v>
      </c>
      <c r="C427">
        <f>('11'!C426-'11'!C$2)/('11'!C$1-'11'!C$2)</f>
        <v>0</v>
      </c>
      <c r="D427">
        <f>('11'!E426-'11'!E$2)/('11'!E$1-'11'!E$2)</f>
        <v>0</v>
      </c>
      <c r="E427">
        <f>('11'!F426-'11'!F$2)/('11'!F$1-'11'!F$2)</f>
        <v>0</v>
      </c>
      <c r="F427">
        <f>('11'!G426-'11'!G$2)/('11'!G$1-'11'!G$2)</f>
        <v>0</v>
      </c>
      <c r="G427">
        <f>('11'!H426-'11'!H$2)/('11'!H$1-'11'!H$2)</f>
        <v>0</v>
      </c>
      <c r="H427">
        <f t="shared" si="33"/>
        <v>0</v>
      </c>
      <c r="I427">
        <f t="shared" si="34"/>
        <v>0</v>
      </c>
      <c r="J427">
        <f t="shared" si="30"/>
        <v>0</v>
      </c>
      <c r="K427">
        <f t="shared" si="31"/>
        <v>0</v>
      </c>
      <c r="L427">
        <f t="shared" si="32"/>
        <v>0</v>
      </c>
    </row>
    <row r="428" spans="1:12" x14ac:dyDescent="0.25">
      <c r="A428">
        <f>'11'!A427</f>
        <v>419</v>
      </c>
      <c r="B428">
        <f>'11'!B427</f>
        <v>309600</v>
      </c>
      <c r="C428">
        <f>('11'!C427-'11'!C$2)/('11'!C$1-'11'!C$2)</f>
        <v>0</v>
      </c>
      <c r="D428">
        <f>('11'!E427-'11'!E$2)/('11'!E$1-'11'!E$2)</f>
        <v>0</v>
      </c>
      <c r="E428">
        <f>('11'!F427-'11'!F$2)/('11'!F$1-'11'!F$2)</f>
        <v>0</v>
      </c>
      <c r="F428">
        <f>('11'!G427-'11'!G$2)/('11'!G$1-'11'!G$2)</f>
        <v>0</v>
      </c>
      <c r="G428">
        <f>('11'!H427-'11'!H$2)/('11'!H$1-'11'!H$2)</f>
        <v>0</v>
      </c>
      <c r="H428">
        <f t="shared" si="33"/>
        <v>0</v>
      </c>
      <c r="I428">
        <f t="shared" si="34"/>
        <v>0</v>
      </c>
      <c r="J428">
        <f t="shared" si="30"/>
        <v>0</v>
      </c>
      <c r="K428">
        <f t="shared" si="31"/>
        <v>0</v>
      </c>
      <c r="L428">
        <f t="shared" si="32"/>
        <v>0</v>
      </c>
    </row>
    <row r="429" spans="1:12" x14ac:dyDescent="0.25">
      <c r="A429">
        <f>'11'!A428</f>
        <v>420</v>
      </c>
      <c r="B429">
        <f>'11'!B428</f>
        <v>313200</v>
      </c>
      <c r="C429">
        <f>('11'!C428-'11'!C$2)/('11'!C$1-'11'!C$2)</f>
        <v>0</v>
      </c>
      <c r="D429">
        <f>('11'!E428-'11'!E$2)/('11'!E$1-'11'!E$2)</f>
        <v>0</v>
      </c>
      <c r="E429">
        <f>('11'!F428-'11'!F$2)/('11'!F$1-'11'!F$2)</f>
        <v>0</v>
      </c>
      <c r="F429">
        <f>('11'!G428-'11'!G$2)/('11'!G$1-'11'!G$2)</f>
        <v>0</v>
      </c>
      <c r="G429">
        <f>('11'!H428-'11'!H$2)/('11'!H$1-'11'!H$2)</f>
        <v>0</v>
      </c>
      <c r="H429">
        <f t="shared" si="33"/>
        <v>0</v>
      </c>
      <c r="I429">
        <f t="shared" si="34"/>
        <v>0</v>
      </c>
      <c r="J429">
        <f t="shared" si="30"/>
        <v>0</v>
      </c>
      <c r="K429">
        <f t="shared" si="31"/>
        <v>0</v>
      </c>
      <c r="L429">
        <f t="shared" si="32"/>
        <v>0</v>
      </c>
    </row>
    <row r="430" spans="1:12" x14ac:dyDescent="0.25">
      <c r="A430">
        <f>'11'!A429</f>
        <v>421</v>
      </c>
      <c r="B430">
        <f>'11'!B429</f>
        <v>316800</v>
      </c>
      <c r="C430">
        <f>('11'!C429-'11'!C$2)/('11'!C$1-'11'!C$2)</f>
        <v>0</v>
      </c>
      <c r="D430">
        <f>('11'!E429-'11'!E$2)/('11'!E$1-'11'!E$2)</f>
        <v>0</v>
      </c>
      <c r="E430">
        <f>('11'!F429-'11'!F$2)/('11'!F$1-'11'!F$2)</f>
        <v>0</v>
      </c>
      <c r="F430">
        <f>('11'!G429-'11'!G$2)/('11'!G$1-'11'!G$2)</f>
        <v>0</v>
      </c>
      <c r="G430">
        <f>('11'!H429-'11'!H$2)/('11'!H$1-'11'!H$2)</f>
        <v>0</v>
      </c>
      <c r="H430">
        <f t="shared" si="33"/>
        <v>0</v>
      </c>
      <c r="I430">
        <f t="shared" si="34"/>
        <v>0</v>
      </c>
      <c r="J430">
        <f t="shared" si="30"/>
        <v>0</v>
      </c>
      <c r="K430">
        <f t="shared" si="31"/>
        <v>0</v>
      </c>
      <c r="L430">
        <f t="shared" si="32"/>
        <v>0</v>
      </c>
    </row>
    <row r="431" spans="1:12" x14ac:dyDescent="0.25">
      <c r="A431">
        <f>'11'!A430</f>
        <v>422</v>
      </c>
      <c r="B431">
        <f>'11'!B430</f>
        <v>320400</v>
      </c>
      <c r="C431">
        <f>('11'!C430-'11'!C$2)/('11'!C$1-'11'!C$2)</f>
        <v>0</v>
      </c>
      <c r="D431">
        <f>('11'!E430-'11'!E$2)/('11'!E$1-'11'!E$2)</f>
        <v>2.838087129274869E-5</v>
      </c>
      <c r="E431">
        <f>('11'!F430-'11'!F$2)/('11'!F$1-'11'!F$2)</f>
        <v>4.2571306940536182E-5</v>
      </c>
      <c r="F431">
        <f>('11'!G430-'11'!G$2)/('11'!G$1-'11'!G$2)</f>
        <v>0</v>
      </c>
      <c r="G431">
        <f>('11'!H430-'11'!H$2)/('11'!H$1-'11'!H$2)</f>
        <v>0</v>
      </c>
      <c r="H431">
        <f t="shared" si="33"/>
        <v>0</v>
      </c>
      <c r="I431">
        <f t="shared" si="34"/>
        <v>1.1352348517099476E-4</v>
      </c>
      <c r="J431">
        <f t="shared" si="30"/>
        <v>1.2771392082160855E-3</v>
      </c>
      <c r="K431">
        <f t="shared" si="31"/>
        <v>0</v>
      </c>
      <c r="L431">
        <f t="shared" si="32"/>
        <v>0</v>
      </c>
    </row>
    <row r="432" spans="1:12" x14ac:dyDescent="0.25">
      <c r="A432">
        <f>'11'!A431</f>
        <v>423</v>
      </c>
      <c r="B432">
        <f>'11'!B431</f>
        <v>324000</v>
      </c>
      <c r="C432">
        <f>('11'!C431-'11'!C$2)/('11'!C$1-'11'!C$2)</f>
        <v>0</v>
      </c>
      <c r="D432">
        <f>('11'!E431-'11'!E$2)/('11'!E$1-'11'!E$2)</f>
        <v>4.2571306939123026E-5</v>
      </c>
      <c r="E432">
        <f>('11'!F431-'11'!F$2)/('11'!F$1-'11'!F$2)</f>
        <v>4.2571306940536182E-5</v>
      </c>
      <c r="F432">
        <f>('11'!G431-'11'!G$2)/('11'!G$1-'11'!G$2)</f>
        <v>0</v>
      </c>
      <c r="G432">
        <f>('11'!H431-'11'!H$2)/('11'!H$1-'11'!H$2)</f>
        <v>0</v>
      </c>
      <c r="H432">
        <f t="shared" si="33"/>
        <v>5.4840542476717472E-3</v>
      </c>
      <c r="I432">
        <f t="shared" si="34"/>
        <v>2.5542784163473816E-4</v>
      </c>
      <c r="J432">
        <f t="shared" si="30"/>
        <v>2.6394210303132435E-3</v>
      </c>
      <c r="K432">
        <f t="shared" si="31"/>
        <v>0</v>
      </c>
      <c r="L432">
        <f t="shared" si="32"/>
        <v>0</v>
      </c>
    </row>
    <row r="433" spans="1:12" x14ac:dyDescent="0.25">
      <c r="A433">
        <f>'11'!A432</f>
        <v>424</v>
      </c>
      <c r="B433">
        <f>'11'!B432</f>
        <v>327600</v>
      </c>
      <c r="C433">
        <f>('11'!C432-'11'!C$2)/('11'!C$1-'11'!C$2)</f>
        <v>0</v>
      </c>
      <c r="D433">
        <f>('11'!E432-'11'!E$2)/('11'!E$1-'11'!E$2)</f>
        <v>4.2571306939123026E-5</v>
      </c>
      <c r="E433">
        <f>('11'!F432-'11'!F$2)/('11'!F$1-'11'!F$2)</f>
        <v>4.2571306940536182E-5</v>
      </c>
      <c r="F433">
        <f>('11'!G432-'11'!G$2)/('11'!G$1-'11'!G$2)</f>
        <v>0</v>
      </c>
      <c r="G433">
        <f>('11'!H432-'11'!H$2)/('11'!H$1-'11'!H$2)</f>
        <v>0</v>
      </c>
      <c r="H433">
        <f t="shared" si="33"/>
        <v>9.1400904127862444E-3</v>
      </c>
      <c r="I433">
        <f t="shared" si="34"/>
        <v>3.8314176245210724E-4</v>
      </c>
      <c r="J433">
        <f t="shared" si="30"/>
        <v>3.490847169123967E-3</v>
      </c>
      <c r="K433">
        <f t="shared" si="31"/>
        <v>0</v>
      </c>
      <c r="L433">
        <f t="shared" si="32"/>
        <v>0</v>
      </c>
    </row>
    <row r="434" spans="1:12" x14ac:dyDescent="0.25">
      <c r="A434">
        <f>'11'!A433</f>
        <v>425</v>
      </c>
      <c r="B434">
        <f>'11'!B433</f>
        <v>331200</v>
      </c>
      <c r="C434">
        <f>('11'!C433-'11'!C$2)/('11'!C$1-'11'!C$2)</f>
        <v>0</v>
      </c>
      <c r="D434">
        <f>('11'!E433-'11'!E$2)/('11'!E$1-'11'!E$2)</f>
        <v>8.5142613878246053E-5</v>
      </c>
      <c r="E434">
        <f>('11'!F433-'11'!F$2)/('11'!F$1-'11'!F$2)</f>
        <v>8.5142613879055789E-5</v>
      </c>
      <c r="F434">
        <f>('11'!G433-'11'!G$2)/('11'!G$1-'11'!G$2)</f>
        <v>0</v>
      </c>
      <c r="G434">
        <f>('11'!H433-'11'!H$2)/('11'!H$1-'11'!H$2)</f>
        <v>0</v>
      </c>
      <c r="H434">
        <f t="shared" si="33"/>
        <v>1.1437464489513598E-2</v>
      </c>
      <c r="I434">
        <f t="shared" si="34"/>
        <v>5.9599829714772237E-4</v>
      </c>
      <c r="J434">
        <f t="shared" si="30"/>
        <v>5.7045551299713514E-3</v>
      </c>
      <c r="K434">
        <f t="shared" si="31"/>
        <v>0</v>
      </c>
      <c r="L434">
        <f t="shared" si="32"/>
        <v>0</v>
      </c>
    </row>
    <row r="435" spans="1:12" x14ac:dyDescent="0.25">
      <c r="A435">
        <f>'11'!A434</f>
        <v>426</v>
      </c>
      <c r="B435">
        <f>'11'!B434</f>
        <v>334800</v>
      </c>
      <c r="C435">
        <f>('11'!C434-'11'!C$2)/('11'!C$1-'11'!C$2)</f>
        <v>2.7420271238358736E-3</v>
      </c>
      <c r="D435">
        <f>('11'!E434-'11'!E$2)/('11'!E$1-'11'!E$2)</f>
        <v>1.1352348517099476E-4</v>
      </c>
      <c r="E435">
        <f>('11'!F434-'11'!F$2)/('11'!F$1-'11'!F$2)</f>
        <v>1.1352348517274657E-4</v>
      </c>
      <c r="F435">
        <f>('11'!G434-'11'!G$2)/('11'!G$1-'11'!G$2)</f>
        <v>0</v>
      </c>
      <c r="G435">
        <f>('11'!H434-'11'!H$2)/('11'!H$1-'11'!H$2)</f>
        <v>0</v>
      </c>
      <c r="H435">
        <f t="shared" si="33"/>
        <v>6.8674192831204755E-3</v>
      </c>
      <c r="I435">
        <f t="shared" si="34"/>
        <v>8.3723570313608633E-4</v>
      </c>
      <c r="J435">
        <f t="shared" si="30"/>
        <v>9.0251170712686429E-3</v>
      </c>
      <c r="K435">
        <f t="shared" si="31"/>
        <v>0</v>
      </c>
      <c r="L435">
        <f t="shared" si="32"/>
        <v>0</v>
      </c>
    </row>
    <row r="436" spans="1:12" x14ac:dyDescent="0.25">
      <c r="A436">
        <f>'11'!A435</f>
        <v>427</v>
      </c>
      <c r="B436">
        <f>'11'!B435</f>
        <v>338400</v>
      </c>
      <c r="C436">
        <f>('11'!C435-'11'!C$2)/('11'!C$1-'11'!C$2)</f>
        <v>1.8280180825572488E-3</v>
      </c>
      <c r="D436">
        <f>('11'!E435-'11'!E$2)/('11'!E$1-'11'!E$2)</f>
        <v>1.2771392081736911E-4</v>
      </c>
      <c r="E436">
        <f>('11'!F435-'11'!F$2)/('11'!F$1-'11'!F$2)</f>
        <v>1.2771392081757538E-4</v>
      </c>
      <c r="F436">
        <f>('11'!G435-'11'!G$2)/('11'!G$1-'11'!G$2)</f>
        <v>0</v>
      </c>
      <c r="G436">
        <f>('11'!H435-'11'!H$2)/('11'!H$1-'11'!H$2)</f>
        <v>0</v>
      </c>
      <c r="H436">
        <f t="shared" si="33"/>
        <v>9.3871198834020904E-3</v>
      </c>
      <c r="I436">
        <f t="shared" si="34"/>
        <v>1.1068539804171989E-3</v>
      </c>
      <c r="J436">
        <f t="shared" si="30"/>
        <v>1.1423300695484686E-2</v>
      </c>
      <c r="K436">
        <f t="shared" si="31"/>
        <v>0</v>
      </c>
      <c r="L436">
        <f t="shared" si="32"/>
        <v>0</v>
      </c>
    </row>
    <row r="437" spans="1:12" x14ac:dyDescent="0.25">
      <c r="A437">
        <f>'11'!A436</f>
        <v>428</v>
      </c>
      <c r="B437">
        <f>'11'!B436</f>
        <v>342000</v>
      </c>
      <c r="C437">
        <f>('11'!C436-'11'!C$2)/('11'!C$1-'11'!C$2)</f>
        <v>2.5197006002816132E-3</v>
      </c>
      <c r="D437">
        <f>('11'!E436-'11'!E$2)/('11'!E$1-'11'!E$2)</f>
        <v>1.2771392081736911E-4</v>
      </c>
      <c r="E437">
        <f>('11'!F436-'11'!F$2)/('11'!F$1-'11'!F$2)</f>
        <v>1.2771392081757538E-4</v>
      </c>
      <c r="F437">
        <f>('11'!G436-'11'!G$2)/('11'!G$1-'11'!G$2)</f>
        <v>0</v>
      </c>
      <c r="G437">
        <f>('11'!H436-'11'!H$2)/('11'!H$1-'11'!H$2)</f>
        <v>0</v>
      </c>
      <c r="H437">
        <f t="shared" si="33"/>
        <v>1.0523455448234974E-2</v>
      </c>
      <c r="I437">
        <f t="shared" si="34"/>
        <v>1.2345679012345681E-3</v>
      </c>
      <c r="J437">
        <f t="shared" si="30"/>
        <v>1.3381580814640451E-2</v>
      </c>
      <c r="K437">
        <f t="shared" si="31"/>
        <v>0</v>
      </c>
      <c r="L437">
        <f t="shared" si="32"/>
        <v>0</v>
      </c>
    </row>
    <row r="438" spans="1:12" x14ac:dyDescent="0.25">
      <c r="A438">
        <f>'11'!A437</f>
        <v>429</v>
      </c>
      <c r="B438">
        <f>'11'!B437</f>
        <v>345600</v>
      </c>
      <c r="C438">
        <f>('11'!C437-'11'!C$2)/('11'!C$1-'11'!C$2)</f>
        <v>0</v>
      </c>
      <c r="D438">
        <f>('11'!E437-'11'!E$2)/('11'!E$1-'11'!E$2)</f>
        <v>1.2771392081736911E-4</v>
      </c>
      <c r="E438">
        <f>('11'!F437-'11'!F$2)/('11'!F$1-'11'!F$2)</f>
        <v>1.2771392081757538E-4</v>
      </c>
      <c r="F438">
        <f>('11'!G437-'11'!G$2)/('11'!G$1-'11'!G$2)</f>
        <v>0</v>
      </c>
      <c r="G438">
        <f>('11'!H437-'11'!H$2)/('11'!H$1-'11'!H$2)</f>
        <v>0</v>
      </c>
      <c r="H438">
        <f t="shared" si="33"/>
        <v>1.4401818136903732E-2</v>
      </c>
      <c r="I438">
        <f t="shared" si="34"/>
        <v>1.277139208173691E-3</v>
      </c>
      <c r="J438">
        <f t="shared" si="30"/>
        <v>1.5396622676399735E-2</v>
      </c>
      <c r="K438">
        <f t="shared" si="31"/>
        <v>0</v>
      </c>
      <c r="L438">
        <f t="shared" si="32"/>
        <v>0</v>
      </c>
    </row>
    <row r="439" spans="1:12" x14ac:dyDescent="0.25">
      <c r="A439">
        <f>'11'!A438</f>
        <v>430</v>
      </c>
      <c r="B439">
        <f>'11'!B438</f>
        <v>349200</v>
      </c>
      <c r="C439">
        <f>('11'!C438-'11'!C$2)/('11'!C$1-'11'!C$2)</f>
        <v>3.4337096415602382E-3</v>
      </c>
      <c r="D439">
        <f>('11'!E438-'11'!E$2)/('11'!E$1-'11'!E$2)</f>
        <v>1.2771392081736911E-4</v>
      </c>
      <c r="E439">
        <f>('11'!F438-'11'!F$2)/('11'!F$1-'11'!F$2)</f>
        <v>1.2771392081757538E-4</v>
      </c>
      <c r="F439">
        <f>('11'!G438-'11'!G$2)/('11'!G$1-'11'!G$2)</f>
        <v>0</v>
      </c>
      <c r="G439">
        <f>('11'!H438-'11'!H$2)/('11'!H$1-'11'!H$2)</f>
        <v>0</v>
      </c>
      <c r="H439">
        <f t="shared" si="33"/>
        <v>1.6452162743015239E-2</v>
      </c>
      <c r="I439">
        <f t="shared" si="34"/>
        <v>1.277139208173691E-3</v>
      </c>
      <c r="J439">
        <f t="shared" si="30"/>
        <v>1.6659571448914529E-2</v>
      </c>
      <c r="K439">
        <f t="shared" si="31"/>
        <v>0</v>
      </c>
      <c r="L439">
        <f t="shared" si="32"/>
        <v>0</v>
      </c>
    </row>
    <row r="440" spans="1:12" x14ac:dyDescent="0.25">
      <c r="A440">
        <f>'11'!A439</f>
        <v>431</v>
      </c>
      <c r="B440">
        <f>'11'!B439</f>
        <v>352800</v>
      </c>
      <c r="C440">
        <f>('11'!C439-'11'!C$2)/('11'!C$1-'11'!C$2)</f>
        <v>1.8280180825572488E-3</v>
      </c>
      <c r="D440">
        <f>('11'!E439-'11'!E$2)/('11'!E$1-'11'!E$2)</f>
        <v>1.2771392081736911E-4</v>
      </c>
      <c r="E440">
        <f>('11'!F439-'11'!F$2)/('11'!F$1-'11'!F$2)</f>
        <v>1.2771392081757538E-4</v>
      </c>
      <c r="F440">
        <f>('11'!G439-'11'!G$2)/('11'!G$1-'11'!G$2)</f>
        <v>0</v>
      </c>
      <c r="G440">
        <f>('11'!H439-'11'!H$2)/('11'!H$1-'11'!H$2)</f>
        <v>0</v>
      </c>
      <c r="H440">
        <f t="shared" si="33"/>
        <v>2.1936216990686985E-2</v>
      </c>
      <c r="I440">
        <f t="shared" si="34"/>
        <v>1.277139208173691E-3</v>
      </c>
      <c r="J440">
        <f t="shared" si="30"/>
        <v>1.717042713214853E-2</v>
      </c>
      <c r="K440">
        <f t="shared" si="31"/>
        <v>0</v>
      </c>
      <c r="L440">
        <f t="shared" si="32"/>
        <v>0</v>
      </c>
    </row>
    <row r="441" spans="1:12" x14ac:dyDescent="0.25">
      <c r="A441">
        <f>'11'!A440</f>
        <v>432</v>
      </c>
      <c r="B441">
        <f>'11'!B440</f>
        <v>356400</v>
      </c>
      <c r="C441">
        <f>('11'!C440-'11'!C$2)/('11'!C$1-'11'!C$2)</f>
        <v>3.6560361651144977E-3</v>
      </c>
      <c r="D441">
        <f>('11'!E440-'11'!E$2)/('11'!E$1-'11'!E$2)</f>
        <v>1.2771392081736911E-4</v>
      </c>
      <c r="E441">
        <f>('11'!F440-'11'!F$2)/('11'!F$1-'11'!F$2)</f>
        <v>1.2771392081757538E-4</v>
      </c>
      <c r="F441">
        <f>('11'!G440-'11'!G$2)/('11'!G$1-'11'!G$2)</f>
        <v>0</v>
      </c>
      <c r="G441">
        <f>('11'!H440-'11'!H$2)/('11'!H$1-'11'!H$2)</f>
        <v>0</v>
      </c>
      <c r="H441">
        <f t="shared" si="33"/>
        <v>3.3250166744892666E-2</v>
      </c>
      <c r="I441">
        <f t="shared" si="34"/>
        <v>1.277139208173691E-3</v>
      </c>
      <c r="J441">
        <f t="shared" si="30"/>
        <v>1.7241379310372673E-2</v>
      </c>
      <c r="K441">
        <f t="shared" si="31"/>
        <v>0</v>
      </c>
      <c r="L441">
        <f t="shared" si="32"/>
        <v>0</v>
      </c>
    </row>
    <row r="442" spans="1:12" x14ac:dyDescent="0.25">
      <c r="A442">
        <f>'11'!A441</f>
        <v>433</v>
      </c>
      <c r="B442">
        <f>'11'!B441</f>
        <v>360000</v>
      </c>
      <c r="C442">
        <f>('11'!C441-'11'!C$2)/('11'!C$1-'11'!C$2)</f>
        <v>3.6560361651144977E-3</v>
      </c>
      <c r="D442">
        <f>('11'!E441-'11'!E$2)/('11'!E$1-'11'!E$2)</f>
        <v>1.2771392081736911E-4</v>
      </c>
      <c r="E442">
        <f>('11'!F441-'11'!F$2)/('11'!F$1-'11'!F$2)</f>
        <v>1.2771392081757538E-4</v>
      </c>
      <c r="F442">
        <f>('11'!G441-'11'!G$2)/('11'!G$1-'11'!G$2)</f>
        <v>0</v>
      </c>
      <c r="G442">
        <f>('11'!H441-'11'!H$2)/('11'!H$1-'11'!H$2)</f>
        <v>0</v>
      </c>
      <c r="H442">
        <f t="shared" si="33"/>
        <v>3.7375558904177264E-2</v>
      </c>
      <c r="I442">
        <f t="shared" si="34"/>
        <v>1.277139208173691E-3</v>
      </c>
      <c r="J442">
        <f t="shared" si="30"/>
        <v>1.7241379310372673E-2</v>
      </c>
      <c r="K442">
        <f t="shared" si="31"/>
        <v>0</v>
      </c>
      <c r="L442">
        <f t="shared" si="32"/>
        <v>0</v>
      </c>
    </row>
    <row r="443" spans="1:12" x14ac:dyDescent="0.25">
      <c r="A443">
        <f>'11'!A442</f>
        <v>434</v>
      </c>
      <c r="B443">
        <f>'11'!B442</f>
        <v>363600</v>
      </c>
      <c r="C443">
        <f>('11'!C442-'11'!C$2)/('11'!C$1-'11'!C$2)</f>
        <v>5.4840542476717472E-3</v>
      </c>
      <c r="D443">
        <f>('11'!E442-'11'!E$2)/('11'!E$1-'11'!E$2)</f>
        <v>1.2771392081736911E-4</v>
      </c>
      <c r="E443">
        <f>('11'!F442-'11'!F$2)/('11'!F$1-'11'!F$2)</f>
        <v>1.2771392081757538E-4</v>
      </c>
      <c r="F443">
        <f>('11'!G442-'11'!G$2)/('11'!G$1-'11'!G$2)</f>
        <v>0</v>
      </c>
      <c r="G443">
        <f>('11'!H442-'11'!H$2)/('11'!H$1-'11'!H$2)</f>
        <v>0</v>
      </c>
      <c r="H443">
        <f t="shared" si="33"/>
        <v>2.2578493614288184E-2</v>
      </c>
      <c r="I443">
        <f t="shared" si="34"/>
        <v>1.277139208173691E-3</v>
      </c>
      <c r="J443">
        <f t="shared" si="30"/>
        <v>1.7241379310372673E-2</v>
      </c>
      <c r="K443">
        <f t="shared" si="31"/>
        <v>0</v>
      </c>
      <c r="L443">
        <f t="shared" si="32"/>
        <v>0</v>
      </c>
    </row>
    <row r="444" spans="1:12" x14ac:dyDescent="0.25">
      <c r="A444">
        <f>'11'!A443</f>
        <v>435</v>
      </c>
      <c r="B444">
        <f>'11'!B443</f>
        <v>367200</v>
      </c>
      <c r="C444">
        <f>('11'!C443-'11'!C$2)/('11'!C$1-'11'!C$2)</f>
        <v>9.3130110422173368E-3</v>
      </c>
      <c r="D444">
        <f>('11'!E443-'11'!E$2)/('11'!E$1-'11'!E$2)</f>
        <v>1.2771392081736911E-4</v>
      </c>
      <c r="E444">
        <f>('11'!F443-'11'!F$2)/('11'!F$1-'11'!F$2)</f>
        <v>1.2771392081757538E-4</v>
      </c>
      <c r="F444">
        <f>('11'!G443-'11'!G$2)/('11'!G$1-'11'!G$2)</f>
        <v>0</v>
      </c>
      <c r="G444">
        <f>('11'!H443-'11'!H$2)/('11'!H$1-'11'!H$2)</f>
        <v>0</v>
      </c>
      <c r="H444">
        <f t="shared" si="33"/>
        <v>6.6327412860354238E-3</v>
      </c>
      <c r="I444">
        <f t="shared" si="34"/>
        <v>1.277139208173691E-3</v>
      </c>
      <c r="J444">
        <f t="shared" si="30"/>
        <v>1.7241379310372673E-2</v>
      </c>
      <c r="K444">
        <f t="shared" si="31"/>
        <v>0</v>
      </c>
      <c r="L444">
        <f t="shared" si="32"/>
        <v>0</v>
      </c>
    </row>
    <row r="445" spans="1:12" x14ac:dyDescent="0.25">
      <c r="A445">
        <f>'11'!A444</f>
        <v>436</v>
      </c>
      <c r="B445">
        <f>'11'!B444</f>
        <v>370800</v>
      </c>
      <c r="C445">
        <f>('11'!C444-'11'!C$2)/('11'!C$1-'11'!C$2)</f>
        <v>6.6327412860354238E-3</v>
      </c>
      <c r="D445">
        <f>('11'!E444-'11'!E$2)/('11'!E$1-'11'!E$2)</f>
        <v>1.2771392081736911E-4</v>
      </c>
      <c r="E445">
        <f>('11'!F444-'11'!F$2)/('11'!F$1-'11'!F$2)</f>
        <v>1.2771392081757538E-4</v>
      </c>
      <c r="F445">
        <f>('11'!G444-'11'!G$2)/('11'!G$1-'11'!G$2)</f>
        <v>0</v>
      </c>
      <c r="G445">
        <f>('11'!H444-'11'!H$2)/('11'!H$1-'11'!H$2)</f>
        <v>0</v>
      </c>
      <c r="H445">
        <f t="shared" si="33"/>
        <v>0</v>
      </c>
      <c r="I445">
        <f t="shared" si="34"/>
        <v>1.277139208173691E-3</v>
      </c>
      <c r="J445">
        <f t="shared" si="30"/>
        <v>1.7241379310372673E-2</v>
      </c>
      <c r="K445">
        <f t="shared" si="31"/>
        <v>0</v>
      </c>
      <c r="L445">
        <f t="shared" si="32"/>
        <v>0</v>
      </c>
    </row>
    <row r="446" spans="1:12" x14ac:dyDescent="0.25">
      <c r="A446">
        <f>'11'!A445</f>
        <v>437</v>
      </c>
      <c r="B446">
        <f>'11'!B445</f>
        <v>374400</v>
      </c>
      <c r="C446">
        <f>('11'!C445-'11'!C$2)/('11'!C$1-'11'!C$2)</f>
        <v>0</v>
      </c>
      <c r="D446">
        <f>('11'!E445-'11'!E$2)/('11'!E$1-'11'!E$2)</f>
        <v>1.2771392081736911E-4</v>
      </c>
      <c r="E446">
        <f>('11'!F445-'11'!F$2)/('11'!F$1-'11'!F$2)</f>
        <v>1.2771392081757538E-4</v>
      </c>
      <c r="F446">
        <f>('11'!G445-'11'!G$2)/('11'!G$1-'11'!G$2)</f>
        <v>0</v>
      </c>
      <c r="G446">
        <f>('11'!H445-'11'!H$2)/('11'!H$1-'11'!H$2)</f>
        <v>0</v>
      </c>
      <c r="H446">
        <f t="shared" si="33"/>
        <v>0</v>
      </c>
      <c r="I446">
        <f t="shared" si="34"/>
        <v>1.277139208173691E-3</v>
      </c>
      <c r="J446">
        <f t="shared" si="30"/>
        <v>1.7241379310372673E-2</v>
      </c>
      <c r="K446">
        <f t="shared" si="31"/>
        <v>0</v>
      </c>
      <c r="L446">
        <f t="shared" si="32"/>
        <v>0</v>
      </c>
    </row>
    <row r="447" spans="1:12" x14ac:dyDescent="0.25">
      <c r="A447">
        <f>'11'!A446</f>
        <v>438</v>
      </c>
      <c r="B447">
        <f>'11'!B446</f>
        <v>378000</v>
      </c>
      <c r="C447">
        <f>('11'!C446-'11'!C$2)/('11'!C$1-'11'!C$2)</f>
        <v>0</v>
      </c>
      <c r="D447">
        <f>('11'!E446-'11'!E$2)/('11'!E$1-'11'!E$2)</f>
        <v>1.2771392081736911E-4</v>
      </c>
      <c r="E447">
        <f>('11'!F446-'11'!F$2)/('11'!F$1-'11'!F$2)</f>
        <v>1.2771392081757538E-4</v>
      </c>
      <c r="F447">
        <f>('11'!G446-'11'!G$2)/('11'!G$1-'11'!G$2)</f>
        <v>0</v>
      </c>
      <c r="G447">
        <f>('11'!H446-'11'!H$2)/('11'!H$1-'11'!H$2)</f>
        <v>0</v>
      </c>
      <c r="H447">
        <f t="shared" si="33"/>
        <v>0</v>
      </c>
      <c r="I447">
        <f t="shared" si="34"/>
        <v>1.277139208173691E-3</v>
      </c>
      <c r="J447">
        <f t="shared" si="30"/>
        <v>1.7241379310372673E-2</v>
      </c>
      <c r="K447">
        <f t="shared" si="31"/>
        <v>0</v>
      </c>
      <c r="L447">
        <f t="shared" si="32"/>
        <v>0</v>
      </c>
    </row>
    <row r="448" spans="1:12" x14ac:dyDescent="0.25">
      <c r="A448">
        <f>'11'!A447</f>
        <v>439</v>
      </c>
      <c r="B448">
        <f>'11'!B447</f>
        <v>381600</v>
      </c>
      <c r="C448">
        <f>('11'!C447-'11'!C$2)/('11'!C$1-'11'!C$2)</f>
        <v>0</v>
      </c>
      <c r="D448">
        <f>('11'!E447-'11'!E$2)/('11'!E$1-'11'!E$2)</f>
        <v>1.2771392081736911E-4</v>
      </c>
      <c r="E448">
        <f>('11'!F447-'11'!F$2)/('11'!F$1-'11'!F$2)</f>
        <v>1.2771392081757538E-4</v>
      </c>
      <c r="F448">
        <f>('11'!G447-'11'!G$2)/('11'!G$1-'11'!G$2)</f>
        <v>0</v>
      </c>
      <c r="G448">
        <f>('11'!H447-'11'!H$2)/('11'!H$1-'11'!H$2)</f>
        <v>0</v>
      </c>
      <c r="H448">
        <f t="shared" si="33"/>
        <v>0</v>
      </c>
      <c r="I448">
        <f t="shared" si="34"/>
        <v>1.277139208173691E-3</v>
      </c>
      <c r="J448">
        <f t="shared" si="30"/>
        <v>1.7241379310372673E-2</v>
      </c>
      <c r="K448">
        <f t="shared" si="31"/>
        <v>0</v>
      </c>
      <c r="L448">
        <f t="shared" si="32"/>
        <v>0</v>
      </c>
    </row>
    <row r="449" spans="1:12" x14ac:dyDescent="0.25">
      <c r="A449">
        <f>'11'!A448</f>
        <v>440</v>
      </c>
      <c r="B449">
        <f>'11'!B448</f>
        <v>385200</v>
      </c>
      <c r="C449">
        <f>('11'!C448-'11'!C$2)/('11'!C$1-'11'!C$2)</f>
        <v>0</v>
      </c>
      <c r="D449">
        <f>('11'!E448-'11'!E$2)/('11'!E$1-'11'!E$2)</f>
        <v>1.2771392081736911E-4</v>
      </c>
      <c r="E449">
        <f>('11'!F448-'11'!F$2)/('11'!F$1-'11'!F$2)</f>
        <v>1.2771392081757538E-4</v>
      </c>
      <c r="F449">
        <f>('11'!G448-'11'!G$2)/('11'!G$1-'11'!G$2)</f>
        <v>0</v>
      </c>
      <c r="G449">
        <f>('11'!H448-'11'!H$2)/('11'!H$1-'11'!H$2)</f>
        <v>0</v>
      </c>
      <c r="H449">
        <f t="shared" si="33"/>
        <v>0</v>
      </c>
      <c r="I449">
        <f t="shared" si="34"/>
        <v>1.277139208173691E-3</v>
      </c>
      <c r="J449">
        <f t="shared" si="30"/>
        <v>1.7241379310372673E-2</v>
      </c>
      <c r="K449">
        <f t="shared" si="31"/>
        <v>0</v>
      </c>
      <c r="L449">
        <f t="shared" si="32"/>
        <v>0</v>
      </c>
    </row>
    <row r="450" spans="1:12" x14ac:dyDescent="0.25">
      <c r="A450">
        <f>'11'!A449</f>
        <v>441</v>
      </c>
      <c r="B450">
        <f>'11'!B449</f>
        <v>388800</v>
      </c>
      <c r="C450">
        <f>('11'!C449-'11'!C$2)/('11'!C$1-'11'!C$2)</f>
        <v>0</v>
      </c>
      <c r="D450">
        <f>('11'!E449-'11'!E$2)/('11'!E$1-'11'!E$2)</f>
        <v>1.2771392081736911E-4</v>
      </c>
      <c r="E450">
        <f>('11'!F449-'11'!F$2)/('11'!F$1-'11'!F$2)</f>
        <v>1.2771392081757538E-4</v>
      </c>
      <c r="F450">
        <f>('11'!G449-'11'!G$2)/('11'!G$1-'11'!G$2)</f>
        <v>0</v>
      </c>
      <c r="G450">
        <f>('11'!H449-'11'!H$2)/('11'!H$1-'11'!H$2)</f>
        <v>0</v>
      </c>
      <c r="H450">
        <f t="shared" si="33"/>
        <v>0</v>
      </c>
      <c r="I450">
        <f t="shared" si="34"/>
        <v>1.277139208173691E-3</v>
      </c>
      <c r="J450">
        <f t="shared" si="30"/>
        <v>1.7241379310372673E-2</v>
      </c>
      <c r="K450">
        <f t="shared" si="31"/>
        <v>0</v>
      </c>
      <c r="L450">
        <f t="shared" si="32"/>
        <v>0</v>
      </c>
    </row>
    <row r="451" spans="1:12" x14ac:dyDescent="0.25">
      <c r="A451">
        <f>'11'!A450</f>
        <v>442</v>
      </c>
      <c r="B451">
        <f>'11'!B450</f>
        <v>392400</v>
      </c>
      <c r="C451">
        <f>('11'!C450-'11'!C$2)/('11'!C$1-'11'!C$2)</f>
        <v>0</v>
      </c>
      <c r="D451">
        <f>('11'!E450-'11'!E$2)/('11'!E$1-'11'!E$2)</f>
        <v>1.2771392081736911E-4</v>
      </c>
      <c r="E451">
        <f>('11'!F450-'11'!F$2)/('11'!F$1-'11'!F$2)</f>
        <v>1.2771392081757538E-4</v>
      </c>
      <c r="F451">
        <f>('11'!G450-'11'!G$2)/('11'!G$1-'11'!G$2)</f>
        <v>0</v>
      </c>
      <c r="G451">
        <f>('11'!H450-'11'!H$2)/('11'!H$1-'11'!H$2)</f>
        <v>0</v>
      </c>
      <c r="H451">
        <f t="shared" si="33"/>
        <v>0</v>
      </c>
      <c r="I451">
        <f t="shared" si="34"/>
        <v>1.277139208173691E-3</v>
      </c>
      <c r="J451">
        <f t="shared" si="30"/>
        <v>1.7241379310372673E-2</v>
      </c>
      <c r="K451">
        <f t="shared" si="31"/>
        <v>0</v>
      </c>
      <c r="L451">
        <f t="shared" si="32"/>
        <v>0</v>
      </c>
    </row>
    <row r="452" spans="1:12" x14ac:dyDescent="0.25">
      <c r="A452">
        <f>'11'!A451</f>
        <v>443</v>
      </c>
      <c r="B452">
        <f>'11'!B451</f>
        <v>396000</v>
      </c>
      <c r="C452">
        <f>('11'!C451-'11'!C$2)/('11'!C$1-'11'!C$2)</f>
        <v>0</v>
      </c>
      <c r="D452">
        <f>('11'!E451-'11'!E$2)/('11'!E$1-'11'!E$2)</f>
        <v>1.2771392081736911E-4</v>
      </c>
      <c r="E452">
        <f>('11'!F451-'11'!F$2)/('11'!F$1-'11'!F$2)</f>
        <v>1.2771392081757538E-4</v>
      </c>
      <c r="F452">
        <f>('11'!G451-'11'!G$2)/('11'!G$1-'11'!G$2)</f>
        <v>0</v>
      </c>
      <c r="G452">
        <f>('11'!H451-'11'!H$2)/('11'!H$1-'11'!H$2)</f>
        <v>0</v>
      </c>
      <c r="H452">
        <f t="shared" si="33"/>
        <v>0</v>
      </c>
      <c r="I452">
        <f t="shared" si="34"/>
        <v>1.277139208173691E-3</v>
      </c>
      <c r="J452">
        <f t="shared" si="30"/>
        <v>1.7241379310372673E-2</v>
      </c>
      <c r="K452">
        <f t="shared" si="31"/>
        <v>0</v>
      </c>
      <c r="L452">
        <f t="shared" si="32"/>
        <v>0</v>
      </c>
    </row>
    <row r="453" spans="1:12" x14ac:dyDescent="0.25">
      <c r="A453">
        <f>'11'!A452</f>
        <v>444</v>
      </c>
      <c r="B453">
        <f>'11'!B452</f>
        <v>399600</v>
      </c>
      <c r="C453">
        <f>('11'!C452-'11'!C$2)/('11'!C$1-'11'!C$2)</f>
        <v>0</v>
      </c>
      <c r="D453">
        <f>('11'!E452-'11'!E$2)/('11'!E$1-'11'!E$2)</f>
        <v>1.2771392081736911E-4</v>
      </c>
      <c r="E453">
        <f>('11'!F452-'11'!F$2)/('11'!F$1-'11'!F$2)</f>
        <v>1.2771392081757538E-4</v>
      </c>
      <c r="F453">
        <f>('11'!G452-'11'!G$2)/('11'!G$1-'11'!G$2)</f>
        <v>0</v>
      </c>
      <c r="G453">
        <f>('11'!H452-'11'!H$2)/('11'!H$1-'11'!H$2)</f>
        <v>0</v>
      </c>
      <c r="H453">
        <f t="shared" si="33"/>
        <v>0</v>
      </c>
      <c r="I453">
        <f t="shared" si="34"/>
        <v>1.277139208173691E-3</v>
      </c>
      <c r="J453">
        <f t="shared" si="30"/>
        <v>1.7241379310372673E-2</v>
      </c>
      <c r="K453">
        <f t="shared" si="31"/>
        <v>0</v>
      </c>
      <c r="L453">
        <f t="shared" si="32"/>
        <v>0</v>
      </c>
    </row>
    <row r="454" spans="1:12" x14ac:dyDescent="0.25">
      <c r="A454">
        <f>'11'!A453</f>
        <v>445</v>
      </c>
      <c r="B454">
        <f>'11'!B453</f>
        <v>403200</v>
      </c>
      <c r="C454">
        <f>('11'!C453-'11'!C$2)/('11'!C$1-'11'!C$2)</f>
        <v>0</v>
      </c>
      <c r="D454">
        <f>('11'!E453-'11'!E$2)/('11'!E$1-'11'!E$2)</f>
        <v>1.2771392081736911E-4</v>
      </c>
      <c r="E454">
        <f>('11'!F453-'11'!F$2)/('11'!F$1-'11'!F$2)</f>
        <v>1.2771392081757538E-4</v>
      </c>
      <c r="F454">
        <f>('11'!G453-'11'!G$2)/('11'!G$1-'11'!G$2)</f>
        <v>0</v>
      </c>
      <c r="G454">
        <f>('11'!H453-'11'!H$2)/('11'!H$1-'11'!H$2)</f>
        <v>0</v>
      </c>
      <c r="H454">
        <f t="shared" si="33"/>
        <v>0</v>
      </c>
      <c r="I454">
        <f t="shared" si="34"/>
        <v>1.277139208173691E-3</v>
      </c>
      <c r="J454">
        <f t="shared" si="30"/>
        <v>1.7241379310372673E-2</v>
      </c>
      <c r="K454">
        <f t="shared" si="31"/>
        <v>0</v>
      </c>
      <c r="L454">
        <f t="shared" si="32"/>
        <v>0</v>
      </c>
    </row>
    <row r="455" spans="1:12" x14ac:dyDescent="0.25">
      <c r="A455">
        <f>'11'!A454</f>
        <v>446</v>
      </c>
      <c r="B455">
        <f>'11'!B454</f>
        <v>406800</v>
      </c>
      <c r="C455">
        <f>('11'!C454-'11'!C$2)/('11'!C$1-'11'!C$2)</f>
        <v>0</v>
      </c>
      <c r="D455">
        <f>('11'!E454-'11'!E$2)/('11'!E$1-'11'!E$2)</f>
        <v>1.2771392081736911E-4</v>
      </c>
      <c r="E455">
        <f>('11'!F454-'11'!F$2)/('11'!F$1-'11'!F$2)</f>
        <v>1.2771392081757538E-4</v>
      </c>
      <c r="F455">
        <f>('11'!G454-'11'!G$2)/('11'!G$1-'11'!G$2)</f>
        <v>0</v>
      </c>
      <c r="G455">
        <f>('11'!H454-'11'!H$2)/('11'!H$1-'11'!H$2)</f>
        <v>0</v>
      </c>
      <c r="H455">
        <f t="shared" si="33"/>
        <v>0</v>
      </c>
      <c r="I455">
        <f t="shared" si="34"/>
        <v>1.277139208173691E-3</v>
      </c>
      <c r="J455">
        <f t="shared" si="30"/>
        <v>1.7241379310372673E-2</v>
      </c>
      <c r="K455">
        <f t="shared" si="31"/>
        <v>0</v>
      </c>
      <c r="L455">
        <f t="shared" si="32"/>
        <v>0</v>
      </c>
    </row>
    <row r="456" spans="1:12" x14ac:dyDescent="0.25">
      <c r="A456">
        <f>'11'!A455</f>
        <v>447</v>
      </c>
      <c r="B456">
        <f>'11'!B455</f>
        <v>410400</v>
      </c>
      <c r="C456">
        <f>('11'!C455-'11'!C$2)/('11'!C$1-'11'!C$2)</f>
        <v>0</v>
      </c>
      <c r="D456">
        <f>('11'!E455-'11'!E$2)/('11'!E$1-'11'!E$2)</f>
        <v>1.2771392081736911E-4</v>
      </c>
      <c r="E456">
        <f>('11'!F455-'11'!F$2)/('11'!F$1-'11'!F$2)</f>
        <v>1.2771392081757538E-4</v>
      </c>
      <c r="F456">
        <f>('11'!G455-'11'!G$2)/('11'!G$1-'11'!G$2)</f>
        <v>0</v>
      </c>
      <c r="G456">
        <f>('11'!H455-'11'!H$2)/('11'!H$1-'11'!H$2)</f>
        <v>0</v>
      </c>
      <c r="H456">
        <f t="shared" si="33"/>
        <v>0</v>
      </c>
      <c r="I456">
        <f t="shared" si="34"/>
        <v>1.277139208173691E-3</v>
      </c>
      <c r="J456">
        <f t="shared" si="30"/>
        <v>1.7241379310372673E-2</v>
      </c>
      <c r="K456">
        <f t="shared" si="31"/>
        <v>0</v>
      </c>
      <c r="L456">
        <f t="shared" si="32"/>
        <v>0</v>
      </c>
    </row>
    <row r="457" spans="1:12" x14ac:dyDescent="0.25">
      <c r="A457">
        <f>'11'!A456</f>
        <v>448</v>
      </c>
      <c r="B457">
        <f>'11'!B456</f>
        <v>414000</v>
      </c>
      <c r="C457">
        <f>('11'!C456-'11'!C$2)/('11'!C$1-'11'!C$2)</f>
        <v>0</v>
      </c>
      <c r="D457">
        <f>('11'!E456-'11'!E$2)/('11'!E$1-'11'!E$2)</f>
        <v>1.2771392081736911E-4</v>
      </c>
      <c r="E457">
        <f>('11'!F456-'11'!F$2)/('11'!F$1-'11'!F$2)</f>
        <v>1.2771392081757538E-4</v>
      </c>
      <c r="F457">
        <f>('11'!G456-'11'!G$2)/('11'!G$1-'11'!G$2)</f>
        <v>0</v>
      </c>
      <c r="G457">
        <f>('11'!H456-'11'!H$2)/('11'!H$1-'11'!H$2)</f>
        <v>0</v>
      </c>
      <c r="H457">
        <f t="shared" si="33"/>
        <v>0</v>
      </c>
      <c r="I457">
        <f t="shared" si="34"/>
        <v>1.277139208173691E-3</v>
      </c>
      <c r="J457">
        <f t="shared" si="30"/>
        <v>1.7241379310372673E-2</v>
      </c>
      <c r="K457">
        <f t="shared" si="31"/>
        <v>0</v>
      </c>
      <c r="L457">
        <f t="shared" si="32"/>
        <v>0</v>
      </c>
    </row>
    <row r="458" spans="1:12" x14ac:dyDescent="0.25">
      <c r="A458">
        <f>'11'!A457</f>
        <v>449</v>
      </c>
      <c r="B458">
        <f>'11'!B457</f>
        <v>417600</v>
      </c>
      <c r="C458">
        <f>('11'!C457-'11'!C$2)/('11'!C$1-'11'!C$2)</f>
        <v>0</v>
      </c>
      <c r="D458">
        <f>('11'!E457-'11'!E$2)/('11'!E$1-'11'!E$2)</f>
        <v>1.2771392081736911E-4</v>
      </c>
      <c r="E458">
        <f>('11'!F457-'11'!F$2)/('11'!F$1-'11'!F$2)</f>
        <v>1.2771392081757538E-4</v>
      </c>
      <c r="F458">
        <f>('11'!G457-'11'!G$2)/('11'!G$1-'11'!G$2)</f>
        <v>0</v>
      </c>
      <c r="G458">
        <f>('11'!H457-'11'!H$2)/('11'!H$1-'11'!H$2)</f>
        <v>0</v>
      </c>
      <c r="H458">
        <f t="shared" si="33"/>
        <v>0</v>
      </c>
      <c r="I458">
        <f t="shared" si="34"/>
        <v>1.277139208173691E-3</v>
      </c>
      <c r="J458">
        <f t="shared" si="30"/>
        <v>1.7241379310372673E-2</v>
      </c>
      <c r="K458">
        <f t="shared" si="31"/>
        <v>0</v>
      </c>
      <c r="L458">
        <f t="shared" si="32"/>
        <v>0</v>
      </c>
    </row>
    <row r="459" spans="1:12" x14ac:dyDescent="0.25">
      <c r="A459">
        <f>'11'!A458</f>
        <v>450</v>
      </c>
      <c r="B459">
        <f>'11'!B458</f>
        <v>421200</v>
      </c>
      <c r="C459">
        <f>('11'!C458-'11'!C$2)/('11'!C$1-'11'!C$2)</f>
        <v>0</v>
      </c>
      <c r="D459">
        <f>('11'!E458-'11'!E$2)/('11'!E$1-'11'!E$2)</f>
        <v>1.2771392081736911E-4</v>
      </c>
      <c r="E459">
        <f>('11'!F458-'11'!F$2)/('11'!F$1-'11'!F$2)</f>
        <v>1.2771392081757538E-4</v>
      </c>
      <c r="F459">
        <f>('11'!G458-'11'!G$2)/('11'!G$1-'11'!G$2)</f>
        <v>0</v>
      </c>
      <c r="G459">
        <f>('11'!H458-'11'!H$2)/('11'!H$1-'11'!H$2)</f>
        <v>0</v>
      </c>
      <c r="H459">
        <f t="shared" si="33"/>
        <v>0</v>
      </c>
      <c r="I459">
        <f t="shared" si="34"/>
        <v>1.277139208173691E-3</v>
      </c>
      <c r="J459">
        <f t="shared" si="30"/>
        <v>1.7241379310372673E-2</v>
      </c>
      <c r="K459">
        <f t="shared" si="31"/>
        <v>0</v>
      </c>
      <c r="L459">
        <f t="shared" si="32"/>
        <v>0</v>
      </c>
    </row>
    <row r="460" spans="1:12" x14ac:dyDescent="0.25">
      <c r="A460">
        <f>'11'!A459</f>
        <v>451</v>
      </c>
      <c r="B460">
        <f>'11'!B459</f>
        <v>424800</v>
      </c>
      <c r="C460">
        <f>('11'!C459-'11'!C$2)/('11'!C$1-'11'!C$2)</f>
        <v>0</v>
      </c>
      <c r="D460">
        <f>('11'!E459-'11'!E$2)/('11'!E$1-'11'!E$2)</f>
        <v>1.2771392081736911E-4</v>
      </c>
      <c r="E460">
        <f>('11'!F459-'11'!F$2)/('11'!F$1-'11'!F$2)</f>
        <v>1.2771392081757538E-4</v>
      </c>
      <c r="F460">
        <f>('11'!G459-'11'!G$2)/('11'!G$1-'11'!G$2)</f>
        <v>0</v>
      </c>
      <c r="G460">
        <f>('11'!H459-'11'!H$2)/('11'!H$1-'11'!H$2)</f>
        <v>0</v>
      </c>
      <c r="H460">
        <f t="shared" si="33"/>
        <v>0</v>
      </c>
      <c r="I460">
        <f t="shared" si="34"/>
        <v>1.277139208173691E-3</v>
      </c>
      <c r="J460">
        <f t="shared" si="30"/>
        <v>1.7241379310372673E-2</v>
      </c>
      <c r="K460">
        <f t="shared" si="31"/>
        <v>0</v>
      </c>
      <c r="L460">
        <f t="shared" si="32"/>
        <v>0</v>
      </c>
    </row>
    <row r="461" spans="1:12" x14ac:dyDescent="0.25">
      <c r="A461">
        <f>'11'!A460</f>
        <v>452</v>
      </c>
      <c r="B461">
        <f>'11'!B460</f>
        <v>428400</v>
      </c>
      <c r="C461">
        <f>('11'!C460-'11'!C$2)/('11'!C$1-'11'!C$2)</f>
        <v>0</v>
      </c>
      <c r="D461">
        <f>('11'!E460-'11'!E$2)/('11'!E$1-'11'!E$2)</f>
        <v>1.2771392081736911E-4</v>
      </c>
      <c r="E461">
        <f>('11'!F460-'11'!F$2)/('11'!F$1-'11'!F$2)</f>
        <v>1.2771392081757538E-4</v>
      </c>
      <c r="F461">
        <f>('11'!G460-'11'!G$2)/('11'!G$1-'11'!G$2)</f>
        <v>0</v>
      </c>
      <c r="G461">
        <f>('11'!H460-'11'!H$2)/('11'!H$1-'11'!H$2)</f>
        <v>0</v>
      </c>
      <c r="H461">
        <f t="shared" si="33"/>
        <v>0</v>
      </c>
      <c r="I461">
        <f t="shared" si="34"/>
        <v>1.277139208173691E-3</v>
      </c>
      <c r="J461">
        <f t="shared" si="30"/>
        <v>1.7241379310372673E-2</v>
      </c>
      <c r="K461">
        <f t="shared" si="31"/>
        <v>0</v>
      </c>
      <c r="L461">
        <f t="shared" si="32"/>
        <v>0</v>
      </c>
    </row>
    <row r="462" spans="1:12" x14ac:dyDescent="0.25">
      <c r="A462">
        <f>'11'!A461</f>
        <v>453</v>
      </c>
      <c r="B462">
        <f>'11'!B461</f>
        <v>432000</v>
      </c>
      <c r="C462">
        <f>('11'!C461-'11'!C$2)/('11'!C$1-'11'!C$2)</f>
        <v>0</v>
      </c>
      <c r="D462">
        <f>('11'!E461-'11'!E$2)/('11'!E$1-'11'!E$2)</f>
        <v>1.2771392081736911E-4</v>
      </c>
      <c r="E462">
        <f>('11'!F461-'11'!F$2)/('11'!F$1-'11'!F$2)</f>
        <v>1.2771392081757538E-4</v>
      </c>
      <c r="F462">
        <f>('11'!G461-'11'!G$2)/('11'!G$1-'11'!G$2)</f>
        <v>0</v>
      </c>
      <c r="G462">
        <f>('11'!H461-'11'!H$2)/('11'!H$1-'11'!H$2)</f>
        <v>0</v>
      </c>
      <c r="H462">
        <f t="shared" si="33"/>
        <v>0</v>
      </c>
      <c r="I462">
        <f t="shared" si="34"/>
        <v>1.277139208173691E-3</v>
      </c>
      <c r="J462">
        <f t="shared" si="30"/>
        <v>1.7241379310372673E-2</v>
      </c>
      <c r="K462">
        <f t="shared" si="31"/>
        <v>0</v>
      </c>
      <c r="L462">
        <f t="shared" si="32"/>
        <v>0</v>
      </c>
    </row>
    <row r="463" spans="1:12" x14ac:dyDescent="0.25">
      <c r="A463">
        <f>'11'!A462</f>
        <v>454</v>
      </c>
      <c r="B463">
        <f>'11'!B462</f>
        <v>435600</v>
      </c>
      <c r="C463">
        <f>('11'!C462-'11'!C$2)/('11'!C$1-'11'!C$2)</f>
        <v>0</v>
      </c>
      <c r="D463">
        <f>('11'!E462-'11'!E$2)/('11'!E$1-'11'!E$2)</f>
        <v>1.2771392081736911E-4</v>
      </c>
      <c r="E463">
        <f>('11'!F462-'11'!F$2)/('11'!F$1-'11'!F$2)</f>
        <v>1.2771392081757538E-4</v>
      </c>
      <c r="F463">
        <f>('11'!G462-'11'!G$2)/('11'!G$1-'11'!G$2)</f>
        <v>0</v>
      </c>
      <c r="G463">
        <f>('11'!H462-'11'!H$2)/('11'!H$1-'11'!H$2)</f>
        <v>0</v>
      </c>
      <c r="H463">
        <f t="shared" si="33"/>
        <v>0</v>
      </c>
      <c r="I463">
        <f t="shared" si="34"/>
        <v>1.277139208173691E-3</v>
      </c>
      <c r="J463">
        <f t="shared" ref="J463:J526" si="35">E463*J$8+E462*J$7+E461*J$6+E460*J$5+E459*J$4+E458*J$3</f>
        <v>1.7241379310372673E-2</v>
      </c>
      <c r="K463">
        <f t="shared" ref="K463:K526" si="36">F463*K$8+F462*K$7+F461*K$6+F460*K$5+F459*K$4+F458*K$3</f>
        <v>0</v>
      </c>
      <c r="L463">
        <f t="shared" si="32"/>
        <v>0</v>
      </c>
    </row>
    <row r="464" spans="1:12" x14ac:dyDescent="0.25">
      <c r="A464">
        <f>'11'!A463</f>
        <v>455</v>
      </c>
      <c r="B464">
        <f>'11'!B463</f>
        <v>439200</v>
      </c>
      <c r="C464">
        <f>('11'!C463-'11'!C$2)/('11'!C$1-'11'!C$2)</f>
        <v>0</v>
      </c>
      <c r="D464">
        <f>('11'!E463-'11'!E$2)/('11'!E$1-'11'!E$2)</f>
        <v>1.2771392081736911E-4</v>
      </c>
      <c r="E464">
        <f>('11'!F463-'11'!F$2)/('11'!F$1-'11'!F$2)</f>
        <v>1.2771392081757538E-4</v>
      </c>
      <c r="F464">
        <f>('11'!G463-'11'!G$2)/('11'!G$1-'11'!G$2)</f>
        <v>0</v>
      </c>
      <c r="G464">
        <f>('11'!H463-'11'!H$2)/('11'!H$1-'11'!H$2)</f>
        <v>0</v>
      </c>
      <c r="H464">
        <f t="shared" si="33"/>
        <v>0</v>
      </c>
      <c r="I464">
        <f t="shared" si="34"/>
        <v>1.277139208173691E-3</v>
      </c>
      <c r="J464">
        <f t="shared" si="35"/>
        <v>1.7241379310372673E-2</v>
      </c>
      <c r="K464">
        <f t="shared" si="36"/>
        <v>0</v>
      </c>
      <c r="L464">
        <f t="shared" si="32"/>
        <v>0</v>
      </c>
    </row>
    <row r="465" spans="1:12" x14ac:dyDescent="0.25">
      <c r="A465">
        <f>'11'!A464</f>
        <v>456</v>
      </c>
      <c r="B465">
        <f>'11'!B464</f>
        <v>442800</v>
      </c>
      <c r="C465">
        <f>('11'!C464-'11'!C$2)/('11'!C$1-'11'!C$2)</f>
        <v>0</v>
      </c>
      <c r="D465">
        <f>('11'!E464-'11'!E$2)/('11'!E$1-'11'!E$2)</f>
        <v>1.2771392081736911E-4</v>
      </c>
      <c r="E465">
        <f>('11'!F464-'11'!F$2)/('11'!F$1-'11'!F$2)</f>
        <v>1.2771392081757538E-4</v>
      </c>
      <c r="F465">
        <f>('11'!G464-'11'!G$2)/('11'!G$1-'11'!G$2)</f>
        <v>0</v>
      </c>
      <c r="G465">
        <f>('11'!H464-'11'!H$2)/('11'!H$1-'11'!H$2)</f>
        <v>0</v>
      </c>
      <c r="H465">
        <f t="shared" si="33"/>
        <v>0</v>
      </c>
      <c r="I465">
        <f t="shared" si="34"/>
        <v>1.277139208173691E-3</v>
      </c>
      <c r="J465">
        <f t="shared" si="35"/>
        <v>1.7241379310372673E-2</v>
      </c>
      <c r="K465">
        <f t="shared" si="36"/>
        <v>0</v>
      </c>
      <c r="L465">
        <f t="shared" ref="L465:L528" si="37">AVERAGE(F466:F471)</f>
        <v>0</v>
      </c>
    </row>
    <row r="466" spans="1:12" x14ac:dyDescent="0.25">
      <c r="A466">
        <f>'11'!A465</f>
        <v>457</v>
      </c>
      <c r="B466">
        <f>'11'!B465</f>
        <v>446400</v>
      </c>
      <c r="C466">
        <f>('11'!C465-'11'!C$2)/('11'!C$1-'11'!C$2)</f>
        <v>0</v>
      </c>
      <c r="D466">
        <f>('11'!E465-'11'!E$2)/('11'!E$1-'11'!E$2)</f>
        <v>1.2771392081736911E-4</v>
      </c>
      <c r="E466">
        <f>('11'!F465-'11'!F$2)/('11'!F$1-'11'!F$2)</f>
        <v>1.2771392081757538E-4</v>
      </c>
      <c r="F466">
        <f>('11'!G465-'11'!G$2)/('11'!G$1-'11'!G$2)</f>
        <v>0</v>
      </c>
      <c r="G466">
        <f>('11'!H465-'11'!H$2)/('11'!H$1-'11'!H$2)</f>
        <v>0</v>
      </c>
      <c r="H466">
        <f t="shared" ref="H466:H529" si="38">C467*H$8+C468*H$7+C469*H$6</f>
        <v>0</v>
      </c>
      <c r="I466">
        <f t="shared" ref="I466:I529" si="39">D466*I$8+D465*I$7+D464*I$6</f>
        <v>1.277139208173691E-3</v>
      </c>
      <c r="J466">
        <f t="shared" si="35"/>
        <v>1.7241379310372673E-2</v>
      </c>
      <c r="K466">
        <f t="shared" si="36"/>
        <v>0</v>
      </c>
      <c r="L466">
        <f t="shared" si="37"/>
        <v>0</v>
      </c>
    </row>
    <row r="467" spans="1:12" x14ac:dyDescent="0.25">
      <c r="A467">
        <f>'11'!A466</f>
        <v>458</v>
      </c>
      <c r="B467">
        <f>'11'!B466</f>
        <v>450000</v>
      </c>
      <c r="C467">
        <f>('11'!C466-'11'!C$2)/('11'!C$1-'11'!C$2)</f>
        <v>0</v>
      </c>
      <c r="D467">
        <f>('11'!E466-'11'!E$2)/('11'!E$1-'11'!E$2)</f>
        <v>1.1352348517099476E-4</v>
      </c>
      <c r="E467">
        <f>('11'!F466-'11'!F$2)/('11'!F$1-'11'!F$2)</f>
        <v>1.1352348517274657E-4</v>
      </c>
      <c r="F467">
        <f>('11'!G466-'11'!G$2)/('11'!G$1-'11'!G$2)</f>
        <v>0</v>
      </c>
      <c r="G467">
        <f>('11'!H466-'11'!H$2)/('11'!H$1-'11'!H$2)</f>
        <v>0</v>
      </c>
      <c r="H467">
        <f t="shared" si="38"/>
        <v>0</v>
      </c>
      <c r="I467">
        <f t="shared" si="39"/>
        <v>1.2203774655881938E-3</v>
      </c>
      <c r="J467">
        <f t="shared" si="35"/>
        <v>1.6815666241027812E-2</v>
      </c>
      <c r="K467">
        <f t="shared" si="36"/>
        <v>0</v>
      </c>
      <c r="L467">
        <f t="shared" si="37"/>
        <v>0</v>
      </c>
    </row>
    <row r="468" spans="1:12" x14ac:dyDescent="0.25">
      <c r="A468">
        <f>'11'!A467</f>
        <v>459</v>
      </c>
      <c r="B468">
        <f>'11'!B467</f>
        <v>453600</v>
      </c>
      <c r="C468">
        <f>('11'!C467-'11'!C$2)/('11'!C$1-'11'!C$2)</f>
        <v>0</v>
      </c>
      <c r="D468">
        <f>('11'!E467-'11'!E$2)/('11'!E$1-'11'!E$2)</f>
        <v>1.1352348517099476E-4</v>
      </c>
      <c r="E468">
        <f>('11'!F467-'11'!F$2)/('11'!F$1-'11'!F$2)</f>
        <v>1.1352348517274657E-4</v>
      </c>
      <c r="F468">
        <f>('11'!G467-'11'!G$2)/('11'!G$1-'11'!G$2)</f>
        <v>0</v>
      </c>
      <c r="G468">
        <f>('11'!H467-'11'!H$2)/('11'!H$1-'11'!H$2)</f>
        <v>0</v>
      </c>
      <c r="H468">
        <f t="shared" si="38"/>
        <v>0</v>
      </c>
      <c r="I468">
        <f t="shared" si="39"/>
        <v>1.1778061586490707E-3</v>
      </c>
      <c r="J468">
        <f t="shared" si="35"/>
        <v>1.6361572300393288E-2</v>
      </c>
      <c r="K468">
        <f t="shared" si="36"/>
        <v>0</v>
      </c>
      <c r="L468">
        <f t="shared" si="37"/>
        <v>0</v>
      </c>
    </row>
    <row r="469" spans="1:12" x14ac:dyDescent="0.25">
      <c r="A469">
        <f>'11'!A468</f>
        <v>460</v>
      </c>
      <c r="B469">
        <f>'11'!B468</f>
        <v>457200</v>
      </c>
      <c r="C469">
        <f>('11'!C468-'11'!C$2)/('11'!C$1-'11'!C$2)</f>
        <v>0</v>
      </c>
      <c r="D469">
        <f>('11'!E468-'11'!E$2)/('11'!E$1-'11'!E$2)</f>
        <v>1.1352348517099476E-4</v>
      </c>
      <c r="E469">
        <f>('11'!F468-'11'!F$2)/('11'!F$1-'11'!F$2)</f>
        <v>1.1352348517274657E-4</v>
      </c>
      <c r="F469">
        <f>('11'!G468-'11'!G$2)/('11'!G$1-'11'!G$2)</f>
        <v>0</v>
      </c>
      <c r="G469">
        <f>('11'!H468-'11'!H$2)/('11'!H$1-'11'!H$2)</f>
        <v>0</v>
      </c>
      <c r="H469">
        <f t="shared" si="38"/>
        <v>0</v>
      </c>
      <c r="I469">
        <f t="shared" si="39"/>
        <v>1.1352348517099475E-3</v>
      </c>
      <c r="J469">
        <f t="shared" si="35"/>
        <v>1.6077763587496713E-2</v>
      </c>
      <c r="K469">
        <f t="shared" si="36"/>
        <v>0</v>
      </c>
      <c r="L469">
        <f t="shared" si="37"/>
        <v>0</v>
      </c>
    </row>
    <row r="470" spans="1:12" x14ac:dyDescent="0.25">
      <c r="A470">
        <f>'11'!A469</f>
        <v>461</v>
      </c>
      <c r="B470">
        <f>'11'!B469</f>
        <v>460800</v>
      </c>
      <c r="C470">
        <f>('11'!C469-'11'!C$2)/('11'!C$1-'11'!C$2)</f>
        <v>0</v>
      </c>
      <c r="D470">
        <f>('11'!E469-'11'!E$2)/('11'!E$1-'11'!E$2)</f>
        <v>1.1352348517099476E-4</v>
      </c>
      <c r="E470">
        <f>('11'!F469-'11'!F$2)/('11'!F$1-'11'!F$2)</f>
        <v>1.1352348517274657E-4</v>
      </c>
      <c r="F470">
        <f>('11'!G469-'11'!G$2)/('11'!G$1-'11'!G$2)</f>
        <v>0</v>
      </c>
      <c r="G470">
        <f>('11'!H469-'11'!H$2)/('11'!H$1-'11'!H$2)</f>
        <v>0</v>
      </c>
      <c r="H470">
        <f t="shared" si="38"/>
        <v>0</v>
      </c>
      <c r="I470">
        <f t="shared" si="39"/>
        <v>1.1352348517099475E-3</v>
      </c>
      <c r="J470">
        <f t="shared" si="35"/>
        <v>1.5765574003310478E-2</v>
      </c>
      <c r="K470">
        <f t="shared" si="36"/>
        <v>0</v>
      </c>
      <c r="L470">
        <f t="shared" si="37"/>
        <v>0</v>
      </c>
    </row>
    <row r="471" spans="1:12" x14ac:dyDescent="0.25">
      <c r="A471">
        <f>'11'!A470</f>
        <v>462</v>
      </c>
      <c r="B471">
        <f>'11'!B470</f>
        <v>464400</v>
      </c>
      <c r="C471">
        <f>('11'!C470-'11'!C$2)/('11'!C$1-'11'!C$2)</f>
        <v>0</v>
      </c>
      <c r="D471">
        <f>('11'!E470-'11'!E$2)/('11'!E$1-'11'!E$2)</f>
        <v>1.1352348517099476E-4</v>
      </c>
      <c r="E471">
        <f>('11'!F470-'11'!F$2)/('11'!F$1-'11'!F$2)</f>
        <v>1.1352348517274657E-4</v>
      </c>
      <c r="F471">
        <f>('11'!G470-'11'!G$2)/('11'!G$1-'11'!G$2)</f>
        <v>0</v>
      </c>
      <c r="G471">
        <f>('11'!H470-'11'!H$2)/('11'!H$1-'11'!H$2)</f>
        <v>0</v>
      </c>
      <c r="H471">
        <f t="shared" si="38"/>
        <v>0</v>
      </c>
      <c r="I471">
        <f t="shared" si="39"/>
        <v>1.1352348517099475E-3</v>
      </c>
      <c r="J471">
        <f t="shared" si="35"/>
        <v>1.5396622676544932E-2</v>
      </c>
      <c r="K471">
        <f t="shared" si="36"/>
        <v>0</v>
      </c>
      <c r="L471">
        <f t="shared" si="37"/>
        <v>0</v>
      </c>
    </row>
    <row r="472" spans="1:12" x14ac:dyDescent="0.25">
      <c r="A472">
        <f>'11'!A471</f>
        <v>463</v>
      </c>
      <c r="B472">
        <f>'11'!B471</f>
        <v>468000</v>
      </c>
      <c r="C472">
        <f>('11'!C471-'11'!C$2)/('11'!C$1-'11'!C$2)</f>
        <v>0</v>
      </c>
      <c r="D472">
        <f>('11'!E471-'11'!E$2)/('11'!E$1-'11'!E$2)</f>
        <v>1.1352348517099476E-4</v>
      </c>
      <c r="E472">
        <f>('11'!F471-'11'!F$2)/('11'!F$1-'11'!F$2)</f>
        <v>1.1352348517274657E-4</v>
      </c>
      <c r="F472">
        <f>('11'!G471-'11'!G$2)/('11'!G$1-'11'!G$2)</f>
        <v>0</v>
      </c>
      <c r="G472">
        <f>('11'!H471-'11'!H$2)/('11'!H$1-'11'!H$2)</f>
        <v>0</v>
      </c>
      <c r="H472">
        <f t="shared" si="38"/>
        <v>0</v>
      </c>
      <c r="I472">
        <f t="shared" si="39"/>
        <v>1.1352348517099475E-3</v>
      </c>
      <c r="J472">
        <f t="shared" si="35"/>
        <v>1.5325670498320787E-2</v>
      </c>
      <c r="K472">
        <f t="shared" si="36"/>
        <v>0</v>
      </c>
      <c r="L472">
        <f t="shared" si="37"/>
        <v>0</v>
      </c>
    </row>
    <row r="473" spans="1:12" x14ac:dyDescent="0.25">
      <c r="A473">
        <f>'11'!A472</f>
        <v>464</v>
      </c>
      <c r="B473">
        <f>'11'!B472</f>
        <v>471600</v>
      </c>
      <c r="C473">
        <f>('11'!C472-'11'!C$2)/('11'!C$1-'11'!C$2)</f>
        <v>0</v>
      </c>
      <c r="D473">
        <f>('11'!E472-'11'!E$2)/('11'!E$1-'11'!E$2)</f>
        <v>1.1352348517099476E-4</v>
      </c>
      <c r="E473">
        <f>('11'!F472-'11'!F$2)/('11'!F$1-'11'!F$2)</f>
        <v>1.1352348517274657E-4</v>
      </c>
      <c r="F473">
        <f>('11'!G472-'11'!G$2)/('11'!G$1-'11'!G$2)</f>
        <v>0</v>
      </c>
      <c r="G473">
        <f>('11'!H472-'11'!H$2)/('11'!H$1-'11'!H$2)</f>
        <v>0</v>
      </c>
      <c r="H473">
        <f t="shared" si="38"/>
        <v>0</v>
      </c>
      <c r="I473">
        <f t="shared" si="39"/>
        <v>1.1352348517099475E-3</v>
      </c>
      <c r="J473">
        <f t="shared" si="35"/>
        <v>1.5325670498320787E-2</v>
      </c>
      <c r="K473">
        <f t="shared" si="36"/>
        <v>0</v>
      </c>
      <c r="L473">
        <f t="shared" si="37"/>
        <v>0</v>
      </c>
    </row>
    <row r="474" spans="1:12" x14ac:dyDescent="0.25">
      <c r="A474">
        <f>'11'!A473</f>
        <v>465</v>
      </c>
      <c r="B474">
        <f>'11'!B473</f>
        <v>475200</v>
      </c>
      <c r="C474">
        <f>('11'!C473-'11'!C$2)/('11'!C$1-'11'!C$2)</f>
        <v>0</v>
      </c>
      <c r="D474">
        <f>('11'!E473-'11'!E$2)/('11'!E$1-'11'!E$2)</f>
        <v>1.1352348517099476E-4</v>
      </c>
      <c r="E474">
        <f>('11'!F473-'11'!F$2)/('11'!F$1-'11'!F$2)</f>
        <v>1.1352348517274657E-4</v>
      </c>
      <c r="F474">
        <f>('11'!G473-'11'!G$2)/('11'!G$1-'11'!G$2)</f>
        <v>0</v>
      </c>
      <c r="G474">
        <f>('11'!H473-'11'!H$2)/('11'!H$1-'11'!H$2)</f>
        <v>0</v>
      </c>
      <c r="H474">
        <f t="shared" si="38"/>
        <v>0</v>
      </c>
      <c r="I474">
        <f t="shared" si="39"/>
        <v>1.1352348517099475E-3</v>
      </c>
      <c r="J474">
        <f t="shared" si="35"/>
        <v>1.5325670498320787E-2</v>
      </c>
      <c r="K474">
        <f t="shared" si="36"/>
        <v>0</v>
      </c>
      <c r="L474">
        <f t="shared" si="37"/>
        <v>0</v>
      </c>
    </row>
    <row r="475" spans="1:12" x14ac:dyDescent="0.25">
      <c r="A475">
        <f>'11'!A474</f>
        <v>466</v>
      </c>
      <c r="B475">
        <f>'11'!B474</f>
        <v>478800</v>
      </c>
      <c r="C475">
        <f>('11'!C474-'11'!C$2)/('11'!C$1-'11'!C$2)</f>
        <v>0</v>
      </c>
      <c r="D475">
        <f>('11'!E474-'11'!E$2)/('11'!E$1-'11'!E$2)</f>
        <v>9.9333049524620413E-5</v>
      </c>
      <c r="E475">
        <f>('11'!F474-'11'!F$2)/('11'!F$1-'11'!F$2)</f>
        <v>9.9333049525901181E-5</v>
      </c>
      <c r="F475">
        <f>('11'!G474-'11'!G$2)/('11'!G$1-'11'!G$2)</f>
        <v>0</v>
      </c>
      <c r="G475">
        <f>('11'!H474-'11'!H$2)/('11'!H$1-'11'!H$2)</f>
        <v>0</v>
      </c>
      <c r="H475">
        <f t="shared" si="38"/>
        <v>0</v>
      </c>
      <c r="I475">
        <f t="shared" si="39"/>
        <v>1.0784731091244501E-3</v>
      </c>
      <c r="J475">
        <f t="shared" si="35"/>
        <v>1.4899957428915426E-2</v>
      </c>
      <c r="K475">
        <f t="shared" si="36"/>
        <v>0</v>
      </c>
      <c r="L475">
        <f t="shared" si="37"/>
        <v>0</v>
      </c>
    </row>
    <row r="476" spans="1:12" x14ac:dyDescent="0.25">
      <c r="A476">
        <f>'11'!A475</f>
        <v>467</v>
      </c>
      <c r="B476">
        <f>'11'!B475</f>
        <v>482400</v>
      </c>
      <c r="C476">
        <f>('11'!C475-'11'!C$2)/('11'!C$1-'11'!C$2)</f>
        <v>0</v>
      </c>
      <c r="D476">
        <f>('11'!E475-'11'!E$2)/('11'!E$1-'11'!E$2)</f>
        <v>8.5142613878246053E-5</v>
      </c>
      <c r="E476">
        <f>('11'!F475-'11'!F$2)/('11'!F$1-'11'!F$2)</f>
        <v>8.5142613879055789E-5</v>
      </c>
      <c r="F476">
        <f>('11'!G475-'11'!G$2)/('11'!G$1-'11'!G$2)</f>
        <v>0</v>
      </c>
      <c r="G476">
        <f>('11'!H475-'11'!H$2)/('11'!H$1-'11'!H$2)</f>
        <v>0</v>
      </c>
      <c r="H476">
        <f t="shared" si="38"/>
        <v>0</v>
      </c>
      <c r="I476">
        <f t="shared" si="39"/>
        <v>9.7914005959982972E-4</v>
      </c>
      <c r="J476">
        <f t="shared" si="35"/>
        <v>1.4020150418811012E-2</v>
      </c>
      <c r="K476">
        <f t="shared" si="36"/>
        <v>0</v>
      </c>
      <c r="L476">
        <f t="shared" si="37"/>
        <v>0</v>
      </c>
    </row>
    <row r="477" spans="1:12" x14ac:dyDescent="0.25">
      <c r="A477">
        <f>'11'!A476</f>
        <v>468</v>
      </c>
      <c r="B477">
        <f>'11'!B476</f>
        <v>486000</v>
      </c>
      <c r="C477">
        <f>('11'!C476-'11'!C$2)/('11'!C$1-'11'!C$2)</f>
        <v>0</v>
      </c>
      <c r="D477">
        <f>('11'!E476-'11'!E$2)/('11'!E$1-'11'!E$2)</f>
        <v>8.5142613878246053E-5</v>
      </c>
      <c r="E477">
        <f>('11'!F476-'11'!F$2)/('11'!F$1-'11'!F$2)</f>
        <v>8.5142613879055789E-5</v>
      </c>
      <c r="F477">
        <f>('11'!G476-'11'!G$2)/('11'!G$1-'11'!G$2)</f>
        <v>0</v>
      </c>
      <c r="G477">
        <f>('11'!H476-'11'!H$2)/('11'!H$1-'11'!H$2)</f>
        <v>0</v>
      </c>
      <c r="H477">
        <f t="shared" si="38"/>
        <v>0</v>
      </c>
      <c r="I477">
        <f t="shared" si="39"/>
        <v>8.9399744572158366E-4</v>
      </c>
      <c r="J477">
        <f t="shared" si="35"/>
        <v>1.3282247765175051E-2</v>
      </c>
      <c r="K477">
        <f t="shared" si="36"/>
        <v>0</v>
      </c>
      <c r="L477">
        <f t="shared" si="37"/>
        <v>0</v>
      </c>
    </row>
    <row r="478" spans="1:12" x14ac:dyDescent="0.25">
      <c r="A478">
        <f>'11'!A477</f>
        <v>469</v>
      </c>
      <c r="B478">
        <f>'11'!B477</f>
        <v>489600</v>
      </c>
      <c r="C478">
        <f>('11'!C477-'11'!C$2)/('11'!C$1-'11'!C$2)</f>
        <v>0</v>
      </c>
      <c r="D478">
        <f>('11'!E477-'11'!E$2)/('11'!E$1-'11'!E$2)</f>
        <v>7.095217823187172E-5</v>
      </c>
      <c r="E478">
        <f>('11'!F477-'11'!F$2)/('11'!F$1-'11'!F$2)</f>
        <v>7.0952178232210397E-5</v>
      </c>
      <c r="F478">
        <f>('11'!G477-'11'!G$2)/('11'!G$1-'11'!G$2)</f>
        <v>0</v>
      </c>
      <c r="G478">
        <f>('11'!H477-'11'!H$2)/('11'!H$1-'11'!H$2)</f>
        <v>0</v>
      </c>
      <c r="H478">
        <f t="shared" si="38"/>
        <v>0</v>
      </c>
      <c r="I478">
        <f t="shared" si="39"/>
        <v>7.946643961969632E-4</v>
      </c>
      <c r="J478">
        <f t="shared" si="35"/>
        <v>1.2260536398602183E-2</v>
      </c>
      <c r="K478">
        <f t="shared" si="36"/>
        <v>0</v>
      </c>
      <c r="L478">
        <f t="shared" si="37"/>
        <v>0</v>
      </c>
    </row>
    <row r="479" spans="1:12" x14ac:dyDescent="0.25">
      <c r="A479">
        <f>'11'!A478</f>
        <v>470</v>
      </c>
      <c r="B479">
        <f>'11'!B478</f>
        <v>493200</v>
      </c>
      <c r="C479">
        <f>('11'!C478-'11'!C$2)/('11'!C$1-'11'!C$2)</f>
        <v>0</v>
      </c>
      <c r="D479">
        <f>('11'!E478-'11'!E$2)/('11'!E$1-'11'!E$2)</f>
        <v>5.676174258549738E-5</v>
      </c>
      <c r="E479">
        <f>('11'!F478-'11'!F$2)/('11'!F$1-'11'!F$2)</f>
        <v>5.6761742587381581E-5</v>
      </c>
      <c r="F479">
        <f>('11'!G478-'11'!G$2)/('11'!G$1-'11'!G$2)</f>
        <v>0</v>
      </c>
      <c r="G479">
        <f>('11'!H478-'11'!H$2)/('11'!H$1-'11'!H$2)</f>
        <v>0</v>
      </c>
      <c r="H479">
        <f t="shared" si="38"/>
        <v>0</v>
      </c>
      <c r="I479">
        <f t="shared" si="39"/>
        <v>6.9533134667234284E-4</v>
      </c>
      <c r="J479">
        <f t="shared" si="35"/>
        <v>1.0699588477509688E-2</v>
      </c>
      <c r="K479">
        <f t="shared" si="36"/>
        <v>0</v>
      </c>
      <c r="L479">
        <f t="shared" si="37"/>
        <v>3.6075036075036079E-3</v>
      </c>
    </row>
    <row r="480" spans="1:12" x14ac:dyDescent="0.25">
      <c r="A480">
        <f>'11'!A479</f>
        <v>471</v>
      </c>
      <c r="B480">
        <f>'11'!B479</f>
        <v>496800</v>
      </c>
      <c r="C480">
        <f>('11'!C479-'11'!C$2)/('11'!C$1-'11'!C$2)</f>
        <v>0</v>
      </c>
      <c r="D480">
        <f>('11'!E479-'11'!E$2)/('11'!E$1-'11'!E$2)</f>
        <v>4.2571306939123026E-5</v>
      </c>
      <c r="E480">
        <f>('11'!F479-'11'!F$2)/('11'!F$1-'11'!F$2)</f>
        <v>4.2571306940536182E-5</v>
      </c>
      <c r="F480">
        <f>('11'!G479-'11'!G$2)/('11'!G$1-'11'!G$2)</f>
        <v>0</v>
      </c>
      <c r="G480">
        <f>('11'!H479-'11'!H$2)/('11'!H$1-'11'!H$2)</f>
        <v>0</v>
      </c>
      <c r="H480">
        <f t="shared" si="38"/>
        <v>0</v>
      </c>
      <c r="I480">
        <f t="shared" si="39"/>
        <v>5.5342699020859934E-4</v>
      </c>
      <c r="J480">
        <f t="shared" si="35"/>
        <v>9.0960692494806879E-3</v>
      </c>
      <c r="K480">
        <f t="shared" si="36"/>
        <v>0</v>
      </c>
      <c r="L480">
        <f t="shared" si="37"/>
        <v>1.5151515151515152E-2</v>
      </c>
    </row>
    <row r="481" spans="1:12" x14ac:dyDescent="0.25">
      <c r="A481">
        <f>'11'!A480</f>
        <v>472</v>
      </c>
      <c r="B481">
        <f>'11'!B480</f>
        <v>500400</v>
      </c>
      <c r="C481">
        <f>('11'!C480-'11'!C$2)/('11'!C$1-'11'!C$2)</f>
        <v>0</v>
      </c>
      <c r="D481">
        <f>('11'!E480-'11'!E$2)/('11'!E$1-'11'!E$2)</f>
        <v>2.838087129274869E-5</v>
      </c>
      <c r="E481">
        <f>('11'!F480-'11'!F$2)/('11'!F$1-'11'!F$2)</f>
        <v>2.838087129369079E-5</v>
      </c>
      <c r="F481">
        <f>('11'!G480-'11'!G$2)/('11'!G$1-'11'!G$2)</f>
        <v>0</v>
      </c>
      <c r="G481">
        <f>('11'!H480-'11'!H$2)/('11'!H$1-'11'!H$2)</f>
        <v>0</v>
      </c>
      <c r="H481">
        <f t="shared" si="38"/>
        <v>0</v>
      </c>
      <c r="I481">
        <f t="shared" si="39"/>
        <v>4.1152263374485596E-4</v>
      </c>
      <c r="J481">
        <f t="shared" si="35"/>
        <v>7.5493117640148709E-3</v>
      </c>
      <c r="K481">
        <f t="shared" si="36"/>
        <v>0</v>
      </c>
      <c r="L481">
        <f t="shared" si="37"/>
        <v>3.1746031746031744E-2</v>
      </c>
    </row>
    <row r="482" spans="1:12" x14ac:dyDescent="0.25">
      <c r="A482">
        <f>'11'!A481</f>
        <v>473</v>
      </c>
      <c r="B482">
        <f>'11'!B481</f>
        <v>504000</v>
      </c>
      <c r="C482">
        <f>('11'!C481-'11'!C$2)/('11'!C$1-'11'!C$2)</f>
        <v>0</v>
      </c>
      <c r="D482">
        <f>('11'!E481-'11'!E$2)/('11'!E$1-'11'!E$2)</f>
        <v>2.838087129274869E-5</v>
      </c>
      <c r="E482">
        <f>('11'!F481-'11'!F$2)/('11'!F$1-'11'!F$2)</f>
        <v>2.838087129369079E-5</v>
      </c>
      <c r="F482">
        <f>('11'!G481-'11'!G$2)/('11'!G$1-'11'!G$2)</f>
        <v>0</v>
      </c>
      <c r="G482">
        <f>('11'!H481-'11'!H$2)/('11'!H$1-'11'!H$2)</f>
        <v>0</v>
      </c>
      <c r="H482">
        <f t="shared" si="38"/>
        <v>3.5506369388108E-2</v>
      </c>
      <c r="I482">
        <f t="shared" si="39"/>
        <v>3.2638001986660991E-4</v>
      </c>
      <c r="J482">
        <f t="shared" si="35"/>
        <v>6.1302681993746968E-3</v>
      </c>
      <c r="K482">
        <f t="shared" si="36"/>
        <v>0</v>
      </c>
      <c r="L482">
        <f t="shared" si="37"/>
        <v>4.5454545454545449E-2</v>
      </c>
    </row>
    <row r="483" spans="1:12" x14ac:dyDescent="0.25">
      <c r="A483">
        <f>'11'!A482</f>
        <v>474</v>
      </c>
      <c r="B483">
        <f>'11'!B482</f>
        <v>507600</v>
      </c>
      <c r="C483">
        <f>('11'!C482-'11'!C$2)/('11'!C$1-'11'!C$2)</f>
        <v>0</v>
      </c>
      <c r="D483">
        <f>('11'!E482-'11'!E$2)/('11'!E$1-'11'!E$2)</f>
        <v>1.4190435646374345E-5</v>
      </c>
      <c r="E483">
        <f>('11'!F482-'11'!F$2)/('11'!F$1-'11'!F$2)</f>
        <v>2.838087129369079E-5</v>
      </c>
      <c r="F483">
        <f>('11'!G482-'11'!G$2)/('11'!G$1-'11'!G$2)</f>
        <v>0</v>
      </c>
      <c r="G483">
        <f>('11'!H482-'11'!H$2)/('11'!H$1-'11'!H$2)</f>
        <v>0</v>
      </c>
      <c r="H483">
        <f t="shared" si="38"/>
        <v>0.10223726343716805</v>
      </c>
      <c r="I483">
        <f t="shared" si="39"/>
        <v>2.2704697034198949E-4</v>
      </c>
      <c r="J483">
        <f t="shared" si="35"/>
        <v>5.094366397207414E-3</v>
      </c>
      <c r="K483">
        <f t="shared" si="36"/>
        <v>0</v>
      </c>
      <c r="L483">
        <f t="shared" si="37"/>
        <v>5.5555555555555552E-2</v>
      </c>
    </row>
    <row r="484" spans="1:12" x14ac:dyDescent="0.25">
      <c r="A484">
        <f>'11'!A483</f>
        <v>475</v>
      </c>
      <c r="B484">
        <f>'11'!B483</f>
        <v>511200</v>
      </c>
      <c r="C484">
        <f>('11'!C483-'11'!C$2)/('11'!C$1-'11'!C$2)</f>
        <v>0</v>
      </c>
      <c r="D484">
        <f>('11'!E483-'11'!E$2)/('11'!E$1-'11'!E$2)</f>
        <v>1.4190435646374345E-5</v>
      </c>
      <c r="E484">
        <f>('11'!F483-'11'!F$2)/('11'!F$1-'11'!F$2)</f>
        <v>1.4190435646845395E-5</v>
      </c>
      <c r="F484">
        <f>('11'!G483-'11'!G$2)/('11'!G$1-'11'!G$2)</f>
        <v>0</v>
      </c>
      <c r="G484">
        <f>('11'!H483-'11'!H$2)/('11'!H$1-'11'!H$2)</f>
        <v>0</v>
      </c>
      <c r="H484">
        <f t="shared" si="38"/>
        <v>0.13586620863120968</v>
      </c>
      <c r="I484">
        <f t="shared" si="39"/>
        <v>1.8447566340286647E-4</v>
      </c>
      <c r="J484">
        <f t="shared" si="35"/>
        <v>3.9165602385293286E-3</v>
      </c>
      <c r="K484">
        <f t="shared" si="36"/>
        <v>0</v>
      </c>
      <c r="L484">
        <f t="shared" si="37"/>
        <v>6.1327561327561321E-2</v>
      </c>
    </row>
    <row r="485" spans="1:12" x14ac:dyDescent="0.25">
      <c r="A485">
        <f>'11'!A484</f>
        <v>476</v>
      </c>
      <c r="B485">
        <f>'11'!B484</f>
        <v>514800</v>
      </c>
      <c r="C485">
        <f>('11'!C484-'11'!C$2)/('11'!C$1-'11'!C$2)</f>
        <v>1.7753184694054E-2</v>
      </c>
      <c r="D485">
        <f>('11'!E484-'11'!E$2)/('11'!E$1-'11'!E$2)</f>
        <v>1.4190435646374345E-5</v>
      </c>
      <c r="E485">
        <f>('11'!F484-'11'!F$2)/('11'!F$1-'11'!F$2)</f>
        <v>1.4190435646845395E-5</v>
      </c>
      <c r="F485">
        <f>('11'!G484-'11'!G$2)/('11'!G$1-'11'!G$2)</f>
        <v>2.1645021645021648E-2</v>
      </c>
      <c r="G485">
        <f>('11'!H484-'11'!H$2)/('11'!H$1-'11'!H$2)</f>
        <v>2.1645021644510321E-2</v>
      </c>
      <c r="H485">
        <f t="shared" si="38"/>
        <v>8.4747576912625674E-2</v>
      </c>
      <c r="I485">
        <f t="shared" si="39"/>
        <v>1.4190435646374344E-4</v>
      </c>
      <c r="J485">
        <f t="shared" si="35"/>
        <v>3.0225627927780688E-3</v>
      </c>
      <c r="K485">
        <f t="shared" si="36"/>
        <v>8.658008658008659E-2</v>
      </c>
      <c r="L485">
        <f t="shared" si="37"/>
        <v>6.0606060606060608E-2</v>
      </c>
    </row>
    <row r="486" spans="1:12" x14ac:dyDescent="0.25">
      <c r="A486">
        <f>'11'!A485</f>
        <v>477</v>
      </c>
      <c r="B486">
        <f>'11'!B485</f>
        <v>518400</v>
      </c>
      <c r="C486">
        <f>('11'!C485-'11'!C$2)/('11'!C$1-'11'!C$2)</f>
        <v>3.3365447024530023E-2</v>
      </c>
      <c r="D486">
        <f>('11'!E485-'11'!E$2)/('11'!E$1-'11'!E$2)</f>
        <v>1.4190435646374345E-5</v>
      </c>
      <c r="E486">
        <f>('11'!F485-'11'!F$2)/('11'!F$1-'11'!F$2)</f>
        <v>1.4190435646845395E-5</v>
      </c>
      <c r="F486">
        <f>('11'!G485-'11'!G$2)/('11'!G$1-'11'!G$2)</f>
        <v>6.9264069264069264E-2</v>
      </c>
      <c r="G486">
        <f>('11'!H485-'11'!H$2)/('11'!H$1-'11'!H$2)</f>
        <v>6.9264069263909475E-2</v>
      </c>
      <c r="H486">
        <f t="shared" si="38"/>
        <v>2.5691064944047826E-2</v>
      </c>
      <c r="I486">
        <f t="shared" si="39"/>
        <v>1.4190435646374344E-4</v>
      </c>
      <c r="J486">
        <f t="shared" si="35"/>
        <v>2.6678019016069345E-3</v>
      </c>
      <c r="K486">
        <f t="shared" si="36"/>
        <v>0.40692640692640691</v>
      </c>
      <c r="L486">
        <f t="shared" si="37"/>
        <v>5.1948051948051958E-2</v>
      </c>
    </row>
    <row r="487" spans="1:12" x14ac:dyDescent="0.25">
      <c r="A487">
        <f>'11'!A486</f>
        <v>478</v>
      </c>
      <c r="B487">
        <f>'11'!B486</f>
        <v>522000</v>
      </c>
      <c r="C487">
        <f>('11'!C486-'11'!C$2)/('11'!C$1-'11'!C$2)</f>
        <v>2.5691064944047826E-2</v>
      </c>
      <c r="D487">
        <f>('11'!E486-'11'!E$2)/('11'!E$1-'11'!E$2)</f>
        <v>0</v>
      </c>
      <c r="E487">
        <f>('11'!F486-'11'!F$2)/('11'!F$1-'11'!F$2)</f>
        <v>0</v>
      </c>
      <c r="F487">
        <f>('11'!G486-'11'!G$2)/('11'!G$1-'11'!G$2)</f>
        <v>9.9567099567099568E-2</v>
      </c>
      <c r="G487">
        <f>('11'!H486-'11'!H$2)/('11'!H$1-'11'!H$2)</f>
        <v>9.9567099566716069E-2</v>
      </c>
      <c r="H487">
        <f t="shared" si="38"/>
        <v>0</v>
      </c>
      <c r="I487">
        <f t="shared" si="39"/>
        <v>8.5142613878246066E-5</v>
      </c>
      <c r="J487">
        <f t="shared" si="35"/>
        <v>1.9298992479709737E-3</v>
      </c>
      <c r="K487">
        <f t="shared" si="36"/>
        <v>0.94372294372294374</v>
      </c>
      <c r="L487">
        <f t="shared" si="37"/>
        <v>4.2568542568542568E-2</v>
      </c>
    </row>
    <row r="488" spans="1:12" x14ac:dyDescent="0.25">
      <c r="A488">
        <f>'11'!A487</f>
        <v>479</v>
      </c>
      <c r="B488">
        <f>'11'!B487</f>
        <v>525600</v>
      </c>
      <c r="C488">
        <f>('11'!C487-'11'!C$2)/('11'!C$1-'11'!C$2)</f>
        <v>0</v>
      </c>
      <c r="D488">
        <f>('11'!E487-'11'!E$2)/('11'!E$1-'11'!E$2)</f>
        <v>1.4190435646374345E-5</v>
      </c>
      <c r="E488">
        <f>('11'!F487-'11'!F$2)/('11'!F$1-'11'!F$2)</f>
        <v>1.4190435646845395E-5</v>
      </c>
      <c r="F488">
        <f>('11'!G487-'11'!G$2)/('11'!G$1-'11'!G$2)</f>
        <v>8.2251082251082255E-2</v>
      </c>
      <c r="G488">
        <f>('11'!H487-'11'!H$2)/('11'!H$1-'11'!H$2)</f>
        <v>8.2251082250123522E-2</v>
      </c>
      <c r="H488">
        <f t="shared" si="38"/>
        <v>1.2911407069983448E-2</v>
      </c>
      <c r="I488">
        <f t="shared" si="39"/>
        <v>9.9333049524620413E-5</v>
      </c>
      <c r="J488">
        <f t="shared" si="35"/>
        <v>1.5325670498593025E-3</v>
      </c>
      <c r="K488">
        <f t="shared" si="36"/>
        <v>1.4069264069264069</v>
      </c>
      <c r="L488">
        <f t="shared" si="37"/>
        <v>2.886002886002886E-2</v>
      </c>
    </row>
    <row r="489" spans="1:12" x14ac:dyDescent="0.25">
      <c r="A489">
        <f>'11'!A488</f>
        <v>480</v>
      </c>
      <c r="B489">
        <f>'11'!B488</f>
        <v>529200</v>
      </c>
      <c r="C489">
        <f>('11'!C488-'11'!C$2)/('11'!C$1-'11'!C$2)</f>
        <v>0</v>
      </c>
      <c r="D489">
        <f>('11'!E488-'11'!E$2)/('11'!E$1-'11'!E$2)</f>
        <v>1.4190435646374345E-5</v>
      </c>
      <c r="E489">
        <f>('11'!F488-'11'!F$2)/('11'!F$1-'11'!F$2)</f>
        <v>1.4190435646845395E-5</v>
      </c>
      <c r="F489">
        <f>('11'!G488-'11'!G$2)/('11'!G$1-'11'!G$2)</f>
        <v>6.0606060606060608E-2</v>
      </c>
      <c r="G489">
        <f>('11'!H488-'11'!H$2)/('11'!H$1-'11'!H$2)</f>
        <v>6.0606060605613195E-2</v>
      </c>
      <c r="H489">
        <f t="shared" si="38"/>
        <v>5.4873480101776138E-2</v>
      </c>
      <c r="I489">
        <f t="shared" si="39"/>
        <v>9.9333049524620413E-5</v>
      </c>
      <c r="J489">
        <f t="shared" si="35"/>
        <v>1.6319000993872204E-3</v>
      </c>
      <c r="K489">
        <f t="shared" si="36"/>
        <v>1.6060606060606062</v>
      </c>
      <c r="L489">
        <f t="shared" si="37"/>
        <v>1.875901875901876E-2</v>
      </c>
    </row>
    <row r="490" spans="1:12" x14ac:dyDescent="0.25">
      <c r="A490">
        <f>'11'!A489</f>
        <v>481</v>
      </c>
      <c r="B490">
        <f>'11'!B489</f>
        <v>532800</v>
      </c>
      <c r="C490">
        <f>('11'!C489-'11'!C$2)/('11'!C$1-'11'!C$2)</f>
        <v>0</v>
      </c>
      <c r="D490">
        <f>('11'!E489-'11'!E$2)/('11'!E$1-'11'!E$2)</f>
        <v>2.838087129274869E-5</v>
      </c>
      <c r="E490">
        <f>('11'!F489-'11'!F$2)/('11'!F$1-'11'!F$2)</f>
        <v>2.838087129369079E-5</v>
      </c>
      <c r="F490">
        <f>('11'!G489-'11'!G$2)/('11'!G$1-'11'!G$2)</f>
        <v>3.4632034632034632E-2</v>
      </c>
      <c r="G490">
        <f>('11'!H489-'11'!H$2)/('11'!H$1-'11'!H$2)</f>
        <v>3.4632034630724361E-2</v>
      </c>
      <c r="H490">
        <f t="shared" si="38"/>
        <v>0.1594822265556681</v>
      </c>
      <c r="I490">
        <f t="shared" si="39"/>
        <v>1.9866609904924083E-4</v>
      </c>
      <c r="J490">
        <f t="shared" si="35"/>
        <v>2.0292322974988916E-3</v>
      </c>
      <c r="K490">
        <f t="shared" si="36"/>
        <v>1.5238095238095239</v>
      </c>
      <c r="L490">
        <f t="shared" si="37"/>
        <v>1.2987012987012986E-2</v>
      </c>
    </row>
    <row r="491" spans="1:12" x14ac:dyDescent="0.25">
      <c r="A491">
        <f>'11'!A490</f>
        <v>482</v>
      </c>
      <c r="B491">
        <f>'11'!B490</f>
        <v>536400</v>
      </c>
      <c r="C491">
        <f>('11'!C490-'11'!C$2)/('11'!C$1-'11'!C$2)</f>
        <v>6.4557035349917238E-3</v>
      </c>
      <c r="D491">
        <f>('11'!E490-'11'!E$2)/('11'!E$1-'11'!E$2)</f>
        <v>5.676174258549738E-5</v>
      </c>
      <c r="E491">
        <f>('11'!F490-'11'!F$2)/('11'!F$1-'11'!F$2)</f>
        <v>5.6761742587381581E-5</v>
      </c>
      <c r="F491">
        <f>('11'!G490-'11'!G$2)/('11'!G$1-'11'!G$2)</f>
        <v>1.7316017316017316E-2</v>
      </c>
      <c r="G491">
        <f>('11'!H490-'11'!H$2)/('11'!H$1-'11'!H$2)</f>
        <v>1.7316017316592557E-2</v>
      </c>
      <c r="H491">
        <f t="shared" si="38"/>
        <v>0.22499444142190161</v>
      </c>
      <c r="I491">
        <f t="shared" si="39"/>
        <v>3.5476089115935863E-4</v>
      </c>
      <c r="J491">
        <f t="shared" si="35"/>
        <v>3.2779906344212865E-3</v>
      </c>
      <c r="K491">
        <f t="shared" si="36"/>
        <v>1.2554112554112555</v>
      </c>
      <c r="L491">
        <f t="shared" si="37"/>
        <v>1.0101010101010102E-2</v>
      </c>
    </row>
    <row r="492" spans="1:12" x14ac:dyDescent="0.25">
      <c r="A492">
        <f>'11'!A491</f>
        <v>483</v>
      </c>
      <c r="B492">
        <f>'11'!B491</f>
        <v>540000</v>
      </c>
      <c r="C492">
        <f>('11'!C491-'11'!C$2)/('11'!C$1-'11'!C$2)</f>
        <v>2.0981036515896345E-2</v>
      </c>
      <c r="D492">
        <f>('11'!E491-'11'!E$2)/('11'!E$1-'11'!E$2)</f>
        <v>9.9333049524620413E-5</v>
      </c>
      <c r="E492">
        <f>('11'!F491-'11'!F$2)/('11'!F$1-'11'!F$2)</f>
        <v>9.9333049525901181E-5</v>
      </c>
      <c r="F492">
        <f>('11'!G491-'11'!G$2)/('11'!G$1-'11'!G$2)</f>
        <v>1.7316017316017316E-2</v>
      </c>
      <c r="G492">
        <f>('11'!H491-'11'!H$2)/('11'!H$1-'11'!H$2)</f>
        <v>1.7316017316592557E-2</v>
      </c>
      <c r="H492">
        <f t="shared" si="38"/>
        <v>0.24610722669894519</v>
      </c>
      <c r="I492">
        <f t="shared" si="39"/>
        <v>6.5276003973321981E-4</v>
      </c>
      <c r="J492">
        <f t="shared" si="35"/>
        <v>6.0451255854956408E-3</v>
      </c>
      <c r="K492">
        <f t="shared" si="36"/>
        <v>0.90909090909090906</v>
      </c>
      <c r="L492">
        <f t="shared" si="37"/>
        <v>7.2150072150072159E-3</v>
      </c>
    </row>
    <row r="493" spans="1:12" x14ac:dyDescent="0.25">
      <c r="A493">
        <f>'11'!A492</f>
        <v>484</v>
      </c>
      <c r="B493">
        <f>'11'!B492</f>
        <v>543600</v>
      </c>
      <c r="C493">
        <f>('11'!C492-'11'!C$2)/('11'!C$1-'11'!C$2)</f>
        <v>5.5532224994441839E-2</v>
      </c>
      <c r="D493">
        <f>('11'!E492-'11'!E$2)/('11'!E$1-'11'!E$2)</f>
        <v>9.9333049524620413E-5</v>
      </c>
      <c r="E493">
        <f>('11'!F492-'11'!F$2)/('11'!F$1-'11'!F$2)</f>
        <v>9.9333049525901181E-5</v>
      </c>
      <c r="F493">
        <f>('11'!G492-'11'!G$2)/('11'!G$1-'11'!G$2)</f>
        <v>4.3290043290043295E-2</v>
      </c>
      <c r="G493">
        <f>('11'!H492-'11'!H$2)/('11'!H$1-'11'!H$2)</f>
        <v>4.3290043289020641E-2</v>
      </c>
      <c r="H493">
        <f t="shared" si="38"/>
        <v>0.22782704671327286</v>
      </c>
      <c r="I493">
        <f t="shared" si="39"/>
        <v>8.6561657442883505E-4</v>
      </c>
      <c r="J493">
        <f t="shared" si="35"/>
        <v>8.3581665958669081E-3</v>
      </c>
      <c r="K493">
        <f t="shared" si="36"/>
        <v>0.74891774891774898</v>
      </c>
      <c r="L493">
        <f t="shared" si="37"/>
        <v>0</v>
      </c>
    </row>
    <row r="494" spans="1:12" x14ac:dyDescent="0.25">
      <c r="A494">
        <f>'11'!A493</f>
        <v>485</v>
      </c>
      <c r="B494">
        <f>'11'!B493</f>
        <v>547200</v>
      </c>
      <c r="C494">
        <f>('11'!C493-'11'!C$2)/('11'!C$1-'11'!C$2)</f>
        <v>4.6474477458560801E-2</v>
      </c>
      <c r="D494">
        <f>('11'!E493-'11'!E$2)/('11'!E$1-'11'!E$2)</f>
        <v>9.9333049524620413E-5</v>
      </c>
      <c r="E494">
        <f>('11'!F493-'11'!F$2)/('11'!F$1-'11'!F$2)</f>
        <v>9.9333049525901181E-5</v>
      </c>
      <c r="F494">
        <f>('11'!G493-'11'!G$2)/('11'!G$1-'11'!G$2)</f>
        <v>0</v>
      </c>
      <c r="G494">
        <f>('11'!H493-'11'!H$2)/('11'!H$1-'11'!H$2)</f>
        <v>0</v>
      </c>
      <c r="H494">
        <f t="shared" si="38"/>
        <v>0.13253954586102121</v>
      </c>
      <c r="I494">
        <f t="shared" si="39"/>
        <v>9.9333049524620424E-4</v>
      </c>
      <c r="J494">
        <f t="shared" si="35"/>
        <v>1.0202923229916479E-2</v>
      </c>
      <c r="K494">
        <f t="shared" si="36"/>
        <v>0.58008658008658021</v>
      </c>
      <c r="L494">
        <f t="shared" si="37"/>
        <v>0</v>
      </c>
    </row>
    <row r="495" spans="1:12" x14ac:dyDescent="0.25">
      <c r="A495">
        <f>'11'!A494</f>
        <v>486</v>
      </c>
      <c r="B495">
        <f>'11'!B494</f>
        <v>550800</v>
      </c>
      <c r="C495">
        <f>('11'!C494-'11'!C$2)/('11'!C$1-'11'!C$2)</f>
        <v>4.8813023393690862E-2</v>
      </c>
      <c r="D495">
        <f>('11'!E494-'11'!E$2)/('11'!E$1-'11'!E$2)</f>
        <v>4.2571306939123026E-5</v>
      </c>
      <c r="E495">
        <f>('11'!F494-'11'!F$2)/('11'!F$1-'11'!F$2)</f>
        <v>5.6761742587381581E-5</v>
      </c>
      <c r="F495">
        <f>('11'!G494-'11'!G$2)/('11'!G$1-'11'!G$2)</f>
        <v>0</v>
      </c>
      <c r="G495">
        <f>('11'!H494-'11'!H$2)/('11'!H$1-'11'!H$2)</f>
        <v>0</v>
      </c>
      <c r="H495">
        <f t="shared" si="38"/>
        <v>4.1863261233665169E-2</v>
      </c>
      <c r="I495">
        <f t="shared" si="39"/>
        <v>7.6628352490421458E-4</v>
      </c>
      <c r="J495">
        <f t="shared" si="35"/>
        <v>1.067120760627851E-2</v>
      </c>
      <c r="K495">
        <f t="shared" si="36"/>
        <v>0.39826839826839833</v>
      </c>
      <c r="L495">
        <f t="shared" si="37"/>
        <v>0</v>
      </c>
    </row>
    <row r="496" spans="1:12" x14ac:dyDescent="0.25">
      <c r="A496">
        <f>'11'!A495</f>
        <v>487</v>
      </c>
      <c r="B496">
        <f>'11'!B495</f>
        <v>554400</v>
      </c>
      <c r="C496">
        <f>('11'!C495-'11'!C$2)/('11'!C$1-'11'!C$2)</f>
        <v>4.1863261233665169E-2</v>
      </c>
      <c r="D496">
        <f>('11'!E495-'11'!E$2)/('11'!E$1-'11'!E$2)</f>
        <v>0</v>
      </c>
      <c r="E496">
        <f>('11'!F495-'11'!F$2)/('11'!F$1-'11'!F$2)</f>
        <v>0</v>
      </c>
      <c r="F496">
        <f>('11'!G495-'11'!G$2)/('11'!G$1-'11'!G$2)</f>
        <v>0</v>
      </c>
      <c r="G496">
        <f>('11'!H495-'11'!H$2)/('11'!H$1-'11'!H$2)</f>
        <v>0</v>
      </c>
      <c r="H496">
        <f t="shared" si="38"/>
        <v>0</v>
      </c>
      <c r="I496">
        <f t="shared" si="39"/>
        <v>4.2571306939123032E-4</v>
      </c>
      <c r="J496">
        <f t="shared" si="35"/>
        <v>8.8548318434943981E-3</v>
      </c>
      <c r="K496">
        <f t="shared" si="36"/>
        <v>0.19913419913419914</v>
      </c>
      <c r="L496">
        <f t="shared" si="37"/>
        <v>0</v>
      </c>
    </row>
    <row r="497" spans="1:12" x14ac:dyDescent="0.25">
      <c r="A497">
        <f>'11'!A496</f>
        <v>488</v>
      </c>
      <c r="B497">
        <f>'11'!B496</f>
        <v>558000</v>
      </c>
      <c r="C497">
        <f>('11'!C496-'11'!C$2)/('11'!C$1-'11'!C$2)</f>
        <v>0</v>
      </c>
      <c r="D497">
        <f>('11'!E496-'11'!E$2)/('11'!E$1-'11'!E$2)</f>
        <v>8.2588335461898678E-3</v>
      </c>
      <c r="E497">
        <f>('11'!F496-'11'!F$2)/('11'!F$1-'11'!F$2)</f>
        <v>8.2588335461897637E-3</v>
      </c>
      <c r="F497">
        <f>('11'!G496-'11'!G$2)/('11'!G$1-'11'!G$2)</f>
        <v>0</v>
      </c>
      <c r="G497">
        <f>('11'!H496-'11'!H$2)/('11'!H$1-'11'!H$2)</f>
        <v>0</v>
      </c>
      <c r="H497">
        <f t="shared" si="38"/>
        <v>0</v>
      </c>
      <c r="I497">
        <f t="shared" si="39"/>
        <v>3.3163048105576839E-2</v>
      </c>
      <c r="J497">
        <f t="shared" si="35"/>
        <v>0.25416489286231325</v>
      </c>
      <c r="K497">
        <f t="shared" si="36"/>
        <v>0.1471861471861472</v>
      </c>
      <c r="L497">
        <f t="shared" si="37"/>
        <v>0</v>
      </c>
    </row>
    <row r="498" spans="1:12" x14ac:dyDescent="0.25">
      <c r="A498">
        <f>'11'!A497</f>
        <v>489</v>
      </c>
      <c r="B498">
        <f>'11'!B497</f>
        <v>561600</v>
      </c>
      <c r="C498">
        <f>('11'!C497-'11'!C$2)/('11'!C$1-'11'!C$2)</f>
        <v>0</v>
      </c>
      <c r="D498">
        <f>('11'!E497-'11'!E$2)/('11'!E$1-'11'!E$2)</f>
        <v>2.6096211153682419E-2</v>
      </c>
      <c r="E498">
        <f>('11'!F497-'11'!F$2)/('11'!F$1-'11'!F$2)</f>
        <v>2.6096211153683567E-2</v>
      </c>
      <c r="F498">
        <f>('11'!G497-'11'!G$2)/('11'!G$1-'11'!G$2)</f>
        <v>0</v>
      </c>
      <c r="G498">
        <f>('11'!H497-'11'!H$2)/('11'!H$1-'11'!H$2)</f>
        <v>0</v>
      </c>
      <c r="H498">
        <f t="shared" si="38"/>
        <v>0</v>
      </c>
      <c r="I498">
        <f t="shared" si="39"/>
        <v>0.12916134525329928</v>
      </c>
      <c r="J498">
        <f t="shared" si="35"/>
        <v>1.0514970909608046</v>
      </c>
      <c r="K498">
        <f t="shared" si="36"/>
        <v>4.3290043290043295E-2</v>
      </c>
      <c r="L498">
        <f t="shared" si="37"/>
        <v>0</v>
      </c>
    </row>
    <row r="499" spans="1:12" x14ac:dyDescent="0.25">
      <c r="A499">
        <f>'11'!A498</f>
        <v>490</v>
      </c>
      <c r="B499">
        <f>'11'!B498</f>
        <v>565200</v>
      </c>
      <c r="C499">
        <f>('11'!C498-'11'!C$2)/('11'!C$1-'11'!C$2)</f>
        <v>0</v>
      </c>
      <c r="D499">
        <f>('11'!E498-'11'!E$2)/('11'!E$1-'11'!E$2)</f>
        <v>5.0276713495104305E-2</v>
      </c>
      <c r="E499">
        <f>('11'!F498-'11'!F$2)/('11'!F$1-'11'!F$2)</f>
        <v>5.027671349510552E-2</v>
      </c>
      <c r="F499">
        <f>('11'!G498-'11'!G$2)/('11'!G$1-'11'!G$2)</f>
        <v>0</v>
      </c>
      <c r="G499">
        <f>('11'!H498-'11'!H$2)/('11'!H$1-'11'!H$2)</f>
        <v>0</v>
      </c>
      <c r="H499">
        <f t="shared" si="38"/>
        <v>0</v>
      </c>
      <c r="I499">
        <f t="shared" si="39"/>
        <v>0.30417198808003409</v>
      </c>
      <c r="J499">
        <f t="shared" si="35"/>
        <v>2.5105293032497369</v>
      </c>
      <c r="K499">
        <f t="shared" si="36"/>
        <v>0</v>
      </c>
      <c r="L499">
        <f t="shared" si="37"/>
        <v>0</v>
      </c>
    </row>
    <row r="500" spans="1:12" x14ac:dyDescent="0.25">
      <c r="A500">
        <f>'11'!A499</f>
        <v>491</v>
      </c>
      <c r="B500">
        <f>'11'!B499</f>
        <v>568800</v>
      </c>
      <c r="C500">
        <f>('11'!C499-'11'!C$2)/('11'!C$1-'11'!C$2)</f>
        <v>0</v>
      </c>
      <c r="D500">
        <f>('11'!E499-'11'!E$2)/('11'!E$1-'11'!E$2)</f>
        <v>7.1392081736909321E-2</v>
      </c>
      <c r="E500">
        <f>('11'!F499-'11'!F$2)/('11'!F$1-'11'!F$2)</f>
        <v>7.1392081736909696E-2</v>
      </c>
      <c r="F500">
        <f>('11'!G499-'11'!G$2)/('11'!G$1-'11'!G$2)</f>
        <v>0</v>
      </c>
      <c r="G500">
        <f>('11'!H499-'11'!H$2)/('11'!H$1-'11'!H$2)</f>
        <v>0</v>
      </c>
      <c r="H500">
        <f t="shared" si="38"/>
        <v>0</v>
      </c>
      <c r="I500">
        <f t="shared" si="39"/>
        <v>0.5146871008939975</v>
      </c>
      <c r="J500">
        <f t="shared" si="35"/>
        <v>4.4545196537534508</v>
      </c>
      <c r="K500">
        <f t="shared" si="36"/>
        <v>0</v>
      </c>
      <c r="L500">
        <f t="shared" si="37"/>
        <v>0</v>
      </c>
    </row>
    <row r="501" spans="1:12" x14ac:dyDescent="0.25">
      <c r="A501">
        <f>'11'!A500</f>
        <v>492</v>
      </c>
      <c r="B501">
        <f>'11'!B500</f>
        <v>572400</v>
      </c>
      <c r="C501">
        <f>('11'!C500-'11'!C$2)/('11'!C$1-'11'!C$2)</f>
        <v>0</v>
      </c>
      <c r="D501">
        <f>('11'!E500-'11'!E$2)/('11'!E$1-'11'!E$2)</f>
        <v>8.9584220235561229E-2</v>
      </c>
      <c r="E501">
        <f>('11'!F500-'11'!F$2)/('11'!F$1-'11'!F$2)</f>
        <v>8.9584220235562534E-2</v>
      </c>
      <c r="F501">
        <f>('11'!G500-'11'!G$2)/('11'!G$1-'11'!G$2)</f>
        <v>0</v>
      </c>
      <c r="G501">
        <f>('11'!H500-'11'!H$2)/('11'!H$1-'11'!H$2)</f>
        <v>0</v>
      </c>
      <c r="H501">
        <f t="shared" si="38"/>
        <v>0</v>
      </c>
      <c r="I501">
        <f t="shared" si="39"/>
        <v>0.72334326663828574</v>
      </c>
      <c r="J501">
        <f t="shared" si="35"/>
        <v>6.7664538101320693</v>
      </c>
      <c r="K501">
        <f t="shared" si="36"/>
        <v>0</v>
      </c>
      <c r="L501">
        <f t="shared" si="37"/>
        <v>0</v>
      </c>
    </row>
    <row r="502" spans="1:12" x14ac:dyDescent="0.25">
      <c r="A502">
        <f>'11'!A501</f>
        <v>493</v>
      </c>
      <c r="B502">
        <f>'11'!B501</f>
        <v>576000</v>
      </c>
      <c r="C502">
        <f>('11'!C501-'11'!C$2)/('11'!C$1-'11'!C$2)</f>
        <v>0</v>
      </c>
      <c r="D502">
        <f>('11'!E501-'11'!E$2)/('11'!E$1-'11'!E$2)</f>
        <v>0.10516531857528026</v>
      </c>
      <c r="E502">
        <f>('11'!F501-'11'!F$2)/('11'!F$1-'11'!F$2)</f>
        <v>0.10516531857528051</v>
      </c>
      <c r="F502">
        <f>('11'!G501-'11'!G$2)/('11'!G$1-'11'!G$2)</f>
        <v>0</v>
      </c>
      <c r="G502">
        <f>('11'!H501-'11'!H$2)/('11'!H$1-'11'!H$2)</f>
        <v>0</v>
      </c>
      <c r="H502">
        <f t="shared" si="38"/>
        <v>0</v>
      </c>
      <c r="I502">
        <f t="shared" si="39"/>
        <v>0.90359018021853277</v>
      </c>
      <c r="J502">
        <f t="shared" si="35"/>
        <v>9.2753795941536534</v>
      </c>
      <c r="K502">
        <f t="shared" si="36"/>
        <v>0</v>
      </c>
      <c r="L502">
        <f t="shared" si="37"/>
        <v>0</v>
      </c>
    </row>
    <row r="503" spans="1:12" x14ac:dyDescent="0.25">
      <c r="A503">
        <f>'11'!A502</f>
        <v>494</v>
      </c>
      <c r="B503">
        <f>'11'!B502</f>
        <v>579600</v>
      </c>
      <c r="C503">
        <f>('11'!C502-'11'!C$2)/('11'!C$1-'11'!C$2)</f>
        <v>0</v>
      </c>
      <c r="D503">
        <f>('11'!E502-'11'!E$2)/('11'!E$1-'11'!E$2)</f>
        <v>0.11003263800198666</v>
      </c>
      <c r="E503">
        <f>('11'!F502-'11'!F$2)/('11'!F$1-'11'!F$2)</f>
        <v>0.11003263800198716</v>
      </c>
      <c r="F503">
        <f>('11'!G502-'11'!G$2)/('11'!G$1-'11'!G$2)</f>
        <v>0</v>
      </c>
      <c r="G503">
        <f>('11'!H502-'11'!H$2)/('11'!H$1-'11'!H$2)</f>
        <v>0</v>
      </c>
      <c r="H503">
        <f t="shared" si="38"/>
        <v>0</v>
      </c>
      <c r="I503">
        <f t="shared" si="39"/>
        <v>1.0243791684404711</v>
      </c>
      <c r="J503">
        <f t="shared" si="35"/>
        <v>11.466255144033017</v>
      </c>
      <c r="K503">
        <f t="shared" si="36"/>
        <v>0</v>
      </c>
      <c r="L503">
        <f t="shared" si="37"/>
        <v>0</v>
      </c>
    </row>
    <row r="504" spans="1:12" x14ac:dyDescent="0.25">
      <c r="A504">
        <f>'11'!A503</f>
        <v>495</v>
      </c>
      <c r="B504">
        <f>'11'!B503</f>
        <v>583200</v>
      </c>
      <c r="C504">
        <f>('11'!C503-'11'!C$2)/('11'!C$1-'11'!C$2)</f>
        <v>0</v>
      </c>
      <c r="D504">
        <f>('11'!E503-'11'!E$2)/('11'!E$1-'11'!E$2)</f>
        <v>0.10726550305094366</v>
      </c>
      <c r="E504">
        <f>('11'!F503-'11'!F$2)/('11'!F$1-'11'!F$2)</f>
        <v>0.10726550305094507</v>
      </c>
      <c r="F504">
        <f>('11'!G503-'11'!G$2)/('11'!G$1-'11'!G$2)</f>
        <v>0</v>
      </c>
      <c r="G504">
        <f>('11'!H503-'11'!H$2)/('11'!H$1-'11'!H$2)</f>
        <v>0</v>
      </c>
      <c r="H504">
        <f t="shared" si="38"/>
        <v>0</v>
      </c>
      <c r="I504">
        <f t="shared" si="39"/>
        <v>1.0746558819355754</v>
      </c>
      <c r="J504">
        <f t="shared" si="35"/>
        <v>12.920746416915108</v>
      </c>
      <c r="K504">
        <f t="shared" si="36"/>
        <v>0</v>
      </c>
      <c r="L504">
        <f t="shared" si="37"/>
        <v>0</v>
      </c>
    </row>
    <row r="505" spans="1:12" x14ac:dyDescent="0.25">
      <c r="A505">
        <f>'11'!A504</f>
        <v>496</v>
      </c>
      <c r="B505">
        <f>'11'!B504</f>
        <v>586800</v>
      </c>
      <c r="C505">
        <f>('11'!C504-'11'!C$2)/('11'!C$1-'11'!C$2)</f>
        <v>0</v>
      </c>
      <c r="D505">
        <f>('11'!E504-'11'!E$2)/('11'!E$1-'11'!E$2)</f>
        <v>0.10239818362423728</v>
      </c>
      <c r="E505">
        <f>('11'!F504-'11'!F$2)/('11'!F$1-'11'!F$2)</f>
        <v>0.10239818362423843</v>
      </c>
      <c r="F505">
        <f>('11'!G504-'11'!G$2)/('11'!G$1-'11'!G$2)</f>
        <v>0</v>
      </c>
      <c r="G505">
        <f>('11'!H504-'11'!H$2)/('11'!H$1-'11'!H$2)</f>
        <v>0</v>
      </c>
      <c r="H505">
        <f t="shared" si="38"/>
        <v>0</v>
      </c>
      <c r="I505">
        <f t="shared" si="39"/>
        <v>1.0614871576557401</v>
      </c>
      <c r="J505">
        <f t="shared" si="35"/>
        <v>13.704881509862483</v>
      </c>
      <c r="K505">
        <f t="shared" si="36"/>
        <v>0</v>
      </c>
      <c r="L505">
        <f t="shared" si="37"/>
        <v>0</v>
      </c>
    </row>
    <row r="506" spans="1:12" x14ac:dyDescent="0.25">
      <c r="A506">
        <f>'11'!A505</f>
        <v>497</v>
      </c>
      <c r="B506">
        <f>'11'!B505</f>
        <v>590400</v>
      </c>
      <c r="C506">
        <f>('11'!C505-'11'!C$2)/('11'!C$1-'11'!C$2)</f>
        <v>0</v>
      </c>
      <c r="D506">
        <f>('11'!E505-'11'!E$2)/('11'!E$1-'11'!E$2)</f>
        <v>9.7161912870725134E-2</v>
      </c>
      <c r="E506">
        <f>('11'!F505-'11'!F$2)/('11'!F$1-'11'!F$2)</f>
        <v>9.7161912870725897E-2</v>
      </c>
      <c r="F506">
        <f>('11'!G505-'11'!G$2)/('11'!G$1-'11'!G$2)</f>
        <v>0</v>
      </c>
      <c r="G506">
        <f>('11'!H505-'11'!H$2)/('11'!H$1-'11'!H$2)</f>
        <v>0</v>
      </c>
      <c r="H506">
        <f t="shared" si="38"/>
        <v>0</v>
      </c>
      <c r="I506">
        <f t="shared" si="39"/>
        <v>1.0176387115084433</v>
      </c>
      <c r="J506">
        <f t="shared" si="35"/>
        <v>13.939846743295133</v>
      </c>
      <c r="K506">
        <f t="shared" si="36"/>
        <v>0</v>
      </c>
      <c r="L506">
        <f t="shared" si="37"/>
        <v>0</v>
      </c>
    </row>
    <row r="507" spans="1:12" x14ac:dyDescent="0.25">
      <c r="A507">
        <f>'11'!A506</f>
        <v>498</v>
      </c>
      <c r="B507">
        <f>'11'!B506</f>
        <v>594000</v>
      </c>
      <c r="C507">
        <f>('11'!C506-'11'!C$2)/('11'!C$1-'11'!C$2)</f>
        <v>0</v>
      </c>
      <c r="D507">
        <f>('11'!E506-'11'!E$2)/('11'!E$1-'11'!E$2)</f>
        <v>9.0534979423868317E-2</v>
      </c>
      <c r="E507">
        <f>('11'!F506-'11'!F$2)/('11'!F$1-'11'!F$2)</f>
        <v>9.0534979423868914E-2</v>
      </c>
      <c r="F507">
        <f>('11'!G506-'11'!G$2)/('11'!G$1-'11'!G$2)</f>
        <v>0</v>
      </c>
      <c r="G507">
        <f>('11'!H506-'11'!H$2)/('11'!H$1-'11'!H$2)</f>
        <v>0</v>
      </c>
      <c r="H507">
        <f t="shared" si="38"/>
        <v>0</v>
      </c>
      <c r="I507">
        <f t="shared" si="39"/>
        <v>0.96082020718036054</v>
      </c>
      <c r="J507">
        <f t="shared" si="35"/>
        <v>13.619710515112924</v>
      </c>
      <c r="K507">
        <f t="shared" si="36"/>
        <v>0</v>
      </c>
      <c r="L507">
        <f t="shared" si="37"/>
        <v>0</v>
      </c>
    </row>
    <row r="508" spans="1:12" x14ac:dyDescent="0.25">
      <c r="A508">
        <f>'11'!A507</f>
        <v>499</v>
      </c>
      <c r="B508">
        <f>'11'!B507</f>
        <v>597600</v>
      </c>
      <c r="C508">
        <f>('11'!C507-'11'!C$2)/('11'!C$1-'11'!C$2)</f>
        <v>0</v>
      </c>
      <c r="D508">
        <f>('11'!E507-'11'!E$2)/('11'!E$1-'11'!E$2)</f>
        <v>8.5000709521782319E-2</v>
      </c>
      <c r="E508">
        <f>('11'!F507-'11'!F$2)/('11'!F$1-'11'!F$2)</f>
        <v>8.5000709521782722E-2</v>
      </c>
      <c r="F508">
        <f>('11'!G507-'11'!G$2)/('11'!G$1-'11'!G$2)</f>
        <v>0</v>
      </c>
      <c r="G508">
        <f>('11'!H507-'11'!H$2)/('11'!H$1-'11'!H$2)</f>
        <v>0</v>
      </c>
      <c r="H508">
        <f t="shared" si="38"/>
        <v>0</v>
      </c>
      <c r="I508">
        <f t="shared" si="39"/>
        <v>0.90309351497090962</v>
      </c>
      <c r="J508">
        <f t="shared" si="35"/>
        <v>12.982205193699558</v>
      </c>
      <c r="K508">
        <f t="shared" si="36"/>
        <v>0</v>
      </c>
      <c r="L508">
        <f t="shared" si="37"/>
        <v>0</v>
      </c>
    </row>
    <row r="509" spans="1:12" x14ac:dyDescent="0.25">
      <c r="A509">
        <f>'11'!A508</f>
        <v>500</v>
      </c>
      <c r="B509">
        <f>'11'!B508</f>
        <v>601200</v>
      </c>
      <c r="C509">
        <f>('11'!C508-'11'!C$2)/('11'!C$1-'11'!C$2)</f>
        <v>0</v>
      </c>
      <c r="D509">
        <f>('11'!E508-'11'!E$2)/('11'!E$1-'11'!E$2)</f>
        <v>7.7139208173690937E-2</v>
      </c>
      <c r="E509">
        <f>('11'!F508-'11'!F$2)/('11'!F$1-'11'!F$2)</f>
        <v>7.7139208173692519E-2</v>
      </c>
      <c r="F509">
        <f>('11'!G508-'11'!G$2)/('11'!G$1-'11'!G$2)</f>
        <v>0</v>
      </c>
      <c r="G509">
        <f>('11'!H508-'11'!H$2)/('11'!H$1-'11'!H$2)</f>
        <v>0</v>
      </c>
      <c r="H509">
        <f t="shared" si="38"/>
        <v>0</v>
      </c>
      <c r="I509">
        <f t="shared" si="39"/>
        <v>0.83516389953171566</v>
      </c>
      <c r="J509">
        <f t="shared" si="35"/>
        <v>12.181140911026095</v>
      </c>
      <c r="K509">
        <f t="shared" si="36"/>
        <v>0</v>
      </c>
      <c r="L509">
        <f t="shared" si="37"/>
        <v>0</v>
      </c>
    </row>
    <row r="510" spans="1:12" x14ac:dyDescent="0.25">
      <c r="A510">
        <f>'11'!A509</f>
        <v>501</v>
      </c>
      <c r="B510">
        <f>'11'!B509</f>
        <v>604800</v>
      </c>
      <c r="C510">
        <f>('11'!C509-'11'!C$2)/('11'!C$1-'11'!C$2)</f>
        <v>0</v>
      </c>
      <c r="D510">
        <f>('11'!E509-'11'!E$2)/('11'!E$1-'11'!E$2)</f>
        <v>7.0597417340712357E-2</v>
      </c>
      <c r="E510">
        <f>('11'!F509-'11'!F$2)/('11'!F$1-'11'!F$2)</f>
        <v>7.0597417340712565E-2</v>
      </c>
      <c r="F510">
        <f>('11'!G509-'11'!G$2)/('11'!G$1-'11'!G$2)</f>
        <v>0</v>
      </c>
      <c r="G510">
        <f>('11'!H509-'11'!H$2)/('11'!H$1-'11'!H$2)</f>
        <v>0</v>
      </c>
      <c r="H510">
        <f t="shared" si="38"/>
        <v>0</v>
      </c>
      <c r="I510">
        <f t="shared" si="39"/>
        <v>0.7688094224492692</v>
      </c>
      <c r="J510">
        <f t="shared" si="35"/>
        <v>11.316361572300375</v>
      </c>
      <c r="K510">
        <f t="shared" si="36"/>
        <v>0</v>
      </c>
      <c r="L510">
        <f t="shared" si="37"/>
        <v>0</v>
      </c>
    </row>
    <row r="511" spans="1:12" x14ac:dyDescent="0.25">
      <c r="A511">
        <f>'11'!A510</f>
        <v>502</v>
      </c>
      <c r="B511">
        <f>'11'!B510</f>
        <v>608400</v>
      </c>
      <c r="C511">
        <f>('11'!C510-'11'!C$2)/('11'!C$1-'11'!C$2)</f>
        <v>0</v>
      </c>
      <c r="D511">
        <f>('11'!E510-'11'!E$2)/('11'!E$1-'11'!E$2)</f>
        <v>6.4623243933588773E-2</v>
      </c>
      <c r="E511">
        <f>('11'!F510-'11'!F$2)/('11'!F$1-'11'!F$2)</f>
        <v>6.4623243933590299E-2</v>
      </c>
      <c r="F511">
        <f>('11'!G510-'11'!G$2)/('11'!G$1-'11'!G$2)</f>
        <v>0</v>
      </c>
      <c r="G511">
        <f>('11'!H510-'11'!H$2)/('11'!H$1-'11'!H$2)</f>
        <v>0</v>
      </c>
      <c r="H511">
        <f t="shared" si="38"/>
        <v>0</v>
      </c>
      <c r="I511">
        <f t="shared" si="39"/>
        <v>0.70170285227756501</v>
      </c>
      <c r="J511">
        <f t="shared" si="35"/>
        <v>10.450333475237802</v>
      </c>
      <c r="K511">
        <f t="shared" si="36"/>
        <v>0</v>
      </c>
      <c r="L511">
        <f t="shared" si="37"/>
        <v>0</v>
      </c>
    </row>
    <row r="512" spans="1:12" x14ac:dyDescent="0.25">
      <c r="A512">
        <f>'11'!A511</f>
        <v>503</v>
      </c>
      <c r="B512">
        <f>'11'!B511</f>
        <v>612000</v>
      </c>
      <c r="C512">
        <f>('11'!C511-'11'!C$2)/('11'!C$1-'11'!C$2)</f>
        <v>0</v>
      </c>
      <c r="D512">
        <f>('11'!E511-'11'!E$2)/('11'!E$1-'11'!E$2)</f>
        <v>5.9230878387966514E-2</v>
      </c>
      <c r="E512">
        <f>('11'!F511-'11'!F$2)/('11'!F$1-'11'!F$2)</f>
        <v>5.9230878387966507E-2</v>
      </c>
      <c r="F512">
        <f>('11'!G511-'11'!G$2)/('11'!G$1-'11'!G$2)</f>
        <v>0</v>
      </c>
      <c r="G512">
        <f>('11'!H511-'11'!H$2)/('11'!H$1-'11'!H$2)</f>
        <v>0</v>
      </c>
      <c r="H512">
        <f t="shared" si="38"/>
        <v>0</v>
      </c>
      <c r="I512">
        <f t="shared" si="39"/>
        <v>0.64258549737476955</v>
      </c>
      <c r="J512">
        <f t="shared" si="35"/>
        <v>9.6165744288350652</v>
      </c>
      <c r="K512">
        <f t="shared" si="36"/>
        <v>0</v>
      </c>
      <c r="L512">
        <f t="shared" si="37"/>
        <v>0</v>
      </c>
    </row>
    <row r="513" spans="1:12" x14ac:dyDescent="0.25">
      <c r="A513">
        <f>'11'!A512</f>
        <v>504</v>
      </c>
      <c r="B513">
        <f>'11'!B512</f>
        <v>615600</v>
      </c>
      <c r="C513">
        <f>('11'!C512-'11'!C$2)/('11'!C$1-'11'!C$2)</f>
        <v>0</v>
      </c>
      <c r="D513">
        <f>('11'!E512-'11'!E$2)/('11'!E$1-'11'!E$2)</f>
        <v>5.3682418050234146E-2</v>
      </c>
      <c r="E513">
        <f>('11'!F512-'11'!F$2)/('11'!F$1-'11'!F$2)</f>
        <v>5.3682418050235485E-2</v>
      </c>
      <c r="F513">
        <f>('11'!G512-'11'!G$2)/('11'!G$1-'11'!G$2)</f>
        <v>0</v>
      </c>
      <c r="G513">
        <f>('11'!H512-'11'!H$2)/('11'!H$1-'11'!H$2)</f>
        <v>0</v>
      </c>
      <c r="H513">
        <f t="shared" si="38"/>
        <v>0</v>
      </c>
      <c r="I513">
        <f t="shared" si="39"/>
        <v>0.58629203916560246</v>
      </c>
      <c r="J513">
        <f t="shared" si="35"/>
        <v>8.7820916702143954</v>
      </c>
      <c r="K513">
        <f t="shared" si="36"/>
        <v>0</v>
      </c>
      <c r="L513">
        <f t="shared" si="37"/>
        <v>0</v>
      </c>
    </row>
    <row r="514" spans="1:12" x14ac:dyDescent="0.25">
      <c r="A514">
        <f>'11'!A513</f>
        <v>505</v>
      </c>
      <c r="B514">
        <f>'11'!B513</f>
        <v>619200</v>
      </c>
      <c r="C514">
        <f>('11'!C513-'11'!C$2)/('11'!C$1-'11'!C$2)</f>
        <v>0</v>
      </c>
      <c r="D514">
        <f>('11'!E513-'11'!E$2)/('11'!E$1-'11'!E$2)</f>
        <v>4.8843479494820492E-2</v>
      </c>
      <c r="E514">
        <f>('11'!F513-'11'!F$2)/('11'!F$1-'11'!F$2)</f>
        <v>4.8843479494820513E-2</v>
      </c>
      <c r="F514">
        <f>('11'!G513-'11'!G$2)/('11'!G$1-'11'!G$2)</f>
        <v>0</v>
      </c>
      <c r="G514">
        <f>('11'!H513-'11'!H$2)/('11'!H$1-'11'!H$2)</f>
        <v>0</v>
      </c>
      <c r="H514">
        <f t="shared" si="38"/>
        <v>0</v>
      </c>
      <c r="I514">
        <f t="shared" si="39"/>
        <v>0.53411380729388391</v>
      </c>
      <c r="J514">
        <f t="shared" si="35"/>
        <v>8.0106995884774559</v>
      </c>
      <c r="K514">
        <f t="shared" si="36"/>
        <v>0</v>
      </c>
      <c r="L514">
        <f t="shared" si="37"/>
        <v>0</v>
      </c>
    </row>
    <row r="515" spans="1:12" x14ac:dyDescent="0.25">
      <c r="A515">
        <f>'11'!A514</f>
        <v>506</v>
      </c>
      <c r="B515">
        <f>'11'!B514</f>
        <v>622800</v>
      </c>
      <c r="C515">
        <f>('11'!C514-'11'!C$2)/('11'!C$1-'11'!C$2)</f>
        <v>0</v>
      </c>
      <c r="D515">
        <f>('11'!E514-'11'!E$2)/('11'!E$1-'11'!E$2)</f>
        <v>4.3805874840357598E-2</v>
      </c>
      <c r="E515">
        <f>('11'!F514-'11'!F$2)/('11'!F$1-'11'!F$2)</f>
        <v>4.3805874840357778E-2</v>
      </c>
      <c r="F515">
        <f>('11'!G514-'11'!G$2)/('11'!G$1-'11'!G$2)</f>
        <v>0</v>
      </c>
      <c r="G515">
        <f>('11'!H514-'11'!H$2)/('11'!H$1-'11'!H$2)</f>
        <v>0</v>
      </c>
      <c r="H515">
        <f t="shared" si="38"/>
        <v>0</v>
      </c>
      <c r="I515">
        <f t="shared" si="39"/>
        <v>0.48280119199659433</v>
      </c>
      <c r="J515">
        <f t="shared" si="35"/>
        <v>7.2870867035618732</v>
      </c>
      <c r="K515">
        <f t="shared" si="36"/>
        <v>0</v>
      </c>
      <c r="L515">
        <f t="shared" si="37"/>
        <v>0</v>
      </c>
    </row>
    <row r="516" spans="1:12" x14ac:dyDescent="0.25">
      <c r="A516">
        <f>'11'!A515</f>
        <v>507</v>
      </c>
      <c r="B516">
        <f>'11'!B515</f>
        <v>626400</v>
      </c>
      <c r="C516">
        <f>('11'!C515-'11'!C$2)/('11'!C$1-'11'!C$2)</f>
        <v>0</v>
      </c>
      <c r="D516">
        <f>('11'!E515-'11'!E$2)/('11'!E$1-'11'!E$2)</f>
        <v>3.9321697176103308E-2</v>
      </c>
      <c r="E516">
        <f>('11'!F515-'11'!F$2)/('11'!F$1-'11'!F$2)</f>
        <v>3.9321697176103856E-2</v>
      </c>
      <c r="F516">
        <f>('11'!G515-'11'!G$2)/('11'!G$1-'11'!G$2)</f>
        <v>0</v>
      </c>
      <c r="G516">
        <f>('11'!H515-'11'!H$2)/('11'!H$1-'11'!H$2)</f>
        <v>0</v>
      </c>
      <c r="H516">
        <f t="shared" si="38"/>
        <v>2.8326046145105109E-3</v>
      </c>
      <c r="I516">
        <f t="shared" si="39"/>
        <v>0.43523485170994747</v>
      </c>
      <c r="J516">
        <f t="shared" si="35"/>
        <v>6.6024407549312354</v>
      </c>
      <c r="K516">
        <f t="shared" si="36"/>
        <v>0</v>
      </c>
      <c r="L516">
        <f t="shared" si="37"/>
        <v>0</v>
      </c>
    </row>
    <row r="517" spans="1:12" x14ac:dyDescent="0.25">
      <c r="A517">
        <f>'11'!A516</f>
        <v>508</v>
      </c>
      <c r="B517">
        <f>'11'!B516</f>
        <v>630000</v>
      </c>
      <c r="C517">
        <f>('11'!C516-'11'!C$2)/('11'!C$1-'11'!C$2)</f>
        <v>0</v>
      </c>
      <c r="D517">
        <f>('11'!E516-'11'!E$2)/('11'!E$1-'11'!E$2)</f>
        <v>3.5334184759472115E-2</v>
      </c>
      <c r="E517">
        <f>('11'!F516-'11'!F$2)/('11'!F$1-'11'!F$2)</f>
        <v>3.5334184759473398E-2</v>
      </c>
      <c r="F517">
        <f>('11'!G516-'11'!G$2)/('11'!G$1-'11'!G$2)</f>
        <v>0</v>
      </c>
      <c r="G517">
        <f>('11'!H516-'11'!H$2)/('11'!H$1-'11'!H$2)</f>
        <v>0</v>
      </c>
      <c r="H517">
        <f t="shared" si="38"/>
        <v>1.2516159862651614E-2</v>
      </c>
      <c r="I517">
        <f t="shared" si="39"/>
        <v>0.39071945508727118</v>
      </c>
      <c r="J517">
        <f t="shared" si="35"/>
        <v>5.9608911593586873</v>
      </c>
      <c r="K517">
        <f t="shared" si="36"/>
        <v>0</v>
      </c>
      <c r="L517">
        <f t="shared" si="37"/>
        <v>0</v>
      </c>
    </row>
    <row r="518" spans="1:12" x14ac:dyDescent="0.25">
      <c r="A518">
        <f>'11'!A517</f>
        <v>509</v>
      </c>
      <c r="B518">
        <f>'11'!B517</f>
        <v>633600</v>
      </c>
      <c r="C518">
        <f>('11'!C517-'11'!C$2)/('11'!C$1-'11'!C$2)</f>
        <v>0</v>
      </c>
      <c r="D518">
        <f>('11'!E517-'11'!E$2)/('11'!E$1-'11'!E$2)</f>
        <v>3.2169717610330641E-2</v>
      </c>
      <c r="E518">
        <f>('11'!F517-'11'!F$2)/('11'!F$1-'11'!F$2)</f>
        <v>3.2169717610331737E-2</v>
      </c>
      <c r="F518">
        <f>('11'!G517-'11'!G$2)/('11'!G$1-'11'!G$2)</f>
        <v>0</v>
      </c>
      <c r="G518">
        <f>('11'!H517-'11'!H$2)/('11'!H$1-'11'!H$2)</f>
        <v>0</v>
      </c>
      <c r="H518">
        <f t="shared" si="38"/>
        <v>1.8741302549344138E-2</v>
      </c>
      <c r="I518">
        <f t="shared" si="39"/>
        <v>0.35264651624804882</v>
      </c>
      <c r="J518">
        <f t="shared" si="35"/>
        <v>5.3842911877395601</v>
      </c>
      <c r="K518">
        <f t="shared" si="36"/>
        <v>0</v>
      </c>
      <c r="L518">
        <f t="shared" si="37"/>
        <v>0</v>
      </c>
    </row>
    <row r="519" spans="1:12" x14ac:dyDescent="0.25">
      <c r="A519">
        <f>'11'!A518</f>
        <v>510</v>
      </c>
      <c r="B519">
        <f>'11'!B518</f>
        <v>637200</v>
      </c>
      <c r="C519">
        <f>('11'!C518-'11'!C$2)/('11'!C$1-'11'!C$2)</f>
        <v>1.4163023072552555E-3</v>
      </c>
      <c r="D519">
        <f>('11'!E518-'11'!E$2)/('11'!E$1-'11'!E$2)</f>
        <v>2.8735632183908049E-2</v>
      </c>
      <c r="E519">
        <f>('11'!F518-'11'!F$2)/('11'!F$1-'11'!F$2)</f>
        <v>2.873563218390808E-2</v>
      </c>
      <c r="F519">
        <f>('11'!G518-'11'!G$2)/('11'!G$1-'11'!G$2)</f>
        <v>0</v>
      </c>
      <c r="G519">
        <f>('11'!H518-'11'!H$2)/('11'!H$1-'11'!H$2)</f>
        <v>0</v>
      </c>
      <c r="H519">
        <f t="shared" si="38"/>
        <v>1.248322261801833E-2</v>
      </c>
      <c r="I519">
        <f t="shared" si="39"/>
        <v>0.31745423584504051</v>
      </c>
      <c r="J519">
        <f t="shared" si="35"/>
        <v>4.8464311054350153</v>
      </c>
      <c r="K519">
        <f t="shared" si="36"/>
        <v>0</v>
      </c>
      <c r="L519">
        <f t="shared" si="37"/>
        <v>0</v>
      </c>
    </row>
    <row r="520" spans="1:12" x14ac:dyDescent="0.25">
      <c r="A520">
        <f>'11'!A519</f>
        <v>511</v>
      </c>
      <c r="B520">
        <f>'11'!B519</f>
        <v>640800</v>
      </c>
      <c r="C520">
        <f>('11'!C519-'11'!C$2)/('11'!C$1-'11'!C$2)</f>
        <v>4.8417776240705515E-3</v>
      </c>
      <c r="D520">
        <f>('11'!E519-'11'!E$2)/('11'!E$1-'11'!E$2)</f>
        <v>2.5812402440754934E-2</v>
      </c>
      <c r="E520">
        <f>('11'!F519-'11'!F$2)/('11'!F$1-'11'!F$2)</f>
        <v>2.5812402440756742E-2</v>
      </c>
      <c r="F520">
        <f>('11'!G519-'11'!G$2)/('11'!G$1-'11'!G$2)</f>
        <v>0</v>
      </c>
      <c r="G520">
        <f>('11'!H519-'11'!H$2)/('11'!H$1-'11'!H$2)</f>
        <v>0</v>
      </c>
      <c r="H520">
        <f t="shared" si="38"/>
        <v>3.820722496973889E-3</v>
      </c>
      <c r="I520">
        <f t="shared" si="39"/>
        <v>0.2859656591457358</v>
      </c>
      <c r="J520">
        <f t="shared" si="35"/>
        <v>4.3560522208032992</v>
      </c>
      <c r="K520">
        <f t="shared" si="36"/>
        <v>0</v>
      </c>
      <c r="L520">
        <f t="shared" si="37"/>
        <v>0</v>
      </c>
    </row>
    <row r="521" spans="1:12" x14ac:dyDescent="0.25">
      <c r="A521">
        <f>'11'!A520</f>
        <v>512</v>
      </c>
      <c r="B521">
        <f>'11'!B520</f>
        <v>644400</v>
      </c>
      <c r="C521">
        <f>('11'!C520-'11'!C$2)/('11'!C$1-'11'!C$2)</f>
        <v>3.820722496973889E-3</v>
      </c>
      <c r="D521">
        <f>('11'!E520-'11'!E$2)/('11'!E$1-'11'!E$2)</f>
        <v>2.3215552717468425E-2</v>
      </c>
      <c r="E521">
        <f>('11'!F520-'11'!F$2)/('11'!F$1-'11'!F$2)</f>
        <v>2.3215552717468731E-2</v>
      </c>
      <c r="F521">
        <f>('11'!G520-'11'!G$2)/('11'!G$1-'11'!G$2)</f>
        <v>0</v>
      </c>
      <c r="G521">
        <f>('11'!H520-'11'!H$2)/('11'!H$1-'11'!H$2)</f>
        <v>0</v>
      </c>
      <c r="H521">
        <f t="shared" si="38"/>
        <v>0</v>
      </c>
      <c r="I521">
        <f t="shared" si="39"/>
        <v>0.25650631474386265</v>
      </c>
      <c r="J521">
        <f t="shared" si="35"/>
        <v>3.9202071803605651</v>
      </c>
      <c r="K521">
        <f t="shared" si="36"/>
        <v>0</v>
      </c>
      <c r="L521">
        <f t="shared" si="37"/>
        <v>0</v>
      </c>
    </row>
    <row r="522" spans="1:12" x14ac:dyDescent="0.25">
      <c r="A522">
        <f>'11'!A521</f>
        <v>513</v>
      </c>
      <c r="B522">
        <f>'11'!B521</f>
        <v>648000</v>
      </c>
      <c r="C522">
        <f>('11'!C521-'11'!C$2)/('11'!C$1-'11'!C$2)</f>
        <v>0</v>
      </c>
      <c r="D522">
        <f>('11'!E521-'11'!E$2)/('11'!E$1-'11'!E$2)</f>
        <v>2.0732226479352918E-2</v>
      </c>
      <c r="E522">
        <f>('11'!F521-'11'!F$2)/('11'!F$1-'11'!F$2)</f>
        <v>2.0732226479353466E-2</v>
      </c>
      <c r="F522">
        <f>('11'!G521-'11'!G$2)/('11'!G$1-'11'!G$2)</f>
        <v>0</v>
      </c>
      <c r="G522">
        <f>('11'!H521-'11'!H$2)/('11'!H$1-'11'!H$2)</f>
        <v>0</v>
      </c>
      <c r="H522">
        <f t="shared" si="38"/>
        <v>3.2278517674958619E-3</v>
      </c>
      <c r="I522">
        <f t="shared" si="39"/>
        <v>0.23001277139208176</v>
      </c>
      <c r="J522">
        <f t="shared" si="35"/>
        <v>3.5263800198667083</v>
      </c>
      <c r="K522">
        <f t="shared" si="36"/>
        <v>0</v>
      </c>
      <c r="L522">
        <f t="shared" si="37"/>
        <v>0</v>
      </c>
    </row>
    <row r="523" spans="1:12" x14ac:dyDescent="0.25">
      <c r="A523">
        <f>'11'!A522</f>
        <v>514</v>
      </c>
      <c r="B523">
        <f>'11'!B522</f>
        <v>651600</v>
      </c>
      <c r="C523">
        <f>('11'!C522-'11'!C$2)/('11'!C$1-'11'!C$2)</f>
        <v>0</v>
      </c>
      <c r="D523">
        <f>('11'!E522-'11'!E$2)/('11'!E$1-'11'!E$2)</f>
        <v>1.8334042855115654E-2</v>
      </c>
      <c r="E523">
        <f>('11'!F522-'11'!F$2)/('11'!F$1-'11'!F$2)</f>
        <v>1.833404285511726E-2</v>
      </c>
      <c r="F523">
        <f>('11'!G522-'11'!G$2)/('11'!G$1-'11'!G$2)</f>
        <v>0</v>
      </c>
      <c r="G523">
        <f>('11'!H522-'11'!H$2)/('11'!H$1-'11'!H$2)</f>
        <v>0</v>
      </c>
      <c r="H523">
        <f t="shared" si="38"/>
        <v>1.6139258837479308E-2</v>
      </c>
      <c r="I523">
        <f t="shared" si="39"/>
        <v>0.20517950901092666</v>
      </c>
      <c r="J523">
        <f t="shared" si="35"/>
        <v>3.1536114658721206</v>
      </c>
      <c r="K523">
        <f t="shared" si="36"/>
        <v>0</v>
      </c>
      <c r="L523">
        <f t="shared" si="37"/>
        <v>0</v>
      </c>
    </row>
    <row r="524" spans="1:12" x14ac:dyDescent="0.25">
      <c r="A524">
        <f>'11'!A523</f>
        <v>515</v>
      </c>
      <c r="B524">
        <f>'11'!B523</f>
        <v>655200</v>
      </c>
      <c r="C524">
        <f>('11'!C523-'11'!C$2)/('11'!C$1-'11'!C$2)</f>
        <v>0</v>
      </c>
      <c r="D524">
        <f>('11'!E523-'11'!E$2)/('11'!E$1-'11'!E$2)</f>
        <v>1.636157230026962E-2</v>
      </c>
      <c r="E524">
        <f>('11'!F523-'11'!F$2)/('11'!F$1-'11'!F$2)</f>
        <v>1.6361572300270279E-2</v>
      </c>
      <c r="F524">
        <f>('11'!G523-'11'!G$2)/('11'!G$1-'11'!G$2)</f>
        <v>0</v>
      </c>
      <c r="G524">
        <f>('11'!H523-'11'!H$2)/('11'!H$1-'11'!H$2)</f>
        <v>0</v>
      </c>
      <c r="H524">
        <f t="shared" si="38"/>
        <v>6.953056202415947E-2</v>
      </c>
      <c r="I524">
        <f t="shared" si="39"/>
        <v>0.18264509720448419</v>
      </c>
      <c r="J524">
        <f t="shared" si="35"/>
        <v>2.8177238541224581</v>
      </c>
      <c r="K524">
        <f t="shared" si="36"/>
        <v>0</v>
      </c>
      <c r="L524">
        <f t="shared" si="37"/>
        <v>0</v>
      </c>
    </row>
    <row r="525" spans="1:12" x14ac:dyDescent="0.25">
      <c r="A525">
        <f>'11'!A524</f>
        <v>516</v>
      </c>
      <c r="B525">
        <f>'11'!B524</f>
        <v>658800</v>
      </c>
      <c r="C525">
        <f>('11'!C524-'11'!C$2)/('11'!C$1-'11'!C$2)</f>
        <v>1.613925883747931E-3</v>
      </c>
      <c r="D525">
        <f>('11'!E524-'11'!E$2)/('11'!E$1-'11'!E$2)</f>
        <v>1.4445863488009083E-2</v>
      </c>
      <c r="E525">
        <f>('11'!F524-'11'!F$2)/('11'!F$1-'11'!F$2)</f>
        <v>1.4445863488010682E-2</v>
      </c>
      <c r="F525">
        <f>('11'!G524-'11'!G$2)/('11'!G$1-'11'!G$2)</f>
        <v>0</v>
      </c>
      <c r="G525">
        <f>('11'!H524-'11'!H$2)/('11'!H$1-'11'!H$2)</f>
        <v>0</v>
      </c>
      <c r="H525">
        <f t="shared" si="38"/>
        <v>0.10460874709616858</v>
      </c>
      <c r="I525">
        <f t="shared" si="39"/>
        <v>0.16187029941819214</v>
      </c>
      <c r="J525">
        <f t="shared" si="35"/>
        <v>2.5124024407550616</v>
      </c>
      <c r="K525">
        <f t="shared" si="36"/>
        <v>0</v>
      </c>
      <c r="L525">
        <f t="shared" si="37"/>
        <v>0</v>
      </c>
    </row>
    <row r="526" spans="1:12" x14ac:dyDescent="0.25">
      <c r="A526">
        <f>'11'!A525</f>
        <v>517</v>
      </c>
      <c r="B526">
        <f>'11'!B525</f>
        <v>662400</v>
      </c>
      <c r="C526">
        <f>('11'!C525-'11'!C$2)/('11'!C$1-'11'!C$2)</f>
        <v>6.4557035349917238E-3</v>
      </c>
      <c r="D526">
        <f>('11'!E525-'11'!E$2)/('11'!E$1-'11'!E$2)</f>
        <v>1.2388250319284803E-2</v>
      </c>
      <c r="E526">
        <f>('11'!F525-'11'!F$2)/('11'!F$1-'11'!F$2)</f>
        <v>1.2388250319286663E-2</v>
      </c>
      <c r="F526">
        <f>('11'!G525-'11'!G$2)/('11'!G$1-'11'!G$2)</f>
        <v>0</v>
      </c>
      <c r="G526">
        <f>('11'!H525-'11'!H$2)/('11'!H$1-'11'!H$2)</f>
        <v>0</v>
      </c>
      <c r="H526">
        <f t="shared" si="38"/>
        <v>0.12387704590795681</v>
      </c>
      <c r="I526">
        <f t="shared" si="39"/>
        <v>0.14197530864197533</v>
      </c>
      <c r="J526">
        <f t="shared" si="35"/>
        <v>2.2196111820634608</v>
      </c>
      <c r="K526">
        <f t="shared" si="36"/>
        <v>0</v>
      </c>
      <c r="L526">
        <f t="shared" si="37"/>
        <v>0</v>
      </c>
    </row>
    <row r="527" spans="1:12" x14ac:dyDescent="0.25">
      <c r="A527">
        <f>'11'!A526</f>
        <v>518</v>
      </c>
      <c r="B527">
        <f>'11'!B526</f>
        <v>666000</v>
      </c>
      <c r="C527">
        <f>('11'!C526-'11'!C$2)/('11'!C$1-'11'!C$2)</f>
        <v>2.7502614535214048E-2</v>
      </c>
      <c r="D527">
        <f>('11'!E526-'11'!E$2)/('11'!E$1-'11'!E$2)</f>
        <v>1.1451681566624095E-2</v>
      </c>
      <c r="E527">
        <f>('11'!F526-'11'!F$2)/('11'!F$1-'11'!F$2)</f>
        <v>1.1451681566625117E-2</v>
      </c>
      <c r="F527">
        <f>('11'!G526-'11'!G$2)/('11'!G$1-'11'!G$2)</f>
        <v>0</v>
      </c>
      <c r="G527">
        <f>('11'!H526-'11'!H$2)/('11'!H$1-'11'!H$2)</f>
        <v>0</v>
      </c>
      <c r="H527">
        <f t="shared" si="38"/>
        <v>0.12262542963859588</v>
      </c>
      <c r="I527">
        <f t="shared" si="39"/>
        <v>0.12630906768837805</v>
      </c>
      <c r="J527">
        <f t="shared" ref="J527:J590" si="40">E527*J$8+E526*J$7+E525*J$6+E524*J$5+E523*J$4+E522*J$3</f>
        <v>1.9691925642119026</v>
      </c>
      <c r="K527">
        <f t="shared" ref="K527:K590" si="41">F527*K$8+F526*K$7+F525*K$6+F524*K$5+F523*K$4+F522*K$3</f>
        <v>0</v>
      </c>
      <c r="L527">
        <f t="shared" si="37"/>
        <v>0</v>
      </c>
    </row>
    <row r="528" spans="1:12" x14ac:dyDescent="0.25">
      <c r="A528">
        <f>'11'!A527</f>
        <v>519</v>
      </c>
      <c r="B528">
        <f>'11'!B527</f>
        <v>669600</v>
      </c>
      <c r="C528">
        <f>('11'!C527-'11'!C$2)/('11'!C$1-'11'!C$2)</f>
        <v>2.1573907245374373E-2</v>
      </c>
      <c r="D528">
        <f>('11'!E527-'11'!E$2)/('11'!E$1-'11'!E$2)</f>
        <v>1.0983397190293741E-2</v>
      </c>
      <c r="E528">
        <f>('11'!F527-'11'!F$2)/('11'!F$1-'11'!F$2)</f>
        <v>1.0983397190295351E-2</v>
      </c>
      <c r="F528">
        <f>('11'!G527-'11'!G$2)/('11'!G$1-'11'!G$2)</f>
        <v>0</v>
      </c>
      <c r="G528">
        <f>('11'!H527-'11'!H$2)/('11'!H$1-'11'!H$2)</f>
        <v>0</v>
      </c>
      <c r="H528">
        <f t="shared" si="38"/>
        <v>0.13491102835898322</v>
      </c>
      <c r="I528">
        <f t="shared" si="39"/>
        <v>0.11545338441890166</v>
      </c>
      <c r="J528">
        <f t="shared" si="40"/>
        <v>1.7786008230454462</v>
      </c>
      <c r="K528">
        <f t="shared" si="41"/>
        <v>0</v>
      </c>
      <c r="L528">
        <f t="shared" si="37"/>
        <v>0</v>
      </c>
    </row>
    <row r="529" spans="1:12" x14ac:dyDescent="0.25">
      <c r="A529">
        <f>'11'!A528</f>
        <v>520</v>
      </c>
      <c r="B529">
        <f>'11'!B528</f>
        <v>673200</v>
      </c>
      <c r="C529">
        <f>('11'!C528-'11'!C$2)/('11'!C$1-'11'!C$2)</f>
        <v>2.6613308440997008E-2</v>
      </c>
      <c r="D529">
        <f>('11'!E528-'11'!E$2)/('11'!E$1-'11'!E$2)</f>
        <v>1.094082588335462E-2</v>
      </c>
      <c r="E529">
        <f>('11'!F528-'11'!F$2)/('11'!F$1-'11'!F$2)</f>
        <v>1.0940825883354814E-2</v>
      </c>
      <c r="F529">
        <f>('11'!G528-'11'!G$2)/('11'!G$1-'11'!G$2)</f>
        <v>0</v>
      </c>
      <c r="G529">
        <f>('11'!H528-'11'!H$2)/('11'!H$1-'11'!H$2)</f>
        <v>0</v>
      </c>
      <c r="H529">
        <f t="shared" si="38"/>
        <v>0.10243488722116548</v>
      </c>
      <c r="I529">
        <f t="shared" si="39"/>
        <v>0.11106853980417199</v>
      </c>
      <c r="J529">
        <f t="shared" si="40"/>
        <v>1.6386689371365337</v>
      </c>
      <c r="K529">
        <f t="shared" si="41"/>
        <v>0</v>
      </c>
      <c r="L529">
        <f t="shared" ref="L529:L592" si="42">AVERAGE(F530:F535)</f>
        <v>0</v>
      </c>
    </row>
    <row r="530" spans="1:12" x14ac:dyDescent="0.25">
      <c r="A530">
        <f>'11'!A529</f>
        <v>521</v>
      </c>
      <c r="B530">
        <f>'11'!B529</f>
        <v>676800</v>
      </c>
      <c r="C530">
        <f>('11'!C529-'11'!C$2)/('11'!C$1-'11'!C$2)</f>
        <v>2.3912452755613742E-2</v>
      </c>
      <c r="D530">
        <f>('11'!E529-'11'!E$2)/('11'!E$1-'11'!E$2)</f>
        <v>1.2175393784589188E-2</v>
      </c>
      <c r="E530">
        <f>('11'!F529-'11'!F$2)/('11'!F$1-'11'!F$2)</f>
        <v>1.2175393784590031E-2</v>
      </c>
      <c r="F530">
        <f>('11'!G529-'11'!G$2)/('11'!G$1-'11'!G$2)</f>
        <v>0</v>
      </c>
      <c r="G530">
        <f>('11'!H529-'11'!H$2)/('11'!H$1-'11'!H$2)</f>
        <v>0</v>
      </c>
      <c r="H530">
        <f t="shared" ref="H530:H593" si="43">C531*H$8+C532*H$7+C533*H$6</f>
        <v>5.4741730797164101E-2</v>
      </c>
      <c r="I530">
        <f t="shared" ref="I530:I593" si="44">D530*I$8+D529*I$7+D528*I$6</f>
        <v>0.11447424435930184</v>
      </c>
      <c r="J530">
        <f t="shared" si="40"/>
        <v>1.5812970058182212</v>
      </c>
      <c r="K530">
        <f t="shared" si="41"/>
        <v>0</v>
      </c>
      <c r="L530">
        <f t="shared" si="42"/>
        <v>0</v>
      </c>
    </row>
    <row r="531" spans="1:12" x14ac:dyDescent="0.25">
      <c r="A531">
        <f>'11'!A530</f>
        <v>522</v>
      </c>
      <c r="B531">
        <f>'11'!B530</f>
        <v>680400</v>
      </c>
      <c r="C531">
        <f>('11'!C530-'11'!C$2)/('11'!C$1-'11'!C$2)</f>
        <v>3.0236407203379362E-2</v>
      </c>
      <c r="D531">
        <f>('11'!E530-'11'!E$2)/('11'!E$1-'11'!E$2)</f>
        <v>1.4573577408826451E-2</v>
      </c>
      <c r="E531">
        <f>('11'!F530-'11'!F$2)/('11'!F$1-'11'!F$2)</f>
        <v>1.4573577408828257E-2</v>
      </c>
      <c r="F531">
        <f>('11'!G530-'11'!G$2)/('11'!G$1-'11'!G$2)</f>
        <v>0</v>
      </c>
      <c r="G531">
        <f>('11'!H530-'11'!H$2)/('11'!H$1-'11'!H$2)</f>
        <v>0</v>
      </c>
      <c r="H531">
        <f t="shared" si="43"/>
        <v>2.8194297057879004E-2</v>
      </c>
      <c r="I531">
        <f t="shared" si="44"/>
        <v>0.12764296863913721</v>
      </c>
      <c r="J531">
        <f t="shared" si="40"/>
        <v>1.646956151554009</v>
      </c>
      <c r="K531">
        <f t="shared" si="41"/>
        <v>0</v>
      </c>
      <c r="L531">
        <f t="shared" si="42"/>
        <v>0</v>
      </c>
    </row>
    <row r="532" spans="1:12" x14ac:dyDescent="0.25">
      <c r="A532">
        <f>'11'!A531</f>
        <v>523</v>
      </c>
      <c r="B532">
        <f>'11'!B531</f>
        <v>684000</v>
      </c>
      <c r="C532">
        <f>('11'!C531-'11'!C$2)/('11'!C$1-'11'!C$2)</f>
        <v>9.0248100293965072E-3</v>
      </c>
      <c r="D532">
        <f>('11'!E531-'11'!E$2)/('11'!E$1-'11'!E$2)</f>
        <v>1.8461756775933022E-2</v>
      </c>
      <c r="E532">
        <f>('11'!F531-'11'!F$2)/('11'!F$1-'11'!F$2)</f>
        <v>1.8461756775934833E-2</v>
      </c>
      <c r="F532">
        <f>('11'!G531-'11'!G$2)/('11'!G$1-'11'!G$2)</f>
        <v>0</v>
      </c>
      <c r="G532">
        <f>('11'!H531-'11'!H$2)/('11'!H$1-'11'!H$2)</f>
        <v>0</v>
      </c>
      <c r="H532">
        <f t="shared" si="43"/>
        <v>3.0236407366418812E-2</v>
      </c>
      <c r="I532">
        <f t="shared" si="44"/>
        <v>0.154093940683979</v>
      </c>
      <c r="J532">
        <f t="shared" si="40"/>
        <v>1.8472399602669605</v>
      </c>
      <c r="K532">
        <f t="shared" si="41"/>
        <v>0</v>
      </c>
      <c r="L532">
        <f t="shared" si="42"/>
        <v>0</v>
      </c>
    </row>
    <row r="533" spans="1:12" x14ac:dyDescent="0.25">
      <c r="A533">
        <f>'11'!A532</f>
        <v>524</v>
      </c>
      <c r="B533">
        <f>'11'!B532</f>
        <v>687600</v>
      </c>
      <c r="C533">
        <f>('11'!C532-'11'!C$2)/('11'!C$1-'11'!C$2)</f>
        <v>3.2278517674958619E-3</v>
      </c>
      <c r="D533">
        <f>('11'!E532-'11'!E$2)/('11'!E$1-'11'!E$2)</f>
        <v>2.4152121470129132E-2</v>
      </c>
      <c r="E533">
        <f>('11'!F532-'11'!F$2)/('11'!F$1-'11'!F$2)</f>
        <v>2.4152121470130277E-2</v>
      </c>
      <c r="F533">
        <f>('11'!G532-'11'!G$2)/('11'!G$1-'11'!G$2)</f>
        <v>0</v>
      </c>
      <c r="G533">
        <f>('11'!H532-'11'!H$2)/('11'!H$1-'11'!H$2)</f>
        <v>0</v>
      </c>
      <c r="H533">
        <f t="shared" si="43"/>
        <v>2.3879515619673428E-2</v>
      </c>
      <c r="I533">
        <f t="shared" si="44"/>
        <v>0.19571448843479494</v>
      </c>
      <c r="J533">
        <f t="shared" si="40"/>
        <v>2.2140485312900706</v>
      </c>
      <c r="K533">
        <f t="shared" si="41"/>
        <v>0</v>
      </c>
      <c r="L533">
        <f t="shared" si="42"/>
        <v>0</v>
      </c>
    </row>
    <row r="534" spans="1:12" x14ac:dyDescent="0.25">
      <c r="A534">
        <f>'11'!A533</f>
        <v>525</v>
      </c>
      <c r="B534">
        <f>'11'!B533</f>
        <v>691200</v>
      </c>
      <c r="C534">
        <f>('11'!C533-'11'!C$2)/('11'!C$1-'11'!C$2)</f>
        <v>6.3568917467453859E-3</v>
      </c>
      <c r="D534">
        <f>('11'!E533-'11'!E$2)/('11'!E$1-'11'!E$2)</f>
        <v>3.1034482758620693E-2</v>
      </c>
      <c r="E534">
        <f>('11'!F533-'11'!F$2)/('11'!F$1-'11'!F$2)</f>
        <v>3.103448275862242E-2</v>
      </c>
      <c r="F534">
        <f>('11'!G533-'11'!G$2)/('11'!G$1-'11'!G$2)</f>
        <v>0</v>
      </c>
      <c r="G534">
        <f>('11'!H533-'11'!H$2)/('11'!H$1-'11'!H$2)</f>
        <v>0</v>
      </c>
      <c r="H534">
        <f t="shared" si="43"/>
        <v>1.0375237820211951E-2</v>
      </c>
      <c r="I534">
        <f t="shared" si="44"/>
        <v>0.25197956577266922</v>
      </c>
      <c r="J534">
        <f t="shared" si="40"/>
        <v>2.7650205761318749</v>
      </c>
      <c r="K534">
        <f t="shared" si="41"/>
        <v>0</v>
      </c>
      <c r="L534">
        <f t="shared" si="42"/>
        <v>0</v>
      </c>
    </row>
    <row r="535" spans="1:12" x14ac:dyDescent="0.25">
      <c r="A535">
        <f>'11'!A534</f>
        <v>526</v>
      </c>
      <c r="B535">
        <f>'11'!B534</f>
        <v>694800</v>
      </c>
      <c r="C535">
        <f>('11'!C534-'11'!C$2)/('11'!C$1-'11'!C$2)</f>
        <v>7.1473860527160888E-3</v>
      </c>
      <c r="D535">
        <f>('11'!E534-'11'!E$2)/('11'!E$1-'11'!E$2)</f>
        <v>3.8541223215552721E-2</v>
      </c>
      <c r="E535">
        <f>('11'!F534-'11'!F$2)/('11'!F$1-'11'!F$2)</f>
        <v>3.8541223215553581E-2</v>
      </c>
      <c r="F535">
        <f>('11'!G534-'11'!G$2)/('11'!G$1-'11'!G$2)</f>
        <v>0</v>
      </c>
      <c r="G535">
        <f>('11'!H534-'11'!H$2)/('11'!H$1-'11'!H$2)</f>
        <v>0</v>
      </c>
      <c r="H535">
        <f t="shared" si="43"/>
        <v>1.613925883747931E-3</v>
      </c>
      <c r="I535">
        <f t="shared" si="44"/>
        <v>0.31972470554846033</v>
      </c>
      <c r="J535">
        <f t="shared" si="40"/>
        <v>3.4783312047681818</v>
      </c>
      <c r="K535">
        <f t="shared" si="41"/>
        <v>0</v>
      </c>
      <c r="L535">
        <f t="shared" si="42"/>
        <v>0</v>
      </c>
    </row>
    <row r="536" spans="1:12" x14ac:dyDescent="0.25">
      <c r="A536">
        <f>'11'!A535</f>
        <v>527</v>
      </c>
      <c r="B536">
        <f>'11'!B535</f>
        <v>698400</v>
      </c>
      <c r="C536">
        <f>('11'!C535-'11'!C$2)/('11'!C$1-'11'!C$2)</f>
        <v>1.613925883747931E-3</v>
      </c>
      <c r="D536">
        <f>('11'!E535-'11'!E$2)/('11'!E$1-'11'!E$2)</f>
        <v>4.8318433375904649E-2</v>
      </c>
      <c r="E536">
        <f>('11'!F535-'11'!F$2)/('11'!F$1-'11'!F$2)</f>
        <v>4.8318433375905384E-2</v>
      </c>
      <c r="F536">
        <f>('11'!G535-'11'!G$2)/('11'!G$1-'11'!G$2)</f>
        <v>0</v>
      </c>
      <c r="G536">
        <f>('11'!H535-'11'!H$2)/('11'!H$1-'11'!H$2)</f>
        <v>0</v>
      </c>
      <c r="H536">
        <f t="shared" si="43"/>
        <v>0</v>
      </c>
      <c r="I536">
        <f t="shared" si="44"/>
        <v>0.40200085142613884</v>
      </c>
      <c r="J536">
        <f t="shared" si="40"/>
        <v>4.3877820349086374</v>
      </c>
      <c r="K536">
        <f t="shared" si="41"/>
        <v>0</v>
      </c>
      <c r="L536">
        <f t="shared" si="42"/>
        <v>0</v>
      </c>
    </row>
    <row r="537" spans="1:12" x14ac:dyDescent="0.25">
      <c r="A537">
        <f>'11'!A536</f>
        <v>528</v>
      </c>
      <c r="B537">
        <f>'11'!B536</f>
        <v>702000</v>
      </c>
      <c r="C537">
        <f>('11'!C536-'11'!C$2)/('11'!C$1-'11'!C$2)</f>
        <v>0</v>
      </c>
      <c r="D537">
        <f>('11'!E536-'11'!E$2)/('11'!E$1-'11'!E$2)</f>
        <v>5.5300127713920816E-2</v>
      </c>
      <c r="E537">
        <f>('11'!F536-'11'!F$2)/('11'!F$1-'11'!F$2)</f>
        <v>5.5300127713921413E-2</v>
      </c>
      <c r="F537">
        <f>('11'!G536-'11'!G$2)/('11'!G$1-'11'!G$2)</f>
        <v>0</v>
      </c>
      <c r="G537">
        <f>('11'!H536-'11'!H$2)/('11'!H$1-'11'!H$2)</f>
        <v>0</v>
      </c>
      <c r="H537">
        <f t="shared" si="43"/>
        <v>0</v>
      </c>
      <c r="I537">
        <f t="shared" si="44"/>
        <v>0.48177948063005538</v>
      </c>
      <c r="J537">
        <f t="shared" si="40"/>
        <v>5.379040726550441</v>
      </c>
      <c r="K537">
        <f t="shared" si="41"/>
        <v>0</v>
      </c>
      <c r="L537">
        <f t="shared" si="42"/>
        <v>0</v>
      </c>
    </row>
    <row r="538" spans="1:12" x14ac:dyDescent="0.25">
      <c r="A538">
        <f>'11'!A537</f>
        <v>529</v>
      </c>
      <c r="B538">
        <f>'11'!B537</f>
        <v>705600</v>
      </c>
      <c r="C538">
        <f>('11'!C537-'11'!C$2)/('11'!C$1-'11'!C$2)</f>
        <v>0</v>
      </c>
      <c r="D538">
        <f>('11'!E537-'11'!E$2)/('11'!E$1-'11'!E$2)</f>
        <v>6.2381155101461618E-2</v>
      </c>
      <c r="E538">
        <f>('11'!F537-'11'!F$2)/('11'!F$1-'11'!F$2)</f>
        <v>6.2395345537108168E-2</v>
      </c>
      <c r="F538">
        <f>('11'!G537-'11'!G$2)/('11'!G$1-'11'!G$2)</f>
        <v>0</v>
      </c>
      <c r="G538">
        <f>('11'!H537-'11'!H$2)/('11'!H$1-'11'!H$2)</f>
        <v>0</v>
      </c>
      <c r="H538">
        <f t="shared" si="43"/>
        <v>0</v>
      </c>
      <c r="I538">
        <f t="shared" si="44"/>
        <v>0.56038030367532288</v>
      </c>
      <c r="J538">
        <f t="shared" si="40"/>
        <v>6.3833971902938504</v>
      </c>
      <c r="K538">
        <f t="shared" si="41"/>
        <v>0</v>
      </c>
      <c r="L538">
        <f t="shared" si="42"/>
        <v>0</v>
      </c>
    </row>
    <row r="539" spans="1:12" x14ac:dyDescent="0.25">
      <c r="A539">
        <f>'11'!A538</f>
        <v>530</v>
      </c>
      <c r="B539">
        <f>'11'!B538</f>
        <v>709200</v>
      </c>
      <c r="C539">
        <f>('11'!C538-'11'!C$2)/('11'!C$1-'11'!C$2)</f>
        <v>0</v>
      </c>
      <c r="D539">
        <f>('11'!E538-'11'!E$2)/('11'!E$1-'11'!E$2)</f>
        <v>6.7518092805449126E-2</v>
      </c>
      <c r="E539">
        <f>('11'!F538-'11'!F$2)/('11'!F$1-'11'!F$2)</f>
        <v>6.7518092805449959E-2</v>
      </c>
      <c r="F539">
        <f>('11'!G538-'11'!G$2)/('11'!G$1-'11'!G$2)</f>
        <v>0</v>
      </c>
      <c r="G539">
        <f>('11'!H538-'11'!H$2)/('11'!H$1-'11'!H$2)</f>
        <v>0</v>
      </c>
      <c r="H539">
        <f t="shared" si="43"/>
        <v>0</v>
      </c>
      <c r="I539">
        <f t="shared" si="44"/>
        <v>0.62311621966794384</v>
      </c>
      <c r="J539">
        <f t="shared" si="40"/>
        <v>7.3484461472968121</v>
      </c>
      <c r="K539">
        <f t="shared" si="41"/>
        <v>0</v>
      </c>
      <c r="L539">
        <f t="shared" si="42"/>
        <v>0</v>
      </c>
    </row>
    <row r="540" spans="1:12" x14ac:dyDescent="0.25">
      <c r="A540">
        <f>'11'!A539</f>
        <v>531</v>
      </c>
      <c r="B540">
        <f>'11'!B539</f>
        <v>712800</v>
      </c>
      <c r="C540">
        <f>('11'!C539-'11'!C$2)/('11'!C$1-'11'!C$2)</f>
        <v>0</v>
      </c>
      <c r="D540">
        <f>('11'!E539-'11'!E$2)/('11'!E$1-'11'!E$2)</f>
        <v>7.0001419043564647E-2</v>
      </c>
      <c r="E540">
        <f>('11'!F539-'11'!F$2)/('11'!F$1-'11'!F$2)</f>
        <v>7.000141904356523E-2</v>
      </c>
      <c r="F540">
        <f>('11'!G539-'11'!G$2)/('11'!G$1-'11'!G$2)</f>
        <v>0</v>
      </c>
      <c r="G540">
        <f>('11'!H539-'11'!H$2)/('11'!H$1-'11'!H$2)</f>
        <v>0</v>
      </c>
      <c r="H540">
        <f t="shared" si="43"/>
        <v>7.0815114349941949E-2</v>
      </c>
      <c r="I540">
        <f t="shared" si="44"/>
        <v>0.66970341989499083</v>
      </c>
      <c r="J540">
        <f t="shared" si="40"/>
        <v>8.1741166453810976</v>
      </c>
      <c r="K540">
        <f t="shared" si="41"/>
        <v>0</v>
      </c>
      <c r="L540">
        <f t="shared" si="42"/>
        <v>0</v>
      </c>
    </row>
    <row r="541" spans="1:12" x14ac:dyDescent="0.25">
      <c r="A541">
        <f>'11'!A540</f>
        <v>532</v>
      </c>
      <c r="B541">
        <f>'11'!B540</f>
        <v>716400</v>
      </c>
      <c r="C541">
        <f>('11'!C540-'11'!C$2)/('11'!C$1-'11'!C$2)</f>
        <v>0</v>
      </c>
      <c r="D541">
        <f>('11'!E540-'11'!E$2)/('11'!E$1-'11'!E$2)</f>
        <v>6.8937136370086569E-2</v>
      </c>
      <c r="E541">
        <f>('11'!F540-'11'!F$2)/('11'!F$1-'11'!F$2)</f>
        <v>6.8937136370088123E-2</v>
      </c>
      <c r="F541">
        <f>('11'!G540-'11'!G$2)/('11'!G$1-'11'!G$2)</f>
        <v>0</v>
      </c>
      <c r="G541">
        <f>('11'!H540-'11'!H$2)/('11'!H$1-'11'!H$2)</f>
        <v>0</v>
      </c>
      <c r="H541">
        <f t="shared" si="43"/>
        <v>7.0815114349941949E-2</v>
      </c>
      <c r="I541">
        <f t="shared" si="44"/>
        <v>0.68830708102738758</v>
      </c>
      <c r="J541">
        <f t="shared" si="40"/>
        <v>8.7106144458635946</v>
      </c>
      <c r="K541">
        <f t="shared" si="41"/>
        <v>0</v>
      </c>
      <c r="L541">
        <f t="shared" si="42"/>
        <v>0</v>
      </c>
    </row>
    <row r="542" spans="1:12" x14ac:dyDescent="0.25">
      <c r="A542">
        <f>'11'!A541</f>
        <v>533</v>
      </c>
      <c r="B542">
        <f>'11'!B541</f>
        <v>720000</v>
      </c>
      <c r="C542">
        <f>('11'!C541-'11'!C$2)/('11'!C$1-'11'!C$2)</f>
        <v>0</v>
      </c>
      <c r="D542">
        <f>('11'!E541-'11'!E$2)/('11'!E$1-'11'!E$2)</f>
        <v>6.660990492408117E-2</v>
      </c>
      <c r="E542">
        <f>('11'!F541-'11'!F$2)/('11'!F$1-'11'!F$2)</f>
        <v>6.6609904924082114E-2</v>
      </c>
      <c r="F542">
        <f>('11'!G541-'11'!G$2)/('11'!G$1-'11'!G$2)</f>
        <v>0</v>
      </c>
      <c r="G542">
        <f>('11'!H541-'11'!H$2)/('11'!H$1-'11'!H$2)</f>
        <v>0</v>
      </c>
      <c r="H542">
        <f t="shared" si="43"/>
        <v>3.5407557174970974E-2</v>
      </c>
      <c r="I542">
        <f t="shared" si="44"/>
        <v>0.68325528593727825</v>
      </c>
      <c r="J542">
        <f t="shared" si="40"/>
        <v>8.9884915566909047</v>
      </c>
      <c r="K542">
        <f t="shared" si="41"/>
        <v>0</v>
      </c>
      <c r="L542">
        <f t="shared" si="42"/>
        <v>0</v>
      </c>
    </row>
    <row r="543" spans="1:12" x14ac:dyDescent="0.25">
      <c r="A543">
        <f>'11'!A542</f>
        <v>534</v>
      </c>
      <c r="B543">
        <f>'11'!B542</f>
        <v>723600</v>
      </c>
      <c r="C543">
        <f>('11'!C542-'11'!C$2)/('11'!C$1-'11'!C$2)</f>
        <v>3.5407557174970974E-2</v>
      </c>
      <c r="D543">
        <f>('11'!E542-'11'!E$2)/('11'!E$1-'11'!E$2)</f>
        <v>6.446714914147865E-2</v>
      </c>
      <c r="E543">
        <f>('11'!F542-'11'!F$2)/('11'!F$1-'11'!F$2)</f>
        <v>6.4467149141479038E-2</v>
      </c>
      <c r="F543">
        <f>('11'!G542-'11'!G$2)/('11'!G$1-'11'!G$2)</f>
        <v>0</v>
      </c>
      <c r="G543">
        <f>('11'!H542-'11'!H$2)/('11'!H$1-'11'!H$2)</f>
        <v>0</v>
      </c>
      <c r="H543">
        <f t="shared" si="43"/>
        <v>0</v>
      </c>
      <c r="I543">
        <f t="shared" si="44"/>
        <v>0.66450972044841783</v>
      </c>
      <c r="J543">
        <f t="shared" si="40"/>
        <v>9.0517525188024379</v>
      </c>
      <c r="K543">
        <f t="shared" si="41"/>
        <v>0</v>
      </c>
      <c r="L543">
        <f t="shared" si="42"/>
        <v>0</v>
      </c>
    </row>
    <row r="544" spans="1:12" x14ac:dyDescent="0.25">
      <c r="A544">
        <f>'11'!A543</f>
        <v>535</v>
      </c>
      <c r="B544">
        <f>'11'!B543</f>
        <v>727200</v>
      </c>
      <c r="C544">
        <f>('11'!C543-'11'!C$2)/('11'!C$1-'11'!C$2)</f>
        <v>0</v>
      </c>
      <c r="D544">
        <f>('11'!E543-'11'!E$2)/('11'!E$1-'11'!E$2)</f>
        <v>6.1912870725131269E-2</v>
      </c>
      <c r="E544">
        <f>('11'!F543-'11'!F$2)/('11'!F$1-'11'!F$2)</f>
        <v>6.1912870725131561E-2</v>
      </c>
      <c r="F544">
        <f>('11'!G543-'11'!G$2)/('11'!G$1-'11'!G$2)</f>
        <v>0</v>
      </c>
      <c r="G544">
        <f>('11'!H543-'11'!H$2)/('11'!H$1-'11'!H$2)</f>
        <v>0</v>
      </c>
      <c r="H544">
        <f t="shared" si="43"/>
        <v>0</v>
      </c>
      <c r="I544">
        <f t="shared" si="44"/>
        <v>0.6408826450972045</v>
      </c>
      <c r="J544">
        <f t="shared" si="40"/>
        <v>8.9267773520648017</v>
      </c>
      <c r="K544">
        <f t="shared" si="41"/>
        <v>0</v>
      </c>
      <c r="L544">
        <f t="shared" si="42"/>
        <v>0</v>
      </c>
    </row>
    <row r="545" spans="1:12" x14ac:dyDescent="0.25">
      <c r="A545">
        <f>'11'!A544</f>
        <v>536</v>
      </c>
      <c r="B545">
        <f>'11'!B544</f>
        <v>730800</v>
      </c>
      <c r="C545">
        <f>('11'!C544-'11'!C$2)/('11'!C$1-'11'!C$2)</f>
        <v>0</v>
      </c>
      <c r="D545">
        <f>('11'!E544-'11'!E$2)/('11'!E$1-'11'!E$2)</f>
        <v>5.9131545338441893E-2</v>
      </c>
      <c r="E545">
        <f>('11'!F544-'11'!F$2)/('11'!F$1-'11'!F$2)</f>
        <v>5.9131545338442622E-2</v>
      </c>
      <c r="F545">
        <f>('11'!G544-'11'!G$2)/('11'!G$1-'11'!G$2)</f>
        <v>0</v>
      </c>
      <c r="G545">
        <f>('11'!H544-'11'!H$2)/('11'!H$1-'11'!H$2)</f>
        <v>0</v>
      </c>
      <c r="H545">
        <f t="shared" si="43"/>
        <v>0</v>
      </c>
      <c r="I545">
        <f t="shared" si="44"/>
        <v>0.61566624095359734</v>
      </c>
      <c r="J545">
        <f t="shared" si="40"/>
        <v>8.6522917553569929</v>
      </c>
      <c r="K545">
        <f t="shared" si="41"/>
        <v>0</v>
      </c>
      <c r="L545">
        <f t="shared" si="42"/>
        <v>0</v>
      </c>
    </row>
    <row r="546" spans="1:12" x14ac:dyDescent="0.25">
      <c r="A546">
        <f>'11'!A545</f>
        <v>537</v>
      </c>
      <c r="B546">
        <f>'11'!B545</f>
        <v>734400</v>
      </c>
      <c r="C546">
        <f>('11'!C545-'11'!C$2)/('11'!C$1-'11'!C$2)</f>
        <v>0</v>
      </c>
      <c r="D546">
        <f>('11'!E545-'11'!E$2)/('11'!E$1-'11'!E$2)</f>
        <v>5.6336029516106147E-2</v>
      </c>
      <c r="E546">
        <f>('11'!F545-'11'!F$2)/('11'!F$1-'11'!F$2)</f>
        <v>5.6336029516106848E-2</v>
      </c>
      <c r="F546">
        <f>('11'!G545-'11'!G$2)/('11'!G$1-'11'!G$2)</f>
        <v>0</v>
      </c>
      <c r="G546">
        <f>('11'!H545-'11'!H$2)/('11'!H$1-'11'!H$2)</f>
        <v>0</v>
      </c>
      <c r="H546">
        <f t="shared" si="43"/>
        <v>0</v>
      </c>
      <c r="I546">
        <f t="shared" si="44"/>
        <v>0.58847736625514402</v>
      </c>
      <c r="J546">
        <f t="shared" si="40"/>
        <v>8.3153682418051158</v>
      </c>
      <c r="K546">
        <f t="shared" si="41"/>
        <v>0</v>
      </c>
      <c r="L546">
        <f t="shared" si="42"/>
        <v>0</v>
      </c>
    </row>
    <row r="547" spans="1:12" x14ac:dyDescent="0.25">
      <c r="A547">
        <f>'11'!A546</f>
        <v>538</v>
      </c>
      <c r="B547">
        <f>'11'!B546</f>
        <v>738000</v>
      </c>
      <c r="C547">
        <f>('11'!C546-'11'!C$2)/('11'!C$1-'11'!C$2)</f>
        <v>0</v>
      </c>
      <c r="D547">
        <f>('11'!E546-'11'!E$2)/('11'!E$1-'11'!E$2)</f>
        <v>5.4079750248332628E-2</v>
      </c>
      <c r="E547">
        <f>('11'!F546-'11'!F$2)/('11'!F$1-'11'!F$2)</f>
        <v>5.4079750248333038E-2</v>
      </c>
      <c r="F547">
        <f>('11'!G546-'11'!G$2)/('11'!G$1-'11'!G$2)</f>
        <v>0</v>
      </c>
      <c r="G547">
        <f>('11'!H546-'11'!H$2)/('11'!H$1-'11'!H$2)</f>
        <v>0</v>
      </c>
      <c r="H547">
        <f t="shared" si="43"/>
        <v>0</v>
      </c>
      <c r="I547">
        <f t="shared" si="44"/>
        <v>0.56272172555697464</v>
      </c>
      <c r="J547">
        <f t="shared" si="40"/>
        <v>7.9790549169860228</v>
      </c>
      <c r="K547">
        <f t="shared" si="41"/>
        <v>0</v>
      </c>
      <c r="L547">
        <f t="shared" si="42"/>
        <v>0</v>
      </c>
    </row>
    <row r="548" spans="1:12" x14ac:dyDescent="0.25">
      <c r="A548">
        <f>'11'!A547</f>
        <v>539</v>
      </c>
      <c r="B548">
        <f>'11'!B547</f>
        <v>741600</v>
      </c>
      <c r="C548">
        <f>('11'!C547-'11'!C$2)/('11'!C$1-'11'!C$2)</f>
        <v>0</v>
      </c>
      <c r="D548">
        <f>('11'!E547-'11'!E$2)/('11'!E$1-'11'!E$2)</f>
        <v>5.2135660564779342E-2</v>
      </c>
      <c r="E548">
        <f>('11'!F547-'11'!F$2)/('11'!F$1-'11'!F$2)</f>
        <v>5.2135660564779751E-2</v>
      </c>
      <c r="F548">
        <f>('11'!G547-'11'!G$2)/('11'!G$1-'11'!G$2)</f>
        <v>0</v>
      </c>
      <c r="G548">
        <f>('11'!H547-'11'!H$2)/('11'!H$1-'11'!H$2)</f>
        <v>0</v>
      </c>
      <c r="H548">
        <f t="shared" si="43"/>
        <v>0</v>
      </c>
      <c r="I548">
        <f t="shared" si="44"/>
        <v>0.53978998155243363</v>
      </c>
      <c r="J548">
        <f t="shared" si="40"/>
        <v>7.65430679721874</v>
      </c>
      <c r="K548">
        <f t="shared" si="41"/>
        <v>0</v>
      </c>
      <c r="L548">
        <f t="shared" si="42"/>
        <v>0</v>
      </c>
    </row>
    <row r="549" spans="1:12" x14ac:dyDescent="0.25">
      <c r="A549">
        <f>'11'!A548</f>
        <v>540</v>
      </c>
      <c r="B549">
        <f>'11'!B548</f>
        <v>745200</v>
      </c>
      <c r="C549">
        <f>('11'!C548-'11'!C$2)/('11'!C$1-'11'!C$2)</f>
        <v>0</v>
      </c>
      <c r="D549">
        <f>('11'!E548-'11'!E$2)/('11'!E$1-'11'!E$2)</f>
        <v>5.0716617000141906E-2</v>
      </c>
      <c r="E549">
        <f>('11'!F548-'11'!F$2)/('11'!F$1-'11'!F$2)</f>
        <v>5.0716617000143613E-2</v>
      </c>
      <c r="F549">
        <f>('11'!G548-'11'!G$2)/('11'!G$1-'11'!G$2)</f>
        <v>0</v>
      </c>
      <c r="G549">
        <f>('11'!H548-'11'!H$2)/('11'!H$1-'11'!H$2)</f>
        <v>0</v>
      </c>
      <c r="H549">
        <f t="shared" si="43"/>
        <v>0</v>
      </c>
      <c r="I549">
        <f t="shared" si="44"/>
        <v>0.52151270043990361</v>
      </c>
      <c r="J549">
        <f t="shared" si="40"/>
        <v>7.3578118348234378</v>
      </c>
      <c r="K549">
        <f t="shared" si="41"/>
        <v>0</v>
      </c>
      <c r="L549">
        <f t="shared" si="42"/>
        <v>0</v>
      </c>
    </row>
    <row r="550" spans="1:12" x14ac:dyDescent="0.25">
      <c r="A550">
        <f>'11'!A549</f>
        <v>541</v>
      </c>
      <c r="B550">
        <f>'11'!B549</f>
        <v>748800</v>
      </c>
      <c r="C550">
        <f>('11'!C549-'11'!C$2)/('11'!C$1-'11'!C$2)</f>
        <v>0</v>
      </c>
      <c r="D550">
        <f>('11'!E549-'11'!E$2)/('11'!E$1-'11'!E$2)</f>
        <v>4.9042145593869733E-2</v>
      </c>
      <c r="E550">
        <f>('11'!F549-'11'!F$2)/('11'!F$1-'11'!F$2)</f>
        <v>4.9027955158223453E-2</v>
      </c>
      <c r="F550">
        <f>('11'!G549-'11'!G$2)/('11'!G$1-'11'!G$2)</f>
        <v>0</v>
      </c>
      <c r="G550">
        <f>('11'!H549-'11'!H$2)/('11'!H$1-'11'!H$2)</f>
        <v>0</v>
      </c>
      <c r="H550">
        <f t="shared" si="43"/>
        <v>0</v>
      </c>
      <c r="I550">
        <f t="shared" si="44"/>
        <v>0.50472541507024271</v>
      </c>
      <c r="J550">
        <f t="shared" si="40"/>
        <v>7.0866326096212129</v>
      </c>
      <c r="K550">
        <f t="shared" si="41"/>
        <v>0</v>
      </c>
      <c r="L550">
        <f t="shared" si="42"/>
        <v>0</v>
      </c>
    </row>
    <row r="551" spans="1:12" x14ac:dyDescent="0.25">
      <c r="A551">
        <f>'11'!A550</f>
        <v>542</v>
      </c>
      <c r="B551">
        <f>'11'!B550</f>
        <v>752400</v>
      </c>
      <c r="C551">
        <f>('11'!C550-'11'!C$2)/('11'!C$1-'11'!C$2)</f>
        <v>0</v>
      </c>
      <c r="D551">
        <f>('11'!E550-'11'!E$2)/('11'!E$1-'11'!E$2)</f>
        <v>4.725415070242657E-2</v>
      </c>
      <c r="E551">
        <f>('11'!F550-'11'!F$2)/('11'!F$1-'11'!F$2)</f>
        <v>4.7254150702428277E-2</v>
      </c>
      <c r="F551">
        <f>('11'!G550-'11'!G$2)/('11'!G$1-'11'!G$2)</f>
        <v>0</v>
      </c>
      <c r="G551">
        <f>('11'!H550-'11'!H$2)/('11'!H$1-'11'!H$2)</f>
        <v>0</v>
      </c>
      <c r="H551">
        <f t="shared" si="43"/>
        <v>0</v>
      </c>
      <c r="I551">
        <f t="shared" si="44"/>
        <v>0.48829289059174119</v>
      </c>
      <c r="J551">
        <f t="shared" si="40"/>
        <v>6.8355896126012192</v>
      </c>
      <c r="K551">
        <f t="shared" si="41"/>
        <v>0</v>
      </c>
      <c r="L551">
        <f t="shared" si="42"/>
        <v>0</v>
      </c>
    </row>
    <row r="552" spans="1:12" x14ac:dyDescent="0.25">
      <c r="A552">
        <f>'11'!A551</f>
        <v>543</v>
      </c>
      <c r="B552">
        <f>'11'!B551</f>
        <v>756000</v>
      </c>
      <c r="C552">
        <f>('11'!C551-'11'!C$2)/('11'!C$1-'11'!C$2)</f>
        <v>0</v>
      </c>
      <c r="D552">
        <f>('11'!E551-'11'!E$2)/('11'!E$1-'11'!E$2)</f>
        <v>4.4969490563360297E-2</v>
      </c>
      <c r="E552">
        <f>('11'!F551-'11'!F$2)/('11'!F$1-'11'!F$2)</f>
        <v>4.495530012771394E-2</v>
      </c>
      <c r="F552">
        <f>('11'!G551-'11'!G$2)/('11'!G$1-'11'!G$2)</f>
        <v>0</v>
      </c>
      <c r="G552">
        <f>('11'!H551-'11'!H$2)/('11'!H$1-'11'!H$2)</f>
        <v>0</v>
      </c>
      <c r="H552">
        <f t="shared" si="43"/>
        <v>0</v>
      </c>
      <c r="I552">
        <f t="shared" si="44"/>
        <v>0.46876685114233008</v>
      </c>
      <c r="J552">
        <f t="shared" si="40"/>
        <v>6.583042429402691</v>
      </c>
      <c r="K552">
        <f t="shared" si="41"/>
        <v>0</v>
      </c>
      <c r="L552">
        <f t="shared" si="42"/>
        <v>0</v>
      </c>
    </row>
    <row r="553" spans="1:12" x14ac:dyDescent="0.25">
      <c r="A553">
        <f>'11'!A552</f>
        <v>544</v>
      </c>
      <c r="B553">
        <f>'11'!B552</f>
        <v>759600</v>
      </c>
      <c r="C553">
        <f>('11'!C552-'11'!C$2)/('11'!C$1-'11'!C$2)</f>
        <v>0</v>
      </c>
      <c r="D553">
        <f>('11'!E552-'11'!E$2)/('11'!E$1-'11'!E$2)</f>
        <v>4.3067972186746135E-2</v>
      </c>
      <c r="E553">
        <f>('11'!F552-'11'!F$2)/('11'!F$1-'11'!F$2)</f>
        <v>4.3067972186746017E-2</v>
      </c>
      <c r="F553">
        <f>('11'!G552-'11'!G$2)/('11'!G$1-'11'!G$2)</f>
        <v>0</v>
      </c>
      <c r="G553">
        <f>('11'!H552-'11'!H$2)/('11'!H$1-'11'!H$2)</f>
        <v>0</v>
      </c>
      <c r="H553">
        <f t="shared" si="43"/>
        <v>0</v>
      </c>
      <c r="I553">
        <f t="shared" si="44"/>
        <v>0.44894281254434515</v>
      </c>
      <c r="J553">
        <f t="shared" si="40"/>
        <v>6.3336171420463412</v>
      </c>
      <c r="K553">
        <f t="shared" si="41"/>
        <v>0</v>
      </c>
      <c r="L553">
        <f t="shared" si="42"/>
        <v>0</v>
      </c>
    </row>
    <row r="554" spans="1:12" x14ac:dyDescent="0.25">
      <c r="A554">
        <f>'11'!A553</f>
        <v>545</v>
      </c>
      <c r="B554">
        <f>'11'!B553</f>
        <v>763200</v>
      </c>
      <c r="C554">
        <f>('11'!C553-'11'!C$2)/('11'!C$1-'11'!C$2)</f>
        <v>0</v>
      </c>
      <c r="D554">
        <f>('11'!E553-'11'!E$2)/('11'!E$1-'11'!E$2)</f>
        <v>4.0868454661558105E-2</v>
      </c>
      <c r="E554">
        <f>('11'!F553-'11'!F$2)/('11'!F$1-'11'!F$2)</f>
        <v>4.086845466155959E-2</v>
      </c>
      <c r="F554">
        <f>('11'!G553-'11'!G$2)/('11'!G$1-'11'!G$2)</f>
        <v>0</v>
      </c>
      <c r="G554">
        <f>('11'!H553-'11'!H$2)/('11'!H$1-'11'!H$2)</f>
        <v>0</v>
      </c>
      <c r="H554">
        <f t="shared" si="43"/>
        <v>0</v>
      </c>
      <c r="I554">
        <f t="shared" si="44"/>
        <v>0.42758620689655169</v>
      </c>
      <c r="J554">
        <f t="shared" si="40"/>
        <v>6.07123598694489</v>
      </c>
      <c r="K554">
        <f t="shared" si="41"/>
        <v>0</v>
      </c>
      <c r="L554">
        <f t="shared" si="42"/>
        <v>0</v>
      </c>
    </row>
    <row r="555" spans="1:12" x14ac:dyDescent="0.25">
      <c r="A555">
        <f>'11'!A554</f>
        <v>546</v>
      </c>
      <c r="B555">
        <f>'11'!B554</f>
        <v>766800</v>
      </c>
      <c r="C555">
        <f>('11'!C554-'11'!C$2)/('11'!C$1-'11'!C$2)</f>
        <v>0</v>
      </c>
      <c r="D555">
        <f>('11'!E554-'11'!E$2)/('11'!E$1-'11'!E$2)</f>
        <v>3.759046402724564E-2</v>
      </c>
      <c r="E555">
        <f>('11'!F554-'11'!F$2)/('11'!F$1-'11'!F$2)</f>
        <v>3.7590464027247202E-2</v>
      </c>
      <c r="F555">
        <f>('11'!G554-'11'!G$2)/('11'!G$1-'11'!G$2)</f>
        <v>0</v>
      </c>
      <c r="G555">
        <f>('11'!H554-'11'!H$2)/('11'!H$1-'11'!H$2)</f>
        <v>0</v>
      </c>
      <c r="H555">
        <f t="shared" si="43"/>
        <v>0</v>
      </c>
      <c r="I555">
        <f t="shared" si="44"/>
        <v>0.40217113665389526</v>
      </c>
      <c r="J555">
        <f t="shared" si="40"/>
        <v>5.759628210586202</v>
      </c>
      <c r="K555">
        <f t="shared" si="41"/>
        <v>0</v>
      </c>
      <c r="L555">
        <f t="shared" si="42"/>
        <v>0</v>
      </c>
    </row>
    <row r="556" spans="1:12" x14ac:dyDescent="0.25">
      <c r="A556">
        <f>'11'!A555</f>
        <v>547</v>
      </c>
      <c r="B556">
        <f>'11'!B555</f>
        <v>770400</v>
      </c>
      <c r="C556">
        <f>('11'!C555-'11'!C$2)/('11'!C$1-'11'!C$2)</f>
        <v>0</v>
      </c>
      <c r="D556">
        <f>('11'!E555-'11'!E$2)/('11'!E$1-'11'!E$2)</f>
        <v>3.4397616006811411E-2</v>
      </c>
      <c r="E556">
        <f>('11'!F555-'11'!F$2)/('11'!F$1-'11'!F$2)</f>
        <v>3.4397616006811849E-2</v>
      </c>
      <c r="F556">
        <f>('11'!G555-'11'!G$2)/('11'!G$1-'11'!G$2)</f>
        <v>0</v>
      </c>
      <c r="G556">
        <f>('11'!H555-'11'!H$2)/('11'!H$1-'11'!H$2)</f>
        <v>0</v>
      </c>
      <c r="H556">
        <f t="shared" si="43"/>
        <v>3.820722496973889E-3</v>
      </c>
      <c r="I556">
        <f t="shared" si="44"/>
        <v>0.37296722009365685</v>
      </c>
      <c r="J556">
        <f t="shared" si="40"/>
        <v>5.4047963672485748</v>
      </c>
      <c r="K556">
        <f t="shared" si="41"/>
        <v>0</v>
      </c>
      <c r="L556">
        <f t="shared" si="42"/>
        <v>0</v>
      </c>
    </row>
    <row r="557" spans="1:12" x14ac:dyDescent="0.25">
      <c r="A557">
        <f>'11'!A556</f>
        <v>548</v>
      </c>
      <c r="B557">
        <f>'11'!B556</f>
        <v>774000</v>
      </c>
      <c r="C557">
        <f>('11'!C556-'11'!C$2)/('11'!C$1-'11'!C$2)</f>
        <v>0</v>
      </c>
      <c r="D557">
        <f>('11'!E556-'11'!E$2)/('11'!E$1-'11'!E$2)</f>
        <v>3.1460195828011919E-2</v>
      </c>
      <c r="E557">
        <f>('11'!F556-'11'!F$2)/('11'!F$1-'11'!F$2)</f>
        <v>3.1460195828013668E-2</v>
      </c>
      <c r="F557">
        <f>('11'!G556-'11'!G$2)/('11'!G$1-'11'!G$2)</f>
        <v>0</v>
      </c>
      <c r="G557">
        <f>('11'!H556-'11'!H$2)/('11'!H$1-'11'!H$2)</f>
        <v>0</v>
      </c>
      <c r="H557">
        <f t="shared" si="43"/>
        <v>3.820722496973889E-3</v>
      </c>
      <c r="I557">
        <f t="shared" si="44"/>
        <v>0.34180502341421881</v>
      </c>
      <c r="J557">
        <f t="shared" si="40"/>
        <v>5.0399886476516107</v>
      </c>
      <c r="K557">
        <f t="shared" si="41"/>
        <v>0</v>
      </c>
      <c r="L557">
        <f t="shared" si="42"/>
        <v>0</v>
      </c>
    </row>
    <row r="558" spans="1:12" x14ac:dyDescent="0.25">
      <c r="A558">
        <f>'11'!A557</f>
        <v>549</v>
      </c>
      <c r="B558">
        <f>'11'!B557</f>
        <v>777600</v>
      </c>
      <c r="C558">
        <f>('11'!C557-'11'!C$2)/('11'!C$1-'11'!C$2)</f>
        <v>0</v>
      </c>
      <c r="D558">
        <f>('11'!E557-'11'!E$2)/('11'!E$1-'11'!E$2)</f>
        <v>2.8494394777919683E-2</v>
      </c>
      <c r="E558">
        <f>('11'!F557-'11'!F$2)/('11'!F$1-'11'!F$2)</f>
        <v>2.8494394777919776E-2</v>
      </c>
      <c r="F558">
        <f>('11'!G557-'11'!G$2)/('11'!G$1-'11'!G$2)</f>
        <v>0</v>
      </c>
      <c r="G558">
        <f>('11'!H557-'11'!H$2)/('11'!H$1-'11'!H$2)</f>
        <v>0</v>
      </c>
      <c r="H558">
        <f t="shared" si="43"/>
        <v>1.3372528685062127E-2</v>
      </c>
      <c r="I558">
        <f t="shared" si="44"/>
        <v>0.31155101461614876</v>
      </c>
      <c r="J558">
        <f t="shared" si="40"/>
        <v>4.654420320703986</v>
      </c>
      <c r="K558">
        <f t="shared" si="41"/>
        <v>0</v>
      </c>
      <c r="L558">
        <f t="shared" si="42"/>
        <v>0</v>
      </c>
    </row>
    <row r="559" spans="1:12" x14ac:dyDescent="0.25">
      <c r="A559">
        <f>'11'!A558</f>
        <v>550</v>
      </c>
      <c r="B559">
        <f>'11'!B558</f>
        <v>781200</v>
      </c>
      <c r="C559">
        <f>('11'!C558-'11'!C$2)/('11'!C$1-'11'!C$2)</f>
        <v>1.9103612484869445E-3</v>
      </c>
      <c r="D559">
        <f>('11'!E558-'11'!E$2)/('11'!E$1-'11'!E$2)</f>
        <v>2.5457641549595574E-2</v>
      </c>
      <c r="E559">
        <f>('11'!F558-'11'!F$2)/('11'!F$1-'11'!F$2)</f>
        <v>2.5457641549595691E-2</v>
      </c>
      <c r="F559">
        <f>('11'!G558-'11'!G$2)/('11'!G$1-'11'!G$2)</f>
        <v>0</v>
      </c>
      <c r="G559">
        <f>('11'!H558-'11'!H$2)/('11'!H$1-'11'!H$2)</f>
        <v>0</v>
      </c>
      <c r="H559">
        <f t="shared" si="43"/>
        <v>1.1462167436575183E-2</v>
      </c>
      <c r="I559">
        <f t="shared" si="44"/>
        <v>0.2816943380161771</v>
      </c>
      <c r="J559">
        <f t="shared" si="40"/>
        <v>4.2431956861076632</v>
      </c>
      <c r="K559">
        <f t="shared" si="41"/>
        <v>0</v>
      </c>
      <c r="L559">
        <f t="shared" si="42"/>
        <v>0</v>
      </c>
    </row>
    <row r="560" spans="1:12" x14ac:dyDescent="0.25">
      <c r="A560">
        <f>'11'!A559</f>
        <v>551</v>
      </c>
      <c r="B560">
        <f>'11'!B559</f>
        <v>784800</v>
      </c>
      <c r="C560">
        <f>('11'!C559-'11'!C$2)/('11'!C$1-'11'!C$2)</f>
        <v>0</v>
      </c>
      <c r="D560">
        <f>('11'!E559-'11'!E$2)/('11'!E$1-'11'!E$2)</f>
        <v>2.2846601390662694E-2</v>
      </c>
      <c r="E560">
        <f>('11'!F559-'11'!F$2)/('11'!F$1-'11'!F$2)</f>
        <v>2.284660139066285E-2</v>
      </c>
      <c r="F560">
        <f>('11'!G559-'11'!G$2)/('11'!G$1-'11'!G$2)</f>
        <v>0</v>
      </c>
      <c r="G560">
        <f>('11'!H559-'11'!H$2)/('11'!H$1-'11'!H$2)</f>
        <v>0</v>
      </c>
      <c r="H560">
        <f t="shared" si="43"/>
        <v>5.7310837182875914E-3</v>
      </c>
      <c r="I560">
        <f t="shared" si="44"/>
        <v>0.25324251454519658</v>
      </c>
      <c r="J560">
        <f t="shared" si="40"/>
        <v>3.8443451113949876</v>
      </c>
      <c r="K560">
        <f t="shared" si="41"/>
        <v>0</v>
      </c>
      <c r="L560">
        <f t="shared" si="42"/>
        <v>0</v>
      </c>
    </row>
    <row r="561" spans="1:12" x14ac:dyDescent="0.25">
      <c r="A561">
        <f>'11'!A560</f>
        <v>552</v>
      </c>
      <c r="B561">
        <f>'11'!B560</f>
        <v>788400</v>
      </c>
      <c r="C561">
        <f>('11'!C560-'11'!C$2)/('11'!C$1-'11'!C$2)</f>
        <v>5.7310837182875914E-3</v>
      </c>
      <c r="D561">
        <f>('11'!E560-'11'!E$2)/('11'!E$1-'11'!E$2)</f>
        <v>2.0590322122889176E-2</v>
      </c>
      <c r="E561">
        <f>('11'!F560-'11'!F$2)/('11'!F$1-'11'!F$2)</f>
        <v>2.0576131687244217E-2</v>
      </c>
      <c r="F561">
        <f>('11'!G560-'11'!G$2)/('11'!G$1-'11'!G$2)</f>
        <v>0</v>
      </c>
      <c r="G561">
        <f>('11'!H560-'11'!H$2)/('11'!H$1-'11'!H$2)</f>
        <v>0</v>
      </c>
      <c r="H561">
        <f t="shared" si="43"/>
        <v>0</v>
      </c>
      <c r="I561">
        <f t="shared" si="44"/>
        <v>0.22727401731233152</v>
      </c>
      <c r="J561">
        <f t="shared" si="40"/>
        <v>3.4743578827871016</v>
      </c>
      <c r="K561">
        <f t="shared" si="41"/>
        <v>0</v>
      </c>
      <c r="L561">
        <f t="shared" si="42"/>
        <v>0</v>
      </c>
    </row>
    <row r="562" spans="1:12" x14ac:dyDescent="0.25">
      <c r="A562">
        <f>'11'!A561</f>
        <v>553</v>
      </c>
      <c r="B562">
        <f>'11'!B561</f>
        <v>792000</v>
      </c>
      <c r="C562">
        <f>('11'!C561-'11'!C$2)/('11'!C$1-'11'!C$2)</f>
        <v>0</v>
      </c>
      <c r="D562">
        <f>('11'!E561-'11'!E$2)/('11'!E$1-'11'!E$2)</f>
        <v>1.84191854689939E-2</v>
      </c>
      <c r="E562">
        <f>('11'!F561-'11'!F$2)/('11'!F$1-'11'!F$2)</f>
        <v>1.8419185468994299E-2</v>
      </c>
      <c r="F562">
        <f>('11'!G561-'11'!G$2)/('11'!G$1-'11'!G$2)</f>
        <v>0</v>
      </c>
      <c r="G562">
        <f>('11'!H561-'11'!H$2)/('11'!H$1-'11'!H$2)</f>
        <v>0</v>
      </c>
      <c r="H562">
        <f t="shared" si="43"/>
        <v>1.2911407069983448E-2</v>
      </c>
      <c r="I562">
        <f t="shared" si="44"/>
        <v>0.20398751241663121</v>
      </c>
      <c r="J562">
        <f t="shared" si="40"/>
        <v>3.126167163331989</v>
      </c>
      <c r="K562">
        <f t="shared" si="41"/>
        <v>0</v>
      </c>
      <c r="L562">
        <f t="shared" si="42"/>
        <v>0</v>
      </c>
    </row>
    <row r="563" spans="1:12" x14ac:dyDescent="0.25">
      <c r="A563">
        <f>'11'!A562</f>
        <v>554</v>
      </c>
      <c r="B563">
        <f>'11'!B562</f>
        <v>795600</v>
      </c>
      <c r="C563">
        <f>('11'!C562-'11'!C$2)/('11'!C$1-'11'!C$2)</f>
        <v>0</v>
      </c>
      <c r="D563">
        <f>('11'!E562-'11'!E$2)/('11'!E$1-'11'!E$2)</f>
        <v>1.6617000141904356E-2</v>
      </c>
      <c r="E563">
        <f>('11'!F562-'11'!F$2)/('11'!F$1-'11'!F$2)</f>
        <v>1.6617000141905432E-2</v>
      </c>
      <c r="F563">
        <f>('11'!G562-'11'!G$2)/('11'!G$1-'11'!G$2)</f>
        <v>0</v>
      </c>
      <c r="G563">
        <f>('11'!H562-'11'!H$2)/('11'!H$1-'11'!H$2)</f>
        <v>0</v>
      </c>
      <c r="H563">
        <f t="shared" si="43"/>
        <v>7.7270818201131394E-2</v>
      </c>
      <c r="I563">
        <f t="shared" si="44"/>
        <v>0.18349652334326666</v>
      </c>
      <c r="J563">
        <f t="shared" si="40"/>
        <v>2.8064424577835343</v>
      </c>
      <c r="K563">
        <f t="shared" si="41"/>
        <v>0</v>
      </c>
      <c r="L563">
        <f t="shared" si="42"/>
        <v>0</v>
      </c>
    </row>
    <row r="564" spans="1:12" x14ac:dyDescent="0.25">
      <c r="A564">
        <f>'11'!A563</f>
        <v>555</v>
      </c>
      <c r="B564">
        <f>'11'!B563</f>
        <v>799200</v>
      </c>
      <c r="C564">
        <f>('11'!C563-'11'!C$2)/('11'!C$1-'11'!C$2)</f>
        <v>0</v>
      </c>
      <c r="D564">
        <f>('11'!E563-'11'!E$2)/('11'!E$1-'11'!E$2)</f>
        <v>1.4814814814814817E-2</v>
      </c>
      <c r="E564">
        <f>('11'!F563-'11'!F$2)/('11'!F$1-'11'!F$2)</f>
        <v>1.4814814814816562E-2</v>
      </c>
      <c r="F564">
        <f>('11'!G563-'11'!G$2)/('11'!G$1-'11'!G$2)</f>
        <v>0</v>
      </c>
      <c r="G564">
        <f>('11'!H563-'11'!H$2)/('11'!H$1-'11'!H$2)</f>
        <v>0</v>
      </c>
      <c r="H564">
        <f t="shared" si="43"/>
        <v>0.13879762497962006</v>
      </c>
      <c r="I564">
        <f t="shared" si="44"/>
        <v>0.16436781609195406</v>
      </c>
      <c r="J564">
        <f t="shared" si="40"/>
        <v>2.5185468993899423</v>
      </c>
      <c r="K564">
        <f t="shared" si="41"/>
        <v>0</v>
      </c>
      <c r="L564">
        <f t="shared" si="42"/>
        <v>0</v>
      </c>
    </row>
    <row r="565" spans="1:12" x14ac:dyDescent="0.25">
      <c r="A565">
        <f>'11'!A564</f>
        <v>556</v>
      </c>
      <c r="B565">
        <f>'11'!B564</f>
        <v>802800</v>
      </c>
      <c r="C565">
        <f>('11'!C564-'11'!C$2)/('11'!C$1-'11'!C$2)</f>
        <v>6.4557035349917238E-3</v>
      </c>
      <c r="D565">
        <f>('11'!E564-'11'!E$2)/('11'!E$1-'11'!E$2)</f>
        <v>1.2757201646090535E-2</v>
      </c>
      <c r="E565">
        <f>('11'!F564-'11'!F$2)/('11'!F$1-'11'!F$2)</f>
        <v>1.2757201646090528E-2</v>
      </c>
      <c r="F565">
        <f>('11'!G564-'11'!G$2)/('11'!G$1-'11'!G$2)</f>
        <v>0</v>
      </c>
      <c r="G565">
        <f>('11'!H564-'11'!H$2)/('11'!H$1-'11'!H$2)</f>
        <v>0</v>
      </c>
      <c r="H565">
        <f t="shared" si="43"/>
        <v>0.25444035515426988</v>
      </c>
      <c r="I565">
        <f t="shared" si="44"/>
        <v>0.14532425145451966</v>
      </c>
      <c r="J565">
        <f t="shared" si="40"/>
        <v>2.2435646374344933</v>
      </c>
      <c r="K565">
        <f t="shared" si="41"/>
        <v>0</v>
      </c>
      <c r="L565">
        <f t="shared" si="42"/>
        <v>0</v>
      </c>
    </row>
    <row r="566" spans="1:12" x14ac:dyDescent="0.25">
      <c r="A566">
        <f>'11'!A565</f>
        <v>557</v>
      </c>
      <c r="B566">
        <f>'11'!B565</f>
        <v>806400</v>
      </c>
      <c r="C566">
        <f>('11'!C565-'11'!C$2)/('11'!C$1-'11'!C$2)</f>
        <v>3.2179705565573972E-2</v>
      </c>
      <c r="D566">
        <f>('11'!E565-'11'!E$2)/('11'!E$1-'11'!E$2)</f>
        <v>1.1607776358734213E-2</v>
      </c>
      <c r="E566">
        <f>('11'!F565-'11'!F$2)/('11'!F$1-'11'!F$2)</f>
        <v>1.1607776358734365E-2</v>
      </c>
      <c r="F566">
        <f>('11'!G565-'11'!G$2)/('11'!G$1-'11'!G$2)</f>
        <v>0</v>
      </c>
      <c r="G566">
        <f>('11'!H565-'11'!H$2)/('11'!H$1-'11'!H$2)</f>
        <v>0</v>
      </c>
      <c r="H566">
        <f t="shared" si="43"/>
        <v>0.37179582129888095</v>
      </c>
      <c r="I566">
        <f t="shared" si="44"/>
        <v>0.1291471548176529</v>
      </c>
      <c r="J566">
        <f t="shared" si="40"/>
        <v>2.0001135234852514</v>
      </c>
      <c r="K566">
        <f t="shared" si="41"/>
        <v>0</v>
      </c>
      <c r="L566">
        <f t="shared" si="42"/>
        <v>0</v>
      </c>
    </row>
    <row r="567" spans="1:12" x14ac:dyDescent="0.25">
      <c r="A567">
        <f>'11'!A566</f>
        <v>558</v>
      </c>
      <c r="B567">
        <f>'11'!B566</f>
        <v>810000</v>
      </c>
      <c r="C567">
        <f>('11'!C566-'11'!C$2)/('11'!C$1-'11'!C$2)</f>
        <v>3.3991255156740195E-2</v>
      </c>
      <c r="D567">
        <f>('11'!E566-'11'!E$2)/('11'!E$1-'11'!E$2)</f>
        <v>1.1210444160635732E-2</v>
      </c>
      <c r="E567">
        <f>('11'!F566-'11'!F$2)/('11'!F$1-'11'!F$2)</f>
        <v>1.1210444160636811E-2</v>
      </c>
      <c r="F567">
        <f>('11'!G566-'11'!G$2)/('11'!G$1-'11'!G$2)</f>
        <v>0</v>
      </c>
      <c r="G567">
        <f>('11'!H566-'11'!H$2)/('11'!H$1-'11'!H$2)</f>
        <v>0</v>
      </c>
      <c r="H567">
        <f t="shared" si="43"/>
        <v>0.41823736093475949</v>
      </c>
      <c r="I567">
        <f t="shared" si="44"/>
        <v>0.11793671065701718</v>
      </c>
      <c r="J567">
        <f t="shared" si="40"/>
        <v>1.8129700581808916</v>
      </c>
      <c r="K567">
        <f t="shared" si="41"/>
        <v>0</v>
      </c>
      <c r="L567">
        <f t="shared" si="42"/>
        <v>0</v>
      </c>
    </row>
    <row r="568" spans="1:12" x14ac:dyDescent="0.25">
      <c r="A568">
        <f>'11'!A567</f>
        <v>559</v>
      </c>
      <c r="B568">
        <f>'11'!B567</f>
        <v>813600</v>
      </c>
      <c r="C568">
        <f>('11'!C567-'11'!C$2)/('11'!C$1-'11'!C$2)</f>
        <v>7.7139069637607763E-2</v>
      </c>
      <c r="D568">
        <f>('11'!E567-'11'!E$2)/('11'!E$1-'11'!E$2)</f>
        <v>1.2430821626223925E-2</v>
      </c>
      <c r="E568">
        <f>('11'!F567-'11'!F$2)/('11'!F$1-'11'!F$2)</f>
        <v>1.2430821626225183E-2</v>
      </c>
      <c r="F568">
        <f>('11'!G567-'11'!G$2)/('11'!G$1-'11'!G$2)</f>
        <v>0</v>
      </c>
      <c r="G568">
        <f>('11'!H567-'11'!H$2)/('11'!H$1-'11'!H$2)</f>
        <v>0</v>
      </c>
      <c r="H568">
        <f t="shared" si="43"/>
        <v>0.35216521160544451</v>
      </c>
      <c r="I568">
        <f t="shared" si="44"/>
        <v>0.11817794806300554</v>
      </c>
      <c r="J568">
        <f t="shared" si="40"/>
        <v>1.7127430112105702</v>
      </c>
      <c r="K568">
        <f t="shared" si="41"/>
        <v>0</v>
      </c>
      <c r="L568">
        <f t="shared" si="42"/>
        <v>0</v>
      </c>
    </row>
    <row r="569" spans="1:12" x14ac:dyDescent="0.25">
      <c r="A569">
        <f>'11'!A568</f>
        <v>560</v>
      </c>
      <c r="B569">
        <f>'11'!B568</f>
        <v>817200</v>
      </c>
      <c r="C569">
        <f>('11'!C568-'11'!C$2)/('11'!C$1-'11'!C$2)</f>
        <v>9.1763213433462609E-2</v>
      </c>
      <c r="D569">
        <f>('11'!E568-'11'!E$2)/('11'!E$1-'11'!E$2)</f>
        <v>1.7411664538101321E-2</v>
      </c>
      <c r="E569">
        <f>('11'!F568-'11'!F$2)/('11'!F$1-'11'!F$2)</f>
        <v>1.7411664538102556E-2</v>
      </c>
      <c r="F569">
        <f>('11'!G568-'11'!G$2)/('11'!G$1-'11'!G$2)</f>
        <v>0</v>
      </c>
      <c r="G569">
        <f>('11'!H568-'11'!H$2)/('11'!H$1-'11'!H$2)</f>
        <v>0</v>
      </c>
      <c r="H569">
        <f t="shared" si="43"/>
        <v>0.24814933642943601</v>
      </c>
      <c r="I569">
        <f t="shared" si="44"/>
        <v>0.14057045551298425</v>
      </c>
      <c r="J569">
        <f t="shared" si="40"/>
        <v>1.8054775081596113</v>
      </c>
      <c r="K569">
        <f t="shared" si="41"/>
        <v>0</v>
      </c>
      <c r="L569">
        <f t="shared" si="42"/>
        <v>0</v>
      </c>
    </row>
    <row r="570" spans="1:12" x14ac:dyDescent="0.25">
      <c r="A570">
        <f>'11'!A569</f>
        <v>561</v>
      </c>
      <c r="B570">
        <f>'11'!B569</f>
        <v>820800</v>
      </c>
      <c r="C570">
        <f>('11'!C569-'11'!C$2)/('11'!C$1-'11'!C$2)</f>
        <v>7.8785932215113263E-2</v>
      </c>
      <c r="D570">
        <f>('11'!E569-'11'!E$2)/('11'!E$1-'11'!E$2)</f>
        <v>2.8508585213566057E-2</v>
      </c>
      <c r="E570">
        <f>('11'!F569-'11'!F$2)/('11'!F$1-'11'!F$2)</f>
        <v>2.8508585213566622E-2</v>
      </c>
      <c r="F570">
        <f>('11'!G569-'11'!G$2)/('11'!G$1-'11'!G$2)</f>
        <v>0</v>
      </c>
      <c r="G570">
        <f>('11'!H569-'11'!H$2)/('11'!H$1-'11'!H$2)</f>
        <v>0</v>
      </c>
      <c r="H570">
        <f t="shared" si="43"/>
        <v>0.27221824174303993</v>
      </c>
      <c r="I570">
        <f t="shared" si="44"/>
        <v>0.20356179934723995</v>
      </c>
      <c r="J570">
        <f t="shared" si="40"/>
        <v>2.2732652192423402</v>
      </c>
      <c r="K570">
        <f t="shared" si="41"/>
        <v>0</v>
      </c>
      <c r="L570">
        <f t="shared" si="42"/>
        <v>0</v>
      </c>
    </row>
    <row r="571" spans="1:12" x14ac:dyDescent="0.25">
      <c r="A571">
        <f>'11'!A570</f>
        <v>562</v>
      </c>
      <c r="B571">
        <f>'11'!B570</f>
        <v>824400</v>
      </c>
      <c r="C571">
        <f>('11'!C570-'11'!C$2)/('11'!C$1-'11'!C$2)</f>
        <v>5.1415066870877692E-2</v>
      </c>
      <c r="D571">
        <f>('11'!E570-'11'!E$2)/('11'!E$1-'11'!E$2)</f>
        <v>5.4320987654320987E-2</v>
      </c>
      <c r="E571">
        <f>('11'!F570-'11'!F$2)/('11'!F$1-'11'!F$2)</f>
        <v>5.4320987654321348E-2</v>
      </c>
      <c r="F571">
        <f>('11'!G570-'11'!G$2)/('11'!G$1-'11'!G$2)</f>
        <v>0</v>
      </c>
      <c r="G571">
        <f>('11'!H570-'11'!H$2)/('11'!H$1-'11'!H$2)</f>
        <v>0</v>
      </c>
      <c r="H571">
        <f t="shared" si="43"/>
        <v>0.39961134015958105</v>
      </c>
      <c r="I571">
        <f t="shared" si="44"/>
        <v>0.35504469987228604</v>
      </c>
      <c r="J571">
        <f t="shared" si="40"/>
        <v>3.513126152973006</v>
      </c>
      <c r="K571">
        <f t="shared" si="41"/>
        <v>0</v>
      </c>
      <c r="L571">
        <f t="shared" si="42"/>
        <v>0</v>
      </c>
    </row>
    <row r="572" spans="1:12" x14ac:dyDescent="0.25">
      <c r="A572">
        <f>'11'!A571</f>
        <v>563</v>
      </c>
      <c r="B572">
        <f>'11'!B571</f>
        <v>828000</v>
      </c>
      <c r="C572">
        <f>('11'!C571-'11'!C$2)/('11'!C$1-'11'!C$2)</f>
        <v>3.326663523628369E-2</v>
      </c>
      <c r="D572">
        <f>('11'!E571-'11'!E$2)/('11'!E$1-'11'!E$2)</f>
        <v>9.0790407265503054E-2</v>
      </c>
      <c r="E572">
        <f>('11'!F571-'11'!F$2)/('11'!F$1-'11'!F$2)</f>
        <v>9.0790407265504067E-2</v>
      </c>
      <c r="F572">
        <f>('11'!G571-'11'!G$2)/('11'!G$1-'11'!G$2)</f>
        <v>0</v>
      </c>
      <c r="G572">
        <f>('11'!H571-'11'!H$2)/('11'!H$1-'11'!H$2)</f>
        <v>0</v>
      </c>
      <c r="H572">
        <f t="shared" si="43"/>
        <v>0.43281621728712238</v>
      </c>
      <c r="I572">
        <f t="shared" si="44"/>
        <v>0.61165034766567339</v>
      </c>
      <c r="J572">
        <f t="shared" si="40"/>
        <v>5.7944657300980316</v>
      </c>
      <c r="K572">
        <f t="shared" si="41"/>
        <v>0</v>
      </c>
      <c r="L572">
        <f t="shared" si="42"/>
        <v>0</v>
      </c>
    </row>
    <row r="573" spans="1:12" x14ac:dyDescent="0.25">
      <c r="A573">
        <f>'11'!A572</f>
        <v>564</v>
      </c>
      <c r="B573">
        <f>'11'!B572</f>
        <v>831600</v>
      </c>
      <c r="C573">
        <f>('11'!C572-'11'!C$2)/('11'!C$1-'11'!C$2)</f>
        <v>7.7134952199797435E-2</v>
      </c>
      <c r="D573">
        <f>('11'!E572-'11'!E$2)/('11'!E$1-'11'!E$2)</f>
        <v>0.12227898396480773</v>
      </c>
      <c r="E573">
        <f>('11'!F572-'11'!F$2)/('11'!F$1-'11'!F$2)</f>
        <v>0.12227898396480941</v>
      </c>
      <c r="F573">
        <f>('11'!G572-'11'!G$2)/('11'!G$1-'11'!G$2)</f>
        <v>0</v>
      </c>
      <c r="G573">
        <f>('11'!H572-'11'!H$2)/('11'!H$1-'11'!H$2)</f>
        <v>0</v>
      </c>
      <c r="H573">
        <f t="shared" si="43"/>
        <v>0.37533245947481531</v>
      </c>
      <c r="I573">
        <f t="shared" si="44"/>
        <v>0.92445012061870302</v>
      </c>
      <c r="J573">
        <f t="shared" si="40"/>
        <v>8.8021285653470986</v>
      </c>
      <c r="K573">
        <f t="shared" si="41"/>
        <v>0</v>
      </c>
      <c r="L573">
        <f t="shared" si="42"/>
        <v>0</v>
      </c>
    </row>
    <row r="574" spans="1:12" x14ac:dyDescent="0.25">
      <c r="A574">
        <f>'11'!A573</f>
        <v>565</v>
      </c>
      <c r="B574">
        <f>'11'!B573</f>
        <v>835200</v>
      </c>
      <c r="C574">
        <f>('11'!C573-'11'!C$2)/('11'!C$1-'11'!C$2)</f>
        <v>0.10603740026185124</v>
      </c>
      <c r="D574">
        <f>('11'!E573-'11'!E$2)/('11'!E$1-'11'!E$2)</f>
        <v>0.16415495955725842</v>
      </c>
      <c r="E574">
        <f>('11'!F573-'11'!F$2)/('11'!F$1-'11'!F$2)</f>
        <v>0.16415495955725873</v>
      </c>
      <c r="F574">
        <f>('11'!G573-'11'!G$2)/('11'!G$1-'11'!G$2)</f>
        <v>0</v>
      </c>
      <c r="G574">
        <f>('11'!H573-'11'!H$2)/('11'!H$1-'11'!H$2)</f>
        <v>0</v>
      </c>
      <c r="H574">
        <f t="shared" si="43"/>
        <v>0.30737053546108051</v>
      </c>
      <c r="I574">
        <f t="shared" si="44"/>
        <v>1.2958280119199661</v>
      </c>
      <c r="J574">
        <f t="shared" si="40"/>
        <v>12.676727685540058</v>
      </c>
      <c r="K574">
        <f t="shared" si="41"/>
        <v>0</v>
      </c>
      <c r="L574">
        <f t="shared" si="42"/>
        <v>0</v>
      </c>
    </row>
    <row r="575" spans="1:12" x14ac:dyDescent="0.25">
      <c r="A575">
        <f>'11'!A574</f>
        <v>566</v>
      </c>
      <c r="B575">
        <f>'11'!B574</f>
        <v>838800</v>
      </c>
      <c r="C575">
        <f>('11'!C574-'11'!C$2)/('11'!C$1-'11'!C$2)</f>
        <v>7.1803232281811222E-2</v>
      </c>
      <c r="D575">
        <f>('11'!E574-'11'!E$2)/('11'!E$1-'11'!E$2)</f>
        <v>0.20492408116929189</v>
      </c>
      <c r="E575">
        <f>('11'!F574-'11'!F$2)/('11'!F$1-'11'!F$2)</f>
        <v>0.20492408116929242</v>
      </c>
      <c r="F575">
        <f>('11'!G574-'11'!G$2)/('11'!G$1-'11'!G$2)</f>
        <v>0</v>
      </c>
      <c r="G575">
        <f>('11'!H574-'11'!H$2)/('11'!H$1-'11'!H$2)</f>
        <v>0</v>
      </c>
      <c r="H575">
        <f t="shared" si="43"/>
        <v>0.27316518860700079</v>
      </c>
      <c r="I575">
        <f t="shared" si="44"/>
        <v>1.6789981552433659</v>
      </c>
      <c r="J575">
        <f t="shared" si="40"/>
        <v>17.398538385128518</v>
      </c>
      <c r="K575">
        <f t="shared" si="41"/>
        <v>0</v>
      </c>
      <c r="L575">
        <f t="shared" si="42"/>
        <v>0</v>
      </c>
    </row>
    <row r="576" spans="1:12" x14ac:dyDescent="0.25">
      <c r="A576">
        <f>'11'!A575</f>
        <v>567</v>
      </c>
      <c r="B576">
        <f>'11'!B575</f>
        <v>842400</v>
      </c>
      <c r="C576">
        <f>('11'!C575-'11'!C$2)/('11'!C$1-'11'!C$2)</f>
        <v>6.2844297324670825E-2</v>
      </c>
      <c r="D576">
        <f>('11'!E575-'11'!E$2)/('11'!E$1-'11'!E$2)</f>
        <v>0.22853696608485882</v>
      </c>
      <c r="E576">
        <f>('11'!F575-'11'!F$2)/('11'!F$1-'11'!F$2)</f>
        <v>0.22853696608485871</v>
      </c>
      <c r="F576">
        <f>('11'!G575-'11'!G$2)/('11'!G$1-'11'!G$2)</f>
        <v>0</v>
      </c>
      <c r="G576">
        <f>('11'!H575-'11'!H$2)/('11'!H$1-'11'!H$2)</f>
        <v>0</v>
      </c>
      <c r="H576">
        <f t="shared" si="43"/>
        <v>0.25888688520540504</v>
      </c>
      <c r="I576">
        <f t="shared" si="44"/>
        <v>2.0213849865190863</v>
      </c>
      <c r="J576">
        <f t="shared" si="40"/>
        <v>22.019071945508813</v>
      </c>
      <c r="K576">
        <f t="shared" si="41"/>
        <v>0</v>
      </c>
      <c r="L576">
        <f t="shared" si="42"/>
        <v>0</v>
      </c>
    </row>
    <row r="577" spans="1:12" x14ac:dyDescent="0.25">
      <c r="A577">
        <f>'11'!A576</f>
        <v>568</v>
      </c>
      <c r="B577">
        <f>'11'!B576</f>
        <v>846000</v>
      </c>
      <c r="C577">
        <f>('11'!C576-'11'!C$2)/('11'!C$1-'11'!C$2)</f>
        <v>5.4939354264963811E-2</v>
      </c>
      <c r="D577">
        <f>('11'!E576-'11'!E$2)/('11'!E$1-'11'!E$2)</f>
        <v>0.24005959982971478</v>
      </c>
      <c r="E577">
        <f>('11'!F576-'11'!F$2)/('11'!F$1-'11'!F$2)</f>
        <v>0.24005959982971603</v>
      </c>
      <c r="F577">
        <f>('11'!G576-'11'!G$2)/('11'!G$1-'11'!G$2)</f>
        <v>0</v>
      </c>
      <c r="G577">
        <f>('11'!H576-'11'!H$2)/('11'!H$1-'11'!H$2)</f>
        <v>0</v>
      </c>
      <c r="H577">
        <f t="shared" si="43"/>
        <v>0.2432005138212989</v>
      </c>
      <c r="I577">
        <f t="shared" si="44"/>
        <v>2.2606215410813113</v>
      </c>
      <c r="J577">
        <f t="shared" si="40"/>
        <v>25.858067262665067</v>
      </c>
      <c r="K577">
        <f t="shared" si="41"/>
        <v>0</v>
      </c>
      <c r="L577">
        <f t="shared" si="42"/>
        <v>0</v>
      </c>
    </row>
    <row r="578" spans="1:12" x14ac:dyDescent="0.25">
      <c r="A578">
        <f>'11'!A577</f>
        <v>569</v>
      </c>
      <c r="B578">
        <f>'11'!B577</f>
        <v>849600</v>
      </c>
      <c r="C578">
        <f>('11'!C577-'11'!C$2)/('11'!C$1-'11'!C$2)</f>
        <v>5.0221091376201177E-2</v>
      </c>
      <c r="D578">
        <f>('11'!E577-'11'!E$2)/('11'!E$1-'11'!E$2)</f>
        <v>0.25067404569320278</v>
      </c>
      <c r="E578">
        <f>('11'!F577-'11'!F$2)/('11'!F$1-'11'!F$2)</f>
        <v>0.25067404569320345</v>
      </c>
      <c r="F578">
        <f>('11'!G577-'11'!G$2)/('11'!G$1-'11'!G$2)</f>
        <v>0</v>
      </c>
      <c r="G578">
        <f>('11'!H577-'11'!H$2)/('11'!H$1-'11'!H$2)</f>
        <v>0</v>
      </c>
      <c r="H578">
        <f t="shared" si="43"/>
        <v>0.22180776166596677</v>
      </c>
      <c r="I578">
        <f t="shared" si="44"/>
        <v>2.4084858805165319</v>
      </c>
      <c r="J578">
        <f t="shared" si="40"/>
        <v>29.160621541081401</v>
      </c>
      <c r="K578">
        <f t="shared" si="41"/>
        <v>0</v>
      </c>
      <c r="L578">
        <f t="shared" si="42"/>
        <v>0</v>
      </c>
    </row>
    <row r="579" spans="1:12" x14ac:dyDescent="0.25">
      <c r="A579">
        <f>'11'!A578</f>
        <v>570</v>
      </c>
      <c r="B579">
        <f>'11'!B578</f>
        <v>853200</v>
      </c>
      <c r="C579">
        <f>('11'!C578-'11'!C$2)/('11'!C$1-'11'!C$2)</f>
        <v>5.1752674094019423E-2</v>
      </c>
      <c r="D579">
        <f>('11'!E578-'11'!E$2)/('11'!E$1-'11'!E$2)</f>
        <v>0.2535405136937704</v>
      </c>
      <c r="E579">
        <f>('11'!F578-'11'!F$2)/('11'!F$1-'11'!F$2)</f>
        <v>0.25354051369377145</v>
      </c>
      <c r="F579">
        <f>('11'!G578-'11'!G$2)/('11'!G$1-'11'!G$2)</f>
        <v>0</v>
      </c>
      <c r="G579">
        <f>('11'!H578-'11'!H$2)/('11'!H$1-'11'!H$2)</f>
        <v>0</v>
      </c>
      <c r="H579">
        <f t="shared" si="43"/>
        <v>0.18961982164472221</v>
      </c>
      <c r="I579">
        <f t="shared" si="44"/>
        <v>2.4863629913438343</v>
      </c>
      <c r="J579">
        <f t="shared" si="40"/>
        <v>31.60559103164476</v>
      </c>
      <c r="K579">
        <f t="shared" si="41"/>
        <v>0</v>
      </c>
      <c r="L579">
        <f t="shared" si="42"/>
        <v>0</v>
      </c>
    </row>
    <row r="580" spans="1:12" x14ac:dyDescent="0.25">
      <c r="A580">
        <f>'11'!A579</f>
        <v>571</v>
      </c>
      <c r="B580">
        <f>'11'!B579</f>
        <v>856800</v>
      </c>
      <c r="C580">
        <f>('11'!C579-'11'!C$2)/('11'!C$1-'11'!C$2)</f>
        <v>4.473703712852943E-2</v>
      </c>
      <c r="D580">
        <f>('11'!E579-'11'!E$2)/('11'!E$1-'11'!E$2)</f>
        <v>0.24943947779196823</v>
      </c>
      <c r="E580">
        <f>('11'!F579-'11'!F$2)/('11'!F$1-'11'!F$2)</f>
        <v>0.24943947779196826</v>
      </c>
      <c r="F580">
        <f>('11'!G579-'11'!G$2)/('11'!G$1-'11'!G$2)</f>
        <v>0</v>
      </c>
      <c r="G580">
        <f>('11'!H579-'11'!H$2)/('11'!H$1-'11'!H$2)</f>
        <v>0</v>
      </c>
      <c r="H580">
        <f t="shared" si="43"/>
        <v>0.14144907487463254</v>
      </c>
      <c r="I580">
        <f t="shared" si="44"/>
        <v>2.5104015893287923</v>
      </c>
      <c r="J580">
        <f t="shared" si="40"/>
        <v>32.857854406130343</v>
      </c>
      <c r="K580">
        <f t="shared" si="41"/>
        <v>0</v>
      </c>
      <c r="L580">
        <f t="shared" si="42"/>
        <v>0</v>
      </c>
    </row>
    <row r="581" spans="1:12" x14ac:dyDescent="0.25">
      <c r="A581">
        <f>'11'!A580</f>
        <v>572</v>
      </c>
      <c r="B581">
        <f>'11'!B580</f>
        <v>860400</v>
      </c>
      <c r="C581">
        <f>('11'!C580-'11'!C$2)/('11'!C$1-'11'!C$2)</f>
        <v>4.0290506657444235E-2</v>
      </c>
      <c r="D581">
        <f>('11'!E580-'11'!E$2)/('11'!E$1-'11'!E$2)</f>
        <v>0.24318149567191713</v>
      </c>
      <c r="E581">
        <f>('11'!F580-'11'!F$2)/('11'!F$1-'11'!F$2)</f>
        <v>0.24318149567191716</v>
      </c>
      <c r="F581">
        <f>('11'!G580-'11'!G$2)/('11'!G$1-'11'!G$2)</f>
        <v>0</v>
      </c>
      <c r="G581">
        <f>('11'!H580-'11'!H$2)/('11'!H$1-'11'!H$2)</f>
        <v>0</v>
      </c>
      <c r="H581">
        <f t="shared" si="43"/>
        <v>9.3809441466366925E-2</v>
      </c>
      <c r="I581">
        <f t="shared" si="44"/>
        <v>2.4816659571448847</v>
      </c>
      <c r="J581">
        <f t="shared" si="40"/>
        <v>33.247381864623314</v>
      </c>
      <c r="K581">
        <f t="shared" si="41"/>
        <v>0</v>
      </c>
      <c r="L581">
        <f t="shared" si="42"/>
        <v>0</v>
      </c>
    </row>
    <row r="582" spans="1:12" x14ac:dyDescent="0.25">
      <c r="A582">
        <f>'11'!A581</f>
        <v>573</v>
      </c>
      <c r="B582">
        <f>'11'!B581</f>
        <v>864000</v>
      </c>
      <c r="C582">
        <f>('11'!C581-'11'!C$2)/('11'!C$1-'11'!C$2)</f>
        <v>3.2150885600652157E-2</v>
      </c>
      <c r="D582">
        <f>('11'!E581-'11'!E$2)/('11'!E$1-'11'!E$2)</f>
        <v>0.23696608485880516</v>
      </c>
      <c r="E582">
        <f>('11'!F581-'11'!F$2)/('11'!F$1-'11'!F$2)</f>
        <v>0.23696608485880657</v>
      </c>
      <c r="F582">
        <f>('11'!G581-'11'!G$2)/('11'!G$1-'11'!G$2)</f>
        <v>0</v>
      </c>
      <c r="G582">
        <f>('11'!H581-'11'!H$2)/('11'!H$1-'11'!H$2)</f>
        <v>0</v>
      </c>
      <c r="H582">
        <f t="shared" si="43"/>
        <v>5.1480941676341978E-2</v>
      </c>
      <c r="I582">
        <f t="shared" si="44"/>
        <v>2.4257272598268766</v>
      </c>
      <c r="J582">
        <f t="shared" si="40"/>
        <v>33.175294451539756</v>
      </c>
      <c r="K582">
        <f t="shared" si="41"/>
        <v>0</v>
      </c>
      <c r="L582">
        <f t="shared" si="42"/>
        <v>0</v>
      </c>
    </row>
    <row r="583" spans="1:12" x14ac:dyDescent="0.25">
      <c r="A583">
        <f>'11'!A582</f>
        <v>574</v>
      </c>
      <c r="B583">
        <f>'11'!B582</f>
        <v>867600</v>
      </c>
      <c r="C583">
        <f>('11'!C582-'11'!C$2)/('11'!C$1-'11'!C$2)</f>
        <v>1.8428398507941996E-2</v>
      </c>
      <c r="D583">
        <f>('11'!E582-'11'!E$2)/('11'!E$1-'11'!E$2)</f>
        <v>0.23266638285795374</v>
      </c>
      <c r="E583">
        <f>('11'!F582-'11'!F$2)/('11'!F$1-'11'!F$2)</f>
        <v>0.23266638285795357</v>
      </c>
      <c r="F583">
        <f>('11'!G582-'11'!G$2)/('11'!G$1-'11'!G$2)</f>
        <v>0</v>
      </c>
      <c r="G583">
        <f>('11'!H582-'11'!H$2)/('11'!H$1-'11'!H$2)</f>
        <v>0</v>
      </c>
      <c r="H583">
        <f t="shared" si="43"/>
        <v>2.0651663743484594E-2</v>
      </c>
      <c r="I583">
        <f t="shared" si="44"/>
        <v>2.3711082730239821</v>
      </c>
      <c r="J583">
        <f t="shared" si="40"/>
        <v>32.759628210586136</v>
      </c>
      <c r="K583">
        <f t="shared" si="41"/>
        <v>0</v>
      </c>
      <c r="L583">
        <f t="shared" si="42"/>
        <v>0</v>
      </c>
    </row>
    <row r="584" spans="1:12" x14ac:dyDescent="0.25">
      <c r="A584">
        <f>'11'!A583</f>
        <v>575</v>
      </c>
      <c r="B584">
        <f>'11'!B583</f>
        <v>871200</v>
      </c>
      <c r="C584">
        <f>('11'!C583-'11'!C$2)/('11'!C$1-'11'!C$2)</f>
        <v>1.2400879424915391E-2</v>
      </c>
      <c r="D584">
        <f>('11'!E583-'11'!E$2)/('11'!E$1-'11'!E$2)</f>
        <v>0.22457783453952038</v>
      </c>
      <c r="E584">
        <f>('11'!F583-'11'!F$2)/('11'!F$1-'11'!F$2)</f>
        <v>0.2245778345395199</v>
      </c>
      <c r="F584">
        <f>('11'!G583-'11'!G$2)/('11'!G$1-'11'!G$2)</f>
        <v>0</v>
      </c>
      <c r="G584">
        <f>('11'!H583-'11'!H$2)/('11'!H$1-'11'!H$2)</f>
        <v>0</v>
      </c>
      <c r="H584">
        <f t="shared" si="43"/>
        <v>4.1253921592846023E-3</v>
      </c>
      <c r="I584">
        <f t="shared" si="44"/>
        <v>2.307208741308358</v>
      </c>
      <c r="J584">
        <f t="shared" si="40"/>
        <v>32.025102880658451</v>
      </c>
      <c r="K584">
        <f t="shared" si="41"/>
        <v>0</v>
      </c>
      <c r="L584">
        <f t="shared" si="42"/>
        <v>0</v>
      </c>
    </row>
    <row r="585" spans="1:12" x14ac:dyDescent="0.25">
      <c r="A585">
        <f>'11'!A584</f>
        <v>576</v>
      </c>
      <c r="B585">
        <f>'11'!B584</f>
        <v>874800</v>
      </c>
      <c r="C585">
        <f>('11'!C584-'11'!C$2)/('11'!C$1-'11'!C$2)</f>
        <v>4.1253921592846023E-3</v>
      </c>
      <c r="D585">
        <f>('11'!E584-'11'!E$2)/('11'!E$1-'11'!E$2)</f>
        <v>0.21539662267631618</v>
      </c>
      <c r="E585">
        <f>('11'!F584-'11'!F$2)/('11'!F$1-'11'!F$2)</f>
        <v>0.21539662267631746</v>
      </c>
      <c r="F585">
        <f>('11'!G584-'11'!G$2)/('11'!G$1-'11'!G$2)</f>
        <v>0</v>
      </c>
      <c r="G585">
        <f>('11'!H584-'11'!H$2)/('11'!H$1-'11'!H$2)</f>
        <v>0</v>
      </c>
      <c r="H585">
        <f t="shared" si="43"/>
        <v>0</v>
      </c>
      <c r="I585">
        <f t="shared" si="44"/>
        <v>2.2333191428976873</v>
      </c>
      <c r="J585">
        <f t="shared" si="40"/>
        <v>31.084887186036664</v>
      </c>
      <c r="K585">
        <f t="shared" si="41"/>
        <v>0</v>
      </c>
      <c r="L585">
        <f t="shared" si="42"/>
        <v>0</v>
      </c>
    </row>
    <row r="586" spans="1:12" x14ac:dyDescent="0.25">
      <c r="A586">
        <f>'11'!A585</f>
        <v>577</v>
      </c>
      <c r="B586">
        <f>'11'!B585</f>
        <v>878400</v>
      </c>
      <c r="C586">
        <f>('11'!C585-'11'!C$2)/('11'!C$1-'11'!C$2)</f>
        <v>0</v>
      </c>
      <c r="D586">
        <f>('11'!E585-'11'!E$2)/('11'!E$1-'11'!E$2)</f>
        <v>0.20485312899106004</v>
      </c>
      <c r="E586">
        <f>('11'!F585-'11'!F$2)/('11'!F$1-'11'!F$2)</f>
        <v>0.2048531289910602</v>
      </c>
      <c r="F586">
        <f>('11'!G585-'11'!G$2)/('11'!G$1-'11'!G$2)</f>
        <v>0</v>
      </c>
      <c r="G586">
        <f>('11'!H585-'11'!H$2)/('11'!H$1-'11'!H$2)</f>
        <v>0</v>
      </c>
      <c r="H586">
        <f t="shared" si="43"/>
        <v>0</v>
      </c>
      <c r="I586">
        <f t="shared" si="44"/>
        <v>2.1393358876117499</v>
      </c>
      <c r="J586">
        <f t="shared" si="40"/>
        <v>30.025528593727898</v>
      </c>
      <c r="K586">
        <f t="shared" si="41"/>
        <v>0</v>
      </c>
      <c r="L586">
        <f t="shared" si="42"/>
        <v>0</v>
      </c>
    </row>
    <row r="587" spans="1:12" x14ac:dyDescent="0.25">
      <c r="A587">
        <f>'11'!A586</f>
        <v>578</v>
      </c>
      <c r="B587">
        <f>'11'!B586</f>
        <v>882000</v>
      </c>
      <c r="C587">
        <f>('11'!C586-'11'!C$2)/('11'!C$1-'11'!C$2)</f>
        <v>0</v>
      </c>
      <c r="D587">
        <f>('11'!E586-'11'!E$2)/('11'!E$1-'11'!E$2)</f>
        <v>0.19412515964240104</v>
      </c>
      <c r="E587">
        <f>('11'!F586-'11'!F$2)/('11'!F$1-'11'!F$2)</f>
        <v>0.19412515964240201</v>
      </c>
      <c r="F587">
        <f>('11'!G586-'11'!G$2)/('11'!G$1-'11'!G$2)</f>
        <v>0</v>
      </c>
      <c r="G587">
        <f>('11'!H586-'11'!H$2)/('11'!H$1-'11'!H$2)</f>
        <v>0</v>
      </c>
      <c r="H587">
        <f t="shared" si="43"/>
        <v>0</v>
      </c>
      <c r="I587">
        <f t="shared" si="44"/>
        <v>2.0372498935717327</v>
      </c>
      <c r="J587">
        <f t="shared" si="40"/>
        <v>28.8618561089826</v>
      </c>
      <c r="K587">
        <f t="shared" si="41"/>
        <v>0</v>
      </c>
      <c r="L587">
        <f t="shared" si="42"/>
        <v>0</v>
      </c>
    </row>
    <row r="588" spans="1:12" x14ac:dyDescent="0.25">
      <c r="A588">
        <f>'11'!A587</f>
        <v>579</v>
      </c>
      <c r="B588">
        <f>'11'!B587</f>
        <v>885600</v>
      </c>
      <c r="C588">
        <f>('11'!C587-'11'!C$2)/('11'!C$1-'11'!C$2)</f>
        <v>0</v>
      </c>
      <c r="D588">
        <f>('11'!E587-'11'!E$2)/('11'!E$1-'11'!E$2)</f>
        <v>0.17989215268908756</v>
      </c>
      <c r="E588">
        <f>('11'!F587-'11'!F$2)/('11'!F$1-'11'!F$2)</f>
        <v>0.17989215268908798</v>
      </c>
      <c r="F588">
        <f>('11'!G587-'11'!G$2)/('11'!G$1-'11'!G$2)</f>
        <v>0</v>
      </c>
      <c r="G588">
        <f>('11'!H587-'11'!H$2)/('11'!H$1-'11'!H$2)</f>
        <v>0</v>
      </c>
      <c r="H588">
        <f t="shared" si="43"/>
        <v>0</v>
      </c>
      <c r="I588">
        <f t="shared" si="44"/>
        <v>1.9165034766567333</v>
      </c>
      <c r="J588">
        <f t="shared" si="40"/>
        <v>27.446913580246974</v>
      </c>
      <c r="K588">
        <f t="shared" si="41"/>
        <v>0</v>
      </c>
      <c r="L588">
        <f t="shared" si="42"/>
        <v>0</v>
      </c>
    </row>
    <row r="589" spans="1:12" x14ac:dyDescent="0.25">
      <c r="A589">
        <f>'11'!A588</f>
        <v>580</v>
      </c>
      <c r="B589">
        <f>'11'!B588</f>
        <v>889200</v>
      </c>
      <c r="C589">
        <f>('11'!C588-'11'!C$2)/('11'!C$1-'11'!C$2)</f>
        <v>0</v>
      </c>
      <c r="D589">
        <f>('11'!E588-'11'!E$2)/('11'!E$1-'11'!E$2)</f>
        <v>0.16433943522066127</v>
      </c>
      <c r="E589">
        <f>('11'!F588-'11'!F$2)/('11'!F$1-'11'!F$2)</f>
        <v>0.16433943522066166</v>
      </c>
      <c r="F589">
        <f>('11'!G588-'11'!G$2)/('11'!G$1-'11'!G$2)</f>
        <v>0</v>
      </c>
      <c r="G589">
        <f>('11'!H588-'11'!H$2)/('11'!H$1-'11'!H$2)</f>
        <v>0</v>
      </c>
      <c r="H589">
        <f t="shared" si="43"/>
        <v>0</v>
      </c>
      <c r="I589">
        <f t="shared" si="44"/>
        <v>1.7794096778771109</v>
      </c>
      <c r="J589">
        <f t="shared" si="40"/>
        <v>25.799205335603887</v>
      </c>
      <c r="K589">
        <f t="shared" si="41"/>
        <v>0</v>
      </c>
      <c r="L589">
        <f t="shared" si="42"/>
        <v>0</v>
      </c>
    </row>
    <row r="590" spans="1:12" x14ac:dyDescent="0.25">
      <c r="A590">
        <f>'11'!A589</f>
        <v>581</v>
      </c>
      <c r="B590">
        <f>'11'!B589</f>
        <v>892800</v>
      </c>
      <c r="C590">
        <f>('11'!C589-'11'!C$2)/('11'!C$1-'11'!C$2)</f>
        <v>0</v>
      </c>
      <c r="D590">
        <f>('11'!E589-'11'!E$2)/('11'!E$1-'11'!E$2)</f>
        <v>0.14706967503902371</v>
      </c>
      <c r="E590">
        <f>('11'!F589-'11'!F$2)/('11'!F$1-'11'!F$2)</f>
        <v>0.14706967503902352</v>
      </c>
      <c r="F590">
        <f>('11'!G589-'11'!G$2)/('11'!G$1-'11'!G$2)</f>
        <v>0</v>
      </c>
      <c r="G590">
        <f>('11'!H589-'11'!H$2)/('11'!H$1-'11'!H$2)</f>
        <v>0</v>
      </c>
      <c r="H590">
        <f t="shared" si="43"/>
        <v>0</v>
      </c>
      <c r="I590">
        <f t="shared" si="44"/>
        <v>1.6209734638853415</v>
      </c>
      <c r="J590">
        <f t="shared" si="40"/>
        <v>23.942713211295636</v>
      </c>
      <c r="K590">
        <f t="shared" si="41"/>
        <v>0</v>
      </c>
      <c r="L590">
        <f t="shared" si="42"/>
        <v>0</v>
      </c>
    </row>
    <row r="591" spans="1:12" x14ac:dyDescent="0.25">
      <c r="A591">
        <f>'11'!A590</f>
        <v>582</v>
      </c>
      <c r="B591">
        <f>'11'!B590</f>
        <v>896400</v>
      </c>
      <c r="C591">
        <f>('11'!C590-'11'!C$2)/('11'!C$1-'11'!C$2)</f>
        <v>0</v>
      </c>
      <c r="D591">
        <f>('11'!E590-'11'!E$2)/('11'!E$1-'11'!E$2)</f>
        <v>0.13295019157088123</v>
      </c>
      <c r="E591">
        <f>('11'!F590-'11'!F$2)/('11'!F$1-'11'!F$2)</f>
        <v>0.13295019157088223</v>
      </c>
      <c r="F591">
        <f>('11'!G590-'11'!G$2)/('11'!G$1-'11'!G$2)</f>
        <v>0</v>
      </c>
      <c r="G591">
        <f>('11'!H590-'11'!H$2)/('11'!H$1-'11'!H$2)</f>
        <v>0</v>
      </c>
      <c r="H591">
        <f t="shared" si="43"/>
        <v>0</v>
      </c>
      <c r="I591">
        <f t="shared" si="44"/>
        <v>1.4660280970625799</v>
      </c>
      <c r="J591">
        <f t="shared" ref="J591:J654" si="45">E591*J$8+E590*J$7+E589*J$6+E588*J$5+E587*J$4+E586*J$3</f>
        <v>22.010671207606141</v>
      </c>
      <c r="K591">
        <f t="shared" ref="K591:K654" si="46">F591*K$8+F590*K$7+F589*K$6+F588*K$5+F587*K$4+F586*K$3</f>
        <v>0</v>
      </c>
      <c r="L591">
        <f t="shared" si="42"/>
        <v>0</v>
      </c>
    </row>
    <row r="592" spans="1:12" x14ac:dyDescent="0.25">
      <c r="A592">
        <f>'11'!A591</f>
        <v>583</v>
      </c>
      <c r="B592">
        <f>'11'!B591</f>
        <v>900000</v>
      </c>
      <c r="C592">
        <f>('11'!C591-'11'!C$2)/('11'!C$1-'11'!C$2)</f>
        <v>0</v>
      </c>
      <c r="D592">
        <f>('11'!E591-'11'!E$2)/('11'!E$1-'11'!E$2)</f>
        <v>0.12318717184617568</v>
      </c>
      <c r="E592">
        <f>('11'!F591-'11'!F$2)/('11'!F$1-'11'!F$2)</f>
        <v>0.12318717184617727</v>
      </c>
      <c r="F592">
        <f>('11'!G591-'11'!G$2)/('11'!G$1-'11'!G$2)</f>
        <v>0</v>
      </c>
      <c r="G592">
        <f>('11'!H591-'11'!H$2)/('11'!H$1-'11'!H$2)</f>
        <v>0</v>
      </c>
      <c r="H592">
        <f t="shared" si="43"/>
        <v>0</v>
      </c>
      <c r="I592">
        <f t="shared" si="44"/>
        <v>1.3328082872144176</v>
      </c>
      <c r="J592">
        <f t="shared" si="45"/>
        <v>20.154704129416871</v>
      </c>
      <c r="K592">
        <f t="shared" si="46"/>
        <v>0</v>
      </c>
      <c r="L592">
        <f t="shared" si="42"/>
        <v>0</v>
      </c>
    </row>
    <row r="593" spans="1:12" x14ac:dyDescent="0.25">
      <c r="A593">
        <f>'11'!A592</f>
        <v>584</v>
      </c>
      <c r="B593">
        <f>'11'!B592</f>
        <v>903600</v>
      </c>
      <c r="C593">
        <f>('11'!C592-'11'!C$2)/('11'!C$1-'11'!C$2)</f>
        <v>0</v>
      </c>
      <c r="D593">
        <f>('11'!E592-'11'!E$2)/('11'!E$1-'11'!E$2)</f>
        <v>0.11335319994323825</v>
      </c>
      <c r="E593">
        <f>('11'!F592-'11'!F$2)/('11'!F$1-'11'!F$2)</f>
        <v>0.11335319994323807</v>
      </c>
      <c r="F593">
        <f>('11'!G592-'11'!G$2)/('11'!G$1-'11'!G$2)</f>
        <v>0</v>
      </c>
      <c r="G593">
        <f>('11'!H592-'11'!H$2)/('11'!H$1-'11'!H$2)</f>
        <v>0</v>
      </c>
      <c r="H593">
        <f t="shared" si="43"/>
        <v>1.8823645660927348E-2</v>
      </c>
      <c r="I593">
        <f t="shared" si="44"/>
        <v>1.2218248900241238</v>
      </c>
      <c r="J593">
        <f t="shared" si="45"/>
        <v>18.409408258833619</v>
      </c>
      <c r="K593">
        <f t="shared" si="46"/>
        <v>0</v>
      </c>
      <c r="L593">
        <f t="shared" ref="L593:L656" si="47">AVERAGE(F594:F599)</f>
        <v>0</v>
      </c>
    </row>
    <row r="594" spans="1:12" x14ac:dyDescent="0.25">
      <c r="A594">
        <f>'11'!A593</f>
        <v>585</v>
      </c>
      <c r="B594">
        <f>'11'!B593</f>
        <v>907200</v>
      </c>
      <c r="C594">
        <f>('11'!C593-'11'!C$2)/('11'!C$1-'11'!C$2)</f>
        <v>0</v>
      </c>
      <c r="D594">
        <f>('11'!E593-'11'!E$2)/('11'!E$1-'11'!E$2)</f>
        <v>0.10495246204058466</v>
      </c>
      <c r="E594">
        <f>('11'!F593-'11'!F$2)/('11'!F$1-'11'!F$2)</f>
        <v>0.10495246204058591</v>
      </c>
      <c r="F594">
        <f>('11'!G593-'11'!G$2)/('11'!G$1-'11'!G$2)</f>
        <v>0</v>
      </c>
      <c r="G594">
        <f>('11'!H593-'11'!H$2)/('11'!H$1-'11'!H$2)</f>
        <v>0</v>
      </c>
      <c r="H594">
        <f t="shared" ref="H594:H657" si="48">C595*H$8+C596*H$7+C597*H$6</f>
        <v>6.9118845878313281E-2</v>
      </c>
      <c r="I594">
        <f t="shared" ref="I594:I657" si="49">D594*I$8+D593*I$7+D592*I$6</f>
        <v>1.1294309635305804</v>
      </c>
      <c r="J594">
        <f t="shared" si="45"/>
        <v>16.81003263800207</v>
      </c>
      <c r="K594">
        <f t="shared" si="46"/>
        <v>0</v>
      </c>
      <c r="L594">
        <f t="shared" si="47"/>
        <v>0</v>
      </c>
    </row>
    <row r="595" spans="1:12" x14ac:dyDescent="0.25">
      <c r="A595">
        <f>'11'!A594</f>
        <v>586</v>
      </c>
      <c r="B595">
        <f>'11'!B594</f>
        <v>910800</v>
      </c>
      <c r="C595">
        <f>('11'!C594-'11'!C$2)/('11'!C$1-'11'!C$2)</f>
        <v>0</v>
      </c>
      <c r="D595">
        <f>('11'!E594-'11'!E$2)/('11'!E$1-'11'!E$2)</f>
        <v>9.7899815524336589E-2</v>
      </c>
      <c r="E595">
        <f>('11'!F594-'11'!F$2)/('11'!F$1-'11'!F$2)</f>
        <v>9.7899815524337658E-2</v>
      </c>
      <c r="F595">
        <f>('11'!G594-'11'!G$2)/('11'!G$1-'11'!G$2)</f>
        <v>0</v>
      </c>
      <c r="G595">
        <f>('11'!H594-'11'!H$2)/('11'!H$1-'11'!H$2)</f>
        <v>0</v>
      </c>
      <c r="H595">
        <f t="shared" si="48"/>
        <v>0.12146439070181073</v>
      </c>
      <c r="I595">
        <f t="shared" si="49"/>
        <v>1.0465162480488153</v>
      </c>
      <c r="J595">
        <f t="shared" si="45"/>
        <v>15.464708386547596</v>
      </c>
      <c r="K595">
        <f t="shared" si="46"/>
        <v>0</v>
      </c>
      <c r="L595">
        <f t="shared" si="47"/>
        <v>0</v>
      </c>
    </row>
    <row r="596" spans="1:12" x14ac:dyDescent="0.25">
      <c r="A596">
        <f>'11'!A595</f>
        <v>587</v>
      </c>
      <c r="B596">
        <f>'11'!B595</f>
        <v>914400</v>
      </c>
      <c r="C596">
        <f>('11'!C595-'11'!C$2)/('11'!C$1-'11'!C$2)</f>
        <v>9.4118228304636738E-3</v>
      </c>
      <c r="D596">
        <f>('11'!E595-'11'!E$2)/('11'!E$1-'11'!E$2)</f>
        <v>9.0052504611891598E-2</v>
      </c>
      <c r="E596">
        <f>('11'!F595-'11'!F$2)/('11'!F$1-'11'!F$2)</f>
        <v>9.0052504611892306E-2</v>
      </c>
      <c r="F596">
        <f>('11'!G595-'11'!G$2)/('11'!G$1-'11'!G$2)</f>
        <v>0</v>
      </c>
      <c r="G596">
        <f>('11'!H595-'11'!H$2)/('11'!H$1-'11'!H$2)</f>
        <v>0</v>
      </c>
      <c r="H596">
        <f t="shared" si="48"/>
        <v>0.12554037696697215</v>
      </c>
      <c r="I596">
        <f t="shared" si="49"/>
        <v>0.96876685114233008</v>
      </c>
      <c r="J596">
        <f t="shared" si="45"/>
        <v>14.29480630055355</v>
      </c>
      <c r="K596">
        <f t="shared" si="46"/>
        <v>0</v>
      </c>
      <c r="L596">
        <f t="shared" si="47"/>
        <v>0</v>
      </c>
    </row>
    <row r="597" spans="1:12" x14ac:dyDescent="0.25">
      <c r="A597">
        <f>'11'!A596</f>
        <v>588</v>
      </c>
      <c r="B597">
        <f>'11'!B596</f>
        <v>918000</v>
      </c>
      <c r="C597">
        <f>('11'!C596-'11'!C$2)/('11'!C$1-'11'!C$2)</f>
        <v>2.5147600108692967E-2</v>
      </c>
      <c r="D597">
        <f>('11'!E596-'11'!E$2)/('11'!E$1-'11'!E$2)</f>
        <v>8.3226905065985526E-2</v>
      </c>
      <c r="E597">
        <f>('11'!F596-'11'!F$2)/('11'!F$1-'11'!F$2)</f>
        <v>8.3226905065985526E-2</v>
      </c>
      <c r="F597">
        <f>('11'!G596-'11'!G$2)/('11'!G$1-'11'!G$2)</f>
        <v>0</v>
      </c>
      <c r="G597">
        <f>('11'!H596-'11'!H$2)/('11'!H$1-'11'!H$2)</f>
        <v>0</v>
      </c>
      <c r="H597">
        <f t="shared" si="48"/>
        <v>6.9514093031298629E-2</v>
      </c>
      <c r="I597">
        <f t="shared" si="49"/>
        <v>0.89676458067262677</v>
      </c>
      <c r="J597">
        <f t="shared" si="45"/>
        <v>13.208556832694839</v>
      </c>
      <c r="K597">
        <f t="shared" si="46"/>
        <v>0</v>
      </c>
      <c r="L597">
        <f t="shared" si="47"/>
        <v>0</v>
      </c>
    </row>
    <row r="598" spans="1:12" x14ac:dyDescent="0.25">
      <c r="A598">
        <f>'11'!A597</f>
        <v>589</v>
      </c>
      <c r="B598">
        <f>'11'!B597</f>
        <v>921600</v>
      </c>
      <c r="C598">
        <f>('11'!C597-'11'!C$2)/('11'!C$1-'11'!C$2)</f>
        <v>3.0878683826980557E-2</v>
      </c>
      <c r="D598">
        <f>('11'!E597-'11'!E$2)/('11'!E$1-'11'!E$2)</f>
        <v>7.6926351638995319E-2</v>
      </c>
      <c r="E598">
        <f>('11'!F597-'11'!F$2)/('11'!F$1-'11'!F$2)</f>
        <v>7.6926351638995888E-2</v>
      </c>
      <c r="F598">
        <f>('11'!G597-'11'!G$2)/('11'!G$1-'11'!G$2)</f>
        <v>0</v>
      </c>
      <c r="G598">
        <f>('11'!H597-'11'!H$2)/('11'!H$1-'11'!H$2)</f>
        <v>0</v>
      </c>
      <c r="H598">
        <f t="shared" si="48"/>
        <v>2.9001259850300137E-2</v>
      </c>
      <c r="I598">
        <f t="shared" si="49"/>
        <v>0.82754363558961264</v>
      </c>
      <c r="J598">
        <f t="shared" si="45"/>
        <v>12.221427557826111</v>
      </c>
      <c r="K598">
        <f t="shared" si="46"/>
        <v>0</v>
      </c>
      <c r="L598">
        <f t="shared" si="47"/>
        <v>0</v>
      </c>
    </row>
    <row r="599" spans="1:12" x14ac:dyDescent="0.25">
      <c r="A599">
        <f>'11'!A598</f>
        <v>590</v>
      </c>
      <c r="B599">
        <f>'11'!B598</f>
        <v>925200</v>
      </c>
      <c r="C599">
        <f>('11'!C598-'11'!C$2)/('11'!C$1-'11'!C$2)</f>
        <v>1.9317704602159036E-2</v>
      </c>
      <c r="D599">
        <f>('11'!E598-'11'!E$2)/('11'!E$1-'11'!E$2)</f>
        <v>7.2513126152972895E-2</v>
      </c>
      <c r="E599">
        <f>('11'!F598-'11'!F$2)/('11'!F$1-'11'!F$2)</f>
        <v>7.2513126152974186E-2</v>
      </c>
      <c r="F599">
        <f>('11'!G598-'11'!G$2)/('11'!G$1-'11'!G$2)</f>
        <v>0</v>
      </c>
      <c r="G599">
        <f>('11'!H598-'11'!H$2)/('11'!H$1-'11'!H$2)</f>
        <v>0</v>
      </c>
      <c r="H599">
        <f t="shared" si="48"/>
        <v>3.4090066944986536E-2</v>
      </c>
      <c r="I599">
        <f t="shared" si="49"/>
        <v>0.77051227472683403</v>
      </c>
      <c r="J599">
        <f t="shared" si="45"/>
        <v>11.352887753654144</v>
      </c>
      <c r="K599">
        <f t="shared" si="46"/>
        <v>0</v>
      </c>
      <c r="L599">
        <f t="shared" si="47"/>
        <v>0</v>
      </c>
    </row>
    <row r="600" spans="1:12" x14ac:dyDescent="0.25">
      <c r="A600">
        <f>'11'!A599</f>
        <v>591</v>
      </c>
      <c r="B600">
        <f>'11'!B599</f>
        <v>928800</v>
      </c>
      <c r="C600">
        <f>('11'!C599-'11'!C$2)/('11'!C$1-'11'!C$2)</f>
        <v>0</v>
      </c>
      <c r="D600">
        <f>('11'!E599-'11'!E$2)/('11'!E$1-'11'!E$2)</f>
        <v>7.0043990350503765E-2</v>
      </c>
      <c r="E600">
        <f>('11'!F599-'11'!F$2)/('11'!F$1-'11'!F$2)</f>
        <v>7.0043990350503751E-2</v>
      </c>
      <c r="F600">
        <f>('11'!G599-'11'!G$2)/('11'!G$1-'11'!G$2)</f>
        <v>0</v>
      </c>
      <c r="G600">
        <f>('11'!H599-'11'!H$2)/('11'!H$1-'11'!H$2)</f>
        <v>0</v>
      </c>
      <c r="H600">
        <f t="shared" si="48"/>
        <v>5.7854302018230767E-2</v>
      </c>
      <c r="I600">
        <f t="shared" si="49"/>
        <v>0.72849439477791966</v>
      </c>
      <c r="J600">
        <f t="shared" si="45"/>
        <v>10.622122889172775</v>
      </c>
      <c r="K600">
        <f t="shared" si="46"/>
        <v>0</v>
      </c>
      <c r="L600">
        <f t="shared" si="47"/>
        <v>0</v>
      </c>
    </row>
    <row r="601" spans="1:12" x14ac:dyDescent="0.25">
      <c r="A601">
        <f>'11'!A600</f>
        <v>592</v>
      </c>
      <c r="B601">
        <f>'11'!B600</f>
        <v>932400</v>
      </c>
      <c r="C601">
        <f>('11'!C600-'11'!C$2)/('11'!C$1-'11'!C$2)</f>
        <v>4.8417776240705515E-3</v>
      </c>
      <c r="D601">
        <f>('11'!E600-'11'!E$2)/('11'!E$1-'11'!E$2)</f>
        <v>6.9291897261245919E-2</v>
      </c>
      <c r="E601">
        <f>('11'!F600-'11'!F$2)/('11'!F$1-'11'!F$2)</f>
        <v>6.9291897261247154E-2</v>
      </c>
      <c r="F601">
        <f>('11'!G600-'11'!G$2)/('11'!G$1-'11'!G$2)</f>
        <v>0</v>
      </c>
      <c r="G601">
        <f>('11'!H600-'11'!H$2)/('11'!H$1-'11'!H$2)</f>
        <v>0</v>
      </c>
      <c r="H601">
        <f t="shared" si="48"/>
        <v>0.10735900792964601</v>
      </c>
      <c r="I601">
        <f t="shared" si="49"/>
        <v>0.70483893855541369</v>
      </c>
      <c r="J601">
        <f t="shared" si="45"/>
        <v>10.076968922946014</v>
      </c>
      <c r="K601">
        <f t="shared" si="46"/>
        <v>0</v>
      </c>
      <c r="L601">
        <f t="shared" si="47"/>
        <v>0</v>
      </c>
    </row>
    <row r="602" spans="1:12" x14ac:dyDescent="0.25">
      <c r="A602">
        <f>'11'!A601</f>
        <v>593</v>
      </c>
      <c r="B602">
        <f>'11'!B601</f>
        <v>936000</v>
      </c>
      <c r="C602">
        <f>('11'!C601-'11'!C$2)/('11'!C$1-'11'!C$2)</f>
        <v>1.2203255848422715E-2</v>
      </c>
      <c r="D602">
        <f>('11'!E601-'11'!E$2)/('11'!E$1-'11'!E$2)</f>
        <v>6.9973038172271892E-2</v>
      </c>
      <c r="E602">
        <f>('11'!F601-'11'!F$2)/('11'!F$1-'11'!F$2)</f>
        <v>6.9973038172273558E-2</v>
      </c>
      <c r="F602">
        <f>('11'!G601-'11'!G$2)/('11'!G$1-'11'!G$2)</f>
        <v>0</v>
      </c>
      <c r="G602">
        <f>('11'!H601-'11'!H$2)/('11'!H$1-'11'!H$2)</f>
        <v>0</v>
      </c>
      <c r="H602">
        <f t="shared" si="48"/>
        <v>0.13554507052691384</v>
      </c>
      <c r="I602">
        <f t="shared" si="49"/>
        <v>0.69789981552433666</v>
      </c>
      <c r="J602">
        <f t="shared" si="45"/>
        <v>9.7289201078474434</v>
      </c>
      <c r="K602">
        <f t="shared" si="46"/>
        <v>0</v>
      </c>
      <c r="L602">
        <f t="shared" si="47"/>
        <v>0</v>
      </c>
    </row>
    <row r="603" spans="1:12" x14ac:dyDescent="0.25">
      <c r="A603">
        <f>'11'!A602</f>
        <v>594</v>
      </c>
      <c r="B603">
        <f>'11'!B602</f>
        <v>939600</v>
      </c>
      <c r="C603">
        <f>('11'!C602-'11'!C$2)/('11'!C$1-'11'!C$2)</f>
        <v>1.4303006348657393E-2</v>
      </c>
      <c r="D603">
        <f>('11'!E602-'11'!E$2)/('11'!E$1-'11'!E$2)</f>
        <v>7.1917127855825186E-2</v>
      </c>
      <c r="E603">
        <f>('11'!F602-'11'!F$2)/('11'!F$1-'11'!F$2)</f>
        <v>7.1917127855826837E-2</v>
      </c>
      <c r="F603">
        <f>('11'!G602-'11'!G$2)/('11'!G$1-'11'!G$2)</f>
        <v>0</v>
      </c>
      <c r="G603">
        <f>('11'!H602-'11'!H$2)/('11'!H$1-'11'!H$2)</f>
        <v>0</v>
      </c>
      <c r="H603">
        <f t="shared" si="48"/>
        <v>0.14142437192757096</v>
      </c>
      <c r="I603">
        <f t="shared" si="49"/>
        <v>0.70546331772385418</v>
      </c>
      <c r="J603">
        <f t="shared" si="45"/>
        <v>9.5934298282958927</v>
      </c>
      <c r="K603">
        <f t="shared" si="46"/>
        <v>0</v>
      </c>
      <c r="L603">
        <f t="shared" si="47"/>
        <v>0</v>
      </c>
    </row>
    <row r="604" spans="1:12" x14ac:dyDescent="0.25">
      <c r="A604">
        <f>'11'!A603</f>
        <v>595</v>
      </c>
      <c r="B604">
        <f>'11'!B603</f>
        <v>943200</v>
      </c>
      <c r="C604">
        <f>('11'!C603-'11'!C$2)/('11'!C$1-'11'!C$2)</f>
        <v>3.3274869691954249E-2</v>
      </c>
      <c r="D604">
        <f>('11'!E603-'11'!E$2)/('11'!E$1-'11'!E$2)</f>
        <v>7.5195118490137658E-2</v>
      </c>
      <c r="E604">
        <f>('11'!F603-'11'!F$2)/('11'!F$1-'11'!F$2)</f>
        <v>7.519511849013924E-2</v>
      </c>
      <c r="F604">
        <f>('11'!G603-'11'!G$2)/('11'!G$1-'11'!G$2)</f>
        <v>0</v>
      </c>
      <c r="G604">
        <f>('11'!H603-'11'!H$2)/('11'!H$1-'11'!H$2)</f>
        <v>0</v>
      </c>
      <c r="H604">
        <f t="shared" si="48"/>
        <v>0.1149922185716756</v>
      </c>
      <c r="I604">
        <f t="shared" si="49"/>
        <v>0.72645097204484188</v>
      </c>
      <c r="J604">
        <f t="shared" si="45"/>
        <v>9.6647935291615141</v>
      </c>
      <c r="K604">
        <f t="shared" si="46"/>
        <v>0</v>
      </c>
      <c r="L604">
        <f t="shared" si="47"/>
        <v>0</v>
      </c>
    </row>
    <row r="605" spans="1:12" x14ac:dyDescent="0.25">
      <c r="A605">
        <f>'11'!A604</f>
        <v>596</v>
      </c>
      <c r="B605">
        <f>'11'!B604</f>
        <v>946800</v>
      </c>
      <c r="C605">
        <f>('11'!C604-'11'!C$2)/('11'!C$1-'11'!C$2)</f>
        <v>2.7346162397173981E-2</v>
      </c>
      <c r="D605">
        <f>('11'!E604-'11'!E$2)/('11'!E$1-'11'!E$2)</f>
        <v>8.0417198808003409E-2</v>
      </c>
      <c r="E605">
        <f>('11'!F604-'11'!F$2)/('11'!F$1-'11'!F$2)</f>
        <v>8.0417198808004908E-2</v>
      </c>
      <c r="F605">
        <f>('11'!G604-'11'!G$2)/('11'!G$1-'11'!G$2)</f>
        <v>0</v>
      </c>
      <c r="G605">
        <f>('11'!H604-'11'!H$2)/('11'!H$1-'11'!H$2)</f>
        <v>0</v>
      </c>
      <c r="H605">
        <f t="shared" si="48"/>
        <v>6.8773004619451086E-2</v>
      </c>
      <c r="I605">
        <f t="shared" si="49"/>
        <v>0.76300553426990225</v>
      </c>
      <c r="J605">
        <f t="shared" si="45"/>
        <v>9.9483184333761034</v>
      </c>
      <c r="K605">
        <f t="shared" si="46"/>
        <v>0</v>
      </c>
      <c r="L605">
        <f t="shared" si="47"/>
        <v>0</v>
      </c>
    </row>
    <row r="606" spans="1:12" x14ac:dyDescent="0.25">
      <c r="A606">
        <f>'11'!A605</f>
        <v>597</v>
      </c>
      <c r="B606">
        <f>'11'!B605</f>
        <v>950400</v>
      </c>
      <c r="C606">
        <f>('11'!C605-'11'!C$2)/('11'!C$1-'11'!C$2)</f>
        <v>2.6728588720634373E-2</v>
      </c>
      <c r="D606">
        <f>('11'!E605-'11'!E$2)/('11'!E$1-'11'!E$2)</f>
        <v>8.7427274017312331E-2</v>
      </c>
      <c r="E606">
        <f>('11'!F605-'11'!F$2)/('11'!F$1-'11'!F$2)</f>
        <v>8.7427274017312609E-2</v>
      </c>
      <c r="F606">
        <f>('11'!G605-'11'!G$2)/('11'!G$1-'11'!G$2)</f>
        <v>0</v>
      </c>
      <c r="G606">
        <f>('11'!H605-'11'!H$2)/('11'!H$1-'11'!H$2)</f>
        <v>0</v>
      </c>
      <c r="H606">
        <f t="shared" si="48"/>
        <v>6.9069439984190101E-2</v>
      </c>
      <c r="I606">
        <f t="shared" si="49"/>
        <v>0.81654604796367258</v>
      </c>
      <c r="J606">
        <f t="shared" si="45"/>
        <v>10.448006243791859</v>
      </c>
      <c r="K606">
        <f t="shared" si="46"/>
        <v>0</v>
      </c>
      <c r="L606">
        <f t="shared" si="47"/>
        <v>0</v>
      </c>
    </row>
    <row r="607" spans="1:12" x14ac:dyDescent="0.25">
      <c r="A607">
        <f>'11'!A606</f>
        <v>598</v>
      </c>
      <c r="B607">
        <f>'11'!B606</f>
        <v>954000</v>
      </c>
      <c r="C607">
        <f>('11'!C606-'11'!C$2)/('11'!C$1-'11'!C$2)</f>
        <v>1.7094439366616435E-2</v>
      </c>
      <c r="D607">
        <f>('11'!E606-'11'!E$2)/('11'!E$1-'11'!E$2)</f>
        <v>9.2152689087554987E-2</v>
      </c>
      <c r="E607">
        <f>('11'!F606-'11'!F$2)/('11'!F$1-'11'!F$2)</f>
        <v>9.2152689087554834E-2</v>
      </c>
      <c r="F607">
        <f>('11'!G606-'11'!G$2)/('11'!G$1-'11'!G$2)</f>
        <v>0</v>
      </c>
      <c r="G607">
        <f>('11'!H606-'11'!H$2)/('11'!H$1-'11'!H$2)</f>
        <v>0</v>
      </c>
      <c r="H607">
        <f t="shared" si="48"/>
        <v>4.8047232034781742E-2</v>
      </c>
      <c r="I607">
        <f t="shared" si="49"/>
        <v>0.87214417482616713</v>
      </c>
      <c r="J607">
        <f t="shared" si="45"/>
        <v>11.044600539236676</v>
      </c>
      <c r="K607">
        <f t="shared" si="46"/>
        <v>0</v>
      </c>
      <c r="L607">
        <f t="shared" si="47"/>
        <v>0</v>
      </c>
    </row>
    <row r="608" spans="1:12" x14ac:dyDescent="0.25">
      <c r="A608">
        <f>'11'!A607</f>
        <v>599</v>
      </c>
      <c r="B608">
        <f>'11'!B607</f>
        <v>957600</v>
      </c>
      <c r="C608">
        <f>('11'!C607-'11'!C$2)/('11'!C$1-'11'!C$2)</f>
        <v>3.9277685827919266E-3</v>
      </c>
      <c r="D608">
        <f>('11'!E607-'11'!E$2)/('11'!E$1-'11'!E$2)</f>
        <v>9.7346388534128012E-2</v>
      </c>
      <c r="E608">
        <f>('11'!F607-'11'!F$2)/('11'!F$1-'11'!F$2)</f>
        <v>9.7346388534128844E-2</v>
      </c>
      <c r="F608">
        <f>('11'!G607-'11'!G$2)/('11'!G$1-'11'!G$2)</f>
        <v>0</v>
      </c>
      <c r="G608">
        <f>('11'!H607-'11'!H$2)/('11'!H$1-'11'!H$2)</f>
        <v>0</v>
      </c>
      <c r="H608">
        <f t="shared" si="48"/>
        <v>2.2059731725994909E-2</v>
      </c>
      <c r="I608">
        <f t="shared" si="49"/>
        <v>0.92812544345111392</v>
      </c>
      <c r="J608">
        <f t="shared" si="45"/>
        <v>11.701660280970733</v>
      </c>
      <c r="K608">
        <f t="shared" si="46"/>
        <v>0</v>
      </c>
      <c r="L608">
        <f t="shared" si="47"/>
        <v>0</v>
      </c>
    </row>
    <row r="609" spans="1:12" x14ac:dyDescent="0.25">
      <c r="A609">
        <f>'11'!A608</f>
        <v>600</v>
      </c>
      <c r="B609">
        <f>'11'!B608</f>
        <v>961200</v>
      </c>
      <c r="C609">
        <f>('11'!C608-'11'!C$2)/('11'!C$1-'11'!C$2)</f>
        <v>2.2059731725994909E-2</v>
      </c>
      <c r="D609">
        <f>('11'!E608-'11'!E$2)/('11'!E$1-'11'!E$2)</f>
        <v>0.10244075493117639</v>
      </c>
      <c r="E609">
        <f>('11'!F608-'11'!F$2)/('11'!F$1-'11'!F$2)</f>
        <v>0.10244075493117695</v>
      </c>
      <c r="F609">
        <f>('11'!G608-'11'!G$2)/('11'!G$1-'11'!G$2)</f>
        <v>0</v>
      </c>
      <c r="G609">
        <f>('11'!H608-'11'!H$2)/('11'!H$1-'11'!H$2)</f>
        <v>0</v>
      </c>
      <c r="H609">
        <f t="shared" si="48"/>
        <v>3.2113831180059782E-3</v>
      </c>
      <c r="I609">
        <f t="shared" si="49"/>
        <v>0.97826025258975458</v>
      </c>
      <c r="J609">
        <f t="shared" si="45"/>
        <v>12.421583652618231</v>
      </c>
      <c r="K609">
        <f t="shared" si="46"/>
        <v>0</v>
      </c>
      <c r="L609">
        <f t="shared" si="47"/>
        <v>0</v>
      </c>
    </row>
    <row r="610" spans="1:12" x14ac:dyDescent="0.25">
      <c r="A610">
        <f>'11'!A609</f>
        <v>601</v>
      </c>
      <c r="B610">
        <f>'11'!B609</f>
        <v>964800</v>
      </c>
      <c r="C610">
        <f>('11'!C609-'11'!C$2)/('11'!C$1-'11'!C$2)</f>
        <v>0</v>
      </c>
      <c r="D610">
        <f>('11'!E609-'11'!E$2)/('11'!E$1-'11'!E$2)</f>
        <v>0.10705264651624805</v>
      </c>
      <c r="E610">
        <f>('11'!F609-'11'!F$2)/('11'!F$1-'11'!F$2)</f>
        <v>0.10705264651624843</v>
      </c>
      <c r="F610">
        <f>('11'!G609-'11'!G$2)/('11'!G$1-'11'!G$2)</f>
        <v>0</v>
      </c>
      <c r="G610">
        <f>('11'!H609-'11'!H$2)/('11'!H$1-'11'!H$2)</f>
        <v>0</v>
      </c>
      <c r="H610">
        <f t="shared" si="48"/>
        <v>3.2113831180059782E-3</v>
      </c>
      <c r="I610">
        <f t="shared" si="49"/>
        <v>1.0275720164609055</v>
      </c>
      <c r="J610">
        <f t="shared" si="45"/>
        <v>13.139165602384052</v>
      </c>
      <c r="K610">
        <f t="shared" si="46"/>
        <v>0</v>
      </c>
      <c r="L610">
        <f t="shared" si="47"/>
        <v>0</v>
      </c>
    </row>
    <row r="611" spans="1:12" x14ac:dyDescent="0.25">
      <c r="A611">
        <f>'11'!A610</f>
        <v>602</v>
      </c>
      <c r="B611">
        <f>'11'!B610</f>
        <v>968400</v>
      </c>
      <c r="C611">
        <f>('11'!C610-'11'!C$2)/('11'!C$1-'11'!C$2)</f>
        <v>0</v>
      </c>
      <c r="D611">
        <f>('11'!E610-'11'!E$2)/('11'!E$1-'11'!E$2)</f>
        <v>0.1121186320420037</v>
      </c>
      <c r="E611">
        <f>('11'!F610-'11'!F$2)/('11'!F$1-'11'!F$2)</f>
        <v>0.11211863204200487</v>
      </c>
      <c r="F611">
        <f>('11'!G610-'11'!G$2)/('11'!G$1-'11'!G$2)</f>
        <v>0</v>
      </c>
      <c r="G611">
        <f>('11'!H610-'11'!H$2)/('11'!H$1-'11'!H$2)</f>
        <v>0</v>
      </c>
      <c r="H611">
        <f t="shared" si="48"/>
        <v>1.6056915590029891E-3</v>
      </c>
      <c r="I611">
        <f t="shared" si="49"/>
        <v>1.0769547325102882</v>
      </c>
      <c r="J611">
        <f t="shared" si="45"/>
        <v>13.812785582517458</v>
      </c>
      <c r="K611">
        <f t="shared" si="46"/>
        <v>0</v>
      </c>
      <c r="L611">
        <f t="shared" si="47"/>
        <v>0</v>
      </c>
    </row>
    <row r="612" spans="1:12" x14ac:dyDescent="0.25">
      <c r="A612">
        <f>'11'!A611</f>
        <v>603</v>
      </c>
      <c r="B612">
        <f>'11'!B611</f>
        <v>972000</v>
      </c>
      <c r="C612">
        <f>('11'!C611-'11'!C$2)/('11'!C$1-'11'!C$2)</f>
        <v>1.6056915590029891E-3</v>
      </c>
      <c r="D612">
        <f>('11'!E611-'11'!E$2)/('11'!E$1-'11'!E$2)</f>
        <v>0.11572300269618278</v>
      </c>
      <c r="E612">
        <f>('11'!F611-'11'!F$2)/('11'!F$1-'11'!F$2)</f>
        <v>0.1157230026961826</v>
      </c>
      <c r="F612">
        <f>('11'!G611-'11'!G$2)/('11'!G$1-'11'!G$2)</f>
        <v>0</v>
      </c>
      <c r="G612">
        <f>('11'!H611-'11'!H$2)/('11'!H$1-'11'!H$2)</f>
        <v>0</v>
      </c>
      <c r="H612">
        <f t="shared" si="48"/>
        <v>2.6185123885279511E-3</v>
      </c>
      <c r="I612">
        <f t="shared" si="49"/>
        <v>1.1204058464594864</v>
      </c>
      <c r="J612">
        <f t="shared" si="45"/>
        <v>14.446005392365619</v>
      </c>
      <c r="K612">
        <f t="shared" si="46"/>
        <v>0</v>
      </c>
      <c r="L612">
        <f t="shared" si="47"/>
        <v>0</v>
      </c>
    </row>
    <row r="613" spans="1:12" x14ac:dyDescent="0.25">
      <c r="A613">
        <f>'11'!A612</f>
        <v>604</v>
      </c>
      <c r="B613">
        <f>'11'!B612</f>
        <v>975600</v>
      </c>
      <c r="C613">
        <f>('11'!C612-'11'!C$2)/('11'!C$1-'11'!C$2)</f>
        <v>0</v>
      </c>
      <c r="D613">
        <f>('11'!E612-'11'!E$2)/('11'!E$1-'11'!E$2)</f>
        <v>0.11619128707251312</v>
      </c>
      <c r="E613">
        <f>('11'!F612-'11'!F$2)/('11'!F$1-'11'!F$2)</f>
        <v>0.11619128707251439</v>
      </c>
      <c r="F613">
        <f>('11'!G612-'11'!G$2)/('11'!G$1-'11'!G$2)</f>
        <v>0</v>
      </c>
      <c r="G613">
        <f>('11'!H612-'11'!H$2)/('11'!H$1-'11'!H$2)</f>
        <v>0</v>
      </c>
      <c r="H613">
        <f t="shared" si="48"/>
        <v>2.6185123885279511E-3</v>
      </c>
      <c r="I613">
        <f t="shared" si="49"/>
        <v>1.148290052504612</v>
      </c>
      <c r="J613">
        <f t="shared" si="45"/>
        <v>14.936597133532084</v>
      </c>
      <c r="K613">
        <f t="shared" si="46"/>
        <v>0</v>
      </c>
      <c r="L613">
        <f t="shared" si="47"/>
        <v>0</v>
      </c>
    </row>
    <row r="614" spans="1:12" x14ac:dyDescent="0.25">
      <c r="A614">
        <f>'11'!A613</f>
        <v>605</v>
      </c>
      <c r="B614">
        <f>'11'!B613</f>
        <v>979200</v>
      </c>
      <c r="C614">
        <f>('11'!C613-'11'!C$2)/('11'!C$1-'11'!C$2)</f>
        <v>0</v>
      </c>
      <c r="D614">
        <f>('11'!E613-'11'!E$2)/('11'!E$1-'11'!E$2)</f>
        <v>0.11319710515112814</v>
      </c>
      <c r="E614">
        <f>('11'!F613-'11'!F$2)/('11'!F$1-'11'!F$2)</f>
        <v>0.11319710515112882</v>
      </c>
      <c r="F614">
        <f>('11'!G613-'11'!G$2)/('11'!G$1-'11'!G$2)</f>
        <v>0</v>
      </c>
      <c r="G614">
        <f>('11'!H613-'11'!H$2)/('11'!H$1-'11'!H$2)</f>
        <v>0</v>
      </c>
      <c r="H614">
        <f t="shared" si="48"/>
        <v>1.3092561942639755E-3</v>
      </c>
      <c r="I614">
        <f t="shared" si="49"/>
        <v>1.1485312899106002</v>
      </c>
      <c r="J614">
        <f t="shared" si="45"/>
        <v>15.190676883780426</v>
      </c>
      <c r="K614">
        <f t="shared" si="46"/>
        <v>0</v>
      </c>
      <c r="L614">
        <f t="shared" si="47"/>
        <v>0</v>
      </c>
    </row>
    <row r="615" spans="1:12" x14ac:dyDescent="0.25">
      <c r="A615">
        <f>'11'!A614</f>
        <v>606</v>
      </c>
      <c r="B615">
        <f>'11'!B614</f>
        <v>982800</v>
      </c>
      <c r="C615">
        <f>('11'!C614-'11'!C$2)/('11'!C$1-'11'!C$2)</f>
        <v>1.3092561942639755E-3</v>
      </c>
      <c r="D615">
        <f>('11'!E614-'11'!E$2)/('11'!E$1-'11'!E$2)</f>
        <v>0.10943663970483894</v>
      </c>
      <c r="E615">
        <f>('11'!F614-'11'!F$2)/('11'!F$1-'11'!F$2)</f>
        <v>0.10943663970483981</v>
      </c>
      <c r="F615">
        <f>('11'!G614-'11'!G$2)/('11'!G$1-'11'!G$2)</f>
        <v>0</v>
      </c>
      <c r="G615">
        <f>('11'!H614-'11'!H$2)/('11'!H$1-'11'!H$2)</f>
        <v>0</v>
      </c>
      <c r="H615">
        <f t="shared" si="48"/>
        <v>0</v>
      </c>
      <c r="I615">
        <f t="shared" si="49"/>
        <v>1.1259117354902795</v>
      </c>
      <c r="J615">
        <f t="shared" si="45"/>
        <v>15.22548602242099</v>
      </c>
      <c r="K615">
        <f t="shared" si="46"/>
        <v>0</v>
      </c>
      <c r="L615">
        <f t="shared" si="47"/>
        <v>0</v>
      </c>
    </row>
    <row r="616" spans="1:12" x14ac:dyDescent="0.25">
      <c r="A616">
        <f>'11'!A615</f>
        <v>607</v>
      </c>
      <c r="B616">
        <f>'11'!B615</f>
        <v>986400</v>
      </c>
      <c r="C616">
        <f>('11'!C615-'11'!C$2)/('11'!C$1-'11'!C$2)</f>
        <v>0</v>
      </c>
      <c r="D616">
        <f>('11'!E615-'11'!E$2)/('11'!E$1-'11'!E$2)</f>
        <v>0.1049808429118774</v>
      </c>
      <c r="E616">
        <f>('11'!F615-'11'!F$2)/('11'!F$1-'11'!F$2)</f>
        <v>0.10498084291187758</v>
      </c>
      <c r="F616">
        <f>('11'!G615-'11'!G$2)/('11'!G$1-'11'!G$2)</f>
        <v>0</v>
      </c>
      <c r="G616">
        <f>('11'!H615-'11'!H$2)/('11'!H$1-'11'!H$2)</f>
        <v>0</v>
      </c>
      <c r="H616">
        <f t="shared" si="48"/>
        <v>2.2232652355426001E-3</v>
      </c>
      <c r="I616">
        <f t="shared" si="49"/>
        <v>1.0878246062154109</v>
      </c>
      <c r="J616">
        <f t="shared" si="45"/>
        <v>15.040939406839865</v>
      </c>
      <c r="K616">
        <f t="shared" si="46"/>
        <v>0</v>
      </c>
      <c r="L616">
        <f t="shared" si="47"/>
        <v>0</v>
      </c>
    </row>
    <row r="617" spans="1:12" x14ac:dyDescent="0.25">
      <c r="A617">
        <f>'11'!A616</f>
        <v>608</v>
      </c>
      <c r="B617">
        <f>'11'!B616</f>
        <v>990000</v>
      </c>
      <c r="C617">
        <f>('11'!C616-'11'!C$2)/('11'!C$1-'11'!C$2)</f>
        <v>0</v>
      </c>
      <c r="D617">
        <f>('11'!E616-'11'!E$2)/('11'!E$1-'11'!E$2)</f>
        <v>0.10032638001986662</v>
      </c>
      <c r="E617">
        <f>('11'!F616-'11'!F$2)/('11'!F$1-'11'!F$2)</f>
        <v>0.10032638001986756</v>
      </c>
      <c r="F617">
        <f>('11'!G616-'11'!G$2)/('11'!G$1-'11'!G$2)</f>
        <v>0</v>
      </c>
      <c r="G617">
        <f>('11'!H616-'11'!H$2)/('11'!H$1-'11'!H$2)</f>
        <v>0</v>
      </c>
      <c r="H617">
        <f t="shared" si="48"/>
        <v>2.2232652355426001E-3</v>
      </c>
      <c r="I617">
        <f t="shared" si="49"/>
        <v>1.0445579679296153</v>
      </c>
      <c r="J617">
        <f t="shared" si="45"/>
        <v>14.647835958564027</v>
      </c>
      <c r="K617">
        <f t="shared" si="46"/>
        <v>0</v>
      </c>
      <c r="L617">
        <f t="shared" si="47"/>
        <v>0</v>
      </c>
    </row>
    <row r="618" spans="1:12" x14ac:dyDescent="0.25">
      <c r="A618">
        <f>'11'!A617</f>
        <v>609</v>
      </c>
      <c r="B618">
        <f>'11'!B617</f>
        <v>993600</v>
      </c>
      <c r="C618">
        <f>('11'!C617-'11'!C$2)/('11'!C$1-'11'!C$2)</f>
        <v>0</v>
      </c>
      <c r="D618">
        <f>('11'!E617-'11'!E$2)/('11'!E$1-'11'!E$2)</f>
        <v>9.3983255285937276E-2</v>
      </c>
      <c r="E618">
        <f>('11'!F617-'11'!F$2)/('11'!F$1-'11'!F$2)</f>
        <v>9.39832552859374E-2</v>
      </c>
      <c r="F618">
        <f>('11'!G617-'11'!G$2)/('11'!G$1-'11'!G$2)</f>
        <v>0</v>
      </c>
      <c r="G618">
        <f>('11'!H617-'11'!H$2)/('11'!H$1-'11'!H$2)</f>
        <v>0</v>
      </c>
      <c r="H618">
        <f t="shared" si="48"/>
        <v>1.1116326177713E-3</v>
      </c>
      <c r="I618">
        <f t="shared" si="49"/>
        <v>0.99185468993898118</v>
      </c>
      <c r="J618">
        <f t="shared" si="45"/>
        <v>14.06124592024983</v>
      </c>
      <c r="K618">
        <f t="shared" si="46"/>
        <v>0</v>
      </c>
      <c r="L618">
        <f t="shared" si="47"/>
        <v>0</v>
      </c>
    </row>
    <row r="619" spans="1:12" x14ac:dyDescent="0.25">
      <c r="A619">
        <f>'11'!A618</f>
        <v>610</v>
      </c>
      <c r="B619">
        <f>'11'!B618</f>
        <v>997200</v>
      </c>
      <c r="C619">
        <f>('11'!C618-'11'!C$2)/('11'!C$1-'11'!C$2)</f>
        <v>1.1116326177713E-3</v>
      </c>
      <c r="D619">
        <f>('11'!E618-'11'!E$2)/('11'!E$1-'11'!E$2)</f>
        <v>8.8676032354193274E-2</v>
      </c>
      <c r="E619">
        <f>('11'!F618-'11'!F$2)/('11'!F$1-'11'!F$2)</f>
        <v>8.8676032354194675E-2</v>
      </c>
      <c r="F619">
        <f>('11'!G618-'11'!G$2)/('11'!G$1-'11'!G$2)</f>
        <v>0</v>
      </c>
      <c r="G619">
        <f>('11'!H618-'11'!H$2)/('11'!H$1-'11'!H$2)</f>
        <v>0</v>
      </c>
      <c r="H619">
        <f t="shared" si="48"/>
        <v>0</v>
      </c>
      <c r="I619">
        <f t="shared" si="49"/>
        <v>0.93763303533418485</v>
      </c>
      <c r="J619">
        <f t="shared" si="45"/>
        <v>13.395189442315976</v>
      </c>
      <c r="K619">
        <f t="shared" si="46"/>
        <v>0</v>
      </c>
      <c r="L619">
        <f t="shared" si="47"/>
        <v>0</v>
      </c>
    </row>
    <row r="620" spans="1:12" x14ac:dyDescent="0.25">
      <c r="A620">
        <f>'11'!A619</f>
        <v>611</v>
      </c>
      <c r="B620">
        <f>'11'!B619</f>
        <v>1000800</v>
      </c>
      <c r="C620">
        <f>('11'!C619-'11'!C$2)/('11'!C$1-'11'!C$2)</f>
        <v>0</v>
      </c>
      <c r="D620">
        <f>('11'!E619-'11'!E$2)/('11'!E$1-'11'!E$2)</f>
        <v>8.1963956293458207E-2</v>
      </c>
      <c r="E620">
        <f>('11'!F619-'11'!F$2)/('11'!F$1-'11'!F$2)</f>
        <v>8.1963956293458637E-2</v>
      </c>
      <c r="F620">
        <f>('11'!G619-'11'!G$2)/('11'!G$1-'11'!G$2)</f>
        <v>0</v>
      </c>
      <c r="G620">
        <f>('11'!H619-'11'!H$2)/('11'!H$1-'11'!H$2)</f>
        <v>0</v>
      </c>
      <c r="H620">
        <f t="shared" si="48"/>
        <v>0</v>
      </c>
      <c r="I620">
        <f t="shared" si="49"/>
        <v>0.87583368809422446</v>
      </c>
      <c r="J620">
        <f t="shared" si="45"/>
        <v>12.660082304526838</v>
      </c>
      <c r="K620">
        <f t="shared" si="46"/>
        <v>0</v>
      </c>
      <c r="L620">
        <f t="shared" si="47"/>
        <v>0</v>
      </c>
    </row>
    <row r="621" spans="1:12" x14ac:dyDescent="0.25">
      <c r="A621">
        <f>'11'!A620</f>
        <v>612</v>
      </c>
      <c r="B621">
        <f>'11'!B620</f>
        <v>1004400</v>
      </c>
      <c r="C621">
        <f>('11'!C620-'11'!C$2)/('11'!C$1-'11'!C$2)</f>
        <v>0</v>
      </c>
      <c r="D621">
        <f>('11'!E620-'11'!E$2)/('11'!E$1-'11'!E$2)</f>
        <v>7.5039023698027535E-2</v>
      </c>
      <c r="E621">
        <f>('11'!F620-'11'!F$2)/('11'!F$1-'11'!F$2)</f>
        <v>7.5039023698027965E-2</v>
      </c>
      <c r="F621">
        <f>('11'!G620-'11'!G$2)/('11'!G$1-'11'!G$2)</f>
        <v>0</v>
      </c>
      <c r="G621">
        <f>('11'!H620-'11'!H$2)/('11'!H$1-'11'!H$2)</f>
        <v>0</v>
      </c>
      <c r="H621">
        <f t="shared" si="48"/>
        <v>0</v>
      </c>
      <c r="I621">
        <f t="shared" si="49"/>
        <v>0.81207606073506455</v>
      </c>
      <c r="J621">
        <f t="shared" si="45"/>
        <v>11.848559670781977</v>
      </c>
      <c r="K621">
        <f t="shared" si="46"/>
        <v>0</v>
      </c>
      <c r="L621">
        <f t="shared" si="47"/>
        <v>0</v>
      </c>
    </row>
    <row r="622" spans="1:12" x14ac:dyDescent="0.25">
      <c r="A622">
        <f>'11'!A621</f>
        <v>613</v>
      </c>
      <c r="B622">
        <f>'11'!B621</f>
        <v>1008000</v>
      </c>
      <c r="C622">
        <f>('11'!C621-'11'!C$2)/('11'!C$1-'11'!C$2)</f>
        <v>0</v>
      </c>
      <c r="D622">
        <f>('11'!E621-'11'!E$2)/('11'!E$1-'11'!E$2)</f>
        <v>6.8965517241379309E-2</v>
      </c>
      <c r="E622">
        <f>('11'!F621-'11'!F$2)/('11'!F$1-'11'!F$2)</f>
        <v>6.8965517241379795E-2</v>
      </c>
      <c r="F622">
        <f>('11'!G621-'11'!G$2)/('11'!G$1-'11'!G$2)</f>
        <v>0</v>
      </c>
      <c r="G622">
        <f>('11'!H621-'11'!H$2)/('11'!H$1-'11'!H$2)</f>
        <v>0</v>
      </c>
      <c r="H622">
        <f t="shared" si="48"/>
        <v>2.6185123885279511E-3</v>
      </c>
      <c r="I622">
        <f t="shared" si="49"/>
        <v>0.74687100893997449</v>
      </c>
      <c r="J622">
        <f t="shared" si="45"/>
        <v>11.005562650773454</v>
      </c>
      <c r="K622">
        <f t="shared" si="46"/>
        <v>0</v>
      </c>
      <c r="L622">
        <f t="shared" si="47"/>
        <v>0</v>
      </c>
    </row>
    <row r="623" spans="1:12" x14ac:dyDescent="0.25">
      <c r="A623">
        <f>'11'!A622</f>
        <v>614</v>
      </c>
      <c r="B623">
        <f>'11'!B622</f>
        <v>1011600</v>
      </c>
      <c r="C623">
        <f>('11'!C622-'11'!C$2)/('11'!C$1-'11'!C$2)</f>
        <v>0</v>
      </c>
      <c r="D623">
        <f>('11'!E622-'11'!E$2)/('11'!E$1-'11'!E$2)</f>
        <v>6.3558961260110694E-2</v>
      </c>
      <c r="E623">
        <f>('11'!F622-'11'!F$2)/('11'!F$1-'11'!F$2)</f>
        <v>6.355896126011118E-2</v>
      </c>
      <c r="F623">
        <f>('11'!G622-'11'!G$2)/('11'!G$1-'11'!G$2)</f>
        <v>0</v>
      </c>
      <c r="G623">
        <f>('11'!H622-'11'!H$2)/('11'!H$1-'11'!H$2)</f>
        <v>0</v>
      </c>
      <c r="H623">
        <f t="shared" si="48"/>
        <v>6.2745485536424492E-3</v>
      </c>
      <c r="I623">
        <f t="shared" si="49"/>
        <v>0.68624946785866336</v>
      </c>
      <c r="J623">
        <f t="shared" si="45"/>
        <v>10.193146019582887</v>
      </c>
      <c r="K623">
        <f t="shared" si="46"/>
        <v>0</v>
      </c>
      <c r="L623">
        <f t="shared" si="47"/>
        <v>0</v>
      </c>
    </row>
    <row r="624" spans="1:12" x14ac:dyDescent="0.25">
      <c r="A624">
        <f>'11'!A623</f>
        <v>615</v>
      </c>
      <c r="B624">
        <f>'11'!B623</f>
        <v>1015200</v>
      </c>
      <c r="C624">
        <f>('11'!C623-'11'!C$2)/('11'!C$1-'11'!C$2)</f>
        <v>0</v>
      </c>
      <c r="D624">
        <f>('11'!E623-'11'!E$2)/('11'!E$1-'11'!E$2)</f>
        <v>5.8790974882928906E-2</v>
      </c>
      <c r="E624">
        <f>('11'!F623-'11'!F$2)/('11'!F$1-'11'!F$2)</f>
        <v>5.8790974882930433E-2</v>
      </c>
      <c r="F624">
        <f>('11'!G623-'11'!G$2)/('11'!G$1-'11'!G$2)</f>
        <v>0</v>
      </c>
      <c r="G624">
        <f>('11'!H623-'11'!H$2)/('11'!H$1-'11'!H$2)</f>
        <v>0</v>
      </c>
      <c r="H624">
        <f t="shared" si="48"/>
        <v>9.4118228304636738E-3</v>
      </c>
      <c r="I624">
        <f t="shared" si="49"/>
        <v>0.63273733503618568</v>
      </c>
      <c r="J624">
        <f t="shared" si="45"/>
        <v>9.4022278983965801</v>
      </c>
      <c r="K624">
        <f t="shared" si="46"/>
        <v>0</v>
      </c>
      <c r="L624">
        <f t="shared" si="47"/>
        <v>0</v>
      </c>
    </row>
    <row r="625" spans="1:12" x14ac:dyDescent="0.25">
      <c r="A625">
        <f>'11'!A624</f>
        <v>616</v>
      </c>
      <c r="B625">
        <f>'11'!B624</f>
        <v>1018800</v>
      </c>
      <c r="C625">
        <f>('11'!C624-'11'!C$2)/('11'!C$1-'11'!C$2)</f>
        <v>1.3092561942639755E-3</v>
      </c>
      <c r="D625">
        <f>('11'!E624-'11'!E$2)/('11'!E$1-'11'!E$2)</f>
        <v>5.3639846743295021E-2</v>
      </c>
      <c r="E625">
        <f>('11'!F624-'11'!F$2)/('11'!F$1-'11'!F$2)</f>
        <v>5.3639846743294951E-2</v>
      </c>
      <c r="F625">
        <f>('11'!G624-'11'!G$2)/('11'!G$1-'11'!G$2)</f>
        <v>0</v>
      </c>
      <c r="G625">
        <f>('11'!H624-'11'!H$2)/('11'!H$1-'11'!H$2)</f>
        <v>0</v>
      </c>
      <c r="H625">
        <f t="shared" si="48"/>
        <v>6.2745485536424492E-3</v>
      </c>
      <c r="I625">
        <f t="shared" si="49"/>
        <v>0.58160919540229894</v>
      </c>
      <c r="J625">
        <f t="shared" si="45"/>
        <v>8.6397616006812221</v>
      </c>
      <c r="K625">
        <f t="shared" si="46"/>
        <v>0</v>
      </c>
      <c r="L625">
        <f t="shared" si="47"/>
        <v>0</v>
      </c>
    </row>
    <row r="626" spans="1:12" x14ac:dyDescent="0.25">
      <c r="A626">
        <f>'11'!A625</f>
        <v>617</v>
      </c>
      <c r="B626">
        <f>'11'!B625</f>
        <v>1022400</v>
      </c>
      <c r="C626">
        <f>('11'!C625-'11'!C$2)/('11'!C$1-'11'!C$2)</f>
        <v>1.8280180825572488E-3</v>
      </c>
      <c r="D626">
        <f>('11'!E625-'11'!E$2)/('11'!E$1-'11'!E$2)</f>
        <v>4.9098907336455229E-2</v>
      </c>
      <c r="E626">
        <f>('11'!F625-'11'!F$2)/('11'!F$1-'11'!F$2)</f>
        <v>4.9098907336455666E-2</v>
      </c>
      <c r="F626">
        <f>('11'!G625-'11'!G$2)/('11'!G$1-'11'!G$2)</f>
        <v>0</v>
      </c>
      <c r="G626">
        <f>('11'!H625-'11'!H$2)/('11'!H$1-'11'!H$2)</f>
        <v>0</v>
      </c>
      <c r="H626">
        <f t="shared" si="48"/>
        <v>2.2232652355426001E-3</v>
      </c>
      <c r="I626">
        <f t="shared" si="49"/>
        <v>0.5336880942244927</v>
      </c>
      <c r="J626">
        <f t="shared" si="45"/>
        <v>7.9318575280261783</v>
      </c>
      <c r="K626">
        <f t="shared" si="46"/>
        <v>0</v>
      </c>
      <c r="L626">
        <f t="shared" si="47"/>
        <v>0</v>
      </c>
    </row>
    <row r="627" spans="1:12" x14ac:dyDescent="0.25">
      <c r="A627">
        <f>'11'!A626</f>
        <v>618</v>
      </c>
      <c r="B627">
        <f>'11'!B626</f>
        <v>1026000</v>
      </c>
      <c r="C627">
        <f>('11'!C626-'11'!C$2)/('11'!C$1-'11'!C$2)</f>
        <v>2.2232652355426001E-3</v>
      </c>
      <c r="D627">
        <f>('11'!E626-'11'!E$2)/('11'!E$1-'11'!E$2)</f>
        <v>4.4643110543493687E-2</v>
      </c>
      <c r="E627">
        <f>('11'!F626-'11'!F$2)/('11'!F$1-'11'!F$2)</f>
        <v>4.4643110543495443E-2</v>
      </c>
      <c r="F627">
        <f>('11'!G626-'11'!G$2)/('11'!G$1-'11'!G$2)</f>
        <v>0</v>
      </c>
      <c r="G627">
        <f>('11'!H626-'11'!H$2)/('11'!H$1-'11'!H$2)</f>
        <v>0</v>
      </c>
      <c r="H627">
        <f t="shared" si="48"/>
        <v>0</v>
      </c>
      <c r="I627">
        <f t="shared" si="49"/>
        <v>0.48678870441322553</v>
      </c>
      <c r="J627">
        <f t="shared" si="45"/>
        <v>7.2740173123316021</v>
      </c>
      <c r="K627">
        <f t="shared" si="46"/>
        <v>0</v>
      </c>
      <c r="L627">
        <f t="shared" si="47"/>
        <v>0</v>
      </c>
    </row>
    <row r="628" spans="1:12" x14ac:dyDescent="0.25">
      <c r="A628">
        <f>'11'!A627</f>
        <v>619</v>
      </c>
      <c r="B628">
        <f>'11'!B627</f>
        <v>1029600</v>
      </c>
      <c r="C628">
        <f>('11'!C627-'11'!C$2)/('11'!C$1-'11'!C$2)</f>
        <v>0</v>
      </c>
      <c r="D628">
        <f>('11'!E627-'11'!E$2)/('11'!E$1-'11'!E$2)</f>
        <v>4.0116361572300273E-2</v>
      </c>
      <c r="E628">
        <f>('11'!F627-'11'!F$2)/('11'!F$1-'11'!F$2)</f>
        <v>4.0116361572300988E-2</v>
      </c>
      <c r="F628">
        <f>('11'!G627-'11'!G$2)/('11'!G$1-'11'!G$2)</f>
        <v>0</v>
      </c>
      <c r="G628">
        <f>('11'!H627-'11'!H$2)/('11'!H$1-'11'!H$2)</f>
        <v>0</v>
      </c>
      <c r="H628">
        <f t="shared" si="48"/>
        <v>0</v>
      </c>
      <c r="I628">
        <f t="shared" si="49"/>
        <v>0.44169149992904788</v>
      </c>
      <c r="J628">
        <f t="shared" si="45"/>
        <v>6.6404853128992336</v>
      </c>
      <c r="K628">
        <f t="shared" si="46"/>
        <v>0</v>
      </c>
      <c r="L628">
        <f t="shared" si="47"/>
        <v>0</v>
      </c>
    </row>
    <row r="629" spans="1:12" x14ac:dyDescent="0.25">
      <c r="A629">
        <f>'11'!A628</f>
        <v>620</v>
      </c>
      <c r="B629">
        <f>'11'!B628</f>
        <v>1033200</v>
      </c>
      <c r="C629">
        <f>('11'!C628-'11'!C$2)/('11'!C$1-'11'!C$2)</f>
        <v>0</v>
      </c>
      <c r="D629">
        <f>('11'!E628-'11'!E$2)/('11'!E$1-'11'!E$2)</f>
        <v>3.6370086561657439E-2</v>
      </c>
      <c r="E629">
        <f>('11'!F628-'11'!F$2)/('11'!F$1-'11'!F$2)</f>
        <v>3.6370086561658833E-2</v>
      </c>
      <c r="F629">
        <f>('11'!G628-'11'!G$2)/('11'!G$1-'11'!G$2)</f>
        <v>0</v>
      </c>
      <c r="G629">
        <f>('11'!H628-'11'!H$2)/('11'!H$1-'11'!H$2)</f>
        <v>0</v>
      </c>
      <c r="H629">
        <f t="shared" si="48"/>
        <v>0</v>
      </c>
      <c r="I629">
        <f t="shared" si="49"/>
        <v>0.39975876259401166</v>
      </c>
      <c r="J629">
        <f t="shared" si="45"/>
        <v>6.0364552291756519</v>
      </c>
      <c r="K629">
        <f t="shared" si="46"/>
        <v>0</v>
      </c>
      <c r="L629">
        <f t="shared" si="47"/>
        <v>0</v>
      </c>
    </row>
    <row r="630" spans="1:12" x14ac:dyDescent="0.25">
      <c r="A630">
        <f>'11'!A629</f>
        <v>621</v>
      </c>
      <c r="B630">
        <f>'11'!B629</f>
        <v>1036800</v>
      </c>
      <c r="C630">
        <f>('11'!C629-'11'!C$2)/('11'!C$1-'11'!C$2)</f>
        <v>0</v>
      </c>
      <c r="D630">
        <f>('11'!E629-'11'!E$2)/('11'!E$1-'11'!E$2)</f>
        <v>3.3461047254150708E-2</v>
      </c>
      <c r="E630">
        <f>('11'!F629-'11'!F$2)/('11'!F$1-'11'!F$2)</f>
        <v>3.3461047254152318E-2</v>
      </c>
      <c r="F630">
        <f>('11'!G629-'11'!G$2)/('11'!G$1-'11'!G$2)</f>
        <v>0</v>
      </c>
      <c r="G630">
        <f>('11'!H629-'11'!H$2)/('11'!H$1-'11'!H$2)</f>
        <v>0</v>
      </c>
      <c r="H630">
        <f t="shared" si="48"/>
        <v>0</v>
      </c>
      <c r="I630">
        <f t="shared" si="49"/>
        <v>0.36330353341847599</v>
      </c>
      <c r="J630">
        <f t="shared" si="45"/>
        <v>5.4969206754648932</v>
      </c>
      <c r="K630">
        <f t="shared" si="46"/>
        <v>0</v>
      </c>
      <c r="L630">
        <f t="shared" si="47"/>
        <v>0</v>
      </c>
    </row>
    <row r="631" spans="1:12" x14ac:dyDescent="0.25">
      <c r="A631">
        <f>'11'!A630</f>
        <v>622</v>
      </c>
      <c r="B631">
        <f>'11'!B630</f>
        <v>1040400</v>
      </c>
      <c r="C631">
        <f>('11'!C630-'11'!C$2)/('11'!C$1-'11'!C$2)</f>
        <v>0</v>
      </c>
      <c r="D631">
        <f>('11'!E630-'11'!E$2)/('11'!E$1-'11'!E$2)</f>
        <v>3.0310770540655601E-2</v>
      </c>
      <c r="E631">
        <f>('11'!F630-'11'!F$2)/('11'!F$1-'11'!F$2)</f>
        <v>3.031077054065549E-2</v>
      </c>
      <c r="F631">
        <f>('11'!G630-'11'!G$2)/('11'!G$1-'11'!G$2)</f>
        <v>0</v>
      </c>
      <c r="G631">
        <f>('11'!H630-'11'!H$2)/('11'!H$1-'11'!H$2)</f>
        <v>0</v>
      </c>
      <c r="H631">
        <f t="shared" si="48"/>
        <v>0</v>
      </c>
      <c r="I631">
        <f t="shared" si="49"/>
        <v>0.33073648361004682</v>
      </c>
      <c r="J631">
        <f t="shared" si="45"/>
        <v>4.9962537249894972</v>
      </c>
      <c r="K631">
        <f t="shared" si="46"/>
        <v>0</v>
      </c>
      <c r="L631">
        <f t="shared" si="47"/>
        <v>0</v>
      </c>
    </row>
    <row r="632" spans="1:12" x14ac:dyDescent="0.25">
      <c r="A632">
        <f>'11'!A631</f>
        <v>623</v>
      </c>
      <c r="B632">
        <f>'11'!B631</f>
        <v>1044000</v>
      </c>
      <c r="C632">
        <f>('11'!C631-'11'!C$2)/('11'!C$1-'11'!C$2)</f>
        <v>0</v>
      </c>
      <c r="D632">
        <f>('11'!E631-'11'!E$2)/('11'!E$1-'11'!E$2)</f>
        <v>2.7742301688661843E-2</v>
      </c>
      <c r="E632">
        <f>('11'!F631-'11'!F$2)/('11'!F$1-'11'!F$2)</f>
        <v>2.7742301688663186E-2</v>
      </c>
      <c r="F632">
        <f>('11'!G631-'11'!G$2)/('11'!G$1-'11'!G$2)</f>
        <v>0</v>
      </c>
      <c r="G632">
        <f>('11'!H631-'11'!H$2)/('11'!H$1-'11'!H$2)</f>
        <v>0</v>
      </c>
      <c r="H632">
        <f t="shared" si="48"/>
        <v>0</v>
      </c>
      <c r="I632">
        <f t="shared" si="49"/>
        <v>0.3022846601390663</v>
      </c>
      <c r="J632">
        <f t="shared" si="45"/>
        <v>4.5378175109977148</v>
      </c>
      <c r="K632">
        <f t="shared" si="46"/>
        <v>0</v>
      </c>
      <c r="L632">
        <f t="shared" si="47"/>
        <v>0</v>
      </c>
    </row>
    <row r="633" spans="1:12" x14ac:dyDescent="0.25">
      <c r="A633">
        <f>'11'!A632</f>
        <v>624</v>
      </c>
      <c r="B633">
        <f>'11'!B632</f>
        <v>1047600</v>
      </c>
      <c r="C633">
        <f>('11'!C632-'11'!C$2)/('11'!C$1-'11'!C$2)</f>
        <v>0</v>
      </c>
      <c r="D633">
        <f>('11'!E632-'11'!E$2)/('11'!E$1-'11'!E$2)</f>
        <v>2.5145451965375338E-2</v>
      </c>
      <c r="E633">
        <f>('11'!F632-'11'!F$2)/('11'!F$1-'11'!F$2)</f>
        <v>2.5145451965377191E-2</v>
      </c>
      <c r="F633">
        <f>('11'!G632-'11'!G$2)/('11'!G$1-'11'!G$2)</f>
        <v>0</v>
      </c>
      <c r="G633">
        <f>('11'!H632-'11'!H$2)/('11'!H$1-'11'!H$2)</f>
        <v>0</v>
      </c>
      <c r="H633">
        <f t="shared" si="48"/>
        <v>0</v>
      </c>
      <c r="I633">
        <f t="shared" si="49"/>
        <v>0.27474102454945371</v>
      </c>
      <c r="J633">
        <f t="shared" si="45"/>
        <v>4.130679721867633</v>
      </c>
      <c r="K633">
        <f t="shared" si="46"/>
        <v>0</v>
      </c>
      <c r="L633">
        <f t="shared" si="47"/>
        <v>0</v>
      </c>
    </row>
    <row r="634" spans="1:12" x14ac:dyDescent="0.25">
      <c r="A634">
        <f>'11'!A633</f>
        <v>625</v>
      </c>
      <c r="B634">
        <f>'11'!B633</f>
        <v>1051200</v>
      </c>
      <c r="C634">
        <f>('11'!C633-'11'!C$2)/('11'!C$1-'11'!C$2)</f>
        <v>0</v>
      </c>
      <c r="D634">
        <f>('11'!E633-'11'!E$2)/('11'!E$1-'11'!E$2)</f>
        <v>2.2818220519369947E-2</v>
      </c>
      <c r="E634">
        <f>('11'!F633-'11'!F$2)/('11'!F$1-'11'!F$2)</f>
        <v>2.2818220519371175E-2</v>
      </c>
      <c r="F634">
        <f>('11'!G633-'11'!G$2)/('11'!G$1-'11'!G$2)</f>
        <v>0</v>
      </c>
      <c r="G634">
        <f>('11'!H633-'11'!H$2)/('11'!H$1-'11'!H$2)</f>
        <v>0</v>
      </c>
      <c r="H634">
        <f t="shared" si="48"/>
        <v>0</v>
      </c>
      <c r="I634">
        <f t="shared" si="49"/>
        <v>0.24993614303959133</v>
      </c>
      <c r="J634">
        <f t="shared" si="45"/>
        <v>3.7627217255571441</v>
      </c>
      <c r="K634">
        <f t="shared" si="46"/>
        <v>0</v>
      </c>
      <c r="L634">
        <f t="shared" si="47"/>
        <v>0</v>
      </c>
    </row>
    <row r="635" spans="1:12" x14ac:dyDescent="0.25">
      <c r="A635">
        <f>'11'!A634</f>
        <v>626</v>
      </c>
      <c r="B635">
        <f>'11'!B634</f>
        <v>1054800</v>
      </c>
      <c r="C635">
        <f>('11'!C634-'11'!C$2)/('11'!C$1-'11'!C$2)</f>
        <v>0</v>
      </c>
      <c r="D635">
        <f>('11'!E634-'11'!E$2)/('11'!E$1-'11'!E$2)</f>
        <v>2.0547750815950051E-2</v>
      </c>
      <c r="E635">
        <f>('11'!F634-'11'!F$2)/('11'!F$1-'11'!F$2)</f>
        <v>2.0547750815950526E-2</v>
      </c>
      <c r="F635">
        <f>('11'!G634-'11'!G$2)/('11'!G$1-'11'!G$2)</f>
        <v>0</v>
      </c>
      <c r="G635">
        <f>('11'!H634-'11'!H$2)/('11'!H$1-'11'!H$2)</f>
        <v>0</v>
      </c>
      <c r="H635">
        <f t="shared" si="48"/>
        <v>0</v>
      </c>
      <c r="I635">
        <f t="shared" si="49"/>
        <v>0.22608202071803607</v>
      </c>
      <c r="J635">
        <f t="shared" si="45"/>
        <v>3.4152405278843316</v>
      </c>
      <c r="K635">
        <f t="shared" si="46"/>
        <v>0</v>
      </c>
      <c r="L635">
        <f t="shared" si="47"/>
        <v>0</v>
      </c>
    </row>
    <row r="636" spans="1:12" x14ac:dyDescent="0.25">
      <c r="A636">
        <f>'11'!A635</f>
        <v>627</v>
      </c>
      <c r="B636">
        <f>'11'!B635</f>
        <v>1058400</v>
      </c>
      <c r="C636">
        <f>('11'!C635-'11'!C$2)/('11'!C$1-'11'!C$2)</f>
        <v>0</v>
      </c>
      <c r="D636">
        <f>('11'!E635-'11'!E$2)/('11'!E$1-'11'!E$2)</f>
        <v>1.858947069675039E-2</v>
      </c>
      <c r="E636">
        <f>('11'!F635-'11'!F$2)/('11'!F$1-'11'!F$2)</f>
        <v>1.8589470696750394E-2</v>
      </c>
      <c r="F636">
        <f>('11'!G635-'11'!G$2)/('11'!G$1-'11'!G$2)</f>
        <v>0</v>
      </c>
      <c r="G636">
        <f>('11'!H635-'11'!H$2)/('11'!H$1-'11'!H$2)</f>
        <v>0</v>
      </c>
      <c r="H636">
        <f t="shared" si="48"/>
        <v>0</v>
      </c>
      <c r="I636">
        <f t="shared" si="49"/>
        <v>0.20445579679296155</v>
      </c>
      <c r="J636">
        <f t="shared" si="45"/>
        <v>3.0976301972471707</v>
      </c>
      <c r="K636">
        <f t="shared" si="46"/>
        <v>0</v>
      </c>
      <c r="L636">
        <f t="shared" si="47"/>
        <v>0</v>
      </c>
    </row>
    <row r="637" spans="1:12" x14ac:dyDescent="0.25">
      <c r="A637">
        <f>'11'!A636</f>
        <v>628</v>
      </c>
      <c r="B637">
        <f>'11'!B636</f>
        <v>1062000</v>
      </c>
      <c r="C637">
        <f>('11'!C636-'11'!C$2)/('11'!C$1-'11'!C$2)</f>
        <v>0</v>
      </c>
      <c r="D637">
        <f>('11'!E636-'11'!E$2)/('11'!E$1-'11'!E$2)</f>
        <v>1.6602809706257982E-2</v>
      </c>
      <c r="E637">
        <f>('11'!F636-'11'!F$2)/('11'!F$1-'11'!F$2)</f>
        <v>1.6602809706258586E-2</v>
      </c>
      <c r="F637">
        <f>('11'!G636-'11'!G$2)/('11'!G$1-'11'!G$2)</f>
        <v>0</v>
      </c>
      <c r="G637">
        <f>('11'!H636-'11'!H$2)/('11'!H$1-'11'!H$2)</f>
        <v>0</v>
      </c>
      <c r="H637">
        <f t="shared" si="48"/>
        <v>0</v>
      </c>
      <c r="I637">
        <f t="shared" si="49"/>
        <v>0.18382290336313326</v>
      </c>
      <c r="J637">
        <f t="shared" si="45"/>
        <v>2.7983964807720687</v>
      </c>
      <c r="K637">
        <f t="shared" si="46"/>
        <v>0</v>
      </c>
      <c r="L637">
        <f t="shared" si="47"/>
        <v>0</v>
      </c>
    </row>
    <row r="638" spans="1:12" x14ac:dyDescent="0.25">
      <c r="A638">
        <f>'11'!A637</f>
        <v>629</v>
      </c>
      <c r="B638">
        <f>'11'!B637</f>
        <v>1065600</v>
      </c>
      <c r="C638">
        <f>('11'!C637-'11'!C$2)/('11'!C$1-'11'!C$2)</f>
        <v>0</v>
      </c>
      <c r="D638">
        <f>('11'!E637-'11'!E$2)/('11'!E$1-'11'!E$2)</f>
        <v>1.4531006101887329E-2</v>
      </c>
      <c r="E638">
        <f>('11'!F637-'11'!F$2)/('11'!F$1-'11'!F$2)</f>
        <v>1.4531006101887721E-2</v>
      </c>
      <c r="F638">
        <f>('11'!G637-'11'!G$2)/('11'!G$1-'11'!G$2)</f>
        <v>0</v>
      </c>
      <c r="G638">
        <f>('11'!H637-'11'!H$2)/('11'!H$1-'11'!H$2)</f>
        <v>0</v>
      </c>
      <c r="H638">
        <f t="shared" si="48"/>
        <v>0</v>
      </c>
      <c r="I638">
        <f t="shared" si="49"/>
        <v>0.16370086561657443</v>
      </c>
      <c r="J638">
        <f t="shared" si="45"/>
        <v>2.5100610188733623</v>
      </c>
      <c r="K638">
        <f t="shared" si="46"/>
        <v>0</v>
      </c>
      <c r="L638">
        <f t="shared" si="47"/>
        <v>0</v>
      </c>
    </row>
    <row r="639" spans="1:12" x14ac:dyDescent="0.25">
      <c r="A639">
        <f>'11'!A638</f>
        <v>630</v>
      </c>
      <c r="B639">
        <f>'11'!B638</f>
        <v>1069200</v>
      </c>
      <c r="C639">
        <f>('11'!C638-'11'!C$2)/('11'!C$1-'11'!C$2)</f>
        <v>0</v>
      </c>
      <c r="D639">
        <f>('11'!E638-'11'!E$2)/('11'!E$1-'11'!E$2)</f>
        <v>1.2288917269760181E-2</v>
      </c>
      <c r="E639">
        <f>('11'!F638-'11'!F$2)/('11'!F$1-'11'!F$2)</f>
        <v>1.2288917269760762E-2</v>
      </c>
      <c r="F639">
        <f>('11'!G638-'11'!G$2)/('11'!G$1-'11'!G$2)</f>
        <v>0</v>
      </c>
      <c r="G639">
        <f>('11'!H638-'11'!H$2)/('11'!H$1-'11'!H$2)</f>
        <v>0</v>
      </c>
      <c r="H639">
        <f t="shared" si="48"/>
        <v>0</v>
      </c>
      <c r="I639">
        <f t="shared" si="49"/>
        <v>0.14255711650347666</v>
      </c>
      <c r="J639">
        <f t="shared" si="45"/>
        <v>2.2230168866184803</v>
      </c>
      <c r="K639">
        <f t="shared" si="46"/>
        <v>0</v>
      </c>
      <c r="L639">
        <f t="shared" si="47"/>
        <v>0</v>
      </c>
    </row>
    <row r="640" spans="1:12" x14ac:dyDescent="0.25">
      <c r="A640">
        <f>'11'!A639</f>
        <v>631</v>
      </c>
      <c r="B640">
        <f>'11'!B639</f>
        <v>1072800</v>
      </c>
      <c r="C640">
        <f>('11'!C639-'11'!C$2)/('11'!C$1-'11'!C$2)</f>
        <v>0</v>
      </c>
      <c r="D640">
        <f>('11'!E639-'11'!E$2)/('11'!E$1-'11'!E$2)</f>
        <v>1.0429970200085143E-2</v>
      </c>
      <c r="E640">
        <f>('11'!F639-'11'!F$2)/('11'!F$1-'11'!F$2)</f>
        <v>1.0429970200086529E-2</v>
      </c>
      <c r="F640">
        <f>('11'!G639-'11'!G$2)/('11'!G$1-'11'!G$2)</f>
        <v>0</v>
      </c>
      <c r="G640">
        <f>('11'!H639-'11'!H$2)/('11'!H$1-'11'!H$2)</f>
        <v>0</v>
      </c>
      <c r="H640">
        <f t="shared" si="48"/>
        <v>0</v>
      </c>
      <c r="I640">
        <f t="shared" si="49"/>
        <v>0.1221796509152831</v>
      </c>
      <c r="J640">
        <f t="shared" si="45"/>
        <v>1.9480913864056466</v>
      </c>
      <c r="K640">
        <f t="shared" si="46"/>
        <v>0</v>
      </c>
      <c r="L640">
        <f t="shared" si="47"/>
        <v>0</v>
      </c>
    </row>
    <row r="641" spans="1:12" x14ac:dyDescent="0.25">
      <c r="A641">
        <f>'11'!A640</f>
        <v>632</v>
      </c>
      <c r="B641">
        <f>'11'!B640</f>
        <v>1076400</v>
      </c>
      <c r="C641">
        <f>('11'!C640-'11'!C$2)/('11'!C$1-'11'!C$2)</f>
        <v>0</v>
      </c>
      <c r="D641">
        <f>('11'!E640-'11'!E$2)/('11'!E$1-'11'!E$2)</f>
        <v>8.5142613878246062E-3</v>
      </c>
      <c r="E641">
        <f>('11'!F640-'11'!F$2)/('11'!F$1-'11'!F$2)</f>
        <v>8.5142613878249149E-3</v>
      </c>
      <c r="F641">
        <f>('11'!G640-'11'!G$2)/('11'!G$1-'11'!G$2)</f>
        <v>0</v>
      </c>
      <c r="G641">
        <f>('11'!H640-'11'!H$2)/('11'!H$1-'11'!H$2)</f>
        <v>0</v>
      </c>
      <c r="H641">
        <f t="shared" si="48"/>
        <v>7.8555371655838532E-3</v>
      </c>
      <c r="I641">
        <f t="shared" si="49"/>
        <v>0.1022137079608344</v>
      </c>
      <c r="J641">
        <f t="shared" si="45"/>
        <v>1.6792677735207366</v>
      </c>
      <c r="K641">
        <f t="shared" si="46"/>
        <v>0</v>
      </c>
      <c r="L641">
        <f t="shared" si="47"/>
        <v>0</v>
      </c>
    </row>
    <row r="642" spans="1:12" x14ac:dyDescent="0.25">
      <c r="A642">
        <f>'11'!A641</f>
        <v>633</v>
      </c>
      <c r="B642">
        <f>'11'!B641</f>
        <v>1080000</v>
      </c>
      <c r="C642">
        <f>('11'!C641-'11'!C$2)/('11'!C$1-'11'!C$2)</f>
        <v>0</v>
      </c>
      <c r="D642">
        <f>('11'!E641-'11'!E$2)/('11'!E$1-'11'!E$2)</f>
        <v>6.8681708528451823E-3</v>
      </c>
      <c r="E642">
        <f>('11'!F641-'11'!F$2)/('11'!F$1-'11'!F$2)</f>
        <v>6.8681708528452968E-3</v>
      </c>
      <c r="F642">
        <f>('11'!G641-'11'!G$2)/('11'!G$1-'11'!G$2)</f>
        <v>0</v>
      </c>
      <c r="G642">
        <f>('11'!H641-'11'!H$2)/('11'!H$1-'11'!H$2)</f>
        <v>0</v>
      </c>
      <c r="H642">
        <f t="shared" si="48"/>
        <v>1.0078802401126453E-2</v>
      </c>
      <c r="I642">
        <f t="shared" si="49"/>
        <v>8.4305378175109982E-2</v>
      </c>
      <c r="J642">
        <f t="shared" si="45"/>
        <v>1.4182772811125972</v>
      </c>
      <c r="K642">
        <f t="shared" si="46"/>
        <v>0</v>
      </c>
      <c r="L642">
        <f t="shared" si="47"/>
        <v>0</v>
      </c>
    </row>
    <row r="643" spans="1:12" x14ac:dyDescent="0.25">
      <c r="A643">
        <f>'11'!A642</f>
        <v>634</v>
      </c>
      <c r="B643">
        <f>'11'!B642</f>
        <v>1083600</v>
      </c>
      <c r="C643">
        <f>('11'!C642-'11'!C$2)/('11'!C$1-'11'!C$2)</f>
        <v>0</v>
      </c>
      <c r="D643">
        <f>('11'!E642-'11'!E$2)/('11'!E$1-'11'!E$2)</f>
        <v>5.5910316446714913E-3</v>
      </c>
      <c r="E643">
        <f>('11'!F642-'11'!F$2)/('11'!F$1-'11'!F$2)</f>
        <v>5.5910316446715598E-3</v>
      </c>
      <c r="F643">
        <f>('11'!G642-'11'!G$2)/('11'!G$1-'11'!G$2)</f>
        <v>0</v>
      </c>
      <c r="G643">
        <f>('11'!H642-'11'!H$2)/('11'!H$1-'11'!H$2)</f>
        <v>0</v>
      </c>
      <c r="H643">
        <f t="shared" si="48"/>
        <v>6.1510338183345271E-3</v>
      </c>
      <c r="I643">
        <f t="shared" si="49"/>
        <v>6.8511423300695332E-2</v>
      </c>
      <c r="J643">
        <f t="shared" si="45"/>
        <v>1.1794238683128166</v>
      </c>
      <c r="K643">
        <f t="shared" si="46"/>
        <v>0</v>
      </c>
      <c r="L643">
        <f t="shared" si="47"/>
        <v>0</v>
      </c>
    </row>
    <row r="644" spans="1:12" x14ac:dyDescent="0.25">
      <c r="A644">
        <f>'11'!A643</f>
        <v>635</v>
      </c>
      <c r="B644">
        <f>'11'!B643</f>
        <v>1087200</v>
      </c>
      <c r="C644">
        <f>('11'!C643-'11'!C$2)/('11'!C$1-'11'!C$2)</f>
        <v>3.9277685827919266E-3</v>
      </c>
      <c r="D644">
        <f>('11'!E643-'11'!E$2)/('11'!E$1-'11'!E$2)</f>
        <v>4.2287498226195545E-3</v>
      </c>
      <c r="E644">
        <f>('11'!F643-'11'!F$2)/('11'!F$1-'11'!F$2)</f>
        <v>4.2287498226207835E-3</v>
      </c>
      <c r="F644">
        <f>('11'!G643-'11'!G$2)/('11'!G$1-'11'!G$2)</f>
        <v>0</v>
      </c>
      <c r="G644">
        <f>('11'!H643-'11'!H$2)/('11'!H$1-'11'!H$2)</f>
        <v>0</v>
      </c>
      <c r="H644">
        <f t="shared" si="48"/>
        <v>1.1116326177713E-3</v>
      </c>
      <c r="I644">
        <f t="shared" si="49"/>
        <v>5.4292606783028233E-2</v>
      </c>
      <c r="J644">
        <f t="shared" si="45"/>
        <v>0.96307648644822108</v>
      </c>
      <c r="K644">
        <f t="shared" si="46"/>
        <v>0</v>
      </c>
      <c r="L644">
        <f t="shared" si="47"/>
        <v>0</v>
      </c>
    </row>
    <row r="645" spans="1:12" x14ac:dyDescent="0.25">
      <c r="A645">
        <f>'11'!A644</f>
        <v>636</v>
      </c>
      <c r="B645">
        <f>'11'!B644</f>
        <v>1090800</v>
      </c>
      <c r="C645">
        <f>('11'!C644-'11'!C$2)/('11'!C$1-'11'!C$2)</f>
        <v>1.1116326177713E-3</v>
      </c>
      <c r="D645">
        <f>('11'!E644-'11'!E$2)/('11'!E$1-'11'!E$2)</f>
        <v>2.8806584362139915E-3</v>
      </c>
      <c r="E645">
        <f>('11'!F644-'11'!F$2)/('11'!F$1-'11'!F$2)</f>
        <v>2.8806584362148359E-3</v>
      </c>
      <c r="F645">
        <f>('11'!G644-'11'!G$2)/('11'!G$1-'11'!G$2)</f>
        <v>0</v>
      </c>
      <c r="G645">
        <f>('11'!H644-'11'!H$2)/('11'!H$1-'11'!H$2)</f>
        <v>0</v>
      </c>
      <c r="H645">
        <f t="shared" si="48"/>
        <v>2.6185123885279511E-3</v>
      </c>
      <c r="I645">
        <f t="shared" si="49"/>
        <v>4.0981978146729103E-2</v>
      </c>
      <c r="J645">
        <f t="shared" si="45"/>
        <v>0.75818078615021833</v>
      </c>
      <c r="K645">
        <f t="shared" si="46"/>
        <v>0</v>
      </c>
      <c r="L645">
        <f t="shared" si="47"/>
        <v>0</v>
      </c>
    </row>
    <row r="646" spans="1:12" x14ac:dyDescent="0.25">
      <c r="A646">
        <f>'11'!A645</f>
        <v>637</v>
      </c>
      <c r="B646">
        <f>'11'!B645</f>
        <v>1094400</v>
      </c>
      <c r="C646">
        <f>('11'!C645-'11'!C$2)/('11'!C$1-'11'!C$2)</f>
        <v>0</v>
      </c>
      <c r="D646">
        <f>('11'!E645-'11'!E$2)/('11'!E$1-'11'!E$2)</f>
        <v>1.4332340002838088E-3</v>
      </c>
      <c r="E646">
        <f>('11'!F645-'11'!F$2)/('11'!F$1-'11'!F$2)</f>
        <v>1.4332340002850034E-3</v>
      </c>
      <c r="F646">
        <f>('11'!G645-'11'!G$2)/('11'!G$1-'11'!G$2)</f>
        <v>0</v>
      </c>
      <c r="G646">
        <f>('11'!H645-'11'!H$2)/('11'!H$1-'11'!H$2)</f>
        <v>0</v>
      </c>
      <c r="H646">
        <f t="shared" si="48"/>
        <v>1.3092561942639755E-2</v>
      </c>
      <c r="I646">
        <f t="shared" si="49"/>
        <v>2.7061160777635873E-2</v>
      </c>
      <c r="J646">
        <f t="shared" si="45"/>
        <v>0.56389953171571716</v>
      </c>
      <c r="K646">
        <f t="shared" si="46"/>
        <v>0</v>
      </c>
      <c r="L646">
        <f t="shared" si="47"/>
        <v>0</v>
      </c>
    </row>
    <row r="647" spans="1:12" x14ac:dyDescent="0.25">
      <c r="A647">
        <f>'11'!A646</f>
        <v>638</v>
      </c>
      <c r="B647">
        <f>'11'!B646</f>
        <v>1098000</v>
      </c>
      <c r="C647">
        <f>('11'!C646-'11'!C$2)/('11'!C$1-'11'!C$2)</f>
        <v>0</v>
      </c>
      <c r="D647">
        <f>('11'!E646-'11'!E$2)/('11'!E$1-'11'!E$2)</f>
        <v>2.4123740598836385E-4</v>
      </c>
      <c r="E647">
        <f>('11'!F646-'11'!F$2)/('11'!F$1-'11'!F$2)</f>
        <v>2.4123740598830539E-4</v>
      </c>
      <c r="F647">
        <f>('11'!G646-'11'!G$2)/('11'!G$1-'11'!G$2)</f>
        <v>0</v>
      </c>
      <c r="G647">
        <f>('11'!H646-'11'!H$2)/('11'!H$1-'11'!H$2)</f>
        <v>0</v>
      </c>
      <c r="H647">
        <f t="shared" si="48"/>
        <v>3.7474370692423604E-2</v>
      </c>
      <c r="I647">
        <f t="shared" si="49"/>
        <v>1.3906626933446856E-2</v>
      </c>
      <c r="J647">
        <f t="shared" si="45"/>
        <v>0.38345395203641031</v>
      </c>
      <c r="K647">
        <f t="shared" si="46"/>
        <v>0</v>
      </c>
      <c r="L647">
        <f t="shared" si="47"/>
        <v>0</v>
      </c>
    </row>
    <row r="648" spans="1:12" x14ac:dyDescent="0.25">
      <c r="A648">
        <f>'11'!A647</f>
        <v>639</v>
      </c>
      <c r="B648">
        <f>'11'!B647</f>
        <v>1101600</v>
      </c>
      <c r="C648">
        <f>('11'!C647-'11'!C$2)/('11'!C$1-'11'!C$2)</f>
        <v>1.3092561942639755E-3</v>
      </c>
      <c r="D648">
        <f>('11'!E647-'11'!E$2)/('11'!E$1-'11'!E$2)</f>
        <v>0</v>
      </c>
      <c r="E648">
        <f>('11'!F647-'11'!F$2)/('11'!F$1-'11'!F$2)</f>
        <v>0</v>
      </c>
      <c r="F648">
        <f>('11'!G647-'11'!G$2)/('11'!G$1-'11'!G$2)</f>
        <v>0</v>
      </c>
      <c r="G648">
        <f>('11'!H647-'11'!H$2)/('11'!H$1-'11'!H$2)</f>
        <v>0</v>
      </c>
      <c r="H648">
        <f t="shared" si="48"/>
        <v>3.9574121192658282E-2</v>
      </c>
      <c r="I648">
        <f t="shared" si="49"/>
        <v>5.0234142188165182E-3</v>
      </c>
      <c r="J648">
        <f t="shared" si="45"/>
        <v>0.23766141620555042</v>
      </c>
      <c r="K648">
        <f t="shared" si="46"/>
        <v>0</v>
      </c>
      <c r="L648">
        <f t="shared" si="47"/>
        <v>0</v>
      </c>
    </row>
    <row r="649" spans="1:12" x14ac:dyDescent="0.25">
      <c r="A649">
        <f>'11'!A648</f>
        <v>640</v>
      </c>
      <c r="B649">
        <f>'11'!B648</f>
        <v>1105200</v>
      </c>
      <c r="C649">
        <f>('11'!C648-'11'!C$2)/('11'!C$1-'11'!C$2)</f>
        <v>5.2370247770559021E-3</v>
      </c>
      <c r="D649">
        <f>('11'!E648-'11'!E$2)/('11'!E$1-'11'!E$2)</f>
        <v>0</v>
      </c>
      <c r="E649">
        <f>('11'!F648-'11'!F$2)/('11'!F$1-'11'!F$2)</f>
        <v>0</v>
      </c>
      <c r="F649">
        <f>('11'!G648-'11'!G$2)/('11'!G$1-'11'!G$2)</f>
        <v>0</v>
      </c>
      <c r="G649">
        <f>('11'!H648-'11'!H$2)/('11'!H$1-'11'!H$2)</f>
        <v>0</v>
      </c>
      <c r="H649">
        <f t="shared" si="48"/>
        <v>2.1491563943578471E-2</v>
      </c>
      <c r="I649">
        <f t="shared" si="49"/>
        <v>7.2371221796509156E-4</v>
      </c>
      <c r="J649">
        <f t="shared" si="45"/>
        <v>0.13239676458072586</v>
      </c>
      <c r="K649">
        <f t="shared" si="46"/>
        <v>0</v>
      </c>
      <c r="L649">
        <f t="shared" si="47"/>
        <v>0</v>
      </c>
    </row>
    <row r="650" spans="1:12" x14ac:dyDescent="0.25">
      <c r="A650">
        <f>'11'!A649</f>
        <v>641</v>
      </c>
      <c r="B650">
        <f>'11'!B649</f>
        <v>1108800</v>
      </c>
      <c r="C650">
        <f>('11'!C649-'11'!C$2)/('11'!C$1-'11'!C$2)</f>
        <v>1.2845532472023913E-2</v>
      </c>
      <c r="D650">
        <f>('11'!E649-'11'!E$2)/('11'!E$1-'11'!E$2)</f>
        <v>0</v>
      </c>
      <c r="E650">
        <f>('11'!F649-'11'!F$2)/('11'!F$1-'11'!F$2)</f>
        <v>0</v>
      </c>
      <c r="F650">
        <f>('11'!G649-'11'!G$2)/('11'!G$1-'11'!G$2)</f>
        <v>0</v>
      </c>
      <c r="G650">
        <f>('11'!H649-'11'!H$2)/('11'!H$1-'11'!H$2)</f>
        <v>0</v>
      </c>
      <c r="H650">
        <f t="shared" si="48"/>
        <v>4.323015735777278E-3</v>
      </c>
      <c r="I650">
        <f t="shared" si="49"/>
        <v>0</v>
      </c>
      <c r="J650">
        <f t="shared" si="45"/>
        <v>5.6974599120226989E-2</v>
      </c>
      <c r="K650">
        <f t="shared" si="46"/>
        <v>0</v>
      </c>
      <c r="L650">
        <f t="shared" si="47"/>
        <v>0</v>
      </c>
    </row>
    <row r="651" spans="1:12" x14ac:dyDescent="0.25">
      <c r="A651">
        <f>'11'!A650</f>
        <v>642</v>
      </c>
      <c r="B651">
        <f>'11'!B650</f>
        <v>1112400</v>
      </c>
      <c r="C651">
        <f>('11'!C650-'11'!C$2)/('11'!C$1-'11'!C$2)</f>
        <v>4.323015735777278E-3</v>
      </c>
      <c r="D651">
        <f>('11'!E650-'11'!E$2)/('11'!E$1-'11'!E$2)</f>
        <v>0</v>
      </c>
      <c r="E651">
        <f>('11'!F650-'11'!F$2)/('11'!F$1-'11'!F$2)</f>
        <v>0</v>
      </c>
      <c r="F651">
        <f>('11'!G650-'11'!G$2)/('11'!G$1-'11'!G$2)</f>
        <v>0</v>
      </c>
      <c r="G651">
        <f>('11'!H650-'11'!H$2)/('11'!H$1-'11'!H$2)</f>
        <v>0</v>
      </c>
      <c r="H651">
        <f t="shared" si="48"/>
        <v>0</v>
      </c>
      <c r="I651">
        <f t="shared" si="49"/>
        <v>0</v>
      </c>
      <c r="J651">
        <f t="shared" si="45"/>
        <v>1.3438342557120956E-2</v>
      </c>
      <c r="K651">
        <f t="shared" si="46"/>
        <v>0</v>
      </c>
      <c r="L651">
        <f t="shared" si="47"/>
        <v>0</v>
      </c>
    </row>
    <row r="652" spans="1:12" x14ac:dyDescent="0.25">
      <c r="A652">
        <f>'11'!A651</f>
        <v>643</v>
      </c>
      <c r="B652">
        <f>'11'!B651</f>
        <v>1116000</v>
      </c>
      <c r="C652">
        <f>('11'!C651-'11'!C$2)/('11'!C$1-'11'!C$2)</f>
        <v>0</v>
      </c>
      <c r="D652">
        <f>('11'!E651-'11'!E$2)/('11'!E$1-'11'!E$2)</f>
        <v>0</v>
      </c>
      <c r="E652">
        <f>('11'!F651-'11'!F$2)/('11'!F$1-'11'!F$2)</f>
        <v>0</v>
      </c>
      <c r="F652">
        <f>('11'!G651-'11'!G$2)/('11'!G$1-'11'!G$2)</f>
        <v>0</v>
      </c>
      <c r="G652">
        <f>('11'!H651-'11'!H$2)/('11'!H$1-'11'!H$2)</f>
        <v>0</v>
      </c>
      <c r="H652">
        <f t="shared" si="48"/>
        <v>0</v>
      </c>
      <c r="I652">
        <f t="shared" si="49"/>
        <v>0</v>
      </c>
      <c r="J652">
        <f t="shared" si="45"/>
        <v>1.206187029941527E-3</v>
      </c>
      <c r="K652">
        <f t="shared" si="46"/>
        <v>0</v>
      </c>
      <c r="L652">
        <f t="shared" si="47"/>
        <v>0</v>
      </c>
    </row>
    <row r="653" spans="1:12" x14ac:dyDescent="0.25">
      <c r="A653">
        <f>'11'!A652</f>
        <v>644</v>
      </c>
      <c r="B653">
        <f>'11'!B652</f>
        <v>1119600</v>
      </c>
      <c r="C653">
        <f>('11'!C652-'11'!C$2)/('11'!C$1-'11'!C$2)</f>
        <v>0</v>
      </c>
      <c r="D653">
        <f>('11'!E652-'11'!E$2)/('11'!E$1-'11'!E$2)</f>
        <v>0</v>
      </c>
      <c r="E653">
        <f>('11'!F652-'11'!F$2)/('11'!F$1-'11'!F$2)</f>
        <v>0</v>
      </c>
      <c r="F653">
        <f>('11'!G652-'11'!G$2)/('11'!G$1-'11'!G$2)</f>
        <v>0</v>
      </c>
      <c r="G653">
        <f>('11'!H652-'11'!H$2)/('11'!H$1-'11'!H$2)</f>
        <v>0</v>
      </c>
      <c r="H653">
        <f t="shared" si="48"/>
        <v>0</v>
      </c>
      <c r="I653">
        <f t="shared" si="49"/>
        <v>0</v>
      </c>
      <c r="J653">
        <f t="shared" si="45"/>
        <v>0</v>
      </c>
      <c r="K653">
        <f t="shared" si="46"/>
        <v>0</v>
      </c>
      <c r="L653">
        <f t="shared" si="47"/>
        <v>0</v>
      </c>
    </row>
    <row r="654" spans="1:12" x14ac:dyDescent="0.25">
      <c r="A654">
        <f>'11'!A653</f>
        <v>645</v>
      </c>
      <c r="B654">
        <f>'11'!B653</f>
        <v>1123200</v>
      </c>
      <c r="C654">
        <f>('11'!C653-'11'!C$2)/('11'!C$1-'11'!C$2)</f>
        <v>0</v>
      </c>
      <c r="D654">
        <f>('11'!E653-'11'!E$2)/('11'!E$1-'11'!E$2)</f>
        <v>0</v>
      </c>
      <c r="E654">
        <f>('11'!F653-'11'!F$2)/('11'!F$1-'11'!F$2)</f>
        <v>0</v>
      </c>
      <c r="F654">
        <f>('11'!G653-'11'!G$2)/('11'!G$1-'11'!G$2)</f>
        <v>0</v>
      </c>
      <c r="G654">
        <f>('11'!H653-'11'!H$2)/('11'!H$1-'11'!H$2)</f>
        <v>0</v>
      </c>
      <c r="H654">
        <f t="shared" si="48"/>
        <v>1.8280180825572488E-3</v>
      </c>
      <c r="I654">
        <f t="shared" si="49"/>
        <v>0</v>
      </c>
      <c r="J654">
        <f t="shared" si="45"/>
        <v>0</v>
      </c>
      <c r="K654">
        <f t="shared" si="46"/>
        <v>0</v>
      </c>
      <c r="L654">
        <f t="shared" si="47"/>
        <v>0</v>
      </c>
    </row>
    <row r="655" spans="1:12" x14ac:dyDescent="0.25">
      <c r="A655">
        <f>'11'!A654</f>
        <v>646</v>
      </c>
      <c r="B655">
        <f>'11'!B654</f>
        <v>1126800</v>
      </c>
      <c r="C655">
        <f>('11'!C654-'11'!C$2)/('11'!C$1-'11'!C$2)</f>
        <v>0</v>
      </c>
      <c r="D655">
        <f>('11'!E654-'11'!E$2)/('11'!E$1-'11'!E$2)</f>
        <v>0</v>
      </c>
      <c r="E655">
        <f>('11'!F654-'11'!F$2)/('11'!F$1-'11'!F$2)</f>
        <v>0</v>
      </c>
      <c r="F655">
        <f>('11'!G654-'11'!G$2)/('11'!G$1-'11'!G$2)</f>
        <v>0</v>
      </c>
      <c r="G655">
        <f>('11'!H654-'11'!H$2)/('11'!H$1-'11'!H$2)</f>
        <v>0</v>
      </c>
      <c r="H655">
        <f t="shared" si="48"/>
        <v>1.8280180825572488E-3</v>
      </c>
      <c r="I655">
        <f t="shared" si="49"/>
        <v>0</v>
      </c>
      <c r="J655">
        <f t="shared" ref="J655:J718" si="50">E655*J$8+E654*J$7+E653*J$6+E652*J$5+E651*J$4+E650*J$3</f>
        <v>0</v>
      </c>
      <c r="K655">
        <f t="shared" ref="K655:K718" si="51">F655*K$8+F654*K$7+F653*K$6+F652*K$5+F651*K$4+F650*K$3</f>
        <v>0</v>
      </c>
      <c r="L655">
        <f t="shared" si="47"/>
        <v>0</v>
      </c>
    </row>
    <row r="656" spans="1:12" x14ac:dyDescent="0.25">
      <c r="A656">
        <f>'11'!A655</f>
        <v>647</v>
      </c>
      <c r="B656">
        <f>'11'!B655</f>
        <v>1130400</v>
      </c>
      <c r="C656">
        <f>('11'!C655-'11'!C$2)/('11'!C$1-'11'!C$2)</f>
        <v>0</v>
      </c>
      <c r="D656">
        <f>('11'!E655-'11'!E$2)/('11'!E$1-'11'!E$2)</f>
        <v>0</v>
      </c>
      <c r="E656">
        <f>('11'!F655-'11'!F$2)/('11'!F$1-'11'!F$2)</f>
        <v>0</v>
      </c>
      <c r="F656">
        <f>('11'!G655-'11'!G$2)/('11'!G$1-'11'!G$2)</f>
        <v>0</v>
      </c>
      <c r="G656">
        <f>('11'!H655-'11'!H$2)/('11'!H$1-'11'!H$2)</f>
        <v>0</v>
      </c>
      <c r="H656">
        <f t="shared" si="48"/>
        <v>9.1400904127862442E-4</v>
      </c>
      <c r="I656">
        <f t="shared" si="49"/>
        <v>0</v>
      </c>
      <c r="J656">
        <f t="shared" si="50"/>
        <v>0</v>
      </c>
      <c r="K656">
        <f t="shared" si="51"/>
        <v>0</v>
      </c>
      <c r="L656">
        <f t="shared" si="47"/>
        <v>0</v>
      </c>
    </row>
    <row r="657" spans="1:12" x14ac:dyDescent="0.25">
      <c r="A657">
        <f>'11'!A656</f>
        <v>648</v>
      </c>
      <c r="B657">
        <f>'11'!B656</f>
        <v>1134000</v>
      </c>
      <c r="C657">
        <f>('11'!C656-'11'!C$2)/('11'!C$1-'11'!C$2)</f>
        <v>9.1400904127862442E-4</v>
      </c>
      <c r="D657">
        <f>('11'!E656-'11'!E$2)/('11'!E$1-'11'!E$2)</f>
        <v>0</v>
      </c>
      <c r="E657">
        <f>('11'!F656-'11'!F$2)/('11'!F$1-'11'!F$2)</f>
        <v>0</v>
      </c>
      <c r="F657">
        <f>('11'!G656-'11'!G$2)/('11'!G$1-'11'!G$2)</f>
        <v>0</v>
      </c>
      <c r="G657">
        <f>('11'!H656-'11'!H$2)/('11'!H$1-'11'!H$2)</f>
        <v>0</v>
      </c>
      <c r="H657">
        <f t="shared" si="48"/>
        <v>0</v>
      </c>
      <c r="I657">
        <f t="shared" si="49"/>
        <v>0</v>
      </c>
      <c r="J657">
        <f t="shared" si="50"/>
        <v>0</v>
      </c>
      <c r="K657">
        <f t="shared" si="51"/>
        <v>0</v>
      </c>
      <c r="L657">
        <f t="shared" ref="L657:L719" si="52">AVERAGE(F658:F663)</f>
        <v>0</v>
      </c>
    </row>
    <row r="658" spans="1:12" x14ac:dyDescent="0.25">
      <c r="A658">
        <f>'11'!A657</f>
        <v>649</v>
      </c>
      <c r="B658">
        <f>'11'!B657</f>
        <v>1137600</v>
      </c>
      <c r="C658">
        <f>('11'!C657-'11'!C$2)/('11'!C$1-'11'!C$2)</f>
        <v>0</v>
      </c>
      <c r="D658">
        <f>('11'!E657-'11'!E$2)/('11'!E$1-'11'!E$2)</f>
        <v>0</v>
      </c>
      <c r="E658">
        <f>('11'!F657-'11'!F$2)/('11'!F$1-'11'!F$2)</f>
        <v>0</v>
      </c>
      <c r="F658">
        <f>('11'!G657-'11'!G$2)/('11'!G$1-'11'!G$2)</f>
        <v>0</v>
      </c>
      <c r="G658">
        <f>('11'!H657-'11'!H$2)/('11'!H$1-'11'!H$2)</f>
        <v>0</v>
      </c>
      <c r="H658">
        <f t="shared" ref="H658:H719" si="53">C659*H$8+C660*H$7+C661*H$6</f>
        <v>0</v>
      </c>
      <c r="I658">
        <f t="shared" ref="I658:I719" si="54">D658*I$8+D657*I$7+D656*I$6</f>
        <v>0</v>
      </c>
      <c r="J658">
        <f t="shared" si="50"/>
        <v>0</v>
      </c>
      <c r="K658">
        <f t="shared" si="51"/>
        <v>0</v>
      </c>
      <c r="L658">
        <f t="shared" si="52"/>
        <v>0</v>
      </c>
    </row>
    <row r="659" spans="1:12" x14ac:dyDescent="0.25">
      <c r="A659">
        <f>'11'!A658</f>
        <v>650</v>
      </c>
      <c r="B659">
        <f>'11'!B658</f>
        <v>1141200</v>
      </c>
      <c r="C659">
        <f>('11'!C658-'11'!C$2)/('11'!C$1-'11'!C$2)</f>
        <v>0</v>
      </c>
      <c r="D659">
        <f>('11'!E658-'11'!E$2)/('11'!E$1-'11'!E$2)</f>
        <v>0</v>
      </c>
      <c r="E659">
        <f>('11'!F658-'11'!F$2)/('11'!F$1-'11'!F$2)</f>
        <v>0</v>
      </c>
      <c r="F659">
        <f>('11'!G658-'11'!G$2)/('11'!G$1-'11'!G$2)</f>
        <v>0</v>
      </c>
      <c r="G659">
        <f>('11'!H658-'11'!H$2)/('11'!H$1-'11'!H$2)</f>
        <v>0</v>
      </c>
      <c r="H659">
        <f t="shared" si="53"/>
        <v>0</v>
      </c>
      <c r="I659">
        <f t="shared" si="54"/>
        <v>0</v>
      </c>
      <c r="J659">
        <f t="shared" si="50"/>
        <v>0</v>
      </c>
      <c r="K659">
        <f t="shared" si="51"/>
        <v>0</v>
      </c>
      <c r="L659">
        <f t="shared" si="52"/>
        <v>0</v>
      </c>
    </row>
    <row r="660" spans="1:12" x14ac:dyDescent="0.25">
      <c r="A660">
        <f>'11'!A659</f>
        <v>651</v>
      </c>
      <c r="B660">
        <f>'11'!B659</f>
        <v>1144800</v>
      </c>
      <c r="C660">
        <f>('11'!C659-'11'!C$2)/('11'!C$1-'11'!C$2)</f>
        <v>0</v>
      </c>
      <c r="D660">
        <f>('11'!E659-'11'!E$2)/('11'!E$1-'11'!E$2)</f>
        <v>0</v>
      </c>
      <c r="E660">
        <f>('11'!F659-'11'!F$2)/('11'!F$1-'11'!F$2)</f>
        <v>0</v>
      </c>
      <c r="F660">
        <f>('11'!G659-'11'!G$2)/('11'!G$1-'11'!G$2)</f>
        <v>0</v>
      </c>
      <c r="G660">
        <f>('11'!H659-'11'!H$2)/('11'!H$1-'11'!H$2)</f>
        <v>0</v>
      </c>
      <c r="H660">
        <f t="shared" si="53"/>
        <v>0</v>
      </c>
      <c r="I660">
        <f t="shared" si="54"/>
        <v>0</v>
      </c>
      <c r="J660">
        <f t="shared" si="50"/>
        <v>0</v>
      </c>
      <c r="K660">
        <f t="shared" si="51"/>
        <v>0</v>
      </c>
      <c r="L660">
        <f t="shared" si="52"/>
        <v>0</v>
      </c>
    </row>
    <row r="661" spans="1:12" x14ac:dyDescent="0.25">
      <c r="A661">
        <f>'11'!A660</f>
        <v>652</v>
      </c>
      <c r="B661">
        <f>'11'!B660</f>
        <v>1148400</v>
      </c>
      <c r="C661">
        <f>('11'!C660-'11'!C$2)/('11'!C$1-'11'!C$2)</f>
        <v>0</v>
      </c>
      <c r="D661">
        <f>('11'!E660-'11'!E$2)/('11'!E$1-'11'!E$2)</f>
        <v>0</v>
      </c>
      <c r="E661">
        <f>('11'!F660-'11'!F$2)/('11'!F$1-'11'!F$2)</f>
        <v>0</v>
      </c>
      <c r="F661">
        <f>('11'!G660-'11'!G$2)/('11'!G$1-'11'!G$2)</f>
        <v>0</v>
      </c>
      <c r="G661">
        <f>('11'!H660-'11'!H$2)/('11'!H$1-'11'!H$2)</f>
        <v>0</v>
      </c>
      <c r="H661">
        <f t="shared" si="53"/>
        <v>0</v>
      </c>
      <c r="I661">
        <f t="shared" si="54"/>
        <v>0</v>
      </c>
      <c r="J661">
        <f t="shared" si="50"/>
        <v>0</v>
      </c>
      <c r="K661">
        <f t="shared" si="51"/>
        <v>0</v>
      </c>
      <c r="L661">
        <f t="shared" si="52"/>
        <v>0</v>
      </c>
    </row>
    <row r="662" spans="1:12" x14ac:dyDescent="0.25">
      <c r="A662">
        <f>'11'!A661</f>
        <v>653</v>
      </c>
      <c r="B662">
        <f>'11'!B661</f>
        <v>1152000</v>
      </c>
      <c r="C662">
        <f>('11'!C661-'11'!C$2)/('11'!C$1-'11'!C$2)</f>
        <v>0</v>
      </c>
      <c r="D662">
        <f>('11'!E661-'11'!E$2)/('11'!E$1-'11'!E$2)</f>
        <v>0</v>
      </c>
      <c r="E662">
        <f>('11'!F661-'11'!F$2)/('11'!F$1-'11'!F$2)</f>
        <v>0</v>
      </c>
      <c r="F662">
        <f>('11'!G661-'11'!G$2)/('11'!G$1-'11'!G$2)</f>
        <v>0</v>
      </c>
      <c r="G662">
        <f>('11'!H661-'11'!H$2)/('11'!H$1-'11'!H$2)</f>
        <v>0</v>
      </c>
      <c r="H662">
        <f t="shared" si="53"/>
        <v>0</v>
      </c>
      <c r="I662">
        <f t="shared" si="54"/>
        <v>0</v>
      </c>
      <c r="J662">
        <f t="shared" si="50"/>
        <v>0</v>
      </c>
      <c r="K662">
        <f t="shared" si="51"/>
        <v>0</v>
      </c>
      <c r="L662">
        <f t="shared" si="52"/>
        <v>0</v>
      </c>
    </row>
    <row r="663" spans="1:12" x14ac:dyDescent="0.25">
      <c r="A663">
        <f>'11'!A662</f>
        <v>654</v>
      </c>
      <c r="B663">
        <f>'11'!B662</f>
        <v>1155600</v>
      </c>
      <c r="C663">
        <f>('11'!C662-'11'!C$2)/('11'!C$1-'11'!C$2)</f>
        <v>0</v>
      </c>
      <c r="D663">
        <f>('11'!E662-'11'!E$2)/('11'!E$1-'11'!E$2)</f>
        <v>0</v>
      </c>
      <c r="E663">
        <f>('11'!F662-'11'!F$2)/('11'!F$1-'11'!F$2)</f>
        <v>0</v>
      </c>
      <c r="F663">
        <f>('11'!G662-'11'!G$2)/('11'!G$1-'11'!G$2)</f>
        <v>0</v>
      </c>
      <c r="G663">
        <f>('11'!H662-'11'!H$2)/('11'!H$1-'11'!H$2)</f>
        <v>0</v>
      </c>
      <c r="H663">
        <f t="shared" si="53"/>
        <v>0</v>
      </c>
      <c r="I663">
        <f t="shared" si="54"/>
        <v>0</v>
      </c>
      <c r="J663">
        <f t="shared" si="50"/>
        <v>0</v>
      </c>
      <c r="K663">
        <f t="shared" si="51"/>
        <v>0</v>
      </c>
      <c r="L663">
        <f t="shared" si="52"/>
        <v>0</v>
      </c>
    </row>
    <row r="664" spans="1:12" x14ac:dyDescent="0.25">
      <c r="A664">
        <f>'11'!A663</f>
        <v>655</v>
      </c>
      <c r="B664">
        <f>'11'!B663</f>
        <v>1159200</v>
      </c>
      <c r="C664">
        <f>('11'!C663-'11'!C$2)/('11'!C$1-'11'!C$2)</f>
        <v>0</v>
      </c>
      <c r="D664">
        <f>('11'!E663-'11'!E$2)/('11'!E$1-'11'!E$2)</f>
        <v>0</v>
      </c>
      <c r="E664">
        <f>('11'!F663-'11'!F$2)/('11'!F$1-'11'!F$2)</f>
        <v>0</v>
      </c>
      <c r="F664">
        <f>('11'!G663-'11'!G$2)/('11'!G$1-'11'!G$2)</f>
        <v>0</v>
      </c>
      <c r="G664">
        <f>('11'!H663-'11'!H$2)/('11'!H$1-'11'!H$2)</f>
        <v>0</v>
      </c>
      <c r="H664">
        <f t="shared" si="53"/>
        <v>0</v>
      </c>
      <c r="I664">
        <f t="shared" si="54"/>
        <v>0</v>
      </c>
      <c r="J664">
        <f t="shared" si="50"/>
        <v>0</v>
      </c>
      <c r="K664">
        <f t="shared" si="51"/>
        <v>0</v>
      </c>
      <c r="L664">
        <f t="shared" si="52"/>
        <v>0</v>
      </c>
    </row>
    <row r="665" spans="1:12" x14ac:dyDescent="0.25">
      <c r="A665">
        <f>'11'!A664</f>
        <v>656</v>
      </c>
      <c r="B665">
        <f>'11'!B664</f>
        <v>1162800</v>
      </c>
      <c r="C665">
        <f>('11'!C664-'11'!C$2)/('11'!C$1-'11'!C$2)</f>
        <v>0</v>
      </c>
      <c r="D665">
        <f>('11'!E664-'11'!E$2)/('11'!E$1-'11'!E$2)</f>
        <v>0</v>
      </c>
      <c r="E665">
        <f>('11'!F664-'11'!F$2)/('11'!F$1-'11'!F$2)</f>
        <v>0</v>
      </c>
      <c r="F665">
        <f>('11'!G664-'11'!G$2)/('11'!G$1-'11'!G$2)</f>
        <v>0</v>
      </c>
      <c r="G665">
        <f>('11'!H664-'11'!H$2)/('11'!H$1-'11'!H$2)</f>
        <v>0</v>
      </c>
      <c r="H665">
        <f t="shared" si="53"/>
        <v>0</v>
      </c>
      <c r="I665">
        <f t="shared" si="54"/>
        <v>0</v>
      </c>
      <c r="J665">
        <f t="shared" si="50"/>
        <v>0</v>
      </c>
      <c r="K665">
        <f t="shared" si="51"/>
        <v>0</v>
      </c>
      <c r="L665">
        <f t="shared" si="52"/>
        <v>0</v>
      </c>
    </row>
    <row r="666" spans="1:12" x14ac:dyDescent="0.25">
      <c r="A666">
        <f>'11'!A665</f>
        <v>657</v>
      </c>
      <c r="B666">
        <f>'11'!B665</f>
        <v>1166400</v>
      </c>
      <c r="C666">
        <f>('11'!C665-'11'!C$2)/('11'!C$1-'11'!C$2)</f>
        <v>0</v>
      </c>
      <c r="D666">
        <f>('11'!E665-'11'!E$2)/('11'!E$1-'11'!E$2)</f>
        <v>0</v>
      </c>
      <c r="E666">
        <f>('11'!F665-'11'!F$2)/('11'!F$1-'11'!F$2)</f>
        <v>0</v>
      </c>
      <c r="F666">
        <f>('11'!G665-'11'!G$2)/('11'!G$1-'11'!G$2)</f>
        <v>0</v>
      </c>
      <c r="G666">
        <f>('11'!H665-'11'!H$2)/('11'!H$1-'11'!H$2)</f>
        <v>0</v>
      </c>
      <c r="H666">
        <f t="shared" si="53"/>
        <v>0</v>
      </c>
      <c r="I666">
        <f t="shared" si="54"/>
        <v>0</v>
      </c>
      <c r="J666">
        <f t="shared" si="50"/>
        <v>0</v>
      </c>
      <c r="K666">
        <f t="shared" si="51"/>
        <v>0</v>
      </c>
      <c r="L666">
        <f t="shared" si="52"/>
        <v>0</v>
      </c>
    </row>
    <row r="667" spans="1:12" x14ac:dyDescent="0.25">
      <c r="A667">
        <f>'11'!A666</f>
        <v>658</v>
      </c>
      <c r="B667">
        <f>'11'!B666</f>
        <v>1170000</v>
      </c>
      <c r="C667">
        <f>('11'!C666-'11'!C$2)/('11'!C$1-'11'!C$2)</f>
        <v>0</v>
      </c>
      <c r="D667">
        <f>('11'!E666-'11'!E$2)/('11'!E$1-'11'!E$2)</f>
        <v>0</v>
      </c>
      <c r="E667">
        <f>('11'!F666-'11'!F$2)/('11'!F$1-'11'!F$2)</f>
        <v>0</v>
      </c>
      <c r="F667">
        <f>('11'!G666-'11'!G$2)/('11'!G$1-'11'!G$2)</f>
        <v>0</v>
      </c>
      <c r="G667">
        <f>('11'!H666-'11'!H$2)/('11'!H$1-'11'!H$2)</f>
        <v>0</v>
      </c>
      <c r="H667">
        <f t="shared" si="53"/>
        <v>0</v>
      </c>
      <c r="I667">
        <f t="shared" si="54"/>
        <v>0</v>
      </c>
      <c r="J667">
        <f t="shared" si="50"/>
        <v>0</v>
      </c>
      <c r="K667">
        <f t="shared" si="51"/>
        <v>0</v>
      </c>
      <c r="L667">
        <f t="shared" si="52"/>
        <v>0</v>
      </c>
    </row>
    <row r="668" spans="1:12" x14ac:dyDescent="0.25">
      <c r="A668">
        <f>'11'!A667</f>
        <v>659</v>
      </c>
      <c r="B668">
        <f>'11'!B667</f>
        <v>1173600</v>
      </c>
      <c r="C668">
        <f>('11'!C667-'11'!C$2)/('11'!C$1-'11'!C$2)</f>
        <v>0</v>
      </c>
      <c r="D668">
        <f>('11'!E667-'11'!E$2)/('11'!E$1-'11'!E$2)</f>
        <v>0</v>
      </c>
      <c r="E668">
        <f>('11'!F667-'11'!F$2)/('11'!F$1-'11'!F$2)</f>
        <v>0</v>
      </c>
      <c r="F668">
        <f>('11'!G667-'11'!G$2)/('11'!G$1-'11'!G$2)</f>
        <v>0</v>
      </c>
      <c r="G668">
        <f>('11'!H667-'11'!H$2)/('11'!H$1-'11'!H$2)</f>
        <v>0</v>
      </c>
      <c r="H668">
        <f t="shared" si="53"/>
        <v>0</v>
      </c>
      <c r="I668">
        <f t="shared" si="54"/>
        <v>0</v>
      </c>
      <c r="J668">
        <f t="shared" si="50"/>
        <v>0</v>
      </c>
      <c r="K668">
        <f t="shared" si="51"/>
        <v>0</v>
      </c>
      <c r="L668">
        <f t="shared" si="52"/>
        <v>0</v>
      </c>
    </row>
    <row r="669" spans="1:12" x14ac:dyDescent="0.25">
      <c r="A669">
        <f>'11'!A668</f>
        <v>660</v>
      </c>
      <c r="B669">
        <f>'11'!B668</f>
        <v>1177200</v>
      </c>
      <c r="C669">
        <f>('11'!C668-'11'!C$2)/('11'!C$1-'11'!C$2)</f>
        <v>0</v>
      </c>
      <c r="D669">
        <f>('11'!E668-'11'!E$2)/('11'!E$1-'11'!E$2)</f>
        <v>0</v>
      </c>
      <c r="E669">
        <f>('11'!F668-'11'!F$2)/('11'!F$1-'11'!F$2)</f>
        <v>0</v>
      </c>
      <c r="F669">
        <f>('11'!G668-'11'!G$2)/('11'!G$1-'11'!G$2)</f>
        <v>0</v>
      </c>
      <c r="G669">
        <f>('11'!H668-'11'!H$2)/('11'!H$1-'11'!H$2)</f>
        <v>0</v>
      </c>
      <c r="H669">
        <f t="shared" si="53"/>
        <v>0</v>
      </c>
      <c r="I669">
        <f t="shared" si="54"/>
        <v>0</v>
      </c>
      <c r="J669">
        <f t="shared" si="50"/>
        <v>0</v>
      </c>
      <c r="K669">
        <f t="shared" si="51"/>
        <v>0</v>
      </c>
      <c r="L669">
        <f t="shared" si="52"/>
        <v>0</v>
      </c>
    </row>
    <row r="670" spans="1:12" x14ac:dyDescent="0.25">
      <c r="A670">
        <f>'11'!A669</f>
        <v>661</v>
      </c>
      <c r="B670">
        <f>'11'!B669</f>
        <v>1180800</v>
      </c>
      <c r="C670">
        <f>('11'!C669-'11'!C$2)/('11'!C$1-'11'!C$2)</f>
        <v>0</v>
      </c>
      <c r="D670">
        <f>('11'!E669-'11'!E$2)/('11'!E$1-'11'!E$2)</f>
        <v>0</v>
      </c>
      <c r="E670">
        <f>('11'!F669-'11'!F$2)/('11'!F$1-'11'!F$2)</f>
        <v>0</v>
      </c>
      <c r="F670">
        <f>('11'!G669-'11'!G$2)/('11'!G$1-'11'!G$2)</f>
        <v>0</v>
      </c>
      <c r="G670">
        <f>('11'!H669-'11'!H$2)/('11'!H$1-'11'!H$2)</f>
        <v>0</v>
      </c>
      <c r="H670">
        <f t="shared" si="53"/>
        <v>0</v>
      </c>
      <c r="I670">
        <f t="shared" si="54"/>
        <v>0</v>
      </c>
      <c r="J670">
        <f t="shared" si="50"/>
        <v>0</v>
      </c>
      <c r="K670">
        <f t="shared" si="51"/>
        <v>0</v>
      </c>
      <c r="L670">
        <f t="shared" si="52"/>
        <v>0</v>
      </c>
    </row>
    <row r="671" spans="1:12" x14ac:dyDescent="0.25">
      <c r="A671">
        <f>'11'!A670</f>
        <v>662</v>
      </c>
      <c r="B671">
        <f>'11'!B670</f>
        <v>1184400</v>
      </c>
      <c r="C671">
        <f>('11'!C670-'11'!C$2)/('11'!C$1-'11'!C$2)</f>
        <v>0</v>
      </c>
      <c r="D671">
        <f>('11'!E670-'11'!E$2)/('11'!E$1-'11'!E$2)</f>
        <v>1.4190435646374345E-5</v>
      </c>
      <c r="E671">
        <f>('11'!F670-'11'!F$2)/('11'!F$1-'11'!F$2)</f>
        <v>1.4190435646845395E-5</v>
      </c>
      <c r="F671">
        <f>('11'!G670-'11'!G$2)/('11'!G$1-'11'!G$2)</f>
        <v>0</v>
      </c>
      <c r="G671">
        <f>('11'!H670-'11'!H$2)/('11'!H$1-'11'!H$2)</f>
        <v>0</v>
      </c>
      <c r="H671">
        <f t="shared" si="53"/>
        <v>0</v>
      </c>
      <c r="I671">
        <f t="shared" si="54"/>
        <v>5.676174258549738E-5</v>
      </c>
      <c r="J671">
        <f t="shared" si="50"/>
        <v>4.2571306940536186E-4</v>
      </c>
      <c r="K671">
        <f t="shared" si="51"/>
        <v>0</v>
      </c>
      <c r="L671">
        <f t="shared" si="52"/>
        <v>0</v>
      </c>
    </row>
    <row r="672" spans="1:12" x14ac:dyDescent="0.25">
      <c r="A672">
        <f>'11'!A671</f>
        <v>663</v>
      </c>
      <c r="B672">
        <f>'11'!B671</f>
        <v>1188000</v>
      </c>
      <c r="C672">
        <f>('11'!C671-'11'!C$2)/('11'!C$1-'11'!C$2)</f>
        <v>0</v>
      </c>
      <c r="D672">
        <f>('11'!E671-'11'!E$2)/('11'!E$1-'11'!E$2)</f>
        <v>5.676174258549738E-5</v>
      </c>
      <c r="E672">
        <f>('11'!F671-'11'!F$2)/('11'!F$1-'11'!F$2)</f>
        <v>5.6761742587381581E-5</v>
      </c>
      <c r="F672">
        <f>('11'!G671-'11'!G$2)/('11'!G$1-'11'!G$2)</f>
        <v>0</v>
      </c>
      <c r="G672">
        <f>('11'!H671-'11'!H$2)/('11'!H$1-'11'!H$2)</f>
        <v>0</v>
      </c>
      <c r="H672">
        <f t="shared" si="53"/>
        <v>0</v>
      </c>
      <c r="I672">
        <f t="shared" si="54"/>
        <v>2.6961827728111257E-4</v>
      </c>
      <c r="J672">
        <f t="shared" si="50"/>
        <v>2.1569462183205E-3</v>
      </c>
      <c r="K672">
        <f t="shared" si="51"/>
        <v>0</v>
      </c>
      <c r="L672">
        <f t="shared" si="52"/>
        <v>0</v>
      </c>
    </row>
    <row r="673" spans="1:12" x14ac:dyDescent="0.25">
      <c r="A673">
        <f>'11'!A672</f>
        <v>664</v>
      </c>
      <c r="B673">
        <f>'11'!B672</f>
        <v>1191600</v>
      </c>
      <c r="C673">
        <f>('11'!C672-'11'!C$2)/('11'!C$1-'11'!C$2)</f>
        <v>0</v>
      </c>
      <c r="D673">
        <f>('11'!E672-'11'!E$2)/('11'!E$1-'11'!E$2)</f>
        <v>4.2571306939123026E-5</v>
      </c>
      <c r="E673">
        <f>('11'!F672-'11'!F$2)/('11'!F$1-'11'!F$2)</f>
        <v>4.2571306940536182E-5</v>
      </c>
      <c r="F673">
        <f>('11'!G672-'11'!G$2)/('11'!G$1-'11'!G$2)</f>
        <v>0</v>
      </c>
      <c r="G673">
        <f>('11'!H672-'11'!H$2)/('11'!H$1-'11'!H$2)</f>
        <v>0</v>
      </c>
      <c r="H673">
        <f t="shared" si="53"/>
        <v>0</v>
      </c>
      <c r="I673">
        <f t="shared" si="54"/>
        <v>3.8314176245210724E-4</v>
      </c>
      <c r="J673">
        <f t="shared" si="50"/>
        <v>3.3773236839492039E-3</v>
      </c>
      <c r="K673">
        <f t="shared" si="51"/>
        <v>0</v>
      </c>
      <c r="L673">
        <f t="shared" si="52"/>
        <v>0</v>
      </c>
    </row>
    <row r="674" spans="1:12" x14ac:dyDescent="0.25">
      <c r="A674">
        <f>'11'!A673</f>
        <v>665</v>
      </c>
      <c r="B674">
        <f>'11'!B673</f>
        <v>1195200</v>
      </c>
      <c r="C674">
        <f>('11'!C673-'11'!C$2)/('11'!C$1-'11'!C$2)</f>
        <v>0</v>
      </c>
      <c r="D674">
        <f>('11'!E673-'11'!E$2)/('11'!E$1-'11'!E$2)</f>
        <v>4.2571306939123026E-5</v>
      </c>
      <c r="E674">
        <f>('11'!F673-'11'!F$2)/('11'!F$1-'11'!F$2)</f>
        <v>4.2571306940536182E-5</v>
      </c>
      <c r="F674">
        <f>('11'!G673-'11'!G$2)/('11'!G$1-'11'!G$2)</f>
        <v>0</v>
      </c>
      <c r="G674">
        <f>('11'!H673-'11'!H$2)/('11'!H$1-'11'!H$2)</f>
        <v>0</v>
      </c>
      <c r="H674">
        <f t="shared" si="53"/>
        <v>0</v>
      </c>
      <c r="I674">
        <f t="shared" si="54"/>
        <v>4.6828437633035329E-4</v>
      </c>
      <c r="J674">
        <f t="shared" si="50"/>
        <v>4.0868454662914737E-3</v>
      </c>
      <c r="K674">
        <f t="shared" si="51"/>
        <v>0</v>
      </c>
      <c r="L674">
        <f t="shared" si="52"/>
        <v>0</v>
      </c>
    </row>
    <row r="675" spans="1:12" x14ac:dyDescent="0.25">
      <c r="A675">
        <f>'11'!A674</f>
        <v>666</v>
      </c>
      <c r="B675">
        <f>'11'!B674</f>
        <v>1198800</v>
      </c>
      <c r="C675">
        <f>('11'!C674-'11'!C$2)/('11'!C$1-'11'!C$2)</f>
        <v>0</v>
      </c>
      <c r="D675">
        <f>('11'!E674-'11'!E$2)/('11'!E$1-'11'!E$2)</f>
        <v>8.5142613878246053E-5</v>
      </c>
      <c r="E675">
        <f>('11'!F674-'11'!F$2)/('11'!F$1-'11'!F$2)</f>
        <v>8.5142613879055789E-5</v>
      </c>
      <c r="F675">
        <f>('11'!G674-'11'!G$2)/('11'!G$1-'11'!G$2)</f>
        <v>0</v>
      </c>
      <c r="G675">
        <f>('11'!H674-'11'!H$2)/('11'!H$1-'11'!H$2)</f>
        <v>0</v>
      </c>
      <c r="H675">
        <f t="shared" si="53"/>
        <v>0</v>
      </c>
      <c r="I675">
        <f t="shared" si="54"/>
        <v>5.9599829714772237E-4</v>
      </c>
      <c r="J675">
        <f t="shared" si="50"/>
        <v>6.3856960410199302E-3</v>
      </c>
      <c r="K675">
        <f t="shared" si="51"/>
        <v>0</v>
      </c>
      <c r="L675">
        <f t="shared" si="52"/>
        <v>7.215007215007215E-4</v>
      </c>
    </row>
    <row r="676" spans="1:12" x14ac:dyDescent="0.25">
      <c r="A676">
        <f>'11'!A675</f>
        <v>667</v>
      </c>
      <c r="B676">
        <f>'11'!B675</f>
        <v>1202400</v>
      </c>
      <c r="C676">
        <f>('11'!C675-'11'!C$2)/('11'!C$1-'11'!C$2)</f>
        <v>0</v>
      </c>
      <c r="D676">
        <f>('11'!E675-'11'!E$2)/('11'!E$1-'11'!E$2)</f>
        <v>1.1352348517099476E-4</v>
      </c>
      <c r="E676">
        <f>('11'!F675-'11'!F$2)/('11'!F$1-'11'!F$2)</f>
        <v>1.1352348517274657E-4</v>
      </c>
      <c r="F676">
        <f>('11'!G675-'11'!G$2)/('11'!G$1-'11'!G$2)</f>
        <v>0</v>
      </c>
      <c r="G676">
        <f>('11'!H675-'11'!H$2)/('11'!H$1-'11'!H$2)</f>
        <v>0</v>
      </c>
      <c r="H676">
        <f t="shared" si="53"/>
        <v>0</v>
      </c>
      <c r="I676">
        <f t="shared" si="54"/>
        <v>8.3723570313608633E-4</v>
      </c>
      <c r="J676">
        <f t="shared" si="50"/>
        <v>9.4650205763208515E-3</v>
      </c>
      <c r="K676">
        <f t="shared" si="51"/>
        <v>0</v>
      </c>
      <c r="L676">
        <f t="shared" si="52"/>
        <v>4.329004329004329E-3</v>
      </c>
    </row>
    <row r="677" spans="1:12" x14ac:dyDescent="0.25">
      <c r="A677">
        <f>'11'!A676</f>
        <v>668</v>
      </c>
      <c r="B677">
        <f>'11'!B676</f>
        <v>1206000</v>
      </c>
      <c r="C677">
        <f>('11'!C676-'11'!C$2)/('11'!C$1-'11'!C$2)</f>
        <v>0</v>
      </c>
      <c r="D677">
        <f>('11'!E676-'11'!E$2)/('11'!E$1-'11'!E$2)</f>
        <v>1.2771392081736911E-4</v>
      </c>
      <c r="E677">
        <f>('11'!F676-'11'!F$2)/('11'!F$1-'11'!F$2)</f>
        <v>1.2771392081757538E-4</v>
      </c>
      <c r="F677">
        <f>('11'!G676-'11'!G$2)/('11'!G$1-'11'!G$2)</f>
        <v>0</v>
      </c>
      <c r="G677">
        <f>('11'!H676-'11'!H$2)/('11'!H$1-'11'!H$2)</f>
        <v>0</v>
      </c>
      <c r="H677">
        <f t="shared" si="53"/>
        <v>1.8280180825572488E-3</v>
      </c>
      <c r="I677">
        <f t="shared" si="54"/>
        <v>1.1068539804171989E-3</v>
      </c>
      <c r="J677">
        <f t="shared" si="50"/>
        <v>1.1494252873718913E-2</v>
      </c>
      <c r="K677">
        <f t="shared" si="51"/>
        <v>0</v>
      </c>
      <c r="L677">
        <f t="shared" si="52"/>
        <v>1.0101010101010102E-2</v>
      </c>
    </row>
    <row r="678" spans="1:12" x14ac:dyDescent="0.25">
      <c r="A678">
        <f>'11'!A677</f>
        <v>669</v>
      </c>
      <c r="B678">
        <f>'11'!B677</f>
        <v>1209600</v>
      </c>
      <c r="C678">
        <f>('11'!C677-'11'!C$2)/('11'!C$1-'11'!C$2)</f>
        <v>0</v>
      </c>
      <c r="D678">
        <f>('11'!E677-'11'!E$2)/('11'!E$1-'11'!E$2)</f>
        <v>1.2771392081736911E-4</v>
      </c>
      <c r="E678">
        <f>('11'!F677-'11'!F$2)/('11'!F$1-'11'!F$2)</f>
        <v>1.2771392081757538E-4</v>
      </c>
      <c r="F678">
        <f>('11'!G677-'11'!G$2)/('11'!G$1-'11'!G$2)</f>
        <v>0</v>
      </c>
      <c r="G678">
        <f>('11'!H677-'11'!H$2)/('11'!H$1-'11'!H$2)</f>
        <v>0</v>
      </c>
      <c r="H678">
        <f t="shared" si="53"/>
        <v>2.5394629579308811E-2</v>
      </c>
      <c r="I678">
        <f t="shared" si="54"/>
        <v>1.2345679012345681E-3</v>
      </c>
      <c r="J678">
        <f t="shared" si="50"/>
        <v>1.3381580814640451E-2</v>
      </c>
      <c r="K678">
        <f t="shared" si="51"/>
        <v>0</v>
      </c>
      <c r="L678">
        <f t="shared" si="52"/>
        <v>2.0202020202020204E-2</v>
      </c>
    </row>
    <row r="679" spans="1:12" x14ac:dyDescent="0.25">
      <c r="A679">
        <f>'11'!A678</f>
        <v>670</v>
      </c>
      <c r="B679">
        <f>'11'!B678</f>
        <v>1213200</v>
      </c>
      <c r="C679">
        <f>('11'!C678-'11'!C$2)/('11'!C$1-'11'!C$2)</f>
        <v>0</v>
      </c>
      <c r="D679">
        <f>('11'!E678-'11'!E$2)/('11'!E$1-'11'!E$2)</f>
        <v>1.2771392081736911E-4</v>
      </c>
      <c r="E679">
        <f>('11'!F678-'11'!F$2)/('11'!F$1-'11'!F$2)</f>
        <v>1.2771392081757538E-4</v>
      </c>
      <c r="F679">
        <f>('11'!G678-'11'!G$2)/('11'!G$1-'11'!G$2)</f>
        <v>0</v>
      </c>
      <c r="G679">
        <f>('11'!H678-'11'!H$2)/('11'!H$1-'11'!H$2)</f>
        <v>0</v>
      </c>
      <c r="H679">
        <f t="shared" si="53"/>
        <v>6.212791185988488E-2</v>
      </c>
      <c r="I679">
        <f t="shared" si="54"/>
        <v>1.277139208173691E-3</v>
      </c>
      <c r="J679">
        <f t="shared" si="50"/>
        <v>1.5396622676399735E-2</v>
      </c>
      <c r="K679">
        <f t="shared" si="51"/>
        <v>0</v>
      </c>
      <c r="L679">
        <f t="shared" si="52"/>
        <v>2.6695526695526699E-2</v>
      </c>
    </row>
    <row r="680" spans="1:12" x14ac:dyDescent="0.25">
      <c r="A680">
        <f>'11'!A679</f>
        <v>671</v>
      </c>
      <c r="B680">
        <f>'11'!B679</f>
        <v>1216800</v>
      </c>
      <c r="C680">
        <f>('11'!C679-'11'!C$2)/('11'!C$1-'11'!C$2)</f>
        <v>9.1400904127862442E-4</v>
      </c>
      <c r="D680">
        <f>('11'!E679-'11'!E$2)/('11'!E$1-'11'!E$2)</f>
        <v>1.2771392081736911E-4</v>
      </c>
      <c r="E680">
        <f>('11'!F679-'11'!F$2)/('11'!F$1-'11'!F$2)</f>
        <v>1.2771392081757538E-4</v>
      </c>
      <c r="F680">
        <f>('11'!G679-'11'!G$2)/('11'!G$1-'11'!G$2)</f>
        <v>0</v>
      </c>
      <c r="G680">
        <f>('11'!H679-'11'!H$2)/('11'!H$1-'11'!H$2)</f>
        <v>0</v>
      </c>
      <c r="H680">
        <f t="shared" si="53"/>
        <v>8.9696400780613111E-2</v>
      </c>
      <c r="I680">
        <f t="shared" si="54"/>
        <v>1.277139208173691E-3</v>
      </c>
      <c r="J680">
        <f t="shared" si="50"/>
        <v>1.6659571448914529E-2</v>
      </c>
      <c r="K680">
        <f t="shared" si="51"/>
        <v>0</v>
      </c>
      <c r="L680">
        <f t="shared" si="52"/>
        <v>2.6695526695526699E-2</v>
      </c>
    </row>
    <row r="681" spans="1:12" x14ac:dyDescent="0.25">
      <c r="A681">
        <f>'11'!A680</f>
        <v>672</v>
      </c>
      <c r="B681">
        <f>'11'!B680</f>
        <v>1220400</v>
      </c>
      <c r="C681">
        <f>('11'!C680-'11'!C$2)/('11'!C$1-'11'!C$2)</f>
        <v>1.1783305748375781E-2</v>
      </c>
      <c r="D681">
        <f>('11'!E680-'11'!E$2)/('11'!E$1-'11'!E$2)</f>
        <v>1.2771392081736911E-4</v>
      </c>
      <c r="E681">
        <f>('11'!F680-'11'!F$2)/('11'!F$1-'11'!F$2)</f>
        <v>1.2771392081757538E-4</v>
      </c>
      <c r="F681">
        <f>('11'!G680-'11'!G$2)/('11'!G$1-'11'!G$2)</f>
        <v>4.329004329004329E-3</v>
      </c>
      <c r="G681">
        <f>('11'!H680-'11'!H$2)/('11'!H$1-'11'!H$2)</f>
        <v>4.3290043279177624E-3</v>
      </c>
      <c r="H681">
        <f t="shared" si="53"/>
        <v>0.11914231367802178</v>
      </c>
      <c r="I681">
        <f t="shared" si="54"/>
        <v>1.277139208173691E-3</v>
      </c>
      <c r="J681">
        <f t="shared" si="50"/>
        <v>1.717042713214853E-2</v>
      </c>
      <c r="K681">
        <f t="shared" si="51"/>
        <v>1.7316017316017316E-2</v>
      </c>
      <c r="L681">
        <f t="shared" si="52"/>
        <v>2.5974025974025972E-2</v>
      </c>
    </row>
    <row r="682" spans="1:12" x14ac:dyDescent="0.25">
      <c r="A682">
        <f>'11'!A681</f>
        <v>673</v>
      </c>
      <c r="B682">
        <f>'11'!B681</f>
        <v>1224000</v>
      </c>
      <c r="C682">
        <f>('11'!C681-'11'!C$2)/('11'!C$1-'11'!C$2)</f>
        <v>1.8823645660927348E-2</v>
      </c>
      <c r="D682">
        <f>('11'!E681-'11'!E$2)/('11'!E$1-'11'!E$2)</f>
        <v>1.2771392081736911E-4</v>
      </c>
      <c r="E682">
        <f>('11'!F681-'11'!F$2)/('11'!F$1-'11'!F$2)</f>
        <v>1.2771392081757538E-4</v>
      </c>
      <c r="F682">
        <f>('11'!G681-'11'!G$2)/('11'!G$1-'11'!G$2)</f>
        <v>2.1645021645021648E-2</v>
      </c>
      <c r="G682">
        <f>('11'!H681-'11'!H$2)/('11'!H$1-'11'!H$2)</f>
        <v>2.1645021644510321E-2</v>
      </c>
      <c r="H682">
        <f t="shared" si="53"/>
        <v>0.10414762481164003</v>
      </c>
      <c r="I682">
        <f t="shared" si="54"/>
        <v>1.277139208173691E-3</v>
      </c>
      <c r="J682">
        <f t="shared" si="50"/>
        <v>1.7241379310372673E-2</v>
      </c>
      <c r="K682">
        <f t="shared" si="51"/>
        <v>0.11255411255411257</v>
      </c>
      <c r="L682">
        <f t="shared" si="52"/>
        <v>2.2366522366522368E-2</v>
      </c>
    </row>
    <row r="683" spans="1:12" x14ac:dyDescent="0.25">
      <c r="A683">
        <f>'11'!A682</f>
        <v>674</v>
      </c>
      <c r="B683">
        <f>'11'!B682</f>
        <v>1227600</v>
      </c>
      <c r="C683">
        <f>('11'!C682-'11'!C$2)/('11'!C$1-'11'!C$2)</f>
        <v>2.0132901855191322E-2</v>
      </c>
      <c r="D683">
        <f>('11'!E682-'11'!E$2)/('11'!E$1-'11'!E$2)</f>
        <v>1.1352348517099476E-4</v>
      </c>
      <c r="E683">
        <f>('11'!F682-'11'!F$2)/('11'!F$1-'11'!F$2)</f>
        <v>1.1352348517274657E-4</v>
      </c>
      <c r="F683">
        <f>('11'!G682-'11'!G$2)/('11'!G$1-'11'!G$2)</f>
        <v>3.4632034632034632E-2</v>
      </c>
      <c r="G683">
        <f>('11'!H682-'11'!H$2)/('11'!H$1-'11'!H$2)</f>
        <v>3.4632034630724361E-2</v>
      </c>
      <c r="H683">
        <f t="shared" si="53"/>
        <v>5.9225315580148707E-2</v>
      </c>
      <c r="I683">
        <f t="shared" si="54"/>
        <v>1.2203774655881938E-3</v>
      </c>
      <c r="J683">
        <f t="shared" si="50"/>
        <v>1.6815666241027812E-2</v>
      </c>
      <c r="K683">
        <f t="shared" si="51"/>
        <v>0.2943722943722944</v>
      </c>
      <c r="L683">
        <f t="shared" si="52"/>
        <v>1.6594516594516596E-2</v>
      </c>
    </row>
    <row r="684" spans="1:12" x14ac:dyDescent="0.25">
      <c r="A684">
        <f>'11'!A683</f>
        <v>675</v>
      </c>
      <c r="B684">
        <f>'11'!B683</f>
        <v>1231200</v>
      </c>
      <c r="C684">
        <f>('11'!C683-'11'!C$2)/('11'!C$1-'11'!C$2)</f>
        <v>3.0026432153355896E-2</v>
      </c>
      <c r="D684">
        <f>('11'!E683-'11'!E$2)/('11'!E$1-'11'!E$2)</f>
        <v>1.1352348517099476E-4</v>
      </c>
      <c r="E684">
        <f>('11'!F683-'11'!F$2)/('11'!F$1-'11'!F$2)</f>
        <v>1.1352348517274657E-4</v>
      </c>
      <c r="F684">
        <f>('11'!G683-'11'!G$2)/('11'!G$1-'11'!G$2)</f>
        <v>6.0606060606060608E-2</v>
      </c>
      <c r="G684">
        <f>('11'!H683-'11'!H$2)/('11'!H$1-'11'!H$2)</f>
        <v>6.0606060605613195E-2</v>
      </c>
      <c r="H684">
        <f t="shared" si="53"/>
        <v>3.6733282280576068E-2</v>
      </c>
      <c r="I684">
        <f t="shared" si="54"/>
        <v>1.1778061586490707E-3</v>
      </c>
      <c r="J684">
        <f t="shared" si="50"/>
        <v>1.6361572300393288E-2</v>
      </c>
      <c r="K684">
        <f t="shared" si="51"/>
        <v>0.59307359307359309</v>
      </c>
      <c r="L684">
        <f t="shared" si="52"/>
        <v>6.4935064935064931E-3</v>
      </c>
    </row>
    <row r="685" spans="1:12" x14ac:dyDescent="0.25">
      <c r="A685">
        <f>'11'!A684</f>
        <v>676</v>
      </c>
      <c r="B685">
        <f>'11'!B684</f>
        <v>1234800</v>
      </c>
      <c r="C685">
        <f>('11'!C684-'11'!C$2)/('11'!C$1-'11'!C$2)</f>
        <v>1.1980929324868456E-2</v>
      </c>
      <c r="D685">
        <f>('11'!E684-'11'!E$2)/('11'!E$1-'11'!E$2)</f>
        <v>1.1352348517099476E-4</v>
      </c>
      <c r="E685">
        <f>('11'!F684-'11'!F$2)/('11'!F$1-'11'!F$2)</f>
        <v>1.1352348517274657E-4</v>
      </c>
      <c r="F685">
        <f>('11'!G684-'11'!G$2)/('11'!G$1-'11'!G$2)</f>
        <v>3.896103896103896E-2</v>
      </c>
      <c r="G685">
        <f>('11'!H684-'11'!H$2)/('11'!H$1-'11'!H$2)</f>
        <v>3.8961038961102874E-2</v>
      </c>
      <c r="H685">
        <f t="shared" si="53"/>
        <v>3.4287690521479217E-2</v>
      </c>
      <c r="I685">
        <f t="shared" si="54"/>
        <v>1.1352348517099475E-3</v>
      </c>
      <c r="J685">
        <f t="shared" si="50"/>
        <v>1.6077763587496713E-2</v>
      </c>
      <c r="K685">
        <f t="shared" si="51"/>
        <v>0.80519480519480524</v>
      </c>
      <c r="L685">
        <f t="shared" si="52"/>
        <v>0</v>
      </c>
    </row>
    <row r="686" spans="1:12" x14ac:dyDescent="0.25">
      <c r="A686">
        <f>'11'!A685</f>
        <v>677</v>
      </c>
      <c r="B686">
        <f>'11'!B685</f>
        <v>1238400</v>
      </c>
      <c r="C686">
        <f>('11'!C685-'11'!C$2)/('11'!C$1-'11'!C$2)</f>
        <v>2.6185123885279511E-3</v>
      </c>
      <c r="D686">
        <f>('11'!E685-'11'!E$2)/('11'!E$1-'11'!E$2)</f>
        <v>1.1352348517099476E-4</v>
      </c>
      <c r="E686">
        <f>('11'!F685-'11'!F$2)/('11'!F$1-'11'!F$2)</f>
        <v>1.1352348517274657E-4</v>
      </c>
      <c r="F686">
        <f>('11'!G685-'11'!G$2)/('11'!G$1-'11'!G$2)</f>
        <v>0</v>
      </c>
      <c r="G686">
        <f>('11'!H685-'11'!H$2)/('11'!H$1-'11'!H$2)</f>
        <v>0</v>
      </c>
      <c r="H686">
        <f t="shared" si="53"/>
        <v>3.6832094068822409E-2</v>
      </c>
      <c r="I686">
        <f t="shared" si="54"/>
        <v>1.1352348517099475E-3</v>
      </c>
      <c r="J686">
        <f t="shared" si="50"/>
        <v>1.5765574003310478E-2</v>
      </c>
      <c r="K686">
        <f t="shared" si="51"/>
        <v>0.77056277056277056</v>
      </c>
      <c r="L686">
        <f t="shared" si="52"/>
        <v>0</v>
      </c>
    </row>
    <row r="687" spans="1:12" x14ac:dyDescent="0.25">
      <c r="A687">
        <f>'11'!A686</f>
        <v>678</v>
      </c>
      <c r="B687">
        <f>'11'!B686</f>
        <v>1242000</v>
      </c>
      <c r="C687">
        <f>('11'!C686-'11'!C$2)/('11'!C$1-'11'!C$2)</f>
        <v>9.7576640893258567E-3</v>
      </c>
      <c r="D687">
        <f>('11'!E686-'11'!E$2)/('11'!E$1-'11'!E$2)</f>
        <v>9.9333049524620413E-5</v>
      </c>
      <c r="E687">
        <f>('11'!F686-'11'!F$2)/('11'!F$1-'11'!F$2)</f>
        <v>9.9333049525901181E-5</v>
      </c>
      <c r="F687">
        <f>('11'!G686-'11'!G$2)/('11'!G$1-'11'!G$2)</f>
        <v>0</v>
      </c>
      <c r="G687">
        <f>('11'!H686-'11'!H$2)/('11'!H$1-'11'!H$2)</f>
        <v>0</v>
      </c>
      <c r="H687">
        <f t="shared" si="53"/>
        <v>4.5107581334453195E-2</v>
      </c>
      <c r="I687">
        <f t="shared" si="54"/>
        <v>1.0784731091244501E-3</v>
      </c>
      <c r="J687">
        <f t="shared" si="50"/>
        <v>1.4970909607139571E-2</v>
      </c>
      <c r="K687">
        <f t="shared" si="51"/>
        <v>0.54112554112554123</v>
      </c>
      <c r="L687">
        <f t="shared" si="52"/>
        <v>0</v>
      </c>
    </row>
    <row r="688" spans="1:12" x14ac:dyDescent="0.25">
      <c r="A688">
        <f>'11'!A687</f>
        <v>679</v>
      </c>
      <c r="B688">
        <f>'11'!B687</f>
        <v>1245600</v>
      </c>
      <c r="C688">
        <f>('11'!C687-'11'!C$2)/('11'!C$1-'11'!C$2)</f>
        <v>6.0769249771497735E-3</v>
      </c>
      <c r="D688">
        <f>('11'!E687-'11'!E$2)/('11'!E$1-'11'!E$2)</f>
        <v>2.838087129274869E-5</v>
      </c>
      <c r="E688">
        <f>('11'!F687-'11'!F$2)/('11'!F$1-'11'!F$2)</f>
        <v>2.838087129369079E-5</v>
      </c>
      <c r="F688">
        <f>('11'!G687-'11'!G$2)/('11'!G$1-'11'!G$2)</f>
        <v>0</v>
      </c>
      <c r="G688">
        <f>('11'!H687-'11'!H$2)/('11'!H$1-'11'!H$2)</f>
        <v>0</v>
      </c>
      <c r="H688">
        <f t="shared" si="53"/>
        <v>3.7993132580716876E-2</v>
      </c>
      <c r="I688">
        <f t="shared" si="54"/>
        <v>7.5209308925784028E-4</v>
      </c>
      <c r="J688">
        <f t="shared" si="50"/>
        <v>1.2317298141250061E-2</v>
      </c>
      <c r="K688">
        <f t="shared" si="51"/>
        <v>0.33333333333333331</v>
      </c>
      <c r="L688">
        <f t="shared" si="52"/>
        <v>0</v>
      </c>
    </row>
    <row r="689" spans="1:12" x14ac:dyDescent="0.25">
      <c r="A689">
        <f>'11'!A688</f>
        <v>680</v>
      </c>
      <c r="B689">
        <f>'11'!B688</f>
        <v>1249200</v>
      </c>
      <c r="C689">
        <f>('11'!C688-'11'!C$2)/('11'!C$1-'11'!C$2)</f>
        <v>7.4602900125985026E-3</v>
      </c>
      <c r="D689">
        <f>('11'!E688-'11'!E$2)/('11'!E$1-'11'!E$2)</f>
        <v>0</v>
      </c>
      <c r="E689">
        <f>('11'!F688-'11'!F$2)/('11'!F$1-'11'!F$2)</f>
        <v>0</v>
      </c>
      <c r="F689">
        <f>('11'!G688-'11'!G$2)/('11'!G$1-'11'!G$2)</f>
        <v>0</v>
      </c>
      <c r="G689">
        <f>('11'!H688-'11'!H$2)/('11'!H$1-'11'!H$2)</f>
        <v>0</v>
      </c>
      <c r="H689">
        <f t="shared" si="53"/>
        <v>1.8477804402065166E-2</v>
      </c>
      <c r="I689">
        <f t="shared" si="54"/>
        <v>3.8314176245210729E-4</v>
      </c>
      <c r="J689">
        <f t="shared" si="50"/>
        <v>8.911593586071697E-3</v>
      </c>
      <c r="K689">
        <f t="shared" si="51"/>
        <v>0.17748917748917747</v>
      </c>
      <c r="L689">
        <f t="shared" si="52"/>
        <v>0</v>
      </c>
    </row>
    <row r="690" spans="1:12" x14ac:dyDescent="0.25">
      <c r="A690">
        <f>'11'!A689</f>
        <v>681</v>
      </c>
      <c r="B690">
        <f>'11'!B689</f>
        <v>1252800</v>
      </c>
      <c r="C690">
        <f>('11'!C689-'11'!C$2)/('11'!C$1-'11'!C$2)</f>
        <v>1.205503816605321E-2</v>
      </c>
      <c r="D690">
        <f>('11'!E689-'11'!E$2)/('11'!E$1-'11'!E$2)</f>
        <v>0</v>
      </c>
      <c r="E690">
        <f>('11'!F689-'11'!F$2)/('11'!F$1-'11'!F$2)</f>
        <v>0</v>
      </c>
      <c r="F690">
        <f>('11'!G689-'11'!G$2)/('11'!G$1-'11'!G$2)</f>
        <v>0</v>
      </c>
      <c r="G690">
        <f>('11'!H689-'11'!H$2)/('11'!H$1-'11'!H$2)</f>
        <v>0</v>
      </c>
      <c r="H690">
        <f t="shared" si="53"/>
        <v>3.2113831180059782E-3</v>
      </c>
      <c r="I690">
        <f t="shared" si="54"/>
        <v>8.5142613878246066E-5</v>
      </c>
      <c r="J690">
        <f t="shared" si="50"/>
        <v>6.2721725557987849E-3</v>
      </c>
      <c r="K690">
        <f t="shared" si="51"/>
        <v>3.896103896103896E-2</v>
      </c>
      <c r="L690">
        <f t="shared" si="52"/>
        <v>0</v>
      </c>
    </row>
    <row r="691" spans="1:12" x14ac:dyDescent="0.25">
      <c r="A691">
        <f>'11'!A690</f>
        <v>682</v>
      </c>
      <c r="B691">
        <f>'11'!B690</f>
        <v>1256400</v>
      </c>
      <c r="C691">
        <f>('11'!C690-'11'!C$2)/('11'!C$1-'11'!C$2)</f>
        <v>3.2113831180059782E-3</v>
      </c>
      <c r="D691">
        <f>('11'!E690-'11'!E$2)/('11'!E$1-'11'!E$2)</f>
        <v>0</v>
      </c>
      <c r="E691">
        <f>('11'!F690-'11'!F$2)/('11'!F$1-'11'!F$2)</f>
        <v>0</v>
      </c>
      <c r="F691">
        <f>('11'!G690-'11'!G$2)/('11'!G$1-'11'!G$2)</f>
        <v>0</v>
      </c>
      <c r="G691">
        <f>('11'!H690-'11'!H$2)/('11'!H$1-'11'!H$2)</f>
        <v>0</v>
      </c>
      <c r="H691">
        <f t="shared" si="53"/>
        <v>0</v>
      </c>
      <c r="I691">
        <f t="shared" si="54"/>
        <v>0</v>
      </c>
      <c r="J691">
        <f t="shared" si="50"/>
        <v>3.7746558819983607E-3</v>
      </c>
      <c r="K691">
        <f t="shared" si="51"/>
        <v>0</v>
      </c>
      <c r="L691">
        <f t="shared" si="52"/>
        <v>0</v>
      </c>
    </row>
    <row r="692" spans="1:12" x14ac:dyDescent="0.25">
      <c r="A692">
        <f>'11'!A691</f>
        <v>683</v>
      </c>
      <c r="B692">
        <f>'11'!B691</f>
        <v>1260000</v>
      </c>
      <c r="C692">
        <f>('11'!C691-'11'!C$2)/('11'!C$1-'11'!C$2)</f>
        <v>0</v>
      </c>
      <c r="D692">
        <f>('11'!E691-'11'!E$2)/('11'!E$1-'11'!E$2)</f>
        <v>6.1018873279409679E-4</v>
      </c>
      <c r="E692">
        <f>('11'!F691-'11'!F$2)/('11'!F$1-'11'!F$2)</f>
        <v>6.1018873279418612E-4</v>
      </c>
      <c r="F692">
        <f>('11'!G691-'11'!G$2)/('11'!G$1-'11'!G$2)</f>
        <v>0</v>
      </c>
      <c r="G692">
        <f>('11'!H691-'11'!H$2)/('11'!H$1-'11'!H$2)</f>
        <v>0</v>
      </c>
      <c r="H692">
        <f t="shared" si="53"/>
        <v>0</v>
      </c>
      <c r="I692">
        <f t="shared" si="54"/>
        <v>2.4407549311763871E-3</v>
      </c>
      <c r="J692">
        <f t="shared" si="50"/>
        <v>1.9540229885091052E-2</v>
      </c>
      <c r="K692">
        <f t="shared" si="51"/>
        <v>0</v>
      </c>
      <c r="L692">
        <f t="shared" si="52"/>
        <v>0</v>
      </c>
    </row>
    <row r="693" spans="1:12" x14ac:dyDescent="0.25">
      <c r="A693">
        <f>'11'!A692</f>
        <v>684</v>
      </c>
      <c r="B693">
        <f>'11'!B692</f>
        <v>1263600</v>
      </c>
      <c r="C693">
        <f>('11'!C692-'11'!C$2)/('11'!C$1-'11'!C$2)</f>
        <v>0</v>
      </c>
      <c r="D693">
        <f>('11'!E692-'11'!E$2)/('11'!E$1-'11'!E$2)</f>
        <v>5.3214133673903791E-3</v>
      </c>
      <c r="E693">
        <f>('11'!F692-'11'!F$2)/('11'!F$1-'11'!F$2)</f>
        <v>5.3214133673915804E-3</v>
      </c>
      <c r="F693">
        <f>('11'!G692-'11'!G$2)/('11'!G$1-'11'!G$2)</f>
        <v>0</v>
      </c>
      <c r="G693">
        <f>('11'!H692-'11'!H$2)/('11'!H$1-'11'!H$2)</f>
        <v>0</v>
      </c>
      <c r="H693">
        <f t="shared" si="53"/>
        <v>0</v>
      </c>
      <c r="I693">
        <f t="shared" si="54"/>
        <v>2.3116219667943805E-2</v>
      </c>
      <c r="J693">
        <f t="shared" si="50"/>
        <v>0.17931034482762981</v>
      </c>
      <c r="K693">
        <f t="shared" si="51"/>
        <v>0</v>
      </c>
      <c r="L693">
        <f t="shared" si="52"/>
        <v>0</v>
      </c>
    </row>
    <row r="694" spans="1:12" x14ac:dyDescent="0.25">
      <c r="A694">
        <f>'11'!A693</f>
        <v>685</v>
      </c>
      <c r="B694">
        <f>'11'!B693</f>
        <v>1267200</v>
      </c>
      <c r="C694">
        <f>('11'!C693-'11'!C$2)/('11'!C$1-'11'!C$2)</f>
        <v>0</v>
      </c>
      <c r="D694">
        <f>('11'!E693-'11'!E$2)/('11'!E$1-'11'!E$2)</f>
        <v>1.0075209308925784E-2</v>
      </c>
      <c r="E694">
        <f>('11'!F693-'11'!F$2)/('11'!F$1-'11'!F$2)</f>
        <v>1.0075209308927495E-2</v>
      </c>
      <c r="F694">
        <f>('11'!G693-'11'!G$2)/('11'!G$1-'11'!G$2)</f>
        <v>0</v>
      </c>
      <c r="G694">
        <f>('11'!H693-'11'!H$2)/('11'!H$1-'11'!H$2)</f>
        <v>0</v>
      </c>
      <c r="H694">
        <f t="shared" si="53"/>
        <v>0</v>
      </c>
      <c r="I694">
        <f t="shared" si="54"/>
        <v>5.8095643536256562E-2</v>
      </c>
      <c r="J694">
        <f t="shared" si="50"/>
        <v>0.48474528168023912</v>
      </c>
      <c r="K694">
        <f t="shared" si="51"/>
        <v>0</v>
      </c>
      <c r="L694">
        <f t="shared" si="52"/>
        <v>0</v>
      </c>
    </row>
    <row r="695" spans="1:12" x14ac:dyDescent="0.25">
      <c r="A695">
        <f>'11'!A694</f>
        <v>686</v>
      </c>
      <c r="B695">
        <f>'11'!B694</f>
        <v>1270800</v>
      </c>
      <c r="C695">
        <f>('11'!C694-'11'!C$2)/('11'!C$1-'11'!C$2)</f>
        <v>0</v>
      </c>
      <c r="D695">
        <f>('11'!E694-'11'!E$2)/('11'!E$1-'11'!E$2)</f>
        <v>1.4658720022704698E-2</v>
      </c>
      <c r="E695">
        <f>('11'!F694-'11'!F$2)/('11'!F$1-'11'!F$2)</f>
        <v>1.4658720022705296E-2</v>
      </c>
      <c r="F695">
        <f>('11'!G694-'11'!G$2)/('11'!G$1-'11'!G$2)</f>
        <v>0</v>
      </c>
      <c r="G695">
        <f>('11'!H694-'11'!H$2)/('11'!H$1-'11'!H$2)</f>
        <v>0</v>
      </c>
      <c r="H695">
        <f t="shared" si="53"/>
        <v>0</v>
      </c>
      <c r="I695">
        <f t="shared" si="54"/>
        <v>0.10482474811976729</v>
      </c>
      <c r="J695">
        <f t="shared" si="50"/>
        <v>0.88202071803614246</v>
      </c>
      <c r="K695">
        <f t="shared" si="51"/>
        <v>0</v>
      </c>
      <c r="L695">
        <f t="shared" si="52"/>
        <v>0</v>
      </c>
    </row>
    <row r="696" spans="1:12" x14ac:dyDescent="0.25">
      <c r="A696">
        <f>'11'!A695</f>
        <v>687</v>
      </c>
      <c r="B696">
        <f>'11'!B695</f>
        <v>1274400</v>
      </c>
      <c r="C696">
        <f>('11'!C695-'11'!C$2)/('11'!C$1-'11'!C$2)</f>
        <v>0</v>
      </c>
      <c r="D696">
        <f>('11'!E695-'11'!E$2)/('11'!E$1-'11'!E$2)</f>
        <v>1.918546899389811E-2</v>
      </c>
      <c r="E696">
        <f>('11'!F695-'11'!F$2)/('11'!F$1-'11'!F$2)</f>
        <v>1.9185468993899751E-2</v>
      </c>
      <c r="F696">
        <f>('11'!G695-'11'!G$2)/('11'!G$1-'11'!G$2)</f>
        <v>0</v>
      </c>
      <c r="G696">
        <f>('11'!H695-'11'!H$2)/('11'!H$1-'11'!H$2)</f>
        <v>0</v>
      </c>
      <c r="H696">
        <f t="shared" si="53"/>
        <v>0</v>
      </c>
      <c r="I696">
        <f t="shared" si="54"/>
        <v>0.15094366397048389</v>
      </c>
      <c r="J696">
        <f t="shared" si="50"/>
        <v>1.3790832978573755</v>
      </c>
      <c r="K696">
        <f t="shared" si="51"/>
        <v>0</v>
      </c>
      <c r="L696">
        <f t="shared" si="52"/>
        <v>0</v>
      </c>
    </row>
    <row r="697" spans="1:12" x14ac:dyDescent="0.25">
      <c r="A697">
        <f>'11'!A696</f>
        <v>688</v>
      </c>
      <c r="B697">
        <f>'11'!B696</f>
        <v>1278000</v>
      </c>
      <c r="C697">
        <f>('11'!C696-'11'!C$2)/('11'!C$1-'11'!C$2)</f>
        <v>0</v>
      </c>
      <c r="D697">
        <f>('11'!E696-'11'!E$2)/('11'!E$1-'11'!E$2)</f>
        <v>2.325812402440755E-2</v>
      </c>
      <c r="E697">
        <f>('11'!F696-'11'!F$2)/('11'!F$1-'11'!F$2)</f>
        <v>2.3258124024409268E-2</v>
      </c>
      <c r="F697">
        <f>('11'!G696-'11'!G$2)/('11'!G$1-'11'!G$2)</f>
        <v>0</v>
      </c>
      <c r="G697">
        <f>('11'!H696-'11'!H$2)/('11'!H$1-'11'!H$2)</f>
        <v>0</v>
      </c>
      <c r="H697">
        <f t="shared" si="53"/>
        <v>0</v>
      </c>
      <c r="I697">
        <f t="shared" si="54"/>
        <v>0.19456506314743863</v>
      </c>
      <c r="J697">
        <f t="shared" si="50"/>
        <v>1.9679154250037332</v>
      </c>
      <c r="K697">
        <f t="shared" si="51"/>
        <v>0</v>
      </c>
      <c r="L697">
        <f t="shared" si="52"/>
        <v>0</v>
      </c>
    </row>
    <row r="698" spans="1:12" x14ac:dyDescent="0.25">
      <c r="A698">
        <f>'11'!A697</f>
        <v>689</v>
      </c>
      <c r="B698">
        <f>'11'!B697</f>
        <v>1281600</v>
      </c>
      <c r="C698">
        <f>('11'!C697-'11'!C$2)/('11'!C$1-'11'!C$2)</f>
        <v>0</v>
      </c>
      <c r="D698">
        <f>('11'!E697-'11'!E$2)/('11'!E$1-'11'!E$2)</f>
        <v>2.4279835390946504E-2</v>
      </c>
      <c r="E698">
        <f>('11'!F697-'11'!F$2)/('11'!F$1-'11'!F$2)</f>
        <v>2.4279835390947854E-2</v>
      </c>
      <c r="F698">
        <f>('11'!G697-'11'!G$2)/('11'!G$1-'11'!G$2)</f>
        <v>0</v>
      </c>
      <c r="G698">
        <f>('11'!H697-'11'!H$2)/('11'!H$1-'11'!H$2)</f>
        <v>0</v>
      </c>
      <c r="H698">
        <f t="shared" si="53"/>
        <v>0</v>
      </c>
      <c r="I698">
        <f t="shared" si="54"/>
        <v>0.22445012061870301</v>
      </c>
      <c r="J698">
        <f t="shared" si="50"/>
        <v>2.4674187597561166</v>
      </c>
      <c r="K698">
        <f t="shared" si="51"/>
        <v>0</v>
      </c>
      <c r="L698">
        <f t="shared" si="52"/>
        <v>0</v>
      </c>
    </row>
    <row r="699" spans="1:12" x14ac:dyDescent="0.25">
      <c r="A699">
        <f>'11'!A698</f>
        <v>690</v>
      </c>
      <c r="B699">
        <f>'11'!B698</f>
        <v>1285200</v>
      </c>
      <c r="C699">
        <f>('11'!C698-'11'!C$2)/('11'!C$1-'11'!C$2)</f>
        <v>0</v>
      </c>
      <c r="D699">
        <f>('11'!E698-'11'!E$2)/('11'!E$1-'11'!E$2)</f>
        <v>2.4691358024691357E-2</v>
      </c>
      <c r="E699">
        <f>('11'!F698-'11'!F$2)/('11'!F$1-'11'!F$2)</f>
        <v>2.4691358024692255E-2</v>
      </c>
      <c r="F699">
        <f>('11'!G698-'11'!G$2)/('11'!G$1-'11'!G$2)</f>
        <v>0</v>
      </c>
      <c r="G699">
        <f>('11'!H698-'11'!H$2)/('11'!H$1-'11'!H$2)</f>
        <v>0</v>
      </c>
      <c r="H699">
        <f t="shared" si="53"/>
        <v>0</v>
      </c>
      <c r="I699">
        <f t="shared" si="54"/>
        <v>0.2413793103448276</v>
      </c>
      <c r="J699">
        <f t="shared" si="50"/>
        <v>2.836441038740054</v>
      </c>
      <c r="K699">
        <f t="shared" si="51"/>
        <v>0</v>
      </c>
      <c r="L699">
        <f t="shared" si="52"/>
        <v>0</v>
      </c>
    </row>
    <row r="700" spans="1:12" x14ac:dyDescent="0.25">
      <c r="A700">
        <f>'11'!A699</f>
        <v>691</v>
      </c>
      <c r="B700">
        <f>'11'!B699</f>
        <v>1288800</v>
      </c>
      <c r="C700">
        <f>('11'!C699-'11'!C$2)/('11'!C$1-'11'!C$2)</f>
        <v>0</v>
      </c>
      <c r="D700">
        <f>('11'!E699-'11'!E$2)/('11'!E$1-'11'!E$2)</f>
        <v>2.4407549311763869E-2</v>
      </c>
      <c r="E700">
        <f>('11'!F699-'11'!F$2)/('11'!F$1-'11'!F$2)</f>
        <v>2.440754931176543E-2</v>
      </c>
      <c r="F700">
        <f>('11'!G699-'11'!G$2)/('11'!G$1-'11'!G$2)</f>
        <v>0</v>
      </c>
      <c r="G700">
        <f>('11'!H699-'11'!H$2)/('11'!H$1-'11'!H$2)</f>
        <v>0</v>
      </c>
      <c r="H700">
        <f t="shared" si="53"/>
        <v>0</v>
      </c>
      <c r="I700">
        <f t="shared" si="54"/>
        <v>0.24454377749396905</v>
      </c>
      <c r="J700">
        <f t="shared" si="50"/>
        <v>3.0917411664539962</v>
      </c>
      <c r="K700">
        <f t="shared" si="51"/>
        <v>0</v>
      </c>
      <c r="L700">
        <f t="shared" si="52"/>
        <v>0</v>
      </c>
    </row>
    <row r="701" spans="1:12" x14ac:dyDescent="0.25">
      <c r="A701">
        <f>'11'!A700</f>
        <v>692</v>
      </c>
      <c r="B701">
        <f>'11'!B700</f>
        <v>1292400</v>
      </c>
      <c r="C701">
        <f>('11'!C700-'11'!C$2)/('11'!C$1-'11'!C$2)</f>
        <v>0</v>
      </c>
      <c r="D701">
        <f>('11'!E700-'11'!E$2)/('11'!E$1-'11'!E$2)</f>
        <v>2.3570313608627786E-2</v>
      </c>
      <c r="E701">
        <f>('11'!F700-'11'!F$2)/('11'!F$1-'11'!F$2)</f>
        <v>2.3570313608627765E-2</v>
      </c>
      <c r="F701">
        <f>('11'!G700-'11'!G$2)/('11'!G$1-'11'!G$2)</f>
        <v>0</v>
      </c>
      <c r="G701">
        <f>('11'!H700-'11'!H$2)/('11'!H$1-'11'!H$2)</f>
        <v>0</v>
      </c>
      <c r="H701">
        <f t="shared" si="53"/>
        <v>0</v>
      </c>
      <c r="I701">
        <f t="shared" si="54"/>
        <v>0.24157797644387682</v>
      </c>
      <c r="J701">
        <f t="shared" si="50"/>
        <v>3.2167730949341649</v>
      </c>
      <c r="K701">
        <f t="shared" si="51"/>
        <v>0</v>
      </c>
      <c r="L701">
        <f t="shared" si="52"/>
        <v>0</v>
      </c>
    </row>
    <row r="702" spans="1:12" x14ac:dyDescent="0.25">
      <c r="A702">
        <f>'11'!A701</f>
        <v>693</v>
      </c>
      <c r="B702">
        <f>'11'!B701</f>
        <v>1296000</v>
      </c>
      <c r="C702">
        <f>('11'!C701-'11'!C$2)/('11'!C$1-'11'!C$2)</f>
        <v>0</v>
      </c>
      <c r="D702">
        <f>('11'!E701-'11'!E$2)/('11'!E$1-'11'!E$2)</f>
        <v>2.2435078756917838E-2</v>
      </c>
      <c r="E702">
        <f>('11'!F701-'11'!F$2)/('11'!F$1-'11'!F$2)</f>
        <v>2.2435078756918449E-2</v>
      </c>
      <c r="F702">
        <f>('11'!G701-'11'!G$2)/('11'!G$1-'11'!G$2)</f>
        <v>0</v>
      </c>
      <c r="G702">
        <f>('11'!H701-'11'!H$2)/('11'!H$1-'11'!H$2)</f>
        <v>0</v>
      </c>
      <c r="H702">
        <f t="shared" si="53"/>
        <v>0</v>
      </c>
      <c r="I702">
        <f t="shared" si="54"/>
        <v>0.23367390378884634</v>
      </c>
      <c r="J702">
        <f t="shared" si="50"/>
        <v>3.2062296012488707</v>
      </c>
      <c r="K702">
        <f t="shared" si="51"/>
        <v>0</v>
      </c>
      <c r="L702">
        <f t="shared" si="52"/>
        <v>0</v>
      </c>
    </row>
    <row r="703" spans="1:12" x14ac:dyDescent="0.25">
      <c r="A703">
        <f>'11'!A702</f>
        <v>694</v>
      </c>
      <c r="B703">
        <f>'11'!B702</f>
        <v>1299600</v>
      </c>
      <c r="C703">
        <f>('11'!C702-'11'!C$2)/('11'!C$1-'11'!C$2)</f>
        <v>0</v>
      </c>
      <c r="D703">
        <f>('11'!E702-'11'!E$2)/('11'!E$1-'11'!E$2)</f>
        <v>2.1157939548744148E-2</v>
      </c>
      <c r="E703">
        <f>('11'!F702-'11'!F$2)/('11'!F$1-'11'!F$2)</f>
        <v>2.1157939548744713E-2</v>
      </c>
      <c r="F703">
        <f>('11'!G702-'11'!G$2)/('11'!G$1-'11'!G$2)</f>
        <v>0</v>
      </c>
      <c r="G703">
        <f>('11'!H702-'11'!H$2)/('11'!H$1-'11'!H$2)</f>
        <v>0</v>
      </c>
      <c r="H703">
        <f t="shared" si="53"/>
        <v>0</v>
      </c>
      <c r="I703">
        <f t="shared" si="54"/>
        <v>0.22264793529161347</v>
      </c>
      <c r="J703">
        <f t="shared" si="50"/>
        <v>3.1244075493118642</v>
      </c>
      <c r="K703">
        <f t="shared" si="51"/>
        <v>0</v>
      </c>
      <c r="L703">
        <f t="shared" si="52"/>
        <v>0</v>
      </c>
    </row>
    <row r="704" spans="1:12" x14ac:dyDescent="0.25">
      <c r="A704">
        <f>'11'!A703</f>
        <v>695</v>
      </c>
      <c r="B704">
        <f>'11'!B703</f>
        <v>1303200</v>
      </c>
      <c r="C704">
        <f>('11'!C703-'11'!C$2)/('11'!C$1-'11'!C$2)</f>
        <v>0</v>
      </c>
      <c r="D704">
        <f>('11'!E703-'11'!E$2)/('11'!E$1-'11'!E$2)</f>
        <v>1.9753086419753086E-2</v>
      </c>
      <c r="E704">
        <f>('11'!F703-'11'!F$2)/('11'!F$1-'11'!F$2)</f>
        <v>1.9767276855400244E-2</v>
      </c>
      <c r="F704">
        <f>('11'!G703-'11'!G$2)/('11'!G$1-'11'!G$2)</f>
        <v>0</v>
      </c>
      <c r="G704">
        <f>('11'!H703-'11'!H$2)/('11'!H$1-'11'!H$2)</f>
        <v>0</v>
      </c>
      <c r="H704">
        <f t="shared" si="53"/>
        <v>0</v>
      </c>
      <c r="I704">
        <f t="shared" si="54"/>
        <v>0.20979140059599832</v>
      </c>
      <c r="J704">
        <f t="shared" si="50"/>
        <v>2.9953739179793804</v>
      </c>
      <c r="K704">
        <f t="shared" si="51"/>
        <v>0</v>
      </c>
      <c r="L704">
        <f t="shared" si="52"/>
        <v>0</v>
      </c>
    </row>
    <row r="705" spans="1:12" x14ac:dyDescent="0.25">
      <c r="A705">
        <f>'11'!A704</f>
        <v>696</v>
      </c>
      <c r="B705">
        <f>'11'!B704</f>
        <v>1306800</v>
      </c>
      <c r="C705">
        <f>('11'!C704-'11'!C$2)/('11'!C$1-'11'!C$2)</f>
        <v>0</v>
      </c>
      <c r="D705">
        <f>('11'!E704-'11'!E$2)/('11'!E$1-'11'!E$2)</f>
        <v>1.8234709805591033E-2</v>
      </c>
      <c r="E705">
        <f>('11'!F704-'11'!F$2)/('11'!F$1-'11'!F$2)</f>
        <v>1.8234709805591356E-2</v>
      </c>
      <c r="F705">
        <f>('11'!G704-'11'!G$2)/('11'!G$1-'11'!G$2)</f>
        <v>0</v>
      </c>
      <c r="G705">
        <f>('11'!H704-'11'!H$2)/('11'!H$1-'11'!H$2)</f>
        <v>0</v>
      </c>
      <c r="H705">
        <f t="shared" si="53"/>
        <v>0</v>
      </c>
      <c r="I705">
        <f t="shared" si="54"/>
        <v>0.19567191712785584</v>
      </c>
      <c r="J705">
        <f t="shared" si="50"/>
        <v>2.8311905775507977</v>
      </c>
      <c r="K705">
        <f t="shared" si="51"/>
        <v>0</v>
      </c>
      <c r="L705">
        <f t="shared" si="52"/>
        <v>0</v>
      </c>
    </row>
    <row r="706" spans="1:12" x14ac:dyDescent="0.25">
      <c r="A706">
        <f>'11'!A705</f>
        <v>697</v>
      </c>
      <c r="B706">
        <f>'11'!B705</f>
        <v>1310400</v>
      </c>
      <c r="C706">
        <f>('11'!C705-'11'!C$2)/('11'!C$1-'11'!C$2)</f>
        <v>0</v>
      </c>
      <c r="D706">
        <f>('11'!E705-'11'!E$2)/('11'!E$1-'11'!E$2)</f>
        <v>1.6531857528026113E-2</v>
      </c>
      <c r="E706">
        <f>('11'!F705-'11'!F$2)/('11'!F$1-'11'!F$2)</f>
        <v>1.6531857528026373E-2</v>
      </c>
      <c r="F706">
        <f>('11'!G705-'11'!G$2)/('11'!G$1-'11'!G$2)</f>
        <v>0</v>
      </c>
      <c r="G706">
        <f>('11'!H705-'11'!H$2)/('11'!H$1-'11'!H$2)</f>
        <v>0</v>
      </c>
      <c r="H706">
        <f t="shared" si="53"/>
        <v>0</v>
      </c>
      <c r="I706">
        <f t="shared" si="54"/>
        <v>0.18009081878813682</v>
      </c>
      <c r="J706">
        <f t="shared" si="50"/>
        <v>2.6414502625231213</v>
      </c>
      <c r="K706">
        <f t="shared" si="51"/>
        <v>0</v>
      </c>
      <c r="L706">
        <f t="shared" si="52"/>
        <v>0</v>
      </c>
    </row>
    <row r="707" spans="1:12" x14ac:dyDescent="0.25">
      <c r="A707">
        <f>'11'!A706</f>
        <v>698</v>
      </c>
      <c r="B707">
        <f>'11'!B706</f>
        <v>1314000</v>
      </c>
      <c r="C707">
        <f>('11'!C706-'11'!C$2)/('11'!C$1-'11'!C$2)</f>
        <v>0</v>
      </c>
      <c r="D707">
        <f>('11'!E706-'11'!E$2)/('11'!E$1-'11'!E$2)</f>
        <v>1.4914147864339436E-2</v>
      </c>
      <c r="E707">
        <f>('11'!F706-'11'!F$2)/('11'!F$1-'11'!F$2)</f>
        <v>1.4914147864340447E-2</v>
      </c>
      <c r="F707">
        <f>('11'!G706-'11'!G$2)/('11'!G$1-'11'!G$2)</f>
        <v>0</v>
      </c>
      <c r="G707">
        <f>('11'!H706-'11'!H$2)/('11'!H$1-'11'!H$2)</f>
        <v>0</v>
      </c>
      <c r="H707">
        <f t="shared" si="53"/>
        <v>0</v>
      </c>
      <c r="I707">
        <f t="shared" si="54"/>
        <v>0.1639562934582092</v>
      </c>
      <c r="J707">
        <f t="shared" si="50"/>
        <v>2.4382999858096444</v>
      </c>
      <c r="K707">
        <f t="shared" si="51"/>
        <v>0</v>
      </c>
      <c r="L707">
        <f t="shared" si="52"/>
        <v>0</v>
      </c>
    </row>
    <row r="708" spans="1:12" x14ac:dyDescent="0.25">
      <c r="A708">
        <f>'11'!A707</f>
        <v>699</v>
      </c>
      <c r="B708">
        <f>'11'!B707</f>
        <v>1317600</v>
      </c>
      <c r="C708">
        <f>('11'!C707-'11'!C$2)/('11'!C$1-'11'!C$2)</f>
        <v>0</v>
      </c>
      <c r="D708">
        <f>('11'!E707-'11'!E$2)/('11'!E$1-'11'!E$2)</f>
        <v>1.3026819923371648E-2</v>
      </c>
      <c r="E708">
        <f>('11'!F707-'11'!F$2)/('11'!F$1-'11'!F$2)</f>
        <v>1.3026819923372525E-2</v>
      </c>
      <c r="F708">
        <f>('11'!G707-'11'!G$2)/('11'!G$1-'11'!G$2)</f>
        <v>0</v>
      </c>
      <c r="G708">
        <f>('11'!H707-'11'!H$2)/('11'!H$1-'11'!H$2)</f>
        <v>0</v>
      </c>
      <c r="H708">
        <f t="shared" si="53"/>
        <v>0</v>
      </c>
      <c r="I708">
        <f t="shared" si="54"/>
        <v>0.14644529587058325</v>
      </c>
      <c r="J708">
        <f t="shared" si="50"/>
        <v>2.2195969916277369</v>
      </c>
      <c r="K708">
        <f t="shared" si="51"/>
        <v>0</v>
      </c>
      <c r="L708">
        <f t="shared" si="52"/>
        <v>0</v>
      </c>
    </row>
    <row r="709" spans="1:12" x14ac:dyDescent="0.25">
      <c r="A709">
        <f>'11'!A708</f>
        <v>700</v>
      </c>
      <c r="B709">
        <f>'11'!B708</f>
        <v>1321200</v>
      </c>
      <c r="C709">
        <f>('11'!C708-'11'!C$2)/('11'!C$1-'11'!C$2)</f>
        <v>0</v>
      </c>
      <c r="D709">
        <f>('11'!E708-'11'!E$2)/('11'!E$1-'11'!E$2)</f>
        <v>1.1551014616148715E-2</v>
      </c>
      <c r="E709">
        <f>('11'!F708-'11'!F$2)/('11'!F$1-'11'!F$2)</f>
        <v>1.1551014616149E-2</v>
      </c>
      <c r="F709">
        <f>('11'!G708-'11'!G$2)/('11'!G$1-'11'!G$2)</f>
        <v>0</v>
      </c>
      <c r="G709">
        <f>('11'!H708-'11'!H$2)/('11'!H$1-'11'!H$2)</f>
        <v>0</v>
      </c>
      <c r="H709">
        <f t="shared" si="53"/>
        <v>0</v>
      </c>
      <c r="I709">
        <f t="shared" si="54"/>
        <v>0.1300269618277281</v>
      </c>
      <c r="J709">
        <f t="shared" si="50"/>
        <v>1.9983113381581565</v>
      </c>
      <c r="K709">
        <f t="shared" si="51"/>
        <v>0</v>
      </c>
      <c r="L709">
        <f t="shared" si="52"/>
        <v>0</v>
      </c>
    </row>
    <row r="710" spans="1:12" x14ac:dyDescent="0.25">
      <c r="A710">
        <f>'11'!A709</f>
        <v>701</v>
      </c>
      <c r="B710">
        <f>'11'!B709</f>
        <v>1324800</v>
      </c>
      <c r="C710">
        <f>('11'!C709-'11'!C$2)/('11'!C$1-'11'!C$2)</f>
        <v>0</v>
      </c>
      <c r="D710">
        <f>('11'!E709-'11'!E$2)/('11'!E$1-'11'!E$2)</f>
        <v>1.0046828437633036E-2</v>
      </c>
      <c r="E710">
        <f>('11'!F709-'11'!F$2)/('11'!F$1-'11'!F$2)</f>
        <v>1.0046828437633803E-2</v>
      </c>
      <c r="F710">
        <f>('11'!G709-'11'!G$2)/('11'!G$1-'11'!G$2)</f>
        <v>0</v>
      </c>
      <c r="G710">
        <f>('11'!H709-'11'!H$2)/('11'!H$1-'11'!H$2)</f>
        <v>0</v>
      </c>
      <c r="H710">
        <f t="shared" si="53"/>
        <v>0</v>
      </c>
      <c r="I710">
        <f t="shared" si="54"/>
        <v>0.11392081736909324</v>
      </c>
      <c r="J710">
        <f t="shared" si="50"/>
        <v>1.7806868170853649</v>
      </c>
      <c r="K710">
        <f t="shared" si="51"/>
        <v>0</v>
      </c>
      <c r="L710">
        <f t="shared" si="52"/>
        <v>0</v>
      </c>
    </row>
    <row r="711" spans="1:12" x14ac:dyDescent="0.25">
      <c r="A711">
        <f>'11'!A710</f>
        <v>702</v>
      </c>
      <c r="B711">
        <f>'11'!B710</f>
        <v>1328400</v>
      </c>
      <c r="C711">
        <f>('11'!C710-'11'!C$2)/('11'!C$1-'11'!C$2)</f>
        <v>0</v>
      </c>
      <c r="D711">
        <f>('11'!E710-'11'!E$2)/('11'!E$1-'11'!E$2)</f>
        <v>8.4574996452391089E-3</v>
      </c>
      <c r="E711">
        <f>('11'!F710-'11'!F$2)/('11'!F$1-'11'!F$2)</f>
        <v>8.4574996452395496E-3</v>
      </c>
      <c r="F711">
        <f>('11'!G710-'11'!G$2)/('11'!G$1-'11'!G$2)</f>
        <v>0</v>
      </c>
      <c r="G711">
        <f>('11'!H710-'11'!H$2)/('11'!H$1-'11'!H$2)</f>
        <v>0</v>
      </c>
      <c r="H711">
        <f t="shared" si="53"/>
        <v>0</v>
      </c>
      <c r="I711">
        <f t="shared" si="54"/>
        <v>9.8623527742301681E-2</v>
      </c>
      <c r="J711">
        <f t="shared" si="50"/>
        <v>1.5632609621116274</v>
      </c>
      <c r="K711">
        <f t="shared" si="51"/>
        <v>0</v>
      </c>
      <c r="L711">
        <f t="shared" si="52"/>
        <v>0</v>
      </c>
    </row>
    <row r="712" spans="1:12" x14ac:dyDescent="0.25">
      <c r="A712">
        <f>'11'!A711</f>
        <v>703</v>
      </c>
      <c r="B712">
        <f>'11'!B711</f>
        <v>1332000</v>
      </c>
      <c r="C712">
        <f>('11'!C711-'11'!C$2)/('11'!C$1-'11'!C$2)</f>
        <v>0</v>
      </c>
      <c r="D712">
        <f>('11'!E711-'11'!E$2)/('11'!E$1-'11'!E$2)</f>
        <v>7.1235986944799207E-3</v>
      </c>
      <c r="E712">
        <f>('11'!F711-'11'!F$2)/('11'!F$1-'11'!F$2)</f>
        <v>7.1235986944804481E-3</v>
      </c>
      <c r="F712">
        <f>('11'!G711-'11'!G$2)/('11'!G$1-'11'!G$2)</f>
        <v>0</v>
      </c>
      <c r="G712">
        <f>('11'!H711-'11'!H$2)/('11'!H$1-'11'!H$2)</f>
        <v>0</v>
      </c>
      <c r="H712">
        <f t="shared" si="53"/>
        <v>0</v>
      </c>
      <c r="I712">
        <f t="shared" si="54"/>
        <v>8.4007379026536128E-2</v>
      </c>
      <c r="J712">
        <f t="shared" si="50"/>
        <v>1.3526748971194211</v>
      </c>
      <c r="K712">
        <f t="shared" si="51"/>
        <v>0</v>
      </c>
      <c r="L712">
        <f t="shared" si="52"/>
        <v>0</v>
      </c>
    </row>
    <row r="713" spans="1:12" x14ac:dyDescent="0.25">
      <c r="A713">
        <f>'11'!A712</f>
        <v>704</v>
      </c>
      <c r="B713">
        <f>'11'!B712</f>
        <v>1335600</v>
      </c>
      <c r="C713">
        <f>('11'!C712-'11'!C$2)/('11'!C$1-'11'!C$2)</f>
        <v>0</v>
      </c>
      <c r="D713">
        <f>('11'!E712-'11'!E$2)/('11'!E$1-'11'!E$2)</f>
        <v>5.761316872427983E-3</v>
      </c>
      <c r="E713">
        <f>('11'!F712-'11'!F$2)/('11'!F$1-'11'!F$2)</f>
        <v>5.7613168724296717E-3</v>
      </c>
      <c r="F713">
        <f>('11'!G712-'11'!G$2)/('11'!G$1-'11'!G$2)</f>
        <v>0</v>
      </c>
      <c r="G713">
        <f>('11'!H712-'11'!H$2)/('11'!H$1-'11'!H$2)</f>
        <v>0</v>
      </c>
      <c r="H713">
        <f t="shared" si="53"/>
        <v>0</v>
      </c>
      <c r="I713">
        <f t="shared" si="54"/>
        <v>6.9788562508869029E-2</v>
      </c>
      <c r="J713">
        <f t="shared" si="50"/>
        <v>1.1564353625657355</v>
      </c>
      <c r="K713">
        <f t="shared" si="51"/>
        <v>0</v>
      </c>
      <c r="L713">
        <f t="shared" si="52"/>
        <v>0</v>
      </c>
    </row>
    <row r="714" spans="1:12" x14ac:dyDescent="0.25">
      <c r="A714">
        <f>'11'!A713</f>
        <v>705</v>
      </c>
      <c r="B714">
        <f>'11'!B713</f>
        <v>1339200</v>
      </c>
      <c r="C714">
        <f>('11'!C713-'11'!C$2)/('11'!C$1-'11'!C$2)</f>
        <v>0</v>
      </c>
      <c r="D714">
        <f>('11'!E713-'11'!E$2)/('11'!E$1-'11'!E$2)</f>
        <v>4.5409394068397901E-3</v>
      </c>
      <c r="E714">
        <f>('11'!F713-'11'!F$2)/('11'!F$1-'11'!F$2)</f>
        <v>4.5409394068412993E-3</v>
      </c>
      <c r="F714">
        <f>('11'!G713-'11'!G$2)/('11'!G$1-'11'!G$2)</f>
        <v>0</v>
      </c>
      <c r="G714">
        <f>('11'!H713-'11'!H$2)/('11'!H$1-'11'!H$2)</f>
        <v>0</v>
      </c>
      <c r="H714">
        <f t="shared" si="53"/>
        <v>0</v>
      </c>
      <c r="I714">
        <f t="shared" si="54"/>
        <v>5.6818504328082872E-2</v>
      </c>
      <c r="J714">
        <f t="shared" si="50"/>
        <v>0.9680999006670914</v>
      </c>
      <c r="K714">
        <f t="shared" si="51"/>
        <v>0</v>
      </c>
      <c r="L714">
        <f t="shared" si="52"/>
        <v>0</v>
      </c>
    </row>
    <row r="715" spans="1:12" x14ac:dyDescent="0.25">
      <c r="A715">
        <f>'11'!A714</f>
        <v>706</v>
      </c>
      <c r="B715">
        <f>'11'!B714</f>
        <v>1342800</v>
      </c>
      <c r="C715">
        <f>('11'!C714-'11'!C$2)/('11'!C$1-'11'!C$2)</f>
        <v>0</v>
      </c>
      <c r="D715">
        <f>('11'!E714-'11'!E$2)/('11'!E$1-'11'!E$2)</f>
        <v>3.4908471690080888E-3</v>
      </c>
      <c r="E715">
        <f>('11'!F714-'11'!F$2)/('11'!F$1-'11'!F$2)</f>
        <v>3.4908471690090221E-3</v>
      </c>
      <c r="F715">
        <f>('11'!G714-'11'!G$2)/('11'!G$1-'11'!G$2)</f>
        <v>0</v>
      </c>
      <c r="G715">
        <f>('11'!H714-'11'!H$2)/('11'!H$1-'11'!H$2)</f>
        <v>0</v>
      </c>
      <c r="H715">
        <f t="shared" si="53"/>
        <v>0</v>
      </c>
      <c r="I715">
        <f t="shared" si="54"/>
        <v>4.4870157513835676E-2</v>
      </c>
      <c r="J715">
        <f t="shared" si="50"/>
        <v>0.79211011778075291</v>
      </c>
      <c r="K715">
        <f t="shared" si="51"/>
        <v>0</v>
      </c>
      <c r="L715">
        <f t="shared" si="52"/>
        <v>0</v>
      </c>
    </row>
    <row r="716" spans="1:12" x14ac:dyDescent="0.25">
      <c r="A716">
        <f>'11'!A715</f>
        <v>707</v>
      </c>
      <c r="B716">
        <f>'11'!B715</f>
        <v>1346400</v>
      </c>
      <c r="C716">
        <f>('11'!C715-'11'!C$2)/('11'!C$1-'11'!C$2)</f>
        <v>0</v>
      </c>
      <c r="D716">
        <f>('11'!E715-'11'!E$2)/('11'!E$1-'11'!E$2)</f>
        <v>2.2137079608343978E-3</v>
      </c>
      <c r="E716">
        <f>('11'!F715-'11'!F$2)/('11'!F$1-'11'!F$2)</f>
        <v>2.2137079608352847E-3</v>
      </c>
      <c r="F716">
        <f>('11'!G715-'11'!G$2)/('11'!G$1-'11'!G$2)</f>
        <v>0</v>
      </c>
      <c r="G716">
        <f>('11'!H715-'11'!H$2)/('11'!H$1-'11'!H$2)</f>
        <v>0</v>
      </c>
      <c r="H716">
        <f t="shared" si="53"/>
        <v>0</v>
      </c>
      <c r="I716">
        <f t="shared" si="54"/>
        <v>3.2950191570881228E-2</v>
      </c>
      <c r="J716">
        <f t="shared" si="50"/>
        <v>0.62318717184631534</v>
      </c>
      <c r="K716">
        <f t="shared" si="51"/>
        <v>0</v>
      </c>
      <c r="L716">
        <f t="shared" si="52"/>
        <v>0</v>
      </c>
    </row>
    <row r="717" spans="1:12" x14ac:dyDescent="0.25">
      <c r="A717">
        <f>'11'!A716</f>
        <v>708</v>
      </c>
      <c r="B717">
        <f>'11'!B716</f>
        <v>1350000</v>
      </c>
      <c r="C717">
        <f>('11'!C716-'11'!C$2)/('11'!C$1-'11'!C$2)</f>
        <v>0</v>
      </c>
      <c r="D717">
        <f>('11'!E716-'11'!E$2)/('11'!E$1-'11'!E$2)</f>
        <v>9.6494962395345541E-4</v>
      </c>
      <c r="E717">
        <f>('11'!F716-'11'!F$2)/('11'!F$1-'11'!F$2)</f>
        <v>9.6494962395523806E-4</v>
      </c>
      <c r="F717">
        <f>('11'!G716-'11'!G$2)/('11'!G$1-'11'!G$2)</f>
        <v>0</v>
      </c>
      <c r="G717">
        <f>('11'!H716-'11'!H$2)/('11'!H$1-'11'!H$2)</f>
        <v>0</v>
      </c>
      <c r="H717">
        <f t="shared" si="53"/>
        <v>0</v>
      </c>
      <c r="I717">
        <f t="shared" si="54"/>
        <v>2.0973463885341284E-2</v>
      </c>
      <c r="J717">
        <f t="shared" si="50"/>
        <v>0.45491698595164898</v>
      </c>
      <c r="K717">
        <f t="shared" si="51"/>
        <v>0</v>
      </c>
      <c r="L717">
        <f t="shared" si="52"/>
        <v>0</v>
      </c>
    </row>
    <row r="718" spans="1:12" x14ac:dyDescent="0.25">
      <c r="A718">
        <f>'11'!A717</f>
        <v>709</v>
      </c>
      <c r="B718">
        <f>'11'!B717</f>
        <v>1353600</v>
      </c>
      <c r="C718">
        <f>('11'!C717-'11'!C$2)/('11'!C$1-'11'!C$2)</f>
        <v>0</v>
      </c>
      <c r="D718">
        <f>('11'!E717-'11'!E$2)/('11'!E$1-'11'!E$2)</f>
        <v>0</v>
      </c>
      <c r="E718">
        <f>('11'!F717-'11'!F$2)/('11'!F$1-'11'!F$2)</f>
        <v>0</v>
      </c>
      <c r="F718">
        <f>('11'!G717-'11'!G$2)/('11'!G$1-'11'!G$2)</f>
        <v>0</v>
      </c>
      <c r="G718">
        <f>('11'!H717-'11'!H$2)/('11'!H$1-'11'!H$2)</f>
        <v>0</v>
      </c>
      <c r="H718">
        <f t="shared" si="53"/>
        <v>0</v>
      </c>
      <c r="I718">
        <f t="shared" si="54"/>
        <v>9.5359727543635597E-3</v>
      </c>
      <c r="J718">
        <f t="shared" si="50"/>
        <v>0.29882219384149389</v>
      </c>
      <c r="K718">
        <f t="shared" si="51"/>
        <v>0</v>
      </c>
      <c r="L718">
        <f t="shared" si="52"/>
        <v>0</v>
      </c>
    </row>
    <row r="719" spans="1:12" x14ac:dyDescent="0.25">
      <c r="A719">
        <f>'11'!A718</f>
        <v>710</v>
      </c>
      <c r="B719">
        <f>'11'!B718</f>
        <v>1357200</v>
      </c>
      <c r="C719">
        <f>('11'!C718-'11'!C$2)/('11'!C$1-'11'!C$2)</f>
        <v>0</v>
      </c>
      <c r="D719">
        <f>('11'!E718-'11'!E$2)/('11'!E$1-'11'!E$2)</f>
        <v>0</v>
      </c>
      <c r="E719">
        <f>('11'!F718-'11'!F$2)/('11'!F$1-'11'!F$2)</f>
        <v>0</v>
      </c>
      <c r="F719">
        <f>('11'!G718-'11'!G$2)/('11'!G$1-'11'!G$2)</f>
        <v>0</v>
      </c>
      <c r="G719">
        <f>('11'!H718-'11'!H$2)/('11'!H$1-'11'!H$2)</f>
        <v>0</v>
      </c>
      <c r="H719">
        <f t="shared" si="53"/>
        <v>0</v>
      </c>
      <c r="I719">
        <f t="shared" si="54"/>
        <v>2.8948488718603662E-3</v>
      </c>
      <c r="J719">
        <f t="shared" ref="J719:J782" si="55">E719*J$8+E718*J$7+E717*J$6+E716*J$5+E715*J$4+E714*J$3</f>
        <v>0.1814672910459221</v>
      </c>
      <c r="K719">
        <f t="shared" ref="K719:K782" si="56">F719*K$8+F718*K$7+F717*K$6+F716*K$5+F715*K$4+F714*K$3</f>
        <v>0</v>
      </c>
      <c r="L719" t="e">
        <f t="shared" si="52"/>
        <v>#DIV/0!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AEEEC-1042-4A65-85E6-45B32B64B6DC}">
  <dimension ref="A1:L640"/>
  <sheetViews>
    <sheetView zoomScaleNormal="100" workbookViewId="0">
      <selection activeCell="F4" sqref="F4"/>
    </sheetView>
  </sheetViews>
  <sheetFormatPr baseColWidth="10" defaultColWidth="11.42578125" defaultRowHeight="15" x14ac:dyDescent="0.25"/>
  <cols>
    <col min="1" max="3" width="11.5703125" bestFit="1" customWidth="1"/>
    <col min="4" max="5" width="12.7109375" bestFit="1" customWidth="1"/>
    <col min="6" max="7" width="11.5703125" bestFit="1" customWidth="1"/>
    <col min="8" max="12" width="10.8554687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0.4298312788715693</v>
      </c>
      <c r="D8">
        <f>MAX(D10:D719)</f>
        <v>0.33659713353199944</v>
      </c>
      <c r="E8">
        <f>MAX(E10:E719)</f>
        <v>0.33659713353199888</v>
      </c>
      <c r="F8">
        <f>MAX(F10:F719)</f>
        <v>0.7142857142857143</v>
      </c>
      <c r="G8">
        <f>MAX(G10:G719)</f>
        <v>0.71861471861398363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'11'!A719</f>
        <v>711</v>
      </c>
      <c r="B10">
        <f>'11'!B719</f>
        <v>0</v>
      </c>
      <c r="C10">
        <f>('11'!C719-'11'!C$2)/('11'!C$1-'11'!C$2)</f>
        <v>0</v>
      </c>
      <c r="D10">
        <f>('11'!E719-'11'!E$2)/('11'!E$1-'11'!E$2)</f>
        <v>0</v>
      </c>
      <c r="E10">
        <f>('11'!F719-'11'!F$2)/('11'!F$1-'11'!F$2)</f>
        <v>0</v>
      </c>
      <c r="F10">
        <f>('11'!G719-'11'!G$2)/('11'!G$1-'11'!G$2)</f>
        <v>0</v>
      </c>
      <c r="G10">
        <f>('11'!H719-'11'!H$2)/('11'!H$1-'11'!H$2)</f>
        <v>0</v>
      </c>
    </row>
    <row r="11" spans="1:12" x14ac:dyDescent="0.25">
      <c r="A11">
        <f>'11'!A720</f>
        <v>712</v>
      </c>
      <c r="B11">
        <f>'11'!B720</f>
        <v>3600</v>
      </c>
      <c r="C11">
        <f>('11'!C720-'11'!C$2)/('11'!C$1-'11'!C$2)</f>
        <v>0</v>
      </c>
      <c r="D11">
        <f>('11'!E720-'11'!E$2)/('11'!E$1-'11'!E$2)</f>
        <v>0</v>
      </c>
      <c r="E11">
        <f>('11'!F720-'11'!F$2)/('11'!F$1-'11'!F$2)</f>
        <v>0</v>
      </c>
      <c r="F11">
        <f>('11'!G720-'11'!G$2)/('11'!G$1-'11'!G$2)</f>
        <v>0</v>
      </c>
      <c r="G11">
        <f>('11'!H720-'11'!H$2)/('11'!H$1-'11'!H$2)</f>
        <v>0</v>
      </c>
    </row>
    <row r="12" spans="1:12" x14ac:dyDescent="0.25">
      <c r="A12">
        <f>'11'!A721</f>
        <v>713</v>
      </c>
      <c r="B12">
        <f>'11'!B721</f>
        <v>7200</v>
      </c>
      <c r="C12">
        <f>('11'!C721-'11'!C$2)/('11'!C$1-'11'!C$2)</f>
        <v>0</v>
      </c>
      <c r="D12">
        <f>('11'!E721-'11'!E$2)/('11'!E$1-'11'!E$2)</f>
        <v>0</v>
      </c>
      <c r="E12">
        <f>('11'!F721-'11'!F$2)/('11'!F$1-'11'!F$2)</f>
        <v>0</v>
      </c>
      <c r="F12">
        <f>('11'!G721-'11'!G$2)/('11'!G$1-'11'!G$2)</f>
        <v>0</v>
      </c>
      <c r="G12">
        <f>('11'!H721-'11'!H$2)/('11'!H$1-'11'!H$2)</f>
        <v>0</v>
      </c>
    </row>
    <row r="13" spans="1:12" x14ac:dyDescent="0.25">
      <c r="A13">
        <f>'11'!A722</f>
        <v>714</v>
      </c>
      <c r="B13">
        <f>'11'!B722</f>
        <v>10800</v>
      </c>
      <c r="C13">
        <f>('11'!C722-'11'!C$2)/('11'!C$1-'11'!C$2)</f>
        <v>0</v>
      </c>
      <c r="D13">
        <f>('11'!E722-'11'!E$2)/('11'!E$1-'11'!E$2)</f>
        <v>0</v>
      </c>
      <c r="E13">
        <f>('11'!F722-'11'!F$2)/('11'!F$1-'11'!F$2)</f>
        <v>0</v>
      </c>
      <c r="F13">
        <f>('11'!G722-'11'!G$2)/('11'!G$1-'11'!G$2)</f>
        <v>0</v>
      </c>
      <c r="G13">
        <f>('11'!H722-'11'!H$2)/('11'!H$1-'11'!H$2)</f>
        <v>0</v>
      </c>
    </row>
    <row r="14" spans="1:12" x14ac:dyDescent="0.25">
      <c r="A14">
        <f>'11'!A723</f>
        <v>715</v>
      </c>
      <c r="B14">
        <f>'11'!B723</f>
        <v>14400</v>
      </c>
      <c r="C14">
        <f>('11'!C723-'11'!C$2)/('11'!C$1-'11'!C$2)</f>
        <v>0</v>
      </c>
      <c r="D14">
        <f>('11'!E723-'11'!E$2)/('11'!E$1-'11'!E$2)</f>
        <v>0</v>
      </c>
      <c r="E14">
        <f>('11'!F723-'11'!F$2)/('11'!F$1-'11'!F$2)</f>
        <v>0</v>
      </c>
      <c r="F14">
        <f>('11'!G723-'11'!G$2)/('11'!G$1-'11'!G$2)</f>
        <v>0</v>
      </c>
      <c r="G14">
        <f>('11'!H723-'11'!H$2)/('11'!H$1-'11'!H$2)</f>
        <v>0</v>
      </c>
    </row>
    <row r="15" spans="1:12" x14ac:dyDescent="0.25">
      <c r="A15">
        <f>'11'!A724</f>
        <v>716</v>
      </c>
      <c r="B15">
        <f>'11'!B724</f>
        <v>18000</v>
      </c>
      <c r="C15">
        <f>('11'!C724-'11'!C$2)/('11'!C$1-'11'!C$2)</f>
        <v>0</v>
      </c>
      <c r="D15">
        <f>('11'!E724-'11'!E$2)/('11'!E$1-'11'!E$2)</f>
        <v>0</v>
      </c>
      <c r="E15">
        <f>('11'!F724-'11'!F$2)/('11'!F$1-'11'!F$2)</f>
        <v>0</v>
      </c>
      <c r="F15">
        <f>('11'!G724-'11'!G$2)/('11'!G$1-'11'!G$2)</f>
        <v>0</v>
      </c>
      <c r="G15">
        <f>('11'!H724-'11'!H$2)/('11'!H$1-'11'!H$2)</f>
        <v>0</v>
      </c>
      <c r="H15">
        <f>C16*H$8+C17*H$7+C18*H$6</f>
        <v>0</v>
      </c>
      <c r="I15">
        <f t="shared" ref="I15:I78" si="0">D15*I$8+D14*I$7+D13*I$6</f>
        <v>0</v>
      </c>
      <c r="J15">
        <f>E15*J$8+E14*J$7+E13*J$6+E12*J$5+E11*J$4+E10*J$3</f>
        <v>0</v>
      </c>
      <c r="K15">
        <f>F15*K$8+F14*K$7+F13*K$6+F12*K$5+F11*K$4+F10*K$3</f>
        <v>0</v>
      </c>
      <c r="L15">
        <f>AVERAGE(F16:F21)</f>
        <v>3.6075036075036079E-3</v>
      </c>
    </row>
    <row r="16" spans="1:12" x14ac:dyDescent="0.25">
      <c r="A16">
        <f>'11'!A725</f>
        <v>717</v>
      </c>
      <c r="B16">
        <f>'11'!B725</f>
        <v>21600</v>
      </c>
      <c r="C16">
        <f>('11'!C725-'11'!C$2)/('11'!C$1-'11'!C$2)</f>
        <v>0</v>
      </c>
      <c r="D16">
        <f>('11'!E725-'11'!E$2)/('11'!E$1-'11'!E$2)</f>
        <v>0</v>
      </c>
      <c r="E16">
        <f>('11'!F725-'11'!F$2)/('11'!F$1-'11'!F$2)</f>
        <v>0</v>
      </c>
      <c r="F16">
        <f>('11'!G725-'11'!G$2)/('11'!G$1-'11'!G$2)</f>
        <v>0</v>
      </c>
      <c r="G16">
        <f>('11'!H725-'11'!H$2)/('11'!H$1-'11'!H$2)</f>
        <v>0</v>
      </c>
      <c r="H16">
        <f>C17*H$8+C18*H$7+C19*H$6</f>
        <v>0</v>
      </c>
      <c r="I16">
        <f t="shared" si="0"/>
        <v>0</v>
      </c>
      <c r="J16">
        <f t="shared" ref="J16:K31" si="1">E16*J$8+E15*J$7+E14*J$6+E13*J$5+E12*J$4+E11*J$3</f>
        <v>0</v>
      </c>
      <c r="K16">
        <f t="shared" si="1"/>
        <v>0</v>
      </c>
      <c r="L16">
        <f t="shared" ref="L16:L79" si="2">AVERAGE(F17:F22)</f>
        <v>2.0202020202020204E-2</v>
      </c>
    </row>
    <row r="17" spans="1:12" x14ac:dyDescent="0.25">
      <c r="A17">
        <f>'11'!A726</f>
        <v>718</v>
      </c>
      <c r="B17">
        <f>'11'!B726</f>
        <v>25200</v>
      </c>
      <c r="C17">
        <f>('11'!C726-'11'!C$2)/('11'!C$1-'11'!C$2)</f>
        <v>0</v>
      </c>
      <c r="D17">
        <f>('11'!E726-'11'!E$2)/('11'!E$1-'11'!E$2)</f>
        <v>0</v>
      </c>
      <c r="E17">
        <f>('11'!F726-'11'!F$2)/('11'!F$1-'11'!F$2)</f>
        <v>0</v>
      </c>
      <c r="F17">
        <f>('11'!G726-'11'!G$2)/('11'!G$1-'11'!G$2)</f>
        <v>0</v>
      </c>
      <c r="G17">
        <f>('11'!H726-'11'!H$2)/('11'!H$1-'11'!H$2)</f>
        <v>0</v>
      </c>
      <c r="H17">
        <f t="shared" ref="H17:H80" si="3">C18*H$8+C19*H$7+C20*H$6</f>
        <v>0</v>
      </c>
      <c r="I17">
        <f t="shared" si="0"/>
        <v>0</v>
      </c>
      <c r="J17">
        <f t="shared" si="1"/>
        <v>0</v>
      </c>
      <c r="K17">
        <f t="shared" si="1"/>
        <v>0</v>
      </c>
      <c r="L17">
        <f t="shared" si="2"/>
        <v>6.8542568542568544E-2</v>
      </c>
    </row>
    <row r="18" spans="1:12" x14ac:dyDescent="0.25">
      <c r="A18">
        <f>'11'!A727</f>
        <v>719</v>
      </c>
      <c r="B18">
        <f>'11'!B727</f>
        <v>28800</v>
      </c>
      <c r="C18">
        <f>('11'!C727-'11'!C$2)/('11'!C$1-'11'!C$2)</f>
        <v>0</v>
      </c>
      <c r="D18">
        <f>('11'!E727-'11'!E$2)/('11'!E$1-'11'!E$2)</f>
        <v>0</v>
      </c>
      <c r="E18">
        <f>('11'!F727-'11'!F$2)/('11'!F$1-'11'!F$2)</f>
        <v>0</v>
      </c>
      <c r="F18">
        <f>('11'!G727-'11'!G$2)/('11'!G$1-'11'!G$2)</f>
        <v>0</v>
      </c>
      <c r="G18">
        <f>('11'!H727-'11'!H$2)/('11'!H$1-'11'!H$2)</f>
        <v>0</v>
      </c>
      <c r="H18">
        <f t="shared" si="3"/>
        <v>2.3023146661396706E-2</v>
      </c>
      <c r="I18">
        <f t="shared" si="0"/>
        <v>0</v>
      </c>
      <c r="J18">
        <f t="shared" si="1"/>
        <v>0</v>
      </c>
      <c r="K18">
        <f t="shared" si="1"/>
        <v>0</v>
      </c>
      <c r="L18">
        <f t="shared" si="2"/>
        <v>0.14862914862914864</v>
      </c>
    </row>
    <row r="19" spans="1:12" x14ac:dyDescent="0.25">
      <c r="A19">
        <f>'11'!A728</f>
        <v>720</v>
      </c>
      <c r="B19">
        <f>'11'!B728</f>
        <v>32400</v>
      </c>
      <c r="C19">
        <f>('11'!C728-'11'!C$2)/('11'!C$1-'11'!C$2)</f>
        <v>0</v>
      </c>
      <c r="D19">
        <f>('11'!E728-'11'!E$2)/('11'!E$1-'11'!E$2)</f>
        <v>0</v>
      </c>
      <c r="E19">
        <f>('11'!F728-'11'!F$2)/('11'!F$1-'11'!F$2)</f>
        <v>0</v>
      </c>
      <c r="F19">
        <f>('11'!G728-'11'!G$2)/('11'!G$1-'11'!G$2)</f>
        <v>0</v>
      </c>
      <c r="G19">
        <f>('11'!H728-'11'!H$2)/('11'!H$1-'11'!H$2)</f>
        <v>0</v>
      </c>
      <c r="H19">
        <f t="shared" si="3"/>
        <v>0.11165732071836171</v>
      </c>
      <c r="I19">
        <f t="shared" si="0"/>
        <v>0</v>
      </c>
      <c r="J19">
        <f t="shared" si="1"/>
        <v>0</v>
      </c>
      <c r="K19">
        <f t="shared" si="1"/>
        <v>0</v>
      </c>
      <c r="L19">
        <f t="shared" si="2"/>
        <v>0.24675324675324672</v>
      </c>
    </row>
    <row r="20" spans="1:12" x14ac:dyDescent="0.25">
      <c r="A20">
        <f>'11'!A729</f>
        <v>721</v>
      </c>
      <c r="B20">
        <f>'11'!B729</f>
        <v>36000</v>
      </c>
      <c r="C20">
        <f>('11'!C729-'11'!C$2)/('11'!C$1-'11'!C$2)</f>
        <v>0</v>
      </c>
      <c r="D20">
        <f>('11'!E729-'11'!E$2)/('11'!E$1-'11'!E$2)</f>
        <v>0</v>
      </c>
      <c r="E20">
        <f>('11'!F729-'11'!F$2)/('11'!F$1-'11'!F$2)</f>
        <v>0</v>
      </c>
      <c r="F20">
        <f>('11'!G729-'11'!G$2)/('11'!G$1-'11'!G$2)</f>
        <v>0</v>
      </c>
      <c r="G20">
        <f>('11'!H729-'11'!H$2)/('11'!H$1-'11'!H$2)</f>
        <v>0</v>
      </c>
      <c r="H20">
        <f t="shared" si="3"/>
        <v>0.3253625157481288</v>
      </c>
      <c r="I20">
        <f t="shared" si="0"/>
        <v>0</v>
      </c>
      <c r="J20">
        <f t="shared" si="1"/>
        <v>0</v>
      </c>
      <c r="K20">
        <f t="shared" si="1"/>
        <v>0</v>
      </c>
      <c r="L20">
        <f t="shared" si="2"/>
        <v>0.36219336219336218</v>
      </c>
    </row>
    <row r="21" spans="1:12" x14ac:dyDescent="0.25">
      <c r="A21">
        <f>'11'!A730</f>
        <v>722</v>
      </c>
      <c r="B21">
        <f>'11'!B730</f>
        <v>39600</v>
      </c>
      <c r="C21">
        <f>('11'!C730-'11'!C$2)/('11'!C$1-'11'!C$2)</f>
        <v>1.1511573330698353E-2</v>
      </c>
      <c r="D21">
        <f>('11'!E730-'11'!E$2)/('11'!E$1-'11'!E$2)</f>
        <v>7.095217823187172E-5</v>
      </c>
      <c r="E21">
        <f>('11'!F730-'11'!F$2)/('11'!F$1-'11'!F$2)</f>
        <v>7.0952178232210397E-5</v>
      </c>
      <c r="F21">
        <f>('11'!G730-'11'!G$2)/('11'!G$1-'11'!G$2)</f>
        <v>2.1645021645021648E-2</v>
      </c>
      <c r="G21">
        <f>('11'!H730-'11'!H$2)/('11'!H$1-'11'!H$2)</f>
        <v>2.1645021644510321E-2</v>
      </c>
      <c r="H21">
        <f t="shared" si="3"/>
        <v>0.48220152664212845</v>
      </c>
      <c r="I21">
        <f t="shared" si="0"/>
        <v>2.8380871292748688E-4</v>
      </c>
      <c r="J21">
        <f t="shared" si="1"/>
        <v>2.1285653469663118E-3</v>
      </c>
      <c r="K21">
        <f t="shared" si="1"/>
        <v>8.658008658008659E-2</v>
      </c>
      <c r="L21">
        <f t="shared" si="2"/>
        <v>0.43434343434343431</v>
      </c>
    </row>
    <row r="22" spans="1:12" x14ac:dyDescent="0.25">
      <c r="A22">
        <f>'11'!A731</f>
        <v>723</v>
      </c>
      <c r="B22">
        <f>'11'!B731</f>
        <v>43200</v>
      </c>
      <c r="C22">
        <f>('11'!C731-'11'!C$2)/('11'!C$1-'11'!C$2)</f>
        <v>4.4317087028482499E-2</v>
      </c>
      <c r="D22">
        <f>('11'!E731-'11'!E$2)/('11'!E$1-'11'!E$2)</f>
        <v>2.5542784163473821E-4</v>
      </c>
      <c r="E22">
        <f>('11'!F731-'11'!F$2)/('11'!F$1-'11'!F$2)</f>
        <v>2.5542784163515075E-4</v>
      </c>
      <c r="F22">
        <f>('11'!G731-'11'!G$2)/('11'!G$1-'11'!G$2)</f>
        <v>9.9567099567099568E-2</v>
      </c>
      <c r="G22">
        <f>('11'!H731-'11'!H$2)/('11'!H$1-'11'!H$2)</f>
        <v>9.9567099566716069E-2</v>
      </c>
      <c r="H22">
        <f t="shared" si="3"/>
        <v>0.41252686445492948</v>
      </c>
      <c r="I22">
        <f t="shared" si="0"/>
        <v>1.2345679012345681E-3</v>
      </c>
      <c r="J22">
        <f t="shared" si="1"/>
        <v>9.9333049524852543E-3</v>
      </c>
      <c r="K22">
        <f t="shared" si="1"/>
        <v>0.52813852813852813</v>
      </c>
      <c r="L22">
        <f t="shared" si="2"/>
        <v>0.41774891774891776</v>
      </c>
    </row>
    <row r="23" spans="1:12" x14ac:dyDescent="0.25">
      <c r="A23">
        <f>'11'!A732</f>
        <v>724</v>
      </c>
      <c r="B23">
        <f>'11'!B732</f>
        <v>46800</v>
      </c>
      <c r="C23">
        <f>('11'!C732-'11'!C$2)/('11'!C$1-'11'!C$2)</f>
        <v>0.11260838418023271</v>
      </c>
      <c r="D23">
        <f>('11'!E732-'11'!E$2)/('11'!E$1-'11'!E$2)</f>
        <v>3.4057045551298421E-4</v>
      </c>
      <c r="E23">
        <f>('11'!F732-'11'!F$2)/('11'!F$1-'11'!F$2)</f>
        <v>3.4057045551420654E-4</v>
      </c>
      <c r="F23">
        <f>('11'!G732-'11'!G$2)/('11'!G$1-'11'!G$2)</f>
        <v>0.29004329004329005</v>
      </c>
      <c r="G23">
        <f>('11'!H732-'11'!H$2)/('11'!H$1-'11'!H$2)</f>
        <v>0.29004329004185192</v>
      </c>
      <c r="H23">
        <f t="shared" si="3"/>
        <v>0.28313282774635012</v>
      </c>
      <c r="I23">
        <f t="shared" si="0"/>
        <v>2.3414218816517666E-3</v>
      </c>
      <c r="J23">
        <f t="shared" si="1"/>
        <v>1.9809848162395227E-2</v>
      </c>
      <c r="K23">
        <f t="shared" si="1"/>
        <v>1.8874458874458875</v>
      </c>
      <c r="L23">
        <f t="shared" si="2"/>
        <v>0.36940836940836941</v>
      </c>
    </row>
    <row r="24" spans="1:12" x14ac:dyDescent="0.25">
      <c r="A24">
        <f>'11'!A733</f>
        <v>725</v>
      </c>
      <c r="B24">
        <f>'11'!B733</f>
        <v>50400</v>
      </c>
      <c r="C24">
        <f>('11'!C733-'11'!C$2)/('11'!C$1-'11'!C$2)</f>
        <v>0.10633383562659025</v>
      </c>
      <c r="D24">
        <f>('11'!E733-'11'!E$2)/('11'!E$1-'11'!E$2)</f>
        <v>3.5476089115935863E-4</v>
      </c>
      <c r="E24">
        <f>('11'!F733-'11'!F$2)/('11'!F$1-'11'!F$2)</f>
        <v>3.5476089116105193E-4</v>
      </c>
      <c r="F24">
        <f>('11'!G733-'11'!G$2)/('11'!G$1-'11'!G$2)</f>
        <v>0.48051948051948057</v>
      </c>
      <c r="G24">
        <f>('11'!H733-'11'!H$2)/('11'!H$1-'11'!H$2)</f>
        <v>0.48051948051944854</v>
      </c>
      <c r="H24">
        <f t="shared" si="3"/>
        <v>0.18732244756799485</v>
      </c>
      <c r="I24">
        <f t="shared" si="0"/>
        <v>3.2070384560806018E-3</v>
      </c>
      <c r="J24">
        <f t="shared" si="1"/>
        <v>2.8210586065097812E-2</v>
      </c>
      <c r="K24">
        <f t="shared" si="1"/>
        <v>4.3246753246753249</v>
      </c>
      <c r="L24">
        <f t="shared" si="2"/>
        <v>0.29076479076479078</v>
      </c>
    </row>
    <row r="25" spans="1:12" x14ac:dyDescent="0.25">
      <c r="A25">
        <f>'11'!A734</f>
        <v>726</v>
      </c>
      <c r="B25">
        <f>'11'!B734</f>
        <v>54000</v>
      </c>
      <c r="C25">
        <f>('11'!C734-'11'!C$2)/('11'!C$1-'11'!C$2)</f>
        <v>4.362540451075813E-2</v>
      </c>
      <c r="D25">
        <f>('11'!E734-'11'!E$2)/('11'!E$1-'11'!E$2)</f>
        <v>2.8380871292748688E-4</v>
      </c>
      <c r="E25">
        <f>('11'!F734-'11'!F$2)/('11'!F$1-'11'!F$2)</f>
        <v>2.8380871292884159E-4</v>
      </c>
      <c r="F25">
        <f>('11'!G734-'11'!G$2)/('11'!G$1-'11'!G$2)</f>
        <v>0.58874458874458868</v>
      </c>
      <c r="G25">
        <f>('11'!H734-'11'!H$2)/('11'!H$1-'11'!H$2)</f>
        <v>0.59307359307237872</v>
      </c>
      <c r="H25">
        <f t="shared" si="3"/>
        <v>0.11260838418023271</v>
      </c>
      <c r="I25">
        <f t="shared" si="0"/>
        <v>3.2212288917269761E-3</v>
      </c>
      <c r="J25">
        <f t="shared" si="1"/>
        <v>3.4142188165313829E-2</v>
      </c>
      <c r="K25">
        <f t="shared" si="1"/>
        <v>7.3419913419913421</v>
      </c>
      <c r="L25">
        <f t="shared" si="2"/>
        <v>0.19696969696969699</v>
      </c>
    </row>
    <row r="26" spans="1:12" x14ac:dyDescent="0.25">
      <c r="A26">
        <f>'11'!A735</f>
        <v>727</v>
      </c>
      <c r="B26">
        <f>'11'!B735</f>
        <v>57600</v>
      </c>
      <c r="C26">
        <f>('11'!C735-'11'!C$2)/('11'!C$1-'11'!C$2)</f>
        <v>4.4774091549121806E-2</v>
      </c>
      <c r="D26">
        <f>('11'!E735-'11'!E$2)/('11'!E$1-'11'!E$2)</f>
        <v>2.5542784163473821E-4</v>
      </c>
      <c r="E26">
        <f>('11'!F735-'11'!F$2)/('11'!F$1-'11'!F$2)</f>
        <v>2.5542784163515075E-4</v>
      </c>
      <c r="F26">
        <f>('11'!G735-'11'!G$2)/('11'!G$1-'11'!G$2)</f>
        <v>0.69264069264069272</v>
      </c>
      <c r="G26">
        <f>('11'!H735-'11'!H$2)/('11'!H$1-'11'!H$2)</f>
        <v>0.69264069263909478</v>
      </c>
      <c r="H26">
        <f t="shared" si="3"/>
        <v>5.7508460759368593E-2</v>
      </c>
      <c r="I26">
        <f t="shared" si="0"/>
        <v>2.9374201787994896E-3</v>
      </c>
      <c r="J26">
        <f t="shared" si="1"/>
        <v>3.8328366680986006E-2</v>
      </c>
      <c r="K26">
        <f t="shared" si="1"/>
        <v>10.376623376623378</v>
      </c>
      <c r="L26">
        <f t="shared" si="2"/>
        <v>9.0187590187590191E-2</v>
      </c>
    </row>
    <row r="27" spans="1:12" x14ac:dyDescent="0.25">
      <c r="A27">
        <f>'11'!A736</f>
        <v>728</v>
      </c>
      <c r="B27">
        <f>'11'!B736</f>
        <v>61200</v>
      </c>
      <c r="C27">
        <f>('11'!C736-'11'!C$2)/('11'!C$1-'11'!C$2)</f>
        <v>2.7074429979496554E-2</v>
      </c>
      <c r="D27">
        <f>('11'!E736-'11'!E$2)/('11'!E$1-'11'!E$2)</f>
        <v>1.8447566340286647E-4</v>
      </c>
      <c r="E27">
        <f>('11'!F736-'11'!F$2)/('11'!F$1-'11'!F$2)</f>
        <v>1.8447566340294038E-4</v>
      </c>
      <c r="F27">
        <f>('11'!G736-'11'!G$2)/('11'!G$1-'11'!G$2)</f>
        <v>0.45454545454545459</v>
      </c>
      <c r="G27">
        <f>('11'!H736-'11'!H$2)/('11'!H$1-'11'!H$2)</f>
        <v>0.45454545454455975</v>
      </c>
      <c r="H27">
        <f t="shared" si="3"/>
        <v>8.1050369309058568E-2</v>
      </c>
      <c r="I27">
        <f t="shared" si="0"/>
        <v>2.3556123172981413E-3</v>
      </c>
      <c r="J27">
        <f t="shared" si="1"/>
        <v>3.732084575007813E-2</v>
      </c>
      <c r="K27">
        <f t="shared" si="1"/>
        <v>11.917748917748918</v>
      </c>
      <c r="L27">
        <f t="shared" si="2"/>
        <v>3.6075036075036072E-2</v>
      </c>
    </row>
    <row r="28" spans="1:12" x14ac:dyDescent="0.25">
      <c r="A28">
        <f>'11'!A737</f>
        <v>729</v>
      </c>
      <c r="B28">
        <f>'11'!B737</f>
        <v>64800</v>
      </c>
      <c r="C28">
        <f>('11'!C737-'11'!C$2)/('11'!C$1-'11'!C$2)</f>
        <v>6.8427163360588921E-3</v>
      </c>
      <c r="D28">
        <f>('11'!E737-'11'!E$2)/('11'!E$1-'11'!E$2)</f>
        <v>1.2771392081736911E-4</v>
      </c>
      <c r="E28">
        <f>('11'!F737-'11'!F$2)/('11'!F$1-'11'!F$2)</f>
        <v>1.2771392081757538E-4</v>
      </c>
      <c r="F28">
        <f>('11'!G737-'11'!G$2)/('11'!G$1-'11'!G$2)</f>
        <v>0</v>
      </c>
      <c r="G28">
        <f>('11'!H737-'11'!H$2)/('11'!H$1-'11'!H$2)</f>
        <v>0</v>
      </c>
      <c r="H28">
        <f t="shared" si="3"/>
        <v>0.12403349719621551</v>
      </c>
      <c r="I28">
        <f t="shared" si="0"/>
        <v>1.8305661983822907E-3</v>
      </c>
      <c r="J28">
        <f t="shared" si="1"/>
        <v>3.2013622818317267E-2</v>
      </c>
      <c r="K28">
        <f t="shared" si="1"/>
        <v>10.380952380952381</v>
      </c>
      <c r="L28">
        <f t="shared" si="2"/>
        <v>6.4213564213564209E-2</v>
      </c>
    </row>
    <row r="29" spans="1:12" x14ac:dyDescent="0.25">
      <c r="A29">
        <f>'11'!A738</f>
        <v>730</v>
      </c>
      <c r="B29">
        <f>'11'!B738</f>
        <v>68400</v>
      </c>
      <c r="C29">
        <f>('11'!C738-'11'!C$2)/('11'!C$1-'11'!C$2)</f>
        <v>8.3742990538771284E-3</v>
      </c>
      <c r="D29">
        <f>('11'!E738-'11'!E$2)/('11'!E$1-'11'!E$2)</f>
        <v>1.2771392081736911E-4</v>
      </c>
      <c r="E29">
        <f>('11'!F738-'11'!F$2)/('11'!F$1-'11'!F$2)</f>
        <v>1.2771392081757538E-4</v>
      </c>
      <c r="F29">
        <f>('11'!G738-'11'!G$2)/('11'!G$1-'11'!G$2)</f>
        <v>0</v>
      </c>
      <c r="G29">
        <f>('11'!H738-'11'!H$2)/('11'!H$1-'11'!H$2)</f>
        <v>0</v>
      </c>
      <c r="H29">
        <f t="shared" si="3"/>
        <v>0.11963637261925347</v>
      </c>
      <c r="I29">
        <f t="shared" si="0"/>
        <v>1.4474244359301831E-3</v>
      </c>
      <c r="J29">
        <f t="shared" si="1"/>
        <v>2.638001986667694E-2</v>
      </c>
      <c r="K29">
        <f t="shared" si="1"/>
        <v>7.0519480519480515</v>
      </c>
      <c r="L29">
        <f t="shared" si="2"/>
        <v>0.11111111111111112</v>
      </c>
    </row>
    <row r="30" spans="1:12" x14ac:dyDescent="0.25">
      <c r="A30">
        <f>'11'!A739</f>
        <v>731</v>
      </c>
      <c r="B30">
        <f>'11'!B739</f>
        <v>72000</v>
      </c>
      <c r="C30">
        <f>('11'!C739-'11'!C$2)/('11'!C$1-'11'!C$2)</f>
        <v>2.8729527432622713E-2</v>
      </c>
      <c r="D30">
        <f>('11'!E739-'11'!E$2)/('11'!E$1-'11'!E$2)</f>
        <v>1.1352348517099476E-4</v>
      </c>
      <c r="E30">
        <f>('11'!F739-'11'!F$2)/('11'!F$1-'11'!F$2)</f>
        <v>1.1352348517274657E-4</v>
      </c>
      <c r="F30">
        <f>('11'!G739-'11'!G$2)/('11'!G$1-'11'!G$2)</f>
        <v>8.658008658008658E-3</v>
      </c>
      <c r="G30">
        <f>('11'!H739-'11'!H$2)/('11'!H$1-'11'!H$2)</f>
        <v>8.6580086582962786E-3</v>
      </c>
      <c r="H30">
        <f t="shared" si="3"/>
        <v>0.14821768236950666</v>
      </c>
      <c r="I30">
        <f t="shared" si="0"/>
        <v>1.2203774655881938E-3</v>
      </c>
      <c r="J30">
        <f t="shared" si="1"/>
        <v>2.2165460479719134E-2</v>
      </c>
      <c r="K30">
        <f t="shared" si="1"/>
        <v>4.0649350649350646</v>
      </c>
      <c r="L30">
        <f t="shared" si="2"/>
        <v>0.18109668109668112</v>
      </c>
    </row>
    <row r="31" spans="1:12" x14ac:dyDescent="0.25">
      <c r="A31">
        <f>'11'!A740</f>
        <v>732</v>
      </c>
      <c r="B31">
        <f>'11'!B740</f>
        <v>75600</v>
      </c>
      <c r="C31">
        <f>('11'!C740-'11'!C$2)/('11'!C$1-'11'!C$2)</f>
        <v>2.9100071638546474E-2</v>
      </c>
      <c r="D31">
        <f>('11'!E740-'11'!E$2)/('11'!E$1-'11'!E$2)</f>
        <v>0</v>
      </c>
      <c r="E31">
        <f>('11'!F740-'11'!F$2)/('11'!F$1-'11'!F$2)</f>
        <v>0</v>
      </c>
      <c r="F31">
        <f>('11'!G740-'11'!G$2)/('11'!G$1-'11'!G$2)</f>
        <v>2.5974025974025972E-2</v>
      </c>
      <c r="G31">
        <f>('11'!H740-'11'!H$2)/('11'!H$1-'11'!H$2)</f>
        <v>2.597402597242808E-2</v>
      </c>
      <c r="H31">
        <f t="shared" si="3"/>
        <v>0.1378424446036412</v>
      </c>
      <c r="I31">
        <f t="shared" si="0"/>
        <v>7.2371221796509156E-4</v>
      </c>
      <c r="J31">
        <f t="shared" si="1"/>
        <v>1.5070242656518261E-2</v>
      </c>
      <c r="K31">
        <f t="shared" si="1"/>
        <v>2.2121212121212124</v>
      </c>
      <c r="L31">
        <f t="shared" si="2"/>
        <v>0.25613275613275616</v>
      </c>
    </row>
    <row r="32" spans="1:12" x14ac:dyDescent="0.25">
      <c r="A32">
        <f>'11'!A741</f>
        <v>733</v>
      </c>
      <c r="B32">
        <f>'11'!B741</f>
        <v>79200</v>
      </c>
      <c r="C32">
        <f>('11'!C741-'11'!C$2)/('11'!C$1-'11'!C$2)</f>
        <v>1.6353350954768905E-2</v>
      </c>
      <c r="D32">
        <f>('11'!E741-'11'!E$2)/('11'!E$1-'11'!E$2)</f>
        <v>1.3622818220519368E-3</v>
      </c>
      <c r="E32">
        <f>('11'!F741-'11'!F$2)/('11'!F$1-'11'!F$2)</f>
        <v>1.3622818220527931E-3</v>
      </c>
      <c r="F32">
        <f>('11'!G741-'11'!G$2)/('11'!G$1-'11'!G$2)</f>
        <v>5.1948051948051945E-2</v>
      </c>
      <c r="G32">
        <f>('11'!H741-'11'!H$2)/('11'!H$1-'11'!H$2)</f>
        <v>5.1948051947316914E-2</v>
      </c>
      <c r="H32">
        <f t="shared" si="3"/>
        <v>9.9330550134631074E-2</v>
      </c>
      <c r="I32">
        <f t="shared" si="0"/>
        <v>5.7896977437207316E-3</v>
      </c>
      <c r="J32">
        <f t="shared" ref="J32:K47" si="4">E32*J$8+E31*J$7+E30*J$6+E29*J$5+E28*J$4+E27*J$3</f>
        <v>5.0191570881297047E-2</v>
      </c>
      <c r="K32">
        <f t="shared" si="4"/>
        <v>0.8701298701298702</v>
      </c>
      <c r="L32">
        <f t="shared" si="2"/>
        <v>0.3340548340548341</v>
      </c>
    </row>
    <row r="33" spans="1:12" x14ac:dyDescent="0.25">
      <c r="A33">
        <f>'11'!A742</f>
        <v>734</v>
      </c>
      <c r="B33">
        <f>'11'!B742</f>
        <v>82800</v>
      </c>
      <c r="C33">
        <f>('11'!C742-'11'!C$2)/('11'!C$1-'11'!C$2)</f>
        <v>4.3205454410711198E-2</v>
      </c>
      <c r="D33">
        <f>('11'!E742-'11'!E$2)/('11'!E$1-'11'!E$2)</f>
        <v>5.4789272030651343E-2</v>
      </c>
      <c r="E33">
        <f>('11'!F742-'11'!F$2)/('11'!F$1-'11'!F$2)</f>
        <v>5.4789272030653126E-2</v>
      </c>
      <c r="F33">
        <f>('11'!G742-'11'!G$2)/('11'!G$1-'11'!G$2)</f>
        <v>0.12987012987012989</v>
      </c>
      <c r="G33">
        <f>('11'!H742-'11'!H$2)/('11'!H$1-'11'!H$2)</f>
        <v>0.12987012986952268</v>
      </c>
      <c r="H33">
        <f t="shared" si="3"/>
        <v>8.9251747733504611E-2</v>
      </c>
      <c r="I33">
        <f t="shared" si="0"/>
        <v>0.22324393358876118</v>
      </c>
      <c r="J33">
        <f t="shared" si="4"/>
        <v>1.6937278274444283</v>
      </c>
      <c r="K33">
        <f t="shared" si="4"/>
        <v>1.0129870129870131</v>
      </c>
      <c r="L33">
        <f t="shared" si="2"/>
        <v>0.40548340548340556</v>
      </c>
    </row>
    <row r="34" spans="1:12" x14ac:dyDescent="0.25">
      <c r="A34">
        <f>'11'!A743</f>
        <v>735</v>
      </c>
      <c r="B34">
        <f>'11'!B743</f>
        <v>86400</v>
      </c>
      <c r="C34">
        <f>('11'!C743-'11'!C$2)/('11'!C$1-'11'!C$2)</f>
        <v>1.7539092413724956E-2</v>
      </c>
      <c r="D34">
        <f>('11'!E743-'11'!E$2)/('11'!E$1-'11'!E$2)</f>
        <v>0.10595998297147723</v>
      </c>
      <c r="E34">
        <f>('11'!F743-'11'!F$2)/('11'!F$1-'11'!F$2)</f>
        <v>0.10595998297147764</v>
      </c>
      <c r="F34">
        <f>('11'!G743-'11'!G$2)/('11'!G$1-'11'!G$2)</f>
        <v>0.16883116883116883</v>
      </c>
      <c r="G34">
        <f>('11'!H743-'11'!H$2)/('11'!H$1-'11'!H$2)</f>
        <v>0.16883116883062554</v>
      </c>
      <c r="H34">
        <f t="shared" si="3"/>
        <v>7.9172945332378161E-2</v>
      </c>
      <c r="I34">
        <f t="shared" si="0"/>
        <v>0.59229459344401869</v>
      </c>
      <c r="J34">
        <f t="shared" si="4"/>
        <v>4.9628920107848646</v>
      </c>
      <c r="K34">
        <f t="shared" si="4"/>
        <v>1.8701298701298703</v>
      </c>
      <c r="L34">
        <f t="shared" si="2"/>
        <v>0.48196248196248198</v>
      </c>
    </row>
    <row r="35" spans="1:12" x14ac:dyDescent="0.25">
      <c r="A35">
        <f>'11'!A744</f>
        <v>736</v>
      </c>
      <c r="B35">
        <f>'11'!B744</f>
        <v>90000</v>
      </c>
      <c r="C35">
        <f>('11'!C744-'11'!C$2)/('11'!C$1-'11'!C$2)</f>
        <v>1.0523455448234974E-2</v>
      </c>
      <c r="D35">
        <f>('11'!E744-'11'!E$2)/('11'!E$1-'11'!E$2)</f>
        <v>0.12216546047963674</v>
      </c>
      <c r="E35">
        <f>('11'!F744-'11'!F$2)/('11'!F$1-'11'!F$2)</f>
        <v>0.12215127004399183</v>
      </c>
      <c r="F35">
        <f>('11'!G744-'11'!G$2)/('11'!G$1-'11'!G$2)</f>
        <v>0.2813852813852814</v>
      </c>
      <c r="G35">
        <f>('11'!H744-'11'!H$2)/('11'!H$1-'11'!H$2)</f>
        <v>0.28138528138601643</v>
      </c>
      <c r="H35">
        <f t="shared" si="3"/>
        <v>7.9679355747140634E-2</v>
      </c>
      <c r="I35">
        <f t="shared" si="0"/>
        <v>0.97090960692493267</v>
      </c>
      <c r="J35">
        <f t="shared" si="4"/>
        <v>8.1815808145311273</v>
      </c>
      <c r="K35">
        <f t="shared" si="4"/>
        <v>3.1601731601731604</v>
      </c>
      <c r="L35">
        <f t="shared" si="2"/>
        <v>0.54689754689754688</v>
      </c>
    </row>
    <row r="36" spans="1:12" x14ac:dyDescent="0.25">
      <c r="A36">
        <f>'11'!A745</f>
        <v>737</v>
      </c>
      <c r="B36">
        <f>'11'!B745</f>
        <v>93600</v>
      </c>
      <c r="C36">
        <f>('11'!C745-'11'!C$2)/('11'!C$1-'11'!C$2)</f>
        <v>2.5332872211654853E-2</v>
      </c>
      <c r="D36">
        <f>('11'!E745-'11'!E$2)/('11'!E$1-'11'!E$2)</f>
        <v>0.1273733503618561</v>
      </c>
      <c r="E36">
        <f>('11'!F745-'11'!F$2)/('11'!F$1-'11'!F$2)</f>
        <v>0.12737335036185751</v>
      </c>
      <c r="F36">
        <f>('11'!G745-'11'!G$2)/('11'!G$1-'11'!G$2)</f>
        <v>0.4285714285714286</v>
      </c>
      <c r="G36">
        <f>('11'!H745-'11'!H$2)/('11'!H$1-'11'!H$2)</f>
        <v>0.42857142857213165</v>
      </c>
      <c r="H36">
        <f t="shared" si="3"/>
        <v>8.9078827104073513E-2</v>
      </c>
      <c r="I36">
        <f t="shared" si="0"/>
        <v>1.1938697318007663</v>
      </c>
      <c r="J36">
        <f t="shared" si="4"/>
        <v>11.090024123740758</v>
      </c>
      <c r="K36">
        <f t="shared" si="4"/>
        <v>4.9870129870129869</v>
      </c>
      <c r="L36">
        <f t="shared" si="2"/>
        <v>0.58225108225108235</v>
      </c>
    </row>
    <row r="37" spans="1:12" x14ac:dyDescent="0.25">
      <c r="A37">
        <f>'11'!A746</f>
        <v>738</v>
      </c>
      <c r="B37">
        <f>'11'!B746</f>
        <v>97200</v>
      </c>
      <c r="C37">
        <f>('11'!C746-'11'!C$2)/('11'!C$1-'11'!C$2)</f>
        <v>8.991872730416739E-3</v>
      </c>
      <c r="D37">
        <f>('11'!E746-'11'!E$2)/('11'!E$1-'11'!E$2)</f>
        <v>0.13096353058038884</v>
      </c>
      <c r="E37">
        <f>('11'!F746-'11'!F$2)/('11'!F$1-'11'!F$2)</f>
        <v>0.13096353058039042</v>
      </c>
      <c r="F37">
        <f>('11'!G746-'11'!G$2)/('11'!G$1-'11'!G$2)</f>
        <v>0.47619047619047616</v>
      </c>
      <c r="G37">
        <f>('11'!H746-'11'!H$2)/('11'!H$1-'11'!H$2)</f>
        <v>0.47619047618907007</v>
      </c>
      <c r="H37">
        <f t="shared" si="3"/>
        <v>0.10607445468244361</v>
      </c>
      <c r="I37">
        <f t="shared" si="0"/>
        <v>1.2724705548460338</v>
      </c>
      <c r="J37">
        <f t="shared" si="4"/>
        <v>14.210330637150744</v>
      </c>
      <c r="K37">
        <f t="shared" si="4"/>
        <v>7.1125541125541121</v>
      </c>
      <c r="L37">
        <f t="shared" si="2"/>
        <v>0.59451659451659455</v>
      </c>
    </row>
    <row r="38" spans="1:12" x14ac:dyDescent="0.25">
      <c r="A38">
        <f>'11'!A747</f>
        <v>739</v>
      </c>
      <c r="B38">
        <f>'11'!B747</f>
        <v>100800</v>
      </c>
      <c r="C38">
        <f>('11'!C747-'11'!C$2)/('11'!C$1-'11'!C$2)</f>
        <v>1.8181369037326152E-2</v>
      </c>
      <c r="D38">
        <f>('11'!E747-'11'!E$2)/('11'!E$1-'11'!E$2)</f>
        <v>0.13364552291755358</v>
      </c>
      <c r="E38">
        <f>('11'!F747-'11'!F$2)/('11'!F$1-'11'!F$2)</f>
        <v>0.13364552291755344</v>
      </c>
      <c r="F38">
        <f>('11'!G747-'11'!G$2)/('11'!G$1-'11'!G$2)</f>
        <v>0.51948051948051954</v>
      </c>
      <c r="G38">
        <f>('11'!H747-'11'!H$2)/('11'!H$1-'11'!H$2)</f>
        <v>0.51948051948055141</v>
      </c>
      <c r="H38">
        <f t="shared" si="3"/>
        <v>0.13055507522047383</v>
      </c>
      <c r="I38">
        <f t="shared" si="0"/>
        <v>1.3095927344969491</v>
      </c>
      <c r="J38">
        <f t="shared" si="4"/>
        <v>16.463899531715754</v>
      </c>
      <c r="K38">
        <f t="shared" si="4"/>
        <v>8.9870129870129869</v>
      </c>
      <c r="L38">
        <f t="shared" si="2"/>
        <v>0.62121212121212122</v>
      </c>
    </row>
    <row r="39" spans="1:12" x14ac:dyDescent="0.25">
      <c r="A39">
        <f>'11'!A748</f>
        <v>740</v>
      </c>
      <c r="B39">
        <f>'11'!B748</f>
        <v>104400</v>
      </c>
      <c r="C39">
        <f>('11'!C748-'11'!C$2)/('11'!C$1-'11'!C$2)</f>
        <v>2.1862108149502235E-2</v>
      </c>
      <c r="D39">
        <f>('11'!E748-'11'!E$2)/('11'!E$1-'11'!E$2)</f>
        <v>0.13255285937278274</v>
      </c>
      <c r="E39">
        <f>('11'!F748-'11'!F$2)/('11'!F$1-'11'!F$2)</f>
        <v>0.13255285937278266</v>
      </c>
      <c r="F39">
        <f>('11'!G748-'11'!G$2)/('11'!G$1-'11'!G$2)</f>
        <v>0.55844155844155852</v>
      </c>
      <c r="G39">
        <f>('11'!H748-'11'!H$2)/('11'!H$1-'11'!H$2)</f>
        <v>0.55844155844165433</v>
      </c>
      <c r="H39">
        <f t="shared" si="3"/>
        <v>0.18542032064425285</v>
      </c>
      <c r="I39">
        <f t="shared" si="0"/>
        <v>1.3240385979849583</v>
      </c>
      <c r="J39">
        <f t="shared" si="4"/>
        <v>17.380459770115039</v>
      </c>
      <c r="K39">
        <f t="shared" si="4"/>
        <v>10.506493506493507</v>
      </c>
      <c r="L39">
        <f t="shared" si="2"/>
        <v>0.52813852813852813</v>
      </c>
    </row>
    <row r="40" spans="1:12" x14ac:dyDescent="0.25">
      <c r="A40">
        <f>'11'!A749</f>
        <v>741</v>
      </c>
      <c r="B40">
        <f>'11'!B749</f>
        <v>108000</v>
      </c>
      <c r="C40">
        <f>('11'!C749-'11'!C$2)/('11'!C$1-'11'!C$2)</f>
        <v>2.2084434673056496E-2</v>
      </c>
      <c r="D40">
        <f>('11'!E749-'11'!E$2)/('11'!E$1-'11'!E$2)</f>
        <v>0.12865048957002981</v>
      </c>
      <c r="E40">
        <f>('11'!F749-'11'!F$2)/('11'!F$1-'11'!F$2)</f>
        <v>0.12865048957003125</v>
      </c>
      <c r="F40">
        <f>('11'!G749-'11'!G$2)/('11'!G$1-'11'!G$2)</f>
        <v>0.62770562770562777</v>
      </c>
      <c r="G40">
        <f>('11'!H749-'11'!H$2)/('11'!H$1-'11'!H$2)</f>
        <v>0.62770562770556382</v>
      </c>
      <c r="H40">
        <f t="shared" si="3"/>
        <v>0.21192658284133298</v>
      </c>
      <c r="I40">
        <f t="shared" si="0"/>
        <v>1.3131971051511282</v>
      </c>
      <c r="J40">
        <f t="shared" si="4"/>
        <v>17.577777777777893</v>
      </c>
      <c r="K40">
        <f t="shared" si="4"/>
        <v>11.974025974025976</v>
      </c>
      <c r="L40">
        <f t="shared" si="2"/>
        <v>0.42352092352092358</v>
      </c>
    </row>
    <row r="41" spans="1:12" x14ac:dyDescent="0.25">
      <c r="A41">
        <f>'11'!A750</f>
        <v>742</v>
      </c>
      <c r="B41">
        <f>'11'!B750</f>
        <v>111600</v>
      </c>
      <c r="C41">
        <f>('11'!C750-'11'!C$2)/('11'!C$1-'11'!C$2)</f>
        <v>3.2262048862429289E-2</v>
      </c>
      <c r="D41">
        <f>('11'!E750-'11'!E$2)/('11'!E$1-'11'!E$2)</f>
        <v>0.13038172271888746</v>
      </c>
      <c r="E41">
        <f>('11'!F750-'11'!F$2)/('11'!F$1-'11'!F$2)</f>
        <v>0.1303817227188879</v>
      </c>
      <c r="F41">
        <f>('11'!G750-'11'!G$2)/('11'!G$1-'11'!G$2)</f>
        <v>0.67099567099567103</v>
      </c>
      <c r="G41">
        <f>('11'!H750-'11'!H$2)/('11'!H$1-'11'!H$2)</f>
        <v>0.67099567099458446</v>
      </c>
      <c r="H41">
        <f t="shared" si="3"/>
        <v>0.23267705837306391</v>
      </c>
      <c r="I41">
        <f t="shared" si="0"/>
        <v>1.3051369377039874</v>
      </c>
      <c r="J41">
        <f t="shared" si="4"/>
        <v>17.661444586348903</v>
      </c>
      <c r="K41">
        <f t="shared" si="4"/>
        <v>13.216450216450218</v>
      </c>
      <c r="L41">
        <f t="shared" si="2"/>
        <v>0.31168831168831174</v>
      </c>
    </row>
    <row r="42" spans="1:12" x14ac:dyDescent="0.25">
      <c r="A42">
        <f>'11'!A751</f>
        <v>743</v>
      </c>
      <c r="B42">
        <f>'11'!B751</f>
        <v>115200</v>
      </c>
      <c r="C42">
        <f>('11'!C751-'11'!C$2)/('11'!C$1-'11'!C$2)</f>
        <v>4.9405894123168891E-2</v>
      </c>
      <c r="D42">
        <f>('11'!E751-'11'!E$2)/('11'!E$1-'11'!E$2)</f>
        <v>0.12945934440187315</v>
      </c>
      <c r="E42">
        <f>('11'!F751-'11'!F$2)/('11'!F$1-'11'!F$2)</f>
        <v>0.12945934440187321</v>
      </c>
      <c r="F42">
        <f>('11'!G751-'11'!G$2)/('11'!G$1-'11'!G$2)</f>
        <v>0.64069264069264076</v>
      </c>
      <c r="G42">
        <f>('11'!H751-'11'!H$2)/('11'!H$1-'11'!H$2)</f>
        <v>0.64069264069177778</v>
      </c>
      <c r="H42">
        <f t="shared" si="3"/>
        <v>0.48389367851584691</v>
      </c>
      <c r="I42">
        <f t="shared" si="0"/>
        <v>1.2949340144742445</v>
      </c>
      <c r="J42">
        <f t="shared" si="4"/>
        <v>17.674769405420793</v>
      </c>
      <c r="K42">
        <f t="shared" si="4"/>
        <v>14.064935064935067</v>
      </c>
      <c r="L42">
        <f t="shared" si="2"/>
        <v>0.20490620490620493</v>
      </c>
    </row>
    <row r="43" spans="1:12" x14ac:dyDescent="0.25">
      <c r="A43">
        <f>'11'!A752</f>
        <v>744</v>
      </c>
      <c r="B43">
        <f>'11'!B752</f>
        <v>118800</v>
      </c>
      <c r="C43">
        <f>('11'!C752-'11'!C$2)/('11'!C$1-'11'!C$2)</f>
        <v>4.042637286628295E-2</v>
      </c>
      <c r="D43">
        <f>('11'!E752-'11'!E$2)/('11'!E$1-'11'!E$2)</f>
        <v>0.12916134525329928</v>
      </c>
      <c r="E43">
        <f>('11'!F752-'11'!F$2)/('11'!F$1-'11'!F$2)</f>
        <v>0.12916134525329953</v>
      </c>
      <c r="F43">
        <f>('11'!G752-'11'!G$2)/('11'!G$1-'11'!G$2)</f>
        <v>0.54978354978354982</v>
      </c>
      <c r="G43">
        <f>('11'!H752-'11'!H$2)/('11'!H$1-'11'!H$2)</f>
        <v>0.54978354978335808</v>
      </c>
      <c r="H43">
        <f t="shared" si="3"/>
        <v>0.42333440379437265</v>
      </c>
      <c r="I43">
        <f t="shared" si="0"/>
        <v>1.2961685823754789</v>
      </c>
      <c r="J43">
        <f t="shared" si="4"/>
        <v>17.57008656165749</v>
      </c>
      <c r="K43">
        <f t="shared" si="4"/>
        <v>14.147186147186149</v>
      </c>
      <c r="L43">
        <f t="shared" si="2"/>
        <v>0.11327561327561327</v>
      </c>
    </row>
    <row r="44" spans="1:12" x14ac:dyDescent="0.25">
      <c r="A44">
        <f>'11'!A753</f>
        <v>745</v>
      </c>
      <c r="B44">
        <f>'11'!B753</f>
        <v>122400</v>
      </c>
      <c r="C44">
        <f>('11'!C753-'11'!C$2)/('11'!C$1-'11'!C$2)</f>
        <v>5.1209209258664554E-2</v>
      </c>
      <c r="D44">
        <f>('11'!E753-'11'!E$2)/('11'!E$1-'11'!E$2)</f>
        <v>0.13506456648219101</v>
      </c>
      <c r="E44">
        <f>('11'!F753-'11'!F$2)/('11'!F$1-'11'!F$2)</f>
        <v>0.13506456648219162</v>
      </c>
      <c r="F44">
        <f>('11'!G753-'11'!G$2)/('11'!G$1-'11'!G$2)</f>
        <v>0.67965367965367962</v>
      </c>
      <c r="G44">
        <f>('11'!H753-'11'!H$2)/('11'!H$1-'11'!H$2)</f>
        <v>0.6796536796528807</v>
      </c>
      <c r="H44">
        <f t="shared" si="3"/>
        <v>0.21148192979422442</v>
      </c>
      <c r="I44">
        <f t="shared" si="0"/>
        <v>1.3161203348942814</v>
      </c>
      <c r="J44">
        <f t="shared" si="4"/>
        <v>17.650361856109058</v>
      </c>
      <c r="K44">
        <f t="shared" si="4"/>
        <v>14.316017316017318</v>
      </c>
      <c r="L44">
        <f t="shared" si="2"/>
        <v>0</v>
      </c>
    </row>
    <row r="45" spans="1:12" x14ac:dyDescent="0.25">
      <c r="A45">
        <f>'11'!A754</f>
        <v>746</v>
      </c>
      <c r="B45">
        <f>'11'!B754</f>
        <v>126000</v>
      </c>
      <c r="C45">
        <f>('11'!C754-'11'!C$2)/('11'!C$1-'11'!C$2)</f>
        <v>0.17052444356611743</v>
      </c>
      <c r="D45">
        <f>('11'!E754-'11'!E$2)/('11'!E$1-'11'!E$2)</f>
        <v>0.14733929331630483</v>
      </c>
      <c r="E45">
        <f>('11'!F754-'11'!F$2)/('11'!F$1-'11'!F$2)</f>
        <v>0.14733929331630552</v>
      </c>
      <c r="F45">
        <f>('11'!G754-'11'!G$2)/('11'!G$1-'11'!G$2)</f>
        <v>0</v>
      </c>
      <c r="G45">
        <f>('11'!H754-'11'!H$2)/('11'!H$1-'11'!H$2)</f>
        <v>0</v>
      </c>
      <c r="H45">
        <f t="shared" si="3"/>
        <v>3.0458733726933619E-2</v>
      </c>
      <c r="I45">
        <f t="shared" si="0"/>
        <v>1.3820349084716903</v>
      </c>
      <c r="J45">
        <f t="shared" si="4"/>
        <v>18.206754647367742</v>
      </c>
      <c r="K45">
        <f t="shared" si="4"/>
        <v>11.939393939393941</v>
      </c>
      <c r="L45">
        <f t="shared" si="2"/>
        <v>0</v>
      </c>
    </row>
    <row r="46" spans="1:12" x14ac:dyDescent="0.25">
      <c r="A46">
        <f>'11'!A755</f>
        <v>747</v>
      </c>
      <c r="B46">
        <f>'11'!B755</f>
        <v>129600</v>
      </c>
      <c r="C46">
        <f>('11'!C755-'11'!C$2)/('11'!C$1-'11'!C$2)</f>
        <v>1.5538153701736617E-2</v>
      </c>
      <c r="D46">
        <f>('11'!E755-'11'!E$2)/('11'!E$1-'11'!E$2)</f>
        <v>0.16597133531999433</v>
      </c>
      <c r="E46">
        <f>('11'!F755-'11'!F$2)/('11'!F$1-'11'!F$2)</f>
        <v>0.16597133531999445</v>
      </c>
      <c r="F46">
        <f>('11'!G755-'11'!G$2)/('11'!G$1-'11'!G$2)</f>
        <v>0</v>
      </c>
      <c r="G46">
        <f>('11'!H755-'11'!H$2)/('11'!H$1-'11'!H$2)</f>
        <v>0</v>
      </c>
      <c r="H46">
        <f t="shared" si="3"/>
        <v>1.1808008695437364E-2</v>
      </c>
      <c r="I46">
        <f t="shared" si="0"/>
        <v>1.5110969206754647</v>
      </c>
      <c r="J46">
        <f t="shared" si="4"/>
        <v>19.254689938981176</v>
      </c>
      <c r="K46">
        <f t="shared" si="4"/>
        <v>8.3203463203463208</v>
      </c>
      <c r="L46">
        <f t="shared" si="2"/>
        <v>0</v>
      </c>
    </row>
    <row r="47" spans="1:12" x14ac:dyDescent="0.25">
      <c r="A47">
        <f>'11'!A756</f>
        <v>748</v>
      </c>
      <c r="B47">
        <f>'11'!B756</f>
        <v>133200</v>
      </c>
      <c r="C47">
        <f>('11'!C756-'11'!C$2)/('11'!C$1-'11'!C$2)</f>
        <v>4.9405894123168894E-3</v>
      </c>
      <c r="D47">
        <f>('11'!E756-'11'!E$2)/('11'!E$1-'11'!E$2)</f>
        <v>0.18789555839364269</v>
      </c>
      <c r="E47">
        <f>('11'!F756-'11'!F$2)/('11'!F$1-'11'!F$2)</f>
        <v>0.18789555839364258</v>
      </c>
      <c r="F47">
        <f>('11'!G756-'11'!G$2)/('11'!G$1-'11'!G$2)</f>
        <v>0</v>
      </c>
      <c r="G47">
        <f>('11'!H756-'11'!H$2)/('11'!H$1-'11'!H$2)</f>
        <v>0</v>
      </c>
      <c r="H47">
        <f t="shared" si="3"/>
        <v>4.3477186828388623E-3</v>
      </c>
      <c r="I47">
        <f t="shared" si="0"/>
        <v>1.6915141194834682</v>
      </c>
      <c r="J47">
        <f t="shared" si="4"/>
        <v>20.87164750957858</v>
      </c>
      <c r="K47">
        <f t="shared" si="4"/>
        <v>4.329004329004329</v>
      </c>
      <c r="L47">
        <f t="shared" si="2"/>
        <v>0</v>
      </c>
    </row>
    <row r="48" spans="1:12" x14ac:dyDescent="0.25">
      <c r="A48">
        <f>'11'!A757</f>
        <v>749</v>
      </c>
      <c r="B48">
        <f>'11'!B757</f>
        <v>136800</v>
      </c>
      <c r="C48">
        <f>('11'!C757-'11'!C$2)/('11'!C$1-'11'!C$2)</f>
        <v>2.5197006002816132E-3</v>
      </c>
      <c r="D48">
        <f>('11'!E757-'11'!E$2)/('11'!E$1-'11'!E$2)</f>
        <v>0.20427132112955868</v>
      </c>
      <c r="E48">
        <f>('11'!F757-'11'!F$2)/('11'!F$1-'11'!F$2)</f>
        <v>0.2042713211295597</v>
      </c>
      <c r="F48">
        <f>('11'!G757-'11'!G$2)/('11'!G$1-'11'!G$2)</f>
        <v>0</v>
      </c>
      <c r="G48">
        <f>('11'!H757-'11'!H$2)/('11'!H$1-'11'!H$2)</f>
        <v>0</v>
      </c>
      <c r="H48">
        <f t="shared" si="3"/>
        <v>9.1400904127862442E-4</v>
      </c>
      <c r="I48">
        <f t="shared" si="0"/>
        <v>1.8786859656591459</v>
      </c>
      <c r="J48">
        <f t="shared" ref="J48:K63" si="5">E48*J$8+E47*J$7+E46*J$6+E45*J$5+E44*J$4+E43*J$3</f>
        <v>22.859174116645441</v>
      </c>
      <c r="K48">
        <f t="shared" si="5"/>
        <v>2.5887445887445888</v>
      </c>
      <c r="L48">
        <f t="shared" si="2"/>
        <v>0</v>
      </c>
    </row>
    <row r="49" spans="1:12" x14ac:dyDescent="0.25">
      <c r="A49">
        <f>'11'!A758</f>
        <v>750</v>
      </c>
      <c r="B49">
        <f>'11'!B758</f>
        <v>140400</v>
      </c>
      <c r="C49">
        <f>('11'!C758-'11'!C$2)/('11'!C$1-'11'!C$2)</f>
        <v>9.1400904127862442E-4</v>
      </c>
      <c r="D49">
        <f>('11'!E758-'11'!E$2)/('11'!E$1-'11'!E$2)</f>
        <v>0.21582233574570739</v>
      </c>
      <c r="E49">
        <f>('11'!F758-'11'!F$2)/('11'!F$1-'11'!F$2)</f>
        <v>0.21582233574570869</v>
      </c>
      <c r="F49">
        <f>('11'!G758-'11'!G$2)/('11'!G$1-'11'!G$2)</f>
        <v>0</v>
      </c>
      <c r="G49">
        <f>('11'!H758-'11'!H$2)/('11'!H$1-'11'!H$2)</f>
        <v>0</v>
      </c>
      <c r="H49">
        <f t="shared" si="3"/>
        <v>1.2302067636669054E-2</v>
      </c>
      <c r="I49">
        <f t="shared" si="0"/>
        <v>2.0397899815524339</v>
      </c>
      <c r="J49">
        <f t="shared" si="5"/>
        <v>24.926777352064803</v>
      </c>
      <c r="K49">
        <f t="shared" si="5"/>
        <v>0.67965367965367962</v>
      </c>
      <c r="L49">
        <f t="shared" si="2"/>
        <v>0</v>
      </c>
    </row>
    <row r="50" spans="1:12" x14ac:dyDescent="0.25">
      <c r="A50">
        <f>'11'!A759</f>
        <v>751</v>
      </c>
      <c r="B50">
        <f>'11'!B759</f>
        <v>144000</v>
      </c>
      <c r="C50">
        <f>('11'!C759-'11'!C$2)/('11'!C$1-'11'!C$2)</f>
        <v>0</v>
      </c>
      <c r="D50">
        <f>('11'!E759-'11'!E$2)/('11'!E$1-'11'!E$2)</f>
        <v>0.21873137505321416</v>
      </c>
      <c r="E50">
        <f>('11'!F759-'11'!F$2)/('11'!F$1-'11'!F$2)</f>
        <v>0.21873137505321522</v>
      </c>
      <c r="F50">
        <f>('11'!G759-'11'!G$2)/('11'!G$1-'11'!G$2)</f>
        <v>0</v>
      </c>
      <c r="G50">
        <f>('11'!H759-'11'!H$2)/('11'!H$1-'11'!H$2)</f>
        <v>0</v>
      </c>
      <c r="H50">
        <f t="shared" si="3"/>
        <v>5.380301870013092E-2</v>
      </c>
      <c r="I50">
        <f t="shared" si="0"/>
        <v>2.1352064708386549</v>
      </c>
      <c r="J50">
        <f t="shared" si="5"/>
        <v>26.739335887611851</v>
      </c>
      <c r="K50">
        <f t="shared" si="5"/>
        <v>0</v>
      </c>
      <c r="L50">
        <f t="shared" si="2"/>
        <v>0</v>
      </c>
    </row>
    <row r="51" spans="1:12" x14ac:dyDescent="0.25">
      <c r="A51">
        <f>'11'!A760</f>
        <v>752</v>
      </c>
      <c r="B51">
        <f>'11'!B760</f>
        <v>147600</v>
      </c>
      <c r="C51">
        <f>('11'!C760-'11'!C$2)/('11'!C$1-'11'!C$2)</f>
        <v>0</v>
      </c>
      <c r="D51">
        <f>('11'!E760-'11'!E$2)/('11'!E$1-'11'!E$2)</f>
        <v>0.20584645948630623</v>
      </c>
      <c r="E51">
        <f>('11'!F760-'11'!F$2)/('11'!F$1-'11'!F$2)</f>
        <v>0.20584645948630712</v>
      </c>
      <c r="F51">
        <f>('11'!G760-'11'!G$2)/('11'!G$1-'11'!G$2)</f>
        <v>0</v>
      </c>
      <c r="G51">
        <f>('11'!H760-'11'!H$2)/('11'!H$1-'11'!H$2)</f>
        <v>0</v>
      </c>
      <c r="H51">
        <f t="shared" si="3"/>
        <v>0.11375707121859638</v>
      </c>
      <c r="I51">
        <f t="shared" si="0"/>
        <v>2.1270469703419894</v>
      </c>
      <c r="J51">
        <f t="shared" si="5"/>
        <v>27.700354760891265</v>
      </c>
      <c r="K51">
        <f t="shared" si="5"/>
        <v>0</v>
      </c>
      <c r="L51">
        <f t="shared" si="2"/>
        <v>0</v>
      </c>
    </row>
    <row r="52" spans="1:12" x14ac:dyDescent="0.25">
      <c r="A52">
        <f>'11'!A761</f>
        <v>753</v>
      </c>
      <c r="B52">
        <f>'11'!B761</f>
        <v>151200</v>
      </c>
      <c r="C52">
        <f>('11'!C761-'11'!C$2)/('11'!C$1-'11'!C$2)</f>
        <v>6.1510338183345271E-3</v>
      </c>
      <c r="D52">
        <f>('11'!E761-'11'!E$2)/('11'!E$1-'11'!E$2)</f>
        <v>0.18877536540371792</v>
      </c>
      <c r="E52">
        <f>('11'!F761-'11'!F$2)/('11'!F$1-'11'!F$2)</f>
        <v>0.18877536540371875</v>
      </c>
      <c r="F52">
        <f>('11'!G761-'11'!G$2)/('11'!G$1-'11'!G$2)</f>
        <v>0</v>
      </c>
      <c r="G52">
        <f>('11'!H761-'11'!H$2)/('11'!H$1-'11'!H$2)</f>
        <v>0</v>
      </c>
      <c r="H52">
        <f t="shared" si="3"/>
        <v>0.1427830340159581</v>
      </c>
      <c r="I52">
        <f t="shared" si="0"/>
        <v>2.028834965233433</v>
      </c>
      <c r="J52">
        <f t="shared" si="5"/>
        <v>27.623598694480048</v>
      </c>
      <c r="K52">
        <f t="shared" si="5"/>
        <v>0</v>
      </c>
      <c r="L52">
        <f t="shared" si="2"/>
        <v>0</v>
      </c>
    </row>
    <row r="53" spans="1:12" x14ac:dyDescent="0.25">
      <c r="A53">
        <f>'11'!A762</f>
        <v>754</v>
      </c>
      <c r="B53">
        <f>'11'!B762</f>
        <v>154800</v>
      </c>
      <c r="C53">
        <f>('11'!C762-'11'!C$2)/('11'!C$1-'11'!C$2)</f>
        <v>2.0750475531730934E-2</v>
      </c>
      <c r="D53">
        <f>('11'!E762-'11'!E$2)/('11'!E$1-'11'!E$2)</f>
        <v>0.16756066411238826</v>
      </c>
      <c r="E53">
        <f>('11'!F762-'11'!F$2)/('11'!F$1-'11'!F$2)</f>
        <v>0.16756066411238868</v>
      </c>
      <c r="F53">
        <f>('11'!G762-'11'!G$2)/('11'!G$1-'11'!G$2)</f>
        <v>0</v>
      </c>
      <c r="G53">
        <f>('11'!H762-'11'!H$2)/('11'!H$1-'11'!H$2)</f>
        <v>0</v>
      </c>
      <c r="H53">
        <f t="shared" si="3"/>
        <v>0.13502630863862058</v>
      </c>
      <c r="I53">
        <f t="shared" si="0"/>
        <v>1.8541081311196255</v>
      </c>
      <c r="J53">
        <f t="shared" si="5"/>
        <v>26.629388392223763</v>
      </c>
      <c r="K53">
        <f t="shared" si="5"/>
        <v>0</v>
      </c>
      <c r="L53">
        <f t="shared" si="2"/>
        <v>0</v>
      </c>
    </row>
    <row r="54" spans="1:12" x14ac:dyDescent="0.25">
      <c r="A54">
        <f>'11'!A763</f>
        <v>755</v>
      </c>
      <c r="B54">
        <f>'11'!B763</f>
        <v>158400</v>
      </c>
      <c r="C54">
        <f>('11'!C763-'11'!C$2)/('11'!C$1-'11'!C$2)</f>
        <v>3.3052543168399992E-2</v>
      </c>
      <c r="D54">
        <f>('11'!E763-'11'!E$2)/('11'!E$1-'11'!E$2)</f>
        <v>0.14714062721725557</v>
      </c>
      <c r="E54">
        <f>('11'!F763-'11'!F$2)/('11'!F$1-'11'!F$2)</f>
        <v>0.14714062721725574</v>
      </c>
      <c r="F54">
        <f>('11'!G763-'11'!G$2)/('11'!G$1-'11'!G$2)</f>
        <v>0</v>
      </c>
      <c r="G54">
        <f>('11'!H763-'11'!H$2)/('11'!H$1-'11'!H$2)</f>
        <v>0</v>
      </c>
      <c r="H54">
        <f t="shared" si="3"/>
        <v>0.1084706405474173</v>
      </c>
      <c r="I54">
        <f t="shared" si="0"/>
        <v>1.6575705974173409</v>
      </c>
      <c r="J54">
        <f t="shared" si="5"/>
        <v>24.846416914999381</v>
      </c>
      <c r="K54">
        <f t="shared" si="5"/>
        <v>0</v>
      </c>
      <c r="L54">
        <f t="shared" si="2"/>
        <v>0</v>
      </c>
    </row>
    <row r="55" spans="1:12" x14ac:dyDescent="0.25">
      <c r="A55">
        <f>'11'!A764</f>
        <v>756</v>
      </c>
      <c r="B55">
        <f>'11'!B764</f>
        <v>162000</v>
      </c>
      <c r="C55">
        <f>('11'!C764-'11'!C$2)/('11'!C$1-'11'!C$2)</f>
        <v>2.796373607371359E-2</v>
      </c>
      <c r="D55">
        <f>('11'!E764-'11'!E$2)/('11'!E$1-'11'!E$2)</f>
        <v>0.13234000283808714</v>
      </c>
      <c r="E55">
        <f>('11'!F764-'11'!F$2)/('11'!F$1-'11'!F$2)</f>
        <v>0.13234000283808803</v>
      </c>
      <c r="F55">
        <f>('11'!G764-'11'!G$2)/('11'!G$1-'11'!G$2)</f>
        <v>0</v>
      </c>
      <c r="G55">
        <f>('11'!H764-'11'!H$2)/('11'!H$1-'11'!H$2)</f>
        <v>0</v>
      </c>
      <c r="H55">
        <f t="shared" si="3"/>
        <v>7.8925915861762314E-2</v>
      </c>
      <c r="I55">
        <f t="shared" si="0"/>
        <v>1.47346388534128</v>
      </c>
      <c r="J55">
        <f t="shared" si="5"/>
        <v>22.62863629913447</v>
      </c>
      <c r="K55">
        <f t="shared" si="5"/>
        <v>0</v>
      </c>
      <c r="L55">
        <f t="shared" si="2"/>
        <v>0</v>
      </c>
    </row>
    <row r="56" spans="1:12" x14ac:dyDescent="0.25">
      <c r="A56">
        <f>'11'!A765</f>
        <v>757</v>
      </c>
      <c r="B56">
        <f>'11'!B765</f>
        <v>165600</v>
      </c>
      <c r="C56">
        <f>('11'!C765-'11'!C$2)/('11'!C$1-'11'!C$2)</f>
        <v>2.3023146661396706E-2</v>
      </c>
      <c r="D56">
        <f>('11'!E765-'11'!E$2)/('11'!E$1-'11'!E$2)</f>
        <v>0.12476231020292324</v>
      </c>
      <c r="E56">
        <f>('11'!F765-'11'!F$2)/('11'!F$1-'11'!F$2)</f>
        <v>0.12474811976727782</v>
      </c>
      <c r="F56">
        <f>('11'!G765-'11'!G$2)/('11'!G$1-'11'!G$2)</f>
        <v>0</v>
      </c>
      <c r="G56">
        <f>('11'!H765-'11'!H$2)/('11'!H$1-'11'!H$2)</f>
        <v>0</v>
      </c>
      <c r="H56">
        <f t="shared" si="3"/>
        <v>4.8998295496652744E-2</v>
      </c>
      <c r="I56">
        <f t="shared" si="0"/>
        <v>1.3374911309777211</v>
      </c>
      <c r="J56">
        <f t="shared" si="5"/>
        <v>20.543862636583036</v>
      </c>
      <c r="K56">
        <f t="shared" si="5"/>
        <v>0</v>
      </c>
      <c r="L56">
        <f t="shared" si="2"/>
        <v>0</v>
      </c>
    </row>
    <row r="57" spans="1:12" x14ac:dyDescent="0.25">
      <c r="A57">
        <f>'11'!A766</f>
        <v>758</v>
      </c>
      <c r="B57">
        <f>'11'!B766</f>
        <v>169200</v>
      </c>
      <c r="C57">
        <f>('11'!C766-'11'!C$2)/('11'!C$1-'11'!C$2)</f>
        <v>1.723030557545515E-2</v>
      </c>
      <c r="D57">
        <f>('11'!E766-'11'!E$2)/('11'!E$1-'11'!E$2)</f>
        <v>0.1208599404001703</v>
      </c>
      <c r="E57">
        <f>('11'!F766-'11'!F$2)/('11'!F$1-'11'!F$2)</f>
        <v>0.12085994040017124</v>
      </c>
      <c r="F57">
        <f>('11'!G766-'11'!G$2)/('11'!G$1-'11'!G$2)</f>
        <v>0</v>
      </c>
      <c r="G57">
        <f>('11'!H766-'11'!H$2)/('11'!H$1-'11'!H$2)</f>
        <v>0</v>
      </c>
      <c r="H57">
        <f t="shared" si="3"/>
        <v>2.4702947061584445E-2</v>
      </c>
      <c r="I57">
        <f t="shared" si="0"/>
        <v>1.2547467007237123</v>
      </c>
      <c r="J57">
        <f t="shared" si="5"/>
        <v>18.802085994040116</v>
      </c>
      <c r="K57">
        <f t="shared" si="5"/>
        <v>0</v>
      </c>
      <c r="L57">
        <f t="shared" si="2"/>
        <v>0</v>
      </c>
    </row>
    <row r="58" spans="1:12" x14ac:dyDescent="0.25">
      <c r="A58">
        <f>'11'!A767</f>
        <v>759</v>
      </c>
      <c r="B58">
        <f>'11'!B767</f>
        <v>172800</v>
      </c>
      <c r="C58">
        <f>('11'!C767-'11'!C$2)/('11'!C$1-'11'!C$2)</f>
        <v>1.072107902472765E-2</v>
      </c>
      <c r="D58">
        <f>('11'!E767-'11'!E$2)/('11'!E$1-'11'!E$2)</f>
        <v>0.11904356463743437</v>
      </c>
      <c r="E58">
        <f>('11'!F767-'11'!F$2)/('11'!F$1-'11'!F$2)</f>
        <v>0.11904356463743553</v>
      </c>
      <c r="F58">
        <f>('11'!G767-'11'!G$2)/('11'!G$1-'11'!G$2)</f>
        <v>0</v>
      </c>
      <c r="G58">
        <f>('11'!H767-'11'!H$2)/('11'!H$1-'11'!H$2)</f>
        <v>0</v>
      </c>
      <c r="H58">
        <f t="shared" si="3"/>
        <v>8.8189521009856466E-3</v>
      </c>
      <c r="I58">
        <f t="shared" si="0"/>
        <v>1.2130410103590181</v>
      </c>
      <c r="J58">
        <f t="shared" si="5"/>
        <v>17.508727117922628</v>
      </c>
      <c r="K58">
        <f t="shared" si="5"/>
        <v>0</v>
      </c>
      <c r="L58">
        <f t="shared" si="2"/>
        <v>0</v>
      </c>
    </row>
    <row r="59" spans="1:12" x14ac:dyDescent="0.25">
      <c r="A59">
        <f>'11'!A768</f>
        <v>760</v>
      </c>
      <c r="B59">
        <f>'11'!B768</f>
        <v>176400</v>
      </c>
      <c r="C59">
        <f>('11'!C768-'11'!C$2)/('11'!C$1-'11'!C$2)</f>
        <v>5.1629159358711494E-3</v>
      </c>
      <c r="D59">
        <f>('11'!E768-'11'!E$2)/('11'!E$1-'11'!E$2)</f>
        <v>0.11878813679579962</v>
      </c>
      <c r="E59">
        <f>('11'!F768-'11'!F$2)/('11'!F$1-'11'!F$2)</f>
        <v>0.11878813679580039</v>
      </c>
      <c r="F59">
        <f>('11'!G768-'11'!G$2)/('11'!G$1-'11'!G$2)</f>
        <v>0</v>
      </c>
      <c r="G59">
        <f>('11'!H768-'11'!H$2)/('11'!H$1-'11'!H$2)</f>
        <v>0</v>
      </c>
      <c r="H59">
        <f t="shared" si="3"/>
        <v>1.8280180825572488E-3</v>
      </c>
      <c r="I59">
        <f t="shared" si="0"/>
        <v>1.1948630622960126</v>
      </c>
      <c r="J59">
        <f t="shared" si="5"/>
        <v>16.711238825032051</v>
      </c>
      <c r="K59">
        <f t="shared" si="5"/>
        <v>0</v>
      </c>
      <c r="L59">
        <f t="shared" si="2"/>
        <v>0</v>
      </c>
    </row>
    <row r="60" spans="1:12" x14ac:dyDescent="0.25">
      <c r="A60">
        <f>'11'!A769</f>
        <v>761</v>
      </c>
      <c r="B60">
        <f>'11'!B769</f>
        <v>180000</v>
      </c>
      <c r="C60">
        <f>('11'!C769-'11'!C$2)/('11'!C$1-'11'!C$2)</f>
        <v>1.8280180825572488E-3</v>
      </c>
      <c r="D60">
        <f>('11'!E769-'11'!E$2)/('11'!E$1-'11'!E$2)</f>
        <v>0.11944089683553286</v>
      </c>
      <c r="E60">
        <f>('11'!F769-'11'!F$2)/('11'!F$1-'11'!F$2)</f>
        <v>0.11944089683553309</v>
      </c>
      <c r="F60">
        <f>('11'!G769-'11'!G$2)/('11'!G$1-'11'!G$2)</f>
        <v>0</v>
      </c>
      <c r="G60">
        <f>('11'!H769-'11'!H$2)/('11'!H$1-'11'!H$2)</f>
        <v>0</v>
      </c>
      <c r="H60">
        <f t="shared" si="3"/>
        <v>1.8280180825572488E-3</v>
      </c>
      <c r="I60">
        <f t="shared" si="0"/>
        <v>1.1912586916418335</v>
      </c>
      <c r="J60">
        <f t="shared" si="5"/>
        <v>16.329388392223745</v>
      </c>
      <c r="K60">
        <f t="shared" si="5"/>
        <v>0</v>
      </c>
      <c r="L60">
        <f t="shared" si="2"/>
        <v>0</v>
      </c>
    </row>
    <row r="61" spans="1:12" x14ac:dyDescent="0.25">
      <c r="A61">
        <f>'11'!A770</f>
        <v>762</v>
      </c>
      <c r="B61">
        <f>'11'!B770</f>
        <v>183600</v>
      </c>
      <c r="C61">
        <f>('11'!C770-'11'!C$2)/('11'!C$1-'11'!C$2)</f>
        <v>0</v>
      </c>
      <c r="D61">
        <f>('11'!E770-'11'!E$2)/('11'!E$1-'11'!E$2)</f>
        <v>0.12005108556832694</v>
      </c>
      <c r="E61">
        <f>('11'!F770-'11'!F$2)/('11'!F$1-'11'!F$2)</f>
        <v>0.12005108556832728</v>
      </c>
      <c r="F61">
        <f>('11'!G770-'11'!G$2)/('11'!G$1-'11'!G$2)</f>
        <v>0</v>
      </c>
      <c r="G61">
        <f>('11'!H770-'11'!H$2)/('11'!H$1-'11'!H$2)</f>
        <v>0</v>
      </c>
      <c r="H61">
        <f t="shared" si="3"/>
        <v>1.8280180825572488E-3</v>
      </c>
      <c r="I61">
        <f t="shared" si="0"/>
        <v>1.1948914431673052</v>
      </c>
      <c r="J61">
        <f t="shared" si="5"/>
        <v>16.184461472967307</v>
      </c>
      <c r="K61">
        <f t="shared" si="5"/>
        <v>0</v>
      </c>
      <c r="L61">
        <f t="shared" si="2"/>
        <v>0</v>
      </c>
    </row>
    <row r="62" spans="1:12" x14ac:dyDescent="0.25">
      <c r="A62">
        <f>'11'!A771</f>
        <v>763</v>
      </c>
      <c r="B62">
        <f>'11'!B771</f>
        <v>187200</v>
      </c>
      <c r="C62">
        <f>('11'!C771-'11'!C$2)/('11'!C$1-'11'!C$2)</f>
        <v>0</v>
      </c>
      <c r="D62">
        <f>('11'!E771-'11'!E$2)/('11'!E$1-'11'!E$2)</f>
        <v>0.11936994465730098</v>
      </c>
      <c r="E62">
        <f>('11'!F771-'11'!F$2)/('11'!F$1-'11'!F$2)</f>
        <v>0.11936994465730087</v>
      </c>
      <c r="F62">
        <f>('11'!G771-'11'!G$2)/('11'!G$1-'11'!G$2)</f>
        <v>0</v>
      </c>
      <c r="G62">
        <f>('11'!H771-'11'!H$2)/('11'!H$1-'11'!H$2)</f>
        <v>0</v>
      </c>
      <c r="H62">
        <f t="shared" si="3"/>
        <v>4.1253921592846023E-3</v>
      </c>
      <c r="I62">
        <f t="shared" si="0"/>
        <v>1.1959557258407834</v>
      </c>
      <c r="J62">
        <f t="shared" si="5"/>
        <v>16.124322406697949</v>
      </c>
      <c r="K62">
        <f t="shared" si="5"/>
        <v>0</v>
      </c>
      <c r="L62">
        <f t="shared" si="2"/>
        <v>0</v>
      </c>
    </row>
    <row r="63" spans="1:12" x14ac:dyDescent="0.25">
      <c r="A63">
        <f>'11'!A772</f>
        <v>764</v>
      </c>
      <c r="B63">
        <f>'11'!B772</f>
        <v>190800</v>
      </c>
      <c r="C63">
        <f>('11'!C772-'11'!C$2)/('11'!C$1-'11'!C$2)</f>
        <v>9.1400904127862442E-4</v>
      </c>
      <c r="D63">
        <f>('11'!E772-'11'!E$2)/('11'!E$1-'11'!E$2)</f>
        <v>0.11651766709237975</v>
      </c>
      <c r="E63">
        <f>('11'!F772-'11'!F$2)/('11'!F$1-'11'!F$2)</f>
        <v>0.11651766709237973</v>
      </c>
      <c r="F63">
        <f>('11'!G772-'11'!G$2)/('11'!G$1-'11'!G$2)</f>
        <v>0</v>
      </c>
      <c r="G63">
        <f>('11'!H772-'11'!H$2)/('11'!H$1-'11'!H$2)</f>
        <v>0</v>
      </c>
      <c r="H63">
        <f t="shared" si="3"/>
        <v>5.0394012005632273E-3</v>
      </c>
      <c r="I63">
        <f t="shared" si="0"/>
        <v>1.1843337590464027</v>
      </c>
      <c r="J63">
        <f t="shared" si="5"/>
        <v>16.027799063431281</v>
      </c>
      <c r="K63">
        <f t="shared" si="5"/>
        <v>0</v>
      </c>
      <c r="L63">
        <f t="shared" si="2"/>
        <v>0</v>
      </c>
    </row>
    <row r="64" spans="1:12" x14ac:dyDescent="0.25">
      <c r="A64">
        <f>'11'!A773</f>
        <v>765</v>
      </c>
      <c r="B64">
        <f>'11'!B773</f>
        <v>194400</v>
      </c>
      <c r="C64">
        <f>('11'!C773-'11'!C$2)/('11'!C$1-'11'!C$2)</f>
        <v>0</v>
      </c>
      <c r="D64">
        <f>('11'!E773-'11'!E$2)/('11'!E$1-'11'!E$2)</f>
        <v>0.11174968071519796</v>
      </c>
      <c r="E64">
        <f>('11'!F773-'11'!F$2)/('11'!F$1-'11'!F$2)</f>
        <v>0.11174968071519899</v>
      </c>
      <c r="F64">
        <f>('11'!G773-'11'!G$2)/('11'!G$1-'11'!G$2)</f>
        <v>0</v>
      </c>
      <c r="G64">
        <f>('11'!H773-'11'!H$2)/('11'!H$1-'11'!H$2)</f>
        <v>0</v>
      </c>
      <c r="H64">
        <f t="shared" si="3"/>
        <v>3.4337096415602382E-3</v>
      </c>
      <c r="I64">
        <f t="shared" si="0"/>
        <v>1.1546615581098341</v>
      </c>
      <c r="J64">
        <f t="shared" ref="J64:K79" si="6">E64*J$8+E63*J$7+E62*J$6+E61*J$5+E60*J$4+E59*J$3</f>
        <v>15.808982545764199</v>
      </c>
      <c r="K64">
        <f t="shared" si="6"/>
        <v>0</v>
      </c>
      <c r="L64">
        <f t="shared" si="2"/>
        <v>0</v>
      </c>
    </row>
    <row r="65" spans="1:12" x14ac:dyDescent="0.25">
      <c r="A65">
        <f>'11'!A774</f>
        <v>766</v>
      </c>
      <c r="B65">
        <f>'11'!B774</f>
        <v>198000</v>
      </c>
      <c r="C65">
        <f>('11'!C774-'11'!C$2)/('11'!C$1-'11'!C$2)</f>
        <v>1.6056915590029891E-3</v>
      </c>
      <c r="D65">
        <f>('11'!E774-'11'!E$2)/('11'!E$1-'11'!E$2)</f>
        <v>0.10634312473392933</v>
      </c>
      <c r="E65">
        <f>('11'!F774-'11'!F$2)/('11'!F$1-'11'!F$2)</f>
        <v>0.10634312473393037</v>
      </c>
      <c r="F65">
        <f>('11'!G774-'11'!G$2)/('11'!G$1-'11'!G$2)</f>
        <v>0</v>
      </c>
      <c r="G65">
        <f>('11'!H774-'11'!H$2)/('11'!H$1-'11'!H$2)</f>
        <v>0</v>
      </c>
      <c r="H65">
        <f t="shared" si="3"/>
        <v>9.1400904127862442E-4</v>
      </c>
      <c r="I65">
        <f t="shared" si="0"/>
        <v>1.1101745423584504</v>
      </c>
      <c r="J65">
        <f t="shared" si="6"/>
        <v>15.441308358166667</v>
      </c>
      <c r="K65">
        <f t="shared" si="6"/>
        <v>0</v>
      </c>
      <c r="L65">
        <f t="shared" si="2"/>
        <v>0</v>
      </c>
    </row>
    <row r="66" spans="1:12" x14ac:dyDescent="0.25">
      <c r="A66">
        <f>'11'!A775</f>
        <v>767</v>
      </c>
      <c r="B66">
        <f>'11'!B775</f>
        <v>201600</v>
      </c>
      <c r="C66">
        <f>('11'!C775-'11'!C$2)/('11'!C$1-'11'!C$2)</f>
        <v>9.1400904127862442E-4</v>
      </c>
      <c r="D66">
        <f>('11'!E775-'11'!E$2)/('11'!E$1-'11'!E$2)</f>
        <v>0.10075209308925784</v>
      </c>
      <c r="E66">
        <f>('11'!F775-'11'!F$2)/('11'!F$1-'11'!F$2)</f>
        <v>0.10075209308925881</v>
      </c>
      <c r="F66">
        <f>('11'!G775-'11'!G$2)/('11'!G$1-'11'!G$2)</f>
        <v>0</v>
      </c>
      <c r="G66">
        <f>('11'!H775-'11'!H$2)/('11'!H$1-'11'!H$2)</f>
        <v>0</v>
      </c>
      <c r="H66">
        <f t="shared" si="3"/>
        <v>0.16370643017712011</v>
      </c>
      <c r="I66">
        <f t="shared" si="0"/>
        <v>1.0572867887044133</v>
      </c>
      <c r="J66">
        <f t="shared" si="6"/>
        <v>14.92779906343133</v>
      </c>
      <c r="K66">
        <f t="shared" si="6"/>
        <v>0</v>
      </c>
      <c r="L66">
        <f t="shared" si="2"/>
        <v>0</v>
      </c>
    </row>
    <row r="67" spans="1:12" x14ac:dyDescent="0.25">
      <c r="A67">
        <f>'11'!A776</f>
        <v>768</v>
      </c>
      <c r="B67">
        <f>'11'!B776</f>
        <v>205200</v>
      </c>
      <c r="C67">
        <f>('11'!C776-'11'!C$2)/('11'!C$1-'11'!C$2)</f>
        <v>0</v>
      </c>
      <c r="D67">
        <f>('11'!E776-'11'!E$2)/('11'!E$1-'11'!E$2)</f>
        <v>9.4309635305803885E-2</v>
      </c>
      <c r="E67">
        <f>('11'!F776-'11'!F$2)/('11'!F$1-'11'!F$2)</f>
        <v>9.4309635305804759E-2</v>
      </c>
      <c r="F67">
        <f>('11'!G776-'11'!G$2)/('11'!G$1-'11'!G$2)</f>
        <v>0</v>
      </c>
      <c r="G67">
        <f>('11'!H776-'11'!H$2)/('11'!H$1-'11'!H$2)</f>
        <v>0</v>
      </c>
      <c r="H67">
        <f t="shared" si="3"/>
        <v>0.16553444825967736</v>
      </c>
      <c r="I67">
        <f t="shared" si="0"/>
        <v>0.99852419469277709</v>
      </c>
      <c r="J67">
        <f t="shared" si="6"/>
        <v>14.265020576131787</v>
      </c>
      <c r="K67">
        <f t="shared" si="6"/>
        <v>0</v>
      </c>
      <c r="L67">
        <f t="shared" si="2"/>
        <v>0</v>
      </c>
    </row>
    <row r="68" spans="1:12" x14ac:dyDescent="0.25">
      <c r="A68">
        <f>'11'!A777</f>
        <v>769</v>
      </c>
      <c r="B68">
        <f>'11'!B777</f>
        <v>208800</v>
      </c>
      <c r="C68">
        <f>('11'!C777-'11'!C$2)/('11'!C$1-'11'!C$2)</f>
        <v>0</v>
      </c>
      <c r="D68">
        <f>('11'!E777-'11'!E$2)/('11'!E$1-'11'!E$2)</f>
        <v>8.8619270611607792E-2</v>
      </c>
      <c r="E68">
        <f>('11'!F777-'11'!F$2)/('11'!F$1-'11'!F$2)</f>
        <v>8.8619270611609319E-2</v>
      </c>
      <c r="F68">
        <f>('11'!G777-'11'!G$2)/('11'!G$1-'11'!G$2)</f>
        <v>0</v>
      </c>
      <c r="G68">
        <f>('11'!H777-'11'!H$2)/('11'!H$1-'11'!H$2)</f>
        <v>0</v>
      </c>
      <c r="H68">
        <f t="shared" si="3"/>
        <v>8.3681233171117309E-2</v>
      </c>
      <c r="I68">
        <f t="shared" si="0"/>
        <v>0.93966226763161631</v>
      </c>
      <c r="J68">
        <f t="shared" si="6"/>
        <v>13.51915708812275</v>
      </c>
      <c r="K68">
        <f t="shared" si="6"/>
        <v>0</v>
      </c>
      <c r="L68">
        <f t="shared" si="2"/>
        <v>0</v>
      </c>
    </row>
    <row r="69" spans="1:12" x14ac:dyDescent="0.25">
      <c r="A69">
        <f>'11'!A778</f>
        <v>770</v>
      </c>
      <c r="B69">
        <f>'11'!B778</f>
        <v>212400</v>
      </c>
      <c r="C69">
        <f>('11'!C778-'11'!C$2)/('11'!C$1-'11'!C$2)</f>
        <v>8.1853215088560055E-2</v>
      </c>
      <c r="D69">
        <f>('11'!E778-'11'!E$2)/('11'!E$1-'11'!E$2)</f>
        <v>8.2290336313324816E-2</v>
      </c>
      <c r="E69">
        <f>('11'!F778-'11'!F$2)/('11'!F$1-'11'!F$2)</f>
        <v>8.2290336313325996E-2</v>
      </c>
      <c r="F69">
        <f>('11'!G778-'11'!G$2)/('11'!G$1-'11'!G$2)</f>
        <v>0</v>
      </c>
      <c r="G69">
        <f>('11'!H778-'11'!H$2)/('11'!H$1-'11'!H$2)</f>
        <v>0</v>
      </c>
      <c r="H69">
        <f t="shared" si="3"/>
        <v>5.3605395123638242E-3</v>
      </c>
      <c r="I69">
        <f t="shared" si="0"/>
        <v>0.8779480630055343</v>
      </c>
      <c r="J69">
        <f t="shared" si="6"/>
        <v>12.730935149709254</v>
      </c>
      <c r="K69">
        <f t="shared" si="6"/>
        <v>0</v>
      </c>
      <c r="L69">
        <f t="shared" si="2"/>
        <v>0</v>
      </c>
    </row>
    <row r="70" spans="1:12" x14ac:dyDescent="0.25">
      <c r="A70">
        <f>'11'!A779</f>
        <v>771</v>
      </c>
      <c r="B70">
        <f>'11'!B779</f>
        <v>216000</v>
      </c>
      <c r="C70">
        <f>('11'!C779-'11'!C$2)/('11'!C$1-'11'!C$2)</f>
        <v>9.1400904127862442E-4</v>
      </c>
      <c r="D70">
        <f>('11'!E779-'11'!E$2)/('11'!E$1-'11'!E$2)</f>
        <v>7.7352064708386556E-2</v>
      </c>
      <c r="E70">
        <f>('11'!F779-'11'!F$2)/('11'!F$1-'11'!F$2)</f>
        <v>7.7352064708387139E-2</v>
      </c>
      <c r="F70">
        <f>('11'!G779-'11'!G$2)/('11'!G$1-'11'!G$2)</f>
        <v>0</v>
      </c>
      <c r="G70">
        <f>('11'!H779-'11'!H$2)/('11'!H$1-'11'!H$2)</f>
        <v>0</v>
      </c>
      <c r="H70">
        <f t="shared" si="3"/>
        <v>6.2745485536424492E-3</v>
      </c>
      <c r="I70">
        <f t="shared" si="0"/>
        <v>0.82213707960834403</v>
      </c>
      <c r="J70">
        <f t="shared" si="6"/>
        <v>11.95232013622832</v>
      </c>
      <c r="K70">
        <f t="shared" si="6"/>
        <v>0</v>
      </c>
      <c r="L70">
        <f t="shared" si="2"/>
        <v>0</v>
      </c>
    </row>
    <row r="71" spans="1:12" x14ac:dyDescent="0.25">
      <c r="A71">
        <f>'11'!A780</f>
        <v>772</v>
      </c>
      <c r="B71">
        <f>'11'!B780</f>
        <v>219600</v>
      </c>
      <c r="C71">
        <f>('11'!C780-'11'!C$2)/('11'!C$1-'11'!C$2)</f>
        <v>0</v>
      </c>
      <c r="D71">
        <f>('11'!E780-'11'!E$2)/('11'!E$1-'11'!E$2)</f>
        <v>7.4741024549453666E-2</v>
      </c>
      <c r="E71">
        <f>('11'!F780-'11'!F$2)/('11'!F$1-'11'!F$2)</f>
        <v>7.4741024549454291E-2</v>
      </c>
      <c r="F71">
        <f>('11'!G780-'11'!G$2)/('11'!G$1-'11'!G$2)</f>
        <v>0</v>
      </c>
      <c r="G71">
        <f>('11'!H780-'11'!H$2)/('11'!H$1-'11'!H$2)</f>
        <v>0</v>
      </c>
      <c r="H71">
        <f t="shared" si="3"/>
        <v>4.0512833180998487E-3</v>
      </c>
      <c r="I71">
        <f t="shared" si="0"/>
        <v>0.7778913012629487</v>
      </c>
      <c r="J71">
        <f t="shared" si="6"/>
        <v>11.26873847027116</v>
      </c>
      <c r="K71">
        <f t="shared" si="6"/>
        <v>0</v>
      </c>
      <c r="L71">
        <f t="shared" si="2"/>
        <v>0</v>
      </c>
    </row>
    <row r="72" spans="1:12" x14ac:dyDescent="0.25">
      <c r="A72">
        <f>'11'!A781</f>
        <v>773</v>
      </c>
      <c r="B72">
        <f>'11'!B781</f>
        <v>223200</v>
      </c>
      <c r="C72">
        <f>('11'!C781-'11'!C$2)/('11'!C$1-'11'!C$2)</f>
        <v>2.2232652355426001E-3</v>
      </c>
      <c r="D72">
        <f>('11'!E781-'11'!E$2)/('11'!E$1-'11'!E$2)</f>
        <v>7.371931318291472E-2</v>
      </c>
      <c r="E72">
        <f>('11'!F781-'11'!F$2)/('11'!F$1-'11'!F$2)</f>
        <v>7.3719313182915705E-2</v>
      </c>
      <c r="F72">
        <f>('11'!G781-'11'!G$2)/('11'!G$1-'11'!G$2)</f>
        <v>0</v>
      </c>
      <c r="G72">
        <f>('11'!H781-'11'!H$2)/('11'!H$1-'11'!H$2)</f>
        <v>0</v>
      </c>
      <c r="H72">
        <f t="shared" si="3"/>
        <v>9.1400904127862442E-4</v>
      </c>
      <c r="I72">
        <f t="shared" si="0"/>
        <v>0.75115652050517956</v>
      </c>
      <c r="J72">
        <f t="shared" si="6"/>
        <v>10.73637008656179</v>
      </c>
      <c r="K72">
        <f t="shared" si="6"/>
        <v>0</v>
      </c>
      <c r="L72">
        <f t="shared" si="2"/>
        <v>0</v>
      </c>
    </row>
    <row r="73" spans="1:12" x14ac:dyDescent="0.25">
      <c r="A73">
        <f>'11'!A782</f>
        <v>774</v>
      </c>
      <c r="B73">
        <f>'11'!B782</f>
        <v>226800</v>
      </c>
      <c r="C73">
        <f>('11'!C782-'11'!C$2)/('11'!C$1-'11'!C$2)</f>
        <v>9.1400904127862442E-4</v>
      </c>
      <c r="D73">
        <f>('11'!E782-'11'!E$2)/('11'!E$1-'11'!E$2)</f>
        <v>7.3449694905633592E-2</v>
      </c>
      <c r="E73">
        <f>('11'!F782-'11'!F$2)/('11'!F$1-'11'!F$2)</f>
        <v>7.3449694905633717E-2</v>
      </c>
      <c r="F73">
        <f>('11'!G782-'11'!G$2)/('11'!G$1-'11'!G$2)</f>
        <v>0</v>
      </c>
      <c r="G73">
        <f>('11'!H782-'11'!H$2)/('11'!H$1-'11'!H$2)</f>
        <v>0</v>
      </c>
      <c r="H73">
        <f t="shared" si="3"/>
        <v>0</v>
      </c>
      <c r="I73">
        <f t="shared" si="0"/>
        <v>0.73917979281963953</v>
      </c>
      <c r="J73">
        <f t="shared" si="6"/>
        <v>10.34171988080044</v>
      </c>
      <c r="K73">
        <f t="shared" si="6"/>
        <v>0</v>
      </c>
      <c r="L73">
        <f t="shared" si="2"/>
        <v>0</v>
      </c>
    </row>
    <row r="74" spans="1:12" x14ac:dyDescent="0.25">
      <c r="A74">
        <f>'11'!A783</f>
        <v>775</v>
      </c>
      <c r="B74">
        <f>'11'!B783</f>
        <v>230400</v>
      </c>
      <c r="C74">
        <f>('11'!C783-'11'!C$2)/('11'!C$1-'11'!C$2)</f>
        <v>0</v>
      </c>
      <c r="D74">
        <f>('11'!E783-'11'!E$2)/('11'!E$1-'11'!E$2)</f>
        <v>7.4485596707818943E-2</v>
      </c>
      <c r="E74">
        <f>('11'!F783-'11'!F$2)/('11'!F$1-'11'!F$2)</f>
        <v>7.4485596707819152E-2</v>
      </c>
      <c r="F74">
        <f>('11'!G783-'11'!G$2)/('11'!G$1-'11'!G$2)</f>
        <v>0</v>
      </c>
      <c r="G74">
        <f>('11'!H783-'11'!H$2)/('11'!H$1-'11'!H$2)</f>
        <v>0</v>
      </c>
      <c r="H74">
        <f t="shared" si="3"/>
        <v>0</v>
      </c>
      <c r="I74">
        <f t="shared" si="0"/>
        <v>0.73944941109692075</v>
      </c>
      <c r="J74">
        <f t="shared" si="6"/>
        <v>10.126252305945858</v>
      </c>
      <c r="K74">
        <f t="shared" si="6"/>
        <v>0</v>
      </c>
      <c r="L74">
        <f t="shared" si="2"/>
        <v>0</v>
      </c>
    </row>
    <row r="75" spans="1:12" x14ac:dyDescent="0.25">
      <c r="A75">
        <f>'11'!A784</f>
        <v>776</v>
      </c>
      <c r="B75">
        <f>'11'!B784</f>
        <v>234000</v>
      </c>
      <c r="C75">
        <f>('11'!C784-'11'!C$2)/('11'!C$1-'11'!C$2)</f>
        <v>0</v>
      </c>
      <c r="D75">
        <f>('11'!E784-'11'!E$2)/('11'!E$1-'11'!E$2)</f>
        <v>7.5436355896126003E-2</v>
      </c>
      <c r="E75">
        <f>('11'!F784-'11'!F$2)/('11'!F$1-'11'!F$2)</f>
        <v>7.5436355896127544E-2</v>
      </c>
      <c r="F75">
        <f>('11'!G784-'11'!G$2)/('11'!G$1-'11'!G$2)</f>
        <v>0</v>
      </c>
      <c r="G75">
        <f>('11'!H784-'11'!H$2)/('11'!H$1-'11'!H$2)</f>
        <v>0</v>
      </c>
      <c r="H75">
        <f t="shared" si="3"/>
        <v>0</v>
      </c>
      <c r="I75">
        <f t="shared" si="0"/>
        <v>0.74555129842486156</v>
      </c>
      <c r="J75">
        <f t="shared" si="6"/>
        <v>10.067475521498606</v>
      </c>
      <c r="K75">
        <f t="shared" si="6"/>
        <v>0</v>
      </c>
      <c r="L75">
        <f t="shared" si="2"/>
        <v>0</v>
      </c>
    </row>
    <row r="76" spans="1:12" x14ac:dyDescent="0.25">
      <c r="A76">
        <f>'11'!A785</f>
        <v>777</v>
      </c>
      <c r="B76">
        <f>'11'!B785</f>
        <v>237600</v>
      </c>
      <c r="C76">
        <f>('11'!C785-'11'!C$2)/('11'!C$1-'11'!C$2)</f>
        <v>0</v>
      </c>
      <c r="D76">
        <f>('11'!E785-'11'!E$2)/('11'!E$1-'11'!E$2)</f>
        <v>7.6529019440896837E-2</v>
      </c>
      <c r="E76">
        <f>('11'!F785-'11'!F$2)/('11'!F$1-'11'!F$2)</f>
        <v>7.6529019440898335E-2</v>
      </c>
      <c r="F76">
        <f>('11'!G785-'11'!G$2)/('11'!G$1-'11'!G$2)</f>
        <v>0</v>
      </c>
      <c r="G76">
        <f>('11'!H785-'11'!H$2)/('11'!H$1-'11'!H$2)</f>
        <v>0</v>
      </c>
      <c r="H76">
        <f t="shared" si="3"/>
        <v>0</v>
      </c>
      <c r="I76">
        <f t="shared" si="0"/>
        <v>0.75588193557542205</v>
      </c>
      <c r="J76">
        <f t="shared" si="6"/>
        <v>10.105846459486436</v>
      </c>
      <c r="K76">
        <f t="shared" si="6"/>
        <v>0</v>
      </c>
      <c r="L76">
        <f t="shared" si="2"/>
        <v>0</v>
      </c>
    </row>
    <row r="77" spans="1:12" x14ac:dyDescent="0.25">
      <c r="A77">
        <f>'11'!A786</f>
        <v>778</v>
      </c>
      <c r="B77">
        <f>'11'!B786</f>
        <v>241200</v>
      </c>
      <c r="C77">
        <f>('11'!C786-'11'!C$2)/('11'!C$1-'11'!C$2)</f>
        <v>0</v>
      </c>
      <c r="D77">
        <f>('11'!E786-'11'!E$2)/('11'!E$1-'11'!E$2)</f>
        <v>7.762168298566767E-2</v>
      </c>
      <c r="E77">
        <f>('11'!F786-'11'!F$2)/('11'!F$1-'11'!F$2)</f>
        <v>7.7621682985669127E-2</v>
      </c>
      <c r="F77">
        <f>('11'!G786-'11'!G$2)/('11'!G$1-'11'!G$2)</f>
        <v>0</v>
      </c>
      <c r="G77">
        <f>('11'!H786-'11'!H$2)/('11'!H$1-'11'!H$2)</f>
        <v>0</v>
      </c>
      <c r="H77">
        <f t="shared" si="3"/>
        <v>2.6185123885279511E-3</v>
      </c>
      <c r="I77">
        <f t="shared" si="0"/>
        <v>0.76638285795373917</v>
      </c>
      <c r="J77">
        <f t="shared" si="6"/>
        <v>10.203277990634447</v>
      </c>
      <c r="K77">
        <f t="shared" si="6"/>
        <v>0</v>
      </c>
      <c r="L77">
        <f t="shared" si="2"/>
        <v>0</v>
      </c>
    </row>
    <row r="78" spans="1:12" x14ac:dyDescent="0.25">
      <c r="A78">
        <f>'11'!A787</f>
        <v>779</v>
      </c>
      <c r="B78">
        <f>'11'!B787</f>
        <v>244800</v>
      </c>
      <c r="C78">
        <f>('11'!C787-'11'!C$2)/('11'!C$1-'11'!C$2)</f>
        <v>0</v>
      </c>
      <c r="D78">
        <f>('11'!E787-'11'!E$2)/('11'!E$1-'11'!E$2)</f>
        <v>7.6954732510288074E-2</v>
      </c>
      <c r="E78">
        <f>('11'!F787-'11'!F$2)/('11'!F$1-'11'!F$2)</f>
        <v>7.6954732510289586E-2</v>
      </c>
      <c r="F78">
        <f>('11'!G787-'11'!G$2)/('11'!G$1-'11'!G$2)</f>
        <v>0</v>
      </c>
      <c r="G78">
        <f>('11'!H787-'11'!H$2)/('11'!H$1-'11'!H$2)</f>
        <v>0</v>
      </c>
      <c r="H78">
        <f t="shared" si="3"/>
        <v>7.4602900125985026E-3</v>
      </c>
      <c r="I78">
        <f t="shared" si="0"/>
        <v>0.77027103732084568</v>
      </c>
      <c r="J78">
        <f t="shared" si="6"/>
        <v>10.286590038314339</v>
      </c>
      <c r="K78">
        <f t="shared" si="6"/>
        <v>0</v>
      </c>
      <c r="L78">
        <f t="shared" si="2"/>
        <v>0</v>
      </c>
    </row>
    <row r="79" spans="1:12" x14ac:dyDescent="0.25">
      <c r="A79">
        <f>'11'!A788</f>
        <v>780</v>
      </c>
      <c r="B79">
        <f>'11'!B788</f>
        <v>248400</v>
      </c>
      <c r="C79">
        <f>('11'!C788-'11'!C$2)/('11'!C$1-'11'!C$2)</f>
        <v>0</v>
      </c>
      <c r="D79">
        <f>('11'!E788-'11'!E$2)/('11'!E$1-'11'!E$2)</f>
        <v>7.2967220093656873E-2</v>
      </c>
      <c r="E79">
        <f>('11'!F788-'11'!F$2)/('11'!F$1-'11'!F$2)</f>
        <v>7.2967220093657109E-2</v>
      </c>
      <c r="F79">
        <f>('11'!G788-'11'!G$2)/('11'!G$1-'11'!G$2)</f>
        <v>0</v>
      </c>
      <c r="G79">
        <f>('11'!H788-'11'!H$2)/('11'!H$1-'11'!H$2)</f>
        <v>0</v>
      </c>
      <c r="H79">
        <f t="shared" si="3"/>
        <v>1.1585682171883105E-2</v>
      </c>
      <c r="I79">
        <f>D79*I$8+D78*I$7+D77*I$6</f>
        <v>0.75559812686249472</v>
      </c>
      <c r="J79">
        <f t="shared" si="6"/>
        <v>10.221413367390536</v>
      </c>
      <c r="K79">
        <f t="shared" si="6"/>
        <v>0</v>
      </c>
      <c r="L79">
        <f t="shared" si="2"/>
        <v>0</v>
      </c>
    </row>
    <row r="80" spans="1:12" x14ac:dyDescent="0.25">
      <c r="A80">
        <f>'11'!A789</f>
        <v>781</v>
      </c>
      <c r="B80">
        <f>'11'!B789</f>
        <v>252000</v>
      </c>
      <c r="C80">
        <f>('11'!C789-'11'!C$2)/('11'!C$1-'11'!C$2)</f>
        <v>1.3092561942639755E-3</v>
      </c>
      <c r="D80">
        <f>('11'!E789-'11'!E$2)/('11'!E$1-'11'!E$2)</f>
        <v>6.8014758053072236E-2</v>
      </c>
      <c r="E80">
        <f>('11'!F789-'11'!F$2)/('11'!F$1-'11'!F$2)</f>
        <v>6.8014758053073415E-2</v>
      </c>
      <c r="F80">
        <f>('11'!G789-'11'!G$2)/('11'!G$1-'11'!G$2)</f>
        <v>0</v>
      </c>
      <c r="G80">
        <f>('11'!H789-'11'!H$2)/('11'!H$1-'11'!H$2)</f>
        <v>0</v>
      </c>
      <c r="H80">
        <f t="shared" si="3"/>
        <v>9.6835552481411014E-3</v>
      </c>
      <c r="I80">
        <f t="shared" ref="I80:I95" si="7">D80*I$8+D79*I$7+D78*I$6</f>
        <v>0.72182489002412376</v>
      </c>
      <c r="J80">
        <f t="shared" ref="J80:K95" si="8">E80*J$8+E79*J$7+E78*J$6+E77*J$5+E76*J$4+E75*J$3</f>
        <v>9.9891017454237367</v>
      </c>
      <c r="K80">
        <f t="shared" si="8"/>
        <v>0</v>
      </c>
      <c r="L80">
        <f t="shared" ref="L80:L143" si="9">AVERAGE(F81:F86)</f>
        <v>0</v>
      </c>
    </row>
    <row r="81" spans="1:12" x14ac:dyDescent="0.25">
      <c r="A81">
        <f>'11'!A790</f>
        <v>782</v>
      </c>
      <c r="B81">
        <f>'11'!B790</f>
        <v>255600</v>
      </c>
      <c r="C81">
        <f>('11'!C790-'11'!C$2)/('11'!C$1-'11'!C$2)</f>
        <v>2.4208888120352758E-3</v>
      </c>
      <c r="D81">
        <f>('11'!E790-'11'!E$2)/('11'!E$1-'11'!E$2)</f>
        <v>6.3133248190719457E-2</v>
      </c>
      <c r="E81">
        <f>('11'!F790-'11'!F$2)/('11'!F$1-'11'!F$2)</f>
        <v>6.3133248190719929E-2</v>
      </c>
      <c r="F81">
        <f>('11'!G790-'11'!G$2)/('11'!G$1-'11'!G$2)</f>
        <v>0</v>
      </c>
      <c r="G81">
        <f>('11'!H790-'11'!H$2)/('11'!H$1-'11'!H$2)</f>
        <v>0</v>
      </c>
      <c r="H81">
        <f t="shared" ref="H81:H144" si="10">C82*H$8+C83*H$7+C84*H$6</f>
        <v>5.6915590029890564E-2</v>
      </c>
      <c r="I81">
        <f t="shared" si="7"/>
        <v>0.67547892720306524</v>
      </c>
      <c r="J81">
        <f t="shared" si="8"/>
        <v>9.6236270753513491</v>
      </c>
      <c r="K81">
        <f t="shared" si="8"/>
        <v>0</v>
      </c>
      <c r="L81">
        <f t="shared" si="9"/>
        <v>0</v>
      </c>
    </row>
    <row r="82" spans="1:12" x14ac:dyDescent="0.25">
      <c r="A82">
        <f>'11'!A791</f>
        <v>783</v>
      </c>
      <c r="B82">
        <f>'11'!B791</f>
        <v>259200</v>
      </c>
      <c r="C82">
        <f>('11'!C791-'11'!C$2)/('11'!C$1-'11'!C$2)</f>
        <v>2.7173241767742889E-3</v>
      </c>
      <c r="D82">
        <f>('11'!E791-'11'!E$2)/('11'!E$1-'11'!E$2)</f>
        <v>5.8464594863062297E-2</v>
      </c>
      <c r="E82">
        <f>('11'!F791-'11'!F$2)/('11'!F$1-'11'!F$2)</f>
        <v>5.8464594863063074E-2</v>
      </c>
      <c r="F82">
        <f>('11'!G791-'11'!G$2)/('11'!G$1-'11'!G$2)</f>
        <v>0</v>
      </c>
      <c r="G82">
        <f>('11'!H791-'11'!H$2)/('11'!H$1-'11'!H$2)</f>
        <v>0</v>
      </c>
      <c r="H82">
        <f t="shared" si="10"/>
        <v>0.18235715520861637</v>
      </c>
      <c r="I82">
        <f t="shared" si="7"/>
        <v>0.62730239818362432</v>
      </c>
      <c r="J82">
        <f t="shared" si="8"/>
        <v>9.1287072513127292</v>
      </c>
      <c r="K82">
        <f t="shared" si="8"/>
        <v>0</v>
      </c>
      <c r="L82">
        <f t="shared" si="9"/>
        <v>0</v>
      </c>
    </row>
    <row r="83" spans="1:12" x14ac:dyDescent="0.25">
      <c r="A83">
        <f>'11'!A792</f>
        <v>784</v>
      </c>
      <c r="B83">
        <f>'11'!B792</f>
        <v>262800</v>
      </c>
      <c r="C83">
        <f>('11'!C792-'11'!C$2)/('11'!C$1-'11'!C$2)</f>
        <v>9.1400904127862442E-4</v>
      </c>
      <c r="D83">
        <f>('11'!E792-'11'!E$2)/('11'!E$1-'11'!E$2)</f>
        <v>5.3426990208599409E-2</v>
      </c>
      <c r="E83">
        <f>('11'!F792-'11'!F$2)/('11'!F$1-'11'!F$2)</f>
        <v>5.3426990208600332E-2</v>
      </c>
      <c r="F83">
        <f>('11'!G792-'11'!G$2)/('11'!G$1-'11'!G$2)</f>
        <v>0</v>
      </c>
      <c r="G83">
        <f>('11'!H792-'11'!H$2)/('11'!H$1-'11'!H$2)</f>
        <v>0</v>
      </c>
      <c r="H83">
        <f t="shared" si="10"/>
        <v>0.32511548627751286</v>
      </c>
      <c r="I83">
        <f t="shared" si="7"/>
        <v>0.57850148999574291</v>
      </c>
      <c r="J83">
        <f t="shared" si="8"/>
        <v>8.5145877678445743</v>
      </c>
      <c r="K83">
        <f t="shared" si="8"/>
        <v>0</v>
      </c>
      <c r="L83">
        <f t="shared" si="9"/>
        <v>0</v>
      </c>
    </row>
    <row r="84" spans="1:12" x14ac:dyDescent="0.25">
      <c r="A84">
        <f>'11'!A793</f>
        <v>785</v>
      </c>
      <c r="B84">
        <f>'11'!B793</f>
        <v>266400</v>
      </c>
      <c r="C84">
        <f>('11'!C793-'11'!C$2)/('11'!C$1-'11'!C$2)</f>
        <v>2.6185123885279514E-2</v>
      </c>
      <c r="D84">
        <f>('11'!E793-'11'!E$2)/('11'!E$1-'11'!E$2)</f>
        <v>4.9325954306797225E-2</v>
      </c>
      <c r="E84">
        <f>('11'!F793-'11'!F$2)/('11'!F$1-'11'!F$2)</f>
        <v>4.9325954306797128E-2</v>
      </c>
      <c r="F84">
        <f>('11'!G793-'11'!G$2)/('11'!G$1-'11'!G$2)</f>
        <v>0</v>
      </c>
      <c r="G84">
        <f>('11'!H793-'11'!H$2)/('11'!H$1-'11'!H$2)</f>
        <v>0</v>
      </c>
      <c r="H84">
        <f t="shared" si="10"/>
        <v>0.32268224599194684</v>
      </c>
      <c r="I84">
        <f t="shared" si="7"/>
        <v>0.53297857244217395</v>
      </c>
      <c r="J84">
        <f t="shared" si="8"/>
        <v>7.880885483184418</v>
      </c>
      <c r="K84">
        <f t="shared" si="8"/>
        <v>0</v>
      </c>
      <c r="L84">
        <f t="shared" si="9"/>
        <v>0</v>
      </c>
    </row>
    <row r="85" spans="1:12" x14ac:dyDescent="0.25">
      <c r="A85">
        <f>'11'!A794</f>
        <v>786</v>
      </c>
      <c r="B85">
        <f>'11'!B794</f>
        <v>270000</v>
      </c>
      <c r="C85">
        <f>('11'!C794-'11'!C$2)/('11'!C$1-'11'!C$2)</f>
        <v>6.4536449198389356E-2</v>
      </c>
      <c r="D85">
        <f>('11'!E794-'11'!E$2)/('11'!E$1-'11'!E$2)</f>
        <v>4.708386547467007E-2</v>
      </c>
      <c r="E85">
        <f>('11'!F794-'11'!F$2)/('11'!F$1-'11'!F$2)</f>
        <v>4.7083865474670167E-2</v>
      </c>
      <c r="F85">
        <f>('11'!G794-'11'!G$2)/('11'!G$1-'11'!G$2)</f>
        <v>0</v>
      </c>
      <c r="G85">
        <f>('11'!H794-'11'!H$2)/('11'!H$1-'11'!H$2)</f>
        <v>0</v>
      </c>
      <c r="H85">
        <f t="shared" si="10"/>
        <v>0.24880808280427852</v>
      </c>
      <c r="I85">
        <f t="shared" si="7"/>
        <v>0.49659429544487016</v>
      </c>
      <c r="J85">
        <f t="shared" si="8"/>
        <v>7.3272456364410923</v>
      </c>
      <c r="K85">
        <f t="shared" si="8"/>
        <v>0</v>
      </c>
      <c r="L85">
        <f t="shared" si="9"/>
        <v>0</v>
      </c>
    </row>
    <row r="86" spans="1:12" x14ac:dyDescent="0.25">
      <c r="A86">
        <f>'11'!A795</f>
        <v>787</v>
      </c>
      <c r="B86">
        <f>'11'!B795</f>
        <v>273600</v>
      </c>
      <c r="C86">
        <f>('11'!C795-'11'!C$2)/('11'!C$1-'11'!C$2)</f>
        <v>8.4928731997727325E-2</v>
      </c>
      <c r="D86">
        <f>('11'!E795-'11'!E$2)/('11'!E$1-'11'!E$2)</f>
        <v>4.7949482049098907E-2</v>
      </c>
      <c r="E86">
        <f>('11'!F795-'11'!F$2)/('11'!F$1-'11'!F$2)</f>
        <v>4.7949482049099504E-2</v>
      </c>
      <c r="F86">
        <f>('11'!G795-'11'!G$2)/('11'!G$1-'11'!G$2)</f>
        <v>0</v>
      </c>
      <c r="G86">
        <f>('11'!H795-'11'!H$2)/('11'!H$1-'11'!H$2)</f>
        <v>0</v>
      </c>
      <c r="H86">
        <f t="shared" si="10"/>
        <v>0.22398162100738617</v>
      </c>
      <c r="I86">
        <f t="shared" si="7"/>
        <v>0.48102738754079749</v>
      </c>
      <c r="J86">
        <f t="shared" si="8"/>
        <v>6.9428267347808195</v>
      </c>
      <c r="K86">
        <f t="shared" si="8"/>
        <v>0</v>
      </c>
      <c r="L86">
        <f t="shared" si="9"/>
        <v>0</v>
      </c>
    </row>
    <row r="87" spans="1:12" x14ac:dyDescent="0.25">
      <c r="A87">
        <f>'11'!A796</f>
        <v>788</v>
      </c>
      <c r="B87">
        <f>'11'!B796</f>
        <v>277200</v>
      </c>
      <c r="C87">
        <f>('11'!C796-'11'!C$2)/('11'!C$1-'11'!C$2)</f>
        <v>4.4144166399051402E-2</v>
      </c>
      <c r="D87">
        <f>('11'!E796-'11'!E$2)/('11'!E$1-'11'!E$2)</f>
        <v>5.3356038030367536E-2</v>
      </c>
      <c r="E87">
        <f>('11'!F796-'11'!F$2)/('11'!F$1-'11'!F$2)</f>
        <v>5.3356038030368126E-2</v>
      </c>
      <c r="F87">
        <f>('11'!G796-'11'!G$2)/('11'!G$1-'11'!G$2)</f>
        <v>0</v>
      </c>
      <c r="G87">
        <f>('11'!H796-'11'!H$2)/('11'!H$1-'11'!H$2)</f>
        <v>0</v>
      </c>
      <c r="H87">
        <f t="shared" si="10"/>
        <v>0.20192188928139126</v>
      </c>
      <c r="I87">
        <f t="shared" si="7"/>
        <v>0.49852419469277709</v>
      </c>
      <c r="J87">
        <f t="shared" si="8"/>
        <v>6.8433375904640918</v>
      </c>
      <c r="K87">
        <f t="shared" si="8"/>
        <v>0</v>
      </c>
      <c r="L87">
        <f t="shared" si="9"/>
        <v>0</v>
      </c>
    </row>
    <row r="88" spans="1:12" x14ac:dyDescent="0.25">
      <c r="A88">
        <f>'11'!A797</f>
        <v>789</v>
      </c>
      <c r="B88">
        <f>'11'!B797</f>
        <v>280800</v>
      </c>
      <c r="C88">
        <f>('11'!C797-'11'!C$2)/('11'!C$1-'11'!C$2)</f>
        <v>3.7795509004224202E-2</v>
      </c>
      <c r="D88">
        <f>('11'!E797-'11'!E$2)/('11'!E$1-'11'!E$2)</f>
        <v>6.5857811834823338E-2</v>
      </c>
      <c r="E88">
        <f>('11'!F797-'11'!F$2)/('11'!F$1-'11'!F$2)</f>
        <v>6.5857811834823504E-2</v>
      </c>
      <c r="F88">
        <f>('11'!G797-'11'!G$2)/('11'!G$1-'11'!G$2)</f>
        <v>0</v>
      </c>
      <c r="G88">
        <f>('11'!H797-'11'!H$2)/('11'!H$1-'11'!H$2)</f>
        <v>0</v>
      </c>
      <c r="H88">
        <f t="shared" si="10"/>
        <v>0.17336528247819966</v>
      </c>
      <c r="I88">
        <f t="shared" si="7"/>
        <v>0.56734780757769265</v>
      </c>
      <c r="J88">
        <f t="shared" si="8"/>
        <v>7.2275720164609449</v>
      </c>
      <c r="K88">
        <f t="shared" si="8"/>
        <v>0</v>
      </c>
      <c r="L88">
        <f t="shared" si="9"/>
        <v>0</v>
      </c>
    </row>
    <row r="89" spans="1:12" x14ac:dyDescent="0.25">
      <c r="A89">
        <f>'11'!A798</f>
        <v>790</v>
      </c>
      <c r="B89">
        <f>'11'!B798</f>
        <v>284400</v>
      </c>
      <c r="C89">
        <f>('11'!C798-'11'!C$2)/('11'!C$1-'11'!C$2)</f>
        <v>5.212321829994318E-2</v>
      </c>
      <c r="D89">
        <f>('11'!E798-'11'!E$2)/('11'!E$1-'11'!E$2)</f>
        <v>8.7044132254860226E-2</v>
      </c>
      <c r="E89">
        <f>('11'!F798-'11'!F$2)/('11'!F$1-'11'!F$2)</f>
        <v>8.7044132254861906E-2</v>
      </c>
      <c r="F89">
        <f>('11'!G798-'11'!G$2)/('11'!G$1-'11'!G$2)</f>
        <v>0</v>
      </c>
      <c r="G89">
        <f>('11'!H798-'11'!H$2)/('11'!H$1-'11'!H$2)</f>
        <v>0</v>
      </c>
      <c r="H89">
        <f t="shared" si="10"/>
        <v>0.13645907956819248</v>
      </c>
      <c r="I89">
        <f t="shared" si="7"/>
        <v>0.70581807861501344</v>
      </c>
      <c r="J89">
        <f t="shared" si="8"/>
        <v>8.3115935859231698</v>
      </c>
      <c r="K89">
        <f t="shared" si="8"/>
        <v>0</v>
      </c>
      <c r="L89">
        <f t="shared" si="9"/>
        <v>0</v>
      </c>
    </row>
    <row r="90" spans="1:12" x14ac:dyDescent="0.25">
      <c r="A90">
        <f>'11'!A799</f>
        <v>791</v>
      </c>
      <c r="B90">
        <f>'11'!B799</f>
        <v>288000</v>
      </c>
      <c r="C90">
        <f>('11'!C799-'11'!C$2)/('11'!C$1-'11'!C$2)</f>
        <v>2.9939971838640347E-2</v>
      </c>
      <c r="D90">
        <f>('11'!E799-'11'!E$2)/('11'!E$1-'11'!E$2)</f>
        <v>0.10686817085284518</v>
      </c>
      <c r="E90">
        <f>('11'!F799-'11'!F$2)/('11'!F$1-'11'!F$2)</f>
        <v>0.1068681708528455</v>
      </c>
      <c r="F90">
        <f>('11'!G799-'11'!G$2)/('11'!G$1-'11'!G$2)</f>
        <v>0</v>
      </c>
      <c r="G90">
        <f>('11'!H799-'11'!H$2)/('11'!H$1-'11'!H$2)</f>
        <v>0</v>
      </c>
      <c r="H90">
        <f t="shared" si="10"/>
        <v>0.27405449470121779</v>
      </c>
      <c r="I90">
        <f t="shared" si="7"/>
        <v>0.88617851568043138</v>
      </c>
      <c r="J90">
        <f t="shared" si="8"/>
        <v>9.964552291755453</v>
      </c>
      <c r="K90">
        <f t="shared" si="8"/>
        <v>0</v>
      </c>
      <c r="L90">
        <f t="shared" si="9"/>
        <v>0</v>
      </c>
    </row>
    <row r="91" spans="1:12" x14ac:dyDescent="0.25">
      <c r="A91">
        <f>'11'!A800</f>
        <v>792</v>
      </c>
      <c r="B91">
        <f>'11'!B800</f>
        <v>291600</v>
      </c>
      <c r="C91">
        <f>('11'!C800-'11'!C$2)/('11'!C$1-'11'!C$2)</f>
        <v>3.0681060250487883E-2</v>
      </c>
      <c r="D91">
        <f>('11'!E800-'11'!E$2)/('11'!E$1-'11'!E$2)</f>
        <v>0.12625230594579254</v>
      </c>
      <c r="E91">
        <f>('11'!F800-'11'!F$2)/('11'!F$1-'11'!F$2)</f>
        <v>0.12625230594579301</v>
      </c>
      <c r="F91">
        <f>('11'!G800-'11'!G$2)/('11'!G$1-'11'!G$2)</f>
        <v>0</v>
      </c>
      <c r="G91">
        <f>('11'!H800-'11'!H$2)/('11'!H$1-'11'!H$2)</f>
        <v>0</v>
      </c>
      <c r="H91">
        <f t="shared" si="10"/>
        <v>0.22079494083644174</v>
      </c>
      <c r="I91">
        <f t="shared" si="7"/>
        <v>1.0867461331062864</v>
      </c>
      <c r="J91">
        <f t="shared" si="8"/>
        <v>12.024109550163271</v>
      </c>
      <c r="K91">
        <f t="shared" si="8"/>
        <v>0</v>
      </c>
      <c r="L91">
        <f t="shared" si="9"/>
        <v>0</v>
      </c>
    </row>
    <row r="92" spans="1:12" x14ac:dyDescent="0.25">
      <c r="A92">
        <f>'11'!A801</f>
        <v>793</v>
      </c>
      <c r="B92">
        <f>'11'!B801</f>
        <v>295200</v>
      </c>
      <c r="C92">
        <f>('11'!C801-'11'!C$2)/('11'!C$1-'11'!C$2)</f>
        <v>2.2578493614288184E-2</v>
      </c>
      <c r="D92">
        <f>('11'!E801-'11'!E$2)/('11'!E$1-'11'!E$2)</f>
        <v>0.1542642259117355</v>
      </c>
      <c r="E92">
        <f>('11'!F801-'11'!F$2)/('11'!F$1-'11'!F$2)</f>
        <v>0.15426422591173619</v>
      </c>
      <c r="F92">
        <f>('11'!G801-'11'!G$2)/('11'!G$1-'11'!G$2)</f>
        <v>0</v>
      </c>
      <c r="G92">
        <f>('11'!H801-'11'!H$2)/('11'!H$1-'11'!H$2)</f>
        <v>0</v>
      </c>
      <c r="H92">
        <f t="shared" si="10"/>
        <v>9.9108223611076782E-2</v>
      </c>
      <c r="I92">
        <f t="shared" si="7"/>
        <v>1.3164183340428552</v>
      </c>
      <c r="J92">
        <f t="shared" si="8"/>
        <v>14.699418192138586</v>
      </c>
      <c r="K92">
        <f t="shared" si="8"/>
        <v>0</v>
      </c>
      <c r="L92">
        <f t="shared" si="9"/>
        <v>0</v>
      </c>
    </row>
    <row r="93" spans="1:12" x14ac:dyDescent="0.25">
      <c r="A93">
        <f>'11'!A802</f>
        <v>794</v>
      </c>
      <c r="B93">
        <f>'11'!B802</f>
        <v>298800</v>
      </c>
      <c r="C93">
        <f>('11'!C802-'11'!C$2)/('11'!C$1-'11'!C$2)</f>
        <v>9.9108223611076782E-2</v>
      </c>
      <c r="D93">
        <f>('11'!E802-'11'!E$2)/('11'!E$1-'11'!E$2)</f>
        <v>0.17651482900525048</v>
      </c>
      <c r="E93">
        <f>('11'!F802-'11'!F$2)/('11'!F$1-'11'!F$2)</f>
        <v>0.1765148290052517</v>
      </c>
      <c r="F93">
        <f>('11'!G802-'11'!G$2)/('11'!G$1-'11'!G$2)</f>
        <v>0</v>
      </c>
      <c r="G93">
        <f>('11'!H802-'11'!H$2)/('11'!H$1-'11'!H$2)</f>
        <v>0</v>
      </c>
      <c r="H93">
        <f t="shared" si="10"/>
        <v>0</v>
      </c>
      <c r="I93">
        <f t="shared" si="7"/>
        <v>1.5476089115935863</v>
      </c>
      <c r="J93">
        <f t="shared" si="8"/>
        <v>17.700482474812098</v>
      </c>
      <c r="K93">
        <f t="shared" si="8"/>
        <v>0</v>
      </c>
      <c r="L93">
        <f t="shared" si="9"/>
        <v>0</v>
      </c>
    </row>
    <row r="94" spans="1:12" x14ac:dyDescent="0.25">
      <c r="A94">
        <f>'11'!A803</f>
        <v>795</v>
      </c>
      <c r="B94">
        <f>'11'!B803</f>
        <v>302400</v>
      </c>
      <c r="C94">
        <f>('11'!C803-'11'!C$2)/('11'!C$1-'11'!C$2)</f>
        <v>0</v>
      </c>
      <c r="D94">
        <f>('11'!E803-'11'!E$2)/('11'!E$1-'11'!E$2)</f>
        <v>0.18850574712643681</v>
      </c>
      <c r="E94">
        <f>('11'!F803-'11'!F$2)/('11'!F$1-'11'!F$2)</f>
        <v>0.18850574712643678</v>
      </c>
      <c r="F94">
        <f>('11'!G803-'11'!G$2)/('11'!G$1-'11'!G$2)</f>
        <v>0</v>
      </c>
      <c r="G94">
        <f>('11'!H803-'11'!H$2)/('11'!H$1-'11'!H$2)</f>
        <v>0</v>
      </c>
      <c r="H94">
        <f t="shared" si="10"/>
        <v>0</v>
      </c>
      <c r="I94">
        <f t="shared" si="7"/>
        <v>1.7463601532567052</v>
      </c>
      <c r="J94">
        <f t="shared" si="8"/>
        <v>20.380275294451625</v>
      </c>
      <c r="K94">
        <f t="shared" si="8"/>
        <v>0</v>
      </c>
      <c r="L94">
        <f t="shared" si="9"/>
        <v>0</v>
      </c>
    </row>
    <row r="95" spans="1:12" x14ac:dyDescent="0.25">
      <c r="A95">
        <f>'11'!A804</f>
        <v>796</v>
      </c>
      <c r="B95">
        <f>'11'!B804</f>
        <v>306000</v>
      </c>
      <c r="C95">
        <f>('11'!C804-'11'!C$2)/('11'!C$1-'11'!C$2)</f>
        <v>0</v>
      </c>
      <c r="D95">
        <f>('11'!E804-'11'!E$2)/('11'!E$1-'11'!E$2)</f>
        <v>0.19459344401873138</v>
      </c>
      <c r="E95">
        <f>('11'!F804-'11'!F$2)/('11'!F$1-'11'!F$2)</f>
        <v>0.19459344401873177</v>
      </c>
      <c r="F95">
        <f>('11'!G804-'11'!G$2)/('11'!G$1-'11'!G$2)</f>
        <v>0</v>
      </c>
      <c r="G95">
        <f>('11'!H804-'11'!H$2)/('11'!H$1-'11'!H$2)</f>
        <v>0</v>
      </c>
      <c r="H95">
        <f t="shared" si="10"/>
        <v>0</v>
      </c>
      <c r="I95">
        <f t="shared" si="7"/>
        <v>1.8734355044699873</v>
      </c>
      <c r="J95">
        <f t="shared" si="8"/>
        <v>22.610997587626002</v>
      </c>
      <c r="K95">
        <f t="shared" si="8"/>
        <v>0</v>
      </c>
      <c r="L95">
        <f t="shared" si="9"/>
        <v>0</v>
      </c>
    </row>
    <row r="96" spans="1:12" x14ac:dyDescent="0.25">
      <c r="A96">
        <f>'11'!A805</f>
        <v>797</v>
      </c>
      <c r="B96">
        <f>'11'!B805</f>
        <v>309600</v>
      </c>
      <c r="C96">
        <f>('11'!C805-'11'!C$2)/('11'!C$1-'11'!C$2)</f>
        <v>0</v>
      </c>
      <c r="D96">
        <f>('11'!E805-'11'!E$2)/('11'!E$1-'11'!E$2)</f>
        <v>0.19501915708812262</v>
      </c>
      <c r="E96">
        <f>('11'!F805-'11'!F$2)/('11'!F$1-'11'!F$2)</f>
        <v>0.19501915708812304</v>
      </c>
      <c r="F96">
        <f>('11'!G805-'11'!G$2)/('11'!G$1-'11'!G$2)</f>
        <v>0</v>
      </c>
      <c r="G96">
        <f>('11'!H805-'11'!H$2)/('11'!H$1-'11'!H$2)</f>
        <v>0</v>
      </c>
      <c r="H96">
        <f t="shared" si="10"/>
        <v>0</v>
      </c>
      <c r="I96">
        <f t="shared" ref="I96:I111" si="11">D96*I$8+D95*I$7+D94*I$6</f>
        <v>1.9293742017879951</v>
      </c>
      <c r="J96">
        <f t="shared" ref="J96:K111" si="12">E96*J$8+E95*J$7+E94*J$6+E93*J$5+E92*J$4+E91*J$3</f>
        <v>24.373137505321488</v>
      </c>
      <c r="K96">
        <f t="shared" si="12"/>
        <v>0</v>
      </c>
      <c r="L96">
        <f t="shared" si="9"/>
        <v>0</v>
      </c>
    </row>
    <row r="97" spans="1:12" x14ac:dyDescent="0.25">
      <c r="A97">
        <f>'11'!A806</f>
        <v>798</v>
      </c>
      <c r="B97">
        <f>'11'!B806</f>
        <v>313200</v>
      </c>
      <c r="C97">
        <f>('11'!C806-'11'!C$2)/('11'!C$1-'11'!C$2)</f>
        <v>0</v>
      </c>
      <c r="D97">
        <f>('11'!E806-'11'!E$2)/('11'!E$1-'11'!E$2)</f>
        <v>0.19325954306797222</v>
      </c>
      <c r="E97">
        <f>('11'!F806-'11'!F$2)/('11'!F$1-'11'!F$2)</f>
        <v>0.19325954306797269</v>
      </c>
      <c r="F97">
        <f>('11'!G806-'11'!G$2)/('11'!G$1-'11'!G$2)</f>
        <v>0</v>
      </c>
      <c r="G97">
        <f>('11'!H806-'11'!H$2)/('11'!H$1-'11'!H$2)</f>
        <v>0</v>
      </c>
      <c r="H97">
        <f t="shared" si="10"/>
        <v>2.6185123885279511E-3</v>
      </c>
      <c r="I97">
        <f t="shared" si="11"/>
        <v>1.9418759755924508</v>
      </c>
      <c r="J97">
        <f t="shared" si="12"/>
        <v>25.43810131971059</v>
      </c>
      <c r="K97">
        <f t="shared" si="12"/>
        <v>0</v>
      </c>
      <c r="L97">
        <f t="shared" si="9"/>
        <v>0</v>
      </c>
    </row>
    <row r="98" spans="1:12" x14ac:dyDescent="0.25">
      <c r="A98">
        <f>'11'!A807</f>
        <v>799</v>
      </c>
      <c r="B98">
        <f>'11'!B807</f>
        <v>316800</v>
      </c>
      <c r="C98">
        <f>('11'!C807-'11'!C$2)/('11'!C$1-'11'!C$2)</f>
        <v>0</v>
      </c>
      <c r="D98">
        <f>('11'!E807-'11'!E$2)/('11'!E$1-'11'!E$2)</f>
        <v>0.18860508017596139</v>
      </c>
      <c r="E98">
        <f>('11'!F807-'11'!F$2)/('11'!F$1-'11'!F$2)</f>
        <v>0.18860508017596267</v>
      </c>
      <c r="F98">
        <f>('11'!G807-'11'!G$2)/('11'!G$1-'11'!G$2)</f>
        <v>0</v>
      </c>
      <c r="G98">
        <f>('11'!H807-'11'!H$2)/('11'!H$1-'11'!H$2)</f>
        <v>0</v>
      </c>
      <c r="H98">
        <f t="shared" si="10"/>
        <v>1.5513450754675032E-2</v>
      </c>
      <c r="I98">
        <f t="shared" si="11"/>
        <v>1.9192564211721301</v>
      </c>
      <c r="J98">
        <f t="shared" si="12"/>
        <v>25.80762026394218</v>
      </c>
      <c r="K98">
        <f t="shared" si="12"/>
        <v>0</v>
      </c>
      <c r="L98">
        <f t="shared" si="9"/>
        <v>0</v>
      </c>
    </row>
    <row r="99" spans="1:12" x14ac:dyDescent="0.25">
      <c r="A99">
        <f>'11'!A808</f>
        <v>800</v>
      </c>
      <c r="B99">
        <f>'11'!B808</f>
        <v>320400</v>
      </c>
      <c r="C99">
        <f>('11'!C808-'11'!C$2)/('11'!C$1-'11'!C$2)</f>
        <v>0</v>
      </c>
      <c r="D99">
        <f>('11'!E808-'11'!E$2)/('11'!E$1-'11'!E$2)</f>
        <v>0.17776358734213141</v>
      </c>
      <c r="E99">
        <f>('11'!F808-'11'!F$2)/('11'!F$1-'11'!F$2)</f>
        <v>0.17776358734213174</v>
      </c>
      <c r="F99">
        <f>('11'!G808-'11'!G$2)/('11'!G$1-'11'!G$2)</f>
        <v>0</v>
      </c>
      <c r="G99">
        <f>('11'!H808-'11'!H$2)/('11'!H$1-'11'!H$2)</f>
        <v>0</v>
      </c>
      <c r="H99">
        <f t="shared" si="10"/>
        <v>0.11874706652503643</v>
      </c>
      <c r="I99">
        <f t="shared" si="11"/>
        <v>1.8566482191003266</v>
      </c>
      <c r="J99">
        <f t="shared" si="12"/>
        <v>25.52584078331213</v>
      </c>
      <c r="K99">
        <f t="shared" si="12"/>
        <v>0</v>
      </c>
      <c r="L99">
        <f t="shared" si="9"/>
        <v>0</v>
      </c>
    </row>
    <row r="100" spans="1:12" x14ac:dyDescent="0.25">
      <c r="A100">
        <f>'11'!A809</f>
        <v>801</v>
      </c>
      <c r="B100">
        <f>'11'!B809</f>
        <v>324000</v>
      </c>
      <c r="C100">
        <f>('11'!C809-'11'!C$2)/('11'!C$1-'11'!C$2)</f>
        <v>1.3092561942639755E-3</v>
      </c>
      <c r="D100">
        <f>('11'!E809-'11'!E$2)/('11'!E$1-'11'!E$2)</f>
        <v>0.16253724989357174</v>
      </c>
      <c r="E100">
        <f>('11'!F809-'11'!F$2)/('11'!F$1-'11'!F$2)</f>
        <v>0.16253724989357279</v>
      </c>
      <c r="F100">
        <f>('11'!G809-'11'!G$2)/('11'!G$1-'11'!G$2)</f>
        <v>0</v>
      </c>
      <c r="G100">
        <f>('11'!H809-'11'!H$2)/('11'!H$1-'11'!H$2)</f>
        <v>0</v>
      </c>
      <c r="H100">
        <f t="shared" si="10"/>
        <v>0.35792099997529703</v>
      </c>
      <c r="I100">
        <f t="shared" si="11"/>
        <v>1.7492550021285653</v>
      </c>
      <c r="J100">
        <f t="shared" si="12"/>
        <v>24.631829147154907</v>
      </c>
      <c r="K100">
        <f t="shared" si="12"/>
        <v>0</v>
      </c>
      <c r="L100">
        <f t="shared" si="9"/>
        <v>7.215007215007215E-4</v>
      </c>
    </row>
    <row r="101" spans="1:12" x14ac:dyDescent="0.25">
      <c r="A101">
        <f>'11'!A810</f>
        <v>802</v>
      </c>
      <c r="B101">
        <f>'11'!B810</f>
        <v>327600</v>
      </c>
      <c r="C101">
        <f>('11'!C810-'11'!C$2)/('11'!C$1-'11'!C$2)</f>
        <v>6.4474691830735406E-3</v>
      </c>
      <c r="D101">
        <f>('11'!E810-'11'!E$2)/('11'!E$1-'11'!E$2)</f>
        <v>0.14305378175109976</v>
      </c>
      <c r="E101">
        <f>('11'!F810-'11'!F$2)/('11'!F$1-'11'!F$2)</f>
        <v>0.14305378175110139</v>
      </c>
      <c r="F101">
        <f>('11'!G810-'11'!G$2)/('11'!G$1-'11'!G$2)</f>
        <v>0</v>
      </c>
      <c r="G101">
        <f>('11'!H810-'11'!H$2)/('11'!H$1-'11'!H$2)</f>
        <v>0</v>
      </c>
      <c r="H101">
        <f t="shared" si="10"/>
        <v>0.5449470121785529</v>
      </c>
      <c r="I101">
        <f t="shared" si="11"/>
        <v>1.5931176387115085</v>
      </c>
      <c r="J101">
        <f t="shared" si="12"/>
        <v>23.197232865049088</v>
      </c>
      <c r="K101">
        <f t="shared" si="12"/>
        <v>0</v>
      </c>
      <c r="L101">
        <f t="shared" si="9"/>
        <v>7.215007215007215E-4</v>
      </c>
    </row>
    <row r="102" spans="1:12" x14ac:dyDescent="0.25">
      <c r="A102">
        <f>'11'!A811</f>
        <v>803</v>
      </c>
      <c r="B102">
        <f>'11'!B811</f>
        <v>331200</v>
      </c>
      <c r="C102">
        <f>('11'!C811-'11'!C$2)/('11'!C$1-'11'!C$2)</f>
        <v>5.2271435982312688E-2</v>
      </c>
      <c r="D102">
        <f>('11'!E811-'11'!E$2)/('11'!E$1-'11'!E$2)</f>
        <v>0.1285937278274443</v>
      </c>
      <c r="E102">
        <f>('11'!F811-'11'!F$2)/('11'!F$1-'11'!F$2)</f>
        <v>0.12859372782744588</v>
      </c>
      <c r="F102">
        <f>('11'!G811-'11'!G$2)/('11'!G$1-'11'!G$2)</f>
        <v>0</v>
      </c>
      <c r="G102">
        <f>('11'!H811-'11'!H$2)/('11'!H$1-'11'!H$2)</f>
        <v>0</v>
      </c>
      <c r="H102">
        <f t="shared" si="10"/>
        <v>0.49979002494997649</v>
      </c>
      <c r="I102">
        <f t="shared" si="11"/>
        <v>1.4311480062437916</v>
      </c>
      <c r="J102">
        <f t="shared" si="12"/>
        <v>21.467106570171868</v>
      </c>
      <c r="K102">
        <f t="shared" si="12"/>
        <v>0</v>
      </c>
      <c r="L102">
        <f t="shared" si="9"/>
        <v>7.215007215007215E-4</v>
      </c>
    </row>
    <row r="103" spans="1:12" x14ac:dyDescent="0.25">
      <c r="A103">
        <f>'11'!A812</f>
        <v>804</v>
      </c>
      <c r="B103">
        <f>'11'!B812</f>
        <v>334800</v>
      </c>
      <c r="C103">
        <f>('11'!C812-'11'!C$2)/('11'!C$1-'11'!C$2)</f>
        <v>0.12346532941379906</v>
      </c>
      <c r="D103">
        <f>('11'!E812-'11'!E$2)/('11'!E$1-'11'!E$2)</f>
        <v>0.12313041010359019</v>
      </c>
      <c r="E103">
        <f>('11'!F812-'11'!F$2)/('11'!F$1-'11'!F$2)</f>
        <v>0.12313041010358988</v>
      </c>
      <c r="F103">
        <f>('11'!G812-'11'!G$2)/('11'!G$1-'11'!G$2)</f>
        <v>0</v>
      </c>
      <c r="G103">
        <f>('11'!H812-'11'!H$2)/('11'!H$1-'11'!H$2)</f>
        <v>0</v>
      </c>
      <c r="H103">
        <f t="shared" si="10"/>
        <v>0.30913267952866774</v>
      </c>
      <c r="I103">
        <f t="shared" si="11"/>
        <v>1.3074641691499931</v>
      </c>
      <c r="J103">
        <f t="shared" si="12"/>
        <v>19.810685398041834</v>
      </c>
      <c r="K103">
        <f t="shared" si="12"/>
        <v>0</v>
      </c>
      <c r="L103">
        <f t="shared" si="9"/>
        <v>7.215007215007215E-4</v>
      </c>
    </row>
    <row r="104" spans="1:12" x14ac:dyDescent="0.25">
      <c r="A104">
        <f>'11'!A813</f>
        <v>805</v>
      </c>
      <c r="B104">
        <f>'11'!B813</f>
        <v>338400</v>
      </c>
      <c r="C104">
        <f>('11'!C813-'11'!C$2)/('11'!C$1-'11'!C$2)</f>
        <v>0.12287245868432103</v>
      </c>
      <c r="D104">
        <f>('11'!E813-'11'!E$2)/('11'!E$1-'11'!E$2)</f>
        <v>0.12219384135092948</v>
      </c>
      <c r="E104">
        <f>('11'!F813-'11'!F$2)/('11'!F$1-'11'!F$2)</f>
        <v>0.12219384135093035</v>
      </c>
      <c r="F104">
        <f>('11'!G813-'11'!G$2)/('11'!G$1-'11'!G$2)</f>
        <v>0</v>
      </c>
      <c r="G104">
        <f>('11'!H813-'11'!H$2)/('11'!H$1-'11'!H$2)</f>
        <v>0</v>
      </c>
      <c r="H104">
        <f t="shared" si="10"/>
        <v>0.23284997900249499</v>
      </c>
      <c r="I104">
        <f t="shared" si="11"/>
        <v>1.2439477791968214</v>
      </c>
      <c r="J104">
        <f t="shared" si="12"/>
        <v>18.439832552859485</v>
      </c>
      <c r="K104">
        <f t="shared" si="12"/>
        <v>0</v>
      </c>
      <c r="L104">
        <f t="shared" si="9"/>
        <v>7.215007215007215E-4</v>
      </c>
    </row>
    <row r="105" spans="1:12" x14ac:dyDescent="0.25">
      <c r="A105">
        <f>'11'!A814</f>
        <v>806</v>
      </c>
      <c r="B105">
        <f>'11'!B814</f>
        <v>342000</v>
      </c>
      <c r="C105">
        <f>('11'!C814-'11'!C$2)/('11'!C$1-'11'!C$2)</f>
        <v>6.5289889083767691E-2</v>
      </c>
      <c r="D105">
        <f>('11'!E814-'11'!E$2)/('11'!E$1-'11'!E$2)</f>
        <v>0.12774230168866185</v>
      </c>
      <c r="E105">
        <f>('11'!F814-'11'!F$2)/('11'!F$1-'11'!F$2)</f>
        <v>0.12774230168866338</v>
      </c>
      <c r="F105">
        <f>('11'!G814-'11'!G$2)/('11'!G$1-'11'!G$2)</f>
        <v>0</v>
      </c>
      <c r="G105">
        <f>('11'!H814-'11'!H$2)/('11'!H$1-'11'!H$2)</f>
        <v>0</v>
      </c>
      <c r="H105">
        <f t="shared" si="10"/>
        <v>0.22706948939008423</v>
      </c>
      <c r="I105">
        <f t="shared" si="11"/>
        <v>1.2469419611182064</v>
      </c>
      <c r="J105">
        <f t="shared" si="12"/>
        <v>17.566226763161779</v>
      </c>
      <c r="K105">
        <f t="shared" si="12"/>
        <v>0</v>
      </c>
      <c r="L105">
        <f t="shared" si="9"/>
        <v>7.215007215007215E-4</v>
      </c>
    </row>
    <row r="106" spans="1:12" x14ac:dyDescent="0.25">
      <c r="A106">
        <f>'11'!A815</f>
        <v>807</v>
      </c>
      <c r="B106">
        <f>'11'!B815</f>
        <v>345600</v>
      </c>
      <c r="C106">
        <f>('11'!C815-'11'!C$2)/('11'!C$1-'11'!C$2)</f>
        <v>2.784022133840567E-2</v>
      </c>
      <c r="D106">
        <f>('11'!E815-'11'!E$2)/('11'!E$1-'11'!E$2)</f>
        <v>0.16086277848729955</v>
      </c>
      <c r="E106">
        <f>('11'!F815-'11'!F$2)/('11'!F$1-'11'!F$2)</f>
        <v>0.16086277848729949</v>
      </c>
      <c r="F106">
        <f>('11'!G815-'11'!G$2)/('11'!G$1-'11'!G$2)</f>
        <v>4.329004329004329E-3</v>
      </c>
      <c r="G106">
        <f>('11'!H815-'11'!H$2)/('11'!H$1-'11'!H$2)</f>
        <v>4.3290043279177624E-3</v>
      </c>
      <c r="H106">
        <f t="shared" si="10"/>
        <v>0.26183888737926436</v>
      </c>
      <c r="I106">
        <f t="shared" si="11"/>
        <v>1.393259543067972</v>
      </c>
      <c r="J106">
        <f t="shared" si="12"/>
        <v>18.125088690222896</v>
      </c>
      <c r="K106">
        <f t="shared" si="12"/>
        <v>1.7316017316017316E-2</v>
      </c>
      <c r="L106">
        <f t="shared" si="9"/>
        <v>0</v>
      </c>
    </row>
    <row r="107" spans="1:12" x14ac:dyDescent="0.25">
      <c r="A107">
        <f>'11'!A816</f>
        <v>808</v>
      </c>
      <c r="B107">
        <f>'11'!B816</f>
        <v>349200</v>
      </c>
      <c r="C107">
        <f>('11'!C816-'11'!C$2)/('11'!C$1-'11'!C$2)</f>
        <v>5.5939823620957979E-2</v>
      </c>
      <c r="D107">
        <f>('11'!E816-'11'!E$2)/('11'!E$1-'11'!E$2)</f>
        <v>0.1905917411664538</v>
      </c>
      <c r="E107">
        <f>('11'!F816-'11'!F$2)/('11'!F$1-'11'!F$2)</f>
        <v>0.19059174116645447</v>
      </c>
      <c r="F107">
        <f>('11'!G816-'11'!G$2)/('11'!G$1-'11'!G$2)</f>
        <v>0</v>
      </c>
      <c r="G107">
        <f>('11'!H816-'11'!H$2)/('11'!H$1-'11'!H$2)</f>
        <v>0</v>
      </c>
      <c r="H107">
        <f t="shared" si="10"/>
        <v>0.25426743410488872</v>
      </c>
      <c r="I107">
        <f t="shared" si="11"/>
        <v>1.6281822051936994</v>
      </c>
      <c r="J107">
        <f t="shared" si="12"/>
        <v>19.952830991911522</v>
      </c>
      <c r="K107">
        <f t="shared" si="12"/>
        <v>2.5974025974025976E-2</v>
      </c>
      <c r="L107">
        <f t="shared" si="9"/>
        <v>0</v>
      </c>
    </row>
    <row r="108" spans="1:12" x14ac:dyDescent="0.25">
      <c r="A108">
        <f>'11'!A817</f>
        <v>809</v>
      </c>
      <c r="B108">
        <f>'11'!B817</f>
        <v>352800</v>
      </c>
      <c r="C108">
        <f>('11'!C817-'11'!C$2)/('11'!C$1-'11'!C$2)</f>
        <v>4.3674810404881304E-2</v>
      </c>
      <c r="D108">
        <f>('11'!E817-'11'!E$2)/('11'!E$1-'11'!E$2)</f>
        <v>0.21770966368667519</v>
      </c>
      <c r="E108">
        <f>('11'!F817-'11'!F$2)/('11'!F$1-'11'!F$2)</f>
        <v>0.21770966368667663</v>
      </c>
      <c r="F108">
        <f>('11'!G817-'11'!G$2)/('11'!G$1-'11'!G$2)</f>
        <v>0</v>
      </c>
      <c r="G108">
        <f>('11'!H817-'11'!H$2)/('11'!H$1-'11'!H$2)</f>
        <v>0</v>
      </c>
      <c r="H108">
        <f t="shared" si="10"/>
        <v>0.25657715965514682</v>
      </c>
      <c r="I108">
        <f t="shared" si="11"/>
        <v>1.9252022137079607</v>
      </c>
      <c r="J108">
        <f t="shared" si="12"/>
        <v>22.450503760465566</v>
      </c>
      <c r="K108">
        <f t="shared" si="12"/>
        <v>2.5974025974025976E-2</v>
      </c>
      <c r="L108">
        <f t="shared" si="9"/>
        <v>0</v>
      </c>
    </row>
    <row r="109" spans="1:12" x14ac:dyDescent="0.25">
      <c r="A109">
        <f>'11'!A818</f>
        <v>810</v>
      </c>
      <c r="B109">
        <f>'11'!B818</f>
        <v>356400</v>
      </c>
      <c r="C109">
        <f>('11'!C818-'11'!C$2)/('11'!C$1-'11'!C$2)</f>
        <v>5.9274721474271881E-2</v>
      </c>
      <c r="D109">
        <f>('11'!E818-'11'!E$2)/('11'!E$1-'11'!E$2)</f>
        <v>0.23729246487867178</v>
      </c>
      <c r="E109">
        <f>('11'!F818-'11'!F$2)/('11'!F$1-'11'!F$2)</f>
        <v>0.23729246487867192</v>
      </c>
      <c r="F109">
        <f>('11'!G818-'11'!G$2)/('11'!G$1-'11'!G$2)</f>
        <v>0</v>
      </c>
      <c r="G109">
        <f>('11'!H818-'11'!H$2)/('11'!H$1-'11'!H$2)</f>
        <v>0</v>
      </c>
      <c r="H109">
        <f t="shared" si="10"/>
        <v>0.22341345322496972</v>
      </c>
      <c r="I109">
        <f t="shared" si="11"/>
        <v>2.174074074074074</v>
      </c>
      <c r="J109">
        <f t="shared" si="12"/>
        <v>25.36856818504339</v>
      </c>
      <c r="K109">
        <f t="shared" si="12"/>
        <v>1.2987012987012988E-2</v>
      </c>
      <c r="L109">
        <f t="shared" si="9"/>
        <v>0</v>
      </c>
    </row>
    <row r="110" spans="1:12" x14ac:dyDescent="0.25">
      <c r="A110">
        <f>'11'!A819</f>
        <v>811</v>
      </c>
      <c r="B110">
        <f>'11'!B819</f>
        <v>360000</v>
      </c>
      <c r="C110">
        <f>('11'!C819-'11'!C$2)/('11'!C$1-'11'!C$2)</f>
        <v>4.6021590375731822E-2</v>
      </c>
      <c r="D110">
        <f>('11'!E819-'11'!E$2)/('11'!E$1-'11'!E$2)</f>
        <v>0.23915141194834683</v>
      </c>
      <c r="E110">
        <f>('11'!F819-'11'!F$2)/('11'!F$1-'11'!F$2)</f>
        <v>0.23915141194834816</v>
      </c>
      <c r="F110">
        <f>('11'!G819-'11'!G$2)/('11'!G$1-'11'!G$2)</f>
        <v>0</v>
      </c>
      <c r="G110">
        <f>('11'!H819-'11'!H$2)/('11'!H$1-'11'!H$2)</f>
        <v>0</v>
      </c>
      <c r="H110">
        <f t="shared" si="10"/>
        <v>0.23501148687038365</v>
      </c>
      <c r="I110">
        <f t="shared" si="11"/>
        <v>2.3216120334894281</v>
      </c>
      <c r="J110">
        <f t="shared" si="12"/>
        <v>28.136256563076582</v>
      </c>
      <c r="K110">
        <f t="shared" si="12"/>
        <v>1.2987012987012988E-2</v>
      </c>
      <c r="L110">
        <f t="shared" si="9"/>
        <v>0</v>
      </c>
    </row>
    <row r="111" spans="1:12" x14ac:dyDescent="0.25">
      <c r="A111">
        <f>'11'!A820</f>
        <v>812</v>
      </c>
      <c r="B111">
        <f>'11'!B820</f>
        <v>363600</v>
      </c>
      <c r="C111">
        <f>('11'!C820-'11'!C$2)/('11'!C$1-'11'!C$2)</f>
        <v>5.262962871470566E-2</v>
      </c>
      <c r="D111">
        <f>('11'!E820-'11'!E$2)/('11'!E$1-'11'!E$2)</f>
        <v>0.23551866042287498</v>
      </c>
      <c r="E111">
        <f>('11'!F820-'11'!F$2)/('11'!F$1-'11'!F$2)</f>
        <v>0.23551866042287473</v>
      </c>
      <c r="F111">
        <f>('11'!G820-'11'!G$2)/('11'!G$1-'11'!G$2)</f>
        <v>0</v>
      </c>
      <c r="G111">
        <f>('11'!H820-'11'!H$2)/('11'!H$1-'11'!H$2)</f>
        <v>0</v>
      </c>
      <c r="H111">
        <f t="shared" si="10"/>
        <v>0.29058076628541785</v>
      </c>
      <c r="I111">
        <f t="shared" si="11"/>
        <v>2.3714062721725555</v>
      </c>
      <c r="J111">
        <f t="shared" si="12"/>
        <v>30.01356605647802</v>
      </c>
      <c r="K111">
        <f t="shared" si="12"/>
        <v>4.329004329004329E-3</v>
      </c>
      <c r="L111">
        <f t="shared" si="9"/>
        <v>0</v>
      </c>
    </row>
    <row r="112" spans="1:12" x14ac:dyDescent="0.25">
      <c r="A112">
        <f>'11'!A821</f>
        <v>813</v>
      </c>
      <c r="B112">
        <f>'11'!B821</f>
        <v>367200</v>
      </c>
      <c r="C112">
        <f>('11'!C821-'11'!C$2)/('11'!C$1-'11'!C$2)</f>
        <v>3.6066302709913289E-2</v>
      </c>
      <c r="D112">
        <f>('11'!E821-'11'!E$2)/('11'!E$1-'11'!E$2)</f>
        <v>0.23197105151128142</v>
      </c>
      <c r="E112">
        <f>('11'!F821-'11'!F$2)/('11'!F$1-'11'!F$2)</f>
        <v>0.23197105151128236</v>
      </c>
      <c r="F112">
        <f>('11'!G821-'11'!G$2)/('11'!G$1-'11'!G$2)</f>
        <v>0</v>
      </c>
      <c r="G112">
        <f>('11'!H821-'11'!H$2)/('11'!H$1-'11'!H$2)</f>
        <v>0</v>
      </c>
      <c r="H112">
        <f t="shared" si="10"/>
        <v>0.4569921691657815</v>
      </c>
      <c r="I112">
        <f t="shared" ref="I112:I127" si="13">D112*I$8+D111*I$7+D110*I$6</f>
        <v>2.3518944231587913</v>
      </c>
      <c r="J112">
        <f t="shared" ref="J112:K127" si="14">E112*J$8+E111*J$7+E110*J$6+E109*J$5+E108*J$4+E107*J$3</f>
        <v>31.112601106854079</v>
      </c>
      <c r="K112">
        <f t="shared" si="14"/>
        <v>0</v>
      </c>
      <c r="L112">
        <f t="shared" si="9"/>
        <v>5.772005772005772E-3</v>
      </c>
    </row>
    <row r="113" spans="1:12" x14ac:dyDescent="0.25">
      <c r="A113">
        <f>'11'!A822</f>
        <v>814</v>
      </c>
      <c r="B113">
        <f>'11'!B822</f>
        <v>370800</v>
      </c>
      <c r="C113">
        <f>('11'!C822-'11'!C$2)/('11'!C$1-'11'!C$2)</f>
        <v>5.5124626367925693E-2</v>
      </c>
      <c r="D113">
        <f>('11'!E822-'11'!E$2)/('11'!E$1-'11'!E$2)</f>
        <v>0.22909039307506743</v>
      </c>
      <c r="E113">
        <f>('11'!F822-'11'!F$2)/('11'!F$1-'11'!F$2)</f>
        <v>0.22909039307506751</v>
      </c>
      <c r="F113">
        <f>('11'!G822-'11'!G$2)/('11'!G$1-'11'!G$2)</f>
        <v>0</v>
      </c>
      <c r="G113">
        <f>('11'!H822-'11'!H$2)/('11'!H$1-'11'!H$2)</f>
        <v>0</v>
      </c>
      <c r="H113">
        <f t="shared" si="10"/>
        <v>0.43049825844223216</v>
      </c>
      <c r="I113">
        <f t="shared" si="13"/>
        <v>2.3188307081027388</v>
      </c>
      <c r="J113">
        <f t="shared" si="14"/>
        <v>31.525642117213071</v>
      </c>
      <c r="K113">
        <f t="shared" si="14"/>
        <v>0</v>
      </c>
      <c r="L113">
        <f t="shared" si="9"/>
        <v>5.772005772005772E-3</v>
      </c>
    </row>
    <row r="114" spans="1:12" x14ac:dyDescent="0.25">
      <c r="A114">
        <f>'11'!A823</f>
        <v>815</v>
      </c>
      <c r="B114">
        <f>'11'!B823</f>
        <v>374400</v>
      </c>
      <c r="C114">
        <f>('11'!C823-'11'!C$2)/('11'!C$1-'11'!C$2)</f>
        <v>7.2132605419826579E-2</v>
      </c>
      <c r="D114">
        <f>('11'!E823-'11'!E$2)/('11'!E$1-'11'!E$2)</f>
        <v>0.22745849297573437</v>
      </c>
      <c r="E114">
        <f>('11'!F823-'11'!F$2)/('11'!F$1-'11'!F$2)</f>
        <v>0.22745849297573476</v>
      </c>
      <c r="F114">
        <f>('11'!G823-'11'!G$2)/('11'!G$1-'11'!G$2)</f>
        <v>0</v>
      </c>
      <c r="G114">
        <f>('11'!H823-'11'!H$2)/('11'!H$1-'11'!H$2)</f>
        <v>0</v>
      </c>
      <c r="H114">
        <f t="shared" si="10"/>
        <v>0.27664830414268426</v>
      </c>
      <c r="I114">
        <f t="shared" si="13"/>
        <v>2.2930183056619842</v>
      </c>
      <c r="J114">
        <f t="shared" si="14"/>
        <v>31.379877962253506</v>
      </c>
      <c r="K114">
        <f t="shared" si="14"/>
        <v>0</v>
      </c>
      <c r="L114">
        <f t="shared" si="9"/>
        <v>5.772005772005772E-3</v>
      </c>
    </row>
    <row r="115" spans="1:12" x14ac:dyDescent="0.25">
      <c r="A115">
        <f>'11'!A824</f>
        <v>816</v>
      </c>
      <c r="B115">
        <f>'11'!B824</f>
        <v>378000</v>
      </c>
      <c r="C115">
        <f>('11'!C824-'11'!C$2)/('11'!C$1-'11'!C$2)</f>
        <v>0.12880116597910132</v>
      </c>
      <c r="D115">
        <f>('11'!E824-'11'!E$2)/('11'!E$1-'11'!E$2)</f>
        <v>0.22769973038172273</v>
      </c>
      <c r="E115">
        <f>('11'!F824-'11'!F$2)/('11'!F$1-'11'!F$2)</f>
        <v>0.22769973038172306</v>
      </c>
      <c r="F115">
        <f>('11'!G824-'11'!G$2)/('11'!G$1-'11'!G$2)</f>
        <v>0</v>
      </c>
      <c r="G115">
        <f>('11'!H824-'11'!H$2)/('11'!H$1-'11'!H$2)</f>
        <v>0</v>
      </c>
      <c r="H115">
        <f t="shared" si="10"/>
        <v>0.22695832612830708</v>
      </c>
      <c r="I115">
        <f t="shared" si="13"/>
        <v>2.2804455796792964</v>
      </c>
      <c r="J115">
        <f t="shared" si="14"/>
        <v>31.114076912161249</v>
      </c>
      <c r="K115">
        <f t="shared" si="14"/>
        <v>0</v>
      </c>
      <c r="L115">
        <f t="shared" si="9"/>
        <v>5.772005772005772E-3</v>
      </c>
    </row>
    <row r="116" spans="1:12" x14ac:dyDescent="0.25">
      <c r="A116">
        <f>'11'!A825</f>
        <v>817</v>
      </c>
      <c r="B116">
        <f>'11'!B825</f>
        <v>381600</v>
      </c>
      <c r="C116">
        <f>('11'!C825-'11'!C$2)/('11'!C$1-'11'!C$2)</f>
        <v>5.0381660532101476E-2</v>
      </c>
      <c r="D116">
        <f>('11'!E825-'11'!E$2)/('11'!E$1-'11'!E$2)</f>
        <v>0.232410955016319</v>
      </c>
      <c r="E116">
        <f>('11'!F825-'11'!F$2)/('11'!F$1-'11'!F$2)</f>
        <v>0.23241095501632045</v>
      </c>
      <c r="F116">
        <f>('11'!G825-'11'!G$2)/('11'!G$1-'11'!G$2)</f>
        <v>0</v>
      </c>
      <c r="G116">
        <f>('11'!H825-'11'!H$2)/('11'!H$1-'11'!H$2)</f>
        <v>0</v>
      </c>
      <c r="H116">
        <f t="shared" si="10"/>
        <v>0.20071144487537362</v>
      </c>
      <c r="I116">
        <f t="shared" si="13"/>
        <v>2.2951184901376473</v>
      </c>
      <c r="J116">
        <f t="shared" si="14"/>
        <v>31.056719171278647</v>
      </c>
      <c r="K116">
        <f t="shared" si="14"/>
        <v>0</v>
      </c>
      <c r="L116">
        <f t="shared" si="9"/>
        <v>5.772005772005772E-3</v>
      </c>
    </row>
    <row r="117" spans="1:12" x14ac:dyDescent="0.25">
      <c r="A117">
        <f>'11'!A826</f>
        <v>818</v>
      </c>
      <c r="B117">
        <f>'11'!B826</f>
        <v>385200</v>
      </c>
      <c r="C117">
        <f>('11'!C826-'11'!C$2)/('11'!C$1-'11'!C$2)</f>
        <v>2.3541908549689974E-2</v>
      </c>
      <c r="D117">
        <f>('11'!E826-'11'!E$2)/('11'!E$1-'11'!E$2)</f>
        <v>0.23930750674045692</v>
      </c>
      <c r="E117">
        <f>('11'!F826-'11'!F$2)/('11'!F$1-'11'!F$2)</f>
        <v>0.23930750674045742</v>
      </c>
      <c r="F117">
        <f>('11'!G826-'11'!G$2)/('11'!G$1-'11'!G$2)</f>
        <v>0</v>
      </c>
      <c r="G117">
        <f>('11'!H826-'11'!H$2)/('11'!H$1-'11'!H$2)</f>
        <v>0</v>
      </c>
      <c r="H117">
        <f t="shared" si="10"/>
        <v>0.17264889701341368</v>
      </c>
      <c r="I117">
        <f t="shared" si="13"/>
        <v>2.3375620831559529</v>
      </c>
      <c r="J117">
        <f t="shared" si="14"/>
        <v>31.290662693344771</v>
      </c>
      <c r="K117">
        <f t="shared" si="14"/>
        <v>0</v>
      </c>
      <c r="L117">
        <f t="shared" si="9"/>
        <v>5.772005772005772E-3</v>
      </c>
    </row>
    <row r="118" spans="1:12" x14ac:dyDescent="0.25">
      <c r="A118">
        <f>'11'!A827</f>
        <v>819</v>
      </c>
      <c r="B118">
        <f>'11'!B827</f>
        <v>388800</v>
      </c>
      <c r="C118">
        <f>('11'!C827-'11'!C$2)/('11'!C$1-'11'!C$2)</f>
        <v>6.4746424248412829E-2</v>
      </c>
      <c r="D118">
        <f>('11'!E827-'11'!E$2)/('11'!E$1-'11'!E$2)</f>
        <v>0.24400454093940685</v>
      </c>
      <c r="E118">
        <f>('11'!F827-'11'!F$2)/('11'!F$1-'11'!F$2)</f>
        <v>0.24400454093940796</v>
      </c>
      <c r="F118">
        <f>('11'!G827-'11'!G$2)/('11'!G$1-'11'!G$2)</f>
        <v>3.4632034632034632E-2</v>
      </c>
      <c r="G118">
        <f>('11'!H827-'11'!H$2)/('11'!H$1-'11'!H$2)</f>
        <v>3.4632034630724361E-2</v>
      </c>
      <c r="H118">
        <f t="shared" si="10"/>
        <v>0.11652380128949384</v>
      </c>
      <c r="I118">
        <f t="shared" si="13"/>
        <v>2.3911735490279553</v>
      </c>
      <c r="J118">
        <f t="shared" si="14"/>
        <v>31.69496239534563</v>
      </c>
      <c r="K118">
        <f t="shared" si="14"/>
        <v>0.13852813852813853</v>
      </c>
      <c r="L118">
        <f t="shared" si="9"/>
        <v>0</v>
      </c>
    </row>
    <row r="119" spans="1:12" x14ac:dyDescent="0.25">
      <c r="A119">
        <f>'11'!A828</f>
        <v>820</v>
      </c>
      <c r="B119">
        <f>'11'!B828</f>
        <v>392400</v>
      </c>
      <c r="C119">
        <f>('11'!C828-'11'!C$2)/('11'!C$1-'11'!C$2)</f>
        <v>2.3838343914428989E-2</v>
      </c>
      <c r="D119">
        <f>('11'!E828-'11'!E$2)/('11'!E$1-'11'!E$2)</f>
        <v>0.24976585781183483</v>
      </c>
      <c r="E119">
        <f>('11'!F828-'11'!F$2)/('11'!F$1-'11'!F$2)</f>
        <v>0.24976585781183563</v>
      </c>
      <c r="F119">
        <f>('11'!G828-'11'!G$2)/('11'!G$1-'11'!G$2)</f>
        <v>0</v>
      </c>
      <c r="G119">
        <f>('11'!H828-'11'!H$2)/('11'!H$1-'11'!H$2)</f>
        <v>0</v>
      </c>
      <c r="H119">
        <f t="shared" si="10"/>
        <v>0.16270184422321585</v>
      </c>
      <c r="I119">
        <f t="shared" si="13"/>
        <v>2.4489995742869306</v>
      </c>
      <c r="J119">
        <f t="shared" si="14"/>
        <v>32.2577976443878</v>
      </c>
      <c r="K119">
        <f t="shared" si="14"/>
        <v>0.20779220779220781</v>
      </c>
      <c r="L119">
        <f t="shared" si="9"/>
        <v>0</v>
      </c>
    </row>
    <row r="120" spans="1:12" x14ac:dyDescent="0.25">
      <c r="A120">
        <f>'11'!A829</f>
        <v>821</v>
      </c>
      <c r="B120">
        <f>'11'!B829</f>
        <v>396000</v>
      </c>
      <c r="C120">
        <f>('11'!C829-'11'!C$2)/('11'!C$1-'11'!C$2)</f>
        <v>3.0112892468071441E-2</v>
      </c>
      <c r="D120">
        <f>('11'!E829-'11'!E$2)/('11'!E$1-'11'!E$2)</f>
        <v>0.24621824890024127</v>
      </c>
      <c r="E120">
        <f>('11'!F829-'11'!F$2)/('11'!F$1-'11'!F$2)</f>
        <v>0.24621824890024124</v>
      </c>
      <c r="F120">
        <f>('11'!G829-'11'!G$2)/('11'!G$1-'11'!G$2)</f>
        <v>0</v>
      </c>
      <c r="G120">
        <f>('11'!H829-'11'!H$2)/('11'!H$1-'11'!H$2)</f>
        <v>0</v>
      </c>
      <c r="H120">
        <f t="shared" si="10"/>
        <v>0.23638250043230158</v>
      </c>
      <c r="I120">
        <f t="shared" si="13"/>
        <v>2.4661841918546905</v>
      </c>
      <c r="J120">
        <f t="shared" si="14"/>
        <v>32.705094366397148</v>
      </c>
      <c r="K120">
        <f t="shared" si="14"/>
        <v>0.20779220779220781</v>
      </c>
      <c r="L120">
        <f t="shared" si="9"/>
        <v>0</v>
      </c>
    </row>
    <row r="121" spans="1:12" x14ac:dyDescent="0.25">
      <c r="A121">
        <f>'11'!A830</f>
        <v>822</v>
      </c>
      <c r="B121">
        <f>'11'!B830</f>
        <v>399600</v>
      </c>
      <c r="C121">
        <f>('11'!C830-'11'!C$2)/('11'!C$1-'11'!C$2)</f>
        <v>1.6229836219460982E-2</v>
      </c>
      <c r="D121">
        <f>('11'!E830-'11'!E$2)/('11'!E$1-'11'!E$2)</f>
        <v>0.23730665531431813</v>
      </c>
      <c r="E121">
        <f>('11'!F830-'11'!F$2)/('11'!F$1-'11'!F$2)</f>
        <v>0.23730665531431877</v>
      </c>
      <c r="F121">
        <f>('11'!G830-'11'!G$2)/('11'!G$1-'11'!G$2)</f>
        <v>0</v>
      </c>
      <c r="G121">
        <f>('11'!H830-'11'!H$2)/('11'!H$1-'11'!H$2)</f>
        <v>0</v>
      </c>
      <c r="H121">
        <f t="shared" si="10"/>
        <v>0.25236530634124649</v>
      </c>
      <c r="I121">
        <f t="shared" si="13"/>
        <v>2.4371789413935012</v>
      </c>
      <c r="J121">
        <f t="shared" si="14"/>
        <v>32.745650631474462</v>
      </c>
      <c r="K121">
        <f t="shared" si="14"/>
        <v>0.1038961038961039</v>
      </c>
      <c r="L121">
        <f t="shared" si="9"/>
        <v>0</v>
      </c>
    </row>
    <row r="122" spans="1:12" x14ac:dyDescent="0.25">
      <c r="A122">
        <f>'11'!A831</f>
        <v>823</v>
      </c>
      <c r="B122">
        <f>'11'!B831</f>
        <v>403200</v>
      </c>
      <c r="C122">
        <f>('11'!C831-'11'!C$2)/('11'!C$1-'11'!C$2)</f>
        <v>5.0064639658111219E-2</v>
      </c>
      <c r="D122">
        <f>('11'!E831-'11'!E$2)/('11'!E$1-'11'!E$2)</f>
        <v>0.22931744004540941</v>
      </c>
      <c r="E122">
        <f>('11'!F831-'11'!F$2)/('11'!F$1-'11'!F$2)</f>
        <v>0.22931744004540897</v>
      </c>
      <c r="F122">
        <f>('11'!G831-'11'!G$2)/('11'!G$1-'11'!G$2)</f>
        <v>0</v>
      </c>
      <c r="G122">
        <f>('11'!H831-'11'!H$2)/('11'!H$1-'11'!H$2)</f>
        <v>0</v>
      </c>
      <c r="H122">
        <f t="shared" si="10"/>
        <v>0.22295233126652009</v>
      </c>
      <c r="I122">
        <f t="shared" si="13"/>
        <v>2.3678444728253156</v>
      </c>
      <c r="J122">
        <f t="shared" si="14"/>
        <v>32.433205619412576</v>
      </c>
      <c r="K122">
        <f t="shared" si="14"/>
        <v>0.1038961038961039</v>
      </c>
      <c r="L122">
        <f t="shared" si="9"/>
        <v>0</v>
      </c>
    </row>
    <row r="123" spans="1:12" x14ac:dyDescent="0.25">
      <c r="A123">
        <f>'11'!A832</f>
        <v>824</v>
      </c>
      <c r="B123">
        <f>'11'!B832</f>
        <v>406800</v>
      </c>
      <c r="C123">
        <f>('11'!C832-'11'!C$2)/('11'!C$1-'11'!C$2)</f>
        <v>6.0011692448309083E-2</v>
      </c>
      <c r="D123">
        <f>('11'!E832-'11'!E$2)/('11'!E$1-'11'!E$2)</f>
        <v>0.21883070810273877</v>
      </c>
      <c r="E123">
        <f>('11'!F832-'11'!F$2)/('11'!F$1-'11'!F$2)</f>
        <v>0.21883070810273911</v>
      </c>
      <c r="F123">
        <f>('11'!G832-'11'!G$2)/('11'!G$1-'11'!G$2)</f>
        <v>0</v>
      </c>
      <c r="G123">
        <f>('11'!H832-'11'!H$2)/('11'!H$1-'11'!H$2)</f>
        <v>0</v>
      </c>
      <c r="H123">
        <f t="shared" si="10"/>
        <v>0.15085266366937575</v>
      </c>
      <c r="I123">
        <f t="shared" si="13"/>
        <v>2.2751951184901378</v>
      </c>
      <c r="J123">
        <f t="shared" si="14"/>
        <v>31.77994891443171</v>
      </c>
      <c r="K123">
        <f t="shared" si="14"/>
        <v>3.4632034632034632E-2</v>
      </c>
      <c r="L123">
        <f t="shared" si="9"/>
        <v>0</v>
      </c>
    </row>
    <row r="124" spans="1:12" x14ac:dyDescent="0.25">
      <c r="A124">
        <f>'11'!A833</f>
        <v>825</v>
      </c>
      <c r="B124">
        <f>'11'!B833</f>
        <v>410400</v>
      </c>
      <c r="C124">
        <f>('11'!C833-'11'!C$2)/('11'!C$1-'11'!C$2)</f>
        <v>4.1138640893258561E-2</v>
      </c>
      <c r="D124">
        <f>('11'!E833-'11'!E$2)/('11'!E$1-'11'!E$2)</f>
        <v>0.21099758762594015</v>
      </c>
      <c r="E124">
        <f>('11'!F833-'11'!F$2)/('11'!F$1-'11'!F$2)</f>
        <v>0.21099758762594059</v>
      </c>
      <c r="F124">
        <f>('11'!G833-'11'!G$2)/('11'!G$1-'11'!G$2)</f>
        <v>0</v>
      </c>
      <c r="G124">
        <f>('11'!H833-'11'!H$2)/('11'!H$1-'11'!H$2)</f>
        <v>0</v>
      </c>
      <c r="H124">
        <f t="shared" si="10"/>
        <v>0.10745782014278303</v>
      </c>
      <c r="I124">
        <f t="shared" si="13"/>
        <v>2.188434794948205</v>
      </c>
      <c r="J124">
        <f t="shared" si="14"/>
        <v>30.790109266354509</v>
      </c>
      <c r="K124">
        <f t="shared" si="14"/>
        <v>0</v>
      </c>
      <c r="L124">
        <f t="shared" si="9"/>
        <v>0</v>
      </c>
    </row>
    <row r="125" spans="1:12" x14ac:dyDescent="0.25">
      <c r="A125">
        <f>'11'!A834</f>
        <v>826</v>
      </c>
      <c r="B125">
        <f>'11'!B834</f>
        <v>414000</v>
      </c>
      <c r="C125">
        <f>('11'!C834-'11'!C$2)/('11'!C$1-'11'!C$2)</f>
        <v>4.0331678515846944E-2</v>
      </c>
      <c r="D125">
        <f>('11'!E834-'11'!E$2)/('11'!E$1-'11'!E$2)</f>
        <v>0.20583226905065985</v>
      </c>
      <c r="E125">
        <f>('11'!F834-'11'!F$2)/('11'!F$1-'11'!F$2)</f>
        <v>0.20583226905066027</v>
      </c>
      <c r="F125">
        <f>('11'!G834-'11'!G$2)/('11'!G$1-'11'!G$2)</f>
        <v>0</v>
      </c>
      <c r="G125">
        <f>('11'!H834-'11'!H$2)/('11'!H$1-'11'!H$2)</f>
        <v>0</v>
      </c>
      <c r="H125">
        <f t="shared" si="10"/>
        <v>0.10141383214841529</v>
      </c>
      <c r="I125">
        <f t="shared" si="13"/>
        <v>2.112813963388676</v>
      </c>
      <c r="J125">
        <f t="shared" si="14"/>
        <v>29.749553001277178</v>
      </c>
      <c r="K125">
        <f t="shared" si="14"/>
        <v>0</v>
      </c>
      <c r="L125">
        <f t="shared" si="9"/>
        <v>0</v>
      </c>
    </row>
    <row r="126" spans="1:12" x14ac:dyDescent="0.25">
      <c r="A126">
        <f>'11'!A835</f>
        <v>827</v>
      </c>
      <c r="B126">
        <f>'11'!B835</f>
        <v>417600</v>
      </c>
      <c r="C126">
        <f>('11'!C835-'11'!C$2)/('11'!C$1-'11'!C$2)</f>
        <v>1.4525332872211654E-2</v>
      </c>
      <c r="D126">
        <f>('11'!E835-'11'!E$2)/('11'!E$1-'11'!E$2)</f>
        <v>0.20340570455512985</v>
      </c>
      <c r="E126">
        <f>('11'!F835-'11'!F$2)/('11'!F$1-'11'!F$2)</f>
        <v>0.20340570455513038</v>
      </c>
      <c r="F126">
        <f>('11'!G835-'11'!G$2)/('11'!G$1-'11'!G$2)</f>
        <v>0</v>
      </c>
      <c r="G126">
        <f>('11'!H835-'11'!H$2)/('11'!H$1-'11'!H$2)</f>
        <v>0</v>
      </c>
      <c r="H126">
        <f t="shared" si="10"/>
        <v>0.15862585691064943</v>
      </c>
      <c r="I126">
        <f t="shared" si="13"/>
        <v>2.0641123882503196</v>
      </c>
      <c r="J126">
        <f t="shared" si="14"/>
        <v>28.87181779480634</v>
      </c>
      <c r="K126">
        <f t="shared" si="14"/>
        <v>0</v>
      </c>
      <c r="L126">
        <f t="shared" si="9"/>
        <v>0</v>
      </c>
    </row>
    <row r="127" spans="1:12" x14ac:dyDescent="0.25">
      <c r="A127">
        <f>'11'!A836</f>
        <v>828</v>
      </c>
      <c r="B127">
        <f>'11'!B836</f>
        <v>421200</v>
      </c>
      <c r="C127">
        <f>('11'!C836-'11'!C$2)/('11'!C$1-'11'!C$2)</f>
        <v>1.9037737941256391E-2</v>
      </c>
      <c r="D127">
        <f>('11'!E836-'11'!E$2)/('11'!E$1-'11'!E$2)</f>
        <v>0.20300837235703137</v>
      </c>
      <c r="E127">
        <f>('11'!F836-'11'!F$2)/('11'!F$1-'11'!F$2)</f>
        <v>0.20300837235703281</v>
      </c>
      <c r="F127">
        <f>('11'!G836-'11'!G$2)/('11'!G$1-'11'!G$2)</f>
        <v>0</v>
      </c>
      <c r="G127">
        <f>('11'!H836-'11'!H$2)/('11'!H$1-'11'!H$2)</f>
        <v>0</v>
      </c>
      <c r="H127">
        <f t="shared" si="10"/>
        <v>0.20786706464761245</v>
      </c>
      <c r="I127">
        <f t="shared" si="13"/>
        <v>2.0397474102454947</v>
      </c>
      <c r="J127">
        <f t="shared" si="14"/>
        <v>28.194011636157317</v>
      </c>
      <c r="K127">
        <f t="shared" si="14"/>
        <v>0</v>
      </c>
      <c r="L127">
        <f t="shared" si="9"/>
        <v>0</v>
      </c>
    </row>
    <row r="128" spans="1:12" x14ac:dyDescent="0.25">
      <c r="A128">
        <f>'11'!A837</f>
        <v>829</v>
      </c>
      <c r="B128">
        <f>'11'!B837</f>
        <v>424800</v>
      </c>
      <c r="C128">
        <f>('11'!C837-'11'!C$2)/('11'!C$1-'11'!C$2)</f>
        <v>2.4406511696845431E-2</v>
      </c>
      <c r="D128">
        <f>('11'!E837-'11'!E$2)/('11'!E$1-'11'!E$2)</f>
        <v>0.20258265928764013</v>
      </c>
      <c r="E128">
        <f>('11'!F837-'11'!F$2)/('11'!F$1-'11'!F$2)</f>
        <v>0.20258265928764158</v>
      </c>
      <c r="F128">
        <f>('11'!G837-'11'!G$2)/('11'!G$1-'11'!G$2)</f>
        <v>0</v>
      </c>
      <c r="G128">
        <f>('11'!H837-'11'!H$2)/('11'!H$1-'11'!H$2)</f>
        <v>0</v>
      </c>
      <c r="H128">
        <f t="shared" si="10"/>
        <v>0.206846009782367</v>
      </c>
      <c r="I128">
        <f t="shared" ref="I128:I143" si="15">D128*I$8+D127*I$7+D126*I$6</f>
        <v>2.0295728678870439</v>
      </c>
      <c r="J128">
        <f t="shared" ref="J128:K143" si="16">E128*J$8+E127*J$7+E126*J$6+E125*J$5+E124*J$4+E123*J$3</f>
        <v>27.750262523059583</v>
      </c>
      <c r="K128">
        <f t="shared" si="16"/>
        <v>0</v>
      </c>
      <c r="L128">
        <f t="shared" si="9"/>
        <v>0</v>
      </c>
    </row>
    <row r="129" spans="1:12" x14ac:dyDescent="0.25">
      <c r="A129">
        <f>'11'!A838</f>
        <v>830</v>
      </c>
      <c r="B129">
        <f>'11'!B838</f>
        <v>428400</v>
      </c>
      <c r="C129">
        <f>('11'!C838-'11'!C$2)/('11'!C$1-'11'!C$2)</f>
        <v>4.538754778785109E-2</v>
      </c>
      <c r="D129">
        <f>('11'!E838-'11'!E$2)/('11'!E$1-'11'!E$2)</f>
        <v>0.20051085568326948</v>
      </c>
      <c r="E129">
        <f>('11'!F838-'11'!F$2)/('11'!F$1-'11'!F$2)</f>
        <v>0.20051085568327071</v>
      </c>
      <c r="F129">
        <f>('11'!G838-'11'!G$2)/('11'!G$1-'11'!G$2)</f>
        <v>0</v>
      </c>
      <c r="G129">
        <f>('11'!H838-'11'!H$2)/('11'!H$1-'11'!H$2)</f>
        <v>0</v>
      </c>
      <c r="H129">
        <f t="shared" si="10"/>
        <v>0.14153141817642842</v>
      </c>
      <c r="I129">
        <f t="shared" si="15"/>
        <v>2.0188165176670925</v>
      </c>
      <c r="J129">
        <f t="shared" si="16"/>
        <v>27.439690648503046</v>
      </c>
      <c r="K129">
        <f t="shared" si="16"/>
        <v>0</v>
      </c>
      <c r="L129">
        <f t="shared" si="9"/>
        <v>0</v>
      </c>
    </row>
    <row r="130" spans="1:12" x14ac:dyDescent="0.25">
      <c r="A130">
        <f>'11'!A839</f>
        <v>831</v>
      </c>
      <c r="B130">
        <f>'11'!B839</f>
        <v>432000</v>
      </c>
      <c r="C130">
        <f>('11'!C839-'11'!C$2)/('11'!C$1-'11'!C$2)</f>
        <v>4.634272868753242E-2</v>
      </c>
      <c r="D130">
        <f>('11'!E839-'11'!E$2)/('11'!E$1-'11'!E$2)</f>
        <v>0.19655172413793104</v>
      </c>
      <c r="E130">
        <f>('11'!F839-'11'!F$2)/('11'!F$1-'11'!F$2)</f>
        <v>0.19655172413793193</v>
      </c>
      <c r="F130">
        <f>('11'!G839-'11'!G$2)/('11'!G$1-'11'!G$2)</f>
        <v>0</v>
      </c>
      <c r="G130">
        <f>('11'!H839-'11'!H$2)/('11'!H$1-'11'!H$2)</f>
        <v>0</v>
      </c>
      <c r="H130">
        <f t="shared" si="10"/>
        <v>8.6822624895630029E-2</v>
      </c>
      <c r="I130">
        <f t="shared" si="15"/>
        <v>1.995487441464453</v>
      </c>
      <c r="J130">
        <f t="shared" si="16"/>
        <v>27.148446147296863</v>
      </c>
      <c r="K130">
        <f t="shared" si="16"/>
        <v>0</v>
      </c>
      <c r="L130">
        <f t="shared" si="9"/>
        <v>0</v>
      </c>
    </row>
    <row r="131" spans="1:12" x14ac:dyDescent="0.25">
      <c r="A131">
        <f>'11'!A840</f>
        <v>832</v>
      </c>
      <c r="B131">
        <f>'11'!B840</f>
        <v>435600</v>
      </c>
      <c r="C131">
        <f>('11'!C840-'11'!C$2)/('11'!C$1-'11'!C$2)</f>
        <v>3.4386502309725543E-2</v>
      </c>
      <c r="D131">
        <f>('11'!E840-'11'!E$2)/('11'!E$1-'11'!E$2)</f>
        <v>0.19181211863204201</v>
      </c>
      <c r="E131">
        <f>('11'!F840-'11'!F$2)/('11'!F$1-'11'!F$2)</f>
        <v>0.19181211863204284</v>
      </c>
      <c r="F131">
        <f>('11'!G840-'11'!G$2)/('11'!G$1-'11'!G$2)</f>
        <v>0</v>
      </c>
      <c r="G131">
        <f>('11'!H840-'11'!H$2)/('11'!H$1-'11'!H$2)</f>
        <v>0</v>
      </c>
      <c r="H131">
        <f t="shared" si="10"/>
        <v>5.9188261376942275E-2</v>
      </c>
      <c r="I131">
        <f t="shared" si="15"/>
        <v>1.9584362139917695</v>
      </c>
      <c r="J131">
        <f t="shared" si="16"/>
        <v>26.806300553427143</v>
      </c>
      <c r="K131">
        <f t="shared" si="16"/>
        <v>0</v>
      </c>
      <c r="L131">
        <f t="shared" si="9"/>
        <v>0</v>
      </c>
    </row>
    <row r="132" spans="1:12" x14ac:dyDescent="0.25">
      <c r="A132">
        <f>'11'!A841</f>
        <v>833</v>
      </c>
      <c r="B132">
        <f>'11'!B841</f>
        <v>439200</v>
      </c>
      <c r="C132">
        <f>('11'!C841-'11'!C$2)/('11'!C$1-'11'!C$2)</f>
        <v>1.3207842434722462E-2</v>
      </c>
      <c r="D132">
        <f>('11'!E841-'11'!E$2)/('11'!E$1-'11'!E$2)</f>
        <v>0.18806584362139916</v>
      </c>
      <c r="E132">
        <f>('11'!F841-'11'!F$2)/('11'!F$1-'11'!F$2)</f>
        <v>0.18806584362140069</v>
      </c>
      <c r="F132">
        <f>('11'!G841-'11'!G$2)/('11'!G$1-'11'!G$2)</f>
        <v>0</v>
      </c>
      <c r="G132">
        <f>('11'!H841-'11'!H$2)/('11'!H$1-'11'!H$2)</f>
        <v>0</v>
      </c>
      <c r="H132">
        <f t="shared" si="10"/>
        <v>5.2534934156764905E-2</v>
      </c>
      <c r="I132">
        <f t="shared" si="15"/>
        <v>1.9173549027955157</v>
      </c>
      <c r="J132">
        <f t="shared" si="16"/>
        <v>26.40442741592183</v>
      </c>
      <c r="K132">
        <f t="shared" si="16"/>
        <v>0</v>
      </c>
      <c r="L132">
        <f t="shared" si="9"/>
        <v>0</v>
      </c>
    </row>
    <row r="133" spans="1:12" x14ac:dyDescent="0.25">
      <c r="A133">
        <f>'11'!A842</f>
        <v>834</v>
      </c>
      <c r="B133">
        <f>'11'!B842</f>
        <v>442800</v>
      </c>
      <c r="C133">
        <f>('11'!C842-'11'!C$2)/('11'!C$1-'11'!C$2)</f>
        <v>1.3010218858229786E-2</v>
      </c>
      <c r="D133">
        <f>('11'!E842-'11'!E$2)/('11'!E$1-'11'!E$2)</f>
        <v>0.18595146871008941</v>
      </c>
      <c r="E133">
        <f>('11'!F842-'11'!F$2)/('11'!F$1-'11'!F$2)</f>
        <v>0.1859514687100893</v>
      </c>
      <c r="F133">
        <f>('11'!G842-'11'!G$2)/('11'!G$1-'11'!G$2)</f>
        <v>0</v>
      </c>
      <c r="G133">
        <f>('11'!H842-'11'!H$2)/('11'!H$1-'11'!H$2)</f>
        <v>0</v>
      </c>
      <c r="H133">
        <f t="shared" si="10"/>
        <v>0.17025271114843998</v>
      </c>
      <c r="I133">
        <f t="shared" si="15"/>
        <v>1.8834397616006811</v>
      </c>
      <c r="J133">
        <f t="shared" si="16"/>
        <v>25.983226905066104</v>
      </c>
      <c r="K133">
        <f t="shared" si="16"/>
        <v>0</v>
      </c>
      <c r="L133">
        <f t="shared" si="9"/>
        <v>0</v>
      </c>
    </row>
    <row r="134" spans="1:12" x14ac:dyDescent="0.25">
      <c r="A134">
        <f>'11'!A843</f>
        <v>835</v>
      </c>
      <c r="B134">
        <f>'11'!B843</f>
        <v>446400</v>
      </c>
      <c r="C134">
        <f>('11'!C843-'11'!C$2)/('11'!C$1-'11'!C$2)</f>
        <v>9.9799906128801175E-3</v>
      </c>
      <c r="D134">
        <f>('11'!E843-'11'!E$2)/('11'!E$1-'11'!E$2)</f>
        <v>0.18454661558109833</v>
      </c>
      <c r="E134">
        <f>('11'!F843-'11'!F$2)/('11'!F$1-'11'!F$2)</f>
        <v>0.18454661558109797</v>
      </c>
      <c r="F134">
        <f>('11'!G843-'11'!G$2)/('11'!G$1-'11'!G$2)</f>
        <v>0</v>
      </c>
      <c r="G134">
        <f>('11'!H843-'11'!H$2)/('11'!H$1-'11'!H$2)</f>
        <v>0</v>
      </c>
      <c r="H134">
        <f t="shared" si="10"/>
        <v>0.29258170499740616</v>
      </c>
      <c r="I134">
        <f t="shared" si="15"/>
        <v>1.8602383993188591</v>
      </c>
      <c r="J134">
        <f t="shared" si="16"/>
        <v>25.580928054491338</v>
      </c>
      <c r="K134">
        <f t="shared" si="16"/>
        <v>0</v>
      </c>
      <c r="L134">
        <f t="shared" si="9"/>
        <v>0</v>
      </c>
    </row>
    <row r="135" spans="1:12" x14ac:dyDescent="0.25">
      <c r="A135">
        <f>'11'!A844</f>
        <v>836</v>
      </c>
      <c r="B135">
        <f>'11'!B844</f>
        <v>450000</v>
      </c>
      <c r="C135">
        <f>('11'!C844-'11'!C$2)/('11'!C$1-'11'!C$2)</f>
        <v>9.7823670363874418E-3</v>
      </c>
      <c r="D135">
        <f>('11'!E844-'11'!E$2)/('11'!E$1-'11'!E$2)</f>
        <v>0.18298566765999719</v>
      </c>
      <c r="E135">
        <f>('11'!F844-'11'!F$2)/('11'!F$1-'11'!F$2)</f>
        <v>0.18298566765999741</v>
      </c>
      <c r="F135">
        <f>('11'!G844-'11'!G$2)/('11'!G$1-'11'!G$2)</f>
        <v>0</v>
      </c>
      <c r="G135">
        <f>('11'!H844-'11'!H$2)/('11'!H$1-'11'!H$2)</f>
        <v>0</v>
      </c>
      <c r="H135">
        <f t="shared" si="10"/>
        <v>0.37627528964205426</v>
      </c>
      <c r="I135">
        <f t="shared" si="15"/>
        <v>1.8434369235135519</v>
      </c>
      <c r="J135">
        <f t="shared" si="16"/>
        <v>25.221413367390429</v>
      </c>
      <c r="K135">
        <f t="shared" si="16"/>
        <v>0</v>
      </c>
      <c r="L135">
        <f t="shared" si="9"/>
        <v>0</v>
      </c>
    </row>
    <row r="136" spans="1:12" x14ac:dyDescent="0.25">
      <c r="A136">
        <f>'11'!A845</f>
        <v>837</v>
      </c>
      <c r="B136">
        <f>'11'!B845</f>
        <v>453600</v>
      </c>
      <c r="C136">
        <f>('11'!C845-'11'!C$2)/('11'!C$1-'11'!C$2)</f>
        <v>7.0353993231392492E-2</v>
      </c>
      <c r="D136">
        <f>('11'!E845-'11'!E$2)/('11'!E$1-'11'!E$2)</f>
        <v>0.17952320136228181</v>
      </c>
      <c r="E136">
        <f>('11'!F845-'11'!F$2)/('11'!F$1-'11'!F$2)</f>
        <v>0.17952320136228209</v>
      </c>
      <c r="F136">
        <f>('11'!G845-'11'!G$2)/('11'!G$1-'11'!G$2)</f>
        <v>0</v>
      </c>
      <c r="G136">
        <f>('11'!H845-'11'!H$2)/('11'!H$1-'11'!H$2)</f>
        <v>0</v>
      </c>
      <c r="H136">
        <f t="shared" si="10"/>
        <v>0.37861383473728416</v>
      </c>
      <c r="I136">
        <f t="shared" si="15"/>
        <v>1.8206896551724139</v>
      </c>
      <c r="J136">
        <f t="shared" si="16"/>
        <v>24.871874556548935</v>
      </c>
      <c r="K136">
        <f t="shared" si="16"/>
        <v>0</v>
      </c>
      <c r="L136">
        <f t="shared" si="9"/>
        <v>0</v>
      </c>
    </row>
    <row r="137" spans="1:12" x14ac:dyDescent="0.25">
      <c r="A137">
        <f>'11'!A846</f>
        <v>838</v>
      </c>
      <c r="B137">
        <f>'11'!B846</f>
        <v>457200</v>
      </c>
      <c r="C137">
        <f>('11'!C846-'11'!C$2)/('11'!C$1-'11'!C$2)</f>
        <v>7.1045675749116868E-2</v>
      </c>
      <c r="D137">
        <f>('11'!E846-'11'!E$2)/('11'!E$1-'11'!E$2)</f>
        <v>0.17445721583652621</v>
      </c>
      <c r="E137">
        <f>('11'!F846-'11'!F$2)/('11'!F$1-'11'!F$2)</f>
        <v>0.17445721583652768</v>
      </c>
      <c r="F137">
        <f>('11'!G846-'11'!G$2)/('11'!G$1-'11'!G$2)</f>
        <v>0</v>
      </c>
      <c r="G137">
        <f>('11'!H846-'11'!H$2)/('11'!H$1-'11'!H$2)</f>
        <v>0</v>
      </c>
      <c r="H137">
        <f t="shared" si="10"/>
        <v>0.32947143815617203</v>
      </c>
      <c r="I137">
        <f t="shared" si="15"/>
        <v>1.7853554704129417</v>
      </c>
      <c r="J137">
        <f t="shared" si="16"/>
        <v>24.473265219242283</v>
      </c>
      <c r="K137">
        <f t="shared" si="16"/>
        <v>0</v>
      </c>
      <c r="L137">
        <f t="shared" si="9"/>
        <v>0</v>
      </c>
    </row>
    <row r="138" spans="1:12" x14ac:dyDescent="0.25">
      <c r="A138">
        <f>'11'!A847</f>
        <v>839</v>
      </c>
      <c r="B138">
        <f>'11'!B847</f>
        <v>460800</v>
      </c>
      <c r="C138">
        <f>('11'!C847-'11'!C$2)/('11'!C$1-'11'!C$2)</f>
        <v>8.1914972456214014E-2</v>
      </c>
      <c r="D138">
        <f>('11'!E847-'11'!E$2)/('11'!E$1-'11'!E$2)</f>
        <v>0.17291045835107138</v>
      </c>
      <c r="E138">
        <f>('11'!F847-'11'!F$2)/('11'!F$1-'11'!F$2)</f>
        <v>0.17291045835107194</v>
      </c>
      <c r="F138">
        <f>('11'!G847-'11'!G$2)/('11'!G$1-'11'!G$2)</f>
        <v>0</v>
      </c>
      <c r="G138">
        <f>('11'!H847-'11'!H$2)/('11'!H$1-'11'!H$2)</f>
        <v>0</v>
      </c>
      <c r="H138">
        <f t="shared" si="10"/>
        <v>0.70620784975667594</v>
      </c>
      <c r="I138">
        <f t="shared" si="15"/>
        <v>1.7535830850007095</v>
      </c>
      <c r="J138">
        <f t="shared" si="16"/>
        <v>24.11406272172562</v>
      </c>
      <c r="K138">
        <f t="shared" si="16"/>
        <v>0</v>
      </c>
      <c r="L138">
        <f t="shared" si="9"/>
        <v>0</v>
      </c>
    </row>
    <row r="139" spans="1:12" x14ac:dyDescent="0.25">
      <c r="A139">
        <f>'11'!A848</f>
        <v>840</v>
      </c>
      <c r="B139">
        <f>'11'!B848</f>
        <v>464400</v>
      </c>
      <c r="C139">
        <f>('11'!C848-'11'!C$2)/('11'!C$1-'11'!C$2)</f>
        <v>7.1869107037869626E-2</v>
      </c>
      <c r="D139">
        <f>('11'!E848-'11'!E$2)/('11'!E$1-'11'!E$2)</f>
        <v>0.17833120476798636</v>
      </c>
      <c r="E139">
        <f>('11'!F848-'11'!F$2)/('11'!F$1-'11'!F$2)</f>
        <v>0.17833120476798742</v>
      </c>
      <c r="F139">
        <f>('11'!G848-'11'!G$2)/('11'!G$1-'11'!G$2)</f>
        <v>0</v>
      </c>
      <c r="G139">
        <f>('11'!H848-'11'!H$2)/('11'!H$1-'11'!H$2)</f>
        <v>0</v>
      </c>
      <c r="H139">
        <f t="shared" si="10"/>
        <v>0.65943693693337613</v>
      </c>
      <c r="I139">
        <f t="shared" si="15"/>
        <v>1.7554278416347382</v>
      </c>
      <c r="J139">
        <f t="shared" si="16"/>
        <v>24.002085994040108</v>
      </c>
      <c r="K139">
        <f t="shared" si="16"/>
        <v>0</v>
      </c>
      <c r="L139">
        <f t="shared" si="9"/>
        <v>0</v>
      </c>
    </row>
    <row r="140" spans="1:12" x14ac:dyDescent="0.25">
      <c r="A140">
        <f>'11'!A849</f>
        <v>841</v>
      </c>
      <c r="B140">
        <f>'11'!B849</f>
        <v>468000</v>
      </c>
      <c r="C140">
        <f>('11'!C849-'11'!C$2)/('11'!C$1-'11'!C$2)</f>
        <v>5.190912581210938E-2</v>
      </c>
      <c r="D140">
        <f>('11'!E849-'11'!E$2)/('11'!E$1-'11'!E$2)</f>
        <v>0.19117354902795516</v>
      </c>
      <c r="E140">
        <f>('11'!F849-'11'!F$2)/('11'!F$1-'11'!F$2)</f>
        <v>0.19117354902795497</v>
      </c>
      <c r="F140">
        <f>('11'!G849-'11'!G$2)/('11'!G$1-'11'!G$2)</f>
        <v>0</v>
      </c>
      <c r="G140">
        <f>('11'!H849-'11'!H$2)/('11'!H$1-'11'!H$2)</f>
        <v>0</v>
      </c>
      <c r="H140">
        <f t="shared" si="10"/>
        <v>0.41545416368172722</v>
      </c>
      <c r="I140">
        <f t="shared" si="15"/>
        <v>1.8184191854689939</v>
      </c>
      <c r="J140">
        <f t="shared" si="16"/>
        <v>24.320604512558617</v>
      </c>
      <c r="K140">
        <f t="shared" si="16"/>
        <v>0</v>
      </c>
      <c r="L140">
        <f t="shared" si="9"/>
        <v>0</v>
      </c>
    </row>
    <row r="141" spans="1:12" x14ac:dyDescent="0.25">
      <c r="A141">
        <f>'11'!A850</f>
        <v>842</v>
      </c>
      <c r="B141">
        <f>'11'!B850</f>
        <v>471600</v>
      </c>
      <c r="C141">
        <f>('11'!C850-'11'!C$2)/('11'!C$1-'11'!C$2)</f>
        <v>0.26526024554729377</v>
      </c>
      <c r="D141">
        <f>('11'!E850-'11'!E$2)/('11'!E$1-'11'!E$2)</f>
        <v>0.21088406414076913</v>
      </c>
      <c r="E141">
        <f>('11'!F850-'11'!F$2)/('11'!F$1-'11'!F$2)</f>
        <v>0.21088406414076985</v>
      </c>
      <c r="F141">
        <f>('11'!G850-'11'!G$2)/('11'!G$1-'11'!G$2)</f>
        <v>0</v>
      </c>
      <c r="G141">
        <f>('11'!H850-'11'!H$2)/('11'!H$1-'11'!H$2)</f>
        <v>0</v>
      </c>
      <c r="H141">
        <f t="shared" si="10"/>
        <v>0.17637904243966304</v>
      </c>
      <c r="I141">
        <f t="shared" si="15"/>
        <v>1.9520505179509011</v>
      </c>
      <c r="J141">
        <f t="shared" si="16"/>
        <v>25.248233290762116</v>
      </c>
      <c r="K141">
        <f t="shared" si="16"/>
        <v>0</v>
      </c>
      <c r="L141">
        <f t="shared" si="9"/>
        <v>0</v>
      </c>
    </row>
    <row r="142" spans="1:12" x14ac:dyDescent="0.25">
      <c r="A142">
        <f>'11'!A851</f>
        <v>843</v>
      </c>
      <c r="B142">
        <f>'11'!B851</f>
        <v>475200</v>
      </c>
      <c r="C142">
        <f>('11'!C851-'11'!C$2)/('11'!C$1-'11'!C$2)</f>
        <v>3.8503660013339588E-2</v>
      </c>
      <c r="D142">
        <f>('11'!E851-'11'!E$2)/('11'!E$1-'11'!E$2)</f>
        <v>0.24279835390946505</v>
      </c>
      <c r="E142">
        <f>('11'!F851-'11'!F$2)/('11'!F$1-'11'!F$2)</f>
        <v>0.24279835390946644</v>
      </c>
      <c r="F142">
        <f>('11'!G851-'11'!G$2)/('11'!G$1-'11'!G$2)</f>
        <v>0</v>
      </c>
      <c r="G142">
        <f>('11'!H851-'11'!H$2)/('11'!H$1-'11'!H$2)</f>
        <v>0</v>
      </c>
      <c r="H142">
        <f t="shared" si="10"/>
        <v>0.14429814823250411</v>
      </c>
      <c r="I142">
        <f t="shared" si="15"/>
        <v>2.1773662551440331</v>
      </c>
      <c r="J142">
        <f t="shared" si="16"/>
        <v>27.146956151553962</v>
      </c>
      <c r="K142">
        <f t="shared" si="16"/>
        <v>0</v>
      </c>
      <c r="L142">
        <f t="shared" si="9"/>
        <v>0</v>
      </c>
    </row>
    <row r="143" spans="1:12" x14ac:dyDescent="0.25">
      <c r="A143">
        <f>'11'!A852</f>
        <v>844</v>
      </c>
      <c r="B143">
        <f>'11'!B852</f>
        <v>478800</v>
      </c>
      <c r="C143">
        <f>('11'!C852-'11'!C$2)/('11'!C$1-'11'!C$2)</f>
        <v>3.6593299053877128E-2</v>
      </c>
      <c r="D143">
        <f>('11'!E852-'11'!E$2)/('11'!E$1-'11'!E$2)</f>
        <v>0.26785866326096214</v>
      </c>
      <c r="E143">
        <f>('11'!F852-'11'!F$2)/('11'!F$1-'11'!F$2)</f>
        <v>0.26785866326096258</v>
      </c>
      <c r="F143">
        <f>('11'!G852-'11'!G$2)/('11'!G$1-'11'!G$2)</f>
        <v>0</v>
      </c>
      <c r="G143">
        <f>('11'!H852-'11'!H$2)/('11'!H$1-'11'!H$2)</f>
        <v>0</v>
      </c>
      <c r="H143">
        <f t="shared" si="10"/>
        <v>9.7099050433536727E-2</v>
      </c>
      <c r="I143">
        <f t="shared" si="15"/>
        <v>2.4324819071945512</v>
      </c>
      <c r="J143">
        <f t="shared" si="16"/>
        <v>29.729970200085241</v>
      </c>
      <c r="K143">
        <f t="shared" si="16"/>
        <v>0</v>
      </c>
      <c r="L143">
        <f t="shared" si="9"/>
        <v>0</v>
      </c>
    </row>
    <row r="144" spans="1:12" x14ac:dyDescent="0.25">
      <c r="A144">
        <f>'11'!A853</f>
        <v>845</v>
      </c>
      <c r="B144">
        <f>'11'!B853</f>
        <v>482400</v>
      </c>
      <c r="C144">
        <f>('11'!C853-'11'!C$2)/('11'!C$1-'11'!C$2)</f>
        <v>3.2344392159284599E-2</v>
      </c>
      <c r="D144">
        <f>('11'!E853-'11'!E$2)/('11'!E$1-'11'!E$2)</f>
        <v>0.30446998722860791</v>
      </c>
      <c r="E144">
        <f>('11'!F853-'11'!F$2)/('11'!F$1-'11'!F$2)</f>
        <v>0.30446998722860769</v>
      </c>
      <c r="F144">
        <f>('11'!G853-'11'!G$2)/('11'!G$1-'11'!G$2)</f>
        <v>0</v>
      </c>
      <c r="G144">
        <f>('11'!H853-'11'!H$2)/('11'!H$1-'11'!H$2)</f>
        <v>0</v>
      </c>
      <c r="H144">
        <f t="shared" si="10"/>
        <v>8.1717348879721347E-2</v>
      </c>
      <c r="I144">
        <f t="shared" ref="I144:I159" si="17">D144*I$8+D143*I$7+D142*I$6</f>
        <v>2.7498510004257133</v>
      </c>
      <c r="J144">
        <f t="shared" ref="J144:K159" si="18">E144*J$8+E143*J$7+E142*J$6+E141*J$5+E140*J$4+E139*J$3</f>
        <v>33.063161629062058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'11'!A854</f>
        <v>846</v>
      </c>
      <c r="B145">
        <f>'11'!B854</f>
        <v>486000</v>
      </c>
      <c r="C145">
        <f>('11'!C854-'11'!C$2)/('11'!C$1-'11'!C$2)</f>
        <v>2.1508032430028901E-2</v>
      </c>
      <c r="D145">
        <f>('11'!E854-'11'!E$2)/('11'!E$1-'11'!E$2)</f>
        <v>0.3099191145168157</v>
      </c>
      <c r="E145">
        <f>('11'!F854-'11'!F$2)/('11'!F$1-'11'!F$2)</f>
        <v>0.30991911451681681</v>
      </c>
      <c r="F145">
        <f>('11'!G854-'11'!G$2)/('11'!G$1-'11'!G$2)</f>
        <v>0</v>
      </c>
      <c r="G145">
        <f>('11'!H854-'11'!H$2)/('11'!H$1-'11'!H$2)</f>
        <v>0</v>
      </c>
      <c r="H145">
        <f t="shared" ref="H145:H208" si="20">C146*H$8+C147*H$7+C148*H$6</f>
        <v>5.2567871510091152E-2</v>
      </c>
      <c r="I145">
        <f t="shared" si="17"/>
        <v>2.9566624095359728</v>
      </c>
      <c r="J145">
        <f t="shared" si="18"/>
        <v>36.178203490847253</v>
      </c>
      <c r="K145">
        <f t="shared" si="18"/>
        <v>0</v>
      </c>
      <c r="L145">
        <f t="shared" si="19"/>
        <v>0</v>
      </c>
    </row>
    <row r="146" spans="1:12" x14ac:dyDescent="0.25">
      <c r="A146">
        <f>'11'!A855</f>
        <v>847</v>
      </c>
      <c r="B146">
        <f>'11'!B855</f>
        <v>489600</v>
      </c>
      <c r="C146">
        <f>('11'!C855-'11'!C$2)/('11'!C$1-'11'!C$2)</f>
        <v>1.0869296707097156E-2</v>
      </c>
      <c r="D146">
        <f>('11'!E855-'11'!E$2)/('11'!E$1-'11'!E$2)</f>
        <v>0.2808003405704555</v>
      </c>
      <c r="E146">
        <f>('11'!F855-'11'!F$2)/('11'!F$1-'11'!F$2)</f>
        <v>0.28080034057045605</v>
      </c>
      <c r="F146">
        <f>('11'!G855-'11'!G$2)/('11'!G$1-'11'!G$2)</f>
        <v>0</v>
      </c>
      <c r="G146">
        <f>('11'!H855-'11'!H$2)/('11'!H$1-'11'!H$2)</f>
        <v>0</v>
      </c>
      <c r="H146">
        <f t="shared" si="20"/>
        <v>3.0104658279192707E-2</v>
      </c>
      <c r="I146">
        <f t="shared" si="17"/>
        <v>2.9663686675180934</v>
      </c>
      <c r="J146">
        <f t="shared" si="18"/>
        <v>37.690889740315129</v>
      </c>
      <c r="K146">
        <f t="shared" si="18"/>
        <v>0</v>
      </c>
      <c r="L146">
        <f t="shared" si="19"/>
        <v>0</v>
      </c>
    </row>
    <row r="147" spans="1:12" x14ac:dyDescent="0.25">
      <c r="A147">
        <f>'11'!A856</f>
        <v>848</v>
      </c>
      <c r="B147">
        <f>'11'!B856</f>
        <v>493200</v>
      </c>
      <c r="C147">
        <f>('11'!C856-'11'!C$2)/('11'!C$1-'11'!C$2)</f>
        <v>1.9235361517749065E-2</v>
      </c>
      <c r="D147">
        <f>('11'!E856-'11'!E$2)/('11'!E$1-'11'!E$2)</f>
        <v>0.25456222506030934</v>
      </c>
      <c r="E147">
        <f>('11'!F856-'11'!F$2)/('11'!F$1-'11'!F$2)</f>
        <v>0.25456222506031007</v>
      </c>
      <c r="F147">
        <f>('11'!G856-'11'!G$2)/('11'!G$1-'11'!G$2)</f>
        <v>0</v>
      </c>
      <c r="G147">
        <f>('11'!H856-'11'!H$2)/('11'!H$1-'11'!H$2)</f>
        <v>0</v>
      </c>
      <c r="H147">
        <f t="shared" si="20"/>
        <v>9.2553708776957084E-3</v>
      </c>
      <c r="I147">
        <f t="shared" si="17"/>
        <v>2.7904072655030507</v>
      </c>
      <c r="J147">
        <f t="shared" si="18"/>
        <v>37.697516673761967</v>
      </c>
      <c r="K147">
        <f t="shared" si="18"/>
        <v>0</v>
      </c>
      <c r="L147">
        <f t="shared" si="19"/>
        <v>0</v>
      </c>
    </row>
    <row r="148" spans="1:12" x14ac:dyDescent="0.25">
      <c r="A148">
        <f>'11'!A857</f>
        <v>849</v>
      </c>
      <c r="B148">
        <f>'11'!B857</f>
        <v>496800</v>
      </c>
      <c r="C148">
        <f>('11'!C857-'11'!C$2)/('11'!C$1-'11'!C$2)</f>
        <v>1.613925883747931E-3</v>
      </c>
      <c r="D148">
        <f>('11'!E857-'11'!E$2)/('11'!E$1-'11'!E$2)</f>
        <v>0.23398609337306656</v>
      </c>
      <c r="E148">
        <f>('11'!F857-'11'!F$2)/('11'!F$1-'11'!F$2)</f>
        <v>0.23398609337306786</v>
      </c>
      <c r="F148">
        <f>('11'!G857-'11'!G$2)/('11'!G$1-'11'!G$2)</f>
        <v>0</v>
      </c>
      <c r="G148">
        <f>('11'!H857-'11'!H$2)/('11'!H$1-'11'!H$2)</f>
        <v>0</v>
      </c>
      <c r="H148">
        <f t="shared" si="20"/>
        <v>1.5282889933549072E-2</v>
      </c>
      <c r="I148">
        <f t="shared" si="17"/>
        <v>2.5420320703845607</v>
      </c>
      <c r="J148">
        <f t="shared" si="18"/>
        <v>36.855314318149659</v>
      </c>
      <c r="K148">
        <f t="shared" si="18"/>
        <v>0</v>
      </c>
      <c r="L148">
        <f t="shared" si="19"/>
        <v>0</v>
      </c>
    </row>
    <row r="149" spans="1:12" x14ac:dyDescent="0.25">
      <c r="A149">
        <f>'11'!A858</f>
        <v>850</v>
      </c>
      <c r="B149">
        <f>'11'!B858</f>
        <v>500400</v>
      </c>
      <c r="C149">
        <f>('11'!C858-'11'!C$2)/('11'!C$1-'11'!C$2)</f>
        <v>3.820722496973889E-3</v>
      </c>
      <c r="D149">
        <f>('11'!E858-'11'!E$2)/('11'!E$1-'11'!E$2)</f>
        <v>0.21535405136937705</v>
      </c>
      <c r="E149">
        <f>('11'!F858-'11'!F$2)/('11'!F$1-'11'!F$2)</f>
        <v>0.21535405136937694</v>
      </c>
      <c r="F149">
        <f>('11'!G858-'11'!G$2)/('11'!G$1-'11'!G$2)</f>
        <v>0</v>
      </c>
      <c r="G149">
        <f>('11'!H858-'11'!H$2)/('11'!H$1-'11'!H$2)</f>
        <v>0</v>
      </c>
      <c r="H149">
        <f t="shared" si="20"/>
        <v>1.4294772051085694E-2</v>
      </c>
      <c r="I149">
        <f t="shared" si="17"/>
        <v>2.3270611607776357</v>
      </c>
      <c r="J149">
        <f t="shared" si="18"/>
        <v>34.797275436355989</v>
      </c>
      <c r="K149">
        <f t="shared" si="18"/>
        <v>0</v>
      </c>
      <c r="L149">
        <f t="shared" si="19"/>
        <v>0</v>
      </c>
    </row>
    <row r="150" spans="1:12" x14ac:dyDescent="0.25">
      <c r="A150">
        <f>'11'!A859</f>
        <v>851</v>
      </c>
      <c r="B150">
        <f>'11'!B859</f>
        <v>504000</v>
      </c>
      <c r="C150">
        <f>('11'!C859-'11'!C$2)/('11'!C$1-'11'!C$2)</f>
        <v>0</v>
      </c>
      <c r="D150">
        <f>('11'!E859-'11'!E$2)/('11'!E$1-'11'!E$2)</f>
        <v>0.19858095643536258</v>
      </c>
      <c r="E150">
        <f>('11'!F859-'11'!F$2)/('11'!F$1-'11'!F$2)</f>
        <v>0.19858095643536225</v>
      </c>
      <c r="F150">
        <f>('11'!G859-'11'!G$2)/('11'!G$1-'11'!G$2)</f>
        <v>0</v>
      </c>
      <c r="G150">
        <f>('11'!H859-'11'!H$2)/('11'!H$1-'11'!H$2)</f>
        <v>0</v>
      </c>
      <c r="H150">
        <f t="shared" si="20"/>
        <v>1.4228897561819123E-2</v>
      </c>
      <c r="I150">
        <f t="shared" si="17"/>
        <v>2.1423442599687812</v>
      </c>
      <c r="J150">
        <f t="shared" si="18"/>
        <v>31.97925358308505</v>
      </c>
      <c r="K150">
        <f t="shared" si="18"/>
        <v>0</v>
      </c>
      <c r="L150">
        <f t="shared" si="19"/>
        <v>0</v>
      </c>
    </row>
    <row r="151" spans="1:12" x14ac:dyDescent="0.25">
      <c r="A151">
        <f>'11'!A860</f>
        <v>852</v>
      </c>
      <c r="B151">
        <f>'11'!B860</f>
        <v>507600</v>
      </c>
      <c r="C151">
        <f>('11'!C860-'11'!C$2)/('11'!C$1-'11'!C$2)</f>
        <v>5.7310837182875914E-3</v>
      </c>
      <c r="D151">
        <f>('11'!E860-'11'!E$2)/('11'!E$1-'11'!E$2)</f>
        <v>0.1813679579963105</v>
      </c>
      <c r="E151">
        <f>('11'!F860-'11'!F$2)/('11'!F$1-'11'!F$2)</f>
        <v>0.1813679579963115</v>
      </c>
      <c r="F151">
        <f>('11'!G860-'11'!G$2)/('11'!G$1-'11'!G$2)</f>
        <v>0</v>
      </c>
      <c r="G151">
        <f>('11'!H860-'11'!H$2)/('11'!H$1-'11'!H$2)</f>
        <v>0</v>
      </c>
      <c r="H151">
        <f t="shared" si="20"/>
        <v>1.3734838647760678E-2</v>
      </c>
      <c r="I151">
        <f t="shared" si="17"/>
        <v>1.9672768553994611</v>
      </c>
      <c r="J151">
        <f t="shared" si="18"/>
        <v>29.273023981836314</v>
      </c>
      <c r="K151">
        <f t="shared" si="18"/>
        <v>0</v>
      </c>
      <c r="L151">
        <f t="shared" si="19"/>
        <v>0</v>
      </c>
    </row>
    <row r="152" spans="1:12" x14ac:dyDescent="0.25">
      <c r="A152">
        <f>'11'!A861</f>
        <v>853</v>
      </c>
      <c r="B152">
        <f>'11'!B861</f>
        <v>511200</v>
      </c>
      <c r="C152">
        <f>('11'!C861-'11'!C$2)/('11'!C$1-'11'!C$2)</f>
        <v>1.4163023072552555E-3</v>
      </c>
      <c r="D152">
        <f>('11'!E861-'11'!E$2)/('11'!E$1-'11'!E$2)</f>
        <v>0.16370086561657443</v>
      </c>
      <c r="E152">
        <f>('11'!F861-'11'!F$2)/('11'!F$1-'11'!F$2)</f>
        <v>0.16370086561657579</v>
      </c>
      <c r="F152">
        <f>('11'!G861-'11'!G$2)/('11'!G$1-'11'!G$2)</f>
        <v>0</v>
      </c>
      <c r="G152">
        <f>('11'!H861-'11'!H$2)/('11'!H$1-'11'!H$2)</f>
        <v>0</v>
      </c>
      <c r="H152">
        <f t="shared" si="20"/>
        <v>9.4859317259949096E-3</v>
      </c>
      <c r="I152">
        <f t="shared" si="17"/>
        <v>1.794650205761317</v>
      </c>
      <c r="J152">
        <f t="shared" si="18"/>
        <v>26.780658436214093</v>
      </c>
      <c r="K152">
        <f t="shared" si="18"/>
        <v>0</v>
      </c>
      <c r="L152">
        <f t="shared" si="19"/>
        <v>0</v>
      </c>
    </row>
    <row r="153" spans="1:12" x14ac:dyDescent="0.25">
      <c r="A153">
        <f>'11'!A862</f>
        <v>854</v>
      </c>
      <c r="B153">
        <f>'11'!B862</f>
        <v>514800</v>
      </c>
      <c r="C153">
        <f>('11'!C862-'11'!C$2)/('11'!C$1-'11'!C$2)</f>
        <v>2.8326046145105109E-3</v>
      </c>
      <c r="D153">
        <f>('11'!E862-'11'!E$2)/('11'!E$1-'11'!E$2)</f>
        <v>0.14653043848446148</v>
      </c>
      <c r="E153">
        <f>('11'!F862-'11'!F$2)/('11'!F$1-'11'!F$2)</f>
        <v>0.14653043848446154</v>
      </c>
      <c r="F153">
        <f>('11'!G862-'11'!G$2)/('11'!G$1-'11'!G$2)</f>
        <v>0</v>
      </c>
      <c r="G153">
        <f>('11'!H862-'11'!H$2)/('11'!H$1-'11'!H$2)</f>
        <v>0</v>
      </c>
      <c r="H153">
        <f t="shared" si="20"/>
        <v>3.3266635557421998E-3</v>
      </c>
      <c r="I153">
        <f t="shared" si="17"/>
        <v>1.6213282247765006</v>
      </c>
      <c r="J153">
        <f t="shared" si="18"/>
        <v>24.399616858237607</v>
      </c>
      <c r="K153">
        <f t="shared" si="18"/>
        <v>0</v>
      </c>
      <c r="L153">
        <f t="shared" si="19"/>
        <v>0</v>
      </c>
    </row>
    <row r="154" spans="1:12" x14ac:dyDescent="0.25">
      <c r="A154">
        <f>'11'!A863</f>
        <v>855</v>
      </c>
      <c r="B154">
        <f>'11'!B863</f>
        <v>518400</v>
      </c>
      <c r="C154">
        <f>('11'!C863-'11'!C$2)/('11'!C$1-'11'!C$2)</f>
        <v>3.3266635557421998E-3</v>
      </c>
      <c r="D154">
        <f>('11'!E863-'11'!E$2)/('11'!E$1-'11'!E$2)</f>
        <v>0.13295019157088123</v>
      </c>
      <c r="E154">
        <f>('11'!F863-'11'!F$2)/('11'!F$1-'11'!F$2)</f>
        <v>0.13295019157088223</v>
      </c>
      <c r="F154">
        <f>('11'!G863-'11'!G$2)/('11'!G$1-'11'!G$2)</f>
        <v>0</v>
      </c>
      <c r="G154">
        <f>('11'!H863-'11'!H$2)/('11'!H$1-'11'!H$2)</f>
        <v>0</v>
      </c>
      <c r="H154">
        <f t="shared" si="20"/>
        <v>9.4859316716484274E-3</v>
      </c>
      <c r="I154">
        <f t="shared" si="17"/>
        <v>1.4624946785866326</v>
      </c>
      <c r="J154">
        <f t="shared" si="18"/>
        <v>22.181467291045909</v>
      </c>
      <c r="K154">
        <f t="shared" si="18"/>
        <v>0</v>
      </c>
      <c r="L154">
        <f t="shared" si="19"/>
        <v>0</v>
      </c>
    </row>
    <row r="155" spans="1:12" x14ac:dyDescent="0.25">
      <c r="A155">
        <f>'11'!A864</f>
        <v>856</v>
      </c>
      <c r="B155">
        <f>'11'!B864</f>
        <v>522000</v>
      </c>
      <c r="C155">
        <f>('11'!C864-'11'!C$2)/('11'!C$1-'11'!C$2)</f>
        <v>0</v>
      </c>
      <c r="D155">
        <f>('11'!E864-'11'!E$2)/('11'!E$1-'11'!E$2)</f>
        <v>0.12395345537107991</v>
      </c>
      <c r="E155">
        <f>('11'!F864-'11'!F$2)/('11'!F$1-'11'!F$2)</f>
        <v>0.1239534553710807</v>
      </c>
      <c r="F155">
        <f>('11'!G864-'11'!G$2)/('11'!G$1-'11'!G$2)</f>
        <v>0</v>
      </c>
      <c r="G155">
        <f>('11'!H864-'11'!H$2)/('11'!H$1-'11'!H$2)</f>
        <v>0</v>
      </c>
      <c r="H155">
        <f t="shared" si="20"/>
        <v>1.5546388053654801E-2</v>
      </c>
      <c r="I155">
        <f t="shared" si="17"/>
        <v>1.3342557116503477</v>
      </c>
      <c r="J155">
        <f t="shared" si="18"/>
        <v>20.213509294735463</v>
      </c>
      <c r="K155">
        <f t="shared" si="18"/>
        <v>0</v>
      </c>
      <c r="L155">
        <f t="shared" si="19"/>
        <v>0</v>
      </c>
    </row>
    <row r="156" spans="1:12" x14ac:dyDescent="0.25">
      <c r="A156">
        <f>'11'!A865</f>
        <v>857</v>
      </c>
      <c r="B156">
        <f>'11'!B865</f>
        <v>525600</v>
      </c>
      <c r="C156">
        <f>('11'!C865-'11'!C$2)/('11'!C$1-'11'!C$2)</f>
        <v>0</v>
      </c>
      <c r="D156">
        <f>('11'!E865-'11'!E$2)/('11'!E$1-'11'!E$2)</f>
        <v>0.11579395487441464</v>
      </c>
      <c r="E156">
        <f>('11'!F865-'11'!F$2)/('11'!F$1-'11'!F$2)</f>
        <v>0.11579395487441481</v>
      </c>
      <c r="F156">
        <f>('11'!G865-'11'!G$2)/('11'!G$1-'11'!G$2)</f>
        <v>0</v>
      </c>
      <c r="G156">
        <f>('11'!H865-'11'!H$2)/('11'!H$1-'11'!H$2)</f>
        <v>0</v>
      </c>
      <c r="H156">
        <f t="shared" si="20"/>
        <v>1.4031273985326449E-2</v>
      </c>
      <c r="I156">
        <f t="shared" si="17"/>
        <v>1.2338867603235419</v>
      </c>
      <c r="J156">
        <f t="shared" si="18"/>
        <v>18.486064992195352</v>
      </c>
      <c r="K156">
        <f t="shared" si="18"/>
        <v>0</v>
      </c>
      <c r="L156">
        <f t="shared" si="19"/>
        <v>0</v>
      </c>
    </row>
    <row r="157" spans="1:12" x14ac:dyDescent="0.25">
      <c r="A157">
        <f>'11'!A866</f>
        <v>858</v>
      </c>
      <c r="B157">
        <f>'11'!B866</f>
        <v>529200</v>
      </c>
      <c r="C157">
        <f>('11'!C866-'11'!C$2)/('11'!C$1-'11'!C$2)</f>
        <v>4.7429658358242137E-3</v>
      </c>
      <c r="D157">
        <f>('11'!E866-'11'!E$2)/('11'!E$1-'11'!E$2)</f>
        <v>0.10737902653611467</v>
      </c>
      <c r="E157">
        <f>('11'!F866-'11'!F$2)/('11'!F$1-'11'!F$2)</f>
        <v>0.10737902653611581</v>
      </c>
      <c r="F157">
        <f>('11'!G866-'11'!G$2)/('11'!G$1-'11'!G$2)</f>
        <v>0</v>
      </c>
      <c r="G157">
        <f>('11'!H866-'11'!H$2)/('11'!H$1-'11'!H$2)</f>
        <v>0</v>
      </c>
      <c r="H157">
        <f t="shared" si="20"/>
        <v>6.258079958499049E-3</v>
      </c>
      <c r="I157">
        <f t="shared" si="17"/>
        <v>1.1487583368809422</v>
      </c>
      <c r="J157">
        <f t="shared" si="18"/>
        <v>16.959046402724653</v>
      </c>
      <c r="K157">
        <f t="shared" si="18"/>
        <v>0</v>
      </c>
      <c r="L157">
        <f t="shared" si="19"/>
        <v>0</v>
      </c>
    </row>
    <row r="158" spans="1:12" x14ac:dyDescent="0.25">
      <c r="A158">
        <f>'11'!A867</f>
        <v>859</v>
      </c>
      <c r="B158">
        <f>'11'!B867</f>
        <v>532800</v>
      </c>
      <c r="C158">
        <f>('11'!C867-'11'!C$2)/('11'!C$1-'11'!C$2)</f>
        <v>3.0302281910031866E-3</v>
      </c>
      <c r="D158">
        <f>('11'!E867-'11'!E$2)/('11'!E$1-'11'!E$2)</f>
        <v>0.10083723570313609</v>
      </c>
      <c r="E158">
        <f>('11'!F867-'11'!F$2)/('11'!F$1-'11'!F$2)</f>
        <v>0.10082304526749102</v>
      </c>
      <c r="F158">
        <f>('11'!G867-'11'!G$2)/('11'!G$1-'11'!G$2)</f>
        <v>0</v>
      </c>
      <c r="G158">
        <f>('11'!H867-'11'!H$2)/('11'!H$1-'11'!H$2)</f>
        <v>0</v>
      </c>
      <c r="H158">
        <f t="shared" si="20"/>
        <v>1.613925883747931E-3</v>
      </c>
      <c r="I158">
        <f t="shared" si="17"/>
        <v>1.0728678870441324</v>
      </c>
      <c r="J158">
        <f t="shared" si="18"/>
        <v>15.693032496097752</v>
      </c>
      <c r="K158">
        <f t="shared" si="18"/>
        <v>0</v>
      </c>
      <c r="L158">
        <f t="shared" si="19"/>
        <v>0</v>
      </c>
    </row>
    <row r="159" spans="1:12" x14ac:dyDescent="0.25">
      <c r="A159">
        <f>'11'!A868</f>
        <v>860</v>
      </c>
      <c r="B159">
        <f>'11'!B868</f>
        <v>536400</v>
      </c>
      <c r="C159">
        <f>('11'!C868-'11'!C$2)/('11'!C$1-'11'!C$2)</f>
        <v>1.613925883747931E-3</v>
      </c>
      <c r="D159">
        <f>('11'!E868-'11'!E$2)/('11'!E$1-'11'!E$2)</f>
        <v>9.4082588335461903E-2</v>
      </c>
      <c r="E159">
        <f>('11'!F868-'11'!F$2)/('11'!F$1-'11'!F$2)</f>
        <v>9.4082588335463291E-2</v>
      </c>
      <c r="F159">
        <f>('11'!G868-'11'!G$2)/('11'!G$1-'11'!G$2)</f>
        <v>0</v>
      </c>
      <c r="G159">
        <f>('11'!H868-'11'!H$2)/('11'!H$1-'11'!H$2)</f>
        <v>0</v>
      </c>
      <c r="H159">
        <f t="shared" si="20"/>
        <v>0</v>
      </c>
      <c r="I159">
        <f t="shared" si="17"/>
        <v>1.0009791400596</v>
      </c>
      <c r="J159">
        <f t="shared" si="18"/>
        <v>14.631403434085565</v>
      </c>
      <c r="K159">
        <f t="shared" si="18"/>
        <v>0</v>
      </c>
      <c r="L159">
        <f t="shared" si="19"/>
        <v>0</v>
      </c>
    </row>
    <row r="160" spans="1:12" x14ac:dyDescent="0.25">
      <c r="A160">
        <f>'11'!A869</f>
        <v>861</v>
      </c>
      <c r="B160">
        <f>'11'!B869</f>
        <v>540000</v>
      </c>
      <c r="C160">
        <f>('11'!C869-'11'!C$2)/('11'!C$1-'11'!C$2)</f>
        <v>0</v>
      </c>
      <c r="D160">
        <f>('11'!E869-'11'!E$2)/('11'!E$1-'11'!E$2)</f>
        <v>8.8463175819497655E-2</v>
      </c>
      <c r="E160">
        <f>('11'!F869-'11'!F$2)/('11'!F$1-'11'!F$2)</f>
        <v>8.8463175819498044E-2</v>
      </c>
      <c r="F160">
        <f>('11'!G869-'11'!G$2)/('11'!G$1-'11'!G$2)</f>
        <v>0</v>
      </c>
      <c r="G160">
        <f>('11'!H869-'11'!H$2)/('11'!H$1-'11'!H$2)</f>
        <v>0</v>
      </c>
      <c r="H160">
        <f t="shared" si="20"/>
        <v>0</v>
      </c>
      <c r="I160">
        <f t="shared" ref="I160:I175" si="21">D160*I$8+D159*I$7+D158*I$6</f>
        <v>0.93861217539378461</v>
      </c>
      <c r="J160">
        <f t="shared" ref="J160:K175" si="22">E160*J$8+E159*J$7+E158*J$6+E157*J$5+E156*J$4+E155*J$3</f>
        <v>13.673747694054324</v>
      </c>
      <c r="K160">
        <f t="shared" si="22"/>
        <v>0</v>
      </c>
      <c r="L160">
        <f t="shared" si="19"/>
        <v>0</v>
      </c>
    </row>
    <row r="161" spans="1:12" x14ac:dyDescent="0.25">
      <c r="A161">
        <f>'11'!A870</f>
        <v>862</v>
      </c>
      <c r="B161">
        <f>'11'!B870</f>
        <v>543600</v>
      </c>
      <c r="C161">
        <f>('11'!C870-'11'!C$2)/('11'!C$1-'11'!C$2)</f>
        <v>0</v>
      </c>
      <c r="D161">
        <f>('11'!E870-'11'!E$2)/('11'!E$1-'11'!E$2)</f>
        <v>8.1623385837945234E-2</v>
      </c>
      <c r="E161">
        <f>('11'!F870-'11'!F$2)/('11'!F$1-'11'!F$2)</f>
        <v>8.1623385837946441E-2</v>
      </c>
      <c r="F161">
        <f>('11'!G870-'11'!G$2)/('11'!G$1-'11'!G$2)</f>
        <v>0</v>
      </c>
      <c r="G161">
        <f>('11'!H870-'11'!H$2)/('11'!H$1-'11'!H$2)</f>
        <v>0</v>
      </c>
      <c r="H161">
        <f t="shared" si="20"/>
        <v>0</v>
      </c>
      <c r="I161">
        <f t="shared" si="21"/>
        <v>0.87413083581665962</v>
      </c>
      <c r="J161">
        <f t="shared" si="22"/>
        <v>12.750106428267484</v>
      </c>
      <c r="K161">
        <f t="shared" si="22"/>
        <v>0</v>
      </c>
      <c r="L161">
        <f t="shared" si="19"/>
        <v>0</v>
      </c>
    </row>
    <row r="162" spans="1:12" x14ac:dyDescent="0.25">
      <c r="A162">
        <f>'11'!A871</f>
        <v>863</v>
      </c>
      <c r="B162">
        <f>'11'!B871</f>
        <v>547200</v>
      </c>
      <c r="C162">
        <f>('11'!C871-'11'!C$2)/('11'!C$1-'11'!C$2)</f>
        <v>0</v>
      </c>
      <c r="D162">
        <f>('11'!E871-'11'!E$2)/('11'!E$1-'11'!E$2)</f>
        <v>7.506740456932029E-2</v>
      </c>
      <c r="E162">
        <f>('11'!F871-'11'!F$2)/('11'!F$1-'11'!F$2)</f>
        <v>7.5067404569321663E-2</v>
      </c>
      <c r="F162">
        <f>('11'!G871-'11'!G$2)/('11'!G$1-'11'!G$2)</f>
        <v>0</v>
      </c>
      <c r="G162">
        <f>('11'!H871-'11'!H$2)/('11'!H$1-'11'!H$2)</f>
        <v>0</v>
      </c>
      <c r="H162">
        <f t="shared" si="20"/>
        <v>8.781074192831205E-2</v>
      </c>
      <c r="I162">
        <f t="shared" si="21"/>
        <v>0.81052930324960981</v>
      </c>
      <c r="J162">
        <f t="shared" si="22"/>
        <v>11.861345253299435</v>
      </c>
      <c r="K162">
        <f t="shared" si="22"/>
        <v>0</v>
      </c>
      <c r="L162">
        <f t="shared" si="19"/>
        <v>0</v>
      </c>
    </row>
    <row r="163" spans="1:12" x14ac:dyDescent="0.25">
      <c r="A163">
        <f>'11'!A872</f>
        <v>864</v>
      </c>
      <c r="B163">
        <f>'11'!B872</f>
        <v>550800</v>
      </c>
      <c r="C163">
        <f>('11'!C872-'11'!C$2)/('11'!C$1-'11'!C$2)</f>
        <v>0</v>
      </c>
      <c r="D163">
        <f>('11'!E872-'11'!E$2)/('11'!E$1-'11'!E$2)</f>
        <v>6.9646658152405283E-2</v>
      </c>
      <c r="E163">
        <f>('11'!F872-'11'!F$2)/('11'!F$1-'11'!F$2)</f>
        <v>6.9646658152406199E-2</v>
      </c>
      <c r="F163">
        <f>('11'!G872-'11'!G$2)/('11'!G$1-'11'!G$2)</f>
        <v>0</v>
      </c>
      <c r="G163">
        <f>('11'!H872-'11'!H$2)/('11'!H$1-'11'!H$2)</f>
        <v>0</v>
      </c>
      <c r="H163">
        <f t="shared" si="20"/>
        <v>8.781074192831205E-2</v>
      </c>
      <c r="I163">
        <f t="shared" si="21"/>
        <v>0.7486590038314177</v>
      </c>
      <c r="J163">
        <f t="shared" si="22"/>
        <v>11.020476798637866</v>
      </c>
      <c r="K163">
        <f t="shared" si="22"/>
        <v>0</v>
      </c>
      <c r="L163">
        <f t="shared" si="19"/>
        <v>0</v>
      </c>
    </row>
    <row r="164" spans="1:12" x14ac:dyDescent="0.25">
      <c r="A164">
        <f>'11'!A873</f>
        <v>865</v>
      </c>
      <c r="B164">
        <f>'11'!B873</f>
        <v>554400</v>
      </c>
      <c r="C164">
        <f>('11'!C873-'11'!C$2)/('11'!C$1-'11'!C$2)</f>
        <v>0</v>
      </c>
      <c r="D164">
        <f>('11'!E873-'11'!E$2)/('11'!E$1-'11'!E$2)</f>
        <v>6.4594863062296018E-2</v>
      </c>
      <c r="E164">
        <f>('11'!F873-'11'!F$2)/('11'!F$1-'11'!F$2)</f>
        <v>6.4594863062296615E-2</v>
      </c>
      <c r="F164">
        <f>('11'!G873-'11'!G$2)/('11'!G$1-'11'!G$2)</f>
        <v>0</v>
      </c>
      <c r="G164">
        <f>('11'!H873-'11'!H$2)/('11'!H$1-'11'!H$2)</f>
        <v>0</v>
      </c>
      <c r="H164">
        <f t="shared" si="20"/>
        <v>4.3905370964156025E-2</v>
      </c>
      <c r="I164">
        <f t="shared" si="21"/>
        <v>0.69252164041436082</v>
      </c>
      <c r="J164">
        <f t="shared" si="22"/>
        <v>10.234057045551419</v>
      </c>
      <c r="K164">
        <f t="shared" si="22"/>
        <v>0</v>
      </c>
      <c r="L164">
        <f t="shared" si="19"/>
        <v>0</v>
      </c>
    </row>
    <row r="165" spans="1:12" x14ac:dyDescent="0.25">
      <c r="A165">
        <f>'11'!A874</f>
        <v>866</v>
      </c>
      <c r="B165">
        <f>'11'!B874</f>
        <v>558000</v>
      </c>
      <c r="C165">
        <f>('11'!C874-'11'!C$2)/('11'!C$1-'11'!C$2)</f>
        <v>4.3905370964156025E-2</v>
      </c>
      <c r="D165">
        <f>('11'!E874-'11'!E$2)/('11'!E$1-'11'!E$2)</f>
        <v>6.1047254150702432E-2</v>
      </c>
      <c r="E165">
        <f>('11'!F874-'11'!F$2)/('11'!F$1-'11'!F$2)</f>
        <v>6.1047254150702224E-2</v>
      </c>
      <c r="F165">
        <f>('11'!G874-'11'!G$2)/('11'!G$1-'11'!G$2)</f>
        <v>0</v>
      </c>
      <c r="G165">
        <f>('11'!H874-'11'!H$2)/('11'!H$1-'11'!H$2)</f>
        <v>0</v>
      </c>
      <c r="H165">
        <f t="shared" si="20"/>
        <v>0</v>
      </c>
      <c r="I165">
        <f t="shared" si="21"/>
        <v>0.6469135802469137</v>
      </c>
      <c r="J165">
        <f t="shared" si="22"/>
        <v>9.5073932169718578</v>
      </c>
      <c r="K165">
        <f t="shared" si="22"/>
        <v>0</v>
      </c>
      <c r="L165">
        <f t="shared" si="19"/>
        <v>0</v>
      </c>
    </row>
    <row r="166" spans="1:12" x14ac:dyDescent="0.25">
      <c r="A166">
        <f>'11'!A875</f>
        <v>867</v>
      </c>
      <c r="B166">
        <f>'11'!B875</f>
        <v>561600</v>
      </c>
      <c r="C166">
        <f>('11'!C875-'11'!C$2)/('11'!C$1-'11'!C$2)</f>
        <v>0</v>
      </c>
      <c r="D166">
        <f>('11'!E875-'11'!E$2)/('11'!E$1-'11'!E$2)</f>
        <v>5.7840215694621833E-2</v>
      </c>
      <c r="E166">
        <f>('11'!F875-'11'!F$2)/('11'!F$1-'11'!F$2)</f>
        <v>5.7840215694622041E-2</v>
      </c>
      <c r="F166">
        <f>('11'!G875-'11'!G$2)/('11'!G$1-'11'!G$2)</f>
        <v>0</v>
      </c>
      <c r="G166">
        <f>('11'!H875-'11'!H$2)/('11'!H$1-'11'!H$2)</f>
        <v>0</v>
      </c>
      <c r="H166">
        <f t="shared" si="20"/>
        <v>0</v>
      </c>
      <c r="I166">
        <f t="shared" si="21"/>
        <v>0.60828721441748268</v>
      </c>
      <c r="J166">
        <f t="shared" si="22"/>
        <v>8.8727117922520975</v>
      </c>
      <c r="K166">
        <f t="shared" si="22"/>
        <v>0</v>
      </c>
      <c r="L166">
        <f t="shared" si="19"/>
        <v>0</v>
      </c>
    </row>
    <row r="167" spans="1:12" x14ac:dyDescent="0.25">
      <c r="A167">
        <f>'11'!A876</f>
        <v>868</v>
      </c>
      <c r="B167">
        <f>'11'!B876</f>
        <v>565200</v>
      </c>
      <c r="C167">
        <f>('11'!C876-'11'!C$2)/('11'!C$1-'11'!C$2)</f>
        <v>0</v>
      </c>
      <c r="D167">
        <f>('11'!E876-'11'!E$2)/('11'!E$1-'11'!E$2)</f>
        <v>5.4562225060309354E-2</v>
      </c>
      <c r="E167">
        <f>('11'!F876-'11'!F$2)/('11'!F$1-'11'!F$2)</f>
        <v>5.4576415495956494E-2</v>
      </c>
      <c r="F167">
        <f>('11'!G876-'11'!G$2)/('11'!G$1-'11'!G$2)</f>
        <v>0</v>
      </c>
      <c r="G167">
        <f>('11'!H876-'11'!H$2)/('11'!H$1-'11'!H$2)</f>
        <v>0</v>
      </c>
      <c r="H167">
        <f t="shared" si="20"/>
        <v>0</v>
      </c>
      <c r="I167">
        <f t="shared" si="21"/>
        <v>0.57491130977721028</v>
      </c>
      <c r="J167">
        <f t="shared" si="22"/>
        <v>8.3163615723003392</v>
      </c>
      <c r="K167">
        <f t="shared" si="22"/>
        <v>0</v>
      </c>
      <c r="L167">
        <f t="shared" si="19"/>
        <v>0</v>
      </c>
    </row>
    <row r="168" spans="1:12" x14ac:dyDescent="0.25">
      <c r="A168">
        <f>'11'!A877</f>
        <v>869</v>
      </c>
      <c r="B168">
        <f>'11'!B877</f>
        <v>568800</v>
      </c>
      <c r="C168">
        <f>('11'!C877-'11'!C$2)/('11'!C$1-'11'!C$2)</f>
        <v>0</v>
      </c>
      <c r="D168">
        <f>('11'!E877-'11'!E$2)/('11'!E$1-'11'!E$2)</f>
        <v>5.2618135376756074E-2</v>
      </c>
      <c r="E168">
        <f>('11'!F877-'11'!F$2)/('11'!F$1-'11'!F$2)</f>
        <v>5.2618135376756366E-2</v>
      </c>
      <c r="F168">
        <f>('11'!G877-'11'!G$2)/('11'!G$1-'11'!G$2)</f>
        <v>0</v>
      </c>
      <c r="G168">
        <f>('11'!H877-'11'!H$2)/('11'!H$1-'11'!H$2)</f>
        <v>0</v>
      </c>
      <c r="H168">
        <f t="shared" si="20"/>
        <v>0</v>
      </c>
      <c r="I168">
        <f t="shared" si="21"/>
        <v>0.54767986377181788</v>
      </c>
      <c r="J168">
        <f t="shared" si="22"/>
        <v>7.8525329927629315</v>
      </c>
      <c r="K168">
        <f t="shared" si="22"/>
        <v>0</v>
      </c>
      <c r="L168">
        <f t="shared" si="19"/>
        <v>0</v>
      </c>
    </row>
    <row r="169" spans="1:12" x14ac:dyDescent="0.25">
      <c r="A169">
        <f>'11'!A878</f>
        <v>870</v>
      </c>
      <c r="B169">
        <f>'11'!B878</f>
        <v>572400</v>
      </c>
      <c r="C169">
        <f>('11'!C878-'11'!C$2)/('11'!C$1-'11'!C$2)</f>
        <v>0</v>
      </c>
      <c r="D169">
        <f>('11'!E878-'11'!E$2)/('11'!E$1-'11'!E$2)</f>
        <v>5.1142330069533136E-2</v>
      </c>
      <c r="E169">
        <f>('11'!F878-'11'!F$2)/('11'!F$1-'11'!F$2)</f>
        <v>5.1142330069534857E-2</v>
      </c>
      <c r="F169">
        <f>('11'!G878-'11'!G$2)/('11'!G$1-'11'!G$2)</f>
        <v>0</v>
      </c>
      <c r="G169">
        <f>('11'!H878-'11'!H$2)/('11'!H$1-'11'!H$2)</f>
        <v>0</v>
      </c>
      <c r="H169">
        <f t="shared" si="20"/>
        <v>0</v>
      </c>
      <c r="I169">
        <f t="shared" si="21"/>
        <v>0.52611040158932876</v>
      </c>
      <c r="J169">
        <f t="shared" si="22"/>
        <v>7.4922662125728046</v>
      </c>
      <c r="K169">
        <f t="shared" si="22"/>
        <v>0</v>
      </c>
      <c r="L169">
        <f t="shared" si="19"/>
        <v>0</v>
      </c>
    </row>
    <row r="170" spans="1:12" x14ac:dyDescent="0.25">
      <c r="A170">
        <f>'11'!A879</f>
        <v>871</v>
      </c>
      <c r="B170">
        <f>'11'!B879</f>
        <v>576000</v>
      </c>
      <c r="C170">
        <f>('11'!C879-'11'!C$2)/('11'!C$1-'11'!C$2)</f>
        <v>0</v>
      </c>
      <c r="D170">
        <f>('11'!E879-'11'!E$2)/('11'!E$1-'11'!E$2)</f>
        <v>5.0078047396055057E-2</v>
      </c>
      <c r="E170">
        <f>('11'!F879-'11'!F$2)/('11'!F$1-'11'!F$2)</f>
        <v>5.0078047396055737E-2</v>
      </c>
      <c r="F170">
        <f>('11'!G879-'11'!G$2)/('11'!G$1-'11'!G$2)</f>
        <v>0</v>
      </c>
      <c r="G170">
        <f>('11'!H879-'11'!H$2)/('11'!H$1-'11'!H$2)</f>
        <v>0</v>
      </c>
      <c r="H170">
        <f t="shared" si="20"/>
        <v>0</v>
      </c>
      <c r="I170">
        <f t="shared" si="21"/>
        <v>0.5115935859230879</v>
      </c>
      <c r="J170">
        <f t="shared" si="22"/>
        <v>7.2010217113666419</v>
      </c>
      <c r="K170">
        <f t="shared" si="22"/>
        <v>0</v>
      </c>
      <c r="L170">
        <f t="shared" si="19"/>
        <v>0</v>
      </c>
    </row>
    <row r="171" spans="1:12" x14ac:dyDescent="0.25">
      <c r="A171">
        <f>'11'!A880</f>
        <v>872</v>
      </c>
      <c r="B171">
        <f>'11'!B880</f>
        <v>579600</v>
      </c>
      <c r="C171">
        <f>('11'!C880-'11'!C$2)/('11'!C$1-'11'!C$2)</f>
        <v>0</v>
      </c>
      <c r="D171">
        <f>('11'!E880-'11'!E$2)/('11'!E$1-'11'!E$2)</f>
        <v>4.9255002128565352E-2</v>
      </c>
      <c r="E171">
        <f>('11'!F880-'11'!F$2)/('11'!F$1-'11'!F$2)</f>
        <v>4.9255002128566934E-2</v>
      </c>
      <c r="F171">
        <f>('11'!G880-'11'!G$2)/('11'!G$1-'11'!G$2)</f>
        <v>0</v>
      </c>
      <c r="G171">
        <f>('11'!H880-'11'!H$2)/('11'!H$1-'11'!H$2)</f>
        <v>0</v>
      </c>
      <c r="H171">
        <f t="shared" si="20"/>
        <v>0</v>
      </c>
      <c r="I171">
        <f t="shared" si="21"/>
        <v>0.500681140911026</v>
      </c>
      <c r="J171">
        <f t="shared" si="22"/>
        <v>6.9687810415781071</v>
      </c>
      <c r="K171">
        <f t="shared" si="22"/>
        <v>0</v>
      </c>
      <c r="L171">
        <f t="shared" si="19"/>
        <v>0</v>
      </c>
    </row>
    <row r="172" spans="1:12" x14ac:dyDescent="0.25">
      <c r="A172">
        <f>'11'!A881</f>
        <v>873</v>
      </c>
      <c r="B172">
        <f>'11'!B881</f>
        <v>583200</v>
      </c>
      <c r="C172">
        <f>('11'!C881-'11'!C$2)/('11'!C$1-'11'!C$2)</f>
        <v>0</v>
      </c>
      <c r="D172">
        <f>('11'!E881-'11'!E$2)/('11'!E$1-'11'!E$2)</f>
        <v>4.7793387256988791E-2</v>
      </c>
      <c r="E172">
        <f>('11'!F881-'11'!F$2)/('11'!F$1-'11'!F$2)</f>
        <v>4.7793387256990255E-2</v>
      </c>
      <c r="F172">
        <f>('11'!G881-'11'!G$2)/('11'!G$1-'11'!G$2)</f>
        <v>0</v>
      </c>
      <c r="G172">
        <f>('11'!H881-'11'!H$2)/('11'!H$1-'11'!H$2)</f>
        <v>0</v>
      </c>
      <c r="H172">
        <f t="shared" si="20"/>
        <v>0</v>
      </c>
      <c r="I172">
        <f t="shared" si="21"/>
        <v>0.48917269760181642</v>
      </c>
      <c r="J172">
        <f t="shared" si="22"/>
        <v>6.7776074925501799</v>
      </c>
      <c r="K172">
        <f t="shared" si="22"/>
        <v>0</v>
      </c>
      <c r="L172">
        <f t="shared" si="19"/>
        <v>0</v>
      </c>
    </row>
    <row r="173" spans="1:12" x14ac:dyDescent="0.25">
      <c r="A173">
        <f>'11'!A882</f>
        <v>874</v>
      </c>
      <c r="B173">
        <f>'11'!B882</f>
        <v>586800</v>
      </c>
      <c r="C173">
        <f>('11'!C882-'11'!C$2)/('11'!C$1-'11'!C$2)</f>
        <v>0</v>
      </c>
      <c r="D173">
        <f>('11'!E882-'11'!E$2)/('11'!E$1-'11'!E$2)</f>
        <v>4.5764154959557261E-2</v>
      </c>
      <c r="E173">
        <f>('11'!F882-'11'!F$2)/('11'!F$1-'11'!F$2)</f>
        <v>4.5764154959557914E-2</v>
      </c>
      <c r="F173">
        <f>('11'!G882-'11'!G$2)/('11'!G$1-'11'!G$2)</f>
        <v>0</v>
      </c>
      <c r="G173">
        <f>('11'!H882-'11'!H$2)/('11'!H$1-'11'!H$2)</f>
        <v>0</v>
      </c>
      <c r="H173">
        <f t="shared" si="20"/>
        <v>0</v>
      </c>
      <c r="I173">
        <f t="shared" si="21"/>
        <v>0.47420178799489149</v>
      </c>
      <c r="J173">
        <f t="shared" si="22"/>
        <v>6.5819213849866776</v>
      </c>
      <c r="K173">
        <f t="shared" si="22"/>
        <v>0</v>
      </c>
      <c r="L173">
        <f t="shared" si="19"/>
        <v>0</v>
      </c>
    </row>
    <row r="174" spans="1:12" x14ac:dyDescent="0.25">
      <c r="A174">
        <f>'11'!A883</f>
        <v>875</v>
      </c>
      <c r="B174">
        <f>'11'!B883</f>
        <v>590400</v>
      </c>
      <c r="C174">
        <f>('11'!C883-'11'!C$2)/('11'!C$1-'11'!C$2)</f>
        <v>0</v>
      </c>
      <c r="D174">
        <f>('11'!E883-'11'!E$2)/('11'!E$1-'11'!E$2)</f>
        <v>4.3749113097772109E-2</v>
      </c>
      <c r="E174">
        <f>('11'!F883-'11'!F$2)/('11'!F$1-'11'!F$2)</f>
        <v>4.3749113097772414E-2</v>
      </c>
      <c r="F174">
        <f>('11'!G883-'11'!G$2)/('11'!G$1-'11'!G$2)</f>
        <v>0</v>
      </c>
      <c r="G174">
        <f>('11'!H883-'11'!H$2)/('11'!H$1-'11'!H$2)</f>
        <v>0</v>
      </c>
      <c r="H174">
        <f t="shared" si="20"/>
        <v>0</v>
      </c>
      <c r="I174">
        <f t="shared" si="21"/>
        <v>0.45566907904072662</v>
      </c>
      <c r="J174">
        <f t="shared" si="22"/>
        <v>6.3741450262524264</v>
      </c>
      <c r="K174">
        <f t="shared" si="22"/>
        <v>0</v>
      </c>
      <c r="L174">
        <f t="shared" si="19"/>
        <v>0</v>
      </c>
    </row>
    <row r="175" spans="1:12" x14ac:dyDescent="0.25">
      <c r="A175">
        <f>'11'!A884</f>
        <v>876</v>
      </c>
      <c r="B175">
        <f>'11'!B884</f>
        <v>594000</v>
      </c>
      <c r="C175">
        <f>('11'!C884-'11'!C$2)/('11'!C$1-'11'!C$2)</f>
        <v>0</v>
      </c>
      <c r="D175">
        <f>('11'!E884-'11'!E$2)/('11'!E$1-'11'!E$2)</f>
        <v>4.2301688661841919E-2</v>
      </c>
      <c r="E175">
        <f>('11'!F884-'11'!F$2)/('11'!F$1-'11'!F$2)</f>
        <v>4.2301688661842578E-2</v>
      </c>
      <c r="F175">
        <f>('11'!G884-'11'!G$2)/('11'!G$1-'11'!G$2)</f>
        <v>0</v>
      </c>
      <c r="G175">
        <f>('11'!H884-'11'!H$2)/('11'!H$1-'11'!H$2)</f>
        <v>0</v>
      </c>
      <c r="H175">
        <f t="shared" si="20"/>
        <v>0</v>
      </c>
      <c r="I175">
        <f t="shared" si="21"/>
        <v>0.43774655881935576</v>
      </c>
      <c r="J175">
        <f t="shared" si="22"/>
        <v>6.1667801901519574</v>
      </c>
      <c r="K175">
        <f t="shared" si="22"/>
        <v>0</v>
      </c>
      <c r="L175">
        <f t="shared" si="19"/>
        <v>0</v>
      </c>
    </row>
    <row r="176" spans="1:12" x14ac:dyDescent="0.25">
      <c r="A176">
        <f>'11'!A885</f>
        <v>877</v>
      </c>
      <c r="B176">
        <f>'11'!B885</f>
        <v>597600</v>
      </c>
      <c r="C176">
        <f>('11'!C885-'11'!C$2)/('11'!C$1-'11'!C$2)</f>
        <v>0</v>
      </c>
      <c r="D176">
        <f>('11'!E885-'11'!E$2)/('11'!E$1-'11'!E$2)</f>
        <v>4.0158932879239391E-2</v>
      </c>
      <c r="E176">
        <f>('11'!F885-'11'!F$2)/('11'!F$1-'11'!F$2)</f>
        <v>4.0158932879239509E-2</v>
      </c>
      <c r="F176">
        <f>('11'!G885-'11'!G$2)/('11'!G$1-'11'!G$2)</f>
        <v>0</v>
      </c>
      <c r="G176">
        <f>('11'!H885-'11'!H$2)/('11'!H$1-'11'!H$2)</f>
        <v>0</v>
      </c>
      <c r="H176">
        <f t="shared" si="20"/>
        <v>0</v>
      </c>
      <c r="I176">
        <f t="shared" ref="I176:I191" si="23">D176*I$8+D175*I$7+D174*I$6</f>
        <v>0.41878813679579963</v>
      </c>
      <c r="J176">
        <f t="shared" ref="J176:K191" si="24">E176*J$8+E175*J$7+E174*J$6+E173*J$5+E172*J$4+E171*J$3</f>
        <v>5.9291187739464508</v>
      </c>
      <c r="K176">
        <f t="shared" si="24"/>
        <v>0</v>
      </c>
      <c r="L176">
        <f t="shared" si="19"/>
        <v>0</v>
      </c>
    </row>
    <row r="177" spans="1:12" x14ac:dyDescent="0.25">
      <c r="A177">
        <f>'11'!A886</f>
        <v>878</v>
      </c>
      <c r="B177">
        <f>'11'!B886</f>
        <v>601200</v>
      </c>
      <c r="C177">
        <f>('11'!C886-'11'!C$2)/('11'!C$1-'11'!C$2)</f>
        <v>0</v>
      </c>
      <c r="D177">
        <f>('11'!E886-'11'!E$2)/('11'!E$1-'11'!E$2)</f>
        <v>3.740598836384277E-2</v>
      </c>
      <c r="E177">
        <f>('11'!F886-'11'!F$2)/('11'!F$1-'11'!F$2)</f>
        <v>3.7405988363844261E-2</v>
      </c>
      <c r="F177">
        <f>('11'!G886-'11'!G$2)/('11'!G$1-'11'!G$2)</f>
        <v>0</v>
      </c>
      <c r="G177">
        <f>('11'!H886-'11'!H$2)/('11'!H$1-'11'!H$2)</f>
        <v>0</v>
      </c>
      <c r="H177">
        <f t="shared" si="20"/>
        <v>0</v>
      </c>
      <c r="I177">
        <f t="shared" si="23"/>
        <v>0.39700581807861501</v>
      </c>
      <c r="J177">
        <f t="shared" si="24"/>
        <v>5.6446147296722939</v>
      </c>
      <c r="K177">
        <f t="shared" si="24"/>
        <v>0</v>
      </c>
      <c r="L177">
        <f t="shared" si="19"/>
        <v>0</v>
      </c>
    </row>
    <row r="178" spans="1:12" x14ac:dyDescent="0.25">
      <c r="A178">
        <f>'11'!A887</f>
        <v>879</v>
      </c>
      <c r="B178">
        <f>'11'!B887</f>
        <v>604800</v>
      </c>
      <c r="C178">
        <f>('11'!C887-'11'!C$2)/('11'!C$1-'11'!C$2)</f>
        <v>0</v>
      </c>
      <c r="D178">
        <f>('11'!E887-'11'!E$2)/('11'!E$1-'11'!E$2)</f>
        <v>3.4511139491982402E-2</v>
      </c>
      <c r="E178">
        <f>('11'!F887-'11'!F$2)/('11'!F$1-'11'!F$2)</f>
        <v>3.4511139491982583E-2</v>
      </c>
      <c r="F178">
        <f>('11'!G887-'11'!G$2)/('11'!G$1-'11'!G$2)</f>
        <v>0</v>
      </c>
      <c r="G178">
        <f>('11'!H887-'11'!H$2)/('11'!H$1-'11'!H$2)</f>
        <v>0</v>
      </c>
      <c r="H178">
        <f t="shared" si="20"/>
        <v>0</v>
      </c>
      <c r="I178">
        <f t="shared" si="23"/>
        <v>0.37073932169717616</v>
      </c>
      <c r="J178">
        <f t="shared" si="24"/>
        <v>5.3324393358876936</v>
      </c>
      <c r="K178">
        <f t="shared" si="24"/>
        <v>0</v>
      </c>
      <c r="L178">
        <f t="shared" si="19"/>
        <v>0</v>
      </c>
    </row>
    <row r="179" spans="1:12" x14ac:dyDescent="0.25">
      <c r="A179">
        <f>'11'!A888</f>
        <v>880</v>
      </c>
      <c r="B179">
        <f>'11'!B888</f>
        <v>608400</v>
      </c>
      <c r="C179">
        <f>('11'!C888-'11'!C$2)/('11'!C$1-'11'!C$2)</f>
        <v>0</v>
      </c>
      <c r="D179">
        <f>('11'!E888-'11'!E$2)/('11'!E$1-'11'!E$2)</f>
        <v>3.1829147154817654E-2</v>
      </c>
      <c r="E179">
        <f>('11'!F888-'11'!F$2)/('11'!F$1-'11'!F$2)</f>
        <v>3.1829147154817529E-2</v>
      </c>
      <c r="F179">
        <f>('11'!G888-'11'!G$2)/('11'!G$1-'11'!G$2)</f>
        <v>0</v>
      </c>
      <c r="G179">
        <f>('11'!H888-'11'!H$2)/('11'!H$1-'11'!H$2)</f>
        <v>0</v>
      </c>
      <c r="H179">
        <f t="shared" si="20"/>
        <v>0</v>
      </c>
      <c r="I179">
        <f t="shared" si="23"/>
        <v>0.34306797218674612</v>
      </c>
      <c r="J179">
        <f t="shared" si="24"/>
        <v>5.0094366397048917</v>
      </c>
      <c r="K179">
        <f t="shared" si="24"/>
        <v>0</v>
      </c>
      <c r="L179">
        <f t="shared" si="19"/>
        <v>0</v>
      </c>
    </row>
    <row r="180" spans="1:12" x14ac:dyDescent="0.25">
      <c r="A180">
        <f>'11'!A889</f>
        <v>881</v>
      </c>
      <c r="B180">
        <f>'11'!B889</f>
        <v>612000</v>
      </c>
      <c r="C180">
        <f>('11'!C889-'11'!C$2)/('11'!C$1-'11'!C$2)</f>
        <v>0</v>
      </c>
      <c r="D180">
        <f>('11'!E889-'11'!E$2)/('11'!E$1-'11'!E$2)</f>
        <v>2.8834965233432666E-2</v>
      </c>
      <c r="E180">
        <f>('11'!F889-'11'!F$2)/('11'!F$1-'11'!F$2)</f>
        <v>2.8834965233433981E-2</v>
      </c>
      <c r="F180">
        <f>('11'!G889-'11'!G$2)/('11'!G$1-'11'!G$2)</f>
        <v>0</v>
      </c>
      <c r="G180">
        <f>('11'!H889-'11'!H$2)/('11'!H$1-'11'!H$2)</f>
        <v>0</v>
      </c>
      <c r="H180">
        <f t="shared" si="20"/>
        <v>0</v>
      </c>
      <c r="I180">
        <f t="shared" si="23"/>
        <v>0.31436072087413081</v>
      </c>
      <c r="J180">
        <f t="shared" si="24"/>
        <v>4.6523768979708464</v>
      </c>
      <c r="K180">
        <f t="shared" si="24"/>
        <v>0</v>
      </c>
      <c r="L180">
        <f t="shared" si="19"/>
        <v>0</v>
      </c>
    </row>
    <row r="181" spans="1:12" x14ac:dyDescent="0.25">
      <c r="A181">
        <f>'11'!A890</f>
        <v>882</v>
      </c>
      <c r="B181">
        <f>'11'!B890</f>
        <v>615600</v>
      </c>
      <c r="C181">
        <f>('11'!C890-'11'!C$2)/('11'!C$1-'11'!C$2)</f>
        <v>0</v>
      </c>
      <c r="D181">
        <f>('11'!E890-'11'!E$2)/('11'!E$1-'11'!E$2)</f>
        <v>2.6238115510146164E-2</v>
      </c>
      <c r="E181">
        <f>('11'!F890-'11'!F$2)/('11'!F$1-'11'!F$2)</f>
        <v>2.6238115510147989E-2</v>
      </c>
      <c r="F181">
        <f>('11'!G890-'11'!G$2)/('11'!G$1-'11'!G$2)</f>
        <v>0</v>
      </c>
      <c r="G181">
        <f>('11'!H890-'11'!H$2)/('11'!H$1-'11'!H$2)</f>
        <v>0</v>
      </c>
      <c r="H181">
        <f t="shared" si="20"/>
        <v>0</v>
      </c>
      <c r="I181">
        <f t="shared" si="23"/>
        <v>0.28694479920533561</v>
      </c>
      <c r="J181">
        <f t="shared" si="24"/>
        <v>4.2790407265504431</v>
      </c>
      <c r="K181">
        <f t="shared" si="24"/>
        <v>0</v>
      </c>
      <c r="L181">
        <f t="shared" si="19"/>
        <v>0</v>
      </c>
    </row>
    <row r="182" spans="1:12" x14ac:dyDescent="0.25">
      <c r="A182">
        <f>'11'!A891</f>
        <v>883</v>
      </c>
      <c r="B182">
        <f>'11'!B891</f>
        <v>619200</v>
      </c>
      <c r="C182">
        <f>('11'!C891-'11'!C$2)/('11'!C$1-'11'!C$2)</f>
        <v>0</v>
      </c>
      <c r="D182">
        <f>('11'!E891-'11'!E$2)/('11'!E$1-'11'!E$2)</f>
        <v>2.3513551866042287E-2</v>
      </c>
      <c r="E182">
        <f>('11'!F891-'11'!F$2)/('11'!F$1-'11'!F$2)</f>
        <v>2.3513551866042402E-2</v>
      </c>
      <c r="F182">
        <f>('11'!G891-'11'!G$2)/('11'!G$1-'11'!G$2)</f>
        <v>0</v>
      </c>
      <c r="G182">
        <f>('11'!H891-'11'!H$2)/('11'!H$1-'11'!H$2)</f>
        <v>0</v>
      </c>
      <c r="H182">
        <f t="shared" si="20"/>
        <v>0</v>
      </c>
      <c r="I182">
        <f t="shared" si="23"/>
        <v>0.25927344969490562</v>
      </c>
      <c r="J182">
        <f t="shared" si="24"/>
        <v>3.9062863629914415</v>
      </c>
      <c r="K182">
        <f t="shared" si="24"/>
        <v>0</v>
      </c>
      <c r="L182">
        <f t="shared" si="19"/>
        <v>0</v>
      </c>
    </row>
    <row r="183" spans="1:12" x14ac:dyDescent="0.25">
      <c r="A183">
        <f>'11'!A892</f>
        <v>884</v>
      </c>
      <c r="B183">
        <f>'11'!B892</f>
        <v>622800</v>
      </c>
      <c r="C183">
        <f>('11'!C892-'11'!C$2)/('11'!C$1-'11'!C$2)</f>
        <v>0</v>
      </c>
      <c r="D183">
        <f>('11'!E892-'11'!E$2)/('11'!E$1-'11'!E$2)</f>
        <v>2.103022562792678E-2</v>
      </c>
      <c r="E183">
        <f>('11'!F892-'11'!F$2)/('11'!F$1-'11'!F$2)</f>
        <v>2.1030225627927137E-2</v>
      </c>
      <c r="F183">
        <f>('11'!G892-'11'!G$2)/('11'!G$1-'11'!G$2)</f>
        <v>0</v>
      </c>
      <c r="G183">
        <f>('11'!H892-'11'!H$2)/('11'!H$1-'11'!H$2)</f>
        <v>0</v>
      </c>
      <c r="H183">
        <f t="shared" si="20"/>
        <v>0</v>
      </c>
      <c r="I183">
        <f t="shared" si="23"/>
        <v>0.23337590464027247</v>
      </c>
      <c r="J183">
        <f t="shared" si="24"/>
        <v>3.542585497374847</v>
      </c>
      <c r="K183">
        <f t="shared" si="24"/>
        <v>0</v>
      </c>
      <c r="L183">
        <f t="shared" si="19"/>
        <v>0</v>
      </c>
    </row>
    <row r="184" spans="1:12" x14ac:dyDescent="0.25">
      <c r="A184">
        <f>'11'!A893</f>
        <v>885</v>
      </c>
      <c r="B184">
        <f>'11'!B893</f>
        <v>626400</v>
      </c>
      <c r="C184">
        <f>('11'!C893-'11'!C$2)/('11'!C$1-'11'!C$2)</f>
        <v>0</v>
      </c>
      <c r="D184">
        <f>('11'!E893-'11'!E$2)/('11'!E$1-'11'!E$2)</f>
        <v>1.858947069675039E-2</v>
      </c>
      <c r="E184">
        <f>('11'!F893-'11'!F$2)/('11'!F$1-'11'!F$2)</f>
        <v>1.8589470696750394E-2</v>
      </c>
      <c r="F184">
        <f>('11'!G893-'11'!G$2)/('11'!G$1-'11'!G$2)</f>
        <v>0</v>
      </c>
      <c r="G184">
        <f>('11'!H893-'11'!H$2)/('11'!H$1-'11'!H$2)</f>
        <v>0</v>
      </c>
      <c r="H184">
        <f t="shared" si="20"/>
        <v>0</v>
      </c>
      <c r="I184">
        <f t="shared" si="23"/>
        <v>0.20798921526890876</v>
      </c>
      <c r="J184">
        <f t="shared" si="24"/>
        <v>3.187015751383655</v>
      </c>
      <c r="K184">
        <f t="shared" si="24"/>
        <v>0</v>
      </c>
      <c r="L184">
        <f t="shared" si="19"/>
        <v>0</v>
      </c>
    </row>
    <row r="185" spans="1:12" x14ac:dyDescent="0.25">
      <c r="A185">
        <f>'11'!A894</f>
        <v>886</v>
      </c>
      <c r="B185">
        <f>'11'!B894</f>
        <v>630000</v>
      </c>
      <c r="C185">
        <f>('11'!C894-'11'!C$2)/('11'!C$1-'11'!C$2)</f>
        <v>0</v>
      </c>
      <c r="D185">
        <f>('11'!E894-'11'!E$2)/('11'!E$1-'11'!E$2)</f>
        <v>1.6319000993330498E-2</v>
      </c>
      <c r="E185">
        <f>('11'!F894-'11'!F$2)/('11'!F$1-'11'!F$2)</f>
        <v>1.6319000993331761E-2</v>
      </c>
      <c r="F185">
        <f>('11'!G894-'11'!G$2)/('11'!G$1-'11'!G$2)</f>
        <v>0</v>
      </c>
      <c r="G185">
        <f>('11'!H894-'11'!H$2)/('11'!H$1-'11'!H$2)</f>
        <v>0</v>
      </c>
      <c r="H185">
        <f t="shared" si="20"/>
        <v>2.8326046145105109E-3</v>
      </c>
      <c r="I185">
        <f t="shared" si="23"/>
        <v>0.1841350929473535</v>
      </c>
      <c r="J185">
        <f t="shared" si="24"/>
        <v>2.8487015751384588</v>
      </c>
      <c r="K185">
        <f t="shared" si="24"/>
        <v>0</v>
      </c>
      <c r="L185">
        <f t="shared" si="19"/>
        <v>0</v>
      </c>
    </row>
    <row r="186" spans="1:12" x14ac:dyDescent="0.25">
      <c r="A186">
        <f>'11'!A895</f>
        <v>887</v>
      </c>
      <c r="B186">
        <f>'11'!B895</f>
        <v>633600</v>
      </c>
      <c r="C186">
        <f>('11'!C895-'11'!C$2)/('11'!C$1-'11'!C$2)</f>
        <v>0</v>
      </c>
      <c r="D186">
        <f>('11'!E895-'11'!E$2)/('11'!E$1-'11'!E$2)</f>
        <v>1.4247197388959841E-2</v>
      </c>
      <c r="E186">
        <f>('11'!F895-'11'!F$2)/('11'!F$1-'11'!F$2)</f>
        <v>1.4247197388960896E-2</v>
      </c>
      <c r="F186">
        <f>('11'!G895-'11'!G$2)/('11'!G$1-'11'!G$2)</f>
        <v>0</v>
      </c>
      <c r="G186">
        <f>('11'!H895-'11'!H$2)/('11'!H$1-'11'!H$2)</f>
        <v>0</v>
      </c>
      <c r="H186">
        <f t="shared" si="20"/>
        <v>2.8326046145105109E-3</v>
      </c>
      <c r="I186">
        <f t="shared" si="23"/>
        <v>0.16171420462608205</v>
      </c>
      <c r="J186">
        <f t="shared" si="24"/>
        <v>2.5266212572726903</v>
      </c>
      <c r="K186">
        <f t="shared" si="24"/>
        <v>0</v>
      </c>
      <c r="L186">
        <f t="shared" si="19"/>
        <v>0</v>
      </c>
    </row>
    <row r="187" spans="1:12" x14ac:dyDescent="0.25">
      <c r="A187">
        <f>'11'!A896</f>
        <v>888</v>
      </c>
      <c r="B187">
        <f>'11'!B896</f>
        <v>637200</v>
      </c>
      <c r="C187">
        <f>('11'!C896-'11'!C$2)/('11'!C$1-'11'!C$2)</f>
        <v>0</v>
      </c>
      <c r="D187">
        <f>('11'!E896-'11'!E$2)/('11'!E$1-'11'!E$2)</f>
        <v>1.2913296438200652E-2</v>
      </c>
      <c r="E187">
        <f>('11'!F896-'11'!F$2)/('11'!F$1-'11'!F$2)</f>
        <v>1.2913296438201794E-2</v>
      </c>
      <c r="F187">
        <f>('11'!G896-'11'!G$2)/('11'!G$1-'11'!G$2)</f>
        <v>0</v>
      </c>
      <c r="G187">
        <f>('11'!H896-'11'!H$2)/('11'!H$1-'11'!H$2)</f>
        <v>0</v>
      </c>
      <c r="H187">
        <f t="shared" si="20"/>
        <v>1.4163023072552555E-3</v>
      </c>
      <c r="I187">
        <f t="shared" si="23"/>
        <v>0.14335178089967363</v>
      </c>
      <c r="J187">
        <f t="shared" si="24"/>
        <v>2.2430112104442634</v>
      </c>
      <c r="K187">
        <f t="shared" si="24"/>
        <v>0</v>
      </c>
      <c r="L187">
        <f t="shared" si="19"/>
        <v>0</v>
      </c>
    </row>
    <row r="188" spans="1:12" x14ac:dyDescent="0.25">
      <c r="A188">
        <f>'11'!A897</f>
        <v>889</v>
      </c>
      <c r="B188">
        <f>'11'!B897</f>
        <v>640800</v>
      </c>
      <c r="C188">
        <f>('11'!C897-'11'!C$2)/('11'!C$1-'11'!C$2)</f>
        <v>1.4163023072552555E-3</v>
      </c>
      <c r="D188">
        <f>('11'!E897-'11'!E$2)/('11'!E$1-'11'!E$2)</f>
        <v>1.1011778061586491E-2</v>
      </c>
      <c r="E188">
        <f>('11'!F897-'11'!F$2)/('11'!F$1-'11'!F$2)</f>
        <v>1.1011778061587025E-2</v>
      </c>
      <c r="F188">
        <f>('11'!G897-'11'!G$2)/('11'!G$1-'11'!G$2)</f>
        <v>0</v>
      </c>
      <c r="G188">
        <f>('11'!H897-'11'!H$2)/('11'!H$1-'11'!H$2)</f>
        <v>0</v>
      </c>
      <c r="H188">
        <f t="shared" si="20"/>
        <v>3.820722496973889E-3</v>
      </c>
      <c r="I188">
        <f t="shared" si="23"/>
        <v>0.12552859372782746</v>
      </c>
      <c r="J188">
        <f t="shared" si="24"/>
        <v>1.976018163757731</v>
      </c>
      <c r="K188">
        <f t="shared" si="24"/>
        <v>0</v>
      </c>
      <c r="L188">
        <f t="shared" si="19"/>
        <v>0</v>
      </c>
    </row>
    <row r="189" spans="1:12" x14ac:dyDescent="0.25">
      <c r="A189">
        <f>'11'!A898</f>
        <v>890</v>
      </c>
      <c r="B189">
        <f>'11'!B898</f>
        <v>644400</v>
      </c>
      <c r="C189">
        <f>('11'!C898-'11'!C$2)/('11'!C$1-'11'!C$2)</f>
        <v>0</v>
      </c>
      <c r="D189">
        <f>('11'!E898-'11'!E$2)/('11'!E$1-'11'!E$2)</f>
        <v>8.8548318433375912E-3</v>
      </c>
      <c r="E189">
        <f>('11'!F898-'11'!F$2)/('11'!F$1-'11'!F$2)</f>
        <v>8.8548318433391213E-3</v>
      </c>
      <c r="F189">
        <f>('11'!G898-'11'!G$2)/('11'!G$1-'11'!G$2)</f>
        <v>0</v>
      </c>
      <c r="G189">
        <f>('11'!H898-'11'!H$2)/('11'!H$1-'11'!H$2)</f>
        <v>0</v>
      </c>
      <c r="H189">
        <f t="shared" si="20"/>
        <v>3.820722496973889E-3</v>
      </c>
      <c r="I189">
        <f t="shared" si="23"/>
        <v>0.10719455087271179</v>
      </c>
      <c r="J189">
        <f t="shared" si="24"/>
        <v>1.7069675039025116</v>
      </c>
      <c r="K189">
        <f t="shared" si="24"/>
        <v>0</v>
      </c>
      <c r="L189">
        <f t="shared" si="19"/>
        <v>0</v>
      </c>
    </row>
    <row r="190" spans="1:12" x14ac:dyDescent="0.25">
      <c r="A190">
        <f>'11'!A899</f>
        <v>891</v>
      </c>
      <c r="B190">
        <f>'11'!B899</f>
        <v>648000</v>
      </c>
      <c r="C190">
        <f>('11'!C899-'11'!C$2)/('11'!C$1-'11'!C$2)</f>
        <v>0</v>
      </c>
      <c r="D190">
        <f>('11'!E899-'11'!E$2)/('11'!E$1-'11'!E$2)</f>
        <v>7.1803604370654179E-3</v>
      </c>
      <c r="E190">
        <f>('11'!F899-'11'!F$2)/('11'!F$1-'11'!F$2)</f>
        <v>7.1803604370658126E-3</v>
      </c>
      <c r="F190">
        <f>('11'!G899-'11'!G$2)/('11'!G$1-'11'!G$2)</f>
        <v>0</v>
      </c>
      <c r="G190">
        <f>('11'!H899-'11'!H$2)/('11'!H$1-'11'!H$2)</f>
        <v>0</v>
      </c>
      <c r="H190">
        <f t="shared" si="20"/>
        <v>1.9103612484869445E-3</v>
      </c>
      <c r="I190">
        <f t="shared" si="23"/>
        <v>8.8321271463033924E-2</v>
      </c>
      <c r="J190">
        <f t="shared" si="24"/>
        <v>1.4551156520506483</v>
      </c>
      <c r="K190">
        <f t="shared" si="24"/>
        <v>0</v>
      </c>
      <c r="L190">
        <f t="shared" si="19"/>
        <v>0</v>
      </c>
    </row>
    <row r="191" spans="1:12" x14ac:dyDescent="0.25">
      <c r="A191">
        <f>'11'!A900</f>
        <v>892</v>
      </c>
      <c r="B191">
        <f>'11'!B900</f>
        <v>651600</v>
      </c>
      <c r="C191">
        <f>('11'!C900-'11'!C$2)/('11'!C$1-'11'!C$2)</f>
        <v>1.9103612484869445E-3</v>
      </c>
      <c r="D191">
        <f>('11'!E900-'11'!E$2)/('11'!E$1-'11'!E$2)</f>
        <v>5.6903646941961119E-3</v>
      </c>
      <c r="E191">
        <f>('11'!F900-'11'!F$2)/('11'!F$1-'11'!F$2)</f>
        <v>5.6903646941974615E-3</v>
      </c>
      <c r="F191">
        <f>('11'!G900-'11'!G$2)/('11'!G$1-'11'!G$2)</f>
        <v>0</v>
      </c>
      <c r="G191">
        <f>('11'!H900-'11'!H$2)/('11'!H$1-'11'!H$2)</f>
        <v>0</v>
      </c>
      <c r="H191">
        <f t="shared" si="20"/>
        <v>0</v>
      </c>
      <c r="I191">
        <f t="shared" si="23"/>
        <v>7.0867035617993471E-2</v>
      </c>
      <c r="J191">
        <f t="shared" si="24"/>
        <v>1.226819923371778</v>
      </c>
      <c r="K191">
        <f t="shared" si="24"/>
        <v>0</v>
      </c>
      <c r="L191">
        <f t="shared" si="19"/>
        <v>0</v>
      </c>
    </row>
    <row r="192" spans="1:12" x14ac:dyDescent="0.25">
      <c r="A192">
        <f>'11'!A901</f>
        <v>893</v>
      </c>
      <c r="B192">
        <f>'11'!B901</f>
        <v>655200</v>
      </c>
      <c r="C192">
        <f>('11'!C901-'11'!C$2)/('11'!C$1-'11'!C$2)</f>
        <v>0</v>
      </c>
      <c r="D192">
        <f>('11'!E901-'11'!E$2)/('11'!E$1-'11'!E$2)</f>
        <v>4.5267489711934153E-3</v>
      </c>
      <c r="E192">
        <f>('11'!F901-'11'!F$2)/('11'!F$1-'11'!F$2)</f>
        <v>4.5267489711944536E-3</v>
      </c>
      <c r="F192">
        <f>('11'!G901-'11'!G$2)/('11'!G$1-'11'!G$2)</f>
        <v>0</v>
      </c>
      <c r="G192">
        <f>('11'!H901-'11'!H$2)/('11'!H$1-'11'!H$2)</f>
        <v>0</v>
      </c>
      <c r="H192">
        <f t="shared" si="20"/>
        <v>0</v>
      </c>
      <c r="I192">
        <f t="shared" ref="I192:I207" si="25">D192*I$8+D191*I$7+D190*I$6</f>
        <v>5.6719171278558245E-2</v>
      </c>
      <c r="J192">
        <f t="shared" ref="J192:K207" si="26">E192*J$8+E191*J$7+E190*J$6+E189*J$5+E188*J$4+E187*J$3</f>
        <v>1.0071803604372009</v>
      </c>
      <c r="K192">
        <f t="shared" si="26"/>
        <v>0</v>
      </c>
      <c r="L192">
        <f t="shared" si="19"/>
        <v>0</v>
      </c>
    </row>
    <row r="193" spans="1:12" x14ac:dyDescent="0.25">
      <c r="A193">
        <f>'11'!A902</f>
        <v>894</v>
      </c>
      <c r="B193">
        <f>'11'!B902</f>
        <v>658800</v>
      </c>
      <c r="C193">
        <f>('11'!C902-'11'!C$2)/('11'!C$1-'11'!C$2)</f>
        <v>0</v>
      </c>
      <c r="D193">
        <f>('11'!E902-'11'!E$2)/('11'!E$1-'11'!E$2)</f>
        <v>3.4057045551298426E-3</v>
      </c>
      <c r="E193">
        <f>('11'!F902-'11'!F$2)/('11'!F$1-'11'!F$2)</f>
        <v>3.4057045551299662E-3</v>
      </c>
      <c r="F193">
        <f>('11'!G902-'11'!G$2)/('11'!G$1-'11'!G$2)</f>
        <v>0</v>
      </c>
      <c r="G193">
        <f>('11'!H902-'11'!H$2)/('11'!H$1-'11'!H$2)</f>
        <v>0</v>
      </c>
      <c r="H193">
        <f t="shared" si="20"/>
        <v>0</v>
      </c>
      <c r="I193">
        <f t="shared" si="25"/>
        <v>4.4274159216687953E-2</v>
      </c>
      <c r="J193">
        <f t="shared" si="26"/>
        <v>0.80408684546627074</v>
      </c>
      <c r="K193">
        <f t="shared" si="26"/>
        <v>0</v>
      </c>
      <c r="L193">
        <f t="shared" si="19"/>
        <v>0</v>
      </c>
    </row>
    <row r="194" spans="1:12" x14ac:dyDescent="0.25">
      <c r="A194">
        <f>'11'!A903</f>
        <v>895</v>
      </c>
      <c r="B194">
        <f>'11'!B903</f>
        <v>662400</v>
      </c>
      <c r="C194">
        <f>('11'!C903-'11'!C$2)/('11'!C$1-'11'!C$2)</f>
        <v>0</v>
      </c>
      <c r="D194">
        <f>('11'!E903-'11'!E$2)/('11'!E$1-'11'!E$2)</f>
        <v>2.1853270895416492E-3</v>
      </c>
      <c r="E194">
        <f>('11'!F903-'11'!F$2)/('11'!F$1-'11'!F$2)</f>
        <v>2.1853270895415937E-3</v>
      </c>
      <c r="F194">
        <f>('11'!G903-'11'!G$2)/('11'!G$1-'11'!G$2)</f>
        <v>0</v>
      </c>
      <c r="G194">
        <f>('11'!H903-'11'!H$2)/('11'!H$1-'11'!H$2)</f>
        <v>0</v>
      </c>
      <c r="H194">
        <f t="shared" si="20"/>
        <v>0</v>
      </c>
      <c r="I194">
        <f t="shared" si="25"/>
        <v>3.2538668937136375E-2</v>
      </c>
      <c r="J194">
        <f t="shared" si="26"/>
        <v>0.62122889172704665</v>
      </c>
      <c r="K194">
        <f t="shared" si="26"/>
        <v>0</v>
      </c>
      <c r="L194">
        <f t="shared" si="19"/>
        <v>0</v>
      </c>
    </row>
    <row r="195" spans="1:12" x14ac:dyDescent="0.25">
      <c r="A195">
        <f>'11'!A904</f>
        <v>896</v>
      </c>
      <c r="B195">
        <f>'11'!B904</f>
        <v>666000</v>
      </c>
      <c r="C195">
        <f>('11'!C904-'11'!C$2)/('11'!C$1-'11'!C$2)</f>
        <v>0</v>
      </c>
      <c r="D195">
        <f>('11'!E904-'11'!E$2)/('11'!E$1-'11'!E$2)</f>
        <v>1.0926635447708246E-3</v>
      </c>
      <c r="E195">
        <f>('11'!F904-'11'!F$2)/('11'!F$1-'11'!F$2)</f>
        <v>1.0926635447707968E-3</v>
      </c>
      <c r="F195">
        <f>('11'!G904-'11'!G$2)/('11'!G$1-'11'!G$2)</f>
        <v>0</v>
      </c>
      <c r="G195">
        <f>('11'!H904-'11'!H$2)/('11'!H$1-'11'!H$2)</f>
        <v>0</v>
      </c>
      <c r="H195">
        <f t="shared" si="20"/>
        <v>0</v>
      </c>
      <c r="I195">
        <f t="shared" si="25"/>
        <v>2.1143749113097774E-2</v>
      </c>
      <c r="J195">
        <f t="shared" si="26"/>
        <v>0.45426422591179527</v>
      </c>
      <c r="K195">
        <f t="shared" si="26"/>
        <v>0</v>
      </c>
      <c r="L195">
        <f t="shared" si="19"/>
        <v>0</v>
      </c>
    </row>
    <row r="196" spans="1:12" x14ac:dyDescent="0.25">
      <c r="A196">
        <f>'11'!A905</f>
        <v>897</v>
      </c>
      <c r="B196">
        <f>'11'!B905</f>
        <v>669600</v>
      </c>
      <c r="C196">
        <f>('11'!C905-'11'!C$2)/('11'!C$1-'11'!C$2)</f>
        <v>0</v>
      </c>
      <c r="D196">
        <f>('11'!E905-'11'!E$2)/('11'!E$1-'11'!E$2)</f>
        <v>9.9333049524620413E-5</v>
      </c>
      <c r="E196">
        <f>('11'!F905-'11'!F$2)/('11'!F$1-'11'!F$2)</f>
        <v>9.9333049525901181E-5</v>
      </c>
      <c r="F196">
        <f>('11'!G905-'11'!G$2)/('11'!G$1-'11'!G$2)</f>
        <v>0</v>
      </c>
      <c r="G196">
        <f>('11'!H905-'11'!H$2)/('11'!H$1-'11'!H$2)</f>
        <v>0</v>
      </c>
      <c r="H196">
        <f t="shared" si="20"/>
        <v>0</v>
      </c>
      <c r="I196">
        <f t="shared" si="25"/>
        <v>1.0231304101035902E-2</v>
      </c>
      <c r="J196">
        <f t="shared" si="26"/>
        <v>0.30272456364417671</v>
      </c>
      <c r="K196">
        <f t="shared" si="26"/>
        <v>0</v>
      </c>
      <c r="L196">
        <f t="shared" si="19"/>
        <v>0</v>
      </c>
    </row>
    <row r="197" spans="1:12" x14ac:dyDescent="0.25">
      <c r="A197">
        <f>'11'!A906</f>
        <v>898</v>
      </c>
      <c r="B197">
        <f>'11'!B906</f>
        <v>673200</v>
      </c>
      <c r="C197">
        <f>('11'!C906-'11'!C$2)/('11'!C$1-'11'!C$2)</f>
        <v>0</v>
      </c>
      <c r="D197">
        <f>('11'!E906-'11'!E$2)/('11'!E$1-'11'!E$2)</f>
        <v>0</v>
      </c>
      <c r="E197">
        <f>('11'!F906-'11'!F$2)/('11'!F$1-'11'!F$2)</f>
        <v>0</v>
      </c>
      <c r="F197">
        <f>('11'!G906-'11'!G$2)/('11'!G$1-'11'!G$2)</f>
        <v>0</v>
      </c>
      <c r="G197">
        <f>('11'!H906-'11'!H$2)/('11'!H$1-'11'!H$2)</f>
        <v>0</v>
      </c>
      <c r="H197">
        <f t="shared" si="20"/>
        <v>0</v>
      </c>
      <c r="I197">
        <f t="shared" si="25"/>
        <v>3.5759897828863351E-3</v>
      </c>
      <c r="J197">
        <f t="shared" si="26"/>
        <v>0.18429118773951123</v>
      </c>
      <c r="K197">
        <f t="shared" si="26"/>
        <v>0</v>
      </c>
      <c r="L197">
        <f t="shared" si="19"/>
        <v>0</v>
      </c>
    </row>
    <row r="198" spans="1:12" x14ac:dyDescent="0.25">
      <c r="A198">
        <f>'11'!A907</f>
        <v>899</v>
      </c>
      <c r="B198">
        <f>'11'!B907</f>
        <v>676800</v>
      </c>
      <c r="C198">
        <f>('11'!C907-'11'!C$2)/('11'!C$1-'11'!C$2)</f>
        <v>0</v>
      </c>
      <c r="D198">
        <f>('11'!E907-'11'!E$2)/('11'!E$1-'11'!E$2)</f>
        <v>0</v>
      </c>
      <c r="E198">
        <f>('11'!F907-'11'!F$2)/('11'!F$1-'11'!F$2)</f>
        <v>0</v>
      </c>
      <c r="F198">
        <f>('11'!G907-'11'!G$2)/('11'!G$1-'11'!G$2)</f>
        <v>0</v>
      </c>
      <c r="G198">
        <f>('11'!H907-'11'!H$2)/('11'!H$1-'11'!H$2)</f>
        <v>0</v>
      </c>
      <c r="H198">
        <f t="shared" si="20"/>
        <v>0</v>
      </c>
      <c r="I198">
        <f t="shared" si="25"/>
        <v>2.9799914857386124E-4</v>
      </c>
      <c r="J198">
        <f t="shared" si="26"/>
        <v>9.9872286079206812E-2</v>
      </c>
      <c r="K198">
        <f t="shared" si="26"/>
        <v>0</v>
      </c>
      <c r="L198">
        <f t="shared" si="19"/>
        <v>0</v>
      </c>
    </row>
    <row r="199" spans="1:12" x14ac:dyDescent="0.25">
      <c r="A199">
        <f>'11'!A908</f>
        <v>900</v>
      </c>
      <c r="B199">
        <f>'11'!B908</f>
        <v>680400</v>
      </c>
      <c r="C199">
        <f>('11'!C908-'11'!C$2)/('11'!C$1-'11'!C$2)</f>
        <v>0</v>
      </c>
      <c r="D199">
        <f>('11'!E908-'11'!E$2)/('11'!E$1-'11'!E$2)</f>
        <v>0</v>
      </c>
      <c r="E199">
        <f>('11'!F908-'11'!F$2)/('11'!F$1-'11'!F$2)</f>
        <v>0</v>
      </c>
      <c r="F199">
        <f>('11'!G908-'11'!G$2)/('11'!G$1-'11'!G$2)</f>
        <v>0</v>
      </c>
      <c r="G199">
        <f>('11'!H908-'11'!H$2)/('11'!H$1-'11'!H$2)</f>
        <v>0</v>
      </c>
      <c r="H199">
        <f t="shared" si="20"/>
        <v>0</v>
      </c>
      <c r="I199">
        <f t="shared" si="25"/>
        <v>0</v>
      </c>
      <c r="J199">
        <f t="shared" si="26"/>
        <v>4.1521214701318511E-2</v>
      </c>
      <c r="K199">
        <f t="shared" si="26"/>
        <v>0</v>
      </c>
      <c r="L199">
        <f t="shared" si="19"/>
        <v>0</v>
      </c>
    </row>
    <row r="200" spans="1:12" x14ac:dyDescent="0.25">
      <c r="A200">
        <f>'11'!A909</f>
        <v>901</v>
      </c>
      <c r="B200">
        <f>'11'!B909</f>
        <v>684000</v>
      </c>
      <c r="C200">
        <f>('11'!C909-'11'!C$2)/('11'!C$1-'11'!C$2)</f>
        <v>0</v>
      </c>
      <c r="D200">
        <f>('11'!E909-'11'!E$2)/('11'!E$1-'11'!E$2)</f>
        <v>0</v>
      </c>
      <c r="E200">
        <f>('11'!F909-'11'!F$2)/('11'!F$1-'11'!F$2)</f>
        <v>0</v>
      </c>
      <c r="F200">
        <f>('11'!G909-'11'!G$2)/('11'!G$1-'11'!G$2)</f>
        <v>0</v>
      </c>
      <c r="G200">
        <f>('11'!H909-'11'!H$2)/('11'!H$1-'11'!H$2)</f>
        <v>0</v>
      </c>
      <c r="H200">
        <f t="shared" si="20"/>
        <v>0</v>
      </c>
      <c r="I200">
        <f t="shared" si="25"/>
        <v>0</v>
      </c>
      <c r="J200">
        <f t="shared" si="26"/>
        <v>8.0459770115274155E-3</v>
      </c>
      <c r="K200">
        <f t="shared" si="26"/>
        <v>0</v>
      </c>
      <c r="L200">
        <f t="shared" si="19"/>
        <v>0</v>
      </c>
    </row>
    <row r="201" spans="1:12" x14ac:dyDescent="0.25">
      <c r="A201">
        <f>'11'!A910</f>
        <v>902</v>
      </c>
      <c r="B201">
        <f>'11'!B910</f>
        <v>687600</v>
      </c>
      <c r="C201">
        <f>('11'!C910-'11'!C$2)/('11'!C$1-'11'!C$2)</f>
        <v>0</v>
      </c>
      <c r="D201">
        <f>('11'!E910-'11'!E$2)/('11'!E$1-'11'!E$2)</f>
        <v>0</v>
      </c>
      <c r="E201">
        <f>('11'!F910-'11'!F$2)/('11'!F$1-'11'!F$2)</f>
        <v>0</v>
      </c>
      <c r="F201">
        <f>('11'!G910-'11'!G$2)/('11'!G$1-'11'!G$2)</f>
        <v>0</v>
      </c>
      <c r="G201">
        <f>('11'!H910-'11'!H$2)/('11'!H$1-'11'!H$2)</f>
        <v>0</v>
      </c>
      <c r="H201">
        <f t="shared" si="20"/>
        <v>0</v>
      </c>
      <c r="I201">
        <f t="shared" si="25"/>
        <v>0</v>
      </c>
      <c r="J201">
        <f t="shared" si="26"/>
        <v>4.9666524762950596E-4</v>
      </c>
      <c r="K201">
        <f t="shared" si="26"/>
        <v>0</v>
      </c>
      <c r="L201">
        <f t="shared" si="19"/>
        <v>0</v>
      </c>
    </row>
    <row r="202" spans="1:12" x14ac:dyDescent="0.25">
      <c r="A202">
        <f>'11'!A911</f>
        <v>903</v>
      </c>
      <c r="B202">
        <f>'11'!B911</f>
        <v>691200</v>
      </c>
      <c r="C202">
        <f>('11'!C911-'11'!C$2)/('11'!C$1-'11'!C$2)</f>
        <v>0</v>
      </c>
      <c r="D202">
        <f>('11'!E911-'11'!E$2)/('11'!E$1-'11'!E$2)</f>
        <v>0</v>
      </c>
      <c r="E202">
        <f>('11'!F911-'11'!F$2)/('11'!F$1-'11'!F$2)</f>
        <v>0</v>
      </c>
      <c r="F202">
        <f>('11'!G911-'11'!G$2)/('11'!G$1-'11'!G$2)</f>
        <v>0</v>
      </c>
      <c r="G202">
        <f>('11'!H911-'11'!H$2)/('11'!H$1-'11'!H$2)</f>
        <v>0</v>
      </c>
      <c r="H202">
        <f t="shared" si="20"/>
        <v>0</v>
      </c>
      <c r="I202">
        <f t="shared" si="25"/>
        <v>0</v>
      </c>
      <c r="J202">
        <f t="shared" si="26"/>
        <v>0</v>
      </c>
      <c r="K202">
        <f t="shared" si="26"/>
        <v>0</v>
      </c>
      <c r="L202">
        <f t="shared" si="19"/>
        <v>0</v>
      </c>
    </row>
    <row r="203" spans="1:12" x14ac:dyDescent="0.25">
      <c r="A203">
        <f>'11'!A912</f>
        <v>904</v>
      </c>
      <c r="B203">
        <f>'11'!B912</f>
        <v>694800</v>
      </c>
      <c r="C203">
        <f>('11'!C912-'11'!C$2)/('11'!C$1-'11'!C$2)</f>
        <v>0</v>
      </c>
      <c r="D203">
        <f>('11'!E912-'11'!E$2)/('11'!E$1-'11'!E$2)</f>
        <v>0</v>
      </c>
      <c r="E203">
        <f>('11'!F912-'11'!F$2)/('11'!F$1-'11'!F$2)</f>
        <v>0</v>
      </c>
      <c r="F203">
        <f>('11'!G912-'11'!G$2)/('11'!G$1-'11'!G$2)</f>
        <v>0</v>
      </c>
      <c r="G203">
        <f>('11'!H912-'11'!H$2)/('11'!H$1-'11'!H$2)</f>
        <v>0</v>
      </c>
      <c r="H203">
        <f t="shared" si="20"/>
        <v>0</v>
      </c>
      <c r="I203">
        <f t="shared" si="25"/>
        <v>0</v>
      </c>
      <c r="J203">
        <f t="shared" si="26"/>
        <v>0</v>
      </c>
      <c r="K203">
        <f t="shared" si="26"/>
        <v>0</v>
      </c>
      <c r="L203">
        <f t="shared" si="19"/>
        <v>0</v>
      </c>
    </row>
    <row r="204" spans="1:12" x14ac:dyDescent="0.25">
      <c r="A204">
        <f>'11'!A913</f>
        <v>905</v>
      </c>
      <c r="B204">
        <f>'11'!B913</f>
        <v>698400</v>
      </c>
      <c r="C204">
        <f>('11'!C913-'11'!C$2)/('11'!C$1-'11'!C$2)</f>
        <v>0</v>
      </c>
      <c r="D204">
        <f>('11'!E913-'11'!E$2)/('11'!E$1-'11'!E$2)</f>
        <v>0</v>
      </c>
      <c r="E204">
        <f>('11'!F913-'11'!F$2)/('11'!F$1-'11'!F$2)</f>
        <v>0</v>
      </c>
      <c r="F204">
        <f>('11'!G913-'11'!G$2)/('11'!G$1-'11'!G$2)</f>
        <v>0</v>
      </c>
      <c r="G204">
        <f>('11'!H913-'11'!H$2)/('11'!H$1-'11'!H$2)</f>
        <v>0</v>
      </c>
      <c r="H204">
        <f t="shared" si="20"/>
        <v>0</v>
      </c>
      <c r="I204">
        <f t="shared" si="25"/>
        <v>0</v>
      </c>
      <c r="J204">
        <f t="shared" si="26"/>
        <v>0</v>
      </c>
      <c r="K204">
        <f t="shared" si="26"/>
        <v>0</v>
      </c>
      <c r="L204">
        <f t="shared" si="19"/>
        <v>0</v>
      </c>
    </row>
    <row r="205" spans="1:12" x14ac:dyDescent="0.25">
      <c r="A205">
        <f>'11'!A914</f>
        <v>906</v>
      </c>
      <c r="B205">
        <f>'11'!B914</f>
        <v>702000</v>
      </c>
      <c r="C205">
        <f>('11'!C914-'11'!C$2)/('11'!C$1-'11'!C$2)</f>
        <v>0</v>
      </c>
      <c r="D205">
        <f>('11'!E914-'11'!E$2)/('11'!E$1-'11'!E$2)</f>
        <v>0</v>
      </c>
      <c r="E205">
        <f>('11'!F914-'11'!F$2)/('11'!F$1-'11'!F$2)</f>
        <v>0</v>
      </c>
      <c r="F205">
        <f>('11'!G914-'11'!G$2)/('11'!G$1-'11'!G$2)</f>
        <v>0</v>
      </c>
      <c r="G205">
        <f>('11'!H914-'11'!H$2)/('11'!H$1-'11'!H$2)</f>
        <v>0</v>
      </c>
      <c r="H205">
        <f t="shared" si="20"/>
        <v>0</v>
      </c>
      <c r="I205">
        <f t="shared" si="25"/>
        <v>0</v>
      </c>
      <c r="J205">
        <f t="shared" si="26"/>
        <v>0</v>
      </c>
      <c r="K205">
        <f t="shared" si="26"/>
        <v>0</v>
      </c>
      <c r="L205">
        <f t="shared" si="19"/>
        <v>0</v>
      </c>
    </row>
    <row r="206" spans="1:12" x14ac:dyDescent="0.25">
      <c r="A206">
        <f>'11'!A915</f>
        <v>907</v>
      </c>
      <c r="B206">
        <f>'11'!B915</f>
        <v>705600</v>
      </c>
      <c r="C206">
        <f>('11'!C915-'11'!C$2)/('11'!C$1-'11'!C$2)</f>
        <v>0</v>
      </c>
      <c r="D206">
        <f>('11'!E915-'11'!E$2)/('11'!E$1-'11'!E$2)</f>
        <v>0</v>
      </c>
      <c r="E206">
        <f>('11'!F915-'11'!F$2)/('11'!F$1-'11'!F$2)</f>
        <v>0</v>
      </c>
      <c r="F206">
        <f>('11'!G915-'11'!G$2)/('11'!G$1-'11'!G$2)</f>
        <v>0</v>
      </c>
      <c r="G206">
        <f>('11'!H915-'11'!H$2)/('11'!H$1-'11'!H$2)</f>
        <v>0</v>
      </c>
      <c r="H206">
        <f t="shared" si="20"/>
        <v>0</v>
      </c>
      <c r="I206">
        <f t="shared" si="25"/>
        <v>0</v>
      </c>
      <c r="J206">
        <f t="shared" si="26"/>
        <v>0</v>
      </c>
      <c r="K206">
        <f t="shared" si="26"/>
        <v>0</v>
      </c>
      <c r="L206">
        <f t="shared" si="19"/>
        <v>0</v>
      </c>
    </row>
    <row r="207" spans="1:12" x14ac:dyDescent="0.25">
      <c r="A207">
        <f>'11'!A916</f>
        <v>908</v>
      </c>
      <c r="B207">
        <f>'11'!B916</f>
        <v>709200</v>
      </c>
      <c r="C207">
        <f>('11'!C916-'11'!C$2)/('11'!C$1-'11'!C$2)</f>
        <v>0</v>
      </c>
      <c r="D207">
        <f>('11'!E916-'11'!E$2)/('11'!E$1-'11'!E$2)</f>
        <v>0</v>
      </c>
      <c r="E207">
        <f>('11'!F916-'11'!F$2)/('11'!F$1-'11'!F$2)</f>
        <v>0</v>
      </c>
      <c r="F207">
        <f>('11'!G916-'11'!G$2)/('11'!G$1-'11'!G$2)</f>
        <v>0</v>
      </c>
      <c r="G207">
        <f>('11'!H916-'11'!H$2)/('11'!H$1-'11'!H$2)</f>
        <v>0</v>
      </c>
      <c r="H207">
        <f t="shared" si="20"/>
        <v>0</v>
      </c>
      <c r="I207">
        <f t="shared" si="25"/>
        <v>0</v>
      </c>
      <c r="J207">
        <f t="shared" si="26"/>
        <v>0</v>
      </c>
      <c r="K207">
        <f t="shared" si="26"/>
        <v>0</v>
      </c>
      <c r="L207">
        <f t="shared" si="19"/>
        <v>0</v>
      </c>
    </row>
    <row r="208" spans="1:12" x14ac:dyDescent="0.25">
      <c r="A208">
        <f>'11'!A917</f>
        <v>909</v>
      </c>
      <c r="B208">
        <f>'11'!B917</f>
        <v>712800</v>
      </c>
      <c r="C208">
        <f>('11'!C917-'11'!C$2)/('11'!C$1-'11'!C$2)</f>
        <v>0</v>
      </c>
      <c r="D208">
        <f>('11'!E917-'11'!E$2)/('11'!E$1-'11'!E$2)</f>
        <v>2.838087129274869E-5</v>
      </c>
      <c r="E208">
        <f>('11'!F917-'11'!F$2)/('11'!F$1-'11'!F$2)</f>
        <v>2.838087129369079E-5</v>
      </c>
      <c r="F208">
        <f>('11'!G917-'11'!G$2)/('11'!G$1-'11'!G$2)</f>
        <v>0</v>
      </c>
      <c r="G208">
        <f>('11'!H917-'11'!H$2)/('11'!H$1-'11'!H$2)</f>
        <v>0</v>
      </c>
      <c r="H208">
        <f t="shared" si="20"/>
        <v>0</v>
      </c>
      <c r="I208">
        <f t="shared" ref="I208:I223" si="27">D208*I$8+D207*I$7+D206*I$6</f>
        <v>1.1352348517099476E-4</v>
      </c>
      <c r="J208">
        <f t="shared" ref="J208:K223" si="28">E208*J$8+E207*J$7+E206*J$6+E205*J$5+E204*J$4+E203*J$3</f>
        <v>8.5142613881072373E-4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'11'!A918</f>
        <v>910</v>
      </c>
      <c r="B209">
        <f>'11'!B918</f>
        <v>716400</v>
      </c>
      <c r="C209">
        <f>('11'!C918-'11'!C$2)/('11'!C$1-'11'!C$2)</f>
        <v>0</v>
      </c>
      <c r="D209">
        <f>('11'!E918-'11'!E$2)/('11'!E$1-'11'!E$2)</f>
        <v>7.095217823187172E-5</v>
      </c>
      <c r="E209">
        <f>('11'!F918-'11'!F$2)/('11'!F$1-'11'!F$2)</f>
        <v>7.0952178232210397E-5</v>
      </c>
      <c r="F209">
        <f>('11'!G918-'11'!G$2)/('11'!G$1-'11'!G$2)</f>
        <v>0</v>
      </c>
      <c r="G209">
        <f>('11'!H918-'11'!H$2)/('11'!H$1-'11'!H$2)</f>
        <v>0</v>
      </c>
      <c r="H209">
        <f t="shared" ref="H209:H272" si="30">C210*H$8+C211*H$7+C212*H$6</f>
        <v>6.0604563820063732E-3</v>
      </c>
      <c r="I209">
        <f t="shared" si="27"/>
        <v>3.6895132680573293E-4</v>
      </c>
      <c r="J209">
        <f t="shared" si="28"/>
        <v>3.0367532283644173E-3</v>
      </c>
      <c r="K209">
        <f t="shared" si="28"/>
        <v>0</v>
      </c>
      <c r="L209">
        <f t="shared" si="29"/>
        <v>0</v>
      </c>
    </row>
    <row r="210" spans="1:12" x14ac:dyDescent="0.25">
      <c r="A210">
        <f>'11'!A919</f>
        <v>911</v>
      </c>
      <c r="B210">
        <f>'11'!B919</f>
        <v>720000</v>
      </c>
      <c r="C210">
        <f>('11'!C919-'11'!C$2)/('11'!C$1-'11'!C$2)</f>
        <v>0</v>
      </c>
      <c r="D210">
        <f>('11'!E919-'11'!E$2)/('11'!E$1-'11'!E$2)</f>
        <v>2.838087129274869E-5</v>
      </c>
      <c r="E210">
        <f>('11'!F919-'11'!F$2)/('11'!F$1-'11'!F$2)</f>
        <v>2.838087129369079E-5</v>
      </c>
      <c r="F210">
        <f>('11'!G919-'11'!G$2)/('11'!G$1-'11'!G$2)</f>
        <v>0</v>
      </c>
      <c r="G210">
        <f>('11'!H919-'11'!H$2)/('11'!H$1-'11'!H$2)</f>
        <v>0</v>
      </c>
      <c r="H210">
        <f t="shared" si="30"/>
        <v>8.8930609965168841E-3</v>
      </c>
      <c r="I210">
        <f t="shared" si="27"/>
        <v>4.1152263374485596E-4</v>
      </c>
      <c r="J210">
        <f t="shared" si="28"/>
        <v>3.6895132681152723E-3</v>
      </c>
      <c r="K210">
        <f t="shared" si="28"/>
        <v>0</v>
      </c>
      <c r="L210">
        <f t="shared" si="29"/>
        <v>0</v>
      </c>
    </row>
    <row r="211" spans="1:12" x14ac:dyDescent="0.25">
      <c r="A211">
        <f>'11'!A920</f>
        <v>912</v>
      </c>
      <c r="B211">
        <f>'11'!B920</f>
        <v>723600</v>
      </c>
      <c r="C211">
        <f>('11'!C920-'11'!C$2)/('11'!C$1-'11'!C$2)</f>
        <v>0</v>
      </c>
      <c r="D211">
        <f>('11'!E920-'11'!E$2)/('11'!E$1-'11'!E$2)</f>
        <v>7.095217823187172E-5</v>
      </c>
      <c r="E211">
        <f>('11'!F920-'11'!F$2)/('11'!F$1-'11'!F$2)</f>
        <v>7.0952178232210397E-5</v>
      </c>
      <c r="F211">
        <f>('11'!G920-'11'!G$2)/('11'!G$1-'11'!G$2)</f>
        <v>0</v>
      </c>
      <c r="G211">
        <f>('11'!H920-'11'!H$2)/('11'!H$1-'11'!H$2)</f>
        <v>0</v>
      </c>
      <c r="H211">
        <f t="shared" si="30"/>
        <v>5.8628328055136975E-3</v>
      </c>
      <c r="I211">
        <f t="shared" si="27"/>
        <v>5.8180786150134806E-4</v>
      </c>
      <c r="J211">
        <f t="shared" si="28"/>
        <v>5.0801759614698232E-3</v>
      </c>
      <c r="K211">
        <f t="shared" si="28"/>
        <v>0</v>
      </c>
      <c r="L211">
        <f t="shared" si="29"/>
        <v>0</v>
      </c>
    </row>
    <row r="212" spans="1:12" x14ac:dyDescent="0.25">
      <c r="A212">
        <f>'11'!A921</f>
        <v>913</v>
      </c>
      <c r="B212">
        <f>'11'!B921</f>
        <v>727200</v>
      </c>
      <c r="C212">
        <f>('11'!C921-'11'!C$2)/('11'!C$1-'11'!C$2)</f>
        <v>3.0302281910031866E-3</v>
      </c>
      <c r="D212">
        <f>('11'!E921-'11'!E$2)/('11'!E$1-'11'!E$2)</f>
        <v>1.1352348517099476E-4</v>
      </c>
      <c r="E212">
        <f>('11'!F921-'11'!F$2)/('11'!F$1-'11'!F$2)</f>
        <v>1.1352348517274657E-4</v>
      </c>
      <c r="F212">
        <f>('11'!G921-'11'!G$2)/('11'!G$1-'11'!G$2)</f>
        <v>0</v>
      </c>
      <c r="G212">
        <f>('11'!H921-'11'!H$2)/('11'!H$1-'11'!H$2)</f>
        <v>0</v>
      </c>
      <c r="H212">
        <f t="shared" si="30"/>
        <v>1.4163023072552555E-3</v>
      </c>
      <c r="I212">
        <f t="shared" si="27"/>
        <v>7.5209308925784028E-4</v>
      </c>
      <c r="J212">
        <f t="shared" si="28"/>
        <v>8.5426422592315351E-3</v>
      </c>
      <c r="K212">
        <f t="shared" si="28"/>
        <v>0</v>
      </c>
      <c r="L212">
        <f t="shared" si="29"/>
        <v>0</v>
      </c>
    </row>
    <row r="213" spans="1:12" x14ac:dyDescent="0.25">
      <c r="A213">
        <f>'11'!A922</f>
        <v>914</v>
      </c>
      <c r="B213">
        <f>'11'!B922</f>
        <v>730800</v>
      </c>
      <c r="C213">
        <f>('11'!C922-'11'!C$2)/('11'!C$1-'11'!C$2)</f>
        <v>1.4163023072552555E-3</v>
      </c>
      <c r="D213">
        <f>('11'!E922-'11'!E$2)/('11'!E$1-'11'!E$2)</f>
        <v>1.1352348517099476E-4</v>
      </c>
      <c r="E213">
        <f>('11'!F922-'11'!F$2)/('11'!F$1-'11'!F$2)</f>
        <v>1.1352348517274657E-4</v>
      </c>
      <c r="F213">
        <f>('11'!G922-'11'!G$2)/('11'!G$1-'11'!G$2)</f>
        <v>0</v>
      </c>
      <c r="G213">
        <f>('11'!H922-'11'!H$2)/('11'!H$1-'11'!H$2)</f>
        <v>0</v>
      </c>
      <c r="H213">
        <f t="shared" si="30"/>
        <v>0</v>
      </c>
      <c r="I213">
        <f t="shared" si="27"/>
        <v>1.0075209308925785E-3</v>
      </c>
      <c r="J213">
        <f t="shared" si="28"/>
        <v>1.1068539804321618E-2</v>
      </c>
      <c r="K213">
        <f t="shared" si="28"/>
        <v>0</v>
      </c>
      <c r="L213">
        <f t="shared" si="29"/>
        <v>0</v>
      </c>
    </row>
    <row r="214" spans="1:12" x14ac:dyDescent="0.25">
      <c r="A214">
        <f>'11'!A923</f>
        <v>915</v>
      </c>
      <c r="B214">
        <f>'11'!B923</f>
        <v>734400</v>
      </c>
      <c r="C214">
        <f>('11'!C923-'11'!C$2)/('11'!C$1-'11'!C$2)</f>
        <v>0</v>
      </c>
      <c r="D214">
        <f>('11'!E923-'11'!E$2)/('11'!E$1-'11'!E$2)</f>
        <v>1.2771392081736911E-4</v>
      </c>
      <c r="E214">
        <f>('11'!F923-'11'!F$2)/('11'!F$1-'11'!F$2)</f>
        <v>1.2771392081757538E-4</v>
      </c>
      <c r="F214">
        <f>('11'!G923-'11'!G$2)/('11'!G$1-'11'!G$2)</f>
        <v>0</v>
      </c>
      <c r="G214">
        <f>('11'!H923-'11'!H$2)/('11'!H$1-'11'!H$2)</f>
        <v>0</v>
      </c>
      <c r="H214">
        <f t="shared" si="30"/>
        <v>0</v>
      </c>
      <c r="I214">
        <f t="shared" si="27"/>
        <v>1.191996594295445E-3</v>
      </c>
      <c r="J214">
        <f t="shared" si="28"/>
        <v>1.2388250319415723E-2</v>
      </c>
      <c r="K214">
        <f t="shared" si="28"/>
        <v>0</v>
      </c>
      <c r="L214">
        <f t="shared" si="29"/>
        <v>0</v>
      </c>
    </row>
    <row r="215" spans="1:12" x14ac:dyDescent="0.25">
      <c r="A215">
        <f>'11'!A924</f>
        <v>916</v>
      </c>
      <c r="B215">
        <f>'11'!B924</f>
        <v>738000</v>
      </c>
      <c r="C215">
        <f>('11'!C924-'11'!C$2)/('11'!C$1-'11'!C$2)</f>
        <v>0</v>
      </c>
      <c r="D215">
        <f>('11'!E924-'11'!E$2)/('11'!E$1-'11'!E$2)</f>
        <v>1.2771392081736911E-4</v>
      </c>
      <c r="E215">
        <f>('11'!F924-'11'!F$2)/('11'!F$1-'11'!F$2)</f>
        <v>1.2771392081757538E-4</v>
      </c>
      <c r="F215">
        <f>('11'!G924-'11'!G$2)/('11'!G$1-'11'!G$2)</f>
        <v>0</v>
      </c>
      <c r="G215">
        <f>('11'!H924-'11'!H$2)/('11'!H$1-'11'!H$2)</f>
        <v>0</v>
      </c>
      <c r="H215">
        <f t="shared" si="30"/>
        <v>0</v>
      </c>
      <c r="I215">
        <f t="shared" si="27"/>
        <v>1.2345679012345681E-3</v>
      </c>
      <c r="J215">
        <f t="shared" si="28"/>
        <v>1.4672910458450952E-2</v>
      </c>
      <c r="K215">
        <f t="shared" si="28"/>
        <v>0</v>
      </c>
      <c r="L215">
        <f t="shared" si="29"/>
        <v>0</v>
      </c>
    </row>
    <row r="216" spans="1:12" x14ac:dyDescent="0.25">
      <c r="A216">
        <f>'11'!A925</f>
        <v>917</v>
      </c>
      <c r="B216">
        <f>'11'!B925</f>
        <v>741600</v>
      </c>
      <c r="C216">
        <f>('11'!C925-'11'!C$2)/('11'!C$1-'11'!C$2)</f>
        <v>0</v>
      </c>
      <c r="D216">
        <f>('11'!E925-'11'!E$2)/('11'!E$1-'11'!E$2)</f>
        <v>1.2771392081736911E-4</v>
      </c>
      <c r="E216">
        <f>('11'!F925-'11'!F$2)/('11'!F$1-'11'!F$2)</f>
        <v>1.2771392081757538E-4</v>
      </c>
      <c r="F216">
        <f>('11'!G925-'11'!G$2)/('11'!G$1-'11'!G$2)</f>
        <v>0</v>
      </c>
      <c r="G216">
        <f>('11'!H925-'11'!H$2)/('11'!H$1-'11'!H$2)</f>
        <v>0</v>
      </c>
      <c r="H216">
        <f t="shared" si="30"/>
        <v>0</v>
      </c>
      <c r="I216">
        <f t="shared" si="27"/>
        <v>1.277139208173691E-3</v>
      </c>
      <c r="J216">
        <f t="shared" si="28"/>
        <v>1.6276429686494065E-2</v>
      </c>
      <c r="K216">
        <f t="shared" si="28"/>
        <v>0</v>
      </c>
      <c r="L216">
        <f t="shared" si="29"/>
        <v>0</v>
      </c>
    </row>
    <row r="217" spans="1:12" x14ac:dyDescent="0.25">
      <c r="A217">
        <f>'11'!A926</f>
        <v>918</v>
      </c>
      <c r="B217">
        <f>'11'!B926</f>
        <v>745200</v>
      </c>
      <c r="C217">
        <f>('11'!C926-'11'!C$2)/('11'!C$1-'11'!C$2)</f>
        <v>0</v>
      </c>
      <c r="D217">
        <f>('11'!E926-'11'!E$2)/('11'!E$1-'11'!E$2)</f>
        <v>1.2771392081736911E-4</v>
      </c>
      <c r="E217">
        <f>('11'!F926-'11'!F$2)/('11'!F$1-'11'!F$2)</f>
        <v>1.2771392081757538E-4</v>
      </c>
      <c r="F217">
        <f>('11'!G926-'11'!G$2)/('11'!G$1-'11'!G$2)</f>
        <v>0</v>
      </c>
      <c r="G217">
        <f>('11'!H926-'11'!H$2)/('11'!H$1-'11'!H$2)</f>
        <v>0</v>
      </c>
      <c r="H217">
        <f t="shared" si="30"/>
        <v>0</v>
      </c>
      <c r="I217">
        <f t="shared" si="27"/>
        <v>1.277139208173691E-3</v>
      </c>
      <c r="J217">
        <f t="shared" si="28"/>
        <v>1.6801475805382982E-2</v>
      </c>
      <c r="K217">
        <f t="shared" si="28"/>
        <v>0</v>
      </c>
      <c r="L217">
        <f t="shared" si="29"/>
        <v>0</v>
      </c>
    </row>
    <row r="218" spans="1:12" x14ac:dyDescent="0.25">
      <c r="A218">
        <f>'11'!A927</f>
        <v>919</v>
      </c>
      <c r="B218">
        <f>'11'!B927</f>
        <v>748800</v>
      </c>
      <c r="C218">
        <f>('11'!C927-'11'!C$2)/('11'!C$1-'11'!C$2)</f>
        <v>0</v>
      </c>
      <c r="D218">
        <f>('11'!E927-'11'!E$2)/('11'!E$1-'11'!E$2)</f>
        <v>1.2771392081736911E-4</v>
      </c>
      <c r="E218">
        <f>('11'!F927-'11'!F$2)/('11'!F$1-'11'!F$2)</f>
        <v>1.2771392081757538E-4</v>
      </c>
      <c r="F218">
        <f>('11'!G927-'11'!G$2)/('11'!G$1-'11'!G$2)</f>
        <v>0</v>
      </c>
      <c r="G218">
        <f>('11'!H927-'11'!H$2)/('11'!H$1-'11'!H$2)</f>
        <v>0</v>
      </c>
      <c r="H218">
        <f t="shared" si="30"/>
        <v>0</v>
      </c>
      <c r="I218">
        <f t="shared" si="27"/>
        <v>1.277139208173691E-3</v>
      </c>
      <c r="J218">
        <f t="shared" si="28"/>
        <v>1.717042713214853E-2</v>
      </c>
      <c r="K218">
        <f t="shared" si="28"/>
        <v>0</v>
      </c>
      <c r="L218">
        <f t="shared" si="29"/>
        <v>0</v>
      </c>
    </row>
    <row r="219" spans="1:12" x14ac:dyDescent="0.25">
      <c r="A219">
        <f>'11'!A928</f>
        <v>920</v>
      </c>
      <c r="B219">
        <f>'11'!B928</f>
        <v>752400</v>
      </c>
      <c r="C219">
        <f>('11'!C928-'11'!C$2)/('11'!C$1-'11'!C$2)</f>
        <v>0</v>
      </c>
      <c r="D219">
        <f>('11'!E928-'11'!E$2)/('11'!E$1-'11'!E$2)</f>
        <v>1.2771392081736911E-4</v>
      </c>
      <c r="E219">
        <f>('11'!F928-'11'!F$2)/('11'!F$1-'11'!F$2)</f>
        <v>1.2771392081757538E-4</v>
      </c>
      <c r="F219">
        <f>('11'!G928-'11'!G$2)/('11'!G$1-'11'!G$2)</f>
        <v>0</v>
      </c>
      <c r="G219">
        <f>('11'!H928-'11'!H$2)/('11'!H$1-'11'!H$2)</f>
        <v>0</v>
      </c>
      <c r="H219">
        <f t="shared" si="30"/>
        <v>0</v>
      </c>
      <c r="I219">
        <f t="shared" si="27"/>
        <v>1.277139208173691E-3</v>
      </c>
      <c r="J219">
        <f t="shared" si="28"/>
        <v>1.7241379310372673E-2</v>
      </c>
      <c r="K219">
        <f t="shared" si="28"/>
        <v>0</v>
      </c>
      <c r="L219">
        <f t="shared" si="29"/>
        <v>0</v>
      </c>
    </row>
    <row r="220" spans="1:12" x14ac:dyDescent="0.25">
      <c r="A220">
        <f>'11'!A929</f>
        <v>921</v>
      </c>
      <c r="B220">
        <f>'11'!B929</f>
        <v>756000</v>
      </c>
      <c r="C220">
        <f>('11'!C929-'11'!C$2)/('11'!C$1-'11'!C$2)</f>
        <v>0</v>
      </c>
      <c r="D220">
        <f>('11'!E929-'11'!E$2)/('11'!E$1-'11'!E$2)</f>
        <v>1.2771392081736911E-4</v>
      </c>
      <c r="E220">
        <f>('11'!F929-'11'!F$2)/('11'!F$1-'11'!F$2)</f>
        <v>1.2771392081757538E-4</v>
      </c>
      <c r="F220">
        <f>('11'!G929-'11'!G$2)/('11'!G$1-'11'!G$2)</f>
        <v>0</v>
      </c>
      <c r="G220">
        <f>('11'!H929-'11'!H$2)/('11'!H$1-'11'!H$2)</f>
        <v>0</v>
      </c>
      <c r="H220">
        <f t="shared" si="30"/>
        <v>0</v>
      </c>
      <c r="I220">
        <f t="shared" si="27"/>
        <v>1.277139208173691E-3</v>
      </c>
      <c r="J220">
        <f t="shared" si="28"/>
        <v>1.7241379310372673E-2</v>
      </c>
      <c r="K220">
        <f t="shared" si="28"/>
        <v>0</v>
      </c>
      <c r="L220">
        <f t="shared" si="29"/>
        <v>0</v>
      </c>
    </row>
    <row r="221" spans="1:12" x14ac:dyDescent="0.25">
      <c r="A221">
        <f>'11'!A930</f>
        <v>922</v>
      </c>
      <c r="B221">
        <f>'11'!B930</f>
        <v>759600</v>
      </c>
      <c r="C221">
        <f>('11'!C930-'11'!C$2)/('11'!C$1-'11'!C$2)</f>
        <v>0</v>
      </c>
      <c r="D221">
        <f>('11'!E930-'11'!E$2)/('11'!E$1-'11'!E$2)</f>
        <v>1.2771392081736911E-4</v>
      </c>
      <c r="E221">
        <f>('11'!F930-'11'!F$2)/('11'!F$1-'11'!F$2)</f>
        <v>1.2771392081757538E-4</v>
      </c>
      <c r="F221">
        <f>('11'!G930-'11'!G$2)/('11'!G$1-'11'!G$2)</f>
        <v>0</v>
      </c>
      <c r="G221">
        <f>('11'!H930-'11'!H$2)/('11'!H$1-'11'!H$2)</f>
        <v>0</v>
      </c>
      <c r="H221">
        <f t="shared" si="30"/>
        <v>0</v>
      </c>
      <c r="I221">
        <f t="shared" si="27"/>
        <v>1.277139208173691E-3</v>
      </c>
      <c r="J221">
        <f t="shared" si="28"/>
        <v>1.7241379310372673E-2</v>
      </c>
      <c r="K221">
        <f t="shared" si="28"/>
        <v>0</v>
      </c>
      <c r="L221">
        <f t="shared" si="29"/>
        <v>0</v>
      </c>
    </row>
    <row r="222" spans="1:12" x14ac:dyDescent="0.25">
      <c r="A222">
        <f>'11'!A931</f>
        <v>923</v>
      </c>
      <c r="B222">
        <f>'11'!B931</f>
        <v>763200</v>
      </c>
      <c r="C222">
        <f>('11'!C931-'11'!C$2)/('11'!C$1-'11'!C$2)</f>
        <v>0</v>
      </c>
      <c r="D222">
        <f>('11'!E931-'11'!E$2)/('11'!E$1-'11'!E$2)</f>
        <v>1.1352348517099476E-4</v>
      </c>
      <c r="E222">
        <f>('11'!F931-'11'!F$2)/('11'!F$1-'11'!F$2)</f>
        <v>1.1352348517274657E-4</v>
      </c>
      <c r="F222">
        <f>('11'!G931-'11'!G$2)/('11'!G$1-'11'!G$2)</f>
        <v>0</v>
      </c>
      <c r="G222">
        <f>('11'!H931-'11'!H$2)/('11'!H$1-'11'!H$2)</f>
        <v>0</v>
      </c>
      <c r="H222">
        <f t="shared" si="30"/>
        <v>0</v>
      </c>
      <c r="I222">
        <f t="shared" si="27"/>
        <v>1.2203774655881938E-3</v>
      </c>
      <c r="J222">
        <f t="shared" si="28"/>
        <v>1.6815666241027812E-2</v>
      </c>
      <c r="K222">
        <f t="shared" si="28"/>
        <v>0</v>
      </c>
      <c r="L222">
        <f t="shared" si="29"/>
        <v>0</v>
      </c>
    </row>
    <row r="223" spans="1:12" x14ac:dyDescent="0.25">
      <c r="A223">
        <f>'11'!A932</f>
        <v>924</v>
      </c>
      <c r="B223">
        <f>'11'!B932</f>
        <v>766800</v>
      </c>
      <c r="C223">
        <f>('11'!C932-'11'!C$2)/('11'!C$1-'11'!C$2)</f>
        <v>0</v>
      </c>
      <c r="D223">
        <f>('11'!E932-'11'!E$2)/('11'!E$1-'11'!E$2)</f>
        <v>1.1352348517099476E-4</v>
      </c>
      <c r="E223">
        <f>('11'!F932-'11'!F$2)/('11'!F$1-'11'!F$2)</f>
        <v>1.1352348517274657E-4</v>
      </c>
      <c r="F223">
        <f>('11'!G932-'11'!G$2)/('11'!G$1-'11'!G$2)</f>
        <v>0</v>
      </c>
      <c r="G223">
        <f>('11'!H932-'11'!H$2)/('11'!H$1-'11'!H$2)</f>
        <v>0</v>
      </c>
      <c r="H223">
        <f t="shared" si="30"/>
        <v>0</v>
      </c>
      <c r="I223">
        <f t="shared" si="27"/>
        <v>1.1778061586490707E-3</v>
      </c>
      <c r="J223">
        <f t="shared" si="28"/>
        <v>1.6361572300393288E-2</v>
      </c>
      <c r="K223">
        <f t="shared" si="28"/>
        <v>0</v>
      </c>
      <c r="L223">
        <f t="shared" si="29"/>
        <v>0</v>
      </c>
    </row>
    <row r="224" spans="1:12" x14ac:dyDescent="0.25">
      <c r="A224">
        <f>'11'!A933</f>
        <v>925</v>
      </c>
      <c r="B224">
        <f>'11'!B933</f>
        <v>770400</v>
      </c>
      <c r="C224">
        <f>('11'!C933-'11'!C$2)/('11'!C$1-'11'!C$2)</f>
        <v>0</v>
      </c>
      <c r="D224">
        <f>('11'!E933-'11'!E$2)/('11'!E$1-'11'!E$2)</f>
        <v>1.1352348517099476E-4</v>
      </c>
      <c r="E224">
        <f>('11'!F933-'11'!F$2)/('11'!F$1-'11'!F$2)</f>
        <v>1.1352348517274657E-4</v>
      </c>
      <c r="F224">
        <f>('11'!G933-'11'!G$2)/('11'!G$1-'11'!G$2)</f>
        <v>0</v>
      </c>
      <c r="G224">
        <f>('11'!H933-'11'!H$2)/('11'!H$1-'11'!H$2)</f>
        <v>0</v>
      </c>
      <c r="H224">
        <f t="shared" si="30"/>
        <v>0</v>
      </c>
      <c r="I224">
        <f t="shared" ref="I224:I239" si="31">D224*I$8+D223*I$7+D222*I$6</f>
        <v>1.1352348517099475E-3</v>
      </c>
      <c r="J224">
        <f t="shared" ref="J224:K239" si="32">E224*J$8+E223*J$7+E222*J$6+E221*J$5+E220*J$4+E219*J$3</f>
        <v>1.6077763587496713E-2</v>
      </c>
      <c r="K224">
        <f t="shared" si="32"/>
        <v>0</v>
      </c>
      <c r="L224">
        <f t="shared" si="29"/>
        <v>0</v>
      </c>
    </row>
    <row r="225" spans="1:12" x14ac:dyDescent="0.25">
      <c r="A225">
        <f>'11'!A934</f>
        <v>926</v>
      </c>
      <c r="B225">
        <f>'11'!B934</f>
        <v>774000</v>
      </c>
      <c r="C225">
        <f>('11'!C934-'11'!C$2)/('11'!C$1-'11'!C$2)</f>
        <v>0</v>
      </c>
      <c r="D225">
        <f>('11'!E934-'11'!E$2)/('11'!E$1-'11'!E$2)</f>
        <v>1.1352348517099476E-4</v>
      </c>
      <c r="E225">
        <f>('11'!F934-'11'!F$2)/('11'!F$1-'11'!F$2)</f>
        <v>1.1352348517274657E-4</v>
      </c>
      <c r="F225">
        <f>('11'!G934-'11'!G$2)/('11'!G$1-'11'!G$2)</f>
        <v>0</v>
      </c>
      <c r="G225">
        <f>('11'!H934-'11'!H$2)/('11'!H$1-'11'!H$2)</f>
        <v>0</v>
      </c>
      <c r="H225">
        <f t="shared" si="30"/>
        <v>0</v>
      </c>
      <c r="I225">
        <f t="shared" si="31"/>
        <v>1.1352348517099475E-3</v>
      </c>
      <c r="J225">
        <f t="shared" si="32"/>
        <v>1.5765574003310478E-2</v>
      </c>
      <c r="K225">
        <f t="shared" si="32"/>
        <v>0</v>
      </c>
      <c r="L225">
        <f t="shared" si="29"/>
        <v>0</v>
      </c>
    </row>
    <row r="226" spans="1:12" x14ac:dyDescent="0.25">
      <c r="A226">
        <f>'11'!A935</f>
        <v>927</v>
      </c>
      <c r="B226">
        <f>'11'!B935</f>
        <v>777600</v>
      </c>
      <c r="C226">
        <f>('11'!C935-'11'!C$2)/('11'!C$1-'11'!C$2)</f>
        <v>0</v>
      </c>
      <c r="D226">
        <f>('11'!E935-'11'!E$2)/('11'!E$1-'11'!E$2)</f>
        <v>1.1352348517099476E-4</v>
      </c>
      <c r="E226">
        <f>('11'!F935-'11'!F$2)/('11'!F$1-'11'!F$2)</f>
        <v>1.1352348517274657E-4</v>
      </c>
      <c r="F226">
        <f>('11'!G935-'11'!G$2)/('11'!G$1-'11'!G$2)</f>
        <v>0</v>
      </c>
      <c r="G226">
        <f>('11'!H935-'11'!H$2)/('11'!H$1-'11'!H$2)</f>
        <v>0</v>
      </c>
      <c r="H226">
        <f t="shared" si="30"/>
        <v>0</v>
      </c>
      <c r="I226">
        <f t="shared" si="31"/>
        <v>1.1352348517099475E-3</v>
      </c>
      <c r="J226">
        <f t="shared" si="32"/>
        <v>1.5396622676544932E-2</v>
      </c>
      <c r="K226">
        <f t="shared" si="32"/>
        <v>0</v>
      </c>
      <c r="L226">
        <f t="shared" si="29"/>
        <v>0</v>
      </c>
    </row>
    <row r="227" spans="1:12" x14ac:dyDescent="0.25">
      <c r="A227">
        <f>'11'!A936</f>
        <v>928</v>
      </c>
      <c r="B227">
        <f>'11'!B936</f>
        <v>781200</v>
      </c>
      <c r="C227">
        <f>('11'!C936-'11'!C$2)/('11'!C$1-'11'!C$2)</f>
        <v>0</v>
      </c>
      <c r="D227">
        <f>('11'!E936-'11'!E$2)/('11'!E$1-'11'!E$2)</f>
        <v>1.1352348517099476E-4</v>
      </c>
      <c r="E227">
        <f>('11'!F936-'11'!F$2)/('11'!F$1-'11'!F$2)</f>
        <v>1.1352348517274657E-4</v>
      </c>
      <c r="F227">
        <f>('11'!G936-'11'!G$2)/('11'!G$1-'11'!G$2)</f>
        <v>0</v>
      </c>
      <c r="G227">
        <f>('11'!H936-'11'!H$2)/('11'!H$1-'11'!H$2)</f>
        <v>0</v>
      </c>
      <c r="H227">
        <f t="shared" si="30"/>
        <v>0</v>
      </c>
      <c r="I227">
        <f t="shared" si="31"/>
        <v>1.1352348517099475E-3</v>
      </c>
      <c r="J227">
        <f t="shared" si="32"/>
        <v>1.5325670498320787E-2</v>
      </c>
      <c r="K227">
        <f t="shared" si="32"/>
        <v>0</v>
      </c>
      <c r="L227">
        <f t="shared" si="29"/>
        <v>0</v>
      </c>
    </row>
    <row r="228" spans="1:12" x14ac:dyDescent="0.25">
      <c r="A228">
        <f>'11'!A937</f>
        <v>929</v>
      </c>
      <c r="B228">
        <f>'11'!B937</f>
        <v>784800</v>
      </c>
      <c r="C228">
        <f>('11'!C937-'11'!C$2)/('11'!C$1-'11'!C$2)</f>
        <v>0</v>
      </c>
      <c r="D228">
        <f>('11'!E937-'11'!E$2)/('11'!E$1-'11'!E$2)</f>
        <v>1.1352348517099476E-4</v>
      </c>
      <c r="E228">
        <f>('11'!F937-'11'!F$2)/('11'!F$1-'11'!F$2)</f>
        <v>1.1352348517274657E-4</v>
      </c>
      <c r="F228">
        <f>('11'!G937-'11'!G$2)/('11'!G$1-'11'!G$2)</f>
        <v>0</v>
      </c>
      <c r="G228">
        <f>('11'!H937-'11'!H$2)/('11'!H$1-'11'!H$2)</f>
        <v>0</v>
      </c>
      <c r="H228">
        <f t="shared" si="30"/>
        <v>0</v>
      </c>
      <c r="I228">
        <f t="shared" si="31"/>
        <v>1.1352348517099475E-3</v>
      </c>
      <c r="J228">
        <f t="shared" si="32"/>
        <v>1.5325670498320787E-2</v>
      </c>
      <c r="K228">
        <f t="shared" si="32"/>
        <v>0</v>
      </c>
      <c r="L228">
        <f t="shared" si="29"/>
        <v>0</v>
      </c>
    </row>
    <row r="229" spans="1:12" x14ac:dyDescent="0.25">
      <c r="A229">
        <f>'11'!A938</f>
        <v>930</v>
      </c>
      <c r="B229">
        <f>'11'!B938</f>
        <v>788400</v>
      </c>
      <c r="C229">
        <f>('11'!C938-'11'!C$2)/('11'!C$1-'11'!C$2)</f>
        <v>0</v>
      </c>
      <c r="D229">
        <f>('11'!E938-'11'!E$2)/('11'!E$1-'11'!E$2)</f>
        <v>1.1352348517099476E-4</v>
      </c>
      <c r="E229">
        <f>('11'!F938-'11'!F$2)/('11'!F$1-'11'!F$2)</f>
        <v>1.1352348517274657E-4</v>
      </c>
      <c r="F229">
        <f>('11'!G938-'11'!G$2)/('11'!G$1-'11'!G$2)</f>
        <v>0</v>
      </c>
      <c r="G229">
        <f>('11'!H938-'11'!H$2)/('11'!H$1-'11'!H$2)</f>
        <v>0</v>
      </c>
      <c r="H229">
        <f t="shared" si="30"/>
        <v>0</v>
      </c>
      <c r="I229">
        <f t="shared" si="31"/>
        <v>1.1352348517099475E-3</v>
      </c>
      <c r="J229">
        <f t="shared" si="32"/>
        <v>1.5325670498320787E-2</v>
      </c>
      <c r="K229">
        <f t="shared" si="32"/>
        <v>0</v>
      </c>
      <c r="L229">
        <f t="shared" si="29"/>
        <v>0</v>
      </c>
    </row>
    <row r="230" spans="1:12" x14ac:dyDescent="0.25">
      <c r="A230">
        <f>'11'!A939</f>
        <v>931</v>
      </c>
      <c r="B230">
        <f>'11'!B939</f>
        <v>792000</v>
      </c>
      <c r="C230">
        <f>('11'!C939-'11'!C$2)/('11'!C$1-'11'!C$2)</f>
        <v>0</v>
      </c>
      <c r="D230">
        <f>('11'!E939-'11'!E$2)/('11'!E$1-'11'!E$2)</f>
        <v>1.1352348517099476E-4</v>
      </c>
      <c r="E230">
        <f>('11'!F939-'11'!F$2)/('11'!F$1-'11'!F$2)</f>
        <v>1.1352348517274657E-4</v>
      </c>
      <c r="F230">
        <f>('11'!G939-'11'!G$2)/('11'!G$1-'11'!G$2)</f>
        <v>0</v>
      </c>
      <c r="G230">
        <f>('11'!H939-'11'!H$2)/('11'!H$1-'11'!H$2)</f>
        <v>0</v>
      </c>
      <c r="H230">
        <f t="shared" si="30"/>
        <v>0</v>
      </c>
      <c r="I230">
        <f t="shared" si="31"/>
        <v>1.1352348517099475E-3</v>
      </c>
      <c r="J230">
        <f t="shared" si="32"/>
        <v>1.5325670498320787E-2</v>
      </c>
      <c r="K230">
        <f t="shared" si="32"/>
        <v>0</v>
      </c>
      <c r="L230">
        <f t="shared" si="29"/>
        <v>0</v>
      </c>
    </row>
    <row r="231" spans="1:12" x14ac:dyDescent="0.25">
      <c r="A231">
        <f>'11'!A940</f>
        <v>932</v>
      </c>
      <c r="B231">
        <f>'11'!B940</f>
        <v>795600</v>
      </c>
      <c r="C231">
        <f>('11'!C940-'11'!C$2)/('11'!C$1-'11'!C$2)</f>
        <v>0</v>
      </c>
      <c r="D231">
        <f>('11'!E940-'11'!E$2)/('11'!E$1-'11'!E$2)</f>
        <v>9.9333049524620413E-5</v>
      </c>
      <c r="E231">
        <f>('11'!F940-'11'!F$2)/('11'!F$1-'11'!F$2)</f>
        <v>9.9333049525901181E-5</v>
      </c>
      <c r="F231">
        <f>('11'!G940-'11'!G$2)/('11'!G$1-'11'!G$2)</f>
        <v>0</v>
      </c>
      <c r="G231">
        <f>('11'!H940-'11'!H$2)/('11'!H$1-'11'!H$2)</f>
        <v>0</v>
      </c>
      <c r="H231">
        <f t="shared" si="30"/>
        <v>0</v>
      </c>
      <c r="I231">
        <f t="shared" si="31"/>
        <v>1.0784731091244501E-3</v>
      </c>
      <c r="J231">
        <f t="shared" si="32"/>
        <v>1.4899957428915426E-2</v>
      </c>
      <c r="K231">
        <f t="shared" si="32"/>
        <v>0</v>
      </c>
      <c r="L231">
        <f t="shared" si="29"/>
        <v>0</v>
      </c>
    </row>
    <row r="232" spans="1:12" x14ac:dyDescent="0.25">
      <c r="A232">
        <f>'11'!A941</f>
        <v>933</v>
      </c>
      <c r="B232">
        <f>'11'!B941</f>
        <v>799200</v>
      </c>
      <c r="C232">
        <f>('11'!C941-'11'!C$2)/('11'!C$1-'11'!C$2)</f>
        <v>0</v>
      </c>
      <c r="D232">
        <f>('11'!E941-'11'!E$2)/('11'!E$1-'11'!E$2)</f>
        <v>9.9333049524620413E-5</v>
      </c>
      <c r="E232">
        <f>('11'!F941-'11'!F$2)/('11'!F$1-'11'!F$2)</f>
        <v>9.9333049525901181E-5</v>
      </c>
      <c r="F232">
        <f>('11'!G941-'11'!G$2)/('11'!G$1-'11'!G$2)</f>
        <v>0</v>
      </c>
      <c r="G232">
        <f>('11'!H941-'11'!H$2)/('11'!H$1-'11'!H$2)</f>
        <v>0</v>
      </c>
      <c r="H232">
        <f t="shared" si="30"/>
        <v>0</v>
      </c>
      <c r="I232">
        <f t="shared" si="31"/>
        <v>1.0359018021853272E-3</v>
      </c>
      <c r="J232">
        <f t="shared" si="32"/>
        <v>1.4445863488216373E-2</v>
      </c>
      <c r="K232">
        <f t="shared" si="32"/>
        <v>0</v>
      </c>
      <c r="L232">
        <f t="shared" si="29"/>
        <v>0</v>
      </c>
    </row>
    <row r="233" spans="1:12" x14ac:dyDescent="0.25">
      <c r="A233">
        <f>'11'!A942</f>
        <v>934</v>
      </c>
      <c r="B233">
        <f>'11'!B942</f>
        <v>802800</v>
      </c>
      <c r="C233">
        <f>('11'!C942-'11'!C$2)/('11'!C$1-'11'!C$2)</f>
        <v>0</v>
      </c>
      <c r="D233">
        <f>('11'!E942-'11'!E$2)/('11'!E$1-'11'!E$2)</f>
        <v>8.5142613878246053E-5</v>
      </c>
      <c r="E233">
        <f>('11'!F942-'11'!F$2)/('11'!F$1-'11'!F$2)</f>
        <v>8.5142613879055789E-5</v>
      </c>
      <c r="F233">
        <f>('11'!G942-'11'!G$2)/('11'!G$1-'11'!G$2)</f>
        <v>0</v>
      </c>
      <c r="G233">
        <f>('11'!H942-'11'!H$2)/('11'!H$1-'11'!H$2)</f>
        <v>0</v>
      </c>
      <c r="H233">
        <f t="shared" si="30"/>
        <v>0</v>
      </c>
      <c r="I233">
        <f t="shared" si="31"/>
        <v>9.365687526607068E-4</v>
      </c>
      <c r="J233">
        <f t="shared" si="32"/>
        <v>1.3736341705874103E-2</v>
      </c>
      <c r="K233">
        <f t="shared" si="32"/>
        <v>0</v>
      </c>
      <c r="L233">
        <f t="shared" si="29"/>
        <v>0</v>
      </c>
    </row>
    <row r="234" spans="1:12" x14ac:dyDescent="0.25">
      <c r="A234">
        <f>'11'!A943</f>
        <v>935</v>
      </c>
      <c r="B234">
        <f>'11'!B943</f>
        <v>806400</v>
      </c>
      <c r="C234">
        <f>('11'!C943-'11'!C$2)/('11'!C$1-'11'!C$2)</f>
        <v>0</v>
      </c>
      <c r="D234">
        <f>('11'!E943-'11'!E$2)/('11'!E$1-'11'!E$2)</f>
        <v>7.095217823187172E-5</v>
      </c>
      <c r="E234">
        <f>('11'!F943-'11'!F$2)/('11'!F$1-'11'!F$2)</f>
        <v>7.0952178232210397E-5</v>
      </c>
      <c r="F234">
        <f>('11'!G943-'11'!G$2)/('11'!G$1-'11'!G$2)</f>
        <v>0</v>
      </c>
      <c r="G234">
        <f>('11'!H943-'11'!H$2)/('11'!H$1-'11'!H$2)</f>
        <v>0</v>
      </c>
      <c r="H234">
        <f t="shared" si="30"/>
        <v>0</v>
      </c>
      <c r="I234">
        <f t="shared" si="31"/>
        <v>8.3723570313608622E-4</v>
      </c>
      <c r="J234">
        <f t="shared" si="32"/>
        <v>1.2544345111539091E-2</v>
      </c>
      <c r="K234">
        <f t="shared" si="32"/>
        <v>0</v>
      </c>
      <c r="L234">
        <f t="shared" si="29"/>
        <v>0</v>
      </c>
    </row>
    <row r="235" spans="1:12" x14ac:dyDescent="0.25">
      <c r="A235">
        <f>'11'!A944</f>
        <v>936</v>
      </c>
      <c r="B235">
        <f>'11'!B944</f>
        <v>810000</v>
      </c>
      <c r="C235">
        <f>('11'!C944-'11'!C$2)/('11'!C$1-'11'!C$2)</f>
        <v>0</v>
      </c>
      <c r="D235">
        <f>('11'!E944-'11'!E$2)/('11'!E$1-'11'!E$2)</f>
        <v>5.676174258549738E-5</v>
      </c>
      <c r="E235">
        <f>('11'!F944-'11'!F$2)/('11'!F$1-'11'!F$2)</f>
        <v>5.6761742587381581E-5</v>
      </c>
      <c r="F235">
        <f>('11'!G944-'11'!G$2)/('11'!G$1-'11'!G$2)</f>
        <v>0</v>
      </c>
      <c r="G235">
        <f>('11'!H944-'11'!H$2)/('11'!H$1-'11'!H$2)</f>
        <v>0</v>
      </c>
      <c r="H235">
        <f t="shared" si="30"/>
        <v>0</v>
      </c>
      <c r="I235">
        <f t="shared" si="31"/>
        <v>6.9533134667234284E-4</v>
      </c>
      <c r="J235">
        <f t="shared" si="32"/>
        <v>1.1011778061740286E-2</v>
      </c>
      <c r="K235">
        <f t="shared" si="32"/>
        <v>0</v>
      </c>
      <c r="L235">
        <f t="shared" si="29"/>
        <v>0</v>
      </c>
    </row>
    <row r="236" spans="1:12" x14ac:dyDescent="0.25">
      <c r="A236">
        <f>'11'!A945</f>
        <v>937</v>
      </c>
      <c r="B236">
        <f>'11'!B945</f>
        <v>813600</v>
      </c>
      <c r="C236">
        <f>('11'!C945-'11'!C$2)/('11'!C$1-'11'!C$2)</f>
        <v>0</v>
      </c>
      <c r="D236">
        <f>('11'!E945-'11'!E$2)/('11'!E$1-'11'!E$2)</f>
        <v>5.676174258549738E-5</v>
      </c>
      <c r="E236">
        <f>('11'!F945-'11'!F$2)/('11'!F$1-'11'!F$2)</f>
        <v>5.6761742587381581E-5</v>
      </c>
      <c r="F236">
        <f>('11'!G945-'11'!G$2)/('11'!G$1-'11'!G$2)</f>
        <v>0</v>
      </c>
      <c r="G236">
        <f>('11'!H945-'11'!H$2)/('11'!H$1-'11'!H$2)</f>
        <v>0</v>
      </c>
      <c r="H236">
        <f t="shared" si="30"/>
        <v>0</v>
      </c>
      <c r="I236">
        <f t="shared" si="31"/>
        <v>6.1018873279409679E-4</v>
      </c>
      <c r="J236">
        <f t="shared" si="32"/>
        <v>9.8907336457040307E-3</v>
      </c>
      <c r="K236">
        <f t="shared" si="32"/>
        <v>0</v>
      </c>
      <c r="L236">
        <f t="shared" si="29"/>
        <v>0</v>
      </c>
    </row>
    <row r="237" spans="1:12" x14ac:dyDescent="0.25">
      <c r="A237">
        <f>'11'!A946</f>
        <v>938</v>
      </c>
      <c r="B237">
        <f>'11'!B946</f>
        <v>817200</v>
      </c>
      <c r="C237">
        <f>('11'!C946-'11'!C$2)/('11'!C$1-'11'!C$2)</f>
        <v>0</v>
      </c>
      <c r="D237">
        <f>('11'!E946-'11'!E$2)/('11'!E$1-'11'!E$2)</f>
        <v>4.2571306939123026E-5</v>
      </c>
      <c r="E237">
        <f>('11'!F946-'11'!F$2)/('11'!F$1-'11'!F$2)</f>
        <v>4.2571306940536182E-5</v>
      </c>
      <c r="F237">
        <f>('11'!G946-'11'!G$2)/('11'!G$1-'11'!G$2)</f>
        <v>0</v>
      </c>
      <c r="G237">
        <f>('11'!H946-'11'!H$2)/('11'!H$1-'11'!H$2)</f>
        <v>0</v>
      </c>
      <c r="H237">
        <f t="shared" si="30"/>
        <v>0</v>
      </c>
      <c r="I237">
        <f t="shared" si="31"/>
        <v>5.1085568326947632E-4</v>
      </c>
      <c r="J237">
        <f t="shared" si="32"/>
        <v>8.5000709523535122E-3</v>
      </c>
      <c r="K237">
        <f t="shared" si="32"/>
        <v>0</v>
      </c>
      <c r="L237">
        <f t="shared" si="29"/>
        <v>0</v>
      </c>
    </row>
    <row r="238" spans="1:12" x14ac:dyDescent="0.25">
      <c r="A238">
        <f>'11'!A947</f>
        <v>939</v>
      </c>
      <c r="B238">
        <f>'11'!B947</f>
        <v>820800</v>
      </c>
      <c r="C238">
        <f>('11'!C947-'11'!C$2)/('11'!C$1-'11'!C$2)</f>
        <v>0</v>
      </c>
      <c r="D238">
        <f>('11'!E947-'11'!E$2)/('11'!E$1-'11'!E$2)</f>
        <v>2.838087129274869E-5</v>
      </c>
      <c r="E238">
        <f>('11'!F947-'11'!F$2)/('11'!F$1-'11'!F$2)</f>
        <v>2.838087129369079E-5</v>
      </c>
      <c r="F238">
        <f>('11'!G947-'11'!G$2)/('11'!G$1-'11'!G$2)</f>
        <v>0</v>
      </c>
      <c r="G238">
        <f>('11'!H947-'11'!H$2)/('11'!H$1-'11'!H$2)</f>
        <v>0</v>
      </c>
      <c r="H238">
        <f t="shared" si="30"/>
        <v>0</v>
      </c>
      <c r="I238">
        <f t="shared" si="31"/>
        <v>4.1152263374485596E-4</v>
      </c>
      <c r="J238">
        <f t="shared" si="32"/>
        <v>6.8681708530106567E-3</v>
      </c>
      <c r="K238">
        <f t="shared" si="32"/>
        <v>0</v>
      </c>
      <c r="L238">
        <f t="shared" si="29"/>
        <v>0</v>
      </c>
    </row>
    <row r="239" spans="1:12" x14ac:dyDescent="0.25">
      <c r="A239">
        <f>'11'!A948</f>
        <v>940</v>
      </c>
      <c r="B239">
        <f>'11'!B948</f>
        <v>824400</v>
      </c>
      <c r="C239">
        <f>('11'!C948-'11'!C$2)/('11'!C$1-'11'!C$2)</f>
        <v>0</v>
      </c>
      <c r="D239">
        <f>('11'!E948-'11'!E$2)/('11'!E$1-'11'!E$2)</f>
        <v>2.838087129274869E-5</v>
      </c>
      <c r="E239">
        <f>('11'!F948-'11'!F$2)/('11'!F$1-'11'!F$2)</f>
        <v>2.838087129369079E-5</v>
      </c>
      <c r="F239">
        <f>('11'!G948-'11'!G$2)/('11'!G$1-'11'!G$2)</f>
        <v>0</v>
      </c>
      <c r="G239">
        <f>('11'!H948-'11'!H$2)/('11'!H$1-'11'!H$2)</f>
        <v>0</v>
      </c>
      <c r="H239">
        <f t="shared" si="30"/>
        <v>0</v>
      </c>
      <c r="I239">
        <f t="shared" si="31"/>
        <v>3.2638001986660991E-4</v>
      </c>
      <c r="J239">
        <f t="shared" si="32"/>
        <v>5.6903646943749202E-3</v>
      </c>
      <c r="K239">
        <f t="shared" si="32"/>
        <v>0</v>
      </c>
      <c r="L239">
        <f t="shared" si="29"/>
        <v>0</v>
      </c>
    </row>
    <row r="240" spans="1:12" x14ac:dyDescent="0.25">
      <c r="A240">
        <f>'11'!A949</f>
        <v>941</v>
      </c>
      <c r="B240">
        <f>'11'!B949</f>
        <v>828000</v>
      </c>
      <c r="C240">
        <f>('11'!C949-'11'!C$2)/('11'!C$1-'11'!C$2)</f>
        <v>0</v>
      </c>
      <c r="D240">
        <f>('11'!E949-'11'!E$2)/('11'!E$1-'11'!E$2)</f>
        <v>1.4190435646374345E-5</v>
      </c>
      <c r="E240">
        <f>('11'!F949-'11'!F$2)/('11'!F$1-'11'!F$2)</f>
        <v>1.4190435646845395E-5</v>
      </c>
      <c r="F240">
        <f>('11'!G949-'11'!G$2)/('11'!G$1-'11'!G$2)</f>
        <v>0</v>
      </c>
      <c r="G240">
        <f>('11'!H949-'11'!H$2)/('11'!H$1-'11'!H$2)</f>
        <v>0</v>
      </c>
      <c r="H240">
        <f t="shared" si="30"/>
        <v>0</v>
      </c>
      <c r="I240">
        <f t="shared" ref="I240:I255" si="33">D240*I$8+D239*I$7+D238*I$6</f>
        <v>2.2704697034198949E-4</v>
      </c>
      <c r="J240">
        <f t="shared" ref="J240:K255" si="34">E240*J$8+E239*J$7+E238*J$6+E237*J$5+E236*J$4+E235*J$3</f>
        <v>4.5977011495779083E-3</v>
      </c>
      <c r="K240">
        <f t="shared" si="34"/>
        <v>0</v>
      </c>
      <c r="L240">
        <f t="shared" si="29"/>
        <v>0</v>
      </c>
    </row>
    <row r="241" spans="1:12" x14ac:dyDescent="0.25">
      <c r="A241">
        <f>'11'!A950</f>
        <v>942</v>
      </c>
      <c r="B241">
        <f>'11'!B950</f>
        <v>831600</v>
      </c>
      <c r="C241">
        <f>('11'!C950-'11'!C$2)/('11'!C$1-'11'!C$2)</f>
        <v>0</v>
      </c>
      <c r="D241">
        <f>('11'!E950-'11'!E$2)/('11'!E$1-'11'!E$2)</f>
        <v>1.4190435646374345E-5</v>
      </c>
      <c r="E241">
        <f>('11'!F950-'11'!F$2)/('11'!F$1-'11'!F$2)</f>
        <v>1.4190435646845395E-5</v>
      </c>
      <c r="F241">
        <f>('11'!G950-'11'!G$2)/('11'!G$1-'11'!G$2)</f>
        <v>0</v>
      </c>
      <c r="G241">
        <f>('11'!H950-'11'!H$2)/('11'!H$1-'11'!H$2)</f>
        <v>0</v>
      </c>
      <c r="H241">
        <f t="shared" si="30"/>
        <v>0</v>
      </c>
      <c r="I241">
        <f t="shared" si="33"/>
        <v>1.8447566340286647E-4</v>
      </c>
      <c r="J241">
        <f t="shared" si="34"/>
        <v>3.462466297830276E-3</v>
      </c>
      <c r="K241">
        <f t="shared" si="34"/>
        <v>0</v>
      </c>
      <c r="L241">
        <f t="shared" si="29"/>
        <v>0</v>
      </c>
    </row>
    <row r="242" spans="1:12" x14ac:dyDescent="0.25">
      <c r="A242">
        <f>'11'!A951</f>
        <v>943</v>
      </c>
      <c r="B242">
        <f>'11'!B951</f>
        <v>835200</v>
      </c>
      <c r="C242">
        <f>('11'!C951-'11'!C$2)/('11'!C$1-'11'!C$2)</f>
        <v>0</v>
      </c>
      <c r="D242">
        <f>('11'!E951-'11'!E$2)/('11'!E$1-'11'!E$2)</f>
        <v>1.4190435646374345E-5</v>
      </c>
      <c r="E242">
        <f>('11'!F951-'11'!F$2)/('11'!F$1-'11'!F$2)</f>
        <v>1.4190435646845395E-5</v>
      </c>
      <c r="F242">
        <f>('11'!G951-'11'!G$2)/('11'!G$1-'11'!G$2)</f>
        <v>0</v>
      </c>
      <c r="G242">
        <f>('11'!H951-'11'!H$2)/('11'!H$1-'11'!H$2)</f>
        <v>0</v>
      </c>
      <c r="H242">
        <f t="shared" si="30"/>
        <v>0</v>
      </c>
      <c r="I242">
        <f t="shared" si="33"/>
        <v>1.4190435646374344E-4</v>
      </c>
      <c r="J242">
        <f t="shared" si="34"/>
        <v>2.7387540798411614E-3</v>
      </c>
      <c r="K242">
        <f t="shared" si="34"/>
        <v>0</v>
      </c>
      <c r="L242">
        <f t="shared" si="29"/>
        <v>0</v>
      </c>
    </row>
    <row r="243" spans="1:12" x14ac:dyDescent="0.25">
      <c r="A243">
        <f>'11'!A952</f>
        <v>944</v>
      </c>
      <c r="B243">
        <f>'11'!B952</f>
        <v>838800</v>
      </c>
      <c r="C243">
        <f>('11'!C952-'11'!C$2)/('11'!C$1-'11'!C$2)</f>
        <v>0</v>
      </c>
      <c r="D243">
        <f>('11'!E952-'11'!E$2)/('11'!E$1-'11'!E$2)</f>
        <v>1.4190435646374345E-5</v>
      </c>
      <c r="E243">
        <f>('11'!F952-'11'!F$2)/('11'!F$1-'11'!F$2)</f>
        <v>1.4190435646845395E-5</v>
      </c>
      <c r="F243">
        <f>('11'!G952-'11'!G$2)/('11'!G$1-'11'!G$2)</f>
        <v>0</v>
      </c>
      <c r="G243">
        <f>('11'!H952-'11'!H$2)/('11'!H$1-'11'!H$2)</f>
        <v>0</v>
      </c>
      <c r="H243">
        <f t="shared" si="30"/>
        <v>0</v>
      </c>
      <c r="I243">
        <f t="shared" si="33"/>
        <v>1.4190435646374344E-4</v>
      </c>
      <c r="J243">
        <f t="shared" si="34"/>
        <v>2.3556123173763357E-3</v>
      </c>
      <c r="K243">
        <f t="shared" si="34"/>
        <v>0</v>
      </c>
      <c r="L243">
        <f t="shared" si="29"/>
        <v>0</v>
      </c>
    </row>
    <row r="244" spans="1:12" x14ac:dyDescent="0.25">
      <c r="A244">
        <f>'11'!A953</f>
        <v>945</v>
      </c>
      <c r="B244">
        <f>'11'!B953</f>
        <v>842400</v>
      </c>
      <c r="C244">
        <f>('11'!C953-'11'!C$2)/('11'!C$1-'11'!C$2)</f>
        <v>0</v>
      </c>
      <c r="D244">
        <f>('11'!E953-'11'!E$2)/('11'!E$1-'11'!E$2)</f>
        <v>0</v>
      </c>
      <c r="E244">
        <f>('11'!F953-'11'!F$2)/('11'!F$1-'11'!F$2)</f>
        <v>0</v>
      </c>
      <c r="F244">
        <f>('11'!G953-'11'!G$2)/('11'!G$1-'11'!G$2)</f>
        <v>0</v>
      </c>
      <c r="G244">
        <f>('11'!H953-'11'!H$2)/('11'!H$1-'11'!H$2)</f>
        <v>0</v>
      </c>
      <c r="H244">
        <f t="shared" si="30"/>
        <v>0</v>
      </c>
      <c r="I244">
        <f t="shared" si="33"/>
        <v>8.5142613878246066E-5</v>
      </c>
      <c r="J244">
        <f t="shared" si="34"/>
        <v>1.5609479211529935E-3</v>
      </c>
      <c r="K244">
        <f t="shared" si="34"/>
        <v>0</v>
      </c>
      <c r="L244">
        <f t="shared" si="29"/>
        <v>0</v>
      </c>
    </row>
    <row r="245" spans="1:12" x14ac:dyDescent="0.25">
      <c r="A245">
        <f>'11'!A954</f>
        <v>946</v>
      </c>
      <c r="B245">
        <f>'11'!B954</f>
        <v>846000</v>
      </c>
      <c r="C245">
        <f>('11'!C954-'11'!C$2)/('11'!C$1-'11'!C$2)</f>
        <v>0</v>
      </c>
      <c r="D245">
        <f>('11'!E954-'11'!E$2)/('11'!E$1-'11'!E$2)</f>
        <v>0</v>
      </c>
      <c r="E245">
        <f>('11'!F954-'11'!F$2)/('11'!F$1-'11'!F$2)</f>
        <v>0</v>
      </c>
      <c r="F245">
        <f>('11'!G954-'11'!G$2)/('11'!G$1-'11'!G$2)</f>
        <v>0</v>
      </c>
      <c r="G245">
        <f>('11'!H954-'11'!H$2)/('11'!H$1-'11'!H$2)</f>
        <v>0</v>
      </c>
      <c r="H245">
        <f t="shared" si="30"/>
        <v>0</v>
      </c>
      <c r="I245">
        <f t="shared" si="33"/>
        <v>4.2571306939123033E-5</v>
      </c>
      <c r="J245">
        <f t="shared" si="34"/>
        <v>1.0359018022197139E-3</v>
      </c>
      <c r="K245">
        <f t="shared" si="34"/>
        <v>0</v>
      </c>
      <c r="L245">
        <f t="shared" si="29"/>
        <v>0</v>
      </c>
    </row>
    <row r="246" spans="1:12" x14ac:dyDescent="0.25">
      <c r="A246">
        <f>'11'!A955</f>
        <v>947</v>
      </c>
      <c r="B246">
        <f>'11'!B955</f>
        <v>849600</v>
      </c>
      <c r="C246">
        <f>('11'!C955-'11'!C$2)/('11'!C$1-'11'!C$2)</f>
        <v>0</v>
      </c>
      <c r="D246">
        <f>('11'!E955-'11'!E$2)/('11'!E$1-'11'!E$2)</f>
        <v>0</v>
      </c>
      <c r="E246">
        <f>('11'!F955-'11'!F$2)/('11'!F$1-'11'!F$2)</f>
        <v>0</v>
      </c>
      <c r="F246">
        <f>('11'!G955-'11'!G$2)/('11'!G$1-'11'!G$2)</f>
        <v>0</v>
      </c>
      <c r="G246">
        <f>('11'!H955-'11'!H$2)/('11'!H$1-'11'!H$2)</f>
        <v>0</v>
      </c>
      <c r="H246">
        <f t="shared" si="30"/>
        <v>0</v>
      </c>
      <c r="I246">
        <f t="shared" si="33"/>
        <v>0</v>
      </c>
      <c r="J246">
        <f t="shared" si="34"/>
        <v>7.5209308928280599E-4</v>
      </c>
      <c r="K246">
        <f t="shared" si="34"/>
        <v>0</v>
      </c>
      <c r="L246">
        <f t="shared" si="29"/>
        <v>0</v>
      </c>
    </row>
    <row r="247" spans="1:12" x14ac:dyDescent="0.25">
      <c r="A247">
        <f>'11'!A956</f>
        <v>948</v>
      </c>
      <c r="B247">
        <f>'11'!B956</f>
        <v>853200</v>
      </c>
      <c r="C247">
        <f>('11'!C956-'11'!C$2)/('11'!C$1-'11'!C$2)</f>
        <v>0</v>
      </c>
      <c r="D247">
        <f>('11'!E956-'11'!E$2)/('11'!E$1-'11'!E$2)</f>
        <v>0</v>
      </c>
      <c r="E247">
        <f>('11'!F956-'11'!F$2)/('11'!F$1-'11'!F$2)</f>
        <v>0</v>
      </c>
      <c r="F247">
        <f>('11'!G956-'11'!G$2)/('11'!G$1-'11'!G$2)</f>
        <v>0</v>
      </c>
      <c r="G247">
        <f>('11'!H956-'11'!H$2)/('11'!H$1-'11'!H$2)</f>
        <v>0</v>
      </c>
      <c r="H247">
        <f t="shared" si="30"/>
        <v>0</v>
      </c>
      <c r="I247">
        <f t="shared" si="33"/>
        <v>0</v>
      </c>
      <c r="J247">
        <f t="shared" si="34"/>
        <v>4.3990350505220726E-4</v>
      </c>
      <c r="K247">
        <f t="shared" si="34"/>
        <v>0</v>
      </c>
      <c r="L247">
        <f t="shared" si="29"/>
        <v>0</v>
      </c>
    </row>
    <row r="248" spans="1:12" x14ac:dyDescent="0.25">
      <c r="A248">
        <f>'11'!A957</f>
        <v>949</v>
      </c>
      <c r="B248">
        <f>'11'!B957</f>
        <v>856800</v>
      </c>
      <c r="C248">
        <f>('11'!C957-'11'!C$2)/('11'!C$1-'11'!C$2)</f>
        <v>0</v>
      </c>
      <c r="D248">
        <f>('11'!E957-'11'!E$2)/('11'!E$1-'11'!E$2)</f>
        <v>1.4190435646374345E-5</v>
      </c>
      <c r="E248">
        <f>('11'!F957-'11'!F$2)/('11'!F$1-'11'!F$2)</f>
        <v>1.4190435646845395E-5</v>
      </c>
      <c r="F248">
        <f>('11'!G957-'11'!G$2)/('11'!G$1-'11'!G$2)</f>
        <v>0</v>
      </c>
      <c r="G248">
        <f>('11'!H957-'11'!H$2)/('11'!H$1-'11'!H$2)</f>
        <v>0</v>
      </c>
      <c r="H248">
        <f t="shared" si="30"/>
        <v>0</v>
      </c>
      <c r="I248">
        <f t="shared" si="33"/>
        <v>5.676174258549738E-5</v>
      </c>
      <c r="J248">
        <f t="shared" si="34"/>
        <v>4.9666524763958882E-4</v>
      </c>
      <c r="K248">
        <f t="shared" si="34"/>
        <v>0</v>
      </c>
      <c r="L248">
        <f t="shared" si="29"/>
        <v>0</v>
      </c>
    </row>
    <row r="249" spans="1:12" x14ac:dyDescent="0.25">
      <c r="A249">
        <f>'11'!A958</f>
        <v>950</v>
      </c>
      <c r="B249">
        <f>'11'!B958</f>
        <v>860400</v>
      </c>
      <c r="C249">
        <f>('11'!C958-'11'!C$2)/('11'!C$1-'11'!C$2)</f>
        <v>0</v>
      </c>
      <c r="D249">
        <f>('11'!E958-'11'!E$2)/('11'!E$1-'11'!E$2)</f>
        <v>1.4190435646374345E-5</v>
      </c>
      <c r="E249">
        <f>('11'!F958-'11'!F$2)/('11'!F$1-'11'!F$2)</f>
        <v>1.4190435646845395E-5</v>
      </c>
      <c r="F249">
        <f>('11'!G958-'11'!G$2)/('11'!G$1-'11'!G$2)</f>
        <v>0</v>
      </c>
      <c r="G249">
        <f>('11'!H958-'11'!H$2)/('11'!H$1-'11'!H$2)</f>
        <v>0</v>
      </c>
      <c r="H249">
        <f t="shared" si="30"/>
        <v>0</v>
      </c>
      <c r="I249">
        <f t="shared" si="33"/>
        <v>9.9333049524620413E-5</v>
      </c>
      <c r="J249">
        <f t="shared" si="34"/>
        <v>8.7980701010441451E-4</v>
      </c>
      <c r="K249">
        <f t="shared" si="34"/>
        <v>0</v>
      </c>
      <c r="L249">
        <f t="shared" si="29"/>
        <v>0</v>
      </c>
    </row>
    <row r="250" spans="1:12" x14ac:dyDescent="0.25">
      <c r="A250">
        <f>'11'!A959</f>
        <v>951</v>
      </c>
      <c r="B250">
        <f>'11'!B959</f>
        <v>864000</v>
      </c>
      <c r="C250">
        <f>('11'!C959-'11'!C$2)/('11'!C$1-'11'!C$2)</f>
        <v>0</v>
      </c>
      <c r="D250">
        <f>('11'!E959-'11'!E$2)/('11'!E$1-'11'!E$2)</f>
        <v>1.4190435646374345E-5</v>
      </c>
      <c r="E250">
        <f>('11'!F959-'11'!F$2)/('11'!F$1-'11'!F$2)</f>
        <v>1.4190435646845395E-5</v>
      </c>
      <c r="F250">
        <f>('11'!G959-'11'!G$2)/('11'!G$1-'11'!G$2)</f>
        <v>0</v>
      </c>
      <c r="G250">
        <f>('11'!H959-'11'!H$2)/('11'!H$1-'11'!H$2)</f>
        <v>0</v>
      </c>
      <c r="H250">
        <f t="shared" si="30"/>
        <v>0</v>
      </c>
      <c r="I250">
        <f t="shared" si="33"/>
        <v>1.4190435646374344E-4</v>
      </c>
      <c r="J250">
        <f t="shared" si="34"/>
        <v>1.1636157230413223E-3</v>
      </c>
      <c r="K250">
        <f t="shared" si="34"/>
        <v>0</v>
      </c>
      <c r="L250">
        <f t="shared" si="29"/>
        <v>0</v>
      </c>
    </row>
    <row r="251" spans="1:12" x14ac:dyDescent="0.25">
      <c r="A251">
        <f>'11'!A960</f>
        <v>952</v>
      </c>
      <c r="B251">
        <f>'11'!B960</f>
        <v>867600</v>
      </c>
      <c r="C251">
        <f>('11'!C960-'11'!C$2)/('11'!C$1-'11'!C$2)</f>
        <v>0</v>
      </c>
      <c r="D251">
        <f>('11'!E960-'11'!E$2)/('11'!E$1-'11'!E$2)</f>
        <v>1.4190435646374345E-5</v>
      </c>
      <c r="E251">
        <f>('11'!F960-'11'!F$2)/('11'!F$1-'11'!F$2)</f>
        <v>1.4190435646845395E-5</v>
      </c>
      <c r="F251">
        <f>('11'!G960-'11'!G$2)/('11'!G$1-'11'!G$2)</f>
        <v>0</v>
      </c>
      <c r="G251">
        <f>('11'!H960-'11'!H$2)/('11'!H$1-'11'!H$2)</f>
        <v>0</v>
      </c>
      <c r="H251">
        <f t="shared" si="30"/>
        <v>0</v>
      </c>
      <c r="I251">
        <f t="shared" si="33"/>
        <v>1.4190435646374344E-4</v>
      </c>
      <c r="J251">
        <f t="shared" si="34"/>
        <v>1.475805307271921E-3</v>
      </c>
      <c r="K251">
        <f t="shared" si="34"/>
        <v>0</v>
      </c>
      <c r="L251">
        <f t="shared" si="29"/>
        <v>0</v>
      </c>
    </row>
    <row r="252" spans="1:12" x14ac:dyDescent="0.25">
      <c r="A252">
        <f>'11'!A961</f>
        <v>953</v>
      </c>
      <c r="B252">
        <f>'11'!B961</f>
        <v>871200</v>
      </c>
      <c r="C252">
        <f>('11'!C961-'11'!C$2)/('11'!C$1-'11'!C$2)</f>
        <v>0</v>
      </c>
      <c r="D252">
        <f>('11'!E961-'11'!E$2)/('11'!E$1-'11'!E$2)</f>
        <v>1.4190435646374345E-5</v>
      </c>
      <c r="E252">
        <f>('11'!F961-'11'!F$2)/('11'!F$1-'11'!F$2)</f>
        <v>1.4190435646845395E-5</v>
      </c>
      <c r="F252">
        <f>('11'!G961-'11'!G$2)/('11'!G$1-'11'!G$2)</f>
        <v>0</v>
      </c>
      <c r="G252">
        <f>('11'!H961-'11'!H$2)/('11'!H$1-'11'!H$2)</f>
        <v>0</v>
      </c>
      <c r="H252">
        <f t="shared" si="30"/>
        <v>0</v>
      </c>
      <c r="I252">
        <f t="shared" si="33"/>
        <v>1.4190435646374344E-4</v>
      </c>
      <c r="J252">
        <f t="shared" si="34"/>
        <v>1.8447566340899012E-3</v>
      </c>
      <c r="K252">
        <f t="shared" si="34"/>
        <v>0</v>
      </c>
      <c r="L252">
        <f t="shared" si="29"/>
        <v>0</v>
      </c>
    </row>
    <row r="253" spans="1:12" x14ac:dyDescent="0.25">
      <c r="A253">
        <f>'11'!A962</f>
        <v>954</v>
      </c>
      <c r="B253">
        <f>'11'!B962</f>
        <v>874800</v>
      </c>
      <c r="C253">
        <f>('11'!C962-'11'!C$2)/('11'!C$1-'11'!C$2)</f>
        <v>0</v>
      </c>
      <c r="D253">
        <f>('11'!E962-'11'!E$2)/('11'!E$1-'11'!E$2)</f>
        <v>1.4190435646374345E-5</v>
      </c>
      <c r="E253">
        <f>('11'!F962-'11'!F$2)/('11'!F$1-'11'!F$2)</f>
        <v>1.4190435646845395E-5</v>
      </c>
      <c r="F253">
        <f>('11'!G962-'11'!G$2)/('11'!G$1-'11'!G$2)</f>
        <v>0</v>
      </c>
      <c r="G253">
        <f>('11'!H962-'11'!H$2)/('11'!H$1-'11'!H$2)</f>
        <v>0</v>
      </c>
      <c r="H253">
        <f t="shared" si="30"/>
        <v>0</v>
      </c>
      <c r="I253">
        <f t="shared" si="33"/>
        <v>1.4190435646374344E-4</v>
      </c>
      <c r="J253">
        <f t="shared" si="34"/>
        <v>1.9157088123241282E-3</v>
      </c>
      <c r="K253">
        <f t="shared" si="34"/>
        <v>0</v>
      </c>
      <c r="L253">
        <f t="shared" si="29"/>
        <v>0</v>
      </c>
    </row>
    <row r="254" spans="1:12" x14ac:dyDescent="0.25">
      <c r="A254">
        <f>'11'!A963</f>
        <v>955</v>
      </c>
      <c r="B254">
        <f>'11'!B963</f>
        <v>878400</v>
      </c>
      <c r="C254">
        <f>('11'!C963-'11'!C$2)/('11'!C$1-'11'!C$2)</f>
        <v>0</v>
      </c>
      <c r="D254">
        <f>('11'!E963-'11'!E$2)/('11'!E$1-'11'!E$2)</f>
        <v>2.838087129274869E-5</v>
      </c>
      <c r="E254">
        <f>('11'!F963-'11'!F$2)/('11'!F$1-'11'!F$2)</f>
        <v>2.838087129369079E-5</v>
      </c>
      <c r="F254">
        <f>('11'!G963-'11'!G$2)/('11'!G$1-'11'!G$2)</f>
        <v>0</v>
      </c>
      <c r="G254">
        <f>('11'!H963-'11'!H$2)/('11'!H$1-'11'!H$2)</f>
        <v>0</v>
      </c>
      <c r="H254">
        <f t="shared" si="30"/>
        <v>0</v>
      </c>
      <c r="I254">
        <f t="shared" si="33"/>
        <v>1.9866609904924083E-4</v>
      </c>
      <c r="J254">
        <f t="shared" si="34"/>
        <v>2.34142188172949E-3</v>
      </c>
      <c r="K254">
        <f t="shared" si="34"/>
        <v>0</v>
      </c>
      <c r="L254">
        <f t="shared" si="29"/>
        <v>0</v>
      </c>
    </row>
    <row r="255" spans="1:12" x14ac:dyDescent="0.25">
      <c r="A255">
        <f>'11'!A964</f>
        <v>956</v>
      </c>
      <c r="B255">
        <f>'11'!B964</f>
        <v>882000</v>
      </c>
      <c r="C255">
        <f>('11'!C964-'11'!C$2)/('11'!C$1-'11'!C$2)</f>
        <v>0</v>
      </c>
      <c r="D255">
        <f>('11'!E964-'11'!E$2)/('11'!E$1-'11'!E$2)</f>
        <v>2.838087129274869E-5</v>
      </c>
      <c r="E255">
        <f>('11'!F964-'11'!F$2)/('11'!F$1-'11'!F$2)</f>
        <v>2.838087129369079E-5</v>
      </c>
      <c r="F255">
        <f>('11'!G964-'11'!G$2)/('11'!G$1-'11'!G$2)</f>
        <v>0</v>
      </c>
      <c r="G255">
        <f>('11'!H964-'11'!H$2)/('11'!H$1-'11'!H$2)</f>
        <v>0</v>
      </c>
      <c r="H255">
        <f t="shared" si="30"/>
        <v>0</v>
      </c>
      <c r="I255">
        <f t="shared" si="33"/>
        <v>2.4123740598836385E-4</v>
      </c>
      <c r="J255">
        <f t="shared" si="34"/>
        <v>2.795515822428543E-3</v>
      </c>
      <c r="K255">
        <f t="shared" si="34"/>
        <v>0</v>
      </c>
      <c r="L255">
        <f t="shared" si="29"/>
        <v>0</v>
      </c>
    </row>
    <row r="256" spans="1:12" x14ac:dyDescent="0.25">
      <c r="A256">
        <f>'11'!A965</f>
        <v>957</v>
      </c>
      <c r="B256">
        <f>'11'!B965</f>
        <v>885600</v>
      </c>
      <c r="C256">
        <f>('11'!C965-'11'!C$2)/('11'!C$1-'11'!C$2)</f>
        <v>0</v>
      </c>
      <c r="D256">
        <f>('11'!E965-'11'!E$2)/('11'!E$1-'11'!E$2)</f>
        <v>2.838087129274869E-5</v>
      </c>
      <c r="E256">
        <f>('11'!F965-'11'!F$2)/('11'!F$1-'11'!F$2)</f>
        <v>2.838087129369079E-5</v>
      </c>
      <c r="F256">
        <f>('11'!G965-'11'!G$2)/('11'!G$1-'11'!G$2)</f>
        <v>0</v>
      </c>
      <c r="G256">
        <f>('11'!H965-'11'!H$2)/('11'!H$1-'11'!H$2)</f>
        <v>0</v>
      </c>
      <c r="H256">
        <f t="shared" si="30"/>
        <v>0</v>
      </c>
      <c r="I256">
        <f t="shared" ref="I256:I271" si="35">D256*I$8+D255*I$7+D254*I$6</f>
        <v>2.8380871292748688E-4</v>
      </c>
      <c r="J256">
        <f t="shared" ref="J256:K271" si="36">E256*J$8+E255*J$7+E254*J$6+E253*J$5+E252*J$4+E251*J$3</f>
        <v>3.0793245353654508E-3</v>
      </c>
      <c r="K256">
        <f t="shared" si="36"/>
        <v>0</v>
      </c>
      <c r="L256">
        <f t="shared" si="29"/>
        <v>0</v>
      </c>
    </row>
    <row r="257" spans="1:12" x14ac:dyDescent="0.25">
      <c r="A257">
        <f>'11'!A966</f>
        <v>958</v>
      </c>
      <c r="B257">
        <f>'11'!B966</f>
        <v>889200</v>
      </c>
      <c r="C257">
        <f>('11'!C966-'11'!C$2)/('11'!C$1-'11'!C$2)</f>
        <v>0</v>
      </c>
      <c r="D257">
        <f>('11'!E966-'11'!E$2)/('11'!E$1-'11'!E$2)</f>
        <v>2.838087129274869E-5</v>
      </c>
      <c r="E257">
        <f>('11'!F966-'11'!F$2)/('11'!F$1-'11'!F$2)</f>
        <v>2.838087129369079E-5</v>
      </c>
      <c r="F257">
        <f>('11'!G966-'11'!G$2)/('11'!G$1-'11'!G$2)</f>
        <v>0</v>
      </c>
      <c r="G257">
        <f>('11'!H966-'11'!H$2)/('11'!H$1-'11'!H$2)</f>
        <v>0</v>
      </c>
      <c r="H257">
        <f t="shared" si="30"/>
        <v>0</v>
      </c>
      <c r="I257">
        <f t="shared" si="35"/>
        <v>2.8380871292748688E-4</v>
      </c>
      <c r="J257">
        <f t="shared" si="36"/>
        <v>3.3915141195960492E-3</v>
      </c>
      <c r="K257">
        <f t="shared" si="36"/>
        <v>0</v>
      </c>
      <c r="L257">
        <f t="shared" si="29"/>
        <v>0</v>
      </c>
    </row>
    <row r="258" spans="1:12" x14ac:dyDescent="0.25">
      <c r="A258">
        <f>'11'!A967</f>
        <v>959</v>
      </c>
      <c r="B258">
        <f>'11'!B967</f>
        <v>892800</v>
      </c>
      <c r="C258">
        <f>('11'!C967-'11'!C$2)/('11'!C$1-'11'!C$2)</f>
        <v>0</v>
      </c>
      <c r="D258">
        <f>('11'!E967-'11'!E$2)/('11'!E$1-'11'!E$2)</f>
        <v>2.838087129274869E-5</v>
      </c>
      <c r="E258">
        <f>('11'!F967-'11'!F$2)/('11'!F$1-'11'!F$2)</f>
        <v>2.838087129369079E-5</v>
      </c>
      <c r="F258">
        <f>('11'!G967-'11'!G$2)/('11'!G$1-'11'!G$2)</f>
        <v>0</v>
      </c>
      <c r="G258">
        <f>('11'!H967-'11'!H$2)/('11'!H$1-'11'!H$2)</f>
        <v>0</v>
      </c>
      <c r="H258">
        <f t="shared" si="30"/>
        <v>0</v>
      </c>
      <c r="I258">
        <f t="shared" si="35"/>
        <v>2.8380871292748688E-4</v>
      </c>
      <c r="J258">
        <f t="shared" si="36"/>
        <v>3.7604654464140292E-3</v>
      </c>
      <c r="K258">
        <f t="shared" si="36"/>
        <v>0</v>
      </c>
      <c r="L258">
        <f t="shared" si="29"/>
        <v>0</v>
      </c>
    </row>
    <row r="259" spans="1:12" x14ac:dyDescent="0.25">
      <c r="A259">
        <f>'11'!A968</f>
        <v>960</v>
      </c>
      <c r="B259">
        <f>'11'!B968</f>
        <v>896400</v>
      </c>
      <c r="C259">
        <f>('11'!C968-'11'!C$2)/('11'!C$1-'11'!C$2)</f>
        <v>0</v>
      </c>
      <c r="D259">
        <f>('11'!E968-'11'!E$2)/('11'!E$1-'11'!E$2)</f>
        <v>2.838087129274869E-5</v>
      </c>
      <c r="E259">
        <f>('11'!F968-'11'!F$2)/('11'!F$1-'11'!F$2)</f>
        <v>2.838087129369079E-5</v>
      </c>
      <c r="F259">
        <f>('11'!G968-'11'!G$2)/('11'!G$1-'11'!G$2)</f>
        <v>0</v>
      </c>
      <c r="G259">
        <f>('11'!H968-'11'!H$2)/('11'!H$1-'11'!H$2)</f>
        <v>0</v>
      </c>
      <c r="H259">
        <f t="shared" si="30"/>
        <v>0</v>
      </c>
      <c r="I259">
        <f t="shared" si="35"/>
        <v>2.8380871292748688E-4</v>
      </c>
      <c r="J259">
        <f t="shared" si="36"/>
        <v>3.8314176246482565E-3</v>
      </c>
      <c r="K259">
        <f t="shared" si="36"/>
        <v>0</v>
      </c>
      <c r="L259">
        <f t="shared" si="29"/>
        <v>0</v>
      </c>
    </row>
    <row r="260" spans="1:12" x14ac:dyDescent="0.25">
      <c r="A260">
        <f>'11'!A969</f>
        <v>961</v>
      </c>
      <c r="B260">
        <f>'11'!B969</f>
        <v>900000</v>
      </c>
      <c r="C260">
        <f>('11'!C969-'11'!C$2)/('11'!C$1-'11'!C$2)</f>
        <v>0</v>
      </c>
      <c r="D260">
        <f>('11'!E969-'11'!E$2)/('11'!E$1-'11'!E$2)</f>
        <v>2.838087129274869E-5</v>
      </c>
      <c r="E260">
        <f>('11'!F969-'11'!F$2)/('11'!F$1-'11'!F$2)</f>
        <v>2.838087129369079E-5</v>
      </c>
      <c r="F260">
        <f>('11'!G969-'11'!G$2)/('11'!G$1-'11'!G$2)</f>
        <v>0</v>
      </c>
      <c r="G260">
        <f>('11'!H969-'11'!H$2)/('11'!H$1-'11'!H$2)</f>
        <v>0</v>
      </c>
      <c r="H260">
        <f t="shared" si="30"/>
        <v>0</v>
      </c>
      <c r="I260">
        <f t="shared" si="35"/>
        <v>2.8380871292748688E-4</v>
      </c>
      <c r="J260">
        <f t="shared" si="36"/>
        <v>3.8314176246482565E-3</v>
      </c>
      <c r="K260">
        <f t="shared" si="36"/>
        <v>0</v>
      </c>
      <c r="L260">
        <f t="shared" si="29"/>
        <v>0</v>
      </c>
    </row>
    <row r="261" spans="1:12" x14ac:dyDescent="0.25">
      <c r="A261">
        <f>'11'!A970</f>
        <v>962</v>
      </c>
      <c r="B261">
        <f>'11'!B970</f>
        <v>903600</v>
      </c>
      <c r="C261">
        <f>('11'!C970-'11'!C$2)/('11'!C$1-'11'!C$2)</f>
        <v>0</v>
      </c>
      <c r="D261">
        <f>('11'!E970-'11'!E$2)/('11'!E$1-'11'!E$2)</f>
        <v>1.4190435646374345E-5</v>
      </c>
      <c r="E261">
        <f>('11'!F970-'11'!F$2)/('11'!F$1-'11'!F$2)</f>
        <v>1.4190435646845395E-5</v>
      </c>
      <c r="F261">
        <f>('11'!G970-'11'!G$2)/('11'!G$1-'11'!G$2)</f>
        <v>0</v>
      </c>
      <c r="G261">
        <f>('11'!H970-'11'!H$2)/('11'!H$1-'11'!H$2)</f>
        <v>0</v>
      </c>
      <c r="H261">
        <f t="shared" si="30"/>
        <v>0</v>
      </c>
      <c r="I261">
        <f t="shared" si="35"/>
        <v>2.2704697034198949E-4</v>
      </c>
      <c r="J261">
        <f t="shared" si="36"/>
        <v>3.4057045552428945E-3</v>
      </c>
      <c r="K261">
        <f t="shared" si="36"/>
        <v>0</v>
      </c>
      <c r="L261">
        <f t="shared" si="29"/>
        <v>0</v>
      </c>
    </row>
    <row r="262" spans="1:12" x14ac:dyDescent="0.25">
      <c r="A262">
        <f>'11'!A971</f>
        <v>963</v>
      </c>
      <c r="B262">
        <f>'11'!B971</f>
        <v>907200</v>
      </c>
      <c r="C262">
        <f>('11'!C971-'11'!C$2)/('11'!C$1-'11'!C$2)</f>
        <v>0</v>
      </c>
      <c r="D262">
        <f>('11'!E971-'11'!E$2)/('11'!E$1-'11'!E$2)</f>
        <v>1.4190435646374345E-5</v>
      </c>
      <c r="E262">
        <f>('11'!F971-'11'!F$2)/('11'!F$1-'11'!F$2)</f>
        <v>1.4190435646845395E-5</v>
      </c>
      <c r="F262">
        <f>('11'!G971-'11'!G$2)/('11'!G$1-'11'!G$2)</f>
        <v>0</v>
      </c>
      <c r="G262">
        <f>('11'!H971-'11'!H$2)/('11'!H$1-'11'!H$2)</f>
        <v>0</v>
      </c>
      <c r="H262">
        <f t="shared" si="30"/>
        <v>0</v>
      </c>
      <c r="I262">
        <f t="shared" si="35"/>
        <v>1.8447566340286647E-4</v>
      </c>
      <c r="J262">
        <f t="shared" si="36"/>
        <v>2.9516106145438419E-3</v>
      </c>
      <c r="K262">
        <f t="shared" si="36"/>
        <v>0</v>
      </c>
      <c r="L262">
        <f t="shared" si="29"/>
        <v>0</v>
      </c>
    </row>
    <row r="263" spans="1:12" x14ac:dyDescent="0.25">
      <c r="A263">
        <f>'11'!A972</f>
        <v>964</v>
      </c>
      <c r="B263">
        <f>'11'!B972</f>
        <v>910800</v>
      </c>
      <c r="C263">
        <f>('11'!C972-'11'!C$2)/('11'!C$1-'11'!C$2)</f>
        <v>0</v>
      </c>
      <c r="D263">
        <f>('11'!E972-'11'!E$2)/('11'!E$1-'11'!E$2)</f>
        <v>1.4190435646374345E-5</v>
      </c>
      <c r="E263">
        <f>('11'!F972-'11'!F$2)/('11'!F$1-'11'!F$2)</f>
        <v>1.4190435646845395E-5</v>
      </c>
      <c r="F263">
        <f>('11'!G972-'11'!G$2)/('11'!G$1-'11'!G$2)</f>
        <v>0</v>
      </c>
      <c r="G263">
        <f>('11'!H972-'11'!H$2)/('11'!H$1-'11'!H$2)</f>
        <v>0</v>
      </c>
      <c r="H263">
        <f t="shared" si="30"/>
        <v>0</v>
      </c>
      <c r="I263">
        <f t="shared" si="35"/>
        <v>1.4190435646374344E-4</v>
      </c>
      <c r="J263">
        <f t="shared" si="36"/>
        <v>2.6678019016069345E-3</v>
      </c>
      <c r="K263">
        <f t="shared" si="36"/>
        <v>0</v>
      </c>
      <c r="L263">
        <f t="shared" si="29"/>
        <v>0</v>
      </c>
    </row>
    <row r="264" spans="1:12" x14ac:dyDescent="0.25">
      <c r="A264">
        <f>'11'!A973</f>
        <v>965</v>
      </c>
      <c r="B264">
        <f>'11'!B973</f>
        <v>914400</v>
      </c>
      <c r="C264">
        <f>('11'!C973-'11'!C$2)/('11'!C$1-'11'!C$2)</f>
        <v>0</v>
      </c>
      <c r="D264">
        <f>('11'!E973-'11'!E$2)/('11'!E$1-'11'!E$2)</f>
        <v>0</v>
      </c>
      <c r="E264">
        <f>('11'!F973-'11'!F$2)/('11'!F$1-'11'!F$2)</f>
        <v>0</v>
      </c>
      <c r="F264">
        <f>('11'!G973-'11'!G$2)/('11'!G$1-'11'!G$2)</f>
        <v>0</v>
      </c>
      <c r="G264">
        <f>('11'!H973-'11'!H$2)/('11'!H$1-'11'!H$2)</f>
        <v>0</v>
      </c>
      <c r="H264">
        <f t="shared" si="30"/>
        <v>0</v>
      </c>
      <c r="I264">
        <f t="shared" si="35"/>
        <v>8.5142613878246066E-5</v>
      </c>
      <c r="J264">
        <f t="shared" si="36"/>
        <v>1.9298992479709737E-3</v>
      </c>
      <c r="K264">
        <f t="shared" si="36"/>
        <v>0</v>
      </c>
      <c r="L264">
        <f t="shared" si="29"/>
        <v>0</v>
      </c>
    </row>
    <row r="265" spans="1:12" x14ac:dyDescent="0.25">
      <c r="A265">
        <f>'11'!A974</f>
        <v>966</v>
      </c>
      <c r="B265">
        <f>'11'!B974</f>
        <v>918000</v>
      </c>
      <c r="C265">
        <f>('11'!C974-'11'!C$2)/('11'!C$1-'11'!C$2)</f>
        <v>0</v>
      </c>
      <c r="D265">
        <f>('11'!E974-'11'!E$2)/('11'!E$1-'11'!E$2)</f>
        <v>0</v>
      </c>
      <c r="E265">
        <f>('11'!F974-'11'!F$2)/('11'!F$1-'11'!F$2)</f>
        <v>0</v>
      </c>
      <c r="F265">
        <f>('11'!G974-'11'!G$2)/('11'!G$1-'11'!G$2)</f>
        <v>0</v>
      </c>
      <c r="G265">
        <f>('11'!H974-'11'!H$2)/('11'!H$1-'11'!H$2)</f>
        <v>0</v>
      </c>
      <c r="H265">
        <f t="shared" si="30"/>
        <v>0</v>
      </c>
      <c r="I265">
        <f t="shared" si="35"/>
        <v>4.2571306939123033E-5</v>
      </c>
      <c r="J265">
        <f t="shared" si="36"/>
        <v>1.1068539804539408E-3</v>
      </c>
      <c r="K265">
        <f t="shared" si="36"/>
        <v>0</v>
      </c>
      <c r="L265">
        <f t="shared" si="29"/>
        <v>0</v>
      </c>
    </row>
    <row r="266" spans="1:12" x14ac:dyDescent="0.25">
      <c r="A266">
        <f>'11'!A975</f>
        <v>967</v>
      </c>
      <c r="B266">
        <f>'11'!B975</f>
        <v>921600</v>
      </c>
      <c r="C266">
        <f>('11'!C975-'11'!C$2)/('11'!C$1-'11'!C$2)</f>
        <v>0</v>
      </c>
      <c r="D266">
        <f>('11'!E975-'11'!E$2)/('11'!E$1-'11'!E$2)</f>
        <v>0</v>
      </c>
      <c r="E266">
        <f>('11'!F975-'11'!F$2)/('11'!F$1-'11'!F$2)</f>
        <v>0</v>
      </c>
      <c r="F266">
        <f>('11'!G975-'11'!G$2)/('11'!G$1-'11'!G$2)</f>
        <v>0</v>
      </c>
      <c r="G266">
        <f>('11'!H975-'11'!H$2)/('11'!H$1-'11'!H$2)</f>
        <v>0</v>
      </c>
      <c r="H266">
        <f t="shared" si="30"/>
        <v>0</v>
      </c>
      <c r="I266">
        <f t="shared" si="35"/>
        <v>0</v>
      </c>
      <c r="J266">
        <f t="shared" si="36"/>
        <v>7.5209308928280599E-4</v>
      </c>
      <c r="K266">
        <f t="shared" si="36"/>
        <v>0</v>
      </c>
      <c r="L266">
        <f t="shared" si="29"/>
        <v>0</v>
      </c>
    </row>
    <row r="267" spans="1:12" x14ac:dyDescent="0.25">
      <c r="A267">
        <f>'11'!A976</f>
        <v>968</v>
      </c>
      <c r="B267">
        <f>'11'!B976</f>
        <v>925200</v>
      </c>
      <c r="C267">
        <f>('11'!C976-'11'!C$2)/('11'!C$1-'11'!C$2)</f>
        <v>0</v>
      </c>
      <c r="D267">
        <f>('11'!E976-'11'!E$2)/('11'!E$1-'11'!E$2)</f>
        <v>0</v>
      </c>
      <c r="E267">
        <f>('11'!F976-'11'!F$2)/('11'!F$1-'11'!F$2)</f>
        <v>0</v>
      </c>
      <c r="F267">
        <f>('11'!G976-'11'!G$2)/('11'!G$1-'11'!G$2)</f>
        <v>0</v>
      </c>
      <c r="G267">
        <f>('11'!H976-'11'!H$2)/('11'!H$1-'11'!H$2)</f>
        <v>0</v>
      </c>
      <c r="H267">
        <f t="shared" si="30"/>
        <v>0</v>
      </c>
      <c r="I267">
        <f t="shared" si="35"/>
        <v>0</v>
      </c>
      <c r="J267">
        <f t="shared" si="36"/>
        <v>4.3990350505220726E-4</v>
      </c>
      <c r="K267">
        <f t="shared" si="36"/>
        <v>0</v>
      </c>
      <c r="L267">
        <f t="shared" si="29"/>
        <v>0</v>
      </c>
    </row>
    <row r="268" spans="1:12" x14ac:dyDescent="0.25">
      <c r="A268">
        <f>'11'!A977</f>
        <v>969</v>
      </c>
      <c r="B268">
        <f>'11'!B977</f>
        <v>928800</v>
      </c>
      <c r="C268">
        <f>('11'!C977-'11'!C$2)/('11'!C$1-'11'!C$2)</f>
        <v>0</v>
      </c>
      <c r="D268">
        <f>('11'!E977-'11'!E$2)/('11'!E$1-'11'!E$2)</f>
        <v>2.838087129274869E-5</v>
      </c>
      <c r="E268">
        <f>('11'!F977-'11'!F$2)/('11'!F$1-'11'!F$2)</f>
        <v>2.838087129369079E-5</v>
      </c>
      <c r="F268">
        <f>('11'!G977-'11'!G$2)/('11'!G$1-'11'!G$2)</f>
        <v>0</v>
      </c>
      <c r="G268">
        <f>('11'!H977-'11'!H$2)/('11'!H$1-'11'!H$2)</f>
        <v>0</v>
      </c>
      <c r="H268">
        <f t="shared" si="30"/>
        <v>0</v>
      </c>
      <c r="I268">
        <f t="shared" si="35"/>
        <v>1.1352348517099476E-4</v>
      </c>
      <c r="J268">
        <f t="shared" si="36"/>
        <v>9.2237831704495069E-4</v>
      </c>
      <c r="K268">
        <f t="shared" si="36"/>
        <v>0</v>
      </c>
      <c r="L268">
        <f t="shared" si="29"/>
        <v>0</v>
      </c>
    </row>
    <row r="269" spans="1:12" x14ac:dyDescent="0.25">
      <c r="A269">
        <f>'11'!A978</f>
        <v>970</v>
      </c>
      <c r="B269">
        <f>'11'!B978</f>
        <v>932400</v>
      </c>
      <c r="C269">
        <f>('11'!C978-'11'!C$2)/('11'!C$1-'11'!C$2)</f>
        <v>0</v>
      </c>
      <c r="D269">
        <f>('11'!E978-'11'!E$2)/('11'!E$1-'11'!E$2)</f>
        <v>5.676174258549738E-5</v>
      </c>
      <c r="E269">
        <f>('11'!F978-'11'!F$2)/('11'!F$1-'11'!F$2)</f>
        <v>5.6761742587381581E-5</v>
      </c>
      <c r="F269">
        <f>('11'!G978-'11'!G$2)/('11'!G$1-'11'!G$2)</f>
        <v>0</v>
      </c>
      <c r="G269">
        <f>('11'!H978-'11'!H$2)/('11'!H$1-'11'!H$2)</f>
        <v>0</v>
      </c>
      <c r="H269">
        <f t="shared" si="30"/>
        <v>0</v>
      </c>
      <c r="I269">
        <f t="shared" si="35"/>
        <v>3.121895842202356E-4</v>
      </c>
      <c r="J269">
        <f t="shared" si="36"/>
        <v>2.611040159019553E-3</v>
      </c>
      <c r="K269">
        <f t="shared" si="36"/>
        <v>0</v>
      </c>
      <c r="L269">
        <f t="shared" si="29"/>
        <v>0</v>
      </c>
    </row>
    <row r="270" spans="1:12" x14ac:dyDescent="0.25">
      <c r="A270">
        <f>'11'!A979</f>
        <v>971</v>
      </c>
      <c r="B270">
        <f>'11'!B979</f>
        <v>936000</v>
      </c>
      <c r="C270">
        <f>('11'!C979-'11'!C$2)/('11'!C$1-'11'!C$2)</f>
        <v>0</v>
      </c>
      <c r="D270">
        <f>('11'!E979-'11'!E$2)/('11'!E$1-'11'!E$2)</f>
        <v>5.676174258549738E-5</v>
      </c>
      <c r="E270">
        <f>('11'!F979-'11'!F$2)/('11'!F$1-'11'!F$2)</f>
        <v>5.6761742587381581E-5</v>
      </c>
      <c r="F270">
        <f>('11'!G979-'11'!G$2)/('11'!G$1-'11'!G$2)</f>
        <v>0</v>
      </c>
      <c r="G270">
        <f>('11'!H979-'11'!H$2)/('11'!H$1-'11'!H$2)</f>
        <v>0</v>
      </c>
      <c r="H270">
        <f t="shared" si="30"/>
        <v>0</v>
      </c>
      <c r="I270">
        <f t="shared" si="35"/>
        <v>4.8247481197672771E-4</v>
      </c>
      <c r="J270">
        <f t="shared" si="36"/>
        <v>4.0868454662914737E-3</v>
      </c>
      <c r="K270">
        <f t="shared" si="36"/>
        <v>0</v>
      </c>
      <c r="L270">
        <f t="shared" si="29"/>
        <v>0</v>
      </c>
    </row>
    <row r="271" spans="1:12" x14ac:dyDescent="0.25">
      <c r="A271">
        <f>'11'!A980</f>
        <v>972</v>
      </c>
      <c r="B271">
        <f>'11'!B980</f>
        <v>939600</v>
      </c>
      <c r="C271">
        <f>('11'!C980-'11'!C$2)/('11'!C$1-'11'!C$2)</f>
        <v>0</v>
      </c>
      <c r="D271">
        <f>('11'!E980-'11'!E$2)/('11'!E$1-'11'!E$2)</f>
        <v>7.095217823187172E-5</v>
      </c>
      <c r="E271">
        <f>('11'!F980-'11'!F$2)/('11'!F$1-'11'!F$2)</f>
        <v>7.0952178232210397E-5</v>
      </c>
      <c r="F271">
        <f>('11'!G980-'11'!G$2)/('11'!G$1-'11'!G$2)</f>
        <v>0</v>
      </c>
      <c r="G271">
        <f>('11'!H980-'11'!H$2)/('11'!H$1-'11'!H$2)</f>
        <v>0</v>
      </c>
      <c r="H271">
        <f t="shared" si="30"/>
        <v>0</v>
      </c>
      <c r="I271">
        <f t="shared" si="35"/>
        <v>6.2437916844047109E-4</v>
      </c>
      <c r="J271">
        <f t="shared" si="36"/>
        <v>5.7045551299713514E-3</v>
      </c>
      <c r="K271">
        <f t="shared" si="36"/>
        <v>0</v>
      </c>
      <c r="L271">
        <f t="shared" si="29"/>
        <v>0</v>
      </c>
    </row>
    <row r="272" spans="1:12" x14ac:dyDescent="0.25">
      <c r="A272">
        <f>'11'!A981</f>
        <v>973</v>
      </c>
      <c r="B272">
        <f>'11'!B981</f>
        <v>943200</v>
      </c>
      <c r="C272">
        <f>('11'!C981-'11'!C$2)/('11'!C$1-'11'!C$2)</f>
        <v>0</v>
      </c>
      <c r="D272">
        <f>('11'!E981-'11'!E$2)/('11'!E$1-'11'!E$2)</f>
        <v>7.095217823187172E-5</v>
      </c>
      <c r="E272">
        <f>('11'!F981-'11'!F$2)/('11'!F$1-'11'!F$2)</f>
        <v>7.0952178232210397E-5</v>
      </c>
      <c r="F272">
        <f>('11'!G981-'11'!G$2)/('11'!G$1-'11'!G$2)</f>
        <v>0</v>
      </c>
      <c r="G272">
        <f>('11'!H981-'11'!H$2)/('11'!H$1-'11'!H$2)</f>
        <v>0</v>
      </c>
      <c r="H272">
        <f t="shared" si="30"/>
        <v>0</v>
      </c>
      <c r="I272">
        <f t="shared" ref="I272:I287" si="37">D272*I$8+D271*I$7+D270*I$6</f>
        <v>6.6695047537959412E-4</v>
      </c>
      <c r="J272">
        <f t="shared" ref="J272:K287" si="38">E272*J$8+E271*J$7+E270*J$6+E269*J$5+E268*J$4+E267*J$3</f>
        <v>7.5209308927030316E-3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'11'!A982</f>
        <v>974</v>
      </c>
      <c r="B273">
        <f>'11'!B982</f>
        <v>946800</v>
      </c>
      <c r="C273">
        <f>('11'!C982-'11'!C$2)/('11'!C$1-'11'!C$2)</f>
        <v>0</v>
      </c>
      <c r="D273">
        <f>('11'!E982-'11'!E$2)/('11'!E$1-'11'!E$2)</f>
        <v>7.095217823187172E-5</v>
      </c>
      <c r="E273">
        <f>('11'!F982-'11'!F$2)/('11'!F$1-'11'!F$2)</f>
        <v>7.0952178232210397E-5</v>
      </c>
      <c r="F273">
        <f>('11'!G982-'11'!G$2)/('11'!G$1-'11'!G$2)</f>
        <v>0</v>
      </c>
      <c r="G273">
        <f>('11'!H982-'11'!H$2)/('11'!H$1-'11'!H$2)</f>
        <v>0</v>
      </c>
      <c r="H273">
        <f t="shared" ref="H273:H336" si="40">C274*H$8+C275*H$7+C276*H$6</f>
        <v>0</v>
      </c>
      <c r="I273">
        <f t="shared" si="37"/>
        <v>7.0952178231871714E-4</v>
      </c>
      <c r="J273">
        <f t="shared" si="38"/>
        <v>8.6845466157040221E-3</v>
      </c>
      <c r="K273">
        <f t="shared" si="38"/>
        <v>0</v>
      </c>
      <c r="L273">
        <f t="shared" si="39"/>
        <v>0</v>
      </c>
    </row>
    <row r="274" spans="1:12" x14ac:dyDescent="0.25">
      <c r="A274">
        <f>'11'!A983</f>
        <v>975</v>
      </c>
      <c r="B274">
        <f>'11'!B983</f>
        <v>950400</v>
      </c>
      <c r="C274">
        <f>('11'!C983-'11'!C$2)/('11'!C$1-'11'!C$2)</f>
        <v>0</v>
      </c>
      <c r="D274">
        <f>('11'!E983-'11'!E$2)/('11'!E$1-'11'!E$2)</f>
        <v>7.095217823187172E-5</v>
      </c>
      <c r="E274">
        <f>('11'!F983-'11'!F$2)/('11'!F$1-'11'!F$2)</f>
        <v>7.0952178232210397E-5</v>
      </c>
      <c r="F274">
        <f>('11'!G983-'11'!G$2)/('11'!G$1-'11'!G$2)</f>
        <v>0</v>
      </c>
      <c r="G274">
        <f>('11'!H983-'11'!H$2)/('11'!H$1-'11'!H$2)</f>
        <v>0</v>
      </c>
      <c r="H274">
        <f t="shared" si="40"/>
        <v>0</v>
      </c>
      <c r="I274">
        <f t="shared" si="37"/>
        <v>7.0952178231871714E-4</v>
      </c>
      <c r="J274">
        <f t="shared" si="38"/>
        <v>9.1386405563587108E-3</v>
      </c>
      <c r="K274">
        <f t="shared" si="38"/>
        <v>0</v>
      </c>
      <c r="L274">
        <f t="shared" si="39"/>
        <v>0</v>
      </c>
    </row>
    <row r="275" spans="1:12" x14ac:dyDescent="0.25">
      <c r="A275">
        <f>'11'!A984</f>
        <v>976</v>
      </c>
      <c r="B275">
        <f>'11'!B984</f>
        <v>954000</v>
      </c>
      <c r="C275">
        <f>('11'!C984-'11'!C$2)/('11'!C$1-'11'!C$2)</f>
        <v>0</v>
      </c>
      <c r="D275">
        <f>('11'!E984-'11'!E$2)/('11'!E$1-'11'!E$2)</f>
        <v>7.095217823187172E-5</v>
      </c>
      <c r="E275">
        <f>('11'!F984-'11'!F$2)/('11'!F$1-'11'!F$2)</f>
        <v>7.0952178232210397E-5</v>
      </c>
      <c r="F275">
        <f>('11'!G984-'11'!G$2)/('11'!G$1-'11'!G$2)</f>
        <v>0</v>
      </c>
      <c r="G275">
        <f>('11'!H984-'11'!H$2)/('11'!H$1-'11'!H$2)</f>
        <v>0</v>
      </c>
      <c r="H275">
        <f t="shared" si="40"/>
        <v>0</v>
      </c>
      <c r="I275">
        <f t="shared" si="37"/>
        <v>7.0952178231871714E-4</v>
      </c>
      <c r="J275">
        <f t="shared" si="38"/>
        <v>9.5075918831242605E-3</v>
      </c>
      <c r="K275">
        <f t="shared" si="38"/>
        <v>0</v>
      </c>
      <c r="L275">
        <f t="shared" si="39"/>
        <v>0</v>
      </c>
    </row>
    <row r="276" spans="1:12" x14ac:dyDescent="0.25">
      <c r="A276">
        <f>'11'!A985</f>
        <v>977</v>
      </c>
      <c r="B276">
        <f>'11'!B985</f>
        <v>957600</v>
      </c>
      <c r="C276">
        <f>('11'!C985-'11'!C$2)/('11'!C$1-'11'!C$2)</f>
        <v>0</v>
      </c>
      <c r="D276">
        <f>('11'!E985-'11'!E$2)/('11'!E$1-'11'!E$2)</f>
        <v>7.095217823187172E-5</v>
      </c>
      <c r="E276">
        <f>('11'!F985-'11'!F$2)/('11'!F$1-'11'!F$2)</f>
        <v>7.0952178232210397E-5</v>
      </c>
      <c r="F276">
        <f>('11'!G985-'11'!G$2)/('11'!G$1-'11'!G$2)</f>
        <v>0</v>
      </c>
      <c r="G276">
        <f>('11'!H985-'11'!H$2)/('11'!H$1-'11'!H$2)</f>
        <v>0</v>
      </c>
      <c r="H276">
        <f t="shared" si="40"/>
        <v>0</v>
      </c>
      <c r="I276">
        <f t="shared" si="37"/>
        <v>7.0952178231871714E-4</v>
      </c>
      <c r="J276">
        <f t="shared" si="38"/>
        <v>9.5785440613484051E-3</v>
      </c>
      <c r="K276">
        <f t="shared" si="38"/>
        <v>0</v>
      </c>
      <c r="L276">
        <f t="shared" si="39"/>
        <v>0</v>
      </c>
    </row>
    <row r="277" spans="1:12" x14ac:dyDescent="0.25">
      <c r="A277">
        <f>'11'!A986</f>
        <v>978</v>
      </c>
      <c r="B277">
        <f>'11'!B986</f>
        <v>961200</v>
      </c>
      <c r="C277">
        <f>('11'!C986-'11'!C$2)/('11'!C$1-'11'!C$2)</f>
        <v>0</v>
      </c>
      <c r="D277">
        <f>('11'!E986-'11'!E$2)/('11'!E$1-'11'!E$2)</f>
        <v>7.095217823187172E-5</v>
      </c>
      <c r="E277">
        <f>('11'!F986-'11'!F$2)/('11'!F$1-'11'!F$2)</f>
        <v>7.0952178232210397E-5</v>
      </c>
      <c r="F277">
        <f>('11'!G986-'11'!G$2)/('11'!G$1-'11'!G$2)</f>
        <v>0</v>
      </c>
      <c r="G277">
        <f>('11'!H986-'11'!H$2)/('11'!H$1-'11'!H$2)</f>
        <v>0</v>
      </c>
      <c r="H277">
        <f t="shared" si="40"/>
        <v>0</v>
      </c>
      <c r="I277">
        <f t="shared" si="37"/>
        <v>7.0952178231871714E-4</v>
      </c>
      <c r="J277">
        <f t="shared" si="38"/>
        <v>9.5785440613484051E-3</v>
      </c>
      <c r="K277">
        <f t="shared" si="38"/>
        <v>0</v>
      </c>
      <c r="L277">
        <f t="shared" si="39"/>
        <v>0</v>
      </c>
    </row>
    <row r="278" spans="1:12" x14ac:dyDescent="0.25">
      <c r="A278">
        <f>'11'!A987</f>
        <v>979</v>
      </c>
      <c r="B278">
        <f>'11'!B987</f>
        <v>964800</v>
      </c>
      <c r="C278">
        <f>('11'!C987-'11'!C$2)/('11'!C$1-'11'!C$2)</f>
        <v>0</v>
      </c>
      <c r="D278">
        <f>('11'!E987-'11'!E$2)/('11'!E$1-'11'!E$2)</f>
        <v>7.095217823187172E-5</v>
      </c>
      <c r="E278">
        <f>('11'!F987-'11'!F$2)/('11'!F$1-'11'!F$2)</f>
        <v>7.0952178232210397E-5</v>
      </c>
      <c r="F278">
        <f>('11'!G987-'11'!G$2)/('11'!G$1-'11'!G$2)</f>
        <v>0</v>
      </c>
      <c r="G278">
        <f>('11'!H987-'11'!H$2)/('11'!H$1-'11'!H$2)</f>
        <v>0</v>
      </c>
      <c r="H278">
        <f t="shared" si="40"/>
        <v>0</v>
      </c>
      <c r="I278">
        <f t="shared" si="37"/>
        <v>7.0952178231871714E-4</v>
      </c>
      <c r="J278">
        <f t="shared" si="38"/>
        <v>9.5785440613484051E-3</v>
      </c>
      <c r="K278">
        <f t="shared" si="38"/>
        <v>0</v>
      </c>
      <c r="L278">
        <f t="shared" si="39"/>
        <v>0</v>
      </c>
    </row>
    <row r="279" spans="1:12" x14ac:dyDescent="0.25">
      <c r="A279">
        <f>'11'!A988</f>
        <v>980</v>
      </c>
      <c r="B279">
        <f>'11'!B988</f>
        <v>968400</v>
      </c>
      <c r="C279">
        <f>('11'!C988-'11'!C$2)/('11'!C$1-'11'!C$2)</f>
        <v>0</v>
      </c>
      <c r="D279">
        <f>('11'!E988-'11'!E$2)/('11'!E$1-'11'!E$2)</f>
        <v>8.5142613878246053E-5</v>
      </c>
      <c r="E279">
        <f>('11'!F988-'11'!F$2)/('11'!F$1-'11'!F$2)</f>
        <v>7.0952178232210397E-5</v>
      </c>
      <c r="F279">
        <f>('11'!G988-'11'!G$2)/('11'!G$1-'11'!G$2)</f>
        <v>0</v>
      </c>
      <c r="G279">
        <f>('11'!H988-'11'!H$2)/('11'!H$1-'11'!H$2)</f>
        <v>0</v>
      </c>
      <c r="H279">
        <f t="shared" si="40"/>
        <v>0</v>
      </c>
      <c r="I279">
        <f t="shared" si="37"/>
        <v>7.6628352490421448E-4</v>
      </c>
      <c r="J279">
        <f t="shared" si="38"/>
        <v>9.5785440613484051E-3</v>
      </c>
      <c r="K279">
        <f t="shared" si="38"/>
        <v>0</v>
      </c>
      <c r="L279">
        <f t="shared" si="39"/>
        <v>0</v>
      </c>
    </row>
    <row r="280" spans="1:12" x14ac:dyDescent="0.25">
      <c r="A280">
        <f>'11'!A989</f>
        <v>981</v>
      </c>
      <c r="B280">
        <f>'11'!B989</f>
        <v>972000</v>
      </c>
      <c r="C280">
        <f>('11'!C989-'11'!C$2)/('11'!C$1-'11'!C$2)</f>
        <v>0</v>
      </c>
      <c r="D280">
        <f>('11'!E989-'11'!E$2)/('11'!E$1-'11'!E$2)</f>
        <v>7.095217823187172E-5</v>
      </c>
      <c r="E280">
        <f>('11'!F989-'11'!F$2)/('11'!F$1-'11'!F$2)</f>
        <v>7.0952178232210397E-5</v>
      </c>
      <c r="F280">
        <f>('11'!G989-'11'!G$2)/('11'!G$1-'11'!G$2)</f>
        <v>0</v>
      </c>
      <c r="G280">
        <f>('11'!H989-'11'!H$2)/('11'!H$1-'11'!H$2)</f>
        <v>0</v>
      </c>
      <c r="H280">
        <f t="shared" si="40"/>
        <v>0</v>
      </c>
      <c r="I280">
        <f t="shared" si="37"/>
        <v>7.5209308925784017E-4</v>
      </c>
      <c r="J280">
        <f t="shared" si="38"/>
        <v>9.5785440613484051E-3</v>
      </c>
      <c r="K280">
        <f t="shared" si="38"/>
        <v>0</v>
      </c>
      <c r="L280">
        <f t="shared" si="39"/>
        <v>0</v>
      </c>
    </row>
    <row r="281" spans="1:12" x14ac:dyDescent="0.25">
      <c r="A281">
        <f>'11'!A990</f>
        <v>982</v>
      </c>
      <c r="B281">
        <f>'11'!B990</f>
        <v>975600</v>
      </c>
      <c r="C281">
        <f>('11'!C990-'11'!C$2)/('11'!C$1-'11'!C$2)</f>
        <v>0</v>
      </c>
      <c r="D281">
        <f>('11'!E990-'11'!E$2)/('11'!E$1-'11'!E$2)</f>
        <v>7.095217823187172E-5</v>
      </c>
      <c r="E281">
        <f>('11'!F990-'11'!F$2)/('11'!F$1-'11'!F$2)</f>
        <v>7.0952178232210397E-5</v>
      </c>
      <c r="F281">
        <f>('11'!G990-'11'!G$2)/('11'!G$1-'11'!G$2)</f>
        <v>0</v>
      </c>
      <c r="G281">
        <f>('11'!H990-'11'!H$2)/('11'!H$1-'11'!H$2)</f>
        <v>0</v>
      </c>
      <c r="H281">
        <f t="shared" si="40"/>
        <v>0</v>
      </c>
      <c r="I281">
        <f t="shared" si="37"/>
        <v>7.5209308925784017E-4</v>
      </c>
      <c r="J281">
        <f t="shared" si="38"/>
        <v>9.5785440613484051E-3</v>
      </c>
      <c r="K281">
        <f t="shared" si="38"/>
        <v>0</v>
      </c>
      <c r="L281">
        <f t="shared" si="39"/>
        <v>0</v>
      </c>
    </row>
    <row r="282" spans="1:12" x14ac:dyDescent="0.25">
      <c r="A282">
        <f>'11'!A991</f>
        <v>983</v>
      </c>
      <c r="B282">
        <f>'11'!B991</f>
        <v>979200</v>
      </c>
      <c r="C282">
        <f>('11'!C991-'11'!C$2)/('11'!C$1-'11'!C$2)</f>
        <v>0</v>
      </c>
      <c r="D282">
        <f>('11'!E991-'11'!E$2)/('11'!E$1-'11'!E$2)</f>
        <v>7.095217823187172E-5</v>
      </c>
      <c r="E282">
        <f>('11'!F991-'11'!F$2)/('11'!F$1-'11'!F$2)</f>
        <v>7.0952178232210397E-5</v>
      </c>
      <c r="F282">
        <f>('11'!G991-'11'!G$2)/('11'!G$1-'11'!G$2)</f>
        <v>0</v>
      </c>
      <c r="G282">
        <f>('11'!H991-'11'!H$2)/('11'!H$1-'11'!H$2)</f>
        <v>0</v>
      </c>
      <c r="H282">
        <f t="shared" si="40"/>
        <v>0</v>
      </c>
      <c r="I282">
        <f t="shared" si="37"/>
        <v>7.0952178231871714E-4</v>
      </c>
      <c r="J282">
        <f t="shared" si="38"/>
        <v>9.5785440613484051E-3</v>
      </c>
      <c r="K282">
        <f t="shared" si="38"/>
        <v>0</v>
      </c>
      <c r="L282">
        <f t="shared" si="39"/>
        <v>0</v>
      </c>
    </row>
    <row r="283" spans="1:12" x14ac:dyDescent="0.25">
      <c r="A283">
        <f>'11'!A992</f>
        <v>984</v>
      </c>
      <c r="B283">
        <f>'11'!B992</f>
        <v>982800</v>
      </c>
      <c r="C283">
        <f>('11'!C992-'11'!C$2)/('11'!C$1-'11'!C$2)</f>
        <v>0</v>
      </c>
      <c r="D283">
        <f>('11'!E992-'11'!E$2)/('11'!E$1-'11'!E$2)</f>
        <v>7.095217823187172E-5</v>
      </c>
      <c r="E283">
        <f>('11'!F992-'11'!F$2)/('11'!F$1-'11'!F$2)</f>
        <v>7.0952178232210397E-5</v>
      </c>
      <c r="F283">
        <f>('11'!G992-'11'!G$2)/('11'!G$1-'11'!G$2)</f>
        <v>0</v>
      </c>
      <c r="G283">
        <f>('11'!H992-'11'!H$2)/('11'!H$1-'11'!H$2)</f>
        <v>0</v>
      </c>
      <c r="H283">
        <f t="shared" si="40"/>
        <v>0</v>
      </c>
      <c r="I283">
        <f t="shared" si="37"/>
        <v>7.0952178231871714E-4</v>
      </c>
      <c r="J283">
        <f t="shared" si="38"/>
        <v>9.5785440613484051E-3</v>
      </c>
      <c r="K283">
        <f t="shared" si="38"/>
        <v>0</v>
      </c>
      <c r="L283">
        <f t="shared" si="39"/>
        <v>0</v>
      </c>
    </row>
    <row r="284" spans="1:12" x14ac:dyDescent="0.25">
      <c r="A284">
        <f>'11'!A993</f>
        <v>985</v>
      </c>
      <c r="B284">
        <f>'11'!B993</f>
        <v>986400</v>
      </c>
      <c r="C284">
        <f>('11'!C993-'11'!C$2)/('11'!C$1-'11'!C$2)</f>
        <v>0</v>
      </c>
      <c r="D284">
        <f>('11'!E993-'11'!E$2)/('11'!E$1-'11'!E$2)</f>
        <v>7.095217823187172E-5</v>
      </c>
      <c r="E284">
        <f>('11'!F993-'11'!F$2)/('11'!F$1-'11'!F$2)</f>
        <v>7.0952178232210397E-5</v>
      </c>
      <c r="F284">
        <f>('11'!G993-'11'!G$2)/('11'!G$1-'11'!G$2)</f>
        <v>0</v>
      </c>
      <c r="G284">
        <f>('11'!H993-'11'!H$2)/('11'!H$1-'11'!H$2)</f>
        <v>0</v>
      </c>
      <c r="H284">
        <f t="shared" si="40"/>
        <v>0</v>
      </c>
      <c r="I284">
        <f t="shared" si="37"/>
        <v>7.0952178231871714E-4</v>
      </c>
      <c r="J284">
        <f t="shared" si="38"/>
        <v>9.5785440613484051E-3</v>
      </c>
      <c r="K284">
        <f t="shared" si="38"/>
        <v>0</v>
      </c>
      <c r="L284">
        <f t="shared" si="39"/>
        <v>0</v>
      </c>
    </row>
    <row r="285" spans="1:12" x14ac:dyDescent="0.25">
      <c r="A285">
        <f>'11'!A994</f>
        <v>986</v>
      </c>
      <c r="B285">
        <f>'11'!B994</f>
        <v>990000</v>
      </c>
      <c r="C285">
        <f>('11'!C994-'11'!C$2)/('11'!C$1-'11'!C$2)</f>
        <v>0</v>
      </c>
      <c r="D285">
        <f>('11'!E994-'11'!E$2)/('11'!E$1-'11'!E$2)</f>
        <v>7.095217823187172E-5</v>
      </c>
      <c r="E285">
        <f>('11'!F994-'11'!F$2)/('11'!F$1-'11'!F$2)</f>
        <v>7.0952178232210397E-5</v>
      </c>
      <c r="F285">
        <f>('11'!G994-'11'!G$2)/('11'!G$1-'11'!G$2)</f>
        <v>0</v>
      </c>
      <c r="G285">
        <f>('11'!H994-'11'!H$2)/('11'!H$1-'11'!H$2)</f>
        <v>0</v>
      </c>
      <c r="H285">
        <f t="shared" si="40"/>
        <v>0</v>
      </c>
      <c r="I285">
        <f t="shared" si="37"/>
        <v>7.0952178231871714E-4</v>
      </c>
      <c r="J285">
        <f t="shared" si="38"/>
        <v>9.5785440613484051E-3</v>
      </c>
      <c r="K285">
        <f t="shared" si="38"/>
        <v>0</v>
      </c>
      <c r="L285">
        <f t="shared" si="39"/>
        <v>0</v>
      </c>
    </row>
    <row r="286" spans="1:12" x14ac:dyDescent="0.25">
      <c r="A286">
        <f>'11'!A995</f>
        <v>987</v>
      </c>
      <c r="B286">
        <f>'11'!B995</f>
        <v>993600</v>
      </c>
      <c r="C286">
        <f>('11'!C995-'11'!C$2)/('11'!C$1-'11'!C$2)</f>
        <v>0</v>
      </c>
      <c r="D286">
        <f>('11'!E995-'11'!E$2)/('11'!E$1-'11'!E$2)</f>
        <v>7.095217823187172E-5</v>
      </c>
      <c r="E286">
        <f>('11'!F995-'11'!F$2)/('11'!F$1-'11'!F$2)</f>
        <v>7.0952178232210397E-5</v>
      </c>
      <c r="F286">
        <f>('11'!G995-'11'!G$2)/('11'!G$1-'11'!G$2)</f>
        <v>0</v>
      </c>
      <c r="G286">
        <f>('11'!H995-'11'!H$2)/('11'!H$1-'11'!H$2)</f>
        <v>0</v>
      </c>
      <c r="H286">
        <f t="shared" si="40"/>
        <v>0</v>
      </c>
      <c r="I286">
        <f t="shared" si="37"/>
        <v>7.0952178231871714E-4</v>
      </c>
      <c r="J286">
        <f t="shared" si="38"/>
        <v>9.5785440613484051E-3</v>
      </c>
      <c r="K286">
        <f t="shared" si="38"/>
        <v>0</v>
      </c>
      <c r="L286">
        <f t="shared" si="39"/>
        <v>0</v>
      </c>
    </row>
    <row r="287" spans="1:12" x14ac:dyDescent="0.25">
      <c r="A287">
        <f>'11'!A996</f>
        <v>988</v>
      </c>
      <c r="B287">
        <f>'11'!B996</f>
        <v>997200</v>
      </c>
      <c r="C287">
        <f>('11'!C996-'11'!C$2)/('11'!C$1-'11'!C$2)</f>
        <v>0</v>
      </c>
      <c r="D287">
        <f>('11'!E996-'11'!E$2)/('11'!E$1-'11'!E$2)</f>
        <v>7.095217823187172E-5</v>
      </c>
      <c r="E287">
        <f>('11'!F996-'11'!F$2)/('11'!F$1-'11'!F$2)</f>
        <v>7.0952178232210397E-5</v>
      </c>
      <c r="F287">
        <f>('11'!G996-'11'!G$2)/('11'!G$1-'11'!G$2)</f>
        <v>0</v>
      </c>
      <c r="G287">
        <f>('11'!H996-'11'!H$2)/('11'!H$1-'11'!H$2)</f>
        <v>0</v>
      </c>
      <c r="H287">
        <f t="shared" si="40"/>
        <v>0</v>
      </c>
      <c r="I287">
        <f t="shared" si="37"/>
        <v>7.0952178231871714E-4</v>
      </c>
      <c r="J287">
        <f t="shared" si="38"/>
        <v>9.5785440613484051E-3</v>
      </c>
      <c r="K287">
        <f t="shared" si="38"/>
        <v>0</v>
      </c>
      <c r="L287">
        <f t="shared" si="39"/>
        <v>0</v>
      </c>
    </row>
    <row r="288" spans="1:12" x14ac:dyDescent="0.25">
      <c r="A288">
        <f>'11'!A997</f>
        <v>989</v>
      </c>
      <c r="B288">
        <f>'11'!B997</f>
        <v>1000800</v>
      </c>
      <c r="C288">
        <f>('11'!C997-'11'!C$2)/('11'!C$1-'11'!C$2)</f>
        <v>0</v>
      </c>
      <c r="D288">
        <f>('11'!E997-'11'!E$2)/('11'!E$1-'11'!E$2)</f>
        <v>7.095217823187172E-5</v>
      </c>
      <c r="E288">
        <f>('11'!F997-'11'!F$2)/('11'!F$1-'11'!F$2)</f>
        <v>7.0952178232210397E-5</v>
      </c>
      <c r="F288">
        <f>('11'!G997-'11'!G$2)/('11'!G$1-'11'!G$2)</f>
        <v>0</v>
      </c>
      <c r="G288">
        <f>('11'!H997-'11'!H$2)/('11'!H$1-'11'!H$2)</f>
        <v>0</v>
      </c>
      <c r="H288">
        <f t="shared" si="40"/>
        <v>0</v>
      </c>
      <c r="I288">
        <f t="shared" ref="I288:I303" si="41">D288*I$8+D287*I$7+D286*I$6</f>
        <v>7.0952178231871714E-4</v>
      </c>
      <c r="J288">
        <f t="shared" ref="J288:K303" si="42">E288*J$8+E287*J$7+E286*J$6+E285*J$5+E284*J$4+E283*J$3</f>
        <v>9.5785440613484051E-3</v>
      </c>
      <c r="K288">
        <f t="shared" si="42"/>
        <v>0</v>
      </c>
      <c r="L288">
        <f t="shared" si="39"/>
        <v>0</v>
      </c>
    </row>
    <row r="289" spans="1:12" x14ac:dyDescent="0.25">
      <c r="A289">
        <f>'11'!A998</f>
        <v>990</v>
      </c>
      <c r="B289">
        <f>'11'!B998</f>
        <v>1004400</v>
      </c>
      <c r="C289">
        <f>('11'!C998-'11'!C$2)/('11'!C$1-'11'!C$2)</f>
        <v>0</v>
      </c>
      <c r="D289">
        <f>('11'!E998-'11'!E$2)/('11'!E$1-'11'!E$2)</f>
        <v>7.095217823187172E-5</v>
      </c>
      <c r="E289">
        <f>('11'!F998-'11'!F$2)/('11'!F$1-'11'!F$2)</f>
        <v>7.0952178232210397E-5</v>
      </c>
      <c r="F289">
        <f>('11'!G998-'11'!G$2)/('11'!G$1-'11'!G$2)</f>
        <v>0</v>
      </c>
      <c r="G289">
        <f>('11'!H998-'11'!H$2)/('11'!H$1-'11'!H$2)</f>
        <v>0</v>
      </c>
      <c r="H289">
        <f t="shared" si="40"/>
        <v>0</v>
      </c>
      <c r="I289">
        <f t="shared" si="41"/>
        <v>7.0952178231871714E-4</v>
      </c>
      <c r="J289">
        <f t="shared" si="42"/>
        <v>9.5785440613484051E-3</v>
      </c>
      <c r="K289">
        <f t="shared" si="42"/>
        <v>0</v>
      </c>
      <c r="L289">
        <f t="shared" si="39"/>
        <v>0</v>
      </c>
    </row>
    <row r="290" spans="1:12" x14ac:dyDescent="0.25">
      <c r="A290">
        <f>'11'!A999</f>
        <v>991</v>
      </c>
      <c r="B290">
        <f>'11'!B999</f>
        <v>1008000</v>
      </c>
      <c r="C290">
        <f>('11'!C999-'11'!C$2)/('11'!C$1-'11'!C$2)</f>
        <v>0</v>
      </c>
      <c r="D290">
        <f>('11'!E999-'11'!E$2)/('11'!E$1-'11'!E$2)</f>
        <v>7.095217823187172E-5</v>
      </c>
      <c r="E290">
        <f>('11'!F999-'11'!F$2)/('11'!F$1-'11'!F$2)</f>
        <v>7.0952178232210397E-5</v>
      </c>
      <c r="F290">
        <f>('11'!G999-'11'!G$2)/('11'!G$1-'11'!G$2)</f>
        <v>0</v>
      </c>
      <c r="G290">
        <f>('11'!H999-'11'!H$2)/('11'!H$1-'11'!H$2)</f>
        <v>0</v>
      </c>
      <c r="H290">
        <f t="shared" si="40"/>
        <v>0</v>
      </c>
      <c r="I290">
        <f t="shared" si="41"/>
        <v>7.0952178231871714E-4</v>
      </c>
      <c r="J290">
        <f t="shared" si="42"/>
        <v>9.5785440613484051E-3</v>
      </c>
      <c r="K290">
        <f t="shared" si="42"/>
        <v>0</v>
      </c>
      <c r="L290">
        <f t="shared" si="39"/>
        <v>0</v>
      </c>
    </row>
    <row r="291" spans="1:12" x14ac:dyDescent="0.25">
      <c r="A291">
        <f>'11'!A1000</f>
        <v>992</v>
      </c>
      <c r="B291">
        <f>'11'!B1000</f>
        <v>1011600</v>
      </c>
      <c r="C291">
        <f>('11'!C1000-'11'!C$2)/('11'!C$1-'11'!C$2)</f>
        <v>0</v>
      </c>
      <c r="D291">
        <f>('11'!E1000-'11'!E$2)/('11'!E$1-'11'!E$2)</f>
        <v>7.095217823187172E-5</v>
      </c>
      <c r="E291">
        <f>('11'!F1000-'11'!F$2)/('11'!F$1-'11'!F$2)</f>
        <v>7.0952178232210397E-5</v>
      </c>
      <c r="F291">
        <f>('11'!G1000-'11'!G$2)/('11'!G$1-'11'!G$2)</f>
        <v>0</v>
      </c>
      <c r="G291">
        <f>('11'!H1000-'11'!H$2)/('11'!H$1-'11'!H$2)</f>
        <v>0</v>
      </c>
      <c r="H291">
        <f t="shared" si="40"/>
        <v>0</v>
      </c>
      <c r="I291">
        <f t="shared" si="41"/>
        <v>7.0952178231871714E-4</v>
      </c>
      <c r="J291">
        <f t="shared" si="42"/>
        <v>9.5785440613484051E-3</v>
      </c>
      <c r="K291">
        <f t="shared" si="42"/>
        <v>0</v>
      </c>
      <c r="L291">
        <f t="shared" si="39"/>
        <v>0</v>
      </c>
    </row>
    <row r="292" spans="1:12" x14ac:dyDescent="0.25">
      <c r="A292">
        <f>'11'!A1001</f>
        <v>993</v>
      </c>
      <c r="B292">
        <f>'11'!B1001</f>
        <v>1015200</v>
      </c>
      <c r="C292">
        <f>('11'!C1001-'11'!C$2)/('11'!C$1-'11'!C$2)</f>
        <v>0</v>
      </c>
      <c r="D292">
        <f>('11'!E1001-'11'!E$2)/('11'!E$1-'11'!E$2)</f>
        <v>7.095217823187172E-5</v>
      </c>
      <c r="E292">
        <f>('11'!F1001-'11'!F$2)/('11'!F$1-'11'!F$2)</f>
        <v>7.0952178232210397E-5</v>
      </c>
      <c r="F292">
        <f>('11'!G1001-'11'!G$2)/('11'!G$1-'11'!G$2)</f>
        <v>0</v>
      </c>
      <c r="G292">
        <f>('11'!H1001-'11'!H$2)/('11'!H$1-'11'!H$2)</f>
        <v>0</v>
      </c>
      <c r="H292">
        <f t="shared" si="40"/>
        <v>0</v>
      </c>
      <c r="I292">
        <f t="shared" si="41"/>
        <v>7.0952178231871714E-4</v>
      </c>
      <c r="J292">
        <f t="shared" si="42"/>
        <v>9.5785440613484051E-3</v>
      </c>
      <c r="K292">
        <f t="shared" si="42"/>
        <v>0</v>
      </c>
      <c r="L292">
        <f t="shared" si="39"/>
        <v>0</v>
      </c>
    </row>
    <row r="293" spans="1:12" x14ac:dyDescent="0.25">
      <c r="A293">
        <f>'11'!A1002</f>
        <v>994</v>
      </c>
      <c r="B293">
        <f>'11'!B1002</f>
        <v>1018800</v>
      </c>
      <c r="C293">
        <f>('11'!C1002-'11'!C$2)/('11'!C$1-'11'!C$2)</f>
        <v>0</v>
      </c>
      <c r="D293">
        <f>('11'!E1002-'11'!E$2)/('11'!E$1-'11'!E$2)</f>
        <v>2.838087129274869E-5</v>
      </c>
      <c r="E293">
        <f>('11'!F1002-'11'!F$2)/('11'!F$1-'11'!F$2)</f>
        <v>2.838087129369079E-5</v>
      </c>
      <c r="F293">
        <f>('11'!G1002-'11'!G$2)/('11'!G$1-'11'!G$2)</f>
        <v>0</v>
      </c>
      <c r="G293">
        <f>('11'!H1002-'11'!H$2)/('11'!H$1-'11'!H$2)</f>
        <v>0</v>
      </c>
      <c r="H293">
        <f t="shared" si="40"/>
        <v>0</v>
      </c>
      <c r="I293">
        <f t="shared" si="41"/>
        <v>5.3923655456222504E-4</v>
      </c>
      <c r="J293">
        <f t="shared" si="42"/>
        <v>8.3014048531928151E-3</v>
      </c>
      <c r="K293">
        <f t="shared" si="42"/>
        <v>0</v>
      </c>
      <c r="L293">
        <f t="shared" si="39"/>
        <v>0</v>
      </c>
    </row>
    <row r="294" spans="1:12" x14ac:dyDescent="0.25">
      <c r="A294">
        <f>'11'!A1003</f>
        <v>995</v>
      </c>
      <c r="B294">
        <f>'11'!B1003</f>
        <v>1022400</v>
      </c>
      <c r="C294">
        <f>('11'!C1003-'11'!C$2)/('11'!C$1-'11'!C$2)</f>
        <v>0</v>
      </c>
      <c r="D294">
        <f>('11'!E1003-'11'!E$2)/('11'!E$1-'11'!E$2)</f>
        <v>2.838087129274869E-5</v>
      </c>
      <c r="E294">
        <f>('11'!F1003-'11'!F$2)/('11'!F$1-'11'!F$2)</f>
        <v>2.838087129369079E-5</v>
      </c>
      <c r="F294">
        <f>('11'!G1003-'11'!G$2)/('11'!G$1-'11'!G$2)</f>
        <v>0</v>
      </c>
      <c r="G294">
        <f>('11'!H1003-'11'!H$2)/('11'!H$1-'11'!H$2)</f>
        <v>0</v>
      </c>
      <c r="H294">
        <f t="shared" si="40"/>
        <v>0</v>
      </c>
      <c r="I294">
        <f t="shared" si="41"/>
        <v>4.1152263374485596E-4</v>
      </c>
      <c r="J294">
        <f t="shared" si="42"/>
        <v>6.9391230311601883E-3</v>
      </c>
      <c r="K294">
        <f t="shared" si="42"/>
        <v>0</v>
      </c>
      <c r="L294">
        <f t="shared" si="39"/>
        <v>0</v>
      </c>
    </row>
    <row r="295" spans="1:12" x14ac:dyDescent="0.25">
      <c r="A295">
        <f>'11'!A1004</f>
        <v>996</v>
      </c>
      <c r="B295">
        <f>'11'!B1004</f>
        <v>1026000</v>
      </c>
      <c r="C295">
        <f>('11'!C1004-'11'!C$2)/('11'!C$1-'11'!C$2)</f>
        <v>0</v>
      </c>
      <c r="D295">
        <f>('11'!E1004-'11'!E$2)/('11'!E$1-'11'!E$2)</f>
        <v>2.838087129274869E-5</v>
      </c>
      <c r="E295">
        <f>('11'!F1004-'11'!F$2)/('11'!F$1-'11'!F$2)</f>
        <v>2.838087129369079E-5</v>
      </c>
      <c r="F295">
        <f>('11'!G1004-'11'!G$2)/('11'!G$1-'11'!G$2)</f>
        <v>0</v>
      </c>
      <c r="G295">
        <f>('11'!H1004-'11'!H$2)/('11'!H$1-'11'!H$2)</f>
        <v>0</v>
      </c>
      <c r="H295">
        <f t="shared" si="40"/>
        <v>0</v>
      </c>
      <c r="I295">
        <f t="shared" si="41"/>
        <v>2.8380871292748688E-4</v>
      </c>
      <c r="J295">
        <f t="shared" si="42"/>
        <v>6.0876968923897958E-3</v>
      </c>
      <c r="K295">
        <f t="shared" si="42"/>
        <v>0</v>
      </c>
      <c r="L295">
        <f t="shared" si="39"/>
        <v>0</v>
      </c>
    </row>
    <row r="296" spans="1:12" x14ac:dyDescent="0.25">
      <c r="A296">
        <f>'11'!A1005</f>
        <v>997</v>
      </c>
      <c r="B296">
        <f>'11'!B1005</f>
        <v>1029600</v>
      </c>
      <c r="C296">
        <f>('11'!C1005-'11'!C$2)/('11'!C$1-'11'!C$2)</f>
        <v>0</v>
      </c>
      <c r="D296">
        <f>('11'!E1005-'11'!E$2)/('11'!E$1-'11'!E$2)</f>
        <v>2.838087129274869E-5</v>
      </c>
      <c r="E296">
        <f>('11'!F1005-'11'!F$2)/('11'!F$1-'11'!F$2)</f>
        <v>2.838087129369079E-5</v>
      </c>
      <c r="F296">
        <f>('11'!G1005-'11'!G$2)/('11'!G$1-'11'!G$2)</f>
        <v>0</v>
      </c>
      <c r="G296">
        <f>('11'!H1005-'11'!H$2)/('11'!H$1-'11'!H$2)</f>
        <v>0</v>
      </c>
      <c r="H296">
        <f t="shared" si="40"/>
        <v>0</v>
      </c>
      <c r="I296">
        <f t="shared" si="41"/>
        <v>2.8380871292748688E-4</v>
      </c>
      <c r="J296">
        <f t="shared" si="42"/>
        <v>5.1511281397423649E-3</v>
      </c>
      <c r="K296">
        <f t="shared" si="42"/>
        <v>0</v>
      </c>
      <c r="L296">
        <f t="shared" si="39"/>
        <v>0</v>
      </c>
    </row>
    <row r="297" spans="1:12" x14ac:dyDescent="0.25">
      <c r="A297">
        <f>'11'!A1006</f>
        <v>998</v>
      </c>
      <c r="B297">
        <f>'11'!B1006</f>
        <v>1033200</v>
      </c>
      <c r="C297">
        <f>('11'!C1006-'11'!C$2)/('11'!C$1-'11'!C$2)</f>
        <v>0</v>
      </c>
      <c r="D297">
        <f>('11'!E1006-'11'!E$2)/('11'!E$1-'11'!E$2)</f>
        <v>2.838087129274869E-5</v>
      </c>
      <c r="E297">
        <f>('11'!F1006-'11'!F$2)/('11'!F$1-'11'!F$2)</f>
        <v>2.838087129369079E-5</v>
      </c>
      <c r="F297">
        <f>('11'!G1006-'11'!G$2)/('11'!G$1-'11'!G$2)</f>
        <v>0</v>
      </c>
      <c r="G297">
        <f>('11'!H1006-'11'!H$2)/('11'!H$1-'11'!H$2)</f>
        <v>0</v>
      </c>
      <c r="H297">
        <f t="shared" si="40"/>
        <v>0</v>
      </c>
      <c r="I297">
        <f t="shared" si="41"/>
        <v>2.8380871292748688E-4</v>
      </c>
      <c r="J297">
        <f t="shared" si="42"/>
        <v>4.0442741593408544E-3</v>
      </c>
      <c r="K297">
        <f t="shared" si="42"/>
        <v>0</v>
      </c>
      <c r="L297">
        <f t="shared" si="39"/>
        <v>0</v>
      </c>
    </row>
    <row r="298" spans="1:12" x14ac:dyDescent="0.25">
      <c r="A298">
        <f>'11'!A1007</f>
        <v>999</v>
      </c>
      <c r="B298">
        <f>'11'!B1007</f>
        <v>1036800</v>
      </c>
      <c r="C298">
        <f>('11'!C1007-'11'!C$2)/('11'!C$1-'11'!C$2)</f>
        <v>0</v>
      </c>
      <c r="D298">
        <f>('11'!E1007-'11'!E$2)/('11'!E$1-'11'!E$2)</f>
        <v>1.4190435646374345E-5</v>
      </c>
      <c r="E298">
        <f>('11'!F1007-'11'!F$2)/('11'!F$1-'11'!F$2)</f>
        <v>1.4190435646845395E-5</v>
      </c>
      <c r="F298">
        <f>('11'!G1007-'11'!G$2)/('11'!G$1-'11'!G$2)</f>
        <v>0</v>
      </c>
      <c r="G298">
        <f>('11'!H1007-'11'!H$2)/('11'!H$1-'11'!H$2)</f>
        <v>0</v>
      </c>
      <c r="H298">
        <f t="shared" si="40"/>
        <v>0</v>
      </c>
      <c r="I298">
        <f t="shared" si="41"/>
        <v>2.2704697034198949E-4</v>
      </c>
      <c r="J298">
        <f t="shared" si="42"/>
        <v>3.4057045552428945E-3</v>
      </c>
      <c r="K298">
        <f t="shared" si="42"/>
        <v>0</v>
      </c>
      <c r="L298">
        <f t="shared" si="39"/>
        <v>0</v>
      </c>
    </row>
    <row r="299" spans="1:12" x14ac:dyDescent="0.25">
      <c r="A299">
        <f>'11'!A1008</f>
        <v>1000</v>
      </c>
      <c r="B299">
        <f>'11'!B1008</f>
        <v>1040400</v>
      </c>
      <c r="C299">
        <f>('11'!C1008-'11'!C$2)/('11'!C$1-'11'!C$2)</f>
        <v>0</v>
      </c>
      <c r="D299">
        <f>('11'!E1008-'11'!E$2)/('11'!E$1-'11'!E$2)</f>
        <v>1.4190435646374345E-5</v>
      </c>
      <c r="E299">
        <f>('11'!F1008-'11'!F$2)/('11'!F$1-'11'!F$2)</f>
        <v>1.4190435646845395E-5</v>
      </c>
      <c r="F299">
        <f>('11'!G1008-'11'!G$2)/('11'!G$1-'11'!G$2)</f>
        <v>0</v>
      </c>
      <c r="G299">
        <f>('11'!H1008-'11'!H$2)/('11'!H$1-'11'!H$2)</f>
        <v>0</v>
      </c>
      <c r="H299">
        <f t="shared" si="40"/>
        <v>0</v>
      </c>
      <c r="I299">
        <f t="shared" si="41"/>
        <v>1.8447566340286647E-4</v>
      </c>
      <c r="J299">
        <f t="shared" si="42"/>
        <v>2.9516106145438419E-3</v>
      </c>
      <c r="K299">
        <f t="shared" si="42"/>
        <v>0</v>
      </c>
      <c r="L299">
        <f t="shared" si="39"/>
        <v>0</v>
      </c>
    </row>
    <row r="300" spans="1:12" x14ac:dyDescent="0.25">
      <c r="A300">
        <f>'11'!A1009</f>
        <v>1001</v>
      </c>
      <c r="B300">
        <f>'11'!B1009</f>
        <v>1044000</v>
      </c>
      <c r="C300">
        <f>('11'!C1009-'11'!C$2)/('11'!C$1-'11'!C$2)</f>
        <v>0</v>
      </c>
      <c r="D300">
        <f>('11'!E1009-'11'!E$2)/('11'!E$1-'11'!E$2)</f>
        <v>1.4190435646374345E-5</v>
      </c>
      <c r="E300">
        <f>('11'!F1009-'11'!F$2)/('11'!F$1-'11'!F$2)</f>
        <v>1.4190435646845395E-5</v>
      </c>
      <c r="F300">
        <f>('11'!G1009-'11'!G$2)/('11'!G$1-'11'!G$2)</f>
        <v>0</v>
      </c>
      <c r="G300">
        <f>('11'!H1009-'11'!H$2)/('11'!H$1-'11'!H$2)</f>
        <v>0</v>
      </c>
      <c r="H300">
        <f t="shared" si="40"/>
        <v>0</v>
      </c>
      <c r="I300">
        <f t="shared" si="41"/>
        <v>1.4190435646374344E-4</v>
      </c>
      <c r="J300">
        <f t="shared" si="42"/>
        <v>2.6678019016069345E-3</v>
      </c>
      <c r="K300">
        <f t="shared" si="42"/>
        <v>0</v>
      </c>
      <c r="L300">
        <f t="shared" si="39"/>
        <v>0</v>
      </c>
    </row>
    <row r="301" spans="1:12" x14ac:dyDescent="0.25">
      <c r="A301">
        <f>'11'!A1010</f>
        <v>1002</v>
      </c>
      <c r="B301">
        <f>'11'!B1010</f>
        <v>1047600</v>
      </c>
      <c r="C301">
        <f>('11'!C1010-'11'!C$2)/('11'!C$1-'11'!C$2)</f>
        <v>0</v>
      </c>
      <c r="D301">
        <f>('11'!E1010-'11'!E$2)/('11'!E$1-'11'!E$2)</f>
        <v>1.4190435646374345E-5</v>
      </c>
      <c r="E301">
        <f>('11'!F1010-'11'!F$2)/('11'!F$1-'11'!F$2)</f>
        <v>1.4190435646845395E-5</v>
      </c>
      <c r="F301">
        <f>('11'!G1010-'11'!G$2)/('11'!G$1-'11'!G$2)</f>
        <v>0</v>
      </c>
      <c r="G301">
        <f>('11'!H1010-'11'!H$2)/('11'!H$1-'11'!H$2)</f>
        <v>0</v>
      </c>
      <c r="H301">
        <f t="shared" si="40"/>
        <v>0</v>
      </c>
      <c r="I301">
        <f t="shared" si="41"/>
        <v>1.4190435646374344E-4</v>
      </c>
      <c r="J301">
        <f t="shared" si="42"/>
        <v>2.3556123173763357E-3</v>
      </c>
      <c r="K301">
        <f t="shared" si="42"/>
        <v>0</v>
      </c>
      <c r="L301">
        <f t="shared" si="39"/>
        <v>0</v>
      </c>
    </row>
    <row r="302" spans="1:12" x14ac:dyDescent="0.25">
      <c r="A302">
        <f>'11'!A1011</f>
        <v>1003</v>
      </c>
      <c r="B302">
        <f>'11'!B1011</f>
        <v>1051200</v>
      </c>
      <c r="C302">
        <f>('11'!C1011-'11'!C$2)/('11'!C$1-'11'!C$2)</f>
        <v>0</v>
      </c>
      <c r="D302">
        <f>('11'!E1011-'11'!E$2)/('11'!E$1-'11'!E$2)</f>
        <v>1.4190435646374345E-5</v>
      </c>
      <c r="E302">
        <f>('11'!F1011-'11'!F$2)/('11'!F$1-'11'!F$2)</f>
        <v>1.4190435646845395E-5</v>
      </c>
      <c r="F302">
        <f>('11'!G1011-'11'!G$2)/('11'!G$1-'11'!G$2)</f>
        <v>0</v>
      </c>
      <c r="G302">
        <f>('11'!H1011-'11'!H$2)/('11'!H$1-'11'!H$2)</f>
        <v>0</v>
      </c>
      <c r="H302">
        <f t="shared" si="40"/>
        <v>0</v>
      </c>
      <c r="I302">
        <f t="shared" si="41"/>
        <v>1.4190435646374344E-4</v>
      </c>
      <c r="J302">
        <f t="shared" si="42"/>
        <v>1.9866609905583553E-3</v>
      </c>
      <c r="K302">
        <f t="shared" si="42"/>
        <v>0</v>
      </c>
      <c r="L302">
        <f t="shared" si="39"/>
        <v>0</v>
      </c>
    </row>
    <row r="303" spans="1:12" x14ac:dyDescent="0.25">
      <c r="A303">
        <f>'11'!A1012</f>
        <v>1004</v>
      </c>
      <c r="B303">
        <f>'11'!B1012</f>
        <v>1054800</v>
      </c>
      <c r="C303">
        <f>('11'!C1012-'11'!C$2)/('11'!C$1-'11'!C$2)</f>
        <v>0</v>
      </c>
      <c r="D303">
        <f>('11'!E1012-'11'!E$2)/('11'!E$1-'11'!E$2)</f>
        <v>1.4190435646374345E-5</v>
      </c>
      <c r="E303">
        <f>('11'!F1012-'11'!F$2)/('11'!F$1-'11'!F$2)</f>
        <v>1.4190435646845395E-5</v>
      </c>
      <c r="F303">
        <f>('11'!G1012-'11'!G$2)/('11'!G$1-'11'!G$2)</f>
        <v>0</v>
      </c>
      <c r="G303">
        <f>('11'!H1012-'11'!H$2)/('11'!H$1-'11'!H$2)</f>
        <v>0</v>
      </c>
      <c r="H303">
        <f t="shared" si="40"/>
        <v>0</v>
      </c>
      <c r="I303">
        <f t="shared" si="41"/>
        <v>1.4190435646374344E-4</v>
      </c>
      <c r="J303">
        <f t="shared" si="42"/>
        <v>1.9157088123241282E-3</v>
      </c>
      <c r="K303">
        <f t="shared" si="42"/>
        <v>0</v>
      </c>
      <c r="L303">
        <f t="shared" si="39"/>
        <v>0</v>
      </c>
    </row>
    <row r="304" spans="1:12" x14ac:dyDescent="0.25">
      <c r="A304">
        <f>'11'!A1013</f>
        <v>1005</v>
      </c>
      <c r="B304">
        <f>'11'!B1013</f>
        <v>1058400</v>
      </c>
      <c r="C304">
        <f>('11'!C1013-'11'!C$2)/('11'!C$1-'11'!C$2)</f>
        <v>0</v>
      </c>
      <c r="D304">
        <f>('11'!E1013-'11'!E$2)/('11'!E$1-'11'!E$2)</f>
        <v>1.4190435646374345E-5</v>
      </c>
      <c r="E304">
        <f>('11'!F1013-'11'!F$2)/('11'!F$1-'11'!F$2)</f>
        <v>1.4190435646845395E-5</v>
      </c>
      <c r="F304">
        <f>('11'!G1013-'11'!G$2)/('11'!G$1-'11'!G$2)</f>
        <v>0</v>
      </c>
      <c r="G304">
        <f>('11'!H1013-'11'!H$2)/('11'!H$1-'11'!H$2)</f>
        <v>0</v>
      </c>
      <c r="H304">
        <f t="shared" si="40"/>
        <v>0</v>
      </c>
      <c r="I304">
        <f t="shared" ref="I304:I319" si="43">D304*I$8+D303*I$7+D302*I$6</f>
        <v>1.4190435646374344E-4</v>
      </c>
      <c r="J304">
        <f t="shared" ref="J304:K319" si="44">E304*J$8+E303*J$7+E302*J$6+E301*J$5+E300*J$4+E299*J$3</f>
        <v>1.9157088123241282E-3</v>
      </c>
      <c r="K304">
        <f t="shared" si="44"/>
        <v>0</v>
      </c>
      <c r="L304">
        <f t="shared" si="39"/>
        <v>0</v>
      </c>
    </row>
    <row r="305" spans="1:12" x14ac:dyDescent="0.25">
      <c r="A305">
        <f>'11'!A1014</f>
        <v>1006</v>
      </c>
      <c r="B305">
        <f>'11'!B1014</f>
        <v>1062000</v>
      </c>
      <c r="C305">
        <f>('11'!C1014-'11'!C$2)/('11'!C$1-'11'!C$2)</f>
        <v>0</v>
      </c>
      <c r="D305">
        <f>('11'!E1014-'11'!E$2)/('11'!E$1-'11'!E$2)</f>
        <v>1.4190435646374345E-5</v>
      </c>
      <c r="E305">
        <f>('11'!F1014-'11'!F$2)/('11'!F$1-'11'!F$2)</f>
        <v>1.4190435646845395E-5</v>
      </c>
      <c r="F305">
        <f>('11'!G1014-'11'!G$2)/('11'!G$1-'11'!G$2)</f>
        <v>0</v>
      </c>
      <c r="G305">
        <f>('11'!H1014-'11'!H$2)/('11'!H$1-'11'!H$2)</f>
        <v>0</v>
      </c>
      <c r="H305">
        <f t="shared" si="40"/>
        <v>0</v>
      </c>
      <c r="I305">
        <f t="shared" si="43"/>
        <v>1.4190435646374344E-4</v>
      </c>
      <c r="J305">
        <f t="shared" si="44"/>
        <v>1.9157088123241282E-3</v>
      </c>
      <c r="K305">
        <f t="shared" si="44"/>
        <v>0</v>
      </c>
      <c r="L305">
        <f t="shared" si="39"/>
        <v>0</v>
      </c>
    </row>
    <row r="306" spans="1:12" x14ac:dyDescent="0.25">
      <c r="A306">
        <f>'11'!A1015</f>
        <v>1007</v>
      </c>
      <c r="B306">
        <f>'11'!B1015</f>
        <v>1065600</v>
      </c>
      <c r="C306">
        <f>('11'!C1015-'11'!C$2)/('11'!C$1-'11'!C$2)</f>
        <v>0</v>
      </c>
      <c r="D306">
        <f>('11'!E1015-'11'!E$2)/('11'!E$1-'11'!E$2)</f>
        <v>1.4190435646374345E-5</v>
      </c>
      <c r="E306">
        <f>('11'!F1015-'11'!F$2)/('11'!F$1-'11'!F$2)</f>
        <v>1.4190435646845395E-5</v>
      </c>
      <c r="F306">
        <f>('11'!G1015-'11'!G$2)/('11'!G$1-'11'!G$2)</f>
        <v>0</v>
      </c>
      <c r="G306">
        <f>('11'!H1015-'11'!H$2)/('11'!H$1-'11'!H$2)</f>
        <v>0</v>
      </c>
      <c r="H306">
        <f t="shared" si="40"/>
        <v>0</v>
      </c>
      <c r="I306">
        <f t="shared" si="43"/>
        <v>1.4190435646374344E-4</v>
      </c>
      <c r="J306">
        <f t="shared" si="44"/>
        <v>1.9157088123241282E-3</v>
      </c>
      <c r="K306">
        <f t="shared" si="44"/>
        <v>0</v>
      </c>
      <c r="L306">
        <f t="shared" si="39"/>
        <v>0</v>
      </c>
    </row>
    <row r="307" spans="1:12" x14ac:dyDescent="0.25">
      <c r="A307">
        <f>'11'!A1016</f>
        <v>1008</v>
      </c>
      <c r="B307">
        <f>'11'!B1016</f>
        <v>1069200</v>
      </c>
      <c r="C307">
        <f>('11'!C1016-'11'!C$2)/('11'!C$1-'11'!C$2)</f>
        <v>0</v>
      </c>
      <c r="D307">
        <f>('11'!E1016-'11'!E$2)/('11'!E$1-'11'!E$2)</f>
        <v>1.4190435646374345E-5</v>
      </c>
      <c r="E307">
        <f>('11'!F1016-'11'!F$2)/('11'!F$1-'11'!F$2)</f>
        <v>1.4190435646845395E-5</v>
      </c>
      <c r="F307">
        <f>('11'!G1016-'11'!G$2)/('11'!G$1-'11'!G$2)</f>
        <v>0</v>
      </c>
      <c r="G307">
        <f>('11'!H1016-'11'!H$2)/('11'!H$1-'11'!H$2)</f>
        <v>0</v>
      </c>
      <c r="H307">
        <f t="shared" si="40"/>
        <v>0</v>
      </c>
      <c r="I307">
        <f t="shared" si="43"/>
        <v>1.4190435646374344E-4</v>
      </c>
      <c r="J307">
        <f t="shared" si="44"/>
        <v>1.9157088123241282E-3</v>
      </c>
      <c r="K307">
        <f t="shared" si="44"/>
        <v>0</v>
      </c>
      <c r="L307">
        <f t="shared" si="39"/>
        <v>0</v>
      </c>
    </row>
    <row r="308" spans="1:12" x14ac:dyDescent="0.25">
      <c r="A308">
        <f>'11'!A1017</f>
        <v>1009</v>
      </c>
      <c r="B308">
        <f>'11'!B1017</f>
        <v>1072800</v>
      </c>
      <c r="C308">
        <f>('11'!C1017-'11'!C$2)/('11'!C$1-'11'!C$2)</f>
        <v>0</v>
      </c>
      <c r="D308">
        <f>('11'!E1017-'11'!E$2)/('11'!E$1-'11'!E$2)</f>
        <v>1.4190435646374345E-5</v>
      </c>
      <c r="E308">
        <f>('11'!F1017-'11'!F$2)/('11'!F$1-'11'!F$2)</f>
        <v>1.4190435646845395E-5</v>
      </c>
      <c r="F308">
        <f>('11'!G1017-'11'!G$2)/('11'!G$1-'11'!G$2)</f>
        <v>0</v>
      </c>
      <c r="G308">
        <f>('11'!H1017-'11'!H$2)/('11'!H$1-'11'!H$2)</f>
        <v>0</v>
      </c>
      <c r="H308">
        <f t="shared" si="40"/>
        <v>0</v>
      </c>
      <c r="I308">
        <f t="shared" si="43"/>
        <v>1.4190435646374344E-4</v>
      </c>
      <c r="J308">
        <f t="shared" si="44"/>
        <v>1.9157088123241282E-3</v>
      </c>
      <c r="K308">
        <f t="shared" si="44"/>
        <v>0</v>
      </c>
      <c r="L308">
        <f t="shared" si="39"/>
        <v>0</v>
      </c>
    </row>
    <row r="309" spans="1:12" x14ac:dyDescent="0.25">
      <c r="A309">
        <f>'11'!A1018</f>
        <v>1010</v>
      </c>
      <c r="B309">
        <f>'11'!B1018</f>
        <v>1076400</v>
      </c>
      <c r="C309">
        <f>('11'!C1018-'11'!C$2)/('11'!C$1-'11'!C$2)</f>
        <v>0</v>
      </c>
      <c r="D309">
        <f>('11'!E1018-'11'!E$2)/('11'!E$1-'11'!E$2)</f>
        <v>1.4190435646374345E-5</v>
      </c>
      <c r="E309">
        <f>('11'!F1018-'11'!F$2)/('11'!F$1-'11'!F$2)</f>
        <v>1.4190435646845395E-5</v>
      </c>
      <c r="F309">
        <f>('11'!G1018-'11'!G$2)/('11'!G$1-'11'!G$2)</f>
        <v>0</v>
      </c>
      <c r="G309">
        <f>('11'!H1018-'11'!H$2)/('11'!H$1-'11'!H$2)</f>
        <v>0</v>
      </c>
      <c r="H309">
        <f t="shared" si="40"/>
        <v>0</v>
      </c>
      <c r="I309">
        <f t="shared" si="43"/>
        <v>1.4190435646374344E-4</v>
      </c>
      <c r="J309">
        <f t="shared" si="44"/>
        <v>1.9157088123241282E-3</v>
      </c>
      <c r="K309">
        <f t="shared" si="44"/>
        <v>0</v>
      </c>
      <c r="L309">
        <f t="shared" si="39"/>
        <v>0</v>
      </c>
    </row>
    <row r="310" spans="1:12" x14ac:dyDescent="0.25">
      <c r="A310">
        <f>'11'!A1019</f>
        <v>1011</v>
      </c>
      <c r="B310">
        <f>'11'!B1019</f>
        <v>1080000</v>
      </c>
      <c r="C310">
        <f>('11'!C1019-'11'!C$2)/('11'!C$1-'11'!C$2)</f>
        <v>0</v>
      </c>
      <c r="D310">
        <f>('11'!E1019-'11'!E$2)/('11'!E$1-'11'!E$2)</f>
        <v>1.4190435646374345E-5</v>
      </c>
      <c r="E310">
        <f>('11'!F1019-'11'!F$2)/('11'!F$1-'11'!F$2)</f>
        <v>1.4190435646845395E-5</v>
      </c>
      <c r="F310">
        <f>('11'!G1019-'11'!G$2)/('11'!G$1-'11'!G$2)</f>
        <v>0</v>
      </c>
      <c r="G310">
        <f>('11'!H1019-'11'!H$2)/('11'!H$1-'11'!H$2)</f>
        <v>0</v>
      </c>
      <c r="H310">
        <f t="shared" si="40"/>
        <v>0</v>
      </c>
      <c r="I310">
        <f t="shared" si="43"/>
        <v>1.4190435646374344E-4</v>
      </c>
      <c r="J310">
        <f t="shared" si="44"/>
        <v>1.9157088123241282E-3</v>
      </c>
      <c r="K310">
        <f t="shared" si="44"/>
        <v>0</v>
      </c>
      <c r="L310">
        <f t="shared" si="39"/>
        <v>0</v>
      </c>
    </row>
    <row r="311" spans="1:12" x14ac:dyDescent="0.25">
      <c r="A311">
        <f>'11'!A1020</f>
        <v>1012</v>
      </c>
      <c r="B311">
        <f>'11'!B1020</f>
        <v>1083600</v>
      </c>
      <c r="C311">
        <f>('11'!C1020-'11'!C$2)/('11'!C$1-'11'!C$2)</f>
        <v>0</v>
      </c>
      <c r="D311">
        <f>('11'!E1020-'11'!E$2)/('11'!E$1-'11'!E$2)</f>
        <v>1.4190435646374345E-5</v>
      </c>
      <c r="E311">
        <f>('11'!F1020-'11'!F$2)/('11'!F$1-'11'!F$2)</f>
        <v>1.4190435646845395E-5</v>
      </c>
      <c r="F311">
        <f>('11'!G1020-'11'!G$2)/('11'!G$1-'11'!G$2)</f>
        <v>0</v>
      </c>
      <c r="G311">
        <f>('11'!H1020-'11'!H$2)/('11'!H$1-'11'!H$2)</f>
        <v>0</v>
      </c>
      <c r="H311">
        <f t="shared" si="40"/>
        <v>0</v>
      </c>
      <c r="I311">
        <f t="shared" si="43"/>
        <v>1.4190435646374344E-4</v>
      </c>
      <c r="J311">
        <f t="shared" si="44"/>
        <v>1.9157088123241282E-3</v>
      </c>
      <c r="K311">
        <f t="shared" si="44"/>
        <v>0</v>
      </c>
      <c r="L311">
        <f t="shared" si="39"/>
        <v>0</v>
      </c>
    </row>
    <row r="312" spans="1:12" x14ac:dyDescent="0.25">
      <c r="A312">
        <f>'11'!A1021</f>
        <v>1013</v>
      </c>
      <c r="B312">
        <f>'11'!B1021</f>
        <v>1087200</v>
      </c>
      <c r="C312">
        <f>('11'!C1021-'11'!C$2)/('11'!C$1-'11'!C$2)</f>
        <v>0</v>
      </c>
      <c r="D312">
        <f>('11'!E1021-'11'!E$2)/('11'!E$1-'11'!E$2)</f>
        <v>1.4190435646374345E-5</v>
      </c>
      <c r="E312">
        <f>('11'!F1021-'11'!F$2)/('11'!F$1-'11'!F$2)</f>
        <v>1.4190435646845395E-5</v>
      </c>
      <c r="F312">
        <f>('11'!G1021-'11'!G$2)/('11'!G$1-'11'!G$2)</f>
        <v>0</v>
      </c>
      <c r="G312">
        <f>('11'!H1021-'11'!H$2)/('11'!H$1-'11'!H$2)</f>
        <v>0</v>
      </c>
      <c r="H312">
        <f t="shared" si="40"/>
        <v>0</v>
      </c>
      <c r="I312">
        <f t="shared" si="43"/>
        <v>1.4190435646374344E-4</v>
      </c>
      <c r="J312">
        <f t="shared" si="44"/>
        <v>1.9157088123241282E-3</v>
      </c>
      <c r="K312">
        <f t="shared" si="44"/>
        <v>0</v>
      </c>
      <c r="L312">
        <f t="shared" si="39"/>
        <v>0</v>
      </c>
    </row>
    <row r="313" spans="1:12" x14ac:dyDescent="0.25">
      <c r="A313">
        <f>'11'!A1022</f>
        <v>1014</v>
      </c>
      <c r="B313">
        <f>'11'!B1022</f>
        <v>1090800</v>
      </c>
      <c r="C313">
        <f>('11'!C1022-'11'!C$2)/('11'!C$1-'11'!C$2)</f>
        <v>0</v>
      </c>
      <c r="D313">
        <f>('11'!E1022-'11'!E$2)/('11'!E$1-'11'!E$2)</f>
        <v>1.4190435646374345E-5</v>
      </c>
      <c r="E313">
        <f>('11'!F1022-'11'!F$2)/('11'!F$1-'11'!F$2)</f>
        <v>1.4190435646845395E-5</v>
      </c>
      <c r="F313">
        <f>('11'!G1022-'11'!G$2)/('11'!G$1-'11'!G$2)</f>
        <v>0</v>
      </c>
      <c r="G313">
        <f>('11'!H1022-'11'!H$2)/('11'!H$1-'11'!H$2)</f>
        <v>0</v>
      </c>
      <c r="H313">
        <f t="shared" si="40"/>
        <v>0</v>
      </c>
      <c r="I313">
        <f t="shared" si="43"/>
        <v>1.4190435646374344E-4</v>
      </c>
      <c r="J313">
        <f t="shared" si="44"/>
        <v>1.9157088123241282E-3</v>
      </c>
      <c r="K313">
        <f t="shared" si="44"/>
        <v>0</v>
      </c>
      <c r="L313">
        <f t="shared" si="39"/>
        <v>0</v>
      </c>
    </row>
    <row r="314" spans="1:12" x14ac:dyDescent="0.25">
      <c r="A314">
        <f>'11'!A1023</f>
        <v>1015</v>
      </c>
      <c r="B314">
        <f>'11'!B1023</f>
        <v>1094400</v>
      </c>
      <c r="C314">
        <f>('11'!C1023-'11'!C$2)/('11'!C$1-'11'!C$2)</f>
        <v>0</v>
      </c>
      <c r="D314">
        <f>('11'!E1023-'11'!E$2)/('11'!E$1-'11'!E$2)</f>
        <v>1.4190435646374345E-5</v>
      </c>
      <c r="E314">
        <f>('11'!F1023-'11'!F$2)/('11'!F$1-'11'!F$2)</f>
        <v>1.4190435646845395E-5</v>
      </c>
      <c r="F314">
        <f>('11'!G1023-'11'!G$2)/('11'!G$1-'11'!G$2)</f>
        <v>0</v>
      </c>
      <c r="G314">
        <f>('11'!H1023-'11'!H$2)/('11'!H$1-'11'!H$2)</f>
        <v>0</v>
      </c>
      <c r="H314">
        <f t="shared" si="40"/>
        <v>0</v>
      </c>
      <c r="I314">
        <f t="shared" si="43"/>
        <v>1.4190435646374344E-4</v>
      </c>
      <c r="J314">
        <f t="shared" si="44"/>
        <v>1.9157088123241282E-3</v>
      </c>
      <c r="K314">
        <f t="shared" si="44"/>
        <v>0</v>
      </c>
      <c r="L314">
        <f t="shared" si="39"/>
        <v>0</v>
      </c>
    </row>
    <row r="315" spans="1:12" x14ac:dyDescent="0.25">
      <c r="A315">
        <f>'11'!A1024</f>
        <v>1016</v>
      </c>
      <c r="B315">
        <f>'11'!B1024</f>
        <v>1098000</v>
      </c>
      <c r="C315">
        <f>('11'!C1024-'11'!C$2)/('11'!C$1-'11'!C$2)</f>
        <v>0</v>
      </c>
      <c r="D315">
        <f>('11'!E1024-'11'!E$2)/('11'!E$1-'11'!E$2)</f>
        <v>1.4190435646374345E-5</v>
      </c>
      <c r="E315">
        <f>('11'!F1024-'11'!F$2)/('11'!F$1-'11'!F$2)</f>
        <v>1.4190435646845395E-5</v>
      </c>
      <c r="F315">
        <f>('11'!G1024-'11'!G$2)/('11'!G$1-'11'!G$2)</f>
        <v>0</v>
      </c>
      <c r="G315">
        <f>('11'!H1024-'11'!H$2)/('11'!H$1-'11'!H$2)</f>
        <v>0</v>
      </c>
      <c r="H315">
        <f t="shared" si="40"/>
        <v>0</v>
      </c>
      <c r="I315">
        <f t="shared" si="43"/>
        <v>1.4190435646374344E-4</v>
      </c>
      <c r="J315">
        <f t="shared" si="44"/>
        <v>1.9157088123241282E-3</v>
      </c>
      <c r="K315">
        <f t="shared" si="44"/>
        <v>0</v>
      </c>
      <c r="L315">
        <f t="shared" si="39"/>
        <v>0</v>
      </c>
    </row>
    <row r="316" spans="1:12" x14ac:dyDescent="0.25">
      <c r="A316">
        <f>'11'!A1025</f>
        <v>1017</v>
      </c>
      <c r="B316">
        <f>'11'!B1025</f>
        <v>1101600</v>
      </c>
      <c r="C316">
        <f>('11'!C1025-'11'!C$2)/('11'!C$1-'11'!C$2)</f>
        <v>0</v>
      </c>
      <c r="D316">
        <f>('11'!E1025-'11'!E$2)/('11'!E$1-'11'!E$2)</f>
        <v>1.4190435646374345E-5</v>
      </c>
      <c r="E316">
        <f>('11'!F1025-'11'!F$2)/('11'!F$1-'11'!F$2)</f>
        <v>1.4190435646845395E-5</v>
      </c>
      <c r="F316">
        <f>('11'!G1025-'11'!G$2)/('11'!G$1-'11'!G$2)</f>
        <v>0</v>
      </c>
      <c r="G316">
        <f>('11'!H1025-'11'!H$2)/('11'!H$1-'11'!H$2)</f>
        <v>0</v>
      </c>
      <c r="H316">
        <f t="shared" si="40"/>
        <v>0</v>
      </c>
      <c r="I316">
        <f t="shared" si="43"/>
        <v>1.4190435646374344E-4</v>
      </c>
      <c r="J316">
        <f t="shared" si="44"/>
        <v>1.9157088123241282E-3</v>
      </c>
      <c r="K316">
        <f t="shared" si="44"/>
        <v>0</v>
      </c>
      <c r="L316">
        <f t="shared" si="39"/>
        <v>0</v>
      </c>
    </row>
    <row r="317" spans="1:12" x14ac:dyDescent="0.25">
      <c r="A317">
        <f>'11'!A1026</f>
        <v>1018</v>
      </c>
      <c r="B317">
        <f>'11'!B1026</f>
        <v>1105200</v>
      </c>
      <c r="C317">
        <f>('11'!C1026-'11'!C$2)/('11'!C$1-'11'!C$2)</f>
        <v>0</v>
      </c>
      <c r="D317">
        <f>('11'!E1026-'11'!E$2)/('11'!E$1-'11'!E$2)</f>
        <v>1.4190435646374345E-5</v>
      </c>
      <c r="E317">
        <f>('11'!F1026-'11'!F$2)/('11'!F$1-'11'!F$2)</f>
        <v>1.4190435646845395E-5</v>
      </c>
      <c r="F317">
        <f>('11'!G1026-'11'!G$2)/('11'!G$1-'11'!G$2)</f>
        <v>0</v>
      </c>
      <c r="G317">
        <f>('11'!H1026-'11'!H$2)/('11'!H$1-'11'!H$2)</f>
        <v>0</v>
      </c>
      <c r="H317">
        <f t="shared" si="40"/>
        <v>0</v>
      </c>
      <c r="I317">
        <f t="shared" si="43"/>
        <v>1.4190435646374344E-4</v>
      </c>
      <c r="J317">
        <f t="shared" si="44"/>
        <v>1.9157088123241282E-3</v>
      </c>
      <c r="K317">
        <f t="shared" si="44"/>
        <v>0</v>
      </c>
      <c r="L317">
        <f t="shared" si="39"/>
        <v>0</v>
      </c>
    </row>
    <row r="318" spans="1:12" x14ac:dyDescent="0.25">
      <c r="A318">
        <f>'11'!A1027</f>
        <v>1019</v>
      </c>
      <c r="B318">
        <f>'11'!B1027</f>
        <v>1108800</v>
      </c>
      <c r="C318">
        <f>('11'!C1027-'11'!C$2)/('11'!C$1-'11'!C$2)</f>
        <v>0</v>
      </c>
      <c r="D318">
        <f>('11'!E1027-'11'!E$2)/('11'!E$1-'11'!E$2)</f>
        <v>1.4190435646374345E-5</v>
      </c>
      <c r="E318">
        <f>('11'!F1027-'11'!F$2)/('11'!F$1-'11'!F$2)</f>
        <v>1.4190435646845395E-5</v>
      </c>
      <c r="F318">
        <f>('11'!G1027-'11'!G$2)/('11'!G$1-'11'!G$2)</f>
        <v>0</v>
      </c>
      <c r="G318">
        <f>('11'!H1027-'11'!H$2)/('11'!H$1-'11'!H$2)</f>
        <v>0</v>
      </c>
      <c r="H318">
        <f t="shared" si="40"/>
        <v>0</v>
      </c>
      <c r="I318">
        <f t="shared" si="43"/>
        <v>1.4190435646374344E-4</v>
      </c>
      <c r="J318">
        <f t="shared" si="44"/>
        <v>1.9157088123241282E-3</v>
      </c>
      <c r="K318">
        <f t="shared" si="44"/>
        <v>0</v>
      </c>
      <c r="L318">
        <f t="shared" si="39"/>
        <v>0</v>
      </c>
    </row>
    <row r="319" spans="1:12" x14ac:dyDescent="0.25">
      <c r="A319">
        <f>'11'!A1028</f>
        <v>1020</v>
      </c>
      <c r="B319">
        <f>'11'!B1028</f>
        <v>1112400</v>
      </c>
      <c r="C319">
        <f>('11'!C1028-'11'!C$2)/('11'!C$1-'11'!C$2)</f>
        <v>0</v>
      </c>
      <c r="D319">
        <f>('11'!E1028-'11'!E$2)/('11'!E$1-'11'!E$2)</f>
        <v>1.4190435646374345E-5</v>
      </c>
      <c r="E319">
        <f>('11'!F1028-'11'!F$2)/('11'!F$1-'11'!F$2)</f>
        <v>1.4190435646845395E-5</v>
      </c>
      <c r="F319">
        <f>('11'!G1028-'11'!G$2)/('11'!G$1-'11'!G$2)</f>
        <v>0</v>
      </c>
      <c r="G319">
        <f>('11'!H1028-'11'!H$2)/('11'!H$1-'11'!H$2)</f>
        <v>0</v>
      </c>
      <c r="H319">
        <f t="shared" si="40"/>
        <v>0</v>
      </c>
      <c r="I319">
        <f t="shared" si="43"/>
        <v>1.4190435646374344E-4</v>
      </c>
      <c r="J319">
        <f t="shared" si="44"/>
        <v>1.9157088123241282E-3</v>
      </c>
      <c r="K319">
        <f t="shared" si="44"/>
        <v>0</v>
      </c>
      <c r="L319">
        <f t="shared" si="39"/>
        <v>0</v>
      </c>
    </row>
    <row r="320" spans="1:12" x14ac:dyDescent="0.25">
      <c r="A320">
        <f>'11'!A1029</f>
        <v>1021</v>
      </c>
      <c r="B320">
        <f>'11'!B1029</f>
        <v>1116000</v>
      </c>
      <c r="C320">
        <f>('11'!C1029-'11'!C$2)/('11'!C$1-'11'!C$2)</f>
        <v>0</v>
      </c>
      <c r="D320">
        <f>('11'!E1029-'11'!E$2)/('11'!E$1-'11'!E$2)</f>
        <v>1.4190435646374345E-5</v>
      </c>
      <c r="E320">
        <f>('11'!F1029-'11'!F$2)/('11'!F$1-'11'!F$2)</f>
        <v>1.4190435646845395E-5</v>
      </c>
      <c r="F320">
        <f>('11'!G1029-'11'!G$2)/('11'!G$1-'11'!G$2)</f>
        <v>0</v>
      </c>
      <c r="G320">
        <f>('11'!H1029-'11'!H$2)/('11'!H$1-'11'!H$2)</f>
        <v>0</v>
      </c>
      <c r="H320">
        <f t="shared" si="40"/>
        <v>0</v>
      </c>
      <c r="I320">
        <f t="shared" ref="I320:I335" si="45">D320*I$8+D319*I$7+D318*I$6</f>
        <v>1.4190435646374344E-4</v>
      </c>
      <c r="J320">
        <f t="shared" ref="J320:K335" si="46">E320*J$8+E319*J$7+E318*J$6+E317*J$5+E316*J$4+E315*J$3</f>
        <v>1.9157088123241282E-3</v>
      </c>
      <c r="K320">
        <f t="shared" si="46"/>
        <v>0</v>
      </c>
      <c r="L320">
        <f t="shared" si="39"/>
        <v>0</v>
      </c>
    </row>
    <row r="321" spans="1:12" x14ac:dyDescent="0.25">
      <c r="A321">
        <f>'11'!A1030</f>
        <v>1022</v>
      </c>
      <c r="B321">
        <f>'11'!B1030</f>
        <v>1119600</v>
      </c>
      <c r="C321">
        <f>('11'!C1030-'11'!C$2)/('11'!C$1-'11'!C$2)</f>
        <v>0</v>
      </c>
      <c r="D321">
        <f>('11'!E1030-'11'!E$2)/('11'!E$1-'11'!E$2)</f>
        <v>1.4190435646374345E-5</v>
      </c>
      <c r="E321">
        <f>('11'!F1030-'11'!F$2)/('11'!F$1-'11'!F$2)</f>
        <v>1.4190435646845395E-5</v>
      </c>
      <c r="F321">
        <f>('11'!G1030-'11'!G$2)/('11'!G$1-'11'!G$2)</f>
        <v>0</v>
      </c>
      <c r="G321">
        <f>('11'!H1030-'11'!H$2)/('11'!H$1-'11'!H$2)</f>
        <v>0</v>
      </c>
      <c r="H321">
        <f t="shared" si="40"/>
        <v>0</v>
      </c>
      <c r="I321">
        <f t="shared" si="45"/>
        <v>1.4190435646374344E-4</v>
      </c>
      <c r="J321">
        <f t="shared" si="46"/>
        <v>1.9157088123241282E-3</v>
      </c>
      <c r="K321">
        <f t="shared" si="46"/>
        <v>0</v>
      </c>
      <c r="L321">
        <f t="shared" si="39"/>
        <v>0</v>
      </c>
    </row>
    <row r="322" spans="1:12" x14ac:dyDescent="0.25">
      <c r="A322">
        <f>'11'!A1031</f>
        <v>1023</v>
      </c>
      <c r="B322">
        <f>'11'!B1031</f>
        <v>1123200</v>
      </c>
      <c r="C322">
        <f>('11'!C1031-'11'!C$2)/('11'!C$1-'11'!C$2)</f>
        <v>0</v>
      </c>
      <c r="D322">
        <f>('11'!E1031-'11'!E$2)/('11'!E$1-'11'!E$2)</f>
        <v>1.4190435646374345E-5</v>
      </c>
      <c r="E322">
        <f>('11'!F1031-'11'!F$2)/('11'!F$1-'11'!F$2)</f>
        <v>1.4190435646845395E-5</v>
      </c>
      <c r="F322">
        <f>('11'!G1031-'11'!G$2)/('11'!G$1-'11'!G$2)</f>
        <v>0</v>
      </c>
      <c r="G322">
        <f>('11'!H1031-'11'!H$2)/('11'!H$1-'11'!H$2)</f>
        <v>0</v>
      </c>
      <c r="H322">
        <f t="shared" si="40"/>
        <v>0</v>
      </c>
      <c r="I322">
        <f t="shared" si="45"/>
        <v>1.4190435646374344E-4</v>
      </c>
      <c r="J322">
        <f t="shared" si="46"/>
        <v>1.9157088123241282E-3</v>
      </c>
      <c r="K322">
        <f t="shared" si="46"/>
        <v>0</v>
      </c>
      <c r="L322">
        <f t="shared" si="39"/>
        <v>0</v>
      </c>
    </row>
    <row r="323" spans="1:12" x14ac:dyDescent="0.25">
      <c r="A323">
        <f>'11'!A1032</f>
        <v>1024</v>
      </c>
      <c r="B323">
        <f>'11'!B1032</f>
        <v>1126800</v>
      </c>
      <c r="C323">
        <f>('11'!C1032-'11'!C$2)/('11'!C$1-'11'!C$2)</f>
        <v>0</v>
      </c>
      <c r="D323">
        <f>('11'!E1032-'11'!E$2)/('11'!E$1-'11'!E$2)</f>
        <v>1.4190435646374345E-5</v>
      </c>
      <c r="E323">
        <f>('11'!F1032-'11'!F$2)/('11'!F$1-'11'!F$2)</f>
        <v>1.4190435646845395E-5</v>
      </c>
      <c r="F323">
        <f>('11'!G1032-'11'!G$2)/('11'!G$1-'11'!G$2)</f>
        <v>0</v>
      </c>
      <c r="G323">
        <f>('11'!H1032-'11'!H$2)/('11'!H$1-'11'!H$2)</f>
        <v>0</v>
      </c>
      <c r="H323">
        <f t="shared" si="40"/>
        <v>0</v>
      </c>
      <c r="I323">
        <f t="shared" si="45"/>
        <v>1.4190435646374344E-4</v>
      </c>
      <c r="J323">
        <f t="shared" si="46"/>
        <v>1.9157088123241282E-3</v>
      </c>
      <c r="K323">
        <f t="shared" si="46"/>
        <v>0</v>
      </c>
      <c r="L323">
        <f t="shared" si="39"/>
        <v>0</v>
      </c>
    </row>
    <row r="324" spans="1:12" x14ac:dyDescent="0.25">
      <c r="A324">
        <f>'11'!A1033</f>
        <v>1025</v>
      </c>
      <c r="B324">
        <f>'11'!B1033</f>
        <v>1130400</v>
      </c>
      <c r="C324">
        <f>('11'!C1033-'11'!C$2)/('11'!C$1-'11'!C$2)</f>
        <v>0</v>
      </c>
      <c r="D324">
        <f>('11'!E1033-'11'!E$2)/('11'!E$1-'11'!E$2)</f>
        <v>1.4190435646374345E-5</v>
      </c>
      <c r="E324">
        <f>('11'!F1033-'11'!F$2)/('11'!F$1-'11'!F$2)</f>
        <v>1.4190435646845395E-5</v>
      </c>
      <c r="F324">
        <f>('11'!G1033-'11'!G$2)/('11'!G$1-'11'!G$2)</f>
        <v>0</v>
      </c>
      <c r="G324">
        <f>('11'!H1033-'11'!H$2)/('11'!H$1-'11'!H$2)</f>
        <v>0</v>
      </c>
      <c r="H324">
        <f t="shared" si="40"/>
        <v>0</v>
      </c>
      <c r="I324">
        <f t="shared" si="45"/>
        <v>1.4190435646374344E-4</v>
      </c>
      <c r="J324">
        <f t="shared" si="46"/>
        <v>1.9157088123241282E-3</v>
      </c>
      <c r="K324">
        <f t="shared" si="46"/>
        <v>0</v>
      </c>
      <c r="L324">
        <f t="shared" si="39"/>
        <v>0</v>
      </c>
    </row>
    <row r="325" spans="1:12" x14ac:dyDescent="0.25">
      <c r="A325">
        <f>'11'!A1034</f>
        <v>1026</v>
      </c>
      <c r="B325">
        <f>'11'!B1034</f>
        <v>1134000</v>
      </c>
      <c r="C325">
        <f>('11'!C1034-'11'!C$2)/('11'!C$1-'11'!C$2)</f>
        <v>0</v>
      </c>
      <c r="D325">
        <f>('11'!E1034-'11'!E$2)/('11'!E$1-'11'!E$2)</f>
        <v>1.4190435646374345E-5</v>
      </c>
      <c r="E325">
        <f>('11'!F1034-'11'!F$2)/('11'!F$1-'11'!F$2)</f>
        <v>1.4190435646845395E-5</v>
      </c>
      <c r="F325">
        <f>('11'!G1034-'11'!G$2)/('11'!G$1-'11'!G$2)</f>
        <v>0</v>
      </c>
      <c r="G325">
        <f>('11'!H1034-'11'!H$2)/('11'!H$1-'11'!H$2)</f>
        <v>0</v>
      </c>
      <c r="H325">
        <f t="shared" si="40"/>
        <v>0</v>
      </c>
      <c r="I325">
        <f t="shared" si="45"/>
        <v>1.4190435646374344E-4</v>
      </c>
      <c r="J325">
        <f t="shared" si="46"/>
        <v>1.9157088123241282E-3</v>
      </c>
      <c r="K325">
        <f t="shared" si="46"/>
        <v>0</v>
      </c>
      <c r="L325">
        <f t="shared" si="39"/>
        <v>0</v>
      </c>
    </row>
    <row r="326" spans="1:12" x14ac:dyDescent="0.25">
      <c r="A326">
        <f>'11'!A1035</f>
        <v>1027</v>
      </c>
      <c r="B326">
        <f>'11'!B1035</f>
        <v>1137600</v>
      </c>
      <c r="C326">
        <f>('11'!C1035-'11'!C$2)/('11'!C$1-'11'!C$2)</f>
        <v>0</v>
      </c>
      <c r="D326">
        <f>('11'!E1035-'11'!E$2)/('11'!E$1-'11'!E$2)</f>
        <v>1.4190435646374345E-5</v>
      </c>
      <c r="E326">
        <f>('11'!F1035-'11'!F$2)/('11'!F$1-'11'!F$2)</f>
        <v>1.4190435646845395E-5</v>
      </c>
      <c r="F326">
        <f>('11'!G1035-'11'!G$2)/('11'!G$1-'11'!G$2)</f>
        <v>0</v>
      </c>
      <c r="G326">
        <f>('11'!H1035-'11'!H$2)/('11'!H$1-'11'!H$2)</f>
        <v>0</v>
      </c>
      <c r="H326">
        <f t="shared" si="40"/>
        <v>0</v>
      </c>
      <c r="I326">
        <f t="shared" si="45"/>
        <v>1.4190435646374344E-4</v>
      </c>
      <c r="J326">
        <f t="shared" si="46"/>
        <v>1.9157088123241282E-3</v>
      </c>
      <c r="K326">
        <f t="shared" si="46"/>
        <v>0</v>
      </c>
      <c r="L326">
        <f t="shared" si="39"/>
        <v>0</v>
      </c>
    </row>
    <row r="327" spans="1:12" x14ac:dyDescent="0.25">
      <c r="A327">
        <f>'11'!A1036</f>
        <v>1028</v>
      </c>
      <c r="B327">
        <f>'11'!B1036</f>
        <v>1141200</v>
      </c>
      <c r="C327">
        <f>('11'!C1036-'11'!C$2)/('11'!C$1-'11'!C$2)</f>
        <v>0</v>
      </c>
      <c r="D327">
        <f>('11'!E1036-'11'!E$2)/('11'!E$1-'11'!E$2)</f>
        <v>1.4190435646374345E-5</v>
      </c>
      <c r="E327">
        <f>('11'!F1036-'11'!F$2)/('11'!F$1-'11'!F$2)</f>
        <v>1.4190435646845395E-5</v>
      </c>
      <c r="F327">
        <f>('11'!G1036-'11'!G$2)/('11'!G$1-'11'!G$2)</f>
        <v>0</v>
      </c>
      <c r="G327">
        <f>('11'!H1036-'11'!H$2)/('11'!H$1-'11'!H$2)</f>
        <v>0</v>
      </c>
      <c r="H327">
        <f t="shared" si="40"/>
        <v>2.2232652355426001E-3</v>
      </c>
      <c r="I327">
        <f t="shared" si="45"/>
        <v>1.4190435646374344E-4</v>
      </c>
      <c r="J327">
        <f t="shared" si="46"/>
        <v>1.9157088123241282E-3</v>
      </c>
      <c r="K327">
        <f t="shared" si="46"/>
        <v>0</v>
      </c>
      <c r="L327">
        <f t="shared" si="39"/>
        <v>0</v>
      </c>
    </row>
    <row r="328" spans="1:12" x14ac:dyDescent="0.25">
      <c r="A328">
        <f>'11'!A1037</f>
        <v>1029</v>
      </c>
      <c r="B328">
        <f>'11'!B1037</f>
        <v>1144800</v>
      </c>
      <c r="C328">
        <f>('11'!C1037-'11'!C$2)/('11'!C$1-'11'!C$2)</f>
        <v>0</v>
      </c>
      <c r="D328">
        <f>('11'!E1037-'11'!E$2)/('11'!E$1-'11'!E$2)</f>
        <v>1.4190435646374345E-5</v>
      </c>
      <c r="E328">
        <f>('11'!F1037-'11'!F$2)/('11'!F$1-'11'!F$2)</f>
        <v>1.4190435646845395E-5</v>
      </c>
      <c r="F328">
        <f>('11'!G1037-'11'!G$2)/('11'!G$1-'11'!G$2)</f>
        <v>0</v>
      </c>
      <c r="G328">
        <f>('11'!H1037-'11'!H$2)/('11'!H$1-'11'!H$2)</f>
        <v>0</v>
      </c>
      <c r="H328">
        <f t="shared" si="40"/>
        <v>2.2232652355426001E-3</v>
      </c>
      <c r="I328">
        <f t="shared" si="45"/>
        <v>1.4190435646374344E-4</v>
      </c>
      <c r="J328">
        <f t="shared" si="46"/>
        <v>1.9157088123241282E-3</v>
      </c>
      <c r="K328">
        <f t="shared" si="46"/>
        <v>0</v>
      </c>
      <c r="L328">
        <f t="shared" si="39"/>
        <v>0</v>
      </c>
    </row>
    <row r="329" spans="1:12" x14ac:dyDescent="0.25">
      <c r="A329">
        <f>'11'!A1038</f>
        <v>1030</v>
      </c>
      <c r="B329">
        <f>'11'!B1038</f>
        <v>1148400</v>
      </c>
      <c r="C329">
        <f>('11'!C1038-'11'!C$2)/('11'!C$1-'11'!C$2)</f>
        <v>0</v>
      </c>
      <c r="D329">
        <f>('11'!E1038-'11'!E$2)/('11'!E$1-'11'!E$2)</f>
        <v>1.4190435646374345E-5</v>
      </c>
      <c r="E329">
        <f>('11'!F1038-'11'!F$2)/('11'!F$1-'11'!F$2)</f>
        <v>1.4190435646845395E-5</v>
      </c>
      <c r="F329">
        <f>('11'!G1038-'11'!G$2)/('11'!G$1-'11'!G$2)</f>
        <v>0</v>
      </c>
      <c r="G329">
        <f>('11'!H1038-'11'!H$2)/('11'!H$1-'11'!H$2)</f>
        <v>0</v>
      </c>
      <c r="H329">
        <f t="shared" si="40"/>
        <v>1.1116326177713E-3</v>
      </c>
      <c r="I329">
        <f t="shared" si="45"/>
        <v>1.4190435646374344E-4</v>
      </c>
      <c r="J329">
        <f t="shared" si="46"/>
        <v>1.9157088123241282E-3</v>
      </c>
      <c r="K329">
        <f t="shared" si="46"/>
        <v>0</v>
      </c>
      <c r="L329">
        <f t="shared" si="39"/>
        <v>0</v>
      </c>
    </row>
    <row r="330" spans="1:12" x14ac:dyDescent="0.25">
      <c r="A330">
        <f>'11'!A1039</f>
        <v>1031</v>
      </c>
      <c r="B330">
        <f>'11'!B1039</f>
        <v>1152000</v>
      </c>
      <c r="C330">
        <f>('11'!C1039-'11'!C$2)/('11'!C$1-'11'!C$2)</f>
        <v>1.1116326177713E-3</v>
      </c>
      <c r="D330">
        <f>('11'!E1039-'11'!E$2)/('11'!E$1-'11'!E$2)</f>
        <v>1.4190435646374345E-5</v>
      </c>
      <c r="E330">
        <f>('11'!F1039-'11'!F$2)/('11'!F$1-'11'!F$2)</f>
        <v>1.4190435646845395E-5</v>
      </c>
      <c r="F330">
        <f>('11'!G1039-'11'!G$2)/('11'!G$1-'11'!G$2)</f>
        <v>0</v>
      </c>
      <c r="G330">
        <f>('11'!H1039-'11'!H$2)/('11'!H$1-'11'!H$2)</f>
        <v>0</v>
      </c>
      <c r="H330">
        <f t="shared" si="40"/>
        <v>4.0512833180998496E-3</v>
      </c>
      <c r="I330">
        <f t="shared" si="45"/>
        <v>1.4190435646374344E-4</v>
      </c>
      <c r="J330">
        <f t="shared" si="46"/>
        <v>1.9157088123241282E-3</v>
      </c>
      <c r="K330">
        <f t="shared" si="46"/>
        <v>0</v>
      </c>
      <c r="L330">
        <f t="shared" si="39"/>
        <v>0</v>
      </c>
    </row>
    <row r="331" spans="1:12" x14ac:dyDescent="0.25">
      <c r="A331">
        <f>'11'!A1040</f>
        <v>1032</v>
      </c>
      <c r="B331">
        <f>'11'!B1040</f>
        <v>1155600</v>
      </c>
      <c r="C331">
        <f>('11'!C1040-'11'!C$2)/('11'!C$1-'11'!C$2)</f>
        <v>0</v>
      </c>
      <c r="D331">
        <f>('11'!E1040-'11'!E$2)/('11'!E$1-'11'!E$2)</f>
        <v>1.4190435646374345E-5</v>
      </c>
      <c r="E331">
        <f>('11'!F1040-'11'!F$2)/('11'!F$1-'11'!F$2)</f>
        <v>1.4190435646845395E-5</v>
      </c>
      <c r="F331">
        <f>('11'!G1040-'11'!G$2)/('11'!G$1-'11'!G$2)</f>
        <v>0</v>
      </c>
      <c r="G331">
        <f>('11'!H1040-'11'!H$2)/('11'!H$1-'11'!H$2)</f>
        <v>0</v>
      </c>
      <c r="H331">
        <f t="shared" si="40"/>
        <v>4.0512833180998496E-3</v>
      </c>
      <c r="I331">
        <f t="shared" si="45"/>
        <v>1.4190435646374344E-4</v>
      </c>
      <c r="J331">
        <f t="shared" si="46"/>
        <v>1.9157088123241282E-3</v>
      </c>
      <c r="K331">
        <f t="shared" si="46"/>
        <v>0</v>
      </c>
      <c r="L331">
        <f t="shared" si="39"/>
        <v>0</v>
      </c>
    </row>
    <row r="332" spans="1:12" x14ac:dyDescent="0.25">
      <c r="A332">
        <f>'11'!A1041</f>
        <v>1033</v>
      </c>
      <c r="B332">
        <f>'11'!B1041</f>
        <v>1159200</v>
      </c>
      <c r="C332">
        <f>('11'!C1041-'11'!C$2)/('11'!C$1-'11'!C$2)</f>
        <v>0</v>
      </c>
      <c r="D332">
        <f>('11'!E1041-'11'!E$2)/('11'!E$1-'11'!E$2)</f>
        <v>0</v>
      </c>
      <c r="E332">
        <f>('11'!F1041-'11'!F$2)/('11'!F$1-'11'!F$2)</f>
        <v>0</v>
      </c>
      <c r="F332">
        <f>('11'!G1041-'11'!G$2)/('11'!G$1-'11'!G$2)</f>
        <v>0</v>
      </c>
      <c r="G332">
        <f>('11'!H1041-'11'!H$2)/('11'!H$1-'11'!H$2)</f>
        <v>0</v>
      </c>
      <c r="H332">
        <f t="shared" si="40"/>
        <v>2.0256416590499248E-3</v>
      </c>
      <c r="I332">
        <f t="shared" si="45"/>
        <v>8.5142613878246066E-5</v>
      </c>
      <c r="J332">
        <f t="shared" si="46"/>
        <v>1.4899957429187667E-3</v>
      </c>
      <c r="K332">
        <f t="shared" si="46"/>
        <v>0</v>
      </c>
      <c r="L332">
        <f t="shared" si="39"/>
        <v>0</v>
      </c>
    </row>
    <row r="333" spans="1:12" x14ac:dyDescent="0.25">
      <c r="A333">
        <f>'11'!A1042</f>
        <v>1034</v>
      </c>
      <c r="B333">
        <f>'11'!B1042</f>
        <v>1162800</v>
      </c>
      <c r="C333">
        <f>('11'!C1042-'11'!C$2)/('11'!C$1-'11'!C$2)</f>
        <v>2.0256416590499248E-3</v>
      </c>
      <c r="D333">
        <f>('11'!E1042-'11'!E$2)/('11'!E$1-'11'!E$2)</f>
        <v>0</v>
      </c>
      <c r="E333">
        <f>('11'!F1042-'11'!F$2)/('11'!F$1-'11'!F$2)</f>
        <v>0</v>
      </c>
      <c r="F333">
        <f>('11'!G1042-'11'!G$2)/('11'!G$1-'11'!G$2)</f>
        <v>0</v>
      </c>
      <c r="G333">
        <f>('11'!H1042-'11'!H$2)/('11'!H$1-'11'!H$2)</f>
        <v>0</v>
      </c>
      <c r="H333">
        <f t="shared" si="40"/>
        <v>0</v>
      </c>
      <c r="I333">
        <f t="shared" si="45"/>
        <v>4.2571306939123033E-5</v>
      </c>
      <c r="J333">
        <f t="shared" si="46"/>
        <v>1.0359018022197139E-3</v>
      </c>
      <c r="K333">
        <f t="shared" si="46"/>
        <v>0</v>
      </c>
      <c r="L333">
        <f t="shared" si="39"/>
        <v>0</v>
      </c>
    </row>
    <row r="334" spans="1:12" x14ac:dyDescent="0.25">
      <c r="A334">
        <f>'11'!A1043</f>
        <v>1035</v>
      </c>
      <c r="B334">
        <f>'11'!B1043</f>
        <v>1166400</v>
      </c>
      <c r="C334">
        <f>('11'!C1043-'11'!C$2)/('11'!C$1-'11'!C$2)</f>
        <v>0</v>
      </c>
      <c r="D334">
        <f>('11'!E1043-'11'!E$2)/('11'!E$1-'11'!E$2)</f>
        <v>0</v>
      </c>
      <c r="E334">
        <f>('11'!F1043-'11'!F$2)/('11'!F$1-'11'!F$2)</f>
        <v>0</v>
      </c>
      <c r="F334">
        <f>('11'!G1043-'11'!G$2)/('11'!G$1-'11'!G$2)</f>
        <v>0</v>
      </c>
      <c r="G334">
        <f>('11'!H1043-'11'!H$2)/('11'!H$1-'11'!H$2)</f>
        <v>0</v>
      </c>
      <c r="H334">
        <f t="shared" si="40"/>
        <v>0</v>
      </c>
      <c r="I334">
        <f t="shared" si="45"/>
        <v>0</v>
      </c>
      <c r="J334">
        <f t="shared" si="46"/>
        <v>7.5209308928280599E-4</v>
      </c>
      <c r="K334">
        <f t="shared" si="46"/>
        <v>0</v>
      </c>
      <c r="L334">
        <f t="shared" si="39"/>
        <v>0</v>
      </c>
    </row>
    <row r="335" spans="1:12" x14ac:dyDescent="0.25">
      <c r="A335">
        <f>'11'!A1044</f>
        <v>1036</v>
      </c>
      <c r="B335">
        <f>'11'!B1044</f>
        <v>1170000</v>
      </c>
      <c r="C335">
        <f>('11'!C1044-'11'!C$2)/('11'!C$1-'11'!C$2)</f>
        <v>0</v>
      </c>
      <c r="D335">
        <f>('11'!E1044-'11'!E$2)/('11'!E$1-'11'!E$2)</f>
        <v>0</v>
      </c>
      <c r="E335">
        <f>('11'!F1044-'11'!F$2)/('11'!F$1-'11'!F$2)</f>
        <v>0</v>
      </c>
      <c r="F335">
        <f>('11'!G1044-'11'!G$2)/('11'!G$1-'11'!G$2)</f>
        <v>0</v>
      </c>
      <c r="G335">
        <f>('11'!H1044-'11'!H$2)/('11'!H$1-'11'!H$2)</f>
        <v>0</v>
      </c>
      <c r="H335">
        <f t="shared" si="40"/>
        <v>0</v>
      </c>
      <c r="I335">
        <f t="shared" si="45"/>
        <v>0</v>
      </c>
      <c r="J335">
        <f t="shared" si="46"/>
        <v>4.3990350505220726E-4</v>
      </c>
      <c r="K335">
        <f t="shared" si="46"/>
        <v>0</v>
      </c>
      <c r="L335">
        <f t="shared" si="39"/>
        <v>0</v>
      </c>
    </row>
    <row r="336" spans="1:12" x14ac:dyDescent="0.25">
      <c r="A336">
        <f>'11'!A1045</f>
        <v>1037</v>
      </c>
      <c r="B336">
        <f>'11'!B1045</f>
        <v>1173600</v>
      </c>
      <c r="C336">
        <f>('11'!C1045-'11'!C$2)/('11'!C$1-'11'!C$2)</f>
        <v>0</v>
      </c>
      <c r="D336">
        <f>('11'!E1045-'11'!E$2)/('11'!E$1-'11'!E$2)</f>
        <v>0</v>
      </c>
      <c r="E336">
        <f>('11'!F1045-'11'!F$2)/('11'!F$1-'11'!F$2)</f>
        <v>0</v>
      </c>
      <c r="F336">
        <f>('11'!G1045-'11'!G$2)/('11'!G$1-'11'!G$2)</f>
        <v>0</v>
      </c>
      <c r="G336">
        <f>('11'!H1045-'11'!H$2)/('11'!H$1-'11'!H$2)</f>
        <v>0</v>
      </c>
      <c r="H336">
        <f t="shared" si="40"/>
        <v>0</v>
      </c>
      <c r="I336">
        <f t="shared" ref="I336:I351" si="47">D336*I$8+D335*I$7+D334*I$6</f>
        <v>0</v>
      </c>
      <c r="J336">
        <f t="shared" ref="J336:K351" si="48">E336*J$8+E335*J$7+E334*J$6+E333*J$5+E332*J$4+E331*J$3</f>
        <v>7.0952178234226973E-5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'11'!A1046</f>
        <v>1038</v>
      </c>
      <c r="B337">
        <f>'11'!B1046</f>
        <v>1177200</v>
      </c>
      <c r="C337">
        <f>('11'!C1046-'11'!C$2)/('11'!C$1-'11'!C$2)</f>
        <v>0</v>
      </c>
      <c r="D337">
        <f>('11'!E1046-'11'!E$2)/('11'!E$1-'11'!E$2)</f>
        <v>0</v>
      </c>
      <c r="E337">
        <f>('11'!F1046-'11'!F$2)/('11'!F$1-'11'!F$2)</f>
        <v>0</v>
      </c>
      <c r="F337">
        <f>('11'!G1046-'11'!G$2)/('11'!G$1-'11'!G$2)</f>
        <v>0</v>
      </c>
      <c r="G337">
        <f>('11'!H1046-'11'!H$2)/('11'!H$1-'11'!H$2)</f>
        <v>0</v>
      </c>
      <c r="H337">
        <f t="shared" ref="H337:H400" si="50">C338*H$8+C339*H$7+C340*H$6</f>
        <v>0</v>
      </c>
      <c r="I337">
        <f t="shared" si="47"/>
        <v>0</v>
      </c>
      <c r="J337">
        <f t="shared" si="48"/>
        <v>0</v>
      </c>
      <c r="K337">
        <f t="shared" si="48"/>
        <v>0</v>
      </c>
      <c r="L337">
        <f t="shared" si="49"/>
        <v>0</v>
      </c>
    </row>
    <row r="338" spans="1:12" x14ac:dyDescent="0.25">
      <c r="A338">
        <f>'11'!A1047</f>
        <v>1039</v>
      </c>
      <c r="B338">
        <f>'11'!B1047</f>
        <v>1180800</v>
      </c>
      <c r="C338">
        <f>('11'!C1047-'11'!C$2)/('11'!C$1-'11'!C$2)</f>
        <v>0</v>
      </c>
      <c r="D338">
        <f>('11'!E1047-'11'!E$2)/('11'!E$1-'11'!E$2)</f>
        <v>0</v>
      </c>
      <c r="E338">
        <f>('11'!F1047-'11'!F$2)/('11'!F$1-'11'!F$2)</f>
        <v>0</v>
      </c>
      <c r="F338">
        <f>('11'!G1047-'11'!G$2)/('11'!G$1-'11'!G$2)</f>
        <v>0</v>
      </c>
      <c r="G338">
        <f>('11'!H1047-'11'!H$2)/('11'!H$1-'11'!H$2)</f>
        <v>0</v>
      </c>
      <c r="H338">
        <f t="shared" si="50"/>
        <v>0</v>
      </c>
      <c r="I338">
        <f t="shared" si="47"/>
        <v>0</v>
      </c>
      <c r="J338">
        <f t="shared" si="48"/>
        <v>0</v>
      </c>
      <c r="K338">
        <f t="shared" si="48"/>
        <v>0</v>
      </c>
      <c r="L338">
        <f t="shared" si="49"/>
        <v>0</v>
      </c>
    </row>
    <row r="339" spans="1:12" x14ac:dyDescent="0.25">
      <c r="A339">
        <f>'11'!A1048</f>
        <v>1040</v>
      </c>
      <c r="B339">
        <f>'11'!B1048</f>
        <v>1184400</v>
      </c>
      <c r="C339">
        <f>('11'!C1048-'11'!C$2)/('11'!C$1-'11'!C$2)</f>
        <v>0</v>
      </c>
      <c r="D339">
        <f>('11'!E1048-'11'!E$2)/('11'!E$1-'11'!E$2)</f>
        <v>0</v>
      </c>
      <c r="E339">
        <f>('11'!F1048-'11'!F$2)/('11'!F$1-'11'!F$2)</f>
        <v>0</v>
      </c>
      <c r="F339">
        <f>('11'!G1048-'11'!G$2)/('11'!G$1-'11'!G$2)</f>
        <v>0</v>
      </c>
      <c r="G339">
        <f>('11'!H1048-'11'!H$2)/('11'!H$1-'11'!H$2)</f>
        <v>0</v>
      </c>
      <c r="H339">
        <f t="shared" si="50"/>
        <v>0</v>
      </c>
      <c r="I339">
        <f t="shared" si="47"/>
        <v>0</v>
      </c>
      <c r="J339">
        <f t="shared" si="48"/>
        <v>0</v>
      </c>
      <c r="K339">
        <f t="shared" si="48"/>
        <v>0</v>
      </c>
      <c r="L339">
        <f t="shared" si="49"/>
        <v>0</v>
      </c>
    </row>
    <row r="340" spans="1:12" x14ac:dyDescent="0.25">
      <c r="A340">
        <f>'11'!A1049</f>
        <v>1041</v>
      </c>
      <c r="B340">
        <f>'11'!B1049</f>
        <v>1188000</v>
      </c>
      <c r="C340">
        <f>('11'!C1049-'11'!C$2)/('11'!C$1-'11'!C$2)</f>
        <v>0</v>
      </c>
      <c r="D340">
        <f>('11'!E1049-'11'!E$2)/('11'!E$1-'11'!E$2)</f>
        <v>0</v>
      </c>
      <c r="E340">
        <f>('11'!F1049-'11'!F$2)/('11'!F$1-'11'!F$2)</f>
        <v>0</v>
      </c>
      <c r="F340">
        <f>('11'!G1049-'11'!G$2)/('11'!G$1-'11'!G$2)</f>
        <v>0</v>
      </c>
      <c r="G340">
        <f>('11'!H1049-'11'!H$2)/('11'!H$1-'11'!H$2)</f>
        <v>0</v>
      </c>
      <c r="H340">
        <f t="shared" si="50"/>
        <v>0</v>
      </c>
      <c r="I340">
        <f t="shared" si="47"/>
        <v>0</v>
      </c>
      <c r="J340">
        <f t="shared" si="48"/>
        <v>0</v>
      </c>
      <c r="K340">
        <f t="shared" si="48"/>
        <v>0</v>
      </c>
      <c r="L340">
        <f t="shared" si="49"/>
        <v>0</v>
      </c>
    </row>
    <row r="341" spans="1:12" x14ac:dyDescent="0.25">
      <c r="A341">
        <f>'11'!A1050</f>
        <v>1042</v>
      </c>
      <c r="B341">
        <f>'11'!B1050</f>
        <v>1191600</v>
      </c>
      <c r="C341">
        <f>('11'!C1050-'11'!C$2)/('11'!C$1-'11'!C$2)</f>
        <v>0</v>
      </c>
      <c r="D341">
        <f>('11'!E1050-'11'!E$2)/('11'!E$1-'11'!E$2)</f>
        <v>0</v>
      </c>
      <c r="E341">
        <f>('11'!F1050-'11'!F$2)/('11'!F$1-'11'!F$2)</f>
        <v>0</v>
      </c>
      <c r="F341">
        <f>('11'!G1050-'11'!G$2)/('11'!G$1-'11'!G$2)</f>
        <v>0</v>
      </c>
      <c r="G341">
        <f>('11'!H1050-'11'!H$2)/('11'!H$1-'11'!H$2)</f>
        <v>0</v>
      </c>
      <c r="H341">
        <f t="shared" si="50"/>
        <v>0</v>
      </c>
      <c r="I341">
        <f t="shared" si="47"/>
        <v>0</v>
      </c>
      <c r="J341">
        <f t="shared" si="48"/>
        <v>0</v>
      </c>
      <c r="K341">
        <f t="shared" si="48"/>
        <v>0</v>
      </c>
      <c r="L341">
        <f t="shared" si="49"/>
        <v>0</v>
      </c>
    </row>
    <row r="342" spans="1:12" x14ac:dyDescent="0.25">
      <c r="A342">
        <f>'11'!A1051</f>
        <v>1043</v>
      </c>
      <c r="B342">
        <f>'11'!B1051</f>
        <v>1195200</v>
      </c>
      <c r="C342">
        <f>('11'!C1051-'11'!C$2)/('11'!C$1-'11'!C$2)</f>
        <v>0</v>
      </c>
      <c r="D342">
        <f>('11'!E1051-'11'!E$2)/('11'!E$1-'11'!E$2)</f>
        <v>0</v>
      </c>
      <c r="E342">
        <f>('11'!F1051-'11'!F$2)/('11'!F$1-'11'!F$2)</f>
        <v>0</v>
      </c>
      <c r="F342">
        <f>('11'!G1051-'11'!G$2)/('11'!G$1-'11'!G$2)</f>
        <v>0</v>
      </c>
      <c r="G342">
        <f>('11'!H1051-'11'!H$2)/('11'!H$1-'11'!H$2)</f>
        <v>0</v>
      </c>
      <c r="H342">
        <f t="shared" si="50"/>
        <v>0</v>
      </c>
      <c r="I342">
        <f t="shared" si="47"/>
        <v>0</v>
      </c>
      <c r="J342">
        <f t="shared" si="48"/>
        <v>0</v>
      </c>
      <c r="K342">
        <f t="shared" si="48"/>
        <v>0</v>
      </c>
      <c r="L342">
        <f t="shared" si="49"/>
        <v>0</v>
      </c>
    </row>
    <row r="343" spans="1:12" x14ac:dyDescent="0.25">
      <c r="A343">
        <f>'11'!A1052</f>
        <v>1044</v>
      </c>
      <c r="B343">
        <f>'11'!B1052</f>
        <v>1198800</v>
      </c>
      <c r="C343">
        <f>('11'!C1052-'11'!C$2)/('11'!C$1-'11'!C$2)</f>
        <v>0</v>
      </c>
      <c r="D343">
        <f>('11'!E1052-'11'!E$2)/('11'!E$1-'11'!E$2)</f>
        <v>0</v>
      </c>
      <c r="E343">
        <f>('11'!F1052-'11'!F$2)/('11'!F$1-'11'!F$2)</f>
        <v>0</v>
      </c>
      <c r="F343">
        <f>('11'!G1052-'11'!G$2)/('11'!G$1-'11'!G$2)</f>
        <v>0</v>
      </c>
      <c r="G343">
        <f>('11'!H1052-'11'!H$2)/('11'!H$1-'11'!H$2)</f>
        <v>0</v>
      </c>
      <c r="H343">
        <f t="shared" si="50"/>
        <v>0</v>
      </c>
      <c r="I343">
        <f t="shared" si="47"/>
        <v>0</v>
      </c>
      <c r="J343">
        <f t="shared" si="48"/>
        <v>0</v>
      </c>
      <c r="K343">
        <f t="shared" si="48"/>
        <v>0</v>
      </c>
      <c r="L343">
        <f t="shared" si="49"/>
        <v>0</v>
      </c>
    </row>
    <row r="344" spans="1:12" x14ac:dyDescent="0.25">
      <c r="A344">
        <f>'11'!A1053</f>
        <v>1045</v>
      </c>
      <c r="B344">
        <f>'11'!B1053</f>
        <v>0</v>
      </c>
      <c r="C344">
        <f>('11'!C1053-'11'!C$2)/('11'!C$1-'11'!C$2)</f>
        <v>0</v>
      </c>
      <c r="D344">
        <f>('11'!E1053-'11'!E$2)/('11'!E$1-'11'!E$2)</f>
        <v>0</v>
      </c>
      <c r="E344">
        <f>('11'!F1053-'11'!F$2)/('11'!F$1-'11'!F$2)</f>
        <v>0</v>
      </c>
      <c r="F344">
        <f>('11'!G1053-'11'!G$2)/('11'!G$1-'11'!G$2)</f>
        <v>0</v>
      </c>
      <c r="G344">
        <f>('11'!H1053-'11'!H$2)/('11'!H$1-'11'!H$2)</f>
        <v>0</v>
      </c>
      <c r="H344">
        <f t="shared" si="50"/>
        <v>0</v>
      </c>
      <c r="I344">
        <f t="shared" si="47"/>
        <v>0</v>
      </c>
      <c r="J344">
        <f t="shared" si="48"/>
        <v>0</v>
      </c>
      <c r="K344">
        <f t="shared" si="48"/>
        <v>0</v>
      </c>
      <c r="L344">
        <f t="shared" si="49"/>
        <v>0</v>
      </c>
    </row>
    <row r="345" spans="1:12" x14ac:dyDescent="0.25">
      <c r="A345">
        <f>'11'!A1054</f>
        <v>1046</v>
      </c>
      <c r="B345">
        <f>'11'!B1054</f>
        <v>3600</v>
      </c>
      <c r="C345">
        <f>('11'!C1054-'11'!C$2)/('11'!C$1-'11'!C$2)</f>
        <v>0</v>
      </c>
      <c r="D345">
        <f>('11'!E1054-'11'!E$2)/('11'!E$1-'11'!E$2)</f>
        <v>0</v>
      </c>
      <c r="E345">
        <f>('11'!F1054-'11'!F$2)/('11'!F$1-'11'!F$2)</f>
        <v>0</v>
      </c>
      <c r="F345">
        <f>('11'!G1054-'11'!G$2)/('11'!G$1-'11'!G$2)</f>
        <v>0</v>
      </c>
      <c r="G345">
        <f>('11'!H1054-'11'!H$2)/('11'!H$1-'11'!H$2)</f>
        <v>0</v>
      </c>
      <c r="H345">
        <f t="shared" si="50"/>
        <v>0</v>
      </c>
      <c r="I345">
        <f t="shared" si="47"/>
        <v>0</v>
      </c>
      <c r="J345">
        <f t="shared" si="48"/>
        <v>0</v>
      </c>
      <c r="K345">
        <f t="shared" si="48"/>
        <v>0</v>
      </c>
      <c r="L345">
        <f t="shared" si="49"/>
        <v>0</v>
      </c>
    </row>
    <row r="346" spans="1:12" x14ac:dyDescent="0.25">
      <c r="A346">
        <f>'11'!A1055</f>
        <v>1047</v>
      </c>
      <c r="B346">
        <f>'11'!B1055</f>
        <v>7200</v>
      </c>
      <c r="C346">
        <f>('11'!C1055-'11'!C$2)/('11'!C$1-'11'!C$2)</f>
        <v>0</v>
      </c>
      <c r="D346">
        <f>('11'!E1055-'11'!E$2)/('11'!E$1-'11'!E$2)</f>
        <v>0</v>
      </c>
      <c r="E346">
        <f>('11'!F1055-'11'!F$2)/('11'!F$1-'11'!F$2)</f>
        <v>0</v>
      </c>
      <c r="F346">
        <f>('11'!G1055-'11'!G$2)/('11'!G$1-'11'!G$2)</f>
        <v>0</v>
      </c>
      <c r="G346">
        <f>('11'!H1055-'11'!H$2)/('11'!H$1-'11'!H$2)</f>
        <v>0</v>
      </c>
      <c r="H346">
        <f t="shared" si="50"/>
        <v>0</v>
      </c>
      <c r="I346">
        <f t="shared" si="47"/>
        <v>0</v>
      </c>
      <c r="J346">
        <f t="shared" si="48"/>
        <v>0</v>
      </c>
      <c r="K346">
        <f t="shared" si="48"/>
        <v>0</v>
      </c>
      <c r="L346">
        <f t="shared" si="49"/>
        <v>0</v>
      </c>
    </row>
    <row r="347" spans="1:12" x14ac:dyDescent="0.25">
      <c r="A347">
        <f>'11'!A1056</f>
        <v>1048</v>
      </c>
      <c r="B347">
        <f>'11'!B1056</f>
        <v>10800</v>
      </c>
      <c r="C347">
        <f>('11'!C1056-'11'!C$2)/('11'!C$1-'11'!C$2)</f>
        <v>0</v>
      </c>
      <c r="D347">
        <f>('11'!E1056-'11'!E$2)/('11'!E$1-'11'!E$2)</f>
        <v>0</v>
      </c>
      <c r="E347">
        <f>('11'!F1056-'11'!F$2)/('11'!F$1-'11'!F$2)</f>
        <v>0</v>
      </c>
      <c r="F347">
        <f>('11'!G1056-'11'!G$2)/('11'!G$1-'11'!G$2)</f>
        <v>0</v>
      </c>
      <c r="G347">
        <f>('11'!H1056-'11'!H$2)/('11'!H$1-'11'!H$2)</f>
        <v>0</v>
      </c>
      <c r="H347">
        <f t="shared" si="50"/>
        <v>0</v>
      </c>
      <c r="I347">
        <f t="shared" si="47"/>
        <v>0</v>
      </c>
      <c r="J347">
        <f t="shared" si="48"/>
        <v>0</v>
      </c>
      <c r="K347">
        <f t="shared" si="48"/>
        <v>0</v>
      </c>
      <c r="L347">
        <f t="shared" si="49"/>
        <v>0</v>
      </c>
    </row>
    <row r="348" spans="1:12" x14ac:dyDescent="0.25">
      <c r="A348">
        <f>'11'!A1057</f>
        <v>1049</v>
      </c>
      <c r="B348">
        <f>'11'!B1057</f>
        <v>14400</v>
      </c>
      <c r="C348">
        <f>('11'!C1057-'11'!C$2)/('11'!C$1-'11'!C$2)</f>
        <v>0</v>
      </c>
      <c r="D348">
        <f>('11'!E1057-'11'!E$2)/('11'!E$1-'11'!E$2)</f>
        <v>0</v>
      </c>
      <c r="E348">
        <f>('11'!F1057-'11'!F$2)/('11'!F$1-'11'!F$2)</f>
        <v>0</v>
      </c>
      <c r="F348">
        <f>('11'!G1057-'11'!G$2)/('11'!G$1-'11'!G$2)</f>
        <v>0</v>
      </c>
      <c r="G348">
        <f>('11'!H1057-'11'!H$2)/('11'!H$1-'11'!H$2)</f>
        <v>0</v>
      </c>
      <c r="H348">
        <f t="shared" si="50"/>
        <v>0</v>
      </c>
      <c r="I348">
        <f t="shared" si="47"/>
        <v>0</v>
      </c>
      <c r="J348">
        <f t="shared" si="48"/>
        <v>0</v>
      </c>
      <c r="K348">
        <f t="shared" si="48"/>
        <v>0</v>
      </c>
      <c r="L348">
        <f t="shared" si="49"/>
        <v>0</v>
      </c>
    </row>
    <row r="349" spans="1:12" x14ac:dyDescent="0.25">
      <c r="A349">
        <f>'11'!A1058</f>
        <v>1050</v>
      </c>
      <c r="B349">
        <f>'11'!B1058</f>
        <v>18000</v>
      </c>
      <c r="C349">
        <f>('11'!C1058-'11'!C$2)/('11'!C$1-'11'!C$2)</f>
        <v>0</v>
      </c>
      <c r="D349">
        <f>('11'!E1058-'11'!E$2)/('11'!E$1-'11'!E$2)</f>
        <v>0</v>
      </c>
      <c r="E349">
        <f>('11'!F1058-'11'!F$2)/('11'!F$1-'11'!F$2)</f>
        <v>0</v>
      </c>
      <c r="F349">
        <f>('11'!G1058-'11'!G$2)/('11'!G$1-'11'!G$2)</f>
        <v>0</v>
      </c>
      <c r="G349">
        <f>('11'!H1058-'11'!H$2)/('11'!H$1-'11'!H$2)</f>
        <v>0</v>
      </c>
      <c r="H349">
        <f t="shared" si="50"/>
        <v>0</v>
      </c>
      <c r="I349">
        <f t="shared" si="47"/>
        <v>0</v>
      </c>
      <c r="J349">
        <f t="shared" si="48"/>
        <v>0</v>
      </c>
      <c r="K349">
        <f t="shared" si="48"/>
        <v>0</v>
      </c>
      <c r="L349">
        <f t="shared" si="49"/>
        <v>0</v>
      </c>
    </row>
    <row r="350" spans="1:12" x14ac:dyDescent="0.25">
      <c r="A350">
        <f>'11'!A1059</f>
        <v>1051</v>
      </c>
      <c r="B350">
        <f>'11'!B1059</f>
        <v>21600</v>
      </c>
      <c r="C350">
        <f>('11'!C1059-'11'!C$2)/('11'!C$1-'11'!C$2)</f>
        <v>0</v>
      </c>
      <c r="D350">
        <f>('11'!E1059-'11'!E$2)/('11'!E$1-'11'!E$2)</f>
        <v>0</v>
      </c>
      <c r="E350">
        <f>('11'!F1059-'11'!F$2)/('11'!F$1-'11'!F$2)</f>
        <v>0</v>
      </c>
      <c r="F350">
        <f>('11'!G1059-'11'!G$2)/('11'!G$1-'11'!G$2)</f>
        <v>0</v>
      </c>
      <c r="G350">
        <f>('11'!H1059-'11'!H$2)/('11'!H$1-'11'!H$2)</f>
        <v>0</v>
      </c>
      <c r="H350">
        <f t="shared" si="50"/>
        <v>0</v>
      </c>
      <c r="I350">
        <f t="shared" si="47"/>
        <v>0</v>
      </c>
      <c r="J350">
        <f t="shared" si="48"/>
        <v>0</v>
      </c>
      <c r="K350">
        <f t="shared" si="48"/>
        <v>0</v>
      </c>
      <c r="L350">
        <f t="shared" si="49"/>
        <v>0</v>
      </c>
    </row>
    <row r="351" spans="1:12" x14ac:dyDescent="0.25">
      <c r="A351">
        <f>'11'!A1060</f>
        <v>1052</v>
      </c>
      <c r="B351">
        <f>'11'!B1060</f>
        <v>25200</v>
      </c>
      <c r="C351">
        <f>('11'!C1060-'11'!C$2)/('11'!C$1-'11'!C$2)</f>
        <v>0</v>
      </c>
      <c r="D351">
        <f>('11'!E1060-'11'!E$2)/('11'!E$1-'11'!E$2)</f>
        <v>0</v>
      </c>
      <c r="E351">
        <f>('11'!F1060-'11'!F$2)/('11'!F$1-'11'!F$2)</f>
        <v>0</v>
      </c>
      <c r="F351">
        <f>('11'!G1060-'11'!G$2)/('11'!G$1-'11'!G$2)</f>
        <v>0</v>
      </c>
      <c r="G351">
        <f>('11'!H1060-'11'!H$2)/('11'!H$1-'11'!H$2)</f>
        <v>0</v>
      </c>
      <c r="H351">
        <f t="shared" si="50"/>
        <v>0</v>
      </c>
      <c r="I351">
        <f t="shared" si="47"/>
        <v>0</v>
      </c>
      <c r="J351">
        <f t="shared" si="48"/>
        <v>0</v>
      </c>
      <c r="K351">
        <f t="shared" si="48"/>
        <v>0</v>
      </c>
      <c r="L351">
        <f t="shared" si="49"/>
        <v>0</v>
      </c>
    </row>
    <row r="352" spans="1:12" x14ac:dyDescent="0.25">
      <c r="A352">
        <f>'11'!A1061</f>
        <v>1053</v>
      </c>
      <c r="B352">
        <f>'11'!B1061</f>
        <v>28800</v>
      </c>
      <c r="C352">
        <f>('11'!C1061-'11'!C$2)/('11'!C$1-'11'!C$2)</f>
        <v>0</v>
      </c>
      <c r="D352">
        <f>('11'!E1061-'11'!E$2)/('11'!E$1-'11'!E$2)</f>
        <v>0</v>
      </c>
      <c r="E352">
        <f>('11'!F1061-'11'!F$2)/('11'!F$1-'11'!F$2)</f>
        <v>0</v>
      </c>
      <c r="F352">
        <f>('11'!G1061-'11'!G$2)/('11'!G$1-'11'!G$2)</f>
        <v>0</v>
      </c>
      <c r="G352">
        <f>('11'!H1061-'11'!H$2)/('11'!H$1-'11'!H$2)</f>
        <v>0</v>
      </c>
      <c r="H352">
        <f t="shared" si="50"/>
        <v>0</v>
      </c>
      <c r="I352">
        <f t="shared" ref="I352:I367" si="51">D352*I$8+D351*I$7+D350*I$6</f>
        <v>0</v>
      </c>
      <c r="J352">
        <f t="shared" ref="J352:K367" si="52">E352*J$8+E351*J$7+E350*J$6+E349*J$5+E348*J$4+E347*J$3</f>
        <v>0</v>
      </c>
      <c r="K352">
        <f t="shared" si="52"/>
        <v>0</v>
      </c>
      <c r="L352">
        <f t="shared" si="49"/>
        <v>0</v>
      </c>
    </row>
    <row r="353" spans="1:12" x14ac:dyDescent="0.25">
      <c r="A353">
        <f>'11'!A1062</f>
        <v>1054</v>
      </c>
      <c r="B353">
        <f>'11'!B1062</f>
        <v>32400</v>
      </c>
      <c r="C353">
        <f>('11'!C1062-'11'!C$2)/('11'!C$1-'11'!C$2)</f>
        <v>0</v>
      </c>
      <c r="D353">
        <f>('11'!E1062-'11'!E$2)/('11'!E$1-'11'!E$2)</f>
        <v>0</v>
      </c>
      <c r="E353">
        <f>('11'!F1062-'11'!F$2)/('11'!F$1-'11'!F$2)</f>
        <v>0</v>
      </c>
      <c r="F353">
        <f>('11'!G1062-'11'!G$2)/('11'!G$1-'11'!G$2)</f>
        <v>0</v>
      </c>
      <c r="G353">
        <f>('11'!H1062-'11'!H$2)/('11'!H$1-'11'!H$2)</f>
        <v>0</v>
      </c>
      <c r="H353">
        <f t="shared" si="50"/>
        <v>0</v>
      </c>
      <c r="I353">
        <f t="shared" si="51"/>
        <v>0</v>
      </c>
      <c r="J353">
        <f t="shared" si="52"/>
        <v>0</v>
      </c>
      <c r="K353">
        <f t="shared" si="52"/>
        <v>0</v>
      </c>
      <c r="L353">
        <f t="shared" si="49"/>
        <v>0</v>
      </c>
    </row>
    <row r="354" spans="1:12" x14ac:dyDescent="0.25">
      <c r="A354">
        <f>'11'!A1063</f>
        <v>1055</v>
      </c>
      <c r="B354">
        <f>'11'!B1063</f>
        <v>36000</v>
      </c>
      <c r="C354">
        <f>('11'!C1063-'11'!C$2)/('11'!C$1-'11'!C$2)</f>
        <v>0</v>
      </c>
      <c r="D354">
        <f>('11'!E1063-'11'!E$2)/('11'!E$1-'11'!E$2)</f>
        <v>0</v>
      </c>
      <c r="E354">
        <f>('11'!F1063-'11'!F$2)/('11'!F$1-'11'!F$2)</f>
        <v>0</v>
      </c>
      <c r="F354">
        <f>('11'!G1063-'11'!G$2)/('11'!G$1-'11'!G$2)</f>
        <v>0</v>
      </c>
      <c r="G354">
        <f>('11'!H1063-'11'!H$2)/('11'!H$1-'11'!H$2)</f>
        <v>0</v>
      </c>
      <c r="H354">
        <f t="shared" si="50"/>
        <v>0</v>
      </c>
      <c r="I354">
        <f t="shared" si="51"/>
        <v>0</v>
      </c>
      <c r="J354">
        <f t="shared" si="52"/>
        <v>0</v>
      </c>
      <c r="K354">
        <f t="shared" si="52"/>
        <v>0</v>
      </c>
      <c r="L354">
        <f t="shared" si="49"/>
        <v>7.215007215007215E-4</v>
      </c>
    </row>
    <row r="355" spans="1:12" x14ac:dyDescent="0.25">
      <c r="A355">
        <f>'11'!A1064</f>
        <v>1056</v>
      </c>
      <c r="B355">
        <f>'11'!B1064</f>
        <v>39600</v>
      </c>
      <c r="C355">
        <f>('11'!C1064-'11'!C$2)/('11'!C$1-'11'!C$2)</f>
        <v>0</v>
      </c>
      <c r="D355">
        <f>('11'!E1064-'11'!E$2)/('11'!E$1-'11'!E$2)</f>
        <v>0</v>
      </c>
      <c r="E355">
        <f>('11'!F1064-'11'!F$2)/('11'!F$1-'11'!F$2)</f>
        <v>0</v>
      </c>
      <c r="F355">
        <f>('11'!G1064-'11'!G$2)/('11'!G$1-'11'!G$2)</f>
        <v>0</v>
      </c>
      <c r="G355">
        <f>('11'!H1064-'11'!H$2)/('11'!H$1-'11'!H$2)</f>
        <v>0</v>
      </c>
      <c r="H355">
        <f t="shared" si="50"/>
        <v>2.2232652355426001E-3</v>
      </c>
      <c r="I355">
        <f t="shared" si="51"/>
        <v>0</v>
      </c>
      <c r="J355">
        <f t="shared" si="52"/>
        <v>0</v>
      </c>
      <c r="K355">
        <f t="shared" si="52"/>
        <v>0</v>
      </c>
      <c r="L355">
        <f t="shared" si="49"/>
        <v>1.443001443001443E-3</v>
      </c>
    </row>
    <row r="356" spans="1:12" x14ac:dyDescent="0.25">
      <c r="A356">
        <f>'11'!A1065</f>
        <v>1057</v>
      </c>
      <c r="B356">
        <f>'11'!B1065</f>
        <v>43200</v>
      </c>
      <c r="C356">
        <f>('11'!C1065-'11'!C$2)/('11'!C$1-'11'!C$2)</f>
        <v>0</v>
      </c>
      <c r="D356">
        <f>('11'!E1065-'11'!E$2)/('11'!E$1-'11'!E$2)</f>
        <v>0</v>
      </c>
      <c r="E356">
        <f>('11'!F1065-'11'!F$2)/('11'!F$1-'11'!F$2)</f>
        <v>0</v>
      </c>
      <c r="F356">
        <f>('11'!G1065-'11'!G$2)/('11'!G$1-'11'!G$2)</f>
        <v>0</v>
      </c>
      <c r="G356">
        <f>('11'!H1065-'11'!H$2)/('11'!H$1-'11'!H$2)</f>
        <v>0</v>
      </c>
      <c r="H356">
        <f t="shared" si="50"/>
        <v>2.2232652355426001E-3</v>
      </c>
      <c r="I356">
        <f t="shared" si="51"/>
        <v>0</v>
      </c>
      <c r="J356">
        <f t="shared" si="52"/>
        <v>0</v>
      </c>
      <c r="K356">
        <f t="shared" si="52"/>
        <v>0</v>
      </c>
      <c r="L356">
        <f t="shared" si="49"/>
        <v>2.1645021645021645E-3</v>
      </c>
    </row>
    <row r="357" spans="1:12" x14ac:dyDescent="0.25">
      <c r="A357">
        <f>'11'!A1066</f>
        <v>1058</v>
      </c>
      <c r="B357">
        <f>'11'!B1066</f>
        <v>46800</v>
      </c>
      <c r="C357">
        <f>('11'!C1066-'11'!C$2)/('11'!C$1-'11'!C$2)</f>
        <v>0</v>
      </c>
      <c r="D357">
        <f>('11'!E1066-'11'!E$2)/('11'!E$1-'11'!E$2)</f>
        <v>0</v>
      </c>
      <c r="E357">
        <f>('11'!F1066-'11'!F$2)/('11'!F$1-'11'!F$2)</f>
        <v>0</v>
      </c>
      <c r="F357">
        <f>('11'!G1066-'11'!G$2)/('11'!G$1-'11'!G$2)</f>
        <v>0</v>
      </c>
      <c r="G357">
        <f>('11'!H1066-'11'!H$2)/('11'!H$1-'11'!H$2)</f>
        <v>0</v>
      </c>
      <c r="H357">
        <f t="shared" si="50"/>
        <v>2.9396507003285489E-3</v>
      </c>
      <c r="I357">
        <f t="shared" si="51"/>
        <v>0</v>
      </c>
      <c r="J357">
        <f t="shared" si="52"/>
        <v>0</v>
      </c>
      <c r="K357">
        <f t="shared" si="52"/>
        <v>0</v>
      </c>
      <c r="L357">
        <f t="shared" si="49"/>
        <v>2.886002886002886E-3</v>
      </c>
    </row>
    <row r="358" spans="1:12" x14ac:dyDescent="0.25">
      <c r="A358">
        <f>'11'!A1067</f>
        <v>1059</v>
      </c>
      <c r="B358">
        <f>'11'!B1067</f>
        <v>50400</v>
      </c>
      <c r="C358">
        <f>('11'!C1067-'11'!C$2)/('11'!C$1-'11'!C$2)</f>
        <v>1.1116326177713E-3</v>
      </c>
      <c r="D358">
        <f>('11'!E1067-'11'!E$2)/('11'!E$1-'11'!E$2)</f>
        <v>0</v>
      </c>
      <c r="E358">
        <f>('11'!F1067-'11'!F$2)/('11'!F$1-'11'!F$2)</f>
        <v>0</v>
      </c>
      <c r="F358">
        <f>('11'!G1067-'11'!G$2)/('11'!G$1-'11'!G$2)</f>
        <v>0</v>
      </c>
      <c r="G358">
        <f>('11'!H1067-'11'!H$2)/('11'!H$1-'11'!H$2)</f>
        <v>0</v>
      </c>
      <c r="H358">
        <f t="shared" si="50"/>
        <v>1.8280180825572488E-3</v>
      </c>
      <c r="I358">
        <f t="shared" si="51"/>
        <v>0</v>
      </c>
      <c r="J358">
        <f t="shared" si="52"/>
        <v>0</v>
      </c>
      <c r="K358">
        <f t="shared" si="52"/>
        <v>0</v>
      </c>
      <c r="L358">
        <f t="shared" si="49"/>
        <v>3.6075036075036075E-3</v>
      </c>
    </row>
    <row r="359" spans="1:12" x14ac:dyDescent="0.25">
      <c r="A359">
        <f>'11'!A1068</f>
        <v>1060</v>
      </c>
      <c r="B359">
        <f>'11'!B1068</f>
        <v>54000</v>
      </c>
      <c r="C359">
        <f>('11'!C1068-'11'!C$2)/('11'!C$1-'11'!C$2)</f>
        <v>0</v>
      </c>
      <c r="D359">
        <f>('11'!E1068-'11'!E$2)/('11'!E$1-'11'!E$2)</f>
        <v>0</v>
      </c>
      <c r="E359">
        <f>('11'!F1068-'11'!F$2)/('11'!F$1-'11'!F$2)</f>
        <v>0</v>
      </c>
      <c r="F359">
        <f>('11'!G1068-'11'!G$2)/('11'!G$1-'11'!G$2)</f>
        <v>0</v>
      </c>
      <c r="G359">
        <f>('11'!H1068-'11'!H$2)/('11'!H$1-'11'!H$2)</f>
        <v>0</v>
      </c>
      <c r="H359">
        <f t="shared" si="50"/>
        <v>9.1400904127862442E-4</v>
      </c>
      <c r="I359">
        <f t="shared" si="51"/>
        <v>0</v>
      </c>
      <c r="J359">
        <f t="shared" si="52"/>
        <v>0</v>
      </c>
      <c r="K359">
        <f t="shared" si="52"/>
        <v>0</v>
      </c>
      <c r="L359">
        <f t="shared" si="49"/>
        <v>4.329004329004329E-3</v>
      </c>
    </row>
    <row r="360" spans="1:12" x14ac:dyDescent="0.25">
      <c r="A360">
        <f>'11'!A1069</f>
        <v>1061</v>
      </c>
      <c r="B360">
        <f>'11'!B1069</f>
        <v>57600</v>
      </c>
      <c r="C360">
        <f>('11'!C1069-'11'!C$2)/('11'!C$1-'11'!C$2)</f>
        <v>9.1400904127862442E-4</v>
      </c>
      <c r="D360">
        <f>('11'!E1069-'11'!E$2)/('11'!E$1-'11'!E$2)</f>
        <v>1.4190435646374345E-5</v>
      </c>
      <c r="E360">
        <f>('11'!F1069-'11'!F$2)/('11'!F$1-'11'!F$2)</f>
        <v>1.4190435646845395E-5</v>
      </c>
      <c r="F360">
        <f>('11'!G1069-'11'!G$2)/('11'!G$1-'11'!G$2)</f>
        <v>4.329004329004329E-3</v>
      </c>
      <c r="G360">
        <f>('11'!H1069-'11'!H$2)/('11'!H$1-'11'!H$2)</f>
        <v>4.3290043279177624E-3</v>
      </c>
      <c r="H360">
        <f t="shared" si="50"/>
        <v>0</v>
      </c>
      <c r="I360">
        <f t="shared" si="51"/>
        <v>5.676174258549738E-5</v>
      </c>
      <c r="J360">
        <f t="shared" si="52"/>
        <v>4.2571306940536186E-4</v>
      </c>
      <c r="K360">
        <f t="shared" si="52"/>
        <v>1.7316017316017316E-2</v>
      </c>
      <c r="L360">
        <f t="shared" si="49"/>
        <v>4.329004329004329E-3</v>
      </c>
    </row>
    <row r="361" spans="1:12" x14ac:dyDescent="0.25">
      <c r="A361">
        <f>'11'!A1070</f>
        <v>1062</v>
      </c>
      <c r="B361">
        <f>'11'!B1070</f>
        <v>61200</v>
      </c>
      <c r="C361">
        <f>('11'!C1070-'11'!C$2)/('11'!C$1-'11'!C$2)</f>
        <v>0</v>
      </c>
      <c r="D361">
        <f>('11'!E1070-'11'!E$2)/('11'!E$1-'11'!E$2)</f>
        <v>1.4190435646374345E-5</v>
      </c>
      <c r="E361">
        <f>('11'!F1070-'11'!F$2)/('11'!F$1-'11'!F$2)</f>
        <v>1.4190435646845395E-5</v>
      </c>
      <c r="F361">
        <f>('11'!G1070-'11'!G$2)/('11'!G$1-'11'!G$2)</f>
        <v>4.329004329004329E-3</v>
      </c>
      <c r="G361">
        <f>('11'!H1070-'11'!H$2)/('11'!H$1-'11'!H$2)</f>
        <v>4.3290043279177624E-3</v>
      </c>
      <c r="H361">
        <f t="shared" si="50"/>
        <v>0</v>
      </c>
      <c r="I361">
        <f t="shared" si="51"/>
        <v>9.9333049524620413E-5</v>
      </c>
      <c r="J361">
        <f t="shared" si="52"/>
        <v>8.7980701010441451E-4</v>
      </c>
      <c r="K361">
        <f t="shared" si="52"/>
        <v>4.3290043290043295E-2</v>
      </c>
      <c r="L361">
        <f t="shared" si="49"/>
        <v>4.329004329004329E-3</v>
      </c>
    </row>
    <row r="362" spans="1:12" x14ac:dyDescent="0.25">
      <c r="A362">
        <f>'11'!A1071</f>
        <v>1063</v>
      </c>
      <c r="B362">
        <f>'11'!B1071</f>
        <v>64800</v>
      </c>
      <c r="C362">
        <f>('11'!C1071-'11'!C$2)/('11'!C$1-'11'!C$2)</f>
        <v>0</v>
      </c>
      <c r="D362">
        <f>('11'!E1071-'11'!E$2)/('11'!E$1-'11'!E$2)</f>
        <v>1.4190435646374345E-5</v>
      </c>
      <c r="E362">
        <f>('11'!F1071-'11'!F$2)/('11'!F$1-'11'!F$2)</f>
        <v>1.4190435646845395E-5</v>
      </c>
      <c r="F362">
        <f>('11'!G1071-'11'!G$2)/('11'!G$1-'11'!G$2)</f>
        <v>4.329004329004329E-3</v>
      </c>
      <c r="G362">
        <f>('11'!H1071-'11'!H$2)/('11'!H$1-'11'!H$2)</f>
        <v>4.3290043279177624E-3</v>
      </c>
      <c r="H362">
        <f t="shared" si="50"/>
        <v>0</v>
      </c>
      <c r="I362">
        <f t="shared" si="51"/>
        <v>1.4190435646374344E-4</v>
      </c>
      <c r="J362">
        <f t="shared" si="52"/>
        <v>1.1636157230413223E-3</v>
      </c>
      <c r="K362">
        <f t="shared" si="52"/>
        <v>6.9264069264069278E-2</v>
      </c>
      <c r="L362">
        <f t="shared" si="49"/>
        <v>4.329004329004329E-3</v>
      </c>
    </row>
    <row r="363" spans="1:12" x14ac:dyDescent="0.25">
      <c r="A363">
        <f>'11'!A1072</f>
        <v>1064</v>
      </c>
      <c r="B363">
        <f>'11'!B1072</f>
        <v>68400</v>
      </c>
      <c r="C363">
        <f>('11'!C1072-'11'!C$2)/('11'!C$1-'11'!C$2)</f>
        <v>0</v>
      </c>
      <c r="D363">
        <f>('11'!E1072-'11'!E$2)/('11'!E$1-'11'!E$2)</f>
        <v>1.4190435646374345E-5</v>
      </c>
      <c r="E363">
        <f>('11'!F1072-'11'!F$2)/('11'!F$1-'11'!F$2)</f>
        <v>1.4190435646845395E-5</v>
      </c>
      <c r="F363">
        <f>('11'!G1072-'11'!G$2)/('11'!G$1-'11'!G$2)</f>
        <v>4.329004329004329E-3</v>
      </c>
      <c r="G363">
        <f>('11'!H1072-'11'!H$2)/('11'!H$1-'11'!H$2)</f>
        <v>4.3290043279177624E-3</v>
      </c>
      <c r="H363">
        <f t="shared" si="50"/>
        <v>0</v>
      </c>
      <c r="I363">
        <f t="shared" si="51"/>
        <v>1.4190435646374344E-4</v>
      </c>
      <c r="J363">
        <f t="shared" si="52"/>
        <v>1.475805307271921E-3</v>
      </c>
      <c r="K363">
        <f t="shared" si="52"/>
        <v>8.2251082251082269E-2</v>
      </c>
      <c r="L363">
        <f t="shared" si="49"/>
        <v>4.329004329004329E-3</v>
      </c>
    </row>
    <row r="364" spans="1:12" x14ac:dyDescent="0.25">
      <c r="A364">
        <f>'11'!A1073</f>
        <v>1065</v>
      </c>
      <c r="B364">
        <f>'11'!B1073</f>
        <v>72000</v>
      </c>
      <c r="C364">
        <f>('11'!C1073-'11'!C$2)/('11'!C$1-'11'!C$2)</f>
        <v>0</v>
      </c>
      <c r="D364">
        <f>('11'!E1073-'11'!E$2)/('11'!E$1-'11'!E$2)</f>
        <v>1.4190435646374345E-5</v>
      </c>
      <c r="E364">
        <f>('11'!F1073-'11'!F$2)/('11'!F$1-'11'!F$2)</f>
        <v>1.4190435646845395E-5</v>
      </c>
      <c r="F364">
        <f>('11'!G1073-'11'!G$2)/('11'!G$1-'11'!G$2)</f>
        <v>4.329004329004329E-3</v>
      </c>
      <c r="G364">
        <f>('11'!H1073-'11'!H$2)/('11'!H$1-'11'!H$2)</f>
        <v>4.3290043279177624E-3</v>
      </c>
      <c r="H364">
        <f t="shared" si="50"/>
        <v>0</v>
      </c>
      <c r="I364">
        <f t="shared" si="51"/>
        <v>1.4190435646374344E-4</v>
      </c>
      <c r="J364">
        <f t="shared" si="52"/>
        <v>1.8447566340899012E-3</v>
      </c>
      <c r="K364">
        <f t="shared" si="52"/>
        <v>9.5238095238095261E-2</v>
      </c>
      <c r="L364">
        <f t="shared" si="49"/>
        <v>4.329004329004329E-3</v>
      </c>
    </row>
    <row r="365" spans="1:12" x14ac:dyDescent="0.25">
      <c r="A365">
        <f>'11'!A1074</f>
        <v>1066</v>
      </c>
      <c r="B365">
        <f>'11'!B1074</f>
        <v>75600</v>
      </c>
      <c r="C365">
        <f>('11'!C1074-'11'!C$2)/('11'!C$1-'11'!C$2)</f>
        <v>0</v>
      </c>
      <c r="D365">
        <f>('11'!E1074-'11'!E$2)/('11'!E$1-'11'!E$2)</f>
        <v>1.4190435646374345E-5</v>
      </c>
      <c r="E365">
        <f>('11'!F1074-'11'!F$2)/('11'!F$1-'11'!F$2)</f>
        <v>1.4190435646845395E-5</v>
      </c>
      <c r="F365">
        <f>('11'!G1074-'11'!G$2)/('11'!G$1-'11'!G$2)</f>
        <v>4.329004329004329E-3</v>
      </c>
      <c r="G365">
        <f>('11'!H1074-'11'!H$2)/('11'!H$1-'11'!H$2)</f>
        <v>4.3290043279177624E-3</v>
      </c>
      <c r="H365">
        <f t="shared" si="50"/>
        <v>0</v>
      </c>
      <c r="I365">
        <f t="shared" si="51"/>
        <v>1.4190435646374344E-4</v>
      </c>
      <c r="J365">
        <f t="shared" si="52"/>
        <v>1.9157088123241282E-3</v>
      </c>
      <c r="K365">
        <f t="shared" si="52"/>
        <v>9.9567099567099596E-2</v>
      </c>
      <c r="L365">
        <f t="shared" si="49"/>
        <v>4.329004329004329E-3</v>
      </c>
    </row>
    <row r="366" spans="1:12" x14ac:dyDescent="0.25">
      <c r="A366">
        <f>'11'!A1075</f>
        <v>1067</v>
      </c>
      <c r="B366">
        <f>'11'!B1075</f>
        <v>79200</v>
      </c>
      <c r="C366">
        <f>('11'!C1075-'11'!C$2)/('11'!C$1-'11'!C$2)</f>
        <v>0</v>
      </c>
      <c r="D366">
        <f>('11'!E1075-'11'!E$2)/('11'!E$1-'11'!E$2)</f>
        <v>1.4190435646374345E-5</v>
      </c>
      <c r="E366">
        <f>('11'!F1075-'11'!F$2)/('11'!F$1-'11'!F$2)</f>
        <v>1.4190435646845395E-5</v>
      </c>
      <c r="F366">
        <f>('11'!G1075-'11'!G$2)/('11'!G$1-'11'!G$2)</f>
        <v>4.329004329004329E-3</v>
      </c>
      <c r="G366">
        <f>('11'!H1075-'11'!H$2)/('11'!H$1-'11'!H$2)</f>
        <v>4.3290043279177624E-3</v>
      </c>
      <c r="H366">
        <f t="shared" si="50"/>
        <v>0</v>
      </c>
      <c r="I366">
        <f t="shared" si="51"/>
        <v>1.4190435646374344E-4</v>
      </c>
      <c r="J366">
        <f t="shared" si="52"/>
        <v>1.9157088123241282E-3</v>
      </c>
      <c r="K366">
        <f t="shared" si="52"/>
        <v>9.9567099567099596E-2</v>
      </c>
      <c r="L366">
        <f t="shared" si="49"/>
        <v>4.329004329004329E-3</v>
      </c>
    </row>
    <row r="367" spans="1:12" x14ac:dyDescent="0.25">
      <c r="A367">
        <f>'11'!A1076</f>
        <v>1068</v>
      </c>
      <c r="B367">
        <f>'11'!B1076</f>
        <v>82800</v>
      </c>
      <c r="C367">
        <f>('11'!C1076-'11'!C$2)/('11'!C$1-'11'!C$2)</f>
        <v>0</v>
      </c>
      <c r="D367">
        <f>('11'!E1076-'11'!E$2)/('11'!E$1-'11'!E$2)</f>
        <v>1.4190435646374345E-5</v>
      </c>
      <c r="E367">
        <f>('11'!F1076-'11'!F$2)/('11'!F$1-'11'!F$2)</f>
        <v>1.4190435646845395E-5</v>
      </c>
      <c r="F367">
        <f>('11'!G1076-'11'!G$2)/('11'!G$1-'11'!G$2)</f>
        <v>4.329004329004329E-3</v>
      </c>
      <c r="G367">
        <f>('11'!H1076-'11'!H$2)/('11'!H$1-'11'!H$2)</f>
        <v>4.3290043279177624E-3</v>
      </c>
      <c r="H367">
        <f t="shared" si="50"/>
        <v>0</v>
      </c>
      <c r="I367">
        <f t="shared" si="51"/>
        <v>1.4190435646374344E-4</v>
      </c>
      <c r="J367">
        <f t="shared" si="52"/>
        <v>1.9157088123241282E-3</v>
      </c>
      <c r="K367">
        <f t="shared" si="52"/>
        <v>9.9567099567099596E-2</v>
      </c>
      <c r="L367">
        <f t="shared" si="49"/>
        <v>4.329004329004329E-3</v>
      </c>
    </row>
    <row r="368" spans="1:12" x14ac:dyDescent="0.25">
      <c r="A368">
        <f>'11'!A1077</f>
        <v>1069</v>
      </c>
      <c r="B368">
        <f>'11'!B1077</f>
        <v>86400</v>
      </c>
      <c r="C368">
        <f>('11'!C1077-'11'!C$2)/('11'!C$1-'11'!C$2)</f>
        <v>0</v>
      </c>
      <c r="D368">
        <f>('11'!E1077-'11'!E$2)/('11'!E$1-'11'!E$2)</f>
        <v>1.4190435646374345E-5</v>
      </c>
      <c r="E368">
        <f>('11'!F1077-'11'!F$2)/('11'!F$1-'11'!F$2)</f>
        <v>1.4190435646845395E-5</v>
      </c>
      <c r="F368">
        <f>('11'!G1077-'11'!G$2)/('11'!G$1-'11'!G$2)</f>
        <v>4.329004329004329E-3</v>
      </c>
      <c r="G368">
        <f>('11'!H1077-'11'!H$2)/('11'!H$1-'11'!H$2)</f>
        <v>4.3290043279177624E-3</v>
      </c>
      <c r="H368">
        <f t="shared" si="50"/>
        <v>0</v>
      </c>
      <c r="I368">
        <f t="shared" ref="I368:I383" si="53">D368*I$8+D367*I$7+D366*I$6</f>
        <v>1.4190435646374344E-4</v>
      </c>
      <c r="J368">
        <f t="shared" ref="J368:K383" si="54">E368*J$8+E367*J$7+E366*J$6+E365*J$5+E364*J$4+E363*J$3</f>
        <v>1.9157088123241282E-3</v>
      </c>
      <c r="K368">
        <f t="shared" si="54"/>
        <v>9.9567099567099596E-2</v>
      </c>
      <c r="L368">
        <f t="shared" si="49"/>
        <v>4.329004329004329E-3</v>
      </c>
    </row>
    <row r="369" spans="1:12" x14ac:dyDescent="0.25">
      <c r="A369">
        <f>'11'!A1078</f>
        <v>1070</v>
      </c>
      <c r="B369">
        <f>'11'!B1078</f>
        <v>90000</v>
      </c>
      <c r="C369">
        <f>('11'!C1078-'11'!C$2)/('11'!C$1-'11'!C$2)</f>
        <v>0</v>
      </c>
      <c r="D369">
        <f>('11'!E1078-'11'!E$2)/('11'!E$1-'11'!E$2)</f>
        <v>1.4190435646374345E-5</v>
      </c>
      <c r="E369">
        <f>('11'!F1078-'11'!F$2)/('11'!F$1-'11'!F$2)</f>
        <v>1.4190435646845395E-5</v>
      </c>
      <c r="F369">
        <f>('11'!G1078-'11'!G$2)/('11'!G$1-'11'!G$2)</f>
        <v>4.329004329004329E-3</v>
      </c>
      <c r="G369">
        <f>('11'!H1078-'11'!H$2)/('11'!H$1-'11'!H$2)</f>
        <v>4.3290043279177624E-3</v>
      </c>
      <c r="H369">
        <f t="shared" si="50"/>
        <v>0</v>
      </c>
      <c r="I369">
        <f t="shared" si="53"/>
        <v>1.4190435646374344E-4</v>
      </c>
      <c r="J369">
        <f t="shared" si="54"/>
        <v>1.9157088123241282E-3</v>
      </c>
      <c r="K369">
        <f t="shared" si="54"/>
        <v>9.9567099567099596E-2</v>
      </c>
      <c r="L369">
        <f t="shared" si="49"/>
        <v>4.329004329004329E-3</v>
      </c>
    </row>
    <row r="370" spans="1:12" x14ac:dyDescent="0.25">
      <c r="A370">
        <f>'11'!A1079</f>
        <v>1071</v>
      </c>
      <c r="B370">
        <f>'11'!B1079</f>
        <v>93600</v>
      </c>
      <c r="C370">
        <f>('11'!C1079-'11'!C$2)/('11'!C$1-'11'!C$2)</f>
        <v>0</v>
      </c>
      <c r="D370">
        <f>('11'!E1079-'11'!E$2)/('11'!E$1-'11'!E$2)</f>
        <v>1.4190435646374345E-5</v>
      </c>
      <c r="E370">
        <f>('11'!F1079-'11'!F$2)/('11'!F$1-'11'!F$2)</f>
        <v>1.4190435646845395E-5</v>
      </c>
      <c r="F370">
        <f>('11'!G1079-'11'!G$2)/('11'!G$1-'11'!G$2)</f>
        <v>4.329004329004329E-3</v>
      </c>
      <c r="G370">
        <f>('11'!H1079-'11'!H$2)/('11'!H$1-'11'!H$2)</f>
        <v>4.3290043279177624E-3</v>
      </c>
      <c r="H370">
        <f t="shared" si="50"/>
        <v>0</v>
      </c>
      <c r="I370">
        <f t="shared" si="53"/>
        <v>1.4190435646374344E-4</v>
      </c>
      <c r="J370">
        <f t="shared" si="54"/>
        <v>1.9157088123241282E-3</v>
      </c>
      <c r="K370">
        <f t="shared" si="54"/>
        <v>9.9567099567099596E-2</v>
      </c>
      <c r="L370">
        <f t="shared" si="49"/>
        <v>4.329004329004329E-3</v>
      </c>
    </row>
    <row r="371" spans="1:12" x14ac:dyDescent="0.25">
      <c r="A371">
        <f>'11'!A1080</f>
        <v>1072</v>
      </c>
      <c r="B371">
        <f>'11'!B1080</f>
        <v>97200</v>
      </c>
      <c r="C371">
        <f>('11'!C1080-'11'!C$2)/('11'!C$1-'11'!C$2)</f>
        <v>0</v>
      </c>
      <c r="D371">
        <f>('11'!E1080-'11'!E$2)/('11'!E$1-'11'!E$2)</f>
        <v>1.4190435646374345E-5</v>
      </c>
      <c r="E371">
        <f>('11'!F1080-'11'!F$2)/('11'!F$1-'11'!F$2)</f>
        <v>1.4190435646845395E-5</v>
      </c>
      <c r="F371">
        <f>('11'!G1080-'11'!G$2)/('11'!G$1-'11'!G$2)</f>
        <v>4.329004329004329E-3</v>
      </c>
      <c r="G371">
        <f>('11'!H1080-'11'!H$2)/('11'!H$1-'11'!H$2)</f>
        <v>4.3290043279177624E-3</v>
      </c>
      <c r="H371">
        <f t="shared" si="50"/>
        <v>0</v>
      </c>
      <c r="I371">
        <f t="shared" si="53"/>
        <v>1.4190435646374344E-4</v>
      </c>
      <c r="J371">
        <f t="shared" si="54"/>
        <v>1.9157088123241282E-3</v>
      </c>
      <c r="K371">
        <f t="shared" si="54"/>
        <v>9.9567099567099596E-2</v>
      </c>
      <c r="L371">
        <f t="shared" si="49"/>
        <v>4.329004329004329E-3</v>
      </c>
    </row>
    <row r="372" spans="1:12" x14ac:dyDescent="0.25">
      <c r="A372">
        <f>'11'!A1081</f>
        <v>1073</v>
      </c>
      <c r="B372">
        <f>'11'!B1081</f>
        <v>100800</v>
      </c>
      <c r="C372">
        <f>('11'!C1081-'11'!C$2)/('11'!C$1-'11'!C$2)</f>
        <v>0</v>
      </c>
      <c r="D372">
        <f>('11'!E1081-'11'!E$2)/('11'!E$1-'11'!E$2)</f>
        <v>1.4190435646374345E-5</v>
      </c>
      <c r="E372">
        <f>('11'!F1081-'11'!F$2)/('11'!F$1-'11'!F$2)</f>
        <v>1.4190435646845395E-5</v>
      </c>
      <c r="F372">
        <f>('11'!G1081-'11'!G$2)/('11'!G$1-'11'!G$2)</f>
        <v>4.329004329004329E-3</v>
      </c>
      <c r="G372">
        <f>('11'!H1081-'11'!H$2)/('11'!H$1-'11'!H$2)</f>
        <v>4.3290043279177624E-3</v>
      </c>
      <c r="H372">
        <f t="shared" si="50"/>
        <v>0</v>
      </c>
      <c r="I372">
        <f t="shared" si="53"/>
        <v>1.4190435646374344E-4</v>
      </c>
      <c r="J372">
        <f t="shared" si="54"/>
        <v>1.9157088123241282E-3</v>
      </c>
      <c r="K372">
        <f t="shared" si="54"/>
        <v>9.9567099567099596E-2</v>
      </c>
      <c r="L372">
        <f t="shared" si="49"/>
        <v>4.329004329004329E-3</v>
      </c>
    </row>
    <row r="373" spans="1:12" x14ac:dyDescent="0.25">
      <c r="A373">
        <f>'11'!A1082</f>
        <v>1074</v>
      </c>
      <c r="B373">
        <f>'11'!B1082</f>
        <v>104400</v>
      </c>
      <c r="C373">
        <f>('11'!C1082-'11'!C$2)/('11'!C$1-'11'!C$2)</f>
        <v>0</v>
      </c>
      <c r="D373">
        <f>('11'!E1082-'11'!E$2)/('11'!E$1-'11'!E$2)</f>
        <v>1.4190435646374345E-5</v>
      </c>
      <c r="E373">
        <f>('11'!F1082-'11'!F$2)/('11'!F$1-'11'!F$2)</f>
        <v>1.4190435646845395E-5</v>
      </c>
      <c r="F373">
        <f>('11'!G1082-'11'!G$2)/('11'!G$1-'11'!G$2)</f>
        <v>4.329004329004329E-3</v>
      </c>
      <c r="G373">
        <f>('11'!H1082-'11'!H$2)/('11'!H$1-'11'!H$2)</f>
        <v>4.3290043279177624E-3</v>
      </c>
      <c r="H373">
        <f t="shared" si="50"/>
        <v>0</v>
      </c>
      <c r="I373">
        <f t="shared" si="53"/>
        <v>1.4190435646374344E-4</v>
      </c>
      <c r="J373">
        <f t="shared" si="54"/>
        <v>1.9157088123241282E-3</v>
      </c>
      <c r="K373">
        <f t="shared" si="54"/>
        <v>9.9567099567099596E-2</v>
      </c>
      <c r="L373">
        <f t="shared" si="49"/>
        <v>4.329004329004329E-3</v>
      </c>
    </row>
    <row r="374" spans="1:12" x14ac:dyDescent="0.25">
      <c r="A374">
        <f>'11'!A1083</f>
        <v>1075</v>
      </c>
      <c r="B374">
        <f>'11'!B1083</f>
        <v>108000</v>
      </c>
      <c r="C374">
        <f>('11'!C1083-'11'!C$2)/('11'!C$1-'11'!C$2)</f>
        <v>0</v>
      </c>
      <c r="D374">
        <f>('11'!E1083-'11'!E$2)/('11'!E$1-'11'!E$2)</f>
        <v>1.4190435646374345E-5</v>
      </c>
      <c r="E374">
        <f>('11'!F1083-'11'!F$2)/('11'!F$1-'11'!F$2)</f>
        <v>1.4190435646845395E-5</v>
      </c>
      <c r="F374">
        <f>('11'!G1083-'11'!G$2)/('11'!G$1-'11'!G$2)</f>
        <v>4.329004329004329E-3</v>
      </c>
      <c r="G374">
        <f>('11'!H1083-'11'!H$2)/('11'!H$1-'11'!H$2)</f>
        <v>4.3290043279177624E-3</v>
      </c>
      <c r="H374">
        <f t="shared" si="50"/>
        <v>0</v>
      </c>
      <c r="I374">
        <f t="shared" si="53"/>
        <v>1.4190435646374344E-4</v>
      </c>
      <c r="J374">
        <f t="shared" si="54"/>
        <v>1.9157088123241282E-3</v>
      </c>
      <c r="K374">
        <f t="shared" si="54"/>
        <v>9.9567099567099596E-2</v>
      </c>
      <c r="L374">
        <f t="shared" si="49"/>
        <v>4.329004329004329E-3</v>
      </c>
    </row>
    <row r="375" spans="1:12" x14ac:dyDescent="0.25">
      <c r="A375">
        <f>'11'!A1084</f>
        <v>1076</v>
      </c>
      <c r="B375">
        <f>'11'!B1084</f>
        <v>111600</v>
      </c>
      <c r="C375">
        <f>('11'!C1084-'11'!C$2)/('11'!C$1-'11'!C$2)</f>
        <v>0</v>
      </c>
      <c r="D375">
        <f>('11'!E1084-'11'!E$2)/('11'!E$1-'11'!E$2)</f>
        <v>1.4190435646374345E-5</v>
      </c>
      <c r="E375">
        <f>('11'!F1084-'11'!F$2)/('11'!F$1-'11'!F$2)</f>
        <v>1.4190435646845395E-5</v>
      </c>
      <c r="F375">
        <f>('11'!G1084-'11'!G$2)/('11'!G$1-'11'!G$2)</f>
        <v>4.329004329004329E-3</v>
      </c>
      <c r="G375">
        <f>('11'!H1084-'11'!H$2)/('11'!H$1-'11'!H$2)</f>
        <v>4.3290043279177624E-3</v>
      </c>
      <c r="H375">
        <f t="shared" si="50"/>
        <v>0</v>
      </c>
      <c r="I375">
        <f t="shared" si="53"/>
        <v>1.4190435646374344E-4</v>
      </c>
      <c r="J375">
        <f t="shared" si="54"/>
        <v>1.9157088123241282E-3</v>
      </c>
      <c r="K375">
        <f t="shared" si="54"/>
        <v>9.9567099567099596E-2</v>
      </c>
      <c r="L375">
        <f t="shared" si="49"/>
        <v>5.0505050505050509E-3</v>
      </c>
    </row>
    <row r="376" spans="1:12" x14ac:dyDescent="0.25">
      <c r="A376">
        <f>'11'!A1085</f>
        <v>1077</v>
      </c>
      <c r="B376">
        <f>'11'!B1085</f>
        <v>115200</v>
      </c>
      <c r="C376">
        <f>('11'!C1085-'11'!C$2)/('11'!C$1-'11'!C$2)</f>
        <v>0</v>
      </c>
      <c r="D376">
        <f>('11'!E1085-'11'!E$2)/('11'!E$1-'11'!E$2)</f>
        <v>1.4190435646374345E-5</v>
      </c>
      <c r="E376">
        <f>('11'!F1085-'11'!F$2)/('11'!F$1-'11'!F$2)</f>
        <v>1.4190435646845395E-5</v>
      </c>
      <c r="F376">
        <f>('11'!G1085-'11'!G$2)/('11'!G$1-'11'!G$2)</f>
        <v>4.329004329004329E-3</v>
      </c>
      <c r="G376">
        <f>('11'!H1085-'11'!H$2)/('11'!H$1-'11'!H$2)</f>
        <v>4.3290043279177624E-3</v>
      </c>
      <c r="H376">
        <f t="shared" si="50"/>
        <v>0</v>
      </c>
      <c r="I376">
        <f t="shared" si="53"/>
        <v>1.4190435646374344E-4</v>
      </c>
      <c r="J376">
        <f t="shared" si="54"/>
        <v>1.9157088123241282E-3</v>
      </c>
      <c r="K376">
        <f t="shared" si="54"/>
        <v>9.9567099567099596E-2</v>
      </c>
      <c r="L376">
        <f t="shared" si="49"/>
        <v>5.772005772005772E-3</v>
      </c>
    </row>
    <row r="377" spans="1:12" x14ac:dyDescent="0.25">
      <c r="A377">
        <f>'11'!A1086</f>
        <v>1078</v>
      </c>
      <c r="B377">
        <f>'11'!B1086</f>
        <v>118800</v>
      </c>
      <c r="C377">
        <f>('11'!C1086-'11'!C$2)/('11'!C$1-'11'!C$2)</f>
        <v>0</v>
      </c>
      <c r="D377">
        <f>('11'!E1086-'11'!E$2)/('11'!E$1-'11'!E$2)</f>
        <v>1.4190435646374345E-5</v>
      </c>
      <c r="E377">
        <f>('11'!F1086-'11'!F$2)/('11'!F$1-'11'!F$2)</f>
        <v>1.4190435646845395E-5</v>
      </c>
      <c r="F377">
        <f>('11'!G1086-'11'!G$2)/('11'!G$1-'11'!G$2)</f>
        <v>4.329004329004329E-3</v>
      </c>
      <c r="G377">
        <f>('11'!H1086-'11'!H$2)/('11'!H$1-'11'!H$2)</f>
        <v>4.3290043279177624E-3</v>
      </c>
      <c r="H377">
        <f t="shared" si="50"/>
        <v>0</v>
      </c>
      <c r="I377">
        <f t="shared" si="53"/>
        <v>1.4190435646374344E-4</v>
      </c>
      <c r="J377">
        <f t="shared" si="54"/>
        <v>1.9157088123241282E-3</v>
      </c>
      <c r="K377">
        <f t="shared" si="54"/>
        <v>9.9567099567099596E-2</v>
      </c>
      <c r="L377">
        <f t="shared" si="49"/>
        <v>6.4935064935064931E-3</v>
      </c>
    </row>
    <row r="378" spans="1:12" x14ac:dyDescent="0.25">
      <c r="A378">
        <f>'11'!A1087</f>
        <v>1079</v>
      </c>
      <c r="B378">
        <f>'11'!B1087</f>
        <v>122400</v>
      </c>
      <c r="C378">
        <f>('11'!C1087-'11'!C$2)/('11'!C$1-'11'!C$2)</f>
        <v>0</v>
      </c>
      <c r="D378">
        <f>('11'!E1087-'11'!E$2)/('11'!E$1-'11'!E$2)</f>
        <v>1.4190435646374345E-5</v>
      </c>
      <c r="E378">
        <f>('11'!F1087-'11'!F$2)/('11'!F$1-'11'!F$2)</f>
        <v>1.4190435646845395E-5</v>
      </c>
      <c r="F378">
        <f>('11'!G1087-'11'!G$2)/('11'!G$1-'11'!G$2)</f>
        <v>4.329004329004329E-3</v>
      </c>
      <c r="G378">
        <f>('11'!H1087-'11'!H$2)/('11'!H$1-'11'!H$2)</f>
        <v>4.3290043279177624E-3</v>
      </c>
      <c r="H378">
        <f t="shared" si="50"/>
        <v>4.0512833180998496E-3</v>
      </c>
      <c r="I378">
        <f t="shared" si="53"/>
        <v>1.4190435646374344E-4</v>
      </c>
      <c r="J378">
        <f t="shared" si="54"/>
        <v>1.9157088123241282E-3</v>
      </c>
      <c r="K378">
        <f t="shared" si="54"/>
        <v>9.9567099567099596E-2</v>
      </c>
      <c r="L378">
        <f t="shared" si="49"/>
        <v>7.215007215007215E-3</v>
      </c>
    </row>
    <row r="379" spans="1:12" x14ac:dyDescent="0.25">
      <c r="A379">
        <f>'11'!A1088</f>
        <v>1080</v>
      </c>
      <c r="B379">
        <f>'11'!B1088</f>
        <v>126000</v>
      </c>
      <c r="C379">
        <f>('11'!C1088-'11'!C$2)/('11'!C$1-'11'!C$2)</f>
        <v>0</v>
      </c>
      <c r="D379">
        <f>('11'!E1088-'11'!E$2)/('11'!E$1-'11'!E$2)</f>
        <v>1.4190435646374345E-5</v>
      </c>
      <c r="E379">
        <f>('11'!F1088-'11'!F$2)/('11'!F$1-'11'!F$2)</f>
        <v>1.4190435646845395E-5</v>
      </c>
      <c r="F379">
        <f>('11'!G1088-'11'!G$2)/('11'!G$1-'11'!G$2)</f>
        <v>4.329004329004329E-3</v>
      </c>
      <c r="G379">
        <f>('11'!H1088-'11'!H$2)/('11'!H$1-'11'!H$2)</f>
        <v>4.3290043279177624E-3</v>
      </c>
      <c r="H379">
        <f t="shared" si="50"/>
        <v>4.0512833180998496E-3</v>
      </c>
      <c r="I379">
        <f t="shared" si="53"/>
        <v>1.4190435646374344E-4</v>
      </c>
      <c r="J379">
        <f t="shared" si="54"/>
        <v>1.9157088123241282E-3</v>
      </c>
      <c r="K379">
        <f t="shared" si="54"/>
        <v>9.9567099567099596E-2</v>
      </c>
      <c r="L379">
        <f t="shared" si="49"/>
        <v>7.9365079365079361E-3</v>
      </c>
    </row>
    <row r="380" spans="1:12" x14ac:dyDescent="0.25">
      <c r="A380">
        <f>'11'!A1089</f>
        <v>1081</v>
      </c>
      <c r="B380">
        <f>'11'!B1089</f>
        <v>129600</v>
      </c>
      <c r="C380">
        <f>('11'!C1089-'11'!C$2)/('11'!C$1-'11'!C$2)</f>
        <v>0</v>
      </c>
      <c r="D380">
        <f>('11'!E1089-'11'!E$2)/('11'!E$1-'11'!E$2)</f>
        <v>1.4190435646374345E-5</v>
      </c>
      <c r="E380">
        <f>('11'!F1089-'11'!F$2)/('11'!F$1-'11'!F$2)</f>
        <v>1.4190435646845395E-5</v>
      </c>
      <c r="F380">
        <f>('11'!G1089-'11'!G$2)/('11'!G$1-'11'!G$2)</f>
        <v>4.329004329004329E-3</v>
      </c>
      <c r="G380">
        <f>('11'!H1089-'11'!H$2)/('11'!H$1-'11'!H$2)</f>
        <v>4.3290043279177624E-3</v>
      </c>
      <c r="H380">
        <f t="shared" si="50"/>
        <v>2.0256416590499248E-3</v>
      </c>
      <c r="I380">
        <f t="shared" si="53"/>
        <v>1.4190435646374344E-4</v>
      </c>
      <c r="J380">
        <f t="shared" si="54"/>
        <v>1.9157088123241282E-3</v>
      </c>
      <c r="K380">
        <f t="shared" si="54"/>
        <v>9.9567099567099596E-2</v>
      </c>
      <c r="L380">
        <f t="shared" si="49"/>
        <v>8.658008658008658E-3</v>
      </c>
    </row>
    <row r="381" spans="1:12" x14ac:dyDescent="0.25">
      <c r="A381">
        <f>'11'!A1090</f>
        <v>1082</v>
      </c>
      <c r="B381">
        <f>'11'!B1090</f>
        <v>133200</v>
      </c>
      <c r="C381">
        <f>('11'!C1090-'11'!C$2)/('11'!C$1-'11'!C$2)</f>
        <v>2.0256416590499248E-3</v>
      </c>
      <c r="D381">
        <f>('11'!E1090-'11'!E$2)/('11'!E$1-'11'!E$2)</f>
        <v>2.838087129274869E-5</v>
      </c>
      <c r="E381">
        <f>('11'!F1090-'11'!F$2)/('11'!F$1-'11'!F$2)</f>
        <v>2.838087129369079E-5</v>
      </c>
      <c r="F381">
        <f>('11'!G1090-'11'!G$2)/('11'!G$1-'11'!G$2)</f>
        <v>8.658008658008658E-3</v>
      </c>
      <c r="G381">
        <f>('11'!H1090-'11'!H$2)/('11'!H$1-'11'!H$2)</f>
        <v>8.6580086582962786E-3</v>
      </c>
      <c r="H381">
        <f t="shared" si="50"/>
        <v>0</v>
      </c>
      <c r="I381">
        <f t="shared" si="53"/>
        <v>1.9866609904924083E-4</v>
      </c>
      <c r="J381">
        <f t="shared" si="54"/>
        <v>2.34142188172949E-3</v>
      </c>
      <c r="K381">
        <f t="shared" si="54"/>
        <v>0.11688311688311691</v>
      </c>
      <c r="L381">
        <f t="shared" si="49"/>
        <v>8.658008658008658E-3</v>
      </c>
    </row>
    <row r="382" spans="1:12" x14ac:dyDescent="0.25">
      <c r="A382">
        <f>'11'!A1091</f>
        <v>1083</v>
      </c>
      <c r="B382">
        <f>'11'!B1091</f>
        <v>136800</v>
      </c>
      <c r="C382">
        <f>('11'!C1091-'11'!C$2)/('11'!C$1-'11'!C$2)</f>
        <v>0</v>
      </c>
      <c r="D382">
        <f>('11'!E1091-'11'!E$2)/('11'!E$1-'11'!E$2)</f>
        <v>2.838087129274869E-5</v>
      </c>
      <c r="E382">
        <f>('11'!F1091-'11'!F$2)/('11'!F$1-'11'!F$2)</f>
        <v>2.838087129369079E-5</v>
      </c>
      <c r="F382">
        <f>('11'!G1091-'11'!G$2)/('11'!G$1-'11'!G$2)</f>
        <v>8.658008658008658E-3</v>
      </c>
      <c r="G382">
        <f>('11'!H1091-'11'!H$2)/('11'!H$1-'11'!H$2)</f>
        <v>8.6580086582962786E-3</v>
      </c>
      <c r="H382">
        <f t="shared" si="50"/>
        <v>0</v>
      </c>
      <c r="I382">
        <f t="shared" si="53"/>
        <v>2.4123740598836385E-4</v>
      </c>
      <c r="J382">
        <f t="shared" si="54"/>
        <v>2.795515822428543E-3</v>
      </c>
      <c r="K382">
        <f t="shared" si="54"/>
        <v>0.14285714285714288</v>
      </c>
      <c r="L382">
        <f t="shared" si="49"/>
        <v>8.658008658008658E-3</v>
      </c>
    </row>
    <row r="383" spans="1:12" x14ac:dyDescent="0.25">
      <c r="A383">
        <f>'11'!A1092</f>
        <v>1084</v>
      </c>
      <c r="B383">
        <f>'11'!B1092</f>
        <v>140400</v>
      </c>
      <c r="C383">
        <f>('11'!C1092-'11'!C$2)/('11'!C$1-'11'!C$2)</f>
        <v>0</v>
      </c>
      <c r="D383">
        <f>('11'!E1092-'11'!E$2)/('11'!E$1-'11'!E$2)</f>
        <v>2.838087129274869E-5</v>
      </c>
      <c r="E383">
        <f>('11'!F1092-'11'!F$2)/('11'!F$1-'11'!F$2)</f>
        <v>2.838087129369079E-5</v>
      </c>
      <c r="F383">
        <f>('11'!G1092-'11'!G$2)/('11'!G$1-'11'!G$2)</f>
        <v>8.658008658008658E-3</v>
      </c>
      <c r="G383">
        <f>('11'!H1092-'11'!H$2)/('11'!H$1-'11'!H$2)</f>
        <v>8.6580086582962786E-3</v>
      </c>
      <c r="H383">
        <f t="shared" si="50"/>
        <v>0</v>
      </c>
      <c r="I383">
        <f t="shared" si="53"/>
        <v>2.8380871292748688E-4</v>
      </c>
      <c r="J383">
        <f t="shared" si="54"/>
        <v>3.0793245353654508E-3</v>
      </c>
      <c r="K383">
        <f t="shared" si="54"/>
        <v>0.16883116883116886</v>
      </c>
      <c r="L383">
        <f t="shared" si="49"/>
        <v>8.658008658008658E-3</v>
      </c>
    </row>
    <row r="384" spans="1:12" x14ac:dyDescent="0.25">
      <c r="A384">
        <f>'11'!A1093</f>
        <v>1085</v>
      </c>
      <c r="B384">
        <f>'11'!B1093</f>
        <v>144000</v>
      </c>
      <c r="C384">
        <f>('11'!C1093-'11'!C$2)/('11'!C$1-'11'!C$2)</f>
        <v>0</v>
      </c>
      <c r="D384">
        <f>('11'!E1093-'11'!E$2)/('11'!E$1-'11'!E$2)</f>
        <v>2.838087129274869E-5</v>
      </c>
      <c r="E384">
        <f>('11'!F1093-'11'!F$2)/('11'!F$1-'11'!F$2)</f>
        <v>2.838087129369079E-5</v>
      </c>
      <c r="F384">
        <f>('11'!G1093-'11'!G$2)/('11'!G$1-'11'!G$2)</f>
        <v>8.658008658008658E-3</v>
      </c>
      <c r="G384">
        <f>('11'!H1093-'11'!H$2)/('11'!H$1-'11'!H$2)</f>
        <v>8.6580086582962786E-3</v>
      </c>
      <c r="H384">
        <f t="shared" si="50"/>
        <v>0</v>
      </c>
      <c r="I384">
        <f t="shared" ref="I384:I399" si="55">D384*I$8+D383*I$7+D382*I$6</f>
        <v>2.8380871292748688E-4</v>
      </c>
      <c r="J384">
        <f t="shared" ref="J384:K399" si="56">E384*J$8+E383*J$7+E382*J$6+E381*J$5+E380*J$4+E379*J$3</f>
        <v>3.3915141195960492E-3</v>
      </c>
      <c r="K384">
        <f t="shared" si="56"/>
        <v>0.18181818181818185</v>
      </c>
      <c r="L384">
        <f t="shared" si="49"/>
        <v>8.658008658008658E-3</v>
      </c>
    </row>
    <row r="385" spans="1:12" x14ac:dyDescent="0.25">
      <c r="A385">
        <f>'11'!A1094</f>
        <v>1086</v>
      </c>
      <c r="B385">
        <f>'11'!B1094</f>
        <v>147600</v>
      </c>
      <c r="C385">
        <f>('11'!C1094-'11'!C$2)/('11'!C$1-'11'!C$2)</f>
        <v>0</v>
      </c>
      <c r="D385">
        <f>('11'!E1094-'11'!E$2)/('11'!E$1-'11'!E$2)</f>
        <v>2.838087129274869E-5</v>
      </c>
      <c r="E385">
        <f>('11'!F1094-'11'!F$2)/('11'!F$1-'11'!F$2)</f>
        <v>2.838087129369079E-5</v>
      </c>
      <c r="F385">
        <f>('11'!G1094-'11'!G$2)/('11'!G$1-'11'!G$2)</f>
        <v>8.658008658008658E-3</v>
      </c>
      <c r="G385">
        <f>('11'!H1094-'11'!H$2)/('11'!H$1-'11'!H$2)</f>
        <v>8.6580086582962786E-3</v>
      </c>
      <c r="H385">
        <f t="shared" si="50"/>
        <v>0</v>
      </c>
      <c r="I385">
        <f t="shared" si="55"/>
        <v>2.8380871292748688E-4</v>
      </c>
      <c r="J385">
        <f t="shared" si="56"/>
        <v>3.7604654464140292E-3</v>
      </c>
      <c r="K385">
        <f t="shared" si="56"/>
        <v>0.19480519480519484</v>
      </c>
      <c r="L385">
        <f t="shared" si="49"/>
        <v>8.658008658008658E-3</v>
      </c>
    </row>
    <row r="386" spans="1:12" x14ac:dyDescent="0.25">
      <c r="A386">
        <f>'11'!A1095</f>
        <v>1087</v>
      </c>
      <c r="B386">
        <f>'11'!B1095</f>
        <v>151200</v>
      </c>
      <c r="C386">
        <f>('11'!C1095-'11'!C$2)/('11'!C$1-'11'!C$2)</f>
        <v>0</v>
      </c>
      <c r="D386">
        <f>('11'!E1095-'11'!E$2)/('11'!E$1-'11'!E$2)</f>
        <v>2.838087129274869E-5</v>
      </c>
      <c r="E386">
        <f>('11'!F1095-'11'!F$2)/('11'!F$1-'11'!F$2)</f>
        <v>2.838087129369079E-5</v>
      </c>
      <c r="F386">
        <f>('11'!G1095-'11'!G$2)/('11'!G$1-'11'!G$2)</f>
        <v>8.658008658008658E-3</v>
      </c>
      <c r="G386">
        <f>('11'!H1095-'11'!H$2)/('11'!H$1-'11'!H$2)</f>
        <v>8.6580086582962786E-3</v>
      </c>
      <c r="H386">
        <f t="shared" si="50"/>
        <v>0</v>
      </c>
      <c r="I386">
        <f t="shared" si="55"/>
        <v>2.8380871292748688E-4</v>
      </c>
      <c r="J386">
        <f t="shared" si="56"/>
        <v>3.8314176246482565E-3</v>
      </c>
      <c r="K386">
        <f t="shared" si="56"/>
        <v>0.19913419913419919</v>
      </c>
      <c r="L386">
        <f t="shared" si="49"/>
        <v>8.658008658008658E-3</v>
      </c>
    </row>
    <row r="387" spans="1:12" x14ac:dyDescent="0.25">
      <c r="A387">
        <f>'11'!A1096</f>
        <v>1088</v>
      </c>
      <c r="B387">
        <f>'11'!B1096</f>
        <v>154800</v>
      </c>
      <c r="C387">
        <f>('11'!C1096-'11'!C$2)/('11'!C$1-'11'!C$2)</f>
        <v>0</v>
      </c>
      <c r="D387">
        <f>('11'!E1096-'11'!E$2)/('11'!E$1-'11'!E$2)</f>
        <v>2.838087129274869E-5</v>
      </c>
      <c r="E387">
        <f>('11'!F1096-'11'!F$2)/('11'!F$1-'11'!F$2)</f>
        <v>2.838087129369079E-5</v>
      </c>
      <c r="F387">
        <f>('11'!G1096-'11'!G$2)/('11'!G$1-'11'!G$2)</f>
        <v>8.658008658008658E-3</v>
      </c>
      <c r="G387">
        <f>('11'!H1096-'11'!H$2)/('11'!H$1-'11'!H$2)</f>
        <v>8.6580086582962786E-3</v>
      </c>
      <c r="H387">
        <f t="shared" si="50"/>
        <v>0</v>
      </c>
      <c r="I387">
        <f t="shared" si="55"/>
        <v>2.8380871292748688E-4</v>
      </c>
      <c r="J387">
        <f t="shared" si="56"/>
        <v>3.8314176246482565E-3</v>
      </c>
      <c r="K387">
        <f t="shared" si="56"/>
        <v>0.19913419913419919</v>
      </c>
      <c r="L387">
        <f t="shared" si="49"/>
        <v>8.658008658008658E-3</v>
      </c>
    </row>
    <row r="388" spans="1:12" x14ac:dyDescent="0.25">
      <c r="A388">
        <f>'11'!A1097</f>
        <v>1089</v>
      </c>
      <c r="B388">
        <f>'11'!B1097</f>
        <v>158400</v>
      </c>
      <c r="C388">
        <f>('11'!C1097-'11'!C$2)/('11'!C$1-'11'!C$2)</f>
        <v>0</v>
      </c>
      <c r="D388">
        <f>('11'!E1097-'11'!E$2)/('11'!E$1-'11'!E$2)</f>
        <v>2.838087129274869E-5</v>
      </c>
      <c r="E388">
        <f>('11'!F1097-'11'!F$2)/('11'!F$1-'11'!F$2)</f>
        <v>2.838087129369079E-5</v>
      </c>
      <c r="F388">
        <f>('11'!G1097-'11'!G$2)/('11'!G$1-'11'!G$2)</f>
        <v>8.658008658008658E-3</v>
      </c>
      <c r="G388">
        <f>('11'!H1097-'11'!H$2)/('11'!H$1-'11'!H$2)</f>
        <v>8.6580086582962786E-3</v>
      </c>
      <c r="H388">
        <f t="shared" si="50"/>
        <v>0</v>
      </c>
      <c r="I388">
        <f t="shared" si="55"/>
        <v>2.8380871292748688E-4</v>
      </c>
      <c r="J388">
        <f t="shared" si="56"/>
        <v>3.8314176246482565E-3</v>
      </c>
      <c r="K388">
        <f t="shared" si="56"/>
        <v>0.19913419913419919</v>
      </c>
      <c r="L388">
        <f t="shared" si="49"/>
        <v>8.658008658008658E-3</v>
      </c>
    </row>
    <row r="389" spans="1:12" x14ac:dyDescent="0.25">
      <c r="A389">
        <f>'11'!A1098</f>
        <v>1090</v>
      </c>
      <c r="B389">
        <f>'11'!B1098</f>
        <v>162000</v>
      </c>
      <c r="C389">
        <f>('11'!C1098-'11'!C$2)/('11'!C$1-'11'!C$2)</f>
        <v>0</v>
      </c>
      <c r="D389">
        <f>('11'!E1098-'11'!E$2)/('11'!E$1-'11'!E$2)</f>
        <v>2.838087129274869E-5</v>
      </c>
      <c r="E389">
        <f>('11'!F1098-'11'!F$2)/('11'!F$1-'11'!F$2)</f>
        <v>2.838087129369079E-5</v>
      </c>
      <c r="F389">
        <f>('11'!G1098-'11'!G$2)/('11'!G$1-'11'!G$2)</f>
        <v>8.658008658008658E-3</v>
      </c>
      <c r="G389">
        <f>('11'!H1098-'11'!H$2)/('11'!H$1-'11'!H$2)</f>
        <v>8.6580086582962786E-3</v>
      </c>
      <c r="H389">
        <f t="shared" si="50"/>
        <v>0</v>
      </c>
      <c r="I389">
        <f t="shared" si="55"/>
        <v>2.8380871292748688E-4</v>
      </c>
      <c r="J389">
        <f t="shared" si="56"/>
        <v>3.8314176246482565E-3</v>
      </c>
      <c r="K389">
        <f t="shared" si="56"/>
        <v>0.19913419913419919</v>
      </c>
      <c r="L389">
        <f t="shared" si="49"/>
        <v>8.658008658008658E-3</v>
      </c>
    </row>
    <row r="390" spans="1:12" x14ac:dyDescent="0.25">
      <c r="A390">
        <f>'11'!A1099</f>
        <v>1091</v>
      </c>
      <c r="B390">
        <f>'11'!B1099</f>
        <v>165600</v>
      </c>
      <c r="C390">
        <f>('11'!C1099-'11'!C$2)/('11'!C$1-'11'!C$2)</f>
        <v>0</v>
      </c>
      <c r="D390">
        <f>('11'!E1099-'11'!E$2)/('11'!E$1-'11'!E$2)</f>
        <v>2.838087129274869E-5</v>
      </c>
      <c r="E390">
        <f>('11'!F1099-'11'!F$2)/('11'!F$1-'11'!F$2)</f>
        <v>2.838087129369079E-5</v>
      </c>
      <c r="F390">
        <f>('11'!G1099-'11'!G$2)/('11'!G$1-'11'!G$2)</f>
        <v>8.658008658008658E-3</v>
      </c>
      <c r="G390">
        <f>('11'!H1099-'11'!H$2)/('11'!H$1-'11'!H$2)</f>
        <v>8.6580086582962786E-3</v>
      </c>
      <c r="H390">
        <f t="shared" si="50"/>
        <v>0</v>
      </c>
      <c r="I390">
        <f t="shared" si="55"/>
        <v>2.8380871292748688E-4</v>
      </c>
      <c r="J390">
        <f t="shared" si="56"/>
        <v>3.8314176246482565E-3</v>
      </c>
      <c r="K390">
        <f t="shared" si="56"/>
        <v>0.19913419913419919</v>
      </c>
      <c r="L390">
        <f t="shared" si="49"/>
        <v>8.658008658008658E-3</v>
      </c>
    </row>
    <row r="391" spans="1:12" x14ac:dyDescent="0.25">
      <c r="A391">
        <f>'11'!A1100</f>
        <v>1092</v>
      </c>
      <c r="B391">
        <f>'11'!B1100</f>
        <v>169200</v>
      </c>
      <c r="C391">
        <f>('11'!C1100-'11'!C$2)/('11'!C$1-'11'!C$2)</f>
        <v>0</v>
      </c>
      <c r="D391">
        <f>('11'!E1100-'11'!E$2)/('11'!E$1-'11'!E$2)</f>
        <v>2.838087129274869E-5</v>
      </c>
      <c r="E391">
        <f>('11'!F1100-'11'!F$2)/('11'!F$1-'11'!F$2)</f>
        <v>2.838087129369079E-5</v>
      </c>
      <c r="F391">
        <f>('11'!G1100-'11'!G$2)/('11'!G$1-'11'!G$2)</f>
        <v>8.658008658008658E-3</v>
      </c>
      <c r="G391">
        <f>('11'!H1100-'11'!H$2)/('11'!H$1-'11'!H$2)</f>
        <v>8.6580086582962786E-3</v>
      </c>
      <c r="H391">
        <f t="shared" si="50"/>
        <v>0</v>
      </c>
      <c r="I391">
        <f t="shared" si="55"/>
        <v>2.8380871292748688E-4</v>
      </c>
      <c r="J391">
        <f t="shared" si="56"/>
        <v>3.8314176246482565E-3</v>
      </c>
      <c r="K391">
        <f t="shared" si="56"/>
        <v>0.19913419913419919</v>
      </c>
      <c r="L391">
        <f t="shared" si="49"/>
        <v>8.658008658008658E-3</v>
      </c>
    </row>
    <row r="392" spans="1:12" x14ac:dyDescent="0.25">
      <c r="A392">
        <f>'11'!A1101</f>
        <v>1093</v>
      </c>
      <c r="B392">
        <f>'11'!B1101</f>
        <v>172800</v>
      </c>
      <c r="C392">
        <f>('11'!C1101-'11'!C$2)/('11'!C$1-'11'!C$2)</f>
        <v>0</v>
      </c>
      <c r="D392">
        <f>('11'!E1101-'11'!E$2)/('11'!E$1-'11'!E$2)</f>
        <v>2.838087129274869E-5</v>
      </c>
      <c r="E392">
        <f>('11'!F1101-'11'!F$2)/('11'!F$1-'11'!F$2)</f>
        <v>2.838087129369079E-5</v>
      </c>
      <c r="F392">
        <f>('11'!G1101-'11'!G$2)/('11'!G$1-'11'!G$2)</f>
        <v>8.658008658008658E-3</v>
      </c>
      <c r="G392">
        <f>('11'!H1101-'11'!H$2)/('11'!H$1-'11'!H$2)</f>
        <v>8.6580086582962786E-3</v>
      </c>
      <c r="H392">
        <f t="shared" si="50"/>
        <v>0</v>
      </c>
      <c r="I392">
        <f t="shared" si="55"/>
        <v>2.8380871292748688E-4</v>
      </c>
      <c r="J392">
        <f t="shared" si="56"/>
        <v>3.8314176246482565E-3</v>
      </c>
      <c r="K392">
        <f t="shared" si="56"/>
        <v>0.19913419913419919</v>
      </c>
      <c r="L392">
        <f t="shared" si="49"/>
        <v>8.658008658008658E-3</v>
      </c>
    </row>
    <row r="393" spans="1:12" x14ac:dyDescent="0.25">
      <c r="A393">
        <f>'11'!A1102</f>
        <v>1094</v>
      </c>
      <c r="B393">
        <f>'11'!B1102</f>
        <v>176400</v>
      </c>
      <c r="C393">
        <f>('11'!C1102-'11'!C$2)/('11'!C$1-'11'!C$2)</f>
        <v>0</v>
      </c>
      <c r="D393">
        <f>('11'!E1102-'11'!E$2)/('11'!E$1-'11'!E$2)</f>
        <v>2.838087129274869E-5</v>
      </c>
      <c r="E393">
        <f>('11'!F1102-'11'!F$2)/('11'!F$1-'11'!F$2)</f>
        <v>2.838087129369079E-5</v>
      </c>
      <c r="F393">
        <f>('11'!G1102-'11'!G$2)/('11'!G$1-'11'!G$2)</f>
        <v>8.658008658008658E-3</v>
      </c>
      <c r="G393">
        <f>('11'!H1102-'11'!H$2)/('11'!H$1-'11'!H$2)</f>
        <v>8.6580086582962786E-3</v>
      </c>
      <c r="H393">
        <f t="shared" si="50"/>
        <v>0</v>
      </c>
      <c r="I393">
        <f t="shared" si="55"/>
        <v>2.8380871292748688E-4</v>
      </c>
      <c r="J393">
        <f t="shared" si="56"/>
        <v>3.8314176246482565E-3</v>
      </c>
      <c r="K393">
        <f t="shared" si="56"/>
        <v>0.19913419913419919</v>
      </c>
      <c r="L393">
        <f t="shared" si="49"/>
        <v>8.658008658008658E-3</v>
      </c>
    </row>
    <row r="394" spans="1:12" x14ac:dyDescent="0.25">
      <c r="A394">
        <f>'11'!A1103</f>
        <v>1095</v>
      </c>
      <c r="B394">
        <f>'11'!B1103</f>
        <v>180000</v>
      </c>
      <c r="C394">
        <f>('11'!C1103-'11'!C$2)/('11'!C$1-'11'!C$2)</f>
        <v>0</v>
      </c>
      <c r="D394">
        <f>('11'!E1103-'11'!E$2)/('11'!E$1-'11'!E$2)</f>
        <v>2.838087129274869E-5</v>
      </c>
      <c r="E394">
        <f>('11'!F1103-'11'!F$2)/('11'!F$1-'11'!F$2)</f>
        <v>2.838087129369079E-5</v>
      </c>
      <c r="F394">
        <f>('11'!G1103-'11'!G$2)/('11'!G$1-'11'!G$2)</f>
        <v>8.658008658008658E-3</v>
      </c>
      <c r="G394">
        <f>('11'!H1103-'11'!H$2)/('11'!H$1-'11'!H$2)</f>
        <v>8.6580086582962786E-3</v>
      </c>
      <c r="H394">
        <f t="shared" si="50"/>
        <v>0</v>
      </c>
      <c r="I394">
        <f t="shared" si="55"/>
        <v>2.8380871292748688E-4</v>
      </c>
      <c r="J394">
        <f t="shared" si="56"/>
        <v>3.8314176246482565E-3</v>
      </c>
      <c r="K394">
        <f t="shared" si="56"/>
        <v>0.19913419913419919</v>
      </c>
      <c r="L394">
        <f t="shared" si="49"/>
        <v>8.658008658008658E-3</v>
      </c>
    </row>
    <row r="395" spans="1:12" x14ac:dyDescent="0.25">
      <c r="A395">
        <f>'11'!A1104</f>
        <v>1096</v>
      </c>
      <c r="B395">
        <f>'11'!B1104</f>
        <v>183600</v>
      </c>
      <c r="C395">
        <f>('11'!C1104-'11'!C$2)/('11'!C$1-'11'!C$2)</f>
        <v>0</v>
      </c>
      <c r="D395">
        <f>('11'!E1104-'11'!E$2)/('11'!E$1-'11'!E$2)</f>
        <v>2.838087129274869E-5</v>
      </c>
      <c r="E395">
        <f>('11'!F1104-'11'!F$2)/('11'!F$1-'11'!F$2)</f>
        <v>2.838087129369079E-5</v>
      </c>
      <c r="F395">
        <f>('11'!G1104-'11'!G$2)/('11'!G$1-'11'!G$2)</f>
        <v>8.658008658008658E-3</v>
      </c>
      <c r="G395">
        <f>('11'!H1104-'11'!H$2)/('11'!H$1-'11'!H$2)</f>
        <v>8.6580086582962786E-3</v>
      </c>
      <c r="H395">
        <f t="shared" si="50"/>
        <v>0</v>
      </c>
      <c r="I395">
        <f t="shared" si="55"/>
        <v>2.8380871292748688E-4</v>
      </c>
      <c r="J395">
        <f t="shared" si="56"/>
        <v>3.8314176246482565E-3</v>
      </c>
      <c r="K395">
        <f t="shared" si="56"/>
        <v>0.19913419913419919</v>
      </c>
      <c r="L395">
        <f t="shared" si="49"/>
        <v>8.658008658008658E-3</v>
      </c>
    </row>
    <row r="396" spans="1:12" x14ac:dyDescent="0.25">
      <c r="A396">
        <f>'11'!A1105</f>
        <v>1097</v>
      </c>
      <c r="B396">
        <f>'11'!B1105</f>
        <v>187200</v>
      </c>
      <c r="C396">
        <f>('11'!C1105-'11'!C$2)/('11'!C$1-'11'!C$2)</f>
        <v>0</v>
      </c>
      <c r="D396">
        <f>('11'!E1105-'11'!E$2)/('11'!E$1-'11'!E$2)</f>
        <v>2.838087129274869E-5</v>
      </c>
      <c r="E396">
        <f>('11'!F1105-'11'!F$2)/('11'!F$1-'11'!F$2)</f>
        <v>2.838087129369079E-5</v>
      </c>
      <c r="F396">
        <f>('11'!G1105-'11'!G$2)/('11'!G$1-'11'!G$2)</f>
        <v>8.658008658008658E-3</v>
      </c>
      <c r="G396">
        <f>('11'!H1105-'11'!H$2)/('11'!H$1-'11'!H$2)</f>
        <v>8.6580086582962786E-3</v>
      </c>
      <c r="H396">
        <f t="shared" si="50"/>
        <v>0</v>
      </c>
      <c r="I396">
        <f t="shared" si="55"/>
        <v>2.8380871292748688E-4</v>
      </c>
      <c r="J396">
        <f t="shared" si="56"/>
        <v>3.8314176246482565E-3</v>
      </c>
      <c r="K396">
        <f t="shared" si="56"/>
        <v>0.19913419913419919</v>
      </c>
      <c r="L396">
        <f t="shared" si="49"/>
        <v>8.658008658008658E-3</v>
      </c>
    </row>
    <row r="397" spans="1:12" x14ac:dyDescent="0.25">
      <c r="A397">
        <f>'11'!A1106</f>
        <v>1098</v>
      </c>
      <c r="B397">
        <f>'11'!B1106</f>
        <v>190800</v>
      </c>
      <c r="C397">
        <f>('11'!C1106-'11'!C$2)/('11'!C$1-'11'!C$2)</f>
        <v>0</v>
      </c>
      <c r="D397">
        <f>('11'!E1106-'11'!E$2)/('11'!E$1-'11'!E$2)</f>
        <v>1.4190435646374345E-5</v>
      </c>
      <c r="E397">
        <f>('11'!F1106-'11'!F$2)/('11'!F$1-'11'!F$2)</f>
        <v>2.838087129369079E-5</v>
      </c>
      <c r="F397">
        <f>('11'!G1106-'11'!G$2)/('11'!G$1-'11'!G$2)</f>
        <v>8.658008658008658E-3</v>
      </c>
      <c r="G397">
        <f>('11'!H1106-'11'!H$2)/('11'!H$1-'11'!H$2)</f>
        <v>8.6580086582962786E-3</v>
      </c>
      <c r="H397">
        <f t="shared" si="50"/>
        <v>0</v>
      </c>
      <c r="I397">
        <f t="shared" si="55"/>
        <v>2.2704697034198949E-4</v>
      </c>
      <c r="J397">
        <f t="shared" si="56"/>
        <v>3.8314176246482565E-3</v>
      </c>
      <c r="K397">
        <f t="shared" si="56"/>
        <v>0.19913419913419919</v>
      </c>
      <c r="L397">
        <f t="shared" si="49"/>
        <v>8.658008658008658E-3</v>
      </c>
    </row>
    <row r="398" spans="1:12" x14ac:dyDescent="0.25">
      <c r="A398">
        <f>'11'!A1107</f>
        <v>1099</v>
      </c>
      <c r="B398">
        <f>'11'!B1107</f>
        <v>194400</v>
      </c>
      <c r="C398">
        <f>('11'!C1107-'11'!C$2)/('11'!C$1-'11'!C$2)</f>
        <v>0</v>
      </c>
      <c r="D398">
        <f>('11'!E1107-'11'!E$2)/('11'!E$1-'11'!E$2)</f>
        <v>1.4190435646374345E-5</v>
      </c>
      <c r="E398">
        <f>('11'!F1107-'11'!F$2)/('11'!F$1-'11'!F$2)</f>
        <v>1.4190435646845395E-5</v>
      </c>
      <c r="F398">
        <f>('11'!G1107-'11'!G$2)/('11'!G$1-'11'!G$2)</f>
        <v>8.658008658008658E-3</v>
      </c>
      <c r="G398">
        <f>('11'!H1107-'11'!H$2)/('11'!H$1-'11'!H$2)</f>
        <v>8.6580086582962786E-3</v>
      </c>
      <c r="H398">
        <f t="shared" si="50"/>
        <v>0</v>
      </c>
      <c r="I398">
        <f t="shared" si="55"/>
        <v>1.8447566340286647E-4</v>
      </c>
      <c r="J398">
        <f t="shared" si="56"/>
        <v>3.4057045552428945E-3</v>
      </c>
      <c r="K398">
        <f t="shared" si="56"/>
        <v>0.19913419913419919</v>
      </c>
      <c r="L398">
        <f t="shared" si="49"/>
        <v>8.658008658008658E-3</v>
      </c>
    </row>
    <row r="399" spans="1:12" x14ac:dyDescent="0.25">
      <c r="A399">
        <f>'11'!A1108</f>
        <v>1100</v>
      </c>
      <c r="B399">
        <f>'11'!B1108</f>
        <v>198000</v>
      </c>
      <c r="C399">
        <f>('11'!C1108-'11'!C$2)/('11'!C$1-'11'!C$2)</f>
        <v>0</v>
      </c>
      <c r="D399">
        <f>('11'!E1108-'11'!E$2)/('11'!E$1-'11'!E$2)</f>
        <v>1.4190435646374345E-5</v>
      </c>
      <c r="E399">
        <f>('11'!F1108-'11'!F$2)/('11'!F$1-'11'!F$2)</f>
        <v>1.4190435646845395E-5</v>
      </c>
      <c r="F399">
        <f>('11'!G1108-'11'!G$2)/('11'!G$1-'11'!G$2)</f>
        <v>8.658008658008658E-3</v>
      </c>
      <c r="G399">
        <f>('11'!H1108-'11'!H$2)/('11'!H$1-'11'!H$2)</f>
        <v>8.6580086582962786E-3</v>
      </c>
      <c r="H399">
        <f t="shared" si="50"/>
        <v>0</v>
      </c>
      <c r="I399">
        <f t="shared" si="55"/>
        <v>1.4190435646374344E-4</v>
      </c>
      <c r="J399">
        <f t="shared" si="56"/>
        <v>2.9516106145438419E-3</v>
      </c>
      <c r="K399">
        <f t="shared" si="56"/>
        <v>0.19913419913419919</v>
      </c>
      <c r="L399">
        <f t="shared" si="49"/>
        <v>8.658008658008658E-3</v>
      </c>
    </row>
    <row r="400" spans="1:12" x14ac:dyDescent="0.25">
      <c r="A400">
        <f>'11'!A1109</f>
        <v>1101</v>
      </c>
      <c r="B400">
        <f>'11'!B1109</f>
        <v>201600</v>
      </c>
      <c r="C400">
        <f>('11'!C1109-'11'!C$2)/('11'!C$1-'11'!C$2)</f>
        <v>0</v>
      </c>
      <c r="D400">
        <f>('11'!E1109-'11'!E$2)/('11'!E$1-'11'!E$2)</f>
        <v>1.4190435646374345E-5</v>
      </c>
      <c r="E400">
        <f>('11'!F1109-'11'!F$2)/('11'!F$1-'11'!F$2)</f>
        <v>1.4190435646845395E-5</v>
      </c>
      <c r="F400">
        <f>('11'!G1109-'11'!G$2)/('11'!G$1-'11'!G$2)</f>
        <v>8.658008658008658E-3</v>
      </c>
      <c r="G400">
        <f>('11'!H1109-'11'!H$2)/('11'!H$1-'11'!H$2)</f>
        <v>8.6580086582962786E-3</v>
      </c>
      <c r="H400">
        <f t="shared" si="50"/>
        <v>0</v>
      </c>
      <c r="I400">
        <f t="shared" ref="I400:I415" si="57">D400*I$8+D399*I$7+D398*I$6</f>
        <v>1.4190435646374344E-4</v>
      </c>
      <c r="J400">
        <f t="shared" ref="J400:K415" si="58">E400*J$8+E399*J$7+E398*J$6+E397*J$5+E396*J$4+E395*J$3</f>
        <v>2.6678019016069345E-3</v>
      </c>
      <c r="K400">
        <f t="shared" si="58"/>
        <v>0.19913419913419919</v>
      </c>
      <c r="L400">
        <f t="shared" ref="L400:L463" si="59">AVERAGE(F401:F406)</f>
        <v>8.658008658008658E-3</v>
      </c>
    </row>
    <row r="401" spans="1:12" x14ac:dyDescent="0.25">
      <c r="A401">
        <f>'11'!A1110</f>
        <v>1102</v>
      </c>
      <c r="B401">
        <f>'11'!B1110</f>
        <v>205200</v>
      </c>
      <c r="C401">
        <f>('11'!C1110-'11'!C$2)/('11'!C$1-'11'!C$2)</f>
        <v>0</v>
      </c>
      <c r="D401">
        <f>('11'!E1110-'11'!E$2)/('11'!E$1-'11'!E$2)</f>
        <v>1.4190435646374345E-5</v>
      </c>
      <c r="E401">
        <f>('11'!F1110-'11'!F$2)/('11'!F$1-'11'!F$2)</f>
        <v>1.4190435646845395E-5</v>
      </c>
      <c r="F401">
        <f>('11'!G1110-'11'!G$2)/('11'!G$1-'11'!G$2)</f>
        <v>8.658008658008658E-3</v>
      </c>
      <c r="G401">
        <f>('11'!H1110-'11'!H$2)/('11'!H$1-'11'!H$2)</f>
        <v>8.6580086582962786E-3</v>
      </c>
      <c r="H401">
        <f t="shared" ref="H401:H464" si="60">C402*H$8+C403*H$7+C404*H$6</f>
        <v>0</v>
      </c>
      <c r="I401">
        <f t="shared" si="57"/>
        <v>1.4190435646374344E-4</v>
      </c>
      <c r="J401">
        <f t="shared" si="58"/>
        <v>2.3556123173763357E-3</v>
      </c>
      <c r="K401">
        <f t="shared" si="58"/>
        <v>0.19913419913419919</v>
      </c>
      <c r="L401">
        <f t="shared" si="59"/>
        <v>8.658008658008658E-3</v>
      </c>
    </row>
    <row r="402" spans="1:12" x14ac:dyDescent="0.25">
      <c r="A402">
        <f>'11'!A1111</f>
        <v>1103</v>
      </c>
      <c r="B402">
        <f>'11'!B1111</f>
        <v>208800</v>
      </c>
      <c r="C402">
        <f>('11'!C1111-'11'!C$2)/('11'!C$1-'11'!C$2)</f>
        <v>0</v>
      </c>
      <c r="D402">
        <f>('11'!E1111-'11'!E$2)/('11'!E$1-'11'!E$2)</f>
        <v>1.4190435646374345E-5</v>
      </c>
      <c r="E402">
        <f>('11'!F1111-'11'!F$2)/('11'!F$1-'11'!F$2)</f>
        <v>1.4190435646845395E-5</v>
      </c>
      <c r="F402">
        <f>('11'!G1111-'11'!G$2)/('11'!G$1-'11'!G$2)</f>
        <v>8.658008658008658E-3</v>
      </c>
      <c r="G402">
        <f>('11'!H1111-'11'!H$2)/('11'!H$1-'11'!H$2)</f>
        <v>8.6580086582962786E-3</v>
      </c>
      <c r="H402">
        <f t="shared" si="60"/>
        <v>2.2232652355426001E-3</v>
      </c>
      <c r="I402">
        <f t="shared" si="57"/>
        <v>1.4190435646374344E-4</v>
      </c>
      <c r="J402">
        <f t="shared" si="58"/>
        <v>1.9866609905583553E-3</v>
      </c>
      <c r="K402">
        <f t="shared" si="58"/>
        <v>0.19913419913419919</v>
      </c>
      <c r="L402">
        <f t="shared" si="59"/>
        <v>8.658008658008658E-3</v>
      </c>
    </row>
    <row r="403" spans="1:12" x14ac:dyDescent="0.25">
      <c r="A403">
        <f>'11'!A1112</f>
        <v>1104</v>
      </c>
      <c r="B403">
        <f>'11'!B1112</f>
        <v>212400</v>
      </c>
      <c r="C403">
        <f>('11'!C1112-'11'!C$2)/('11'!C$1-'11'!C$2)</f>
        <v>0</v>
      </c>
      <c r="D403">
        <f>('11'!E1112-'11'!E$2)/('11'!E$1-'11'!E$2)</f>
        <v>1.4190435646374345E-5</v>
      </c>
      <c r="E403">
        <f>('11'!F1112-'11'!F$2)/('11'!F$1-'11'!F$2)</f>
        <v>1.4190435646845395E-5</v>
      </c>
      <c r="F403">
        <f>('11'!G1112-'11'!G$2)/('11'!G$1-'11'!G$2)</f>
        <v>8.658008658008658E-3</v>
      </c>
      <c r="G403">
        <f>('11'!H1112-'11'!H$2)/('11'!H$1-'11'!H$2)</f>
        <v>8.6580086582962786E-3</v>
      </c>
      <c r="H403">
        <f t="shared" si="60"/>
        <v>2.2232652355426001E-3</v>
      </c>
      <c r="I403">
        <f t="shared" si="57"/>
        <v>1.4190435646374344E-4</v>
      </c>
      <c r="J403">
        <f t="shared" si="58"/>
        <v>1.9157088123241282E-3</v>
      </c>
      <c r="K403">
        <f t="shared" si="58"/>
        <v>0.19913419913419919</v>
      </c>
      <c r="L403">
        <f t="shared" si="59"/>
        <v>8.658008658008658E-3</v>
      </c>
    </row>
    <row r="404" spans="1:12" x14ac:dyDescent="0.25">
      <c r="A404">
        <f>'11'!A1113</f>
        <v>1105</v>
      </c>
      <c r="B404">
        <f>'11'!B1113</f>
        <v>216000</v>
      </c>
      <c r="C404">
        <f>('11'!C1113-'11'!C$2)/('11'!C$1-'11'!C$2)</f>
        <v>0</v>
      </c>
      <c r="D404">
        <f>('11'!E1113-'11'!E$2)/('11'!E$1-'11'!E$2)</f>
        <v>1.4190435646374345E-5</v>
      </c>
      <c r="E404">
        <f>('11'!F1113-'11'!F$2)/('11'!F$1-'11'!F$2)</f>
        <v>1.4190435646845395E-5</v>
      </c>
      <c r="F404">
        <f>('11'!G1113-'11'!G$2)/('11'!G$1-'11'!G$2)</f>
        <v>8.658008658008658E-3</v>
      </c>
      <c r="G404">
        <f>('11'!H1113-'11'!H$2)/('11'!H$1-'11'!H$2)</f>
        <v>8.6580086582962786E-3</v>
      </c>
      <c r="H404">
        <f t="shared" si="60"/>
        <v>1.1116326177713E-3</v>
      </c>
      <c r="I404">
        <f t="shared" si="57"/>
        <v>1.4190435646374344E-4</v>
      </c>
      <c r="J404">
        <f t="shared" si="58"/>
        <v>1.9157088123241282E-3</v>
      </c>
      <c r="K404">
        <f t="shared" si="58"/>
        <v>0.19913419913419919</v>
      </c>
      <c r="L404">
        <f t="shared" si="59"/>
        <v>8.658008658008658E-3</v>
      </c>
    </row>
    <row r="405" spans="1:12" x14ac:dyDescent="0.25">
      <c r="A405">
        <f>'11'!A1114</f>
        <v>1106</v>
      </c>
      <c r="B405">
        <f>'11'!B1114</f>
        <v>219600</v>
      </c>
      <c r="C405">
        <f>('11'!C1114-'11'!C$2)/('11'!C$1-'11'!C$2)</f>
        <v>1.1116326177713E-3</v>
      </c>
      <c r="D405">
        <f>('11'!E1114-'11'!E$2)/('11'!E$1-'11'!E$2)</f>
        <v>2.838087129274869E-5</v>
      </c>
      <c r="E405">
        <f>('11'!F1114-'11'!F$2)/('11'!F$1-'11'!F$2)</f>
        <v>2.838087129369079E-5</v>
      </c>
      <c r="F405">
        <f>('11'!G1114-'11'!G$2)/('11'!G$1-'11'!G$2)</f>
        <v>8.658008658008658E-3</v>
      </c>
      <c r="G405">
        <f>('11'!H1114-'11'!H$2)/('11'!H$1-'11'!H$2)</f>
        <v>8.6580086582962786E-3</v>
      </c>
      <c r="H405">
        <f t="shared" si="60"/>
        <v>0</v>
      </c>
      <c r="I405">
        <f t="shared" si="57"/>
        <v>1.9866609904924083E-4</v>
      </c>
      <c r="J405">
        <f t="shared" si="58"/>
        <v>2.34142188172949E-3</v>
      </c>
      <c r="K405">
        <f t="shared" si="58"/>
        <v>0.19913419913419919</v>
      </c>
      <c r="L405">
        <f t="shared" si="59"/>
        <v>8.658008658008658E-3</v>
      </c>
    </row>
    <row r="406" spans="1:12" x14ac:dyDescent="0.25">
      <c r="A406">
        <f>'11'!A1115</f>
        <v>1107</v>
      </c>
      <c r="B406">
        <f>'11'!B1115</f>
        <v>223200</v>
      </c>
      <c r="C406">
        <f>('11'!C1115-'11'!C$2)/('11'!C$1-'11'!C$2)</f>
        <v>0</v>
      </c>
      <c r="D406">
        <f>('11'!E1115-'11'!E$2)/('11'!E$1-'11'!E$2)</f>
        <v>2.838087129274869E-5</v>
      </c>
      <c r="E406">
        <f>('11'!F1115-'11'!F$2)/('11'!F$1-'11'!F$2)</f>
        <v>2.838087129369079E-5</v>
      </c>
      <c r="F406">
        <f>('11'!G1115-'11'!G$2)/('11'!G$1-'11'!G$2)</f>
        <v>8.658008658008658E-3</v>
      </c>
      <c r="G406">
        <f>('11'!H1115-'11'!H$2)/('11'!H$1-'11'!H$2)</f>
        <v>8.6580086582962786E-3</v>
      </c>
      <c r="H406">
        <f t="shared" si="60"/>
        <v>0</v>
      </c>
      <c r="I406">
        <f t="shared" si="57"/>
        <v>2.4123740598836385E-4</v>
      </c>
      <c r="J406">
        <f t="shared" si="58"/>
        <v>2.795515822428543E-3</v>
      </c>
      <c r="K406">
        <f t="shared" si="58"/>
        <v>0.19913419913419919</v>
      </c>
      <c r="L406">
        <f t="shared" si="59"/>
        <v>8.658008658008658E-3</v>
      </c>
    </row>
    <row r="407" spans="1:12" x14ac:dyDescent="0.25">
      <c r="A407">
        <f>'11'!A1116</f>
        <v>1108</v>
      </c>
      <c r="B407">
        <f>'11'!B1116</f>
        <v>226800</v>
      </c>
      <c r="C407">
        <f>('11'!C1116-'11'!C$2)/('11'!C$1-'11'!C$2)</f>
        <v>0</v>
      </c>
      <c r="D407">
        <f>('11'!E1116-'11'!E$2)/('11'!E$1-'11'!E$2)</f>
        <v>2.838087129274869E-5</v>
      </c>
      <c r="E407">
        <f>('11'!F1116-'11'!F$2)/('11'!F$1-'11'!F$2)</f>
        <v>2.838087129369079E-5</v>
      </c>
      <c r="F407">
        <f>('11'!G1116-'11'!G$2)/('11'!G$1-'11'!G$2)</f>
        <v>8.658008658008658E-3</v>
      </c>
      <c r="G407">
        <f>('11'!H1116-'11'!H$2)/('11'!H$1-'11'!H$2)</f>
        <v>8.6580086582962786E-3</v>
      </c>
      <c r="H407">
        <f t="shared" si="60"/>
        <v>0</v>
      </c>
      <c r="I407">
        <f t="shared" si="57"/>
        <v>2.8380871292748688E-4</v>
      </c>
      <c r="J407">
        <f t="shared" si="58"/>
        <v>3.0793245353654508E-3</v>
      </c>
      <c r="K407">
        <f t="shared" si="58"/>
        <v>0.19913419913419919</v>
      </c>
      <c r="L407">
        <f t="shared" si="59"/>
        <v>8.658008658008658E-3</v>
      </c>
    </row>
    <row r="408" spans="1:12" x14ac:dyDescent="0.25">
      <c r="A408">
        <f>'11'!A1117</f>
        <v>1109</v>
      </c>
      <c r="B408">
        <f>'11'!B1117</f>
        <v>230400</v>
      </c>
      <c r="C408">
        <f>('11'!C1117-'11'!C$2)/('11'!C$1-'11'!C$2)</f>
        <v>0</v>
      </c>
      <c r="D408">
        <f>('11'!E1117-'11'!E$2)/('11'!E$1-'11'!E$2)</f>
        <v>2.838087129274869E-5</v>
      </c>
      <c r="E408">
        <f>('11'!F1117-'11'!F$2)/('11'!F$1-'11'!F$2)</f>
        <v>2.838087129369079E-5</v>
      </c>
      <c r="F408">
        <f>('11'!G1117-'11'!G$2)/('11'!G$1-'11'!G$2)</f>
        <v>8.658008658008658E-3</v>
      </c>
      <c r="G408">
        <f>('11'!H1117-'11'!H$2)/('11'!H$1-'11'!H$2)</f>
        <v>8.6580086582962786E-3</v>
      </c>
      <c r="H408">
        <f t="shared" si="60"/>
        <v>0</v>
      </c>
      <c r="I408">
        <f t="shared" si="57"/>
        <v>2.8380871292748688E-4</v>
      </c>
      <c r="J408">
        <f t="shared" si="58"/>
        <v>3.3915141195960492E-3</v>
      </c>
      <c r="K408">
        <f t="shared" si="58"/>
        <v>0.19913419913419919</v>
      </c>
      <c r="L408">
        <f t="shared" si="59"/>
        <v>8.658008658008658E-3</v>
      </c>
    </row>
    <row r="409" spans="1:12" x14ac:dyDescent="0.25">
      <c r="A409">
        <f>'11'!A1118</f>
        <v>1110</v>
      </c>
      <c r="B409">
        <f>'11'!B1118</f>
        <v>234000</v>
      </c>
      <c r="C409">
        <f>('11'!C1118-'11'!C$2)/('11'!C$1-'11'!C$2)</f>
        <v>0</v>
      </c>
      <c r="D409">
        <f>('11'!E1118-'11'!E$2)/('11'!E$1-'11'!E$2)</f>
        <v>2.838087129274869E-5</v>
      </c>
      <c r="E409">
        <f>('11'!F1118-'11'!F$2)/('11'!F$1-'11'!F$2)</f>
        <v>2.838087129369079E-5</v>
      </c>
      <c r="F409">
        <f>('11'!G1118-'11'!G$2)/('11'!G$1-'11'!G$2)</f>
        <v>8.658008658008658E-3</v>
      </c>
      <c r="G409">
        <f>('11'!H1118-'11'!H$2)/('11'!H$1-'11'!H$2)</f>
        <v>8.6580086582962786E-3</v>
      </c>
      <c r="H409">
        <f t="shared" si="60"/>
        <v>0</v>
      </c>
      <c r="I409">
        <f t="shared" si="57"/>
        <v>2.8380871292748688E-4</v>
      </c>
      <c r="J409">
        <f t="shared" si="58"/>
        <v>3.7604654464140292E-3</v>
      </c>
      <c r="K409">
        <f t="shared" si="58"/>
        <v>0.19913419913419919</v>
      </c>
      <c r="L409">
        <f t="shared" si="59"/>
        <v>8.658008658008658E-3</v>
      </c>
    </row>
    <row r="410" spans="1:12" x14ac:dyDescent="0.25">
      <c r="A410">
        <f>'11'!A1119</f>
        <v>1111</v>
      </c>
      <c r="B410">
        <f>'11'!B1119</f>
        <v>237600</v>
      </c>
      <c r="C410">
        <f>('11'!C1119-'11'!C$2)/('11'!C$1-'11'!C$2)</f>
        <v>0</v>
      </c>
      <c r="D410">
        <f>('11'!E1119-'11'!E$2)/('11'!E$1-'11'!E$2)</f>
        <v>2.838087129274869E-5</v>
      </c>
      <c r="E410">
        <f>('11'!F1119-'11'!F$2)/('11'!F$1-'11'!F$2)</f>
        <v>2.838087129369079E-5</v>
      </c>
      <c r="F410">
        <f>('11'!G1119-'11'!G$2)/('11'!G$1-'11'!G$2)</f>
        <v>8.658008658008658E-3</v>
      </c>
      <c r="G410">
        <f>('11'!H1119-'11'!H$2)/('11'!H$1-'11'!H$2)</f>
        <v>8.6580086582962786E-3</v>
      </c>
      <c r="H410">
        <f t="shared" si="60"/>
        <v>0</v>
      </c>
      <c r="I410">
        <f t="shared" si="57"/>
        <v>2.8380871292748688E-4</v>
      </c>
      <c r="J410">
        <f t="shared" si="58"/>
        <v>3.8314176246482565E-3</v>
      </c>
      <c r="K410">
        <f t="shared" si="58"/>
        <v>0.19913419913419919</v>
      </c>
      <c r="L410">
        <f t="shared" si="59"/>
        <v>8.658008658008658E-3</v>
      </c>
    </row>
    <row r="411" spans="1:12" x14ac:dyDescent="0.25">
      <c r="A411">
        <f>'11'!A1120</f>
        <v>1112</v>
      </c>
      <c r="B411">
        <f>'11'!B1120</f>
        <v>241200</v>
      </c>
      <c r="C411">
        <f>('11'!C1120-'11'!C$2)/('11'!C$1-'11'!C$2)</f>
        <v>0</v>
      </c>
      <c r="D411">
        <f>('11'!E1120-'11'!E$2)/('11'!E$1-'11'!E$2)</f>
        <v>2.838087129274869E-5</v>
      </c>
      <c r="E411">
        <f>('11'!F1120-'11'!F$2)/('11'!F$1-'11'!F$2)</f>
        <v>2.838087129369079E-5</v>
      </c>
      <c r="F411">
        <f>('11'!G1120-'11'!G$2)/('11'!G$1-'11'!G$2)</f>
        <v>8.658008658008658E-3</v>
      </c>
      <c r="G411">
        <f>('11'!H1120-'11'!H$2)/('11'!H$1-'11'!H$2)</f>
        <v>8.6580086582962786E-3</v>
      </c>
      <c r="H411">
        <f t="shared" si="60"/>
        <v>0</v>
      </c>
      <c r="I411">
        <f t="shared" si="57"/>
        <v>2.8380871292748688E-4</v>
      </c>
      <c r="J411">
        <f t="shared" si="58"/>
        <v>3.8314176246482565E-3</v>
      </c>
      <c r="K411">
        <f t="shared" si="58"/>
        <v>0.19913419913419919</v>
      </c>
      <c r="L411">
        <f t="shared" si="59"/>
        <v>8.658008658008658E-3</v>
      </c>
    </row>
    <row r="412" spans="1:12" x14ac:dyDescent="0.25">
      <c r="A412">
        <f>'11'!A1121</f>
        <v>1113</v>
      </c>
      <c r="B412">
        <f>'11'!B1121</f>
        <v>244800</v>
      </c>
      <c r="C412">
        <f>('11'!C1121-'11'!C$2)/('11'!C$1-'11'!C$2)</f>
        <v>0</v>
      </c>
      <c r="D412">
        <f>('11'!E1121-'11'!E$2)/('11'!E$1-'11'!E$2)</f>
        <v>2.838087129274869E-5</v>
      </c>
      <c r="E412">
        <f>('11'!F1121-'11'!F$2)/('11'!F$1-'11'!F$2)</f>
        <v>2.838087129369079E-5</v>
      </c>
      <c r="F412">
        <f>('11'!G1121-'11'!G$2)/('11'!G$1-'11'!G$2)</f>
        <v>8.658008658008658E-3</v>
      </c>
      <c r="G412">
        <f>('11'!H1121-'11'!H$2)/('11'!H$1-'11'!H$2)</f>
        <v>8.6580086582962786E-3</v>
      </c>
      <c r="H412">
        <f t="shared" si="60"/>
        <v>0</v>
      </c>
      <c r="I412">
        <f t="shared" si="57"/>
        <v>2.8380871292748688E-4</v>
      </c>
      <c r="J412">
        <f t="shared" si="58"/>
        <v>3.8314176246482565E-3</v>
      </c>
      <c r="K412">
        <f t="shared" si="58"/>
        <v>0.19913419913419919</v>
      </c>
      <c r="L412">
        <f t="shared" si="59"/>
        <v>8.658008658008658E-3</v>
      </c>
    </row>
    <row r="413" spans="1:12" x14ac:dyDescent="0.25">
      <c r="A413">
        <f>'11'!A1122</f>
        <v>1114</v>
      </c>
      <c r="B413">
        <f>'11'!B1122</f>
        <v>248400</v>
      </c>
      <c r="C413">
        <f>('11'!C1122-'11'!C$2)/('11'!C$1-'11'!C$2)</f>
        <v>0</v>
      </c>
      <c r="D413">
        <f>('11'!E1122-'11'!E$2)/('11'!E$1-'11'!E$2)</f>
        <v>2.838087129274869E-5</v>
      </c>
      <c r="E413">
        <f>('11'!F1122-'11'!F$2)/('11'!F$1-'11'!F$2)</f>
        <v>2.838087129369079E-5</v>
      </c>
      <c r="F413">
        <f>('11'!G1122-'11'!G$2)/('11'!G$1-'11'!G$2)</f>
        <v>8.658008658008658E-3</v>
      </c>
      <c r="G413">
        <f>('11'!H1122-'11'!H$2)/('11'!H$1-'11'!H$2)</f>
        <v>8.6580086582962786E-3</v>
      </c>
      <c r="H413">
        <f t="shared" si="60"/>
        <v>0</v>
      </c>
      <c r="I413">
        <f t="shared" si="57"/>
        <v>2.8380871292748688E-4</v>
      </c>
      <c r="J413">
        <f t="shared" si="58"/>
        <v>3.8314176246482565E-3</v>
      </c>
      <c r="K413">
        <f t="shared" si="58"/>
        <v>0.19913419913419919</v>
      </c>
      <c r="L413">
        <f t="shared" si="59"/>
        <v>8.658008658008658E-3</v>
      </c>
    </row>
    <row r="414" spans="1:12" x14ac:dyDescent="0.25">
      <c r="A414">
        <f>'11'!A1123</f>
        <v>1115</v>
      </c>
      <c r="B414">
        <f>'11'!B1123</f>
        <v>252000</v>
      </c>
      <c r="C414">
        <f>('11'!C1123-'11'!C$2)/('11'!C$1-'11'!C$2)</f>
        <v>0</v>
      </c>
      <c r="D414">
        <f>('11'!E1123-'11'!E$2)/('11'!E$1-'11'!E$2)</f>
        <v>2.838087129274869E-5</v>
      </c>
      <c r="E414">
        <f>('11'!F1123-'11'!F$2)/('11'!F$1-'11'!F$2)</f>
        <v>2.838087129369079E-5</v>
      </c>
      <c r="F414">
        <f>('11'!G1123-'11'!G$2)/('11'!G$1-'11'!G$2)</f>
        <v>8.658008658008658E-3</v>
      </c>
      <c r="G414">
        <f>('11'!H1123-'11'!H$2)/('11'!H$1-'11'!H$2)</f>
        <v>8.6580086582962786E-3</v>
      </c>
      <c r="H414">
        <f t="shared" si="60"/>
        <v>0</v>
      </c>
      <c r="I414">
        <f t="shared" si="57"/>
        <v>2.8380871292748688E-4</v>
      </c>
      <c r="J414">
        <f t="shared" si="58"/>
        <v>3.8314176246482565E-3</v>
      </c>
      <c r="K414">
        <f t="shared" si="58"/>
        <v>0.19913419913419919</v>
      </c>
      <c r="L414">
        <f t="shared" si="59"/>
        <v>8.658008658008658E-3</v>
      </c>
    </row>
    <row r="415" spans="1:12" x14ac:dyDescent="0.25">
      <c r="A415">
        <f>'11'!A1124</f>
        <v>1116</v>
      </c>
      <c r="B415">
        <f>'11'!B1124</f>
        <v>255600</v>
      </c>
      <c r="C415">
        <f>('11'!C1124-'11'!C$2)/('11'!C$1-'11'!C$2)</f>
        <v>0</v>
      </c>
      <c r="D415">
        <f>('11'!E1124-'11'!E$2)/('11'!E$1-'11'!E$2)</f>
        <v>2.838087129274869E-5</v>
      </c>
      <c r="E415">
        <f>('11'!F1124-'11'!F$2)/('11'!F$1-'11'!F$2)</f>
        <v>2.838087129369079E-5</v>
      </c>
      <c r="F415">
        <f>('11'!G1124-'11'!G$2)/('11'!G$1-'11'!G$2)</f>
        <v>8.658008658008658E-3</v>
      </c>
      <c r="G415">
        <f>('11'!H1124-'11'!H$2)/('11'!H$1-'11'!H$2)</f>
        <v>8.6580086582962786E-3</v>
      </c>
      <c r="H415">
        <f t="shared" si="60"/>
        <v>0</v>
      </c>
      <c r="I415">
        <f t="shared" si="57"/>
        <v>2.8380871292748688E-4</v>
      </c>
      <c r="J415">
        <f t="shared" si="58"/>
        <v>3.8314176246482565E-3</v>
      </c>
      <c r="K415">
        <f t="shared" si="58"/>
        <v>0.19913419913419919</v>
      </c>
      <c r="L415">
        <f t="shared" si="59"/>
        <v>8.658008658008658E-3</v>
      </c>
    </row>
    <row r="416" spans="1:12" x14ac:dyDescent="0.25">
      <c r="A416">
        <f>'11'!A1125</f>
        <v>1117</v>
      </c>
      <c r="B416">
        <f>'11'!B1125</f>
        <v>259200</v>
      </c>
      <c r="C416">
        <f>('11'!C1125-'11'!C$2)/('11'!C$1-'11'!C$2)</f>
        <v>0</v>
      </c>
      <c r="D416">
        <f>('11'!E1125-'11'!E$2)/('11'!E$1-'11'!E$2)</f>
        <v>2.838087129274869E-5</v>
      </c>
      <c r="E416">
        <f>('11'!F1125-'11'!F$2)/('11'!F$1-'11'!F$2)</f>
        <v>2.838087129369079E-5</v>
      </c>
      <c r="F416">
        <f>('11'!G1125-'11'!G$2)/('11'!G$1-'11'!G$2)</f>
        <v>8.658008658008658E-3</v>
      </c>
      <c r="G416">
        <f>('11'!H1125-'11'!H$2)/('11'!H$1-'11'!H$2)</f>
        <v>8.6580086582962786E-3</v>
      </c>
      <c r="H416">
        <f t="shared" si="60"/>
        <v>0</v>
      </c>
      <c r="I416">
        <f t="shared" ref="I416:I431" si="61">D416*I$8+D415*I$7+D414*I$6</f>
        <v>2.8380871292748688E-4</v>
      </c>
      <c r="J416">
        <f t="shared" ref="J416:K431" si="62">E416*J$8+E415*J$7+E414*J$6+E413*J$5+E412*J$4+E411*J$3</f>
        <v>3.8314176246482565E-3</v>
      </c>
      <c r="K416">
        <f t="shared" si="62"/>
        <v>0.19913419913419919</v>
      </c>
      <c r="L416">
        <f t="shared" si="59"/>
        <v>8.658008658008658E-3</v>
      </c>
    </row>
    <row r="417" spans="1:12" x14ac:dyDescent="0.25">
      <c r="A417">
        <f>'11'!A1126</f>
        <v>1118</v>
      </c>
      <c r="B417">
        <f>'11'!B1126</f>
        <v>262800</v>
      </c>
      <c r="C417">
        <f>('11'!C1126-'11'!C$2)/('11'!C$1-'11'!C$2)</f>
        <v>0</v>
      </c>
      <c r="D417">
        <f>('11'!E1126-'11'!E$2)/('11'!E$1-'11'!E$2)</f>
        <v>1.4190435646374345E-5</v>
      </c>
      <c r="E417">
        <f>('11'!F1126-'11'!F$2)/('11'!F$1-'11'!F$2)</f>
        <v>2.838087129369079E-5</v>
      </c>
      <c r="F417">
        <f>('11'!G1126-'11'!G$2)/('11'!G$1-'11'!G$2)</f>
        <v>8.658008658008658E-3</v>
      </c>
      <c r="G417">
        <f>('11'!H1126-'11'!H$2)/('11'!H$1-'11'!H$2)</f>
        <v>8.6580086582962786E-3</v>
      </c>
      <c r="H417">
        <f t="shared" si="60"/>
        <v>0</v>
      </c>
      <c r="I417">
        <f t="shared" si="61"/>
        <v>2.2704697034198949E-4</v>
      </c>
      <c r="J417">
        <f t="shared" si="62"/>
        <v>3.8314176246482565E-3</v>
      </c>
      <c r="K417">
        <f t="shared" si="62"/>
        <v>0.19913419913419919</v>
      </c>
      <c r="L417">
        <f t="shared" si="59"/>
        <v>8.658008658008658E-3</v>
      </c>
    </row>
    <row r="418" spans="1:12" x14ac:dyDescent="0.25">
      <c r="A418">
        <f>'11'!A1127</f>
        <v>1119</v>
      </c>
      <c r="B418">
        <f>'11'!B1127</f>
        <v>266400</v>
      </c>
      <c r="C418">
        <f>('11'!C1127-'11'!C$2)/('11'!C$1-'11'!C$2)</f>
        <v>0</v>
      </c>
      <c r="D418">
        <f>('11'!E1127-'11'!E$2)/('11'!E$1-'11'!E$2)</f>
        <v>1.4190435646374345E-5</v>
      </c>
      <c r="E418">
        <f>('11'!F1127-'11'!F$2)/('11'!F$1-'11'!F$2)</f>
        <v>1.4190435646845395E-5</v>
      </c>
      <c r="F418">
        <f>('11'!G1127-'11'!G$2)/('11'!G$1-'11'!G$2)</f>
        <v>8.658008658008658E-3</v>
      </c>
      <c r="G418">
        <f>('11'!H1127-'11'!H$2)/('11'!H$1-'11'!H$2)</f>
        <v>8.6580086582962786E-3</v>
      </c>
      <c r="H418">
        <f t="shared" si="60"/>
        <v>0</v>
      </c>
      <c r="I418">
        <f t="shared" si="61"/>
        <v>1.8447566340286647E-4</v>
      </c>
      <c r="J418">
        <f t="shared" si="62"/>
        <v>3.4057045552428945E-3</v>
      </c>
      <c r="K418">
        <f t="shared" si="62"/>
        <v>0.19913419913419919</v>
      </c>
      <c r="L418">
        <f t="shared" si="59"/>
        <v>8.658008658008658E-3</v>
      </c>
    </row>
    <row r="419" spans="1:12" x14ac:dyDescent="0.25">
      <c r="A419">
        <f>'11'!A1128</f>
        <v>1120</v>
      </c>
      <c r="B419">
        <f>'11'!B1128</f>
        <v>270000</v>
      </c>
      <c r="C419">
        <f>('11'!C1128-'11'!C$2)/('11'!C$1-'11'!C$2)</f>
        <v>0</v>
      </c>
      <c r="D419">
        <f>('11'!E1128-'11'!E$2)/('11'!E$1-'11'!E$2)</f>
        <v>1.4190435646374345E-5</v>
      </c>
      <c r="E419">
        <f>('11'!F1128-'11'!F$2)/('11'!F$1-'11'!F$2)</f>
        <v>1.4190435646845395E-5</v>
      </c>
      <c r="F419">
        <f>('11'!G1128-'11'!G$2)/('11'!G$1-'11'!G$2)</f>
        <v>8.658008658008658E-3</v>
      </c>
      <c r="G419">
        <f>('11'!H1128-'11'!H$2)/('11'!H$1-'11'!H$2)</f>
        <v>8.6580086582962786E-3</v>
      </c>
      <c r="H419">
        <f t="shared" si="60"/>
        <v>0</v>
      </c>
      <c r="I419">
        <f t="shared" si="61"/>
        <v>1.4190435646374344E-4</v>
      </c>
      <c r="J419">
        <f t="shared" si="62"/>
        <v>2.9516106145438419E-3</v>
      </c>
      <c r="K419">
        <f t="shared" si="62"/>
        <v>0.19913419913419919</v>
      </c>
      <c r="L419">
        <f t="shared" si="59"/>
        <v>8.658008658008658E-3</v>
      </c>
    </row>
    <row r="420" spans="1:12" x14ac:dyDescent="0.25">
      <c r="A420">
        <f>'11'!A1129</f>
        <v>1121</v>
      </c>
      <c r="B420">
        <f>'11'!B1129</f>
        <v>273600</v>
      </c>
      <c r="C420">
        <f>('11'!C1129-'11'!C$2)/('11'!C$1-'11'!C$2)</f>
        <v>0</v>
      </c>
      <c r="D420">
        <f>('11'!E1129-'11'!E$2)/('11'!E$1-'11'!E$2)</f>
        <v>1.4190435646374345E-5</v>
      </c>
      <c r="E420">
        <f>('11'!F1129-'11'!F$2)/('11'!F$1-'11'!F$2)</f>
        <v>1.4190435646845395E-5</v>
      </c>
      <c r="F420">
        <f>('11'!G1129-'11'!G$2)/('11'!G$1-'11'!G$2)</f>
        <v>8.658008658008658E-3</v>
      </c>
      <c r="G420">
        <f>('11'!H1129-'11'!H$2)/('11'!H$1-'11'!H$2)</f>
        <v>8.6580086582962786E-3</v>
      </c>
      <c r="H420">
        <f t="shared" si="60"/>
        <v>0</v>
      </c>
      <c r="I420">
        <f t="shared" si="61"/>
        <v>1.4190435646374344E-4</v>
      </c>
      <c r="J420">
        <f t="shared" si="62"/>
        <v>2.6678019016069345E-3</v>
      </c>
      <c r="K420">
        <f t="shared" si="62"/>
        <v>0.19913419913419919</v>
      </c>
      <c r="L420">
        <f t="shared" si="59"/>
        <v>8.658008658008658E-3</v>
      </c>
    </row>
    <row r="421" spans="1:12" x14ac:dyDescent="0.25">
      <c r="A421">
        <f>'11'!A1130</f>
        <v>1122</v>
      </c>
      <c r="B421">
        <f>'11'!B1130</f>
        <v>277200</v>
      </c>
      <c r="C421">
        <f>('11'!C1130-'11'!C$2)/('11'!C$1-'11'!C$2)</f>
        <v>0</v>
      </c>
      <c r="D421">
        <f>('11'!E1130-'11'!E$2)/('11'!E$1-'11'!E$2)</f>
        <v>1.4190435646374345E-5</v>
      </c>
      <c r="E421">
        <f>('11'!F1130-'11'!F$2)/('11'!F$1-'11'!F$2)</f>
        <v>1.4190435646845395E-5</v>
      </c>
      <c r="F421">
        <f>('11'!G1130-'11'!G$2)/('11'!G$1-'11'!G$2)</f>
        <v>8.658008658008658E-3</v>
      </c>
      <c r="G421">
        <f>('11'!H1130-'11'!H$2)/('11'!H$1-'11'!H$2)</f>
        <v>8.6580086582962786E-3</v>
      </c>
      <c r="H421">
        <f t="shared" si="60"/>
        <v>0</v>
      </c>
      <c r="I421">
        <f t="shared" si="61"/>
        <v>1.4190435646374344E-4</v>
      </c>
      <c r="J421">
        <f t="shared" si="62"/>
        <v>2.3556123173763357E-3</v>
      </c>
      <c r="K421">
        <f t="shared" si="62"/>
        <v>0.19913419913419919</v>
      </c>
      <c r="L421">
        <f t="shared" si="59"/>
        <v>8.658008658008658E-3</v>
      </c>
    </row>
    <row r="422" spans="1:12" x14ac:dyDescent="0.25">
      <c r="A422">
        <f>'11'!A1131</f>
        <v>1123</v>
      </c>
      <c r="B422">
        <f>'11'!B1131</f>
        <v>280800</v>
      </c>
      <c r="C422">
        <f>('11'!C1131-'11'!C$2)/('11'!C$1-'11'!C$2)</f>
        <v>0</v>
      </c>
      <c r="D422">
        <f>('11'!E1131-'11'!E$2)/('11'!E$1-'11'!E$2)</f>
        <v>1.4190435646374345E-5</v>
      </c>
      <c r="E422">
        <f>('11'!F1131-'11'!F$2)/('11'!F$1-'11'!F$2)</f>
        <v>1.4190435646845395E-5</v>
      </c>
      <c r="F422">
        <f>('11'!G1131-'11'!G$2)/('11'!G$1-'11'!G$2)</f>
        <v>8.658008658008658E-3</v>
      </c>
      <c r="G422">
        <f>('11'!H1131-'11'!H$2)/('11'!H$1-'11'!H$2)</f>
        <v>8.6580086582962786E-3</v>
      </c>
      <c r="H422">
        <f t="shared" si="60"/>
        <v>0</v>
      </c>
      <c r="I422">
        <f t="shared" si="61"/>
        <v>1.4190435646374344E-4</v>
      </c>
      <c r="J422">
        <f t="shared" si="62"/>
        <v>1.9866609905583553E-3</v>
      </c>
      <c r="K422">
        <f t="shared" si="62"/>
        <v>0.19913419913419919</v>
      </c>
      <c r="L422">
        <f t="shared" si="59"/>
        <v>8.658008658008658E-3</v>
      </c>
    </row>
    <row r="423" spans="1:12" x14ac:dyDescent="0.25">
      <c r="A423">
        <f>'11'!A1132</f>
        <v>1124</v>
      </c>
      <c r="B423">
        <f>'11'!B1132</f>
        <v>284400</v>
      </c>
      <c r="C423">
        <f>('11'!C1132-'11'!C$2)/('11'!C$1-'11'!C$2)</f>
        <v>0</v>
      </c>
      <c r="D423">
        <f>('11'!E1132-'11'!E$2)/('11'!E$1-'11'!E$2)</f>
        <v>1.4190435646374345E-5</v>
      </c>
      <c r="E423">
        <f>('11'!F1132-'11'!F$2)/('11'!F$1-'11'!F$2)</f>
        <v>1.4190435646845395E-5</v>
      </c>
      <c r="F423">
        <f>('11'!G1132-'11'!G$2)/('11'!G$1-'11'!G$2)</f>
        <v>8.658008658008658E-3</v>
      </c>
      <c r="G423">
        <f>('11'!H1132-'11'!H$2)/('11'!H$1-'11'!H$2)</f>
        <v>8.6580086582962786E-3</v>
      </c>
      <c r="H423">
        <f t="shared" si="60"/>
        <v>0</v>
      </c>
      <c r="I423">
        <f t="shared" si="61"/>
        <v>1.4190435646374344E-4</v>
      </c>
      <c r="J423">
        <f t="shared" si="62"/>
        <v>1.9157088123241282E-3</v>
      </c>
      <c r="K423">
        <f t="shared" si="62"/>
        <v>0.19913419913419919</v>
      </c>
      <c r="L423">
        <f t="shared" si="59"/>
        <v>8.658008658008658E-3</v>
      </c>
    </row>
    <row r="424" spans="1:12" x14ac:dyDescent="0.25">
      <c r="A424">
        <f>'11'!A1133</f>
        <v>1125</v>
      </c>
      <c r="B424">
        <f>'11'!B1133</f>
        <v>288000</v>
      </c>
      <c r="C424">
        <f>('11'!C1133-'11'!C$2)/('11'!C$1-'11'!C$2)</f>
        <v>0</v>
      </c>
      <c r="D424">
        <f>('11'!E1133-'11'!E$2)/('11'!E$1-'11'!E$2)</f>
        <v>1.4190435646374345E-5</v>
      </c>
      <c r="E424">
        <f>('11'!F1133-'11'!F$2)/('11'!F$1-'11'!F$2)</f>
        <v>1.4190435646845395E-5</v>
      </c>
      <c r="F424">
        <f>('11'!G1133-'11'!G$2)/('11'!G$1-'11'!G$2)</f>
        <v>8.658008658008658E-3</v>
      </c>
      <c r="G424">
        <f>('11'!H1133-'11'!H$2)/('11'!H$1-'11'!H$2)</f>
        <v>8.6580086582962786E-3</v>
      </c>
      <c r="H424">
        <f t="shared" si="60"/>
        <v>0</v>
      </c>
      <c r="I424">
        <f t="shared" si="61"/>
        <v>1.4190435646374344E-4</v>
      </c>
      <c r="J424">
        <f t="shared" si="62"/>
        <v>1.9157088123241282E-3</v>
      </c>
      <c r="K424">
        <f t="shared" si="62"/>
        <v>0.19913419913419919</v>
      </c>
      <c r="L424">
        <f t="shared" si="59"/>
        <v>8.658008658008658E-3</v>
      </c>
    </row>
    <row r="425" spans="1:12" x14ac:dyDescent="0.25">
      <c r="A425">
        <f>'11'!A1134</f>
        <v>1126</v>
      </c>
      <c r="B425">
        <f>'11'!B1134</f>
        <v>291600</v>
      </c>
      <c r="C425">
        <f>('11'!C1134-'11'!C$2)/('11'!C$1-'11'!C$2)</f>
        <v>0</v>
      </c>
      <c r="D425">
        <f>('11'!E1134-'11'!E$2)/('11'!E$1-'11'!E$2)</f>
        <v>1.4190435646374345E-5</v>
      </c>
      <c r="E425">
        <f>('11'!F1134-'11'!F$2)/('11'!F$1-'11'!F$2)</f>
        <v>1.4190435646845395E-5</v>
      </c>
      <c r="F425">
        <f>('11'!G1134-'11'!G$2)/('11'!G$1-'11'!G$2)</f>
        <v>8.658008658008658E-3</v>
      </c>
      <c r="G425">
        <f>('11'!H1134-'11'!H$2)/('11'!H$1-'11'!H$2)</f>
        <v>8.6580086582962786E-3</v>
      </c>
      <c r="H425">
        <f t="shared" si="60"/>
        <v>0</v>
      </c>
      <c r="I425">
        <f t="shared" si="61"/>
        <v>1.4190435646374344E-4</v>
      </c>
      <c r="J425">
        <f t="shared" si="62"/>
        <v>1.9157088123241282E-3</v>
      </c>
      <c r="K425">
        <f t="shared" si="62"/>
        <v>0.19913419913419919</v>
      </c>
      <c r="L425">
        <f t="shared" si="59"/>
        <v>8.658008658008658E-3</v>
      </c>
    </row>
    <row r="426" spans="1:12" x14ac:dyDescent="0.25">
      <c r="A426">
        <f>'11'!A1135</f>
        <v>1127</v>
      </c>
      <c r="B426">
        <f>'11'!B1135</f>
        <v>295200</v>
      </c>
      <c r="C426">
        <f>('11'!C1135-'11'!C$2)/('11'!C$1-'11'!C$2)</f>
        <v>0</v>
      </c>
      <c r="D426">
        <f>('11'!E1135-'11'!E$2)/('11'!E$1-'11'!E$2)</f>
        <v>1.4190435646374345E-5</v>
      </c>
      <c r="E426">
        <f>('11'!F1135-'11'!F$2)/('11'!F$1-'11'!F$2)</f>
        <v>1.4190435646845395E-5</v>
      </c>
      <c r="F426">
        <f>('11'!G1135-'11'!G$2)/('11'!G$1-'11'!G$2)</f>
        <v>8.658008658008658E-3</v>
      </c>
      <c r="G426">
        <f>('11'!H1135-'11'!H$2)/('11'!H$1-'11'!H$2)</f>
        <v>8.6580086582962786E-3</v>
      </c>
      <c r="H426">
        <f t="shared" si="60"/>
        <v>0</v>
      </c>
      <c r="I426">
        <f t="shared" si="61"/>
        <v>1.4190435646374344E-4</v>
      </c>
      <c r="J426">
        <f t="shared" si="62"/>
        <v>1.9157088123241282E-3</v>
      </c>
      <c r="K426">
        <f t="shared" si="62"/>
        <v>0.19913419913419919</v>
      </c>
      <c r="L426">
        <f t="shared" si="59"/>
        <v>8.658008658008658E-3</v>
      </c>
    </row>
    <row r="427" spans="1:12" x14ac:dyDescent="0.25">
      <c r="A427">
        <f>'11'!A1136</f>
        <v>1128</v>
      </c>
      <c r="B427">
        <f>'11'!B1136</f>
        <v>298800</v>
      </c>
      <c r="C427">
        <f>('11'!C1136-'11'!C$2)/('11'!C$1-'11'!C$2)</f>
        <v>0</v>
      </c>
      <c r="D427">
        <f>('11'!E1136-'11'!E$2)/('11'!E$1-'11'!E$2)</f>
        <v>1.4190435646374345E-5</v>
      </c>
      <c r="E427">
        <f>('11'!F1136-'11'!F$2)/('11'!F$1-'11'!F$2)</f>
        <v>1.4190435646845395E-5</v>
      </c>
      <c r="F427">
        <f>('11'!G1136-'11'!G$2)/('11'!G$1-'11'!G$2)</f>
        <v>8.658008658008658E-3</v>
      </c>
      <c r="G427">
        <f>('11'!H1136-'11'!H$2)/('11'!H$1-'11'!H$2)</f>
        <v>8.6580086582962786E-3</v>
      </c>
      <c r="H427">
        <f t="shared" si="60"/>
        <v>0</v>
      </c>
      <c r="I427">
        <f t="shared" si="61"/>
        <v>1.4190435646374344E-4</v>
      </c>
      <c r="J427">
        <f t="shared" si="62"/>
        <v>1.9157088123241282E-3</v>
      </c>
      <c r="K427">
        <f t="shared" si="62"/>
        <v>0.19913419913419919</v>
      </c>
      <c r="L427">
        <f t="shared" si="59"/>
        <v>8.658008658008658E-3</v>
      </c>
    </row>
    <row r="428" spans="1:12" x14ac:dyDescent="0.25">
      <c r="A428">
        <f>'11'!A1137</f>
        <v>1129</v>
      </c>
      <c r="B428">
        <f>'11'!B1137</f>
        <v>302400</v>
      </c>
      <c r="C428">
        <f>('11'!C1137-'11'!C$2)/('11'!C$1-'11'!C$2)</f>
        <v>0</v>
      </c>
      <c r="D428">
        <f>('11'!E1137-'11'!E$2)/('11'!E$1-'11'!E$2)</f>
        <v>1.4190435646374345E-5</v>
      </c>
      <c r="E428">
        <f>('11'!F1137-'11'!F$2)/('11'!F$1-'11'!F$2)</f>
        <v>1.4190435646845395E-5</v>
      </c>
      <c r="F428">
        <f>('11'!G1137-'11'!G$2)/('11'!G$1-'11'!G$2)</f>
        <v>8.658008658008658E-3</v>
      </c>
      <c r="G428">
        <f>('11'!H1137-'11'!H$2)/('11'!H$1-'11'!H$2)</f>
        <v>8.6580086582962786E-3</v>
      </c>
      <c r="H428">
        <f t="shared" si="60"/>
        <v>0</v>
      </c>
      <c r="I428">
        <f t="shared" si="61"/>
        <v>1.4190435646374344E-4</v>
      </c>
      <c r="J428">
        <f t="shared" si="62"/>
        <v>1.9157088123241282E-3</v>
      </c>
      <c r="K428">
        <f t="shared" si="62"/>
        <v>0.19913419913419919</v>
      </c>
      <c r="L428">
        <f t="shared" si="59"/>
        <v>8.658008658008658E-3</v>
      </c>
    </row>
    <row r="429" spans="1:12" x14ac:dyDescent="0.25">
      <c r="A429">
        <f>'11'!A1138</f>
        <v>1130</v>
      </c>
      <c r="B429">
        <f>'11'!B1138</f>
        <v>306000</v>
      </c>
      <c r="C429">
        <f>('11'!C1138-'11'!C$2)/('11'!C$1-'11'!C$2)</f>
        <v>0</v>
      </c>
      <c r="D429">
        <f>('11'!E1138-'11'!E$2)/('11'!E$1-'11'!E$2)</f>
        <v>1.4190435646374345E-5</v>
      </c>
      <c r="E429">
        <f>('11'!F1138-'11'!F$2)/('11'!F$1-'11'!F$2)</f>
        <v>1.4190435646845395E-5</v>
      </c>
      <c r="F429">
        <f>('11'!G1138-'11'!G$2)/('11'!G$1-'11'!G$2)</f>
        <v>8.658008658008658E-3</v>
      </c>
      <c r="G429">
        <f>('11'!H1138-'11'!H$2)/('11'!H$1-'11'!H$2)</f>
        <v>8.6580086582962786E-3</v>
      </c>
      <c r="H429">
        <f t="shared" si="60"/>
        <v>0</v>
      </c>
      <c r="I429">
        <f t="shared" si="61"/>
        <v>1.4190435646374344E-4</v>
      </c>
      <c r="J429">
        <f t="shared" si="62"/>
        <v>1.9157088123241282E-3</v>
      </c>
      <c r="K429">
        <f t="shared" si="62"/>
        <v>0.19913419913419919</v>
      </c>
      <c r="L429">
        <f t="shared" si="59"/>
        <v>8.658008658008658E-3</v>
      </c>
    </row>
    <row r="430" spans="1:12" x14ac:dyDescent="0.25">
      <c r="A430">
        <f>'11'!A1139</f>
        <v>1131</v>
      </c>
      <c r="B430">
        <f>'11'!B1139</f>
        <v>309600</v>
      </c>
      <c r="C430">
        <f>('11'!C1139-'11'!C$2)/('11'!C$1-'11'!C$2)</f>
        <v>0</v>
      </c>
      <c r="D430">
        <f>('11'!E1139-'11'!E$2)/('11'!E$1-'11'!E$2)</f>
        <v>1.4190435646374345E-5</v>
      </c>
      <c r="E430">
        <f>('11'!F1139-'11'!F$2)/('11'!F$1-'11'!F$2)</f>
        <v>1.4190435646845395E-5</v>
      </c>
      <c r="F430">
        <f>('11'!G1139-'11'!G$2)/('11'!G$1-'11'!G$2)</f>
        <v>8.658008658008658E-3</v>
      </c>
      <c r="G430">
        <f>('11'!H1139-'11'!H$2)/('11'!H$1-'11'!H$2)</f>
        <v>8.6580086582962786E-3</v>
      </c>
      <c r="H430">
        <f t="shared" si="60"/>
        <v>0</v>
      </c>
      <c r="I430">
        <f t="shared" si="61"/>
        <v>1.4190435646374344E-4</v>
      </c>
      <c r="J430">
        <f t="shared" si="62"/>
        <v>1.9157088123241282E-3</v>
      </c>
      <c r="K430">
        <f t="shared" si="62"/>
        <v>0.19913419913419919</v>
      </c>
      <c r="L430">
        <f t="shared" si="59"/>
        <v>8.658008658008658E-3</v>
      </c>
    </row>
    <row r="431" spans="1:12" x14ac:dyDescent="0.25">
      <c r="A431">
        <f>'11'!A1140</f>
        <v>1132</v>
      </c>
      <c r="B431">
        <f>'11'!B1140</f>
        <v>313200</v>
      </c>
      <c r="C431">
        <f>('11'!C1140-'11'!C$2)/('11'!C$1-'11'!C$2)</f>
        <v>0</v>
      </c>
      <c r="D431">
        <f>('11'!E1140-'11'!E$2)/('11'!E$1-'11'!E$2)</f>
        <v>1.4190435646374345E-5</v>
      </c>
      <c r="E431">
        <f>('11'!F1140-'11'!F$2)/('11'!F$1-'11'!F$2)</f>
        <v>1.4190435646845395E-5</v>
      </c>
      <c r="F431">
        <f>('11'!G1140-'11'!G$2)/('11'!G$1-'11'!G$2)</f>
        <v>8.658008658008658E-3</v>
      </c>
      <c r="G431">
        <f>('11'!H1140-'11'!H$2)/('11'!H$1-'11'!H$2)</f>
        <v>8.6580086582962786E-3</v>
      </c>
      <c r="H431">
        <f t="shared" si="60"/>
        <v>0</v>
      </c>
      <c r="I431">
        <f t="shared" si="61"/>
        <v>1.4190435646374344E-4</v>
      </c>
      <c r="J431">
        <f t="shared" si="62"/>
        <v>1.9157088123241282E-3</v>
      </c>
      <c r="K431">
        <f t="shared" si="62"/>
        <v>0.19913419913419919</v>
      </c>
      <c r="L431">
        <f t="shared" si="59"/>
        <v>8.658008658008658E-3</v>
      </c>
    </row>
    <row r="432" spans="1:12" x14ac:dyDescent="0.25">
      <c r="A432">
        <f>'11'!A1141</f>
        <v>1133</v>
      </c>
      <c r="B432">
        <f>'11'!B1141</f>
        <v>316800</v>
      </c>
      <c r="C432">
        <f>('11'!C1141-'11'!C$2)/('11'!C$1-'11'!C$2)</f>
        <v>0</v>
      </c>
      <c r="D432">
        <f>('11'!E1141-'11'!E$2)/('11'!E$1-'11'!E$2)</f>
        <v>1.4190435646374345E-5</v>
      </c>
      <c r="E432">
        <f>('11'!F1141-'11'!F$2)/('11'!F$1-'11'!F$2)</f>
        <v>1.4190435646845395E-5</v>
      </c>
      <c r="F432">
        <f>('11'!G1141-'11'!G$2)/('11'!G$1-'11'!G$2)</f>
        <v>8.658008658008658E-3</v>
      </c>
      <c r="G432">
        <f>('11'!H1141-'11'!H$2)/('11'!H$1-'11'!H$2)</f>
        <v>8.6580086582962786E-3</v>
      </c>
      <c r="H432">
        <f t="shared" si="60"/>
        <v>0</v>
      </c>
      <c r="I432">
        <f t="shared" ref="I432:I447" si="63">D432*I$8+D431*I$7+D430*I$6</f>
        <v>1.4190435646374344E-4</v>
      </c>
      <c r="J432">
        <f t="shared" ref="J432:K447" si="64">E432*J$8+E431*J$7+E430*J$6+E429*J$5+E428*J$4+E427*J$3</f>
        <v>1.9157088123241282E-3</v>
      </c>
      <c r="K432">
        <f t="shared" si="64"/>
        <v>0.19913419913419919</v>
      </c>
      <c r="L432">
        <f t="shared" si="59"/>
        <v>8.658008658008658E-3</v>
      </c>
    </row>
    <row r="433" spans="1:12" x14ac:dyDescent="0.25">
      <c r="A433">
        <f>'11'!A1142</f>
        <v>1134</v>
      </c>
      <c r="B433">
        <f>'11'!B1142</f>
        <v>320400</v>
      </c>
      <c r="C433">
        <f>('11'!C1142-'11'!C$2)/('11'!C$1-'11'!C$2)</f>
        <v>0</v>
      </c>
      <c r="D433">
        <f>('11'!E1142-'11'!E$2)/('11'!E$1-'11'!E$2)</f>
        <v>1.4190435646374345E-5</v>
      </c>
      <c r="E433">
        <f>('11'!F1142-'11'!F$2)/('11'!F$1-'11'!F$2)</f>
        <v>1.4190435646845395E-5</v>
      </c>
      <c r="F433">
        <f>('11'!G1142-'11'!G$2)/('11'!G$1-'11'!G$2)</f>
        <v>8.658008658008658E-3</v>
      </c>
      <c r="G433">
        <f>('11'!H1142-'11'!H$2)/('11'!H$1-'11'!H$2)</f>
        <v>8.6580086582962786E-3</v>
      </c>
      <c r="H433">
        <f t="shared" si="60"/>
        <v>0</v>
      </c>
      <c r="I433">
        <f t="shared" si="63"/>
        <v>1.4190435646374344E-4</v>
      </c>
      <c r="J433">
        <f t="shared" si="64"/>
        <v>1.9157088123241282E-3</v>
      </c>
      <c r="K433">
        <f t="shared" si="64"/>
        <v>0.19913419913419919</v>
      </c>
      <c r="L433">
        <f t="shared" si="59"/>
        <v>8.658008658008658E-3</v>
      </c>
    </row>
    <row r="434" spans="1:12" x14ac:dyDescent="0.25">
      <c r="A434">
        <f>'11'!A1143</f>
        <v>1135</v>
      </c>
      <c r="B434">
        <f>'11'!B1143</f>
        <v>324000</v>
      </c>
      <c r="C434">
        <f>('11'!C1143-'11'!C$2)/('11'!C$1-'11'!C$2)</f>
        <v>0</v>
      </c>
      <c r="D434">
        <f>('11'!E1143-'11'!E$2)/('11'!E$1-'11'!E$2)</f>
        <v>1.4190435646374345E-5</v>
      </c>
      <c r="E434">
        <f>('11'!F1143-'11'!F$2)/('11'!F$1-'11'!F$2)</f>
        <v>1.4190435646845395E-5</v>
      </c>
      <c r="F434">
        <f>('11'!G1143-'11'!G$2)/('11'!G$1-'11'!G$2)</f>
        <v>8.658008658008658E-3</v>
      </c>
      <c r="G434">
        <f>('11'!H1143-'11'!H$2)/('11'!H$1-'11'!H$2)</f>
        <v>8.6580086582962786E-3</v>
      </c>
      <c r="H434">
        <f t="shared" si="60"/>
        <v>0</v>
      </c>
      <c r="I434">
        <f t="shared" si="63"/>
        <v>1.4190435646374344E-4</v>
      </c>
      <c r="J434">
        <f t="shared" si="64"/>
        <v>1.9157088123241282E-3</v>
      </c>
      <c r="K434">
        <f t="shared" si="64"/>
        <v>0.19913419913419919</v>
      </c>
      <c r="L434">
        <f t="shared" si="59"/>
        <v>8.658008658008658E-3</v>
      </c>
    </row>
    <row r="435" spans="1:12" x14ac:dyDescent="0.25">
      <c r="A435">
        <f>'11'!A1144</f>
        <v>1136</v>
      </c>
      <c r="B435">
        <f>'11'!B1144</f>
        <v>327600</v>
      </c>
      <c r="C435">
        <f>('11'!C1144-'11'!C$2)/('11'!C$1-'11'!C$2)</f>
        <v>0</v>
      </c>
      <c r="D435">
        <f>('11'!E1144-'11'!E$2)/('11'!E$1-'11'!E$2)</f>
        <v>1.4190435646374345E-5</v>
      </c>
      <c r="E435">
        <f>('11'!F1144-'11'!F$2)/('11'!F$1-'11'!F$2)</f>
        <v>1.4190435646845395E-5</v>
      </c>
      <c r="F435">
        <f>('11'!G1144-'11'!G$2)/('11'!G$1-'11'!G$2)</f>
        <v>8.658008658008658E-3</v>
      </c>
      <c r="G435">
        <f>('11'!H1144-'11'!H$2)/('11'!H$1-'11'!H$2)</f>
        <v>8.6580086582962786E-3</v>
      </c>
      <c r="H435">
        <f t="shared" si="60"/>
        <v>0</v>
      </c>
      <c r="I435">
        <f t="shared" si="63"/>
        <v>1.4190435646374344E-4</v>
      </c>
      <c r="J435">
        <f t="shared" si="64"/>
        <v>1.9157088123241282E-3</v>
      </c>
      <c r="K435">
        <f t="shared" si="64"/>
        <v>0.19913419913419919</v>
      </c>
      <c r="L435">
        <f t="shared" si="59"/>
        <v>8.658008658008658E-3</v>
      </c>
    </row>
    <row r="436" spans="1:12" x14ac:dyDescent="0.25">
      <c r="A436">
        <f>'11'!A1145</f>
        <v>1137</v>
      </c>
      <c r="B436">
        <f>'11'!B1145</f>
        <v>331200</v>
      </c>
      <c r="C436">
        <f>('11'!C1145-'11'!C$2)/('11'!C$1-'11'!C$2)</f>
        <v>0</v>
      </c>
      <c r="D436">
        <f>('11'!E1145-'11'!E$2)/('11'!E$1-'11'!E$2)</f>
        <v>1.4190435646374345E-5</v>
      </c>
      <c r="E436">
        <f>('11'!F1145-'11'!F$2)/('11'!F$1-'11'!F$2)</f>
        <v>1.4190435646845395E-5</v>
      </c>
      <c r="F436">
        <f>('11'!G1145-'11'!G$2)/('11'!G$1-'11'!G$2)</f>
        <v>8.658008658008658E-3</v>
      </c>
      <c r="G436">
        <f>('11'!H1145-'11'!H$2)/('11'!H$1-'11'!H$2)</f>
        <v>8.6580086582962786E-3</v>
      </c>
      <c r="H436">
        <f t="shared" si="60"/>
        <v>0</v>
      </c>
      <c r="I436">
        <f t="shared" si="63"/>
        <v>1.4190435646374344E-4</v>
      </c>
      <c r="J436">
        <f t="shared" si="64"/>
        <v>1.9157088123241282E-3</v>
      </c>
      <c r="K436">
        <f t="shared" si="64"/>
        <v>0.19913419913419919</v>
      </c>
      <c r="L436">
        <f t="shared" si="59"/>
        <v>8.658008658008658E-3</v>
      </c>
    </row>
    <row r="437" spans="1:12" x14ac:dyDescent="0.25">
      <c r="A437">
        <f>'11'!A1146</f>
        <v>1138</v>
      </c>
      <c r="B437">
        <f>'11'!B1146</f>
        <v>334800</v>
      </c>
      <c r="C437">
        <f>('11'!C1146-'11'!C$2)/('11'!C$1-'11'!C$2)</f>
        <v>0</v>
      </c>
      <c r="D437">
        <f>('11'!E1146-'11'!E$2)/('11'!E$1-'11'!E$2)</f>
        <v>1.4190435646374345E-5</v>
      </c>
      <c r="E437">
        <f>('11'!F1146-'11'!F$2)/('11'!F$1-'11'!F$2)</f>
        <v>1.4190435646845395E-5</v>
      </c>
      <c r="F437">
        <f>('11'!G1146-'11'!G$2)/('11'!G$1-'11'!G$2)</f>
        <v>8.658008658008658E-3</v>
      </c>
      <c r="G437">
        <f>('11'!H1146-'11'!H$2)/('11'!H$1-'11'!H$2)</f>
        <v>8.6580086582962786E-3</v>
      </c>
      <c r="H437">
        <f t="shared" si="60"/>
        <v>0</v>
      </c>
      <c r="I437">
        <f t="shared" si="63"/>
        <v>1.4190435646374344E-4</v>
      </c>
      <c r="J437">
        <f t="shared" si="64"/>
        <v>1.9157088123241282E-3</v>
      </c>
      <c r="K437">
        <f t="shared" si="64"/>
        <v>0.19913419913419919</v>
      </c>
      <c r="L437">
        <f t="shared" si="59"/>
        <v>8.658008658008658E-3</v>
      </c>
    </row>
    <row r="438" spans="1:12" x14ac:dyDescent="0.25">
      <c r="A438">
        <f>'11'!A1147</f>
        <v>1139</v>
      </c>
      <c r="B438">
        <f>'11'!B1147</f>
        <v>338400</v>
      </c>
      <c r="C438">
        <f>('11'!C1147-'11'!C$2)/('11'!C$1-'11'!C$2)</f>
        <v>0</v>
      </c>
      <c r="D438">
        <f>('11'!E1147-'11'!E$2)/('11'!E$1-'11'!E$2)</f>
        <v>1.4190435646374345E-5</v>
      </c>
      <c r="E438">
        <f>('11'!F1147-'11'!F$2)/('11'!F$1-'11'!F$2)</f>
        <v>1.4190435646845395E-5</v>
      </c>
      <c r="F438">
        <f>('11'!G1147-'11'!G$2)/('11'!G$1-'11'!G$2)</f>
        <v>8.658008658008658E-3</v>
      </c>
      <c r="G438">
        <f>('11'!H1147-'11'!H$2)/('11'!H$1-'11'!H$2)</f>
        <v>8.6580086582962786E-3</v>
      </c>
      <c r="H438">
        <f t="shared" si="60"/>
        <v>0</v>
      </c>
      <c r="I438">
        <f t="shared" si="63"/>
        <v>1.4190435646374344E-4</v>
      </c>
      <c r="J438">
        <f t="shared" si="64"/>
        <v>1.9157088123241282E-3</v>
      </c>
      <c r="K438">
        <f t="shared" si="64"/>
        <v>0.19913419913419919</v>
      </c>
      <c r="L438">
        <f t="shared" si="59"/>
        <v>8.658008658008658E-3</v>
      </c>
    </row>
    <row r="439" spans="1:12" x14ac:dyDescent="0.25">
      <c r="A439">
        <f>'11'!A1148</f>
        <v>1140</v>
      </c>
      <c r="B439">
        <f>'11'!B1148</f>
        <v>342000</v>
      </c>
      <c r="C439">
        <f>('11'!C1148-'11'!C$2)/('11'!C$1-'11'!C$2)</f>
        <v>0</v>
      </c>
      <c r="D439">
        <f>('11'!E1148-'11'!E$2)/('11'!E$1-'11'!E$2)</f>
        <v>1.4190435646374345E-5</v>
      </c>
      <c r="E439">
        <f>('11'!F1148-'11'!F$2)/('11'!F$1-'11'!F$2)</f>
        <v>1.4190435646845395E-5</v>
      </c>
      <c r="F439">
        <f>('11'!G1148-'11'!G$2)/('11'!G$1-'11'!G$2)</f>
        <v>8.658008658008658E-3</v>
      </c>
      <c r="G439">
        <f>('11'!H1148-'11'!H$2)/('11'!H$1-'11'!H$2)</f>
        <v>8.6580086582962786E-3</v>
      </c>
      <c r="H439">
        <f t="shared" si="60"/>
        <v>0</v>
      </c>
      <c r="I439">
        <f t="shared" si="63"/>
        <v>1.4190435646374344E-4</v>
      </c>
      <c r="J439">
        <f t="shared" si="64"/>
        <v>1.9157088123241282E-3</v>
      </c>
      <c r="K439">
        <f t="shared" si="64"/>
        <v>0.19913419913419919</v>
      </c>
      <c r="L439">
        <f t="shared" si="59"/>
        <v>8.658008658008658E-3</v>
      </c>
    </row>
    <row r="440" spans="1:12" x14ac:dyDescent="0.25">
      <c r="A440">
        <f>'11'!A1149</f>
        <v>1141</v>
      </c>
      <c r="B440">
        <f>'11'!B1149</f>
        <v>345600</v>
      </c>
      <c r="C440">
        <f>('11'!C1149-'11'!C$2)/('11'!C$1-'11'!C$2)</f>
        <v>0</v>
      </c>
      <c r="D440">
        <f>('11'!E1149-'11'!E$2)/('11'!E$1-'11'!E$2)</f>
        <v>1.4190435646374345E-5</v>
      </c>
      <c r="E440">
        <f>('11'!F1149-'11'!F$2)/('11'!F$1-'11'!F$2)</f>
        <v>1.4190435646845395E-5</v>
      </c>
      <c r="F440">
        <f>('11'!G1149-'11'!G$2)/('11'!G$1-'11'!G$2)</f>
        <v>8.658008658008658E-3</v>
      </c>
      <c r="G440">
        <f>('11'!H1149-'11'!H$2)/('11'!H$1-'11'!H$2)</f>
        <v>8.6580086582962786E-3</v>
      </c>
      <c r="H440">
        <f t="shared" si="60"/>
        <v>0</v>
      </c>
      <c r="I440">
        <f t="shared" si="63"/>
        <v>1.4190435646374344E-4</v>
      </c>
      <c r="J440">
        <f t="shared" si="64"/>
        <v>1.9157088123241282E-3</v>
      </c>
      <c r="K440">
        <f t="shared" si="64"/>
        <v>0.19913419913419919</v>
      </c>
      <c r="L440">
        <f t="shared" si="59"/>
        <v>8.658008658008658E-3</v>
      </c>
    </row>
    <row r="441" spans="1:12" x14ac:dyDescent="0.25">
      <c r="A441">
        <f>'11'!A1150</f>
        <v>1142</v>
      </c>
      <c r="B441">
        <f>'11'!B1150</f>
        <v>349200</v>
      </c>
      <c r="C441">
        <f>('11'!C1150-'11'!C$2)/('11'!C$1-'11'!C$2)</f>
        <v>0</v>
      </c>
      <c r="D441">
        <f>('11'!E1150-'11'!E$2)/('11'!E$1-'11'!E$2)</f>
        <v>1.4190435646374345E-5</v>
      </c>
      <c r="E441">
        <f>('11'!F1150-'11'!F$2)/('11'!F$1-'11'!F$2)</f>
        <v>1.4190435646845395E-5</v>
      </c>
      <c r="F441">
        <f>('11'!G1150-'11'!G$2)/('11'!G$1-'11'!G$2)</f>
        <v>8.658008658008658E-3</v>
      </c>
      <c r="G441">
        <f>('11'!H1150-'11'!H$2)/('11'!H$1-'11'!H$2)</f>
        <v>8.6580086582962786E-3</v>
      </c>
      <c r="H441">
        <f t="shared" si="60"/>
        <v>0</v>
      </c>
      <c r="I441">
        <f t="shared" si="63"/>
        <v>1.4190435646374344E-4</v>
      </c>
      <c r="J441">
        <f t="shared" si="64"/>
        <v>1.9157088123241282E-3</v>
      </c>
      <c r="K441">
        <f t="shared" si="64"/>
        <v>0.19913419913419919</v>
      </c>
      <c r="L441">
        <f t="shared" si="59"/>
        <v>8.658008658008658E-3</v>
      </c>
    </row>
    <row r="442" spans="1:12" x14ac:dyDescent="0.25">
      <c r="A442">
        <f>'11'!A1151</f>
        <v>1143</v>
      </c>
      <c r="B442">
        <f>'11'!B1151</f>
        <v>352800</v>
      </c>
      <c r="C442">
        <f>('11'!C1151-'11'!C$2)/('11'!C$1-'11'!C$2)</f>
        <v>0</v>
      </c>
      <c r="D442">
        <f>('11'!E1151-'11'!E$2)/('11'!E$1-'11'!E$2)</f>
        <v>1.4190435646374345E-5</v>
      </c>
      <c r="E442">
        <f>('11'!F1151-'11'!F$2)/('11'!F$1-'11'!F$2)</f>
        <v>1.4190435646845395E-5</v>
      </c>
      <c r="F442">
        <f>('11'!G1151-'11'!G$2)/('11'!G$1-'11'!G$2)</f>
        <v>8.658008658008658E-3</v>
      </c>
      <c r="G442">
        <f>('11'!H1151-'11'!H$2)/('11'!H$1-'11'!H$2)</f>
        <v>8.6580086582962786E-3</v>
      </c>
      <c r="H442">
        <f t="shared" si="60"/>
        <v>0</v>
      </c>
      <c r="I442">
        <f t="shared" si="63"/>
        <v>1.4190435646374344E-4</v>
      </c>
      <c r="J442">
        <f t="shared" si="64"/>
        <v>1.9157088123241282E-3</v>
      </c>
      <c r="K442">
        <f t="shared" si="64"/>
        <v>0.19913419913419919</v>
      </c>
      <c r="L442">
        <f t="shared" si="59"/>
        <v>8.658008658008658E-3</v>
      </c>
    </row>
    <row r="443" spans="1:12" x14ac:dyDescent="0.25">
      <c r="A443">
        <f>'11'!A1152</f>
        <v>1144</v>
      </c>
      <c r="B443">
        <f>'11'!B1152</f>
        <v>356400</v>
      </c>
      <c r="C443">
        <f>('11'!C1152-'11'!C$2)/('11'!C$1-'11'!C$2)</f>
        <v>0</v>
      </c>
      <c r="D443">
        <f>('11'!E1152-'11'!E$2)/('11'!E$1-'11'!E$2)</f>
        <v>1.4190435646374345E-5</v>
      </c>
      <c r="E443">
        <f>('11'!F1152-'11'!F$2)/('11'!F$1-'11'!F$2)</f>
        <v>1.4190435646845395E-5</v>
      </c>
      <c r="F443">
        <f>('11'!G1152-'11'!G$2)/('11'!G$1-'11'!G$2)</f>
        <v>8.658008658008658E-3</v>
      </c>
      <c r="G443">
        <f>('11'!H1152-'11'!H$2)/('11'!H$1-'11'!H$2)</f>
        <v>8.6580086582962786E-3</v>
      </c>
      <c r="H443">
        <f t="shared" si="60"/>
        <v>0</v>
      </c>
      <c r="I443">
        <f t="shared" si="63"/>
        <v>1.4190435646374344E-4</v>
      </c>
      <c r="J443">
        <f t="shared" si="64"/>
        <v>1.9157088123241282E-3</v>
      </c>
      <c r="K443">
        <f t="shared" si="64"/>
        <v>0.19913419913419919</v>
      </c>
      <c r="L443">
        <f t="shared" si="59"/>
        <v>8.658008658008658E-3</v>
      </c>
    </row>
    <row r="444" spans="1:12" x14ac:dyDescent="0.25">
      <c r="A444">
        <f>'11'!A1153</f>
        <v>1145</v>
      </c>
      <c r="B444">
        <f>'11'!B1153</f>
        <v>360000</v>
      </c>
      <c r="C444">
        <f>('11'!C1153-'11'!C$2)/('11'!C$1-'11'!C$2)</f>
        <v>0</v>
      </c>
      <c r="D444">
        <f>('11'!E1153-'11'!E$2)/('11'!E$1-'11'!E$2)</f>
        <v>1.4190435646374345E-5</v>
      </c>
      <c r="E444">
        <f>('11'!F1153-'11'!F$2)/('11'!F$1-'11'!F$2)</f>
        <v>1.4190435646845395E-5</v>
      </c>
      <c r="F444">
        <f>('11'!G1153-'11'!G$2)/('11'!G$1-'11'!G$2)</f>
        <v>8.658008658008658E-3</v>
      </c>
      <c r="G444">
        <f>('11'!H1153-'11'!H$2)/('11'!H$1-'11'!H$2)</f>
        <v>8.6580086582962786E-3</v>
      </c>
      <c r="H444">
        <f t="shared" si="60"/>
        <v>0</v>
      </c>
      <c r="I444">
        <f t="shared" si="63"/>
        <v>1.4190435646374344E-4</v>
      </c>
      <c r="J444">
        <f t="shared" si="64"/>
        <v>1.9157088123241282E-3</v>
      </c>
      <c r="K444">
        <f t="shared" si="64"/>
        <v>0.19913419913419919</v>
      </c>
      <c r="L444">
        <f t="shared" si="59"/>
        <v>8.658008658008658E-3</v>
      </c>
    </row>
    <row r="445" spans="1:12" x14ac:dyDescent="0.25">
      <c r="A445">
        <f>'11'!A1154</f>
        <v>1146</v>
      </c>
      <c r="B445">
        <f>'11'!B1154</f>
        <v>363600</v>
      </c>
      <c r="C445">
        <f>('11'!C1154-'11'!C$2)/('11'!C$1-'11'!C$2)</f>
        <v>0</v>
      </c>
      <c r="D445">
        <f>('11'!E1154-'11'!E$2)/('11'!E$1-'11'!E$2)</f>
        <v>1.4190435646374345E-5</v>
      </c>
      <c r="E445">
        <f>('11'!F1154-'11'!F$2)/('11'!F$1-'11'!F$2)</f>
        <v>1.4190435646845395E-5</v>
      </c>
      <c r="F445">
        <f>('11'!G1154-'11'!G$2)/('11'!G$1-'11'!G$2)</f>
        <v>8.658008658008658E-3</v>
      </c>
      <c r="G445">
        <f>('11'!H1154-'11'!H$2)/('11'!H$1-'11'!H$2)</f>
        <v>8.6580086582962786E-3</v>
      </c>
      <c r="H445">
        <f t="shared" si="60"/>
        <v>0</v>
      </c>
      <c r="I445">
        <f t="shared" si="63"/>
        <v>1.4190435646374344E-4</v>
      </c>
      <c r="J445">
        <f t="shared" si="64"/>
        <v>1.9157088123241282E-3</v>
      </c>
      <c r="K445">
        <f t="shared" si="64"/>
        <v>0.19913419913419919</v>
      </c>
      <c r="L445">
        <f t="shared" si="59"/>
        <v>8.658008658008658E-3</v>
      </c>
    </row>
    <row r="446" spans="1:12" x14ac:dyDescent="0.25">
      <c r="A446">
        <f>'11'!A1155</f>
        <v>1147</v>
      </c>
      <c r="B446">
        <f>'11'!B1155</f>
        <v>367200</v>
      </c>
      <c r="C446">
        <f>('11'!C1155-'11'!C$2)/('11'!C$1-'11'!C$2)</f>
        <v>0</v>
      </c>
      <c r="D446">
        <f>('11'!E1155-'11'!E$2)/('11'!E$1-'11'!E$2)</f>
        <v>1.4190435646374345E-5</v>
      </c>
      <c r="E446">
        <f>('11'!F1155-'11'!F$2)/('11'!F$1-'11'!F$2)</f>
        <v>1.4190435646845395E-5</v>
      </c>
      <c r="F446">
        <f>('11'!G1155-'11'!G$2)/('11'!G$1-'11'!G$2)</f>
        <v>8.658008658008658E-3</v>
      </c>
      <c r="G446">
        <f>('11'!H1155-'11'!H$2)/('11'!H$1-'11'!H$2)</f>
        <v>8.6580086582962786E-3</v>
      </c>
      <c r="H446">
        <f t="shared" si="60"/>
        <v>0</v>
      </c>
      <c r="I446">
        <f t="shared" si="63"/>
        <v>1.4190435646374344E-4</v>
      </c>
      <c r="J446">
        <f t="shared" si="64"/>
        <v>1.9157088123241282E-3</v>
      </c>
      <c r="K446">
        <f t="shared" si="64"/>
        <v>0.19913419913419919</v>
      </c>
      <c r="L446">
        <f t="shared" si="59"/>
        <v>9.3795093795093782E-3</v>
      </c>
    </row>
    <row r="447" spans="1:12" x14ac:dyDescent="0.25">
      <c r="A447">
        <f>'11'!A1156</f>
        <v>1148</v>
      </c>
      <c r="B447">
        <f>'11'!B1156</f>
        <v>370800</v>
      </c>
      <c r="C447">
        <f>('11'!C1156-'11'!C$2)/('11'!C$1-'11'!C$2)</f>
        <v>0</v>
      </c>
      <c r="D447">
        <f>('11'!E1156-'11'!E$2)/('11'!E$1-'11'!E$2)</f>
        <v>1.4190435646374345E-5</v>
      </c>
      <c r="E447">
        <f>('11'!F1156-'11'!F$2)/('11'!F$1-'11'!F$2)</f>
        <v>1.4190435646845395E-5</v>
      </c>
      <c r="F447">
        <f>('11'!G1156-'11'!G$2)/('11'!G$1-'11'!G$2)</f>
        <v>8.658008658008658E-3</v>
      </c>
      <c r="G447">
        <f>('11'!H1156-'11'!H$2)/('11'!H$1-'11'!H$2)</f>
        <v>8.6580086582962786E-3</v>
      </c>
      <c r="H447">
        <f t="shared" si="60"/>
        <v>0</v>
      </c>
      <c r="I447">
        <f t="shared" si="63"/>
        <v>1.4190435646374344E-4</v>
      </c>
      <c r="J447">
        <f t="shared" si="64"/>
        <v>1.9157088123241282E-3</v>
      </c>
      <c r="K447">
        <f t="shared" si="64"/>
        <v>0.19913419913419919</v>
      </c>
      <c r="L447">
        <f t="shared" si="59"/>
        <v>1.01010101010101E-2</v>
      </c>
    </row>
    <row r="448" spans="1:12" x14ac:dyDescent="0.25">
      <c r="A448">
        <f>'11'!A1157</f>
        <v>1149</v>
      </c>
      <c r="B448">
        <f>'11'!B1157</f>
        <v>374400</v>
      </c>
      <c r="C448">
        <f>('11'!C1157-'11'!C$2)/('11'!C$1-'11'!C$2)</f>
        <v>0</v>
      </c>
      <c r="D448">
        <f>('11'!E1157-'11'!E$2)/('11'!E$1-'11'!E$2)</f>
        <v>1.4190435646374345E-5</v>
      </c>
      <c r="E448">
        <f>('11'!F1157-'11'!F$2)/('11'!F$1-'11'!F$2)</f>
        <v>1.4190435646845395E-5</v>
      </c>
      <c r="F448">
        <f>('11'!G1157-'11'!G$2)/('11'!G$1-'11'!G$2)</f>
        <v>8.658008658008658E-3</v>
      </c>
      <c r="G448">
        <f>('11'!H1157-'11'!H$2)/('11'!H$1-'11'!H$2)</f>
        <v>8.6580086582962786E-3</v>
      </c>
      <c r="H448">
        <f t="shared" si="60"/>
        <v>0</v>
      </c>
      <c r="I448">
        <f t="shared" ref="I448:I463" si="65">D448*I$8+D447*I$7+D446*I$6</f>
        <v>1.4190435646374344E-4</v>
      </c>
      <c r="J448">
        <f t="shared" ref="J448:K463" si="66">E448*J$8+E447*J$7+E446*J$6+E445*J$5+E444*J$4+E443*J$3</f>
        <v>1.9157088123241282E-3</v>
      </c>
      <c r="K448">
        <f t="shared" si="66"/>
        <v>0.19913419913419919</v>
      </c>
      <c r="L448">
        <f t="shared" si="59"/>
        <v>1.0822510822510822E-2</v>
      </c>
    </row>
    <row r="449" spans="1:12" x14ac:dyDescent="0.25">
      <c r="A449">
        <f>'11'!A1158</f>
        <v>1150</v>
      </c>
      <c r="B449">
        <f>'11'!B1158</f>
        <v>378000</v>
      </c>
      <c r="C449">
        <f>('11'!C1158-'11'!C$2)/('11'!C$1-'11'!C$2)</f>
        <v>0</v>
      </c>
      <c r="D449">
        <f>('11'!E1158-'11'!E$2)/('11'!E$1-'11'!E$2)</f>
        <v>1.4190435646374345E-5</v>
      </c>
      <c r="E449">
        <f>('11'!F1158-'11'!F$2)/('11'!F$1-'11'!F$2)</f>
        <v>1.4190435646845395E-5</v>
      </c>
      <c r="F449">
        <f>('11'!G1158-'11'!G$2)/('11'!G$1-'11'!G$2)</f>
        <v>8.658008658008658E-3</v>
      </c>
      <c r="G449">
        <f>('11'!H1158-'11'!H$2)/('11'!H$1-'11'!H$2)</f>
        <v>8.6580086582962786E-3</v>
      </c>
      <c r="H449">
        <f t="shared" si="60"/>
        <v>3.2113831180059782E-3</v>
      </c>
      <c r="I449">
        <f t="shared" si="65"/>
        <v>1.4190435646374344E-4</v>
      </c>
      <c r="J449">
        <f t="shared" si="66"/>
        <v>1.9157088123241282E-3</v>
      </c>
      <c r="K449">
        <f t="shared" si="66"/>
        <v>0.19913419913419919</v>
      </c>
      <c r="L449">
        <f t="shared" si="59"/>
        <v>1.1544011544011544E-2</v>
      </c>
    </row>
    <row r="450" spans="1:12" x14ac:dyDescent="0.25">
      <c r="A450">
        <f>'11'!A1159</f>
        <v>1151</v>
      </c>
      <c r="B450">
        <f>'11'!B1159</f>
        <v>381600</v>
      </c>
      <c r="C450">
        <f>('11'!C1159-'11'!C$2)/('11'!C$1-'11'!C$2)</f>
        <v>0</v>
      </c>
      <c r="D450">
        <f>('11'!E1159-'11'!E$2)/('11'!E$1-'11'!E$2)</f>
        <v>1.4190435646374345E-5</v>
      </c>
      <c r="E450">
        <f>('11'!F1159-'11'!F$2)/('11'!F$1-'11'!F$2)</f>
        <v>1.4190435646845395E-5</v>
      </c>
      <c r="F450">
        <f>('11'!G1159-'11'!G$2)/('11'!G$1-'11'!G$2)</f>
        <v>8.658008658008658E-3</v>
      </c>
      <c r="G450">
        <f>('11'!H1159-'11'!H$2)/('11'!H$1-'11'!H$2)</f>
        <v>8.6580086582962786E-3</v>
      </c>
      <c r="H450">
        <f t="shared" si="60"/>
        <v>3.2113831180059782E-3</v>
      </c>
      <c r="I450">
        <f t="shared" si="65"/>
        <v>1.4190435646374344E-4</v>
      </c>
      <c r="J450">
        <f t="shared" si="66"/>
        <v>1.9157088123241282E-3</v>
      </c>
      <c r="K450">
        <f t="shared" si="66"/>
        <v>0.19913419913419919</v>
      </c>
      <c r="L450">
        <f t="shared" si="59"/>
        <v>1.2265512265512264E-2</v>
      </c>
    </row>
    <row r="451" spans="1:12" x14ac:dyDescent="0.25">
      <c r="A451">
        <f>'11'!A1160</f>
        <v>1152</v>
      </c>
      <c r="B451">
        <f>'11'!B1160</f>
        <v>385200</v>
      </c>
      <c r="C451">
        <f>('11'!C1160-'11'!C$2)/('11'!C$1-'11'!C$2)</f>
        <v>0</v>
      </c>
      <c r="D451">
        <f>('11'!E1160-'11'!E$2)/('11'!E$1-'11'!E$2)</f>
        <v>1.4190435646374345E-5</v>
      </c>
      <c r="E451">
        <f>('11'!F1160-'11'!F$2)/('11'!F$1-'11'!F$2)</f>
        <v>1.4190435646845395E-5</v>
      </c>
      <c r="F451">
        <f>('11'!G1160-'11'!G$2)/('11'!G$1-'11'!G$2)</f>
        <v>8.658008658008658E-3</v>
      </c>
      <c r="G451">
        <f>('11'!H1160-'11'!H$2)/('11'!H$1-'11'!H$2)</f>
        <v>8.6580086582962786E-3</v>
      </c>
      <c r="H451">
        <f t="shared" si="60"/>
        <v>1.6056915590029891E-3</v>
      </c>
      <c r="I451">
        <f t="shared" si="65"/>
        <v>1.4190435646374344E-4</v>
      </c>
      <c r="J451">
        <f t="shared" si="66"/>
        <v>1.9157088123241282E-3</v>
      </c>
      <c r="K451">
        <f t="shared" si="66"/>
        <v>0.19913419913419919</v>
      </c>
      <c r="L451">
        <f t="shared" si="59"/>
        <v>1.2987012987012986E-2</v>
      </c>
    </row>
    <row r="452" spans="1:12" x14ac:dyDescent="0.25">
      <c r="A452">
        <f>'11'!A1161</f>
        <v>1153</v>
      </c>
      <c r="B452">
        <f>'11'!B1161</f>
        <v>388800</v>
      </c>
      <c r="C452">
        <f>('11'!C1161-'11'!C$2)/('11'!C$1-'11'!C$2)</f>
        <v>1.6056915590029891E-3</v>
      </c>
      <c r="D452">
        <f>('11'!E1161-'11'!E$2)/('11'!E$1-'11'!E$2)</f>
        <v>1.4190435646374345E-5</v>
      </c>
      <c r="E452">
        <f>('11'!F1161-'11'!F$2)/('11'!F$1-'11'!F$2)</f>
        <v>1.4190435646845395E-5</v>
      </c>
      <c r="F452">
        <f>('11'!G1161-'11'!G$2)/('11'!G$1-'11'!G$2)</f>
        <v>1.2987012987012986E-2</v>
      </c>
      <c r="G452">
        <f>('11'!H1161-'11'!H$2)/('11'!H$1-'11'!H$2)</f>
        <v>1.298701298621404E-2</v>
      </c>
      <c r="H452">
        <f t="shared" si="60"/>
        <v>0</v>
      </c>
      <c r="I452">
        <f t="shared" si="65"/>
        <v>1.4190435646374344E-4</v>
      </c>
      <c r="J452">
        <f t="shared" si="66"/>
        <v>1.9157088123241282E-3</v>
      </c>
      <c r="K452">
        <f t="shared" si="66"/>
        <v>0.21645021645021648</v>
      </c>
      <c r="L452">
        <f t="shared" si="59"/>
        <v>1.2987012987012986E-2</v>
      </c>
    </row>
    <row r="453" spans="1:12" x14ac:dyDescent="0.25">
      <c r="A453">
        <f>'11'!A1162</f>
        <v>1154</v>
      </c>
      <c r="B453">
        <f>'11'!B1162</f>
        <v>392400</v>
      </c>
      <c r="C453">
        <f>('11'!C1162-'11'!C$2)/('11'!C$1-'11'!C$2)</f>
        <v>0</v>
      </c>
      <c r="D453">
        <f>('11'!E1162-'11'!E$2)/('11'!E$1-'11'!E$2)</f>
        <v>1.4190435646374345E-5</v>
      </c>
      <c r="E453">
        <f>('11'!F1162-'11'!F$2)/('11'!F$1-'11'!F$2)</f>
        <v>1.4190435646845395E-5</v>
      </c>
      <c r="F453">
        <f>('11'!G1162-'11'!G$2)/('11'!G$1-'11'!G$2)</f>
        <v>1.2987012987012986E-2</v>
      </c>
      <c r="G453">
        <f>('11'!H1162-'11'!H$2)/('11'!H$1-'11'!H$2)</f>
        <v>1.298701298621404E-2</v>
      </c>
      <c r="H453">
        <f t="shared" si="60"/>
        <v>0</v>
      </c>
      <c r="I453">
        <f t="shared" si="65"/>
        <v>1.4190435646374344E-4</v>
      </c>
      <c r="J453">
        <f t="shared" si="66"/>
        <v>1.9157088123241282E-3</v>
      </c>
      <c r="K453">
        <f t="shared" si="66"/>
        <v>0.24242424242424246</v>
      </c>
      <c r="L453">
        <f t="shared" si="59"/>
        <v>1.2987012987012986E-2</v>
      </c>
    </row>
    <row r="454" spans="1:12" x14ac:dyDescent="0.25">
      <c r="A454">
        <f>'11'!A1163</f>
        <v>1155</v>
      </c>
      <c r="B454">
        <f>'11'!B1163</f>
        <v>396000</v>
      </c>
      <c r="C454">
        <f>('11'!C1163-'11'!C$2)/('11'!C$1-'11'!C$2)</f>
        <v>0</v>
      </c>
      <c r="D454">
        <f>('11'!E1163-'11'!E$2)/('11'!E$1-'11'!E$2)</f>
        <v>1.4190435646374345E-5</v>
      </c>
      <c r="E454">
        <f>('11'!F1163-'11'!F$2)/('11'!F$1-'11'!F$2)</f>
        <v>1.4190435646845395E-5</v>
      </c>
      <c r="F454">
        <f>('11'!G1163-'11'!G$2)/('11'!G$1-'11'!G$2)</f>
        <v>1.2987012987012986E-2</v>
      </c>
      <c r="G454">
        <f>('11'!H1163-'11'!H$2)/('11'!H$1-'11'!H$2)</f>
        <v>1.298701298621404E-2</v>
      </c>
      <c r="H454">
        <f t="shared" si="60"/>
        <v>0</v>
      </c>
      <c r="I454">
        <f t="shared" si="65"/>
        <v>1.4190435646374344E-4</v>
      </c>
      <c r="J454">
        <f t="shared" si="66"/>
        <v>1.9157088123241282E-3</v>
      </c>
      <c r="K454">
        <f t="shared" si="66"/>
        <v>0.26839826839826836</v>
      </c>
      <c r="L454">
        <f t="shared" si="59"/>
        <v>1.2987012987012986E-2</v>
      </c>
    </row>
    <row r="455" spans="1:12" x14ac:dyDescent="0.25">
      <c r="A455">
        <f>'11'!A1164</f>
        <v>1156</v>
      </c>
      <c r="B455">
        <f>'11'!B1164</f>
        <v>399600</v>
      </c>
      <c r="C455">
        <f>('11'!C1164-'11'!C$2)/('11'!C$1-'11'!C$2)</f>
        <v>0</v>
      </c>
      <c r="D455">
        <f>('11'!E1164-'11'!E$2)/('11'!E$1-'11'!E$2)</f>
        <v>1.4190435646374345E-5</v>
      </c>
      <c r="E455">
        <f>('11'!F1164-'11'!F$2)/('11'!F$1-'11'!F$2)</f>
        <v>1.4190435646845395E-5</v>
      </c>
      <c r="F455">
        <f>('11'!G1164-'11'!G$2)/('11'!G$1-'11'!G$2)</f>
        <v>1.2987012987012986E-2</v>
      </c>
      <c r="G455">
        <f>('11'!H1164-'11'!H$2)/('11'!H$1-'11'!H$2)</f>
        <v>1.298701298621404E-2</v>
      </c>
      <c r="H455">
        <f t="shared" si="60"/>
        <v>0</v>
      </c>
      <c r="I455">
        <f t="shared" si="65"/>
        <v>1.4190435646374344E-4</v>
      </c>
      <c r="J455">
        <f t="shared" si="66"/>
        <v>1.9157088123241282E-3</v>
      </c>
      <c r="K455">
        <f t="shared" si="66"/>
        <v>0.28138528138528135</v>
      </c>
      <c r="L455">
        <f t="shared" si="59"/>
        <v>1.2987012987012986E-2</v>
      </c>
    </row>
    <row r="456" spans="1:12" x14ac:dyDescent="0.25">
      <c r="A456">
        <f>'11'!A1165</f>
        <v>1157</v>
      </c>
      <c r="B456">
        <f>'11'!B1165</f>
        <v>403200</v>
      </c>
      <c r="C456">
        <f>('11'!C1165-'11'!C$2)/('11'!C$1-'11'!C$2)</f>
        <v>0</v>
      </c>
      <c r="D456">
        <f>('11'!E1165-'11'!E$2)/('11'!E$1-'11'!E$2)</f>
        <v>1.4190435646374345E-5</v>
      </c>
      <c r="E456">
        <f>('11'!F1165-'11'!F$2)/('11'!F$1-'11'!F$2)</f>
        <v>1.4190435646845395E-5</v>
      </c>
      <c r="F456">
        <f>('11'!G1165-'11'!G$2)/('11'!G$1-'11'!G$2)</f>
        <v>1.2987012987012986E-2</v>
      </c>
      <c r="G456">
        <f>('11'!H1165-'11'!H$2)/('11'!H$1-'11'!H$2)</f>
        <v>1.298701298621404E-2</v>
      </c>
      <c r="H456">
        <f t="shared" si="60"/>
        <v>0</v>
      </c>
      <c r="I456">
        <f t="shared" si="65"/>
        <v>1.4190435646374344E-4</v>
      </c>
      <c r="J456">
        <f t="shared" si="66"/>
        <v>1.9157088123241282E-3</v>
      </c>
      <c r="K456">
        <f t="shared" si="66"/>
        <v>0.29437229437229434</v>
      </c>
      <c r="L456">
        <f t="shared" si="59"/>
        <v>1.2987012987012986E-2</v>
      </c>
    </row>
    <row r="457" spans="1:12" x14ac:dyDescent="0.25">
      <c r="A457">
        <f>'11'!A1166</f>
        <v>1158</v>
      </c>
      <c r="B457">
        <f>'11'!B1166</f>
        <v>406800</v>
      </c>
      <c r="C457">
        <f>('11'!C1166-'11'!C$2)/('11'!C$1-'11'!C$2)</f>
        <v>0</v>
      </c>
      <c r="D457">
        <f>('11'!E1166-'11'!E$2)/('11'!E$1-'11'!E$2)</f>
        <v>1.4190435646374345E-5</v>
      </c>
      <c r="E457">
        <f>('11'!F1166-'11'!F$2)/('11'!F$1-'11'!F$2)</f>
        <v>1.4190435646845395E-5</v>
      </c>
      <c r="F457">
        <f>('11'!G1166-'11'!G$2)/('11'!G$1-'11'!G$2)</f>
        <v>1.2987012987012986E-2</v>
      </c>
      <c r="G457">
        <f>('11'!H1166-'11'!H$2)/('11'!H$1-'11'!H$2)</f>
        <v>1.298701298621404E-2</v>
      </c>
      <c r="H457">
        <f t="shared" si="60"/>
        <v>0</v>
      </c>
      <c r="I457">
        <f t="shared" si="65"/>
        <v>1.4190435646374344E-4</v>
      </c>
      <c r="J457">
        <f t="shared" si="66"/>
        <v>1.9157088123241282E-3</v>
      </c>
      <c r="K457">
        <f t="shared" si="66"/>
        <v>0.29870129870129869</v>
      </c>
      <c r="L457">
        <f t="shared" si="59"/>
        <v>1.2987012987012986E-2</v>
      </c>
    </row>
    <row r="458" spans="1:12" x14ac:dyDescent="0.25">
      <c r="A458">
        <f>'11'!A1167</f>
        <v>1159</v>
      </c>
      <c r="B458">
        <f>'11'!B1167</f>
        <v>410400</v>
      </c>
      <c r="C458">
        <f>('11'!C1167-'11'!C$2)/('11'!C$1-'11'!C$2)</f>
        <v>0</v>
      </c>
      <c r="D458">
        <f>('11'!E1167-'11'!E$2)/('11'!E$1-'11'!E$2)</f>
        <v>1.4190435646374345E-5</v>
      </c>
      <c r="E458">
        <f>('11'!F1167-'11'!F$2)/('11'!F$1-'11'!F$2)</f>
        <v>1.4190435646845395E-5</v>
      </c>
      <c r="F458">
        <f>('11'!G1167-'11'!G$2)/('11'!G$1-'11'!G$2)</f>
        <v>1.2987012987012986E-2</v>
      </c>
      <c r="G458">
        <f>('11'!H1167-'11'!H$2)/('11'!H$1-'11'!H$2)</f>
        <v>1.298701298621404E-2</v>
      </c>
      <c r="H458">
        <f t="shared" si="60"/>
        <v>0</v>
      </c>
      <c r="I458">
        <f t="shared" si="65"/>
        <v>1.4190435646374344E-4</v>
      </c>
      <c r="J458">
        <f t="shared" si="66"/>
        <v>1.9157088123241282E-3</v>
      </c>
      <c r="K458">
        <f t="shared" si="66"/>
        <v>0.29870129870129869</v>
      </c>
      <c r="L458">
        <f t="shared" si="59"/>
        <v>1.2987012987012986E-2</v>
      </c>
    </row>
    <row r="459" spans="1:12" x14ac:dyDescent="0.25">
      <c r="A459">
        <f>'11'!A1168</f>
        <v>1160</v>
      </c>
      <c r="B459">
        <f>'11'!B1168</f>
        <v>414000</v>
      </c>
      <c r="C459">
        <f>('11'!C1168-'11'!C$2)/('11'!C$1-'11'!C$2)</f>
        <v>0</v>
      </c>
      <c r="D459">
        <f>('11'!E1168-'11'!E$2)/('11'!E$1-'11'!E$2)</f>
        <v>1.4190435646374345E-5</v>
      </c>
      <c r="E459">
        <f>('11'!F1168-'11'!F$2)/('11'!F$1-'11'!F$2)</f>
        <v>1.4190435646845395E-5</v>
      </c>
      <c r="F459">
        <f>('11'!G1168-'11'!G$2)/('11'!G$1-'11'!G$2)</f>
        <v>1.2987012987012986E-2</v>
      </c>
      <c r="G459">
        <f>('11'!H1168-'11'!H$2)/('11'!H$1-'11'!H$2)</f>
        <v>1.298701298621404E-2</v>
      </c>
      <c r="H459">
        <f t="shared" si="60"/>
        <v>0</v>
      </c>
      <c r="I459">
        <f t="shared" si="65"/>
        <v>1.4190435646374344E-4</v>
      </c>
      <c r="J459">
        <f t="shared" si="66"/>
        <v>1.9157088123241282E-3</v>
      </c>
      <c r="K459">
        <f t="shared" si="66"/>
        <v>0.29870129870129869</v>
      </c>
      <c r="L459">
        <f t="shared" si="59"/>
        <v>1.2987012987012986E-2</v>
      </c>
    </row>
    <row r="460" spans="1:12" x14ac:dyDescent="0.25">
      <c r="A460">
        <f>'11'!A1169</f>
        <v>1161</v>
      </c>
      <c r="B460">
        <f>'11'!B1169</f>
        <v>417600</v>
      </c>
      <c r="C460">
        <f>('11'!C1169-'11'!C$2)/('11'!C$1-'11'!C$2)</f>
        <v>0</v>
      </c>
      <c r="D460">
        <f>('11'!E1169-'11'!E$2)/('11'!E$1-'11'!E$2)</f>
        <v>1.4190435646374345E-5</v>
      </c>
      <c r="E460">
        <f>('11'!F1169-'11'!F$2)/('11'!F$1-'11'!F$2)</f>
        <v>1.4190435646845395E-5</v>
      </c>
      <c r="F460">
        <f>('11'!G1169-'11'!G$2)/('11'!G$1-'11'!G$2)</f>
        <v>1.2987012987012986E-2</v>
      </c>
      <c r="G460">
        <f>('11'!H1169-'11'!H$2)/('11'!H$1-'11'!H$2)</f>
        <v>1.298701298621404E-2</v>
      </c>
      <c r="H460">
        <f t="shared" si="60"/>
        <v>0</v>
      </c>
      <c r="I460">
        <f t="shared" si="65"/>
        <v>1.4190435646374344E-4</v>
      </c>
      <c r="J460">
        <f t="shared" si="66"/>
        <v>1.9157088123241282E-3</v>
      </c>
      <c r="K460">
        <f t="shared" si="66"/>
        <v>0.29870129870129869</v>
      </c>
      <c r="L460">
        <f t="shared" si="59"/>
        <v>1.2987012987012986E-2</v>
      </c>
    </row>
    <row r="461" spans="1:12" x14ac:dyDescent="0.25">
      <c r="A461">
        <f>'11'!A1170</f>
        <v>1162</v>
      </c>
      <c r="B461">
        <f>'11'!B1170</f>
        <v>421200</v>
      </c>
      <c r="C461">
        <f>('11'!C1170-'11'!C$2)/('11'!C$1-'11'!C$2)</f>
        <v>0</v>
      </c>
      <c r="D461">
        <f>('11'!E1170-'11'!E$2)/('11'!E$1-'11'!E$2)</f>
        <v>1.4190435646374345E-5</v>
      </c>
      <c r="E461">
        <f>('11'!F1170-'11'!F$2)/('11'!F$1-'11'!F$2)</f>
        <v>1.4190435646845395E-5</v>
      </c>
      <c r="F461">
        <f>('11'!G1170-'11'!G$2)/('11'!G$1-'11'!G$2)</f>
        <v>1.2987012987012986E-2</v>
      </c>
      <c r="G461">
        <f>('11'!H1170-'11'!H$2)/('11'!H$1-'11'!H$2)</f>
        <v>1.298701298621404E-2</v>
      </c>
      <c r="H461">
        <f t="shared" si="60"/>
        <v>0</v>
      </c>
      <c r="I461">
        <f t="shared" si="65"/>
        <v>1.4190435646374344E-4</v>
      </c>
      <c r="J461">
        <f t="shared" si="66"/>
        <v>1.9157088123241282E-3</v>
      </c>
      <c r="K461">
        <f t="shared" si="66"/>
        <v>0.29870129870129869</v>
      </c>
      <c r="L461">
        <f t="shared" si="59"/>
        <v>1.2987012987012986E-2</v>
      </c>
    </row>
    <row r="462" spans="1:12" x14ac:dyDescent="0.25">
      <c r="A462">
        <f>'11'!A1171</f>
        <v>1163</v>
      </c>
      <c r="B462">
        <f>'11'!B1171</f>
        <v>424800</v>
      </c>
      <c r="C462">
        <f>('11'!C1171-'11'!C$2)/('11'!C$1-'11'!C$2)</f>
        <v>0</v>
      </c>
      <c r="D462">
        <f>('11'!E1171-'11'!E$2)/('11'!E$1-'11'!E$2)</f>
        <v>1.4190435646374345E-5</v>
      </c>
      <c r="E462">
        <f>('11'!F1171-'11'!F$2)/('11'!F$1-'11'!F$2)</f>
        <v>1.4190435646845395E-5</v>
      </c>
      <c r="F462">
        <f>('11'!G1171-'11'!G$2)/('11'!G$1-'11'!G$2)</f>
        <v>1.2987012987012986E-2</v>
      </c>
      <c r="G462">
        <f>('11'!H1171-'11'!H$2)/('11'!H$1-'11'!H$2)</f>
        <v>1.298701298621404E-2</v>
      </c>
      <c r="H462">
        <f t="shared" si="60"/>
        <v>0</v>
      </c>
      <c r="I462">
        <f t="shared" si="65"/>
        <v>1.4190435646374344E-4</v>
      </c>
      <c r="J462">
        <f t="shared" si="66"/>
        <v>1.9157088123241282E-3</v>
      </c>
      <c r="K462">
        <f t="shared" si="66"/>
        <v>0.29870129870129869</v>
      </c>
      <c r="L462">
        <f t="shared" si="59"/>
        <v>1.2987012987012986E-2</v>
      </c>
    </row>
    <row r="463" spans="1:12" x14ac:dyDescent="0.25">
      <c r="A463">
        <f>'11'!A1172</f>
        <v>1164</v>
      </c>
      <c r="B463">
        <f>'11'!B1172</f>
        <v>428400</v>
      </c>
      <c r="C463">
        <f>('11'!C1172-'11'!C$2)/('11'!C$1-'11'!C$2)</f>
        <v>0</v>
      </c>
      <c r="D463">
        <f>('11'!E1172-'11'!E$2)/('11'!E$1-'11'!E$2)</f>
        <v>1.4190435646374345E-5</v>
      </c>
      <c r="E463">
        <f>('11'!F1172-'11'!F$2)/('11'!F$1-'11'!F$2)</f>
        <v>1.4190435646845395E-5</v>
      </c>
      <c r="F463">
        <f>('11'!G1172-'11'!G$2)/('11'!G$1-'11'!G$2)</f>
        <v>1.2987012987012986E-2</v>
      </c>
      <c r="G463">
        <f>('11'!H1172-'11'!H$2)/('11'!H$1-'11'!H$2)</f>
        <v>1.298701298621404E-2</v>
      </c>
      <c r="H463">
        <f t="shared" si="60"/>
        <v>0</v>
      </c>
      <c r="I463">
        <f t="shared" si="65"/>
        <v>1.4190435646374344E-4</v>
      </c>
      <c r="J463">
        <f t="shared" si="66"/>
        <v>1.9157088123241282E-3</v>
      </c>
      <c r="K463">
        <f t="shared" si="66"/>
        <v>0.29870129870129869</v>
      </c>
      <c r="L463">
        <f t="shared" si="59"/>
        <v>1.2987012987012986E-2</v>
      </c>
    </row>
    <row r="464" spans="1:12" x14ac:dyDescent="0.25">
      <c r="A464">
        <f>'11'!A1173</f>
        <v>1165</v>
      </c>
      <c r="B464">
        <f>'11'!B1173</f>
        <v>432000</v>
      </c>
      <c r="C464">
        <f>('11'!C1173-'11'!C$2)/('11'!C$1-'11'!C$2)</f>
        <v>0</v>
      </c>
      <c r="D464">
        <f>('11'!E1173-'11'!E$2)/('11'!E$1-'11'!E$2)</f>
        <v>1.4190435646374345E-5</v>
      </c>
      <c r="E464">
        <f>('11'!F1173-'11'!F$2)/('11'!F$1-'11'!F$2)</f>
        <v>1.4190435646845395E-5</v>
      </c>
      <c r="F464">
        <f>('11'!G1173-'11'!G$2)/('11'!G$1-'11'!G$2)</f>
        <v>1.2987012987012986E-2</v>
      </c>
      <c r="G464">
        <f>('11'!H1173-'11'!H$2)/('11'!H$1-'11'!H$2)</f>
        <v>1.298701298621404E-2</v>
      </c>
      <c r="H464">
        <f t="shared" si="60"/>
        <v>0</v>
      </c>
      <c r="I464">
        <f t="shared" ref="I464:I479" si="67">D464*I$8+D463*I$7+D462*I$6</f>
        <v>1.4190435646374344E-4</v>
      </c>
      <c r="J464">
        <f t="shared" ref="J464:K479" si="68">E464*J$8+E463*J$7+E462*J$6+E461*J$5+E460*J$4+E459*J$3</f>
        <v>1.9157088123241282E-3</v>
      </c>
      <c r="K464">
        <f t="shared" si="68"/>
        <v>0.29870129870129869</v>
      </c>
      <c r="L464">
        <f t="shared" ref="L464:L527" si="69">AVERAGE(F465:F470)</f>
        <v>1.2987012987012986E-2</v>
      </c>
    </row>
    <row r="465" spans="1:12" x14ac:dyDescent="0.25">
      <c r="A465">
        <f>'11'!A1174</f>
        <v>1166</v>
      </c>
      <c r="B465">
        <f>'11'!B1174</f>
        <v>435600</v>
      </c>
      <c r="C465">
        <f>('11'!C1174-'11'!C$2)/('11'!C$1-'11'!C$2)</f>
        <v>0</v>
      </c>
      <c r="D465">
        <f>('11'!E1174-'11'!E$2)/('11'!E$1-'11'!E$2)</f>
        <v>1.4190435646374345E-5</v>
      </c>
      <c r="E465">
        <f>('11'!F1174-'11'!F$2)/('11'!F$1-'11'!F$2)</f>
        <v>1.4190435646845395E-5</v>
      </c>
      <c r="F465">
        <f>('11'!G1174-'11'!G$2)/('11'!G$1-'11'!G$2)</f>
        <v>1.2987012987012986E-2</v>
      </c>
      <c r="G465">
        <f>('11'!H1174-'11'!H$2)/('11'!H$1-'11'!H$2)</f>
        <v>1.298701298621404E-2</v>
      </c>
      <c r="H465">
        <f t="shared" ref="H465:H528" si="70">C466*H$8+C467*H$7+C468*H$6</f>
        <v>0</v>
      </c>
      <c r="I465">
        <f t="shared" si="67"/>
        <v>1.4190435646374344E-4</v>
      </c>
      <c r="J465">
        <f t="shared" si="68"/>
        <v>1.9157088123241282E-3</v>
      </c>
      <c r="K465">
        <f t="shared" si="68"/>
        <v>0.29870129870129869</v>
      </c>
      <c r="L465">
        <f t="shared" si="69"/>
        <v>1.2987012987012986E-2</v>
      </c>
    </row>
    <row r="466" spans="1:12" x14ac:dyDescent="0.25">
      <c r="A466">
        <f>'11'!A1175</f>
        <v>1167</v>
      </c>
      <c r="B466">
        <f>'11'!B1175</f>
        <v>439200</v>
      </c>
      <c r="C466">
        <f>('11'!C1175-'11'!C$2)/('11'!C$1-'11'!C$2)</f>
        <v>0</v>
      </c>
      <c r="D466">
        <f>('11'!E1175-'11'!E$2)/('11'!E$1-'11'!E$2)</f>
        <v>1.4190435646374345E-5</v>
      </c>
      <c r="E466">
        <f>('11'!F1175-'11'!F$2)/('11'!F$1-'11'!F$2)</f>
        <v>1.4190435646845395E-5</v>
      </c>
      <c r="F466">
        <f>('11'!G1175-'11'!G$2)/('11'!G$1-'11'!G$2)</f>
        <v>1.2987012987012986E-2</v>
      </c>
      <c r="G466">
        <f>('11'!H1175-'11'!H$2)/('11'!H$1-'11'!H$2)</f>
        <v>1.298701298621404E-2</v>
      </c>
      <c r="H466">
        <f t="shared" si="70"/>
        <v>0</v>
      </c>
      <c r="I466">
        <f t="shared" si="67"/>
        <v>1.4190435646374344E-4</v>
      </c>
      <c r="J466">
        <f t="shared" si="68"/>
        <v>1.9157088123241282E-3</v>
      </c>
      <c r="K466">
        <f t="shared" si="68"/>
        <v>0.29870129870129869</v>
      </c>
      <c r="L466">
        <f t="shared" si="69"/>
        <v>1.2987012987012986E-2</v>
      </c>
    </row>
    <row r="467" spans="1:12" x14ac:dyDescent="0.25">
      <c r="A467">
        <f>'11'!A1176</f>
        <v>1168</v>
      </c>
      <c r="B467">
        <f>'11'!B1176</f>
        <v>442800</v>
      </c>
      <c r="C467">
        <f>('11'!C1176-'11'!C$2)/('11'!C$1-'11'!C$2)</f>
        <v>0</v>
      </c>
      <c r="D467">
        <f>('11'!E1176-'11'!E$2)/('11'!E$1-'11'!E$2)</f>
        <v>1.4190435646374345E-5</v>
      </c>
      <c r="E467">
        <f>('11'!F1176-'11'!F$2)/('11'!F$1-'11'!F$2)</f>
        <v>1.4190435646845395E-5</v>
      </c>
      <c r="F467">
        <f>('11'!G1176-'11'!G$2)/('11'!G$1-'11'!G$2)</f>
        <v>1.2987012987012986E-2</v>
      </c>
      <c r="G467">
        <f>('11'!H1176-'11'!H$2)/('11'!H$1-'11'!H$2)</f>
        <v>1.298701298621404E-2</v>
      </c>
      <c r="H467">
        <f t="shared" si="70"/>
        <v>0</v>
      </c>
      <c r="I467">
        <f t="shared" si="67"/>
        <v>1.4190435646374344E-4</v>
      </c>
      <c r="J467">
        <f t="shared" si="68"/>
        <v>1.9157088123241282E-3</v>
      </c>
      <c r="K467">
        <f t="shared" si="68"/>
        <v>0.29870129870129869</v>
      </c>
      <c r="L467">
        <f t="shared" si="69"/>
        <v>1.2987012987012986E-2</v>
      </c>
    </row>
    <row r="468" spans="1:12" x14ac:dyDescent="0.25">
      <c r="A468">
        <f>'11'!A1177</f>
        <v>1169</v>
      </c>
      <c r="B468">
        <f>'11'!B1177</f>
        <v>446400</v>
      </c>
      <c r="C468">
        <f>('11'!C1177-'11'!C$2)/('11'!C$1-'11'!C$2)</f>
        <v>0</v>
      </c>
      <c r="D468">
        <f>('11'!E1177-'11'!E$2)/('11'!E$1-'11'!E$2)</f>
        <v>1.4190435646374345E-5</v>
      </c>
      <c r="E468">
        <f>('11'!F1177-'11'!F$2)/('11'!F$1-'11'!F$2)</f>
        <v>1.4190435646845395E-5</v>
      </c>
      <c r="F468">
        <f>('11'!G1177-'11'!G$2)/('11'!G$1-'11'!G$2)</f>
        <v>1.2987012987012986E-2</v>
      </c>
      <c r="G468">
        <f>('11'!H1177-'11'!H$2)/('11'!H$1-'11'!H$2)</f>
        <v>1.298701298621404E-2</v>
      </c>
      <c r="H468">
        <f t="shared" si="70"/>
        <v>0</v>
      </c>
      <c r="I468">
        <f t="shared" si="67"/>
        <v>1.4190435646374344E-4</v>
      </c>
      <c r="J468">
        <f t="shared" si="68"/>
        <v>1.9157088123241282E-3</v>
      </c>
      <c r="K468">
        <f t="shared" si="68"/>
        <v>0.29870129870129869</v>
      </c>
      <c r="L468">
        <f t="shared" si="69"/>
        <v>1.2987012987012986E-2</v>
      </c>
    </row>
    <row r="469" spans="1:12" x14ac:dyDescent="0.25">
      <c r="A469">
        <f>'11'!A1178</f>
        <v>1170</v>
      </c>
      <c r="B469">
        <f>'11'!B1178</f>
        <v>450000</v>
      </c>
      <c r="C469">
        <f>('11'!C1178-'11'!C$2)/('11'!C$1-'11'!C$2)</f>
        <v>0</v>
      </c>
      <c r="D469">
        <f>('11'!E1178-'11'!E$2)/('11'!E$1-'11'!E$2)</f>
        <v>1.4190435646374345E-5</v>
      </c>
      <c r="E469">
        <f>('11'!F1178-'11'!F$2)/('11'!F$1-'11'!F$2)</f>
        <v>1.4190435646845395E-5</v>
      </c>
      <c r="F469">
        <f>('11'!G1178-'11'!G$2)/('11'!G$1-'11'!G$2)</f>
        <v>1.2987012987012986E-2</v>
      </c>
      <c r="G469">
        <f>('11'!H1178-'11'!H$2)/('11'!H$1-'11'!H$2)</f>
        <v>1.298701298621404E-2</v>
      </c>
      <c r="H469">
        <f t="shared" si="70"/>
        <v>0</v>
      </c>
      <c r="I469">
        <f t="shared" si="67"/>
        <v>1.4190435646374344E-4</v>
      </c>
      <c r="J469">
        <f t="shared" si="68"/>
        <v>1.9157088123241282E-3</v>
      </c>
      <c r="K469">
        <f t="shared" si="68"/>
        <v>0.29870129870129869</v>
      </c>
      <c r="L469">
        <f t="shared" si="69"/>
        <v>1.2987012987012986E-2</v>
      </c>
    </row>
    <row r="470" spans="1:12" x14ac:dyDescent="0.25">
      <c r="A470">
        <f>'11'!A1179</f>
        <v>1171</v>
      </c>
      <c r="B470">
        <f>'11'!B1179</f>
        <v>453600</v>
      </c>
      <c r="C470">
        <f>('11'!C1179-'11'!C$2)/('11'!C$1-'11'!C$2)</f>
        <v>0</v>
      </c>
      <c r="D470">
        <f>('11'!E1179-'11'!E$2)/('11'!E$1-'11'!E$2)</f>
        <v>1.4190435646374345E-5</v>
      </c>
      <c r="E470">
        <f>('11'!F1179-'11'!F$2)/('11'!F$1-'11'!F$2)</f>
        <v>1.4190435646845395E-5</v>
      </c>
      <c r="F470">
        <f>('11'!G1179-'11'!G$2)/('11'!G$1-'11'!G$2)</f>
        <v>1.2987012987012986E-2</v>
      </c>
      <c r="G470">
        <f>('11'!H1179-'11'!H$2)/('11'!H$1-'11'!H$2)</f>
        <v>1.298701298621404E-2</v>
      </c>
      <c r="H470">
        <f t="shared" si="70"/>
        <v>0</v>
      </c>
      <c r="I470">
        <f t="shared" si="67"/>
        <v>1.4190435646374344E-4</v>
      </c>
      <c r="J470">
        <f t="shared" si="68"/>
        <v>1.9157088123241282E-3</v>
      </c>
      <c r="K470">
        <f t="shared" si="68"/>
        <v>0.29870129870129869</v>
      </c>
      <c r="L470">
        <f t="shared" si="69"/>
        <v>1.2987012987012986E-2</v>
      </c>
    </row>
    <row r="471" spans="1:12" x14ac:dyDescent="0.25">
      <c r="A471">
        <f>'11'!A1180</f>
        <v>1172</v>
      </c>
      <c r="B471">
        <f>'11'!B1180</f>
        <v>457200</v>
      </c>
      <c r="C471">
        <f>('11'!C1180-'11'!C$2)/('11'!C$1-'11'!C$2)</f>
        <v>0</v>
      </c>
      <c r="D471">
        <f>('11'!E1180-'11'!E$2)/('11'!E$1-'11'!E$2)</f>
        <v>1.4190435646374345E-5</v>
      </c>
      <c r="E471">
        <f>('11'!F1180-'11'!F$2)/('11'!F$1-'11'!F$2)</f>
        <v>1.4190435646845395E-5</v>
      </c>
      <c r="F471">
        <f>('11'!G1180-'11'!G$2)/('11'!G$1-'11'!G$2)</f>
        <v>1.2987012987012986E-2</v>
      </c>
      <c r="G471">
        <f>('11'!H1180-'11'!H$2)/('11'!H$1-'11'!H$2)</f>
        <v>1.298701298621404E-2</v>
      </c>
      <c r="H471">
        <f t="shared" si="70"/>
        <v>1.8280180825572488E-3</v>
      </c>
      <c r="I471">
        <f t="shared" si="67"/>
        <v>1.4190435646374344E-4</v>
      </c>
      <c r="J471">
        <f t="shared" si="68"/>
        <v>1.9157088123241282E-3</v>
      </c>
      <c r="K471">
        <f t="shared" si="68"/>
        <v>0.29870129870129869</v>
      </c>
      <c r="L471">
        <f t="shared" si="69"/>
        <v>1.2987012987012986E-2</v>
      </c>
    </row>
    <row r="472" spans="1:12" x14ac:dyDescent="0.25">
      <c r="A472">
        <f>'11'!A1181</f>
        <v>1173</v>
      </c>
      <c r="B472">
        <f>'11'!B1181</f>
        <v>460800</v>
      </c>
      <c r="C472">
        <f>('11'!C1181-'11'!C$2)/('11'!C$1-'11'!C$2)</f>
        <v>0</v>
      </c>
      <c r="D472">
        <f>('11'!E1181-'11'!E$2)/('11'!E$1-'11'!E$2)</f>
        <v>1.4190435646374345E-5</v>
      </c>
      <c r="E472">
        <f>('11'!F1181-'11'!F$2)/('11'!F$1-'11'!F$2)</f>
        <v>1.4190435646845395E-5</v>
      </c>
      <c r="F472">
        <f>('11'!G1181-'11'!G$2)/('11'!G$1-'11'!G$2)</f>
        <v>1.2987012987012986E-2</v>
      </c>
      <c r="G472">
        <f>('11'!H1181-'11'!H$2)/('11'!H$1-'11'!H$2)</f>
        <v>1.298701298621404E-2</v>
      </c>
      <c r="H472">
        <f t="shared" si="70"/>
        <v>1.8280180825572488E-3</v>
      </c>
      <c r="I472">
        <f t="shared" si="67"/>
        <v>1.4190435646374344E-4</v>
      </c>
      <c r="J472">
        <f t="shared" si="68"/>
        <v>1.9157088123241282E-3</v>
      </c>
      <c r="K472">
        <f t="shared" si="68"/>
        <v>0.29870129870129869</v>
      </c>
      <c r="L472">
        <f t="shared" si="69"/>
        <v>1.2987012987012986E-2</v>
      </c>
    </row>
    <row r="473" spans="1:12" x14ac:dyDescent="0.25">
      <c r="A473">
        <f>'11'!A1182</f>
        <v>1174</v>
      </c>
      <c r="B473">
        <f>'11'!B1182</f>
        <v>464400</v>
      </c>
      <c r="C473">
        <f>('11'!C1182-'11'!C$2)/('11'!C$1-'11'!C$2)</f>
        <v>0</v>
      </c>
      <c r="D473">
        <f>('11'!E1182-'11'!E$2)/('11'!E$1-'11'!E$2)</f>
        <v>1.4190435646374345E-5</v>
      </c>
      <c r="E473">
        <f>('11'!F1182-'11'!F$2)/('11'!F$1-'11'!F$2)</f>
        <v>1.4190435646845395E-5</v>
      </c>
      <c r="F473">
        <f>('11'!G1182-'11'!G$2)/('11'!G$1-'11'!G$2)</f>
        <v>1.2987012987012986E-2</v>
      </c>
      <c r="G473">
        <f>('11'!H1182-'11'!H$2)/('11'!H$1-'11'!H$2)</f>
        <v>1.298701298621404E-2</v>
      </c>
      <c r="H473">
        <f t="shared" si="70"/>
        <v>9.1400904127862442E-4</v>
      </c>
      <c r="I473">
        <f t="shared" si="67"/>
        <v>1.4190435646374344E-4</v>
      </c>
      <c r="J473">
        <f t="shared" si="68"/>
        <v>1.9157088123241282E-3</v>
      </c>
      <c r="K473">
        <f t="shared" si="68"/>
        <v>0.29870129870129869</v>
      </c>
      <c r="L473">
        <f t="shared" si="69"/>
        <v>1.2987012987012986E-2</v>
      </c>
    </row>
    <row r="474" spans="1:12" x14ac:dyDescent="0.25">
      <c r="A474">
        <f>'11'!A1183</f>
        <v>1175</v>
      </c>
      <c r="B474">
        <f>'11'!B1183</f>
        <v>468000</v>
      </c>
      <c r="C474">
        <f>('11'!C1183-'11'!C$2)/('11'!C$1-'11'!C$2)</f>
        <v>9.1400904127862442E-4</v>
      </c>
      <c r="D474">
        <f>('11'!E1183-'11'!E$2)/('11'!E$1-'11'!E$2)</f>
        <v>1.4190435646374345E-5</v>
      </c>
      <c r="E474">
        <f>('11'!F1183-'11'!F$2)/('11'!F$1-'11'!F$2)</f>
        <v>1.4190435646845395E-5</v>
      </c>
      <c r="F474">
        <f>('11'!G1183-'11'!G$2)/('11'!G$1-'11'!G$2)</f>
        <v>1.2987012987012986E-2</v>
      </c>
      <c r="G474">
        <f>('11'!H1183-'11'!H$2)/('11'!H$1-'11'!H$2)</f>
        <v>1.298701298621404E-2</v>
      </c>
      <c r="H474">
        <f t="shared" si="70"/>
        <v>1.8280180825572488E-3</v>
      </c>
      <c r="I474">
        <f t="shared" si="67"/>
        <v>1.4190435646374344E-4</v>
      </c>
      <c r="J474">
        <f t="shared" si="68"/>
        <v>1.9157088123241282E-3</v>
      </c>
      <c r="K474">
        <f t="shared" si="68"/>
        <v>0.29870129870129869</v>
      </c>
      <c r="L474">
        <f t="shared" si="69"/>
        <v>1.2987012987012986E-2</v>
      </c>
    </row>
    <row r="475" spans="1:12" x14ac:dyDescent="0.25">
      <c r="A475">
        <f>'11'!A1184</f>
        <v>1176</v>
      </c>
      <c r="B475">
        <f>'11'!B1184</f>
        <v>471600</v>
      </c>
      <c r="C475">
        <f>('11'!C1184-'11'!C$2)/('11'!C$1-'11'!C$2)</f>
        <v>0</v>
      </c>
      <c r="D475">
        <f>('11'!E1184-'11'!E$2)/('11'!E$1-'11'!E$2)</f>
        <v>1.4190435646374345E-5</v>
      </c>
      <c r="E475">
        <f>('11'!F1184-'11'!F$2)/('11'!F$1-'11'!F$2)</f>
        <v>1.4190435646845395E-5</v>
      </c>
      <c r="F475">
        <f>('11'!G1184-'11'!G$2)/('11'!G$1-'11'!G$2)</f>
        <v>1.2987012987012986E-2</v>
      </c>
      <c r="G475">
        <f>('11'!H1184-'11'!H$2)/('11'!H$1-'11'!H$2)</f>
        <v>1.298701298621404E-2</v>
      </c>
      <c r="H475">
        <f t="shared" si="70"/>
        <v>1.8280180825572488E-3</v>
      </c>
      <c r="I475">
        <f t="shared" si="67"/>
        <v>1.4190435646374344E-4</v>
      </c>
      <c r="J475">
        <f t="shared" si="68"/>
        <v>1.9157088123241282E-3</v>
      </c>
      <c r="K475">
        <f t="shared" si="68"/>
        <v>0.29870129870129869</v>
      </c>
      <c r="L475">
        <f t="shared" si="69"/>
        <v>1.2987012987012986E-2</v>
      </c>
    </row>
    <row r="476" spans="1:12" x14ac:dyDescent="0.25">
      <c r="A476">
        <f>'11'!A1185</f>
        <v>1177</v>
      </c>
      <c r="B476">
        <f>'11'!B1185</f>
        <v>475200</v>
      </c>
      <c r="C476">
        <f>('11'!C1185-'11'!C$2)/('11'!C$1-'11'!C$2)</f>
        <v>0</v>
      </c>
      <c r="D476">
        <f>('11'!E1185-'11'!E$2)/('11'!E$1-'11'!E$2)</f>
        <v>1.4190435646374345E-5</v>
      </c>
      <c r="E476">
        <f>('11'!F1185-'11'!F$2)/('11'!F$1-'11'!F$2)</f>
        <v>1.4190435646845395E-5</v>
      </c>
      <c r="F476">
        <f>('11'!G1185-'11'!G$2)/('11'!G$1-'11'!G$2)</f>
        <v>1.2987012987012986E-2</v>
      </c>
      <c r="G476">
        <f>('11'!H1185-'11'!H$2)/('11'!H$1-'11'!H$2)</f>
        <v>1.298701298621404E-2</v>
      </c>
      <c r="H476">
        <f t="shared" si="70"/>
        <v>9.1400904127862442E-4</v>
      </c>
      <c r="I476">
        <f t="shared" si="67"/>
        <v>1.4190435646374344E-4</v>
      </c>
      <c r="J476">
        <f t="shared" si="68"/>
        <v>1.9157088123241282E-3</v>
      </c>
      <c r="K476">
        <f t="shared" si="68"/>
        <v>0.29870129870129869</v>
      </c>
      <c r="L476">
        <f t="shared" si="69"/>
        <v>1.2987012987012986E-2</v>
      </c>
    </row>
    <row r="477" spans="1:12" x14ac:dyDescent="0.25">
      <c r="A477">
        <f>'11'!A1186</f>
        <v>1178</v>
      </c>
      <c r="B477">
        <f>'11'!B1186</f>
        <v>478800</v>
      </c>
      <c r="C477">
        <f>('11'!C1186-'11'!C$2)/('11'!C$1-'11'!C$2)</f>
        <v>9.1400904127862442E-4</v>
      </c>
      <c r="D477">
        <f>('11'!E1186-'11'!E$2)/('11'!E$1-'11'!E$2)</f>
        <v>1.4190435646374345E-5</v>
      </c>
      <c r="E477">
        <f>('11'!F1186-'11'!F$2)/('11'!F$1-'11'!F$2)</f>
        <v>1.4190435646845395E-5</v>
      </c>
      <c r="F477">
        <f>('11'!G1186-'11'!G$2)/('11'!G$1-'11'!G$2)</f>
        <v>1.2987012987012986E-2</v>
      </c>
      <c r="G477">
        <f>('11'!H1186-'11'!H$2)/('11'!H$1-'11'!H$2)</f>
        <v>1.298701298621404E-2</v>
      </c>
      <c r="H477">
        <f t="shared" si="70"/>
        <v>0</v>
      </c>
      <c r="I477">
        <f t="shared" si="67"/>
        <v>1.4190435646374344E-4</v>
      </c>
      <c r="J477">
        <f t="shared" si="68"/>
        <v>1.9157088123241282E-3</v>
      </c>
      <c r="K477">
        <f t="shared" si="68"/>
        <v>0.29870129870129869</v>
      </c>
      <c r="L477">
        <f t="shared" si="69"/>
        <v>1.2987012987012986E-2</v>
      </c>
    </row>
    <row r="478" spans="1:12" x14ac:dyDescent="0.25">
      <c r="A478">
        <f>'11'!A1187</f>
        <v>1179</v>
      </c>
      <c r="B478">
        <f>'11'!B1187</f>
        <v>482400</v>
      </c>
      <c r="C478">
        <f>('11'!C1187-'11'!C$2)/('11'!C$1-'11'!C$2)</f>
        <v>0</v>
      </c>
      <c r="D478">
        <f>('11'!E1187-'11'!E$2)/('11'!E$1-'11'!E$2)</f>
        <v>1.4190435646374345E-5</v>
      </c>
      <c r="E478">
        <f>('11'!F1187-'11'!F$2)/('11'!F$1-'11'!F$2)</f>
        <v>1.4190435646845395E-5</v>
      </c>
      <c r="F478">
        <f>('11'!G1187-'11'!G$2)/('11'!G$1-'11'!G$2)</f>
        <v>1.2987012987012986E-2</v>
      </c>
      <c r="G478">
        <f>('11'!H1187-'11'!H$2)/('11'!H$1-'11'!H$2)</f>
        <v>1.298701298621404E-2</v>
      </c>
      <c r="H478">
        <f t="shared" si="70"/>
        <v>0</v>
      </c>
      <c r="I478">
        <f t="shared" si="67"/>
        <v>1.4190435646374344E-4</v>
      </c>
      <c r="J478">
        <f t="shared" si="68"/>
        <v>1.9157088123241282E-3</v>
      </c>
      <c r="K478">
        <f t="shared" si="68"/>
        <v>0.29870129870129869</v>
      </c>
      <c r="L478">
        <f t="shared" si="69"/>
        <v>1.2987012987012986E-2</v>
      </c>
    </row>
    <row r="479" spans="1:12" x14ac:dyDescent="0.25">
      <c r="A479">
        <f>'11'!A1188</f>
        <v>1180</v>
      </c>
      <c r="B479">
        <f>'11'!B1188</f>
        <v>486000</v>
      </c>
      <c r="C479">
        <f>('11'!C1188-'11'!C$2)/('11'!C$1-'11'!C$2)</f>
        <v>0</v>
      </c>
      <c r="D479">
        <f>('11'!E1188-'11'!E$2)/('11'!E$1-'11'!E$2)</f>
        <v>1.4190435646374345E-5</v>
      </c>
      <c r="E479">
        <f>('11'!F1188-'11'!F$2)/('11'!F$1-'11'!F$2)</f>
        <v>1.4190435646845395E-5</v>
      </c>
      <c r="F479">
        <f>('11'!G1188-'11'!G$2)/('11'!G$1-'11'!G$2)</f>
        <v>1.2987012987012986E-2</v>
      </c>
      <c r="G479">
        <f>('11'!H1188-'11'!H$2)/('11'!H$1-'11'!H$2)</f>
        <v>1.298701298621404E-2</v>
      </c>
      <c r="H479">
        <f t="shared" si="70"/>
        <v>0</v>
      </c>
      <c r="I479">
        <f t="shared" si="67"/>
        <v>1.4190435646374344E-4</v>
      </c>
      <c r="J479">
        <f t="shared" si="68"/>
        <v>1.9157088123241282E-3</v>
      </c>
      <c r="K479">
        <f t="shared" si="68"/>
        <v>0.29870129870129869</v>
      </c>
      <c r="L479">
        <f t="shared" si="69"/>
        <v>1.2987012987012986E-2</v>
      </c>
    </row>
    <row r="480" spans="1:12" x14ac:dyDescent="0.25">
      <c r="A480">
        <f>'11'!A1189</f>
        <v>1181</v>
      </c>
      <c r="B480">
        <f>'11'!B1189</f>
        <v>489600</v>
      </c>
      <c r="C480">
        <f>('11'!C1189-'11'!C$2)/('11'!C$1-'11'!C$2)</f>
        <v>0</v>
      </c>
      <c r="D480">
        <f>('11'!E1189-'11'!E$2)/('11'!E$1-'11'!E$2)</f>
        <v>1.4190435646374345E-5</v>
      </c>
      <c r="E480">
        <f>('11'!F1189-'11'!F$2)/('11'!F$1-'11'!F$2)</f>
        <v>1.4190435646845395E-5</v>
      </c>
      <c r="F480">
        <f>('11'!G1189-'11'!G$2)/('11'!G$1-'11'!G$2)</f>
        <v>1.2987012987012986E-2</v>
      </c>
      <c r="G480">
        <f>('11'!H1189-'11'!H$2)/('11'!H$1-'11'!H$2)</f>
        <v>1.298701298621404E-2</v>
      </c>
      <c r="H480">
        <f t="shared" si="70"/>
        <v>0</v>
      </c>
      <c r="I480">
        <f t="shared" ref="I480:I495" si="71">D480*I$8+D479*I$7+D478*I$6</f>
        <v>1.4190435646374344E-4</v>
      </c>
      <c r="J480">
        <f t="shared" ref="J480:K495" si="72">E480*J$8+E479*J$7+E478*J$6+E477*J$5+E476*J$4+E475*J$3</f>
        <v>1.9157088123241282E-3</v>
      </c>
      <c r="K480">
        <f t="shared" si="72"/>
        <v>0.29870129870129869</v>
      </c>
      <c r="L480">
        <f t="shared" si="69"/>
        <v>1.2987012987012986E-2</v>
      </c>
    </row>
    <row r="481" spans="1:12" x14ac:dyDescent="0.25">
      <c r="A481">
        <f>'11'!A1190</f>
        <v>1182</v>
      </c>
      <c r="B481">
        <f>'11'!B1190</f>
        <v>493200</v>
      </c>
      <c r="C481">
        <f>('11'!C1190-'11'!C$2)/('11'!C$1-'11'!C$2)</f>
        <v>0</v>
      </c>
      <c r="D481">
        <f>('11'!E1190-'11'!E$2)/('11'!E$1-'11'!E$2)</f>
        <v>1.4190435646374345E-5</v>
      </c>
      <c r="E481">
        <f>('11'!F1190-'11'!F$2)/('11'!F$1-'11'!F$2)</f>
        <v>1.4190435646845395E-5</v>
      </c>
      <c r="F481">
        <f>('11'!G1190-'11'!G$2)/('11'!G$1-'11'!G$2)</f>
        <v>1.2987012987012986E-2</v>
      </c>
      <c r="G481">
        <f>('11'!H1190-'11'!H$2)/('11'!H$1-'11'!H$2)</f>
        <v>1.298701298621404E-2</v>
      </c>
      <c r="H481">
        <f t="shared" si="70"/>
        <v>0</v>
      </c>
      <c r="I481">
        <f t="shared" si="71"/>
        <v>1.4190435646374344E-4</v>
      </c>
      <c r="J481">
        <f t="shared" si="72"/>
        <v>1.9157088123241282E-3</v>
      </c>
      <c r="K481">
        <f t="shared" si="72"/>
        <v>0.29870129870129869</v>
      </c>
      <c r="L481">
        <f t="shared" si="69"/>
        <v>1.2987012987012986E-2</v>
      </c>
    </row>
    <row r="482" spans="1:12" x14ac:dyDescent="0.25">
      <c r="A482">
        <f>'11'!A1191</f>
        <v>1183</v>
      </c>
      <c r="B482">
        <f>'11'!B1191</f>
        <v>496800</v>
      </c>
      <c r="C482">
        <f>('11'!C1191-'11'!C$2)/('11'!C$1-'11'!C$2)</f>
        <v>0</v>
      </c>
      <c r="D482">
        <f>('11'!E1191-'11'!E$2)/('11'!E$1-'11'!E$2)</f>
        <v>1.4190435646374345E-5</v>
      </c>
      <c r="E482">
        <f>('11'!F1191-'11'!F$2)/('11'!F$1-'11'!F$2)</f>
        <v>1.4190435646845395E-5</v>
      </c>
      <c r="F482">
        <f>('11'!G1191-'11'!G$2)/('11'!G$1-'11'!G$2)</f>
        <v>1.2987012987012986E-2</v>
      </c>
      <c r="G482">
        <f>('11'!H1191-'11'!H$2)/('11'!H$1-'11'!H$2)</f>
        <v>1.298701298621404E-2</v>
      </c>
      <c r="H482">
        <f t="shared" si="70"/>
        <v>0</v>
      </c>
      <c r="I482">
        <f t="shared" si="71"/>
        <v>1.4190435646374344E-4</v>
      </c>
      <c r="J482">
        <f t="shared" si="72"/>
        <v>1.9157088123241282E-3</v>
      </c>
      <c r="K482">
        <f t="shared" si="72"/>
        <v>0.29870129870129869</v>
      </c>
      <c r="L482">
        <f t="shared" si="69"/>
        <v>1.2987012987012986E-2</v>
      </c>
    </row>
    <row r="483" spans="1:12" x14ac:dyDescent="0.25">
      <c r="A483">
        <f>'11'!A1192</f>
        <v>1184</v>
      </c>
      <c r="B483">
        <f>'11'!B1192</f>
        <v>500400</v>
      </c>
      <c r="C483">
        <f>('11'!C1192-'11'!C$2)/('11'!C$1-'11'!C$2)</f>
        <v>0</v>
      </c>
      <c r="D483">
        <f>('11'!E1192-'11'!E$2)/('11'!E$1-'11'!E$2)</f>
        <v>1.4190435646374345E-5</v>
      </c>
      <c r="E483">
        <f>('11'!F1192-'11'!F$2)/('11'!F$1-'11'!F$2)</f>
        <v>1.4190435646845395E-5</v>
      </c>
      <c r="F483">
        <f>('11'!G1192-'11'!G$2)/('11'!G$1-'11'!G$2)</f>
        <v>1.2987012987012986E-2</v>
      </c>
      <c r="G483">
        <f>('11'!H1192-'11'!H$2)/('11'!H$1-'11'!H$2)</f>
        <v>1.298701298621404E-2</v>
      </c>
      <c r="H483">
        <f t="shared" si="70"/>
        <v>0</v>
      </c>
      <c r="I483">
        <f t="shared" si="71"/>
        <v>1.4190435646374344E-4</v>
      </c>
      <c r="J483">
        <f t="shared" si="72"/>
        <v>1.9157088123241282E-3</v>
      </c>
      <c r="K483">
        <f t="shared" si="72"/>
        <v>0.29870129870129869</v>
      </c>
      <c r="L483">
        <f t="shared" si="69"/>
        <v>1.2987012987012986E-2</v>
      </c>
    </row>
    <row r="484" spans="1:12" x14ac:dyDescent="0.25">
      <c r="A484">
        <f>'11'!A1193</f>
        <v>1185</v>
      </c>
      <c r="B484">
        <f>'11'!B1193</f>
        <v>504000</v>
      </c>
      <c r="C484">
        <f>('11'!C1193-'11'!C$2)/('11'!C$1-'11'!C$2)</f>
        <v>0</v>
      </c>
      <c r="D484">
        <f>('11'!E1193-'11'!E$2)/('11'!E$1-'11'!E$2)</f>
        <v>1.4190435646374345E-5</v>
      </c>
      <c r="E484">
        <f>('11'!F1193-'11'!F$2)/('11'!F$1-'11'!F$2)</f>
        <v>1.4190435646845395E-5</v>
      </c>
      <c r="F484">
        <f>('11'!G1193-'11'!G$2)/('11'!G$1-'11'!G$2)</f>
        <v>1.2987012987012986E-2</v>
      </c>
      <c r="G484">
        <f>('11'!H1193-'11'!H$2)/('11'!H$1-'11'!H$2)</f>
        <v>1.298701298621404E-2</v>
      </c>
      <c r="H484">
        <f t="shared" si="70"/>
        <v>0</v>
      </c>
      <c r="I484">
        <f t="shared" si="71"/>
        <v>1.4190435646374344E-4</v>
      </c>
      <c r="J484">
        <f t="shared" si="72"/>
        <v>1.9157088123241282E-3</v>
      </c>
      <c r="K484">
        <f t="shared" si="72"/>
        <v>0.29870129870129869</v>
      </c>
      <c r="L484">
        <f t="shared" si="69"/>
        <v>1.2987012987012986E-2</v>
      </c>
    </row>
    <row r="485" spans="1:12" x14ac:dyDescent="0.25">
      <c r="A485">
        <f>'11'!A1194</f>
        <v>1186</v>
      </c>
      <c r="B485">
        <f>'11'!B1194</f>
        <v>507600</v>
      </c>
      <c r="C485">
        <f>('11'!C1194-'11'!C$2)/('11'!C$1-'11'!C$2)</f>
        <v>0</v>
      </c>
      <c r="D485">
        <f>('11'!E1194-'11'!E$2)/('11'!E$1-'11'!E$2)</f>
        <v>1.4190435646374345E-5</v>
      </c>
      <c r="E485">
        <f>('11'!F1194-'11'!F$2)/('11'!F$1-'11'!F$2)</f>
        <v>1.4190435646845395E-5</v>
      </c>
      <c r="F485">
        <f>('11'!G1194-'11'!G$2)/('11'!G$1-'11'!G$2)</f>
        <v>1.2987012987012986E-2</v>
      </c>
      <c r="G485">
        <f>('11'!H1194-'11'!H$2)/('11'!H$1-'11'!H$2)</f>
        <v>1.298701298621404E-2</v>
      </c>
      <c r="H485">
        <f t="shared" si="70"/>
        <v>0</v>
      </c>
      <c r="I485">
        <f t="shared" si="71"/>
        <v>1.4190435646374344E-4</v>
      </c>
      <c r="J485">
        <f t="shared" si="72"/>
        <v>1.9157088123241282E-3</v>
      </c>
      <c r="K485">
        <f t="shared" si="72"/>
        <v>0.29870129870129869</v>
      </c>
      <c r="L485">
        <f t="shared" si="69"/>
        <v>1.2987012987012986E-2</v>
      </c>
    </row>
    <row r="486" spans="1:12" x14ac:dyDescent="0.25">
      <c r="A486">
        <f>'11'!A1195</f>
        <v>1187</v>
      </c>
      <c r="B486">
        <f>'11'!B1195</f>
        <v>511200</v>
      </c>
      <c r="C486">
        <f>('11'!C1195-'11'!C$2)/('11'!C$1-'11'!C$2)</f>
        <v>0</v>
      </c>
      <c r="D486">
        <f>('11'!E1195-'11'!E$2)/('11'!E$1-'11'!E$2)</f>
        <v>1.4190435646374345E-5</v>
      </c>
      <c r="E486">
        <f>('11'!F1195-'11'!F$2)/('11'!F$1-'11'!F$2)</f>
        <v>1.4190435646845395E-5</v>
      </c>
      <c r="F486">
        <f>('11'!G1195-'11'!G$2)/('11'!G$1-'11'!G$2)</f>
        <v>1.2987012987012986E-2</v>
      </c>
      <c r="G486">
        <f>('11'!H1195-'11'!H$2)/('11'!H$1-'11'!H$2)</f>
        <v>1.298701298621404E-2</v>
      </c>
      <c r="H486">
        <f t="shared" si="70"/>
        <v>0</v>
      </c>
      <c r="I486">
        <f t="shared" si="71"/>
        <v>1.4190435646374344E-4</v>
      </c>
      <c r="J486">
        <f t="shared" si="72"/>
        <v>1.9157088123241282E-3</v>
      </c>
      <c r="K486">
        <f t="shared" si="72"/>
        <v>0.29870129870129869</v>
      </c>
      <c r="L486">
        <f t="shared" si="69"/>
        <v>1.2987012987012986E-2</v>
      </c>
    </row>
    <row r="487" spans="1:12" x14ac:dyDescent="0.25">
      <c r="A487">
        <f>'11'!A1196</f>
        <v>1188</v>
      </c>
      <c r="B487">
        <f>'11'!B1196</f>
        <v>514800</v>
      </c>
      <c r="C487">
        <f>('11'!C1196-'11'!C$2)/('11'!C$1-'11'!C$2)</f>
        <v>0</v>
      </c>
      <c r="D487">
        <f>('11'!E1196-'11'!E$2)/('11'!E$1-'11'!E$2)</f>
        <v>1.4190435646374345E-5</v>
      </c>
      <c r="E487">
        <f>('11'!F1196-'11'!F$2)/('11'!F$1-'11'!F$2)</f>
        <v>1.4190435646845395E-5</v>
      </c>
      <c r="F487">
        <f>('11'!G1196-'11'!G$2)/('11'!G$1-'11'!G$2)</f>
        <v>1.2987012987012986E-2</v>
      </c>
      <c r="G487">
        <f>('11'!H1196-'11'!H$2)/('11'!H$1-'11'!H$2)</f>
        <v>1.298701298621404E-2</v>
      </c>
      <c r="H487">
        <f t="shared" si="70"/>
        <v>0</v>
      </c>
      <c r="I487">
        <f t="shared" si="71"/>
        <v>1.4190435646374344E-4</v>
      </c>
      <c r="J487">
        <f t="shared" si="72"/>
        <v>1.9157088123241282E-3</v>
      </c>
      <c r="K487">
        <f t="shared" si="72"/>
        <v>0.29870129870129869</v>
      </c>
      <c r="L487">
        <f t="shared" si="69"/>
        <v>1.2987012987012986E-2</v>
      </c>
    </row>
    <row r="488" spans="1:12" x14ac:dyDescent="0.25">
      <c r="A488">
        <f>'11'!A1197</f>
        <v>1189</v>
      </c>
      <c r="B488">
        <f>'11'!B1197</f>
        <v>518400</v>
      </c>
      <c r="C488">
        <f>('11'!C1197-'11'!C$2)/('11'!C$1-'11'!C$2)</f>
        <v>0</v>
      </c>
      <c r="D488">
        <f>('11'!E1197-'11'!E$2)/('11'!E$1-'11'!E$2)</f>
        <v>1.4190435646374345E-5</v>
      </c>
      <c r="E488">
        <f>('11'!F1197-'11'!F$2)/('11'!F$1-'11'!F$2)</f>
        <v>1.4190435646845395E-5</v>
      </c>
      <c r="F488">
        <f>('11'!G1197-'11'!G$2)/('11'!G$1-'11'!G$2)</f>
        <v>1.2987012987012986E-2</v>
      </c>
      <c r="G488">
        <f>('11'!H1197-'11'!H$2)/('11'!H$1-'11'!H$2)</f>
        <v>1.298701298621404E-2</v>
      </c>
      <c r="H488">
        <f t="shared" si="70"/>
        <v>0</v>
      </c>
      <c r="I488">
        <f t="shared" si="71"/>
        <v>1.4190435646374344E-4</v>
      </c>
      <c r="J488">
        <f t="shared" si="72"/>
        <v>1.9157088123241282E-3</v>
      </c>
      <c r="K488">
        <f t="shared" si="72"/>
        <v>0.29870129870129869</v>
      </c>
      <c r="L488">
        <f t="shared" si="69"/>
        <v>1.2987012987012986E-2</v>
      </c>
    </row>
    <row r="489" spans="1:12" x14ac:dyDescent="0.25">
      <c r="A489">
        <f>'11'!A1198</f>
        <v>1190</v>
      </c>
      <c r="B489">
        <f>'11'!B1198</f>
        <v>522000</v>
      </c>
      <c r="C489">
        <f>('11'!C1198-'11'!C$2)/('11'!C$1-'11'!C$2)</f>
        <v>0</v>
      </c>
      <c r="D489">
        <f>('11'!E1198-'11'!E$2)/('11'!E$1-'11'!E$2)</f>
        <v>1.4190435646374345E-5</v>
      </c>
      <c r="E489">
        <f>('11'!F1198-'11'!F$2)/('11'!F$1-'11'!F$2)</f>
        <v>1.4190435646845395E-5</v>
      </c>
      <c r="F489">
        <f>('11'!G1198-'11'!G$2)/('11'!G$1-'11'!G$2)</f>
        <v>1.2987012987012986E-2</v>
      </c>
      <c r="G489">
        <f>('11'!H1198-'11'!H$2)/('11'!H$1-'11'!H$2)</f>
        <v>1.298701298621404E-2</v>
      </c>
      <c r="H489">
        <f t="shared" si="70"/>
        <v>0</v>
      </c>
      <c r="I489">
        <f t="shared" si="71"/>
        <v>1.4190435646374344E-4</v>
      </c>
      <c r="J489">
        <f t="shared" si="72"/>
        <v>1.9157088123241282E-3</v>
      </c>
      <c r="K489">
        <f t="shared" si="72"/>
        <v>0.29870129870129869</v>
      </c>
      <c r="L489">
        <f t="shared" si="69"/>
        <v>1.2987012987012986E-2</v>
      </c>
    </row>
    <row r="490" spans="1:12" x14ac:dyDescent="0.25">
      <c r="A490">
        <f>'11'!A1199</f>
        <v>1191</v>
      </c>
      <c r="B490">
        <f>'11'!B1199</f>
        <v>525600</v>
      </c>
      <c r="C490">
        <f>('11'!C1199-'11'!C$2)/('11'!C$1-'11'!C$2)</f>
        <v>0</v>
      </c>
      <c r="D490">
        <f>('11'!E1199-'11'!E$2)/('11'!E$1-'11'!E$2)</f>
        <v>1.4190435646374345E-5</v>
      </c>
      <c r="E490">
        <f>('11'!F1199-'11'!F$2)/('11'!F$1-'11'!F$2)</f>
        <v>1.4190435646845395E-5</v>
      </c>
      <c r="F490">
        <f>('11'!G1199-'11'!G$2)/('11'!G$1-'11'!G$2)</f>
        <v>1.2987012987012986E-2</v>
      </c>
      <c r="G490">
        <f>('11'!H1199-'11'!H$2)/('11'!H$1-'11'!H$2)</f>
        <v>1.298701298621404E-2</v>
      </c>
      <c r="H490">
        <f t="shared" si="70"/>
        <v>0</v>
      </c>
      <c r="I490">
        <f t="shared" si="71"/>
        <v>1.4190435646374344E-4</v>
      </c>
      <c r="J490">
        <f t="shared" si="72"/>
        <v>1.9157088123241282E-3</v>
      </c>
      <c r="K490">
        <f t="shared" si="72"/>
        <v>0.29870129870129869</v>
      </c>
      <c r="L490">
        <f t="shared" si="69"/>
        <v>1.2987012987012986E-2</v>
      </c>
    </row>
    <row r="491" spans="1:12" x14ac:dyDescent="0.25">
      <c r="A491">
        <f>'11'!A1200</f>
        <v>1192</v>
      </c>
      <c r="B491">
        <f>'11'!B1200</f>
        <v>529200</v>
      </c>
      <c r="C491">
        <f>('11'!C1200-'11'!C$2)/('11'!C$1-'11'!C$2)</f>
        <v>0</v>
      </c>
      <c r="D491">
        <f>('11'!E1200-'11'!E$2)/('11'!E$1-'11'!E$2)</f>
        <v>1.4190435646374345E-5</v>
      </c>
      <c r="E491">
        <f>('11'!F1200-'11'!F$2)/('11'!F$1-'11'!F$2)</f>
        <v>1.4190435646845395E-5</v>
      </c>
      <c r="F491">
        <f>('11'!G1200-'11'!G$2)/('11'!G$1-'11'!G$2)</f>
        <v>1.2987012987012986E-2</v>
      </c>
      <c r="G491">
        <f>('11'!H1200-'11'!H$2)/('11'!H$1-'11'!H$2)</f>
        <v>1.298701298621404E-2</v>
      </c>
      <c r="H491">
        <f t="shared" si="70"/>
        <v>0</v>
      </c>
      <c r="I491">
        <f t="shared" si="71"/>
        <v>1.4190435646374344E-4</v>
      </c>
      <c r="J491">
        <f t="shared" si="72"/>
        <v>1.9157088123241282E-3</v>
      </c>
      <c r="K491">
        <f t="shared" si="72"/>
        <v>0.29870129870129869</v>
      </c>
      <c r="L491">
        <f t="shared" si="69"/>
        <v>1.443001443001443E-2</v>
      </c>
    </row>
    <row r="492" spans="1:12" x14ac:dyDescent="0.25">
      <c r="A492">
        <f>'11'!A1201</f>
        <v>1193</v>
      </c>
      <c r="B492">
        <f>'11'!B1201</f>
        <v>532800</v>
      </c>
      <c r="C492">
        <f>('11'!C1201-'11'!C$2)/('11'!C$1-'11'!C$2)</f>
        <v>0</v>
      </c>
      <c r="D492">
        <f>('11'!E1201-'11'!E$2)/('11'!E$1-'11'!E$2)</f>
        <v>1.4190435646374345E-5</v>
      </c>
      <c r="E492">
        <f>('11'!F1201-'11'!F$2)/('11'!F$1-'11'!F$2)</f>
        <v>1.4190435646845395E-5</v>
      </c>
      <c r="F492">
        <f>('11'!G1201-'11'!G$2)/('11'!G$1-'11'!G$2)</f>
        <v>1.2987012987012986E-2</v>
      </c>
      <c r="G492">
        <f>('11'!H1201-'11'!H$2)/('11'!H$1-'11'!H$2)</f>
        <v>1.298701298621404E-2</v>
      </c>
      <c r="H492">
        <f t="shared" si="70"/>
        <v>0</v>
      </c>
      <c r="I492">
        <f t="shared" si="71"/>
        <v>1.4190435646374344E-4</v>
      </c>
      <c r="J492">
        <f t="shared" si="72"/>
        <v>1.9157088123241282E-3</v>
      </c>
      <c r="K492">
        <f t="shared" si="72"/>
        <v>0.29870129870129869</v>
      </c>
      <c r="L492">
        <f t="shared" si="69"/>
        <v>1.5873015873015876E-2</v>
      </c>
    </row>
    <row r="493" spans="1:12" x14ac:dyDescent="0.25">
      <c r="A493">
        <f>'11'!A1202</f>
        <v>1194</v>
      </c>
      <c r="B493">
        <f>'11'!B1202</f>
        <v>536400</v>
      </c>
      <c r="C493">
        <f>('11'!C1202-'11'!C$2)/('11'!C$1-'11'!C$2)</f>
        <v>0</v>
      </c>
      <c r="D493">
        <f>('11'!E1202-'11'!E$2)/('11'!E$1-'11'!E$2)</f>
        <v>1.4190435646374345E-5</v>
      </c>
      <c r="E493">
        <f>('11'!F1202-'11'!F$2)/('11'!F$1-'11'!F$2)</f>
        <v>1.4190435646845395E-5</v>
      </c>
      <c r="F493">
        <f>('11'!G1202-'11'!G$2)/('11'!G$1-'11'!G$2)</f>
        <v>1.2987012987012986E-2</v>
      </c>
      <c r="G493">
        <f>('11'!H1202-'11'!H$2)/('11'!H$1-'11'!H$2)</f>
        <v>1.298701298621404E-2</v>
      </c>
      <c r="H493">
        <f t="shared" si="70"/>
        <v>0</v>
      </c>
      <c r="I493">
        <f t="shared" si="71"/>
        <v>1.4190435646374344E-4</v>
      </c>
      <c r="J493">
        <f t="shared" si="72"/>
        <v>1.9157088123241282E-3</v>
      </c>
      <c r="K493">
        <f t="shared" si="72"/>
        <v>0.29870129870129869</v>
      </c>
      <c r="L493">
        <f t="shared" si="69"/>
        <v>2.4531024531024532E-2</v>
      </c>
    </row>
    <row r="494" spans="1:12" x14ac:dyDescent="0.25">
      <c r="A494">
        <f>'11'!A1203</f>
        <v>1195</v>
      </c>
      <c r="B494">
        <f>'11'!B1203</f>
        <v>540000</v>
      </c>
      <c r="C494">
        <f>('11'!C1203-'11'!C$2)/('11'!C$1-'11'!C$2)</f>
        <v>0</v>
      </c>
      <c r="D494">
        <f>('11'!E1203-'11'!E$2)/('11'!E$1-'11'!E$2)</f>
        <v>1.4190435646374345E-5</v>
      </c>
      <c r="E494">
        <f>('11'!F1203-'11'!F$2)/('11'!F$1-'11'!F$2)</f>
        <v>1.4190435646845395E-5</v>
      </c>
      <c r="F494">
        <f>('11'!G1203-'11'!G$2)/('11'!G$1-'11'!G$2)</f>
        <v>1.2987012987012986E-2</v>
      </c>
      <c r="G494">
        <f>('11'!H1203-'11'!H$2)/('11'!H$1-'11'!H$2)</f>
        <v>1.298701298621404E-2</v>
      </c>
      <c r="H494">
        <f t="shared" si="70"/>
        <v>6.2745485536424492E-3</v>
      </c>
      <c r="I494">
        <f t="shared" si="71"/>
        <v>1.4190435646374344E-4</v>
      </c>
      <c r="J494">
        <f t="shared" si="72"/>
        <v>1.9157088123241282E-3</v>
      </c>
      <c r="K494">
        <f t="shared" si="72"/>
        <v>0.29870129870129869</v>
      </c>
      <c r="L494">
        <f t="shared" si="69"/>
        <v>3.3189033189033192E-2</v>
      </c>
    </row>
    <row r="495" spans="1:12" x14ac:dyDescent="0.25">
      <c r="A495">
        <f>'11'!A1204</f>
        <v>1196</v>
      </c>
      <c r="B495">
        <f>'11'!B1204</f>
        <v>543600</v>
      </c>
      <c r="C495">
        <f>('11'!C1204-'11'!C$2)/('11'!C$1-'11'!C$2)</f>
        <v>0</v>
      </c>
      <c r="D495">
        <f>('11'!E1204-'11'!E$2)/('11'!E$1-'11'!E$2)</f>
        <v>1.4190435646374345E-5</v>
      </c>
      <c r="E495">
        <f>('11'!F1204-'11'!F$2)/('11'!F$1-'11'!F$2)</f>
        <v>1.4190435646845395E-5</v>
      </c>
      <c r="F495">
        <f>('11'!G1204-'11'!G$2)/('11'!G$1-'11'!G$2)</f>
        <v>1.2987012987012986E-2</v>
      </c>
      <c r="G495">
        <f>('11'!H1204-'11'!H$2)/('11'!H$1-'11'!H$2)</f>
        <v>1.298701298621404E-2</v>
      </c>
      <c r="H495">
        <f t="shared" si="70"/>
        <v>8.8930609421704002E-3</v>
      </c>
      <c r="I495">
        <f t="shared" si="71"/>
        <v>1.4190435646374344E-4</v>
      </c>
      <c r="J495">
        <f t="shared" si="72"/>
        <v>1.9157088123241282E-3</v>
      </c>
      <c r="K495">
        <f t="shared" si="72"/>
        <v>0.29870129870129869</v>
      </c>
      <c r="L495">
        <f t="shared" si="69"/>
        <v>4.3290043290043295E-2</v>
      </c>
    </row>
    <row r="496" spans="1:12" x14ac:dyDescent="0.25">
      <c r="A496">
        <f>'11'!A1205</f>
        <v>1197</v>
      </c>
      <c r="B496">
        <f>'11'!B1205</f>
        <v>547200</v>
      </c>
      <c r="C496">
        <f>('11'!C1205-'11'!C$2)/('11'!C$1-'11'!C$2)</f>
        <v>0</v>
      </c>
      <c r="D496">
        <f>('11'!E1205-'11'!E$2)/('11'!E$1-'11'!E$2)</f>
        <v>1.4190435646374345E-5</v>
      </c>
      <c r="E496">
        <f>('11'!F1205-'11'!F$2)/('11'!F$1-'11'!F$2)</f>
        <v>1.4190435646845395E-5</v>
      </c>
      <c r="F496">
        <f>('11'!G1205-'11'!G$2)/('11'!G$1-'11'!G$2)</f>
        <v>1.2987012987012986E-2</v>
      </c>
      <c r="G496">
        <f>('11'!H1205-'11'!H$2)/('11'!H$1-'11'!H$2)</f>
        <v>1.298701298621404E-2</v>
      </c>
      <c r="H496">
        <f t="shared" si="70"/>
        <v>5.6396828141597286E-2</v>
      </c>
      <c r="I496">
        <f t="shared" ref="I496:I511" si="73">D496*I$8+D495*I$7+D494*I$6</f>
        <v>1.4190435646374344E-4</v>
      </c>
      <c r="J496">
        <f t="shared" ref="J496:K511" si="74">E496*J$8+E495*J$7+E494*J$6+E493*J$5+E492*J$4+E491*J$3</f>
        <v>1.9157088123241282E-3</v>
      </c>
      <c r="K496">
        <f t="shared" si="74"/>
        <v>0.29870129870129869</v>
      </c>
      <c r="L496">
        <f t="shared" si="69"/>
        <v>5.3391053391053399E-2</v>
      </c>
    </row>
    <row r="497" spans="1:12" x14ac:dyDescent="0.25">
      <c r="A497">
        <f>'11'!A1206</f>
        <v>1198</v>
      </c>
      <c r="B497">
        <f>'11'!B1206</f>
        <v>550800</v>
      </c>
      <c r="C497">
        <f>('11'!C1206-'11'!C$2)/('11'!C$1-'11'!C$2)</f>
        <v>3.1372742768212246E-3</v>
      </c>
      <c r="D497">
        <f>('11'!E1206-'11'!E$2)/('11'!E$1-'11'!E$2)</f>
        <v>2.838087129274869E-5</v>
      </c>
      <c r="E497">
        <f>('11'!F1206-'11'!F$2)/('11'!F$1-'11'!F$2)</f>
        <v>2.838087129369079E-5</v>
      </c>
      <c r="F497">
        <f>('11'!G1206-'11'!G$2)/('11'!G$1-'11'!G$2)</f>
        <v>2.1645021645021648E-2</v>
      </c>
      <c r="G497">
        <f>('11'!H1206-'11'!H$2)/('11'!H$1-'11'!H$2)</f>
        <v>2.1645021644510321E-2</v>
      </c>
      <c r="H497">
        <f t="shared" si="70"/>
        <v>5.1950297670512083E-2</v>
      </c>
      <c r="I497">
        <f t="shared" si="73"/>
        <v>1.9866609904924083E-4</v>
      </c>
      <c r="J497">
        <f t="shared" si="74"/>
        <v>2.34142188172949E-3</v>
      </c>
      <c r="K497">
        <f t="shared" si="74"/>
        <v>0.33333333333333337</v>
      </c>
      <c r="L497">
        <f t="shared" si="69"/>
        <v>6.2049062049062055E-2</v>
      </c>
    </row>
    <row r="498" spans="1:12" x14ac:dyDescent="0.25">
      <c r="A498">
        <f>'11'!A1207</f>
        <v>1199</v>
      </c>
      <c r="B498">
        <f>'11'!B1207</f>
        <v>554400</v>
      </c>
      <c r="C498">
        <f>('11'!C1207-'11'!C$2)/('11'!C$1-'11'!C$2)</f>
        <v>1.3092561942639755E-3</v>
      </c>
      <c r="D498">
        <f>('11'!E1207-'11'!E$2)/('11'!E$1-'11'!E$2)</f>
        <v>2.838087129274869E-5</v>
      </c>
      <c r="E498">
        <f>('11'!F1207-'11'!F$2)/('11'!F$1-'11'!F$2)</f>
        <v>4.2571306940536182E-5</v>
      </c>
      <c r="F498">
        <f>('11'!G1207-'11'!G$2)/('11'!G$1-'11'!G$2)</f>
        <v>2.1645021645021648E-2</v>
      </c>
      <c r="G498">
        <f>('11'!H1207-'11'!H$2)/('11'!H$1-'11'!H$2)</f>
        <v>2.1645021644510321E-2</v>
      </c>
      <c r="H498">
        <f t="shared" si="70"/>
        <v>3.4213581680294453E-2</v>
      </c>
      <c r="I498">
        <f t="shared" si="73"/>
        <v>2.4123740598836385E-4</v>
      </c>
      <c r="J498">
        <f t="shared" si="74"/>
        <v>3.2212288918339049E-3</v>
      </c>
      <c r="K498">
        <f t="shared" si="74"/>
        <v>0.38528138528138534</v>
      </c>
      <c r="L498">
        <f t="shared" si="69"/>
        <v>7.0707070707070704E-2</v>
      </c>
    </row>
    <row r="499" spans="1:12" x14ac:dyDescent="0.25">
      <c r="A499">
        <f>'11'!A1208</f>
        <v>1200</v>
      </c>
      <c r="B499">
        <f>'11'!B1208</f>
        <v>558000</v>
      </c>
      <c r="C499">
        <f>('11'!C1208-'11'!C$2)/('11'!C$1-'11'!C$2)</f>
        <v>2.5320520738124054E-2</v>
      </c>
      <c r="D499">
        <f>('11'!E1208-'11'!E$2)/('11'!E$1-'11'!E$2)</f>
        <v>1.7028522775649211E-4</v>
      </c>
      <c r="E499">
        <f>('11'!F1208-'11'!F$2)/('11'!F$1-'11'!F$2)</f>
        <v>1.7028522775811158E-4</v>
      </c>
      <c r="F499">
        <f>('11'!G1208-'11'!G$2)/('11'!G$1-'11'!G$2)</f>
        <v>6.4935064935064943E-2</v>
      </c>
      <c r="G499">
        <f>('11'!H1208-'11'!H$2)/('11'!H$1-'11'!H$2)</f>
        <v>6.9264069263909475E-2</v>
      </c>
      <c r="H499">
        <f t="shared" si="70"/>
        <v>8.8930609421704002E-3</v>
      </c>
      <c r="I499">
        <f t="shared" si="73"/>
        <v>8.5142613878246053E-4</v>
      </c>
      <c r="J499">
        <f t="shared" si="74"/>
        <v>7.7905491699971265E-3</v>
      </c>
      <c r="K499">
        <f t="shared" si="74"/>
        <v>0.61038961038961048</v>
      </c>
      <c r="L499">
        <f t="shared" si="69"/>
        <v>7.2150072150072145E-2</v>
      </c>
    </row>
    <row r="500" spans="1:12" x14ac:dyDescent="0.25">
      <c r="A500">
        <f>'11'!A1209</f>
        <v>1201</v>
      </c>
      <c r="B500">
        <f>'11'!B1209</f>
        <v>561600</v>
      </c>
      <c r="C500">
        <f>('11'!C1209-'11'!C$2)/('11'!C$1-'11'!C$2)</f>
        <v>0</v>
      </c>
      <c r="D500">
        <f>('11'!E1209-'11'!E$2)/('11'!E$1-'11'!E$2)</f>
        <v>1.1352348517099476E-4</v>
      </c>
      <c r="E500">
        <f>('11'!F1209-'11'!F$2)/('11'!F$1-'11'!F$2)</f>
        <v>1.1352348517274657E-4</v>
      </c>
      <c r="F500">
        <f>('11'!G1209-'11'!G$2)/('11'!G$1-'11'!G$2)</f>
        <v>6.4935064935064943E-2</v>
      </c>
      <c r="G500">
        <f>('11'!H1209-'11'!H$2)/('11'!H$1-'11'!H$2)</f>
        <v>6.9264069263909475E-2</v>
      </c>
      <c r="H500">
        <f t="shared" si="70"/>
        <v>4.4465304710852001E-3</v>
      </c>
      <c r="I500">
        <f t="shared" si="73"/>
        <v>1.0500922378317015E-3</v>
      </c>
      <c r="J500">
        <f t="shared" si="74"/>
        <v>1.0770540655766096E-2</v>
      </c>
      <c r="K500">
        <f t="shared" si="74"/>
        <v>0.89610389610389618</v>
      </c>
      <c r="L500">
        <f t="shared" si="69"/>
        <v>7.3593073593073585E-2</v>
      </c>
    </row>
    <row r="501" spans="1:12" x14ac:dyDescent="0.25">
      <c r="A501">
        <f>'11'!A1210</f>
        <v>1202</v>
      </c>
      <c r="B501">
        <f>'11'!B1210</f>
        <v>565200</v>
      </c>
      <c r="C501">
        <f>('11'!C1210-'11'!C$2)/('11'!C$1-'11'!C$2)</f>
        <v>4.4465304710852001E-3</v>
      </c>
      <c r="D501">
        <f>('11'!E1210-'11'!E$2)/('11'!E$1-'11'!E$2)</f>
        <v>9.9333049524620413E-5</v>
      </c>
      <c r="E501">
        <f>('11'!F1210-'11'!F$2)/('11'!F$1-'11'!F$2)</f>
        <v>9.9333049525901181E-5</v>
      </c>
      <c r="F501">
        <f>('11'!G1210-'11'!G$2)/('11'!G$1-'11'!G$2)</f>
        <v>7.3593073593073585E-2</v>
      </c>
      <c r="G501">
        <f>('11'!H1210-'11'!H$2)/('11'!H$1-'11'!H$2)</f>
        <v>7.3593073591827235E-2</v>
      </c>
      <c r="H501">
        <f t="shared" si="70"/>
        <v>0</v>
      </c>
      <c r="I501">
        <f t="shared" si="73"/>
        <v>1.2487583368809422E-3</v>
      </c>
      <c r="J501">
        <f t="shared" si="74"/>
        <v>1.1763871151029141E-2</v>
      </c>
      <c r="K501">
        <f t="shared" si="74"/>
        <v>1.2164502164502162</v>
      </c>
      <c r="L501">
        <f t="shared" si="69"/>
        <v>7.3593073593073585E-2</v>
      </c>
    </row>
    <row r="502" spans="1:12" x14ac:dyDescent="0.25">
      <c r="A502">
        <f>'11'!A1211</f>
        <v>1203</v>
      </c>
      <c r="B502">
        <f>'11'!B1211</f>
        <v>568800</v>
      </c>
      <c r="C502">
        <f>('11'!C1211-'11'!C$2)/('11'!C$1-'11'!C$2)</f>
        <v>0</v>
      </c>
      <c r="D502">
        <f>('11'!E1211-'11'!E$2)/('11'!E$1-'11'!E$2)</f>
        <v>7.095217823187172E-5</v>
      </c>
      <c r="E502">
        <f>('11'!F1211-'11'!F$2)/('11'!F$1-'11'!F$2)</f>
        <v>7.0952178232210397E-5</v>
      </c>
      <c r="F502">
        <f>('11'!G1211-'11'!G$2)/('11'!G$1-'11'!G$2)</f>
        <v>7.3593073593073585E-2</v>
      </c>
      <c r="G502">
        <f>('11'!H1211-'11'!H$2)/('11'!H$1-'11'!H$2)</f>
        <v>7.3593073591827235E-2</v>
      </c>
      <c r="H502">
        <f t="shared" si="70"/>
        <v>0</v>
      </c>
      <c r="I502">
        <f t="shared" si="73"/>
        <v>9.2237831701433228E-4</v>
      </c>
      <c r="J502">
        <f t="shared" si="74"/>
        <v>1.2572725982850932E-2</v>
      </c>
      <c r="K502">
        <f t="shared" si="74"/>
        <v>1.4069264069264069</v>
      </c>
      <c r="L502">
        <f t="shared" si="69"/>
        <v>7.3593073593073585E-2</v>
      </c>
    </row>
    <row r="503" spans="1:12" x14ac:dyDescent="0.25">
      <c r="A503">
        <f>'11'!A1212</f>
        <v>1204</v>
      </c>
      <c r="B503">
        <f>'11'!B1212</f>
        <v>572400</v>
      </c>
      <c r="C503">
        <f>('11'!C1212-'11'!C$2)/('11'!C$1-'11'!C$2)</f>
        <v>0</v>
      </c>
      <c r="D503">
        <f>('11'!E1212-'11'!E$2)/('11'!E$1-'11'!E$2)</f>
        <v>5.676174258549738E-5</v>
      </c>
      <c r="E503">
        <f>('11'!F1212-'11'!F$2)/('11'!F$1-'11'!F$2)</f>
        <v>5.6761742587381581E-5</v>
      </c>
      <c r="F503">
        <f>('11'!G1212-'11'!G$2)/('11'!G$1-'11'!G$2)</f>
        <v>7.3593073593073585E-2</v>
      </c>
      <c r="G503">
        <f>('11'!H1212-'11'!H$2)/('11'!H$1-'11'!H$2)</f>
        <v>7.3593073591827235E-2</v>
      </c>
      <c r="H503">
        <f t="shared" si="70"/>
        <v>0</v>
      </c>
      <c r="I503">
        <f t="shared" si="73"/>
        <v>7.3790265361146586E-4</v>
      </c>
      <c r="J503">
        <f t="shared" si="74"/>
        <v>1.309777210178421E-2</v>
      </c>
      <c r="K503">
        <f t="shared" si="74"/>
        <v>1.5887445887445886</v>
      </c>
      <c r="L503">
        <f t="shared" si="69"/>
        <v>7.3593073593073585E-2</v>
      </c>
    </row>
    <row r="504" spans="1:12" x14ac:dyDescent="0.25">
      <c r="A504">
        <f>'11'!A1213</f>
        <v>1205</v>
      </c>
      <c r="B504">
        <f>'11'!B1213</f>
        <v>576000</v>
      </c>
      <c r="C504">
        <f>('11'!C1213-'11'!C$2)/('11'!C$1-'11'!C$2)</f>
        <v>0</v>
      </c>
      <c r="D504">
        <f>('11'!E1213-'11'!E$2)/('11'!E$1-'11'!E$2)</f>
        <v>4.2571306939123026E-5</v>
      </c>
      <c r="E504">
        <f>('11'!F1213-'11'!F$2)/('11'!F$1-'11'!F$2)</f>
        <v>4.2571306940536182E-5</v>
      </c>
      <c r="F504">
        <f>('11'!G1213-'11'!G$2)/('11'!G$1-'11'!G$2)</f>
        <v>7.3593073593073585E-2</v>
      </c>
      <c r="G504">
        <f>('11'!H1213-'11'!H$2)/('11'!H$1-'11'!H$2)</f>
        <v>7.3593073591827235E-2</v>
      </c>
      <c r="H504">
        <f t="shared" si="70"/>
        <v>0</v>
      </c>
      <c r="I504">
        <f t="shared" si="73"/>
        <v>5.5342699020859934E-4</v>
      </c>
      <c r="J504">
        <f t="shared" si="74"/>
        <v>1.0500922378508299E-2</v>
      </c>
      <c r="K504">
        <f t="shared" si="74"/>
        <v>1.6580086580086577</v>
      </c>
      <c r="L504">
        <f t="shared" si="69"/>
        <v>7.3593073593073585E-2</v>
      </c>
    </row>
    <row r="505" spans="1:12" x14ac:dyDescent="0.25">
      <c r="A505">
        <f>'11'!A1214</f>
        <v>1206</v>
      </c>
      <c r="B505">
        <f>'11'!B1214</f>
        <v>579600</v>
      </c>
      <c r="C505">
        <f>('11'!C1214-'11'!C$2)/('11'!C$1-'11'!C$2)</f>
        <v>0</v>
      </c>
      <c r="D505">
        <f>('11'!E1214-'11'!E$2)/('11'!E$1-'11'!E$2)</f>
        <v>2.838087129274869E-5</v>
      </c>
      <c r="E505">
        <f>('11'!F1214-'11'!F$2)/('11'!F$1-'11'!F$2)</f>
        <v>2.838087129369079E-5</v>
      </c>
      <c r="F505">
        <f>('11'!G1214-'11'!G$2)/('11'!G$1-'11'!G$2)</f>
        <v>7.3593073593073585E-2</v>
      </c>
      <c r="G505">
        <f>('11'!H1214-'11'!H$2)/('11'!H$1-'11'!H$2)</f>
        <v>7.3593073591827235E-2</v>
      </c>
      <c r="H505">
        <f t="shared" si="70"/>
        <v>0</v>
      </c>
      <c r="I505">
        <f t="shared" si="73"/>
        <v>4.1152263374485596E-4</v>
      </c>
      <c r="J505">
        <f t="shared" si="74"/>
        <v>8.0601674473013054E-3</v>
      </c>
      <c r="K505">
        <f t="shared" si="74"/>
        <v>1.6839826839826837</v>
      </c>
      <c r="L505">
        <f t="shared" si="69"/>
        <v>7.3593073593073585E-2</v>
      </c>
    </row>
    <row r="506" spans="1:12" x14ac:dyDescent="0.25">
      <c r="A506">
        <f>'11'!A1215</f>
        <v>1207</v>
      </c>
      <c r="B506">
        <f>'11'!B1215</f>
        <v>583200</v>
      </c>
      <c r="C506">
        <f>('11'!C1215-'11'!C$2)/('11'!C$1-'11'!C$2)</f>
        <v>0</v>
      </c>
      <c r="D506">
        <f>('11'!E1215-'11'!E$2)/('11'!E$1-'11'!E$2)</f>
        <v>2.838087129274869E-5</v>
      </c>
      <c r="E506">
        <f>('11'!F1215-'11'!F$2)/('11'!F$1-'11'!F$2)</f>
        <v>2.838087129369079E-5</v>
      </c>
      <c r="F506">
        <f>('11'!G1215-'11'!G$2)/('11'!G$1-'11'!G$2)</f>
        <v>7.3593073593073585E-2</v>
      </c>
      <c r="G506">
        <f>('11'!H1215-'11'!H$2)/('11'!H$1-'11'!H$2)</f>
        <v>7.3593073591827235E-2</v>
      </c>
      <c r="H506">
        <f t="shared" si="70"/>
        <v>0</v>
      </c>
      <c r="I506">
        <f t="shared" si="73"/>
        <v>3.2638001986660991E-4</v>
      </c>
      <c r="J506">
        <f t="shared" si="74"/>
        <v>6.2012203776089236E-3</v>
      </c>
      <c r="K506">
        <f t="shared" si="74"/>
        <v>1.6926406926406925</v>
      </c>
      <c r="L506">
        <f t="shared" si="69"/>
        <v>7.3593073593073585E-2</v>
      </c>
    </row>
    <row r="507" spans="1:12" x14ac:dyDescent="0.25">
      <c r="A507">
        <f>'11'!A1216</f>
        <v>1208</v>
      </c>
      <c r="B507">
        <f>'11'!B1216</f>
        <v>586800</v>
      </c>
      <c r="C507">
        <f>('11'!C1216-'11'!C$2)/('11'!C$1-'11'!C$2)</f>
        <v>0</v>
      </c>
      <c r="D507">
        <f>('11'!E1216-'11'!E$2)/('11'!E$1-'11'!E$2)</f>
        <v>2.838087129274869E-5</v>
      </c>
      <c r="E507">
        <f>('11'!F1216-'11'!F$2)/('11'!F$1-'11'!F$2)</f>
        <v>2.838087129369079E-5</v>
      </c>
      <c r="F507">
        <f>('11'!G1216-'11'!G$2)/('11'!G$1-'11'!G$2)</f>
        <v>7.3593073593073585E-2</v>
      </c>
      <c r="G507">
        <f>('11'!H1216-'11'!H$2)/('11'!H$1-'11'!H$2)</f>
        <v>7.3593073591827235E-2</v>
      </c>
      <c r="H507">
        <f t="shared" si="70"/>
        <v>0</v>
      </c>
      <c r="I507">
        <f t="shared" si="73"/>
        <v>2.8380871292748688E-4</v>
      </c>
      <c r="J507">
        <f t="shared" si="74"/>
        <v>5.094366397207414E-3</v>
      </c>
      <c r="K507">
        <f t="shared" si="74"/>
        <v>1.6926406926406925</v>
      </c>
      <c r="L507">
        <f t="shared" si="69"/>
        <v>7.3593073593073585E-2</v>
      </c>
    </row>
    <row r="508" spans="1:12" x14ac:dyDescent="0.25">
      <c r="A508">
        <f>'11'!A1217</f>
        <v>1209</v>
      </c>
      <c r="B508">
        <f>'11'!B1217</f>
        <v>590400</v>
      </c>
      <c r="C508">
        <f>('11'!C1217-'11'!C$2)/('11'!C$1-'11'!C$2)</f>
        <v>0</v>
      </c>
      <c r="D508">
        <f>('11'!E1217-'11'!E$2)/('11'!E$1-'11'!E$2)</f>
        <v>1.4190435646374345E-5</v>
      </c>
      <c r="E508">
        <f>('11'!F1217-'11'!F$2)/('11'!F$1-'11'!F$2)</f>
        <v>1.4190435646845395E-5</v>
      </c>
      <c r="F508">
        <f>('11'!G1217-'11'!G$2)/('11'!G$1-'11'!G$2)</f>
        <v>7.3593073593073585E-2</v>
      </c>
      <c r="G508">
        <f>('11'!H1217-'11'!H$2)/('11'!H$1-'11'!H$2)</f>
        <v>7.3593073591827235E-2</v>
      </c>
      <c r="H508">
        <f t="shared" si="70"/>
        <v>0</v>
      </c>
      <c r="I508">
        <f t="shared" si="73"/>
        <v>2.2704697034198949E-4</v>
      </c>
      <c r="J508">
        <f t="shared" si="74"/>
        <v>3.9165602385293286E-3</v>
      </c>
      <c r="K508">
        <f t="shared" si="74"/>
        <v>1.6926406926406925</v>
      </c>
      <c r="L508">
        <f t="shared" si="69"/>
        <v>7.3593073593073585E-2</v>
      </c>
    </row>
    <row r="509" spans="1:12" x14ac:dyDescent="0.25">
      <c r="A509">
        <f>'11'!A1218</f>
        <v>1210</v>
      </c>
      <c r="B509">
        <f>'11'!B1218</f>
        <v>594000</v>
      </c>
      <c r="C509">
        <f>('11'!C1218-'11'!C$2)/('11'!C$1-'11'!C$2)</f>
        <v>0</v>
      </c>
      <c r="D509">
        <f>('11'!E1218-'11'!E$2)/('11'!E$1-'11'!E$2)</f>
        <v>1.4190435646374345E-5</v>
      </c>
      <c r="E509">
        <f>('11'!F1218-'11'!F$2)/('11'!F$1-'11'!F$2)</f>
        <v>1.4190435646845395E-5</v>
      </c>
      <c r="F509">
        <f>('11'!G1218-'11'!G$2)/('11'!G$1-'11'!G$2)</f>
        <v>7.3593073593073585E-2</v>
      </c>
      <c r="G509">
        <f>('11'!H1218-'11'!H$2)/('11'!H$1-'11'!H$2)</f>
        <v>7.3593073591827235E-2</v>
      </c>
      <c r="H509">
        <f t="shared" si="70"/>
        <v>0</v>
      </c>
      <c r="I509">
        <f t="shared" si="73"/>
        <v>1.8447566340286647E-4</v>
      </c>
      <c r="J509">
        <f t="shared" si="74"/>
        <v>3.0225627927780688E-3</v>
      </c>
      <c r="K509">
        <f t="shared" si="74"/>
        <v>1.6926406926406925</v>
      </c>
      <c r="L509">
        <f t="shared" si="69"/>
        <v>7.3593073593073585E-2</v>
      </c>
    </row>
    <row r="510" spans="1:12" x14ac:dyDescent="0.25">
      <c r="A510">
        <f>'11'!A1219</f>
        <v>1211</v>
      </c>
      <c r="B510">
        <f>'11'!B1219</f>
        <v>597600</v>
      </c>
      <c r="C510">
        <f>('11'!C1219-'11'!C$2)/('11'!C$1-'11'!C$2)</f>
        <v>0</v>
      </c>
      <c r="D510">
        <f>('11'!E1219-'11'!E$2)/('11'!E$1-'11'!E$2)</f>
        <v>1.4190435646374345E-5</v>
      </c>
      <c r="E510">
        <f>('11'!F1219-'11'!F$2)/('11'!F$1-'11'!F$2)</f>
        <v>1.4190435646845395E-5</v>
      </c>
      <c r="F510">
        <f>('11'!G1219-'11'!G$2)/('11'!G$1-'11'!G$2)</f>
        <v>7.3593073593073585E-2</v>
      </c>
      <c r="G510">
        <f>('11'!H1219-'11'!H$2)/('11'!H$1-'11'!H$2)</f>
        <v>7.3593073591827235E-2</v>
      </c>
      <c r="H510">
        <f t="shared" si="70"/>
        <v>0</v>
      </c>
      <c r="I510">
        <f t="shared" si="73"/>
        <v>1.4190435646374344E-4</v>
      </c>
      <c r="J510">
        <f t="shared" si="74"/>
        <v>2.6678019016069345E-3</v>
      </c>
      <c r="K510">
        <f t="shared" si="74"/>
        <v>1.6926406926406925</v>
      </c>
      <c r="L510">
        <f t="shared" si="69"/>
        <v>7.575757575757576E-2</v>
      </c>
    </row>
    <row r="511" spans="1:12" x14ac:dyDescent="0.25">
      <c r="A511">
        <f>'11'!A1220</f>
        <v>1212</v>
      </c>
      <c r="B511">
        <f>'11'!B1220</f>
        <v>601200</v>
      </c>
      <c r="C511">
        <f>('11'!C1220-'11'!C$2)/('11'!C$1-'11'!C$2)</f>
        <v>0</v>
      </c>
      <c r="D511">
        <f>('11'!E1220-'11'!E$2)/('11'!E$1-'11'!E$2)</f>
        <v>1.4190435646374345E-5</v>
      </c>
      <c r="E511">
        <f>('11'!F1220-'11'!F$2)/('11'!F$1-'11'!F$2)</f>
        <v>1.4190435646845395E-5</v>
      </c>
      <c r="F511">
        <f>('11'!G1220-'11'!G$2)/('11'!G$1-'11'!G$2)</f>
        <v>7.3593073593073585E-2</v>
      </c>
      <c r="G511">
        <f>('11'!H1220-'11'!H$2)/('11'!H$1-'11'!H$2)</f>
        <v>7.3593073591827235E-2</v>
      </c>
      <c r="H511">
        <f t="shared" si="70"/>
        <v>0</v>
      </c>
      <c r="I511">
        <f t="shared" si="73"/>
        <v>1.4190435646374344E-4</v>
      </c>
      <c r="J511">
        <f t="shared" si="74"/>
        <v>2.3556123173763357E-3</v>
      </c>
      <c r="K511">
        <f t="shared" si="74"/>
        <v>1.6926406926406925</v>
      </c>
      <c r="L511">
        <f t="shared" si="69"/>
        <v>8.0808080808080801E-2</v>
      </c>
    </row>
    <row r="512" spans="1:12" x14ac:dyDescent="0.25">
      <c r="A512">
        <f>'11'!A1221</f>
        <v>1213</v>
      </c>
      <c r="B512">
        <f>'11'!B1221</f>
        <v>604800</v>
      </c>
      <c r="C512">
        <f>('11'!C1221-'11'!C$2)/('11'!C$1-'11'!C$2)</f>
        <v>0</v>
      </c>
      <c r="D512">
        <f>('11'!E1221-'11'!E$2)/('11'!E$1-'11'!E$2)</f>
        <v>0</v>
      </c>
      <c r="E512">
        <f>('11'!F1221-'11'!F$2)/('11'!F$1-'11'!F$2)</f>
        <v>0</v>
      </c>
      <c r="F512">
        <f>('11'!G1221-'11'!G$2)/('11'!G$1-'11'!G$2)</f>
        <v>7.3593073593073585E-2</v>
      </c>
      <c r="G512">
        <f>('11'!H1221-'11'!H$2)/('11'!H$1-'11'!H$2)</f>
        <v>7.3593073591827235E-2</v>
      </c>
      <c r="H512">
        <f t="shared" si="70"/>
        <v>0</v>
      </c>
      <c r="I512">
        <f t="shared" ref="I512:I527" si="75">D512*I$8+D511*I$7+D510*I$6</f>
        <v>8.5142613878246066E-5</v>
      </c>
      <c r="J512">
        <f t="shared" ref="J512:K527" si="76">E512*J$8+E511*J$7+E510*J$6+E509*J$5+E508*J$4+E507*J$3</f>
        <v>1.5609479211529935E-3</v>
      </c>
      <c r="K512">
        <f t="shared" si="76"/>
        <v>1.6926406926406925</v>
      </c>
      <c r="L512">
        <f t="shared" si="69"/>
        <v>8.5858585858585856E-2</v>
      </c>
    </row>
    <row r="513" spans="1:12" x14ac:dyDescent="0.25">
      <c r="A513">
        <f>'11'!A1222</f>
        <v>1214</v>
      </c>
      <c r="B513">
        <f>'11'!B1222</f>
        <v>608400</v>
      </c>
      <c r="C513">
        <f>('11'!C1222-'11'!C$2)/('11'!C$1-'11'!C$2)</f>
        <v>0</v>
      </c>
      <c r="D513">
        <f>('11'!E1222-'11'!E$2)/('11'!E$1-'11'!E$2)</f>
        <v>0</v>
      </c>
      <c r="E513">
        <f>('11'!F1222-'11'!F$2)/('11'!F$1-'11'!F$2)</f>
        <v>0</v>
      </c>
      <c r="F513">
        <f>('11'!G1222-'11'!G$2)/('11'!G$1-'11'!G$2)</f>
        <v>7.3593073593073585E-2</v>
      </c>
      <c r="G513">
        <f>('11'!H1222-'11'!H$2)/('11'!H$1-'11'!H$2)</f>
        <v>7.3593073591827235E-2</v>
      </c>
      <c r="H513">
        <f t="shared" si="70"/>
        <v>1.5711074331167706E-2</v>
      </c>
      <c r="I513">
        <f t="shared" si="75"/>
        <v>4.2571306939123033E-5</v>
      </c>
      <c r="J513">
        <f t="shared" si="76"/>
        <v>1.0359018022197139E-3</v>
      </c>
      <c r="K513">
        <f t="shared" si="76"/>
        <v>1.6926406926406925</v>
      </c>
      <c r="L513">
        <f t="shared" si="69"/>
        <v>9.0909090909090898E-2</v>
      </c>
    </row>
    <row r="514" spans="1:12" x14ac:dyDescent="0.25">
      <c r="A514">
        <f>'11'!A1223</f>
        <v>1215</v>
      </c>
      <c r="B514">
        <f>'11'!B1223</f>
        <v>612000</v>
      </c>
      <c r="C514">
        <f>('11'!C1223-'11'!C$2)/('11'!C$1-'11'!C$2)</f>
        <v>0</v>
      </c>
      <c r="D514">
        <f>('11'!E1223-'11'!E$2)/('11'!E$1-'11'!E$2)</f>
        <v>0</v>
      </c>
      <c r="E514">
        <f>('11'!F1223-'11'!F$2)/('11'!F$1-'11'!F$2)</f>
        <v>0</v>
      </c>
      <c r="F514">
        <f>('11'!G1223-'11'!G$2)/('11'!G$1-'11'!G$2)</f>
        <v>7.3593073593073585E-2</v>
      </c>
      <c r="G514">
        <f>('11'!H1223-'11'!H$2)/('11'!H$1-'11'!H$2)</f>
        <v>7.3593073591827235E-2</v>
      </c>
      <c r="H514">
        <f t="shared" si="70"/>
        <v>3.5918085027543782E-2</v>
      </c>
      <c r="I514">
        <f t="shared" si="75"/>
        <v>0</v>
      </c>
      <c r="J514">
        <f t="shared" si="76"/>
        <v>7.5209308928280599E-4</v>
      </c>
      <c r="K514">
        <f t="shared" si="76"/>
        <v>1.6926406926406925</v>
      </c>
      <c r="L514">
        <f t="shared" si="69"/>
        <v>9.5959595959595953E-2</v>
      </c>
    </row>
    <row r="515" spans="1:12" x14ac:dyDescent="0.25">
      <c r="A515">
        <f>'11'!A1224</f>
        <v>1216</v>
      </c>
      <c r="B515">
        <f>'11'!B1224</f>
        <v>615600</v>
      </c>
      <c r="C515">
        <f>('11'!C1224-'11'!C$2)/('11'!C$1-'11'!C$2)</f>
        <v>0</v>
      </c>
      <c r="D515">
        <f>('11'!E1224-'11'!E$2)/('11'!E$1-'11'!E$2)</f>
        <v>0</v>
      </c>
      <c r="E515">
        <f>('11'!F1224-'11'!F$2)/('11'!F$1-'11'!F$2)</f>
        <v>0</v>
      </c>
      <c r="F515">
        <f>('11'!G1224-'11'!G$2)/('11'!G$1-'11'!G$2)</f>
        <v>7.3593073593073585E-2</v>
      </c>
      <c r="G515">
        <f>('11'!H1224-'11'!H$2)/('11'!H$1-'11'!H$2)</f>
        <v>7.3593073591827235E-2</v>
      </c>
      <c r="H515">
        <f t="shared" si="70"/>
        <v>2.8062547861959927E-2</v>
      </c>
      <c r="I515">
        <f t="shared" si="75"/>
        <v>0</v>
      </c>
      <c r="J515">
        <f t="shared" si="76"/>
        <v>4.3990350505220726E-4</v>
      </c>
      <c r="K515">
        <f t="shared" si="76"/>
        <v>1.6926406926406925</v>
      </c>
      <c r="L515">
        <f t="shared" si="69"/>
        <v>0.10101010101010101</v>
      </c>
    </row>
    <row r="516" spans="1:12" x14ac:dyDescent="0.25">
      <c r="A516">
        <f>'11'!A1225</f>
        <v>1217</v>
      </c>
      <c r="B516">
        <f>'11'!B1225</f>
        <v>619200</v>
      </c>
      <c r="C516">
        <f>('11'!C1225-'11'!C$2)/('11'!C$1-'11'!C$2)</f>
        <v>7.8555371655838532E-3</v>
      </c>
      <c r="D516">
        <f>('11'!E1225-'11'!E$2)/('11'!E$1-'11'!E$2)</f>
        <v>4.2571306939123026E-5</v>
      </c>
      <c r="E516">
        <f>('11'!F1225-'11'!F$2)/('11'!F$1-'11'!F$2)</f>
        <v>4.2571306940536182E-5</v>
      </c>
      <c r="F516">
        <f>('11'!G1225-'11'!G$2)/('11'!G$1-'11'!G$2)</f>
        <v>8.658008658008659E-2</v>
      </c>
      <c r="G516">
        <f>('11'!H1225-'11'!H$2)/('11'!H$1-'11'!H$2)</f>
        <v>8.6580086580502036E-2</v>
      </c>
      <c r="H516">
        <f t="shared" si="70"/>
        <v>1.0103505348188038E-2</v>
      </c>
      <c r="I516">
        <f t="shared" si="75"/>
        <v>1.7028522775649211E-4</v>
      </c>
      <c r="J516">
        <f t="shared" si="76"/>
        <v>1.3480913864503126E-3</v>
      </c>
      <c r="K516">
        <f t="shared" si="76"/>
        <v>1.7445887445887445</v>
      </c>
      <c r="L516">
        <f t="shared" si="69"/>
        <v>0.10389610389610389</v>
      </c>
    </row>
    <row r="517" spans="1:12" x14ac:dyDescent="0.25">
      <c r="A517">
        <f>'11'!A1226</f>
        <v>1218</v>
      </c>
      <c r="B517">
        <f>'11'!B1226</f>
        <v>622800</v>
      </c>
      <c r="C517">
        <f>('11'!C1226-'11'!C$2)/('11'!C$1-'11'!C$2)</f>
        <v>1.0103505348188038E-2</v>
      </c>
      <c r="D517">
        <f>('11'!E1226-'11'!E$2)/('11'!E$1-'11'!E$2)</f>
        <v>7.095217823187172E-5</v>
      </c>
      <c r="E517">
        <f>('11'!F1226-'11'!F$2)/('11'!F$1-'11'!F$2)</f>
        <v>7.0952178232210397E-5</v>
      </c>
      <c r="F517">
        <f>('11'!G1226-'11'!G$2)/('11'!G$1-'11'!G$2)</f>
        <v>0.10389610389610389</v>
      </c>
      <c r="G517">
        <f>('11'!H1226-'11'!H$2)/('11'!H$1-'11'!H$2)</f>
        <v>0.10389610389463383</v>
      </c>
      <c r="H517">
        <f t="shared" si="70"/>
        <v>0</v>
      </c>
      <c r="I517">
        <f t="shared" si="75"/>
        <v>4.1152263374485596E-4</v>
      </c>
      <c r="J517">
        <f t="shared" si="76"/>
        <v>3.4908471690634699E-3</v>
      </c>
      <c r="K517">
        <f t="shared" si="76"/>
        <v>1.8917748917748918</v>
      </c>
      <c r="L517">
        <f t="shared" si="69"/>
        <v>0.10389610389610389</v>
      </c>
    </row>
    <row r="518" spans="1:12" x14ac:dyDescent="0.25">
      <c r="A518">
        <f>'11'!A1227</f>
        <v>1219</v>
      </c>
      <c r="B518">
        <f>'11'!B1227</f>
        <v>626400</v>
      </c>
      <c r="C518">
        <f>('11'!C1227-'11'!C$2)/('11'!C$1-'11'!C$2)</f>
        <v>0</v>
      </c>
      <c r="D518">
        <f>('11'!E1227-'11'!E$2)/('11'!E$1-'11'!E$2)</f>
        <v>5.676174258549738E-5</v>
      </c>
      <c r="E518">
        <f>('11'!F1227-'11'!F$2)/('11'!F$1-'11'!F$2)</f>
        <v>5.6761742587381581E-5</v>
      </c>
      <c r="F518">
        <f>('11'!G1227-'11'!G$2)/('11'!G$1-'11'!G$2)</f>
        <v>0.10389610389610389</v>
      </c>
      <c r="G518">
        <f>('11'!H1227-'11'!H$2)/('11'!H$1-'11'!H$2)</f>
        <v>0.10389610389463383</v>
      </c>
      <c r="H518">
        <f t="shared" si="70"/>
        <v>0</v>
      </c>
      <c r="I518">
        <f t="shared" si="75"/>
        <v>5.6761742585497376E-4</v>
      </c>
      <c r="J518">
        <f t="shared" si="76"/>
        <v>4.8247481198629046E-3</v>
      </c>
      <c r="K518">
        <f t="shared" si="76"/>
        <v>2.0735930735930737</v>
      </c>
      <c r="L518">
        <f t="shared" si="69"/>
        <v>0.10389610389610389</v>
      </c>
    </row>
    <row r="519" spans="1:12" x14ac:dyDescent="0.25">
      <c r="A519">
        <f>'11'!A1228</f>
        <v>1220</v>
      </c>
      <c r="B519">
        <f>'11'!B1228</f>
        <v>630000</v>
      </c>
      <c r="C519">
        <f>('11'!C1228-'11'!C$2)/('11'!C$1-'11'!C$2)</f>
        <v>0</v>
      </c>
      <c r="D519">
        <f>('11'!E1228-'11'!E$2)/('11'!E$1-'11'!E$2)</f>
        <v>4.2571306939123026E-5</v>
      </c>
      <c r="E519">
        <f>('11'!F1228-'11'!F$2)/('11'!F$1-'11'!F$2)</f>
        <v>4.2571306940536182E-5</v>
      </c>
      <c r="F519">
        <f>('11'!G1228-'11'!G$2)/('11'!G$1-'11'!G$2)</f>
        <v>0.10389610389610389</v>
      </c>
      <c r="G519">
        <f>('11'!H1228-'11'!H$2)/('11'!H$1-'11'!H$2)</f>
        <v>0.10389610389463383</v>
      </c>
      <c r="H519">
        <f t="shared" si="70"/>
        <v>0</v>
      </c>
      <c r="I519">
        <f t="shared" si="75"/>
        <v>5.5342699020859934E-4</v>
      </c>
      <c r="J519">
        <f t="shared" si="76"/>
        <v>5.4491272883482999E-3</v>
      </c>
      <c r="K519">
        <f t="shared" si="76"/>
        <v>2.2164502164502164</v>
      </c>
      <c r="L519">
        <f t="shared" si="69"/>
        <v>0.10678210678210677</v>
      </c>
    </row>
    <row r="520" spans="1:12" x14ac:dyDescent="0.25">
      <c r="A520">
        <f>'11'!A1229</f>
        <v>1221</v>
      </c>
      <c r="B520">
        <f>'11'!B1229</f>
        <v>633600</v>
      </c>
      <c r="C520">
        <f>('11'!C1229-'11'!C$2)/('11'!C$1-'11'!C$2)</f>
        <v>0</v>
      </c>
      <c r="D520">
        <f>('11'!E1229-'11'!E$2)/('11'!E$1-'11'!E$2)</f>
        <v>2.838087129274869E-5</v>
      </c>
      <c r="E520">
        <f>('11'!F1229-'11'!F$2)/('11'!F$1-'11'!F$2)</f>
        <v>2.838087129369079E-5</v>
      </c>
      <c r="F520">
        <f>('11'!G1229-'11'!G$2)/('11'!G$1-'11'!G$2)</f>
        <v>0.10389610389610389</v>
      </c>
      <c r="G520">
        <f>('11'!H1229-'11'!H$2)/('11'!H$1-'11'!H$2)</f>
        <v>0.10389610389463383</v>
      </c>
      <c r="H520">
        <f t="shared" si="70"/>
        <v>0</v>
      </c>
      <c r="I520">
        <f t="shared" si="75"/>
        <v>4.1152263374485596E-4</v>
      </c>
      <c r="J520">
        <f t="shared" si="76"/>
        <v>6.0167447142180823E-3</v>
      </c>
      <c r="K520">
        <f t="shared" si="76"/>
        <v>2.3073593073593073</v>
      </c>
      <c r="L520">
        <f t="shared" si="69"/>
        <v>0.10966810966810968</v>
      </c>
    </row>
    <row r="521" spans="1:12" x14ac:dyDescent="0.25">
      <c r="A521">
        <f>'11'!A1230</f>
        <v>1222</v>
      </c>
      <c r="B521">
        <f>'11'!B1230</f>
        <v>637200</v>
      </c>
      <c r="C521">
        <f>('11'!C1230-'11'!C$2)/('11'!C$1-'11'!C$2)</f>
        <v>0</v>
      </c>
      <c r="D521">
        <f>('11'!E1230-'11'!E$2)/('11'!E$1-'11'!E$2)</f>
        <v>2.838087129274869E-5</v>
      </c>
      <c r="E521">
        <f>('11'!F1230-'11'!F$2)/('11'!F$1-'11'!F$2)</f>
        <v>2.838087129369079E-5</v>
      </c>
      <c r="F521">
        <f>('11'!G1230-'11'!G$2)/('11'!G$1-'11'!G$2)</f>
        <v>0.10389610389610389</v>
      </c>
      <c r="G521">
        <f>('11'!H1230-'11'!H$2)/('11'!H$1-'11'!H$2)</f>
        <v>0.10389610389463383</v>
      </c>
      <c r="H521">
        <f t="shared" si="70"/>
        <v>0</v>
      </c>
      <c r="I521">
        <f t="shared" si="75"/>
        <v>3.2638001986660991E-4</v>
      </c>
      <c r="J521">
        <f t="shared" si="76"/>
        <v>5.9174116646820984E-3</v>
      </c>
      <c r="K521">
        <f t="shared" si="76"/>
        <v>2.3722943722943723</v>
      </c>
      <c r="L521">
        <f t="shared" si="69"/>
        <v>0.11255411255411256</v>
      </c>
    </row>
    <row r="522" spans="1:12" x14ac:dyDescent="0.25">
      <c r="A522">
        <f>'11'!A1231</f>
        <v>1223</v>
      </c>
      <c r="B522">
        <f>'11'!B1231</f>
        <v>640800</v>
      </c>
      <c r="C522">
        <f>('11'!C1231-'11'!C$2)/('11'!C$1-'11'!C$2)</f>
        <v>0</v>
      </c>
      <c r="D522">
        <f>('11'!E1231-'11'!E$2)/('11'!E$1-'11'!E$2)</f>
        <v>1.4190435646374345E-5</v>
      </c>
      <c r="E522">
        <f>('11'!F1231-'11'!F$2)/('11'!F$1-'11'!F$2)</f>
        <v>1.4190435646845395E-5</v>
      </c>
      <c r="F522">
        <f>('11'!G1231-'11'!G$2)/('11'!G$1-'11'!G$2)</f>
        <v>0.10389610389610389</v>
      </c>
      <c r="G522">
        <f>('11'!H1231-'11'!H$2)/('11'!H$1-'11'!H$2)</f>
        <v>0.10389610389463383</v>
      </c>
      <c r="H522">
        <f t="shared" si="70"/>
        <v>1.6995627578370098E-2</v>
      </c>
      <c r="I522">
        <f t="shared" si="75"/>
        <v>2.2704697034198949E-4</v>
      </c>
      <c r="J522">
        <f t="shared" si="76"/>
        <v>4.668653327802052E-3</v>
      </c>
      <c r="K522">
        <f t="shared" si="76"/>
        <v>2.3896103896103895</v>
      </c>
      <c r="L522">
        <f t="shared" si="69"/>
        <v>0.11544011544011544</v>
      </c>
    </row>
    <row r="523" spans="1:12" x14ac:dyDescent="0.25">
      <c r="A523">
        <f>'11'!A1232</f>
        <v>1224</v>
      </c>
      <c r="B523">
        <f>'11'!B1232</f>
        <v>644400</v>
      </c>
      <c r="C523">
        <f>('11'!C1232-'11'!C$2)/('11'!C$1-'11'!C$2)</f>
        <v>0</v>
      </c>
      <c r="D523">
        <f>('11'!E1232-'11'!E$2)/('11'!E$1-'11'!E$2)</f>
        <v>1.4190435646374345E-5</v>
      </c>
      <c r="E523">
        <f>('11'!F1232-'11'!F$2)/('11'!F$1-'11'!F$2)</f>
        <v>1.4190435646845395E-5</v>
      </c>
      <c r="F523">
        <f>('11'!G1232-'11'!G$2)/('11'!G$1-'11'!G$2)</f>
        <v>0.10389610389610389</v>
      </c>
      <c r="G523">
        <f>('11'!H1232-'11'!H$2)/('11'!H$1-'11'!H$2)</f>
        <v>0.10389610389463383</v>
      </c>
      <c r="H523">
        <f t="shared" si="70"/>
        <v>1.6995627578370098E-2</v>
      </c>
      <c r="I523">
        <f t="shared" si="75"/>
        <v>1.8447566340286647E-4</v>
      </c>
      <c r="J523">
        <f t="shared" si="76"/>
        <v>3.462466297830276E-3</v>
      </c>
      <c r="K523">
        <f t="shared" si="76"/>
        <v>2.3896103896103895</v>
      </c>
      <c r="L523">
        <f t="shared" si="69"/>
        <v>0.11832611832611833</v>
      </c>
    </row>
    <row r="524" spans="1:12" x14ac:dyDescent="0.25">
      <c r="A524">
        <f>'11'!A1233</f>
        <v>1225</v>
      </c>
      <c r="B524">
        <f>'11'!B1233</f>
        <v>648000</v>
      </c>
      <c r="C524">
        <f>('11'!C1233-'11'!C$2)/('11'!C$1-'11'!C$2)</f>
        <v>0</v>
      </c>
      <c r="D524">
        <f>('11'!E1233-'11'!E$2)/('11'!E$1-'11'!E$2)</f>
        <v>1.4190435646374345E-5</v>
      </c>
      <c r="E524">
        <f>('11'!F1233-'11'!F$2)/('11'!F$1-'11'!F$2)</f>
        <v>1.4190435646845395E-5</v>
      </c>
      <c r="F524">
        <f>('11'!G1233-'11'!G$2)/('11'!G$1-'11'!G$2)</f>
        <v>0.10389610389610389</v>
      </c>
      <c r="G524">
        <f>('11'!H1233-'11'!H$2)/('11'!H$1-'11'!H$2)</f>
        <v>0.10389610389463383</v>
      </c>
      <c r="H524">
        <f t="shared" si="70"/>
        <v>8.4978137891850488E-3</v>
      </c>
      <c r="I524">
        <f t="shared" si="75"/>
        <v>1.4190435646374344E-4</v>
      </c>
      <c r="J524">
        <f t="shared" si="76"/>
        <v>2.7387540798411614E-3</v>
      </c>
      <c r="K524">
        <f t="shared" si="76"/>
        <v>2.3896103896103895</v>
      </c>
      <c r="L524">
        <f t="shared" si="69"/>
        <v>0.12121212121212122</v>
      </c>
    </row>
    <row r="525" spans="1:12" x14ac:dyDescent="0.25">
      <c r="A525">
        <f>'11'!A1234</f>
        <v>1226</v>
      </c>
      <c r="B525">
        <f>'11'!B1234</f>
        <v>651600</v>
      </c>
      <c r="C525">
        <f>('11'!C1234-'11'!C$2)/('11'!C$1-'11'!C$2)</f>
        <v>8.4978137891850488E-3</v>
      </c>
      <c r="D525">
        <f>('11'!E1234-'11'!E$2)/('11'!E$1-'11'!E$2)</f>
        <v>4.2571306939123026E-5</v>
      </c>
      <c r="E525">
        <f>('11'!F1234-'11'!F$2)/('11'!F$1-'11'!F$2)</f>
        <v>4.2571306940536182E-5</v>
      </c>
      <c r="F525">
        <f>('11'!G1234-'11'!G$2)/('11'!G$1-'11'!G$2)</f>
        <v>0.12121212121212122</v>
      </c>
      <c r="G525">
        <f>('11'!H1234-'11'!H$2)/('11'!H$1-'11'!H$2)</f>
        <v>0.12121212121122639</v>
      </c>
      <c r="H525">
        <f t="shared" si="70"/>
        <v>0</v>
      </c>
      <c r="I525">
        <f t="shared" si="75"/>
        <v>2.5542784163473816E-4</v>
      </c>
      <c r="J525">
        <f t="shared" si="76"/>
        <v>3.2070384561870596E-3</v>
      </c>
      <c r="K525">
        <f t="shared" si="76"/>
        <v>2.4588744588744591</v>
      </c>
      <c r="L525">
        <f t="shared" si="69"/>
        <v>0.12121212121212122</v>
      </c>
    </row>
    <row r="526" spans="1:12" x14ac:dyDescent="0.25">
      <c r="A526">
        <f>'11'!A1235</f>
        <v>1227</v>
      </c>
      <c r="B526">
        <f>'11'!B1235</f>
        <v>655200</v>
      </c>
      <c r="C526">
        <f>('11'!C1235-'11'!C$2)/('11'!C$1-'11'!C$2)</f>
        <v>0</v>
      </c>
      <c r="D526">
        <f>('11'!E1235-'11'!E$2)/('11'!E$1-'11'!E$2)</f>
        <v>2.838087129274869E-5</v>
      </c>
      <c r="E526">
        <f>('11'!F1235-'11'!F$2)/('11'!F$1-'11'!F$2)</f>
        <v>2.838087129369079E-5</v>
      </c>
      <c r="F526">
        <f>('11'!G1235-'11'!G$2)/('11'!G$1-'11'!G$2)</f>
        <v>0.12121212121212122</v>
      </c>
      <c r="G526">
        <f>('11'!H1235-'11'!H$2)/('11'!H$1-'11'!H$2)</f>
        <v>0.12121212121122639</v>
      </c>
      <c r="H526">
        <f t="shared" si="70"/>
        <v>0</v>
      </c>
      <c r="I526">
        <f t="shared" si="75"/>
        <v>2.8380871292748688E-4</v>
      </c>
      <c r="J526">
        <f t="shared" si="76"/>
        <v>3.3205619413618228E-3</v>
      </c>
      <c r="K526">
        <f t="shared" si="76"/>
        <v>2.562770562770563</v>
      </c>
      <c r="L526">
        <f t="shared" si="69"/>
        <v>0.12121212121212122</v>
      </c>
    </row>
    <row r="527" spans="1:12" x14ac:dyDescent="0.25">
      <c r="A527">
        <f>'11'!A1236</f>
        <v>1228</v>
      </c>
      <c r="B527">
        <f>'11'!B1236</f>
        <v>658800</v>
      </c>
      <c r="C527">
        <f>('11'!C1236-'11'!C$2)/('11'!C$1-'11'!C$2)</f>
        <v>0</v>
      </c>
      <c r="D527">
        <f>('11'!E1236-'11'!E$2)/('11'!E$1-'11'!E$2)</f>
        <v>2.838087129274869E-5</v>
      </c>
      <c r="E527">
        <f>('11'!F1236-'11'!F$2)/('11'!F$1-'11'!F$2)</f>
        <v>2.838087129369079E-5</v>
      </c>
      <c r="F527">
        <f>('11'!G1236-'11'!G$2)/('11'!G$1-'11'!G$2)</f>
        <v>0.12121212121212122</v>
      </c>
      <c r="G527">
        <f>('11'!H1236-'11'!H$2)/('11'!H$1-'11'!H$2)</f>
        <v>0.12121212121122639</v>
      </c>
      <c r="H527">
        <f t="shared" si="70"/>
        <v>0</v>
      </c>
      <c r="I527">
        <f t="shared" si="75"/>
        <v>3.2638001986660991E-4</v>
      </c>
      <c r="J527">
        <f t="shared" si="76"/>
        <v>3.3631332483023586E-3</v>
      </c>
      <c r="K527">
        <f t="shared" si="76"/>
        <v>2.666666666666667</v>
      </c>
      <c r="L527">
        <f t="shared" si="69"/>
        <v>0.12193362193362194</v>
      </c>
    </row>
    <row r="528" spans="1:12" x14ac:dyDescent="0.25">
      <c r="A528">
        <f>'11'!A1237</f>
        <v>1229</v>
      </c>
      <c r="B528">
        <f>'11'!B1237</f>
        <v>662400</v>
      </c>
      <c r="C528">
        <f>('11'!C1237-'11'!C$2)/('11'!C$1-'11'!C$2)</f>
        <v>0</v>
      </c>
      <c r="D528">
        <f>('11'!E1237-'11'!E$2)/('11'!E$1-'11'!E$2)</f>
        <v>1.4190435646374345E-5</v>
      </c>
      <c r="E528">
        <f>('11'!F1237-'11'!F$2)/('11'!F$1-'11'!F$2)</f>
        <v>1.4190435646845395E-5</v>
      </c>
      <c r="F528">
        <f>('11'!G1237-'11'!G$2)/('11'!G$1-'11'!G$2)</f>
        <v>0.12121212121212122</v>
      </c>
      <c r="G528">
        <f>('11'!H1237-'11'!H$2)/('11'!H$1-'11'!H$2)</f>
        <v>0.12121212121122639</v>
      </c>
      <c r="H528">
        <f t="shared" si="70"/>
        <v>0</v>
      </c>
      <c r="I528">
        <f t="shared" ref="I528:I543" si="77">D528*I$8+D527*I$7+D526*I$6</f>
        <v>2.2704697034198949E-4</v>
      </c>
      <c r="J528">
        <f t="shared" ref="J528:K543" si="78">E528*J$8+E527*J$7+E526*J$6+E525*J$5+E524*J$4+E523*J$3</f>
        <v>3.2779906344212861E-3</v>
      </c>
      <c r="K528">
        <f t="shared" si="78"/>
        <v>2.7186147186147189</v>
      </c>
      <c r="L528">
        <f t="shared" ref="L528:L591" si="79">AVERAGE(F529:F534)</f>
        <v>0.12265512265512264</v>
      </c>
    </row>
    <row r="529" spans="1:12" x14ac:dyDescent="0.25">
      <c r="A529">
        <f>'11'!A1238</f>
        <v>1230</v>
      </c>
      <c r="B529">
        <f>'11'!B1238</f>
        <v>666000</v>
      </c>
      <c r="C529">
        <f>('11'!C1238-'11'!C$2)/('11'!C$1-'11'!C$2)</f>
        <v>0</v>
      </c>
      <c r="D529">
        <f>('11'!E1238-'11'!E$2)/('11'!E$1-'11'!E$2)</f>
        <v>1.4190435646374345E-5</v>
      </c>
      <c r="E529">
        <f>('11'!F1238-'11'!F$2)/('11'!F$1-'11'!F$2)</f>
        <v>1.4190435646845395E-5</v>
      </c>
      <c r="F529">
        <f>('11'!G1238-'11'!G$2)/('11'!G$1-'11'!G$2)</f>
        <v>0.12121212121212122</v>
      </c>
      <c r="G529">
        <f>('11'!H1238-'11'!H$2)/('11'!H$1-'11'!H$2)</f>
        <v>0.12121212121122639</v>
      </c>
      <c r="H529">
        <f t="shared" ref="H529:H592" si="80">C530*H$8+C531*H$7+C532*H$6</f>
        <v>0</v>
      </c>
      <c r="I529">
        <f t="shared" si="77"/>
        <v>1.8447566340286647E-4</v>
      </c>
      <c r="J529">
        <f t="shared" si="78"/>
        <v>3.2496097631275951E-3</v>
      </c>
      <c r="K529">
        <f t="shared" si="78"/>
        <v>2.7705627705627709</v>
      </c>
      <c r="L529">
        <f t="shared" si="79"/>
        <v>0.12337662337662336</v>
      </c>
    </row>
    <row r="530" spans="1:12" x14ac:dyDescent="0.25">
      <c r="A530">
        <f>'11'!A1239</f>
        <v>1231</v>
      </c>
      <c r="B530">
        <f>'11'!B1239</f>
        <v>669600</v>
      </c>
      <c r="C530">
        <f>('11'!C1239-'11'!C$2)/('11'!C$1-'11'!C$2)</f>
        <v>0</v>
      </c>
      <c r="D530">
        <f>('11'!E1239-'11'!E$2)/('11'!E$1-'11'!E$2)</f>
        <v>1.4190435646374345E-5</v>
      </c>
      <c r="E530">
        <f>('11'!F1239-'11'!F$2)/('11'!F$1-'11'!F$2)</f>
        <v>1.4190435646845395E-5</v>
      </c>
      <c r="F530">
        <f>('11'!G1239-'11'!G$2)/('11'!G$1-'11'!G$2)</f>
        <v>0.12121212121212122</v>
      </c>
      <c r="G530">
        <f>('11'!H1239-'11'!H$2)/('11'!H$1-'11'!H$2)</f>
        <v>0.12121212121122639</v>
      </c>
      <c r="H530">
        <f t="shared" si="80"/>
        <v>0</v>
      </c>
      <c r="I530">
        <f t="shared" si="77"/>
        <v>1.4190435646374344E-4</v>
      </c>
      <c r="J530">
        <f t="shared" si="78"/>
        <v>2.7387540798411614E-3</v>
      </c>
      <c r="K530">
        <f t="shared" si="78"/>
        <v>2.7878787878787881</v>
      </c>
      <c r="L530">
        <f t="shared" si="79"/>
        <v>0.12409812409812408</v>
      </c>
    </row>
    <row r="531" spans="1:12" x14ac:dyDescent="0.25">
      <c r="A531">
        <f>'11'!A1240</f>
        <v>1232</v>
      </c>
      <c r="B531">
        <f>'11'!B1240</f>
        <v>673200</v>
      </c>
      <c r="C531">
        <f>('11'!C1240-'11'!C$2)/('11'!C$1-'11'!C$2)</f>
        <v>0</v>
      </c>
      <c r="D531">
        <f>('11'!E1240-'11'!E$2)/('11'!E$1-'11'!E$2)</f>
        <v>0</v>
      </c>
      <c r="E531">
        <f>('11'!F1240-'11'!F$2)/('11'!F$1-'11'!F$2)</f>
        <v>0</v>
      </c>
      <c r="F531">
        <f>('11'!G1240-'11'!G$2)/('11'!G$1-'11'!G$2)</f>
        <v>0.12121212121212122</v>
      </c>
      <c r="G531">
        <f>('11'!H1240-'11'!H$2)/('11'!H$1-'11'!H$2)</f>
        <v>0.12121212121122639</v>
      </c>
      <c r="H531">
        <f t="shared" si="80"/>
        <v>0</v>
      </c>
      <c r="I531">
        <f t="shared" si="77"/>
        <v>8.5142613878246066E-5</v>
      </c>
      <c r="J531">
        <f t="shared" si="78"/>
        <v>1.9298992479709737E-3</v>
      </c>
      <c r="K531">
        <f t="shared" si="78"/>
        <v>2.7878787878787881</v>
      </c>
      <c r="L531">
        <f t="shared" si="79"/>
        <v>0.12481962481962482</v>
      </c>
    </row>
    <row r="532" spans="1:12" x14ac:dyDescent="0.25">
      <c r="A532">
        <f>'11'!A1241</f>
        <v>1233</v>
      </c>
      <c r="B532">
        <f>'11'!B1241</f>
        <v>676800</v>
      </c>
      <c r="C532">
        <f>('11'!C1241-'11'!C$2)/('11'!C$1-'11'!C$2)</f>
        <v>0</v>
      </c>
      <c r="D532">
        <f>('11'!E1241-'11'!E$2)/('11'!E$1-'11'!E$2)</f>
        <v>0</v>
      </c>
      <c r="E532">
        <f>('11'!F1241-'11'!F$2)/('11'!F$1-'11'!F$2)</f>
        <v>0</v>
      </c>
      <c r="F532">
        <f>('11'!G1241-'11'!G$2)/('11'!G$1-'11'!G$2)</f>
        <v>0.12121212121212122</v>
      </c>
      <c r="G532">
        <f>('11'!H1241-'11'!H$2)/('11'!H$1-'11'!H$2)</f>
        <v>0.12121212121122639</v>
      </c>
      <c r="H532">
        <f t="shared" si="80"/>
        <v>0</v>
      </c>
      <c r="I532">
        <f t="shared" si="77"/>
        <v>4.2571306939123033E-5</v>
      </c>
      <c r="J532">
        <f t="shared" si="78"/>
        <v>1.1068539804539408E-3</v>
      </c>
      <c r="K532">
        <f t="shared" si="78"/>
        <v>2.7878787878787881</v>
      </c>
      <c r="L532">
        <f t="shared" si="79"/>
        <v>0.12554112554112554</v>
      </c>
    </row>
    <row r="533" spans="1:12" x14ac:dyDescent="0.25">
      <c r="A533">
        <f>'11'!A1242</f>
        <v>1234</v>
      </c>
      <c r="B533">
        <f>'11'!B1242</f>
        <v>680400</v>
      </c>
      <c r="C533">
        <f>('11'!C1242-'11'!C$2)/('11'!C$1-'11'!C$2)</f>
        <v>0</v>
      </c>
      <c r="D533">
        <f>('11'!E1242-'11'!E$2)/('11'!E$1-'11'!E$2)</f>
        <v>0</v>
      </c>
      <c r="E533">
        <f>('11'!F1242-'11'!F$2)/('11'!F$1-'11'!F$2)</f>
        <v>0</v>
      </c>
      <c r="F533">
        <f>('11'!G1242-'11'!G$2)/('11'!G$1-'11'!G$2)</f>
        <v>0.12554112554112554</v>
      </c>
      <c r="G533">
        <f>('11'!H1242-'11'!H$2)/('11'!H$1-'11'!H$2)</f>
        <v>0.12121212121122639</v>
      </c>
      <c r="H533">
        <f t="shared" si="80"/>
        <v>0</v>
      </c>
      <c r="I533">
        <f t="shared" si="77"/>
        <v>0</v>
      </c>
      <c r="J533">
        <f t="shared" si="78"/>
        <v>7.5209308928280599E-4</v>
      </c>
      <c r="K533">
        <f t="shared" si="78"/>
        <v>2.8051948051948052</v>
      </c>
      <c r="L533">
        <f t="shared" si="79"/>
        <v>0.16161616161616163</v>
      </c>
    </row>
    <row r="534" spans="1:12" x14ac:dyDescent="0.25">
      <c r="A534">
        <f>'11'!A1243</f>
        <v>1235</v>
      </c>
      <c r="B534">
        <f>'11'!B1243</f>
        <v>684000</v>
      </c>
      <c r="C534">
        <f>('11'!C1243-'11'!C$2)/('11'!C$1-'11'!C$2)</f>
        <v>0</v>
      </c>
      <c r="D534">
        <f>('11'!E1243-'11'!E$2)/('11'!E$1-'11'!E$2)</f>
        <v>0</v>
      </c>
      <c r="E534">
        <f>('11'!F1243-'11'!F$2)/('11'!F$1-'11'!F$2)</f>
        <v>0</v>
      </c>
      <c r="F534">
        <f>('11'!G1243-'11'!G$2)/('11'!G$1-'11'!G$2)</f>
        <v>0.12554112554112554</v>
      </c>
      <c r="G534">
        <f>('11'!H1243-'11'!H$2)/('11'!H$1-'11'!H$2)</f>
        <v>0.1255411255416049</v>
      </c>
      <c r="H534">
        <f t="shared" si="80"/>
        <v>0</v>
      </c>
      <c r="I534">
        <f t="shared" si="77"/>
        <v>0</v>
      </c>
      <c r="J534">
        <f t="shared" si="78"/>
        <v>4.3990350505220726E-4</v>
      </c>
      <c r="K534">
        <f t="shared" si="78"/>
        <v>2.831168831168831</v>
      </c>
      <c r="L534">
        <f t="shared" si="79"/>
        <v>0.25613275613275616</v>
      </c>
    </row>
    <row r="535" spans="1:12" x14ac:dyDescent="0.25">
      <c r="A535">
        <f>'11'!A1244</f>
        <v>1236</v>
      </c>
      <c r="B535">
        <f>'11'!B1244</f>
        <v>687600</v>
      </c>
      <c r="C535">
        <f>('11'!C1244-'11'!C$2)/('11'!C$1-'11'!C$2)</f>
        <v>0</v>
      </c>
      <c r="D535">
        <f>('11'!E1244-'11'!E$2)/('11'!E$1-'11'!E$2)</f>
        <v>0</v>
      </c>
      <c r="E535">
        <f>('11'!F1244-'11'!F$2)/('11'!F$1-'11'!F$2)</f>
        <v>0</v>
      </c>
      <c r="F535">
        <f>('11'!G1244-'11'!G$2)/('11'!G$1-'11'!G$2)</f>
        <v>0.12554112554112554</v>
      </c>
      <c r="G535">
        <f>('11'!H1244-'11'!H$2)/('11'!H$1-'11'!H$2)</f>
        <v>0.1255411255416049</v>
      </c>
      <c r="H535">
        <f t="shared" si="80"/>
        <v>0</v>
      </c>
      <c r="I535">
        <f t="shared" si="77"/>
        <v>0</v>
      </c>
      <c r="J535">
        <f t="shared" si="78"/>
        <v>7.0952178234226973E-5</v>
      </c>
      <c r="K535">
        <f t="shared" si="78"/>
        <v>2.8571428571428572</v>
      </c>
      <c r="L535">
        <f t="shared" si="79"/>
        <v>0.35425685425685427</v>
      </c>
    </row>
    <row r="536" spans="1:12" x14ac:dyDescent="0.25">
      <c r="A536">
        <f>'11'!A1245</f>
        <v>1237</v>
      </c>
      <c r="B536">
        <f>'11'!B1245</f>
        <v>691200</v>
      </c>
      <c r="C536">
        <f>('11'!C1245-'11'!C$2)/('11'!C$1-'11'!C$2)</f>
        <v>0</v>
      </c>
      <c r="D536">
        <f>('11'!E1245-'11'!E$2)/('11'!E$1-'11'!E$2)</f>
        <v>0</v>
      </c>
      <c r="E536">
        <f>('11'!F1245-'11'!F$2)/('11'!F$1-'11'!F$2)</f>
        <v>0</v>
      </c>
      <c r="F536">
        <f>('11'!G1245-'11'!G$2)/('11'!G$1-'11'!G$2)</f>
        <v>0.12554112554112554</v>
      </c>
      <c r="G536">
        <f>('11'!H1245-'11'!H$2)/('11'!H$1-'11'!H$2)</f>
        <v>0.1255411255416049</v>
      </c>
      <c r="H536">
        <f t="shared" si="80"/>
        <v>0.24614016452162743</v>
      </c>
      <c r="I536">
        <f t="shared" si="77"/>
        <v>0</v>
      </c>
      <c r="J536">
        <f t="shared" si="78"/>
        <v>0</v>
      </c>
      <c r="K536">
        <f t="shared" si="78"/>
        <v>2.8701298701298703</v>
      </c>
      <c r="L536">
        <f t="shared" si="79"/>
        <v>0.33333333333333331</v>
      </c>
    </row>
    <row r="537" spans="1:12" x14ac:dyDescent="0.25">
      <c r="A537">
        <f>'11'!A1246</f>
        <v>1238</v>
      </c>
      <c r="B537">
        <f>'11'!B1246</f>
        <v>694800</v>
      </c>
      <c r="C537">
        <f>('11'!C1246-'11'!C$2)/('11'!C$1-'11'!C$2)</f>
        <v>0</v>
      </c>
      <c r="D537">
        <f>('11'!E1246-'11'!E$2)/('11'!E$1-'11'!E$2)</f>
        <v>0</v>
      </c>
      <c r="E537">
        <f>('11'!F1246-'11'!F$2)/('11'!F$1-'11'!F$2)</f>
        <v>0</v>
      </c>
      <c r="F537">
        <f>('11'!G1246-'11'!G$2)/('11'!G$1-'11'!G$2)</f>
        <v>0.12554112554112554</v>
      </c>
      <c r="G537">
        <f>('11'!H1246-'11'!H$2)/('11'!H$1-'11'!H$2)</f>
        <v>0.1255411255416049</v>
      </c>
      <c r="H537">
        <f t="shared" si="80"/>
        <v>0.6213779303870951</v>
      </c>
      <c r="I537">
        <f t="shared" si="77"/>
        <v>0</v>
      </c>
      <c r="J537">
        <f t="shared" si="78"/>
        <v>0</v>
      </c>
      <c r="K537">
        <f t="shared" si="78"/>
        <v>2.883116883116883</v>
      </c>
      <c r="L537">
        <f t="shared" si="79"/>
        <v>0.31240981240981247</v>
      </c>
    </row>
    <row r="538" spans="1:12" x14ac:dyDescent="0.25">
      <c r="A538">
        <f>'11'!A1247</f>
        <v>1239</v>
      </c>
      <c r="B538">
        <f>'11'!B1247</f>
        <v>698400</v>
      </c>
      <c r="C538">
        <f>('11'!C1247-'11'!C$2)/('11'!C$1-'11'!C$2)</f>
        <v>0</v>
      </c>
      <c r="D538">
        <f>('11'!E1247-'11'!E$2)/('11'!E$1-'11'!E$2)</f>
        <v>1.4190435646374345E-5</v>
      </c>
      <c r="E538">
        <f>('11'!F1247-'11'!F$2)/('11'!F$1-'11'!F$2)</f>
        <v>1.4190435646845395E-5</v>
      </c>
      <c r="F538">
        <f>('11'!G1247-'11'!G$2)/('11'!G$1-'11'!G$2)</f>
        <v>0.12554112554112554</v>
      </c>
      <c r="G538">
        <f>('11'!H1247-'11'!H$2)/('11'!H$1-'11'!H$2)</f>
        <v>0.1255411255416049</v>
      </c>
      <c r="H538">
        <f t="shared" si="80"/>
        <v>0.62560213433462608</v>
      </c>
      <c r="I538">
        <f t="shared" si="77"/>
        <v>5.676174258549738E-5</v>
      </c>
      <c r="J538">
        <f t="shared" si="78"/>
        <v>4.2571306940536186E-4</v>
      </c>
      <c r="K538">
        <f t="shared" si="78"/>
        <v>2.8874458874458875</v>
      </c>
      <c r="L538">
        <f t="shared" si="79"/>
        <v>0.29148629148629152</v>
      </c>
    </row>
    <row r="539" spans="1:12" x14ac:dyDescent="0.25">
      <c r="A539">
        <f>'11'!A1248</f>
        <v>1240</v>
      </c>
      <c r="B539">
        <f>'11'!B1248</f>
        <v>702000</v>
      </c>
      <c r="C539">
        <f>('11'!C1248-'11'!C$2)/('11'!C$1-'11'!C$2)</f>
        <v>0.12307008226081372</v>
      </c>
      <c r="D539">
        <f>('11'!E1248-'11'!E$2)/('11'!E$1-'11'!E$2)</f>
        <v>2.9799914857386119E-4</v>
      </c>
      <c r="E539">
        <f>('11'!F1248-'11'!F$2)/('11'!F$1-'11'!F$2)</f>
        <v>2.9799914857568698E-4</v>
      </c>
      <c r="F539">
        <f>('11'!G1248-'11'!G$2)/('11'!G$1-'11'!G$2)</f>
        <v>0.34199134199134201</v>
      </c>
      <c r="G539">
        <f>('11'!H1248-'11'!H$2)/('11'!H$1-'11'!H$2)</f>
        <v>0.34199134199162962</v>
      </c>
      <c r="H539">
        <f t="shared" si="80"/>
        <v>0.31812455225908443</v>
      </c>
      <c r="I539">
        <f t="shared" si="77"/>
        <v>1.2345679012345679E-3</v>
      </c>
      <c r="J539">
        <f t="shared" si="78"/>
        <v>9.3940683979696626E-3</v>
      </c>
      <c r="K539">
        <f t="shared" si="78"/>
        <v>3.7532467532467533</v>
      </c>
      <c r="L539">
        <f t="shared" si="79"/>
        <v>0.23448773448773452</v>
      </c>
    </row>
    <row r="540" spans="1:12" x14ac:dyDescent="0.25">
      <c r="A540">
        <f>'11'!A1249</f>
        <v>1241</v>
      </c>
      <c r="B540">
        <f>'11'!B1249</f>
        <v>705600</v>
      </c>
      <c r="C540">
        <f>('11'!C1249-'11'!C$2)/('11'!C$1-'11'!C$2)</f>
        <v>0.18761888293273385</v>
      </c>
      <c r="D540">
        <f>('11'!E1249-'11'!E$2)/('11'!E$1-'11'!E$2)</f>
        <v>3.8314176245210729E-4</v>
      </c>
      <c r="E540">
        <f>('11'!F1249-'11'!F$2)/('11'!F$1-'11'!F$2)</f>
        <v>3.8314176245272616E-4</v>
      </c>
      <c r="F540">
        <f>('11'!G1249-'11'!G$2)/('11'!G$1-'11'!G$2)</f>
        <v>0.69264069264069272</v>
      </c>
      <c r="G540">
        <f>('11'!H1249-'11'!H$2)/('11'!H$1-'11'!H$2)</f>
        <v>0.69264069263909478</v>
      </c>
      <c r="H540">
        <f t="shared" si="80"/>
        <v>6.6858526222178305E-2</v>
      </c>
      <c r="I540">
        <f t="shared" si="77"/>
        <v>2.4691358024691358E-3</v>
      </c>
      <c r="J540">
        <f t="shared" si="78"/>
        <v>2.1314034340940674E-2</v>
      </c>
      <c r="K540">
        <f t="shared" si="78"/>
        <v>6.4545454545454541</v>
      </c>
      <c r="L540">
        <f t="shared" si="79"/>
        <v>0.11904761904761905</v>
      </c>
    </row>
    <row r="541" spans="1:12" x14ac:dyDescent="0.25">
      <c r="A541">
        <f>'11'!A1250</f>
        <v>1242</v>
      </c>
      <c r="B541">
        <f>'11'!B1250</f>
        <v>709200</v>
      </c>
      <c r="C541">
        <f>('11'!C1250-'11'!C$2)/('11'!C$1-'11'!C$2)</f>
        <v>6.3647143104172327E-2</v>
      </c>
      <c r="D541">
        <f>('11'!E1250-'11'!E$2)/('11'!E$1-'11'!E$2)</f>
        <v>2.9799914857386119E-4</v>
      </c>
      <c r="E541">
        <f>('11'!F1250-'11'!F$2)/('11'!F$1-'11'!F$2)</f>
        <v>2.9799914857568698E-4</v>
      </c>
      <c r="F541">
        <f>('11'!G1250-'11'!G$2)/('11'!G$1-'11'!G$2)</f>
        <v>0.7142857142857143</v>
      </c>
      <c r="G541">
        <f>('11'!H1250-'11'!H$2)/('11'!H$1-'11'!H$2)</f>
        <v>0.71861471861398363</v>
      </c>
      <c r="H541">
        <f t="shared" si="80"/>
        <v>3.4337096415602382E-3</v>
      </c>
      <c r="I541">
        <f t="shared" si="77"/>
        <v>3.23541932737335E-3</v>
      </c>
      <c r="J541">
        <f t="shared" si="78"/>
        <v>2.7472683411502184E-2</v>
      </c>
      <c r="K541">
        <f t="shared" si="78"/>
        <v>9.9437229437229444</v>
      </c>
      <c r="L541">
        <f t="shared" si="79"/>
        <v>1.443001443001443E-3</v>
      </c>
    </row>
    <row r="542" spans="1:12" x14ac:dyDescent="0.25">
      <c r="A542">
        <f>'11'!A1251</f>
        <v>1243</v>
      </c>
      <c r="B542">
        <f>'11'!B1251</f>
        <v>712800</v>
      </c>
      <c r="C542">
        <f>('11'!C1251-'11'!C$2)/('11'!C$1-'11'!C$2)</f>
        <v>1.6056915590029891E-3</v>
      </c>
      <c r="D542">
        <f>('11'!E1251-'11'!E$2)/('11'!E$1-'11'!E$2)</f>
        <v>1.560947921101178E-4</v>
      </c>
      <c r="E542">
        <f>('11'!F1251-'11'!F$2)/('11'!F$1-'11'!F$2)</f>
        <v>1.5609479211126619E-4</v>
      </c>
      <c r="F542">
        <f>('11'!G1251-'11'!G$2)/('11'!G$1-'11'!G$2)</f>
        <v>0</v>
      </c>
      <c r="G542">
        <f>('11'!H1251-'11'!H$2)/('11'!H$1-'11'!H$2)</f>
        <v>0</v>
      </c>
      <c r="H542">
        <f t="shared" si="80"/>
        <v>1.8280180825572488E-3</v>
      </c>
      <c r="I542">
        <f t="shared" si="77"/>
        <v>2.6678019015183765E-3</v>
      </c>
      <c r="J542">
        <f t="shared" si="78"/>
        <v>2.8806584362297587E-2</v>
      </c>
      <c r="K542">
        <f t="shared" si="78"/>
        <v>9.9696969696969706</v>
      </c>
      <c r="L542">
        <f t="shared" si="79"/>
        <v>9.3795093795093799E-3</v>
      </c>
    </row>
    <row r="543" spans="1:12" x14ac:dyDescent="0.25">
      <c r="A543">
        <f>'11'!A1252</f>
        <v>1244</v>
      </c>
      <c r="B543">
        <f>'11'!B1252</f>
        <v>716400</v>
      </c>
      <c r="C543">
        <f>('11'!C1252-'11'!C$2)/('11'!C$1-'11'!C$2)</f>
        <v>0</v>
      </c>
      <c r="D543">
        <f>('11'!E1252-'11'!E$2)/('11'!E$1-'11'!E$2)</f>
        <v>8.5142613878246053E-5</v>
      </c>
      <c r="E543">
        <f>('11'!F1252-'11'!F$2)/('11'!F$1-'11'!F$2)</f>
        <v>8.5142613879055789E-5</v>
      </c>
      <c r="F543">
        <f>('11'!G1252-'11'!G$2)/('11'!G$1-'11'!G$2)</f>
        <v>0</v>
      </c>
      <c r="G543">
        <f>('11'!H1252-'11'!H$2)/('11'!H$1-'11'!H$2)</f>
        <v>0</v>
      </c>
      <c r="H543">
        <f t="shared" si="80"/>
        <v>3.1372742768212246E-3</v>
      </c>
      <c r="I543">
        <f t="shared" si="77"/>
        <v>1.7028522775649211E-3</v>
      </c>
      <c r="J543">
        <f t="shared" si="78"/>
        <v>2.9757343550607999E-2</v>
      </c>
      <c r="K543">
        <f t="shared" si="78"/>
        <v>7.5151515151515147</v>
      </c>
      <c r="L543">
        <f t="shared" si="79"/>
        <v>6.2770562770562768E-2</v>
      </c>
    </row>
    <row r="544" spans="1:12" x14ac:dyDescent="0.25">
      <c r="A544">
        <f>'11'!A1253</f>
        <v>1245</v>
      </c>
      <c r="B544">
        <f>'11'!B1253</f>
        <v>720000</v>
      </c>
      <c r="C544">
        <f>('11'!C1253-'11'!C$2)/('11'!C$1-'11'!C$2)</f>
        <v>9.1400904127862442E-4</v>
      </c>
      <c r="D544">
        <f>('11'!E1253-'11'!E$2)/('11'!E$1-'11'!E$2)</f>
        <v>5.676174258549738E-5</v>
      </c>
      <c r="E544">
        <f>('11'!F1253-'11'!F$2)/('11'!F$1-'11'!F$2)</f>
        <v>5.6761742587381581E-5</v>
      </c>
      <c r="F544">
        <f>('11'!G1253-'11'!G$2)/('11'!G$1-'11'!G$2)</f>
        <v>0</v>
      </c>
      <c r="G544">
        <f>('11'!H1253-'11'!H$2)/('11'!H$1-'11'!H$2)</f>
        <v>0</v>
      </c>
      <c r="H544">
        <f t="shared" si="80"/>
        <v>2.2232652355426001E-3</v>
      </c>
      <c r="I544">
        <f t="shared" ref="I544:I559" si="81">D544*I$8+D543*I$7+D542*I$6</f>
        <v>9.5075918830708111E-4</v>
      </c>
      <c r="J544">
        <f t="shared" ref="J544:K559" si="82">E544*J$8+E543*J$7+E542*J$6+E541*J$5+E540*J$4+E539*J$3</f>
        <v>2.5556974599290981E-2</v>
      </c>
      <c r="K544">
        <f t="shared" si="82"/>
        <v>4.562770562770563</v>
      </c>
      <c r="L544">
        <f t="shared" si="79"/>
        <v>0.14646464646464646</v>
      </c>
    </row>
    <row r="545" spans="1:12" x14ac:dyDescent="0.25">
      <c r="A545">
        <f>'11'!A1254</f>
        <v>1246</v>
      </c>
      <c r="B545">
        <f>'11'!B1254</f>
        <v>723600</v>
      </c>
      <c r="C545">
        <f>('11'!C1254-'11'!C$2)/('11'!C$1-'11'!C$2)</f>
        <v>0</v>
      </c>
      <c r="D545">
        <f>('11'!E1254-'11'!E$2)/('11'!E$1-'11'!E$2)</f>
        <v>1.4190435646374345E-5</v>
      </c>
      <c r="E545">
        <f>('11'!F1254-'11'!F$2)/('11'!F$1-'11'!F$2)</f>
        <v>1.4190435646845395E-5</v>
      </c>
      <c r="F545">
        <f>('11'!G1254-'11'!G$2)/('11'!G$1-'11'!G$2)</f>
        <v>0</v>
      </c>
      <c r="G545">
        <f>('11'!H1254-'11'!H$2)/('11'!H$1-'11'!H$2)</f>
        <v>0</v>
      </c>
      <c r="H545">
        <f t="shared" si="80"/>
        <v>1.1116326177713E-3</v>
      </c>
      <c r="I545">
        <f t="shared" si="81"/>
        <v>4.8247481197672771E-4</v>
      </c>
      <c r="J545">
        <f t="shared" si="82"/>
        <v>1.7042713211462036E-2</v>
      </c>
      <c r="K545">
        <f t="shared" si="82"/>
        <v>2.8354978354978355</v>
      </c>
      <c r="L545">
        <f t="shared" si="79"/>
        <v>0.24098124098124099</v>
      </c>
    </row>
    <row r="546" spans="1:12" x14ac:dyDescent="0.25">
      <c r="A546">
        <f>'11'!A1255</f>
        <v>1247</v>
      </c>
      <c r="B546">
        <f>'11'!B1255</f>
        <v>727200</v>
      </c>
      <c r="C546">
        <f>('11'!C1255-'11'!C$2)/('11'!C$1-'11'!C$2)</f>
        <v>1.1116326177713E-3</v>
      </c>
      <c r="D546">
        <f>('11'!E1255-'11'!E$2)/('11'!E$1-'11'!E$2)</f>
        <v>2.1612033489428126E-2</v>
      </c>
      <c r="E546">
        <f>('11'!F1255-'11'!F$2)/('11'!F$1-'11'!F$2)</f>
        <v>2.1612033489429649E-2</v>
      </c>
      <c r="F546">
        <f>('11'!G1255-'11'!G$2)/('11'!G$1-'11'!G$2)</f>
        <v>0</v>
      </c>
      <c r="G546">
        <f>('11'!H1255-'11'!H$2)/('11'!H$1-'11'!H$2)</f>
        <v>0</v>
      </c>
      <c r="H546">
        <f t="shared" si="80"/>
        <v>0.2010819890812974</v>
      </c>
      <c r="I546">
        <f t="shared" si="81"/>
        <v>8.6660990492408108E-2</v>
      </c>
      <c r="J546">
        <f t="shared" si="82"/>
        <v>0.65737193131844673</v>
      </c>
      <c r="K546">
        <f t="shared" si="82"/>
        <v>0.7142857142857143</v>
      </c>
      <c r="L546">
        <f t="shared" si="79"/>
        <v>0.3340548340548341</v>
      </c>
    </row>
    <row r="547" spans="1:12" x14ac:dyDescent="0.25">
      <c r="A547">
        <f>'11'!A1256</f>
        <v>1248</v>
      </c>
      <c r="B547">
        <f>'11'!B1256</f>
        <v>730800</v>
      </c>
      <c r="C547">
        <f>('11'!C1256-'11'!C$2)/('11'!C$1-'11'!C$2)</f>
        <v>0</v>
      </c>
      <c r="D547">
        <f>('11'!E1256-'11'!E$2)/('11'!E$1-'11'!E$2)</f>
        <v>7.0441322548602248E-2</v>
      </c>
      <c r="E547">
        <f>('11'!F1256-'11'!F$2)/('11'!F$1-'11'!F$2)</f>
        <v>7.0441322548603316E-2</v>
      </c>
      <c r="F547">
        <f>('11'!G1256-'11'!G$2)/('11'!G$1-'11'!G$2)</f>
        <v>8.658008658008658E-3</v>
      </c>
      <c r="G547">
        <f>('11'!H1256-'11'!H$2)/('11'!H$1-'11'!H$2)</f>
        <v>1.298701298621404E-2</v>
      </c>
      <c r="H547">
        <f t="shared" si="80"/>
        <v>0.2010819890812974</v>
      </c>
      <c r="I547">
        <f t="shared" si="81"/>
        <v>0.34664396196963249</v>
      </c>
      <c r="J547">
        <f t="shared" si="82"/>
        <v>2.8093514970911198</v>
      </c>
      <c r="K547">
        <f t="shared" si="82"/>
        <v>3.4632034632034632E-2</v>
      </c>
      <c r="L547">
        <f t="shared" si="79"/>
        <v>0.42063492063492064</v>
      </c>
    </row>
    <row r="548" spans="1:12" x14ac:dyDescent="0.25">
      <c r="A548">
        <f>'11'!A1257</f>
        <v>1249</v>
      </c>
      <c r="B548">
        <f>'11'!B1257</f>
        <v>734400</v>
      </c>
      <c r="C548">
        <f>('11'!C1257-'11'!C$2)/('11'!C$1-'11'!C$2)</f>
        <v>0</v>
      </c>
      <c r="D548">
        <f>('11'!E1257-'11'!E$2)/('11'!E$1-'11'!E$2)</f>
        <v>0.11822051936994465</v>
      </c>
      <c r="E548">
        <f>('11'!F1257-'11'!F$2)/('11'!F$1-'11'!F$2)</f>
        <v>0.11822051936994471</v>
      </c>
      <c r="F548">
        <f>('11'!G1257-'11'!G$2)/('11'!G$1-'11'!G$2)</f>
        <v>4.7619047619047623E-2</v>
      </c>
      <c r="G548">
        <f>('11'!H1257-'11'!H$2)/('11'!H$1-'11'!H$2)</f>
        <v>5.1948051947316914E-2</v>
      </c>
      <c r="H548">
        <f t="shared" si="80"/>
        <v>0.1005409945406487</v>
      </c>
      <c r="I548">
        <f t="shared" si="81"/>
        <v>0.74904214559386972</v>
      </c>
      <c r="J548">
        <f t="shared" si="82"/>
        <v>6.2351922804031377</v>
      </c>
      <c r="K548">
        <f t="shared" si="82"/>
        <v>0.24242424242424243</v>
      </c>
      <c r="L548">
        <f t="shared" si="79"/>
        <v>0.49422799422799429</v>
      </c>
    </row>
    <row r="549" spans="1:12" x14ac:dyDescent="0.25">
      <c r="A549">
        <f>'11'!A1258</f>
        <v>1250</v>
      </c>
      <c r="B549">
        <f>'11'!B1258</f>
        <v>738000</v>
      </c>
      <c r="C549">
        <f>('11'!C1258-'11'!C$2)/('11'!C$1-'11'!C$2)</f>
        <v>0.1005409945406487</v>
      </c>
      <c r="D549">
        <f>('11'!E1258-'11'!E$2)/('11'!E$1-'11'!E$2)</f>
        <v>0.12225060309351499</v>
      </c>
      <c r="E549">
        <f>('11'!F1258-'11'!F$2)/('11'!F$1-'11'!F$2)</f>
        <v>0.12225060309351571</v>
      </c>
      <c r="F549">
        <f>('11'!G1258-'11'!G$2)/('11'!G$1-'11'!G$2)</f>
        <v>0.32034632034632038</v>
      </c>
      <c r="G549">
        <f>('11'!H1258-'11'!H$2)/('11'!H$1-'11'!H$2)</f>
        <v>0.32034632034465854</v>
      </c>
      <c r="H549">
        <f t="shared" si="80"/>
        <v>0</v>
      </c>
      <c r="I549">
        <f t="shared" si="81"/>
        <v>1.0549879381297007</v>
      </c>
      <c r="J549">
        <f t="shared" si="82"/>
        <v>9.3355186604229754</v>
      </c>
      <c r="K549">
        <f t="shared" si="82"/>
        <v>1.6190476190476193</v>
      </c>
      <c r="L549">
        <f t="shared" si="79"/>
        <v>0.51731601731601728</v>
      </c>
    </row>
    <row r="550" spans="1:12" x14ac:dyDescent="0.25">
      <c r="A550">
        <f>'11'!A1259</f>
        <v>1251</v>
      </c>
      <c r="B550">
        <f>'11'!B1259</f>
        <v>741600</v>
      </c>
      <c r="C550">
        <f>('11'!C1259-'11'!C$2)/('11'!C$1-'11'!C$2)</f>
        <v>0</v>
      </c>
      <c r="D550">
        <f>('11'!E1259-'11'!E$2)/('11'!E$1-'11'!E$2)</f>
        <v>0.12078898822193841</v>
      </c>
      <c r="E550">
        <f>('11'!F1259-'11'!F$2)/('11'!F$1-'11'!F$2)</f>
        <v>0.12078898822193904</v>
      </c>
      <c r="F550">
        <f>('11'!G1259-'11'!G$2)/('11'!G$1-'11'!G$2)</f>
        <v>0.50216450216450215</v>
      </c>
      <c r="G550">
        <f>('11'!H1259-'11'!H$2)/('11'!H$1-'11'!H$2)</f>
        <v>0.50649350649187663</v>
      </c>
      <c r="H550">
        <f t="shared" si="80"/>
        <v>0</v>
      </c>
      <c r="I550">
        <f t="shared" si="81"/>
        <v>1.2045693202781327</v>
      </c>
      <c r="J550">
        <f t="shared" si="82"/>
        <v>12.011792252022246</v>
      </c>
      <c r="K550">
        <f t="shared" si="82"/>
        <v>4.2424242424242431</v>
      </c>
      <c r="L550">
        <f t="shared" si="79"/>
        <v>0.50577200577200587</v>
      </c>
    </row>
    <row r="551" spans="1:12" x14ac:dyDescent="0.25">
      <c r="A551">
        <f>'11'!A1260</f>
        <v>1252</v>
      </c>
      <c r="B551">
        <f>'11'!B1260</f>
        <v>745200</v>
      </c>
      <c r="C551">
        <f>('11'!C1260-'11'!C$2)/('11'!C$1-'11'!C$2)</f>
        <v>0</v>
      </c>
      <c r="D551">
        <f>('11'!E1260-'11'!E$2)/('11'!E$1-'11'!E$2)</f>
        <v>0.1180928054491273</v>
      </c>
      <c r="E551">
        <f>('11'!F1260-'11'!F$2)/('11'!F$1-'11'!F$2)</f>
        <v>0.11809280544912713</v>
      </c>
      <c r="F551">
        <f>('11'!G1260-'11'!G$2)/('11'!G$1-'11'!G$2)</f>
        <v>0.5670995670995671</v>
      </c>
      <c r="G551">
        <f>('11'!H1260-'11'!H$2)/('11'!H$1-'11'!H$2)</f>
        <v>0.56709956709995057</v>
      </c>
      <c r="H551">
        <f t="shared" si="80"/>
        <v>0</v>
      </c>
      <c r="I551">
        <f t="shared" si="81"/>
        <v>1.2014899957428695</v>
      </c>
      <c r="J551">
        <f t="shared" si="82"/>
        <v>14.393429828295794</v>
      </c>
      <c r="K551">
        <f t="shared" si="82"/>
        <v>7.3722943722943732</v>
      </c>
      <c r="L551">
        <f t="shared" si="79"/>
        <v>0.47979797979797983</v>
      </c>
    </row>
    <row r="552" spans="1:12" x14ac:dyDescent="0.25">
      <c r="A552">
        <f>'11'!A1261</f>
        <v>1253</v>
      </c>
      <c r="B552">
        <f>'11'!B1261</f>
        <v>748800</v>
      </c>
      <c r="C552">
        <f>('11'!C1261-'11'!C$2)/('11'!C$1-'11'!C$2)</f>
        <v>0</v>
      </c>
      <c r="D552">
        <f>('11'!E1261-'11'!E$2)/('11'!E$1-'11'!E$2)</f>
        <v>0.1149425287356322</v>
      </c>
      <c r="E552">
        <f>('11'!F1261-'11'!F$2)/('11'!F$1-'11'!F$2)</f>
        <v>0.11494252873563232</v>
      </c>
      <c r="F552">
        <f>('11'!G1261-'11'!G$2)/('11'!G$1-'11'!G$2)</f>
        <v>0.55844155844155852</v>
      </c>
      <c r="G552">
        <f>('11'!H1261-'11'!H$2)/('11'!H$1-'11'!H$2)</f>
        <v>0.55844155844165433</v>
      </c>
      <c r="H552">
        <f t="shared" si="80"/>
        <v>0</v>
      </c>
      <c r="I552">
        <f t="shared" si="81"/>
        <v>1.1764154959557258</v>
      </c>
      <c r="J552">
        <f t="shared" si="82"/>
        <v>15.758478785298744</v>
      </c>
      <c r="K552">
        <f t="shared" si="82"/>
        <v>9.761904761904761</v>
      </c>
      <c r="L552">
        <f t="shared" si="79"/>
        <v>0.45310245310245306</v>
      </c>
    </row>
    <row r="553" spans="1:12" x14ac:dyDescent="0.25">
      <c r="A553">
        <f>'11'!A1262</f>
        <v>1254</v>
      </c>
      <c r="B553">
        <f>'11'!B1262</f>
        <v>752400</v>
      </c>
      <c r="C553">
        <f>('11'!C1262-'11'!C$2)/('11'!C$1-'11'!C$2)</f>
        <v>0</v>
      </c>
      <c r="D553">
        <f>('11'!E1262-'11'!E$2)/('11'!E$1-'11'!E$2)</f>
        <v>0.11359443734922663</v>
      </c>
      <c r="E553">
        <f>('11'!F1262-'11'!F$2)/('11'!F$1-'11'!F$2)</f>
        <v>0.11359443734922638</v>
      </c>
      <c r="F553">
        <f>('11'!G1262-'11'!G$2)/('11'!G$1-'11'!G$2)</f>
        <v>0.52813852813852824</v>
      </c>
      <c r="G553">
        <f>('11'!H1262-'11'!H$2)/('11'!H$1-'11'!H$2)</f>
        <v>0.52813852813884776</v>
      </c>
      <c r="H553">
        <f t="shared" si="80"/>
        <v>0</v>
      </c>
      <c r="I553">
        <f t="shared" si="81"/>
        <v>1.1534837519511849</v>
      </c>
      <c r="J553">
        <f t="shared" si="82"/>
        <v>15.874826167163357</v>
      </c>
      <c r="K553">
        <f t="shared" si="82"/>
        <v>11.380952380952381</v>
      </c>
      <c r="L553">
        <f t="shared" si="79"/>
        <v>0.42929292929292928</v>
      </c>
    </row>
    <row r="554" spans="1:12" x14ac:dyDescent="0.25">
      <c r="A554">
        <f>'11'!A1263</f>
        <v>1255</v>
      </c>
      <c r="B554">
        <f>'11'!B1263</f>
        <v>756000</v>
      </c>
      <c r="C554">
        <f>('11'!C1263-'11'!C$2)/('11'!C$1-'11'!C$2)</f>
        <v>0</v>
      </c>
      <c r="D554">
        <f>('11'!E1263-'11'!E$2)/('11'!E$1-'11'!E$2)</f>
        <v>0.11302681992337164</v>
      </c>
      <c r="E554">
        <f>('11'!F1263-'11'!F$2)/('11'!F$1-'11'!F$2)</f>
        <v>0.11302681992337273</v>
      </c>
      <c r="F554">
        <f>('11'!G1263-'11'!G$2)/('11'!G$1-'11'!G$2)</f>
        <v>0.48917748917748916</v>
      </c>
      <c r="G554">
        <f>('11'!H1263-'11'!H$2)/('11'!H$1-'11'!H$2)</f>
        <v>0.49350649350566261</v>
      </c>
      <c r="H554">
        <f t="shared" si="80"/>
        <v>0</v>
      </c>
      <c r="I554">
        <f t="shared" si="81"/>
        <v>1.137718177948063</v>
      </c>
      <c r="J554">
        <f t="shared" si="82"/>
        <v>15.674485596707864</v>
      </c>
      <c r="K554">
        <f t="shared" si="82"/>
        <v>12.004329004329005</v>
      </c>
      <c r="L554">
        <f t="shared" si="79"/>
        <v>0.41558441558441567</v>
      </c>
    </row>
    <row r="555" spans="1:12" x14ac:dyDescent="0.25">
      <c r="A555">
        <f>'11'!A1264</f>
        <v>1256</v>
      </c>
      <c r="B555">
        <f>'11'!B1264</f>
        <v>759600</v>
      </c>
      <c r="C555">
        <f>('11'!C1264-'11'!C$2)/('11'!C$1-'11'!C$2)</f>
        <v>0</v>
      </c>
      <c r="D555">
        <f>('11'!E1264-'11'!E$2)/('11'!E$1-'11'!E$2)</f>
        <v>0.11251596424010218</v>
      </c>
      <c r="E555">
        <f>('11'!F1264-'11'!F$2)/('11'!F$1-'11'!F$2)</f>
        <v>0.11251596424010242</v>
      </c>
      <c r="F555">
        <f>('11'!G1264-'11'!G$2)/('11'!G$1-'11'!G$2)</f>
        <v>0.45887445887445888</v>
      </c>
      <c r="G555">
        <f>('11'!H1264-'11'!H$2)/('11'!H$1-'11'!H$2)</f>
        <v>0.45887445887493822</v>
      </c>
      <c r="H555">
        <f t="shared" si="80"/>
        <v>0</v>
      </c>
      <c r="I555">
        <f t="shared" si="81"/>
        <v>1.1299276287782036</v>
      </c>
      <c r="J555">
        <f t="shared" si="82"/>
        <v>15.467319426706441</v>
      </c>
      <c r="K555">
        <f t="shared" si="82"/>
        <v>11.818181818181818</v>
      </c>
      <c r="L555">
        <f t="shared" si="79"/>
        <v>0.33910533910533913</v>
      </c>
    </row>
    <row r="556" spans="1:12" x14ac:dyDescent="0.25">
      <c r="A556">
        <f>'11'!A1265</f>
        <v>1257</v>
      </c>
      <c r="B556">
        <f>'11'!B1265</f>
        <v>763200</v>
      </c>
      <c r="C556">
        <f>('11'!C1265-'11'!C$2)/('11'!C$1-'11'!C$2)</f>
        <v>0</v>
      </c>
      <c r="D556">
        <f>('11'!E1265-'11'!E$2)/('11'!E$1-'11'!E$2)</f>
        <v>0.11186320420036895</v>
      </c>
      <c r="E556">
        <f>('11'!F1265-'11'!F$2)/('11'!F$1-'11'!F$2)</f>
        <v>0.11186320420036971</v>
      </c>
      <c r="F556">
        <f>('11'!G1265-'11'!G$2)/('11'!G$1-'11'!G$2)</f>
        <v>0.43290043290043295</v>
      </c>
      <c r="G556">
        <f>('11'!H1265-'11'!H$2)/('11'!H$1-'11'!H$2)</f>
        <v>0.43290043290004943</v>
      </c>
      <c r="H556">
        <f t="shared" si="80"/>
        <v>0</v>
      </c>
      <c r="I556">
        <f t="shared" si="81"/>
        <v>1.1240811692918973</v>
      </c>
      <c r="J556">
        <f t="shared" si="82"/>
        <v>15.29499077621688</v>
      </c>
      <c r="K556">
        <f t="shared" si="82"/>
        <v>11.246753246753247</v>
      </c>
      <c r="L556">
        <f t="shared" si="79"/>
        <v>0.26695526695526695</v>
      </c>
    </row>
    <row r="557" spans="1:12" x14ac:dyDescent="0.25">
      <c r="A557">
        <f>'11'!A1266</f>
        <v>1258</v>
      </c>
      <c r="B557">
        <f>'11'!B1266</f>
        <v>766800</v>
      </c>
      <c r="C557">
        <f>('11'!C1266-'11'!C$2)/('11'!C$1-'11'!C$2)</f>
        <v>0</v>
      </c>
      <c r="D557">
        <f>('11'!E1266-'11'!E$2)/('11'!E$1-'11'!E$2)</f>
        <v>0.10753512132822479</v>
      </c>
      <c r="E557">
        <f>('11'!F1266-'11'!F$2)/('11'!F$1-'11'!F$2)</f>
        <v>0.10753512132822506</v>
      </c>
      <c r="F557">
        <f>('11'!G1266-'11'!G$2)/('11'!G$1-'11'!G$2)</f>
        <v>0.41125541125541126</v>
      </c>
      <c r="G557">
        <f>('11'!H1266-'11'!H$2)/('11'!H$1-'11'!H$2)</f>
        <v>0.41125541125553911</v>
      </c>
      <c r="H557">
        <f t="shared" si="80"/>
        <v>0.12005632271930042</v>
      </c>
      <c r="I557">
        <f t="shared" si="81"/>
        <v>1.1032779906343126</v>
      </c>
      <c r="J557">
        <f t="shared" si="82"/>
        <v>15.070753512132878</v>
      </c>
      <c r="K557">
        <f t="shared" si="82"/>
        <v>10.606060606060607</v>
      </c>
      <c r="L557">
        <f t="shared" si="79"/>
        <v>0.1984126984126984</v>
      </c>
    </row>
    <row r="558" spans="1:12" x14ac:dyDescent="0.25">
      <c r="A558">
        <f>'11'!A1267</f>
        <v>1259</v>
      </c>
      <c r="B558">
        <f>'11'!B1267</f>
        <v>770400</v>
      </c>
      <c r="C558">
        <f>('11'!C1267-'11'!C$2)/('11'!C$1-'11'!C$2)</f>
        <v>0</v>
      </c>
      <c r="D558">
        <f>('11'!E1267-'11'!E$2)/('11'!E$1-'11'!E$2)</f>
        <v>0.10106428267347808</v>
      </c>
      <c r="E558">
        <f>('11'!F1267-'11'!F$2)/('11'!F$1-'11'!F$2)</f>
        <v>0.10106428267347932</v>
      </c>
      <c r="F558">
        <f>('11'!G1267-'11'!G$2)/('11'!G$1-'11'!G$2)</f>
        <v>0.39826839826839827</v>
      </c>
      <c r="G558">
        <f>('11'!H1267-'11'!H$2)/('11'!H$1-'11'!H$2)</f>
        <v>0.39826839826686428</v>
      </c>
      <c r="H558">
        <f t="shared" si="80"/>
        <v>0.93594525826931152</v>
      </c>
      <c r="I558">
        <f t="shared" si="81"/>
        <v>1.0624521072796935</v>
      </c>
      <c r="J558">
        <f t="shared" si="82"/>
        <v>14.692337164751052</v>
      </c>
      <c r="K558">
        <f t="shared" si="82"/>
        <v>10.030303030303031</v>
      </c>
      <c r="L558">
        <f t="shared" si="79"/>
        <v>0.13203463203463203</v>
      </c>
    </row>
    <row r="559" spans="1:12" x14ac:dyDescent="0.25">
      <c r="A559">
        <f>'11'!A1268</f>
        <v>1260</v>
      </c>
      <c r="B559">
        <f>'11'!B1268</f>
        <v>774000</v>
      </c>
      <c r="C559">
        <f>('11'!C1268-'11'!C$2)/('11'!C$1-'11'!C$2)</f>
        <v>0</v>
      </c>
      <c r="D559">
        <f>('11'!E1268-'11'!E$2)/('11'!E$1-'11'!E$2)</f>
        <v>9.3685256137363421E-2</v>
      </c>
      <c r="E559">
        <f>('11'!F1268-'11'!F$2)/('11'!F$1-'11'!F$2)</f>
        <v>9.3685256137363726E-2</v>
      </c>
      <c r="F559">
        <f>('11'!G1268-'11'!G$2)/('11'!G$1-'11'!G$2)</f>
        <v>0.38528138528138528</v>
      </c>
      <c r="G559">
        <f>('11'!H1268-'11'!H$2)/('11'!H$1-'11'!H$2)</f>
        <v>0.38528138528065026</v>
      </c>
      <c r="H559">
        <f t="shared" si="80"/>
        <v>1.2597514883525602</v>
      </c>
      <c r="I559">
        <f t="shared" si="81"/>
        <v>1.0005392365545622</v>
      </c>
      <c r="J559">
        <f t="shared" si="82"/>
        <v>14.146856818504411</v>
      </c>
      <c r="K559">
        <f t="shared" si="82"/>
        <v>9.562770562770563</v>
      </c>
      <c r="L559">
        <f t="shared" si="79"/>
        <v>6.7821067821067824E-2</v>
      </c>
    </row>
    <row r="560" spans="1:12" x14ac:dyDescent="0.25">
      <c r="A560">
        <f>'11'!A1269</f>
        <v>1261</v>
      </c>
      <c r="B560">
        <f>'11'!B1269</f>
        <v>777600</v>
      </c>
      <c r="C560">
        <f>('11'!C1269-'11'!C$2)/('11'!C$1-'11'!C$2)</f>
        <v>6.0028161359650209E-2</v>
      </c>
      <c r="D560">
        <f>('11'!E1269-'11'!E$2)/('11'!E$1-'11'!E$2)</f>
        <v>8.8307081027387546E-2</v>
      </c>
      <c r="E560">
        <f>('11'!F1269-'11'!F$2)/('11'!F$1-'11'!F$2)</f>
        <v>8.8307081027388795E-2</v>
      </c>
      <c r="F560">
        <f>('11'!G1269-'11'!G$2)/('11'!G$1-'11'!G$2)</f>
        <v>0.40692640692640697</v>
      </c>
      <c r="G560">
        <f>('11'!H1269-'11'!H$2)/('11'!H$1-'11'!H$2)</f>
        <v>0.40692640692516058</v>
      </c>
      <c r="H560">
        <f t="shared" si="80"/>
        <v>1.0218621081495023</v>
      </c>
      <c r="I560">
        <f t="shared" ref="I560:I575" si="83">D560*I$8+D559*I$7+D558*I$6</f>
        <v>0.93747694054207464</v>
      </c>
      <c r="J560">
        <f t="shared" ref="J560:K575" si="84">E560*J$8+E559*J$7+E558*J$6+E557*J$5+E556*J$4+E555*J$3</f>
        <v>13.505222080317964</v>
      </c>
      <c r="K560">
        <f t="shared" si="84"/>
        <v>9.3203463203463208</v>
      </c>
      <c r="L560">
        <f t="shared" si="79"/>
        <v>0</v>
      </c>
    </row>
    <row r="561" spans="1:12" x14ac:dyDescent="0.25">
      <c r="A561">
        <f>'11'!A1270</f>
        <v>1262</v>
      </c>
      <c r="B561">
        <f>'11'!B1270</f>
        <v>781200</v>
      </c>
      <c r="C561">
        <f>('11'!C1270-'11'!C$2)/('11'!C$1-'11'!C$2)</f>
        <v>0.40794446777500554</v>
      </c>
      <c r="D561">
        <f>('11'!E1270-'11'!E$2)/('11'!E$1-'11'!E$2)</f>
        <v>9.1216120334894291E-2</v>
      </c>
      <c r="E561">
        <f>('11'!F1270-'11'!F$2)/('11'!F$1-'11'!F$2)</f>
        <v>9.1216120334895304E-2</v>
      </c>
      <c r="F561">
        <f>('11'!G1270-'11'!G$2)/('11'!G$1-'11'!G$2)</f>
        <v>0</v>
      </c>
      <c r="G561">
        <f>('11'!H1270-'11'!H$2)/('11'!H$1-'11'!H$2)</f>
        <v>0</v>
      </c>
      <c r="H561">
        <f t="shared" si="80"/>
        <v>0.42200044465304709</v>
      </c>
      <c r="I561">
        <f t="shared" si="83"/>
        <v>0.91084149283382998</v>
      </c>
      <c r="J561">
        <f t="shared" si="84"/>
        <v>13.014658720022819</v>
      </c>
      <c r="K561">
        <f t="shared" si="84"/>
        <v>7.6147186147186154</v>
      </c>
      <c r="L561">
        <f t="shared" si="79"/>
        <v>0</v>
      </c>
    </row>
    <row r="562" spans="1:12" x14ac:dyDescent="0.25">
      <c r="A562">
        <f>'11'!A1271</f>
        <v>1263</v>
      </c>
      <c r="B562">
        <f>'11'!B1271</f>
        <v>784800</v>
      </c>
      <c r="C562">
        <f>('11'!C1271-'11'!C$2)/('11'!C$1-'11'!C$2)</f>
        <v>0.19191719572144955</v>
      </c>
      <c r="D562">
        <f>('11'!E1271-'11'!E$2)/('11'!E$1-'11'!E$2)</f>
        <v>0.11629062012203775</v>
      </c>
      <c r="E562">
        <f>('11'!F1271-'11'!F$2)/('11'!F$1-'11'!F$2)</f>
        <v>0.11629062012203827</v>
      </c>
      <c r="F562">
        <f>('11'!G1271-'11'!G$2)/('11'!G$1-'11'!G$2)</f>
        <v>0</v>
      </c>
      <c r="G562">
        <f>('11'!H1271-'11'!H$2)/('11'!H$1-'11'!H$2)</f>
        <v>0</v>
      </c>
      <c r="H562">
        <f t="shared" si="80"/>
        <v>0.11504162446579877</v>
      </c>
      <c r="I562">
        <f t="shared" si="83"/>
        <v>1.0037320845749964</v>
      </c>
      <c r="J562">
        <f t="shared" si="84"/>
        <v>13.400198666099163</v>
      </c>
      <c r="K562">
        <f t="shared" si="84"/>
        <v>5.2034632034632038</v>
      </c>
      <c r="L562">
        <f t="shared" si="79"/>
        <v>0</v>
      </c>
    </row>
    <row r="563" spans="1:12" x14ac:dyDescent="0.25">
      <c r="A563">
        <f>'11'!A1272</f>
        <v>1264</v>
      </c>
      <c r="B563">
        <f>'11'!B1272</f>
        <v>788400</v>
      </c>
      <c r="C563">
        <f>('11'!C1272-'11'!C$2)/('11'!C$1-'11'!C$2)</f>
        <v>0.11504162446579877</v>
      </c>
      <c r="D563">
        <f>('11'!E1272-'11'!E$2)/('11'!E$1-'11'!E$2)</f>
        <v>0.19063431247339294</v>
      </c>
      <c r="E563">
        <f>('11'!F1272-'11'!F$2)/('11'!F$1-'11'!F$2)</f>
        <v>0.19063431247339299</v>
      </c>
      <c r="F563">
        <f>('11'!G1272-'11'!G$2)/('11'!G$1-'11'!G$2)</f>
        <v>0</v>
      </c>
      <c r="G563">
        <f>('11'!H1272-'11'!H$2)/('11'!H$1-'11'!H$2)</f>
        <v>0</v>
      </c>
      <c r="H563">
        <f t="shared" si="80"/>
        <v>0</v>
      </c>
      <c r="I563">
        <f t="shared" si="83"/>
        <v>1.385057471264368</v>
      </c>
      <c r="J563">
        <f t="shared" si="84"/>
        <v>16.148545480346328</v>
      </c>
      <c r="K563">
        <f t="shared" si="84"/>
        <v>2.774891774891775</v>
      </c>
      <c r="L563">
        <f t="shared" si="79"/>
        <v>0</v>
      </c>
    </row>
    <row r="564" spans="1:12" x14ac:dyDescent="0.25">
      <c r="A564">
        <f>'11'!A1273</f>
        <v>1265</v>
      </c>
      <c r="B564">
        <f>'11'!B1273</f>
        <v>792000</v>
      </c>
      <c r="C564">
        <f>('11'!C1273-'11'!C$2)/('11'!C$1-'11'!C$2)</f>
        <v>0</v>
      </c>
      <c r="D564">
        <f>('11'!E1273-'11'!E$2)/('11'!E$1-'11'!E$2)</f>
        <v>0.24630339151411951</v>
      </c>
      <c r="E564">
        <f>('11'!F1273-'11'!F$2)/('11'!F$1-'11'!F$2)</f>
        <v>0.24630339151412028</v>
      </c>
      <c r="F564">
        <f>('11'!G1273-'11'!G$2)/('11'!G$1-'11'!G$2)</f>
        <v>0</v>
      </c>
      <c r="G564">
        <f>('11'!H1273-'11'!H$2)/('11'!H$1-'11'!H$2)</f>
        <v>0</v>
      </c>
      <c r="H564">
        <f t="shared" si="80"/>
        <v>0</v>
      </c>
      <c r="I564">
        <f t="shared" si="83"/>
        <v>1.9059883638427704</v>
      </c>
      <c r="J564">
        <f t="shared" si="84"/>
        <v>20.586377181779572</v>
      </c>
      <c r="K564">
        <f t="shared" si="84"/>
        <v>1.6060606060606062</v>
      </c>
      <c r="L564">
        <f t="shared" si="79"/>
        <v>0</v>
      </c>
    </row>
    <row r="565" spans="1:12" x14ac:dyDescent="0.25">
      <c r="A565">
        <f>'11'!A1274</f>
        <v>1266</v>
      </c>
      <c r="B565">
        <f>'11'!B1274</f>
        <v>795600</v>
      </c>
      <c r="C565">
        <f>('11'!C1274-'11'!C$2)/('11'!C$1-'11'!C$2)</f>
        <v>0</v>
      </c>
      <c r="D565">
        <f>('11'!E1274-'11'!E$2)/('11'!E$1-'11'!E$2)</f>
        <v>0.32459202497516676</v>
      </c>
      <c r="E565">
        <f>('11'!F1274-'11'!F$2)/('11'!F$1-'11'!F$2)</f>
        <v>0.32459202497516698</v>
      </c>
      <c r="F565">
        <f>('11'!G1274-'11'!G$2)/('11'!G$1-'11'!G$2)</f>
        <v>0</v>
      </c>
      <c r="G565">
        <f>('11'!H1274-'11'!H$2)/('11'!H$1-'11'!H$2)</f>
        <v>0</v>
      </c>
      <c r="H565">
        <f t="shared" si="80"/>
        <v>2.2232652355426001E-3</v>
      </c>
      <c r="I565">
        <f t="shared" si="83"/>
        <v>2.6091812118632043</v>
      </c>
      <c r="J565">
        <f t="shared" si="84"/>
        <v>26.803703703703778</v>
      </c>
      <c r="K565">
        <f t="shared" si="84"/>
        <v>0.40692640692640697</v>
      </c>
      <c r="L565">
        <f t="shared" si="79"/>
        <v>0</v>
      </c>
    </row>
    <row r="566" spans="1:12" x14ac:dyDescent="0.25">
      <c r="A566">
        <f>'11'!A1275</f>
        <v>1267</v>
      </c>
      <c r="B566">
        <f>'11'!B1275</f>
        <v>799200</v>
      </c>
      <c r="C566">
        <f>('11'!C1275-'11'!C$2)/('11'!C$1-'11'!C$2)</f>
        <v>0</v>
      </c>
      <c r="D566">
        <f>('11'!E1275-'11'!E$2)/('11'!E$1-'11'!E$2)</f>
        <v>0.32551440329218106</v>
      </c>
      <c r="E566">
        <f>('11'!F1275-'11'!F$2)/('11'!F$1-'11'!F$2)</f>
        <v>0.32551440329218168</v>
      </c>
      <c r="F566">
        <f>('11'!G1275-'11'!G$2)/('11'!G$1-'11'!G$2)</f>
        <v>0</v>
      </c>
      <c r="G566">
        <f>('11'!H1275-'11'!H$2)/('11'!H$1-'11'!H$2)</f>
        <v>0</v>
      </c>
      <c r="H566">
        <f t="shared" si="80"/>
        <v>2.2232652355426001E-3</v>
      </c>
      <c r="I566">
        <f t="shared" si="83"/>
        <v>3.0147438626365832</v>
      </c>
      <c r="J566">
        <f t="shared" si="84"/>
        <v>32.75203632751532</v>
      </c>
      <c r="K566">
        <f t="shared" si="84"/>
        <v>0</v>
      </c>
      <c r="L566">
        <f t="shared" si="79"/>
        <v>0</v>
      </c>
    </row>
    <row r="567" spans="1:12" x14ac:dyDescent="0.25">
      <c r="A567">
        <f>'11'!A1276</f>
        <v>1268</v>
      </c>
      <c r="B567">
        <f>'11'!B1276</f>
        <v>802800</v>
      </c>
      <c r="C567">
        <f>('11'!C1276-'11'!C$2)/('11'!C$1-'11'!C$2)</f>
        <v>0</v>
      </c>
      <c r="D567">
        <f>('11'!E1276-'11'!E$2)/('11'!E$1-'11'!E$2)</f>
        <v>0.30011352348517101</v>
      </c>
      <c r="E567">
        <f>('11'!F1276-'11'!F$2)/('11'!F$1-'11'!F$2)</f>
        <v>0.30011352348517134</v>
      </c>
      <c r="F567">
        <f>('11'!G1276-'11'!G$2)/('11'!G$1-'11'!G$2)</f>
        <v>0</v>
      </c>
      <c r="G567">
        <f>('11'!H1276-'11'!H$2)/('11'!H$1-'11'!H$2)</f>
        <v>0</v>
      </c>
      <c r="H567">
        <f t="shared" si="80"/>
        <v>1.1116326177713E-3</v>
      </c>
      <c r="I567">
        <f t="shared" si="83"/>
        <v>3.1507733787427279</v>
      </c>
      <c r="J567">
        <f t="shared" si="84"/>
        <v>36.86832694763735</v>
      </c>
      <c r="K567">
        <f t="shared" si="84"/>
        <v>0</v>
      </c>
      <c r="L567">
        <f t="shared" si="79"/>
        <v>3.4632034632034632E-2</v>
      </c>
    </row>
    <row r="568" spans="1:12" x14ac:dyDescent="0.25">
      <c r="A568">
        <f>'11'!A1277</f>
        <v>1269</v>
      </c>
      <c r="B568">
        <f>'11'!B1277</f>
        <v>806400</v>
      </c>
      <c r="C568">
        <f>('11'!C1277-'11'!C$2)/('11'!C$1-'11'!C$2)</f>
        <v>1.1116326177713E-3</v>
      </c>
      <c r="D568">
        <f>('11'!E1277-'11'!E$2)/('11'!E$1-'11'!E$2)</f>
        <v>0.25155385270327801</v>
      </c>
      <c r="E568">
        <f>('11'!F1277-'11'!F$2)/('11'!F$1-'11'!F$2)</f>
        <v>0.25155385270327763</v>
      </c>
      <c r="F568">
        <f>('11'!G1277-'11'!G$2)/('11'!G$1-'11'!G$2)</f>
        <v>0</v>
      </c>
      <c r="G568">
        <f>('11'!H1277-'11'!H$2)/('11'!H$1-'11'!H$2)</f>
        <v>0</v>
      </c>
      <c r="H568">
        <f t="shared" si="80"/>
        <v>0</v>
      </c>
      <c r="I568">
        <f t="shared" si="83"/>
        <v>2.8830991911451682</v>
      </c>
      <c r="J568">
        <f t="shared" si="84"/>
        <v>38.158620689655216</v>
      </c>
      <c r="K568">
        <f t="shared" si="84"/>
        <v>0</v>
      </c>
      <c r="L568">
        <f t="shared" si="79"/>
        <v>3.4632034632034632E-2</v>
      </c>
    </row>
    <row r="569" spans="1:12" x14ac:dyDescent="0.25">
      <c r="A569">
        <f>'11'!A1278</f>
        <v>1270</v>
      </c>
      <c r="B569">
        <f>'11'!B1278</f>
        <v>810000</v>
      </c>
      <c r="C569">
        <f>('11'!C1278-'11'!C$2)/('11'!C$1-'11'!C$2)</f>
        <v>0</v>
      </c>
      <c r="D569">
        <f>('11'!E1278-'11'!E$2)/('11'!E$1-'11'!E$2)</f>
        <v>0.22399602667801902</v>
      </c>
      <c r="E569">
        <f>('11'!F1278-'11'!F$2)/('11'!F$1-'11'!F$2)</f>
        <v>0.22399602667801941</v>
      </c>
      <c r="F569">
        <f>('11'!G1278-'11'!G$2)/('11'!G$1-'11'!G$2)</f>
        <v>0</v>
      </c>
      <c r="G569">
        <f>('11'!H1278-'11'!H$2)/('11'!H$1-'11'!H$2)</f>
        <v>0</v>
      </c>
      <c r="H569">
        <f t="shared" si="80"/>
        <v>0</v>
      </c>
      <c r="I569">
        <f t="shared" si="83"/>
        <v>2.5509862352774233</v>
      </c>
      <c r="J569">
        <f t="shared" si="84"/>
        <v>37.604101035901834</v>
      </c>
      <c r="K569">
        <f t="shared" si="84"/>
        <v>0</v>
      </c>
      <c r="L569">
        <f t="shared" si="79"/>
        <v>3.4632034632034632E-2</v>
      </c>
    </row>
    <row r="570" spans="1:12" x14ac:dyDescent="0.25">
      <c r="A570">
        <f>'11'!A1279</f>
        <v>1271</v>
      </c>
      <c r="B570">
        <f>'11'!B1279</f>
        <v>813600</v>
      </c>
      <c r="C570">
        <f>('11'!C1279-'11'!C$2)/('11'!C$1-'11'!C$2)</f>
        <v>0</v>
      </c>
      <c r="D570">
        <f>('11'!E1279-'11'!E$2)/('11'!E$1-'11'!E$2)</f>
        <v>0.19794238683127574</v>
      </c>
      <c r="E570">
        <f>('11'!F1279-'11'!F$2)/('11'!F$1-'11'!F$2)</f>
        <v>0.19794238683127638</v>
      </c>
      <c r="F570">
        <f>('11'!G1279-'11'!G$2)/('11'!G$1-'11'!G$2)</f>
        <v>0</v>
      </c>
      <c r="G570">
        <f>('11'!H1279-'11'!H$2)/('11'!H$1-'11'!H$2)</f>
        <v>0</v>
      </c>
      <c r="H570">
        <f t="shared" si="80"/>
        <v>0.69165781477730293</v>
      </c>
      <c r="I570">
        <f t="shared" si="83"/>
        <v>2.2184191854689939</v>
      </c>
      <c r="J570">
        <f t="shared" si="84"/>
        <v>34.826053639846791</v>
      </c>
      <c r="K570">
        <f t="shared" si="84"/>
        <v>0</v>
      </c>
      <c r="L570">
        <f t="shared" si="79"/>
        <v>3.4632034632034632E-2</v>
      </c>
    </row>
    <row r="571" spans="1:12" x14ac:dyDescent="0.25">
      <c r="A571">
        <f>'11'!A1280</f>
        <v>1272</v>
      </c>
      <c r="B571">
        <f>'11'!B1280</f>
        <v>817200</v>
      </c>
      <c r="C571">
        <f>('11'!C1280-'11'!C$2)/('11'!C$1-'11'!C$2)</f>
        <v>0</v>
      </c>
      <c r="D571">
        <f>('11'!E1280-'11'!E$2)/('11'!E$1-'11'!E$2)</f>
        <v>0.17262664963814389</v>
      </c>
      <c r="E571">
        <f>('11'!F1280-'11'!F$2)/('11'!F$1-'11'!F$2)</f>
        <v>0.17262664963814511</v>
      </c>
      <c r="F571">
        <f>('11'!G1280-'11'!G$2)/('11'!G$1-'11'!G$2)</f>
        <v>0</v>
      </c>
      <c r="G571">
        <f>('11'!H1280-'11'!H$2)/('11'!H$1-'11'!H$2)</f>
        <v>0</v>
      </c>
      <c r="H571">
        <f t="shared" si="80"/>
        <v>0.69165781477730293</v>
      </c>
      <c r="I571">
        <f t="shared" si="83"/>
        <v>1.9563218390804598</v>
      </c>
      <c r="J571">
        <f t="shared" si="84"/>
        <v>30.957584787853058</v>
      </c>
      <c r="K571">
        <f t="shared" si="84"/>
        <v>0</v>
      </c>
      <c r="L571">
        <f t="shared" si="79"/>
        <v>3.4632034632034632E-2</v>
      </c>
    </row>
    <row r="572" spans="1:12" x14ac:dyDescent="0.25">
      <c r="A572">
        <f>'11'!A1281</f>
        <v>1273</v>
      </c>
      <c r="B572">
        <f>'11'!B1281</f>
        <v>820800</v>
      </c>
      <c r="C572">
        <f>('11'!C1281-'11'!C$2)/('11'!C$1-'11'!C$2)</f>
        <v>0</v>
      </c>
      <c r="D572">
        <f>('11'!E1281-'11'!E$2)/('11'!E$1-'11'!E$2)</f>
        <v>0.1464594863062296</v>
      </c>
      <c r="E572">
        <f>('11'!F1281-'11'!F$2)/('11'!F$1-'11'!F$2)</f>
        <v>0.14645948630622935</v>
      </c>
      <c r="F572">
        <f>('11'!G1281-'11'!G$2)/('11'!G$1-'11'!G$2)</f>
        <v>0</v>
      </c>
      <c r="G572">
        <f>('11'!H1281-'11'!H$2)/('11'!H$1-'11'!H$2)</f>
        <v>0</v>
      </c>
      <c r="H572">
        <f t="shared" si="80"/>
        <v>0.34582890738865146</v>
      </c>
      <c r="I572">
        <f t="shared" si="83"/>
        <v>1.6975450546331774</v>
      </c>
      <c r="J572">
        <f t="shared" si="84"/>
        <v>26.845565488860554</v>
      </c>
      <c r="K572">
        <f t="shared" si="84"/>
        <v>0</v>
      </c>
      <c r="L572">
        <f t="shared" si="79"/>
        <v>3.4632034632034632E-2</v>
      </c>
    </row>
    <row r="573" spans="1:12" x14ac:dyDescent="0.25">
      <c r="A573">
        <f>'11'!A1282</f>
        <v>1274</v>
      </c>
      <c r="B573">
        <f>'11'!B1282</f>
        <v>824400</v>
      </c>
      <c r="C573">
        <f>('11'!C1282-'11'!C$2)/('11'!C$1-'11'!C$2)</f>
        <v>0.34582890738865146</v>
      </c>
      <c r="D573">
        <f>('11'!E1282-'11'!E$2)/('11'!E$1-'11'!E$2)</f>
        <v>0.13424152121470129</v>
      </c>
      <c r="E573">
        <f>('11'!F1282-'11'!F$2)/('11'!F$1-'11'!F$2)</f>
        <v>0.13424152121470281</v>
      </c>
      <c r="F573">
        <f>('11'!G1282-'11'!G$2)/('11'!G$1-'11'!G$2)</f>
        <v>0.20779220779220778</v>
      </c>
      <c r="G573">
        <f>('11'!H1282-'11'!H$2)/('11'!H$1-'11'!H$2)</f>
        <v>0.20779220779172841</v>
      </c>
      <c r="H573">
        <f t="shared" si="80"/>
        <v>0</v>
      </c>
      <c r="I573">
        <f t="shared" si="83"/>
        <v>1.4942244926919255</v>
      </c>
      <c r="J573">
        <f t="shared" si="84"/>
        <v>23.602880658436298</v>
      </c>
      <c r="K573">
        <f t="shared" si="84"/>
        <v>0.83116883116883111</v>
      </c>
      <c r="L573">
        <f t="shared" si="79"/>
        <v>0</v>
      </c>
    </row>
    <row r="574" spans="1:12" x14ac:dyDescent="0.25">
      <c r="A574">
        <f>'11'!A1283</f>
        <v>1275</v>
      </c>
      <c r="B574">
        <f>'11'!B1283</f>
        <v>828000</v>
      </c>
      <c r="C574">
        <f>('11'!C1283-'11'!C$2)/('11'!C$1-'11'!C$2)</f>
        <v>0</v>
      </c>
      <c r="D574">
        <f>('11'!E1283-'11'!E$2)/('11'!E$1-'11'!E$2)</f>
        <v>0.13066553143181495</v>
      </c>
      <c r="E574">
        <f>('11'!F1283-'11'!F$2)/('11'!F$1-'11'!F$2)</f>
        <v>0.13066553143181472</v>
      </c>
      <c r="F574">
        <f>('11'!G1283-'11'!G$2)/('11'!G$1-'11'!G$2)</f>
        <v>0</v>
      </c>
      <c r="G574">
        <f>('11'!H1283-'11'!H$2)/('11'!H$1-'11'!H$2)</f>
        <v>0</v>
      </c>
      <c r="H574">
        <f t="shared" si="80"/>
        <v>0</v>
      </c>
      <c r="I574">
        <f t="shared" si="83"/>
        <v>1.3647651482900525</v>
      </c>
      <c r="J574">
        <f t="shared" si="84"/>
        <v>21.209152830991997</v>
      </c>
      <c r="K574">
        <f t="shared" si="84"/>
        <v>1.2467532467532467</v>
      </c>
      <c r="L574">
        <f t="shared" si="79"/>
        <v>0</v>
      </c>
    </row>
    <row r="575" spans="1:12" x14ac:dyDescent="0.25">
      <c r="A575">
        <f>'11'!A1284</f>
        <v>1276</v>
      </c>
      <c r="B575">
        <f>'11'!B1284</f>
        <v>831600</v>
      </c>
      <c r="C575">
        <f>('11'!C1284-'11'!C$2)/('11'!C$1-'11'!C$2)</f>
        <v>0</v>
      </c>
      <c r="D575">
        <f>('11'!E1284-'11'!E$2)/('11'!E$1-'11'!E$2)</f>
        <v>0.15731516957570599</v>
      </c>
      <c r="E575">
        <f>('11'!F1284-'11'!F$2)/('11'!F$1-'11'!F$2)</f>
        <v>0.15731516957570713</v>
      </c>
      <c r="F575">
        <f>('11'!G1284-'11'!G$2)/('11'!G$1-'11'!G$2)</f>
        <v>0</v>
      </c>
      <c r="G575">
        <f>('11'!H1284-'11'!H$2)/('11'!H$1-'11'!H$2)</f>
        <v>0</v>
      </c>
      <c r="H575">
        <f t="shared" si="80"/>
        <v>0</v>
      </c>
      <c r="I575">
        <f t="shared" si="83"/>
        <v>1.4239818362423726</v>
      </c>
      <c r="J575">
        <f t="shared" si="84"/>
        <v>20.28569604086854</v>
      </c>
      <c r="K575">
        <f t="shared" si="84"/>
        <v>1.2467532467532467</v>
      </c>
      <c r="L575">
        <f t="shared" si="79"/>
        <v>0</v>
      </c>
    </row>
    <row r="576" spans="1:12" x14ac:dyDescent="0.25">
      <c r="A576">
        <f>'11'!A1285</f>
        <v>1277</v>
      </c>
      <c r="B576">
        <f>'11'!B1285</f>
        <v>835200</v>
      </c>
      <c r="C576">
        <f>('11'!C1285-'11'!C$2)/('11'!C$1-'11'!C$2)</f>
        <v>0</v>
      </c>
      <c r="D576">
        <f>('11'!E1285-'11'!E$2)/('11'!E$1-'11'!E$2)</f>
        <v>0.18385128423442601</v>
      </c>
      <c r="E576">
        <f>('11'!F1285-'11'!F$2)/('11'!F$1-'11'!F$2)</f>
        <v>0.18385128423442676</v>
      </c>
      <c r="F576">
        <f>('11'!G1285-'11'!G$2)/('11'!G$1-'11'!G$2)</f>
        <v>0</v>
      </c>
      <c r="G576">
        <f>('11'!H1285-'11'!H$2)/('11'!H$1-'11'!H$2)</f>
        <v>0</v>
      </c>
      <c r="H576">
        <f t="shared" si="80"/>
        <v>0</v>
      </c>
      <c r="I576">
        <f t="shared" ref="I576:I591" si="85">D576*I$8+D575*I$7+D574*I$6</f>
        <v>1.5993472399602668</v>
      </c>
      <c r="J576">
        <f t="shared" ref="J576:K591" si="86">E576*J$8+E575*J$7+E574*J$6+E573*J$5+E572*J$4+E571*J$3</f>
        <v>20.787327940967874</v>
      </c>
      <c r="K576">
        <f t="shared" si="86"/>
        <v>0.62337662337662336</v>
      </c>
      <c r="L576">
        <f t="shared" si="79"/>
        <v>0</v>
      </c>
    </row>
    <row r="577" spans="1:12" x14ac:dyDescent="0.25">
      <c r="A577">
        <f>'11'!A1286</f>
        <v>1278</v>
      </c>
      <c r="B577">
        <f>'11'!B1286</f>
        <v>838800</v>
      </c>
      <c r="C577">
        <f>('11'!C1286-'11'!C$2)/('11'!C$1-'11'!C$2)</f>
        <v>0</v>
      </c>
      <c r="D577">
        <f>('11'!E1286-'11'!E$2)/('11'!E$1-'11'!E$2)</f>
        <v>0.20415779764438771</v>
      </c>
      <c r="E577">
        <f>('11'!F1286-'11'!F$2)/('11'!F$1-'11'!F$2)</f>
        <v>0.20415779764438899</v>
      </c>
      <c r="F577">
        <f>('11'!G1286-'11'!G$2)/('11'!G$1-'11'!G$2)</f>
        <v>0</v>
      </c>
      <c r="G577">
        <f>('11'!H1286-'11'!H$2)/('11'!H$1-'11'!H$2)</f>
        <v>0</v>
      </c>
      <c r="H577">
        <f t="shared" si="80"/>
        <v>0</v>
      </c>
      <c r="I577">
        <f t="shared" si="85"/>
        <v>1.8401305520079467</v>
      </c>
      <c r="J577">
        <f t="shared" si="86"/>
        <v>22.251497090960811</v>
      </c>
      <c r="K577">
        <f t="shared" si="86"/>
        <v>0.62337662337662336</v>
      </c>
      <c r="L577">
        <f t="shared" si="79"/>
        <v>0</v>
      </c>
    </row>
    <row r="578" spans="1:12" x14ac:dyDescent="0.25">
      <c r="A578">
        <f>'11'!A1287</f>
        <v>1279</v>
      </c>
      <c r="B578">
        <f>'11'!B1287</f>
        <v>842400</v>
      </c>
      <c r="C578">
        <f>('11'!C1287-'11'!C$2)/('11'!C$1-'11'!C$2)</f>
        <v>0</v>
      </c>
      <c r="D578">
        <f>('11'!E1287-'11'!E$2)/('11'!E$1-'11'!E$2)</f>
        <v>0.22503192848020437</v>
      </c>
      <c r="E578">
        <f>('11'!F1287-'11'!F$2)/('11'!F$1-'11'!F$2)</f>
        <v>0.22503192848020484</v>
      </c>
      <c r="F578">
        <f>('11'!G1287-'11'!G$2)/('11'!G$1-'11'!G$2)</f>
        <v>0</v>
      </c>
      <c r="G578">
        <f>('11'!H1287-'11'!H$2)/('11'!H$1-'11'!H$2)</f>
        <v>0</v>
      </c>
      <c r="H578">
        <f t="shared" si="80"/>
        <v>0</v>
      </c>
      <c r="I578">
        <f t="shared" si="85"/>
        <v>2.0641549595572588</v>
      </c>
      <c r="J578">
        <f t="shared" si="86"/>
        <v>24.490478217681382</v>
      </c>
      <c r="K578">
        <f t="shared" si="86"/>
        <v>0.20779220779220778</v>
      </c>
      <c r="L578">
        <f t="shared" si="79"/>
        <v>0</v>
      </c>
    </row>
    <row r="579" spans="1:12" x14ac:dyDescent="0.25">
      <c r="A579">
        <f>'11'!A1288</f>
        <v>1280</v>
      </c>
      <c r="B579">
        <f>'11'!B1288</f>
        <v>846000</v>
      </c>
      <c r="C579">
        <f>('11'!C1288-'11'!C$2)/('11'!C$1-'11'!C$2)</f>
        <v>0</v>
      </c>
      <c r="D579">
        <f>('11'!E1288-'11'!E$2)/('11'!E$1-'11'!E$2)</f>
        <v>0.2162196679438059</v>
      </c>
      <c r="E579">
        <f>('11'!F1288-'11'!F$2)/('11'!F$1-'11'!F$2)</f>
        <v>0.21621966794380626</v>
      </c>
      <c r="F579">
        <f>('11'!G1288-'11'!G$2)/('11'!G$1-'11'!G$2)</f>
        <v>0</v>
      </c>
      <c r="G579">
        <f>('11'!H1288-'11'!H$2)/('11'!H$1-'11'!H$2)</f>
        <v>0</v>
      </c>
      <c r="H579">
        <f t="shared" si="80"/>
        <v>1.2845532472023913E-2</v>
      </c>
      <c r="I579">
        <f t="shared" si="85"/>
        <v>2.1524478501489996</v>
      </c>
      <c r="J579">
        <f t="shared" si="86"/>
        <v>26.559018021853369</v>
      </c>
      <c r="K579">
        <f t="shared" si="86"/>
        <v>0</v>
      </c>
      <c r="L579">
        <f t="shared" si="79"/>
        <v>0</v>
      </c>
    </row>
    <row r="580" spans="1:12" x14ac:dyDescent="0.25">
      <c r="A580">
        <f>'11'!A1289</f>
        <v>1281</v>
      </c>
      <c r="B580">
        <f>'11'!B1289</f>
        <v>849600</v>
      </c>
      <c r="C580">
        <f>('11'!C1289-'11'!C$2)/('11'!C$1-'11'!C$2)</f>
        <v>0</v>
      </c>
      <c r="D580">
        <f>('11'!E1289-'11'!E$2)/('11'!E$1-'11'!E$2)</f>
        <v>0.19896409819781466</v>
      </c>
      <c r="E580">
        <f>('11'!F1289-'11'!F$2)/('11'!F$1-'11'!F$2)</f>
        <v>0.19896409819781496</v>
      </c>
      <c r="F580">
        <f>('11'!G1289-'11'!G$2)/('11'!G$1-'11'!G$2)</f>
        <v>0</v>
      </c>
      <c r="G580">
        <f>('11'!H1289-'11'!H$2)/('11'!H$1-'11'!H$2)</f>
        <v>0</v>
      </c>
      <c r="H580">
        <f t="shared" si="80"/>
        <v>4.2587880734171586E-2</v>
      </c>
      <c r="I580">
        <f t="shared" si="85"/>
        <v>2.1196111820632897</v>
      </c>
      <c r="J580">
        <f t="shared" si="86"/>
        <v>27.446771675890535</v>
      </c>
      <c r="K580">
        <f t="shared" si="86"/>
        <v>0</v>
      </c>
      <c r="L580">
        <f t="shared" si="79"/>
        <v>0</v>
      </c>
    </row>
    <row r="581" spans="1:12" x14ac:dyDescent="0.25">
      <c r="A581">
        <f>'11'!A1290</f>
        <v>1282</v>
      </c>
      <c r="B581">
        <f>'11'!B1290</f>
        <v>853200</v>
      </c>
      <c r="C581">
        <f>('11'!C1290-'11'!C$2)/('11'!C$1-'11'!C$2)</f>
        <v>0</v>
      </c>
      <c r="D581">
        <f>('11'!E1290-'11'!E$2)/('11'!E$1-'11'!E$2)</f>
        <v>0.17780615864907051</v>
      </c>
      <c r="E581">
        <f>('11'!F1290-'11'!F$2)/('11'!F$1-'11'!F$2)</f>
        <v>0.17780615864907026</v>
      </c>
      <c r="F581">
        <f>('11'!G1290-'11'!G$2)/('11'!G$1-'11'!G$2)</f>
        <v>0</v>
      </c>
      <c r="G581">
        <f>('11'!H1290-'11'!H$2)/('11'!H$1-'11'!H$2)</f>
        <v>0</v>
      </c>
      <c r="H581">
        <f t="shared" si="80"/>
        <v>0.2721029618833527</v>
      </c>
      <c r="I581">
        <f t="shared" si="85"/>
        <v>1.9567759330211438</v>
      </c>
      <c r="J581">
        <f t="shared" si="86"/>
        <v>27.203490847169068</v>
      </c>
      <c r="K581">
        <f t="shared" si="86"/>
        <v>0</v>
      </c>
      <c r="L581">
        <f t="shared" si="79"/>
        <v>0</v>
      </c>
    </row>
    <row r="582" spans="1:12" x14ac:dyDescent="0.25">
      <c r="A582">
        <f>'11'!A1291</f>
        <v>1283</v>
      </c>
      <c r="B582">
        <f>'11'!B1291</f>
        <v>856800</v>
      </c>
      <c r="C582">
        <f>('11'!C1291-'11'!C$2)/('11'!C$1-'11'!C$2)</f>
        <v>6.4227662360119564E-3</v>
      </c>
      <c r="D582">
        <f>('11'!E1291-'11'!E$2)/('11'!E$1-'11'!E$2)</f>
        <v>0.1561941251596424</v>
      </c>
      <c r="E582">
        <f>('11'!F1291-'11'!F$2)/('11'!F$1-'11'!F$2)</f>
        <v>0.15619412515964262</v>
      </c>
      <c r="F582">
        <f>('11'!G1291-'11'!G$2)/('11'!G$1-'11'!G$2)</f>
        <v>0</v>
      </c>
      <c r="G582">
        <f>('11'!H1291-'11'!H$2)/('11'!H$1-'11'!H$2)</f>
        <v>0</v>
      </c>
      <c r="H582">
        <f t="shared" si="80"/>
        <v>0.64874879573133071</v>
      </c>
      <c r="I582">
        <f t="shared" si="85"/>
        <v>1.7550872711792249</v>
      </c>
      <c r="J582">
        <f t="shared" si="86"/>
        <v>25.983354618986834</v>
      </c>
      <c r="K582">
        <f t="shared" si="86"/>
        <v>0</v>
      </c>
      <c r="L582">
        <f t="shared" si="79"/>
        <v>0</v>
      </c>
    </row>
    <row r="583" spans="1:12" x14ac:dyDescent="0.25">
      <c r="A583">
        <f>'11'!A1292</f>
        <v>1284</v>
      </c>
      <c r="B583">
        <f>'11'!B1292</f>
        <v>860400</v>
      </c>
      <c r="C583">
        <f>('11'!C1292-'11'!C$2)/('11'!C$1-'11'!C$2)</f>
        <v>1.4871174131073837E-2</v>
      </c>
      <c r="D583">
        <f>('11'!E1292-'11'!E$2)/('11'!E$1-'11'!E$2)</f>
        <v>0.13503618561089825</v>
      </c>
      <c r="E583">
        <f>('11'!F1292-'11'!F$2)/('11'!F$1-'11'!F$2)</f>
        <v>0.13503618561089992</v>
      </c>
      <c r="F583">
        <f>('11'!G1292-'11'!G$2)/('11'!G$1-'11'!G$2)</f>
        <v>0</v>
      </c>
      <c r="G583">
        <f>('11'!H1292-'11'!H$2)/('11'!H$1-'11'!H$2)</f>
        <v>0</v>
      </c>
      <c r="H583">
        <f t="shared" si="80"/>
        <v>0.74626367925693526</v>
      </c>
      <c r="I583">
        <f t="shared" si="85"/>
        <v>1.5421455938697317</v>
      </c>
      <c r="J583">
        <f t="shared" si="86"/>
        <v>23.729501915708884</v>
      </c>
      <c r="K583">
        <f t="shared" si="86"/>
        <v>0</v>
      </c>
      <c r="L583">
        <f t="shared" si="79"/>
        <v>0</v>
      </c>
    </row>
    <row r="584" spans="1:12" x14ac:dyDescent="0.25">
      <c r="A584">
        <f>'11'!A1293</f>
        <v>1285</v>
      </c>
      <c r="B584">
        <f>'11'!B1293</f>
        <v>864000</v>
      </c>
      <c r="C584">
        <f>('11'!C1293-'11'!C$2)/('11'!C$1-'11'!C$2)</f>
        <v>0.11796892369259653</v>
      </c>
      <c r="D584">
        <f>('11'!E1293-'11'!E$2)/('11'!E$1-'11'!E$2)</f>
        <v>0.12435078756917838</v>
      </c>
      <c r="E584">
        <f>('11'!F1293-'11'!F$2)/('11'!F$1-'11'!F$2)</f>
        <v>0.12435078756917825</v>
      </c>
      <c r="F584">
        <f>('11'!G1293-'11'!G$2)/('11'!G$1-'11'!G$2)</f>
        <v>0</v>
      </c>
      <c r="G584">
        <f>('11'!H1293-'11'!H$2)/('11'!H$1-'11'!H$2)</f>
        <v>0</v>
      </c>
      <c r="H584">
        <f t="shared" si="80"/>
        <v>0.95273091079765804</v>
      </c>
      <c r="I584">
        <f t="shared" si="85"/>
        <v>1.3710940825883355</v>
      </c>
      <c r="J584">
        <f t="shared" si="86"/>
        <v>21.341464452958764</v>
      </c>
      <c r="K584">
        <f t="shared" si="86"/>
        <v>0</v>
      </c>
      <c r="L584">
        <f t="shared" si="79"/>
        <v>0</v>
      </c>
    </row>
    <row r="585" spans="1:12" x14ac:dyDescent="0.25">
      <c r="A585">
        <f>'11'!A1294</f>
        <v>1286</v>
      </c>
      <c r="B585">
        <f>'11'!B1294</f>
        <v>867600</v>
      </c>
      <c r="C585">
        <f>('11'!C1294-'11'!C$2)/('11'!C$1-'11'!C$2)</f>
        <v>0.19896988710753194</v>
      </c>
      <c r="D585">
        <f>('11'!E1294-'11'!E$2)/('11'!E$1-'11'!E$2)</f>
        <v>0.12078898822193841</v>
      </c>
      <c r="E585">
        <f>('11'!F1294-'11'!F$2)/('11'!F$1-'11'!F$2)</f>
        <v>0.12078898822193904</v>
      </c>
      <c r="F585">
        <f>('11'!G1294-'11'!G$2)/('11'!G$1-'11'!G$2)</f>
        <v>0</v>
      </c>
      <c r="G585">
        <f>('11'!H1294-'11'!H$2)/('11'!H$1-'11'!H$2)</f>
        <v>0</v>
      </c>
      <c r="H585">
        <f t="shared" si="80"/>
        <v>1.1436846915837058</v>
      </c>
      <c r="I585">
        <f t="shared" si="85"/>
        <v>1.2613168724279835</v>
      </c>
      <c r="J585">
        <f t="shared" si="86"/>
        <v>19.357669930466912</v>
      </c>
      <c r="K585">
        <f t="shared" si="86"/>
        <v>0</v>
      </c>
      <c r="L585">
        <f t="shared" si="79"/>
        <v>0</v>
      </c>
    </row>
    <row r="586" spans="1:12" x14ac:dyDescent="0.25">
      <c r="A586">
        <f>'11'!A1295</f>
        <v>1287</v>
      </c>
      <c r="B586">
        <f>'11'!B1295</f>
        <v>871200</v>
      </c>
      <c r="C586">
        <f>('11'!C1295-'11'!C$2)/('11'!C$1-'11'!C$2)</f>
        <v>0.11517749067463746</v>
      </c>
      <c r="D586">
        <f>('11'!E1295-'11'!E$2)/('11'!E$1-'11'!E$2)</f>
        <v>0.12840925216404145</v>
      </c>
      <c r="E586">
        <f>('11'!F1295-'11'!F$2)/('11'!F$1-'11'!F$2)</f>
        <v>0.12840925216404295</v>
      </c>
      <c r="F586">
        <f>('11'!G1295-'11'!G$2)/('11'!G$1-'11'!G$2)</f>
        <v>0</v>
      </c>
      <c r="G586">
        <f>('11'!H1295-'11'!H$2)/('11'!H$1-'11'!H$2)</f>
        <v>0</v>
      </c>
      <c r="H586">
        <f t="shared" si="80"/>
        <v>0.90449840665991443</v>
      </c>
      <c r="I586">
        <f t="shared" si="85"/>
        <v>1.2490563360295162</v>
      </c>
      <c r="J586">
        <f t="shared" si="86"/>
        <v>18.125415070242759</v>
      </c>
      <c r="K586">
        <f t="shared" si="86"/>
        <v>0</v>
      </c>
      <c r="L586">
        <f t="shared" si="79"/>
        <v>0</v>
      </c>
    </row>
    <row r="587" spans="1:12" x14ac:dyDescent="0.25">
      <c r="A587">
        <f>'11'!A1296</f>
        <v>1288</v>
      </c>
      <c r="B587">
        <f>'11'!B1296</f>
        <v>874800</v>
      </c>
      <c r="C587">
        <f>('11'!C1296-'11'!C$2)/('11'!C$1-'11'!C$2)</f>
        <v>0.2617030211704256</v>
      </c>
      <c r="D587">
        <f>('11'!E1296-'11'!E$2)/('11'!E$1-'11'!E$2)</f>
        <v>0.17512416631190578</v>
      </c>
      <c r="E587">
        <f>('11'!F1296-'11'!F$2)/('11'!F$1-'11'!F$2)</f>
        <v>0.17512416631190722</v>
      </c>
      <c r="F587">
        <f>('11'!G1296-'11'!G$2)/('11'!G$1-'11'!G$2)</f>
        <v>0</v>
      </c>
      <c r="G587">
        <f>('11'!H1296-'11'!H$2)/('11'!H$1-'11'!H$2)</f>
        <v>0</v>
      </c>
      <c r="H587">
        <f t="shared" si="80"/>
        <v>0.52532052073812396</v>
      </c>
      <c r="I587">
        <f t="shared" si="85"/>
        <v>1.4480913864055627</v>
      </c>
      <c r="J587">
        <f t="shared" si="86"/>
        <v>18.806229601248905</v>
      </c>
      <c r="K587">
        <f t="shared" si="86"/>
        <v>0</v>
      </c>
      <c r="L587">
        <f t="shared" si="79"/>
        <v>0</v>
      </c>
    </row>
    <row r="588" spans="1:12" x14ac:dyDescent="0.25">
      <c r="A588">
        <f>'11'!A1297</f>
        <v>1289</v>
      </c>
      <c r="B588">
        <f>'11'!B1297</f>
        <v>878400</v>
      </c>
      <c r="C588">
        <f>('11'!C1297-'11'!C$2)/('11'!C$1-'11'!C$2)</f>
        <v>0.25255057928410857</v>
      </c>
      <c r="D588">
        <f>('11'!E1297-'11'!E$2)/('11'!E$1-'11'!E$2)</f>
        <v>0.23539094650205764</v>
      </c>
      <c r="E588">
        <f>('11'!F1297-'11'!F$2)/('11'!F$1-'11'!F$2)</f>
        <v>0.23539094650205716</v>
      </c>
      <c r="F588">
        <f>('11'!G1297-'11'!G$2)/('11'!G$1-'11'!G$2)</f>
        <v>0</v>
      </c>
      <c r="G588">
        <f>('11'!H1297-'11'!H$2)/('11'!H$1-'11'!H$2)</f>
        <v>0</v>
      </c>
      <c r="H588">
        <f t="shared" si="80"/>
        <v>0.20575084607593686</v>
      </c>
      <c r="I588">
        <f t="shared" si="85"/>
        <v>1.8521640414360725</v>
      </c>
      <c r="J588">
        <f t="shared" si="86"/>
        <v>21.7995459060594</v>
      </c>
      <c r="K588">
        <f t="shared" si="86"/>
        <v>0</v>
      </c>
      <c r="L588">
        <f t="shared" si="79"/>
        <v>0</v>
      </c>
    </row>
    <row r="589" spans="1:12" x14ac:dyDescent="0.25">
      <c r="A589">
        <f>'11'!A1298</f>
        <v>1290</v>
      </c>
      <c r="B589">
        <f>'11'!B1298</f>
        <v>882000</v>
      </c>
      <c r="C589">
        <f>('11'!C1298-'11'!C$2)/('11'!C$1-'11'!C$2)</f>
        <v>6.884711346063585E-2</v>
      </c>
      <c r="D589">
        <f>('11'!E1298-'11'!E$2)/('11'!E$1-'11'!E$2)</f>
        <v>0.32253441180644243</v>
      </c>
      <c r="E589">
        <f>('11'!F1298-'11'!F$2)/('11'!F$1-'11'!F$2)</f>
        <v>0.32253441180644293</v>
      </c>
      <c r="F589">
        <f>('11'!G1298-'11'!G$2)/('11'!G$1-'11'!G$2)</f>
        <v>0</v>
      </c>
      <c r="G589">
        <f>('11'!H1298-'11'!H$2)/('11'!H$1-'11'!H$2)</f>
        <v>0</v>
      </c>
      <c r="H589">
        <f t="shared" si="80"/>
        <v>7.6677947679158129E-2</v>
      </c>
      <c r="I589">
        <f t="shared" si="85"/>
        <v>2.5216829856676597</v>
      </c>
      <c r="J589">
        <f t="shared" si="86"/>
        <v>27.298297147722515</v>
      </c>
      <c r="K589">
        <f t="shared" si="86"/>
        <v>0</v>
      </c>
      <c r="L589">
        <f t="shared" si="79"/>
        <v>0</v>
      </c>
    </row>
    <row r="590" spans="1:12" x14ac:dyDescent="0.25">
      <c r="A590">
        <f>'11'!A1299</f>
        <v>1291</v>
      </c>
      <c r="B590">
        <f>'11'!B1299</f>
        <v>885600</v>
      </c>
      <c r="C590">
        <f>('11'!C1299-'11'!C$2)/('11'!C$1-'11'!C$2)</f>
        <v>6.7537857266371876E-2</v>
      </c>
      <c r="D590">
        <f>('11'!E1299-'11'!E$2)/('11'!E$1-'11'!E$2)</f>
        <v>0.32415212147012917</v>
      </c>
      <c r="E590">
        <f>('11'!F1299-'11'!F$2)/('11'!F$1-'11'!F$2)</f>
        <v>0.32415212147012884</v>
      </c>
      <c r="F590">
        <f>('11'!G1299-'11'!G$2)/('11'!G$1-'11'!G$2)</f>
        <v>0</v>
      </c>
      <c r="G590">
        <f>('11'!H1299-'11'!H$2)/('11'!H$1-'11'!H$2)</f>
        <v>0</v>
      </c>
      <c r="H590">
        <f t="shared" si="80"/>
        <v>2.1022207949408362E-2</v>
      </c>
      <c r="I590">
        <f t="shared" si="85"/>
        <v>2.9703845608060173</v>
      </c>
      <c r="J590">
        <f t="shared" si="86"/>
        <v>32.54880090818795</v>
      </c>
      <c r="K590">
        <f t="shared" si="86"/>
        <v>0</v>
      </c>
      <c r="L590">
        <f t="shared" si="79"/>
        <v>0</v>
      </c>
    </row>
    <row r="591" spans="1:12" x14ac:dyDescent="0.25">
      <c r="A591">
        <f>'11'!A1300</f>
        <v>1292</v>
      </c>
      <c r="B591">
        <f>'11'!B1300</f>
        <v>889200</v>
      </c>
      <c r="C591">
        <f>('11'!C1300-'11'!C$2)/('11'!C$1-'11'!C$2)</f>
        <v>9.1400904127862442E-4</v>
      </c>
      <c r="D591">
        <f>('11'!E1300-'11'!E$2)/('11'!E$1-'11'!E$2)</f>
        <v>0.33659713353199944</v>
      </c>
      <c r="E591">
        <f>('11'!F1300-'11'!F$2)/('11'!F$1-'11'!F$2)</f>
        <v>0.33659713353199888</v>
      </c>
      <c r="F591">
        <f>('11'!G1300-'11'!G$2)/('11'!G$1-'11'!G$2)</f>
        <v>0</v>
      </c>
      <c r="G591">
        <f>('11'!H1300-'11'!H$2)/('11'!H$1-'11'!H$2)</f>
        <v>0</v>
      </c>
      <c r="H591">
        <f t="shared" si="80"/>
        <v>1.6452162743015239E-2</v>
      </c>
      <c r="I591">
        <f t="shared" si="85"/>
        <v>3.2864481339577125</v>
      </c>
      <c r="J591">
        <f t="shared" si="86"/>
        <v>37.295345537108005</v>
      </c>
      <c r="K591">
        <f t="shared" si="86"/>
        <v>0</v>
      </c>
      <c r="L591">
        <f t="shared" si="79"/>
        <v>8.658008658008658E-3</v>
      </c>
    </row>
    <row r="592" spans="1:12" x14ac:dyDescent="0.25">
      <c r="A592">
        <f>'11'!A1301</f>
        <v>1293</v>
      </c>
      <c r="B592">
        <f>'11'!B1301</f>
        <v>892800</v>
      </c>
      <c r="C592">
        <f>('11'!C1301-'11'!C$2)/('11'!C$1-'11'!C$2)</f>
        <v>3.6560361651144977E-3</v>
      </c>
      <c r="D592">
        <f>('11'!E1301-'11'!E$2)/('11'!E$1-'11'!E$2)</f>
        <v>0.31745423584504046</v>
      </c>
      <c r="E592">
        <f>('11'!F1301-'11'!F$2)/('11'!F$1-'11'!F$2)</f>
        <v>0.31745423584504168</v>
      </c>
      <c r="F592">
        <f>('11'!G1301-'11'!G$2)/('11'!G$1-'11'!G$2)</f>
        <v>0</v>
      </c>
      <c r="G592">
        <f>('11'!H1301-'11'!H$2)/('11'!H$1-'11'!H$2)</f>
        <v>0</v>
      </c>
      <c r="H592">
        <f t="shared" si="80"/>
        <v>8.2260813715076195E-3</v>
      </c>
      <c r="I592">
        <f t="shared" ref="I592:I607" si="87">D592*I$8+D591*I$7+D590*I$6</f>
        <v>3.2520647083865475</v>
      </c>
      <c r="J592">
        <f t="shared" ref="J592:K607" si="88">E592*J$8+E591*J$7+E590*J$6+E589*J$5+E588*J$4+E587*J$3</f>
        <v>40.869320278132555</v>
      </c>
      <c r="K592">
        <f t="shared" si="88"/>
        <v>0</v>
      </c>
      <c r="L592">
        <f t="shared" ref="L592:L639" si="89">AVERAGE(F593:F598)</f>
        <v>8.658008658008658E-3</v>
      </c>
    </row>
    <row r="593" spans="1:12" x14ac:dyDescent="0.25">
      <c r="A593">
        <f>'11'!A1302</f>
        <v>1294</v>
      </c>
      <c r="B593">
        <f>'11'!B1302</f>
        <v>896400</v>
      </c>
      <c r="C593">
        <f>('11'!C1302-'11'!C$2)/('11'!C$1-'11'!C$2)</f>
        <v>6.3980632889503713E-3</v>
      </c>
      <c r="D593">
        <f>('11'!E1302-'11'!E$2)/('11'!E$1-'11'!E$2)</f>
        <v>0.32515964240102169</v>
      </c>
      <c r="E593">
        <f>('11'!F1302-'11'!F$2)/('11'!F$1-'11'!F$2)</f>
        <v>0.32515964240102263</v>
      </c>
      <c r="F593">
        <f>('11'!G1302-'11'!G$2)/('11'!G$1-'11'!G$2)</f>
        <v>0</v>
      </c>
      <c r="G593">
        <f>('11'!H1302-'11'!H$2)/('11'!H$1-'11'!H$2)</f>
        <v>0</v>
      </c>
      <c r="H593">
        <f t="shared" ref="H593:H640" si="90">C594*H$8+C595*H$7+C596*H$6</f>
        <v>1.8280180825572488E-3</v>
      </c>
      <c r="I593">
        <f t="shared" si="87"/>
        <v>3.2627926777352059</v>
      </c>
      <c r="J593">
        <f t="shared" si="88"/>
        <v>43.339463601532636</v>
      </c>
      <c r="K593">
        <f t="shared" si="88"/>
        <v>0</v>
      </c>
      <c r="L593">
        <f t="shared" si="89"/>
        <v>8.658008658008658E-3</v>
      </c>
    </row>
    <row r="594" spans="1:12" x14ac:dyDescent="0.25">
      <c r="A594">
        <f>'11'!A1303</f>
        <v>1295</v>
      </c>
      <c r="B594">
        <f>'11'!B1303</f>
        <v>900000</v>
      </c>
      <c r="C594">
        <f>('11'!C1303-'11'!C$2)/('11'!C$1-'11'!C$2)</f>
        <v>0</v>
      </c>
      <c r="D594">
        <f>('11'!E1303-'11'!E$2)/('11'!E$1-'11'!E$2)</f>
        <v>0.27183198524194696</v>
      </c>
      <c r="E594">
        <f>('11'!F1303-'11'!F$2)/('11'!F$1-'11'!F$2)</f>
        <v>0.27183198524194818</v>
      </c>
      <c r="F594">
        <f>('11'!G1303-'11'!G$2)/('11'!G$1-'11'!G$2)</f>
        <v>0</v>
      </c>
      <c r="G594">
        <f>('11'!H1303-'11'!H$2)/('11'!H$1-'11'!H$2)</f>
        <v>0</v>
      </c>
      <c r="H594">
        <f t="shared" si="90"/>
        <v>0.86057656678441719</v>
      </c>
      <c r="I594">
        <f t="shared" si="87"/>
        <v>3.0151695757059738</v>
      </c>
      <c r="J594">
        <f t="shared" si="88"/>
        <v>42.35491698595154</v>
      </c>
      <c r="K594">
        <f t="shared" si="88"/>
        <v>0</v>
      </c>
      <c r="L594">
        <f t="shared" si="89"/>
        <v>8.658008658008658E-3</v>
      </c>
    </row>
    <row r="595" spans="1:12" x14ac:dyDescent="0.25">
      <c r="A595">
        <f>'11'!A1304</f>
        <v>1296</v>
      </c>
      <c r="B595">
        <f>'11'!B1304</f>
        <v>903600</v>
      </c>
      <c r="C595">
        <f>('11'!C1304-'11'!C$2)/('11'!C$1-'11'!C$2)</f>
        <v>9.1400904127862442E-4</v>
      </c>
      <c r="D595">
        <f>('11'!E1304-'11'!E$2)/('11'!E$1-'11'!E$2)</f>
        <v>0.23734922662125729</v>
      </c>
      <c r="E595">
        <f>('11'!F1304-'11'!F$2)/('11'!F$1-'11'!F$2)</f>
        <v>0.23734922662125729</v>
      </c>
      <c r="F595">
        <f>('11'!G1304-'11'!G$2)/('11'!G$1-'11'!G$2)</f>
        <v>0</v>
      </c>
      <c r="G595">
        <f>('11'!H1304-'11'!H$2)/('11'!H$1-'11'!H$2)</f>
        <v>0</v>
      </c>
      <c r="H595">
        <f t="shared" si="90"/>
        <v>0.86149057582569588</v>
      </c>
      <c r="I595">
        <f t="shared" si="87"/>
        <v>2.7403717894139348</v>
      </c>
      <c r="J595">
        <f t="shared" si="88"/>
        <v>39.678572442174044</v>
      </c>
      <c r="K595">
        <f t="shared" si="88"/>
        <v>0</v>
      </c>
      <c r="L595">
        <f t="shared" si="89"/>
        <v>8.658008658008658E-3</v>
      </c>
    </row>
    <row r="596" spans="1:12" x14ac:dyDescent="0.25">
      <c r="A596">
        <f>'11'!A1305</f>
        <v>1297</v>
      </c>
      <c r="B596">
        <f>'11'!B1305</f>
        <v>907200</v>
      </c>
      <c r="C596">
        <f>('11'!C1305-'11'!C$2)/('11'!C$1-'11'!C$2)</f>
        <v>0</v>
      </c>
      <c r="D596">
        <f>('11'!E1305-'11'!E$2)/('11'!E$1-'11'!E$2)</f>
        <v>0.21322548602242089</v>
      </c>
      <c r="E596">
        <f>('11'!F1305-'11'!F$2)/('11'!F$1-'11'!F$2)</f>
        <v>0.2132254860224207</v>
      </c>
      <c r="F596">
        <f>('11'!G1305-'11'!G$2)/('11'!G$1-'11'!G$2)</f>
        <v>0</v>
      </c>
      <c r="G596">
        <f>('11'!H1305-'11'!H$2)/('11'!H$1-'11'!H$2)</f>
        <v>0</v>
      </c>
      <c r="H596">
        <f t="shared" si="90"/>
        <v>0.43897136928435554</v>
      </c>
      <c r="I596">
        <f t="shared" si="87"/>
        <v>2.3804455796792965</v>
      </c>
      <c r="J596">
        <f t="shared" si="88"/>
        <v>36.518887469845396</v>
      </c>
      <c r="K596">
        <f t="shared" si="88"/>
        <v>0</v>
      </c>
      <c r="L596">
        <f t="shared" si="89"/>
        <v>8.658008658008658E-3</v>
      </c>
    </row>
    <row r="597" spans="1:12" x14ac:dyDescent="0.25">
      <c r="A597">
        <f>'11'!A1306</f>
        <v>1298</v>
      </c>
      <c r="B597">
        <f>'11'!B1306</f>
        <v>910800</v>
      </c>
      <c r="C597">
        <f>('11'!C1306-'11'!C$2)/('11'!C$1-'11'!C$2)</f>
        <v>0.4298312788715693</v>
      </c>
      <c r="D597">
        <f>('11'!E1306-'11'!E$2)/('11'!E$1-'11'!E$2)</f>
        <v>0.19683553285085853</v>
      </c>
      <c r="E597">
        <f>('11'!F1306-'11'!F$2)/('11'!F$1-'11'!F$2)</f>
        <v>0.19683553285085875</v>
      </c>
      <c r="F597">
        <f>('11'!G1306-'11'!G$2)/('11'!G$1-'11'!G$2)</f>
        <v>5.1948051948051945E-2</v>
      </c>
      <c r="G597">
        <f>('11'!H1306-'11'!H$2)/('11'!H$1-'11'!H$2)</f>
        <v>5.6277056277695435E-2</v>
      </c>
      <c r="H597">
        <f t="shared" si="90"/>
        <v>8.2260813715076195E-3</v>
      </c>
      <c r="I597">
        <f t="shared" si="87"/>
        <v>2.1390662693344686</v>
      </c>
      <c r="J597">
        <f t="shared" si="88"/>
        <v>33.496991627643027</v>
      </c>
      <c r="K597">
        <f t="shared" si="88"/>
        <v>0.20779220779220778</v>
      </c>
      <c r="L597">
        <f t="shared" si="89"/>
        <v>0</v>
      </c>
    </row>
    <row r="598" spans="1:12" x14ac:dyDescent="0.25">
      <c r="A598">
        <f>'11'!A1307</f>
        <v>1299</v>
      </c>
      <c r="B598">
        <f>'11'!B1307</f>
        <v>914400</v>
      </c>
      <c r="C598">
        <f>('11'!C1307-'11'!C$2)/('11'!C$1-'11'!C$2)</f>
        <v>9.1400904127862442E-4</v>
      </c>
      <c r="D598">
        <f>('11'!E1307-'11'!E$2)/('11'!E$1-'11'!E$2)</f>
        <v>0.19528877536540373</v>
      </c>
      <c r="E598">
        <f>('11'!F1307-'11'!F$2)/('11'!F$1-'11'!F$2)</f>
        <v>0.19528877536540504</v>
      </c>
      <c r="F598">
        <f>('11'!G1307-'11'!G$2)/('11'!G$1-'11'!G$2)</f>
        <v>0</v>
      </c>
      <c r="G598">
        <f>('11'!H1307-'11'!H$2)/('11'!H$1-'11'!H$2)</f>
        <v>0</v>
      </c>
      <c r="H598">
        <f t="shared" si="90"/>
        <v>3.6560361651144977E-3</v>
      </c>
      <c r="I598">
        <f t="shared" si="87"/>
        <v>2.0113381580814531</v>
      </c>
      <c r="J598">
        <f t="shared" si="88"/>
        <v>30.337022846601474</v>
      </c>
      <c r="K598">
        <f t="shared" si="88"/>
        <v>0.31168831168831168</v>
      </c>
      <c r="L598">
        <f t="shared" si="89"/>
        <v>0</v>
      </c>
    </row>
    <row r="599" spans="1:12" x14ac:dyDescent="0.25">
      <c r="A599">
        <f>'11'!A1308</f>
        <v>1300</v>
      </c>
      <c r="B599">
        <f>'11'!B1308</f>
        <v>918000</v>
      </c>
      <c r="C599">
        <f>('11'!C1308-'11'!C$2)/('11'!C$1-'11'!C$2)</f>
        <v>3.6560361651144977E-3</v>
      </c>
      <c r="D599">
        <f>('11'!E1308-'11'!E$2)/('11'!E$1-'11'!E$2)</f>
        <v>0.21565205051795092</v>
      </c>
      <c r="E599">
        <f>('11'!F1308-'11'!F$2)/('11'!F$1-'11'!F$2)</f>
        <v>0.21565205051795058</v>
      </c>
      <c r="F599">
        <f>('11'!G1308-'11'!G$2)/('11'!G$1-'11'!G$2)</f>
        <v>0</v>
      </c>
      <c r="G599">
        <f>('11'!H1308-'11'!H$2)/('11'!H$1-'11'!H$2)</f>
        <v>0</v>
      </c>
      <c r="H599">
        <f t="shared" si="90"/>
        <v>0</v>
      </c>
      <c r="I599">
        <f t="shared" si="87"/>
        <v>2.0389811267205902</v>
      </c>
      <c r="J599">
        <f t="shared" si="88"/>
        <v>28.876713495104344</v>
      </c>
      <c r="K599">
        <f t="shared" si="88"/>
        <v>0.31168831168831168</v>
      </c>
      <c r="L599">
        <f t="shared" si="89"/>
        <v>0</v>
      </c>
    </row>
    <row r="600" spans="1:12" x14ac:dyDescent="0.25">
      <c r="A600">
        <f>'11'!A1309</f>
        <v>1301</v>
      </c>
      <c r="B600">
        <f>'11'!B1309</f>
        <v>921600</v>
      </c>
      <c r="C600">
        <f>('11'!C1309-'11'!C$2)/('11'!C$1-'11'!C$2)</f>
        <v>0</v>
      </c>
      <c r="D600">
        <f>('11'!E1309-'11'!E$2)/('11'!E$1-'11'!E$2)</f>
        <v>0.24228749822619555</v>
      </c>
      <c r="E600">
        <f>('11'!F1309-'11'!F$2)/('11'!F$1-'11'!F$2)</f>
        <v>0.24228749822619614</v>
      </c>
      <c r="F600">
        <f>('11'!G1309-'11'!G$2)/('11'!G$1-'11'!G$2)</f>
        <v>0</v>
      </c>
      <c r="G600">
        <f>('11'!H1309-'11'!H$2)/('11'!H$1-'11'!H$2)</f>
        <v>0</v>
      </c>
      <c r="H600">
        <f t="shared" si="90"/>
        <v>0</v>
      </c>
      <c r="I600">
        <f t="shared" si="87"/>
        <v>2.2019724705548462</v>
      </c>
      <c r="J600">
        <f t="shared" si="88"/>
        <v>29.136256563076518</v>
      </c>
      <c r="K600">
        <f t="shared" si="88"/>
        <v>0.15584415584415584</v>
      </c>
      <c r="L600">
        <f t="shared" si="89"/>
        <v>0</v>
      </c>
    </row>
    <row r="601" spans="1:12" x14ac:dyDescent="0.25">
      <c r="A601">
        <f>'11'!A1310</f>
        <v>1302</v>
      </c>
      <c r="B601">
        <f>'11'!B1310</f>
        <v>925200</v>
      </c>
      <c r="C601">
        <f>('11'!C1310-'11'!C$2)/('11'!C$1-'11'!C$2)</f>
        <v>0</v>
      </c>
      <c r="D601">
        <f>('11'!E1310-'11'!E$2)/('11'!E$1-'11'!E$2)</f>
        <v>0.2747694054207464</v>
      </c>
      <c r="E601">
        <f>('11'!F1310-'11'!F$2)/('11'!F$1-'11'!F$2)</f>
        <v>0.27476940542074635</v>
      </c>
      <c r="F601">
        <f>('11'!G1310-'11'!G$2)/('11'!G$1-'11'!G$2)</f>
        <v>0</v>
      </c>
      <c r="G601">
        <f>('11'!H1310-'11'!H$2)/('11'!H$1-'11'!H$2)</f>
        <v>0</v>
      </c>
      <c r="H601">
        <f t="shared" si="90"/>
        <v>0</v>
      </c>
      <c r="I601">
        <f t="shared" si="87"/>
        <v>2.4728962679154249</v>
      </c>
      <c r="J601">
        <f t="shared" si="88"/>
        <v>30.789527458493019</v>
      </c>
      <c r="K601">
        <f t="shared" si="88"/>
        <v>0.15584415584415584</v>
      </c>
      <c r="L601">
        <f t="shared" si="89"/>
        <v>0</v>
      </c>
    </row>
    <row r="602" spans="1:12" x14ac:dyDescent="0.25">
      <c r="A602">
        <f>'11'!A1311</f>
        <v>1303</v>
      </c>
      <c r="B602">
        <f>'11'!B1311</f>
        <v>928800</v>
      </c>
      <c r="C602">
        <f>('11'!C1311-'11'!C$2)/('11'!C$1-'11'!C$2)</f>
        <v>0</v>
      </c>
      <c r="D602">
        <f>('11'!E1311-'11'!E$2)/('11'!E$1-'11'!E$2)</f>
        <v>0.2658720022704697</v>
      </c>
      <c r="E602">
        <f>('11'!F1311-'11'!F$2)/('11'!F$1-'11'!F$2)</f>
        <v>0.26587200227047075</v>
      </c>
      <c r="F602">
        <f>('11'!G1311-'11'!G$2)/('11'!G$1-'11'!G$2)</f>
        <v>0</v>
      </c>
      <c r="G602">
        <f>('11'!H1311-'11'!H$2)/('11'!H$1-'11'!H$2)</f>
        <v>0</v>
      </c>
      <c r="H602">
        <f t="shared" si="90"/>
        <v>0</v>
      </c>
      <c r="I602">
        <f t="shared" si="87"/>
        <v>2.6146587200227049</v>
      </c>
      <c r="J602">
        <f t="shared" si="88"/>
        <v>32.42056194125167</v>
      </c>
      <c r="K602">
        <f t="shared" si="88"/>
        <v>5.1948051948051945E-2</v>
      </c>
      <c r="L602">
        <f t="shared" si="89"/>
        <v>0</v>
      </c>
    </row>
    <row r="603" spans="1:12" x14ac:dyDescent="0.25">
      <c r="A603">
        <f>'11'!A1312</f>
        <v>1304</v>
      </c>
      <c r="B603">
        <f>'11'!B1312</f>
        <v>932400</v>
      </c>
      <c r="C603">
        <f>('11'!C1312-'11'!C$2)/('11'!C$1-'11'!C$2)</f>
        <v>0</v>
      </c>
      <c r="D603">
        <f>('11'!E1312-'11'!E$2)/('11'!E$1-'11'!E$2)</f>
        <v>0.2394919824038598</v>
      </c>
      <c r="E603">
        <f>('11'!F1312-'11'!F$2)/('11'!F$1-'11'!F$2)</f>
        <v>0.23949198240386035</v>
      </c>
      <c r="F603">
        <f>('11'!G1312-'11'!G$2)/('11'!G$1-'11'!G$2)</f>
        <v>0</v>
      </c>
      <c r="G603">
        <f>('11'!H1312-'11'!H$2)/('11'!H$1-'11'!H$2)</f>
        <v>0</v>
      </c>
      <c r="H603">
        <f t="shared" si="90"/>
        <v>0</v>
      </c>
      <c r="I603">
        <f t="shared" si="87"/>
        <v>2.5798921526890872</v>
      </c>
      <c r="J603">
        <f t="shared" si="88"/>
        <v>33.10177380445586</v>
      </c>
      <c r="K603">
        <f t="shared" si="88"/>
        <v>0</v>
      </c>
      <c r="L603">
        <f t="shared" si="89"/>
        <v>0</v>
      </c>
    </row>
    <row r="604" spans="1:12" x14ac:dyDescent="0.25">
      <c r="A604">
        <f>'11'!A1313</f>
        <v>1305</v>
      </c>
      <c r="B604">
        <f>'11'!B1313</f>
        <v>936000</v>
      </c>
      <c r="C604">
        <f>('11'!C1313-'11'!C$2)/('11'!C$1-'11'!C$2)</f>
        <v>0</v>
      </c>
      <c r="D604">
        <f>('11'!E1313-'11'!E$2)/('11'!E$1-'11'!E$2)</f>
        <v>0.21582233574570739</v>
      </c>
      <c r="E604">
        <f>('11'!F1313-'11'!F$2)/('11'!F$1-'11'!F$2)</f>
        <v>0.21582233574570869</v>
      </c>
      <c r="F604">
        <f>('11'!G1313-'11'!G$2)/('11'!G$1-'11'!G$2)</f>
        <v>0</v>
      </c>
      <c r="G604">
        <f>('11'!H1313-'11'!H$2)/('11'!H$1-'11'!H$2)</f>
        <v>0</v>
      </c>
      <c r="H604">
        <f t="shared" si="90"/>
        <v>0</v>
      </c>
      <c r="I604">
        <f t="shared" si="87"/>
        <v>2.3793812970058177</v>
      </c>
      <c r="J604">
        <f t="shared" si="88"/>
        <v>32.878515680431477</v>
      </c>
      <c r="K604">
        <f t="shared" si="88"/>
        <v>0</v>
      </c>
      <c r="L604">
        <f t="shared" si="89"/>
        <v>0</v>
      </c>
    </row>
    <row r="605" spans="1:12" x14ac:dyDescent="0.25">
      <c r="A605">
        <f>'11'!A1314</f>
        <v>1306</v>
      </c>
      <c r="B605">
        <f>'11'!B1314</f>
        <v>939600</v>
      </c>
      <c r="C605">
        <f>('11'!C1314-'11'!C$2)/('11'!C$1-'11'!C$2)</f>
        <v>0</v>
      </c>
      <c r="D605">
        <f>('11'!E1314-'11'!E$2)/('11'!E$1-'11'!E$2)</f>
        <v>0.19290478217681284</v>
      </c>
      <c r="E605">
        <f>('11'!F1314-'11'!F$2)/('11'!F$1-'11'!F$2)</f>
        <v>0.19290478217681364</v>
      </c>
      <c r="F605">
        <f>('11'!G1314-'11'!G$2)/('11'!G$1-'11'!G$2)</f>
        <v>0</v>
      </c>
      <c r="G605">
        <f>('11'!H1314-'11'!H$2)/('11'!H$1-'11'!H$2)</f>
        <v>0</v>
      </c>
      <c r="H605">
        <f t="shared" si="90"/>
        <v>0</v>
      </c>
      <c r="I605">
        <f t="shared" si="87"/>
        <v>2.1375620831559532</v>
      </c>
      <c r="J605">
        <f t="shared" si="88"/>
        <v>31.687923939265037</v>
      </c>
      <c r="K605">
        <f t="shared" si="88"/>
        <v>0</v>
      </c>
      <c r="L605">
        <f t="shared" si="89"/>
        <v>0</v>
      </c>
    </row>
    <row r="606" spans="1:12" x14ac:dyDescent="0.25">
      <c r="A606">
        <f>'11'!A1315</f>
        <v>1307</v>
      </c>
      <c r="B606">
        <f>'11'!B1315</f>
        <v>943200</v>
      </c>
      <c r="C606">
        <f>('11'!C1315-'11'!C$2)/('11'!C$1-'11'!C$2)</f>
        <v>0</v>
      </c>
      <c r="D606">
        <f>('11'!E1315-'11'!E$2)/('11'!E$1-'11'!E$2)</f>
        <v>0.16712076060735065</v>
      </c>
      <c r="E606">
        <f>('11'!F1315-'11'!F$2)/('11'!F$1-'11'!F$2)</f>
        <v>0.16712076060735059</v>
      </c>
      <c r="F606">
        <f>('11'!G1315-'11'!G$2)/('11'!G$1-'11'!G$2)</f>
        <v>0</v>
      </c>
      <c r="G606">
        <f>('11'!H1315-'11'!H$2)/('11'!H$1-'11'!H$2)</f>
        <v>0</v>
      </c>
      <c r="H606">
        <f t="shared" si="90"/>
        <v>0</v>
      </c>
      <c r="I606">
        <f t="shared" si="87"/>
        <v>1.8946643961969634</v>
      </c>
      <c r="J606">
        <f t="shared" si="88"/>
        <v>29.058365261813631</v>
      </c>
      <c r="K606">
        <f t="shared" si="88"/>
        <v>0</v>
      </c>
      <c r="L606">
        <f t="shared" si="89"/>
        <v>0</v>
      </c>
    </row>
    <row r="607" spans="1:12" x14ac:dyDescent="0.25">
      <c r="A607">
        <f>'11'!A1316</f>
        <v>1308</v>
      </c>
      <c r="B607">
        <f>'11'!B1316</f>
        <v>946800</v>
      </c>
      <c r="C607">
        <f>('11'!C1316-'11'!C$2)/('11'!C$1-'11'!C$2)</f>
        <v>0</v>
      </c>
      <c r="D607">
        <f>('11'!E1316-'11'!E$2)/('11'!E$1-'11'!E$2)</f>
        <v>0.14445863488009084</v>
      </c>
      <c r="E607">
        <f>('11'!F1316-'11'!F$2)/('11'!F$1-'11'!F$2)</f>
        <v>0.1444586348800907</v>
      </c>
      <c r="F607">
        <f>('11'!G1316-'11'!G$2)/('11'!G$1-'11'!G$2)</f>
        <v>0</v>
      </c>
      <c r="G607">
        <f>('11'!H1316-'11'!H$2)/('11'!H$1-'11'!H$2)</f>
        <v>0</v>
      </c>
      <c r="H607">
        <f t="shared" si="90"/>
        <v>0</v>
      </c>
      <c r="I607">
        <f t="shared" si="87"/>
        <v>1.657911167872854</v>
      </c>
      <c r="J607">
        <f t="shared" si="88"/>
        <v>25.843961969632524</v>
      </c>
      <c r="K607">
        <f t="shared" si="88"/>
        <v>0</v>
      </c>
      <c r="L607">
        <f t="shared" si="89"/>
        <v>0</v>
      </c>
    </row>
    <row r="608" spans="1:12" x14ac:dyDescent="0.25">
      <c r="A608">
        <f>'11'!A1317</f>
        <v>1309</v>
      </c>
      <c r="B608">
        <f>'11'!B1317</f>
        <v>950400</v>
      </c>
      <c r="C608">
        <f>('11'!C1317-'11'!C$2)/('11'!C$1-'11'!C$2)</f>
        <v>0</v>
      </c>
      <c r="D608">
        <f>('11'!E1317-'11'!E$2)/('11'!E$1-'11'!E$2)</f>
        <v>0.12615297289626792</v>
      </c>
      <c r="E608">
        <f>('11'!F1317-'11'!F$2)/('11'!F$1-'11'!F$2)</f>
        <v>0.12615297289626914</v>
      </c>
      <c r="F608">
        <f>('11'!G1317-'11'!G$2)/('11'!G$1-'11'!G$2)</f>
        <v>0</v>
      </c>
      <c r="G608">
        <f>('11'!H1317-'11'!H$2)/('11'!H$1-'11'!H$2)</f>
        <v>0</v>
      </c>
      <c r="H608">
        <f t="shared" si="90"/>
        <v>0</v>
      </c>
      <c r="I608">
        <f t="shared" ref="I608:I623" si="91">D608*I$8+D607*I$7+D606*I$6</f>
        <v>1.4393500780473962</v>
      </c>
      <c r="J608">
        <f t="shared" ref="J608:K623" si="92">E608*J$8+E607*J$7+E606*J$6+E605*J$5+E604*J$4+E603*J$3</f>
        <v>22.802426564495615</v>
      </c>
      <c r="K608">
        <f t="shared" si="92"/>
        <v>0</v>
      </c>
      <c r="L608">
        <f t="shared" si="89"/>
        <v>0</v>
      </c>
    </row>
    <row r="609" spans="1:12" x14ac:dyDescent="0.25">
      <c r="A609">
        <f>'11'!A1318</f>
        <v>1310</v>
      </c>
      <c r="B609">
        <f>'11'!B1318</f>
        <v>954000</v>
      </c>
      <c r="C609">
        <f>('11'!C1318-'11'!C$2)/('11'!C$1-'11'!C$2)</f>
        <v>0</v>
      </c>
      <c r="D609">
        <f>('11'!E1318-'11'!E$2)/('11'!E$1-'11'!E$2)</f>
        <v>0.11677309493401447</v>
      </c>
      <c r="E609">
        <f>('11'!F1318-'11'!F$2)/('11'!F$1-'11'!F$2)</f>
        <v>0.11677309493401489</v>
      </c>
      <c r="F609">
        <f>('11'!G1318-'11'!G$2)/('11'!G$1-'11'!G$2)</f>
        <v>0</v>
      </c>
      <c r="G609">
        <f>('11'!H1318-'11'!H$2)/('11'!H$1-'11'!H$2)</f>
        <v>0</v>
      </c>
      <c r="H609">
        <f t="shared" si="90"/>
        <v>0</v>
      </c>
      <c r="I609">
        <f t="shared" si="91"/>
        <v>1.2789272030651342</v>
      </c>
      <c r="J609">
        <f t="shared" si="92"/>
        <v>20.20055342699029</v>
      </c>
      <c r="K609">
        <f t="shared" si="92"/>
        <v>0</v>
      </c>
      <c r="L609">
        <f t="shared" si="89"/>
        <v>0</v>
      </c>
    </row>
    <row r="610" spans="1:12" x14ac:dyDescent="0.25">
      <c r="A610">
        <f>'11'!A1319</f>
        <v>1311</v>
      </c>
      <c r="B610">
        <f>'11'!B1319</f>
        <v>957600</v>
      </c>
      <c r="C610">
        <f>('11'!C1319-'11'!C$2)/('11'!C$1-'11'!C$2)</f>
        <v>0</v>
      </c>
      <c r="D610">
        <f>('11'!E1319-'11'!E$2)/('11'!E$1-'11'!E$2)</f>
        <v>0.10630055342699021</v>
      </c>
      <c r="E610">
        <f>('11'!F1319-'11'!F$2)/('11'!F$1-'11'!F$2)</f>
        <v>0.10630055342699185</v>
      </c>
      <c r="F610">
        <f>('11'!G1319-'11'!G$2)/('11'!G$1-'11'!G$2)</f>
        <v>0</v>
      </c>
      <c r="G610">
        <f>('11'!H1319-'11'!H$2)/('11'!H$1-'11'!H$2)</f>
        <v>0</v>
      </c>
      <c r="H610">
        <f t="shared" si="90"/>
        <v>0</v>
      </c>
      <c r="I610">
        <f t="shared" si="91"/>
        <v>1.1539804171988082</v>
      </c>
      <c r="J610">
        <f t="shared" si="92"/>
        <v>17.936568752660794</v>
      </c>
      <c r="K610">
        <f t="shared" si="92"/>
        <v>0</v>
      </c>
      <c r="L610">
        <f t="shared" si="89"/>
        <v>0</v>
      </c>
    </row>
    <row r="611" spans="1:12" x14ac:dyDescent="0.25">
      <c r="A611">
        <f>'11'!A1320</f>
        <v>1312</v>
      </c>
      <c r="B611">
        <f>'11'!B1320</f>
        <v>961200</v>
      </c>
      <c r="C611">
        <f>('11'!C1320-'11'!C$2)/('11'!C$1-'11'!C$2)</f>
        <v>0</v>
      </c>
      <c r="D611">
        <f>('11'!E1320-'11'!E$2)/('11'!E$1-'11'!E$2)</f>
        <v>9.8254576415495967E-2</v>
      </c>
      <c r="E611">
        <f>('11'!F1320-'11'!F$2)/('11'!F$1-'11'!F$2)</f>
        <v>9.8254576415496703E-2</v>
      </c>
      <c r="F611">
        <f>('11'!G1320-'11'!G$2)/('11'!G$1-'11'!G$2)</f>
        <v>0</v>
      </c>
      <c r="G611">
        <f>('11'!H1320-'11'!H$2)/('11'!H$1-'11'!H$2)</f>
        <v>0</v>
      </c>
      <c r="H611">
        <f t="shared" si="90"/>
        <v>0</v>
      </c>
      <c r="I611">
        <f t="shared" si="91"/>
        <v>1.062239250744998</v>
      </c>
      <c r="J611">
        <f t="shared" si="92"/>
        <v>16.05161061444597</v>
      </c>
      <c r="K611">
        <f t="shared" si="92"/>
        <v>0</v>
      </c>
      <c r="L611">
        <f t="shared" si="89"/>
        <v>2.886002886002886E-3</v>
      </c>
    </row>
    <row r="612" spans="1:12" x14ac:dyDescent="0.25">
      <c r="A612">
        <f>'11'!A1321</f>
        <v>1313</v>
      </c>
      <c r="B612">
        <f>'11'!B1321</f>
        <v>964800</v>
      </c>
      <c r="C612">
        <f>('11'!C1321-'11'!C$2)/('11'!C$1-'11'!C$2)</f>
        <v>0</v>
      </c>
      <c r="D612">
        <f>('11'!E1321-'11'!E$2)/('11'!E$1-'11'!E$2)</f>
        <v>9.0052504611891598E-2</v>
      </c>
      <c r="E612">
        <f>('11'!F1321-'11'!F$2)/('11'!F$1-'11'!F$2)</f>
        <v>9.0066695047539141E-2</v>
      </c>
      <c r="F612">
        <f>('11'!G1321-'11'!G$2)/('11'!G$1-'11'!G$2)</f>
        <v>0</v>
      </c>
      <c r="G612">
        <f>('11'!H1321-'11'!H$2)/('11'!H$1-'11'!H$2)</f>
        <v>0</v>
      </c>
      <c r="H612">
        <f t="shared" si="90"/>
        <v>0</v>
      </c>
      <c r="I612">
        <f t="shared" si="91"/>
        <v>0.97387540797502492</v>
      </c>
      <c r="J612">
        <f t="shared" si="92"/>
        <v>14.543436923513687</v>
      </c>
      <c r="K612">
        <f t="shared" si="92"/>
        <v>0</v>
      </c>
      <c r="L612">
        <f t="shared" si="89"/>
        <v>2.886002886002886E-3</v>
      </c>
    </row>
    <row r="613" spans="1:12" x14ac:dyDescent="0.25">
      <c r="A613">
        <f>'11'!A1322</f>
        <v>1314</v>
      </c>
      <c r="B613">
        <f>'11'!B1322</f>
        <v>968400</v>
      </c>
      <c r="C613">
        <f>('11'!C1322-'11'!C$2)/('11'!C$1-'11'!C$2)</f>
        <v>0</v>
      </c>
      <c r="D613">
        <f>('11'!E1322-'11'!E$2)/('11'!E$1-'11'!E$2)</f>
        <v>8.2049098907336471E-2</v>
      </c>
      <c r="E613">
        <f>('11'!F1322-'11'!F$2)/('11'!F$1-'11'!F$2)</f>
        <v>8.2049098907337692E-2</v>
      </c>
      <c r="F613">
        <f>('11'!G1322-'11'!G$2)/('11'!G$1-'11'!G$2)</f>
        <v>0</v>
      </c>
      <c r="G613">
        <f>('11'!H1322-'11'!H$2)/('11'!H$1-'11'!H$2)</f>
        <v>0</v>
      </c>
      <c r="H613">
        <f t="shared" si="90"/>
        <v>0</v>
      </c>
      <c r="I613">
        <f t="shared" si="91"/>
        <v>0.89311763871150851</v>
      </c>
      <c r="J613">
        <f t="shared" si="92"/>
        <v>13.314176245210872</v>
      </c>
      <c r="K613">
        <f t="shared" si="92"/>
        <v>0</v>
      </c>
      <c r="L613">
        <f t="shared" si="89"/>
        <v>2.886002886002886E-3</v>
      </c>
    </row>
    <row r="614" spans="1:12" x14ac:dyDescent="0.25">
      <c r="A614">
        <f>'11'!A1323</f>
        <v>1315</v>
      </c>
      <c r="B614">
        <f>'11'!B1323</f>
        <v>972000</v>
      </c>
      <c r="C614">
        <f>('11'!C1323-'11'!C$2)/('11'!C$1-'11'!C$2)</f>
        <v>0</v>
      </c>
      <c r="D614">
        <f>('11'!E1323-'11'!E$2)/('11'!E$1-'11'!E$2)</f>
        <v>7.3974741024549456E-2</v>
      </c>
      <c r="E614">
        <f>('11'!F1323-'11'!F$2)/('11'!F$1-'11'!F$2)</f>
        <v>7.3974741024550858E-2</v>
      </c>
      <c r="F614">
        <f>('11'!G1323-'11'!G$2)/('11'!G$1-'11'!G$2)</f>
        <v>0</v>
      </c>
      <c r="G614">
        <f>('11'!H1323-'11'!H$2)/('11'!H$1-'11'!H$2)</f>
        <v>0</v>
      </c>
      <c r="H614">
        <f t="shared" si="90"/>
        <v>7.3318346878782636E-2</v>
      </c>
      <c r="I614">
        <f t="shared" si="91"/>
        <v>0.812203774655882</v>
      </c>
      <c r="J614">
        <f t="shared" si="92"/>
        <v>12.155427841634905</v>
      </c>
      <c r="K614">
        <f t="shared" si="92"/>
        <v>0</v>
      </c>
      <c r="L614">
        <f t="shared" si="89"/>
        <v>2.886002886002886E-3</v>
      </c>
    </row>
    <row r="615" spans="1:12" x14ac:dyDescent="0.25">
      <c r="A615">
        <f>'11'!A1324</f>
        <v>1316</v>
      </c>
      <c r="B615">
        <f>'11'!B1324</f>
        <v>975600</v>
      </c>
      <c r="C615">
        <f>('11'!C1324-'11'!C$2)/('11'!C$1-'11'!C$2)</f>
        <v>0</v>
      </c>
      <c r="D615">
        <f>('11'!E1324-'11'!E$2)/('11'!E$1-'11'!E$2)</f>
        <v>6.7106570171704266E-2</v>
      </c>
      <c r="E615">
        <f>('11'!F1324-'11'!F$2)/('11'!F$1-'11'!F$2)</f>
        <v>6.7106570171705571E-2</v>
      </c>
      <c r="F615">
        <f>('11'!G1324-'11'!G$2)/('11'!G$1-'11'!G$2)</f>
        <v>0</v>
      </c>
      <c r="G615">
        <f>('11'!H1324-'11'!H$2)/('11'!H$1-'11'!H$2)</f>
        <v>0</v>
      </c>
      <c r="H615">
        <f t="shared" si="90"/>
        <v>8.1173884044366484E-2</v>
      </c>
      <c r="I615">
        <f t="shared" si="91"/>
        <v>0.73649780048247482</v>
      </c>
      <c r="J615">
        <f t="shared" si="92"/>
        <v>11.088959841067284</v>
      </c>
      <c r="K615">
        <f t="shared" si="92"/>
        <v>0</v>
      </c>
      <c r="L615">
        <f t="shared" si="89"/>
        <v>2.886002886002886E-3</v>
      </c>
    </row>
    <row r="616" spans="1:12" x14ac:dyDescent="0.25">
      <c r="A616">
        <f>'11'!A1325</f>
        <v>1317</v>
      </c>
      <c r="B616">
        <f>'11'!B1325</f>
        <v>979200</v>
      </c>
      <c r="C616">
        <f>('11'!C1325-'11'!C$2)/('11'!C$1-'11'!C$2)</f>
        <v>0</v>
      </c>
      <c r="D616">
        <f>('11'!E1325-'11'!E$2)/('11'!E$1-'11'!E$2)</f>
        <v>6.1799347239960271E-2</v>
      </c>
      <c r="E616">
        <f>('11'!F1325-'11'!F$2)/('11'!F$1-'11'!F$2)</f>
        <v>6.1799347239960827E-2</v>
      </c>
      <c r="F616">
        <f>('11'!G1325-'11'!G$2)/('11'!G$1-'11'!G$2)</f>
        <v>0</v>
      </c>
      <c r="G616">
        <f>('11'!H1325-'11'!H$2)/('11'!H$1-'11'!H$2)</f>
        <v>0</v>
      </c>
      <c r="H616">
        <f t="shared" si="90"/>
        <v>0.14238778686297276</v>
      </c>
      <c r="I616">
        <f t="shared" si="91"/>
        <v>0.67044132254860223</v>
      </c>
      <c r="J616">
        <f t="shared" si="92"/>
        <v>10.11897261245935</v>
      </c>
      <c r="K616">
        <f t="shared" si="92"/>
        <v>0</v>
      </c>
      <c r="L616">
        <f t="shared" si="89"/>
        <v>2.886002886002886E-3</v>
      </c>
    </row>
    <row r="617" spans="1:12" x14ac:dyDescent="0.25">
      <c r="A617">
        <f>'11'!A1326</f>
        <v>1318</v>
      </c>
      <c r="B617">
        <f>'11'!B1326</f>
        <v>982800</v>
      </c>
      <c r="C617">
        <f>('11'!C1326-'11'!C$2)/('11'!C$1-'11'!C$2)</f>
        <v>3.6659173439391318E-2</v>
      </c>
      <c r="D617">
        <f>('11'!E1326-'11'!E$2)/('11'!E$1-'11'!E$2)</f>
        <v>5.6747552149850999E-2</v>
      </c>
      <c r="E617">
        <f>('11'!F1326-'11'!F$2)/('11'!F$1-'11'!F$2)</f>
        <v>5.6747552149851242E-2</v>
      </c>
      <c r="F617">
        <f>('11'!G1326-'11'!G$2)/('11'!G$1-'11'!G$2)</f>
        <v>1.7316017316017316E-2</v>
      </c>
      <c r="G617">
        <f>('11'!H1326-'11'!H$2)/('11'!H$1-'11'!H$2)</f>
        <v>1.7316017316592557E-2</v>
      </c>
      <c r="H617">
        <f t="shared" si="90"/>
        <v>0.26780464909463697</v>
      </c>
      <c r="I617">
        <f t="shared" si="91"/>
        <v>0.6137079608343976</v>
      </c>
      <c r="J617">
        <f t="shared" si="92"/>
        <v>9.2331914289769887</v>
      </c>
      <c r="K617">
        <f t="shared" si="92"/>
        <v>6.9264069264069264E-2</v>
      </c>
      <c r="L617">
        <f t="shared" si="89"/>
        <v>0</v>
      </c>
    </row>
    <row r="618" spans="1:12" x14ac:dyDescent="0.25">
      <c r="A618">
        <f>'11'!A1327</f>
        <v>1319</v>
      </c>
      <c r="B618">
        <f>'11'!B1327</f>
        <v>986400</v>
      </c>
      <c r="C618">
        <f>('11'!C1327-'11'!C$2)/('11'!C$1-'11'!C$2)</f>
        <v>3.9277685827919266E-3</v>
      </c>
      <c r="D618">
        <f>('11'!E1327-'11'!E$2)/('11'!E$1-'11'!E$2)</f>
        <v>5.2149851000425712E-2</v>
      </c>
      <c r="E618">
        <f>('11'!F1327-'11'!F$2)/('11'!F$1-'11'!F$2)</f>
        <v>5.21498510004266E-2</v>
      </c>
      <c r="F618">
        <f>('11'!G1327-'11'!G$2)/('11'!G$1-'11'!G$2)</f>
        <v>0</v>
      </c>
      <c r="G618">
        <f>('11'!H1327-'11'!H$2)/('11'!H$1-'11'!H$2)</f>
        <v>0</v>
      </c>
      <c r="H618">
        <f t="shared" si="90"/>
        <v>0.32249697388898496</v>
      </c>
      <c r="I618">
        <f t="shared" si="91"/>
        <v>0.56424010217113663</v>
      </c>
      <c r="J618">
        <f t="shared" si="92"/>
        <v>8.4263374485597886</v>
      </c>
      <c r="K618">
        <f t="shared" si="92"/>
        <v>0.1038961038961039</v>
      </c>
      <c r="L618">
        <f t="shared" si="89"/>
        <v>0</v>
      </c>
    </row>
    <row r="619" spans="1:12" x14ac:dyDescent="0.25">
      <c r="A619">
        <f>'11'!A1328</f>
        <v>1320</v>
      </c>
      <c r="B619">
        <f>'11'!B1328</f>
        <v>990000</v>
      </c>
      <c r="C619">
        <f>('11'!C1328-'11'!C$2)/('11'!C$1-'11'!C$2)</f>
        <v>4.8936538128998792E-2</v>
      </c>
      <c r="D619">
        <f>('11'!E1328-'11'!E$2)/('11'!E$1-'11'!E$2)</f>
        <v>4.946785866326097E-2</v>
      </c>
      <c r="E619">
        <f>('11'!F1328-'11'!F$2)/('11'!F$1-'11'!F$2)</f>
        <v>4.9467858663261546E-2</v>
      </c>
      <c r="F619">
        <f>('11'!G1328-'11'!G$2)/('11'!G$1-'11'!G$2)</f>
        <v>0</v>
      </c>
      <c r="G619">
        <f>('11'!H1328-'11'!H$2)/('11'!H$1-'11'!H$2)</f>
        <v>0</v>
      </c>
      <c r="H619">
        <f t="shared" si="90"/>
        <v>0.19055853363306241</v>
      </c>
      <c r="I619">
        <f t="shared" si="91"/>
        <v>0.52456364410387402</v>
      </c>
      <c r="J619">
        <f t="shared" si="92"/>
        <v>7.7620122037747592</v>
      </c>
      <c r="K619">
        <f t="shared" si="92"/>
        <v>0.1038961038961039</v>
      </c>
      <c r="L619">
        <f t="shared" si="89"/>
        <v>0</v>
      </c>
    </row>
    <row r="620" spans="1:12" x14ac:dyDescent="0.25">
      <c r="A620">
        <f>'11'!A1329</f>
        <v>1321</v>
      </c>
      <c r="B620">
        <f>'11'!B1329</f>
        <v>993600</v>
      </c>
      <c r="C620">
        <f>('11'!C1329-'11'!C$2)/('11'!C$1-'11'!C$2)</f>
        <v>8.3001902126923738E-2</v>
      </c>
      <c r="D620">
        <f>('11'!E1329-'11'!E$2)/('11'!E$1-'11'!E$2)</f>
        <v>4.9836809990066698E-2</v>
      </c>
      <c r="E620">
        <f>('11'!F1329-'11'!F$2)/('11'!F$1-'11'!F$2)</f>
        <v>4.9836809990067427E-2</v>
      </c>
      <c r="F620">
        <f>('11'!G1329-'11'!G$2)/('11'!G$1-'11'!G$2)</f>
        <v>0</v>
      </c>
      <c r="G620">
        <f>('11'!H1329-'11'!H$2)/('11'!H$1-'11'!H$2)</f>
        <v>0</v>
      </c>
      <c r="H620">
        <f t="shared" si="90"/>
        <v>5.6396828141597292E-2</v>
      </c>
      <c r="I620">
        <f t="shared" si="91"/>
        <v>0.5042003689513268</v>
      </c>
      <c r="J620">
        <f t="shared" si="92"/>
        <v>7.3118348233291615</v>
      </c>
      <c r="K620">
        <f t="shared" si="92"/>
        <v>5.1948051948051951E-2</v>
      </c>
      <c r="L620">
        <f t="shared" si="89"/>
        <v>0</v>
      </c>
    </row>
    <row r="621" spans="1:12" x14ac:dyDescent="0.25">
      <c r="A621">
        <f>'11'!A1330</f>
        <v>1322</v>
      </c>
      <c r="B621">
        <f>'11'!B1330</f>
        <v>997200</v>
      </c>
      <c r="C621">
        <f>('11'!C1330-'11'!C$2)/('11'!C$1-'11'!C$2)</f>
        <v>5.3778315753069343E-2</v>
      </c>
      <c r="D621">
        <f>('11'!E1330-'11'!E$2)/('11'!E$1-'11'!E$2)</f>
        <v>5.4108131119625369E-2</v>
      </c>
      <c r="E621">
        <f>('11'!F1330-'11'!F$2)/('11'!F$1-'11'!F$2)</f>
        <v>5.4108131119626729E-2</v>
      </c>
      <c r="F621">
        <f>('11'!G1330-'11'!G$2)/('11'!G$1-'11'!G$2)</f>
        <v>0</v>
      </c>
      <c r="G621">
        <f>('11'!H1330-'11'!H$2)/('11'!H$1-'11'!H$2)</f>
        <v>0</v>
      </c>
      <c r="H621">
        <f t="shared" si="90"/>
        <v>4.1797386428200883E-2</v>
      </c>
      <c r="I621">
        <f t="shared" si="91"/>
        <v>0.51434653043848444</v>
      </c>
      <c r="J621">
        <f t="shared" si="92"/>
        <v>7.1391088406415122</v>
      </c>
      <c r="K621">
        <f t="shared" si="92"/>
        <v>5.1948051948051951E-2</v>
      </c>
      <c r="L621">
        <f t="shared" si="89"/>
        <v>0</v>
      </c>
    </row>
    <row r="622" spans="1:12" x14ac:dyDescent="0.25">
      <c r="A622">
        <f>'11'!A1331</f>
        <v>1323</v>
      </c>
      <c r="B622">
        <f>'11'!B1331</f>
        <v>1000800</v>
      </c>
      <c r="C622">
        <f>('11'!C1331-'11'!C$2)/('11'!C$1-'11'!C$2)</f>
        <v>0</v>
      </c>
      <c r="D622">
        <f>('11'!E1331-'11'!E$2)/('11'!E$1-'11'!E$2)</f>
        <v>6.4112388250319285E-2</v>
      </c>
      <c r="E622">
        <f>('11'!F1331-'11'!F$2)/('11'!F$1-'11'!F$2)</f>
        <v>6.4112388250319993E-2</v>
      </c>
      <c r="F622">
        <f>('11'!G1331-'11'!G$2)/('11'!G$1-'11'!G$2)</f>
        <v>0</v>
      </c>
      <c r="G622">
        <f>('11'!H1331-'11'!H$2)/('11'!H$1-'11'!H$2)</f>
        <v>0</v>
      </c>
      <c r="H622">
        <f t="shared" si="90"/>
        <v>0.13060448111459697</v>
      </c>
      <c r="I622">
        <f t="shared" si="91"/>
        <v>0.56828437633035334</v>
      </c>
      <c r="J622">
        <f t="shared" si="92"/>
        <v>7.3794948204911055</v>
      </c>
      <c r="K622">
        <f t="shared" si="92"/>
        <v>1.7316017316017316E-2</v>
      </c>
      <c r="L622">
        <f t="shared" si="89"/>
        <v>0</v>
      </c>
    </row>
    <row r="623" spans="1:12" x14ac:dyDescent="0.25">
      <c r="A623">
        <f>'11'!A1332</f>
        <v>1324</v>
      </c>
      <c r="B623">
        <f>'11'!B1332</f>
        <v>1004400</v>
      </c>
      <c r="C623">
        <f>('11'!C1332-'11'!C$2)/('11'!C$1-'11'!C$2)</f>
        <v>1.3092561942639755E-3</v>
      </c>
      <c r="D623">
        <f>('11'!E1332-'11'!E$2)/('11'!E$1-'11'!E$2)</f>
        <v>7.9665105718745577E-2</v>
      </c>
      <c r="E623">
        <f>('11'!F1332-'11'!F$2)/('11'!F$1-'11'!F$2)</f>
        <v>7.9665105718746312E-2</v>
      </c>
      <c r="F623">
        <f>('11'!G1332-'11'!G$2)/('11'!G$1-'11'!G$2)</f>
        <v>0</v>
      </c>
      <c r="G623">
        <f>('11'!H1332-'11'!H$2)/('11'!H$1-'11'!H$2)</f>
        <v>0</v>
      </c>
      <c r="H623">
        <f t="shared" si="90"/>
        <v>0.12699785084360563</v>
      </c>
      <c r="I623">
        <f t="shared" si="91"/>
        <v>0.67332198098481633</v>
      </c>
      <c r="J623">
        <f t="shared" si="92"/>
        <v>8.1670356179935801</v>
      </c>
      <c r="K623">
        <f t="shared" si="92"/>
        <v>0</v>
      </c>
      <c r="L623">
        <f t="shared" si="89"/>
        <v>0</v>
      </c>
    </row>
    <row r="624" spans="1:12" x14ac:dyDescent="0.25">
      <c r="A624">
        <f>'11'!A1333</f>
        <v>1325</v>
      </c>
      <c r="B624">
        <f>'11'!B1333</f>
        <v>1008000</v>
      </c>
      <c r="C624">
        <f>('11'!C1333-'11'!C$2)/('11'!C$1-'11'!C$2)</f>
        <v>1.9589437019836467E-2</v>
      </c>
      <c r="D624">
        <f>('11'!E1333-'11'!E$2)/('11'!E$1-'11'!E$2)</f>
        <v>9.4678586632609626E-2</v>
      </c>
      <c r="E624">
        <f>('11'!F1333-'11'!F$2)/('11'!F$1-'11'!F$2)</f>
        <v>9.467858663261064E-2</v>
      </c>
      <c r="F624">
        <f>('11'!G1333-'11'!G$2)/('11'!G$1-'11'!G$2)</f>
        <v>0</v>
      </c>
      <c r="G624">
        <f>('11'!H1333-'11'!H$2)/('11'!H$1-'11'!H$2)</f>
        <v>0</v>
      </c>
      <c r="H624">
        <f t="shared" si="90"/>
        <v>6.4573503618981745E-2</v>
      </c>
      <c r="I624">
        <f t="shared" ref="I624:I639" si="93">D624*I$8+D623*I$7+D622*I$6</f>
        <v>0.81004682843763309</v>
      </c>
      <c r="J624">
        <f t="shared" ref="J624:K639" si="94">E624*J$8+E623*J$7+E622*J$6+E621*J$5+E620*J$4+E619*J$3</f>
        <v>9.4053639846744517</v>
      </c>
      <c r="K624">
        <f t="shared" si="94"/>
        <v>0</v>
      </c>
      <c r="L624">
        <f t="shared" si="89"/>
        <v>0</v>
      </c>
    </row>
    <row r="625" spans="1:12" x14ac:dyDescent="0.25">
      <c r="A625">
        <f>'11'!A1334</f>
        <v>1326</v>
      </c>
      <c r="B625">
        <f>'11'!B1334</f>
        <v>1011600</v>
      </c>
      <c r="C625">
        <f>('11'!C1334-'11'!C$2)/('11'!C$1-'11'!C$2)</f>
        <v>4.5058175440330028E-2</v>
      </c>
      <c r="D625">
        <f>('11'!E1334-'11'!E$2)/('11'!E$1-'11'!E$2)</f>
        <v>0.10793245352632327</v>
      </c>
      <c r="E625">
        <f>('11'!F1334-'11'!F$2)/('11'!F$1-'11'!F$2)</f>
        <v>0.10793245352632462</v>
      </c>
      <c r="F625">
        <f>('11'!G1334-'11'!G$2)/('11'!G$1-'11'!G$2)</f>
        <v>0</v>
      </c>
      <c r="G625">
        <f>('11'!H1334-'11'!H$2)/('11'!H$1-'11'!H$2)</f>
        <v>0</v>
      </c>
      <c r="H625">
        <f t="shared" si="90"/>
        <v>1.0869296707097156E-2</v>
      </c>
      <c r="I625">
        <f t="shared" si="93"/>
        <v>0.95476089115935858</v>
      </c>
      <c r="J625">
        <f t="shared" si="94"/>
        <v>10.927458492975877</v>
      </c>
      <c r="K625">
        <f t="shared" si="94"/>
        <v>0</v>
      </c>
      <c r="L625">
        <f t="shared" si="89"/>
        <v>0</v>
      </c>
    </row>
    <row r="626" spans="1:12" x14ac:dyDescent="0.25">
      <c r="A626">
        <f>'11'!A1335</f>
        <v>1327</v>
      </c>
      <c r="B626">
        <f>'11'!B1335</f>
        <v>1015200</v>
      </c>
      <c r="C626">
        <f>('11'!C1335-'11'!C$2)/('11'!C$1-'11'!C$2)</f>
        <v>8.646031471554556E-3</v>
      </c>
      <c r="D626">
        <f>('11'!E1335-'11'!E$2)/('11'!E$1-'11'!E$2)</f>
        <v>0.12388250319284802</v>
      </c>
      <c r="E626">
        <f>('11'!F1335-'11'!F$2)/('11'!F$1-'11'!F$2)</f>
        <v>0.12388250319284848</v>
      </c>
      <c r="F626">
        <f>('11'!G1335-'11'!G$2)/('11'!G$1-'11'!G$2)</f>
        <v>0</v>
      </c>
      <c r="G626">
        <f>('11'!H1335-'11'!H$2)/('11'!H$1-'11'!H$2)</f>
        <v>0</v>
      </c>
      <c r="H626">
        <f t="shared" si="90"/>
        <v>3.7301450062992509E-3</v>
      </c>
      <c r="I626">
        <f t="shared" si="93"/>
        <v>1.1033631332481908</v>
      </c>
      <c r="J626">
        <f t="shared" si="94"/>
        <v>12.753980417198926</v>
      </c>
      <c r="K626">
        <f t="shared" si="94"/>
        <v>0</v>
      </c>
      <c r="L626">
        <f t="shared" si="89"/>
        <v>0</v>
      </c>
    </row>
    <row r="627" spans="1:12" x14ac:dyDescent="0.25">
      <c r="A627">
        <f>'11'!A1336</f>
        <v>1328</v>
      </c>
      <c r="B627">
        <f>'11'!B1336</f>
        <v>1018800</v>
      </c>
      <c r="C627">
        <f>('11'!C1336-'11'!C$2)/('11'!C$1-'11'!C$2)</f>
        <v>1.1116326177713E-3</v>
      </c>
      <c r="D627">
        <f>('11'!E1336-'11'!E$2)/('11'!E$1-'11'!E$2)</f>
        <v>0.13070810273875408</v>
      </c>
      <c r="E627">
        <f>('11'!F1336-'11'!F$2)/('11'!F$1-'11'!F$2)</f>
        <v>0.13070810273875527</v>
      </c>
      <c r="F627">
        <f>('11'!G1336-'11'!G$2)/('11'!G$1-'11'!G$2)</f>
        <v>0</v>
      </c>
      <c r="G627">
        <f>('11'!H1336-'11'!H$2)/('11'!H$1-'11'!H$2)</f>
        <v>0</v>
      </c>
      <c r="H627">
        <f t="shared" si="90"/>
        <v>2.6185123885279511E-3</v>
      </c>
      <c r="I627">
        <f t="shared" si="93"/>
        <v>1.2182772811125302</v>
      </c>
      <c r="J627">
        <f t="shared" si="94"/>
        <v>14.518915850716741</v>
      </c>
      <c r="K627">
        <f t="shared" si="94"/>
        <v>0</v>
      </c>
      <c r="L627">
        <f t="shared" si="89"/>
        <v>0</v>
      </c>
    </row>
    <row r="628" spans="1:12" x14ac:dyDescent="0.25">
      <c r="A628">
        <f>'11'!A1337</f>
        <v>1329</v>
      </c>
      <c r="B628">
        <f>'11'!B1337</f>
        <v>1022400</v>
      </c>
      <c r="C628">
        <f>('11'!C1337-'11'!C$2)/('11'!C$1-'11'!C$2)</f>
        <v>0</v>
      </c>
      <c r="D628">
        <f>('11'!E1337-'11'!E$2)/('11'!E$1-'11'!E$2)</f>
        <v>0.13184333759046404</v>
      </c>
      <c r="E628">
        <f>('11'!F1337-'11'!F$2)/('11'!F$1-'11'!F$2)</f>
        <v>0.13184333759046457</v>
      </c>
      <c r="F628">
        <f>('11'!G1337-'11'!G$2)/('11'!G$1-'11'!G$2)</f>
        <v>0</v>
      </c>
      <c r="G628">
        <f>('11'!H1337-'11'!H$2)/('11'!H$1-'11'!H$2)</f>
        <v>0</v>
      </c>
      <c r="H628">
        <f t="shared" si="90"/>
        <v>3.1372742768212246E-3</v>
      </c>
      <c r="I628">
        <f t="shared" si="93"/>
        <v>1.2911451681566626</v>
      </c>
      <c r="J628">
        <f t="shared" si="94"/>
        <v>15.850092237831825</v>
      </c>
      <c r="K628">
        <f t="shared" si="94"/>
        <v>0</v>
      </c>
      <c r="L628">
        <f t="shared" si="89"/>
        <v>0</v>
      </c>
    </row>
    <row r="629" spans="1:12" x14ac:dyDescent="0.25">
      <c r="A629">
        <f>'11'!A1338</f>
        <v>1330</v>
      </c>
      <c r="B629">
        <f>'11'!B1338</f>
        <v>1026000</v>
      </c>
      <c r="C629">
        <f>('11'!C1338-'11'!C$2)/('11'!C$1-'11'!C$2)</f>
        <v>1.3092561942639755E-3</v>
      </c>
      <c r="D629">
        <f>('11'!E1338-'11'!E$2)/('11'!E$1-'11'!E$2)</f>
        <v>0.1344685681850433</v>
      </c>
      <c r="E629">
        <f>('11'!F1338-'11'!F$2)/('11'!F$1-'11'!F$2)</f>
        <v>0.13446856818504427</v>
      </c>
      <c r="F629">
        <f>('11'!G1338-'11'!G$2)/('11'!G$1-'11'!G$2)</f>
        <v>0</v>
      </c>
      <c r="G629">
        <f>('11'!H1338-'11'!H$2)/('11'!H$1-'11'!H$2)</f>
        <v>0</v>
      </c>
      <c r="H629">
        <f t="shared" si="90"/>
        <v>1.8280180825572488E-3</v>
      </c>
      <c r="I629">
        <f t="shared" si="93"/>
        <v>1.3255285937278276</v>
      </c>
      <c r="J629">
        <f t="shared" si="94"/>
        <v>16.872257698311461</v>
      </c>
      <c r="K629">
        <f t="shared" si="94"/>
        <v>0</v>
      </c>
      <c r="L629">
        <f t="shared" si="89"/>
        <v>0</v>
      </c>
    </row>
    <row r="630" spans="1:12" x14ac:dyDescent="0.25">
      <c r="A630">
        <f>'11'!A1339</f>
        <v>1331</v>
      </c>
      <c r="B630">
        <f>'11'!B1339</f>
        <v>1029600</v>
      </c>
      <c r="C630">
        <f>('11'!C1339-'11'!C$2)/('11'!C$1-'11'!C$2)</f>
        <v>0</v>
      </c>
      <c r="D630">
        <f>('11'!E1339-'11'!E$2)/('11'!E$1-'11'!E$2)</f>
        <v>0.13069391230310773</v>
      </c>
      <c r="E630">
        <f>('11'!F1339-'11'!F$2)/('11'!F$1-'11'!F$2)</f>
        <v>0.13069391230310842</v>
      </c>
      <c r="F630">
        <f>('11'!G1339-'11'!G$2)/('11'!G$1-'11'!G$2)</f>
        <v>0</v>
      </c>
      <c r="G630">
        <f>('11'!H1339-'11'!H$2)/('11'!H$1-'11'!H$2)</f>
        <v>0</v>
      </c>
      <c r="H630">
        <f t="shared" si="90"/>
        <v>9.1400904127862442E-4</v>
      </c>
      <c r="I630">
        <f t="shared" si="93"/>
        <v>1.321711366538953</v>
      </c>
      <c r="J630">
        <f t="shared" si="94"/>
        <v>17.496863913722262</v>
      </c>
      <c r="K630">
        <f t="shared" si="94"/>
        <v>0</v>
      </c>
      <c r="L630">
        <f t="shared" si="89"/>
        <v>0</v>
      </c>
    </row>
    <row r="631" spans="1:12" x14ac:dyDescent="0.25">
      <c r="A631">
        <f>'11'!A1340</f>
        <v>1332</v>
      </c>
      <c r="B631">
        <f>'11'!B1340</f>
        <v>1033200</v>
      </c>
      <c r="C631">
        <f>('11'!C1340-'11'!C$2)/('11'!C$1-'11'!C$2)</f>
        <v>9.1400904127862442E-4</v>
      </c>
      <c r="D631">
        <f>('11'!E1340-'11'!E$2)/('11'!E$1-'11'!E$2)</f>
        <v>0.12909039307506739</v>
      </c>
      <c r="E631">
        <f>('11'!F1340-'11'!F$2)/('11'!F$1-'11'!F$2)</f>
        <v>0.12909039307506731</v>
      </c>
      <c r="F631">
        <f>('11'!G1340-'11'!G$2)/('11'!G$1-'11'!G$2)</f>
        <v>0</v>
      </c>
      <c r="G631">
        <f>('11'!H1340-'11'!H$2)/('11'!H$1-'11'!H$2)</f>
        <v>0</v>
      </c>
      <c r="H631">
        <f t="shared" si="90"/>
        <v>0</v>
      </c>
      <c r="I631">
        <f t="shared" si="93"/>
        <v>1.3118490137647227</v>
      </c>
      <c r="J631">
        <f t="shared" si="94"/>
        <v>17.662664963814478</v>
      </c>
      <c r="K631">
        <f t="shared" si="94"/>
        <v>0</v>
      </c>
      <c r="L631">
        <f t="shared" si="89"/>
        <v>0</v>
      </c>
    </row>
    <row r="632" spans="1:12" x14ac:dyDescent="0.25">
      <c r="A632">
        <f>'11'!A1341</f>
        <v>1333</v>
      </c>
      <c r="B632">
        <f>'11'!B1341</f>
        <v>1036800</v>
      </c>
      <c r="C632">
        <f>('11'!C1341-'11'!C$2)/('11'!C$1-'11'!C$2)</f>
        <v>0</v>
      </c>
      <c r="D632">
        <f>('11'!E1341-'11'!E$2)/('11'!E$1-'11'!E$2)</f>
        <v>0.12585497374769405</v>
      </c>
      <c r="E632">
        <f>('11'!F1341-'11'!F$2)/('11'!F$1-'11'!F$2)</f>
        <v>0.12585497374769547</v>
      </c>
      <c r="F632">
        <f>('11'!G1341-'11'!G$2)/('11'!G$1-'11'!G$2)</f>
        <v>0</v>
      </c>
      <c r="G632">
        <f>('11'!H1341-'11'!H$2)/('11'!H$1-'11'!H$2)</f>
        <v>0</v>
      </c>
      <c r="H632">
        <f t="shared" si="90"/>
        <v>0</v>
      </c>
      <c r="I632">
        <f t="shared" si="93"/>
        <v>1.2827728111253016</v>
      </c>
      <c r="J632">
        <f t="shared" si="94"/>
        <v>17.560195828012013</v>
      </c>
      <c r="K632">
        <f t="shared" si="94"/>
        <v>0</v>
      </c>
      <c r="L632">
        <f t="shared" si="89"/>
        <v>0</v>
      </c>
    </row>
    <row r="633" spans="1:12" x14ac:dyDescent="0.25">
      <c r="A633">
        <f>'11'!A1342</f>
        <v>1334</v>
      </c>
      <c r="B633">
        <f>'11'!B1342</f>
        <v>1040400</v>
      </c>
      <c r="C633">
        <f>('11'!C1342-'11'!C$2)/('11'!C$1-'11'!C$2)</f>
        <v>0</v>
      </c>
      <c r="D633">
        <f>('11'!E1342-'11'!E$2)/('11'!E$1-'11'!E$2)</f>
        <v>0.12043422733077906</v>
      </c>
      <c r="E633">
        <f>('11'!F1342-'11'!F$2)/('11'!F$1-'11'!F$2)</f>
        <v>0.12043422733077999</v>
      </c>
      <c r="F633">
        <f>('11'!G1342-'11'!G$2)/('11'!G$1-'11'!G$2)</f>
        <v>0</v>
      </c>
      <c r="G633">
        <f>('11'!H1342-'11'!H$2)/('11'!H$1-'11'!H$2)</f>
        <v>0</v>
      </c>
      <c r="H633">
        <f t="shared" si="90"/>
        <v>0</v>
      </c>
      <c r="I633">
        <f t="shared" si="93"/>
        <v>1.2465730097914005</v>
      </c>
      <c r="J633">
        <f t="shared" si="94"/>
        <v>17.252859372782858</v>
      </c>
      <c r="K633">
        <f t="shared" si="94"/>
        <v>0</v>
      </c>
      <c r="L633">
        <f t="shared" si="89"/>
        <v>0</v>
      </c>
    </row>
    <row r="634" spans="1:12" x14ac:dyDescent="0.25">
      <c r="A634">
        <f>'11'!A1343</f>
        <v>1335</v>
      </c>
      <c r="B634">
        <f>'11'!B1343</f>
        <v>1044000</v>
      </c>
      <c r="C634">
        <f>('11'!C1343-'11'!C$2)/('11'!C$1-'11'!C$2)</f>
        <v>0</v>
      </c>
      <c r="D634">
        <f>('11'!E1343-'11'!E$2)/('11'!E$1-'11'!E$2)</f>
        <v>0.11271463033915141</v>
      </c>
      <c r="E634">
        <f>('11'!F1343-'11'!F$2)/('11'!F$1-'11'!F$2)</f>
        <v>0.11271463033915222</v>
      </c>
      <c r="F634">
        <f>('11'!G1343-'11'!G$2)/('11'!G$1-'11'!G$2)</f>
        <v>0</v>
      </c>
      <c r="G634">
        <f>('11'!H1343-'11'!H$2)/('11'!H$1-'11'!H$2)</f>
        <v>0</v>
      </c>
      <c r="H634">
        <f t="shared" si="90"/>
        <v>0</v>
      </c>
      <c r="I634">
        <f t="shared" si="93"/>
        <v>1.189726124592025</v>
      </c>
      <c r="J634">
        <f t="shared" si="94"/>
        <v>16.662806868170957</v>
      </c>
      <c r="K634">
        <f t="shared" si="94"/>
        <v>0</v>
      </c>
      <c r="L634">
        <f t="shared" si="89"/>
        <v>0</v>
      </c>
    </row>
    <row r="635" spans="1:12" x14ac:dyDescent="0.25">
      <c r="A635">
        <f>'11'!A1344</f>
        <v>1336</v>
      </c>
      <c r="B635">
        <f>'11'!B1344</f>
        <v>1047600</v>
      </c>
      <c r="C635">
        <f>('11'!C1344-'11'!C$2)/('11'!C$1-'11'!C$2)</f>
        <v>0</v>
      </c>
      <c r="D635">
        <f>('11'!E1344-'11'!E$2)/('11'!E$1-'11'!E$2)</f>
        <v>0.10537817510997588</v>
      </c>
      <c r="E635">
        <f>('11'!F1344-'11'!F$2)/('11'!F$1-'11'!F$2)</f>
        <v>0.10537817510997714</v>
      </c>
      <c r="F635">
        <f>('11'!G1344-'11'!G$2)/('11'!G$1-'11'!G$2)</f>
        <v>0</v>
      </c>
      <c r="G635">
        <f>('11'!H1344-'11'!H$2)/('11'!H$1-'11'!H$2)</f>
        <v>0</v>
      </c>
      <c r="H635">
        <f t="shared" si="90"/>
        <v>0</v>
      </c>
      <c r="I635">
        <f t="shared" si="93"/>
        <v>1.1209592734496949</v>
      </c>
      <c r="J635">
        <f t="shared" si="94"/>
        <v>15.955527174684377</v>
      </c>
      <c r="K635">
        <f t="shared" si="94"/>
        <v>0</v>
      </c>
      <c r="L635">
        <f t="shared" si="89"/>
        <v>0</v>
      </c>
    </row>
    <row r="636" spans="1:12" x14ac:dyDescent="0.25">
      <c r="A636">
        <f>'11'!A1345</f>
        <v>1337</v>
      </c>
      <c r="B636">
        <f>'11'!B1345</f>
        <v>1051200</v>
      </c>
      <c r="C636">
        <f>('11'!C1345-'11'!C$2)/('11'!C$1-'11'!C$2)</f>
        <v>0</v>
      </c>
      <c r="D636">
        <f>('11'!E1345-'11'!E$2)/('11'!E$1-'11'!E$2)</f>
        <v>9.9134383425571168E-2</v>
      </c>
      <c r="E636">
        <f>('11'!F1345-'11'!F$2)/('11'!F$1-'11'!F$2)</f>
        <v>9.9134383425572875E-2</v>
      </c>
      <c r="F636">
        <f>('11'!G1345-'11'!G$2)/('11'!G$1-'11'!G$2)</f>
        <v>0</v>
      </c>
      <c r="G636">
        <f>('11'!H1345-'11'!H$2)/('11'!H$1-'11'!H$2)</f>
        <v>0</v>
      </c>
      <c r="H636">
        <f t="shared" si="90"/>
        <v>0</v>
      </c>
      <c r="I636">
        <f t="shared" si="93"/>
        <v>1.0508159500496665</v>
      </c>
      <c r="J636">
        <f t="shared" si="94"/>
        <v>15.16765999716208</v>
      </c>
      <c r="K636">
        <f t="shared" si="94"/>
        <v>0</v>
      </c>
      <c r="L636">
        <f t="shared" si="89"/>
        <v>0</v>
      </c>
    </row>
    <row r="637" spans="1:12" x14ac:dyDescent="0.25">
      <c r="A637">
        <f>'11'!A1346</f>
        <v>1338</v>
      </c>
      <c r="B637">
        <f>'11'!B1346</f>
        <v>1054800</v>
      </c>
      <c r="C637">
        <f>('11'!C1346-'11'!C$2)/('11'!C$1-'11'!C$2)</f>
        <v>0</v>
      </c>
      <c r="D637">
        <f>('11'!E1346-'11'!E$2)/('11'!E$1-'11'!E$2)</f>
        <v>9.1599262097346382E-2</v>
      </c>
      <c r="E637">
        <f>('11'!F1346-'11'!F$2)/('11'!F$1-'11'!F$2)</f>
        <v>9.1599262097348033E-2</v>
      </c>
      <c r="F637">
        <f>('11'!G1346-'11'!G$2)/('11'!G$1-'11'!G$2)</f>
        <v>0</v>
      </c>
      <c r="G637">
        <f>('11'!H1346-'11'!H$2)/('11'!H$1-'11'!H$2)</f>
        <v>0</v>
      </c>
      <c r="H637">
        <f t="shared" si="90"/>
        <v>0</v>
      </c>
      <c r="I637">
        <f t="shared" si="93"/>
        <v>0.97993472399602677</v>
      </c>
      <c r="J637">
        <f t="shared" si="94"/>
        <v>14.268128281538422</v>
      </c>
      <c r="K637">
        <f t="shared" si="94"/>
        <v>0</v>
      </c>
      <c r="L637">
        <f t="shared" si="89"/>
        <v>0</v>
      </c>
    </row>
    <row r="638" spans="1:12" x14ac:dyDescent="0.25">
      <c r="A638">
        <f>'11'!A1347</f>
        <v>1339</v>
      </c>
      <c r="B638">
        <f>'11'!B1347</f>
        <v>1058400</v>
      </c>
      <c r="C638">
        <f>('11'!C1347-'11'!C$2)/('11'!C$1-'11'!C$2)</f>
        <v>0</v>
      </c>
      <c r="D638">
        <f>('11'!E1347-'11'!E$2)/('11'!E$1-'11'!E$2)</f>
        <v>8.5823754789272039E-2</v>
      </c>
      <c r="E638">
        <f>('11'!F1347-'11'!F$2)/('11'!F$1-'11'!F$2)</f>
        <v>8.5823754789273538E-2</v>
      </c>
      <c r="F638">
        <f>('11'!G1347-'11'!G$2)/('11'!G$1-'11'!G$2)</f>
        <v>0</v>
      </c>
      <c r="G638">
        <f>('11'!H1347-'11'!H$2)/('11'!H$1-'11'!H$2)</f>
        <v>0</v>
      </c>
      <c r="H638">
        <f t="shared" si="90"/>
        <v>0</v>
      </c>
      <c r="I638">
        <f t="shared" si="93"/>
        <v>0.91549595572584075</v>
      </c>
      <c r="J638">
        <f t="shared" si="94"/>
        <v>13.339648077196156</v>
      </c>
      <c r="K638">
        <f t="shared" si="94"/>
        <v>0</v>
      </c>
      <c r="L638">
        <f t="shared" si="89"/>
        <v>0</v>
      </c>
    </row>
    <row r="639" spans="1:12" x14ac:dyDescent="0.25">
      <c r="A639">
        <f>'11'!A1348</f>
        <v>1340</v>
      </c>
      <c r="B639">
        <f>'11'!B1348</f>
        <v>1062000</v>
      </c>
      <c r="C639">
        <f>('11'!C1348-'11'!C$2)/('11'!C$1-'11'!C$2)</f>
        <v>0</v>
      </c>
      <c r="D639">
        <f>('11'!E1348-'11'!E$2)/('11'!E$1-'11'!E$2)</f>
        <v>7.7763587342131416E-2</v>
      </c>
      <c r="E639">
        <f>('11'!F1348-'11'!F$2)/('11'!F$1-'11'!F$2)</f>
        <v>7.776358734213154E-2</v>
      </c>
      <c r="F639">
        <f>('11'!G1348-'11'!G$2)/('11'!G$1-'11'!G$2)</f>
        <v>0</v>
      </c>
      <c r="G639">
        <f>('11'!H1348-'11'!H$2)/('11'!H$1-'11'!H$2)</f>
        <v>0</v>
      </c>
      <c r="H639">
        <f t="shared" si="90"/>
        <v>0</v>
      </c>
      <c r="I639">
        <f t="shared" si="93"/>
        <v>0.84332340002838091</v>
      </c>
      <c r="J639">
        <f t="shared" si="94"/>
        <v>12.395615155385432</v>
      </c>
      <c r="K639">
        <f t="shared" si="94"/>
        <v>0</v>
      </c>
      <c r="L639">
        <f t="shared" si="89"/>
        <v>0</v>
      </c>
    </row>
    <row r="640" spans="1:12" x14ac:dyDescent="0.25">
      <c r="A640">
        <f>'11'!A1349</f>
        <v>1341</v>
      </c>
      <c r="B640">
        <f>'11'!B1349</f>
        <v>1065600</v>
      </c>
      <c r="C640">
        <f>('11'!C1349-'11'!C$2)/('11'!C$1-'11'!C$2)</f>
        <v>0</v>
      </c>
      <c r="D640">
        <f>('11'!E1349-'11'!E$2)/('11'!E$1-'11'!E$2)</f>
        <v>7.0781893004115234E-2</v>
      </c>
      <c r="E640">
        <f>('11'!F1349-'11'!F$2)/('11'!F$1-'11'!F$2)</f>
        <v>7.0781893004115512E-2</v>
      </c>
      <c r="F640">
        <f>('11'!G1349-'11'!G$2)/('11'!G$1-'11'!G$2)</f>
        <v>0</v>
      </c>
      <c r="G640">
        <f>('11'!H1349-'11'!H$2)/('11'!H$1-'11'!H$2)</f>
        <v>0</v>
      </c>
      <c r="H640">
        <f t="shared" si="90"/>
        <v>0</v>
      </c>
      <c r="I640">
        <f>D640*I$8+D639*I$7+D638*I$6</f>
        <v>0.77388959841067129</v>
      </c>
      <c r="J640">
        <f>E640*J$8+E639*J$7+E638*J$6+E637*J$5+E636*J$4+E635*J$3</f>
        <v>11.447935291613582</v>
      </c>
      <c r="K640">
        <f>F640*K$8+F639*K$7+F638*K$6+F637*K$5+F636*K$4+F635*K$3</f>
        <v>0</v>
      </c>
      <c r="L640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35791-2742-4E23-A3BE-C8D2BC98A38C}">
  <dimension ref="A1:L643"/>
  <sheetViews>
    <sheetView zoomScale="85" zoomScaleNormal="85" workbookViewId="0">
      <selection activeCell="E4" sqref="E4"/>
    </sheetView>
  </sheetViews>
  <sheetFormatPr baseColWidth="10" defaultColWidth="11.42578125" defaultRowHeight="15" x14ac:dyDescent="0.25"/>
  <cols>
    <col min="4" max="4" width="11.85546875" bestFit="1" customWidth="1"/>
    <col min="6" max="6" width="13.28515625" customWidth="1"/>
    <col min="7" max="7" width="16.7109375" customWidth="1"/>
    <col min="8" max="8" width="11.7109375" customWidth="1"/>
    <col min="9" max="9" width="12.7109375" customWidth="1"/>
    <col min="10" max="10" width="13" customWidth="1"/>
    <col min="11" max="11" width="12.7109375" customWidth="1"/>
    <col min="12" max="12" width="11.140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1</v>
      </c>
      <c r="D8">
        <f>MAX(D10:D719)</f>
        <v>1</v>
      </c>
      <c r="E8">
        <f>MAX(E10:E719)</f>
        <v>1</v>
      </c>
      <c r="F8">
        <f>MAX(F10:F719)</f>
        <v>1</v>
      </c>
      <c r="G8">
        <f>MAX(G10:G719)</f>
        <v>1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'11'!A1350</f>
        <v>1342</v>
      </c>
      <c r="B10">
        <f>'11'!B1350</f>
        <v>0</v>
      </c>
      <c r="C10">
        <f>('11'!C1350-'11'!C$2)/('11'!C$1-'11'!C$2)</f>
        <v>0</v>
      </c>
      <c r="D10">
        <f>('11'!E1350-'11'!E$2)/('11'!E$1-'11'!E$2)</f>
        <v>0</v>
      </c>
      <c r="E10">
        <f>('11'!F1350-'11'!F$2)/('11'!F$1-'11'!F$2)</f>
        <v>0</v>
      </c>
      <c r="F10">
        <f>('11'!G1350-'11'!G$2)/('11'!G$1-'11'!G$2)</f>
        <v>0</v>
      </c>
      <c r="G10">
        <f>('11'!H1350-'11'!H$2)/('11'!H$1-'11'!H$2)</f>
        <v>0</v>
      </c>
    </row>
    <row r="11" spans="1:12" x14ac:dyDescent="0.25">
      <c r="A11">
        <f>'11'!A1351</f>
        <v>1343</v>
      </c>
      <c r="B11">
        <f>'11'!B1351</f>
        <v>3600</v>
      </c>
      <c r="C11">
        <f>('11'!C1350-'11'!C$2)/('11'!C$1-'11'!C$2)</f>
        <v>0</v>
      </c>
      <c r="D11">
        <f>('11'!E1351-'11'!E$2)/('11'!E$1-'11'!E$2)</f>
        <v>4.2571306939123026E-5</v>
      </c>
      <c r="E11">
        <f>('11'!F1351-'11'!F$2)/('11'!F$1-'11'!F$2)</f>
        <v>4.2571306940536182E-5</v>
      </c>
      <c r="F11">
        <f>('11'!G1351-'11'!G$2)/('11'!G$1-'11'!G$2)</f>
        <v>1.2987012987012986E-2</v>
      </c>
      <c r="G11">
        <f>('11'!H1351-'11'!H$2)/('11'!H$1-'11'!H$2)</f>
        <v>1.298701298621404E-2</v>
      </c>
    </row>
    <row r="12" spans="1:12" x14ac:dyDescent="0.25">
      <c r="A12">
        <f>'11'!A1352</f>
        <v>1344</v>
      </c>
      <c r="B12">
        <f>'11'!B1352</f>
        <v>7200</v>
      </c>
      <c r="C12">
        <f>('11'!C1352-'11'!C$2)/('11'!C$1-'11'!C$2)</f>
        <v>0.11178083545366962</v>
      </c>
      <c r="D12">
        <f>('11'!E1352-'11'!E$2)/('11'!E$1-'11'!E$2)</f>
        <v>3.6895132680573293E-4</v>
      </c>
      <c r="E12">
        <f>('11'!F1352-'11'!F$2)/('11'!F$1-'11'!F$2)</f>
        <v>3.6895132680588076E-4</v>
      </c>
      <c r="F12">
        <f>('11'!G1352-'11'!G$2)/('11'!G$1-'11'!G$2)</f>
        <v>0.20779220779220778</v>
      </c>
      <c r="G12">
        <f>('11'!H1352-'11'!H$2)/('11'!H$1-'11'!H$2)</f>
        <v>0.20779220779172841</v>
      </c>
    </row>
    <row r="13" spans="1:12" x14ac:dyDescent="0.25">
      <c r="A13">
        <f>'11'!A1353</f>
        <v>1345</v>
      </c>
      <c r="B13">
        <f>'11'!B1353</f>
        <v>10800</v>
      </c>
      <c r="C13">
        <f>('11'!C1352-'11'!C$2)/('11'!C$1-'11'!C$2)</f>
        <v>0.11178083545366962</v>
      </c>
      <c r="D13">
        <f>('11'!E1353-'11'!E$2)/('11'!E$1-'11'!E$2)</f>
        <v>2.9799914857386119E-4</v>
      </c>
      <c r="E13">
        <f>('11'!F1353-'11'!F$2)/('11'!F$1-'11'!F$2)</f>
        <v>2.9799914857568698E-4</v>
      </c>
      <c r="F13">
        <f>('11'!G1353-'11'!G$2)/('11'!G$1-'11'!G$2)</f>
        <v>0.35930735930735935</v>
      </c>
      <c r="G13">
        <f>('11'!H1353-'11'!H$2)/('11'!H$1-'11'!H$2)</f>
        <v>0.35930735930576141</v>
      </c>
    </row>
    <row r="14" spans="1:12" x14ac:dyDescent="0.25">
      <c r="A14">
        <f>'11'!A1354</f>
        <v>1346</v>
      </c>
      <c r="B14">
        <f>'11'!B1354</f>
        <v>14400</v>
      </c>
      <c r="C14">
        <f>('11'!C1354-'11'!C$2)/('11'!C$1-'11'!C$2)</f>
        <v>1.6946221684246931E-2</v>
      </c>
      <c r="D14">
        <f>('11'!E1354-'11'!E$2)/('11'!E$1-'11'!E$2)</f>
        <v>1.7028522775649211E-4</v>
      </c>
      <c r="E14">
        <f>('11'!F1354-'11'!F$2)/('11'!F$1-'11'!F$2)</f>
        <v>1.7028522775811158E-4</v>
      </c>
      <c r="F14">
        <f>('11'!G1354-'11'!G$2)/('11'!G$1-'11'!G$2)</f>
        <v>0.40259740259740256</v>
      </c>
      <c r="G14">
        <f>('11'!H1354-'11'!H$2)/('11'!H$1-'11'!H$2)</f>
        <v>0.4025974025972428</v>
      </c>
    </row>
    <row r="15" spans="1:12" x14ac:dyDescent="0.25">
      <c r="A15">
        <f>'11'!A1355</f>
        <v>1347</v>
      </c>
      <c r="B15">
        <f>'11'!B1355</f>
        <v>18000</v>
      </c>
      <c r="C15">
        <f>('11'!C1354-'11'!C$2)/('11'!C$1-'11'!C$2)</f>
        <v>1.6946221684246931E-2</v>
      </c>
      <c r="D15">
        <f>('11'!E1355-'11'!E$2)/('11'!E$1-'11'!E$2)</f>
        <v>4.1152263374485596E-4</v>
      </c>
      <c r="E15">
        <f>('11'!F1355-'11'!F$2)/('11'!F$1-'11'!F$2)</f>
        <v>4.1152263374641694E-4</v>
      </c>
      <c r="F15">
        <f>('11'!G1355-'11'!G$2)/('11'!G$1-'11'!G$2)</f>
        <v>0.7056277056277056</v>
      </c>
      <c r="G15">
        <f>('11'!H1355-'11'!H$2)/('11'!H$1-'11'!H$2)</f>
        <v>0.70562770562776955</v>
      </c>
      <c r="H15">
        <f>C16*H$8+C17*H$7+C18*H$6</f>
        <v>0.84732343568587742</v>
      </c>
      <c r="I15">
        <f t="shared" ref="I15:I78" si="0">D15*I$8+D14*I$7+D13*I$6</f>
        <v>3.0509436639704836E-3</v>
      </c>
      <c r="J15">
        <f>E15*J$8+E14*J$7+E13*J$6+E12*J$5+E11*J$4+E10*J$3</f>
        <v>3.2978572442349134E-2</v>
      </c>
      <c r="K15">
        <f>F15*K$8+F14*K$7+F13*K$6+F12*K$5+F11*K$4+F10*K$3</f>
        <v>8.0562770562770556</v>
      </c>
      <c r="L15">
        <f>AVERAGE(F16:F21)</f>
        <v>0.13852813852813853</v>
      </c>
    </row>
    <row r="16" spans="1:12" x14ac:dyDescent="0.25">
      <c r="A16">
        <f>'11'!A1356</f>
        <v>1348</v>
      </c>
      <c r="B16">
        <f>'11'!B1356</f>
        <v>21600</v>
      </c>
      <c r="C16">
        <f>('11'!C1356-'11'!C$2)/('11'!C$1-'11'!C$2)</f>
        <v>0.26717472394456659</v>
      </c>
      <c r="D16">
        <f>('11'!E1356-'11'!E$2)/('11'!E$1-'11'!E$2)</f>
        <v>2.5542784163473821E-4</v>
      </c>
      <c r="E16">
        <f>('11'!F1356-'11'!F$2)/('11'!F$1-'11'!F$2)</f>
        <v>2.5542784163515075E-4</v>
      </c>
      <c r="F16">
        <f>('11'!G1356-'11'!G$2)/('11'!G$1-'11'!G$2)</f>
        <v>0.5757575757575758</v>
      </c>
      <c r="G16">
        <f>('11'!H1356-'11'!H$2)/('11'!H$1-'11'!H$2)</f>
        <v>0.57575757575824682</v>
      </c>
      <c r="H16">
        <f>C17*H$8+C18*H$7+C19*H$6</f>
        <v>0.35877325164892176</v>
      </c>
      <c r="I16">
        <f t="shared" si="0"/>
        <v>2.767134951042997E-3</v>
      </c>
      <c r="J16">
        <f t="shared" ref="J16:K31" si="1">E16*J$8+E15*J$7+E14*J$6+E13*J$5+E12*J$4+E11*J$3</f>
        <v>4.0598836384422791E-2</v>
      </c>
      <c r="K16">
        <f t="shared" si="1"/>
        <v>10.666666666666668</v>
      </c>
      <c r="L16">
        <f t="shared" ref="L16:L79" si="2">AVERAGE(F17:F22)</f>
        <v>4.2568542568542568E-2</v>
      </c>
    </row>
    <row r="17" spans="1:12" x14ac:dyDescent="0.25">
      <c r="A17">
        <f>'11'!A1357</f>
        <v>1349</v>
      </c>
      <c r="B17">
        <f>'11'!B1357</f>
        <v>25200</v>
      </c>
      <c r="C17">
        <f>('11'!C1356-'11'!C$2)/('11'!C$1-'11'!C$2)</f>
        <v>0.26717472394456659</v>
      </c>
      <c r="D17">
        <f>('11'!E1357-'11'!E$2)/('11'!E$1-'11'!E$2)</f>
        <v>2.838087129274869E-5</v>
      </c>
      <c r="E17">
        <f>('11'!F1357-'11'!F$2)/('11'!F$1-'11'!F$2)</f>
        <v>2.838087129369079E-5</v>
      </c>
      <c r="F17">
        <f>('11'!G1357-'11'!G$2)/('11'!G$1-'11'!G$2)</f>
        <v>0</v>
      </c>
      <c r="G17">
        <f>('11'!H1357-'11'!H$2)/('11'!H$1-'11'!H$2)</f>
        <v>0</v>
      </c>
      <c r="H17">
        <f t="shared" ref="H17:H80" si="3">C18*H$8+C19*H$7+C20*H$6</f>
        <v>0.18850818902695091</v>
      </c>
      <c r="I17">
        <f t="shared" si="0"/>
        <v>2.1143749113097772E-3</v>
      </c>
      <c r="J17">
        <f t="shared" si="1"/>
        <v>3.0594579253739606E-2</v>
      </c>
      <c r="K17">
        <f t="shared" si="1"/>
        <v>10.181818181818183</v>
      </c>
      <c r="L17">
        <f t="shared" si="2"/>
        <v>4.2568542568542568E-2</v>
      </c>
    </row>
    <row r="18" spans="1:12" x14ac:dyDescent="0.25">
      <c r="A18">
        <f>'11'!A1358</f>
        <v>1350</v>
      </c>
      <c r="B18">
        <f>'11'!B1358</f>
        <v>28800</v>
      </c>
      <c r="C18">
        <f>('11'!C1358-'11'!C$2)/('11'!C$1-'11'!C$2)</f>
        <v>2.2899631926088782E-2</v>
      </c>
      <c r="D18">
        <f>('11'!E1358-'11'!E$2)/('11'!E$1-'11'!E$2)</f>
        <v>1.1636157230026963E-3</v>
      </c>
      <c r="E18">
        <f>('11'!F1358-'11'!F$2)/('11'!F$1-'11'!F$2)</f>
        <v>1.1636157230030073E-3</v>
      </c>
      <c r="F18">
        <f>('11'!G1358-'11'!G$2)/('11'!G$1-'11'!G$2)</f>
        <v>3.896103896103896E-2</v>
      </c>
      <c r="G18">
        <f>('11'!H1358-'11'!H$2)/('11'!H$1-'11'!H$2)</f>
        <v>3.8961038961102874E-2</v>
      </c>
      <c r="H18">
        <f t="shared" si="3"/>
        <v>0.26251821842345791</v>
      </c>
      <c r="I18">
        <f t="shared" si="0"/>
        <v>5.5058890307932463E-3</v>
      </c>
      <c r="J18">
        <f t="shared" si="1"/>
        <v>5.5896126011201842E-2</v>
      </c>
      <c r="K18">
        <f t="shared" si="1"/>
        <v>7.2943722943722955</v>
      </c>
      <c r="L18">
        <f t="shared" si="2"/>
        <v>4.4733044733044736E-2</v>
      </c>
    </row>
    <row r="19" spans="1:12" x14ac:dyDescent="0.25">
      <c r="A19">
        <f>'11'!A1359</f>
        <v>1351</v>
      </c>
      <c r="B19">
        <f>'11'!B1359</f>
        <v>32400</v>
      </c>
      <c r="C19">
        <f>('11'!C1358-'11'!C$2)/('11'!C$1-'11'!C$2)</f>
        <v>2.2899631926088782E-2</v>
      </c>
      <c r="D19">
        <f>('11'!E1359-'11'!E$2)/('11'!E$1-'11'!E$2)</f>
        <v>0.10827302398183625</v>
      </c>
      <c r="E19">
        <f>('11'!F1359-'11'!F$2)/('11'!F$1-'11'!F$2)</f>
        <v>0.10827302398183682</v>
      </c>
      <c r="F19">
        <f>('11'!G1359-'11'!G$2)/('11'!G$1-'11'!G$2)</f>
        <v>0</v>
      </c>
      <c r="G19">
        <f>('11'!H1359-'11'!H$2)/('11'!H$1-'11'!H$2)</f>
        <v>0</v>
      </c>
      <c r="H19">
        <f t="shared" si="3"/>
        <v>0.24626367925693532</v>
      </c>
      <c r="I19">
        <f t="shared" si="0"/>
        <v>0.43666808571023136</v>
      </c>
      <c r="J19">
        <f t="shared" si="1"/>
        <v>3.3031644671492453</v>
      </c>
      <c r="K19">
        <f t="shared" si="1"/>
        <v>4.4805194805194812</v>
      </c>
      <c r="L19">
        <f t="shared" si="2"/>
        <v>4.4733044733044736E-2</v>
      </c>
    </row>
    <row r="20" spans="1:12" x14ac:dyDescent="0.25">
      <c r="A20">
        <f>'11'!A1360</f>
        <v>1352</v>
      </c>
      <c r="B20">
        <f>'11'!B1360</f>
        <v>36000</v>
      </c>
      <c r="C20">
        <f>('11'!C1360-'11'!C$2)/('11'!C$1-'11'!C$2)</f>
        <v>5.9904646624342278E-2</v>
      </c>
      <c r="D20">
        <f>('11'!E1360-'11'!E$2)/('11'!E$1-'11'!E$2)</f>
        <v>0.18653327657159074</v>
      </c>
      <c r="E20">
        <f>('11'!F1360-'11'!F$2)/('11'!F$1-'11'!F$2)</f>
        <v>0.1865332765715918</v>
      </c>
      <c r="F20">
        <f>('11'!G1360-'11'!G$2)/('11'!G$1-'11'!G$2)</f>
        <v>1.2987012987012986E-2</v>
      </c>
      <c r="G20">
        <f>('11'!H1360-'11'!H$2)/('11'!H$1-'11'!H$2)</f>
        <v>1.298701298621404E-2</v>
      </c>
      <c r="H20">
        <f t="shared" si="3"/>
        <v>0.19300412539215928</v>
      </c>
      <c r="I20">
        <f t="shared" si="0"/>
        <v>1.0744430254008797</v>
      </c>
      <c r="J20">
        <f t="shared" si="1"/>
        <v>9.093330495246299</v>
      </c>
      <c r="K20">
        <f t="shared" si="1"/>
        <v>2.7186147186147185</v>
      </c>
      <c r="L20">
        <f t="shared" si="2"/>
        <v>4.2568542568542568E-2</v>
      </c>
    </row>
    <row r="21" spans="1:12" x14ac:dyDescent="0.25">
      <c r="A21">
        <f>'11'!A1361</f>
        <v>1353</v>
      </c>
      <c r="B21">
        <f>'11'!B1361</f>
        <v>39600</v>
      </c>
      <c r="C21">
        <f>('11'!C1360-'11'!C$2)/('11'!C$1-'11'!C$2)</f>
        <v>5.9904646624342278E-2</v>
      </c>
      <c r="D21">
        <f>('11'!E1361-'11'!E$2)/('11'!E$1-'11'!E$2)</f>
        <v>0.24221654604796369</v>
      </c>
      <c r="E21">
        <f>('11'!F1361-'11'!F$2)/('11'!F$1-'11'!F$2)</f>
        <v>0.24221654604796392</v>
      </c>
      <c r="F21">
        <f>('11'!G1361-'11'!G$2)/('11'!G$1-'11'!G$2)</f>
        <v>0.20346320346320348</v>
      </c>
      <c r="G21">
        <f>('11'!H1361-'11'!H$2)/('11'!H$1-'11'!H$2)</f>
        <v>0.20346320346381067</v>
      </c>
      <c r="H21">
        <f t="shared" si="3"/>
        <v>0.181369037326153</v>
      </c>
      <c r="I21">
        <f t="shared" si="0"/>
        <v>1.8532850858521357</v>
      </c>
      <c r="J21">
        <f t="shared" si="1"/>
        <v>15.428636299134471</v>
      </c>
      <c r="K21">
        <f t="shared" si="1"/>
        <v>1.5844155844155847</v>
      </c>
      <c r="L21">
        <f t="shared" si="2"/>
        <v>8.658008658008658E-3</v>
      </c>
    </row>
    <row r="22" spans="1:12" x14ac:dyDescent="0.25">
      <c r="A22">
        <f>'11'!A1362</f>
        <v>1354</v>
      </c>
      <c r="B22">
        <f>'11'!B1362</f>
        <v>43200</v>
      </c>
      <c r="C22">
        <f>('11'!C1362-'11'!C$2)/('11'!C$1-'11'!C$2)</f>
        <v>3.3274869691954249E-2</v>
      </c>
      <c r="D22">
        <f>('11'!E1362-'11'!E$2)/('11'!E$1-'11'!E$2)</f>
        <v>0.24298282957286788</v>
      </c>
      <c r="E22">
        <f>('11'!F1362-'11'!F$2)/('11'!F$1-'11'!F$2)</f>
        <v>0.24298282957286937</v>
      </c>
      <c r="F22">
        <f>('11'!G1362-'11'!G$2)/('11'!G$1-'11'!G$2)</f>
        <v>0</v>
      </c>
      <c r="G22">
        <f>('11'!H1362-'11'!H$2)/('11'!H$1-'11'!H$2)</f>
        <v>0</v>
      </c>
      <c r="H22">
        <f t="shared" si="3"/>
        <v>0.19636372619253478</v>
      </c>
      <c r="I22">
        <f t="shared" si="0"/>
        <v>2.2581807861501346</v>
      </c>
      <c r="J22">
        <f t="shared" si="1"/>
        <v>21.183482332907719</v>
      </c>
      <c r="K22">
        <f t="shared" si="1"/>
        <v>1.4155844155844157</v>
      </c>
      <c r="L22">
        <f t="shared" si="2"/>
        <v>8.658008658008658E-3</v>
      </c>
    </row>
    <row r="23" spans="1:12" x14ac:dyDescent="0.25">
      <c r="A23">
        <f>'11'!A1363</f>
        <v>1355</v>
      </c>
      <c r="B23">
        <f>'11'!B1363</f>
        <v>46800</v>
      </c>
      <c r="C23">
        <f>('11'!C1362-'11'!C$2)/('11'!C$1-'11'!C$2)</f>
        <v>3.3274869691954249E-2</v>
      </c>
      <c r="D23">
        <f>('11'!E1363-'11'!E$2)/('11'!E$1-'11'!E$2)</f>
        <v>0.23930750674045692</v>
      </c>
      <c r="E23">
        <f>('11'!F1363-'11'!F$2)/('11'!F$1-'11'!F$2)</f>
        <v>0.23930750674045742</v>
      </c>
      <c r="F23">
        <f>('11'!G1363-'11'!G$2)/('11'!G$1-'11'!G$2)</f>
        <v>0</v>
      </c>
      <c r="G23">
        <f>('11'!H1363-'11'!H$2)/('11'!H$1-'11'!H$2)</f>
        <v>0</v>
      </c>
      <c r="H23">
        <f t="shared" si="3"/>
        <v>0.124539907610978</v>
      </c>
      <c r="I23">
        <f t="shared" si="0"/>
        <v>2.4128281538243224</v>
      </c>
      <c r="J23">
        <f t="shared" si="1"/>
        <v>26.723655456222613</v>
      </c>
      <c r="K23">
        <f t="shared" si="1"/>
        <v>1.2987012987012987</v>
      </c>
      <c r="L23">
        <f t="shared" si="2"/>
        <v>8.658008658008658E-3</v>
      </c>
    </row>
    <row r="24" spans="1:12" x14ac:dyDescent="0.25">
      <c r="A24">
        <f>'11'!A1364</f>
        <v>1356</v>
      </c>
      <c r="B24">
        <f>'11'!B1364</f>
        <v>50400</v>
      </c>
      <c r="C24">
        <f>('11'!C1364-'11'!C$2)/('11'!C$1-'11'!C$2)</f>
        <v>4.0772214125145131E-2</v>
      </c>
      <c r="D24">
        <f>('11'!E1364-'11'!E$2)/('11'!E$1-'11'!E$2)</f>
        <v>0.23919398325528596</v>
      </c>
      <c r="E24">
        <f>('11'!F1364-'11'!F$2)/('11'!F$1-'11'!F$2)</f>
        <v>0.23919398325528668</v>
      </c>
      <c r="F24">
        <f>('11'!G1364-'11'!G$2)/('11'!G$1-'11'!G$2)</f>
        <v>5.1948051948051945E-2</v>
      </c>
      <c r="G24">
        <f>('11'!H1364-'11'!H$2)/('11'!H$1-'11'!H$2)</f>
        <v>5.1948051947316914E-2</v>
      </c>
      <c r="H24">
        <f t="shared" si="3"/>
        <v>4.5218744596230334E-2</v>
      </c>
      <c r="I24">
        <f t="shared" si="0"/>
        <v>2.4036469419611182</v>
      </c>
      <c r="J24">
        <f t="shared" si="1"/>
        <v>30.413310628636403</v>
      </c>
      <c r="K24">
        <f t="shared" si="1"/>
        <v>0.85714285714285721</v>
      </c>
      <c r="L24">
        <f t="shared" si="2"/>
        <v>0</v>
      </c>
    </row>
    <row r="25" spans="1:12" x14ac:dyDescent="0.25">
      <c r="A25">
        <f>'11'!A1365</f>
        <v>1357</v>
      </c>
      <c r="B25">
        <f>'11'!B1365</f>
        <v>54000</v>
      </c>
      <c r="C25">
        <f>('11'!C1364-'11'!C$2)/('11'!C$1-'11'!C$2)</f>
        <v>4.0772214125145131E-2</v>
      </c>
      <c r="D25">
        <f>('11'!E1365-'11'!E$2)/('11'!E$1-'11'!E$2)</f>
        <v>0.24109550163190011</v>
      </c>
      <c r="E25">
        <f>('11'!F1365-'11'!F$2)/('11'!F$1-'11'!F$2)</f>
        <v>0.24109550163190147</v>
      </c>
      <c r="F25">
        <f>('11'!G1365-'11'!G$2)/('11'!G$1-'11'!G$2)</f>
        <v>0</v>
      </c>
      <c r="G25">
        <f>('11'!H1365-'11'!H$2)/('11'!H$1-'11'!H$2)</f>
        <v>0</v>
      </c>
      <c r="H25">
        <f t="shared" si="3"/>
        <v>4.4341789975544083E-2</v>
      </c>
      <c r="I25">
        <f t="shared" si="0"/>
        <v>2.3998864765148289</v>
      </c>
      <c r="J25">
        <f t="shared" si="1"/>
        <v>32.249141478643509</v>
      </c>
      <c r="K25">
        <f t="shared" si="1"/>
        <v>0.93506493506493515</v>
      </c>
      <c r="L25">
        <f t="shared" si="2"/>
        <v>0</v>
      </c>
    </row>
    <row r="26" spans="1:12" x14ac:dyDescent="0.25">
      <c r="A26">
        <f>'11'!A1366</f>
        <v>1358</v>
      </c>
      <c r="B26">
        <f>'11'!B1366</f>
        <v>57600</v>
      </c>
      <c r="C26">
        <f>('11'!C1366-'11'!C$2)/('11'!C$1-'11'!C$2)</f>
        <v>1.1116326177713E-3</v>
      </c>
      <c r="D26">
        <f>('11'!E1366-'11'!E$2)/('11'!E$1-'11'!E$2)</f>
        <v>0.23624237264084008</v>
      </c>
      <c r="E26">
        <f>('11'!F1366-'11'!F$2)/('11'!F$1-'11'!F$2)</f>
        <v>0.23624237264083964</v>
      </c>
      <c r="F26">
        <f>('11'!G1366-'11'!G$2)/('11'!G$1-'11'!G$2)</f>
        <v>0</v>
      </c>
      <c r="G26">
        <f>('11'!H1366-'11'!H$2)/('11'!H$1-'11'!H$2)</f>
        <v>0</v>
      </c>
      <c r="H26">
        <f t="shared" si="3"/>
        <v>8.3125416862231655E-2</v>
      </c>
      <c r="I26">
        <f t="shared" si="0"/>
        <v>2.3858379452249188</v>
      </c>
      <c r="J26">
        <f t="shared" si="1"/>
        <v>32.379608343976251</v>
      </c>
      <c r="K26">
        <f t="shared" si="1"/>
        <v>0.51515151515151514</v>
      </c>
      <c r="L26">
        <f t="shared" si="2"/>
        <v>0</v>
      </c>
    </row>
    <row r="27" spans="1:12" x14ac:dyDescent="0.25">
      <c r="A27">
        <f>'11'!A1367</f>
        <v>1359</v>
      </c>
      <c r="B27">
        <f>'11'!B1367</f>
        <v>61200</v>
      </c>
      <c r="C27">
        <f>('11'!C1366-'11'!C$2)/('11'!C$1-'11'!C$2)</f>
        <v>1.1116326177713E-3</v>
      </c>
      <c r="D27">
        <f>('11'!E1367-'11'!E$2)/('11'!E$1-'11'!E$2)</f>
        <v>0.22474811976727688</v>
      </c>
      <c r="E27">
        <f>('11'!F1367-'11'!F$2)/('11'!F$1-'11'!F$2)</f>
        <v>0.22474811976727802</v>
      </c>
      <c r="F27">
        <f>('11'!G1367-'11'!G$2)/('11'!G$1-'11'!G$2)</f>
        <v>0</v>
      </c>
      <c r="G27">
        <f>('11'!H1367-'11'!H$2)/('11'!H$1-'11'!H$2)</f>
        <v>0</v>
      </c>
      <c r="H27">
        <f t="shared" si="3"/>
        <v>0.29230997257972874</v>
      </c>
      <c r="I27">
        <f t="shared" si="0"/>
        <v>2.3310061018873283</v>
      </c>
      <c r="J27">
        <f t="shared" si="1"/>
        <v>31.82328650489579</v>
      </c>
      <c r="K27">
        <f t="shared" si="1"/>
        <v>0.15584415584415584</v>
      </c>
      <c r="L27">
        <f t="shared" si="2"/>
        <v>0</v>
      </c>
    </row>
    <row r="28" spans="1:12" x14ac:dyDescent="0.25">
      <c r="A28">
        <f>'11'!A1368</f>
        <v>1360</v>
      </c>
      <c r="B28">
        <f>'11'!B1368</f>
        <v>64800</v>
      </c>
      <c r="C28">
        <f>('11'!C1368-'11'!C$2)/('11'!C$1-'11'!C$2)</f>
        <v>2.050344606111509E-2</v>
      </c>
      <c r="D28">
        <f>('11'!E1368-'11'!E$2)/('11'!E$1-'11'!E$2)</f>
        <v>0.20841492833829997</v>
      </c>
      <c r="E28">
        <f>('11'!F1368-'11'!F$2)/('11'!F$1-'11'!F$2)</f>
        <v>0.20841492833830144</v>
      </c>
      <c r="F28">
        <f>('11'!G1368-'11'!G$2)/('11'!G$1-'11'!G$2)</f>
        <v>0</v>
      </c>
      <c r="G28">
        <f>('11'!H1368-'11'!H$2)/('11'!H$1-'11'!H$2)</f>
        <v>0</v>
      </c>
      <c r="H28">
        <f t="shared" si="3"/>
        <v>0.48210271485388201</v>
      </c>
      <c r="I28">
        <f t="shared" si="0"/>
        <v>2.2166311905775506</v>
      </c>
      <c r="J28">
        <f t="shared" si="1"/>
        <v>30.888917269760302</v>
      </c>
      <c r="K28">
        <f t="shared" si="1"/>
        <v>0.15584415584415584</v>
      </c>
      <c r="L28">
        <f t="shared" si="2"/>
        <v>0</v>
      </c>
    </row>
    <row r="29" spans="1:12" x14ac:dyDescent="0.25">
      <c r="A29">
        <f>'11'!A1369</f>
        <v>1361</v>
      </c>
      <c r="B29">
        <f>'11'!B1369</f>
        <v>68400</v>
      </c>
      <c r="C29">
        <f>('11'!C1368-'11'!C$2)/('11'!C$1-'11'!C$2)</f>
        <v>2.050344606111509E-2</v>
      </c>
      <c r="D29">
        <f>('11'!E1369-'11'!E$2)/('11'!E$1-'11'!E$2)</f>
        <v>0.19432382574145027</v>
      </c>
      <c r="E29">
        <f>('11'!F1369-'11'!F$2)/('11'!F$1-'11'!F$2)</f>
        <v>0.19432382574145179</v>
      </c>
      <c r="F29">
        <f>('11'!G1369-'11'!G$2)/('11'!G$1-'11'!G$2)</f>
        <v>0</v>
      </c>
      <c r="G29">
        <f>('11'!H1369-'11'!H$2)/('11'!H$1-'11'!H$2)</f>
        <v>0</v>
      </c>
      <c r="H29">
        <f t="shared" si="3"/>
        <v>0.38992366789357968</v>
      </c>
      <c r="I29">
        <f t="shared" si="0"/>
        <v>2.0767844472825319</v>
      </c>
      <c r="J29">
        <f t="shared" si="1"/>
        <v>29.655740031219104</v>
      </c>
      <c r="K29">
        <f t="shared" si="1"/>
        <v>5.1948051948051945E-2</v>
      </c>
      <c r="L29">
        <f t="shared" si="2"/>
        <v>0</v>
      </c>
    </row>
    <row r="30" spans="1:12" x14ac:dyDescent="0.25">
      <c r="A30">
        <f>'11'!A1370</f>
        <v>1362</v>
      </c>
      <c r="B30">
        <f>'11'!B1370</f>
        <v>72000</v>
      </c>
      <c r="C30">
        <f>('11'!C1370-'11'!C$2)/('11'!C$1-'11'!C$2)</f>
        <v>0.11539981719819174</v>
      </c>
      <c r="D30">
        <f>('11'!E1370-'11'!E$2)/('11'!E$1-'11'!E$2)</f>
        <v>0.18229033631332481</v>
      </c>
      <c r="E30">
        <f>('11'!F1370-'11'!F$2)/('11'!F$1-'11'!F$2)</f>
        <v>0.1822903363133262</v>
      </c>
      <c r="F30">
        <f>('11'!G1370-'11'!G$2)/('11'!G$1-'11'!G$2)</f>
        <v>0</v>
      </c>
      <c r="G30">
        <f>('11'!H1370-'11'!H$2)/('11'!H$1-'11'!H$2)</f>
        <v>0</v>
      </c>
      <c r="H30">
        <f t="shared" si="3"/>
        <v>0.2028482497962007</v>
      </c>
      <c r="I30">
        <f t="shared" si="0"/>
        <v>1.9373776074925499</v>
      </c>
      <c r="J30">
        <f t="shared" si="1"/>
        <v>28.147608911593728</v>
      </c>
      <c r="K30">
        <f t="shared" si="1"/>
        <v>0</v>
      </c>
      <c r="L30">
        <f t="shared" si="2"/>
        <v>0</v>
      </c>
    </row>
    <row r="31" spans="1:12" x14ac:dyDescent="0.25">
      <c r="A31">
        <f>'11'!A1371</f>
        <v>1363</v>
      </c>
      <c r="B31">
        <f>'11'!B1371</f>
        <v>75600</v>
      </c>
      <c r="C31">
        <f>('11'!C1370-'11'!C$2)/('11'!C$1-'11'!C$2)</f>
        <v>0.11539981719819174</v>
      </c>
      <c r="D31">
        <f>('11'!E1371-'11'!E$2)/('11'!E$1-'11'!E$2)</f>
        <v>0.17488292890591742</v>
      </c>
      <c r="E31">
        <f>('11'!F1371-'11'!F$2)/('11'!F$1-'11'!F$2)</f>
        <v>0.17488292890591892</v>
      </c>
      <c r="F31">
        <f>('11'!G1371-'11'!G$2)/('11'!G$1-'11'!G$2)</f>
        <v>0</v>
      </c>
      <c r="G31">
        <f>('11'!H1371-'11'!H$2)/('11'!H$1-'11'!H$2)</f>
        <v>0</v>
      </c>
      <c r="H31">
        <f t="shared" si="3"/>
        <v>7.4479385390677111E-2</v>
      </c>
      <c r="I31">
        <f t="shared" si="0"/>
        <v>1.8293742017879948</v>
      </c>
      <c r="J31">
        <f t="shared" si="1"/>
        <v>26.576046544629101</v>
      </c>
      <c r="K31">
        <f t="shared" si="1"/>
        <v>0</v>
      </c>
      <c r="L31">
        <f t="shared" si="2"/>
        <v>0</v>
      </c>
    </row>
    <row r="32" spans="1:12" x14ac:dyDescent="0.25">
      <c r="A32">
        <f>'11'!A1372</f>
        <v>1364</v>
      </c>
      <c r="B32">
        <f>'11'!B1372</f>
        <v>79200</v>
      </c>
      <c r="C32">
        <f>('11'!C1372-'11'!C$2)/('11'!C$1-'11'!C$2)</f>
        <v>2.1862108149502235E-2</v>
      </c>
      <c r="D32">
        <f>('11'!E1372-'11'!E$2)/('11'!E$1-'11'!E$2)</f>
        <v>0.17641549595572587</v>
      </c>
      <c r="E32">
        <f>('11'!F1372-'11'!F$2)/('11'!F$1-'11'!F$2)</f>
        <v>0.17641549595572578</v>
      </c>
      <c r="F32">
        <f>('11'!G1372-'11'!G$2)/('11'!G$1-'11'!G$2)</f>
        <v>0</v>
      </c>
      <c r="G32">
        <f>('11'!H1372-'11'!H$2)/('11'!H$1-'11'!H$2)</f>
        <v>0</v>
      </c>
      <c r="H32">
        <f t="shared" si="3"/>
        <v>3.9648230033843032E-2</v>
      </c>
      <c r="I32">
        <f t="shared" si="0"/>
        <v>1.7771817794806302</v>
      </c>
      <c r="J32">
        <f t="shared" ref="J32:K47" si="4">E32*J$8+E31*J$7+E30*J$6+E29*J$5+E28*J$4+E27*J$3</f>
        <v>25.352178231871875</v>
      </c>
      <c r="K32">
        <f t="shared" si="4"/>
        <v>0</v>
      </c>
      <c r="L32">
        <f t="shared" si="2"/>
        <v>0</v>
      </c>
    </row>
    <row r="33" spans="1:12" x14ac:dyDescent="0.25">
      <c r="A33">
        <f>'11'!A1373</f>
        <v>1365</v>
      </c>
      <c r="B33">
        <f>'11'!B1373</f>
        <v>82800</v>
      </c>
      <c r="C33">
        <f>('11'!C1372-'11'!C$2)/('11'!C$1-'11'!C$2)</f>
        <v>2.1862108149502235E-2</v>
      </c>
      <c r="D33">
        <f>('11'!E1373-'11'!E$2)/('11'!E$1-'11'!E$2)</f>
        <v>0.18382290336313328</v>
      </c>
      <c r="E33">
        <f>('11'!F1373-'11'!F$2)/('11'!F$1-'11'!F$2)</f>
        <v>0.18382290336313306</v>
      </c>
      <c r="F33">
        <f>('11'!G1373-'11'!G$2)/('11'!G$1-'11'!G$2)</f>
        <v>0</v>
      </c>
      <c r="G33">
        <f>('11'!H1373-'11'!H$2)/('11'!H$1-'11'!H$2)</f>
        <v>0</v>
      </c>
      <c r="H33">
        <f t="shared" si="3"/>
        <v>1.3339591413255601E-2</v>
      </c>
      <c r="I33">
        <f t="shared" si="0"/>
        <v>1.7891868880374631</v>
      </c>
      <c r="J33">
        <f t="shared" si="4"/>
        <v>24.762523059458026</v>
      </c>
      <c r="K33">
        <f t="shared" si="4"/>
        <v>0</v>
      </c>
      <c r="L33">
        <f t="shared" si="2"/>
        <v>0</v>
      </c>
    </row>
    <row r="34" spans="1:12" x14ac:dyDescent="0.25">
      <c r="A34">
        <f>'11'!A1374</f>
        <v>1366</v>
      </c>
      <c r="B34">
        <f>'11'!B1374</f>
        <v>86400</v>
      </c>
      <c r="C34">
        <f>('11'!C1374-'11'!C$2)/('11'!C$1-'11'!C$2)</f>
        <v>4.4465304710852001E-3</v>
      </c>
      <c r="D34">
        <f>('11'!E1374-'11'!E$2)/('11'!E$1-'11'!E$2)</f>
        <v>0.19266354477082445</v>
      </c>
      <c r="E34">
        <f>('11'!F1374-'11'!F$2)/('11'!F$1-'11'!F$2)</f>
        <v>0.19266354477082534</v>
      </c>
      <c r="F34">
        <f>('11'!G1374-'11'!G$2)/('11'!G$1-'11'!G$2)</f>
        <v>0</v>
      </c>
      <c r="G34">
        <f>('11'!H1374-'11'!H$2)/('11'!H$1-'11'!H$2)</f>
        <v>0</v>
      </c>
      <c r="H34">
        <f t="shared" si="3"/>
        <v>4.4465304710852001E-3</v>
      </c>
      <c r="I34">
        <f t="shared" si="0"/>
        <v>1.8513693770398751</v>
      </c>
      <c r="J34">
        <f t="shared" si="4"/>
        <v>24.749141478643491</v>
      </c>
      <c r="K34">
        <f t="shared" si="4"/>
        <v>0</v>
      </c>
      <c r="L34">
        <f t="shared" si="2"/>
        <v>0</v>
      </c>
    </row>
    <row r="35" spans="1:12" x14ac:dyDescent="0.25">
      <c r="A35">
        <f>'11'!A1375</f>
        <v>1367</v>
      </c>
      <c r="B35">
        <f>'11'!B1375</f>
        <v>90000</v>
      </c>
      <c r="C35">
        <f>('11'!C1374-'11'!C$2)/('11'!C$1-'11'!C$2)</f>
        <v>4.4465304710852001E-3</v>
      </c>
      <c r="D35">
        <f>('11'!E1375-'11'!E$2)/('11'!E$1-'11'!E$2)</f>
        <v>0.20112104441606357</v>
      </c>
      <c r="E35">
        <f>('11'!F1375-'11'!F$2)/('11'!F$1-'11'!F$2)</f>
        <v>0.2011210444160649</v>
      </c>
      <c r="F35">
        <f>('11'!G1375-'11'!G$2)/('11'!G$1-'11'!G$2)</f>
        <v>0</v>
      </c>
      <c r="G35">
        <f>('11'!H1375-'11'!H$2)/('11'!H$1-'11'!H$2)</f>
        <v>0</v>
      </c>
      <c r="H35">
        <f t="shared" si="3"/>
        <v>0</v>
      </c>
      <c r="I35">
        <f t="shared" si="0"/>
        <v>1.9339435220661274</v>
      </c>
      <c r="J35">
        <f t="shared" si="4"/>
        <v>25.21487157655751</v>
      </c>
      <c r="K35">
        <f t="shared" si="4"/>
        <v>0</v>
      </c>
      <c r="L35">
        <f t="shared" si="2"/>
        <v>0</v>
      </c>
    </row>
    <row r="36" spans="1:12" x14ac:dyDescent="0.25">
      <c r="A36">
        <f>'11'!A1376</f>
        <v>1368</v>
      </c>
      <c r="B36">
        <f>'11'!B1376</f>
        <v>93600</v>
      </c>
      <c r="C36">
        <f>('11'!C1376-'11'!C$2)/('11'!C$1-'11'!C$2)</f>
        <v>0</v>
      </c>
      <c r="D36">
        <f>('11'!E1376-'11'!E$2)/('11'!E$1-'11'!E$2)</f>
        <v>0.2014899957428693</v>
      </c>
      <c r="E36">
        <f>('11'!F1376-'11'!F$2)/('11'!F$1-'11'!F$2)</f>
        <v>0.20148999574287077</v>
      </c>
      <c r="F36">
        <f>('11'!G1376-'11'!G$2)/('11'!G$1-'11'!G$2)</f>
        <v>0</v>
      </c>
      <c r="G36">
        <f>('11'!H1376-'11'!H$2)/('11'!H$1-'11'!H$2)</f>
        <v>0</v>
      </c>
      <c r="H36">
        <f t="shared" si="3"/>
        <v>0</v>
      </c>
      <c r="I36">
        <f t="shared" si="0"/>
        <v>1.9873137505321412</v>
      </c>
      <c r="J36">
        <f t="shared" si="4"/>
        <v>25.839165602384096</v>
      </c>
      <c r="K36">
        <f t="shared" si="4"/>
        <v>0</v>
      </c>
      <c r="L36">
        <f t="shared" si="2"/>
        <v>0</v>
      </c>
    </row>
    <row r="37" spans="1:12" x14ac:dyDescent="0.25">
      <c r="A37">
        <f>'11'!A1377</f>
        <v>1369</v>
      </c>
      <c r="B37">
        <f>'11'!B1377</f>
        <v>97200</v>
      </c>
      <c r="C37">
        <f>('11'!C1376-'11'!C$2)/('11'!C$1-'11'!C$2)</f>
        <v>0</v>
      </c>
      <c r="D37">
        <f>('11'!E1377-'11'!E$2)/('11'!E$1-'11'!E$2)</f>
        <v>0.19259259259259259</v>
      </c>
      <c r="E37">
        <f>('11'!F1377-'11'!F$2)/('11'!F$1-'11'!F$2)</f>
        <v>0.19259259259259312</v>
      </c>
      <c r="F37">
        <f>('11'!G1377-'11'!G$2)/('11'!G$1-'11'!G$2)</f>
        <v>0</v>
      </c>
      <c r="G37">
        <f>('11'!H1377-'11'!H$2)/('11'!H$1-'11'!H$2)</f>
        <v>0</v>
      </c>
      <c r="H37">
        <f t="shared" si="3"/>
        <v>2.6185123885279511E-3</v>
      </c>
      <c r="I37">
        <f t="shared" si="0"/>
        <v>1.9782034908471688</v>
      </c>
      <c r="J37">
        <f t="shared" si="4"/>
        <v>26.147949482049203</v>
      </c>
      <c r="K37">
        <f t="shared" si="4"/>
        <v>0</v>
      </c>
      <c r="L37">
        <f t="shared" si="2"/>
        <v>0</v>
      </c>
    </row>
    <row r="38" spans="1:12" x14ac:dyDescent="0.25">
      <c r="A38">
        <f>'11'!A1378</f>
        <v>1370</v>
      </c>
      <c r="B38">
        <f>'11'!B1378</f>
        <v>100800</v>
      </c>
      <c r="C38">
        <f>('11'!C1378-'11'!C$2)/('11'!C$1-'11'!C$2)</f>
        <v>0</v>
      </c>
      <c r="D38">
        <f>('11'!E1378-'11'!E$2)/('11'!E$1-'11'!E$2)</f>
        <v>0.17739463601532568</v>
      </c>
      <c r="E38">
        <f>('11'!F1378-'11'!F$2)/('11'!F$1-'11'!F$2)</f>
        <v>0.17739463601532585</v>
      </c>
      <c r="F38">
        <f>('11'!G1378-'11'!G$2)/('11'!G$1-'11'!G$2)</f>
        <v>0</v>
      </c>
      <c r="G38">
        <f>('11'!H1378-'11'!H$2)/('11'!H$1-'11'!H$2)</f>
        <v>0</v>
      </c>
      <c r="H38">
        <f t="shared" si="3"/>
        <v>5.2370247770559021E-3</v>
      </c>
      <c r="I38">
        <f t="shared" si="0"/>
        <v>1.8918263090676883</v>
      </c>
      <c r="J38">
        <f t="shared" si="4"/>
        <v>25.867631616290723</v>
      </c>
      <c r="K38">
        <f t="shared" si="4"/>
        <v>0</v>
      </c>
      <c r="L38">
        <f t="shared" si="2"/>
        <v>0</v>
      </c>
    </row>
    <row r="39" spans="1:12" x14ac:dyDescent="0.25">
      <c r="A39">
        <f>'11'!A1379</f>
        <v>1371</v>
      </c>
      <c r="B39">
        <f>'11'!B1379</f>
        <v>104400</v>
      </c>
      <c r="C39">
        <f>('11'!C1378-'11'!C$2)/('11'!C$1-'11'!C$2)</f>
        <v>0</v>
      </c>
      <c r="D39">
        <f>('11'!E1379-'11'!E$2)/('11'!E$1-'11'!E$2)</f>
        <v>0.15927344969490564</v>
      </c>
      <c r="E39">
        <f>('11'!F1379-'11'!F$2)/('11'!F$1-'11'!F$2)</f>
        <v>0.15927344969490725</v>
      </c>
      <c r="F39">
        <f>('11'!G1379-'11'!G$2)/('11'!G$1-'11'!G$2)</f>
        <v>0</v>
      </c>
      <c r="G39">
        <f>('11'!H1379-'11'!H$2)/('11'!H$1-'11'!H$2)</f>
        <v>0</v>
      </c>
      <c r="H39">
        <f t="shared" si="3"/>
        <v>8.0655122156073206E-2</v>
      </c>
      <c r="I39">
        <f t="shared" si="0"/>
        <v>1.7470554846033772</v>
      </c>
      <c r="J39">
        <f t="shared" si="4"/>
        <v>24.931928480204476</v>
      </c>
      <c r="K39">
        <f t="shared" si="4"/>
        <v>0</v>
      </c>
      <c r="L39">
        <f t="shared" si="2"/>
        <v>0</v>
      </c>
    </row>
    <row r="40" spans="1:12" x14ac:dyDescent="0.25">
      <c r="A40">
        <f>'11'!A1380</f>
        <v>1372</v>
      </c>
      <c r="B40">
        <f>'11'!B1380</f>
        <v>108000</v>
      </c>
      <c r="C40">
        <f>('11'!C1380-'11'!C$2)/('11'!C$1-'11'!C$2)</f>
        <v>1.3092561942639755E-3</v>
      </c>
      <c r="D40">
        <f>('11'!E1380-'11'!E$2)/('11'!E$1-'11'!E$2)</f>
        <v>0.14372073222647935</v>
      </c>
      <c r="E40">
        <f>('11'!F1380-'11'!F$2)/('11'!F$1-'11'!F$2)</f>
        <v>0.14372073222648094</v>
      </c>
      <c r="F40">
        <f>('11'!G1380-'11'!G$2)/('11'!G$1-'11'!G$2)</f>
        <v>0</v>
      </c>
      <c r="G40">
        <f>('11'!H1380-'11'!H$2)/('11'!H$1-'11'!H$2)</f>
        <v>0</v>
      </c>
      <c r="H40">
        <f t="shared" si="3"/>
        <v>0.15476396334082654</v>
      </c>
      <c r="I40">
        <f t="shared" si="0"/>
        <v>1.5848871860366112</v>
      </c>
      <c r="J40">
        <f t="shared" si="4"/>
        <v>23.437647225769989</v>
      </c>
      <c r="K40">
        <f t="shared" si="4"/>
        <v>0</v>
      </c>
      <c r="L40">
        <f t="shared" si="2"/>
        <v>0</v>
      </c>
    </row>
    <row r="41" spans="1:12" x14ac:dyDescent="0.25">
      <c r="A41">
        <f>'11'!A1381</f>
        <v>1373</v>
      </c>
      <c r="B41">
        <f>'11'!B1381</f>
        <v>111600</v>
      </c>
      <c r="C41">
        <f>('11'!C1380-'11'!C$2)/('11'!C$1-'11'!C$2)</f>
        <v>1.3092561942639755E-3</v>
      </c>
      <c r="D41">
        <f>('11'!E1381-'11'!E$2)/('11'!E$1-'11'!E$2)</f>
        <v>0.12660706683695189</v>
      </c>
      <c r="E41">
        <f>('11'!F1381-'11'!F$2)/('11'!F$1-'11'!F$2)</f>
        <v>0.12660706683695205</v>
      </c>
      <c r="F41">
        <f>('11'!G1381-'11'!G$2)/('11'!G$1-'11'!G$2)</f>
        <v>0</v>
      </c>
      <c r="G41">
        <f>('11'!H1381-'11'!H$2)/('11'!H$1-'11'!H$2)</f>
        <v>0</v>
      </c>
      <c r="H41">
        <f t="shared" si="3"/>
        <v>0.12373706183147648</v>
      </c>
      <c r="I41">
        <f t="shared" si="0"/>
        <v>1.4154108131119627</v>
      </c>
      <c r="J41">
        <f t="shared" si="4"/>
        <v>21.500283808713039</v>
      </c>
      <c r="K41">
        <f t="shared" si="4"/>
        <v>0</v>
      </c>
      <c r="L41">
        <f t="shared" si="2"/>
        <v>0</v>
      </c>
    </row>
    <row r="42" spans="1:12" x14ac:dyDescent="0.25">
      <c r="A42">
        <f>'11'!A1382</f>
        <v>1374</v>
      </c>
      <c r="B42">
        <f>'11'!B1382</f>
        <v>115200</v>
      </c>
      <c r="C42">
        <f>('11'!C1382-'11'!C$2)/('11'!C$1-'11'!C$2)</f>
        <v>3.8363676786640641E-2</v>
      </c>
      <c r="D42">
        <f>('11'!E1382-'11'!E$2)/('11'!E$1-'11'!E$2)</f>
        <v>0.12000851426138782</v>
      </c>
      <c r="E42">
        <f>('11'!F1382-'11'!F$2)/('11'!F$1-'11'!F$2)</f>
        <v>0.12000851426138875</v>
      </c>
      <c r="F42">
        <f>('11'!G1382-'11'!G$2)/('11'!G$1-'11'!G$2)</f>
        <v>0</v>
      </c>
      <c r="G42">
        <f>('11'!H1382-'11'!H$2)/('11'!H$1-'11'!H$2)</f>
        <v>0</v>
      </c>
      <c r="H42">
        <f t="shared" si="3"/>
        <v>5.5655739729749756E-2</v>
      </c>
      <c r="I42">
        <f t="shared" si="0"/>
        <v>1.291017454235845</v>
      </c>
      <c r="J42">
        <f t="shared" si="4"/>
        <v>19.605335603803145</v>
      </c>
      <c r="K42">
        <f t="shared" si="4"/>
        <v>0</v>
      </c>
      <c r="L42">
        <f t="shared" si="2"/>
        <v>0</v>
      </c>
    </row>
    <row r="43" spans="1:12" x14ac:dyDescent="0.25">
      <c r="A43">
        <f>'11'!A1383</f>
        <v>1375</v>
      </c>
      <c r="B43">
        <f>'11'!B1383</f>
        <v>118800</v>
      </c>
      <c r="C43">
        <f>('11'!C1382-'11'!C$2)/('11'!C$1-'11'!C$2)</f>
        <v>3.8363676786640641E-2</v>
      </c>
      <c r="D43">
        <f>('11'!E1383-'11'!E$2)/('11'!E$1-'11'!E$2)</f>
        <v>0.11174968071519796</v>
      </c>
      <c r="E43">
        <f>('11'!F1383-'11'!F$2)/('11'!F$1-'11'!F$2)</f>
        <v>0.11174968071519899</v>
      </c>
      <c r="F43">
        <f>('11'!G1383-'11'!G$2)/('11'!G$1-'11'!G$2)</f>
        <v>0</v>
      </c>
      <c r="G43">
        <f>('11'!H1383-'11'!H$2)/('11'!H$1-'11'!H$2)</f>
        <v>0</v>
      </c>
      <c r="H43">
        <f t="shared" si="3"/>
        <v>1.2969047207331833E-2</v>
      </c>
      <c r="I43">
        <f t="shared" si="0"/>
        <v>1.186845466155811</v>
      </c>
      <c r="J43">
        <f t="shared" si="4"/>
        <v>17.914843195686249</v>
      </c>
      <c r="K43">
        <f t="shared" si="4"/>
        <v>0</v>
      </c>
      <c r="L43">
        <f t="shared" si="2"/>
        <v>0</v>
      </c>
    </row>
    <row r="44" spans="1:12" x14ac:dyDescent="0.25">
      <c r="A44">
        <f>'11'!A1384</f>
        <v>1376</v>
      </c>
      <c r="B44">
        <f>'11'!B1384</f>
        <v>122400</v>
      </c>
      <c r="C44">
        <f>('11'!C1384-'11'!C$2)/('11'!C$1-'11'!C$2)</f>
        <v>4.323015735777278E-3</v>
      </c>
      <c r="D44">
        <f>('11'!E1384-'11'!E$2)/('11'!E$1-'11'!E$2)</f>
        <v>0.10614445863488009</v>
      </c>
      <c r="E44">
        <f>('11'!F1384-'11'!F$2)/('11'!F$1-'11'!F$2)</f>
        <v>0.10614445863488059</v>
      </c>
      <c r="F44">
        <f>('11'!G1384-'11'!G$2)/('11'!G$1-'11'!G$2)</f>
        <v>0</v>
      </c>
      <c r="G44">
        <f>('11'!H1384-'11'!H$2)/('11'!H$1-'11'!H$2)</f>
        <v>0</v>
      </c>
      <c r="H44">
        <f t="shared" si="3"/>
        <v>4.323015735777278E-3</v>
      </c>
      <c r="I44">
        <f t="shared" si="0"/>
        <v>1.1198524194692776</v>
      </c>
      <c r="J44">
        <f t="shared" si="4"/>
        <v>16.478955583936546</v>
      </c>
      <c r="K44">
        <f t="shared" si="4"/>
        <v>0</v>
      </c>
      <c r="L44">
        <f t="shared" si="2"/>
        <v>0</v>
      </c>
    </row>
    <row r="45" spans="1:12" x14ac:dyDescent="0.25">
      <c r="A45">
        <f>'11'!A1385</f>
        <v>1377</v>
      </c>
      <c r="B45">
        <f>'11'!B1385</f>
        <v>126000</v>
      </c>
      <c r="C45">
        <f>('11'!C1384-'11'!C$2)/('11'!C$1-'11'!C$2)</f>
        <v>4.323015735777278E-3</v>
      </c>
      <c r="D45">
        <f>('11'!E1385-'11'!E$2)/('11'!E$1-'11'!E$2)</f>
        <v>0.10255427841634739</v>
      </c>
      <c r="E45">
        <f>('11'!F1385-'11'!F$2)/('11'!F$1-'11'!F$2)</f>
        <v>0.10255427841634768</v>
      </c>
      <c r="F45">
        <f>('11'!G1385-'11'!G$2)/('11'!G$1-'11'!G$2)</f>
        <v>0</v>
      </c>
      <c r="G45">
        <f>('11'!H1385-'11'!H$2)/('11'!H$1-'11'!H$2)</f>
        <v>0</v>
      </c>
      <c r="H45">
        <f t="shared" si="3"/>
        <v>0</v>
      </c>
      <c r="I45">
        <f t="shared" si="0"/>
        <v>1.0638995317156237</v>
      </c>
      <c r="J45">
        <f t="shared" si="4"/>
        <v>15.358819355754299</v>
      </c>
      <c r="K45">
        <f t="shared" si="4"/>
        <v>0</v>
      </c>
      <c r="L45">
        <f t="shared" si="2"/>
        <v>0</v>
      </c>
    </row>
    <row r="46" spans="1:12" x14ac:dyDescent="0.25">
      <c r="A46">
        <f>'11'!A1386</f>
        <v>1378</v>
      </c>
      <c r="B46">
        <f>'11'!B1386</f>
        <v>129600</v>
      </c>
      <c r="C46">
        <f>('11'!C1386-'11'!C$2)/('11'!C$1-'11'!C$2)</f>
        <v>0</v>
      </c>
      <c r="D46">
        <f>('11'!E1386-'11'!E$2)/('11'!E$1-'11'!E$2)</f>
        <v>0.10046828437633035</v>
      </c>
      <c r="E46">
        <f>('11'!F1386-'11'!F$2)/('11'!F$1-'11'!F$2)</f>
        <v>0.10046828437633198</v>
      </c>
      <c r="F46">
        <f>('11'!G1386-'11'!G$2)/('11'!G$1-'11'!G$2)</f>
        <v>0</v>
      </c>
      <c r="G46">
        <f>('11'!H1386-'11'!H$2)/('11'!H$1-'11'!H$2)</f>
        <v>0</v>
      </c>
      <c r="H46">
        <f t="shared" si="3"/>
        <v>0</v>
      </c>
      <c r="I46">
        <f t="shared" si="0"/>
        <v>1.0279693486590038</v>
      </c>
      <c r="J46">
        <f t="shared" si="4"/>
        <v>14.630424294025943</v>
      </c>
      <c r="K46">
        <f t="shared" si="4"/>
        <v>0</v>
      </c>
      <c r="L46">
        <f t="shared" si="2"/>
        <v>0</v>
      </c>
    </row>
    <row r="47" spans="1:12" x14ac:dyDescent="0.25">
      <c r="A47">
        <f>'11'!A1387</f>
        <v>1379</v>
      </c>
      <c r="B47">
        <f>'11'!B1387</f>
        <v>133200</v>
      </c>
      <c r="C47">
        <f>('11'!C1386-'11'!C$2)/('11'!C$1-'11'!C$2)</f>
        <v>0</v>
      </c>
      <c r="D47">
        <f>('11'!E1387-'11'!E$2)/('11'!E$1-'11'!E$2)</f>
        <v>9.9035050376046541E-2</v>
      </c>
      <c r="E47">
        <f>('11'!F1387-'11'!F$2)/('11'!F$1-'11'!F$2)</f>
        <v>9.9035050376046985E-2</v>
      </c>
      <c r="F47">
        <f>('11'!G1387-'11'!G$2)/('11'!G$1-'11'!G$2)</f>
        <v>0</v>
      </c>
      <c r="G47">
        <f>('11'!H1387-'11'!H$2)/('11'!H$1-'11'!H$2)</f>
        <v>0</v>
      </c>
      <c r="H47">
        <f t="shared" si="3"/>
        <v>0</v>
      </c>
      <c r="I47">
        <f t="shared" si="0"/>
        <v>1.0052078898822194</v>
      </c>
      <c r="J47">
        <f t="shared" si="4"/>
        <v>14.077834539520477</v>
      </c>
      <c r="K47">
        <f t="shared" si="4"/>
        <v>0</v>
      </c>
      <c r="L47">
        <f t="shared" si="2"/>
        <v>0</v>
      </c>
    </row>
    <row r="48" spans="1:12" x14ac:dyDescent="0.25">
      <c r="A48">
        <f>'11'!A1388</f>
        <v>1380</v>
      </c>
      <c r="B48">
        <f>'11'!B1388</f>
        <v>136800</v>
      </c>
      <c r="C48">
        <f>('11'!C1388-'11'!C$2)/('11'!C$1-'11'!C$2)</f>
        <v>0</v>
      </c>
      <c r="D48">
        <f>('11'!E1388-'11'!E$2)/('11'!E$1-'11'!E$2)</f>
        <v>9.8013339009507594E-2</v>
      </c>
      <c r="E48">
        <f>('11'!F1388-'11'!F$2)/('11'!F$1-'11'!F$2)</f>
        <v>9.8013339009508399E-2</v>
      </c>
      <c r="F48">
        <f>('11'!G1388-'11'!G$2)/('11'!G$1-'11'!G$2)</f>
        <v>0</v>
      </c>
      <c r="G48">
        <f>('11'!H1388-'11'!H$2)/('11'!H$1-'11'!H$2)</f>
        <v>0</v>
      </c>
      <c r="H48">
        <f t="shared" si="3"/>
        <v>0</v>
      </c>
      <c r="I48">
        <f t="shared" si="0"/>
        <v>0.99056336029516101</v>
      </c>
      <c r="J48">
        <f t="shared" ref="J48:K63" si="5">E48*J$8+E47*J$7+E46*J$6+E45*J$5+E44*J$4+E43*J$3</f>
        <v>13.693585923087936</v>
      </c>
      <c r="K48">
        <f t="shared" si="5"/>
        <v>0</v>
      </c>
      <c r="L48">
        <f t="shared" si="2"/>
        <v>0</v>
      </c>
    </row>
    <row r="49" spans="1:12" x14ac:dyDescent="0.25">
      <c r="A49">
        <f>'11'!A1389</f>
        <v>1381</v>
      </c>
      <c r="B49">
        <f>'11'!B1389</f>
        <v>140400</v>
      </c>
      <c r="C49">
        <f>('11'!C1388-'11'!C$2)/('11'!C$1-'11'!C$2)</f>
        <v>0</v>
      </c>
      <c r="D49">
        <f>('11'!E1389-'11'!E$2)/('11'!E$1-'11'!E$2)</f>
        <v>9.7374769405420752E-2</v>
      </c>
      <c r="E49">
        <f>('11'!F1389-'11'!F$2)/('11'!F$1-'11'!F$2)</f>
        <v>9.7360578969775693E-2</v>
      </c>
      <c r="F49">
        <f>('11'!G1389-'11'!G$2)/('11'!G$1-'11'!G$2)</f>
        <v>0</v>
      </c>
      <c r="G49">
        <f>('11'!H1389-'11'!H$2)/('11'!H$1-'11'!H$2)</f>
        <v>0</v>
      </c>
      <c r="H49">
        <f t="shared" si="3"/>
        <v>0</v>
      </c>
      <c r="I49">
        <f t="shared" si="0"/>
        <v>0.98064424577834541</v>
      </c>
      <c r="J49">
        <f t="shared" si="5"/>
        <v>13.445381013197226</v>
      </c>
      <c r="K49">
        <f t="shared" si="5"/>
        <v>0</v>
      </c>
      <c r="L49">
        <f t="shared" si="2"/>
        <v>0</v>
      </c>
    </row>
    <row r="50" spans="1:12" x14ac:dyDescent="0.25">
      <c r="A50">
        <f>'11'!A1390</f>
        <v>1382</v>
      </c>
      <c r="B50">
        <f>'11'!B1390</f>
        <v>144000</v>
      </c>
      <c r="C50">
        <f>('11'!C1390-'11'!C$2)/('11'!C$1-'11'!C$2)</f>
        <v>0</v>
      </c>
      <c r="D50">
        <f>('11'!E1390-'11'!E$2)/('11'!E$1-'11'!E$2)</f>
        <v>9.5913154533844192E-2</v>
      </c>
      <c r="E50">
        <f>('11'!F1390-'11'!F$2)/('11'!F$1-'11'!F$2)</f>
        <v>9.5913154533845857E-2</v>
      </c>
      <c r="F50">
        <f>('11'!G1390-'11'!G$2)/('11'!G$1-'11'!G$2)</f>
        <v>0</v>
      </c>
      <c r="G50">
        <f>('11'!H1390-'11'!H$2)/('11'!H$1-'11'!H$2)</f>
        <v>0</v>
      </c>
      <c r="H50">
        <f t="shared" si="3"/>
        <v>0</v>
      </c>
      <c r="I50">
        <f t="shared" si="0"/>
        <v>0.96981694338016178</v>
      </c>
      <c r="J50">
        <f t="shared" si="5"/>
        <v>13.25691783737777</v>
      </c>
      <c r="K50">
        <f t="shared" si="5"/>
        <v>0</v>
      </c>
      <c r="L50">
        <f t="shared" si="2"/>
        <v>0</v>
      </c>
    </row>
    <row r="51" spans="1:12" x14ac:dyDescent="0.25">
      <c r="A51">
        <f>'11'!A1391</f>
        <v>1383</v>
      </c>
      <c r="B51">
        <f>'11'!B1391</f>
        <v>147600</v>
      </c>
      <c r="C51">
        <f>('11'!C1390-'11'!C$2)/('11'!C$1-'11'!C$2)</f>
        <v>0</v>
      </c>
      <c r="D51">
        <f>('11'!E1391-'11'!E$2)/('11'!E$1-'11'!E$2)</f>
        <v>9.2564211721299847E-2</v>
      </c>
      <c r="E51">
        <f>('11'!F1391-'11'!F$2)/('11'!F$1-'11'!F$2)</f>
        <v>9.2564211721301248E-2</v>
      </c>
      <c r="F51">
        <f>('11'!G1391-'11'!G$2)/('11'!G$1-'11'!G$2)</f>
        <v>0</v>
      </c>
      <c r="G51">
        <f>('11'!H1391-'11'!H$2)/('11'!H$1-'11'!H$2)</f>
        <v>0</v>
      </c>
      <c r="H51">
        <f t="shared" si="3"/>
        <v>0</v>
      </c>
      <c r="I51">
        <f t="shared" si="0"/>
        <v>0.95012061870299414</v>
      </c>
      <c r="J51">
        <f t="shared" si="5"/>
        <v>13.026905065985684</v>
      </c>
      <c r="K51">
        <f t="shared" si="5"/>
        <v>0</v>
      </c>
      <c r="L51">
        <f t="shared" si="2"/>
        <v>0</v>
      </c>
    </row>
    <row r="52" spans="1:12" x14ac:dyDescent="0.25">
      <c r="A52">
        <f>'11'!A1392</f>
        <v>1384</v>
      </c>
      <c r="B52">
        <f>'11'!B1392</f>
        <v>151200</v>
      </c>
      <c r="C52">
        <f>('11'!C1392-'11'!C$2)/('11'!C$1-'11'!C$2)</f>
        <v>0</v>
      </c>
      <c r="D52">
        <f>('11'!E1392-'11'!E$2)/('11'!E$1-'11'!E$2)</f>
        <v>8.8519937562083165E-2</v>
      </c>
      <c r="E52">
        <f>('11'!F1392-'11'!F$2)/('11'!F$1-'11'!F$2)</f>
        <v>8.8519937562083414E-2</v>
      </c>
      <c r="F52">
        <f>('11'!G1392-'11'!G$2)/('11'!G$1-'11'!G$2)</f>
        <v>0</v>
      </c>
      <c r="G52">
        <f>('11'!H1392-'11'!H$2)/('11'!H$1-'11'!H$2)</f>
        <v>0</v>
      </c>
      <c r="H52">
        <f t="shared" si="3"/>
        <v>0</v>
      </c>
      <c r="I52">
        <f t="shared" si="0"/>
        <v>0.9195118490137647</v>
      </c>
      <c r="J52">
        <f t="shared" si="5"/>
        <v>12.721370796083578</v>
      </c>
      <c r="K52">
        <f t="shared" si="5"/>
        <v>0</v>
      </c>
      <c r="L52">
        <f t="shared" si="2"/>
        <v>0</v>
      </c>
    </row>
    <row r="53" spans="1:12" x14ac:dyDescent="0.25">
      <c r="A53">
        <f>'11'!A1393</f>
        <v>1385</v>
      </c>
      <c r="B53">
        <f>'11'!B1393</f>
        <v>154800</v>
      </c>
      <c r="C53">
        <f>('11'!C1392-'11'!C$2)/('11'!C$1-'11'!C$2)</f>
        <v>0</v>
      </c>
      <c r="D53">
        <f>('11'!E1393-'11'!E$2)/('11'!E$1-'11'!E$2)</f>
        <v>8.2063289342982834E-2</v>
      </c>
      <c r="E53">
        <f>('11'!F1393-'11'!F$2)/('11'!F$1-'11'!F$2)</f>
        <v>8.2063289342984527E-2</v>
      </c>
      <c r="F53">
        <f>('11'!G1393-'11'!G$2)/('11'!G$1-'11'!G$2)</f>
        <v>0</v>
      </c>
      <c r="G53">
        <f>('11'!H1393-'11'!H$2)/('11'!H$1-'11'!H$2)</f>
        <v>0</v>
      </c>
      <c r="H53">
        <f t="shared" si="3"/>
        <v>0</v>
      </c>
      <c r="I53">
        <f t="shared" si="0"/>
        <v>0.87150560522208043</v>
      </c>
      <c r="J53">
        <f t="shared" si="5"/>
        <v>12.277352064708548</v>
      </c>
      <c r="K53">
        <f t="shared" si="5"/>
        <v>0</v>
      </c>
      <c r="L53">
        <f t="shared" si="2"/>
        <v>0</v>
      </c>
    </row>
    <row r="54" spans="1:12" x14ac:dyDescent="0.25">
      <c r="A54">
        <f>'11'!A1394</f>
        <v>1386</v>
      </c>
      <c r="B54">
        <f>'11'!B1394</f>
        <v>158400</v>
      </c>
      <c r="C54">
        <f>('11'!C1394-'11'!C$2)/('11'!C$1-'11'!C$2)</f>
        <v>0</v>
      </c>
      <c r="D54">
        <f>('11'!E1394-'11'!E$2)/('11'!E$1-'11'!E$2)</f>
        <v>7.5024833262381158E-2</v>
      </c>
      <c r="E54">
        <f>('11'!F1394-'11'!F$2)/('11'!F$1-'11'!F$2)</f>
        <v>7.5024833262381116E-2</v>
      </c>
      <c r="F54">
        <f>('11'!G1394-'11'!G$2)/('11'!G$1-'11'!G$2)</f>
        <v>0</v>
      </c>
      <c r="G54">
        <f>('11'!H1394-'11'!H$2)/('11'!H$1-'11'!H$2)</f>
        <v>0</v>
      </c>
      <c r="H54">
        <f t="shared" si="3"/>
        <v>0</v>
      </c>
      <c r="I54">
        <f t="shared" si="0"/>
        <v>0.81184901376472263</v>
      </c>
      <c r="J54">
        <f t="shared" si="5"/>
        <v>11.664126578686105</v>
      </c>
      <c r="K54">
        <f t="shared" si="5"/>
        <v>0</v>
      </c>
      <c r="L54">
        <f t="shared" si="2"/>
        <v>0</v>
      </c>
    </row>
    <row r="55" spans="1:12" x14ac:dyDescent="0.25">
      <c r="A55">
        <f>'11'!A1395</f>
        <v>1387</v>
      </c>
      <c r="B55">
        <f>'11'!B1395</f>
        <v>162000</v>
      </c>
      <c r="C55">
        <f>('11'!C1394-'11'!C$2)/('11'!C$1-'11'!C$2)</f>
        <v>0</v>
      </c>
      <c r="D55">
        <f>('11'!E1395-'11'!E$2)/('11'!E$1-'11'!E$2)</f>
        <v>6.8795232013622823E-2</v>
      </c>
      <c r="E55">
        <f>('11'!F1395-'11'!F$2)/('11'!F$1-'11'!F$2)</f>
        <v>6.8795232013623697E-2</v>
      </c>
      <c r="F55">
        <f>('11'!G1395-'11'!G$2)/('11'!G$1-'11'!G$2)</f>
        <v>0</v>
      </c>
      <c r="G55">
        <f>('11'!H1395-'11'!H$2)/('11'!H$1-'11'!H$2)</f>
        <v>0</v>
      </c>
      <c r="H55">
        <f t="shared" si="3"/>
        <v>0</v>
      </c>
      <c r="I55">
        <f t="shared" si="0"/>
        <v>0.74644529587058328</v>
      </c>
      <c r="J55">
        <f t="shared" si="5"/>
        <v>10.939591315453495</v>
      </c>
      <c r="K55">
        <f t="shared" si="5"/>
        <v>0</v>
      </c>
      <c r="L55">
        <f t="shared" si="2"/>
        <v>0</v>
      </c>
    </row>
    <row r="56" spans="1:12" x14ac:dyDescent="0.25">
      <c r="A56">
        <f>'11'!A1396</f>
        <v>1388</v>
      </c>
      <c r="B56">
        <f>'11'!B1396</f>
        <v>165600</v>
      </c>
      <c r="C56">
        <f>('11'!C1396-'11'!C$2)/('11'!C$1-'11'!C$2)</f>
        <v>0</v>
      </c>
      <c r="D56">
        <f>('11'!E1396-'11'!E$2)/('11'!E$1-'11'!E$2)</f>
        <v>6.3246771675890448E-2</v>
      </c>
      <c r="E56">
        <f>('11'!F1396-'11'!F$2)/('11'!F$1-'11'!F$2)</f>
        <v>6.3246771675890656E-2</v>
      </c>
      <c r="F56">
        <f>('11'!G1396-'11'!G$2)/('11'!G$1-'11'!G$2)</f>
        <v>0</v>
      </c>
      <c r="G56">
        <f>('11'!H1396-'11'!H$2)/('11'!H$1-'11'!H$2)</f>
        <v>0</v>
      </c>
      <c r="H56">
        <f t="shared" si="3"/>
        <v>0</v>
      </c>
      <c r="I56">
        <f t="shared" si="0"/>
        <v>0.68444728253157372</v>
      </c>
      <c r="J56">
        <f t="shared" si="5"/>
        <v>10.169079040726634</v>
      </c>
      <c r="K56">
        <f t="shared" si="5"/>
        <v>0</v>
      </c>
      <c r="L56">
        <f t="shared" si="2"/>
        <v>0</v>
      </c>
    </row>
    <row r="57" spans="1:12" x14ac:dyDescent="0.25">
      <c r="A57">
        <f>'11'!A1397</f>
        <v>1389</v>
      </c>
      <c r="B57">
        <f>'11'!B1397</f>
        <v>169200</v>
      </c>
      <c r="C57">
        <f>('11'!C1396-'11'!C$2)/('11'!C$1-'11'!C$2)</f>
        <v>0</v>
      </c>
      <c r="D57">
        <f>('11'!E1397-'11'!E$2)/('11'!E$1-'11'!E$2)</f>
        <v>5.8124024407549317E-2</v>
      </c>
      <c r="E57">
        <f>('11'!F1397-'11'!F$2)/('11'!F$1-'11'!F$2)</f>
        <v>5.8124024407550885E-2</v>
      </c>
      <c r="F57">
        <f>('11'!G1397-'11'!G$2)/('11'!G$1-'11'!G$2)</f>
        <v>0</v>
      </c>
      <c r="G57">
        <f>('11'!H1397-'11'!H$2)/('11'!H$1-'11'!H$2)</f>
        <v>0</v>
      </c>
      <c r="H57">
        <f t="shared" si="3"/>
        <v>0</v>
      </c>
      <c r="I57">
        <f t="shared" si="0"/>
        <v>0.62862210869873714</v>
      </c>
      <c r="J57">
        <f t="shared" si="5"/>
        <v>9.3703136086278995</v>
      </c>
      <c r="K57">
        <f t="shared" si="5"/>
        <v>0</v>
      </c>
      <c r="L57">
        <f t="shared" si="2"/>
        <v>0</v>
      </c>
    </row>
    <row r="58" spans="1:12" x14ac:dyDescent="0.25">
      <c r="A58">
        <f>'11'!A1398</f>
        <v>1390</v>
      </c>
      <c r="B58">
        <f>'11'!B1398</f>
        <v>172800</v>
      </c>
      <c r="C58">
        <f>('11'!C1398-'11'!C$2)/('11'!C$1-'11'!C$2)</f>
        <v>0</v>
      </c>
      <c r="D58">
        <f>('11'!E1398-'11'!E$2)/('11'!E$1-'11'!E$2)</f>
        <v>5.2788420604512561E-2</v>
      </c>
      <c r="E58">
        <f>('11'!F1398-'11'!F$2)/('11'!F$1-'11'!F$2)</f>
        <v>5.2788420604512457E-2</v>
      </c>
      <c r="F58">
        <f>('11'!G1398-'11'!G$2)/('11'!G$1-'11'!G$2)</f>
        <v>0</v>
      </c>
      <c r="G58">
        <f>('11'!H1398-'11'!H$2)/('11'!H$1-'11'!H$2)</f>
        <v>0</v>
      </c>
      <c r="H58">
        <f t="shared" si="3"/>
        <v>0</v>
      </c>
      <c r="I58">
        <f t="shared" si="0"/>
        <v>0.57526607066836954</v>
      </c>
      <c r="J58">
        <f t="shared" si="5"/>
        <v>8.5830140485313677</v>
      </c>
      <c r="K58">
        <f t="shared" si="5"/>
        <v>0</v>
      </c>
      <c r="L58">
        <f t="shared" si="2"/>
        <v>2.1645021645021645E-3</v>
      </c>
    </row>
    <row r="59" spans="1:12" x14ac:dyDescent="0.25">
      <c r="A59">
        <f>'11'!A1399</f>
        <v>1391</v>
      </c>
      <c r="B59">
        <f>'11'!B1399</f>
        <v>176400</v>
      </c>
      <c r="C59">
        <f>('11'!C1398-'11'!C$2)/('11'!C$1-'11'!C$2)</f>
        <v>0</v>
      </c>
      <c r="D59">
        <f>('11'!E1399-'11'!E$2)/('11'!E$1-'11'!E$2)</f>
        <v>4.8219100326380021E-2</v>
      </c>
      <c r="E59">
        <f>('11'!F1399-'11'!F$2)/('11'!F$1-'11'!F$2)</f>
        <v>4.8219100326381499E-2</v>
      </c>
      <c r="F59">
        <f>('11'!G1399-'11'!G$2)/('11'!G$1-'11'!G$2)</f>
        <v>0</v>
      </c>
      <c r="G59">
        <f>('11'!H1399-'11'!H$2)/('11'!H$1-'11'!H$2)</f>
        <v>0</v>
      </c>
      <c r="H59">
        <f t="shared" si="3"/>
        <v>4.6565055211086684E-2</v>
      </c>
      <c r="I59">
        <f t="shared" si="0"/>
        <v>0.52561373634170572</v>
      </c>
      <c r="J59">
        <f t="shared" si="5"/>
        <v>7.8535121328225781</v>
      </c>
      <c r="K59">
        <f t="shared" si="5"/>
        <v>0</v>
      </c>
      <c r="L59">
        <f t="shared" si="2"/>
        <v>2.1645021645021645E-3</v>
      </c>
    </row>
    <row r="60" spans="1:12" x14ac:dyDescent="0.25">
      <c r="A60">
        <f>'11'!A1400</f>
        <v>1392</v>
      </c>
      <c r="B60">
        <f>'11'!B1400</f>
        <v>180000</v>
      </c>
      <c r="C60">
        <f>('11'!C1400-'11'!C$2)/('11'!C$1-'11'!C$2)</f>
        <v>0</v>
      </c>
      <c r="D60">
        <f>('11'!E1400-'11'!E$2)/('11'!E$1-'11'!E$2)</f>
        <v>4.309635305803889E-2</v>
      </c>
      <c r="E60">
        <f>('11'!F1400-'11'!F$2)/('11'!F$1-'11'!F$2)</f>
        <v>4.3096353058039709E-2</v>
      </c>
      <c r="F60">
        <f>('11'!G1400-'11'!G$2)/('11'!G$1-'11'!G$2)</f>
        <v>0</v>
      </c>
      <c r="G60">
        <f>('11'!H1400-'11'!H$2)/('11'!H$1-'11'!H$2)</f>
        <v>0</v>
      </c>
      <c r="H60">
        <f t="shared" si="3"/>
        <v>9.3130110422173368E-2</v>
      </c>
      <c r="I60">
        <f t="shared" si="0"/>
        <v>0.47540797502483334</v>
      </c>
      <c r="J60">
        <f t="shared" si="5"/>
        <v>7.1587909748830434</v>
      </c>
      <c r="K60">
        <f t="shared" si="5"/>
        <v>0</v>
      </c>
      <c r="L60">
        <f t="shared" si="2"/>
        <v>2.1645021645021645E-3</v>
      </c>
    </row>
    <row r="61" spans="1:12" x14ac:dyDescent="0.25">
      <c r="A61">
        <f>'11'!A1401</f>
        <v>1393</v>
      </c>
      <c r="B61">
        <f>'11'!B1401</f>
        <v>183600</v>
      </c>
      <c r="C61">
        <f>('11'!C1400-'11'!C$2)/('11'!C$1-'11'!C$2)</f>
        <v>0</v>
      </c>
      <c r="D61">
        <f>('11'!E1401-'11'!E$2)/('11'!E$1-'11'!E$2)</f>
        <v>3.8995317156236699E-2</v>
      </c>
      <c r="E61">
        <f>('11'!F1401-'11'!F$2)/('11'!F$1-'11'!F$2)</f>
        <v>3.8995317156238517E-2</v>
      </c>
      <c r="F61">
        <f>('11'!G1401-'11'!G$2)/('11'!G$1-'11'!G$2)</f>
        <v>0</v>
      </c>
      <c r="G61">
        <f>('11'!H1401-'11'!H$2)/('11'!H$1-'11'!H$2)</f>
        <v>0</v>
      </c>
      <c r="H61">
        <f t="shared" si="3"/>
        <v>0.41116820236654228</v>
      </c>
      <c r="I61">
        <f t="shared" si="0"/>
        <v>0.42992762877820356</v>
      </c>
      <c r="J61">
        <f t="shared" si="5"/>
        <v>6.5021285653471068</v>
      </c>
      <c r="K61">
        <f t="shared" si="5"/>
        <v>0</v>
      </c>
      <c r="L61">
        <f t="shared" si="2"/>
        <v>2.886002886002886E-3</v>
      </c>
    </row>
    <row r="62" spans="1:12" x14ac:dyDescent="0.25">
      <c r="A62">
        <f>'11'!A1402</f>
        <v>1394</v>
      </c>
      <c r="B62">
        <f>'11'!B1402</f>
        <v>187200</v>
      </c>
      <c r="C62">
        <f>('11'!C1402-'11'!C$2)/('11'!C$1-'11'!C$2)</f>
        <v>2.3282527605543342E-2</v>
      </c>
      <c r="D62">
        <f>('11'!E1402-'11'!E$2)/('11'!E$1-'11'!E$2)</f>
        <v>3.5830850007095218E-2</v>
      </c>
      <c r="E62">
        <f>('11'!F1402-'11'!F$2)/('11'!F$1-'11'!F$2)</f>
        <v>3.5830850007096855E-2</v>
      </c>
      <c r="F62">
        <f>('11'!G1402-'11'!G$2)/('11'!G$1-'11'!G$2)</f>
        <v>0</v>
      </c>
      <c r="G62">
        <f>('11'!H1402-'11'!H$2)/('11'!H$1-'11'!H$2)</f>
        <v>0</v>
      </c>
      <c r="H62">
        <f t="shared" si="3"/>
        <v>0.70592376670536794</v>
      </c>
      <c r="I62">
        <f t="shared" si="0"/>
        <v>0.38959841067120771</v>
      </c>
      <c r="J62">
        <f t="shared" si="5"/>
        <v>5.9086419753088038</v>
      </c>
      <c r="K62">
        <f t="shared" si="5"/>
        <v>0</v>
      </c>
      <c r="L62">
        <f t="shared" si="2"/>
        <v>2.886002886002886E-3</v>
      </c>
    </row>
    <row r="63" spans="1:12" x14ac:dyDescent="0.25">
      <c r="A63">
        <f>'11'!A1403</f>
        <v>1395</v>
      </c>
      <c r="B63">
        <f>'11'!B1403</f>
        <v>190800</v>
      </c>
      <c r="C63">
        <f>('11'!C1402-'11'!C$2)/('11'!C$1-'11'!C$2)</f>
        <v>2.3282527605543342E-2</v>
      </c>
      <c r="D63">
        <f>('11'!E1403-'11'!E$2)/('11'!E$1-'11'!E$2)</f>
        <v>3.4071235986944802E-2</v>
      </c>
      <c r="E63">
        <f>('11'!F1403-'11'!F$2)/('11'!F$1-'11'!F$2)</f>
        <v>3.4071235986946509E-2</v>
      </c>
      <c r="F63">
        <f>('11'!G1403-'11'!G$2)/('11'!G$1-'11'!G$2)</f>
        <v>0</v>
      </c>
      <c r="G63">
        <f>('11'!H1403-'11'!H$2)/('11'!H$1-'11'!H$2)</f>
        <v>0</v>
      </c>
      <c r="H63">
        <f t="shared" si="3"/>
        <v>0.54925767644079926</v>
      </c>
      <c r="I63">
        <f t="shared" si="0"/>
        <v>0.36076344543777494</v>
      </c>
      <c r="J63">
        <f t="shared" si="5"/>
        <v>5.4143891017456198</v>
      </c>
      <c r="K63">
        <f t="shared" si="5"/>
        <v>0</v>
      </c>
      <c r="L63">
        <f t="shared" si="2"/>
        <v>2.886002886002886E-3</v>
      </c>
    </row>
    <row r="64" spans="1:12" x14ac:dyDescent="0.25">
      <c r="A64">
        <f>'11'!A1404</f>
        <v>1396</v>
      </c>
      <c r="B64">
        <f>'11'!B1404</f>
        <v>194400</v>
      </c>
      <c r="C64">
        <f>('11'!C1404-'11'!C$2)/('11'!C$1-'11'!C$2)</f>
        <v>0.17066030977495614</v>
      </c>
      <c r="D64">
        <f>('11'!E1404-'11'!E$2)/('11'!E$1-'11'!E$2)</f>
        <v>3.5703136086277849E-2</v>
      </c>
      <c r="E64">
        <f>('11'!F1404-'11'!F$2)/('11'!F$1-'11'!F$2)</f>
        <v>3.5703136086279279E-2</v>
      </c>
      <c r="F64">
        <f>('11'!G1404-'11'!G$2)/('11'!G$1-'11'!G$2)</f>
        <v>1.2987012987012986E-2</v>
      </c>
      <c r="G64">
        <f>('11'!H1404-'11'!H$2)/('11'!H$1-'11'!H$2)</f>
        <v>1.298701298621404E-2</v>
      </c>
      <c r="H64">
        <f t="shared" si="3"/>
        <v>0.245213804006818</v>
      </c>
      <c r="I64">
        <f t="shared" si="0"/>
        <v>0.35251880232723143</v>
      </c>
      <c r="J64">
        <f t="shared" ref="J64:K79" si="6">E64*J$8+E63*J$7+E62*J$6+E61*J$5+E60*J$4+E59*J$3</f>
        <v>5.0974882928907901</v>
      </c>
      <c r="K64">
        <f t="shared" si="6"/>
        <v>5.1948051948051945E-2</v>
      </c>
      <c r="L64">
        <f t="shared" si="2"/>
        <v>7.215007215007215E-4</v>
      </c>
    </row>
    <row r="65" spans="1:12" x14ac:dyDescent="0.25">
      <c r="A65">
        <f>'11'!A1405</f>
        <v>1397</v>
      </c>
      <c r="B65">
        <f>'11'!B1405</f>
        <v>198000</v>
      </c>
      <c r="C65">
        <f>('11'!C1404-'11'!C$2)/('11'!C$1-'11'!C$2)</f>
        <v>0.17066030977495614</v>
      </c>
      <c r="D65">
        <f>('11'!E1405-'11'!E$2)/('11'!E$1-'11'!E$2)</f>
        <v>4.292606783028239E-2</v>
      </c>
      <c r="E65">
        <f>('11'!F1405-'11'!F$2)/('11'!F$1-'11'!F$2)</f>
        <v>4.2926067830283611E-2</v>
      </c>
      <c r="F65">
        <f>('11'!G1405-'11'!G$2)/('11'!G$1-'11'!G$2)</f>
        <v>0</v>
      </c>
      <c r="G65">
        <f>('11'!H1405-'11'!H$2)/('11'!H$1-'11'!H$2)</f>
        <v>0</v>
      </c>
      <c r="H65">
        <f t="shared" si="3"/>
        <v>0.23738296978829571</v>
      </c>
      <c r="I65">
        <f t="shared" si="0"/>
        <v>0.38102738754079751</v>
      </c>
      <c r="J65">
        <f t="shared" si="6"/>
        <v>5.1293458209169058</v>
      </c>
      <c r="K65">
        <f t="shared" si="6"/>
        <v>7.792207792207792E-2</v>
      </c>
      <c r="L65">
        <f t="shared" si="2"/>
        <v>7.215007215007215E-4</v>
      </c>
    </row>
    <row r="66" spans="1:12" x14ac:dyDescent="0.25">
      <c r="A66">
        <f>'11'!A1406</f>
        <v>1398</v>
      </c>
      <c r="B66">
        <f>'11'!B1406</f>
        <v>201600</v>
      </c>
      <c r="C66">
        <f>('11'!C1406-'11'!C$2)/('11'!C$1-'11'!C$2)</f>
        <v>1.8638373557965462E-2</v>
      </c>
      <c r="D66">
        <f>('11'!E1406-'11'!E$2)/('11'!E$1-'11'!E$2)</f>
        <v>6.2707535121328234E-2</v>
      </c>
      <c r="E66">
        <f>('11'!F1406-'11'!F$2)/('11'!F$1-'11'!F$2)</f>
        <v>6.2707535121328692E-2</v>
      </c>
      <c r="F66">
        <f>('11'!G1406-'11'!G$2)/('11'!G$1-'11'!G$2)</f>
        <v>0</v>
      </c>
      <c r="G66">
        <f>('11'!H1406-'11'!H$2)/('11'!H$1-'11'!H$2)</f>
        <v>0</v>
      </c>
      <c r="H66">
        <f t="shared" si="3"/>
        <v>0.38157407178676417</v>
      </c>
      <c r="I66">
        <f t="shared" si="0"/>
        <v>0.48671775223499369</v>
      </c>
      <c r="J66">
        <f t="shared" si="6"/>
        <v>5.8450688236130564</v>
      </c>
      <c r="K66">
        <f t="shared" si="6"/>
        <v>7.792207792207792E-2</v>
      </c>
      <c r="L66">
        <f t="shared" si="2"/>
        <v>7.215007215007215E-4</v>
      </c>
    </row>
    <row r="67" spans="1:12" x14ac:dyDescent="0.25">
      <c r="A67">
        <f>'11'!A1407</f>
        <v>1399</v>
      </c>
      <c r="B67">
        <f>'11'!B1407</f>
        <v>205200</v>
      </c>
      <c r="C67">
        <f>('11'!C1406-'11'!C$2)/('11'!C$1-'11'!C$2)</f>
        <v>1.8638373557965462E-2</v>
      </c>
      <c r="D67">
        <f>('11'!E1407-'11'!E$2)/('11'!E$1-'11'!E$2)</f>
        <v>9.3273733503618561E-2</v>
      </c>
      <c r="E67">
        <f>('11'!F1407-'11'!F$2)/('11'!F$1-'11'!F$2)</f>
        <v>9.3273733503619324E-2</v>
      </c>
      <c r="F67">
        <f>('11'!G1407-'11'!G$2)/('11'!G$1-'11'!G$2)</f>
        <v>4.329004329004329E-3</v>
      </c>
      <c r="G67">
        <f>('11'!H1407-'11'!H$2)/('11'!H$1-'11'!H$2)</f>
        <v>4.3290043279177624E-3</v>
      </c>
      <c r="H67">
        <f t="shared" si="3"/>
        <v>0.31113361824065611</v>
      </c>
      <c r="I67">
        <f t="shared" si="0"/>
        <v>0.68999574286930621</v>
      </c>
      <c r="J67">
        <f t="shared" si="6"/>
        <v>7.5138498651910091</v>
      </c>
      <c r="K67">
        <f t="shared" si="6"/>
        <v>5.6277056277056273E-2</v>
      </c>
      <c r="L67">
        <f t="shared" si="2"/>
        <v>7.215007215007215E-4</v>
      </c>
    </row>
    <row r="68" spans="1:12" x14ac:dyDescent="0.25">
      <c r="A68">
        <f>'11'!A1408</f>
        <v>1400</v>
      </c>
      <c r="B68">
        <f>'11'!B1408</f>
        <v>208800</v>
      </c>
      <c r="C68">
        <f>('11'!C1408-'11'!C$2)/('11'!C$1-'11'!C$2)</f>
        <v>9.0733924557199669E-2</v>
      </c>
      <c r="D68">
        <f>('11'!E1408-'11'!E$2)/('11'!E$1-'11'!E$2)</f>
        <v>0.12239250744997873</v>
      </c>
      <c r="E68">
        <f>('11'!F1408-'11'!F$2)/('11'!F$1-'11'!F$2)</f>
        <v>0.12239250744998013</v>
      </c>
      <c r="F68">
        <f>('11'!G1408-'11'!G$2)/('11'!G$1-'11'!G$2)</f>
        <v>0</v>
      </c>
      <c r="G68">
        <f>('11'!H1408-'11'!H$2)/('11'!H$1-'11'!H$2)</f>
        <v>0</v>
      </c>
      <c r="H68">
        <f t="shared" si="3"/>
        <v>0.16859761369531384</v>
      </c>
      <c r="I68">
        <f t="shared" si="0"/>
        <v>0.95751383567475534</v>
      </c>
      <c r="J68">
        <f t="shared" si="6"/>
        <v>9.9536966084860303</v>
      </c>
      <c r="K68">
        <f t="shared" si="6"/>
        <v>6.4935064935064929E-2</v>
      </c>
      <c r="L68">
        <f t="shared" si="2"/>
        <v>7.215007215007215E-4</v>
      </c>
    </row>
    <row r="69" spans="1:12" x14ac:dyDescent="0.25">
      <c r="A69">
        <f>'11'!A1409</f>
        <v>1401</v>
      </c>
      <c r="B69">
        <f>'11'!B1409</f>
        <v>212400</v>
      </c>
      <c r="C69">
        <f>('11'!C1408-'11'!C$2)/('11'!C$1-'11'!C$2)</f>
        <v>9.0733924557199669E-2</v>
      </c>
      <c r="D69">
        <f>('11'!E1409-'11'!E$2)/('11'!E$1-'11'!E$2)</f>
        <v>0.16380019866609907</v>
      </c>
      <c r="E69">
        <f>('11'!F1409-'11'!F$2)/('11'!F$1-'11'!F$2)</f>
        <v>0.16380019866609968</v>
      </c>
      <c r="F69">
        <f>('11'!G1409-'11'!G$2)/('11'!G$1-'11'!G$2)</f>
        <v>0</v>
      </c>
      <c r="G69">
        <f>('11'!H1409-'11'!H$2)/('11'!H$1-'11'!H$2)</f>
        <v>0</v>
      </c>
      <c r="H69">
        <f t="shared" si="3"/>
        <v>6.1609149971591608E-2</v>
      </c>
      <c r="I69">
        <f t="shared" si="0"/>
        <v>1.3021995175251879</v>
      </c>
      <c r="J69">
        <f t="shared" si="6"/>
        <v>13.370200085142741</v>
      </c>
      <c r="K69">
        <f t="shared" si="6"/>
        <v>3.896103896103896E-2</v>
      </c>
      <c r="L69">
        <f t="shared" si="2"/>
        <v>7.215007215007215E-4</v>
      </c>
    </row>
    <row r="70" spans="1:12" x14ac:dyDescent="0.25">
      <c r="A70">
        <f>'11'!A1410</f>
        <v>1402</v>
      </c>
      <c r="B70">
        <f>'11'!B1410</f>
        <v>216000</v>
      </c>
      <c r="C70">
        <f>('11'!C1410-'11'!C$2)/('11'!C$1-'11'!C$2)</f>
        <v>1.9465922284528543E-2</v>
      </c>
      <c r="D70">
        <f>('11'!E1410-'11'!E$2)/('11'!E$1-'11'!E$2)</f>
        <v>0.20276713495104301</v>
      </c>
      <c r="E70">
        <f>('11'!F1410-'11'!F$2)/('11'!F$1-'11'!F$2)</f>
        <v>0.20276713495104451</v>
      </c>
      <c r="F70">
        <f>('11'!G1410-'11'!G$2)/('11'!G$1-'11'!G$2)</f>
        <v>0</v>
      </c>
      <c r="G70">
        <f>('11'!H1410-'11'!H$2)/('11'!H$1-'11'!H$2)</f>
        <v>0</v>
      </c>
      <c r="H70">
        <f t="shared" si="3"/>
        <v>2.58886885205405E-2</v>
      </c>
      <c r="I70">
        <f t="shared" si="0"/>
        <v>1.6696466581524052</v>
      </c>
      <c r="J70">
        <f t="shared" si="6"/>
        <v>17.669518944231719</v>
      </c>
      <c r="K70">
        <f t="shared" si="6"/>
        <v>1.2987012987012988E-2</v>
      </c>
      <c r="L70">
        <f t="shared" si="2"/>
        <v>7.215007215007215E-4</v>
      </c>
    </row>
    <row r="71" spans="1:12" x14ac:dyDescent="0.25">
      <c r="A71">
        <f>'11'!A1411</f>
        <v>1403</v>
      </c>
      <c r="B71">
        <f>'11'!B1411</f>
        <v>219600</v>
      </c>
      <c r="C71">
        <f>('11'!C1410-'11'!C$2)/('11'!C$1-'11'!C$2)</f>
        <v>1.9465922284528543E-2</v>
      </c>
      <c r="D71">
        <f>('11'!E1411-'11'!E$2)/('11'!E$1-'11'!E$2)</f>
        <v>0.22320136228182205</v>
      </c>
      <c r="E71">
        <f>('11'!F1411-'11'!F$2)/('11'!F$1-'11'!F$2)</f>
        <v>0.2232013622818223</v>
      </c>
      <c r="F71">
        <f>('11'!G1411-'11'!G$2)/('11'!G$1-'11'!G$2)</f>
        <v>0</v>
      </c>
      <c r="G71">
        <f>('11'!H1411-'11'!H$2)/('11'!H$1-'11'!H$2)</f>
        <v>0</v>
      </c>
      <c r="H71">
        <f t="shared" si="3"/>
        <v>0.46891134112299593</v>
      </c>
      <c r="I71">
        <f t="shared" si="0"/>
        <v>1.9925074499787143</v>
      </c>
      <c r="J71">
        <f t="shared" si="6"/>
        <v>21.891883070810398</v>
      </c>
      <c r="K71">
        <f t="shared" si="6"/>
        <v>1.2987012987012988E-2</v>
      </c>
      <c r="L71">
        <f t="shared" si="2"/>
        <v>7.215007215007215E-4</v>
      </c>
    </row>
    <row r="72" spans="1:12" x14ac:dyDescent="0.25">
      <c r="A72">
        <f>'11'!A1412</f>
        <v>1404</v>
      </c>
      <c r="B72">
        <f>'11'!B1412</f>
        <v>223200</v>
      </c>
      <c r="C72">
        <f>('11'!C1412-'11'!C$2)/('11'!C$1-'11'!C$2)</f>
        <v>1.6056915590029891E-3</v>
      </c>
      <c r="D72">
        <f>('11'!E1412-'11'!E$2)/('11'!E$1-'11'!E$2)</f>
        <v>0.23130410103590179</v>
      </c>
      <c r="E72">
        <f>('11'!F1412-'11'!F$2)/('11'!F$1-'11'!F$2)</f>
        <v>0.23130410103590279</v>
      </c>
      <c r="F72">
        <f>('11'!G1412-'11'!G$2)/('11'!G$1-'11'!G$2)</f>
        <v>0</v>
      </c>
      <c r="G72">
        <f>('11'!H1412-'11'!H$2)/('11'!H$1-'11'!H$2)</f>
        <v>0</v>
      </c>
      <c r="H72">
        <f t="shared" si="3"/>
        <v>0.92979422445097692</v>
      </c>
      <c r="I72">
        <f t="shared" si="0"/>
        <v>2.2031218958422025</v>
      </c>
      <c r="J72">
        <f t="shared" si="6"/>
        <v>25.389087554988063</v>
      </c>
      <c r="K72">
        <f t="shared" si="6"/>
        <v>4.329004329004329E-3</v>
      </c>
      <c r="L72">
        <f t="shared" si="2"/>
        <v>0.16738816738816739</v>
      </c>
    </row>
    <row r="73" spans="1:12" x14ac:dyDescent="0.25">
      <c r="A73">
        <f>'11'!A1413</f>
        <v>1405</v>
      </c>
      <c r="B73">
        <f>'11'!B1413</f>
        <v>226800</v>
      </c>
      <c r="C73">
        <f>('11'!C1412-'11'!C$2)/('11'!C$1-'11'!C$2)</f>
        <v>1.6056915590029891E-3</v>
      </c>
      <c r="D73">
        <f>('11'!E1413-'11'!E$2)/('11'!E$1-'11'!E$2)</f>
        <v>0.22534411806442459</v>
      </c>
      <c r="E73">
        <f>('11'!F1413-'11'!F$2)/('11'!F$1-'11'!F$2)</f>
        <v>0.22534411806442536</v>
      </c>
      <c r="F73">
        <f>('11'!G1413-'11'!G$2)/('11'!G$1-'11'!G$2)</f>
        <v>4.329004329004329E-3</v>
      </c>
      <c r="G73">
        <f>('11'!H1413-'11'!H$2)/('11'!H$1-'11'!H$2)</f>
        <v>8.6580086582962786E-3</v>
      </c>
      <c r="H73">
        <f t="shared" si="3"/>
        <v>1.5777895802969293</v>
      </c>
      <c r="I73">
        <f t="shared" si="0"/>
        <v>2.2648928622108699</v>
      </c>
      <c r="J73">
        <f t="shared" si="6"/>
        <v>27.957726692209565</v>
      </c>
      <c r="K73">
        <f t="shared" si="6"/>
        <v>1.7316017316017316E-2</v>
      </c>
      <c r="L73">
        <f t="shared" si="2"/>
        <v>0.16666666666666666</v>
      </c>
    </row>
    <row r="74" spans="1:12" x14ac:dyDescent="0.25">
      <c r="A74">
        <f>'11'!A1414</f>
        <v>1406</v>
      </c>
      <c r="B74">
        <f>'11'!B1414</f>
        <v>230400</v>
      </c>
      <c r="C74">
        <f>('11'!C1414-'11'!C$2)/('11'!C$1-'11'!C$2)</f>
        <v>0.23204713322299347</v>
      </c>
      <c r="D74">
        <f>('11'!E1414-'11'!E$2)/('11'!E$1-'11'!E$2)</f>
        <v>0.21660280970625798</v>
      </c>
      <c r="E74">
        <f>('11'!F1414-'11'!F$2)/('11'!F$1-'11'!F$2)</f>
        <v>0.21660280970625898</v>
      </c>
      <c r="F74">
        <f>('11'!G1414-'11'!G$2)/('11'!G$1-'11'!G$2)</f>
        <v>0</v>
      </c>
      <c r="G74">
        <f>('11'!H1414-'11'!H$2)/('11'!H$1-'11'!H$2)</f>
        <v>0</v>
      </c>
      <c r="H74">
        <f t="shared" si="3"/>
        <v>1.995343494478891</v>
      </c>
      <c r="I74">
        <f t="shared" si="0"/>
        <v>2.2363558961260108</v>
      </c>
      <c r="J74">
        <f t="shared" si="6"/>
        <v>29.336554562225182</v>
      </c>
      <c r="K74">
        <f t="shared" si="6"/>
        <v>2.5974025974025976E-2</v>
      </c>
      <c r="L74">
        <f t="shared" si="2"/>
        <v>0.16666666666666666</v>
      </c>
    </row>
    <row r="75" spans="1:12" x14ac:dyDescent="0.25">
      <c r="A75">
        <f>'11'!A1415</f>
        <v>1407</v>
      </c>
      <c r="B75">
        <f>'11'!B1415</f>
        <v>234000</v>
      </c>
      <c r="C75">
        <f>('11'!C1414-'11'!C$2)/('11'!C$1-'11'!C$2)</f>
        <v>0.23204713322299347</v>
      </c>
      <c r="D75">
        <f>('11'!E1415-'11'!E$2)/('11'!E$1-'11'!E$2)</f>
        <v>0.22430821626223926</v>
      </c>
      <c r="E75">
        <f>('11'!F1415-'11'!F$2)/('11'!F$1-'11'!F$2)</f>
        <v>0.22430821626223993</v>
      </c>
      <c r="F75">
        <f>('11'!G1415-'11'!G$2)/('11'!G$1-'11'!G$2)</f>
        <v>0</v>
      </c>
      <c r="G75">
        <f>('11'!H1415-'11'!H$2)/('11'!H$1-'11'!H$2)</f>
        <v>0</v>
      </c>
      <c r="H75">
        <f t="shared" si="3"/>
        <v>3.3224722709419234</v>
      </c>
      <c r="I75">
        <f t="shared" si="0"/>
        <v>2.2230736483610047</v>
      </c>
      <c r="J75">
        <f t="shared" si="6"/>
        <v>30.073180076628454</v>
      </c>
      <c r="K75">
        <f t="shared" si="6"/>
        <v>2.5974025974025976E-2</v>
      </c>
      <c r="L75">
        <f t="shared" si="2"/>
        <v>0.16666666666666666</v>
      </c>
    </row>
    <row r="76" spans="1:12" x14ac:dyDescent="0.25">
      <c r="A76">
        <f>'11'!A1416</f>
        <v>1408</v>
      </c>
      <c r="B76">
        <f>'11'!B1416</f>
        <v>237600</v>
      </c>
      <c r="C76">
        <f>('11'!C1416-'11'!C$2)/('11'!C$1-'11'!C$2)</f>
        <v>0.4408240903139744</v>
      </c>
      <c r="D76">
        <f>('11'!E1416-'11'!E$2)/('11'!E$1-'11'!E$2)</f>
        <v>0.26607066836951898</v>
      </c>
      <c r="E76">
        <f>('11'!F1416-'11'!F$2)/('11'!F$1-'11'!F$2)</f>
        <v>0.26607066836951854</v>
      </c>
      <c r="F76">
        <f>('11'!G1416-'11'!G$2)/('11'!G$1-'11'!G$2)</f>
        <v>0</v>
      </c>
      <c r="G76">
        <f>('11'!H1416-'11'!H$2)/('11'!H$1-'11'!H$2)</f>
        <v>0</v>
      </c>
      <c r="H76">
        <f t="shared" si="3"/>
        <v>4.4408240903139742</v>
      </c>
      <c r="I76">
        <f t="shared" si="0"/>
        <v>2.3870157513835677</v>
      </c>
      <c r="J76">
        <f t="shared" si="6"/>
        <v>31.579523201362356</v>
      </c>
      <c r="K76">
        <f t="shared" si="6"/>
        <v>1.2987012987012988E-2</v>
      </c>
      <c r="L76">
        <f t="shared" si="2"/>
        <v>0.16666666666666666</v>
      </c>
    </row>
    <row r="77" spans="1:12" x14ac:dyDescent="0.25">
      <c r="A77">
        <f>'11'!A1417</f>
        <v>1409</v>
      </c>
      <c r="B77">
        <f>'11'!B1417</f>
        <v>241200</v>
      </c>
      <c r="C77">
        <f>('11'!C1416-'11'!C$2)/('11'!C$1-'11'!C$2)</f>
        <v>0.4408240903139744</v>
      </c>
      <c r="D77">
        <f>('11'!E1417-'11'!E$2)/('11'!E$1-'11'!E$2)</f>
        <v>0.32801191996594298</v>
      </c>
      <c r="E77">
        <f>('11'!F1417-'11'!F$2)/('11'!F$1-'11'!F$2)</f>
        <v>0.32801191996594375</v>
      </c>
      <c r="F77">
        <f>('11'!G1417-'11'!G$2)/('11'!G$1-'11'!G$2)</f>
        <v>0</v>
      </c>
      <c r="G77">
        <f>('11'!H1417-'11'!H$2)/('11'!H$1-'11'!H$2)</f>
        <v>0</v>
      </c>
      <c r="H77">
        <f t="shared" si="3"/>
        <v>3.1216373113312419</v>
      </c>
      <c r="I77">
        <f t="shared" si="0"/>
        <v>2.7831843337590465</v>
      </c>
      <c r="J77">
        <f t="shared" si="6"/>
        <v>34.621512700439979</v>
      </c>
      <c r="K77">
        <f t="shared" si="6"/>
        <v>1.2987012987012988E-2</v>
      </c>
      <c r="L77">
        <f t="shared" si="2"/>
        <v>0.16666666666666666</v>
      </c>
    </row>
    <row r="78" spans="1:12" x14ac:dyDescent="0.25">
      <c r="A78">
        <f>'11'!A1418</f>
        <v>1410</v>
      </c>
      <c r="B78">
        <f>'11'!B1418</f>
        <v>244800</v>
      </c>
      <c r="C78">
        <f>('11'!C1418-'11'!C$2)/('11'!C$1-'11'!C$2)</f>
        <v>1</v>
      </c>
      <c r="D78">
        <f>('11'!E1418-'11'!E$2)/('11'!E$1-'11'!E$2)</f>
        <v>0.36726266496381438</v>
      </c>
      <c r="E78">
        <f>('11'!F1418-'11'!F$2)/('11'!F$1-'11'!F$2)</f>
        <v>0.36726266496381543</v>
      </c>
      <c r="F78">
        <f>('11'!G1418-'11'!G$2)/('11'!G$1-'11'!G$2)</f>
        <v>1</v>
      </c>
      <c r="G78">
        <f>('11'!H1418-'11'!H$2)/('11'!H$1-'11'!H$2)</f>
        <v>1</v>
      </c>
      <c r="H78">
        <f t="shared" si="3"/>
        <v>1.2432746226624838</v>
      </c>
      <c r="I78">
        <f t="shared" si="0"/>
        <v>3.2512984248616434</v>
      </c>
      <c r="J78">
        <f t="shared" si="6"/>
        <v>38.528849155669171</v>
      </c>
      <c r="K78">
        <f t="shared" si="6"/>
        <v>4.0043290043290041</v>
      </c>
      <c r="L78">
        <f t="shared" si="2"/>
        <v>0</v>
      </c>
    </row>
    <row r="79" spans="1:12" x14ac:dyDescent="0.25">
      <c r="A79">
        <f>'11'!A1419</f>
        <v>1411</v>
      </c>
      <c r="B79">
        <f>'11'!B1419</f>
        <v>248400</v>
      </c>
      <c r="C79">
        <f>('11'!C1418-'11'!C$2)/('11'!C$1-'11'!C$2)</f>
        <v>1</v>
      </c>
      <c r="D79">
        <f>('11'!E1419-'11'!E$2)/('11'!E$1-'11'!E$2)</f>
        <v>0.71552433659713355</v>
      </c>
      <c r="E79">
        <f>('11'!F1419-'11'!F$2)/('11'!F$1-'11'!F$2)</f>
        <v>0.71552433659713399</v>
      </c>
      <c r="F79">
        <f>('11'!G1419-'11'!G$2)/('11'!G$1-'11'!G$2)</f>
        <v>0</v>
      </c>
      <c r="G79">
        <f>('11'!H1419-'11'!H$2)/('11'!H$1-'11'!H$2)</f>
        <v>0</v>
      </c>
      <c r="H79">
        <f t="shared" si="3"/>
        <v>0.23299819668486449</v>
      </c>
      <c r="I79">
        <f>D79*I$8+D78*I$7+D77*I$6</f>
        <v>4.9479211011778057</v>
      </c>
      <c r="J79">
        <f t="shared" si="6"/>
        <v>52.546956151553928</v>
      </c>
      <c r="K79">
        <f t="shared" si="6"/>
        <v>6</v>
      </c>
      <c r="L79">
        <f t="shared" si="2"/>
        <v>0</v>
      </c>
    </row>
    <row r="80" spans="1:12" x14ac:dyDescent="0.25">
      <c r="A80">
        <f>'11'!A1420</f>
        <v>1412</v>
      </c>
      <c r="B80">
        <f>'11'!B1420</f>
        <v>252000</v>
      </c>
      <c r="C80">
        <f>('11'!C1420-'11'!C$2)/('11'!C$1-'11'!C$2)</f>
        <v>6.0818655665620912E-2</v>
      </c>
      <c r="D80">
        <f>('11'!E1420-'11'!E$2)/('11'!E$1-'11'!E$2)</f>
        <v>0.97760749255002133</v>
      </c>
      <c r="E80">
        <f>('11'!F1420-'11'!F$2)/('11'!F$1-'11'!F$2)</f>
        <v>0.97760749255002011</v>
      </c>
      <c r="F80">
        <f>('11'!G1420-'11'!G$2)/('11'!G$1-'11'!G$2)</f>
        <v>0</v>
      </c>
      <c r="G80">
        <f>('11'!H1420-'11'!H$2)/('11'!H$1-'11'!H$2)</f>
        <v>0</v>
      </c>
      <c r="H80">
        <f t="shared" si="3"/>
        <v>0.16190311504162447</v>
      </c>
      <c r="I80">
        <f t="shared" ref="I80:I95" si="7">D80*I$8+D79*I$7+D78*I$6</f>
        <v>7.1587909748829288</v>
      </c>
      <c r="J80">
        <f t="shared" ref="J80:K95" si="8">E80*J$8+E79*J$7+E78*J$6+E77*J$5+E76*J$4+E75*J$3</f>
        <v>74.825897545054644</v>
      </c>
      <c r="K80">
        <f t="shared" si="8"/>
        <v>6</v>
      </c>
      <c r="L80">
        <f t="shared" ref="L80:L143" si="9">AVERAGE(F81:F86)</f>
        <v>0</v>
      </c>
    </row>
    <row r="81" spans="1:12" x14ac:dyDescent="0.25">
      <c r="A81">
        <f>'11'!A1421</f>
        <v>1413</v>
      </c>
      <c r="B81">
        <f>'11'!B1421</f>
        <v>255600</v>
      </c>
      <c r="C81">
        <f>('11'!C1420-'11'!C$2)/('11'!C$1-'11'!C$2)</f>
        <v>6.0818655665620912E-2</v>
      </c>
      <c r="D81">
        <f>('11'!E1421-'11'!E$2)/('11'!E$1-'11'!E$2)</f>
        <v>1</v>
      </c>
      <c r="E81">
        <f>('11'!F1421-'11'!F$2)/('11'!F$1-'11'!F$2)</f>
        <v>1</v>
      </c>
      <c r="F81">
        <f>('11'!G1421-'11'!G$2)/('11'!G$1-'11'!G$2)</f>
        <v>0</v>
      </c>
      <c r="G81">
        <f>('11'!H1421-'11'!H$2)/('11'!H$1-'11'!H$2)</f>
        <v>0</v>
      </c>
      <c r="H81">
        <f t="shared" ref="H81:H144" si="10">C82*H$8+C83*H$7+C84*H$6</f>
        <v>7.5813344532002669E-2</v>
      </c>
      <c r="I81">
        <f t="shared" si="7"/>
        <v>9.0793954874414649</v>
      </c>
      <c r="J81">
        <f t="shared" si="8"/>
        <v>93.532368383709397</v>
      </c>
      <c r="K81">
        <f t="shared" si="8"/>
        <v>3</v>
      </c>
      <c r="L81">
        <f t="shared" si="9"/>
        <v>0</v>
      </c>
    </row>
    <row r="82" spans="1:12" x14ac:dyDescent="0.25">
      <c r="A82">
        <f>'11'!A1422</f>
        <v>1414</v>
      </c>
      <c r="B82">
        <f>'11'!B1422</f>
        <v>259200</v>
      </c>
      <c r="C82">
        <f>('11'!C1422-'11'!C$2)/('11'!C$1-'11'!C$2)</f>
        <v>2.5271114844000887E-2</v>
      </c>
      <c r="D82">
        <f>('11'!E1422-'11'!E$2)/('11'!E$1-'11'!E$2)</f>
        <v>0.8727543635589613</v>
      </c>
      <c r="E82">
        <f>('11'!F1422-'11'!F$2)/('11'!F$1-'11'!F$2)</f>
        <v>0.87275436355896008</v>
      </c>
      <c r="F82">
        <f>('11'!G1422-'11'!G$2)/('11'!G$1-'11'!G$2)</f>
        <v>0</v>
      </c>
      <c r="G82">
        <f>('11'!H1422-'11'!H$2)/('11'!H$1-'11'!H$2)</f>
        <v>0</v>
      </c>
      <c r="H82">
        <f t="shared" si="10"/>
        <v>2.5271114844000887E-2</v>
      </c>
      <c r="I82">
        <f t="shared" si="7"/>
        <v>9.4238399318859081</v>
      </c>
      <c r="J82">
        <f t="shared" si="8"/>
        <v>104.66520505179507</v>
      </c>
      <c r="K82">
        <f t="shared" si="8"/>
        <v>3</v>
      </c>
      <c r="L82">
        <f t="shared" si="9"/>
        <v>0</v>
      </c>
    </row>
    <row r="83" spans="1:12" x14ac:dyDescent="0.25">
      <c r="A83">
        <f>'11'!A1423</f>
        <v>1415</v>
      </c>
      <c r="B83">
        <f>'11'!B1423</f>
        <v>262800</v>
      </c>
      <c r="C83">
        <f>('11'!C1422-'11'!C$2)/('11'!C$1-'11'!C$2)</f>
        <v>2.5271114844000887E-2</v>
      </c>
      <c r="D83">
        <f>('11'!E1423-'11'!E$2)/('11'!E$1-'11'!E$2)</f>
        <v>0.65277423016886627</v>
      </c>
      <c r="E83">
        <f>('11'!F1423-'11'!F$2)/('11'!F$1-'11'!F$2)</f>
        <v>0.65277423016886682</v>
      </c>
      <c r="F83">
        <f>('11'!G1423-'11'!G$2)/('11'!G$1-'11'!G$2)</f>
        <v>0</v>
      </c>
      <c r="G83">
        <f>('11'!H1423-'11'!H$2)/('11'!H$1-'11'!H$2)</f>
        <v>0</v>
      </c>
      <c r="H83">
        <f t="shared" si="10"/>
        <v>0</v>
      </c>
      <c r="I83">
        <f t="shared" si="7"/>
        <v>8.2293600113523482</v>
      </c>
      <c r="J83">
        <f t="shared" si="8"/>
        <v>109.45867745139772</v>
      </c>
      <c r="K83">
        <f t="shared" si="8"/>
        <v>1</v>
      </c>
      <c r="L83">
        <f t="shared" si="9"/>
        <v>0</v>
      </c>
    </row>
    <row r="84" spans="1:12" x14ac:dyDescent="0.25">
      <c r="A84">
        <f>'11'!A1424</f>
        <v>1416</v>
      </c>
      <c r="B84">
        <f>'11'!B1424</f>
        <v>266400</v>
      </c>
      <c r="C84">
        <f>('11'!C1424-'11'!C$2)/('11'!C$1-'11'!C$2)</f>
        <v>0</v>
      </c>
      <c r="D84">
        <f>('11'!E1424-'11'!E$2)/('11'!E$1-'11'!E$2)</f>
        <v>0.34548034624662982</v>
      </c>
      <c r="E84">
        <f>('11'!F1424-'11'!F$2)/('11'!F$1-'11'!F$2)</f>
        <v>0.34548034624662965</v>
      </c>
      <c r="F84">
        <f>('11'!G1424-'11'!G$2)/('11'!G$1-'11'!G$2)</f>
        <v>0</v>
      </c>
      <c r="G84">
        <f>('11'!H1424-'11'!H$2)/('11'!H$1-'11'!H$2)</f>
        <v>0</v>
      </c>
      <c r="H84">
        <f t="shared" si="10"/>
        <v>0</v>
      </c>
      <c r="I84">
        <f t="shared" si="7"/>
        <v>5.9585071661700022</v>
      </c>
      <c r="J84">
        <f t="shared" si="8"/>
        <v>99.703689513268017</v>
      </c>
      <c r="K84">
        <f t="shared" si="8"/>
        <v>0</v>
      </c>
      <c r="L84">
        <f t="shared" si="9"/>
        <v>0</v>
      </c>
    </row>
    <row r="85" spans="1:12" x14ac:dyDescent="0.25">
      <c r="A85">
        <f>'11'!A1425</f>
        <v>1417</v>
      </c>
      <c r="B85">
        <f>'11'!B1425</f>
        <v>270000</v>
      </c>
      <c r="C85">
        <f>('11'!C1424-'11'!C$2)/('11'!C$1-'11'!C$2)</f>
        <v>0</v>
      </c>
      <c r="D85">
        <f>('11'!E1425-'11'!E$2)/('11'!E$1-'11'!E$2)</f>
        <v>0.30468284376330357</v>
      </c>
      <c r="E85">
        <f>('11'!F1425-'11'!F$2)/('11'!F$1-'11'!F$2)</f>
        <v>0.30468284376330429</v>
      </c>
      <c r="F85">
        <f>('11'!G1425-'11'!G$2)/('11'!G$1-'11'!G$2)</f>
        <v>0</v>
      </c>
      <c r="G85">
        <f>('11'!H1425-'11'!H$2)/('11'!H$1-'11'!H$2)</f>
        <v>0</v>
      </c>
      <c r="H85">
        <f t="shared" si="10"/>
        <v>0</v>
      </c>
      <c r="I85">
        <f t="shared" si="7"/>
        <v>4.2134951042997031</v>
      </c>
      <c r="J85">
        <f t="shared" si="8"/>
        <v>83.339974457215845</v>
      </c>
      <c r="K85">
        <f t="shared" si="8"/>
        <v>0</v>
      </c>
      <c r="L85">
        <f t="shared" si="9"/>
        <v>0</v>
      </c>
    </row>
    <row r="86" spans="1:12" x14ac:dyDescent="0.25">
      <c r="A86">
        <f>'11'!A1426</f>
        <v>1418</v>
      </c>
      <c r="B86">
        <f>'11'!B1426</f>
        <v>273600</v>
      </c>
      <c r="C86">
        <f>('11'!C1426-'11'!C$2)/('11'!C$1-'11'!C$2)</f>
        <v>0</v>
      </c>
      <c r="D86">
        <f>('11'!E1426-'11'!E$2)/('11'!E$1-'11'!E$2)</f>
        <v>0.23808712927486875</v>
      </c>
      <c r="E86">
        <f>('11'!F1426-'11'!F$2)/('11'!F$1-'11'!F$2)</f>
        <v>0.23808712927486905</v>
      </c>
      <c r="F86">
        <f>('11'!G1426-'11'!G$2)/('11'!G$1-'11'!G$2)</f>
        <v>0</v>
      </c>
      <c r="G86">
        <f>('11'!H1426-'11'!H$2)/('11'!H$1-'11'!H$2)</f>
        <v>0</v>
      </c>
      <c r="H86">
        <f t="shared" si="10"/>
        <v>0</v>
      </c>
      <c r="I86">
        <f t="shared" si="7"/>
        <v>2.9028380871292754</v>
      </c>
      <c r="J86">
        <f t="shared" si="8"/>
        <v>65.854718319852438</v>
      </c>
      <c r="K86">
        <f t="shared" si="8"/>
        <v>0</v>
      </c>
      <c r="L86">
        <f t="shared" si="9"/>
        <v>0</v>
      </c>
    </row>
    <row r="87" spans="1:12" x14ac:dyDescent="0.25">
      <c r="A87">
        <f>'11'!A1427</f>
        <v>1419</v>
      </c>
      <c r="B87">
        <f>'11'!B1427</f>
        <v>277200</v>
      </c>
      <c r="C87">
        <f>('11'!C1426-'11'!C$2)/('11'!C$1-'11'!C$2)</f>
        <v>0</v>
      </c>
      <c r="D87">
        <f>('11'!E1427-'11'!E$2)/('11'!E$1-'11'!E$2)</f>
        <v>0.20994749538810842</v>
      </c>
      <c r="E87">
        <f>('11'!F1427-'11'!F$2)/('11'!F$1-'11'!F$2)</f>
        <v>0.20994749538810831</v>
      </c>
      <c r="F87">
        <f>('11'!G1427-'11'!G$2)/('11'!G$1-'11'!G$2)</f>
        <v>0</v>
      </c>
      <c r="G87">
        <f>('11'!H1427-'11'!H$2)/('11'!H$1-'11'!H$2)</f>
        <v>0</v>
      </c>
      <c r="H87">
        <f t="shared" si="10"/>
        <v>0</v>
      </c>
      <c r="I87">
        <f t="shared" si="7"/>
        <v>2.4680999006669504</v>
      </c>
      <c r="J87">
        <f t="shared" si="8"/>
        <v>48.947339293316332</v>
      </c>
      <c r="K87">
        <f t="shared" si="8"/>
        <v>0</v>
      </c>
      <c r="L87">
        <f t="shared" si="9"/>
        <v>0</v>
      </c>
    </row>
    <row r="88" spans="1:12" x14ac:dyDescent="0.25">
      <c r="A88">
        <f>'11'!A1428</f>
        <v>1420</v>
      </c>
      <c r="B88">
        <f>'11'!B1428</f>
        <v>280800</v>
      </c>
      <c r="C88">
        <f>('11'!C1428-'11'!C$2)/('11'!C$1-'11'!C$2)</f>
        <v>0</v>
      </c>
      <c r="D88">
        <f>('11'!E1428-'11'!E$2)/('11'!E$1-'11'!E$2)</f>
        <v>0.18749822619554421</v>
      </c>
      <c r="E88">
        <f>('11'!F1428-'11'!F$2)/('11'!F$1-'11'!F$2)</f>
        <v>0.18749822619554501</v>
      </c>
      <c r="F88">
        <f>('11'!G1428-'11'!G$2)/('11'!G$1-'11'!G$2)</f>
        <v>0</v>
      </c>
      <c r="G88">
        <f>('11'!H1428-'11'!H$2)/('11'!H$1-'11'!H$2)</f>
        <v>0</v>
      </c>
      <c r="H88">
        <f t="shared" si="10"/>
        <v>0</v>
      </c>
      <c r="I88">
        <f t="shared" si="7"/>
        <v>2.0940967787711084</v>
      </c>
      <c r="J88">
        <f t="shared" si="8"/>
        <v>36.054391939832598</v>
      </c>
      <c r="K88">
        <f t="shared" si="8"/>
        <v>0</v>
      </c>
      <c r="L88">
        <f t="shared" si="9"/>
        <v>0</v>
      </c>
    </row>
    <row r="89" spans="1:12" x14ac:dyDescent="0.25">
      <c r="A89">
        <f>'11'!A1429</f>
        <v>1421</v>
      </c>
      <c r="B89">
        <f>'11'!B1429</f>
        <v>284400</v>
      </c>
      <c r="C89">
        <f>('11'!C1428-'11'!C$2)/('11'!C$1-'11'!C$2)</f>
        <v>0</v>
      </c>
      <c r="D89">
        <f>('11'!E1429-'11'!E$2)/('11'!E$1-'11'!E$2)</f>
        <v>0.16402724563644103</v>
      </c>
      <c r="E89">
        <f>('11'!F1429-'11'!F$2)/('11'!F$1-'11'!F$2)</f>
        <v>0.16402724563644114</v>
      </c>
      <c r="F89">
        <f>('11'!G1429-'11'!G$2)/('11'!G$1-'11'!G$2)</f>
        <v>0</v>
      </c>
      <c r="G89">
        <f>('11'!H1429-'11'!H$2)/('11'!H$1-'11'!H$2)</f>
        <v>0</v>
      </c>
      <c r="H89">
        <f t="shared" si="10"/>
        <v>0</v>
      </c>
      <c r="I89">
        <f t="shared" si="7"/>
        <v>1.848446147296722</v>
      </c>
      <c r="J89">
        <f t="shared" si="8"/>
        <v>30.006783028239017</v>
      </c>
      <c r="K89">
        <f t="shared" si="8"/>
        <v>0</v>
      </c>
      <c r="L89">
        <f t="shared" si="9"/>
        <v>0</v>
      </c>
    </row>
    <row r="90" spans="1:12" x14ac:dyDescent="0.25">
      <c r="A90">
        <f>'11'!A1430</f>
        <v>1422</v>
      </c>
      <c r="B90">
        <f>'11'!B1430</f>
        <v>288000</v>
      </c>
      <c r="C90">
        <f>('11'!C1430-'11'!C$2)/('11'!C$1-'11'!C$2)</f>
        <v>0</v>
      </c>
      <c r="D90">
        <f>('11'!E1430-'11'!E$2)/('11'!E$1-'11'!E$2)</f>
        <v>0.14160635731516957</v>
      </c>
      <c r="E90">
        <f>('11'!F1430-'11'!F$2)/('11'!F$1-'11'!F$2)</f>
        <v>0.14160635731516955</v>
      </c>
      <c r="F90">
        <f>('11'!G1430-'11'!G$2)/('11'!G$1-'11'!G$2)</f>
        <v>0</v>
      </c>
      <c r="G90">
        <f>('11'!H1430-'11'!H$2)/('11'!H$1-'11'!H$2)</f>
        <v>0</v>
      </c>
      <c r="H90">
        <f t="shared" si="10"/>
        <v>0</v>
      </c>
      <c r="I90">
        <f t="shared" si="7"/>
        <v>1.6210018447566341</v>
      </c>
      <c r="J90">
        <f t="shared" si="8"/>
        <v>25.579551582233602</v>
      </c>
      <c r="K90">
        <f t="shared" si="8"/>
        <v>0</v>
      </c>
      <c r="L90">
        <f t="shared" si="9"/>
        <v>0</v>
      </c>
    </row>
    <row r="91" spans="1:12" x14ac:dyDescent="0.25">
      <c r="A91">
        <f>'11'!A1431</f>
        <v>1423</v>
      </c>
      <c r="B91">
        <f>'11'!B1431</f>
        <v>291600</v>
      </c>
      <c r="C91">
        <f>('11'!C1430-'11'!C$2)/('11'!C$1-'11'!C$2)</f>
        <v>0</v>
      </c>
      <c r="D91">
        <f>('11'!E1431-'11'!E$2)/('11'!E$1-'11'!E$2)</f>
        <v>0.12591173549027956</v>
      </c>
      <c r="E91">
        <f>('11'!F1431-'11'!F$2)/('11'!F$1-'11'!F$2)</f>
        <v>0.12591173549028084</v>
      </c>
      <c r="F91">
        <f>('11'!G1431-'11'!G$2)/('11'!G$1-'11'!G$2)</f>
        <v>0</v>
      </c>
      <c r="G91">
        <f>('11'!H1431-'11'!H$2)/('11'!H$1-'11'!H$2)</f>
        <v>0</v>
      </c>
      <c r="H91">
        <f t="shared" si="10"/>
        <v>0</v>
      </c>
      <c r="I91">
        <f t="shared" si="7"/>
        <v>1.4205477508159501</v>
      </c>
      <c r="J91">
        <f t="shared" si="8"/>
        <v>22.363331914289827</v>
      </c>
      <c r="K91">
        <f t="shared" si="8"/>
        <v>0</v>
      </c>
      <c r="L91">
        <f t="shared" si="9"/>
        <v>0</v>
      </c>
    </row>
    <row r="92" spans="1:12" x14ac:dyDescent="0.25">
      <c r="A92">
        <f>'11'!A1432</f>
        <v>1424</v>
      </c>
      <c r="B92">
        <f>'11'!B1432</f>
        <v>295200</v>
      </c>
      <c r="C92">
        <f>('11'!C1432-'11'!C$2)/('11'!C$1-'11'!C$2)</f>
        <v>0</v>
      </c>
      <c r="D92">
        <f>('11'!E1432-'11'!E$2)/('11'!E$1-'11'!E$2)</f>
        <v>0.11657442883496524</v>
      </c>
      <c r="E92">
        <f>('11'!F1432-'11'!F$2)/('11'!F$1-'11'!F$2)</f>
        <v>0.11657442883496509</v>
      </c>
      <c r="F92">
        <f>('11'!G1432-'11'!G$2)/('11'!G$1-'11'!G$2)</f>
        <v>0</v>
      </c>
      <c r="G92">
        <f>('11'!H1432-'11'!H$2)/('11'!H$1-'11'!H$2)</f>
        <v>0</v>
      </c>
      <c r="H92">
        <f t="shared" si="10"/>
        <v>0</v>
      </c>
      <c r="I92">
        <f t="shared" si="7"/>
        <v>1.2688519937562084</v>
      </c>
      <c r="J92">
        <f t="shared" si="8"/>
        <v>19.891826309067749</v>
      </c>
      <c r="K92">
        <f t="shared" si="8"/>
        <v>0</v>
      </c>
      <c r="L92">
        <f t="shared" si="9"/>
        <v>0</v>
      </c>
    </row>
    <row r="93" spans="1:12" x14ac:dyDescent="0.25">
      <c r="A93">
        <f>'11'!A1433</f>
        <v>1425</v>
      </c>
      <c r="B93">
        <f>'11'!B1433</f>
        <v>298800</v>
      </c>
      <c r="C93">
        <f>('11'!C1432-'11'!C$2)/('11'!C$1-'11'!C$2)</f>
        <v>0</v>
      </c>
      <c r="D93">
        <f>('11'!E1433-'11'!E$2)/('11'!E$1-'11'!E$2)</f>
        <v>0.10620122037746559</v>
      </c>
      <c r="E93">
        <f>('11'!F1433-'11'!F$2)/('11'!F$1-'11'!F$2)</f>
        <v>0.10620122037746595</v>
      </c>
      <c r="F93">
        <f>('11'!G1433-'11'!G$2)/('11'!G$1-'11'!G$2)</f>
        <v>0</v>
      </c>
      <c r="G93">
        <f>('11'!H1433-'11'!H$2)/('11'!H$1-'11'!H$2)</f>
        <v>0</v>
      </c>
      <c r="H93">
        <f t="shared" si="10"/>
        <v>0</v>
      </c>
      <c r="I93">
        <f t="shared" si="7"/>
        <v>1.1522633744855968</v>
      </c>
      <c r="J93">
        <f t="shared" si="8"/>
        <v>17.752192422307402</v>
      </c>
      <c r="K93">
        <f t="shared" si="8"/>
        <v>0</v>
      </c>
      <c r="L93">
        <f t="shared" si="9"/>
        <v>0</v>
      </c>
    </row>
    <row r="94" spans="1:12" x14ac:dyDescent="0.25">
      <c r="A94">
        <f>'11'!A1434</f>
        <v>1426</v>
      </c>
      <c r="B94">
        <f>'11'!B1434</f>
        <v>302400</v>
      </c>
      <c r="C94">
        <f>('11'!C1434-'11'!C$2)/('11'!C$1-'11'!C$2)</f>
        <v>0</v>
      </c>
      <c r="D94">
        <f>('11'!E1434-'11'!E$2)/('11'!E$1-'11'!E$2)</f>
        <v>9.7999148573861217E-2</v>
      </c>
      <c r="E94">
        <f>('11'!F1434-'11'!F$2)/('11'!F$1-'11'!F$2)</f>
        <v>9.799914857386155E-2</v>
      </c>
      <c r="F94">
        <f>('11'!G1434-'11'!G$2)/('11'!G$1-'11'!G$2)</f>
        <v>0</v>
      </c>
      <c r="G94">
        <f>('11'!H1434-'11'!H$2)/('11'!H$1-'11'!H$2)</f>
        <v>0</v>
      </c>
      <c r="H94">
        <f t="shared" si="10"/>
        <v>0</v>
      </c>
      <c r="I94">
        <f t="shared" si="7"/>
        <v>1.0603235419327373</v>
      </c>
      <c r="J94">
        <f t="shared" si="8"/>
        <v>15.941861785156849</v>
      </c>
      <c r="K94">
        <f t="shared" si="8"/>
        <v>0</v>
      </c>
      <c r="L94">
        <f t="shared" si="9"/>
        <v>0</v>
      </c>
    </row>
    <row r="95" spans="1:12" x14ac:dyDescent="0.25">
      <c r="A95">
        <f>'11'!A1435</f>
        <v>1427</v>
      </c>
      <c r="B95">
        <f>'11'!B1435</f>
        <v>306000</v>
      </c>
      <c r="C95">
        <f>('11'!C1434-'11'!C$2)/('11'!C$1-'11'!C$2)</f>
        <v>0</v>
      </c>
      <c r="D95">
        <f>('11'!E1435-'11'!E$2)/('11'!E$1-'11'!E$2)</f>
        <v>8.9399744572158366E-2</v>
      </c>
      <c r="E95">
        <f>('11'!F1435-'11'!F$2)/('11'!F$1-'11'!F$2)</f>
        <v>8.9399744572159601E-2</v>
      </c>
      <c r="F95">
        <f>('11'!G1435-'11'!G$2)/('11'!G$1-'11'!G$2)</f>
        <v>0</v>
      </c>
      <c r="G95">
        <f>('11'!H1435-'11'!H$2)/('11'!H$1-'11'!H$2)</f>
        <v>0</v>
      </c>
      <c r="H95">
        <f t="shared" si="10"/>
        <v>0</v>
      </c>
      <c r="I95">
        <f t="shared" si="7"/>
        <v>0.9702000851426138</v>
      </c>
      <c r="J95">
        <f t="shared" si="8"/>
        <v>14.488363842770058</v>
      </c>
      <c r="K95">
        <f t="shared" si="8"/>
        <v>0</v>
      </c>
      <c r="L95">
        <f t="shared" si="9"/>
        <v>0</v>
      </c>
    </row>
    <row r="96" spans="1:12" x14ac:dyDescent="0.25">
      <c r="A96">
        <f>'11'!A1436</f>
        <v>1428</v>
      </c>
      <c r="B96">
        <f>'11'!B1436</f>
        <v>309600</v>
      </c>
      <c r="C96">
        <f>('11'!C1436-'11'!C$2)/('11'!C$1-'11'!C$2)</f>
        <v>0</v>
      </c>
      <c r="D96">
        <f>('11'!E1436-'11'!E$2)/('11'!E$1-'11'!E$2)</f>
        <v>8.1041577976443888E-2</v>
      </c>
      <c r="E96">
        <f>('11'!F1436-'11'!F$2)/('11'!F$1-'11'!F$2)</f>
        <v>8.1041577976443929E-2</v>
      </c>
      <c r="F96">
        <f>('11'!G1436-'11'!G$2)/('11'!G$1-'11'!G$2)</f>
        <v>0</v>
      </c>
      <c r="G96">
        <f>('11'!H1436-'11'!H$2)/('11'!H$1-'11'!H$2)</f>
        <v>0</v>
      </c>
      <c r="H96">
        <f t="shared" si="10"/>
        <v>0</v>
      </c>
      <c r="I96">
        <f t="shared" ref="I96:I111" si="11">D96*I$8+D95*I$7+D94*I$6</f>
        <v>0.88636299134383423</v>
      </c>
      <c r="J96">
        <f t="shared" ref="J96:K111" si="12">E96*J$8+E95*J$7+E94*J$6+E93*J$5+E92*J$4+E91*J$3</f>
        <v>13.248942812544405</v>
      </c>
      <c r="K96">
        <f t="shared" si="12"/>
        <v>0</v>
      </c>
      <c r="L96">
        <f t="shared" si="9"/>
        <v>1.0101010101010102E-2</v>
      </c>
    </row>
    <row r="97" spans="1:12" x14ac:dyDescent="0.25">
      <c r="A97">
        <f>'11'!A1437</f>
        <v>1429</v>
      </c>
      <c r="B97">
        <f>'11'!B1437</f>
        <v>313200</v>
      </c>
      <c r="C97">
        <f>('11'!C1436-'11'!C$2)/('11'!C$1-'11'!C$2)</f>
        <v>0</v>
      </c>
      <c r="D97">
        <f>('11'!E1437-'11'!E$2)/('11'!E$1-'11'!E$2)</f>
        <v>7.2867887044132246E-2</v>
      </c>
      <c r="E97">
        <f>('11'!F1437-'11'!F$2)/('11'!F$1-'11'!F$2)</f>
        <v>7.2867887044133217E-2</v>
      </c>
      <c r="F97">
        <f>('11'!G1437-'11'!G$2)/('11'!G$1-'11'!G$2)</f>
        <v>0</v>
      </c>
      <c r="G97">
        <f>('11'!H1437-'11'!H$2)/('11'!H$1-'11'!H$2)</f>
        <v>0</v>
      </c>
      <c r="H97">
        <f t="shared" si="10"/>
        <v>0</v>
      </c>
      <c r="I97">
        <f t="shared" si="11"/>
        <v>0.80279551582233566</v>
      </c>
      <c r="J97">
        <f t="shared" si="12"/>
        <v>12.067447140627287</v>
      </c>
      <c r="K97">
        <f t="shared" si="12"/>
        <v>0</v>
      </c>
      <c r="L97">
        <f t="shared" si="9"/>
        <v>1.0101010101010102E-2</v>
      </c>
    </row>
    <row r="98" spans="1:12" x14ac:dyDescent="0.25">
      <c r="A98">
        <f>'11'!A1438</f>
        <v>1430</v>
      </c>
      <c r="B98">
        <f>'11'!B1438</f>
        <v>316800</v>
      </c>
      <c r="C98">
        <f>('11'!C1438-'11'!C$2)/('11'!C$1-'11'!C$2)</f>
        <v>0</v>
      </c>
      <c r="D98">
        <f>('11'!E1438-'11'!E$2)/('11'!E$1-'11'!E$2)</f>
        <v>6.5914573577408833E-2</v>
      </c>
      <c r="E98">
        <f>('11'!F1438-'11'!F$2)/('11'!F$1-'11'!F$2)</f>
        <v>6.5914573577408861E-2</v>
      </c>
      <c r="F98">
        <f>('11'!G1438-'11'!G$2)/('11'!G$1-'11'!G$2)</f>
        <v>0</v>
      </c>
      <c r="G98">
        <f>('11'!H1438-'11'!H$2)/('11'!H$1-'11'!H$2)</f>
        <v>0</v>
      </c>
      <c r="H98">
        <f t="shared" si="10"/>
        <v>0</v>
      </c>
      <c r="I98">
        <f t="shared" si="11"/>
        <v>0.72538668937136375</v>
      </c>
      <c r="J98">
        <f t="shared" si="12"/>
        <v>10.97581949765865</v>
      </c>
      <c r="K98">
        <f t="shared" si="12"/>
        <v>0</v>
      </c>
      <c r="L98">
        <f t="shared" si="9"/>
        <v>1.0101010101010102E-2</v>
      </c>
    </row>
    <row r="99" spans="1:12" x14ac:dyDescent="0.25">
      <c r="A99">
        <f>'11'!A1439</f>
        <v>1431</v>
      </c>
      <c r="B99">
        <f>'11'!B1439</f>
        <v>320400</v>
      </c>
      <c r="C99">
        <f>('11'!C1438-'11'!C$2)/('11'!C$1-'11'!C$2)</f>
        <v>0</v>
      </c>
      <c r="D99">
        <f>('11'!E1439-'11'!E$2)/('11'!E$1-'11'!E$2)</f>
        <v>6.0337732368383717E-2</v>
      </c>
      <c r="E99">
        <f>('11'!F1439-'11'!F$2)/('11'!F$1-'11'!F$2)</f>
        <v>6.0337732368384155E-2</v>
      </c>
      <c r="F99">
        <f>('11'!G1439-'11'!G$2)/('11'!G$1-'11'!G$2)</f>
        <v>0</v>
      </c>
      <c r="G99">
        <f>('11'!H1439-'11'!H$2)/('11'!H$1-'11'!H$2)</f>
        <v>0</v>
      </c>
      <c r="H99">
        <f t="shared" si="10"/>
        <v>0.17800943652577753</v>
      </c>
      <c r="I99">
        <f t="shared" si="11"/>
        <v>0.65769831133815815</v>
      </c>
      <c r="J99">
        <f t="shared" si="12"/>
        <v>9.9740598836384962</v>
      </c>
      <c r="K99">
        <f t="shared" si="12"/>
        <v>0</v>
      </c>
      <c r="L99">
        <f t="shared" si="9"/>
        <v>1.0101010101010102E-2</v>
      </c>
    </row>
    <row r="100" spans="1:12" x14ac:dyDescent="0.25">
      <c r="A100">
        <f>'11'!A1440</f>
        <v>1432</v>
      </c>
      <c r="B100">
        <f>'11'!B1440</f>
        <v>324000</v>
      </c>
      <c r="C100">
        <f>('11'!C1440-'11'!C$2)/('11'!C$1-'11'!C$2)</f>
        <v>0</v>
      </c>
      <c r="D100">
        <f>('11'!E1440-'11'!E$2)/('11'!E$1-'11'!E$2)</f>
        <v>5.4519653753370229E-2</v>
      </c>
      <c r="E100">
        <f>('11'!F1440-'11'!F$2)/('11'!F$1-'11'!F$2)</f>
        <v>5.4519653753371131E-2</v>
      </c>
      <c r="F100">
        <f>('11'!G1440-'11'!G$2)/('11'!G$1-'11'!G$2)</f>
        <v>0</v>
      </c>
      <c r="G100">
        <f>('11'!H1440-'11'!H$2)/('11'!H$1-'11'!H$2)</f>
        <v>0</v>
      </c>
      <c r="H100">
        <f t="shared" si="10"/>
        <v>0.35601887305155505</v>
      </c>
      <c r="I100">
        <f t="shared" si="11"/>
        <v>0.59683553285085855</v>
      </c>
      <c r="J100">
        <f t="shared" si="12"/>
        <v>9.0418617851568754</v>
      </c>
      <c r="K100">
        <f t="shared" si="12"/>
        <v>0</v>
      </c>
      <c r="L100">
        <f t="shared" si="9"/>
        <v>1.0101010101010102E-2</v>
      </c>
    </row>
    <row r="101" spans="1:12" x14ac:dyDescent="0.25">
      <c r="A101">
        <f>'11'!A1441</f>
        <v>1433</v>
      </c>
      <c r="B101">
        <f>'11'!B1441</f>
        <v>327600</v>
      </c>
      <c r="C101">
        <f>('11'!C1440-'11'!C$2)/('11'!C$1-'11'!C$2)</f>
        <v>0</v>
      </c>
      <c r="D101">
        <f>('11'!E1441-'11'!E$2)/('11'!E$1-'11'!E$2)</f>
        <v>4.9354335178089973E-2</v>
      </c>
      <c r="E101">
        <f>('11'!F1441-'11'!F$2)/('11'!F$1-'11'!F$2)</f>
        <v>4.9354335178090819E-2</v>
      </c>
      <c r="F101">
        <f>('11'!G1441-'11'!G$2)/('11'!G$1-'11'!G$2)</f>
        <v>0</v>
      </c>
      <c r="G101">
        <f>('11'!H1441-'11'!H$2)/('11'!H$1-'11'!H$2)</f>
        <v>0</v>
      </c>
      <c r="H101">
        <f t="shared" si="10"/>
        <v>0.2670141547886663</v>
      </c>
      <c r="I101">
        <f t="shared" si="11"/>
        <v>0.54198949907762173</v>
      </c>
      <c r="J101">
        <f t="shared" si="12"/>
        <v>8.1819071945509627</v>
      </c>
      <c r="K101">
        <f t="shared" si="12"/>
        <v>0</v>
      </c>
      <c r="L101">
        <f t="shared" si="9"/>
        <v>1.0101010101010102E-2</v>
      </c>
    </row>
    <row r="102" spans="1:12" x14ac:dyDescent="0.25">
      <c r="A102">
        <f>'11'!A1442</f>
        <v>1434</v>
      </c>
      <c r="B102">
        <f>'11'!B1442</f>
        <v>331200</v>
      </c>
      <c r="C102">
        <f>('11'!C1442-'11'!C$2)/('11'!C$1-'11'!C$2)</f>
        <v>8.9004718262888763E-2</v>
      </c>
      <c r="D102">
        <f>('11'!E1442-'11'!E$2)/('11'!E$1-'11'!E$2)</f>
        <v>4.6090534979423864E-2</v>
      </c>
      <c r="E102">
        <f>('11'!F1442-'11'!F$2)/('11'!F$1-'11'!F$2)</f>
        <v>4.6090534979425272E-2</v>
      </c>
      <c r="F102">
        <f>('11'!G1442-'11'!G$2)/('11'!G$1-'11'!G$2)</f>
        <v>6.0606060606060608E-2</v>
      </c>
      <c r="G102">
        <f>('11'!H1442-'11'!H$2)/('11'!H$1-'11'!H$2)</f>
        <v>6.0606060605613195E-2</v>
      </c>
      <c r="H102">
        <f t="shared" si="10"/>
        <v>8.9004718262888763E-2</v>
      </c>
      <c r="I102">
        <f t="shared" si="11"/>
        <v>0.49598410671207604</v>
      </c>
      <c r="J102">
        <f t="shared" si="12"/>
        <v>7.457996310486835</v>
      </c>
      <c r="K102">
        <f t="shared" si="12"/>
        <v>0.24242424242424243</v>
      </c>
      <c r="L102">
        <f t="shared" si="9"/>
        <v>0</v>
      </c>
    </row>
    <row r="103" spans="1:12" x14ac:dyDescent="0.25">
      <c r="A103">
        <f>'11'!A1443</f>
        <v>1435</v>
      </c>
      <c r="B103">
        <f>'11'!B1443</f>
        <v>334800</v>
      </c>
      <c r="C103">
        <f>('11'!C1442-'11'!C$2)/('11'!C$1-'11'!C$2)</f>
        <v>8.9004718262888763E-2</v>
      </c>
      <c r="D103">
        <f>('11'!E1443-'11'!E$2)/('11'!E$1-'11'!E$2)</f>
        <v>4.2897686958989642E-2</v>
      </c>
      <c r="E103">
        <f>('11'!F1443-'11'!F$2)/('11'!F$1-'11'!F$2)</f>
        <v>4.289768695898992E-2</v>
      </c>
      <c r="F103">
        <f>('11'!G1443-'11'!G$2)/('11'!G$1-'11'!G$2)</f>
        <v>0</v>
      </c>
      <c r="G103">
        <f>('11'!H1443-'11'!H$2)/('11'!H$1-'11'!H$2)</f>
        <v>0</v>
      </c>
      <c r="H103">
        <f t="shared" si="10"/>
        <v>0</v>
      </c>
      <c r="I103">
        <f t="shared" si="11"/>
        <v>0.45792535830850006</v>
      </c>
      <c r="J103">
        <f t="shared" si="12"/>
        <v>6.8467007237123205</v>
      </c>
      <c r="K103">
        <f t="shared" si="12"/>
        <v>0.36363636363636365</v>
      </c>
      <c r="L103">
        <f t="shared" si="9"/>
        <v>0</v>
      </c>
    </row>
    <row r="104" spans="1:12" x14ac:dyDescent="0.25">
      <c r="A104">
        <f>'11'!A1444</f>
        <v>1436</v>
      </c>
      <c r="B104">
        <f>'11'!B1444</f>
        <v>338400</v>
      </c>
      <c r="C104">
        <f>('11'!C1444-'11'!C$2)/('11'!C$1-'11'!C$2)</f>
        <v>0</v>
      </c>
      <c r="D104">
        <f>('11'!E1444-'11'!E$2)/('11'!E$1-'11'!E$2)</f>
        <v>4.1691499929047825E-2</v>
      </c>
      <c r="E104">
        <f>('11'!F1444-'11'!F$2)/('11'!F$1-'11'!F$2)</f>
        <v>4.1691499929048394E-2</v>
      </c>
      <c r="F104">
        <f>('11'!G1444-'11'!G$2)/('11'!G$1-'11'!G$2)</f>
        <v>0</v>
      </c>
      <c r="G104">
        <f>('11'!H1444-'11'!H$2)/('11'!H$1-'11'!H$2)</f>
        <v>0</v>
      </c>
      <c r="H104">
        <f t="shared" si="10"/>
        <v>0</v>
      </c>
      <c r="I104">
        <f t="shared" si="11"/>
        <v>0.4337306655314318</v>
      </c>
      <c r="J104">
        <f t="shared" si="12"/>
        <v>6.3502767134952034</v>
      </c>
      <c r="K104">
        <f t="shared" si="12"/>
        <v>0.36363636363636365</v>
      </c>
      <c r="L104">
        <f t="shared" si="9"/>
        <v>0</v>
      </c>
    </row>
    <row r="105" spans="1:12" x14ac:dyDescent="0.25">
      <c r="A105">
        <f>'11'!A1445</f>
        <v>1437</v>
      </c>
      <c r="B105">
        <f>'11'!B1445</f>
        <v>342000</v>
      </c>
      <c r="C105">
        <f>('11'!C1444-'11'!C$2)/('11'!C$1-'11'!C$2)</f>
        <v>0</v>
      </c>
      <c r="D105">
        <f>('11'!E1445-'11'!E$2)/('11'!E$1-'11'!E$2)</f>
        <v>4.3053781751099758E-2</v>
      </c>
      <c r="E105">
        <f>('11'!F1445-'11'!F$2)/('11'!F$1-'11'!F$2)</f>
        <v>4.3053781751101187E-2</v>
      </c>
      <c r="F105">
        <f>('11'!G1445-'11'!G$2)/('11'!G$1-'11'!G$2)</f>
        <v>0</v>
      </c>
      <c r="G105">
        <f>('11'!H1445-'11'!H$2)/('11'!H$1-'11'!H$2)</f>
        <v>0</v>
      </c>
      <c r="H105">
        <f t="shared" si="10"/>
        <v>0</v>
      </c>
      <c r="I105">
        <f t="shared" si="11"/>
        <v>0.42598268766851138</v>
      </c>
      <c r="J105">
        <f t="shared" si="12"/>
        <v>6.0534979423869553</v>
      </c>
      <c r="K105">
        <f t="shared" si="12"/>
        <v>0.18181818181818182</v>
      </c>
      <c r="L105">
        <f t="shared" si="9"/>
        <v>0</v>
      </c>
    </row>
    <row r="106" spans="1:12" x14ac:dyDescent="0.25">
      <c r="A106">
        <f>'11'!A1446</f>
        <v>1438</v>
      </c>
      <c r="B106">
        <f>'11'!B1446</f>
        <v>345600</v>
      </c>
      <c r="C106">
        <f>('11'!C1446-'11'!C$2)/('11'!C$1-'11'!C$2)</f>
        <v>0</v>
      </c>
      <c r="D106">
        <f>('11'!E1446-'11'!E$2)/('11'!E$1-'11'!E$2)</f>
        <v>4.3905207889882225E-2</v>
      </c>
      <c r="E106">
        <f>('11'!F1446-'11'!F$2)/('11'!F$1-'11'!F$2)</f>
        <v>4.3891017454236833E-2</v>
      </c>
      <c r="F106">
        <f>('11'!G1446-'11'!G$2)/('11'!G$1-'11'!G$2)</f>
        <v>0</v>
      </c>
      <c r="G106">
        <f>('11'!H1446-'11'!H$2)/('11'!H$1-'11'!H$2)</f>
        <v>0</v>
      </c>
      <c r="H106">
        <f t="shared" si="10"/>
        <v>0</v>
      </c>
      <c r="I106">
        <f t="shared" si="11"/>
        <v>0.42985667659997162</v>
      </c>
      <c r="J106">
        <f t="shared" si="12"/>
        <v>5.9171562366966004</v>
      </c>
      <c r="K106">
        <f t="shared" si="12"/>
        <v>0.18181818181818182</v>
      </c>
      <c r="L106">
        <f t="shared" si="9"/>
        <v>0</v>
      </c>
    </row>
    <row r="107" spans="1:12" x14ac:dyDescent="0.25">
      <c r="A107">
        <f>'11'!A1447</f>
        <v>1439</v>
      </c>
      <c r="B107">
        <f>'11'!B1447</f>
        <v>349200</v>
      </c>
      <c r="C107">
        <f>('11'!C1446-'11'!C$2)/('11'!C$1-'11'!C$2)</f>
        <v>0</v>
      </c>
      <c r="D107">
        <f>('11'!E1447-'11'!E$2)/('11'!E$1-'11'!E$2)</f>
        <v>4.725415070242657E-2</v>
      </c>
      <c r="E107">
        <f>('11'!F1447-'11'!F$2)/('11'!F$1-'11'!F$2)</f>
        <v>4.7254150702428277E-2</v>
      </c>
      <c r="F107">
        <f>('11'!G1447-'11'!G$2)/('11'!G$1-'11'!G$2)</f>
        <v>0</v>
      </c>
      <c r="G107">
        <f>('11'!H1447-'11'!H$2)/('11'!H$1-'11'!H$2)</f>
        <v>0</v>
      </c>
      <c r="H107">
        <f t="shared" si="10"/>
        <v>0</v>
      </c>
      <c r="I107">
        <f t="shared" si="11"/>
        <v>0.44989357173265221</v>
      </c>
      <c r="J107">
        <f t="shared" si="12"/>
        <v>5.9462182489003803</v>
      </c>
      <c r="K107">
        <f t="shared" si="12"/>
        <v>6.0606060606060608E-2</v>
      </c>
      <c r="L107">
        <f t="shared" si="9"/>
        <v>0</v>
      </c>
    </row>
    <row r="108" spans="1:12" x14ac:dyDescent="0.25">
      <c r="A108">
        <f>'11'!A1448</f>
        <v>1440</v>
      </c>
      <c r="B108">
        <f>'11'!B1448</f>
        <v>352800</v>
      </c>
      <c r="C108">
        <f>('11'!C1448-'11'!C$2)/('11'!C$1-'11'!C$2)</f>
        <v>0</v>
      </c>
      <c r="D108">
        <f>('11'!E1448-'11'!E$2)/('11'!E$1-'11'!E$2)</f>
        <v>5.0645664821910033E-2</v>
      </c>
      <c r="E108">
        <f>('11'!F1448-'11'!F$2)/('11'!F$1-'11'!F$2)</f>
        <v>5.06456648219114E-2</v>
      </c>
      <c r="F108">
        <f>('11'!G1448-'11'!G$2)/('11'!G$1-'11'!G$2)</f>
        <v>0</v>
      </c>
      <c r="G108">
        <f>('11'!H1448-'11'!H$2)/('11'!H$1-'11'!H$2)</f>
        <v>0</v>
      </c>
      <c r="H108">
        <f t="shared" si="10"/>
        <v>0</v>
      </c>
      <c r="I108">
        <f t="shared" si="11"/>
        <v>0.47606073506456653</v>
      </c>
      <c r="J108">
        <f t="shared" si="12"/>
        <v>6.1549737476942177</v>
      </c>
      <c r="K108">
        <f t="shared" si="12"/>
        <v>0</v>
      </c>
      <c r="L108">
        <f t="shared" si="9"/>
        <v>0</v>
      </c>
    </row>
    <row r="109" spans="1:12" x14ac:dyDescent="0.25">
      <c r="A109">
        <f>'11'!A1449</f>
        <v>1441</v>
      </c>
      <c r="B109">
        <f>'11'!B1449</f>
        <v>356400</v>
      </c>
      <c r="C109">
        <f>('11'!C1448-'11'!C$2)/('11'!C$1-'11'!C$2)</f>
        <v>0</v>
      </c>
      <c r="D109">
        <f>('11'!E1449-'11'!E$2)/('11'!E$1-'11'!E$2)</f>
        <v>5.3171562366964666E-2</v>
      </c>
      <c r="E109">
        <f>('11'!F1449-'11'!F$2)/('11'!F$1-'11'!F$2)</f>
        <v>5.3171562366965186E-2</v>
      </c>
      <c r="F109">
        <f>('11'!G1449-'11'!G$2)/('11'!G$1-'11'!G$2)</f>
        <v>0</v>
      </c>
      <c r="G109">
        <f>('11'!H1449-'11'!H$2)/('11'!H$1-'11'!H$2)</f>
        <v>0</v>
      </c>
      <c r="H109">
        <f t="shared" si="10"/>
        <v>0</v>
      </c>
      <c r="I109">
        <f t="shared" si="11"/>
        <v>0.50638569604086858</v>
      </c>
      <c r="J109">
        <f t="shared" si="12"/>
        <v>6.4543493685257687</v>
      </c>
      <c r="K109">
        <f t="shared" si="12"/>
        <v>0</v>
      </c>
      <c r="L109">
        <f t="shared" si="9"/>
        <v>0</v>
      </c>
    </row>
    <row r="110" spans="1:12" x14ac:dyDescent="0.25">
      <c r="A110">
        <f>'11'!A1450</f>
        <v>1442</v>
      </c>
      <c r="B110">
        <f>'11'!B1450</f>
        <v>360000</v>
      </c>
      <c r="C110">
        <f>('11'!C1450-'11'!C$2)/('11'!C$1-'11'!C$2)</f>
        <v>0</v>
      </c>
      <c r="D110">
        <f>('11'!E1450-'11'!E$2)/('11'!E$1-'11'!E$2)</f>
        <v>5.4789272030651343E-2</v>
      </c>
      <c r="E110">
        <f>('11'!F1450-'11'!F$2)/('11'!F$1-'11'!F$2)</f>
        <v>5.4789272030653126E-2</v>
      </c>
      <c r="F110">
        <f>('11'!G1450-'11'!G$2)/('11'!G$1-'11'!G$2)</f>
        <v>0</v>
      </c>
      <c r="G110">
        <f>('11'!H1450-'11'!H$2)/('11'!H$1-'11'!H$2)</f>
        <v>0</v>
      </c>
      <c r="H110">
        <f t="shared" si="10"/>
        <v>0</v>
      </c>
      <c r="I110">
        <f t="shared" si="11"/>
        <v>0.53060876968922943</v>
      </c>
      <c r="J110">
        <f t="shared" si="12"/>
        <v>6.7541081311197928</v>
      </c>
      <c r="K110">
        <f t="shared" si="12"/>
        <v>0</v>
      </c>
      <c r="L110">
        <f t="shared" si="9"/>
        <v>0</v>
      </c>
    </row>
    <row r="111" spans="1:12" x14ac:dyDescent="0.25">
      <c r="A111">
        <f>'11'!A1451</f>
        <v>1443</v>
      </c>
      <c r="B111">
        <f>'11'!B1451</f>
        <v>363600</v>
      </c>
      <c r="C111">
        <f>('11'!C1450-'11'!C$2)/('11'!C$1-'11'!C$2)</f>
        <v>0</v>
      </c>
      <c r="D111">
        <f>('11'!E1451-'11'!E$2)/('11'!E$1-'11'!E$2)</f>
        <v>5.650631474386264E-2</v>
      </c>
      <c r="E111">
        <f>('11'!F1451-'11'!F$2)/('11'!F$1-'11'!F$2)</f>
        <v>5.6506314743862938E-2</v>
      </c>
      <c r="F111">
        <f>('11'!G1451-'11'!G$2)/('11'!G$1-'11'!G$2)</f>
        <v>0</v>
      </c>
      <c r="G111">
        <f>('11'!H1451-'11'!H$2)/('11'!H$1-'11'!H$2)</f>
        <v>0</v>
      </c>
      <c r="H111">
        <f t="shared" si="10"/>
        <v>3.2113831180059782E-3</v>
      </c>
      <c r="I111">
        <f t="shared" si="11"/>
        <v>0.54990776216829862</v>
      </c>
      <c r="J111">
        <f t="shared" si="12"/>
        <v>7.0741450262524621</v>
      </c>
      <c r="K111">
        <f t="shared" si="12"/>
        <v>0</v>
      </c>
      <c r="L111">
        <f t="shared" si="9"/>
        <v>0</v>
      </c>
    </row>
    <row r="112" spans="1:12" x14ac:dyDescent="0.25">
      <c r="A112">
        <f>'11'!A1452</f>
        <v>1444</v>
      </c>
      <c r="B112">
        <f>'11'!B1452</f>
        <v>367200</v>
      </c>
      <c r="C112">
        <f>('11'!C1452-'11'!C$2)/('11'!C$1-'11'!C$2)</f>
        <v>0</v>
      </c>
      <c r="D112">
        <f>('11'!E1452-'11'!E$2)/('11'!E$1-'11'!E$2)</f>
        <v>5.7116503476656741E-2</v>
      </c>
      <c r="E112">
        <f>('11'!F1452-'11'!F$2)/('11'!F$1-'11'!F$2)</f>
        <v>5.7116503476657129E-2</v>
      </c>
      <c r="F112">
        <f>('11'!G1452-'11'!G$2)/('11'!G$1-'11'!G$2)</f>
        <v>0</v>
      </c>
      <c r="G112">
        <f>('11'!H1452-'11'!H$2)/('11'!H$1-'11'!H$2)</f>
        <v>0</v>
      </c>
      <c r="H112">
        <f t="shared" si="10"/>
        <v>6.4227662360119564E-3</v>
      </c>
      <c r="I112">
        <f t="shared" ref="I112:I127" si="13">D112*I$8+D111*I$7+D110*I$6</f>
        <v>0.56235277423016894</v>
      </c>
      <c r="J112">
        <f t="shared" ref="J112:K127" si="14">E112*J$8+E111*J$7+E110*J$6+E109*J$5+E108*J$4+E107*J$3</f>
        <v>7.3403150276714628</v>
      </c>
      <c r="K112">
        <f t="shared" si="14"/>
        <v>0</v>
      </c>
      <c r="L112">
        <f t="shared" si="9"/>
        <v>0</v>
      </c>
    </row>
    <row r="113" spans="1:12" x14ac:dyDescent="0.25">
      <c r="A113">
        <f>'11'!A1453</f>
        <v>1445</v>
      </c>
      <c r="B113">
        <f>'11'!B1453</f>
        <v>370800</v>
      </c>
      <c r="C113">
        <f>('11'!C1452-'11'!C$2)/('11'!C$1-'11'!C$2)</f>
        <v>0</v>
      </c>
      <c r="D113">
        <f>('11'!E1453-'11'!E$2)/('11'!E$1-'11'!E$2)</f>
        <v>5.4888605080175963E-2</v>
      </c>
      <c r="E113">
        <f>('11'!F1453-'11'!F$2)/('11'!F$1-'11'!F$2)</f>
        <v>5.4888605080177011E-2</v>
      </c>
      <c r="F113">
        <f>('11'!G1453-'11'!G$2)/('11'!G$1-'11'!G$2)</f>
        <v>0</v>
      </c>
      <c r="G113">
        <f>('11'!H1453-'11'!H$2)/('11'!H$1-'11'!H$2)</f>
        <v>0</v>
      </c>
      <c r="H113">
        <f t="shared" si="10"/>
        <v>4.8170746770089673E-3</v>
      </c>
      <c r="I113">
        <f t="shared" si="13"/>
        <v>0.56042287498226195</v>
      </c>
      <c r="J113">
        <f t="shared" si="14"/>
        <v>7.4455654888606189</v>
      </c>
      <c r="K113">
        <f t="shared" si="14"/>
        <v>0</v>
      </c>
      <c r="L113">
        <f t="shared" si="9"/>
        <v>0</v>
      </c>
    </row>
    <row r="114" spans="1:12" x14ac:dyDescent="0.25">
      <c r="A114">
        <f>'11'!A1454</f>
        <v>1446</v>
      </c>
      <c r="B114">
        <f>'11'!B1454</f>
        <v>374400</v>
      </c>
      <c r="C114">
        <f>('11'!C1454-'11'!C$2)/('11'!C$1-'11'!C$2)</f>
        <v>1.6056915590029891E-3</v>
      </c>
      <c r="D114">
        <f>('11'!E1454-'11'!E$2)/('11'!E$1-'11'!E$2)</f>
        <v>5.1525471831985241E-2</v>
      </c>
      <c r="E114">
        <f>('11'!F1454-'11'!F$2)/('11'!F$1-'11'!F$2)</f>
        <v>5.1525471831985567E-2</v>
      </c>
      <c r="F114">
        <f>('11'!G1454-'11'!G$2)/('11'!G$1-'11'!G$2)</f>
        <v>0</v>
      </c>
      <c r="G114">
        <f>('11'!H1454-'11'!H$2)/('11'!H$1-'11'!H$2)</f>
        <v>0</v>
      </c>
      <c r="H114">
        <f t="shared" si="10"/>
        <v>1.6056915590029891E-3</v>
      </c>
      <c r="I114">
        <f t="shared" si="13"/>
        <v>0.54211721299843907</v>
      </c>
      <c r="J114">
        <f t="shared" si="14"/>
        <v>7.378047396055166</v>
      </c>
      <c r="K114">
        <f t="shared" si="14"/>
        <v>0</v>
      </c>
      <c r="L114">
        <f t="shared" si="9"/>
        <v>0</v>
      </c>
    </row>
    <row r="115" spans="1:12" x14ac:dyDescent="0.25">
      <c r="A115">
        <f>'11'!A1455</f>
        <v>1447</v>
      </c>
      <c r="B115">
        <f>'11'!B1455</f>
        <v>378000</v>
      </c>
      <c r="C115">
        <f>('11'!C1454-'11'!C$2)/('11'!C$1-'11'!C$2)</f>
        <v>1.6056915590029891E-3</v>
      </c>
      <c r="D115">
        <f>('11'!E1455-'11'!E$2)/('11'!E$1-'11'!E$2)</f>
        <v>4.8233290762026391E-2</v>
      </c>
      <c r="E115">
        <f>('11'!F1455-'11'!F$2)/('11'!F$1-'11'!F$2)</f>
        <v>4.8233290762026329E-2</v>
      </c>
      <c r="F115">
        <f>('11'!G1455-'11'!G$2)/('11'!G$1-'11'!G$2)</f>
        <v>0</v>
      </c>
      <c r="G115">
        <f>('11'!H1455-'11'!H$2)/('11'!H$1-'11'!H$2)</f>
        <v>0</v>
      </c>
      <c r="H115">
        <f t="shared" si="10"/>
        <v>0</v>
      </c>
      <c r="I115">
        <f t="shared" si="13"/>
        <v>0.51217539378458921</v>
      </c>
      <c r="J115">
        <f t="shared" si="14"/>
        <v>7.1932595430680273</v>
      </c>
      <c r="K115">
        <f t="shared" si="14"/>
        <v>0</v>
      </c>
      <c r="L115">
        <f t="shared" si="9"/>
        <v>0</v>
      </c>
    </row>
    <row r="116" spans="1:12" x14ac:dyDescent="0.25">
      <c r="A116">
        <f>'11'!A1456</f>
        <v>1448</v>
      </c>
      <c r="B116">
        <f>'11'!B1456</f>
        <v>381600</v>
      </c>
      <c r="C116">
        <f>('11'!C1456-'11'!C$2)/('11'!C$1-'11'!C$2)</f>
        <v>0</v>
      </c>
      <c r="D116">
        <f>('11'!E1456-'11'!E$2)/('11'!E$1-'11'!E$2)</f>
        <v>4.4160635731516955E-2</v>
      </c>
      <c r="E116">
        <f>('11'!F1456-'11'!F$2)/('11'!F$1-'11'!F$2)</f>
        <v>4.4160635731516816E-2</v>
      </c>
      <c r="F116">
        <f>('11'!G1456-'11'!G$2)/('11'!G$1-'11'!G$2)</f>
        <v>0</v>
      </c>
      <c r="G116">
        <f>('11'!H1456-'11'!H$2)/('11'!H$1-'11'!H$2)</f>
        <v>0</v>
      </c>
      <c r="H116">
        <f t="shared" si="10"/>
        <v>0</v>
      </c>
      <c r="I116">
        <f t="shared" si="13"/>
        <v>0.4759188307081027</v>
      </c>
      <c r="J116">
        <f t="shared" si="14"/>
        <v>6.8739037888463521</v>
      </c>
      <c r="K116">
        <f t="shared" si="14"/>
        <v>0</v>
      </c>
      <c r="L116">
        <f t="shared" si="9"/>
        <v>0</v>
      </c>
    </row>
    <row r="117" spans="1:12" x14ac:dyDescent="0.25">
      <c r="A117">
        <f>'11'!A1457</f>
        <v>1449</v>
      </c>
      <c r="B117">
        <f>'11'!B1457</f>
        <v>385200</v>
      </c>
      <c r="C117">
        <f>('11'!C1456-'11'!C$2)/('11'!C$1-'11'!C$2)</f>
        <v>0</v>
      </c>
      <c r="D117">
        <f>('11'!E1457-'11'!E$2)/('11'!E$1-'11'!E$2)</f>
        <v>4.1024549453668235E-2</v>
      </c>
      <c r="E117">
        <f>('11'!F1457-'11'!F$2)/('11'!F$1-'11'!F$2)</f>
        <v>4.1024549453668846E-2</v>
      </c>
      <c r="F117">
        <f>('11'!G1457-'11'!G$2)/('11'!G$1-'11'!G$2)</f>
        <v>0</v>
      </c>
      <c r="G117">
        <f>('11'!H1457-'11'!H$2)/('11'!H$1-'11'!H$2)</f>
        <v>0</v>
      </c>
      <c r="H117">
        <f t="shared" si="10"/>
        <v>5.0394012005632264E-3</v>
      </c>
      <c r="I117">
        <f t="shared" si="13"/>
        <v>0.44127997729530299</v>
      </c>
      <c r="J117">
        <f t="shared" si="14"/>
        <v>6.4547892720307001</v>
      </c>
      <c r="K117">
        <f t="shared" si="14"/>
        <v>0</v>
      </c>
      <c r="L117">
        <f t="shared" si="9"/>
        <v>0</v>
      </c>
    </row>
    <row r="118" spans="1:12" x14ac:dyDescent="0.25">
      <c r="A118">
        <f>'11'!A1458</f>
        <v>1450</v>
      </c>
      <c r="B118">
        <f>'11'!B1458</f>
        <v>388800</v>
      </c>
      <c r="C118">
        <f>('11'!C1458-'11'!C$2)/('11'!C$1-'11'!C$2)</f>
        <v>0</v>
      </c>
      <c r="D118">
        <f>('11'!E1458-'11'!E$2)/('11'!E$1-'11'!E$2)</f>
        <v>3.8328366680857102E-2</v>
      </c>
      <c r="E118">
        <f>('11'!F1458-'11'!F$2)/('11'!F$1-'11'!F$2)</f>
        <v>3.832836668085695E-2</v>
      </c>
      <c r="F118">
        <f>('11'!G1458-'11'!G$2)/('11'!G$1-'11'!G$2)</f>
        <v>0</v>
      </c>
      <c r="G118">
        <f>('11'!H1458-'11'!H$2)/('11'!H$1-'11'!H$2)</f>
        <v>0</v>
      </c>
      <c r="H118">
        <f t="shared" si="10"/>
        <v>1.0078802401126453E-2</v>
      </c>
      <c r="I118">
        <f t="shared" si="13"/>
        <v>0.40886902227898403</v>
      </c>
      <c r="J118">
        <f t="shared" si="14"/>
        <v>6.0210869873705368</v>
      </c>
      <c r="K118">
        <f t="shared" si="14"/>
        <v>0</v>
      </c>
      <c r="L118">
        <f t="shared" si="9"/>
        <v>0</v>
      </c>
    </row>
    <row r="119" spans="1:12" x14ac:dyDescent="0.25">
      <c r="A119">
        <f>'11'!A1459</f>
        <v>1451</v>
      </c>
      <c r="B119">
        <f>'11'!B1459</f>
        <v>392400</v>
      </c>
      <c r="C119">
        <f>('11'!C1458-'11'!C$2)/('11'!C$1-'11'!C$2)</f>
        <v>0</v>
      </c>
      <c r="D119">
        <f>('11'!E1459-'11'!E$2)/('11'!E$1-'11'!E$2)</f>
        <v>3.6412657868596564E-2</v>
      </c>
      <c r="E119">
        <f>('11'!F1459-'11'!F$2)/('11'!F$1-'11'!F$2)</f>
        <v>3.6412657868597348E-2</v>
      </c>
      <c r="F119">
        <f>('11'!G1459-'11'!G$2)/('11'!G$1-'11'!G$2)</f>
        <v>0</v>
      </c>
      <c r="G119">
        <f>('11'!H1459-'11'!H$2)/('11'!H$1-'11'!H$2)</f>
        <v>0</v>
      </c>
      <c r="H119">
        <f t="shared" si="10"/>
        <v>7.5591018008448396E-3</v>
      </c>
      <c r="I119">
        <f t="shared" si="13"/>
        <v>0.38370937987796228</v>
      </c>
      <c r="J119">
        <f t="shared" si="14"/>
        <v>5.622605363984702</v>
      </c>
      <c r="K119">
        <f t="shared" si="14"/>
        <v>0</v>
      </c>
      <c r="L119">
        <f t="shared" si="9"/>
        <v>0</v>
      </c>
    </row>
    <row r="120" spans="1:12" x14ac:dyDescent="0.25">
      <c r="A120">
        <f>'11'!A1460</f>
        <v>1452</v>
      </c>
      <c r="B120">
        <f>'11'!B1460</f>
        <v>396000</v>
      </c>
      <c r="C120">
        <f>('11'!C1460-'11'!C$2)/('11'!C$1-'11'!C$2)</f>
        <v>2.5197006002816132E-3</v>
      </c>
      <c r="D120">
        <f>('11'!E1460-'11'!E$2)/('11'!E$1-'11'!E$2)</f>
        <v>3.5234851709947494E-2</v>
      </c>
      <c r="E120">
        <f>('11'!F1460-'11'!F$2)/('11'!F$1-'11'!F$2)</f>
        <v>3.5234851709947494E-2</v>
      </c>
      <c r="F120">
        <f>('11'!G1460-'11'!G$2)/('11'!G$1-'11'!G$2)</f>
        <v>0</v>
      </c>
      <c r="G120">
        <f>('11'!H1460-'11'!H$2)/('11'!H$1-'11'!H$2)</f>
        <v>0</v>
      </c>
      <c r="H120">
        <f t="shared" si="10"/>
        <v>2.5197006002816132E-3</v>
      </c>
      <c r="I120">
        <f t="shared" si="13"/>
        <v>0.36516248048815103</v>
      </c>
      <c r="J120">
        <f t="shared" si="14"/>
        <v>5.2807010075209631</v>
      </c>
      <c r="K120">
        <f t="shared" si="14"/>
        <v>0</v>
      </c>
      <c r="L120">
        <f t="shared" si="9"/>
        <v>0</v>
      </c>
    </row>
    <row r="121" spans="1:12" x14ac:dyDescent="0.25">
      <c r="A121">
        <f>'11'!A1461</f>
        <v>1453</v>
      </c>
      <c r="B121">
        <f>'11'!B1461</f>
        <v>399600</v>
      </c>
      <c r="C121">
        <f>('11'!C1460-'11'!C$2)/('11'!C$1-'11'!C$2)</f>
        <v>2.5197006002816132E-3</v>
      </c>
      <c r="D121">
        <f>('11'!E1461-'11'!E$2)/('11'!E$1-'11'!E$2)</f>
        <v>3.5220661274301124E-2</v>
      </c>
      <c r="E121">
        <f>('11'!F1461-'11'!F$2)/('11'!F$1-'11'!F$2)</f>
        <v>3.5220661274302671E-2</v>
      </c>
      <c r="F121">
        <f>('11'!G1461-'11'!G$2)/('11'!G$1-'11'!G$2)</f>
        <v>0</v>
      </c>
      <c r="G121">
        <f>('11'!H1461-'11'!H$2)/('11'!H$1-'11'!H$2)</f>
        <v>0</v>
      </c>
      <c r="H121">
        <f t="shared" si="10"/>
        <v>0</v>
      </c>
      <c r="I121">
        <f t="shared" si="13"/>
        <v>0.35582517383283663</v>
      </c>
      <c r="J121">
        <f t="shared" si="14"/>
        <v>5.0430537817511736</v>
      </c>
      <c r="K121">
        <f t="shared" si="14"/>
        <v>0</v>
      </c>
      <c r="L121">
        <f t="shared" si="9"/>
        <v>0</v>
      </c>
    </row>
    <row r="122" spans="1:12" x14ac:dyDescent="0.25">
      <c r="A122">
        <f>'11'!A1462</f>
        <v>1454</v>
      </c>
      <c r="B122">
        <f>'11'!B1462</f>
        <v>403200</v>
      </c>
      <c r="C122">
        <f>('11'!C1462-'11'!C$2)/('11'!C$1-'11'!C$2)</f>
        <v>0</v>
      </c>
      <c r="D122">
        <f>('11'!E1462-'11'!E$2)/('11'!E$1-'11'!E$2)</f>
        <v>3.5277423016886619E-2</v>
      </c>
      <c r="E122">
        <f>('11'!F1462-'11'!F$2)/('11'!F$1-'11'!F$2)</f>
        <v>3.5277423016888035E-2</v>
      </c>
      <c r="F122">
        <f>('11'!G1462-'11'!G$2)/('11'!G$1-'11'!G$2)</f>
        <v>0</v>
      </c>
      <c r="G122">
        <f>('11'!H1462-'11'!H$2)/('11'!H$1-'11'!H$2)</f>
        <v>0</v>
      </c>
      <c r="H122">
        <f t="shared" si="10"/>
        <v>0</v>
      </c>
      <c r="I122">
        <f t="shared" si="13"/>
        <v>0.35247623102029235</v>
      </c>
      <c r="J122">
        <f t="shared" si="14"/>
        <v>4.8928196395630428</v>
      </c>
      <c r="K122">
        <f t="shared" si="14"/>
        <v>0</v>
      </c>
      <c r="L122">
        <f t="shared" si="9"/>
        <v>0</v>
      </c>
    </row>
    <row r="123" spans="1:12" x14ac:dyDescent="0.25">
      <c r="A123">
        <f>'11'!A1463</f>
        <v>1455</v>
      </c>
      <c r="B123">
        <f>'11'!B1463</f>
        <v>406800</v>
      </c>
      <c r="C123">
        <f>('11'!C1462-'11'!C$2)/('11'!C$1-'11'!C$2)</f>
        <v>0</v>
      </c>
      <c r="D123">
        <f>('11'!E1463-'11'!E$2)/('11'!E$1-'11'!E$2)</f>
        <v>3.5220661274301124E-2</v>
      </c>
      <c r="E123">
        <f>('11'!F1463-'11'!F$2)/('11'!F$1-'11'!F$2)</f>
        <v>3.5220661274302671E-2</v>
      </c>
      <c r="F123">
        <f>('11'!G1463-'11'!G$2)/('11'!G$1-'11'!G$2)</f>
        <v>0</v>
      </c>
      <c r="G123">
        <f>('11'!H1463-'11'!H$2)/('11'!H$1-'11'!H$2)</f>
        <v>0</v>
      </c>
      <c r="H123">
        <f t="shared" si="10"/>
        <v>4.3674810404881304E-2</v>
      </c>
      <c r="I123">
        <f t="shared" si="13"/>
        <v>0.35237689797076771</v>
      </c>
      <c r="J123">
        <f t="shared" si="14"/>
        <v>4.8034482758622108</v>
      </c>
      <c r="K123">
        <f t="shared" si="14"/>
        <v>0</v>
      </c>
      <c r="L123">
        <f t="shared" si="9"/>
        <v>0</v>
      </c>
    </row>
    <row r="124" spans="1:12" x14ac:dyDescent="0.25">
      <c r="A124">
        <f>'11'!A1464</f>
        <v>1456</v>
      </c>
      <c r="B124">
        <f>'11'!B1464</f>
        <v>410400</v>
      </c>
      <c r="C124">
        <f>('11'!C1464-'11'!C$2)/('11'!C$1-'11'!C$2)</f>
        <v>0</v>
      </c>
      <c r="D124">
        <f>('11'!E1464-'11'!E$2)/('11'!E$1-'11'!E$2)</f>
        <v>3.5277423016886619E-2</v>
      </c>
      <c r="E124">
        <f>('11'!F1464-'11'!F$2)/('11'!F$1-'11'!F$2)</f>
        <v>3.5277423016888035E-2</v>
      </c>
      <c r="F124">
        <f>('11'!G1464-'11'!G$2)/('11'!G$1-'11'!G$2)</f>
        <v>0</v>
      </c>
      <c r="G124">
        <f>('11'!H1464-'11'!H$2)/('11'!H$1-'11'!H$2)</f>
        <v>0</v>
      </c>
      <c r="H124">
        <f t="shared" si="10"/>
        <v>8.7349620809762607E-2</v>
      </c>
      <c r="I124">
        <f t="shared" si="13"/>
        <v>0.35260394494110969</v>
      </c>
      <c r="J124">
        <f t="shared" si="14"/>
        <v>4.7639562934583672</v>
      </c>
      <c r="K124">
        <f t="shared" si="14"/>
        <v>0</v>
      </c>
      <c r="L124">
        <f t="shared" si="9"/>
        <v>0</v>
      </c>
    </row>
    <row r="125" spans="1:12" x14ac:dyDescent="0.25">
      <c r="A125">
        <f>'11'!A1465</f>
        <v>1457</v>
      </c>
      <c r="B125">
        <f>'11'!B1465</f>
        <v>414000</v>
      </c>
      <c r="C125">
        <f>('11'!C1464-'11'!C$2)/('11'!C$1-'11'!C$2)</f>
        <v>0</v>
      </c>
      <c r="D125">
        <f>('11'!E1465-'11'!E$2)/('11'!E$1-'11'!E$2)</f>
        <v>3.5759897828863345E-2</v>
      </c>
      <c r="E125">
        <f>('11'!F1465-'11'!F$2)/('11'!F$1-'11'!F$2)</f>
        <v>3.5759897828864642E-2</v>
      </c>
      <c r="F125">
        <f>('11'!G1465-'11'!G$2)/('11'!G$1-'11'!G$2)</f>
        <v>0</v>
      </c>
      <c r="G125">
        <f>('11'!H1465-'11'!H$2)/('11'!H$1-'11'!H$2)</f>
        <v>0</v>
      </c>
      <c r="H125">
        <f t="shared" si="10"/>
        <v>6.5512215607321955E-2</v>
      </c>
      <c r="I125">
        <f t="shared" si="13"/>
        <v>0.35453384418901662</v>
      </c>
      <c r="J125">
        <f t="shared" si="14"/>
        <v>4.7741024549455542</v>
      </c>
      <c r="K125">
        <f t="shared" si="14"/>
        <v>0</v>
      </c>
      <c r="L125">
        <f t="shared" si="9"/>
        <v>0</v>
      </c>
    </row>
    <row r="126" spans="1:12" x14ac:dyDescent="0.25">
      <c r="A126">
        <f>'11'!A1466</f>
        <v>1458</v>
      </c>
      <c r="B126">
        <f>'11'!B1466</f>
        <v>417600</v>
      </c>
      <c r="C126">
        <f>('11'!C1466-'11'!C$2)/('11'!C$1-'11'!C$2)</f>
        <v>2.1837405202440652E-2</v>
      </c>
      <c r="D126">
        <f>('11'!E1466-'11'!E$2)/('11'!E$1-'11'!E$2)</f>
        <v>3.6597133531999435E-2</v>
      </c>
      <c r="E126">
        <f>('11'!F1466-'11'!F$2)/('11'!F$1-'11'!F$2)</f>
        <v>3.6597133532000288E-2</v>
      </c>
      <c r="F126">
        <f>('11'!G1466-'11'!G$2)/('11'!G$1-'11'!G$2)</f>
        <v>0</v>
      </c>
      <c r="G126">
        <f>('11'!H1466-'11'!H$2)/('11'!H$1-'11'!H$2)</f>
        <v>0</v>
      </c>
      <c r="H126">
        <f t="shared" si="10"/>
        <v>2.1837405202440652E-2</v>
      </c>
      <c r="I126">
        <f t="shared" si="13"/>
        <v>0.35950049666524758</v>
      </c>
      <c r="J126">
        <f t="shared" si="14"/>
        <v>4.8159500496666992</v>
      </c>
      <c r="K126">
        <f t="shared" si="14"/>
        <v>0</v>
      </c>
      <c r="L126">
        <f t="shared" si="9"/>
        <v>0</v>
      </c>
    </row>
    <row r="127" spans="1:12" x14ac:dyDescent="0.25">
      <c r="A127">
        <f>'11'!A1467</f>
        <v>1459</v>
      </c>
      <c r="B127">
        <f>'11'!B1467</f>
        <v>421200</v>
      </c>
      <c r="C127">
        <f>('11'!C1466-'11'!C$2)/('11'!C$1-'11'!C$2)</f>
        <v>2.1837405202440652E-2</v>
      </c>
      <c r="D127">
        <f>('11'!E1467-'11'!E$2)/('11'!E$1-'11'!E$2)</f>
        <v>3.7008656165744287E-2</v>
      </c>
      <c r="E127">
        <f>('11'!F1467-'11'!F$2)/('11'!F$1-'11'!F$2)</f>
        <v>3.700865616574469E-2</v>
      </c>
      <c r="F127">
        <f>('11'!G1467-'11'!G$2)/('11'!G$1-'11'!G$2)</f>
        <v>0</v>
      </c>
      <c r="G127">
        <f>('11'!H1467-'11'!H$2)/('11'!H$1-'11'!H$2)</f>
        <v>0</v>
      </c>
      <c r="H127">
        <f t="shared" si="10"/>
        <v>0</v>
      </c>
      <c r="I127">
        <f t="shared" si="13"/>
        <v>0.36510571874556552</v>
      </c>
      <c r="J127">
        <f t="shared" si="14"/>
        <v>4.8647935291614894</v>
      </c>
      <c r="K127">
        <f t="shared" si="14"/>
        <v>0</v>
      </c>
      <c r="L127">
        <f t="shared" si="9"/>
        <v>0</v>
      </c>
    </row>
    <row r="128" spans="1:12" x14ac:dyDescent="0.25">
      <c r="A128">
        <f>'11'!A1468</f>
        <v>1460</v>
      </c>
      <c r="B128">
        <f>'11'!B1468</f>
        <v>424800</v>
      </c>
      <c r="C128">
        <f>('11'!C1468-'11'!C$2)/('11'!C$1-'11'!C$2)</f>
        <v>0</v>
      </c>
      <c r="D128">
        <f>('11'!E1468-'11'!E$2)/('11'!E$1-'11'!E$2)</f>
        <v>3.6923513551866044E-2</v>
      </c>
      <c r="E128">
        <f>('11'!F1468-'11'!F$2)/('11'!F$1-'11'!F$2)</f>
        <v>3.6923513551867654E-2</v>
      </c>
      <c r="F128">
        <f>('11'!G1468-'11'!G$2)/('11'!G$1-'11'!G$2)</f>
        <v>0</v>
      </c>
      <c r="G128">
        <f>('11'!H1468-'11'!H$2)/('11'!H$1-'11'!H$2)</f>
        <v>0</v>
      </c>
      <c r="H128">
        <f t="shared" si="10"/>
        <v>0</v>
      </c>
      <c r="I128">
        <f t="shared" ref="I128:I143" si="15">D128*I$8+D127*I$7+D126*I$6</f>
        <v>0.36851142330069536</v>
      </c>
      <c r="J128">
        <f t="shared" ref="J128:K143" si="16">E128*J$8+E127*J$7+E126*J$6+E125*J$5+E124*J$4+E123*J$3</f>
        <v>4.9039591315454905</v>
      </c>
      <c r="K128">
        <f t="shared" si="16"/>
        <v>0</v>
      </c>
      <c r="L128">
        <f t="shared" si="9"/>
        <v>0</v>
      </c>
    </row>
    <row r="129" spans="1:12" x14ac:dyDescent="0.25">
      <c r="A129">
        <f>'11'!A1469</f>
        <v>1461</v>
      </c>
      <c r="B129">
        <f>'11'!B1469</f>
        <v>428400</v>
      </c>
      <c r="C129">
        <f>('11'!C1468-'11'!C$2)/('11'!C$1-'11'!C$2)</f>
        <v>0</v>
      </c>
      <c r="D129">
        <f>('11'!E1469-'11'!E$2)/('11'!E$1-'11'!E$2)</f>
        <v>3.7051227472683412E-2</v>
      </c>
      <c r="E129">
        <f>('11'!F1469-'11'!F$2)/('11'!F$1-'11'!F$2)</f>
        <v>3.7051227472685223E-2</v>
      </c>
      <c r="F129">
        <f>('11'!G1469-'11'!G$2)/('11'!G$1-'11'!G$2)</f>
        <v>0</v>
      </c>
      <c r="G129">
        <f>('11'!H1469-'11'!H$2)/('11'!H$1-'11'!H$2)</f>
        <v>0</v>
      </c>
      <c r="H129">
        <f t="shared" si="10"/>
        <v>0</v>
      </c>
      <c r="I129">
        <f t="shared" si="15"/>
        <v>0.37000141904356465</v>
      </c>
      <c r="J129">
        <f t="shared" si="16"/>
        <v>4.9445437774941423</v>
      </c>
      <c r="K129">
        <f t="shared" si="16"/>
        <v>0</v>
      </c>
      <c r="L129">
        <f t="shared" si="9"/>
        <v>0</v>
      </c>
    </row>
    <row r="130" spans="1:12" x14ac:dyDescent="0.25">
      <c r="A130">
        <f>'11'!A1470</f>
        <v>1462</v>
      </c>
      <c r="B130">
        <f>'11'!B1470</f>
        <v>432000</v>
      </c>
      <c r="C130">
        <f>('11'!C1470-'11'!C$2)/('11'!C$1-'11'!C$2)</f>
        <v>0</v>
      </c>
      <c r="D130">
        <f>('11'!E1470-'11'!E$2)/('11'!E$1-'11'!E$2)</f>
        <v>3.6483610046828437E-2</v>
      </c>
      <c r="E130">
        <f>('11'!F1470-'11'!F$2)/('11'!F$1-'11'!F$2)</f>
        <v>3.6483610046829561E-2</v>
      </c>
      <c r="F130">
        <f>('11'!G1470-'11'!G$2)/('11'!G$1-'11'!G$2)</f>
        <v>0</v>
      </c>
      <c r="G130">
        <f>('11'!H1470-'11'!H$2)/('11'!H$1-'11'!H$2)</f>
        <v>0</v>
      </c>
      <c r="H130">
        <f t="shared" si="10"/>
        <v>0</v>
      </c>
      <c r="I130">
        <f t="shared" si="15"/>
        <v>0.36785866326096206</v>
      </c>
      <c r="J130">
        <f t="shared" si="16"/>
        <v>4.9631332481908803</v>
      </c>
      <c r="K130">
        <f t="shared" si="16"/>
        <v>0</v>
      </c>
      <c r="L130">
        <f t="shared" si="9"/>
        <v>0</v>
      </c>
    </row>
    <row r="131" spans="1:12" x14ac:dyDescent="0.25">
      <c r="A131">
        <f>'11'!A1471</f>
        <v>1463</v>
      </c>
      <c r="B131">
        <f>'11'!B1471</f>
        <v>435600</v>
      </c>
      <c r="C131">
        <f>('11'!C1470-'11'!C$2)/('11'!C$1-'11'!C$2)</f>
        <v>0</v>
      </c>
      <c r="D131">
        <f>('11'!E1471-'11'!E$2)/('11'!E$1-'11'!E$2)</f>
        <v>3.5447708244643113E-2</v>
      </c>
      <c r="E131">
        <f>('11'!F1471-'11'!F$2)/('11'!F$1-'11'!F$2)</f>
        <v>3.5447708244644126E-2</v>
      </c>
      <c r="F131">
        <f>('11'!G1471-'11'!G$2)/('11'!G$1-'11'!G$2)</f>
        <v>0</v>
      </c>
      <c r="G131">
        <f>('11'!H1471-'11'!H$2)/('11'!H$1-'11'!H$2)</f>
        <v>0</v>
      </c>
      <c r="H131">
        <f t="shared" si="10"/>
        <v>7.8011906820483673E-2</v>
      </c>
      <c r="I131">
        <f t="shared" si="15"/>
        <v>0.362395345537108</v>
      </c>
      <c r="J131">
        <f t="shared" si="16"/>
        <v>4.9294593444020256</v>
      </c>
      <c r="K131">
        <f t="shared" si="16"/>
        <v>0</v>
      </c>
      <c r="L131">
        <f t="shared" si="9"/>
        <v>0</v>
      </c>
    </row>
    <row r="132" spans="1:12" x14ac:dyDescent="0.25">
      <c r="A132">
        <f>'11'!A1472</f>
        <v>1464</v>
      </c>
      <c r="B132">
        <f>'11'!B1472</f>
        <v>439200</v>
      </c>
      <c r="C132">
        <f>('11'!C1472-'11'!C$2)/('11'!C$1-'11'!C$2)</f>
        <v>0</v>
      </c>
      <c r="D132">
        <f>('11'!E1472-'11'!E$2)/('11'!E$1-'11'!E$2)</f>
        <v>3.4425996878104159E-2</v>
      </c>
      <c r="E132">
        <f>('11'!F1472-'11'!F$2)/('11'!F$1-'11'!F$2)</f>
        <v>3.442599687810554E-2</v>
      </c>
      <c r="F132">
        <f>('11'!G1472-'11'!G$2)/('11'!G$1-'11'!G$2)</f>
        <v>0</v>
      </c>
      <c r="G132">
        <f>('11'!H1472-'11'!H$2)/('11'!H$1-'11'!H$2)</f>
        <v>0</v>
      </c>
      <c r="H132">
        <f t="shared" si="10"/>
        <v>0.15602381364096735</v>
      </c>
      <c r="I132">
        <f t="shared" si="15"/>
        <v>0.3534979423868313</v>
      </c>
      <c r="J132">
        <f t="shared" si="16"/>
        <v>4.8569604086847269</v>
      </c>
      <c r="K132">
        <f t="shared" si="16"/>
        <v>0</v>
      </c>
      <c r="L132">
        <f t="shared" si="9"/>
        <v>0</v>
      </c>
    </row>
    <row r="133" spans="1:12" x14ac:dyDescent="0.25">
      <c r="A133">
        <f>'11'!A1473</f>
        <v>1465</v>
      </c>
      <c r="B133">
        <f>'11'!B1473</f>
        <v>442800</v>
      </c>
      <c r="C133">
        <f>('11'!C1472-'11'!C$2)/('11'!C$1-'11'!C$2)</f>
        <v>0</v>
      </c>
      <c r="D133">
        <f>('11'!E1473-'11'!E$2)/('11'!E$1-'11'!E$2)</f>
        <v>3.4071235986944802E-2</v>
      </c>
      <c r="E133">
        <f>('11'!F1473-'11'!F$2)/('11'!F$1-'11'!F$2)</f>
        <v>3.4071235986946509E-2</v>
      </c>
      <c r="F133">
        <f>('11'!G1473-'11'!G$2)/('11'!G$1-'11'!G$2)</f>
        <v>0</v>
      </c>
      <c r="G133">
        <f>('11'!H1473-'11'!H$2)/('11'!H$1-'11'!H$2)</f>
        <v>0</v>
      </c>
      <c r="H133">
        <f t="shared" si="10"/>
        <v>0.192485363503866</v>
      </c>
      <c r="I133">
        <f t="shared" si="15"/>
        <v>0.34590605931602103</v>
      </c>
      <c r="J133">
        <f t="shared" si="16"/>
        <v>4.7833120476800604</v>
      </c>
      <c r="K133">
        <f t="shared" si="16"/>
        <v>0</v>
      </c>
      <c r="L133">
        <f t="shared" si="9"/>
        <v>0</v>
      </c>
    </row>
    <row r="134" spans="1:12" x14ac:dyDescent="0.25">
      <c r="A134">
        <f>'11'!A1474</f>
        <v>1466</v>
      </c>
      <c r="B134">
        <f>'11'!B1474</f>
        <v>446400</v>
      </c>
      <c r="C134">
        <f>('11'!C1474-'11'!C$2)/('11'!C$1-'11'!C$2)</f>
        <v>3.9005953410241836E-2</v>
      </c>
      <c r="D134">
        <f>('11'!E1474-'11'!E$2)/('11'!E$1-'11'!E$2)</f>
        <v>3.4127997729530297E-2</v>
      </c>
      <c r="E134">
        <f>('11'!F1474-'11'!F$2)/('11'!F$1-'11'!F$2)</f>
        <v>3.4127997729531873E-2</v>
      </c>
      <c r="F134">
        <f>('11'!G1474-'11'!G$2)/('11'!G$1-'11'!G$2)</f>
        <v>0</v>
      </c>
      <c r="G134">
        <f>('11'!H1474-'11'!H$2)/('11'!H$1-'11'!H$2)</f>
        <v>0</v>
      </c>
      <c r="H134">
        <f t="shared" si="10"/>
        <v>0.18994095995652283</v>
      </c>
      <c r="I134">
        <f t="shared" si="15"/>
        <v>0.34200368951326809</v>
      </c>
      <c r="J134">
        <f t="shared" si="16"/>
        <v>4.7163190009935212</v>
      </c>
      <c r="K134">
        <f t="shared" si="16"/>
        <v>0</v>
      </c>
      <c r="L134">
        <f t="shared" si="9"/>
        <v>0</v>
      </c>
    </row>
    <row r="135" spans="1:12" x14ac:dyDescent="0.25">
      <c r="A135">
        <f>'11'!A1475</f>
        <v>1467</v>
      </c>
      <c r="B135">
        <f>'11'!B1475</f>
        <v>450000</v>
      </c>
      <c r="C135">
        <f>('11'!C1474-'11'!C$2)/('11'!C$1-'11'!C$2)</f>
        <v>3.9005953410241836E-2</v>
      </c>
      <c r="D135">
        <f>('11'!E1475-'11'!E$2)/('11'!E$1-'11'!E$2)</f>
        <v>3.7193131829147158E-2</v>
      </c>
      <c r="E135">
        <f>('11'!F1475-'11'!F$2)/('11'!F$1-'11'!F$2)</f>
        <v>3.719313182914763E-2</v>
      </c>
      <c r="F135">
        <f>('11'!G1475-'11'!G$2)/('11'!G$1-'11'!G$2)</f>
        <v>0</v>
      </c>
      <c r="G135">
        <f>('11'!H1475-'11'!H$2)/('11'!H$1-'11'!H$2)</f>
        <v>0</v>
      </c>
      <c r="H135">
        <f t="shared" si="10"/>
        <v>0.14383290926607545</v>
      </c>
      <c r="I135">
        <f t="shared" si="15"/>
        <v>0.35337022846601396</v>
      </c>
      <c r="J135">
        <f t="shared" si="16"/>
        <v>4.7507449978715961</v>
      </c>
      <c r="K135">
        <f t="shared" si="16"/>
        <v>0</v>
      </c>
      <c r="L135">
        <f t="shared" si="9"/>
        <v>0</v>
      </c>
    </row>
    <row r="136" spans="1:12" x14ac:dyDescent="0.25">
      <c r="A136">
        <f>'11'!A1476</f>
        <v>1468</v>
      </c>
      <c r="B136">
        <f>'11'!B1476</f>
        <v>453600</v>
      </c>
      <c r="C136">
        <f>('11'!C1476-'11'!C$2)/('11'!C$1-'11'!C$2)</f>
        <v>3.7733751636570244E-2</v>
      </c>
      <c r="D136">
        <f>('11'!E1476-'11'!E$2)/('11'!E$1-'11'!E$2)</f>
        <v>4.6601390662693351E-2</v>
      </c>
      <c r="E136">
        <f>('11'!F1476-'11'!F$2)/('11'!F$1-'11'!F$2)</f>
        <v>4.6601390662693559E-2</v>
      </c>
      <c r="F136">
        <f>('11'!G1476-'11'!G$2)/('11'!G$1-'11'!G$2)</f>
        <v>0</v>
      </c>
      <c r="G136">
        <f>('11'!H1476-'11'!H$2)/('11'!H$1-'11'!H$2)</f>
        <v>0</v>
      </c>
      <c r="H136">
        <f t="shared" si="10"/>
        <v>9.899706034929967E-2</v>
      </c>
      <c r="I136">
        <f t="shared" si="15"/>
        <v>0.40036895132680583</v>
      </c>
      <c r="J136">
        <f t="shared" si="16"/>
        <v>5.0926635447709563</v>
      </c>
      <c r="K136">
        <f t="shared" si="16"/>
        <v>0</v>
      </c>
      <c r="L136">
        <f t="shared" si="9"/>
        <v>0</v>
      </c>
    </row>
    <row r="137" spans="1:12" x14ac:dyDescent="0.25">
      <c r="A137">
        <f>'11'!A1477</f>
        <v>1469</v>
      </c>
      <c r="B137">
        <f>'11'!B1477</f>
        <v>457200</v>
      </c>
      <c r="C137">
        <f>('11'!C1476-'11'!C$2)/('11'!C$1-'11'!C$2)</f>
        <v>3.7733751636570244E-2</v>
      </c>
      <c r="D137">
        <f>('11'!E1477-'11'!E$2)/('11'!E$1-'11'!E$2)</f>
        <v>6.236696466581524E-2</v>
      </c>
      <c r="E137">
        <f>('11'!F1477-'11'!F$2)/('11'!F$1-'11'!F$2)</f>
        <v>6.2366964665816496E-2</v>
      </c>
      <c r="F137">
        <f>('11'!G1477-'11'!G$2)/('11'!G$1-'11'!G$2)</f>
        <v>0</v>
      </c>
      <c r="G137">
        <f>('11'!H1477-'11'!H$2)/('11'!H$1-'11'!H$2)</f>
        <v>0</v>
      </c>
      <c r="H137">
        <f t="shared" si="10"/>
        <v>0.13411229959734194</v>
      </c>
      <c r="I137">
        <f t="shared" si="15"/>
        <v>0.50085142613878242</v>
      </c>
      <c r="J137">
        <f t="shared" si="16"/>
        <v>5.9149141478644784</v>
      </c>
      <c r="K137">
        <f t="shared" si="16"/>
        <v>0</v>
      </c>
      <c r="L137">
        <f t="shared" si="9"/>
        <v>0</v>
      </c>
    </row>
    <row r="138" spans="1:12" x14ac:dyDescent="0.25">
      <c r="A138">
        <f>'11'!A1478</f>
        <v>1470</v>
      </c>
      <c r="B138">
        <f>'11'!B1478</f>
        <v>460800</v>
      </c>
      <c r="C138">
        <f>('11'!C1478-'11'!C$2)/('11'!C$1-'11'!C$2)</f>
        <v>1.5315827178182357E-2</v>
      </c>
      <c r="D138">
        <f>('11'!E1478-'11'!E$2)/('11'!E$1-'11'!E$2)</f>
        <v>8.297147722435079E-2</v>
      </c>
      <c r="E138">
        <f>('11'!F1478-'11'!F$2)/('11'!F$1-'11'!F$2)</f>
        <v>8.2971477224352386E-2</v>
      </c>
      <c r="F138">
        <f>('11'!G1478-'11'!G$2)/('11'!G$1-'11'!G$2)</f>
        <v>0</v>
      </c>
      <c r="G138">
        <f>('11'!H1478-'11'!H$2)/('11'!H$1-'11'!H$2)</f>
        <v>0</v>
      </c>
      <c r="H138">
        <f t="shared" si="10"/>
        <v>0.19164546330377213</v>
      </c>
      <c r="I138">
        <f t="shared" si="15"/>
        <v>0.65879097488292893</v>
      </c>
      <c r="J138">
        <f t="shared" si="16"/>
        <v>7.2928480204343797</v>
      </c>
      <c r="K138">
        <f t="shared" si="16"/>
        <v>0</v>
      </c>
      <c r="L138">
        <f t="shared" si="9"/>
        <v>0</v>
      </c>
    </row>
    <row r="139" spans="1:12" x14ac:dyDescent="0.25">
      <c r="A139">
        <f>'11'!A1479</f>
        <v>1471</v>
      </c>
      <c r="B139">
        <f>'11'!B1479</f>
        <v>464400</v>
      </c>
      <c r="C139">
        <f>('11'!C1478-'11'!C$2)/('11'!C$1-'11'!C$2)</f>
        <v>1.5315827178182357E-2</v>
      </c>
      <c r="D139">
        <f>('11'!E1479-'11'!E$2)/('11'!E$1-'11'!E$2)</f>
        <v>0.1021569462182489</v>
      </c>
      <c r="E139">
        <f>('11'!F1479-'11'!F$2)/('11'!F$1-'11'!F$2)</f>
        <v>0.10215694621825012</v>
      </c>
      <c r="F139">
        <f>('11'!G1479-'11'!G$2)/('11'!G$1-'11'!G$2)</f>
        <v>0</v>
      </c>
      <c r="G139">
        <f>('11'!H1479-'11'!H$2)/('11'!H$1-'11'!H$2)</f>
        <v>0</v>
      </c>
      <c r="H139">
        <f t="shared" si="10"/>
        <v>0.17972629134655765</v>
      </c>
      <c r="I139">
        <f t="shared" si="15"/>
        <v>0.84464311054349372</v>
      </c>
      <c r="J139">
        <f t="shared" si="16"/>
        <v>9.1300269618278662</v>
      </c>
      <c r="K139">
        <f t="shared" si="16"/>
        <v>0</v>
      </c>
      <c r="L139">
        <f t="shared" si="9"/>
        <v>0</v>
      </c>
    </row>
    <row r="140" spans="1:12" x14ac:dyDescent="0.25">
      <c r="A140">
        <f>'11'!A1480</f>
        <v>1472</v>
      </c>
      <c r="B140">
        <f>'11'!B1480</f>
        <v>468000</v>
      </c>
      <c r="C140">
        <f>('11'!C1480-'11'!C$2)/('11'!C$1-'11'!C$2)</f>
        <v>4.4082409031397443E-2</v>
      </c>
      <c r="D140">
        <f>('11'!E1480-'11'!E$2)/('11'!E$1-'11'!E$2)</f>
        <v>0.12026394210302258</v>
      </c>
      <c r="E140">
        <f>('11'!F1480-'11'!F$2)/('11'!F$1-'11'!F$2)</f>
        <v>0.12026394210302391</v>
      </c>
      <c r="F140">
        <f>('11'!G1480-'11'!G$2)/('11'!G$1-'11'!G$2)</f>
        <v>0</v>
      </c>
      <c r="G140">
        <f>('11'!H1480-'11'!H$2)/('11'!H$1-'11'!H$2)</f>
        <v>0</v>
      </c>
      <c r="H140">
        <f t="shared" si="10"/>
        <v>0.13904053753612805</v>
      </c>
      <c r="I140">
        <f t="shared" si="15"/>
        <v>1.0364410387398895</v>
      </c>
      <c r="J140">
        <f t="shared" si="16"/>
        <v>11.306045125585502</v>
      </c>
      <c r="K140">
        <f t="shared" si="16"/>
        <v>0</v>
      </c>
      <c r="L140">
        <f t="shared" si="9"/>
        <v>0</v>
      </c>
    </row>
    <row r="141" spans="1:12" x14ac:dyDescent="0.25">
      <c r="A141">
        <f>'11'!A1481</f>
        <v>1473</v>
      </c>
      <c r="B141">
        <f>'11'!B1481</f>
        <v>471600</v>
      </c>
      <c r="C141">
        <f>('11'!C1480-'11'!C$2)/('11'!C$1-'11'!C$2)</f>
        <v>4.4082409031397443E-2</v>
      </c>
      <c r="D141">
        <f>('11'!E1481-'11'!E$2)/('11'!E$1-'11'!E$2)</f>
        <v>0.13984674329501917</v>
      </c>
      <c r="E141">
        <f>('11'!F1481-'11'!F$2)/('11'!F$1-'11'!F$2)</f>
        <v>0.1398467432950192</v>
      </c>
      <c r="F141">
        <f>('11'!G1481-'11'!G$2)/('11'!G$1-'11'!G$2)</f>
        <v>0</v>
      </c>
      <c r="G141">
        <f>('11'!H1481-'11'!H$2)/('11'!H$1-'11'!H$2)</f>
        <v>0</v>
      </c>
      <c r="H141">
        <f t="shared" si="10"/>
        <v>9.6020355228378734E-2</v>
      </c>
      <c r="I141">
        <f t="shared" si="15"/>
        <v>1.2266496381438912</v>
      </c>
      <c r="J141">
        <f t="shared" si="16"/>
        <v>13.766907904072793</v>
      </c>
      <c r="K141">
        <f t="shared" si="16"/>
        <v>0</v>
      </c>
      <c r="L141">
        <f t="shared" si="9"/>
        <v>0</v>
      </c>
    </row>
    <row r="142" spans="1:12" x14ac:dyDescent="0.25">
      <c r="A142">
        <f>'11'!A1482</f>
        <v>1474</v>
      </c>
      <c r="B142">
        <f>'11'!B1482</f>
        <v>475200</v>
      </c>
      <c r="C142">
        <f>('11'!C1482-'11'!C$2)/('11'!C$1-'11'!C$2)</f>
        <v>2.3739532126182652E-2</v>
      </c>
      <c r="D142">
        <f>('11'!E1482-'11'!E$2)/('11'!E$1-'11'!E$2)</f>
        <v>0.16293458209167025</v>
      </c>
      <c r="E142">
        <f>('11'!F1482-'11'!F$2)/('11'!F$1-'11'!F$2)</f>
        <v>0.16293458209167036</v>
      </c>
      <c r="F142">
        <f>('11'!G1482-'11'!G$2)/('11'!G$1-'11'!G$2)</f>
        <v>0</v>
      </c>
      <c r="G142">
        <f>('11'!H1482-'11'!H$2)/('11'!H$1-'11'!H$2)</f>
        <v>0</v>
      </c>
      <c r="H142">
        <f t="shared" si="10"/>
        <v>7.334304982584422E-2</v>
      </c>
      <c r="I142">
        <f t="shared" si="15"/>
        <v>1.4320703845608063</v>
      </c>
      <c r="J142">
        <f t="shared" si="16"/>
        <v>16.484958138214949</v>
      </c>
      <c r="K142">
        <f t="shared" si="16"/>
        <v>0</v>
      </c>
      <c r="L142">
        <f t="shared" si="9"/>
        <v>0</v>
      </c>
    </row>
    <row r="143" spans="1:12" x14ac:dyDescent="0.25">
      <c r="A143">
        <f>'11'!A1483</f>
        <v>1475</v>
      </c>
      <c r="B143">
        <f>'11'!B1483</f>
        <v>478800</v>
      </c>
      <c r="C143">
        <f>('11'!C1482-'11'!C$2)/('11'!C$1-'11'!C$2)</f>
        <v>2.3739532126182652E-2</v>
      </c>
      <c r="D143">
        <f>('11'!E1483-'11'!E$2)/('11'!E$1-'11'!E$2)</f>
        <v>0.17065417908329786</v>
      </c>
      <c r="E143">
        <f>('11'!F1483-'11'!F$2)/('11'!F$1-'11'!F$2)</f>
        <v>0.17065417908329814</v>
      </c>
      <c r="F143">
        <f>('11'!G1483-'11'!G$2)/('11'!G$1-'11'!G$2)</f>
        <v>0</v>
      </c>
      <c r="G143">
        <f>('11'!H1483-'11'!H$2)/('11'!H$1-'11'!H$2)</f>
        <v>0</v>
      </c>
      <c r="H143">
        <f t="shared" si="10"/>
        <v>7.2774882043427774E-2</v>
      </c>
      <c r="I143">
        <f t="shared" si="15"/>
        <v>1.5909606924932598</v>
      </c>
      <c r="J143">
        <f t="shared" si="16"/>
        <v>18.847211579395573</v>
      </c>
      <c r="K143">
        <f t="shared" si="16"/>
        <v>0</v>
      </c>
      <c r="L143">
        <f t="shared" si="9"/>
        <v>0</v>
      </c>
    </row>
    <row r="144" spans="1:12" x14ac:dyDescent="0.25">
      <c r="A144">
        <f>'11'!A1484</f>
        <v>1476</v>
      </c>
      <c r="B144">
        <f>'11'!B1484</f>
        <v>482400</v>
      </c>
      <c r="C144">
        <f>('11'!C1484-'11'!C$2)/('11'!C$1-'11'!C$2)</f>
        <v>1.2400879424915391E-2</v>
      </c>
      <c r="D144">
        <f>('11'!E1484-'11'!E$2)/('11'!E$1-'11'!E$2)</f>
        <v>0.17479778629203918</v>
      </c>
      <c r="E144">
        <f>('11'!F1484-'11'!F$2)/('11'!F$1-'11'!F$2)</f>
        <v>0.17479778629203988</v>
      </c>
      <c r="F144">
        <f>('11'!G1484-'11'!G$2)/('11'!G$1-'11'!G$2)</f>
        <v>0</v>
      </c>
      <c r="G144">
        <f>('11'!H1484-'11'!H$2)/('11'!H$1-'11'!H$2)</f>
        <v>0</v>
      </c>
      <c r="H144">
        <f t="shared" si="10"/>
        <v>8.35453669622786E-2</v>
      </c>
      <c r="I144">
        <f t="shared" ref="I144:I159" si="17">D144*I$8+D143*I$7+D142*I$6</f>
        <v>1.6999574286930612</v>
      </c>
      <c r="J144">
        <f t="shared" ref="J144:K159" si="18">E144*J$8+E143*J$7+E142*J$6+E141*J$5+E140*J$4+E139*J$3</f>
        <v>20.677834539520436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'11'!A1485</f>
        <v>1477</v>
      </c>
      <c r="B145">
        <f>'11'!B1485</f>
        <v>486000</v>
      </c>
      <c r="C145">
        <f>('11'!C1484-'11'!C$2)/('11'!C$1-'11'!C$2)</f>
        <v>1.2400879424915391E-2</v>
      </c>
      <c r="D145">
        <f>('11'!E1485-'11'!E$2)/('11'!E$1-'11'!E$2)</f>
        <v>0.17610330637150562</v>
      </c>
      <c r="E145">
        <f>('11'!F1485-'11'!F$2)/('11'!F$1-'11'!F$2)</f>
        <v>0.17610330637150529</v>
      </c>
      <c r="F145">
        <f>('11'!G1485-'11'!G$2)/('11'!G$1-'11'!G$2)</f>
        <v>0</v>
      </c>
      <c r="G145">
        <f>('11'!H1485-'11'!H$2)/('11'!H$1-'11'!H$2)</f>
        <v>0</v>
      </c>
      <c r="H145">
        <f t="shared" ref="H145:H208" si="20">C146*H$8+C147*H$7+C148*H$6</f>
        <v>5.7409648971122253E-2</v>
      </c>
      <c r="I145">
        <f t="shared" si="17"/>
        <v>1.7407691216120336</v>
      </c>
      <c r="J145">
        <f t="shared" si="18"/>
        <v>22.111607776358763</v>
      </c>
      <c r="K145">
        <f t="shared" si="18"/>
        <v>0</v>
      </c>
      <c r="L145">
        <f t="shared" si="19"/>
        <v>0</v>
      </c>
    </row>
    <row r="146" spans="1:12" x14ac:dyDescent="0.25">
      <c r="A146">
        <f>'11'!A1486</f>
        <v>1478</v>
      </c>
      <c r="B146">
        <f>'11'!B1486</f>
        <v>489600</v>
      </c>
      <c r="C146">
        <f>('11'!C1486-'11'!C$2)/('11'!C$1-'11'!C$2)</f>
        <v>1.77861218843408E-2</v>
      </c>
      <c r="D146">
        <f>('11'!E1486-'11'!E$2)/('11'!E$1-'11'!E$2)</f>
        <v>0.17291045835107138</v>
      </c>
      <c r="E146">
        <f>('11'!F1486-'11'!F$2)/('11'!F$1-'11'!F$2)</f>
        <v>0.17291045835107194</v>
      </c>
      <c r="F146">
        <f>('11'!G1486-'11'!G$2)/('11'!G$1-'11'!G$2)</f>
        <v>0</v>
      </c>
      <c r="G146">
        <f>('11'!H1486-'11'!H$2)/('11'!H$1-'11'!H$2)</f>
        <v>0</v>
      </c>
      <c r="H146">
        <f t="shared" si="20"/>
        <v>2.58886885205405E-2</v>
      </c>
      <c r="I146">
        <f t="shared" si="17"/>
        <v>1.74434511139492</v>
      </c>
      <c r="J146">
        <f t="shared" si="18"/>
        <v>23.008500070952209</v>
      </c>
      <c r="K146">
        <f t="shared" si="18"/>
        <v>0</v>
      </c>
      <c r="L146">
        <f t="shared" si="19"/>
        <v>0</v>
      </c>
    </row>
    <row r="147" spans="1:12" x14ac:dyDescent="0.25">
      <c r="A147">
        <f>'11'!A1487</f>
        <v>1479</v>
      </c>
      <c r="B147">
        <f>'11'!B1487</f>
        <v>493200</v>
      </c>
      <c r="C147">
        <f>('11'!C1486-'11'!C$2)/('11'!C$1-'11'!C$2)</f>
        <v>1.77861218843408E-2</v>
      </c>
      <c r="D147">
        <f>('11'!E1487-'11'!E$2)/('11'!E$1-'11'!E$2)</f>
        <v>0.1660990492408117</v>
      </c>
      <c r="E147">
        <f>('11'!F1487-'11'!F$2)/('11'!F$1-'11'!F$2)</f>
        <v>0.16609904924081201</v>
      </c>
      <c r="F147">
        <f>('11'!G1487-'11'!G$2)/('11'!G$1-'11'!G$2)</f>
        <v>0</v>
      </c>
      <c r="G147">
        <f>('11'!H1487-'11'!H$2)/('11'!H$1-'11'!H$2)</f>
        <v>0</v>
      </c>
      <c r="H147">
        <f t="shared" si="20"/>
        <v>1.4722956448704329E-2</v>
      </c>
      <c r="I147">
        <f t="shared" si="17"/>
        <v>1.7114374911309778</v>
      </c>
      <c r="J147">
        <f t="shared" si="18"/>
        <v>23.135405136937749</v>
      </c>
      <c r="K147">
        <f t="shared" si="18"/>
        <v>0</v>
      </c>
      <c r="L147">
        <f t="shared" si="19"/>
        <v>0</v>
      </c>
    </row>
    <row r="148" spans="1:12" x14ac:dyDescent="0.25">
      <c r="A148">
        <f>'11'!A1488</f>
        <v>1480</v>
      </c>
      <c r="B148">
        <f>'11'!B1488</f>
        <v>496800</v>
      </c>
      <c r="C148">
        <f>('11'!C1488-'11'!C$2)/('11'!C$1-'11'!C$2)</f>
        <v>2.0256416590499248E-3</v>
      </c>
      <c r="D148">
        <f>('11'!E1488-'11'!E$2)/('11'!E$1-'11'!E$2)</f>
        <v>0.1565346956151554</v>
      </c>
      <c r="E148">
        <f>('11'!F1488-'11'!F$2)/('11'!F$1-'11'!F$2)</f>
        <v>0.15653469561515684</v>
      </c>
      <c r="F148">
        <f>('11'!G1488-'11'!G$2)/('11'!G$1-'11'!G$2)</f>
        <v>0</v>
      </c>
      <c r="G148">
        <f>('11'!H1488-'11'!H$2)/('11'!H$1-'11'!H$2)</f>
        <v>0</v>
      </c>
      <c r="H148">
        <f t="shared" si="20"/>
        <v>1.9317704602159036E-2</v>
      </c>
      <c r="I148">
        <f t="shared" si="17"/>
        <v>1.6431673052362707</v>
      </c>
      <c r="J148">
        <f t="shared" si="18"/>
        <v>22.741705690364771</v>
      </c>
      <c r="K148">
        <f t="shared" si="18"/>
        <v>0</v>
      </c>
      <c r="L148">
        <f t="shared" si="19"/>
        <v>0</v>
      </c>
    </row>
    <row r="149" spans="1:12" x14ac:dyDescent="0.25">
      <c r="A149">
        <f>'11'!A1489</f>
        <v>1481</v>
      </c>
      <c r="B149">
        <f>'11'!B1489</f>
        <v>500400</v>
      </c>
      <c r="C149">
        <f>('11'!C1488-'11'!C$2)/('11'!C$1-'11'!C$2)</f>
        <v>2.0256416590499248E-3</v>
      </c>
      <c r="D149">
        <f>('11'!E1489-'11'!E$2)/('11'!E$1-'11'!E$2)</f>
        <v>0.15114233006953312</v>
      </c>
      <c r="E149">
        <f>('11'!F1489-'11'!F$2)/('11'!F$1-'11'!F$2)</f>
        <v>0.15114233006953304</v>
      </c>
      <c r="F149">
        <f>('11'!G1489-'11'!G$2)/('11'!G$1-'11'!G$2)</f>
        <v>0</v>
      </c>
      <c r="G149">
        <f>('11'!H1489-'11'!H$2)/('11'!H$1-'11'!H$2)</f>
        <v>0</v>
      </c>
      <c r="H149">
        <f t="shared" si="20"/>
        <v>2.3937155702675329E-2</v>
      </c>
      <c r="I149">
        <f t="shared" si="17"/>
        <v>1.5724705548460338</v>
      </c>
      <c r="J149">
        <f t="shared" si="18"/>
        <v>22.12206612743017</v>
      </c>
      <c r="K149">
        <f t="shared" si="18"/>
        <v>0</v>
      </c>
      <c r="L149">
        <f t="shared" si="19"/>
        <v>0</v>
      </c>
    </row>
    <row r="150" spans="1:12" x14ac:dyDescent="0.25">
      <c r="A150">
        <f>'11'!A1490</f>
        <v>1482</v>
      </c>
      <c r="B150">
        <f>'11'!B1490</f>
        <v>504000</v>
      </c>
      <c r="C150">
        <f>('11'!C1490-'11'!C$2)/('11'!C$1-'11'!C$2)</f>
        <v>4.323015735777278E-3</v>
      </c>
      <c r="D150">
        <f>('11'!E1490-'11'!E$2)/('11'!E$1-'11'!E$2)</f>
        <v>0.14230168866184192</v>
      </c>
      <c r="E150">
        <f>('11'!F1490-'11'!F$2)/('11'!F$1-'11'!F$2)</f>
        <v>0.14230168866184278</v>
      </c>
      <c r="F150">
        <f>('11'!G1490-'11'!G$2)/('11'!G$1-'11'!G$2)</f>
        <v>0</v>
      </c>
      <c r="G150">
        <f>('11'!H1490-'11'!H$2)/('11'!H$1-'11'!H$2)</f>
        <v>0</v>
      </c>
      <c r="H150">
        <f t="shared" si="20"/>
        <v>2.6259232726464264E-2</v>
      </c>
      <c r="I150">
        <f t="shared" si="17"/>
        <v>1.4922378317014333</v>
      </c>
      <c r="J150">
        <f t="shared" si="18"/>
        <v>21.26666666666674</v>
      </c>
      <c r="K150">
        <f t="shared" si="18"/>
        <v>0</v>
      </c>
      <c r="L150">
        <f t="shared" si="19"/>
        <v>0</v>
      </c>
    </row>
    <row r="151" spans="1:12" x14ac:dyDescent="0.25">
      <c r="A151">
        <f>'11'!A1491</f>
        <v>1483</v>
      </c>
      <c r="B151">
        <f>'11'!B1491</f>
        <v>507600</v>
      </c>
      <c r="C151">
        <f>('11'!C1490-'11'!C$2)/('11'!C$1-'11'!C$2)</f>
        <v>4.323015735777278E-3</v>
      </c>
      <c r="D151">
        <f>('11'!E1491-'11'!E$2)/('11'!E$1-'11'!E$2)</f>
        <v>0.13591599262097348</v>
      </c>
      <c r="E151">
        <f>('11'!F1491-'11'!F$2)/('11'!F$1-'11'!F$2)</f>
        <v>0.13591599262097409</v>
      </c>
      <c r="F151">
        <f>('11'!G1491-'11'!G$2)/('11'!G$1-'11'!G$2)</f>
        <v>0</v>
      </c>
      <c r="G151">
        <f>('11'!H1491-'11'!H$2)/('11'!H$1-'11'!H$2)</f>
        <v>0</v>
      </c>
      <c r="H151">
        <f t="shared" si="20"/>
        <v>4.0216397816259478E-2</v>
      </c>
      <c r="I151">
        <f t="shared" si="17"/>
        <v>1.4239960266780192</v>
      </c>
      <c r="J151">
        <f t="shared" si="18"/>
        <v>20.280871292748774</v>
      </c>
      <c r="K151">
        <f t="shared" si="18"/>
        <v>0</v>
      </c>
      <c r="L151">
        <f t="shared" si="19"/>
        <v>0</v>
      </c>
    </row>
    <row r="152" spans="1:12" x14ac:dyDescent="0.25">
      <c r="A152">
        <f>'11'!A1492</f>
        <v>1484</v>
      </c>
      <c r="B152">
        <f>'11'!B1492</f>
        <v>511200</v>
      </c>
      <c r="C152">
        <f>('11'!C1492-'11'!C$2)/('11'!C$1-'11'!C$2)</f>
        <v>5.4840542476717472E-3</v>
      </c>
      <c r="D152">
        <f>('11'!E1492-'11'!E$2)/('11'!E$1-'11'!E$2)</f>
        <v>0.12779906343124733</v>
      </c>
      <c r="E152">
        <f>('11'!F1492-'11'!F$2)/('11'!F$1-'11'!F$2)</f>
        <v>0.12779906343124875</v>
      </c>
      <c r="F152">
        <f>('11'!G1492-'11'!G$2)/('11'!G$1-'11'!G$2)</f>
        <v>0</v>
      </c>
      <c r="G152">
        <f>('11'!H1492-'11'!H$2)/('11'!H$1-'11'!H$2)</f>
        <v>0</v>
      </c>
      <c r="H152">
        <f t="shared" si="20"/>
        <v>5.3012524394160217E-2</v>
      </c>
      <c r="I152">
        <f t="shared" si="17"/>
        <v>1.3458492975734355</v>
      </c>
      <c r="J152">
        <f t="shared" si="18"/>
        <v>19.254846033773354</v>
      </c>
      <c r="K152">
        <f t="shared" si="18"/>
        <v>0</v>
      </c>
      <c r="L152">
        <f t="shared" si="19"/>
        <v>0</v>
      </c>
    </row>
    <row r="153" spans="1:12" x14ac:dyDescent="0.25">
      <c r="A153">
        <f>'11'!A1493</f>
        <v>1485</v>
      </c>
      <c r="B153">
        <f>'11'!B1493</f>
        <v>514800</v>
      </c>
      <c r="C153">
        <f>('11'!C1492-'11'!C$2)/('11'!C$1-'11'!C$2)</f>
        <v>5.4840542476717472E-3</v>
      </c>
      <c r="D153">
        <f>('11'!E1493-'11'!E$2)/('11'!E$1-'11'!E$2)</f>
        <v>0.12559954590605932</v>
      </c>
      <c r="E153">
        <f>('11'!F1493-'11'!F$2)/('11'!F$1-'11'!F$2)</f>
        <v>0.12559954590606032</v>
      </c>
      <c r="F153">
        <f>('11'!G1493-'11'!G$2)/('11'!G$1-'11'!G$2)</f>
        <v>0</v>
      </c>
      <c r="G153">
        <f>('11'!H1493-'11'!H$2)/('11'!H$1-'11'!H$2)</f>
        <v>0</v>
      </c>
      <c r="H153">
        <f t="shared" si="20"/>
        <v>3.5646352609866351E-2</v>
      </c>
      <c r="I153">
        <f t="shared" si="17"/>
        <v>1.2935433517808996</v>
      </c>
      <c r="J153">
        <f t="shared" si="18"/>
        <v>18.418887469845437</v>
      </c>
      <c r="K153">
        <f t="shared" si="18"/>
        <v>0</v>
      </c>
      <c r="L153">
        <f t="shared" si="19"/>
        <v>0</v>
      </c>
    </row>
    <row r="154" spans="1:12" x14ac:dyDescent="0.25">
      <c r="A154">
        <f>'11'!A1494</f>
        <v>1486</v>
      </c>
      <c r="B154">
        <f>'11'!B1494</f>
        <v>518400</v>
      </c>
      <c r="C154">
        <f>('11'!C1494-'11'!C$2)/('11'!C$1-'11'!C$2)</f>
        <v>1.1882117536622118E-2</v>
      </c>
      <c r="D154">
        <f>('11'!E1494-'11'!E$2)/('11'!E$1-'11'!E$2)</f>
        <v>0.12283241095501633</v>
      </c>
      <c r="E154">
        <f>('11'!F1494-'11'!F$2)/('11'!F$1-'11'!F$2)</f>
        <v>0.12283241095501621</v>
      </c>
      <c r="F154">
        <f>('11'!G1494-'11'!G$2)/('11'!G$1-'11'!G$2)</f>
        <v>0</v>
      </c>
      <c r="G154">
        <f>('11'!H1494-'11'!H$2)/('11'!H$1-'11'!H$2)</f>
        <v>0</v>
      </c>
      <c r="H154">
        <f t="shared" si="20"/>
        <v>1.1882117536622118E-2</v>
      </c>
      <c r="I154">
        <f t="shared" si="17"/>
        <v>1.2515254718319853</v>
      </c>
      <c r="J154">
        <f t="shared" si="18"/>
        <v>17.705846459486398</v>
      </c>
      <c r="K154">
        <f t="shared" si="18"/>
        <v>0</v>
      </c>
      <c r="L154">
        <f t="shared" si="19"/>
        <v>0</v>
      </c>
    </row>
    <row r="155" spans="1:12" x14ac:dyDescent="0.25">
      <c r="A155">
        <f>'11'!A1495</f>
        <v>1487</v>
      </c>
      <c r="B155">
        <f>'11'!B1495</f>
        <v>522000</v>
      </c>
      <c r="C155">
        <f>('11'!C1494-'11'!C$2)/('11'!C$1-'11'!C$2)</f>
        <v>1.1882117536622118E-2</v>
      </c>
      <c r="D155">
        <f>('11'!E1495-'11'!E$2)/('11'!E$1-'11'!E$2)</f>
        <v>0.11905775507308074</v>
      </c>
      <c r="E155">
        <f>('11'!F1495-'11'!F$2)/('11'!F$1-'11'!F$2)</f>
        <v>0.11905775507308237</v>
      </c>
      <c r="F155">
        <f>('11'!G1495-'11'!G$2)/('11'!G$1-'11'!G$2)</f>
        <v>0</v>
      </c>
      <c r="G155">
        <f>('11'!H1495-'11'!H$2)/('11'!H$1-'11'!H$2)</f>
        <v>0</v>
      </c>
      <c r="H155">
        <f t="shared" si="20"/>
        <v>0</v>
      </c>
      <c r="I155">
        <f t="shared" si="17"/>
        <v>1.2215268908755499</v>
      </c>
      <c r="J155">
        <f t="shared" si="18"/>
        <v>17.071264367816209</v>
      </c>
      <c r="K155">
        <f t="shared" si="18"/>
        <v>0</v>
      </c>
      <c r="L155">
        <f t="shared" si="19"/>
        <v>0</v>
      </c>
    </row>
    <row r="156" spans="1:12" x14ac:dyDescent="0.25">
      <c r="A156">
        <f>'11'!A1496</f>
        <v>1488</v>
      </c>
      <c r="B156">
        <f>'11'!B1496</f>
        <v>525600</v>
      </c>
      <c r="C156">
        <f>('11'!C1496-'11'!C$2)/('11'!C$1-'11'!C$2)</f>
        <v>0</v>
      </c>
      <c r="D156">
        <f>('11'!E1496-'11'!E$2)/('11'!E$1-'11'!E$2)</f>
        <v>0.11556690790407266</v>
      </c>
      <c r="E156">
        <f>('11'!F1496-'11'!F$2)/('11'!F$1-'11'!F$2)</f>
        <v>0.11556690790407335</v>
      </c>
      <c r="F156">
        <f>('11'!G1496-'11'!G$2)/('11'!G$1-'11'!G$2)</f>
        <v>0</v>
      </c>
      <c r="G156">
        <f>('11'!H1496-'11'!H$2)/('11'!H$1-'11'!H$2)</f>
        <v>0</v>
      </c>
      <c r="H156">
        <f t="shared" si="20"/>
        <v>0</v>
      </c>
      <c r="I156">
        <f t="shared" si="17"/>
        <v>1.1879381297005818</v>
      </c>
      <c r="J156">
        <f t="shared" si="18"/>
        <v>16.499049240811825</v>
      </c>
      <c r="K156">
        <f t="shared" si="18"/>
        <v>0</v>
      </c>
      <c r="L156">
        <f t="shared" si="19"/>
        <v>0</v>
      </c>
    </row>
    <row r="157" spans="1:12" x14ac:dyDescent="0.25">
      <c r="A157">
        <f>'11'!A1497</f>
        <v>1489</v>
      </c>
      <c r="B157">
        <f>'11'!B1497</f>
        <v>529200</v>
      </c>
      <c r="C157">
        <f>('11'!C1496-'11'!C$2)/('11'!C$1-'11'!C$2)</f>
        <v>0</v>
      </c>
      <c r="D157">
        <f>('11'!E1497-'11'!E$2)/('11'!E$1-'11'!E$2)</f>
        <v>0.11102596849723287</v>
      </c>
      <c r="E157">
        <f>('11'!F1497-'11'!F$2)/('11'!F$1-'11'!F$2)</f>
        <v>0.11102596849723408</v>
      </c>
      <c r="F157">
        <f>('11'!G1497-'11'!G$2)/('11'!G$1-'11'!G$2)</f>
        <v>0</v>
      </c>
      <c r="G157">
        <f>('11'!H1497-'11'!H$2)/('11'!H$1-'11'!H$2)</f>
        <v>0</v>
      </c>
      <c r="H157">
        <f t="shared" si="20"/>
        <v>1.8280180825572488E-3</v>
      </c>
      <c r="I157">
        <f t="shared" si="17"/>
        <v>1.1479778629203916</v>
      </c>
      <c r="J157">
        <f t="shared" si="18"/>
        <v>16.016971761033187</v>
      </c>
      <c r="K157">
        <f t="shared" si="18"/>
        <v>0</v>
      </c>
      <c r="L157">
        <f t="shared" si="19"/>
        <v>0</v>
      </c>
    </row>
    <row r="158" spans="1:12" x14ac:dyDescent="0.25">
      <c r="A158">
        <f>'11'!A1498</f>
        <v>1490</v>
      </c>
      <c r="B158">
        <f>'11'!B1498</f>
        <v>532800</v>
      </c>
      <c r="C158">
        <f>('11'!C1498-'11'!C$2)/('11'!C$1-'11'!C$2)</f>
        <v>0</v>
      </c>
      <c r="D158">
        <f>('11'!E1498-'11'!E$2)/('11'!E$1-'11'!E$2)</f>
        <v>0.10692493259543068</v>
      </c>
      <c r="E158">
        <f>('11'!F1498-'11'!F$2)/('11'!F$1-'11'!F$2)</f>
        <v>0.10692493259543086</v>
      </c>
      <c r="F158">
        <f>('11'!G1498-'11'!G$2)/('11'!G$1-'11'!G$2)</f>
        <v>0</v>
      </c>
      <c r="G158">
        <f>('11'!H1498-'11'!H$2)/('11'!H$1-'11'!H$2)</f>
        <v>0</v>
      </c>
      <c r="H158">
        <f t="shared" si="20"/>
        <v>3.6560361651144977E-3</v>
      </c>
      <c r="I158">
        <f t="shared" si="17"/>
        <v>1.1074783595856392</v>
      </c>
      <c r="J158">
        <f t="shared" si="18"/>
        <v>15.512828153824417</v>
      </c>
      <c r="K158">
        <f t="shared" si="18"/>
        <v>0</v>
      </c>
      <c r="L158">
        <f t="shared" si="19"/>
        <v>0</v>
      </c>
    </row>
    <row r="159" spans="1:12" x14ac:dyDescent="0.25">
      <c r="A159">
        <f>'11'!A1499</f>
        <v>1491</v>
      </c>
      <c r="B159">
        <f>'11'!B1499</f>
        <v>536400</v>
      </c>
      <c r="C159">
        <f>('11'!C1498-'11'!C$2)/('11'!C$1-'11'!C$2)</f>
        <v>0</v>
      </c>
      <c r="D159">
        <f>('11'!E1499-'11'!E$2)/('11'!E$1-'11'!E$2)</f>
        <v>0.10290903930750674</v>
      </c>
      <c r="E159">
        <f>('11'!F1499-'11'!F$2)/('11'!F$1-'11'!F$2)</f>
        <v>0.10290903930750671</v>
      </c>
      <c r="F159">
        <f>('11'!G1499-'11'!G$2)/('11'!G$1-'11'!G$2)</f>
        <v>0</v>
      </c>
      <c r="G159">
        <f>('11'!H1499-'11'!H$2)/('11'!H$1-'11'!H$2)</f>
        <v>0</v>
      </c>
      <c r="H159">
        <f t="shared" si="20"/>
        <v>2.7420271238358732E-3</v>
      </c>
      <c r="I159">
        <f t="shared" si="17"/>
        <v>1.0654888605080175</v>
      </c>
      <c r="J159">
        <f t="shared" si="18"/>
        <v>14.981524052788505</v>
      </c>
      <c r="K159">
        <f t="shared" si="18"/>
        <v>0</v>
      </c>
      <c r="L159">
        <f t="shared" si="19"/>
        <v>0</v>
      </c>
    </row>
    <row r="160" spans="1:12" x14ac:dyDescent="0.25">
      <c r="A160">
        <f>'11'!A1500</f>
        <v>1492</v>
      </c>
      <c r="B160">
        <f>'11'!B1500</f>
        <v>540000</v>
      </c>
      <c r="C160">
        <f>('11'!C1500-'11'!C$2)/('11'!C$1-'11'!C$2)</f>
        <v>9.1400904127862442E-4</v>
      </c>
      <c r="D160">
        <f>('11'!E1500-'11'!E$2)/('11'!E$1-'11'!E$2)</f>
        <v>9.9106002554278427E-2</v>
      </c>
      <c r="E160">
        <f>('11'!F1500-'11'!F$2)/('11'!F$1-'11'!F$2)</f>
        <v>9.9106002554279191E-2</v>
      </c>
      <c r="F160">
        <f>('11'!G1500-'11'!G$2)/('11'!G$1-'11'!G$2)</f>
        <v>0</v>
      </c>
      <c r="G160">
        <f>('11'!H1500-'11'!H$2)/('11'!H$1-'11'!H$2)</f>
        <v>0</v>
      </c>
      <c r="H160">
        <f t="shared" si="20"/>
        <v>9.1400904127862442E-4</v>
      </c>
      <c r="I160">
        <f t="shared" ref="I160:I175" si="21">D160*I$8+D159*I$7+D158*I$6</f>
        <v>1.0259259259259259</v>
      </c>
      <c r="J160">
        <f t="shared" ref="J160:K175" si="22">E160*J$8+E159*J$7+E158*J$6+E157*J$5+E156*J$4+E155*J$3</f>
        <v>14.447367674187678</v>
      </c>
      <c r="K160">
        <f t="shared" si="22"/>
        <v>0</v>
      </c>
      <c r="L160">
        <f t="shared" si="19"/>
        <v>0</v>
      </c>
    </row>
    <row r="161" spans="1:12" x14ac:dyDescent="0.25">
      <c r="A161">
        <f>'11'!A1501</f>
        <v>1493</v>
      </c>
      <c r="B161">
        <f>'11'!B1501</f>
        <v>543600</v>
      </c>
      <c r="C161">
        <f>('11'!C1500-'11'!C$2)/('11'!C$1-'11'!C$2)</f>
        <v>9.1400904127862442E-4</v>
      </c>
      <c r="D161">
        <f>('11'!E1501-'11'!E$2)/('11'!E$1-'11'!E$2)</f>
        <v>9.4380587484035772E-2</v>
      </c>
      <c r="E161">
        <f>('11'!F1501-'11'!F$2)/('11'!F$1-'11'!F$2)</f>
        <v>9.4380587484036965E-2</v>
      </c>
      <c r="F161">
        <f>('11'!G1501-'11'!G$2)/('11'!G$1-'11'!G$2)</f>
        <v>0</v>
      </c>
      <c r="G161">
        <f>('11'!H1501-'11'!H$2)/('11'!H$1-'11'!H$2)</f>
        <v>0</v>
      </c>
      <c r="H161">
        <f t="shared" si="20"/>
        <v>0</v>
      </c>
      <c r="I161">
        <f t="shared" si="21"/>
        <v>0.98356747552149848</v>
      </c>
      <c r="J161">
        <f t="shared" si="22"/>
        <v>13.87784872995611</v>
      </c>
      <c r="K161">
        <f t="shared" si="22"/>
        <v>0</v>
      </c>
      <c r="L161">
        <f t="shared" si="19"/>
        <v>0</v>
      </c>
    </row>
    <row r="162" spans="1:12" x14ac:dyDescent="0.25">
      <c r="A162">
        <f>'11'!A1502</f>
        <v>1494</v>
      </c>
      <c r="B162">
        <f>'11'!B1502</f>
        <v>547200</v>
      </c>
      <c r="C162">
        <f>('11'!C1502-'11'!C$2)/('11'!C$1-'11'!C$2)</f>
        <v>0</v>
      </c>
      <c r="D162">
        <f>('11'!E1502-'11'!E$2)/('11'!E$1-'11'!E$2)</f>
        <v>8.9570029799914852E-2</v>
      </c>
      <c r="E162">
        <f>('11'!F1502-'11'!F$2)/('11'!F$1-'11'!F$2)</f>
        <v>8.9570029799915685E-2</v>
      </c>
      <c r="F162">
        <f>('11'!G1502-'11'!G$2)/('11'!G$1-'11'!G$2)</f>
        <v>0</v>
      </c>
      <c r="G162">
        <f>('11'!H1502-'11'!H$2)/('11'!H$1-'11'!H$2)</f>
        <v>0</v>
      </c>
      <c r="H162">
        <f t="shared" si="20"/>
        <v>0</v>
      </c>
      <c r="I162">
        <f t="shared" si="21"/>
        <v>0.93873988931460195</v>
      </c>
      <c r="J162">
        <f t="shared" si="22"/>
        <v>13.288576699304757</v>
      </c>
      <c r="K162">
        <f t="shared" si="22"/>
        <v>0</v>
      </c>
      <c r="L162">
        <f t="shared" si="19"/>
        <v>0</v>
      </c>
    </row>
    <row r="163" spans="1:12" x14ac:dyDescent="0.25">
      <c r="A163">
        <f>'11'!A1503</f>
        <v>1495</v>
      </c>
      <c r="B163">
        <f>'11'!B1503</f>
        <v>550800</v>
      </c>
      <c r="C163">
        <f>('11'!C1502-'11'!C$2)/('11'!C$1-'11'!C$2)</f>
        <v>0</v>
      </c>
      <c r="D163">
        <f>('11'!E1503-'11'!E$2)/('11'!E$1-'11'!E$2)</f>
        <v>8.4702710373208465E-2</v>
      </c>
      <c r="E163">
        <f>('11'!F1503-'11'!F$2)/('11'!F$1-'11'!F$2)</f>
        <v>8.4702710373209048E-2</v>
      </c>
      <c r="F163">
        <f>('11'!G1503-'11'!G$2)/('11'!G$1-'11'!G$2)</f>
        <v>0</v>
      </c>
      <c r="G163">
        <f>('11'!H1503-'11'!H$2)/('11'!H$1-'11'!H$2)</f>
        <v>0</v>
      </c>
      <c r="H163">
        <f t="shared" si="20"/>
        <v>0</v>
      </c>
      <c r="I163">
        <f t="shared" si="21"/>
        <v>0.89066269334468573</v>
      </c>
      <c r="J163">
        <f t="shared" si="22"/>
        <v>12.685525755640786</v>
      </c>
      <c r="K163">
        <f t="shared" si="22"/>
        <v>0</v>
      </c>
      <c r="L163">
        <f t="shared" si="19"/>
        <v>0</v>
      </c>
    </row>
    <row r="164" spans="1:12" x14ac:dyDescent="0.25">
      <c r="A164">
        <f>'11'!A1504</f>
        <v>1496</v>
      </c>
      <c r="B164">
        <f>'11'!B1504</f>
        <v>554400</v>
      </c>
      <c r="C164">
        <f>('11'!C1504-'11'!C$2)/('11'!C$1-'11'!C$2)</f>
        <v>0</v>
      </c>
      <c r="D164">
        <f>('11'!E1504-'11'!E$2)/('11'!E$1-'11'!E$2)</f>
        <v>7.7664254292606788E-2</v>
      </c>
      <c r="E164">
        <f>('11'!F1504-'11'!F$2)/('11'!F$1-'11'!F$2)</f>
        <v>7.7664254292607648E-2</v>
      </c>
      <c r="F164">
        <f>('11'!G1504-'11'!G$2)/('11'!G$1-'11'!G$2)</f>
        <v>0</v>
      </c>
      <c r="G164">
        <f>('11'!H1504-'11'!H$2)/('11'!H$1-'11'!H$2)</f>
        <v>0</v>
      </c>
      <c r="H164">
        <f t="shared" si="20"/>
        <v>0</v>
      </c>
      <c r="I164">
        <f t="shared" si="21"/>
        <v>0.83347523768979714</v>
      </c>
      <c r="J164">
        <f t="shared" si="22"/>
        <v>11.999489144316838</v>
      </c>
      <c r="K164">
        <f t="shared" si="22"/>
        <v>0</v>
      </c>
      <c r="L164">
        <f t="shared" si="19"/>
        <v>0</v>
      </c>
    </row>
    <row r="165" spans="1:12" x14ac:dyDescent="0.25">
      <c r="A165">
        <f>'11'!A1505</f>
        <v>1497</v>
      </c>
      <c r="B165">
        <f>'11'!B1505</f>
        <v>558000</v>
      </c>
      <c r="C165">
        <f>('11'!C1504-'11'!C$2)/('11'!C$1-'11'!C$2)</f>
        <v>0</v>
      </c>
      <c r="D165">
        <f>('11'!E1505-'11'!E$2)/('11'!E$1-'11'!E$2)</f>
        <v>7.127855825173833E-2</v>
      </c>
      <c r="E165">
        <f>('11'!F1505-'11'!F$2)/('11'!F$1-'11'!F$2)</f>
        <v>7.1278558251738969E-2</v>
      </c>
      <c r="F165">
        <f>('11'!G1505-'11'!G$2)/('11'!G$1-'11'!G$2)</f>
        <v>0</v>
      </c>
      <c r="G165">
        <f>('11'!H1505-'11'!H$2)/('11'!H$1-'11'!H$2)</f>
        <v>0</v>
      </c>
      <c r="H165">
        <f t="shared" si="20"/>
        <v>0</v>
      </c>
      <c r="I165">
        <f t="shared" si="21"/>
        <v>0.77221512700439909</v>
      </c>
      <c r="J165">
        <f t="shared" si="22"/>
        <v>11.237633035334298</v>
      </c>
      <c r="K165">
        <f t="shared" si="22"/>
        <v>0</v>
      </c>
      <c r="L165">
        <f t="shared" si="19"/>
        <v>0</v>
      </c>
    </row>
    <row r="166" spans="1:12" x14ac:dyDescent="0.25">
      <c r="A166">
        <f>'11'!A1506</f>
        <v>1498</v>
      </c>
      <c r="B166">
        <f>'11'!B1506</f>
        <v>561600</v>
      </c>
      <c r="C166">
        <f>('11'!C1506-'11'!C$2)/('11'!C$1-'11'!C$2)</f>
        <v>0</v>
      </c>
      <c r="D166">
        <f>('11'!E1506-'11'!E$2)/('11'!E$1-'11'!E$2)</f>
        <v>6.5616574428834964E-2</v>
      </c>
      <c r="E166">
        <f>('11'!F1506-'11'!F$2)/('11'!F$1-'11'!F$2)</f>
        <v>6.56165744288352E-2</v>
      </c>
      <c r="F166">
        <f>('11'!G1506-'11'!G$2)/('11'!G$1-'11'!G$2)</f>
        <v>0</v>
      </c>
      <c r="G166">
        <f>('11'!H1506-'11'!H$2)/('11'!H$1-'11'!H$2)</f>
        <v>0</v>
      </c>
      <c r="H166">
        <f t="shared" si="20"/>
        <v>0</v>
      </c>
      <c r="I166">
        <f t="shared" si="21"/>
        <v>0.70929473534837517</v>
      </c>
      <c r="J166">
        <f t="shared" si="22"/>
        <v>10.466879523201447</v>
      </c>
      <c r="K166">
        <f t="shared" si="22"/>
        <v>0</v>
      </c>
      <c r="L166">
        <f t="shared" si="19"/>
        <v>0</v>
      </c>
    </row>
    <row r="167" spans="1:12" x14ac:dyDescent="0.25">
      <c r="A167">
        <f>'11'!A1507</f>
        <v>1499</v>
      </c>
      <c r="B167">
        <f>'11'!B1507</f>
        <v>565200</v>
      </c>
      <c r="C167">
        <f>('11'!C1506-'11'!C$2)/('11'!C$1-'11'!C$2)</f>
        <v>0</v>
      </c>
      <c r="D167">
        <f>('11'!E1507-'11'!E$2)/('11'!E$1-'11'!E$2)</f>
        <v>6.1047254150702432E-2</v>
      </c>
      <c r="E167">
        <f>('11'!F1507-'11'!F$2)/('11'!F$1-'11'!F$2)</f>
        <v>6.1047254150702224E-2</v>
      </c>
      <c r="F167">
        <f>('11'!G1507-'11'!G$2)/('11'!G$1-'11'!G$2)</f>
        <v>0</v>
      </c>
      <c r="G167">
        <f>('11'!H1507-'11'!H$2)/('11'!H$1-'11'!H$2)</f>
        <v>0</v>
      </c>
      <c r="H167">
        <f t="shared" si="20"/>
        <v>0</v>
      </c>
      <c r="I167">
        <f t="shared" si="21"/>
        <v>0.65487441464452956</v>
      </c>
      <c r="J167">
        <f t="shared" si="22"/>
        <v>9.7154533844189537</v>
      </c>
      <c r="K167">
        <f t="shared" si="22"/>
        <v>0</v>
      </c>
      <c r="L167">
        <f t="shared" si="19"/>
        <v>0</v>
      </c>
    </row>
    <row r="168" spans="1:12" x14ac:dyDescent="0.25">
      <c r="A168">
        <f>'11'!A1508</f>
        <v>1500</v>
      </c>
      <c r="B168">
        <f>'11'!B1508</f>
        <v>568800</v>
      </c>
      <c r="C168">
        <f>('11'!C1508-'11'!C$2)/('11'!C$1-'11'!C$2)</f>
        <v>0</v>
      </c>
      <c r="D168">
        <f>('11'!E1508-'11'!E$2)/('11'!E$1-'11'!E$2)</f>
        <v>5.5697459912019305E-2</v>
      </c>
      <c r="E168">
        <f>('11'!F1508-'11'!F$2)/('11'!F$1-'11'!F$2)</f>
        <v>5.5697459912020984E-2</v>
      </c>
      <c r="F168">
        <f>('11'!G1508-'11'!G$2)/('11'!G$1-'11'!G$2)</f>
        <v>0</v>
      </c>
      <c r="G168">
        <f>('11'!H1508-'11'!H$2)/('11'!H$1-'11'!H$2)</f>
        <v>0</v>
      </c>
      <c r="H168">
        <f t="shared" si="20"/>
        <v>0</v>
      </c>
      <c r="I168">
        <f t="shared" si="21"/>
        <v>0.60278132538668938</v>
      </c>
      <c r="J168">
        <f t="shared" si="22"/>
        <v>8.9476798637719064</v>
      </c>
      <c r="K168">
        <f t="shared" si="22"/>
        <v>0</v>
      </c>
      <c r="L168">
        <f t="shared" si="19"/>
        <v>0</v>
      </c>
    </row>
    <row r="169" spans="1:12" x14ac:dyDescent="0.25">
      <c r="A169">
        <f>'11'!A1509</f>
        <v>1501</v>
      </c>
      <c r="B169">
        <f>'11'!B1509</f>
        <v>572400</v>
      </c>
      <c r="C169">
        <f>('11'!C1508-'11'!C$2)/('11'!C$1-'11'!C$2)</f>
        <v>0</v>
      </c>
      <c r="D169">
        <f>('11'!E1509-'11'!E$2)/('11'!E$1-'11'!E$2)</f>
        <v>5.0517950901092665E-2</v>
      </c>
      <c r="E169">
        <f>('11'!F1509-'11'!F$2)/('11'!F$1-'11'!F$2)</f>
        <v>5.0517950901093824E-2</v>
      </c>
      <c r="F169">
        <f>('11'!G1509-'11'!G$2)/('11'!G$1-'11'!G$2)</f>
        <v>0</v>
      </c>
      <c r="G169">
        <f>('11'!H1509-'11'!H$2)/('11'!H$1-'11'!H$2)</f>
        <v>0</v>
      </c>
      <c r="H169">
        <f t="shared" si="20"/>
        <v>0</v>
      </c>
      <c r="I169">
        <f t="shared" si="21"/>
        <v>0.55230594579253589</v>
      </c>
      <c r="J169">
        <f t="shared" si="22"/>
        <v>8.2039307506741572</v>
      </c>
      <c r="K169">
        <f t="shared" si="22"/>
        <v>0</v>
      </c>
      <c r="L169">
        <f t="shared" si="19"/>
        <v>0</v>
      </c>
    </row>
    <row r="170" spans="1:12" x14ac:dyDescent="0.25">
      <c r="A170">
        <f>'11'!A1510</f>
        <v>1502</v>
      </c>
      <c r="B170">
        <f>'11'!B1510</f>
        <v>576000</v>
      </c>
      <c r="C170">
        <f>('11'!C1510-'11'!C$2)/('11'!C$1-'11'!C$2)</f>
        <v>0</v>
      </c>
      <c r="D170">
        <f>('11'!E1510-'11'!E$2)/('11'!E$1-'11'!E$2)</f>
        <v>4.5664821910032634E-2</v>
      </c>
      <c r="E170">
        <f>('11'!F1510-'11'!F$2)/('11'!F$1-'11'!F$2)</f>
        <v>4.5664821910034029E-2</v>
      </c>
      <c r="F170">
        <f>('11'!G1510-'11'!G$2)/('11'!G$1-'11'!G$2)</f>
        <v>0</v>
      </c>
      <c r="G170">
        <f>('11'!H1510-'11'!H$2)/('11'!H$1-'11'!H$2)</f>
        <v>0</v>
      </c>
      <c r="H170">
        <f t="shared" si="20"/>
        <v>0</v>
      </c>
      <c r="I170">
        <f t="shared" si="21"/>
        <v>0.50130552007946649</v>
      </c>
      <c r="J170">
        <f t="shared" si="22"/>
        <v>7.5059316021003015</v>
      </c>
      <c r="K170">
        <f t="shared" si="22"/>
        <v>0</v>
      </c>
      <c r="L170">
        <f t="shared" si="19"/>
        <v>0</v>
      </c>
    </row>
    <row r="171" spans="1:12" x14ac:dyDescent="0.25">
      <c r="A171">
        <f>'11'!A1511</f>
        <v>1503</v>
      </c>
      <c r="B171">
        <f>'11'!B1511</f>
        <v>579600</v>
      </c>
      <c r="C171">
        <f>('11'!C1510-'11'!C$2)/('11'!C$1-'11'!C$2)</f>
        <v>0</v>
      </c>
      <c r="D171">
        <f>('11'!E1511-'11'!E$2)/('11'!E$1-'11'!E$2)</f>
        <v>4.1038739889314606E-2</v>
      </c>
      <c r="E171">
        <f>('11'!F1511-'11'!F$2)/('11'!F$1-'11'!F$2)</f>
        <v>4.1038739889315688E-2</v>
      </c>
      <c r="F171">
        <f>('11'!G1511-'11'!G$2)/('11'!G$1-'11'!G$2)</f>
        <v>0</v>
      </c>
      <c r="G171">
        <f>('11'!H1511-'11'!H$2)/('11'!H$1-'11'!H$2)</f>
        <v>0</v>
      </c>
      <c r="H171">
        <f t="shared" si="20"/>
        <v>4.0216397816259478E-2</v>
      </c>
      <c r="I171">
        <f t="shared" si="21"/>
        <v>0.45270327799063431</v>
      </c>
      <c r="J171">
        <f t="shared" si="22"/>
        <v>6.8434511139493317</v>
      </c>
      <c r="K171">
        <f t="shared" si="22"/>
        <v>0</v>
      </c>
      <c r="L171">
        <f t="shared" si="19"/>
        <v>0</v>
      </c>
    </row>
    <row r="172" spans="1:12" x14ac:dyDescent="0.25">
      <c r="A172">
        <f>'11'!A1512</f>
        <v>1504</v>
      </c>
      <c r="B172">
        <f>'11'!B1512</f>
        <v>583200</v>
      </c>
      <c r="C172">
        <f>('11'!C1512-'11'!C$2)/('11'!C$1-'11'!C$2)</f>
        <v>0</v>
      </c>
      <c r="D172">
        <f>('11'!E1512-'11'!E$2)/('11'!E$1-'11'!E$2)</f>
        <v>3.6838370937987801E-2</v>
      </c>
      <c r="E172">
        <f>('11'!F1512-'11'!F$2)/('11'!F$1-'11'!F$2)</f>
        <v>3.6838370937988599E-2</v>
      </c>
      <c r="F172">
        <f>('11'!G1512-'11'!G$2)/('11'!G$1-'11'!G$2)</f>
        <v>0</v>
      </c>
      <c r="G172">
        <f>('11'!H1512-'11'!H$2)/('11'!H$1-'11'!H$2)</f>
        <v>0</v>
      </c>
      <c r="H172">
        <f t="shared" si="20"/>
        <v>8.0432795632518955E-2</v>
      </c>
      <c r="I172">
        <f t="shared" si="21"/>
        <v>0.40746416914999295</v>
      </c>
      <c r="J172">
        <f t="shared" si="22"/>
        <v>6.1964523910885614</v>
      </c>
      <c r="K172">
        <f t="shared" si="22"/>
        <v>0</v>
      </c>
      <c r="L172">
        <f t="shared" si="19"/>
        <v>0</v>
      </c>
    </row>
    <row r="173" spans="1:12" x14ac:dyDescent="0.25">
      <c r="A173">
        <f>'11'!A1513</f>
        <v>1505</v>
      </c>
      <c r="B173">
        <f>'11'!B1513</f>
        <v>586800</v>
      </c>
      <c r="C173">
        <f>('11'!C1512-'11'!C$2)/('11'!C$1-'11'!C$2)</f>
        <v>0</v>
      </c>
      <c r="D173">
        <f>('11'!E1513-'11'!E$2)/('11'!E$1-'11'!E$2)</f>
        <v>3.3645522917553572E-2</v>
      </c>
      <c r="E173">
        <f>('11'!F1513-'11'!F$2)/('11'!F$1-'11'!F$2)</f>
        <v>3.3645522917555258E-2</v>
      </c>
      <c r="F173">
        <f>('11'!G1513-'11'!G$2)/('11'!G$1-'11'!G$2)</f>
        <v>0</v>
      </c>
      <c r="G173">
        <f>('11'!H1513-'11'!H$2)/('11'!H$1-'11'!H$2)</f>
        <v>0</v>
      </c>
      <c r="H173">
        <f t="shared" si="20"/>
        <v>6.0324596724389216E-2</v>
      </c>
      <c r="I173">
        <f t="shared" si="21"/>
        <v>0.36821342415212149</v>
      </c>
      <c r="J173">
        <f t="shared" si="22"/>
        <v>5.6055484603379</v>
      </c>
      <c r="K173">
        <f t="shared" si="22"/>
        <v>0</v>
      </c>
      <c r="L173">
        <f t="shared" si="19"/>
        <v>0</v>
      </c>
    </row>
    <row r="174" spans="1:12" x14ac:dyDescent="0.25">
      <c r="A174">
        <f>'11'!A1514</f>
        <v>1506</v>
      </c>
      <c r="B174">
        <f>'11'!B1514</f>
        <v>590400</v>
      </c>
      <c r="C174">
        <f>('11'!C1514-'11'!C$2)/('11'!C$1-'11'!C$2)</f>
        <v>2.0108198908129739E-2</v>
      </c>
      <c r="D174">
        <f>('11'!E1514-'11'!E$2)/('11'!E$1-'11'!E$2)</f>
        <v>3.0622960124875833E-2</v>
      </c>
      <c r="E174">
        <f>('11'!F1514-'11'!F$2)/('11'!F$1-'11'!F$2)</f>
        <v>3.0622960124876003E-2</v>
      </c>
      <c r="F174">
        <f>('11'!G1514-'11'!G$2)/('11'!G$1-'11'!G$2)</f>
        <v>0</v>
      </c>
      <c r="G174">
        <f>('11'!H1514-'11'!H$2)/('11'!H$1-'11'!H$2)</f>
        <v>0</v>
      </c>
      <c r="H174">
        <f t="shared" si="20"/>
        <v>2.0108198908129739E-2</v>
      </c>
      <c r="I174">
        <f t="shared" si="21"/>
        <v>0.33394352206612743</v>
      </c>
      <c r="J174">
        <f t="shared" si="22"/>
        <v>5.0748403575991192</v>
      </c>
      <c r="K174">
        <f t="shared" si="22"/>
        <v>0</v>
      </c>
      <c r="L174">
        <f t="shared" si="19"/>
        <v>0</v>
      </c>
    </row>
    <row r="175" spans="1:12" x14ac:dyDescent="0.25">
      <c r="A175">
        <f>'11'!A1515</f>
        <v>1507</v>
      </c>
      <c r="B175">
        <f>'11'!B1515</f>
        <v>594000</v>
      </c>
      <c r="C175">
        <f>('11'!C1514-'11'!C$2)/('11'!C$1-'11'!C$2)</f>
        <v>2.0108198908129739E-2</v>
      </c>
      <c r="D175">
        <f>('11'!E1515-'11'!E$2)/('11'!E$1-'11'!E$2)</f>
        <v>2.7855825173832838E-2</v>
      </c>
      <c r="E175">
        <f>('11'!F1515-'11'!F$2)/('11'!F$1-'11'!F$2)</f>
        <v>2.7855825173833917E-2</v>
      </c>
      <c r="F175">
        <f>('11'!G1515-'11'!G$2)/('11'!G$1-'11'!G$2)</f>
        <v>0</v>
      </c>
      <c r="G175">
        <f>('11'!H1515-'11'!H$2)/('11'!H$1-'11'!H$2)</f>
        <v>0</v>
      </c>
      <c r="H175">
        <f t="shared" si="20"/>
        <v>0</v>
      </c>
      <c r="I175">
        <f t="shared" si="21"/>
        <v>0.30422874982261955</v>
      </c>
      <c r="J175">
        <f t="shared" si="22"/>
        <v>4.5942954448702826</v>
      </c>
      <c r="K175">
        <f t="shared" si="22"/>
        <v>0</v>
      </c>
      <c r="L175">
        <f t="shared" si="19"/>
        <v>0</v>
      </c>
    </row>
    <row r="176" spans="1:12" x14ac:dyDescent="0.25">
      <c r="A176">
        <f>'11'!A1516</f>
        <v>1508</v>
      </c>
      <c r="B176">
        <f>'11'!B1516</f>
        <v>597600</v>
      </c>
      <c r="C176">
        <f>('11'!C1516-'11'!C$2)/('11'!C$1-'11'!C$2)</f>
        <v>0</v>
      </c>
      <c r="D176">
        <f>('11'!E1516-'11'!E$2)/('11'!E$1-'11'!E$2)</f>
        <v>2.5429260678302826E-2</v>
      </c>
      <c r="E176">
        <f>('11'!F1516-'11'!F$2)/('11'!F$1-'11'!F$2)</f>
        <v>2.5429260678304016E-2</v>
      </c>
      <c r="F176">
        <f>('11'!G1516-'11'!G$2)/('11'!G$1-'11'!G$2)</f>
        <v>0</v>
      </c>
      <c r="G176">
        <f>('11'!H1516-'11'!H$2)/('11'!H$1-'11'!H$2)</f>
        <v>0</v>
      </c>
      <c r="H176">
        <f t="shared" si="20"/>
        <v>0</v>
      </c>
      <c r="I176">
        <f t="shared" ref="I176:I191" si="23">D176*I$8+D175*I$7+D174*I$6</f>
        <v>0.2771533986093373</v>
      </c>
      <c r="J176">
        <f t="shared" ref="J176:K191" si="24">E176*J$8+E175*J$7+E174*J$6+E173*J$5+E172*J$4+E171*J$3</f>
        <v>4.1699162764298237</v>
      </c>
      <c r="K176">
        <f t="shared" si="24"/>
        <v>0</v>
      </c>
      <c r="L176">
        <f t="shared" si="19"/>
        <v>0</v>
      </c>
    </row>
    <row r="177" spans="1:12" x14ac:dyDescent="0.25">
      <c r="A177">
        <f>'11'!A1517</f>
        <v>1509</v>
      </c>
      <c r="B177">
        <f>'11'!B1517</f>
        <v>601200</v>
      </c>
      <c r="C177">
        <f>('11'!C1516-'11'!C$2)/('11'!C$1-'11'!C$2)</f>
        <v>0</v>
      </c>
      <c r="D177">
        <f>('11'!E1517-'11'!E$2)/('11'!E$1-'11'!E$2)</f>
        <v>2.341421881651767E-2</v>
      </c>
      <c r="E177">
        <f>('11'!F1517-'11'!F$2)/('11'!F$1-'11'!F$2)</f>
        <v>2.3414218816518517E-2</v>
      </c>
      <c r="F177">
        <f>('11'!G1517-'11'!G$2)/('11'!G$1-'11'!G$2)</f>
        <v>0</v>
      </c>
      <c r="G177">
        <f>('11'!H1517-'11'!H$2)/('11'!H$1-'11'!H$2)</f>
        <v>0</v>
      </c>
      <c r="H177">
        <f t="shared" si="20"/>
        <v>0</v>
      </c>
      <c r="I177">
        <f t="shared" si="23"/>
        <v>0.25351213282247764</v>
      </c>
      <c r="J177">
        <f t="shared" si="24"/>
        <v>3.805959982971614</v>
      </c>
      <c r="K177">
        <f t="shared" si="24"/>
        <v>0</v>
      </c>
      <c r="L177">
        <f t="shared" si="19"/>
        <v>0</v>
      </c>
    </row>
    <row r="178" spans="1:12" x14ac:dyDescent="0.25">
      <c r="A178">
        <f>'11'!A1518</f>
        <v>1510</v>
      </c>
      <c r="B178">
        <f>'11'!B1518</f>
        <v>604800</v>
      </c>
      <c r="C178">
        <f>('11'!C1518-'11'!C$2)/('11'!C$1-'11'!C$2)</f>
        <v>0</v>
      </c>
      <c r="D178">
        <f>('11'!E1518-'11'!E$2)/('11'!E$1-'11'!E$2)</f>
        <v>2.155527174684263E-2</v>
      </c>
      <c r="E178">
        <f>('11'!F1518-'11'!F$2)/('11'!F$1-'11'!F$2)</f>
        <v>2.1555271746844285E-2</v>
      </c>
      <c r="F178">
        <f>('11'!G1518-'11'!G$2)/('11'!G$1-'11'!G$2)</f>
        <v>0</v>
      </c>
      <c r="G178">
        <f>('11'!H1518-'11'!H$2)/('11'!H$1-'11'!H$2)</f>
        <v>0</v>
      </c>
      <c r="H178">
        <f t="shared" si="20"/>
        <v>0</v>
      </c>
      <c r="I178">
        <f t="shared" si="23"/>
        <v>0.23275152547183203</v>
      </c>
      <c r="J178">
        <f t="shared" si="24"/>
        <v>3.4817510997588998</v>
      </c>
      <c r="K178">
        <f t="shared" si="24"/>
        <v>0</v>
      </c>
      <c r="L178">
        <f t="shared" si="19"/>
        <v>0</v>
      </c>
    </row>
    <row r="179" spans="1:12" x14ac:dyDescent="0.25">
      <c r="A179">
        <f>'11'!A1519</f>
        <v>1511</v>
      </c>
      <c r="B179">
        <f>'11'!B1519</f>
        <v>608400</v>
      </c>
      <c r="C179">
        <f>('11'!C1518-'11'!C$2)/('11'!C$1-'11'!C$2)</f>
        <v>0</v>
      </c>
      <c r="D179">
        <f>('11'!E1519-'11'!E$2)/('11'!E$1-'11'!E$2)</f>
        <v>1.9866609904924084E-2</v>
      </c>
      <c r="E179">
        <f>('11'!F1519-'11'!F$2)/('11'!F$1-'11'!F$2)</f>
        <v>1.9866609904924129E-2</v>
      </c>
      <c r="F179">
        <f>('11'!G1519-'11'!G$2)/('11'!G$1-'11'!G$2)</f>
        <v>0</v>
      </c>
      <c r="G179">
        <f>('11'!H1519-'11'!H$2)/('11'!H$1-'11'!H$2)</f>
        <v>0</v>
      </c>
      <c r="H179">
        <f t="shared" si="20"/>
        <v>1.1462167436575183E-2</v>
      </c>
      <c r="I179">
        <f t="shared" si="23"/>
        <v>0.21437491130977726</v>
      </c>
      <c r="J179">
        <f t="shared" si="24"/>
        <v>3.1908613594438617</v>
      </c>
      <c r="K179">
        <f t="shared" si="24"/>
        <v>0</v>
      </c>
      <c r="L179">
        <f t="shared" si="19"/>
        <v>0</v>
      </c>
    </row>
    <row r="180" spans="1:12" x14ac:dyDescent="0.25">
      <c r="A180">
        <f>'11'!A1520</f>
        <v>1512</v>
      </c>
      <c r="B180">
        <f>'11'!B1520</f>
        <v>612000</v>
      </c>
      <c r="C180">
        <f>('11'!C1520-'11'!C$2)/('11'!C$1-'11'!C$2)</f>
        <v>0</v>
      </c>
      <c r="D180">
        <f>('11'!E1520-'11'!E$2)/('11'!E$1-'11'!E$2)</f>
        <v>1.8702994181921385E-2</v>
      </c>
      <c r="E180">
        <f>('11'!F1520-'11'!F$2)/('11'!F$1-'11'!F$2)</f>
        <v>1.870299418192314E-2</v>
      </c>
      <c r="F180">
        <f>('11'!G1520-'11'!G$2)/('11'!G$1-'11'!G$2)</f>
        <v>0</v>
      </c>
      <c r="G180">
        <f>('11'!H1520-'11'!H$2)/('11'!H$1-'11'!H$2)</f>
        <v>0</v>
      </c>
      <c r="H180">
        <f t="shared" si="20"/>
        <v>2.2924334873150366E-2</v>
      </c>
      <c r="I180">
        <f t="shared" si="23"/>
        <v>0.19907762168298568</v>
      </c>
      <c r="J180">
        <f t="shared" si="24"/>
        <v>2.9434794948206329</v>
      </c>
      <c r="K180">
        <f t="shared" si="24"/>
        <v>0</v>
      </c>
      <c r="L180">
        <f t="shared" si="19"/>
        <v>0</v>
      </c>
    </row>
    <row r="181" spans="1:12" x14ac:dyDescent="0.25">
      <c r="A181">
        <f>'11'!A1521</f>
        <v>1513</v>
      </c>
      <c r="B181">
        <f>'11'!B1521</f>
        <v>615600</v>
      </c>
      <c r="C181">
        <f>('11'!C1520-'11'!C$2)/('11'!C$1-'11'!C$2)</f>
        <v>0</v>
      </c>
      <c r="D181">
        <f>('11'!E1521-'11'!E$2)/('11'!E$1-'11'!E$2)</f>
        <v>1.7468426280686816E-2</v>
      </c>
      <c r="E181">
        <f>('11'!F1521-'11'!F$2)/('11'!F$1-'11'!F$2)</f>
        <v>1.7468426280687923E-2</v>
      </c>
      <c r="F181">
        <f>('11'!G1521-'11'!G$2)/('11'!G$1-'11'!G$2)</f>
        <v>0</v>
      </c>
      <c r="G181">
        <f>('11'!H1521-'11'!H$2)/('11'!H$1-'11'!H$2)</f>
        <v>0</v>
      </c>
      <c r="H181">
        <f t="shared" si="20"/>
        <v>1.7193251154862775E-2</v>
      </c>
      <c r="I181">
        <f t="shared" si="23"/>
        <v>0.18558251738328368</v>
      </c>
      <c r="J181">
        <f t="shared" si="24"/>
        <v>2.7300127713922362</v>
      </c>
      <c r="K181">
        <f t="shared" si="24"/>
        <v>0</v>
      </c>
      <c r="L181">
        <f t="shared" si="19"/>
        <v>0</v>
      </c>
    </row>
    <row r="182" spans="1:12" x14ac:dyDescent="0.25">
      <c r="A182">
        <f>'11'!A1522</f>
        <v>1514</v>
      </c>
      <c r="B182">
        <f>'11'!B1522</f>
        <v>619200</v>
      </c>
      <c r="C182">
        <f>('11'!C1522-'11'!C$2)/('11'!C$1-'11'!C$2)</f>
        <v>5.7310837182875914E-3</v>
      </c>
      <c r="D182">
        <f>('11'!E1522-'11'!E$2)/('11'!E$1-'11'!E$2)</f>
        <v>1.6148715765574004E-2</v>
      </c>
      <c r="E182">
        <f>('11'!F1522-'11'!F$2)/('11'!F$1-'11'!F$2)</f>
        <v>1.6148715765575666E-2</v>
      </c>
      <c r="F182">
        <f>('11'!G1522-'11'!G$2)/('11'!G$1-'11'!G$2)</f>
        <v>0</v>
      </c>
      <c r="G182">
        <f>('11'!H1522-'11'!H$2)/('11'!H$1-'11'!H$2)</f>
        <v>0</v>
      </c>
      <c r="H182">
        <f t="shared" si="20"/>
        <v>5.7310837182875914E-3</v>
      </c>
      <c r="I182">
        <f t="shared" si="23"/>
        <v>0.17310912445012061</v>
      </c>
      <c r="J182">
        <f t="shared" si="24"/>
        <v>2.5320845749966212</v>
      </c>
      <c r="K182">
        <f t="shared" si="24"/>
        <v>0</v>
      </c>
      <c r="L182">
        <f t="shared" si="19"/>
        <v>0</v>
      </c>
    </row>
    <row r="183" spans="1:12" x14ac:dyDescent="0.25">
      <c r="A183">
        <f>'11'!A1523</f>
        <v>1515</v>
      </c>
      <c r="B183">
        <f>'11'!B1523</f>
        <v>622800</v>
      </c>
      <c r="C183">
        <f>('11'!C1522-'11'!C$2)/('11'!C$1-'11'!C$2)</f>
        <v>5.7310837182875914E-3</v>
      </c>
      <c r="D183">
        <f>('11'!E1523-'11'!E$2)/('11'!E$1-'11'!E$2)</f>
        <v>1.4999290478217683E-2</v>
      </c>
      <c r="E183">
        <f>('11'!F1523-'11'!F$2)/('11'!F$1-'11'!F$2)</f>
        <v>1.4999290478219502E-2</v>
      </c>
      <c r="F183">
        <f>('11'!G1523-'11'!G$2)/('11'!G$1-'11'!G$2)</f>
        <v>0</v>
      </c>
      <c r="G183">
        <f>('11'!H1523-'11'!H$2)/('11'!H$1-'11'!H$2)</f>
        <v>0</v>
      </c>
      <c r="H183">
        <f t="shared" si="20"/>
        <v>2.6185123885279511E-3</v>
      </c>
      <c r="I183">
        <f t="shared" si="23"/>
        <v>0.1608485880516532</v>
      </c>
      <c r="J183">
        <f t="shared" si="24"/>
        <v>2.3518802327233228</v>
      </c>
      <c r="K183">
        <f t="shared" si="24"/>
        <v>0</v>
      </c>
      <c r="L183">
        <f t="shared" si="19"/>
        <v>0</v>
      </c>
    </row>
    <row r="184" spans="1:12" x14ac:dyDescent="0.25">
      <c r="A184">
        <f>'11'!A1524</f>
        <v>1516</v>
      </c>
      <c r="B184">
        <f>'11'!B1524</f>
        <v>626400</v>
      </c>
      <c r="C184">
        <f>('11'!C1524-'11'!C$2)/('11'!C$1-'11'!C$2)</f>
        <v>0</v>
      </c>
      <c r="D184">
        <f>('11'!E1524-'11'!E$2)/('11'!E$1-'11'!E$2)</f>
        <v>1.3920817369093232E-2</v>
      </c>
      <c r="E184">
        <f>('11'!F1524-'11'!F$2)/('11'!F$1-'11'!F$2)</f>
        <v>1.3920817369093536E-2</v>
      </c>
      <c r="F184">
        <f>('11'!G1524-'11'!G$2)/('11'!G$1-'11'!G$2)</f>
        <v>0</v>
      </c>
      <c r="G184">
        <f>('11'!H1524-'11'!H$2)/('11'!H$1-'11'!H$2)</f>
        <v>0</v>
      </c>
      <c r="H184">
        <f t="shared" si="20"/>
        <v>5.2370247770559021E-3</v>
      </c>
      <c r="I184">
        <f t="shared" si="23"/>
        <v>0.14912728820774801</v>
      </c>
      <c r="J184">
        <f t="shared" si="24"/>
        <v>2.1904924081171</v>
      </c>
      <c r="K184">
        <f t="shared" si="24"/>
        <v>0</v>
      </c>
      <c r="L184">
        <f t="shared" si="19"/>
        <v>0</v>
      </c>
    </row>
    <row r="185" spans="1:12" x14ac:dyDescent="0.25">
      <c r="A185">
        <f>'11'!A1525</f>
        <v>1517</v>
      </c>
      <c r="B185">
        <f>'11'!B1525</f>
        <v>630000</v>
      </c>
      <c r="C185">
        <f>('11'!C1524-'11'!C$2)/('11'!C$1-'11'!C$2)</f>
        <v>0</v>
      </c>
      <c r="D185">
        <f>('11'!E1525-'11'!E$2)/('11'!E$1-'11'!E$2)</f>
        <v>1.2785582517383284E-2</v>
      </c>
      <c r="E185">
        <f>('11'!F1525-'11'!F$2)/('11'!F$1-'11'!F$2)</f>
        <v>1.2785582517384219E-2</v>
      </c>
      <c r="F185">
        <f>('11'!G1525-'11'!G$2)/('11'!G$1-'11'!G$2)</f>
        <v>0</v>
      </c>
      <c r="G185">
        <f>('11'!H1525-'11'!H$2)/('11'!H$1-'11'!H$2)</f>
        <v>0</v>
      </c>
      <c r="H185">
        <f t="shared" si="20"/>
        <v>2.151626689064005E-2</v>
      </c>
      <c r="I185">
        <f t="shared" si="23"/>
        <v>0.13790265361146586</v>
      </c>
      <c r="J185">
        <f t="shared" si="24"/>
        <v>2.0319852419470763</v>
      </c>
      <c r="K185">
        <f t="shared" si="24"/>
        <v>0</v>
      </c>
      <c r="L185">
        <f t="shared" si="19"/>
        <v>0</v>
      </c>
    </row>
    <row r="186" spans="1:12" x14ac:dyDescent="0.25">
      <c r="A186">
        <f>'11'!A1526</f>
        <v>1518</v>
      </c>
      <c r="B186">
        <f>'11'!B1526</f>
        <v>633600</v>
      </c>
      <c r="C186">
        <f>('11'!C1526-'11'!C$2)/('11'!C$1-'11'!C$2)</f>
        <v>1.3092561942639755E-3</v>
      </c>
      <c r="D186">
        <f>('11'!E1526-'11'!E$2)/('11'!E$1-'11'!E$2)</f>
        <v>1.2288917269760181E-2</v>
      </c>
      <c r="E186">
        <f>('11'!F1526-'11'!F$2)/('11'!F$1-'11'!F$2)</f>
        <v>1.2288917269760762E-2</v>
      </c>
      <c r="F186">
        <f>('11'!G1526-'11'!G$2)/('11'!G$1-'11'!G$2)</f>
        <v>0</v>
      </c>
      <c r="G186">
        <f>('11'!H1526-'11'!H$2)/('11'!H$1-'11'!H$2)</f>
        <v>0</v>
      </c>
      <c r="H186">
        <f t="shared" si="20"/>
        <v>3.6486252809960221E-2</v>
      </c>
      <c r="I186">
        <f t="shared" si="23"/>
        <v>0.12927486873847027</v>
      </c>
      <c r="J186">
        <f t="shared" si="24"/>
        <v>1.8934156378602247</v>
      </c>
      <c r="K186">
        <f t="shared" si="24"/>
        <v>0</v>
      </c>
      <c r="L186">
        <f t="shared" si="19"/>
        <v>0</v>
      </c>
    </row>
    <row r="187" spans="1:12" x14ac:dyDescent="0.25">
      <c r="A187">
        <f>'11'!A1527</f>
        <v>1519</v>
      </c>
      <c r="B187">
        <f>'11'!B1527</f>
        <v>637200</v>
      </c>
      <c r="C187">
        <f>('11'!C1526-'11'!C$2)/('11'!C$1-'11'!C$2)</f>
        <v>1.3092561942639755E-3</v>
      </c>
      <c r="D187">
        <f>('11'!E1527-'11'!E$2)/('11'!E$1-'11'!E$2)</f>
        <v>1.136653895274585E-2</v>
      </c>
      <c r="E187">
        <f>('11'!F1527-'11'!F$2)/('11'!F$1-'11'!F$2)</f>
        <v>1.136653895274606E-2</v>
      </c>
      <c r="F187">
        <f>('11'!G1527-'11'!G$2)/('11'!G$1-'11'!G$2)</f>
        <v>0</v>
      </c>
      <c r="G187">
        <f>('11'!H1527-'11'!H$2)/('11'!H$1-'11'!H$2)</f>
        <v>0</v>
      </c>
      <c r="H187">
        <f t="shared" si="20"/>
        <v>6.9316469454805948E-2</v>
      </c>
      <c r="I187">
        <f t="shared" si="23"/>
        <v>0.12068965517241378</v>
      </c>
      <c r="J187">
        <f t="shared" si="24"/>
        <v>1.7669362849440537</v>
      </c>
      <c r="K187">
        <f t="shared" si="24"/>
        <v>0</v>
      </c>
      <c r="L187">
        <f t="shared" si="19"/>
        <v>0</v>
      </c>
    </row>
    <row r="188" spans="1:12" x14ac:dyDescent="0.25">
      <c r="A188">
        <f>'11'!A1528</f>
        <v>1520</v>
      </c>
      <c r="B188">
        <f>'11'!B1528</f>
        <v>640800</v>
      </c>
      <c r="C188">
        <f>('11'!C1528-'11'!C$2)/('11'!C$1-'11'!C$2)</f>
        <v>8.7942491539240615E-3</v>
      </c>
      <c r="D188">
        <f>('11'!E1528-'11'!E$2)/('11'!E$1-'11'!E$2)</f>
        <v>1.0472541507024266E-2</v>
      </c>
      <c r="E188">
        <f>('11'!F1528-'11'!F$2)/('11'!F$1-'11'!F$2)</f>
        <v>1.0472541507025049E-2</v>
      </c>
      <c r="F188">
        <f>('11'!G1528-'11'!G$2)/('11'!G$1-'11'!G$2)</f>
        <v>0</v>
      </c>
      <c r="G188">
        <f>('11'!H1528-'11'!H$2)/('11'!H$1-'11'!H$2)</f>
        <v>0</v>
      </c>
      <c r="H188">
        <f t="shared" si="20"/>
        <v>9.4661693139991593E-2</v>
      </c>
      <c r="I188">
        <f t="shared" si="23"/>
        <v>0.11285653469561516</v>
      </c>
      <c r="J188">
        <f t="shared" si="24"/>
        <v>1.6419043564638229</v>
      </c>
      <c r="K188">
        <f t="shared" si="24"/>
        <v>0</v>
      </c>
      <c r="L188">
        <f t="shared" si="19"/>
        <v>0</v>
      </c>
    </row>
    <row r="189" spans="1:12" x14ac:dyDescent="0.25">
      <c r="A189">
        <f>'11'!A1529</f>
        <v>1521</v>
      </c>
      <c r="B189">
        <f>'11'!B1529</f>
        <v>644400</v>
      </c>
      <c r="C189">
        <f>('11'!C1528-'11'!C$2)/('11'!C$1-'11'!C$2)</f>
        <v>8.7942491539240615E-3</v>
      </c>
      <c r="D189">
        <f>('11'!E1529-'11'!E$2)/('11'!E$1-'11'!E$2)</f>
        <v>9.578544061302683E-3</v>
      </c>
      <c r="E189">
        <f>('11'!F1529-'11'!F$2)/('11'!F$1-'11'!F$2)</f>
        <v>9.5785440613040378E-3</v>
      </c>
      <c r="F189">
        <f>('11'!G1529-'11'!G$2)/('11'!G$1-'11'!G$2)</f>
        <v>0</v>
      </c>
      <c r="G189">
        <f>('11'!H1529-'11'!H$2)/('11'!H$1-'11'!H$2)</f>
        <v>0</v>
      </c>
      <c r="H189">
        <f t="shared" si="20"/>
        <v>9.8194214569798183E-2</v>
      </c>
      <c r="I189">
        <f t="shared" si="23"/>
        <v>0.10383141762452108</v>
      </c>
      <c r="J189">
        <f t="shared" si="24"/>
        <v>1.5221938413510381</v>
      </c>
      <c r="K189">
        <f t="shared" si="24"/>
        <v>0</v>
      </c>
      <c r="L189">
        <f t="shared" si="19"/>
        <v>0</v>
      </c>
    </row>
    <row r="190" spans="1:12" x14ac:dyDescent="0.25">
      <c r="A190">
        <f>'11'!A1530</f>
        <v>1522</v>
      </c>
      <c r="B190">
        <f>'11'!B1530</f>
        <v>648000</v>
      </c>
      <c r="C190">
        <f>('11'!C1530-'11'!C$2)/('11'!C$1-'11'!C$2)</f>
        <v>2.1466860996516884E-2</v>
      </c>
      <c r="D190">
        <f>('11'!E1530-'11'!E$2)/('11'!E$1-'11'!E$2)</f>
        <v>8.8264509720448418E-3</v>
      </c>
      <c r="E190">
        <f>('11'!F1530-'11'!F$2)/('11'!F$1-'11'!F$2)</f>
        <v>8.8264509720454316E-3</v>
      </c>
      <c r="F190">
        <f>('11'!G1530-'11'!G$2)/('11'!G$1-'11'!G$2)</f>
        <v>0</v>
      </c>
      <c r="G190">
        <f>('11'!H1530-'11'!H$2)/('11'!H$1-'11'!H$2)</f>
        <v>0</v>
      </c>
      <c r="H190">
        <f t="shared" si="20"/>
        <v>8.9054124157011944E-2</v>
      </c>
      <c r="I190">
        <f t="shared" si="23"/>
        <v>9.5459060593160214E-2</v>
      </c>
      <c r="J190">
        <f t="shared" si="24"/>
        <v>1.4142613878247072</v>
      </c>
      <c r="K190">
        <f t="shared" si="24"/>
        <v>0</v>
      </c>
      <c r="L190">
        <f t="shared" si="19"/>
        <v>0</v>
      </c>
    </row>
    <row r="191" spans="1:12" x14ac:dyDescent="0.25">
      <c r="A191">
        <f>'11'!A1531</f>
        <v>1523</v>
      </c>
      <c r="B191">
        <f>'11'!B1531</f>
        <v>651600</v>
      </c>
      <c r="C191">
        <f>('11'!C1530-'11'!C$2)/('11'!C$1-'11'!C$2)</f>
        <v>2.1466860996516884E-2</v>
      </c>
      <c r="D191">
        <f>('11'!E1531-'11'!E$2)/('11'!E$1-'11'!E$2)</f>
        <v>8.4149283382999856E-3</v>
      </c>
      <c r="E191">
        <f>('11'!F1531-'11'!F$2)/('11'!F$1-'11'!F$2)</f>
        <v>8.4149283383010299E-3</v>
      </c>
      <c r="F191">
        <f>('11'!G1531-'11'!G$2)/('11'!G$1-'11'!G$2)</f>
        <v>0</v>
      </c>
      <c r="G191">
        <f>('11'!H1531-'11'!H$2)/('11'!H$1-'11'!H$2)</f>
        <v>0</v>
      </c>
      <c r="H191">
        <f t="shared" si="20"/>
        <v>0.11249722091845557</v>
      </c>
      <c r="I191">
        <f t="shared" si="23"/>
        <v>8.8874698453242515E-2</v>
      </c>
      <c r="J191">
        <f t="shared" si="24"/>
        <v>1.3138356747553179</v>
      </c>
      <c r="K191">
        <f t="shared" si="24"/>
        <v>0</v>
      </c>
      <c r="L191">
        <f t="shared" si="19"/>
        <v>0</v>
      </c>
    </row>
    <row r="192" spans="1:12" x14ac:dyDescent="0.25">
      <c r="A192">
        <f>'11'!A1532</f>
        <v>1524</v>
      </c>
      <c r="B192">
        <f>'11'!B1532</f>
        <v>655200</v>
      </c>
      <c r="C192">
        <f>('11'!C1532-'11'!C$2)/('11'!C$1-'11'!C$2)</f>
        <v>1.6896815790123764E-2</v>
      </c>
      <c r="D192">
        <f>('11'!E1532-'11'!E$2)/('11'!E$1-'11'!E$2)</f>
        <v>8.5994040017028529E-3</v>
      </c>
      <c r="E192">
        <f>('11'!F1532-'11'!F$2)/('11'!F$1-'11'!F$2)</f>
        <v>8.5994040017039718E-3</v>
      </c>
      <c r="F192">
        <f>('11'!G1532-'11'!G$2)/('11'!G$1-'11'!G$2)</f>
        <v>0</v>
      </c>
      <c r="G192">
        <f>('11'!H1532-'11'!H$2)/('11'!H$1-'11'!H$2)</f>
        <v>0</v>
      </c>
      <c r="H192">
        <f t="shared" si="20"/>
        <v>0.14051036288629232</v>
      </c>
      <c r="I192">
        <f t="shared" ref="I192:I207" si="25">D192*I$8+D191*I$7+D190*I$6</f>
        <v>8.6121753937845894E-2</v>
      </c>
      <c r="J192">
        <f t="shared" ref="J192:K207" si="26">E192*J$8+E191*J$7+E190*J$6+E189*J$5+E188*J$4+E187*J$3</f>
        <v>1.2436355896127311</v>
      </c>
      <c r="K192">
        <f t="shared" si="26"/>
        <v>0</v>
      </c>
      <c r="L192">
        <f t="shared" si="19"/>
        <v>0</v>
      </c>
    </row>
    <row r="193" spans="1:12" x14ac:dyDescent="0.25">
      <c r="A193">
        <f>'11'!A1533</f>
        <v>1525</v>
      </c>
      <c r="B193">
        <f>'11'!B1533</f>
        <v>658800</v>
      </c>
      <c r="C193">
        <f>('11'!C1532-'11'!C$2)/('11'!C$1-'11'!C$2)</f>
        <v>1.6896815790123764E-2</v>
      </c>
      <c r="D193">
        <f>('11'!E1533-'11'!E$2)/('11'!E$1-'11'!E$2)</f>
        <v>9.2947353483751952E-3</v>
      </c>
      <c r="E193">
        <f>('11'!F1533-'11'!F$2)/('11'!F$1-'11'!F$2)</f>
        <v>9.2947353483751969E-3</v>
      </c>
      <c r="F193">
        <f>('11'!G1533-'11'!G$2)/('11'!G$1-'11'!G$2)</f>
        <v>0</v>
      </c>
      <c r="G193">
        <f>('11'!H1533-'11'!H$2)/('11'!H$1-'11'!H$2)</f>
        <v>0</v>
      </c>
      <c r="H193">
        <f t="shared" si="20"/>
        <v>0.11301598280674884</v>
      </c>
      <c r="I193">
        <f t="shared" si="25"/>
        <v>8.822193841350931E-2</v>
      </c>
      <c r="J193">
        <f t="shared" si="26"/>
        <v>1.2179083297858333</v>
      </c>
      <c r="K193">
        <f t="shared" si="26"/>
        <v>0</v>
      </c>
      <c r="L193">
        <f t="shared" si="19"/>
        <v>0</v>
      </c>
    </row>
    <row r="194" spans="1:12" x14ac:dyDescent="0.25">
      <c r="A194">
        <f>'11'!A1534</f>
        <v>1526</v>
      </c>
      <c r="B194">
        <f>'11'!B1534</f>
        <v>662400</v>
      </c>
      <c r="C194">
        <f>('11'!C1534-'11'!C$2)/('11'!C$1-'11'!C$2)</f>
        <v>3.0903386774042141E-2</v>
      </c>
      <c r="D194">
        <f>('11'!E1534-'11'!E$2)/('11'!E$1-'11'!E$2)</f>
        <v>1.0671207606073508E-2</v>
      </c>
      <c r="E194">
        <f>('11'!F1534-'11'!F$2)/('11'!F$1-'11'!F$2)</f>
        <v>1.0671207606074835E-2</v>
      </c>
      <c r="F194">
        <f>('11'!G1534-'11'!G$2)/('11'!G$1-'11'!G$2)</f>
        <v>0</v>
      </c>
      <c r="G194">
        <f>('11'!H1534-'11'!H$2)/('11'!H$1-'11'!H$2)</f>
        <v>0</v>
      </c>
      <c r="H194">
        <f t="shared" si="20"/>
        <v>7.1515031743286966E-2</v>
      </c>
      <c r="I194">
        <f t="shared" si="25"/>
        <v>9.6367248474528183E-2</v>
      </c>
      <c r="J194">
        <f t="shared" si="26"/>
        <v>1.252064708386655</v>
      </c>
      <c r="K194">
        <f t="shared" si="26"/>
        <v>0</v>
      </c>
      <c r="L194">
        <f t="shared" si="19"/>
        <v>0</v>
      </c>
    </row>
    <row r="195" spans="1:12" x14ac:dyDescent="0.25">
      <c r="A195">
        <f>'11'!A1535</f>
        <v>1527</v>
      </c>
      <c r="B195">
        <f>'11'!B1535</f>
        <v>666000</v>
      </c>
      <c r="C195">
        <f>('11'!C1534-'11'!C$2)/('11'!C$1-'11'!C$2)</f>
        <v>3.0903386774042141E-2</v>
      </c>
      <c r="D195">
        <f>('11'!E1535-'11'!E$2)/('11'!E$1-'11'!E$2)</f>
        <v>1.2828153824322406E-2</v>
      </c>
      <c r="E195">
        <f>('11'!F1535-'11'!F$2)/('11'!F$1-'11'!F$2)</f>
        <v>1.2828153824322739E-2</v>
      </c>
      <c r="F195">
        <f>('11'!G1535-'11'!G$2)/('11'!G$1-'11'!G$2)</f>
        <v>0</v>
      </c>
      <c r="G195">
        <f>('11'!H1535-'11'!H$2)/('11'!H$1-'11'!H$2)</f>
        <v>0</v>
      </c>
      <c r="H195">
        <f t="shared" si="20"/>
        <v>7.0082260813715075E-2</v>
      </c>
      <c r="I195">
        <f t="shared" si="25"/>
        <v>0.11121044416063575</v>
      </c>
      <c r="J195">
        <f t="shared" si="26"/>
        <v>1.3643252447851222</v>
      </c>
      <c r="K195">
        <f t="shared" si="26"/>
        <v>0</v>
      </c>
      <c r="L195">
        <f t="shared" si="19"/>
        <v>0</v>
      </c>
    </row>
    <row r="196" spans="1:12" x14ac:dyDescent="0.25">
      <c r="A196">
        <f>'11'!A1536</f>
        <v>1528</v>
      </c>
      <c r="B196">
        <f>'11'!B1536</f>
        <v>669600</v>
      </c>
      <c r="C196">
        <f>('11'!C1536-'11'!C$2)/('11'!C$1-'11'!C$2)</f>
        <v>1.0152911242311206E-2</v>
      </c>
      <c r="D196">
        <f>('11'!E1536-'11'!E$2)/('11'!E$1-'11'!E$2)</f>
        <v>1.7071094082588337E-2</v>
      </c>
      <c r="E196">
        <f>('11'!F1536-'11'!F$2)/('11'!F$1-'11'!F$2)</f>
        <v>1.7071094082588351E-2</v>
      </c>
      <c r="F196">
        <f>('11'!G1536-'11'!G$2)/('11'!G$1-'11'!G$2)</f>
        <v>0</v>
      </c>
      <c r="G196">
        <f>('11'!H1536-'11'!H$2)/('11'!H$1-'11'!H$2)</f>
        <v>0</v>
      </c>
      <c r="H196">
        <f t="shared" si="20"/>
        <v>8.9399965415874111E-2</v>
      </c>
      <c r="I196">
        <f t="shared" si="25"/>
        <v>0.13878246062154109</v>
      </c>
      <c r="J196">
        <f t="shared" si="26"/>
        <v>1.6062012203775378</v>
      </c>
      <c r="K196">
        <f t="shared" si="26"/>
        <v>0</v>
      </c>
      <c r="L196">
        <f t="shared" si="19"/>
        <v>0</v>
      </c>
    </row>
    <row r="197" spans="1:12" x14ac:dyDescent="0.25">
      <c r="A197">
        <f>'11'!A1537</f>
        <v>1529</v>
      </c>
      <c r="B197">
        <f>'11'!B1537</f>
        <v>673200</v>
      </c>
      <c r="C197">
        <f>('11'!C1536-'11'!C$2)/('11'!C$1-'11'!C$2)</f>
        <v>1.0152911242311206E-2</v>
      </c>
      <c r="D197">
        <f>('11'!E1537-'11'!E$2)/('11'!E$1-'11'!E$2)</f>
        <v>2.257698311338158E-2</v>
      </c>
      <c r="E197">
        <f>('11'!F1537-'11'!F$2)/('11'!F$1-'11'!F$2)</f>
        <v>2.2576983113382871E-2</v>
      </c>
      <c r="F197">
        <f>('11'!G1537-'11'!G$2)/('11'!G$1-'11'!G$2)</f>
        <v>0</v>
      </c>
      <c r="G197">
        <f>('11'!H1537-'11'!H$2)/('11'!H$1-'11'!H$2)</f>
        <v>0</v>
      </c>
      <c r="H197">
        <f t="shared" si="20"/>
        <v>0.13636026777994614</v>
      </c>
      <c r="I197">
        <f t="shared" si="25"/>
        <v>0.18000567617425856</v>
      </c>
      <c r="J197">
        <f t="shared" si="26"/>
        <v>1.9995742869306896</v>
      </c>
      <c r="K197">
        <f t="shared" si="26"/>
        <v>0</v>
      </c>
      <c r="L197">
        <f t="shared" si="19"/>
        <v>0</v>
      </c>
    </row>
    <row r="198" spans="1:12" x14ac:dyDescent="0.25">
      <c r="A198">
        <f>'11'!A1538</f>
        <v>1530</v>
      </c>
      <c r="B198">
        <f>'11'!B1538</f>
        <v>676800</v>
      </c>
      <c r="C198">
        <f>('11'!C1538-'11'!C$2)/('11'!C$1-'11'!C$2)</f>
        <v>1.9811763543390728E-2</v>
      </c>
      <c r="D198">
        <f>('11'!E1538-'11'!E$2)/('11'!E$1-'11'!E$2)</f>
        <v>2.8423442599687813E-2</v>
      </c>
      <c r="E198">
        <f>('11'!F1538-'11'!F$2)/('11'!F$1-'11'!F$2)</f>
        <v>2.8423442599689583E-2</v>
      </c>
      <c r="F198">
        <f>('11'!G1538-'11'!G$2)/('11'!G$1-'11'!G$2)</f>
        <v>0</v>
      </c>
      <c r="G198">
        <f>('11'!H1538-'11'!H$2)/('11'!H$1-'11'!H$2)</f>
        <v>0</v>
      </c>
      <c r="H198">
        <f t="shared" si="20"/>
        <v>0.17366171784293866</v>
      </c>
      <c r="I198">
        <f t="shared" si="25"/>
        <v>0.23263800198666101</v>
      </c>
      <c r="J198">
        <f t="shared" si="26"/>
        <v>2.5227330779056283</v>
      </c>
      <c r="K198">
        <f t="shared" si="26"/>
        <v>0</v>
      </c>
      <c r="L198">
        <f t="shared" si="19"/>
        <v>0</v>
      </c>
    </row>
    <row r="199" spans="1:12" x14ac:dyDescent="0.25">
      <c r="A199">
        <f>'11'!A1539</f>
        <v>1531</v>
      </c>
      <c r="B199">
        <f>'11'!B1539</f>
        <v>680400</v>
      </c>
      <c r="C199">
        <f>('11'!C1538-'11'!C$2)/('11'!C$1-'11'!C$2)</f>
        <v>1.9811763543390728E-2</v>
      </c>
      <c r="D199">
        <f>('11'!E1539-'11'!E$2)/('11'!E$1-'11'!E$2)</f>
        <v>3.5504469987228608E-2</v>
      </c>
      <c r="E199">
        <f>('11'!F1539-'11'!F$2)/('11'!F$1-'11'!F$2)</f>
        <v>3.5504469987229496E-2</v>
      </c>
      <c r="F199">
        <f>('11'!G1539-'11'!G$2)/('11'!G$1-'11'!G$2)</f>
        <v>0</v>
      </c>
      <c r="G199">
        <f>('11'!H1539-'11'!H$2)/('11'!H$1-'11'!H$2)</f>
        <v>0</v>
      </c>
      <c r="H199">
        <f t="shared" si="20"/>
        <v>0.12205726143128874</v>
      </c>
      <c r="I199">
        <f t="shared" si="25"/>
        <v>0.2950191570881226</v>
      </c>
      <c r="J199">
        <f t="shared" si="26"/>
        <v>3.1886760323543184</v>
      </c>
      <c r="K199">
        <f t="shared" si="26"/>
        <v>0</v>
      </c>
      <c r="L199">
        <f t="shared" si="19"/>
        <v>0</v>
      </c>
    </row>
    <row r="200" spans="1:12" x14ac:dyDescent="0.25">
      <c r="A200">
        <f>'11'!A1540</f>
        <v>1532</v>
      </c>
      <c r="B200">
        <f>'11'!B1540</f>
        <v>684000</v>
      </c>
      <c r="C200">
        <f>('11'!C1540-'11'!C$2)/('11'!C$1-'11'!C$2)</f>
        <v>3.8462488574886981E-2</v>
      </c>
      <c r="D200">
        <f>('11'!E1540-'11'!E$2)/('11'!E$1-'11'!E$2)</f>
        <v>4.5593869731800768E-2</v>
      </c>
      <c r="E200">
        <f>('11'!F1540-'11'!F$2)/('11'!F$1-'11'!F$2)</f>
        <v>4.5593869731801816E-2</v>
      </c>
      <c r="F200">
        <f>('11'!G1540-'11'!G$2)/('11'!G$1-'11'!G$2)</f>
        <v>0</v>
      </c>
      <c r="G200">
        <f>('11'!H1540-'11'!H$2)/('11'!H$1-'11'!H$2)</f>
        <v>0</v>
      </c>
      <c r="H200">
        <f t="shared" si="20"/>
        <v>5.1802079988142583E-2</v>
      </c>
      <c r="I200">
        <f t="shared" si="25"/>
        <v>0.37415921668795227</v>
      </c>
      <c r="J200">
        <f t="shared" si="26"/>
        <v>4.0771108273025245</v>
      </c>
      <c r="K200">
        <f t="shared" si="26"/>
        <v>0</v>
      </c>
      <c r="L200">
        <f t="shared" si="19"/>
        <v>0</v>
      </c>
    </row>
    <row r="201" spans="1:12" x14ac:dyDescent="0.25">
      <c r="A201">
        <f>'11'!A1541</f>
        <v>1533</v>
      </c>
      <c r="B201">
        <f>'11'!B1541</f>
        <v>687600</v>
      </c>
      <c r="C201">
        <f>('11'!C1540-'11'!C$2)/('11'!C$1-'11'!C$2)</f>
        <v>3.8462488574886981E-2</v>
      </c>
      <c r="D201">
        <f>('11'!E1541-'11'!E$2)/('11'!E$1-'11'!E$2)</f>
        <v>5.693202781325387E-2</v>
      </c>
      <c r="E201">
        <f>('11'!F1541-'11'!F$2)/('11'!F$1-'11'!F$2)</f>
        <v>5.6932027813254182E-2</v>
      </c>
      <c r="F201">
        <f>('11'!G1541-'11'!G$2)/('11'!G$1-'11'!G$2)</f>
        <v>0</v>
      </c>
      <c r="G201">
        <f>('11'!H1541-'11'!H$2)/('11'!H$1-'11'!H$2)</f>
        <v>0</v>
      </c>
      <c r="H201">
        <f t="shared" si="20"/>
        <v>1.0004693559941701E-2</v>
      </c>
      <c r="I201">
        <f t="shared" si="25"/>
        <v>0.47102313041010357</v>
      </c>
      <c r="J201">
        <f t="shared" si="26"/>
        <v>5.1747268341139403</v>
      </c>
      <c r="K201">
        <f t="shared" si="26"/>
        <v>0</v>
      </c>
      <c r="L201">
        <f t="shared" si="19"/>
        <v>0</v>
      </c>
    </row>
    <row r="202" spans="1:12" x14ac:dyDescent="0.25">
      <c r="A202">
        <f>'11'!A1542</f>
        <v>1534</v>
      </c>
      <c r="B202">
        <f>'11'!B1542</f>
        <v>691200</v>
      </c>
      <c r="C202">
        <f>('11'!C1542-'11'!C$2)/('11'!C$1-'11'!C$2)</f>
        <v>3.3348978533139003E-3</v>
      </c>
      <c r="D202">
        <f>('11'!E1542-'11'!E$2)/('11'!E$1-'11'!E$2)</f>
        <v>6.7234284092521648E-2</v>
      </c>
      <c r="E202">
        <f>('11'!F1542-'11'!F$2)/('11'!F$1-'11'!F$2)</f>
        <v>6.7234284092523133E-2</v>
      </c>
      <c r="F202">
        <f>('11'!G1542-'11'!G$2)/('11'!G$1-'11'!G$2)</f>
        <v>0</v>
      </c>
      <c r="G202">
        <f>('11'!H1542-'11'!H$2)/('11'!H$1-'11'!H$2)</f>
        <v>0</v>
      </c>
      <c r="H202">
        <f t="shared" si="20"/>
        <v>3.3348978533139003E-3</v>
      </c>
      <c r="I202">
        <f t="shared" si="25"/>
        <v>0.57651482900525053</v>
      </c>
      <c r="J202">
        <f t="shared" si="26"/>
        <v>6.3837235703137569</v>
      </c>
      <c r="K202">
        <f t="shared" si="26"/>
        <v>0</v>
      </c>
      <c r="L202">
        <f t="shared" si="19"/>
        <v>0</v>
      </c>
    </row>
    <row r="203" spans="1:12" x14ac:dyDescent="0.25">
      <c r="A203">
        <f>'11'!A1543</f>
        <v>1535</v>
      </c>
      <c r="B203">
        <f>'11'!B1543</f>
        <v>694800</v>
      </c>
      <c r="C203">
        <f>('11'!C1542-'11'!C$2)/('11'!C$1-'11'!C$2)</f>
        <v>3.3348978533139003E-3</v>
      </c>
      <c r="D203">
        <f>('11'!E1543-'11'!E$2)/('11'!E$1-'11'!E$2)</f>
        <v>7.7749396906485038E-2</v>
      </c>
      <c r="E203">
        <f>('11'!F1543-'11'!F$2)/('11'!F$1-'11'!F$2)</f>
        <v>7.7749396906486704E-2</v>
      </c>
      <c r="F203">
        <f>('11'!G1543-'11'!G$2)/('11'!G$1-'11'!G$2)</f>
        <v>0</v>
      </c>
      <c r="G203">
        <f>('11'!H1543-'11'!H$2)/('11'!H$1-'11'!H$2)</f>
        <v>0</v>
      </c>
      <c r="H203">
        <f t="shared" si="20"/>
        <v>0</v>
      </c>
      <c r="I203">
        <f t="shared" si="25"/>
        <v>0.68349652334326672</v>
      </c>
      <c r="J203">
        <f t="shared" si="26"/>
        <v>7.6909181211864803</v>
      </c>
      <c r="K203">
        <f t="shared" si="26"/>
        <v>0</v>
      </c>
      <c r="L203">
        <f t="shared" si="19"/>
        <v>0</v>
      </c>
    </row>
    <row r="204" spans="1:12" x14ac:dyDescent="0.25">
      <c r="A204">
        <f>'11'!A1544</f>
        <v>1536</v>
      </c>
      <c r="B204">
        <f>'11'!B1544</f>
        <v>698400</v>
      </c>
      <c r="C204">
        <f>('11'!C1544-'11'!C$2)/('11'!C$1-'11'!C$2)</f>
        <v>0</v>
      </c>
      <c r="D204">
        <f>('11'!E1544-'11'!E$2)/('11'!E$1-'11'!E$2)</f>
        <v>8.6348800908187889E-2</v>
      </c>
      <c r="E204">
        <f>('11'!F1544-'11'!F$2)/('11'!F$1-'11'!F$2)</f>
        <v>8.6348800908188666E-2</v>
      </c>
      <c r="F204">
        <f>('11'!G1544-'11'!G$2)/('11'!G$1-'11'!G$2)</f>
        <v>0</v>
      </c>
      <c r="G204">
        <f>('11'!H1544-'11'!H$2)/('11'!H$1-'11'!H$2)</f>
        <v>0</v>
      </c>
      <c r="H204">
        <f t="shared" si="20"/>
        <v>0</v>
      </c>
      <c r="I204">
        <f t="shared" si="25"/>
        <v>0.7803462466297717</v>
      </c>
      <c r="J204">
        <f t="shared" si="26"/>
        <v>9.0385979849582831</v>
      </c>
      <c r="K204">
        <f t="shared" si="26"/>
        <v>0</v>
      </c>
      <c r="L204">
        <f t="shared" si="19"/>
        <v>0</v>
      </c>
    </row>
    <row r="205" spans="1:12" x14ac:dyDescent="0.25">
      <c r="A205">
        <f>'11'!A1545</f>
        <v>1537</v>
      </c>
      <c r="B205">
        <f>'11'!B1545</f>
        <v>702000</v>
      </c>
      <c r="C205">
        <f>('11'!C1544-'11'!C$2)/('11'!C$1-'11'!C$2)</f>
        <v>0</v>
      </c>
      <c r="D205">
        <f>('11'!E1545-'11'!E$2)/('11'!E$1-'11'!E$2)</f>
        <v>8.9811267205903225E-2</v>
      </c>
      <c r="E205">
        <f>('11'!F1545-'11'!F$2)/('11'!F$1-'11'!F$2)</f>
        <v>8.9811267205903988E-2</v>
      </c>
      <c r="F205">
        <f>('11'!G1545-'11'!G$2)/('11'!G$1-'11'!G$2)</f>
        <v>0</v>
      </c>
      <c r="G205">
        <f>('11'!H1545-'11'!H$2)/('11'!H$1-'11'!H$2)</f>
        <v>0</v>
      </c>
      <c r="H205">
        <f t="shared" si="20"/>
        <v>0</v>
      </c>
      <c r="I205">
        <f t="shared" si="25"/>
        <v>0.85153966226763178</v>
      </c>
      <c r="J205">
        <f t="shared" si="26"/>
        <v>10.199843905208018</v>
      </c>
      <c r="K205">
        <f t="shared" si="26"/>
        <v>0</v>
      </c>
      <c r="L205">
        <f t="shared" si="19"/>
        <v>0</v>
      </c>
    </row>
    <row r="206" spans="1:12" x14ac:dyDescent="0.25">
      <c r="A206">
        <f>'11'!A1546</f>
        <v>1538</v>
      </c>
      <c r="B206">
        <f>'11'!B1546</f>
        <v>705600</v>
      </c>
      <c r="C206">
        <f>('11'!C1546-'11'!C$2)/('11'!C$1-'11'!C$2)</f>
        <v>0</v>
      </c>
      <c r="D206">
        <f>('11'!E1546-'11'!E$2)/('11'!E$1-'11'!E$2)</f>
        <v>9.2777068255995465E-2</v>
      </c>
      <c r="E206">
        <f>('11'!F1546-'11'!F$2)/('11'!F$1-'11'!F$2)</f>
        <v>9.2777068255995868E-2</v>
      </c>
      <c r="F206">
        <f>('11'!G1546-'11'!G$2)/('11'!G$1-'11'!G$2)</f>
        <v>0</v>
      </c>
      <c r="G206">
        <f>('11'!H1546-'11'!H$2)/('11'!H$1-'11'!H$2)</f>
        <v>0</v>
      </c>
      <c r="H206">
        <f t="shared" si="20"/>
        <v>0</v>
      </c>
      <c r="I206">
        <f t="shared" si="25"/>
        <v>0.89958847736625525</v>
      </c>
      <c r="J206">
        <f t="shared" si="26"/>
        <v>11.127486873847156</v>
      </c>
      <c r="K206">
        <f t="shared" si="26"/>
        <v>0</v>
      </c>
      <c r="L206">
        <f t="shared" si="19"/>
        <v>0</v>
      </c>
    </row>
    <row r="207" spans="1:12" x14ac:dyDescent="0.25">
      <c r="A207">
        <f>'11'!A1547</f>
        <v>1539</v>
      </c>
      <c r="B207">
        <f>'11'!B1547</f>
        <v>709200</v>
      </c>
      <c r="C207">
        <f>('11'!C1546-'11'!C$2)/('11'!C$1-'11'!C$2)</f>
        <v>0</v>
      </c>
      <c r="D207">
        <f>('11'!E1547-'11'!E$2)/('11'!E$1-'11'!E$2)</f>
        <v>9.4196111820632894E-2</v>
      </c>
      <c r="E207">
        <f>('11'!F1547-'11'!F$2)/('11'!F$1-'11'!F$2)</f>
        <v>9.4181921384987183E-2</v>
      </c>
      <c r="F207">
        <f>('11'!G1547-'11'!G$2)/('11'!G$1-'11'!G$2)</f>
        <v>0</v>
      </c>
      <c r="G207">
        <f>('11'!H1547-'11'!H$2)/('11'!H$1-'11'!H$2)</f>
        <v>0</v>
      </c>
      <c r="H207">
        <f t="shared" si="20"/>
        <v>0</v>
      </c>
      <c r="I207">
        <f t="shared" si="25"/>
        <v>0.92454945366822761</v>
      </c>
      <c r="J207">
        <f t="shared" si="26"/>
        <v>11.847878529870982</v>
      </c>
      <c r="K207">
        <f t="shared" si="26"/>
        <v>0</v>
      </c>
      <c r="L207">
        <f t="shared" si="19"/>
        <v>0</v>
      </c>
    </row>
    <row r="208" spans="1:12" x14ac:dyDescent="0.25">
      <c r="A208">
        <f>'11'!A1548</f>
        <v>1540</v>
      </c>
      <c r="B208">
        <f>'11'!B1548</f>
        <v>712800</v>
      </c>
      <c r="C208">
        <f>('11'!C1548-'11'!C$2)/('11'!C$1-'11'!C$2)</f>
        <v>0</v>
      </c>
      <c r="D208">
        <f>('11'!E1548-'11'!E$2)/('11'!E$1-'11'!E$2)</f>
        <v>9.2947353483751965E-2</v>
      </c>
      <c r="E208">
        <f>('11'!F1548-'11'!F$2)/('11'!F$1-'11'!F$2)</f>
        <v>9.2947353483751965E-2</v>
      </c>
      <c r="F208">
        <f>('11'!G1548-'11'!G$2)/('11'!G$1-'11'!G$2)</f>
        <v>0</v>
      </c>
      <c r="G208">
        <f>('11'!H1548-'11'!H$2)/('11'!H$1-'11'!H$2)</f>
        <v>0</v>
      </c>
      <c r="H208">
        <f t="shared" si="20"/>
        <v>0</v>
      </c>
      <c r="I208">
        <f t="shared" ref="I208:I223" si="27">D208*I$8+D207*I$7+D206*I$6</f>
        <v>0.93270895416489297</v>
      </c>
      <c r="J208">
        <f t="shared" ref="J208:K223" si="28">E208*J$8+E207*J$7+E206*J$6+E205*J$5+E204*J$4+E203*J$3</f>
        <v>12.267447140627294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'11'!A1549</f>
        <v>1541</v>
      </c>
      <c r="B209">
        <f>'11'!B1549</f>
        <v>716400</v>
      </c>
      <c r="C209">
        <f>('11'!C1548-'11'!C$2)/('11'!C$1-'11'!C$2)</f>
        <v>0</v>
      </c>
      <c r="D209">
        <f>('11'!E1549-'11'!E$2)/('11'!E$1-'11'!E$2)</f>
        <v>8.9782886334610484E-2</v>
      </c>
      <c r="E209">
        <f>('11'!F1549-'11'!F$2)/('11'!F$1-'11'!F$2)</f>
        <v>8.9782886334610304E-2</v>
      </c>
      <c r="F209">
        <f>('11'!G1549-'11'!G$2)/('11'!G$1-'11'!G$2)</f>
        <v>0</v>
      </c>
      <c r="G209">
        <f>('11'!H1549-'11'!H$2)/('11'!H$1-'11'!H$2)</f>
        <v>0</v>
      </c>
      <c r="H209">
        <f t="shared" ref="H209:H272" si="30">C210*H$8+C211*H$7+C212*H$6</f>
        <v>7.3120723302289954E-3</v>
      </c>
      <c r="I209">
        <f t="shared" si="27"/>
        <v>0.92056194125159652</v>
      </c>
      <c r="J209">
        <f t="shared" si="28"/>
        <v>12.359372782744472</v>
      </c>
      <c r="K209">
        <f t="shared" si="28"/>
        <v>0</v>
      </c>
      <c r="L209">
        <f t="shared" si="29"/>
        <v>0</v>
      </c>
    </row>
    <row r="210" spans="1:12" x14ac:dyDescent="0.25">
      <c r="A210">
        <f>'11'!A1550</f>
        <v>1542</v>
      </c>
      <c r="B210">
        <f>'11'!B1550</f>
        <v>720000</v>
      </c>
      <c r="C210">
        <f>('11'!C1550-'11'!C$2)/('11'!C$1-'11'!C$2)</f>
        <v>0</v>
      </c>
      <c r="D210">
        <f>('11'!E1550-'11'!E$2)/('11'!E$1-'11'!E$2)</f>
        <v>8.6320420036895135E-2</v>
      </c>
      <c r="E210">
        <f>('11'!F1550-'11'!F$2)/('11'!F$1-'11'!F$2)</f>
        <v>8.6320420036894968E-2</v>
      </c>
      <c r="F210">
        <f>('11'!G1550-'11'!G$2)/('11'!G$1-'11'!G$2)</f>
        <v>0</v>
      </c>
      <c r="G210">
        <f>('11'!H1550-'11'!H$2)/('11'!H$1-'11'!H$2)</f>
        <v>0</v>
      </c>
      <c r="H210">
        <f t="shared" si="30"/>
        <v>1.4624144660457991E-2</v>
      </c>
      <c r="I210">
        <f t="shared" si="27"/>
        <v>0.89347239960266789</v>
      </c>
      <c r="J210">
        <f t="shared" si="28"/>
        <v>12.254874414644549</v>
      </c>
      <c r="K210">
        <f t="shared" si="28"/>
        <v>0</v>
      </c>
      <c r="L210">
        <f t="shared" si="29"/>
        <v>0</v>
      </c>
    </row>
    <row r="211" spans="1:12" x14ac:dyDescent="0.25">
      <c r="A211">
        <f>'11'!A1551</f>
        <v>1543</v>
      </c>
      <c r="B211">
        <f>'11'!B1551</f>
        <v>723600</v>
      </c>
      <c r="C211">
        <f>('11'!C1550-'11'!C$2)/('11'!C$1-'11'!C$2)</f>
        <v>0</v>
      </c>
      <c r="D211">
        <f>('11'!E1551-'11'!E$2)/('11'!E$1-'11'!E$2)</f>
        <v>7.9920533560380314E-2</v>
      </c>
      <c r="E211">
        <f>('11'!F1551-'11'!F$2)/('11'!F$1-'11'!F$2)</f>
        <v>7.9920533560381452E-2</v>
      </c>
      <c r="F211">
        <f>('11'!G1551-'11'!G$2)/('11'!G$1-'11'!G$2)</f>
        <v>0</v>
      </c>
      <c r="G211">
        <f>('11'!H1551-'11'!H$2)/('11'!H$1-'11'!H$2)</f>
        <v>0</v>
      </c>
      <c r="H211">
        <f t="shared" si="30"/>
        <v>1.0968108495343493E-2</v>
      </c>
      <c r="I211">
        <f t="shared" si="27"/>
        <v>0.84799205335603811</v>
      </c>
      <c r="J211">
        <f t="shared" si="28"/>
        <v>11.912984248616478</v>
      </c>
      <c r="K211">
        <f t="shared" si="28"/>
        <v>0</v>
      </c>
      <c r="L211">
        <f t="shared" si="29"/>
        <v>0</v>
      </c>
    </row>
    <row r="212" spans="1:12" x14ac:dyDescent="0.25">
      <c r="A212">
        <f>'11'!A1552</f>
        <v>1544</v>
      </c>
      <c r="B212">
        <f>'11'!B1552</f>
        <v>727200</v>
      </c>
      <c r="C212">
        <f>('11'!C1552-'11'!C$2)/('11'!C$1-'11'!C$2)</f>
        <v>3.6560361651144977E-3</v>
      </c>
      <c r="D212">
        <f>('11'!E1552-'11'!E$2)/('11'!E$1-'11'!E$2)</f>
        <v>7.3903788846317597E-2</v>
      </c>
      <c r="E212">
        <f>('11'!F1552-'11'!F$2)/('11'!F$1-'11'!F$2)</f>
        <v>7.3903788846318652E-2</v>
      </c>
      <c r="F212">
        <f>('11'!G1552-'11'!G$2)/('11'!G$1-'11'!G$2)</f>
        <v>0</v>
      </c>
      <c r="G212">
        <f>('11'!H1552-'11'!H$2)/('11'!H$1-'11'!H$2)</f>
        <v>0</v>
      </c>
      <c r="H212">
        <f t="shared" si="30"/>
        <v>3.6560361651144977E-3</v>
      </c>
      <c r="I212">
        <f t="shared" si="27"/>
        <v>0.79433801617709676</v>
      </c>
      <c r="J212">
        <f t="shared" si="28"/>
        <v>11.363743436923579</v>
      </c>
      <c r="K212">
        <f t="shared" si="28"/>
        <v>0</v>
      </c>
      <c r="L212">
        <f t="shared" si="29"/>
        <v>0</v>
      </c>
    </row>
    <row r="213" spans="1:12" x14ac:dyDescent="0.25">
      <c r="A213">
        <f>'11'!A1553</f>
        <v>1545</v>
      </c>
      <c r="B213">
        <f>'11'!B1553</f>
        <v>730800</v>
      </c>
      <c r="C213">
        <f>('11'!C1552-'11'!C$2)/('11'!C$1-'11'!C$2)</f>
        <v>3.6560361651144977E-3</v>
      </c>
      <c r="D213">
        <f>('11'!E1553-'11'!E$2)/('11'!E$1-'11'!E$2)</f>
        <v>6.8483042429402577E-2</v>
      </c>
      <c r="E213">
        <f>('11'!F1553-'11'!F$2)/('11'!F$1-'11'!F$2)</f>
        <v>6.8483042429403188E-2</v>
      </c>
      <c r="F213">
        <f>('11'!G1553-'11'!G$2)/('11'!G$1-'11'!G$2)</f>
        <v>0</v>
      </c>
      <c r="G213">
        <f>('11'!H1553-'11'!H$2)/('11'!H$1-'11'!H$2)</f>
        <v>0</v>
      </c>
      <c r="H213">
        <f t="shared" si="30"/>
        <v>1.6896815790123764E-2</v>
      </c>
      <c r="I213">
        <f t="shared" si="27"/>
        <v>0.73540513693770404</v>
      </c>
      <c r="J213">
        <f t="shared" si="28"/>
        <v>10.71596424010224</v>
      </c>
      <c r="K213">
        <f t="shared" si="28"/>
        <v>0</v>
      </c>
      <c r="L213">
        <f t="shared" si="29"/>
        <v>0</v>
      </c>
    </row>
    <row r="214" spans="1:12" x14ac:dyDescent="0.25">
      <c r="A214">
        <f>'11'!A1554</f>
        <v>1546</v>
      </c>
      <c r="B214">
        <f>'11'!B1554</f>
        <v>734400</v>
      </c>
      <c r="C214">
        <f>('11'!C1554-'11'!C$2)/('11'!C$1-'11'!C$2)</f>
        <v>0</v>
      </c>
      <c r="D214">
        <f>('11'!E1554-'11'!E$2)/('11'!E$1-'11'!E$2)</f>
        <v>6.364410387398893E-2</v>
      </c>
      <c r="E214">
        <f>('11'!F1554-'11'!F$2)/('11'!F$1-'11'!F$2)</f>
        <v>6.3644103873990235E-2</v>
      </c>
      <c r="F214">
        <f>('11'!G1554-'11'!G$2)/('11'!G$1-'11'!G$2)</f>
        <v>0</v>
      </c>
      <c r="G214">
        <f>('11'!H1554-'11'!H$2)/('11'!H$1-'11'!H$2)</f>
        <v>0</v>
      </c>
      <c r="H214">
        <f t="shared" si="30"/>
        <v>3.3793631580247528E-2</v>
      </c>
      <c r="I214">
        <f t="shared" si="27"/>
        <v>0.68173690932311626</v>
      </c>
      <c r="J214">
        <f t="shared" si="28"/>
        <v>10.030353341847695</v>
      </c>
      <c r="K214">
        <f t="shared" si="28"/>
        <v>0</v>
      </c>
      <c r="L214">
        <f t="shared" si="29"/>
        <v>0</v>
      </c>
    </row>
    <row r="215" spans="1:12" x14ac:dyDescent="0.25">
      <c r="A215">
        <f>'11'!A1555</f>
        <v>1547</v>
      </c>
      <c r="B215">
        <f>'11'!B1555</f>
        <v>738000</v>
      </c>
      <c r="C215">
        <f>('11'!C1554-'11'!C$2)/('11'!C$1-'11'!C$2)</f>
        <v>0</v>
      </c>
      <c r="D215">
        <f>('11'!E1555-'11'!E$2)/('11'!E$1-'11'!E$2)</f>
        <v>5.9330211437491134E-2</v>
      </c>
      <c r="E215">
        <f>('11'!F1555-'11'!F$2)/('11'!F$1-'11'!F$2)</f>
        <v>5.9330211437492411E-2</v>
      </c>
      <c r="F215">
        <f>('11'!G1555-'11'!G$2)/('11'!G$1-'11'!G$2)</f>
        <v>0</v>
      </c>
      <c r="G215">
        <f>('11'!H1555-'11'!H$2)/('11'!H$1-'11'!H$2)</f>
        <v>0</v>
      </c>
      <c r="H215">
        <f t="shared" si="30"/>
        <v>2.5345223685185644E-2</v>
      </c>
      <c r="I215">
        <f t="shared" si="27"/>
        <v>0.633702284660139</v>
      </c>
      <c r="J215">
        <f t="shared" si="28"/>
        <v>9.3215978430539277</v>
      </c>
      <c r="K215">
        <f t="shared" si="28"/>
        <v>0</v>
      </c>
      <c r="L215">
        <f t="shared" si="29"/>
        <v>0</v>
      </c>
    </row>
    <row r="216" spans="1:12" x14ac:dyDescent="0.25">
      <c r="A216">
        <f>'11'!A1556</f>
        <v>1548</v>
      </c>
      <c r="B216">
        <f>'11'!B1556</f>
        <v>741600</v>
      </c>
      <c r="C216">
        <f>('11'!C1556-'11'!C$2)/('11'!C$1-'11'!C$2)</f>
        <v>8.448407895061882E-3</v>
      </c>
      <c r="D216">
        <f>('11'!E1556-'11'!E$2)/('11'!E$1-'11'!E$2)</f>
        <v>5.5016319000993331E-2</v>
      </c>
      <c r="E216">
        <f>('11'!F1556-'11'!F$2)/('11'!F$1-'11'!F$2)</f>
        <v>5.5016319000994587E-2</v>
      </c>
      <c r="F216">
        <f>('11'!G1556-'11'!G$2)/('11'!G$1-'11'!G$2)</f>
        <v>0</v>
      </c>
      <c r="G216">
        <f>('11'!H1556-'11'!H$2)/('11'!H$1-'11'!H$2)</f>
        <v>0</v>
      </c>
      <c r="H216">
        <f t="shared" si="30"/>
        <v>8.448407895061882E-3</v>
      </c>
      <c r="I216">
        <f t="shared" si="27"/>
        <v>0.58898822193841349</v>
      </c>
      <c r="J216">
        <f t="shared" si="28"/>
        <v>8.6496665247624627</v>
      </c>
      <c r="K216">
        <f t="shared" si="28"/>
        <v>0</v>
      </c>
      <c r="L216">
        <f t="shared" si="29"/>
        <v>0</v>
      </c>
    </row>
    <row r="217" spans="1:12" x14ac:dyDescent="0.25">
      <c r="A217">
        <f>'11'!A1557</f>
        <v>1549</v>
      </c>
      <c r="B217">
        <f>'11'!B1557</f>
        <v>745200</v>
      </c>
      <c r="C217">
        <f>('11'!C1556-'11'!C$2)/('11'!C$1-'11'!C$2)</f>
        <v>8.448407895061882E-3</v>
      </c>
      <c r="D217">
        <f>('11'!E1557-'11'!E$2)/('11'!E$1-'11'!E$2)</f>
        <v>5.1028806584362138E-2</v>
      </c>
      <c r="E217">
        <f>('11'!F1557-'11'!F$2)/('11'!F$1-'11'!F$2)</f>
        <v>5.102880658436211E-2</v>
      </c>
      <c r="F217">
        <f>('11'!G1557-'11'!G$2)/('11'!G$1-'11'!G$2)</f>
        <v>0</v>
      </c>
      <c r="G217">
        <f>('11'!H1557-'11'!H$2)/('11'!H$1-'11'!H$2)</f>
        <v>0</v>
      </c>
      <c r="H217">
        <f t="shared" si="30"/>
        <v>0</v>
      </c>
      <c r="I217">
        <f t="shared" si="27"/>
        <v>0.54715481765290197</v>
      </c>
      <c r="J217">
        <f t="shared" si="28"/>
        <v>8.0282389669364012</v>
      </c>
      <c r="K217">
        <f t="shared" si="28"/>
        <v>0</v>
      </c>
      <c r="L217">
        <f t="shared" si="29"/>
        <v>0</v>
      </c>
    </row>
    <row r="218" spans="1:12" x14ac:dyDescent="0.25">
      <c r="A218">
        <f>'11'!A1558</f>
        <v>1550</v>
      </c>
      <c r="B218">
        <f>'11'!B1558</f>
        <v>748800</v>
      </c>
      <c r="C218">
        <f>('11'!C1558-'11'!C$2)/('11'!C$1-'11'!C$2)</f>
        <v>0</v>
      </c>
      <c r="D218">
        <f>('11'!E1558-'11'!E$2)/('11'!E$1-'11'!E$2)</f>
        <v>4.802043422733078E-2</v>
      </c>
      <c r="E218">
        <f>('11'!F1558-'11'!F$2)/('11'!F$1-'11'!F$2)</f>
        <v>4.8020434227331717E-2</v>
      </c>
      <c r="F218">
        <f>('11'!G1558-'11'!G$2)/('11'!G$1-'11'!G$2)</f>
        <v>0</v>
      </c>
      <c r="G218">
        <f>('11'!H1558-'11'!H$2)/('11'!H$1-'11'!H$2)</f>
        <v>0</v>
      </c>
      <c r="H218">
        <f t="shared" si="30"/>
        <v>0</v>
      </c>
      <c r="I218">
        <f t="shared" si="27"/>
        <v>0.51021711366538947</v>
      </c>
      <c r="J218">
        <f t="shared" si="28"/>
        <v>7.4762877820350262</v>
      </c>
      <c r="K218">
        <f t="shared" si="28"/>
        <v>0</v>
      </c>
      <c r="L218">
        <f t="shared" si="29"/>
        <v>0</v>
      </c>
    </row>
    <row r="219" spans="1:12" x14ac:dyDescent="0.25">
      <c r="A219">
        <f>'11'!A1559</f>
        <v>1551</v>
      </c>
      <c r="B219">
        <f>'11'!B1559</f>
        <v>752400</v>
      </c>
      <c r="C219">
        <f>('11'!C1558-'11'!C$2)/('11'!C$1-'11'!C$2)</f>
        <v>0</v>
      </c>
      <c r="D219">
        <f>('11'!E1559-'11'!E$2)/('11'!E$1-'11'!E$2)</f>
        <v>4.4245778345395212E-2</v>
      </c>
      <c r="E219">
        <f>('11'!F1559-'11'!F$2)/('11'!F$1-'11'!F$2)</f>
        <v>4.4245778345395871E-2</v>
      </c>
      <c r="F219">
        <f>('11'!G1559-'11'!G$2)/('11'!G$1-'11'!G$2)</f>
        <v>0</v>
      </c>
      <c r="G219">
        <f>('11'!H1559-'11'!H$2)/('11'!H$1-'11'!H$2)</f>
        <v>0</v>
      </c>
      <c r="H219">
        <f t="shared" si="30"/>
        <v>3.6560361651144977E-3</v>
      </c>
      <c r="I219">
        <f t="shared" si="27"/>
        <v>0.4741308358166596</v>
      </c>
      <c r="J219">
        <f t="shared" si="28"/>
        <v>6.9557684120903671</v>
      </c>
      <c r="K219">
        <f t="shared" si="28"/>
        <v>0</v>
      </c>
      <c r="L219">
        <f t="shared" si="29"/>
        <v>0</v>
      </c>
    </row>
    <row r="220" spans="1:12" x14ac:dyDescent="0.25">
      <c r="A220">
        <f>'11'!A1560</f>
        <v>1552</v>
      </c>
      <c r="B220">
        <f>'11'!B1560</f>
        <v>756000</v>
      </c>
      <c r="C220">
        <f>('11'!C1560-'11'!C$2)/('11'!C$1-'11'!C$2)</f>
        <v>0</v>
      </c>
      <c r="D220">
        <f>('11'!E1560-'11'!E$2)/('11'!E$1-'11'!E$2)</f>
        <v>4.1180644245778351E-2</v>
      </c>
      <c r="E220">
        <f>('11'!F1560-'11'!F$2)/('11'!F$1-'11'!F$2)</f>
        <v>4.1180644245780107E-2</v>
      </c>
      <c r="F220">
        <f>('11'!G1560-'11'!G$2)/('11'!G$1-'11'!G$2)</f>
        <v>0</v>
      </c>
      <c r="G220">
        <f>('11'!H1560-'11'!H$2)/('11'!H$1-'11'!H$2)</f>
        <v>0</v>
      </c>
      <c r="H220">
        <f t="shared" si="30"/>
        <v>7.3120723302289954E-3</v>
      </c>
      <c r="I220">
        <f t="shared" si="27"/>
        <v>0.44152121470129135</v>
      </c>
      <c r="J220">
        <f t="shared" si="28"/>
        <v>6.4614020150419922</v>
      </c>
      <c r="K220">
        <f t="shared" si="28"/>
        <v>0</v>
      </c>
      <c r="L220">
        <f t="shared" si="29"/>
        <v>0</v>
      </c>
    </row>
    <row r="221" spans="1:12" x14ac:dyDescent="0.25">
      <c r="A221">
        <f>'11'!A1561</f>
        <v>1553</v>
      </c>
      <c r="B221">
        <f>'11'!B1561</f>
        <v>759600</v>
      </c>
      <c r="C221">
        <f>('11'!C1560-'11'!C$2)/('11'!C$1-'11'!C$2)</f>
        <v>0</v>
      </c>
      <c r="D221">
        <f>('11'!E1561-'11'!E$2)/('11'!E$1-'11'!E$2)</f>
        <v>3.8527032779906351E-2</v>
      </c>
      <c r="E221">
        <f>('11'!F1561-'11'!F$2)/('11'!F$1-'11'!F$2)</f>
        <v>3.8527032779906732E-2</v>
      </c>
      <c r="F221">
        <f>('11'!G1561-'11'!G$2)/('11'!G$1-'11'!G$2)</f>
        <v>0</v>
      </c>
      <c r="G221">
        <f>('11'!H1561-'11'!H$2)/('11'!H$1-'11'!H$2)</f>
        <v>0</v>
      </c>
      <c r="H221">
        <f t="shared" si="30"/>
        <v>5.4840542476717463E-3</v>
      </c>
      <c r="I221">
        <f t="shared" si="27"/>
        <v>0.41038739889314607</v>
      </c>
      <c r="J221">
        <f t="shared" si="28"/>
        <v>6.0167872853697677</v>
      </c>
      <c r="K221">
        <f t="shared" si="28"/>
        <v>0</v>
      </c>
      <c r="L221">
        <f t="shared" si="29"/>
        <v>0</v>
      </c>
    </row>
    <row r="222" spans="1:12" x14ac:dyDescent="0.25">
      <c r="A222">
        <f>'11'!A1562</f>
        <v>1554</v>
      </c>
      <c r="B222">
        <f>'11'!B1562</f>
        <v>763200</v>
      </c>
      <c r="C222">
        <f>('11'!C1562-'11'!C$2)/('11'!C$1-'11'!C$2)</f>
        <v>1.8280180825572488E-3</v>
      </c>
      <c r="D222">
        <f>('11'!E1562-'11'!E$2)/('11'!E$1-'11'!E$2)</f>
        <v>3.6199801333900952E-2</v>
      </c>
      <c r="E222">
        <f>('11'!F1562-'11'!F$2)/('11'!F$1-'11'!F$2)</f>
        <v>3.6199801333902736E-2</v>
      </c>
      <c r="F222">
        <f>('11'!G1562-'11'!G$2)/('11'!G$1-'11'!G$2)</f>
        <v>0</v>
      </c>
      <c r="G222">
        <f>('11'!H1562-'11'!H$2)/('11'!H$1-'11'!H$2)</f>
        <v>0</v>
      </c>
      <c r="H222">
        <f t="shared" si="30"/>
        <v>1.8280180825572488E-3</v>
      </c>
      <c r="I222">
        <f t="shared" si="27"/>
        <v>0.38392223641265788</v>
      </c>
      <c r="J222">
        <f t="shared" si="28"/>
        <v>5.6195544203208438</v>
      </c>
      <c r="K222">
        <f t="shared" si="28"/>
        <v>0</v>
      </c>
      <c r="L222">
        <f t="shared" si="29"/>
        <v>0</v>
      </c>
    </row>
    <row r="223" spans="1:12" x14ac:dyDescent="0.25">
      <c r="A223">
        <f>'11'!A1563</f>
        <v>1555</v>
      </c>
      <c r="B223">
        <f>'11'!B1563</f>
        <v>766800</v>
      </c>
      <c r="C223">
        <f>('11'!C1562-'11'!C$2)/('11'!C$1-'11'!C$2)</f>
        <v>1.8280180825572488E-3</v>
      </c>
      <c r="D223">
        <f>('11'!E1563-'11'!E$2)/('11'!E$1-'11'!E$2)</f>
        <v>3.4170569036469416E-2</v>
      </c>
      <c r="E223">
        <f>('11'!F1563-'11'!F$2)/('11'!F$1-'11'!F$2)</f>
        <v>3.4170569036470394E-2</v>
      </c>
      <c r="F223">
        <f>('11'!G1563-'11'!G$2)/('11'!G$1-'11'!G$2)</f>
        <v>0</v>
      </c>
      <c r="G223">
        <f>('11'!H1563-'11'!H$2)/('11'!H$1-'11'!H$2)</f>
        <v>0</v>
      </c>
      <c r="H223">
        <f t="shared" si="30"/>
        <v>0</v>
      </c>
      <c r="I223">
        <f t="shared" si="27"/>
        <v>0.36086277848729953</v>
      </c>
      <c r="J223">
        <f t="shared" si="28"/>
        <v>5.2505179509012478</v>
      </c>
      <c r="K223">
        <f t="shared" si="28"/>
        <v>0</v>
      </c>
      <c r="L223">
        <f t="shared" si="29"/>
        <v>0</v>
      </c>
    </row>
    <row r="224" spans="1:12" x14ac:dyDescent="0.25">
      <c r="A224">
        <f>'11'!A1564</f>
        <v>1556</v>
      </c>
      <c r="B224">
        <f>'11'!B1564</f>
        <v>770400</v>
      </c>
      <c r="C224">
        <f>('11'!C1564-'11'!C$2)/('11'!C$1-'11'!C$2)</f>
        <v>0</v>
      </c>
      <c r="D224">
        <f>('11'!E1564-'11'!E$2)/('11'!E$1-'11'!E$2)</f>
        <v>3.239676458067263E-2</v>
      </c>
      <c r="E224">
        <f>('11'!F1564-'11'!F$2)/('11'!F$1-'11'!F$2)</f>
        <v>3.2396764580673199E-2</v>
      </c>
      <c r="F224">
        <f>('11'!G1564-'11'!G$2)/('11'!G$1-'11'!G$2)</f>
        <v>0</v>
      </c>
      <c r="G224">
        <f>('11'!H1564-'11'!H$2)/('11'!H$1-'11'!H$2)</f>
        <v>0</v>
      </c>
      <c r="H224">
        <f t="shared" si="30"/>
        <v>0</v>
      </c>
      <c r="I224">
        <f t="shared" ref="I224:I239" si="31">D224*I$8+D223*I$7+D222*I$6</f>
        <v>0.3406981694338016</v>
      </c>
      <c r="J224">
        <f t="shared" ref="J224:K239" si="32">E224*J$8+E223*J$7+E222*J$6+E221*J$5+E220*J$4+E219*J$3</f>
        <v>4.9288775365405133</v>
      </c>
      <c r="K224">
        <f t="shared" si="32"/>
        <v>0</v>
      </c>
      <c r="L224">
        <f t="shared" si="29"/>
        <v>0</v>
      </c>
    </row>
    <row r="225" spans="1:12" x14ac:dyDescent="0.25">
      <c r="A225">
        <f>'11'!A1565</f>
        <v>1557</v>
      </c>
      <c r="B225">
        <f>'11'!B1565</f>
        <v>774000</v>
      </c>
      <c r="C225">
        <f>('11'!C1564-'11'!C$2)/('11'!C$1-'11'!C$2)</f>
        <v>0</v>
      </c>
      <c r="D225">
        <f>('11'!E1565-'11'!E$2)/('11'!E$1-'11'!E$2)</f>
        <v>3.0367532283241096E-2</v>
      </c>
      <c r="E225">
        <f>('11'!F1565-'11'!F$2)/('11'!F$1-'11'!F$2)</f>
        <v>3.0367532283242869E-2</v>
      </c>
      <c r="F225">
        <f>('11'!G1565-'11'!G$2)/('11'!G$1-'11'!G$2)</f>
        <v>0</v>
      </c>
      <c r="G225">
        <f>('11'!H1565-'11'!H$2)/('11'!H$1-'11'!H$2)</f>
        <v>0</v>
      </c>
      <c r="H225">
        <f t="shared" si="30"/>
        <v>0</v>
      </c>
      <c r="I225">
        <f t="shared" si="31"/>
        <v>0.32117212998439049</v>
      </c>
      <c r="J225">
        <f t="shared" si="32"/>
        <v>4.6351355186605714</v>
      </c>
      <c r="K225">
        <f t="shared" si="32"/>
        <v>0</v>
      </c>
      <c r="L225">
        <f t="shared" si="29"/>
        <v>0</v>
      </c>
    </row>
    <row r="226" spans="1:12" x14ac:dyDescent="0.25">
      <c r="A226">
        <f>'11'!A1566</f>
        <v>1558</v>
      </c>
      <c r="B226">
        <f>'11'!B1566</f>
        <v>777600</v>
      </c>
      <c r="C226">
        <f>('11'!C1566-'11'!C$2)/('11'!C$1-'11'!C$2)</f>
        <v>0</v>
      </c>
      <c r="D226">
        <f>('11'!E1566-'11'!E$2)/('11'!E$1-'11'!E$2)</f>
        <v>2.8366680857102314E-2</v>
      </c>
      <c r="E226">
        <f>('11'!F1566-'11'!F$2)/('11'!F$1-'11'!F$2)</f>
        <v>2.83666808571022E-2</v>
      </c>
      <c r="F226">
        <f>('11'!G1566-'11'!G$2)/('11'!G$1-'11'!G$2)</f>
        <v>0</v>
      </c>
      <c r="G226">
        <f>('11'!H1566-'11'!H$2)/('11'!H$1-'11'!H$2)</f>
        <v>0</v>
      </c>
      <c r="H226">
        <f t="shared" si="30"/>
        <v>0</v>
      </c>
      <c r="I226">
        <f t="shared" si="31"/>
        <v>0.30175961402015045</v>
      </c>
      <c r="J226">
        <f t="shared" si="32"/>
        <v>4.3562792677736555</v>
      </c>
      <c r="K226">
        <f t="shared" si="32"/>
        <v>0</v>
      </c>
      <c r="L226">
        <f t="shared" si="29"/>
        <v>0</v>
      </c>
    </row>
    <row r="227" spans="1:12" x14ac:dyDescent="0.25">
      <c r="A227">
        <f>'11'!A1567</f>
        <v>1559</v>
      </c>
      <c r="B227">
        <f>'11'!B1567</f>
        <v>781200</v>
      </c>
      <c r="C227">
        <f>('11'!C1566-'11'!C$2)/('11'!C$1-'11'!C$2)</f>
        <v>0</v>
      </c>
      <c r="D227">
        <f>('11'!E1567-'11'!E$2)/('11'!E$1-'11'!E$2)</f>
        <v>2.6479352916134524E-2</v>
      </c>
      <c r="E227">
        <f>('11'!F1567-'11'!F$2)/('11'!F$1-'11'!F$2)</f>
        <v>2.6479352916136293E-2</v>
      </c>
      <c r="F227">
        <f>('11'!G1567-'11'!G$2)/('11'!G$1-'11'!G$2)</f>
        <v>0</v>
      </c>
      <c r="G227">
        <f>('11'!H1567-'11'!H$2)/('11'!H$1-'11'!H$2)</f>
        <v>0</v>
      </c>
      <c r="H227">
        <f t="shared" si="30"/>
        <v>0</v>
      </c>
      <c r="I227">
        <f t="shared" si="31"/>
        <v>0.28212005108556831</v>
      </c>
      <c r="J227">
        <f t="shared" si="32"/>
        <v>4.0916276429687706</v>
      </c>
      <c r="K227">
        <f t="shared" si="32"/>
        <v>0</v>
      </c>
      <c r="L227">
        <f t="shared" si="29"/>
        <v>0</v>
      </c>
    </row>
    <row r="228" spans="1:12" x14ac:dyDescent="0.25">
      <c r="A228">
        <f>'11'!A1568</f>
        <v>1560</v>
      </c>
      <c r="B228">
        <f>'11'!B1568</f>
        <v>784800</v>
      </c>
      <c r="C228">
        <f>('11'!C1568-'11'!C$2)/('11'!C$1-'11'!C$2)</f>
        <v>0</v>
      </c>
      <c r="D228">
        <f>('11'!E1568-'11'!E$2)/('11'!E$1-'11'!E$2)</f>
        <v>2.4450120618702997E-2</v>
      </c>
      <c r="E228">
        <f>('11'!F1568-'11'!F$2)/('11'!F$1-'11'!F$2)</f>
        <v>2.4450120618703948E-2</v>
      </c>
      <c r="F228">
        <f>('11'!G1568-'11'!G$2)/('11'!G$1-'11'!G$2)</f>
        <v>0</v>
      </c>
      <c r="G228">
        <f>('11'!H1568-'11'!H$2)/('11'!H$1-'11'!H$2)</f>
        <v>0</v>
      </c>
      <c r="H228">
        <f t="shared" si="30"/>
        <v>0</v>
      </c>
      <c r="I228">
        <f t="shared" si="31"/>
        <v>0.26233858379452252</v>
      </c>
      <c r="J228">
        <f t="shared" si="32"/>
        <v>3.8294309635307218</v>
      </c>
      <c r="K228">
        <f t="shared" si="32"/>
        <v>0</v>
      </c>
      <c r="L228">
        <f t="shared" si="29"/>
        <v>0</v>
      </c>
    </row>
    <row r="229" spans="1:12" x14ac:dyDescent="0.25">
      <c r="A229">
        <f>'11'!A1569</f>
        <v>1561</v>
      </c>
      <c r="B229">
        <f>'11'!B1569</f>
        <v>788400</v>
      </c>
      <c r="C229">
        <f>('11'!C1568-'11'!C$2)/('11'!C$1-'11'!C$2)</f>
        <v>0</v>
      </c>
      <c r="D229">
        <f>('11'!E1569-'11'!E$2)/('11'!E$1-'11'!E$2)</f>
        <v>2.2264793529161348E-2</v>
      </c>
      <c r="E229">
        <f>('11'!F1569-'11'!F$2)/('11'!F$1-'11'!F$2)</f>
        <v>2.2264793529162354E-2</v>
      </c>
      <c r="F229">
        <f>('11'!G1569-'11'!G$2)/('11'!G$1-'11'!G$2)</f>
        <v>0</v>
      </c>
      <c r="G229">
        <f>('11'!H1569-'11'!H$2)/('11'!H$1-'11'!H$2)</f>
        <v>0</v>
      </c>
      <c r="H229">
        <f t="shared" si="30"/>
        <v>0</v>
      </c>
      <c r="I229">
        <f t="shared" si="31"/>
        <v>0.24184759472115794</v>
      </c>
      <c r="J229">
        <f t="shared" si="32"/>
        <v>3.5555413651200523</v>
      </c>
      <c r="K229">
        <f t="shared" si="32"/>
        <v>0</v>
      </c>
      <c r="L229">
        <f t="shared" si="29"/>
        <v>0</v>
      </c>
    </row>
    <row r="230" spans="1:12" x14ac:dyDescent="0.25">
      <c r="A230">
        <f>'11'!A1570</f>
        <v>1562</v>
      </c>
      <c r="B230">
        <f>'11'!B1570</f>
        <v>792000</v>
      </c>
      <c r="C230">
        <f>('11'!C1570-'11'!C$2)/('11'!C$1-'11'!C$2)</f>
        <v>0</v>
      </c>
      <c r="D230">
        <f>('11'!E1570-'11'!E$2)/('11'!E$1-'11'!E$2)</f>
        <v>1.9965942954448701E-2</v>
      </c>
      <c r="E230">
        <f>('11'!F1570-'11'!F$2)/('11'!F$1-'11'!F$2)</f>
        <v>1.996594295445003E-2</v>
      </c>
      <c r="F230">
        <f>('11'!G1570-'11'!G$2)/('11'!G$1-'11'!G$2)</f>
        <v>0</v>
      </c>
      <c r="G230">
        <f>('11'!H1570-'11'!H$2)/('11'!H$1-'11'!H$2)</f>
        <v>0</v>
      </c>
      <c r="H230">
        <f t="shared" si="30"/>
        <v>0</v>
      </c>
      <c r="I230">
        <f t="shared" si="31"/>
        <v>0.22000851426138784</v>
      </c>
      <c r="J230">
        <f t="shared" si="32"/>
        <v>3.2723712217966452</v>
      </c>
      <c r="K230">
        <f t="shared" si="32"/>
        <v>0</v>
      </c>
      <c r="L230">
        <f t="shared" si="29"/>
        <v>0</v>
      </c>
    </row>
    <row r="231" spans="1:12" x14ac:dyDescent="0.25">
      <c r="A231">
        <f>'11'!A1571</f>
        <v>1563</v>
      </c>
      <c r="B231">
        <f>'11'!B1571</f>
        <v>795600</v>
      </c>
      <c r="C231">
        <f>('11'!C1570-'11'!C$2)/('11'!C$1-'11'!C$2)</f>
        <v>0</v>
      </c>
      <c r="D231">
        <f>('11'!E1571-'11'!E$2)/('11'!E$1-'11'!E$2)</f>
        <v>1.7950901092663545E-2</v>
      </c>
      <c r="E231">
        <f>('11'!F1571-'11'!F$2)/('11'!F$1-'11'!F$2)</f>
        <v>1.7950901092664534E-2</v>
      </c>
      <c r="F231">
        <f>('11'!G1571-'11'!G$2)/('11'!G$1-'11'!G$2)</f>
        <v>0</v>
      </c>
      <c r="G231">
        <f>('11'!H1571-'11'!H$2)/('11'!H$1-'11'!H$2)</f>
        <v>0</v>
      </c>
      <c r="H231">
        <f t="shared" si="30"/>
        <v>0</v>
      </c>
      <c r="I231">
        <f t="shared" si="31"/>
        <v>0.19849581382148435</v>
      </c>
      <c r="J231">
        <f t="shared" si="32"/>
        <v>2.9909323116221254</v>
      </c>
      <c r="K231">
        <f t="shared" si="32"/>
        <v>0</v>
      </c>
      <c r="L231">
        <f t="shared" si="29"/>
        <v>0</v>
      </c>
    </row>
    <row r="232" spans="1:12" x14ac:dyDescent="0.25">
      <c r="A232">
        <f>'11'!A1572</f>
        <v>1564</v>
      </c>
      <c r="B232">
        <f>'11'!B1572</f>
        <v>799200</v>
      </c>
      <c r="C232">
        <f>('11'!C1572-'11'!C$2)/('11'!C$1-'11'!C$2)</f>
        <v>0</v>
      </c>
      <c r="D232">
        <f>('11'!E1572-'11'!E$2)/('11'!E$1-'11'!E$2)</f>
        <v>1.5950049666524763E-2</v>
      </c>
      <c r="E232">
        <f>('11'!F1572-'11'!F$2)/('11'!F$1-'11'!F$2)</f>
        <v>1.595004966652588E-2</v>
      </c>
      <c r="F232">
        <f>('11'!G1572-'11'!G$2)/('11'!G$1-'11'!G$2)</f>
        <v>0</v>
      </c>
      <c r="G232">
        <f>('11'!H1572-'11'!H$2)/('11'!H$1-'11'!H$2)</f>
        <v>0</v>
      </c>
      <c r="H232">
        <f t="shared" si="30"/>
        <v>0</v>
      </c>
      <c r="I232">
        <f t="shared" si="31"/>
        <v>0.17755073080743577</v>
      </c>
      <c r="J232">
        <f t="shared" si="32"/>
        <v>2.7101745423585979</v>
      </c>
      <c r="K232">
        <f t="shared" si="32"/>
        <v>0</v>
      </c>
      <c r="L232">
        <f t="shared" si="29"/>
        <v>0</v>
      </c>
    </row>
    <row r="233" spans="1:12" x14ac:dyDescent="0.25">
      <c r="A233">
        <f>'11'!A1573</f>
        <v>1565</v>
      </c>
      <c r="B233">
        <f>'11'!B1573</f>
        <v>802800</v>
      </c>
      <c r="C233">
        <f>('11'!C1572-'11'!C$2)/('11'!C$1-'11'!C$2)</f>
        <v>0</v>
      </c>
      <c r="D233">
        <f>('11'!E1573-'11'!E$2)/('11'!E$1-'11'!E$2)</f>
        <v>1.4020150418617853E-2</v>
      </c>
      <c r="E233">
        <f>('11'!F1573-'11'!F$2)/('11'!F$1-'11'!F$2)</f>
        <v>1.4020150418619436E-2</v>
      </c>
      <c r="F233">
        <f>('11'!G1573-'11'!G$2)/('11'!G$1-'11'!G$2)</f>
        <v>0</v>
      </c>
      <c r="G233">
        <f>('11'!H1573-'11'!H$2)/('11'!H$1-'11'!H$2)</f>
        <v>0</v>
      </c>
      <c r="H233">
        <f t="shared" si="30"/>
        <v>0</v>
      </c>
      <c r="I233">
        <f t="shared" si="31"/>
        <v>0.15778345395203633</v>
      </c>
      <c r="J233">
        <f t="shared" si="32"/>
        <v>2.4304101035903436</v>
      </c>
      <c r="K233">
        <f t="shared" si="32"/>
        <v>0</v>
      </c>
      <c r="L233">
        <f t="shared" si="29"/>
        <v>0</v>
      </c>
    </row>
    <row r="234" spans="1:12" x14ac:dyDescent="0.25">
      <c r="A234">
        <f>'11'!A1574</f>
        <v>1566</v>
      </c>
      <c r="B234">
        <f>'11'!B1574</f>
        <v>806400</v>
      </c>
      <c r="C234">
        <f>('11'!C1574-'11'!C$2)/('11'!C$1-'11'!C$2)</f>
        <v>0</v>
      </c>
      <c r="D234">
        <f>('11'!E1574-'11'!E$2)/('11'!E$1-'11'!E$2)</f>
        <v>1.191996594295445E-2</v>
      </c>
      <c r="E234">
        <f>('11'!F1574-'11'!F$2)/('11'!F$1-'11'!F$2)</f>
        <v>1.1919965942954882E-2</v>
      </c>
      <c r="F234">
        <f>('11'!G1574-'11'!G$2)/('11'!G$1-'11'!G$2)</f>
        <v>0</v>
      </c>
      <c r="G234">
        <f>('11'!H1574-'11'!H$2)/('11'!H$1-'11'!H$2)</f>
        <v>0</v>
      </c>
      <c r="H234">
        <f t="shared" si="30"/>
        <v>0</v>
      </c>
      <c r="I234">
        <f t="shared" si="31"/>
        <v>0.13759046402724565</v>
      </c>
      <c r="J234">
        <f t="shared" si="32"/>
        <v>2.1506030935151186</v>
      </c>
      <c r="K234">
        <f t="shared" si="32"/>
        <v>0</v>
      </c>
      <c r="L234">
        <f t="shared" si="29"/>
        <v>0</v>
      </c>
    </row>
    <row r="235" spans="1:12" x14ac:dyDescent="0.25">
      <c r="A235">
        <f>'11'!A1575</f>
        <v>1567</v>
      </c>
      <c r="B235">
        <f>'11'!B1575</f>
        <v>810000</v>
      </c>
      <c r="C235">
        <f>('11'!C1574-'11'!C$2)/('11'!C$1-'11'!C$2)</f>
        <v>0</v>
      </c>
      <c r="D235">
        <f>('11'!E1575-'11'!E$2)/('11'!E$1-'11'!E$2)</f>
        <v>1.0075209308925784E-2</v>
      </c>
      <c r="E235">
        <f>('11'!F1575-'11'!F$2)/('11'!F$1-'11'!F$2)</f>
        <v>1.0075209308927495E-2</v>
      </c>
      <c r="F235">
        <f>('11'!G1575-'11'!G$2)/('11'!G$1-'11'!G$2)</f>
        <v>0</v>
      </c>
      <c r="G235">
        <f>('11'!H1575-'11'!H$2)/('11'!H$1-'11'!H$2)</f>
        <v>0</v>
      </c>
      <c r="H235">
        <f t="shared" si="30"/>
        <v>0</v>
      </c>
      <c r="I235">
        <f t="shared" si="31"/>
        <v>0.11812118632042004</v>
      </c>
      <c r="J235">
        <f t="shared" si="32"/>
        <v>1.8815524336598672</v>
      </c>
      <c r="K235">
        <f t="shared" si="32"/>
        <v>0</v>
      </c>
      <c r="L235">
        <f t="shared" si="29"/>
        <v>0</v>
      </c>
    </row>
    <row r="236" spans="1:12" x14ac:dyDescent="0.25">
      <c r="A236">
        <f>'11'!A1576</f>
        <v>1568</v>
      </c>
      <c r="B236">
        <f>'11'!B1576</f>
        <v>813600</v>
      </c>
      <c r="C236">
        <f>('11'!C1576-'11'!C$2)/('11'!C$1-'11'!C$2)</f>
        <v>0</v>
      </c>
      <c r="D236">
        <f>('11'!E1576-'11'!E$2)/('11'!E$1-'11'!E$2)</f>
        <v>8.2872144174826173E-3</v>
      </c>
      <c r="E236">
        <f>('11'!F1576-'11'!F$2)/('11'!F$1-'11'!F$2)</f>
        <v>8.2872144174834551E-3</v>
      </c>
      <c r="F236">
        <f>('11'!G1576-'11'!G$2)/('11'!G$1-'11'!G$2)</f>
        <v>0</v>
      </c>
      <c r="G236">
        <f>('11'!H1576-'11'!H$2)/('11'!H$1-'11'!H$2)</f>
        <v>0</v>
      </c>
      <c r="H236">
        <f t="shared" si="30"/>
        <v>0</v>
      </c>
      <c r="I236">
        <f t="shared" si="31"/>
        <v>9.9134383425571182E-2</v>
      </c>
      <c r="J236">
        <f t="shared" si="32"/>
        <v>1.6223215552719041</v>
      </c>
      <c r="K236">
        <f t="shared" si="32"/>
        <v>0</v>
      </c>
      <c r="L236">
        <f t="shared" si="29"/>
        <v>0</v>
      </c>
    </row>
    <row r="237" spans="1:12" x14ac:dyDescent="0.25">
      <c r="A237">
        <f>'11'!A1577</f>
        <v>1569</v>
      </c>
      <c r="B237">
        <f>'11'!B1577</f>
        <v>817200</v>
      </c>
      <c r="C237">
        <f>('11'!C1576-'11'!C$2)/('11'!C$1-'11'!C$2)</f>
        <v>0</v>
      </c>
      <c r="D237">
        <f>('11'!E1577-'11'!E$2)/('11'!E$1-'11'!E$2)</f>
        <v>6.740456932027814E-3</v>
      </c>
      <c r="E237">
        <f>('11'!F1577-'11'!F$2)/('11'!F$1-'11'!F$2)</f>
        <v>6.7404569320277221E-3</v>
      </c>
      <c r="F237">
        <f>('11'!G1577-'11'!G$2)/('11'!G$1-'11'!G$2)</f>
        <v>0</v>
      </c>
      <c r="G237">
        <f>('11'!H1577-'11'!H$2)/('11'!H$1-'11'!H$2)</f>
        <v>0</v>
      </c>
      <c r="H237">
        <f t="shared" si="30"/>
        <v>0</v>
      </c>
      <c r="I237">
        <f t="shared" si="31"/>
        <v>8.2049098907336457E-2</v>
      </c>
      <c r="J237">
        <f t="shared" si="32"/>
        <v>1.3754221654605943</v>
      </c>
      <c r="K237">
        <f t="shared" si="32"/>
        <v>0</v>
      </c>
      <c r="L237">
        <f t="shared" si="29"/>
        <v>0</v>
      </c>
    </row>
    <row r="238" spans="1:12" x14ac:dyDescent="0.25">
      <c r="A238">
        <f>'11'!A1578</f>
        <v>1570</v>
      </c>
      <c r="B238">
        <f>'11'!B1578</f>
        <v>820800</v>
      </c>
      <c r="C238">
        <f>('11'!C1578-'11'!C$2)/('11'!C$1-'11'!C$2)</f>
        <v>0</v>
      </c>
      <c r="D238">
        <f>('11'!E1578-'11'!E$2)/('11'!E$1-'11'!E$2)</f>
        <v>5.3639846743295024E-3</v>
      </c>
      <c r="E238">
        <f>('11'!F1578-'11'!F$2)/('11'!F$1-'11'!F$2)</f>
        <v>5.3639846743301E-3</v>
      </c>
      <c r="F238">
        <f>('11'!G1578-'11'!G$2)/('11'!G$1-'11'!G$2)</f>
        <v>0</v>
      </c>
      <c r="G238">
        <f>('11'!H1578-'11'!H$2)/('11'!H$1-'11'!H$2)</f>
        <v>0</v>
      </c>
      <c r="H238">
        <f t="shared" si="30"/>
        <v>0</v>
      </c>
      <c r="I238">
        <f t="shared" si="31"/>
        <v>6.6538952745849311E-2</v>
      </c>
      <c r="J238">
        <f t="shared" si="32"/>
        <v>1.1440329218107881</v>
      </c>
      <c r="K238">
        <f t="shared" si="32"/>
        <v>0</v>
      </c>
      <c r="L238">
        <f t="shared" si="29"/>
        <v>0</v>
      </c>
    </row>
    <row r="239" spans="1:12" x14ac:dyDescent="0.25">
      <c r="A239">
        <f>'11'!A1579</f>
        <v>1571</v>
      </c>
      <c r="B239">
        <f>'11'!B1579</f>
        <v>824400</v>
      </c>
      <c r="C239">
        <f>('11'!C1578-'11'!C$2)/('11'!C$1-'11'!C$2)</f>
        <v>0</v>
      </c>
      <c r="D239">
        <f>('11'!E1579-'11'!E$2)/('11'!E$1-'11'!E$2)</f>
        <v>4.1010359018021853E-3</v>
      </c>
      <c r="E239">
        <f>('11'!F1579-'11'!F$2)/('11'!F$1-'11'!F$2)</f>
        <v>4.1010359018032079E-3</v>
      </c>
      <c r="F239">
        <f>('11'!G1579-'11'!G$2)/('11'!G$1-'11'!G$2)</f>
        <v>0</v>
      </c>
      <c r="G239">
        <f>('11'!H1579-'11'!H$2)/('11'!H$1-'11'!H$2)</f>
        <v>0</v>
      </c>
      <c r="H239">
        <f t="shared" si="30"/>
        <v>0</v>
      </c>
      <c r="I239">
        <f t="shared" si="31"/>
        <v>5.2717468426280681E-2</v>
      </c>
      <c r="J239">
        <f t="shared" si="32"/>
        <v>0.93336171420473912</v>
      </c>
      <c r="K239">
        <f t="shared" si="32"/>
        <v>0</v>
      </c>
      <c r="L239">
        <f t="shared" si="29"/>
        <v>0</v>
      </c>
    </row>
    <row r="240" spans="1:12" x14ac:dyDescent="0.25">
      <c r="A240">
        <f>'11'!A1580</f>
        <v>1572</v>
      </c>
      <c r="B240">
        <f>'11'!B1580</f>
        <v>828000</v>
      </c>
      <c r="C240">
        <f>('11'!C1580-'11'!C$2)/('11'!C$1-'11'!C$2)</f>
        <v>0</v>
      </c>
      <c r="D240">
        <f>('11'!E1580-'11'!E$2)/('11'!E$1-'11'!E$2)</f>
        <v>2.8097062579821204E-3</v>
      </c>
      <c r="E240">
        <f>('11'!F1580-'11'!F$2)/('11'!F$1-'11'!F$2)</f>
        <v>2.8097062579826252E-3</v>
      </c>
      <c r="F240">
        <f>('11'!G1580-'11'!G$2)/('11'!G$1-'11'!G$2)</f>
        <v>0</v>
      </c>
      <c r="G240">
        <f>('11'!H1580-'11'!H$2)/('11'!H$1-'11'!H$2)</f>
        <v>0</v>
      </c>
      <c r="H240">
        <f t="shared" si="30"/>
        <v>0</v>
      </c>
      <c r="I240">
        <f t="shared" ref="I240:I255" si="33">D240*I$8+D239*I$7+D238*I$6</f>
        <v>3.9633886760323547E-2</v>
      </c>
      <c r="J240">
        <f t="shared" ref="J240:K255" si="34">E240*J$8+E239*J$7+E238*J$6+E237*J$5+E236*J$4+E235*J$3</f>
        <v>0.7369377039876005</v>
      </c>
      <c r="K240">
        <f t="shared" si="34"/>
        <v>0</v>
      </c>
      <c r="L240">
        <f t="shared" si="29"/>
        <v>0</v>
      </c>
    </row>
    <row r="241" spans="1:12" x14ac:dyDescent="0.25">
      <c r="A241">
        <f>'11'!A1581</f>
        <v>1573</v>
      </c>
      <c r="B241">
        <f>'11'!B1581</f>
        <v>831600</v>
      </c>
      <c r="C241">
        <f>('11'!C1580-'11'!C$2)/('11'!C$1-'11'!C$2)</f>
        <v>0</v>
      </c>
      <c r="D241">
        <f>('11'!E1581-'11'!E$2)/('11'!E$1-'11'!E$2)</f>
        <v>1.4616148715765574E-3</v>
      </c>
      <c r="E241">
        <f>('11'!F1581-'11'!F$2)/('11'!F$1-'11'!F$2)</f>
        <v>1.4616148715766778E-3</v>
      </c>
      <c r="F241">
        <f>('11'!G1581-'11'!G$2)/('11'!G$1-'11'!G$2)</f>
        <v>0</v>
      </c>
      <c r="G241">
        <f>('11'!H1581-'11'!H$2)/('11'!H$1-'11'!H$2)</f>
        <v>0</v>
      </c>
      <c r="H241">
        <f t="shared" si="30"/>
        <v>0</v>
      </c>
      <c r="I241">
        <f t="shared" si="33"/>
        <v>2.6578685965659148E-2</v>
      </c>
      <c r="J241">
        <f t="shared" si="34"/>
        <v>0.55047537959420878</v>
      </c>
      <c r="K241">
        <f t="shared" si="34"/>
        <v>0</v>
      </c>
      <c r="L241">
        <f t="shared" si="29"/>
        <v>0</v>
      </c>
    </row>
    <row r="242" spans="1:12" x14ac:dyDescent="0.25">
      <c r="A242">
        <f>'11'!A1582</f>
        <v>1574</v>
      </c>
      <c r="B242">
        <f>'11'!B1582</f>
        <v>835200</v>
      </c>
      <c r="C242">
        <f>('11'!C1582-'11'!C$2)/('11'!C$1-'11'!C$2)</f>
        <v>0</v>
      </c>
      <c r="D242">
        <f>('11'!E1582-'11'!E$2)/('11'!E$1-'11'!E$2)</f>
        <v>3.121895842202356E-4</v>
      </c>
      <c r="E242">
        <f>('11'!F1582-'11'!F$2)/('11'!F$1-'11'!F$2)</f>
        <v>3.1218958422051576E-4</v>
      </c>
      <c r="F242">
        <f>('11'!G1582-'11'!G$2)/('11'!G$1-'11'!G$2)</f>
        <v>0</v>
      </c>
      <c r="G242">
        <f>('11'!H1582-'11'!H$2)/('11'!H$1-'11'!H$2)</f>
        <v>0</v>
      </c>
      <c r="H242">
        <f t="shared" si="30"/>
        <v>0</v>
      </c>
      <c r="I242">
        <f t="shared" si="33"/>
        <v>1.4062721725556976E-2</v>
      </c>
      <c r="J242">
        <f t="shared" si="34"/>
        <v>0.37572016460911339</v>
      </c>
      <c r="K242">
        <f t="shared" si="34"/>
        <v>0</v>
      </c>
      <c r="L242">
        <f t="shared" si="29"/>
        <v>0</v>
      </c>
    </row>
    <row r="243" spans="1:12" x14ac:dyDescent="0.25">
      <c r="A243">
        <f>'11'!A1583</f>
        <v>1575</v>
      </c>
      <c r="B243">
        <f>'11'!B1583</f>
        <v>838800</v>
      </c>
      <c r="C243">
        <f>('11'!C1582-'11'!C$2)/('11'!C$1-'11'!C$2)</f>
        <v>0</v>
      </c>
      <c r="D243">
        <f>('11'!E1583-'11'!E$2)/('11'!E$1-'11'!E$2)</f>
        <v>0</v>
      </c>
      <c r="E243">
        <f>('11'!F1583-'11'!F$2)/('11'!F$1-'11'!F$2)</f>
        <v>0</v>
      </c>
      <c r="F243">
        <f>('11'!G1583-'11'!G$2)/('11'!G$1-'11'!G$2)</f>
        <v>0</v>
      </c>
      <c r="G243">
        <f>('11'!H1583-'11'!H$2)/('11'!H$1-'11'!H$2)</f>
        <v>0</v>
      </c>
      <c r="H243">
        <f t="shared" si="30"/>
        <v>2.2232652355426001E-3</v>
      </c>
      <c r="I243">
        <f t="shared" si="33"/>
        <v>5.3214133673903791E-3</v>
      </c>
      <c r="J243">
        <f t="shared" si="34"/>
        <v>0.23448275862074172</v>
      </c>
      <c r="K243">
        <f t="shared" si="34"/>
        <v>0</v>
      </c>
      <c r="L243">
        <f t="shared" si="29"/>
        <v>0</v>
      </c>
    </row>
    <row r="244" spans="1:12" x14ac:dyDescent="0.25">
      <c r="A244">
        <f>'11'!A1584</f>
        <v>1576</v>
      </c>
      <c r="B244">
        <f>'11'!B1584</f>
        <v>842400</v>
      </c>
      <c r="C244">
        <f>('11'!C1584-'11'!C$2)/('11'!C$1-'11'!C$2)</f>
        <v>0</v>
      </c>
      <c r="D244">
        <f>('11'!E1584-'11'!E$2)/('11'!E$1-'11'!E$2)</f>
        <v>0</v>
      </c>
      <c r="E244">
        <f>('11'!F1584-'11'!F$2)/('11'!F$1-'11'!F$2)</f>
        <v>0</v>
      </c>
      <c r="F244">
        <f>('11'!G1584-'11'!G$2)/('11'!G$1-'11'!G$2)</f>
        <v>0</v>
      </c>
      <c r="G244">
        <f>('11'!H1584-'11'!H$2)/('11'!H$1-'11'!H$2)</f>
        <v>0</v>
      </c>
      <c r="H244">
        <f t="shared" si="30"/>
        <v>4.4465304710852001E-3</v>
      </c>
      <c r="I244">
        <f t="shared" si="33"/>
        <v>9.365687526607068E-4</v>
      </c>
      <c r="J244">
        <f t="shared" si="34"/>
        <v>0.13195686107566151</v>
      </c>
      <c r="K244">
        <f t="shared" si="34"/>
        <v>0</v>
      </c>
      <c r="L244">
        <f t="shared" si="29"/>
        <v>0</v>
      </c>
    </row>
    <row r="245" spans="1:12" x14ac:dyDescent="0.25">
      <c r="A245">
        <f>'11'!A1585</f>
        <v>1577</v>
      </c>
      <c r="B245">
        <f>'11'!B1585</f>
        <v>846000</v>
      </c>
      <c r="C245">
        <f>('11'!C1584-'11'!C$2)/('11'!C$1-'11'!C$2)</f>
        <v>0</v>
      </c>
      <c r="D245">
        <f>('11'!E1585-'11'!E$2)/('11'!E$1-'11'!E$2)</f>
        <v>0</v>
      </c>
      <c r="E245">
        <f>('11'!F1585-'11'!F$2)/('11'!F$1-'11'!F$2)</f>
        <v>0</v>
      </c>
      <c r="F245">
        <f>('11'!G1585-'11'!G$2)/('11'!G$1-'11'!G$2)</f>
        <v>0</v>
      </c>
      <c r="G245">
        <f>('11'!H1585-'11'!H$2)/('11'!H$1-'11'!H$2)</f>
        <v>0</v>
      </c>
      <c r="H245">
        <f t="shared" si="30"/>
        <v>3.3348978533139003E-3</v>
      </c>
      <c r="I245">
        <f t="shared" si="33"/>
        <v>0</v>
      </c>
      <c r="J245">
        <f t="shared" si="34"/>
        <v>5.8918688803758092E-2</v>
      </c>
      <c r="K245">
        <f t="shared" si="34"/>
        <v>0</v>
      </c>
      <c r="L245">
        <f t="shared" si="29"/>
        <v>0</v>
      </c>
    </row>
    <row r="246" spans="1:12" x14ac:dyDescent="0.25">
      <c r="A246">
        <f>'11'!A1586</f>
        <v>1578</v>
      </c>
      <c r="B246">
        <f>'11'!B1586</f>
        <v>849600</v>
      </c>
      <c r="C246">
        <f>('11'!C1586-'11'!C$2)/('11'!C$1-'11'!C$2)</f>
        <v>1.1116326177713E-3</v>
      </c>
      <c r="D246">
        <f>('11'!E1586-'11'!E$2)/('11'!E$1-'11'!E$2)</f>
        <v>0</v>
      </c>
      <c r="E246">
        <f>('11'!F1586-'11'!F$2)/('11'!F$1-'11'!F$2)</f>
        <v>0</v>
      </c>
      <c r="F246">
        <f>('11'!G1586-'11'!G$2)/('11'!G$1-'11'!G$2)</f>
        <v>0</v>
      </c>
      <c r="G246">
        <f>('11'!H1586-'11'!H$2)/('11'!H$1-'11'!H$2)</f>
        <v>0</v>
      </c>
      <c r="H246">
        <f t="shared" si="30"/>
        <v>1.1116326177713E-3</v>
      </c>
      <c r="I246">
        <f t="shared" si="33"/>
        <v>0</v>
      </c>
      <c r="J246">
        <f t="shared" si="34"/>
        <v>1.5425003547616799E-2</v>
      </c>
      <c r="K246">
        <f t="shared" si="34"/>
        <v>0</v>
      </c>
      <c r="L246">
        <f t="shared" si="29"/>
        <v>0</v>
      </c>
    </row>
    <row r="247" spans="1:12" x14ac:dyDescent="0.25">
      <c r="A247">
        <f>'11'!A1587</f>
        <v>1579</v>
      </c>
      <c r="B247">
        <f>'11'!B1587</f>
        <v>853200</v>
      </c>
      <c r="C247">
        <f>('11'!C1586-'11'!C$2)/('11'!C$1-'11'!C$2)</f>
        <v>1.1116326177713E-3</v>
      </c>
      <c r="D247">
        <f>('11'!E1587-'11'!E$2)/('11'!E$1-'11'!E$2)</f>
        <v>0</v>
      </c>
      <c r="E247">
        <f>('11'!F1587-'11'!F$2)/('11'!F$1-'11'!F$2)</f>
        <v>0</v>
      </c>
      <c r="F247">
        <f>('11'!G1587-'11'!G$2)/('11'!G$1-'11'!G$2)</f>
        <v>0</v>
      </c>
      <c r="G247">
        <f>('11'!H1587-'11'!H$2)/('11'!H$1-'11'!H$2)</f>
        <v>0</v>
      </c>
      <c r="H247">
        <f t="shared" si="30"/>
        <v>0</v>
      </c>
      <c r="I247">
        <f t="shared" si="33"/>
        <v>0</v>
      </c>
      <c r="J247">
        <f t="shared" si="34"/>
        <v>1.5609479211025788E-3</v>
      </c>
      <c r="K247">
        <f t="shared" si="34"/>
        <v>0</v>
      </c>
      <c r="L247">
        <f t="shared" si="29"/>
        <v>0</v>
      </c>
    </row>
    <row r="248" spans="1:12" x14ac:dyDescent="0.25">
      <c r="A248">
        <f>'11'!A1588</f>
        <v>1580</v>
      </c>
      <c r="B248">
        <f>'11'!B1588</f>
        <v>856800</v>
      </c>
      <c r="C248">
        <f>('11'!C1588-'11'!C$2)/('11'!C$1-'11'!C$2)</f>
        <v>0</v>
      </c>
      <c r="D248">
        <f>('11'!E1588-'11'!E$2)/('11'!E$1-'11'!E$2)</f>
        <v>0</v>
      </c>
      <c r="E248">
        <f>('11'!F1588-'11'!F$2)/('11'!F$1-'11'!F$2)</f>
        <v>0</v>
      </c>
      <c r="F248">
        <f>('11'!G1588-'11'!G$2)/('11'!G$1-'11'!G$2)</f>
        <v>0</v>
      </c>
      <c r="G248">
        <f>('11'!H1588-'11'!H$2)/('11'!H$1-'11'!H$2)</f>
        <v>0</v>
      </c>
      <c r="H248">
        <f t="shared" si="30"/>
        <v>0</v>
      </c>
      <c r="I248">
        <f t="shared" si="33"/>
        <v>0</v>
      </c>
      <c r="J248">
        <f t="shared" si="34"/>
        <v>0</v>
      </c>
      <c r="K248">
        <f t="shared" si="34"/>
        <v>0</v>
      </c>
      <c r="L248">
        <f t="shared" si="29"/>
        <v>0</v>
      </c>
    </row>
    <row r="249" spans="1:12" x14ac:dyDescent="0.25">
      <c r="A249">
        <f>'11'!A1589</f>
        <v>1581</v>
      </c>
      <c r="B249">
        <f>'11'!B1589</f>
        <v>860400</v>
      </c>
      <c r="C249">
        <f>('11'!C1588-'11'!C$2)/('11'!C$1-'11'!C$2)</f>
        <v>0</v>
      </c>
      <c r="D249">
        <f>('11'!E1589-'11'!E$2)/('11'!E$1-'11'!E$2)</f>
        <v>0</v>
      </c>
      <c r="E249">
        <f>('11'!F1589-'11'!F$2)/('11'!F$1-'11'!F$2)</f>
        <v>0</v>
      </c>
      <c r="F249">
        <f>('11'!G1589-'11'!G$2)/('11'!G$1-'11'!G$2)</f>
        <v>0</v>
      </c>
      <c r="G249">
        <f>('11'!H1589-'11'!H$2)/('11'!H$1-'11'!H$2)</f>
        <v>0</v>
      </c>
      <c r="H249">
        <f t="shared" si="30"/>
        <v>9.5353375657715959E-3</v>
      </c>
      <c r="I249">
        <f t="shared" si="33"/>
        <v>0</v>
      </c>
      <c r="J249">
        <f t="shared" si="34"/>
        <v>0</v>
      </c>
      <c r="K249">
        <f t="shared" si="34"/>
        <v>0</v>
      </c>
      <c r="L249">
        <f t="shared" si="29"/>
        <v>0</v>
      </c>
    </row>
    <row r="250" spans="1:12" x14ac:dyDescent="0.25">
      <c r="A250">
        <f>'11'!A1590</f>
        <v>1582</v>
      </c>
      <c r="B250">
        <f>'11'!B1590</f>
        <v>864000</v>
      </c>
      <c r="C250">
        <f>('11'!C1590-'11'!C$2)/('11'!C$1-'11'!C$2)</f>
        <v>0</v>
      </c>
      <c r="D250">
        <f>('11'!E1590-'11'!E$2)/('11'!E$1-'11'!E$2)</f>
        <v>0</v>
      </c>
      <c r="E250">
        <f>('11'!F1590-'11'!F$2)/('11'!F$1-'11'!F$2)</f>
        <v>0</v>
      </c>
      <c r="F250">
        <f>('11'!G1590-'11'!G$2)/('11'!G$1-'11'!G$2)</f>
        <v>0</v>
      </c>
      <c r="G250">
        <f>('11'!H1590-'11'!H$2)/('11'!H$1-'11'!H$2)</f>
        <v>0</v>
      </c>
      <c r="H250">
        <f t="shared" si="30"/>
        <v>1.9070675131543192E-2</v>
      </c>
      <c r="I250">
        <f t="shared" si="33"/>
        <v>0</v>
      </c>
      <c r="J250">
        <f t="shared" si="34"/>
        <v>0</v>
      </c>
      <c r="K250">
        <f t="shared" si="34"/>
        <v>0</v>
      </c>
      <c r="L250">
        <f t="shared" si="29"/>
        <v>0</v>
      </c>
    </row>
    <row r="251" spans="1:12" x14ac:dyDescent="0.25">
      <c r="A251">
        <f>'11'!A1591</f>
        <v>1583</v>
      </c>
      <c r="B251">
        <f>'11'!B1591</f>
        <v>867600</v>
      </c>
      <c r="C251">
        <f>('11'!C1590-'11'!C$2)/('11'!C$1-'11'!C$2)</f>
        <v>0</v>
      </c>
      <c r="D251">
        <f>('11'!E1591-'11'!E$2)/('11'!E$1-'11'!E$2)</f>
        <v>0</v>
      </c>
      <c r="E251">
        <f>('11'!F1591-'11'!F$2)/('11'!F$1-'11'!F$2)</f>
        <v>0</v>
      </c>
      <c r="F251">
        <f>('11'!G1591-'11'!G$2)/('11'!G$1-'11'!G$2)</f>
        <v>0</v>
      </c>
      <c r="G251">
        <f>('11'!H1591-'11'!H$2)/('11'!H$1-'11'!H$2)</f>
        <v>0</v>
      </c>
      <c r="H251">
        <f t="shared" si="30"/>
        <v>1.4303006348657395E-2</v>
      </c>
      <c r="I251">
        <f t="shared" si="33"/>
        <v>0</v>
      </c>
      <c r="J251">
        <f t="shared" si="34"/>
        <v>0</v>
      </c>
      <c r="K251">
        <f t="shared" si="34"/>
        <v>0</v>
      </c>
      <c r="L251">
        <f t="shared" si="29"/>
        <v>0</v>
      </c>
    </row>
    <row r="252" spans="1:12" x14ac:dyDescent="0.25">
      <c r="A252">
        <f>'11'!A1592</f>
        <v>1584</v>
      </c>
      <c r="B252">
        <f>'11'!B1592</f>
        <v>871200</v>
      </c>
      <c r="C252">
        <f>('11'!C1592-'11'!C$2)/('11'!C$1-'11'!C$2)</f>
        <v>4.7676687828857979E-3</v>
      </c>
      <c r="D252">
        <f>('11'!E1592-'11'!E$2)/('11'!E$1-'11'!E$2)</f>
        <v>0</v>
      </c>
      <c r="E252">
        <f>('11'!F1592-'11'!F$2)/('11'!F$1-'11'!F$2)</f>
        <v>0</v>
      </c>
      <c r="F252">
        <f>('11'!G1592-'11'!G$2)/('11'!G$1-'11'!G$2)</f>
        <v>0</v>
      </c>
      <c r="G252">
        <f>('11'!H1592-'11'!H$2)/('11'!H$1-'11'!H$2)</f>
        <v>0</v>
      </c>
      <c r="H252">
        <f t="shared" si="30"/>
        <v>4.7676687828857979E-3</v>
      </c>
      <c r="I252">
        <f t="shared" si="33"/>
        <v>0</v>
      </c>
      <c r="J252">
        <f t="shared" si="34"/>
        <v>0</v>
      </c>
      <c r="K252">
        <f t="shared" si="34"/>
        <v>0</v>
      </c>
      <c r="L252">
        <f t="shared" si="29"/>
        <v>0</v>
      </c>
    </row>
    <row r="253" spans="1:12" x14ac:dyDescent="0.25">
      <c r="A253">
        <f>'11'!A1593</f>
        <v>1585</v>
      </c>
      <c r="B253">
        <f>'11'!B1593</f>
        <v>874800</v>
      </c>
      <c r="C253">
        <f>('11'!C1592-'11'!C$2)/('11'!C$1-'11'!C$2)</f>
        <v>4.7676687828857979E-3</v>
      </c>
      <c r="D253">
        <f>('11'!E1593-'11'!E$2)/('11'!E$1-'11'!E$2)</f>
        <v>0</v>
      </c>
      <c r="E253">
        <f>('11'!F1593-'11'!F$2)/('11'!F$1-'11'!F$2)</f>
        <v>0</v>
      </c>
      <c r="F253">
        <f>('11'!G1593-'11'!G$2)/('11'!G$1-'11'!G$2)</f>
        <v>0</v>
      </c>
      <c r="G253">
        <f>('11'!H1593-'11'!H$2)/('11'!H$1-'11'!H$2)</f>
        <v>0</v>
      </c>
      <c r="H253">
        <f t="shared" si="30"/>
        <v>0</v>
      </c>
      <c r="I253">
        <f t="shared" si="33"/>
        <v>0</v>
      </c>
      <c r="J253">
        <f t="shared" si="34"/>
        <v>0</v>
      </c>
      <c r="K253">
        <f t="shared" si="34"/>
        <v>0</v>
      </c>
      <c r="L253">
        <f t="shared" si="29"/>
        <v>0</v>
      </c>
    </row>
    <row r="254" spans="1:12" x14ac:dyDescent="0.25">
      <c r="A254">
        <f>'11'!A1594</f>
        <v>1586</v>
      </c>
      <c r="B254">
        <f>'11'!B1594</f>
        <v>878400</v>
      </c>
      <c r="C254">
        <f>('11'!C1594-'11'!C$2)/('11'!C$1-'11'!C$2)</f>
        <v>0</v>
      </c>
      <c r="D254">
        <f>('11'!E1594-'11'!E$2)/('11'!E$1-'11'!E$2)</f>
        <v>0</v>
      </c>
      <c r="E254">
        <f>('11'!F1594-'11'!F$2)/('11'!F$1-'11'!F$2)</f>
        <v>0</v>
      </c>
      <c r="F254">
        <f>('11'!G1594-'11'!G$2)/('11'!G$1-'11'!G$2)</f>
        <v>0</v>
      </c>
      <c r="G254">
        <f>('11'!H1594-'11'!H$2)/('11'!H$1-'11'!H$2)</f>
        <v>0</v>
      </c>
      <c r="H254">
        <f t="shared" si="30"/>
        <v>0</v>
      </c>
      <c r="I254">
        <f t="shared" si="33"/>
        <v>0</v>
      </c>
      <c r="J254">
        <f t="shared" si="34"/>
        <v>0</v>
      </c>
      <c r="K254">
        <f t="shared" si="34"/>
        <v>0</v>
      </c>
      <c r="L254">
        <f t="shared" si="29"/>
        <v>0</v>
      </c>
    </row>
    <row r="255" spans="1:12" x14ac:dyDescent="0.25">
      <c r="A255">
        <f>'11'!A1595</f>
        <v>1587</v>
      </c>
      <c r="B255">
        <f>'11'!B1595</f>
        <v>882000</v>
      </c>
      <c r="C255">
        <f>('11'!C1594-'11'!C$2)/('11'!C$1-'11'!C$2)</f>
        <v>0</v>
      </c>
      <c r="D255">
        <f>('11'!E1595-'11'!E$2)/('11'!E$1-'11'!E$2)</f>
        <v>0</v>
      </c>
      <c r="E255">
        <f>('11'!F1595-'11'!F$2)/('11'!F$1-'11'!F$2)</f>
        <v>0</v>
      </c>
      <c r="F255">
        <f>('11'!G1595-'11'!G$2)/('11'!G$1-'11'!G$2)</f>
        <v>0</v>
      </c>
      <c r="G255">
        <f>('11'!H1595-'11'!H$2)/('11'!H$1-'11'!H$2)</f>
        <v>0</v>
      </c>
      <c r="H255">
        <f t="shared" si="30"/>
        <v>1.8280180825572488E-3</v>
      </c>
      <c r="I255">
        <f t="shared" si="33"/>
        <v>0</v>
      </c>
      <c r="J255">
        <f t="shared" si="34"/>
        <v>0</v>
      </c>
      <c r="K255">
        <f t="shared" si="34"/>
        <v>0</v>
      </c>
      <c r="L255">
        <f t="shared" si="29"/>
        <v>0</v>
      </c>
    </row>
    <row r="256" spans="1:12" x14ac:dyDescent="0.25">
      <c r="A256">
        <f>'11'!A1596</f>
        <v>1588</v>
      </c>
      <c r="B256">
        <f>'11'!B1596</f>
        <v>885600</v>
      </c>
      <c r="C256">
        <f>('11'!C1596-'11'!C$2)/('11'!C$1-'11'!C$2)</f>
        <v>0</v>
      </c>
      <c r="D256">
        <f>('11'!E1596-'11'!E$2)/('11'!E$1-'11'!E$2)</f>
        <v>1.4190435646374345E-5</v>
      </c>
      <c r="E256">
        <f>('11'!F1596-'11'!F$2)/('11'!F$1-'11'!F$2)</f>
        <v>1.4190435646845395E-5</v>
      </c>
      <c r="F256">
        <f>('11'!G1596-'11'!G$2)/('11'!G$1-'11'!G$2)</f>
        <v>0</v>
      </c>
      <c r="G256">
        <f>('11'!H1596-'11'!H$2)/('11'!H$1-'11'!H$2)</f>
        <v>0</v>
      </c>
      <c r="H256">
        <f t="shared" si="30"/>
        <v>3.6560361651144977E-3</v>
      </c>
      <c r="I256">
        <f t="shared" ref="I256:I271" si="35">D256*I$8+D255*I$7+D254*I$6</f>
        <v>5.676174258549738E-5</v>
      </c>
      <c r="J256">
        <f t="shared" ref="J256:K271" si="36">E256*J$8+E255*J$7+E254*J$6+E253*J$5+E252*J$4+E251*J$3</f>
        <v>4.2571306940536186E-4</v>
      </c>
      <c r="K256">
        <f t="shared" si="36"/>
        <v>0</v>
      </c>
      <c r="L256">
        <f t="shared" si="29"/>
        <v>0</v>
      </c>
    </row>
    <row r="257" spans="1:12" x14ac:dyDescent="0.25">
      <c r="A257">
        <f>'11'!A1597</f>
        <v>1589</v>
      </c>
      <c r="B257">
        <f>'11'!B1597</f>
        <v>889200</v>
      </c>
      <c r="C257">
        <f>('11'!C1596-'11'!C$2)/('11'!C$1-'11'!C$2)</f>
        <v>0</v>
      </c>
      <c r="D257">
        <f>('11'!E1597-'11'!E$2)/('11'!E$1-'11'!E$2)</f>
        <v>2.838087129274869E-5</v>
      </c>
      <c r="E257">
        <f>('11'!F1597-'11'!F$2)/('11'!F$1-'11'!F$2)</f>
        <v>2.838087129369079E-5</v>
      </c>
      <c r="F257">
        <f>('11'!G1597-'11'!G$2)/('11'!G$1-'11'!G$2)</f>
        <v>0</v>
      </c>
      <c r="G257">
        <f>('11'!H1597-'11'!H$2)/('11'!H$1-'11'!H$2)</f>
        <v>0</v>
      </c>
      <c r="H257">
        <f t="shared" si="30"/>
        <v>4.5700452063931222E-3</v>
      </c>
      <c r="I257">
        <f t="shared" si="35"/>
        <v>1.560947921101178E-4</v>
      </c>
      <c r="J257">
        <f t="shared" si="36"/>
        <v>1.3055200795097765E-3</v>
      </c>
      <c r="K257">
        <f t="shared" si="36"/>
        <v>0</v>
      </c>
      <c r="L257">
        <f t="shared" si="29"/>
        <v>0</v>
      </c>
    </row>
    <row r="258" spans="1:12" x14ac:dyDescent="0.25">
      <c r="A258">
        <f>'11'!A1598</f>
        <v>1590</v>
      </c>
      <c r="B258">
        <f>'11'!B1598</f>
        <v>892800</v>
      </c>
      <c r="C258">
        <f>('11'!C1598-'11'!C$2)/('11'!C$1-'11'!C$2)</f>
        <v>9.1400904127862442E-4</v>
      </c>
      <c r="D258">
        <f>('11'!E1598-'11'!E$2)/('11'!E$1-'11'!E$2)</f>
        <v>5.676174258549738E-5</v>
      </c>
      <c r="E258">
        <f>('11'!F1598-'11'!F$2)/('11'!F$1-'11'!F$2)</f>
        <v>5.6761742587381581E-5</v>
      </c>
      <c r="F258">
        <f>('11'!G1598-'11'!G$2)/('11'!G$1-'11'!G$2)</f>
        <v>0</v>
      </c>
      <c r="G258">
        <f>('11'!H1598-'11'!H$2)/('11'!H$1-'11'!H$2)</f>
        <v>0</v>
      </c>
      <c r="H258">
        <f t="shared" si="30"/>
        <v>4.5700452063931222E-3</v>
      </c>
      <c r="I258">
        <f t="shared" si="35"/>
        <v>3.5476089115935863E-4</v>
      </c>
      <c r="J258">
        <f t="shared" si="36"/>
        <v>2.8948488719564608E-3</v>
      </c>
      <c r="K258">
        <f t="shared" si="36"/>
        <v>0</v>
      </c>
      <c r="L258">
        <f t="shared" si="29"/>
        <v>0</v>
      </c>
    </row>
    <row r="259" spans="1:12" x14ac:dyDescent="0.25">
      <c r="A259">
        <f>'11'!A1599</f>
        <v>1591</v>
      </c>
      <c r="B259">
        <f>'11'!B1599</f>
        <v>896400</v>
      </c>
      <c r="C259">
        <f>('11'!C1598-'11'!C$2)/('11'!C$1-'11'!C$2)</f>
        <v>9.1400904127862442E-4</v>
      </c>
      <c r="D259">
        <f>('11'!E1599-'11'!E$2)/('11'!E$1-'11'!E$2)</f>
        <v>4.2571306939123026E-5</v>
      </c>
      <c r="E259">
        <f>('11'!F1599-'11'!F$2)/('11'!F$1-'11'!F$2)</f>
        <v>4.2571306940536182E-5</v>
      </c>
      <c r="F259">
        <f>('11'!G1599-'11'!G$2)/('11'!G$1-'11'!G$2)</f>
        <v>0</v>
      </c>
      <c r="G259">
        <f>('11'!H1599-'11'!H$2)/('11'!H$1-'11'!H$2)</f>
        <v>0</v>
      </c>
      <c r="H259">
        <f t="shared" si="30"/>
        <v>5.3605395123638242E-3</v>
      </c>
      <c r="I259">
        <f t="shared" si="35"/>
        <v>4.2571306939123026E-4</v>
      </c>
      <c r="J259">
        <f t="shared" si="36"/>
        <v>3.9733219811167106E-3</v>
      </c>
      <c r="K259">
        <f t="shared" si="36"/>
        <v>0</v>
      </c>
      <c r="L259">
        <f t="shared" si="29"/>
        <v>0</v>
      </c>
    </row>
    <row r="260" spans="1:12" x14ac:dyDescent="0.25">
      <c r="A260">
        <f>'11'!A1600</f>
        <v>1592</v>
      </c>
      <c r="B260">
        <f>'11'!B1600</f>
        <v>900000</v>
      </c>
      <c r="C260">
        <f>('11'!C1600-'11'!C$2)/('11'!C$1-'11'!C$2)</f>
        <v>9.1400904127862442E-4</v>
      </c>
      <c r="D260">
        <f>('11'!E1600-'11'!E$2)/('11'!E$1-'11'!E$2)</f>
        <v>2.838087129274869E-5</v>
      </c>
      <c r="E260">
        <f>('11'!F1600-'11'!F$2)/('11'!F$1-'11'!F$2)</f>
        <v>2.838087129369079E-5</v>
      </c>
      <c r="F260">
        <f>('11'!G1600-'11'!G$2)/('11'!G$1-'11'!G$2)</f>
        <v>0</v>
      </c>
      <c r="G260">
        <f>('11'!H1600-'11'!H$2)/('11'!H$1-'11'!H$2)</f>
        <v>0</v>
      </c>
      <c r="H260">
        <f t="shared" si="30"/>
        <v>6.1510338183345271E-3</v>
      </c>
      <c r="I260">
        <f t="shared" si="35"/>
        <v>4.1152263374485596E-4</v>
      </c>
      <c r="J260">
        <f t="shared" si="36"/>
        <v>4.3422733079346906E-3</v>
      </c>
      <c r="K260">
        <f t="shared" si="36"/>
        <v>0</v>
      </c>
      <c r="L260">
        <f t="shared" si="29"/>
        <v>0</v>
      </c>
    </row>
    <row r="261" spans="1:12" x14ac:dyDescent="0.25">
      <c r="A261">
        <f>'11'!A1601</f>
        <v>1593</v>
      </c>
      <c r="B261">
        <f>'11'!B1601</f>
        <v>903600</v>
      </c>
      <c r="C261">
        <f>('11'!C1600-'11'!C$2)/('11'!C$1-'11'!C$2)</f>
        <v>9.1400904127862442E-4</v>
      </c>
      <c r="D261">
        <f>('11'!E1601-'11'!E$2)/('11'!E$1-'11'!E$2)</f>
        <v>4.2571306939123026E-5</v>
      </c>
      <c r="E261">
        <f>('11'!F1601-'11'!F$2)/('11'!F$1-'11'!F$2)</f>
        <v>4.2571306940536182E-5</v>
      </c>
      <c r="F261">
        <f>('11'!G1601-'11'!G$2)/('11'!G$1-'11'!G$2)</f>
        <v>0</v>
      </c>
      <c r="G261">
        <f>('11'!H1601-'11'!H$2)/('11'!H$1-'11'!H$2)</f>
        <v>0</v>
      </c>
      <c r="H261">
        <f t="shared" si="30"/>
        <v>2.5913391467602086E-2</v>
      </c>
      <c r="I261">
        <f t="shared" si="35"/>
        <v>3.8314176245210724E-4</v>
      </c>
      <c r="J261">
        <f t="shared" si="36"/>
        <v>5.0943663972174971E-3</v>
      </c>
      <c r="K261">
        <f t="shared" si="36"/>
        <v>0</v>
      </c>
      <c r="L261">
        <f t="shared" si="29"/>
        <v>0</v>
      </c>
    </row>
    <row r="262" spans="1:12" x14ac:dyDescent="0.25">
      <c r="A262">
        <f>'11'!A1602</f>
        <v>1594</v>
      </c>
      <c r="B262">
        <f>'11'!B1602</f>
        <v>907200</v>
      </c>
      <c r="C262">
        <f>('11'!C1602-'11'!C$2)/('11'!C$1-'11'!C$2)</f>
        <v>1.3092561942639755E-3</v>
      </c>
      <c r="D262">
        <f>('11'!E1602-'11'!E$2)/('11'!E$1-'11'!E$2)</f>
        <v>5.676174258549738E-5</v>
      </c>
      <c r="E262">
        <f>('11'!F1602-'11'!F$2)/('11'!F$1-'11'!F$2)</f>
        <v>5.6761742587381581E-5</v>
      </c>
      <c r="F262">
        <f>('11'!G1602-'11'!G$2)/('11'!G$1-'11'!G$2)</f>
        <v>0</v>
      </c>
      <c r="G262">
        <f>('11'!H1602-'11'!H$2)/('11'!H$1-'11'!H$2)</f>
        <v>0</v>
      </c>
      <c r="H262">
        <f t="shared" si="30"/>
        <v>4.5280501963884293E-2</v>
      </c>
      <c r="I262">
        <f t="shared" si="35"/>
        <v>4.3990350503760468E-4</v>
      </c>
      <c r="J262">
        <f t="shared" si="36"/>
        <v>6.1870299420245922E-3</v>
      </c>
      <c r="K262">
        <f t="shared" si="36"/>
        <v>0</v>
      </c>
      <c r="L262">
        <f t="shared" si="29"/>
        <v>0</v>
      </c>
    </row>
    <row r="263" spans="1:12" x14ac:dyDescent="0.25">
      <c r="A263">
        <f>'11'!A1603</f>
        <v>1595</v>
      </c>
      <c r="B263">
        <f>'11'!B1603</f>
        <v>910800</v>
      </c>
      <c r="C263">
        <f>('11'!C1602-'11'!C$2)/('11'!C$1-'11'!C$2)</f>
        <v>1.3092561942639755E-3</v>
      </c>
      <c r="D263">
        <f>('11'!E1603-'11'!E$2)/('11'!E$1-'11'!E$2)</f>
        <v>7.095217823187172E-5</v>
      </c>
      <c r="E263">
        <f>('11'!F1603-'11'!F$2)/('11'!F$1-'11'!F$2)</f>
        <v>7.0952178232210397E-5</v>
      </c>
      <c r="F263">
        <f>('11'!G1603-'11'!G$2)/('11'!G$1-'11'!G$2)</f>
        <v>0</v>
      </c>
      <c r="G263">
        <f>('11'!H1603-'11'!H$2)/('11'!H$1-'11'!H$2)</f>
        <v>0</v>
      </c>
      <c r="H263">
        <f t="shared" si="30"/>
        <v>4.6070996269855002E-2</v>
      </c>
      <c r="I263">
        <f t="shared" si="35"/>
        <v>5.8180786150134806E-4</v>
      </c>
      <c r="J263">
        <f t="shared" si="36"/>
        <v>6.8114091104252931E-3</v>
      </c>
      <c r="K263">
        <f t="shared" si="36"/>
        <v>0</v>
      </c>
      <c r="L263">
        <f t="shared" si="29"/>
        <v>0</v>
      </c>
    </row>
    <row r="264" spans="1:12" x14ac:dyDescent="0.25">
      <c r="A264">
        <f>'11'!A1604</f>
        <v>1596</v>
      </c>
      <c r="B264">
        <f>'11'!B1604</f>
        <v>914400</v>
      </c>
      <c r="C264">
        <f>('11'!C1604-'11'!C$2)/('11'!C$1-'11'!C$2)</f>
        <v>1.0992811442405079E-2</v>
      </c>
      <c r="D264">
        <f>('11'!E1604-'11'!E$2)/('11'!E$1-'11'!E$2)</f>
        <v>8.5142613878246053E-5</v>
      </c>
      <c r="E264">
        <f>('11'!F1604-'11'!F$2)/('11'!F$1-'11'!F$2)</f>
        <v>8.5142613879055789E-5</v>
      </c>
      <c r="F264">
        <f>('11'!G1604-'11'!G$2)/('11'!G$1-'11'!G$2)</f>
        <v>0</v>
      </c>
      <c r="G264">
        <f>('11'!H1604-'11'!H$2)/('11'!H$1-'11'!H$2)</f>
        <v>0</v>
      </c>
      <c r="H264">
        <f t="shared" si="30"/>
        <v>3.7177935327684597E-2</v>
      </c>
      <c r="I264">
        <f t="shared" si="35"/>
        <v>7.2371221796509145E-4</v>
      </c>
      <c r="J264">
        <f t="shared" si="36"/>
        <v>7.8473109125804744E-3</v>
      </c>
      <c r="K264">
        <f t="shared" si="36"/>
        <v>0</v>
      </c>
      <c r="L264">
        <f t="shared" si="29"/>
        <v>7.2150072150072159E-3</v>
      </c>
    </row>
    <row r="265" spans="1:12" x14ac:dyDescent="0.25">
      <c r="A265">
        <f>'11'!A1605</f>
        <v>1597</v>
      </c>
      <c r="B265">
        <f>'11'!B1605</f>
        <v>918000</v>
      </c>
      <c r="C265">
        <f>('11'!C1604-'11'!C$2)/('11'!C$1-'11'!C$2)</f>
        <v>1.0992811442405079E-2</v>
      </c>
      <c r="D265">
        <f>('11'!E1605-'11'!E$2)/('11'!E$1-'11'!E$2)</f>
        <v>9.9333049524620413E-5</v>
      </c>
      <c r="E265">
        <f>('11'!F1605-'11'!F$2)/('11'!F$1-'11'!F$2)</f>
        <v>9.9333049525901181E-5</v>
      </c>
      <c r="F265">
        <f>('11'!G1605-'11'!G$2)/('11'!G$1-'11'!G$2)</f>
        <v>0</v>
      </c>
      <c r="G265">
        <f>('11'!H1605-'11'!H$2)/('11'!H$1-'11'!H$2)</f>
        <v>0</v>
      </c>
      <c r="H265">
        <f t="shared" si="30"/>
        <v>2.5468738420493561E-2</v>
      </c>
      <c r="I265">
        <f t="shared" si="35"/>
        <v>8.6561657442883494E-4</v>
      </c>
      <c r="J265">
        <f t="shared" si="36"/>
        <v>9.6211153683958169E-3</v>
      </c>
      <c r="K265">
        <f t="shared" si="36"/>
        <v>0</v>
      </c>
      <c r="L265">
        <f t="shared" si="29"/>
        <v>7.2150072150072159E-3</v>
      </c>
    </row>
    <row r="266" spans="1:12" x14ac:dyDescent="0.25">
      <c r="A266">
        <f>'11'!A1606</f>
        <v>1598</v>
      </c>
      <c r="B266">
        <f>'11'!B1606</f>
        <v>921600</v>
      </c>
      <c r="C266">
        <f>('11'!C1606-'11'!C$2)/('11'!C$1-'11'!C$2)</f>
        <v>6.5462809713198785E-3</v>
      </c>
      <c r="D266">
        <f>('11'!E1606-'11'!E$2)/('11'!E$1-'11'!E$2)</f>
        <v>1.1352348517099476E-4</v>
      </c>
      <c r="E266">
        <f>('11'!F1606-'11'!F$2)/('11'!F$1-'11'!F$2)</f>
        <v>1.1352348517274657E-4</v>
      </c>
      <c r="F266">
        <f>('11'!G1606-'11'!G$2)/('11'!G$1-'11'!G$2)</f>
        <v>0</v>
      </c>
      <c r="G266">
        <f>('11'!H1606-'11'!H$2)/('11'!H$1-'11'!H$2)</f>
        <v>0</v>
      </c>
      <c r="H266">
        <f t="shared" si="30"/>
        <v>1.8206071984387735E-2</v>
      </c>
      <c r="I266">
        <f t="shared" si="35"/>
        <v>1.0075209308925783E-3</v>
      </c>
      <c r="J266">
        <f t="shared" si="36"/>
        <v>1.1536824180675581E-2</v>
      </c>
      <c r="K266">
        <f t="shared" si="36"/>
        <v>0</v>
      </c>
      <c r="L266">
        <f t="shared" si="29"/>
        <v>7.2150072150072159E-3</v>
      </c>
    </row>
    <row r="267" spans="1:12" x14ac:dyDescent="0.25">
      <c r="A267">
        <f>'11'!A1607</f>
        <v>1599</v>
      </c>
      <c r="B267">
        <f>'11'!B1607</f>
        <v>925200</v>
      </c>
      <c r="C267">
        <f>('11'!C1606-'11'!C$2)/('11'!C$1-'11'!C$2)</f>
        <v>6.5462809713198785E-3</v>
      </c>
      <c r="D267">
        <f>('11'!E1607-'11'!E$2)/('11'!E$1-'11'!E$2)</f>
        <v>1.1352348517099476E-4</v>
      </c>
      <c r="E267">
        <f>('11'!F1607-'11'!F$2)/('11'!F$1-'11'!F$2)</f>
        <v>1.1352348517274657E-4</v>
      </c>
      <c r="F267">
        <f>('11'!G1607-'11'!G$2)/('11'!G$1-'11'!G$2)</f>
        <v>0</v>
      </c>
      <c r="G267">
        <f>('11'!H1607-'11'!H$2)/('11'!H$1-'11'!H$2)</f>
        <v>0</v>
      </c>
      <c r="H267">
        <f t="shared" si="30"/>
        <v>9.7329611422642709E-2</v>
      </c>
      <c r="I267">
        <f t="shared" si="35"/>
        <v>1.0926635447708246E-3</v>
      </c>
      <c r="J267">
        <f t="shared" si="36"/>
        <v>1.3026819923541915E-2</v>
      </c>
      <c r="K267">
        <f t="shared" si="36"/>
        <v>0</v>
      </c>
      <c r="L267">
        <f t="shared" si="29"/>
        <v>7.2150072150072159E-3</v>
      </c>
    </row>
    <row r="268" spans="1:12" x14ac:dyDescent="0.25">
      <c r="A268">
        <f>'11'!A1608</f>
        <v>1600</v>
      </c>
      <c r="B268">
        <f>'11'!B1608</f>
        <v>928800</v>
      </c>
      <c r="C268">
        <f>('11'!C1608-'11'!C$2)/('11'!C$1-'11'!C$2)</f>
        <v>2.9149477532669646E-3</v>
      </c>
      <c r="D268">
        <f>('11'!E1608-'11'!E$2)/('11'!E$1-'11'!E$2)</f>
        <v>1.1352348517099476E-4</v>
      </c>
      <c r="E268">
        <f>('11'!F1608-'11'!F$2)/('11'!F$1-'11'!F$2)</f>
        <v>1.1352348517274657E-4</v>
      </c>
      <c r="F268">
        <f>('11'!G1608-'11'!G$2)/('11'!G$1-'11'!G$2)</f>
        <v>0</v>
      </c>
      <c r="G268">
        <f>('11'!H1608-'11'!H$2)/('11'!H$1-'11'!H$2)</f>
        <v>0</v>
      </c>
      <c r="H268">
        <f t="shared" si="30"/>
        <v>0.18008448407895061</v>
      </c>
      <c r="I268">
        <f t="shared" si="35"/>
        <v>1.1352348517099475E-3</v>
      </c>
      <c r="J268">
        <f t="shared" si="36"/>
        <v>1.4062721725751548E-2</v>
      </c>
      <c r="K268">
        <f t="shared" si="36"/>
        <v>0</v>
      </c>
      <c r="L268">
        <f t="shared" si="29"/>
        <v>7.2150072150072159E-3</v>
      </c>
    </row>
    <row r="269" spans="1:12" x14ac:dyDescent="0.25">
      <c r="A269">
        <f>'11'!A1609</f>
        <v>1601</v>
      </c>
      <c r="B269">
        <f>'11'!B1609</f>
        <v>932400</v>
      </c>
      <c r="C269">
        <f>('11'!C1608-'11'!C$2)/('11'!C$1-'11'!C$2)</f>
        <v>2.9149477532669646E-3</v>
      </c>
      <c r="D269">
        <f>('11'!E1609-'11'!E$2)/('11'!E$1-'11'!E$2)</f>
        <v>8.5142613878246053E-5</v>
      </c>
      <c r="E269">
        <f>('11'!F1609-'11'!F$2)/('11'!F$1-'11'!F$2)</f>
        <v>8.5142613879055789E-5</v>
      </c>
      <c r="F269">
        <f>('11'!G1609-'11'!G$2)/('11'!G$1-'11'!G$2)</f>
        <v>0</v>
      </c>
      <c r="G269">
        <f>('11'!H1609-'11'!H$2)/('11'!H$1-'11'!H$2)</f>
        <v>0</v>
      </c>
      <c r="H269">
        <f t="shared" si="30"/>
        <v>0.13287715224426272</v>
      </c>
      <c r="I269">
        <f t="shared" si="35"/>
        <v>1.0217113665389526E-3</v>
      </c>
      <c r="J269">
        <f t="shared" si="36"/>
        <v>1.3963388676223631E-2</v>
      </c>
      <c r="K269">
        <f t="shared" si="36"/>
        <v>0</v>
      </c>
      <c r="L269">
        <f t="shared" si="29"/>
        <v>7.2150072150072159E-3</v>
      </c>
    </row>
    <row r="270" spans="1:12" x14ac:dyDescent="0.25">
      <c r="A270">
        <f>'11'!A1610</f>
        <v>1602</v>
      </c>
      <c r="B270">
        <f>'11'!B1610</f>
        <v>936000</v>
      </c>
      <c r="C270">
        <f>('11'!C1610-'11'!C$2)/('11'!C$1-'11'!C$2)</f>
        <v>4.4292384081420909E-2</v>
      </c>
      <c r="D270">
        <f>('11'!E1610-'11'!E$2)/('11'!E$1-'11'!E$2)</f>
        <v>4.2571306939123026E-5</v>
      </c>
      <c r="E270">
        <f>('11'!F1610-'11'!F$2)/('11'!F$1-'11'!F$2)</f>
        <v>4.2571306940536182E-5</v>
      </c>
      <c r="F270">
        <f>('11'!G1610-'11'!G$2)/('11'!G$1-'11'!G$2)</f>
        <v>4.3290043290043295E-2</v>
      </c>
      <c r="G270">
        <f>('11'!H1610-'11'!H$2)/('11'!H$1-'11'!H$2)</f>
        <v>4.3290043289020641E-2</v>
      </c>
      <c r="H270">
        <f t="shared" si="30"/>
        <v>4.4292384081420909E-2</v>
      </c>
      <c r="I270">
        <f t="shared" si="35"/>
        <v>7.6628352490421448E-4</v>
      </c>
      <c r="J270">
        <f t="shared" si="36"/>
        <v>1.2217965091722143E-2</v>
      </c>
      <c r="K270">
        <f t="shared" si="36"/>
        <v>0.17316017316017318</v>
      </c>
      <c r="L270">
        <f t="shared" si="29"/>
        <v>0</v>
      </c>
    </row>
    <row r="271" spans="1:12" x14ac:dyDescent="0.25">
      <c r="A271">
        <f>'11'!A1611</f>
        <v>1603</v>
      </c>
      <c r="B271">
        <f>'11'!B1611</f>
        <v>939600</v>
      </c>
      <c r="C271">
        <f>('11'!C1610-'11'!C$2)/('11'!C$1-'11'!C$2)</f>
        <v>4.4292384081420909E-2</v>
      </c>
      <c r="D271">
        <f>('11'!E1611-'11'!E$2)/('11'!E$1-'11'!E$2)</f>
        <v>2.838087129274869E-5</v>
      </c>
      <c r="E271">
        <f>('11'!F1611-'11'!F$2)/('11'!F$1-'11'!F$2)</f>
        <v>2.838087129369079E-5</v>
      </c>
      <c r="F271">
        <f>('11'!G1611-'11'!G$2)/('11'!G$1-'11'!G$2)</f>
        <v>0</v>
      </c>
      <c r="G271">
        <f>('11'!H1611-'11'!H$2)/('11'!H$1-'11'!H$2)</f>
        <v>0</v>
      </c>
      <c r="H271">
        <f t="shared" si="30"/>
        <v>7.2626664361058269E-3</v>
      </c>
      <c r="I271">
        <f t="shared" si="35"/>
        <v>4.9666524762310201E-4</v>
      </c>
      <c r="J271">
        <f t="shared" si="36"/>
        <v>9.9333049526445661E-3</v>
      </c>
      <c r="K271">
        <f t="shared" si="36"/>
        <v>0.25974025974025977</v>
      </c>
      <c r="L271">
        <f t="shared" si="29"/>
        <v>0</v>
      </c>
    </row>
    <row r="272" spans="1:12" x14ac:dyDescent="0.25">
      <c r="A272">
        <f>'11'!A1612</f>
        <v>1604</v>
      </c>
      <c r="B272">
        <f>'11'!B1612</f>
        <v>943200</v>
      </c>
      <c r="C272">
        <f>('11'!C1612-'11'!C$2)/('11'!C$1-'11'!C$2)</f>
        <v>0</v>
      </c>
      <c r="D272">
        <f>('11'!E1612-'11'!E$2)/('11'!E$1-'11'!E$2)</f>
        <v>2.838087129274869E-5</v>
      </c>
      <c r="E272">
        <f>('11'!F1612-'11'!F$2)/('11'!F$1-'11'!F$2)</f>
        <v>2.838087129369079E-5</v>
      </c>
      <c r="F272">
        <f>('11'!G1612-'11'!G$2)/('11'!G$1-'11'!G$2)</f>
        <v>0</v>
      </c>
      <c r="G272">
        <f>('11'!H1612-'11'!H$2)/('11'!H$1-'11'!H$2)</f>
        <v>0</v>
      </c>
      <c r="H272">
        <f t="shared" si="30"/>
        <v>1.4525332872211654E-2</v>
      </c>
      <c r="I272">
        <f t="shared" ref="I272:I287" si="37">D272*I$8+D271*I$7+D270*I$6</f>
        <v>3.2638001986660991E-4</v>
      </c>
      <c r="J272">
        <f t="shared" ref="J272:K287" si="38">E272*J$8+E271*J$7+E270*J$6+E269*J$5+E268*J$4+E267*J$3</f>
        <v>8.0034057047139243E-3</v>
      </c>
      <c r="K272">
        <f t="shared" si="38"/>
        <v>0.25974025974025977</v>
      </c>
      <c r="L272">
        <f t="shared" ref="L272:L335" si="39">AVERAGE(F273:F278)</f>
        <v>0</v>
      </c>
    </row>
    <row r="273" spans="1:12" x14ac:dyDescent="0.25">
      <c r="A273">
        <f>'11'!A1613</f>
        <v>1605</v>
      </c>
      <c r="B273">
        <f>'11'!B1613</f>
        <v>946800</v>
      </c>
      <c r="C273">
        <f>('11'!C1612-'11'!C$2)/('11'!C$1-'11'!C$2)</f>
        <v>0</v>
      </c>
      <c r="D273">
        <f>('11'!E1613-'11'!E$2)/('11'!E$1-'11'!E$2)</f>
        <v>0</v>
      </c>
      <c r="E273">
        <f>('11'!F1613-'11'!F$2)/('11'!F$1-'11'!F$2)</f>
        <v>0</v>
      </c>
      <c r="F273">
        <f>('11'!G1613-'11'!G$2)/('11'!G$1-'11'!G$2)</f>
        <v>0</v>
      </c>
      <c r="G273">
        <f>('11'!H1613-'11'!H$2)/('11'!H$1-'11'!H$2)</f>
        <v>0</v>
      </c>
      <c r="H273">
        <f t="shared" ref="H273:H336" si="40">C274*H$8+C275*H$7+C276*H$6</f>
        <v>3.1446851609396996E-2</v>
      </c>
      <c r="I273">
        <f t="shared" si="37"/>
        <v>1.7028522775649213E-4</v>
      </c>
      <c r="J273">
        <f t="shared" si="38"/>
        <v>5.1936994466829003E-3</v>
      </c>
      <c r="K273">
        <f t="shared" si="38"/>
        <v>0.12987012987012989</v>
      </c>
      <c r="L273">
        <f t="shared" si="39"/>
        <v>0</v>
      </c>
    </row>
    <row r="274" spans="1:12" x14ac:dyDescent="0.25">
      <c r="A274">
        <f>'11'!A1614</f>
        <v>1606</v>
      </c>
      <c r="B274">
        <f>'11'!B1614</f>
        <v>950400</v>
      </c>
      <c r="C274">
        <f>('11'!C1614-'11'!C$2)/('11'!C$1-'11'!C$2)</f>
        <v>3.6313332180529134E-3</v>
      </c>
      <c r="D274">
        <f>('11'!E1614-'11'!E$2)/('11'!E$1-'11'!E$2)</f>
        <v>0</v>
      </c>
      <c r="E274">
        <f>('11'!F1614-'11'!F$2)/('11'!F$1-'11'!F$2)</f>
        <v>0</v>
      </c>
      <c r="F274">
        <f>('11'!G1614-'11'!G$2)/('11'!G$1-'11'!G$2)</f>
        <v>0</v>
      </c>
      <c r="G274">
        <f>('11'!H1614-'11'!H$2)/('11'!H$1-'11'!H$2)</f>
        <v>0</v>
      </c>
      <c r="H274">
        <f t="shared" si="40"/>
        <v>4.473703712852943E-2</v>
      </c>
      <c r="I274">
        <f t="shared" si="37"/>
        <v>8.5142613878246066E-5</v>
      </c>
      <c r="J274">
        <f t="shared" si="38"/>
        <v>2.724563644184233E-3</v>
      </c>
      <c r="K274">
        <f t="shared" si="38"/>
        <v>0.12987012987012989</v>
      </c>
      <c r="L274">
        <f t="shared" si="39"/>
        <v>0</v>
      </c>
    </row>
    <row r="275" spans="1:12" x14ac:dyDescent="0.25">
      <c r="A275">
        <f>'11'!A1615</f>
        <v>1607</v>
      </c>
      <c r="B275">
        <f>'11'!B1615</f>
        <v>954000</v>
      </c>
      <c r="C275">
        <f>('11'!C1614-'11'!C$2)/('11'!C$1-'11'!C$2)</f>
        <v>3.6313332180529134E-3</v>
      </c>
      <c r="D275">
        <f>('11'!E1615-'11'!E$2)/('11'!E$1-'11'!E$2)</f>
        <v>0</v>
      </c>
      <c r="E275">
        <f>('11'!F1615-'11'!F$2)/('11'!F$1-'11'!F$2)</f>
        <v>0</v>
      </c>
      <c r="F275">
        <f>('11'!G1615-'11'!G$2)/('11'!G$1-'11'!G$2)</f>
        <v>0</v>
      </c>
      <c r="G275">
        <f>('11'!H1615-'11'!H$2)/('11'!H$1-'11'!H$2)</f>
        <v>0</v>
      </c>
      <c r="H275">
        <f t="shared" si="40"/>
        <v>3.0829277932857384E-2</v>
      </c>
      <c r="I275">
        <f t="shared" si="37"/>
        <v>0</v>
      </c>
      <c r="J275">
        <f t="shared" si="38"/>
        <v>1.575138356799839E-3</v>
      </c>
      <c r="K275">
        <f t="shared" si="38"/>
        <v>4.3290043290043295E-2</v>
      </c>
      <c r="L275">
        <f t="shared" si="39"/>
        <v>0</v>
      </c>
    </row>
    <row r="276" spans="1:12" x14ac:dyDescent="0.25">
      <c r="A276">
        <f>'11'!A1616</f>
        <v>1608</v>
      </c>
      <c r="B276">
        <f>'11'!B1616</f>
        <v>957600</v>
      </c>
      <c r="C276">
        <f>('11'!C1616-'11'!C$2)/('11'!C$1-'11'!C$2)</f>
        <v>1.0276425977619129E-2</v>
      </c>
      <c r="D276">
        <f>('11'!E1616-'11'!E$2)/('11'!E$1-'11'!E$2)</f>
        <v>0</v>
      </c>
      <c r="E276">
        <f>('11'!F1616-'11'!F$2)/('11'!F$1-'11'!F$2)</f>
        <v>0</v>
      </c>
      <c r="F276">
        <f>('11'!G1616-'11'!G$2)/('11'!G$1-'11'!G$2)</f>
        <v>0</v>
      </c>
      <c r="G276">
        <f>('11'!H1616-'11'!H$2)/('11'!H$1-'11'!H$2)</f>
        <v>0</v>
      </c>
      <c r="H276">
        <f t="shared" si="40"/>
        <v>1.0276425977619129E-2</v>
      </c>
      <c r="I276">
        <f t="shared" si="37"/>
        <v>0</v>
      </c>
      <c r="J276">
        <f t="shared" si="38"/>
        <v>8.7980701010441451E-4</v>
      </c>
      <c r="K276">
        <f t="shared" si="38"/>
        <v>0</v>
      </c>
      <c r="L276">
        <f t="shared" si="39"/>
        <v>0</v>
      </c>
    </row>
    <row r="277" spans="1:12" x14ac:dyDescent="0.25">
      <c r="A277">
        <f>'11'!A1617</f>
        <v>1609</v>
      </c>
      <c r="B277">
        <f>'11'!B1617</f>
        <v>961200</v>
      </c>
      <c r="C277">
        <f>('11'!C1616-'11'!C$2)/('11'!C$1-'11'!C$2)</f>
        <v>1.0276425977619129E-2</v>
      </c>
      <c r="D277">
        <f>('11'!E1617-'11'!E$2)/('11'!E$1-'11'!E$2)</f>
        <v>2.838087129274869E-5</v>
      </c>
      <c r="E277">
        <f>('11'!F1617-'11'!F$2)/('11'!F$1-'11'!F$2)</f>
        <v>2.838087129369079E-5</v>
      </c>
      <c r="F277">
        <f>('11'!G1617-'11'!G$2)/('11'!G$1-'11'!G$2)</f>
        <v>0</v>
      </c>
      <c r="G277">
        <f>('11'!H1617-'11'!H$2)/('11'!H$1-'11'!H$2)</f>
        <v>0</v>
      </c>
      <c r="H277">
        <f t="shared" si="40"/>
        <v>8.646031471554556E-3</v>
      </c>
      <c r="I277">
        <f t="shared" si="37"/>
        <v>1.1352348517099476E-4</v>
      </c>
      <c r="J277">
        <f t="shared" si="38"/>
        <v>9.9333049527917765E-4</v>
      </c>
      <c r="K277">
        <f t="shared" si="38"/>
        <v>0</v>
      </c>
      <c r="L277">
        <f t="shared" si="39"/>
        <v>0</v>
      </c>
    </row>
    <row r="278" spans="1:12" x14ac:dyDescent="0.25">
      <c r="A278">
        <f>'11'!A1618</f>
        <v>1610</v>
      </c>
      <c r="B278">
        <f>'11'!B1618</f>
        <v>964800</v>
      </c>
      <c r="C278">
        <f>('11'!C1618-'11'!C$2)/('11'!C$1-'11'!C$2)</f>
        <v>0</v>
      </c>
      <c r="D278">
        <f>('11'!E1618-'11'!E$2)/('11'!E$1-'11'!E$2)</f>
        <v>2.9516106144458635E-3</v>
      </c>
      <c r="E278">
        <f>('11'!F1618-'11'!F$2)/('11'!F$1-'11'!F$2)</f>
        <v>2.9516106144470461E-3</v>
      </c>
      <c r="F278">
        <f>('11'!G1618-'11'!G$2)/('11'!G$1-'11'!G$2)</f>
        <v>0</v>
      </c>
      <c r="G278">
        <f>('11'!H1618-'11'!H$2)/('11'!H$1-'11'!H$2)</f>
        <v>0</v>
      </c>
      <c r="H278">
        <f t="shared" si="40"/>
        <v>1.7292062943109112E-2</v>
      </c>
      <c r="I278">
        <f t="shared" si="37"/>
        <v>1.1891585071661701E-2</v>
      </c>
      <c r="J278">
        <f t="shared" si="38"/>
        <v>8.9456506314809489E-2</v>
      </c>
      <c r="K278">
        <f t="shared" si="38"/>
        <v>0</v>
      </c>
      <c r="L278">
        <f t="shared" si="39"/>
        <v>0</v>
      </c>
    </row>
    <row r="279" spans="1:12" x14ac:dyDescent="0.25">
      <c r="A279">
        <f>'11'!A1619</f>
        <v>1611</v>
      </c>
      <c r="B279">
        <f>'11'!B1619</f>
        <v>968400</v>
      </c>
      <c r="C279">
        <f>('11'!C1618-'11'!C$2)/('11'!C$1-'11'!C$2)</f>
        <v>0</v>
      </c>
      <c r="D279">
        <f>('11'!E1619-'11'!E$2)/('11'!E$1-'11'!E$2)</f>
        <v>6.3005534269902092E-3</v>
      </c>
      <c r="E279">
        <f>('11'!F1619-'11'!F$2)/('11'!F$1-'11'!F$2)</f>
        <v>6.3005534269916473E-3</v>
      </c>
      <c r="F279">
        <f>('11'!G1619-'11'!G$2)/('11'!G$1-'11'!G$2)</f>
        <v>0</v>
      </c>
      <c r="G279">
        <f>('11'!H1619-'11'!H$2)/('11'!H$1-'11'!H$2)</f>
        <v>0</v>
      </c>
      <c r="H279">
        <f t="shared" si="40"/>
        <v>1.6180430325337811E-2</v>
      </c>
      <c r="I279">
        <f t="shared" si="37"/>
        <v>3.4142188165176675E-2</v>
      </c>
      <c r="J279">
        <f t="shared" si="38"/>
        <v>0.28403575989792867</v>
      </c>
      <c r="K279">
        <f t="shared" si="38"/>
        <v>0</v>
      </c>
      <c r="L279">
        <f t="shared" si="39"/>
        <v>0</v>
      </c>
    </row>
    <row r="280" spans="1:12" x14ac:dyDescent="0.25">
      <c r="A280">
        <f>'11'!A1620</f>
        <v>1612</v>
      </c>
      <c r="B280">
        <f>'11'!B1620</f>
        <v>972000</v>
      </c>
      <c r="C280">
        <f>('11'!C1620-'11'!C$2)/('11'!C$1-'11'!C$2)</f>
        <v>4.323015735777278E-3</v>
      </c>
      <c r="D280">
        <f>('11'!E1620-'11'!E$2)/('11'!E$1-'11'!E$2)</f>
        <v>9.5075918830708119E-3</v>
      </c>
      <c r="E280">
        <f>('11'!F1620-'11'!F$2)/('11'!F$1-'11'!F$2)</f>
        <v>9.5075918830718267E-3</v>
      </c>
      <c r="F280">
        <f>('11'!G1620-'11'!G$2)/('11'!G$1-'11'!G$2)</f>
        <v>0</v>
      </c>
      <c r="G280">
        <f>('11'!H1620-'11'!H$2)/('11'!H$1-'11'!H$2)</f>
        <v>0</v>
      </c>
      <c r="H280">
        <f t="shared" si="40"/>
        <v>1.0745781971789235E-2</v>
      </c>
      <c r="I280">
        <f t="shared" si="37"/>
        <v>6.5786859656591465E-2</v>
      </c>
      <c r="J280">
        <f t="shared" si="38"/>
        <v>0.54650205761328963</v>
      </c>
      <c r="K280">
        <f t="shared" si="38"/>
        <v>0</v>
      </c>
      <c r="L280">
        <f t="shared" si="39"/>
        <v>0</v>
      </c>
    </row>
    <row r="281" spans="1:12" x14ac:dyDescent="0.25">
      <c r="A281">
        <f>'11'!A1621</f>
        <v>1613</v>
      </c>
      <c r="B281">
        <f>'11'!B1621</f>
        <v>975600</v>
      </c>
      <c r="C281">
        <f>('11'!C1620-'11'!C$2)/('11'!C$1-'11'!C$2)</f>
        <v>4.323015735777278E-3</v>
      </c>
      <c r="D281">
        <f>('11'!E1621-'11'!E$2)/('11'!E$1-'11'!E$2)</f>
        <v>1.2743011210444162E-2</v>
      </c>
      <c r="E281">
        <f>('11'!F1621-'11'!F$2)/('11'!F$1-'11'!F$2)</f>
        <v>1.2743011210445699E-2</v>
      </c>
      <c r="F281">
        <f>('11'!G1621-'11'!G$2)/('11'!G$1-'11'!G$2)</f>
        <v>0</v>
      </c>
      <c r="G281">
        <f>('11'!H1621-'11'!H$2)/('11'!H$1-'11'!H$2)</f>
        <v>0</v>
      </c>
      <c r="H281">
        <f t="shared" si="40"/>
        <v>4.8170746770089673E-3</v>
      </c>
      <c r="I281">
        <f t="shared" si="37"/>
        <v>9.8396480771959699E-2</v>
      </c>
      <c r="J281">
        <f t="shared" si="38"/>
        <v>0.87821768128297339</v>
      </c>
      <c r="K281">
        <f t="shared" si="38"/>
        <v>0</v>
      </c>
      <c r="L281">
        <f t="shared" si="39"/>
        <v>0</v>
      </c>
    </row>
    <row r="282" spans="1:12" x14ac:dyDescent="0.25">
      <c r="A282">
        <f>'11'!A1622</f>
        <v>1614</v>
      </c>
      <c r="B282">
        <f>'11'!B1622</f>
        <v>979200</v>
      </c>
      <c r="C282">
        <f>('11'!C1622-'11'!C$2)/('11'!C$1-'11'!C$2)</f>
        <v>1.6056915590029891E-3</v>
      </c>
      <c r="D282">
        <f>('11'!E1622-'11'!E$2)/('11'!E$1-'11'!E$2)</f>
        <v>1.6574428834965235E-2</v>
      </c>
      <c r="E282">
        <f>('11'!F1622-'11'!F$2)/('11'!F$1-'11'!F$2)</f>
        <v>1.657442883496691E-2</v>
      </c>
      <c r="F282">
        <f>('11'!G1622-'11'!G$2)/('11'!G$1-'11'!G$2)</f>
        <v>0</v>
      </c>
      <c r="G282">
        <f>('11'!H1622-'11'!H$2)/('11'!H$1-'11'!H$2)</f>
        <v>0</v>
      </c>
      <c r="H282">
        <f t="shared" si="40"/>
        <v>1.6056915590029891E-3</v>
      </c>
      <c r="I282">
        <f t="shared" si="37"/>
        <v>0.13304952462040587</v>
      </c>
      <c r="J282">
        <f t="shared" si="38"/>
        <v>1.3106570171706142</v>
      </c>
      <c r="K282">
        <f t="shared" si="38"/>
        <v>0</v>
      </c>
      <c r="L282">
        <f t="shared" si="39"/>
        <v>0</v>
      </c>
    </row>
    <row r="283" spans="1:12" x14ac:dyDescent="0.25">
      <c r="A283">
        <f>'11'!A1623</f>
        <v>1615</v>
      </c>
      <c r="B283">
        <f>'11'!B1623</f>
        <v>982800</v>
      </c>
      <c r="C283">
        <f>('11'!C1622-'11'!C$2)/('11'!C$1-'11'!C$2)</f>
        <v>1.6056915590029891E-3</v>
      </c>
      <c r="D283">
        <f>('11'!E1623-'11'!E$2)/('11'!E$1-'11'!E$2)</f>
        <v>1.849013764722577E-2</v>
      </c>
      <c r="E283">
        <f>('11'!F1623-'11'!F$2)/('11'!F$1-'11'!F$2)</f>
        <v>1.8490137647226509E-2</v>
      </c>
      <c r="F283">
        <f>('11'!G1623-'11'!G$2)/('11'!G$1-'11'!G$2)</f>
        <v>0</v>
      </c>
      <c r="G283">
        <f>('11'!H1623-'11'!H$2)/('11'!H$1-'11'!H$2)</f>
        <v>0</v>
      </c>
      <c r="H283">
        <f t="shared" si="40"/>
        <v>0</v>
      </c>
      <c r="I283">
        <f t="shared" si="37"/>
        <v>0.16191287072513127</v>
      </c>
      <c r="J283">
        <f t="shared" si="38"/>
        <v>1.727685539946249</v>
      </c>
      <c r="K283">
        <f t="shared" si="38"/>
        <v>0</v>
      </c>
      <c r="L283">
        <f t="shared" si="39"/>
        <v>0</v>
      </c>
    </row>
    <row r="284" spans="1:12" x14ac:dyDescent="0.25">
      <c r="A284">
        <f>'11'!A1624</f>
        <v>1616</v>
      </c>
      <c r="B284">
        <f>'11'!B1624</f>
        <v>986400</v>
      </c>
      <c r="C284">
        <f>('11'!C1624-'11'!C$2)/('11'!C$1-'11'!C$2)</f>
        <v>0</v>
      </c>
      <c r="D284">
        <f>('11'!E1624-'11'!E$2)/('11'!E$1-'11'!E$2)</f>
        <v>1.9696324677167591E-2</v>
      </c>
      <c r="E284">
        <f>('11'!F1624-'11'!F$2)/('11'!F$1-'11'!F$2)</f>
        <v>1.9682134241521189E-2</v>
      </c>
      <c r="F284">
        <f>('11'!G1624-'11'!G$2)/('11'!G$1-'11'!G$2)</f>
        <v>0</v>
      </c>
      <c r="G284">
        <f>('11'!H1624-'11'!H$2)/('11'!H$1-'11'!H$2)</f>
        <v>0</v>
      </c>
      <c r="H284">
        <f t="shared" si="40"/>
        <v>0</v>
      </c>
      <c r="I284">
        <f t="shared" si="37"/>
        <v>0.18397899815524338</v>
      </c>
      <c r="J284">
        <f t="shared" si="38"/>
        <v>2.0726834113808534</v>
      </c>
      <c r="K284">
        <f t="shared" si="38"/>
        <v>0</v>
      </c>
      <c r="L284">
        <f t="shared" si="39"/>
        <v>0</v>
      </c>
    </row>
    <row r="285" spans="1:12" x14ac:dyDescent="0.25">
      <c r="A285">
        <f>'11'!A1625</f>
        <v>1617</v>
      </c>
      <c r="B285">
        <f>'11'!B1625</f>
        <v>990000</v>
      </c>
      <c r="C285">
        <f>('11'!C1624-'11'!C$2)/('11'!C$1-'11'!C$2)</f>
        <v>0</v>
      </c>
      <c r="D285">
        <f>('11'!E1625-'11'!E$2)/('11'!E$1-'11'!E$2)</f>
        <v>2.0462608202071804E-2</v>
      </c>
      <c r="E285">
        <f>('11'!F1625-'11'!F$2)/('11'!F$1-'11'!F$2)</f>
        <v>2.0462608202073487E-2</v>
      </c>
      <c r="F285">
        <f>('11'!G1625-'11'!G$2)/('11'!G$1-'11'!G$2)</f>
        <v>0</v>
      </c>
      <c r="G285">
        <f>('11'!H1625-'11'!H$2)/('11'!H$1-'11'!H$2)</f>
        <v>0</v>
      </c>
      <c r="H285">
        <f t="shared" si="40"/>
        <v>0</v>
      </c>
      <c r="I285">
        <f t="shared" si="37"/>
        <v>0.19640981978146732</v>
      </c>
      <c r="J285">
        <f t="shared" si="38"/>
        <v>2.3570029799916328</v>
      </c>
      <c r="K285">
        <f t="shared" si="38"/>
        <v>0</v>
      </c>
      <c r="L285">
        <f t="shared" si="39"/>
        <v>0</v>
      </c>
    </row>
    <row r="286" spans="1:12" x14ac:dyDescent="0.25">
      <c r="A286">
        <f>'11'!A1626</f>
        <v>1618</v>
      </c>
      <c r="B286">
        <f>'11'!B1626</f>
        <v>993600</v>
      </c>
      <c r="C286">
        <f>('11'!C1626-'11'!C$2)/('11'!C$1-'11'!C$2)</f>
        <v>0</v>
      </c>
      <c r="D286">
        <f>('11'!E1626-'11'!E$2)/('11'!E$1-'11'!E$2)</f>
        <v>2.0675464736767419E-2</v>
      </c>
      <c r="E286">
        <f>('11'!F1626-'11'!F$2)/('11'!F$1-'11'!F$2)</f>
        <v>2.0675464736768102E-2</v>
      </c>
      <c r="F286">
        <f>('11'!G1626-'11'!G$2)/('11'!G$1-'11'!G$2)</f>
        <v>0</v>
      </c>
      <c r="G286">
        <f>('11'!H1626-'11'!H$2)/('11'!H$1-'11'!H$2)</f>
        <v>0</v>
      </c>
      <c r="H286">
        <f t="shared" si="40"/>
        <v>0</v>
      </c>
      <c r="I286">
        <f t="shared" si="37"/>
        <v>0.20317865758478787</v>
      </c>
      <c r="J286">
        <f t="shared" si="38"/>
        <v>2.5701433234001696</v>
      </c>
      <c r="K286">
        <f t="shared" si="38"/>
        <v>0</v>
      </c>
      <c r="L286">
        <f t="shared" si="39"/>
        <v>0</v>
      </c>
    </row>
    <row r="287" spans="1:12" x14ac:dyDescent="0.25">
      <c r="A287">
        <f>'11'!A1627</f>
        <v>1619</v>
      </c>
      <c r="B287">
        <f>'11'!B1627</f>
        <v>997200</v>
      </c>
      <c r="C287">
        <f>('11'!C1626-'11'!C$2)/('11'!C$1-'11'!C$2)</f>
        <v>0</v>
      </c>
      <c r="D287">
        <f>('11'!E1627-'11'!E$2)/('11'!E$1-'11'!E$2)</f>
        <v>2.0505179509010926E-2</v>
      </c>
      <c r="E287">
        <f>('11'!F1627-'11'!F$2)/('11'!F$1-'11'!F$2)</f>
        <v>2.0505179509012008E-2</v>
      </c>
      <c r="F287">
        <f>('11'!G1627-'11'!G$2)/('11'!G$1-'11'!G$2)</f>
        <v>0</v>
      </c>
      <c r="G287">
        <f>('11'!H1627-'11'!H$2)/('11'!H$1-'11'!H$2)</f>
        <v>0</v>
      </c>
      <c r="H287">
        <f t="shared" si="40"/>
        <v>0</v>
      </c>
      <c r="I287">
        <f t="shared" si="37"/>
        <v>0.2054349368525614</v>
      </c>
      <c r="J287">
        <f t="shared" si="38"/>
        <v>2.682645097204599</v>
      </c>
      <c r="K287">
        <f t="shared" si="38"/>
        <v>0</v>
      </c>
      <c r="L287">
        <f t="shared" si="39"/>
        <v>0</v>
      </c>
    </row>
    <row r="288" spans="1:12" x14ac:dyDescent="0.25">
      <c r="A288">
        <f>'11'!A1628</f>
        <v>1620</v>
      </c>
      <c r="B288">
        <f>'11'!B1628</f>
        <v>1000800</v>
      </c>
      <c r="C288">
        <f>('11'!C1628-'11'!C$2)/('11'!C$1-'11'!C$2)</f>
        <v>0</v>
      </c>
      <c r="D288">
        <f>('11'!E1628-'11'!E$2)/('11'!E$1-'11'!E$2)</f>
        <v>2.0192989924790693E-2</v>
      </c>
      <c r="E288">
        <f>('11'!F1628-'11'!F$2)/('11'!F$1-'11'!F$2)</f>
        <v>2.0192989924791491E-2</v>
      </c>
      <c r="F288">
        <f>('11'!G1628-'11'!G$2)/('11'!G$1-'11'!G$2)</f>
        <v>0</v>
      </c>
      <c r="G288">
        <f>('11'!H1628-'11'!H$2)/('11'!H$1-'11'!H$2)</f>
        <v>0</v>
      </c>
      <c r="H288">
        <f t="shared" si="40"/>
        <v>0</v>
      </c>
      <c r="I288">
        <f t="shared" ref="I288:I303" si="41">D288*I$8+D287*I$7+D286*I$6</f>
        <v>0.20431389243649781</v>
      </c>
      <c r="J288">
        <f t="shared" ref="J288:K303" si="42">E288*J$8+E287*J$7+E286*J$6+E285*J$5+E284*J$4+E283*J$3</f>
        <v>2.7298282957287912</v>
      </c>
      <c r="K288">
        <f t="shared" si="42"/>
        <v>0</v>
      </c>
      <c r="L288">
        <f t="shared" si="39"/>
        <v>7.215007215007215E-4</v>
      </c>
    </row>
    <row r="289" spans="1:12" x14ac:dyDescent="0.25">
      <c r="A289">
        <f>'11'!A1629</f>
        <v>1621</v>
      </c>
      <c r="B289">
        <f>'11'!B1629</f>
        <v>1004400</v>
      </c>
      <c r="C289">
        <f>('11'!C1628-'11'!C$2)/('11'!C$1-'11'!C$2)</f>
        <v>0</v>
      </c>
      <c r="D289">
        <f>('11'!E1629-'11'!E$2)/('11'!E$1-'11'!E$2)</f>
        <v>1.9611182063289344E-2</v>
      </c>
      <c r="E289">
        <f>('11'!F1629-'11'!F$2)/('11'!F$1-'11'!F$2)</f>
        <v>1.9611182063290995E-2</v>
      </c>
      <c r="F289">
        <f>('11'!G1629-'11'!G$2)/('11'!G$1-'11'!G$2)</f>
        <v>0</v>
      </c>
      <c r="G289">
        <f>('11'!H1629-'11'!H$2)/('11'!H$1-'11'!H$2)</f>
        <v>0</v>
      </c>
      <c r="H289">
        <f t="shared" si="40"/>
        <v>4.0512833180998496E-3</v>
      </c>
      <c r="I289">
        <f t="shared" si="41"/>
        <v>0.20053923655456224</v>
      </c>
      <c r="J289">
        <f t="shared" si="42"/>
        <v>2.7299134383427126</v>
      </c>
      <c r="K289">
        <f t="shared" si="42"/>
        <v>0</v>
      </c>
      <c r="L289">
        <f t="shared" si="39"/>
        <v>7.215007215007215E-4</v>
      </c>
    </row>
    <row r="290" spans="1:12" x14ac:dyDescent="0.25">
      <c r="A290">
        <f>'11'!A1630</f>
        <v>1622</v>
      </c>
      <c r="B290">
        <f>'11'!B1630</f>
        <v>1008000</v>
      </c>
      <c r="C290">
        <f>('11'!C1630-'11'!C$2)/('11'!C$1-'11'!C$2)</f>
        <v>0</v>
      </c>
      <c r="D290">
        <f>('11'!E1630-'11'!E$2)/('11'!E$1-'11'!E$2)</f>
        <v>1.8390804597701149E-2</v>
      </c>
      <c r="E290">
        <f>('11'!F1630-'11'!F$2)/('11'!F$1-'11'!F$2)</f>
        <v>1.8390804597702624E-2</v>
      </c>
      <c r="F290">
        <f>('11'!G1630-'11'!G$2)/('11'!G$1-'11'!G$2)</f>
        <v>0</v>
      </c>
      <c r="G290">
        <f>('11'!H1630-'11'!H$2)/('11'!H$1-'11'!H$2)</f>
        <v>0</v>
      </c>
      <c r="H290">
        <f t="shared" si="40"/>
        <v>8.1025666361996991E-3</v>
      </c>
      <c r="I290">
        <f t="shared" si="41"/>
        <v>0.1929757343550447</v>
      </c>
      <c r="J290">
        <f t="shared" si="42"/>
        <v>2.6741308358168232</v>
      </c>
      <c r="K290">
        <f t="shared" si="42"/>
        <v>0</v>
      </c>
      <c r="L290">
        <f t="shared" si="39"/>
        <v>7.215007215007215E-4</v>
      </c>
    </row>
    <row r="291" spans="1:12" x14ac:dyDescent="0.25">
      <c r="A291">
        <f>'11'!A1631</f>
        <v>1623</v>
      </c>
      <c r="B291">
        <f>'11'!B1631</f>
        <v>1011600</v>
      </c>
      <c r="C291">
        <f>('11'!C1630-'11'!C$2)/('11'!C$1-'11'!C$2)</f>
        <v>0</v>
      </c>
      <c r="D291">
        <f>('11'!E1631-'11'!E$2)/('11'!E$1-'11'!E$2)</f>
        <v>1.7014332340002838E-2</v>
      </c>
      <c r="E291">
        <f>('11'!F1631-'11'!F$2)/('11'!F$1-'11'!F$2)</f>
        <v>1.7014332340002984E-2</v>
      </c>
      <c r="F291">
        <f>('11'!G1631-'11'!G$2)/('11'!G$1-'11'!G$2)</f>
        <v>0</v>
      </c>
      <c r="G291">
        <f>('11'!H1631-'11'!H$2)/('11'!H$1-'11'!H$2)</f>
        <v>0</v>
      </c>
      <c r="H291">
        <f t="shared" si="40"/>
        <v>3.3645413897878021E-2</v>
      </c>
      <c r="I291">
        <f t="shared" si="41"/>
        <v>0.18206328934298283</v>
      </c>
      <c r="J291">
        <f t="shared" si="42"/>
        <v>2.5719171278559587</v>
      </c>
      <c r="K291">
        <f t="shared" si="42"/>
        <v>0</v>
      </c>
      <c r="L291">
        <f t="shared" si="39"/>
        <v>7.215007215007215E-4</v>
      </c>
    </row>
    <row r="292" spans="1:12" x14ac:dyDescent="0.25">
      <c r="A292">
        <f>'11'!A1632</f>
        <v>1624</v>
      </c>
      <c r="B292">
        <f>'11'!B1632</f>
        <v>1015200</v>
      </c>
      <c r="C292">
        <f>('11'!C1632-'11'!C$2)/('11'!C$1-'11'!C$2)</f>
        <v>2.0256416590499248E-3</v>
      </c>
      <c r="D292">
        <f>('11'!E1632-'11'!E$2)/('11'!E$1-'11'!E$2)</f>
        <v>1.5609479211011778E-2</v>
      </c>
      <c r="E292">
        <f>('11'!F1632-'11'!F$2)/('11'!F$1-'11'!F$2)</f>
        <v>1.5609479211011672E-2</v>
      </c>
      <c r="F292">
        <f>('11'!G1632-'11'!G$2)/('11'!G$1-'11'!G$2)</f>
        <v>0</v>
      </c>
      <c r="G292">
        <f>('11'!H1632-'11'!H$2)/('11'!H$1-'11'!H$2)</f>
        <v>0</v>
      </c>
      <c r="H292">
        <f t="shared" si="40"/>
        <v>5.7162619500506412E-2</v>
      </c>
      <c r="I292">
        <f t="shared" si="41"/>
        <v>0.16865332765715907</v>
      </c>
      <c r="J292">
        <f t="shared" si="42"/>
        <v>2.4395487441465389</v>
      </c>
      <c r="K292">
        <f t="shared" si="42"/>
        <v>0</v>
      </c>
      <c r="L292">
        <f t="shared" si="39"/>
        <v>7.215007215007215E-4</v>
      </c>
    </row>
    <row r="293" spans="1:12" x14ac:dyDescent="0.25">
      <c r="A293">
        <f>'11'!A1633</f>
        <v>1625</v>
      </c>
      <c r="B293">
        <f>'11'!B1633</f>
        <v>1018800</v>
      </c>
      <c r="C293">
        <f>('11'!C1632-'11'!C$2)/('11'!C$1-'11'!C$2)</f>
        <v>2.0256416590499248E-3</v>
      </c>
      <c r="D293">
        <f>('11'!E1633-'11'!E$2)/('11'!E$1-'11'!E$2)</f>
        <v>1.4303959131545339E-2</v>
      </c>
      <c r="E293">
        <f>('11'!F1633-'11'!F$2)/('11'!F$1-'11'!F$2)</f>
        <v>1.4303959131546262E-2</v>
      </c>
      <c r="F293">
        <f>('11'!G1633-'11'!G$2)/('11'!G$1-'11'!G$2)</f>
        <v>0</v>
      </c>
      <c r="G293">
        <f>('11'!H1633-'11'!H$2)/('11'!H$1-'11'!H$2)</f>
        <v>0</v>
      </c>
      <c r="H293">
        <f t="shared" si="40"/>
        <v>4.1352733381092369E-2</v>
      </c>
      <c r="I293">
        <f t="shared" si="41"/>
        <v>0.15508727117922522</v>
      </c>
      <c r="J293">
        <f t="shared" si="42"/>
        <v>2.284362139917802</v>
      </c>
      <c r="K293">
        <f t="shared" si="42"/>
        <v>0</v>
      </c>
      <c r="L293">
        <f t="shared" si="39"/>
        <v>7.215007215007215E-4</v>
      </c>
    </row>
    <row r="294" spans="1:12" x14ac:dyDescent="0.25">
      <c r="A294">
        <f>'11'!A1634</f>
        <v>1626</v>
      </c>
      <c r="B294">
        <f>'11'!B1634</f>
        <v>1022400</v>
      </c>
      <c r="C294">
        <f>('11'!C1634-'11'!C$2)/('11'!C$1-'11'!C$2)</f>
        <v>1.3784244460364123E-2</v>
      </c>
      <c r="D294">
        <f>('11'!E1634-'11'!E$2)/('11'!E$1-'11'!E$2)</f>
        <v>1.2899106002554278E-2</v>
      </c>
      <c r="E294">
        <f>('11'!F1634-'11'!F$2)/('11'!F$1-'11'!F$2)</f>
        <v>1.2899106002554948E-2</v>
      </c>
      <c r="F294">
        <f>('11'!G1634-'11'!G$2)/('11'!G$1-'11'!G$2)</f>
        <v>4.329004329004329E-3</v>
      </c>
      <c r="G294">
        <f>('11'!H1634-'11'!H$2)/('11'!H$1-'11'!H$2)</f>
        <v>4.3290043279177624E-3</v>
      </c>
      <c r="H294">
        <f t="shared" si="40"/>
        <v>1.3784244460364123E-2</v>
      </c>
      <c r="I294">
        <f t="shared" si="41"/>
        <v>0.14133673903788846</v>
      </c>
      <c r="J294">
        <f t="shared" si="42"/>
        <v>2.107421597843151</v>
      </c>
      <c r="K294">
        <f t="shared" si="42"/>
        <v>1.7316017316017316E-2</v>
      </c>
      <c r="L294">
        <f t="shared" si="39"/>
        <v>0</v>
      </c>
    </row>
    <row r="295" spans="1:12" x14ac:dyDescent="0.25">
      <c r="A295">
        <f>'11'!A1635</f>
        <v>1627</v>
      </c>
      <c r="B295">
        <f>'11'!B1635</f>
        <v>1026000</v>
      </c>
      <c r="C295">
        <f>('11'!C1634-'11'!C$2)/('11'!C$1-'11'!C$2)</f>
        <v>1.3784244460364123E-2</v>
      </c>
      <c r="D295">
        <f>('11'!E1635-'11'!E$2)/('11'!E$1-'11'!E$2)</f>
        <v>1.2047679863771818E-2</v>
      </c>
      <c r="E295">
        <f>('11'!F1635-'11'!F$2)/('11'!F$1-'11'!F$2)</f>
        <v>1.2047679863772457E-2</v>
      </c>
      <c r="F295">
        <f>('11'!G1635-'11'!G$2)/('11'!G$1-'11'!G$2)</f>
        <v>0</v>
      </c>
      <c r="G295">
        <f>('11'!H1635-'11'!H$2)/('11'!H$1-'11'!H$2)</f>
        <v>0</v>
      </c>
      <c r="H295">
        <f t="shared" si="40"/>
        <v>0</v>
      </c>
      <c r="I295">
        <f t="shared" si="41"/>
        <v>0.12979991485738612</v>
      </c>
      <c r="J295">
        <f t="shared" si="42"/>
        <v>1.938016177096705</v>
      </c>
      <c r="K295">
        <f t="shared" si="42"/>
        <v>2.5974025974025976E-2</v>
      </c>
      <c r="L295">
        <f t="shared" si="39"/>
        <v>0</v>
      </c>
    </row>
    <row r="296" spans="1:12" x14ac:dyDescent="0.25">
      <c r="A296">
        <f>'11'!A1636</f>
        <v>1628</v>
      </c>
      <c r="B296">
        <f>'11'!B1636</f>
        <v>1029600</v>
      </c>
      <c r="C296">
        <f>('11'!C1636-'11'!C$2)/('11'!C$1-'11'!C$2)</f>
        <v>0</v>
      </c>
      <c r="D296">
        <f>('11'!E1636-'11'!E$2)/('11'!E$1-'11'!E$2)</f>
        <v>1.0827302398183625E-2</v>
      </c>
      <c r="E296">
        <f>('11'!F1636-'11'!F$2)/('11'!F$1-'11'!F$2)</f>
        <v>1.0827302398184085E-2</v>
      </c>
      <c r="F296">
        <f>('11'!G1636-'11'!G$2)/('11'!G$1-'11'!G$2)</f>
        <v>0</v>
      </c>
      <c r="G296">
        <f>('11'!H1636-'11'!H$2)/('11'!H$1-'11'!H$2)</f>
        <v>0</v>
      </c>
      <c r="H296">
        <f t="shared" si="40"/>
        <v>0</v>
      </c>
      <c r="I296">
        <f t="shared" si="41"/>
        <v>0.1181495671917128</v>
      </c>
      <c r="J296">
        <f t="shared" si="42"/>
        <v>1.7739321697176762</v>
      </c>
      <c r="K296">
        <f t="shared" si="42"/>
        <v>2.5974025974025976E-2</v>
      </c>
      <c r="L296">
        <f t="shared" si="39"/>
        <v>0</v>
      </c>
    </row>
    <row r="297" spans="1:12" x14ac:dyDescent="0.25">
      <c r="A297">
        <f>'11'!A1637</f>
        <v>1629</v>
      </c>
      <c r="B297">
        <f>'11'!B1637</f>
        <v>1033200</v>
      </c>
      <c r="C297">
        <f>('11'!C1636-'11'!C$2)/('11'!C$1-'11'!C$2)</f>
        <v>0</v>
      </c>
      <c r="D297">
        <f>('11'!E1637-'11'!E$2)/('11'!E$1-'11'!E$2)</f>
        <v>9.8623527742301709E-3</v>
      </c>
      <c r="E297">
        <f>('11'!F1637-'11'!F$2)/('11'!F$1-'11'!F$2)</f>
        <v>9.862352774230863E-3</v>
      </c>
      <c r="F297">
        <f>('11'!G1637-'11'!G$2)/('11'!G$1-'11'!G$2)</f>
        <v>0</v>
      </c>
      <c r="G297">
        <f>('11'!H1637-'11'!H$2)/('11'!H$1-'11'!H$2)</f>
        <v>0</v>
      </c>
      <c r="H297">
        <f t="shared" si="40"/>
        <v>0</v>
      </c>
      <c r="I297">
        <f t="shared" si="41"/>
        <v>0.10807435788278702</v>
      </c>
      <c r="J297">
        <f t="shared" si="42"/>
        <v>1.6170285227757357</v>
      </c>
      <c r="K297">
        <f t="shared" si="42"/>
        <v>1.2987012987012988E-2</v>
      </c>
      <c r="L297">
        <f t="shared" si="39"/>
        <v>0</v>
      </c>
    </row>
    <row r="298" spans="1:12" x14ac:dyDescent="0.25">
      <c r="A298">
        <f>'11'!A1638</f>
        <v>1630</v>
      </c>
      <c r="B298">
        <f>'11'!B1638</f>
        <v>1036800</v>
      </c>
      <c r="C298">
        <f>('11'!C1638-'11'!C$2)/('11'!C$1-'11'!C$2)</f>
        <v>0</v>
      </c>
      <c r="D298">
        <f>('11'!E1638-'11'!E$2)/('11'!E$1-'11'!E$2)</f>
        <v>8.8974031502767146E-3</v>
      </c>
      <c r="E298">
        <f>('11'!F1638-'11'!F$2)/('11'!F$1-'11'!F$2)</f>
        <v>8.8974031502776409E-3</v>
      </c>
      <c r="F298">
        <f>('11'!G1638-'11'!G$2)/('11'!G$1-'11'!G$2)</f>
        <v>0</v>
      </c>
      <c r="G298">
        <f>('11'!H1638-'11'!H$2)/('11'!H$1-'11'!H$2)</f>
        <v>0</v>
      </c>
      <c r="H298">
        <f t="shared" si="40"/>
        <v>0</v>
      </c>
      <c r="I298">
        <f t="shared" si="41"/>
        <v>9.7658578118348244E-2</v>
      </c>
      <c r="J298">
        <f t="shared" si="42"/>
        <v>1.4710089399745525</v>
      </c>
      <c r="K298">
        <f t="shared" si="42"/>
        <v>1.2987012987012988E-2</v>
      </c>
      <c r="L298">
        <f t="shared" si="39"/>
        <v>0</v>
      </c>
    </row>
    <row r="299" spans="1:12" x14ac:dyDescent="0.25">
      <c r="A299">
        <f>'11'!A1639</f>
        <v>1631</v>
      </c>
      <c r="B299">
        <f>'11'!B1639</f>
        <v>1040400</v>
      </c>
      <c r="C299">
        <f>('11'!C1638-'11'!C$2)/('11'!C$1-'11'!C$2)</f>
        <v>0</v>
      </c>
      <c r="D299">
        <f>('11'!E1639-'11'!E$2)/('11'!E$1-'11'!E$2)</f>
        <v>7.9608343976160061E-3</v>
      </c>
      <c r="E299">
        <f>('11'!F1639-'11'!F$2)/('11'!F$1-'11'!F$2)</f>
        <v>7.9608343976160945E-3</v>
      </c>
      <c r="F299">
        <f>('11'!G1639-'11'!G$2)/('11'!G$1-'11'!G$2)</f>
        <v>0</v>
      </c>
      <c r="G299">
        <f>('11'!H1639-'11'!H$2)/('11'!H$1-'11'!H$2)</f>
        <v>0</v>
      </c>
      <c r="H299">
        <f t="shared" si="40"/>
        <v>0</v>
      </c>
      <c r="I299">
        <f t="shared" si="41"/>
        <v>8.8122605363984682E-2</v>
      </c>
      <c r="J299">
        <f t="shared" si="42"/>
        <v>1.3367248474528932</v>
      </c>
      <c r="K299">
        <f t="shared" si="42"/>
        <v>4.329004329004329E-3</v>
      </c>
      <c r="L299">
        <f t="shared" si="39"/>
        <v>0</v>
      </c>
    </row>
    <row r="300" spans="1:12" x14ac:dyDescent="0.25">
      <c r="A300">
        <f>'11'!A1640</f>
        <v>1632</v>
      </c>
      <c r="B300">
        <f>'11'!B1640</f>
        <v>1044000</v>
      </c>
      <c r="C300">
        <f>('11'!C1640-'11'!C$2)/('11'!C$1-'11'!C$2)</f>
        <v>0</v>
      </c>
      <c r="D300">
        <f>('11'!E1640-'11'!E$2)/('11'!E$1-'11'!E$2)</f>
        <v>7.1945508727117927E-3</v>
      </c>
      <c r="E300">
        <f>('11'!F1640-'11'!F$2)/('11'!F$1-'11'!F$2)</f>
        <v>7.1945508727126583E-3</v>
      </c>
      <c r="F300">
        <f>('11'!G1640-'11'!G$2)/('11'!G$1-'11'!G$2)</f>
        <v>0</v>
      </c>
      <c r="G300">
        <f>('11'!H1640-'11'!H$2)/('11'!H$1-'11'!H$2)</f>
        <v>0</v>
      </c>
      <c r="H300">
        <f t="shared" si="40"/>
        <v>0</v>
      </c>
      <c r="I300">
        <f t="shared" si="41"/>
        <v>7.9352916134525331E-2</v>
      </c>
      <c r="J300">
        <f t="shared" si="42"/>
        <v>1.207251312615375</v>
      </c>
      <c r="K300">
        <f t="shared" si="42"/>
        <v>0</v>
      </c>
      <c r="L300">
        <f t="shared" si="39"/>
        <v>0</v>
      </c>
    </row>
    <row r="301" spans="1:12" x14ac:dyDescent="0.25">
      <c r="A301">
        <f>'11'!A1641</f>
        <v>1633</v>
      </c>
      <c r="B301">
        <f>'11'!B1641</f>
        <v>1047600</v>
      </c>
      <c r="C301">
        <f>('11'!C1640-'11'!C$2)/('11'!C$1-'11'!C$2)</f>
        <v>0</v>
      </c>
      <c r="D301">
        <f>('11'!E1641-'11'!E$2)/('11'!E$1-'11'!E$2)</f>
        <v>6.8397899815524337E-3</v>
      </c>
      <c r="E301">
        <f>('11'!F1641-'11'!F$2)/('11'!F$1-'11'!F$2)</f>
        <v>6.8397899815536229E-3</v>
      </c>
      <c r="F301">
        <f>('11'!G1641-'11'!G$2)/('11'!G$1-'11'!G$2)</f>
        <v>0</v>
      </c>
      <c r="G301">
        <f>('11'!H1641-'11'!H$2)/('11'!H$1-'11'!H$2)</f>
        <v>0</v>
      </c>
      <c r="H301">
        <f t="shared" si="40"/>
        <v>0</v>
      </c>
      <c r="I301">
        <f t="shared" si="41"/>
        <v>7.2825315737193128E-2</v>
      </c>
      <c r="J301">
        <f t="shared" si="42"/>
        <v>1.1009365687527666</v>
      </c>
      <c r="K301">
        <f t="shared" si="42"/>
        <v>0</v>
      </c>
      <c r="L301">
        <f t="shared" si="39"/>
        <v>0</v>
      </c>
    </row>
    <row r="302" spans="1:12" x14ac:dyDescent="0.25">
      <c r="A302">
        <f>'11'!A1642</f>
        <v>1634</v>
      </c>
      <c r="B302">
        <f>'11'!B1642</f>
        <v>1051200</v>
      </c>
      <c r="C302">
        <f>('11'!C1642-'11'!C$2)/('11'!C$1-'11'!C$2)</f>
        <v>0</v>
      </c>
      <c r="D302">
        <f>('11'!E1642-'11'!E$2)/('11'!E$1-'11'!E$2)</f>
        <v>6.4850290903930748E-3</v>
      </c>
      <c r="E302">
        <f>('11'!F1642-'11'!F$2)/('11'!F$1-'11'!F$2)</f>
        <v>6.4850290903945874E-3</v>
      </c>
      <c r="F302">
        <f>('11'!G1642-'11'!G$2)/('11'!G$1-'11'!G$2)</f>
        <v>0</v>
      </c>
      <c r="G302">
        <f>('11'!H1642-'11'!H$2)/('11'!H$1-'11'!H$2)</f>
        <v>0</v>
      </c>
      <c r="H302">
        <f t="shared" si="40"/>
        <v>0</v>
      </c>
      <c r="I302">
        <f t="shared" si="41"/>
        <v>6.8043138924364976E-2</v>
      </c>
      <c r="J302">
        <f t="shared" si="42"/>
        <v>1.0130977721017338</v>
      </c>
      <c r="K302">
        <f t="shared" si="42"/>
        <v>0</v>
      </c>
      <c r="L302">
        <f t="shared" si="39"/>
        <v>0</v>
      </c>
    </row>
    <row r="303" spans="1:12" x14ac:dyDescent="0.25">
      <c r="A303">
        <f>'11'!A1643</f>
        <v>1635</v>
      </c>
      <c r="B303">
        <f>'11'!B1643</f>
        <v>1054800</v>
      </c>
      <c r="C303">
        <f>('11'!C1642-'11'!C$2)/('11'!C$1-'11'!C$2)</f>
        <v>0</v>
      </c>
      <c r="D303">
        <f>('11'!E1643-'11'!E$2)/('11'!E$1-'11'!E$2)</f>
        <v>5.9316021001844755E-3</v>
      </c>
      <c r="E303">
        <f>('11'!F1643-'11'!F$2)/('11'!F$1-'11'!F$2)</f>
        <v>5.9316021001857662E-3</v>
      </c>
      <c r="F303">
        <f>('11'!G1643-'11'!G$2)/('11'!G$1-'11'!G$2)</f>
        <v>0</v>
      </c>
      <c r="G303">
        <f>('11'!H1643-'11'!H$2)/('11'!H$1-'11'!H$2)</f>
        <v>0</v>
      </c>
      <c r="H303">
        <f t="shared" si="40"/>
        <v>0</v>
      </c>
      <c r="I303">
        <f t="shared" si="41"/>
        <v>6.3700865616574426E-2</v>
      </c>
      <c r="J303">
        <f t="shared" si="42"/>
        <v>0.93201362281835742</v>
      </c>
      <c r="K303">
        <f t="shared" si="42"/>
        <v>0</v>
      </c>
      <c r="L303">
        <f t="shared" si="39"/>
        <v>0</v>
      </c>
    </row>
    <row r="304" spans="1:12" x14ac:dyDescent="0.25">
      <c r="A304">
        <f>'11'!A1644</f>
        <v>1636</v>
      </c>
      <c r="B304">
        <f>'11'!B1644</f>
        <v>1058400</v>
      </c>
      <c r="C304">
        <f>('11'!C1644-'11'!C$2)/('11'!C$1-'11'!C$2)</f>
        <v>0</v>
      </c>
      <c r="D304">
        <f>('11'!E1644-'11'!E$2)/('11'!E$1-'11'!E$2)</f>
        <v>5.1795090109266351E-3</v>
      </c>
      <c r="E304">
        <f>('11'!F1644-'11'!F$2)/('11'!F$1-'11'!F$2)</f>
        <v>5.1795090109271599E-3</v>
      </c>
      <c r="F304">
        <f>('11'!G1644-'11'!G$2)/('11'!G$1-'11'!G$2)</f>
        <v>0</v>
      </c>
      <c r="G304">
        <f>('11'!H1644-'11'!H$2)/('11'!H$1-'11'!H$2)</f>
        <v>0</v>
      </c>
      <c r="H304">
        <f t="shared" si="40"/>
        <v>0</v>
      </c>
      <c r="I304">
        <f t="shared" ref="I304:I319" si="43">D304*I$8+D303*I$7+D302*I$6</f>
        <v>5.7967929615439187E-2</v>
      </c>
      <c r="J304">
        <f t="shared" ref="J304:K319" si="44">E304*J$8+E303*J$7+E302*J$6+E301*J$5+E300*J$4+E299*J$3</f>
        <v>0.85223499361444044</v>
      </c>
      <c r="K304">
        <f t="shared" si="44"/>
        <v>0</v>
      </c>
      <c r="L304">
        <f t="shared" si="39"/>
        <v>0</v>
      </c>
    </row>
    <row r="305" spans="1:12" x14ac:dyDescent="0.25">
      <c r="A305">
        <f>'11'!A1645</f>
        <v>1637</v>
      </c>
      <c r="B305">
        <f>'11'!B1645</f>
        <v>1062000</v>
      </c>
      <c r="C305">
        <f>('11'!C1644-'11'!C$2)/('11'!C$1-'11'!C$2)</f>
        <v>0</v>
      </c>
      <c r="D305">
        <f>('11'!E1645-'11'!E$2)/('11'!E$1-'11'!E$2)</f>
        <v>4.399035050376047E-3</v>
      </c>
      <c r="E305">
        <f>('11'!F1645-'11'!F$2)/('11'!F$1-'11'!F$2)</f>
        <v>4.3990350503768788E-3</v>
      </c>
      <c r="F305">
        <f>('11'!G1645-'11'!G$2)/('11'!G$1-'11'!G$2)</f>
        <v>0</v>
      </c>
      <c r="G305">
        <f>('11'!H1645-'11'!H$2)/('11'!H$1-'11'!H$2)</f>
        <v>0</v>
      </c>
      <c r="H305">
        <f t="shared" si="40"/>
        <v>0</v>
      </c>
      <c r="I305">
        <f t="shared" si="43"/>
        <v>5.0929473534837517E-2</v>
      </c>
      <c r="J305">
        <f t="shared" si="44"/>
        <v>0.77282531573732915</v>
      </c>
      <c r="K305">
        <f t="shared" si="44"/>
        <v>0</v>
      </c>
      <c r="L305">
        <f t="shared" si="39"/>
        <v>0</v>
      </c>
    </row>
    <row r="306" spans="1:12" x14ac:dyDescent="0.25">
      <c r="A306">
        <f>'11'!A1646</f>
        <v>1638</v>
      </c>
      <c r="B306">
        <f>'11'!B1646</f>
        <v>1065600</v>
      </c>
      <c r="C306">
        <f>('11'!C1646-'11'!C$2)/('11'!C$1-'11'!C$2)</f>
        <v>0</v>
      </c>
      <c r="D306">
        <f>('11'!E1646-'11'!E$2)/('11'!E$1-'11'!E$2)</f>
        <v>3.7037037037037043E-3</v>
      </c>
      <c r="E306">
        <f>('11'!F1646-'11'!F$2)/('11'!F$1-'11'!F$2)</f>
        <v>3.7037037037036366E-3</v>
      </c>
      <c r="F306">
        <f>('11'!G1646-'11'!G$2)/('11'!G$1-'11'!G$2)</f>
        <v>0</v>
      </c>
      <c r="G306">
        <f>('11'!H1646-'11'!H$2)/('11'!H$1-'11'!H$2)</f>
        <v>0</v>
      </c>
      <c r="H306">
        <f t="shared" si="40"/>
        <v>0</v>
      </c>
      <c r="I306">
        <f t="shared" si="43"/>
        <v>4.3550446998722868E-2</v>
      </c>
      <c r="J306">
        <f t="shared" si="44"/>
        <v>0.68877536540382667</v>
      </c>
      <c r="K306">
        <f t="shared" si="44"/>
        <v>0</v>
      </c>
      <c r="L306">
        <f t="shared" si="39"/>
        <v>0</v>
      </c>
    </row>
    <row r="307" spans="1:12" x14ac:dyDescent="0.25">
      <c r="A307">
        <f>'11'!A1647</f>
        <v>1639</v>
      </c>
      <c r="B307">
        <f>'11'!B1647</f>
        <v>1069200</v>
      </c>
      <c r="C307">
        <f>('11'!C1646-'11'!C$2)/('11'!C$1-'11'!C$2)</f>
        <v>0</v>
      </c>
      <c r="D307">
        <f>('11'!E1647-'11'!E$2)/('11'!E$1-'11'!E$2)</f>
        <v>2.838087129274869E-3</v>
      </c>
      <c r="E307">
        <f>('11'!F1647-'11'!F$2)/('11'!F$1-'11'!F$2)</f>
        <v>2.8380871292763162E-3</v>
      </c>
      <c r="F307">
        <f>('11'!G1647-'11'!G$2)/('11'!G$1-'11'!G$2)</f>
        <v>0</v>
      </c>
      <c r="G307">
        <f>('11'!H1647-'11'!H$2)/('11'!H$1-'11'!H$2)</f>
        <v>0</v>
      </c>
      <c r="H307">
        <f t="shared" si="40"/>
        <v>0</v>
      </c>
      <c r="I307">
        <f t="shared" si="43"/>
        <v>3.5660564779338731E-2</v>
      </c>
      <c r="J307">
        <f t="shared" si="44"/>
        <v>0.59223783170154387</v>
      </c>
      <c r="K307">
        <f t="shared" si="44"/>
        <v>0</v>
      </c>
      <c r="L307">
        <f t="shared" si="39"/>
        <v>0</v>
      </c>
    </row>
    <row r="308" spans="1:12" x14ac:dyDescent="0.25">
      <c r="A308">
        <f>'11'!A1648</f>
        <v>1640</v>
      </c>
      <c r="B308">
        <f>'11'!B1648</f>
        <v>1072800</v>
      </c>
      <c r="C308">
        <f>('11'!C1648-'11'!C$2)/('11'!C$1-'11'!C$2)</f>
        <v>0</v>
      </c>
      <c r="D308">
        <f>('11'!E1648-'11'!E$2)/('11'!E$1-'11'!E$2)</f>
        <v>1.9298992479069108E-3</v>
      </c>
      <c r="E308">
        <f>('11'!F1648-'11'!F$2)/('11'!F$1-'11'!F$2)</f>
        <v>1.9298992479084597E-3</v>
      </c>
      <c r="F308">
        <f>('11'!G1648-'11'!G$2)/('11'!G$1-'11'!G$2)</f>
        <v>0</v>
      </c>
      <c r="G308">
        <f>('11'!H1648-'11'!H$2)/('11'!H$1-'11'!H$2)</f>
        <v>0</v>
      </c>
      <c r="H308">
        <f t="shared" si="40"/>
        <v>0</v>
      </c>
      <c r="I308">
        <f t="shared" si="43"/>
        <v>2.7344969490563364E-2</v>
      </c>
      <c r="J308">
        <f t="shared" si="44"/>
        <v>0.48389385554149494</v>
      </c>
      <c r="K308">
        <f t="shared" si="44"/>
        <v>0</v>
      </c>
      <c r="L308">
        <f t="shared" si="39"/>
        <v>0</v>
      </c>
    </row>
    <row r="309" spans="1:12" x14ac:dyDescent="0.25">
      <c r="A309">
        <f>'11'!A1649</f>
        <v>1641</v>
      </c>
      <c r="B309">
        <f>'11'!B1649</f>
        <v>1076400</v>
      </c>
      <c r="C309">
        <f>('11'!C1648-'11'!C$2)/('11'!C$1-'11'!C$2)</f>
        <v>0</v>
      </c>
      <c r="D309">
        <f>('11'!E1649-'11'!E$2)/('11'!E$1-'11'!E$2)</f>
        <v>1.0217113665389529E-3</v>
      </c>
      <c r="E309">
        <f>('11'!F1649-'11'!F$2)/('11'!F$1-'11'!F$2)</f>
        <v>1.021711366540603E-3</v>
      </c>
      <c r="F309">
        <f>('11'!G1649-'11'!G$2)/('11'!G$1-'11'!G$2)</f>
        <v>0</v>
      </c>
      <c r="G309">
        <f>('11'!H1649-'11'!H$2)/('11'!H$1-'11'!H$2)</f>
        <v>0</v>
      </c>
      <c r="H309">
        <f t="shared" si="40"/>
        <v>0</v>
      </c>
      <c r="I309">
        <f t="shared" si="43"/>
        <v>1.8390804597701153E-2</v>
      </c>
      <c r="J309">
        <f t="shared" si="44"/>
        <v>0.37092379736072978</v>
      </c>
      <c r="K309">
        <f t="shared" si="44"/>
        <v>0</v>
      </c>
      <c r="L309">
        <f t="shared" si="39"/>
        <v>0</v>
      </c>
    </row>
    <row r="310" spans="1:12" x14ac:dyDescent="0.25">
      <c r="A310">
        <f>'11'!A1650</f>
        <v>1642</v>
      </c>
      <c r="B310">
        <f>'11'!B1650</f>
        <v>1080000</v>
      </c>
      <c r="C310">
        <f>('11'!C1650-'11'!C$2)/('11'!C$1-'11'!C$2)</f>
        <v>0</v>
      </c>
      <c r="D310">
        <f>('11'!E1650-'11'!E$2)/('11'!E$1-'11'!E$2)</f>
        <v>1.1352348517099476E-4</v>
      </c>
      <c r="E310">
        <f>('11'!F1650-'11'!F$2)/('11'!F$1-'11'!F$2)</f>
        <v>1.1352348517274657E-4</v>
      </c>
      <c r="F310">
        <f>('11'!G1650-'11'!G$2)/('11'!G$1-'11'!G$2)</f>
        <v>0</v>
      </c>
      <c r="G310">
        <f>('11'!H1650-'11'!H$2)/('11'!H$1-'11'!H$2)</f>
        <v>0</v>
      </c>
      <c r="H310">
        <f t="shared" si="40"/>
        <v>0</v>
      </c>
      <c r="I310">
        <f t="shared" si="43"/>
        <v>9.3089257840215708E-3</v>
      </c>
      <c r="J310">
        <f t="shared" si="44"/>
        <v>0.25542784163490878</v>
      </c>
      <c r="K310">
        <f t="shared" si="44"/>
        <v>0</v>
      </c>
      <c r="L310">
        <f t="shared" si="39"/>
        <v>2.1645021645021645E-3</v>
      </c>
    </row>
    <row r="311" spans="1:12" x14ac:dyDescent="0.25">
      <c r="A311">
        <f>'11'!A1651</f>
        <v>1643</v>
      </c>
      <c r="B311">
        <f>'11'!B1651</f>
        <v>1083600</v>
      </c>
      <c r="C311">
        <f>('11'!C1650-'11'!C$2)/('11'!C$1-'11'!C$2)</f>
        <v>0</v>
      </c>
      <c r="D311">
        <f>('11'!E1651-'11'!E$2)/('11'!E$1-'11'!E$2)</f>
        <v>0</v>
      </c>
      <c r="E311">
        <f>('11'!F1651-'11'!F$2)/('11'!F$1-'11'!F$2)</f>
        <v>0</v>
      </c>
      <c r="F311">
        <f>('11'!G1651-'11'!G$2)/('11'!G$1-'11'!G$2)</f>
        <v>0</v>
      </c>
      <c r="G311">
        <f>('11'!H1651-'11'!H$2)/('11'!H$1-'11'!H$2)</f>
        <v>0</v>
      </c>
      <c r="H311">
        <f t="shared" si="40"/>
        <v>1.1116326177713002E-2</v>
      </c>
      <c r="I311">
        <f t="shared" si="43"/>
        <v>3.405704555129843E-3</v>
      </c>
      <c r="J311">
        <f t="shared" si="44"/>
        <v>0.15883354619002846</v>
      </c>
      <c r="K311">
        <f t="shared" si="44"/>
        <v>0</v>
      </c>
      <c r="L311">
        <f t="shared" si="39"/>
        <v>3.6075036075036075E-3</v>
      </c>
    </row>
    <row r="312" spans="1:12" x14ac:dyDescent="0.25">
      <c r="A312">
        <f>'11'!A1652</f>
        <v>1644</v>
      </c>
      <c r="B312">
        <f>'11'!B1652</f>
        <v>1087200</v>
      </c>
      <c r="C312">
        <f>('11'!C1652-'11'!C$2)/('11'!C$1-'11'!C$2)</f>
        <v>0</v>
      </c>
      <c r="D312">
        <f>('11'!E1652-'11'!E$2)/('11'!E$1-'11'!E$2)</f>
        <v>0</v>
      </c>
      <c r="E312">
        <f>('11'!F1652-'11'!F$2)/('11'!F$1-'11'!F$2)</f>
        <v>0</v>
      </c>
      <c r="F312">
        <f>('11'!G1652-'11'!G$2)/('11'!G$1-'11'!G$2)</f>
        <v>0</v>
      </c>
      <c r="G312">
        <f>('11'!H1652-'11'!H$2)/('11'!H$1-'11'!H$2)</f>
        <v>0</v>
      </c>
      <c r="H312">
        <f t="shared" si="40"/>
        <v>2.2232652355426003E-2</v>
      </c>
      <c r="I312">
        <f t="shared" si="43"/>
        <v>3.4057045551298427E-4</v>
      </c>
      <c r="J312">
        <f t="shared" si="44"/>
        <v>8.9115935859349737E-2</v>
      </c>
      <c r="K312">
        <f t="shared" si="44"/>
        <v>0</v>
      </c>
      <c r="L312">
        <f t="shared" si="39"/>
        <v>9.3795093795093782E-3</v>
      </c>
    </row>
    <row r="313" spans="1:12" x14ac:dyDescent="0.25">
      <c r="A313">
        <f>'11'!A1653</f>
        <v>1645</v>
      </c>
      <c r="B313">
        <f>'11'!B1653</f>
        <v>1090800</v>
      </c>
      <c r="C313">
        <f>('11'!C1652-'11'!C$2)/('11'!C$1-'11'!C$2)</f>
        <v>0</v>
      </c>
      <c r="D313">
        <f>('11'!E1653-'11'!E$2)/('11'!E$1-'11'!E$2)</f>
        <v>0</v>
      </c>
      <c r="E313">
        <f>('11'!F1653-'11'!F$2)/('11'!F$1-'11'!F$2)</f>
        <v>0</v>
      </c>
      <c r="F313">
        <f>('11'!G1653-'11'!G$2)/('11'!G$1-'11'!G$2)</f>
        <v>0</v>
      </c>
      <c r="G313">
        <f>('11'!H1653-'11'!H$2)/('11'!H$1-'11'!H$2)</f>
        <v>0</v>
      </c>
      <c r="H313">
        <f t="shared" si="40"/>
        <v>4.4490007657913583E-2</v>
      </c>
      <c r="I313">
        <f t="shared" si="43"/>
        <v>0</v>
      </c>
      <c r="J313">
        <f t="shared" si="44"/>
        <v>3.87115084433984E-2</v>
      </c>
      <c r="K313">
        <f t="shared" si="44"/>
        <v>0</v>
      </c>
      <c r="L313">
        <f t="shared" si="39"/>
        <v>1.2987012987012986E-2</v>
      </c>
    </row>
    <row r="314" spans="1:12" x14ac:dyDescent="0.25">
      <c r="A314">
        <f>'11'!A1654</f>
        <v>1646</v>
      </c>
      <c r="B314">
        <f>'11'!B1654</f>
        <v>1094400</v>
      </c>
      <c r="C314">
        <f>('11'!C1654-'11'!C$2)/('11'!C$1-'11'!C$2)</f>
        <v>5.5581630888565008E-3</v>
      </c>
      <c r="D314">
        <f>('11'!E1654-'11'!E$2)/('11'!E$1-'11'!E$2)</f>
        <v>0</v>
      </c>
      <c r="E314">
        <f>('11'!F1654-'11'!F$2)/('11'!F$1-'11'!F$2)</f>
        <v>0</v>
      </c>
      <c r="F314">
        <f>('11'!G1654-'11'!G$2)/('11'!G$1-'11'!G$2)</f>
        <v>0</v>
      </c>
      <c r="G314">
        <f>('11'!H1654-'11'!H$2)/('11'!H$1-'11'!H$2)</f>
        <v>0</v>
      </c>
      <c r="H314">
        <f t="shared" si="40"/>
        <v>6.1189199871544669E-2</v>
      </c>
      <c r="I314">
        <f t="shared" si="43"/>
        <v>0</v>
      </c>
      <c r="J314">
        <f t="shared" si="44"/>
        <v>8.0601674471944256E-3</v>
      </c>
      <c r="K314">
        <f t="shared" si="44"/>
        <v>0</v>
      </c>
      <c r="L314">
        <f t="shared" si="39"/>
        <v>1.370851370851371E-2</v>
      </c>
    </row>
    <row r="315" spans="1:12" x14ac:dyDescent="0.25">
      <c r="A315">
        <f>'11'!A1655</f>
        <v>1647</v>
      </c>
      <c r="B315">
        <f>'11'!B1655</f>
        <v>1098000</v>
      </c>
      <c r="C315">
        <f>('11'!C1654-'11'!C$2)/('11'!C$1-'11'!C$2)</f>
        <v>5.5581630888565008E-3</v>
      </c>
      <c r="D315">
        <f>('11'!E1655-'11'!E$2)/('11'!E$1-'11'!E$2)</f>
        <v>0</v>
      </c>
      <c r="E315">
        <f>('11'!F1655-'11'!F$2)/('11'!F$1-'11'!F$2)</f>
        <v>0</v>
      </c>
      <c r="F315">
        <f>('11'!G1655-'11'!G$2)/('11'!G$1-'11'!G$2)</f>
        <v>0</v>
      </c>
      <c r="G315">
        <f>('11'!H1655-'11'!H$2)/('11'!H$1-'11'!H$2)</f>
        <v>0</v>
      </c>
      <c r="H315">
        <f t="shared" si="40"/>
        <v>8.6633235344976647E-2</v>
      </c>
      <c r="I315">
        <f t="shared" si="43"/>
        <v>0</v>
      </c>
      <c r="J315">
        <f t="shared" si="44"/>
        <v>5.6761742586373281E-4</v>
      </c>
      <c r="K315">
        <f t="shared" si="44"/>
        <v>0</v>
      </c>
      <c r="L315">
        <f t="shared" si="39"/>
        <v>1.370851370851371E-2</v>
      </c>
    </row>
    <row r="316" spans="1:12" x14ac:dyDescent="0.25">
      <c r="A316">
        <f>'11'!A1656</f>
        <v>1648</v>
      </c>
      <c r="B316">
        <f>'11'!B1656</f>
        <v>1101600</v>
      </c>
      <c r="C316">
        <f>('11'!C1656-'11'!C$2)/('11'!C$1-'11'!C$2)</f>
        <v>1.3907759195672042E-2</v>
      </c>
      <c r="D316">
        <f>('11'!E1656-'11'!E$2)/('11'!E$1-'11'!E$2)</f>
        <v>0</v>
      </c>
      <c r="E316">
        <f>('11'!F1656-'11'!F$2)/('11'!F$1-'11'!F$2)</f>
        <v>0</v>
      </c>
      <c r="F316">
        <f>('11'!G1656-'11'!G$2)/('11'!G$1-'11'!G$2)</f>
        <v>1.2987012987012986E-2</v>
      </c>
      <c r="G316">
        <f>('11'!H1656-'11'!H$2)/('11'!H$1-'11'!H$2)</f>
        <v>1.298701298621404E-2</v>
      </c>
      <c r="H316">
        <f t="shared" si="40"/>
        <v>0.10372767471159308</v>
      </c>
      <c r="I316">
        <f t="shared" si="43"/>
        <v>0</v>
      </c>
      <c r="J316">
        <f t="shared" si="44"/>
        <v>0</v>
      </c>
      <c r="K316">
        <f t="shared" si="44"/>
        <v>5.1948051948051945E-2</v>
      </c>
      <c r="L316">
        <f t="shared" si="39"/>
        <v>1.1544011544011544E-2</v>
      </c>
    </row>
    <row r="317" spans="1:12" x14ac:dyDescent="0.25">
      <c r="A317">
        <f>'11'!A1657</f>
        <v>1649</v>
      </c>
      <c r="B317">
        <f>'11'!B1657</f>
        <v>1105200</v>
      </c>
      <c r="C317">
        <f>('11'!C1656-'11'!C$2)/('11'!C$1-'11'!C$2)</f>
        <v>1.3907759195672042E-2</v>
      </c>
      <c r="D317">
        <f>('11'!E1657-'11'!E$2)/('11'!E$1-'11'!E$2)</f>
        <v>0</v>
      </c>
      <c r="E317">
        <f>('11'!F1657-'11'!F$2)/('11'!F$1-'11'!F$2)</f>
        <v>0</v>
      </c>
      <c r="F317">
        <f>('11'!G1657-'11'!G$2)/('11'!G$1-'11'!G$2)</f>
        <v>8.658008658008658E-3</v>
      </c>
      <c r="G317">
        <f>('11'!H1657-'11'!H$2)/('11'!H$1-'11'!H$2)</f>
        <v>8.6580086582962786E-3</v>
      </c>
      <c r="H317">
        <f t="shared" si="40"/>
        <v>6.9192954719498032E-2</v>
      </c>
      <c r="I317">
        <f t="shared" si="43"/>
        <v>0</v>
      </c>
      <c r="J317">
        <f t="shared" si="44"/>
        <v>0</v>
      </c>
      <c r="K317">
        <f t="shared" si="44"/>
        <v>0.11255411255411255</v>
      </c>
      <c r="L317">
        <f t="shared" si="39"/>
        <v>1.0101010101010102E-2</v>
      </c>
    </row>
    <row r="318" spans="1:12" x14ac:dyDescent="0.25">
      <c r="A318">
        <f>'11'!A1658</f>
        <v>1650</v>
      </c>
      <c r="B318">
        <f>'11'!B1658</f>
        <v>1108800</v>
      </c>
      <c r="C318">
        <f>('11'!C1658-'11'!C$2)/('11'!C$1-'11'!C$2)</f>
        <v>2.2454978878980261E-2</v>
      </c>
      <c r="D318">
        <f>('11'!E1658-'11'!E$2)/('11'!E$1-'11'!E$2)</f>
        <v>0</v>
      </c>
      <c r="E318">
        <f>('11'!F1658-'11'!F$2)/('11'!F$1-'11'!F$2)</f>
        <v>0</v>
      </c>
      <c r="F318">
        <f>('11'!G1658-'11'!G$2)/('11'!G$1-'11'!G$2)</f>
        <v>3.4632034632034632E-2</v>
      </c>
      <c r="G318">
        <f>('11'!H1658-'11'!H$2)/('11'!H$1-'11'!H$2)</f>
        <v>3.4632034630724361E-2</v>
      </c>
      <c r="H318">
        <f t="shared" si="40"/>
        <v>2.611101504409476E-2</v>
      </c>
      <c r="I318">
        <f t="shared" si="43"/>
        <v>0</v>
      </c>
      <c r="J318">
        <f t="shared" si="44"/>
        <v>0</v>
      </c>
      <c r="K318">
        <f t="shared" si="44"/>
        <v>0.26839826839826841</v>
      </c>
      <c r="L318">
        <f t="shared" si="39"/>
        <v>4.329004329004329E-3</v>
      </c>
    </row>
    <row r="319" spans="1:12" x14ac:dyDescent="0.25">
      <c r="A319">
        <f>'11'!A1659</f>
        <v>1651</v>
      </c>
      <c r="B319">
        <f>'11'!B1659</f>
        <v>1112400</v>
      </c>
      <c r="C319">
        <f>('11'!C1658-'11'!C$2)/('11'!C$1-'11'!C$2)</f>
        <v>2.2454978878980261E-2</v>
      </c>
      <c r="D319">
        <f>('11'!E1659-'11'!E$2)/('11'!E$1-'11'!E$2)</f>
        <v>0</v>
      </c>
      <c r="E319">
        <f>('11'!F1659-'11'!F$2)/('11'!F$1-'11'!F$2)</f>
        <v>0</v>
      </c>
      <c r="F319">
        <f>('11'!G1659-'11'!G$2)/('11'!G$1-'11'!G$2)</f>
        <v>2.1645021645021648E-2</v>
      </c>
      <c r="G319">
        <f>('11'!H1659-'11'!H$2)/('11'!H$1-'11'!H$2)</f>
        <v>2.597402597242808E-2</v>
      </c>
      <c r="H319">
        <f t="shared" si="40"/>
        <v>2.1516266890640054E-2</v>
      </c>
      <c r="I319">
        <f t="shared" si="43"/>
        <v>0</v>
      </c>
      <c r="J319">
        <f t="shared" si="44"/>
        <v>0</v>
      </c>
      <c r="K319">
        <f t="shared" si="44"/>
        <v>0.38528138528138534</v>
      </c>
      <c r="L319">
        <f t="shared" si="39"/>
        <v>7.215007215007215E-4</v>
      </c>
    </row>
    <row r="320" spans="1:12" x14ac:dyDescent="0.25">
      <c r="A320">
        <f>'11'!A1660</f>
        <v>1652</v>
      </c>
      <c r="B320">
        <f>'11'!B1660</f>
        <v>1116000</v>
      </c>
      <c r="C320">
        <f>('11'!C1660-'11'!C$2)/('11'!C$1-'11'!C$2)</f>
        <v>9.1400904127862442E-4</v>
      </c>
      <c r="D320">
        <f>('11'!E1660-'11'!E$2)/('11'!E$1-'11'!E$2)</f>
        <v>0</v>
      </c>
      <c r="E320">
        <f>('11'!F1660-'11'!F$2)/('11'!F$1-'11'!F$2)</f>
        <v>0</v>
      </c>
      <c r="F320">
        <f>('11'!G1660-'11'!G$2)/('11'!G$1-'11'!G$2)</f>
        <v>4.329004329004329E-3</v>
      </c>
      <c r="G320">
        <f>('11'!H1660-'11'!H$2)/('11'!H$1-'11'!H$2)</f>
        <v>4.3290043279177624E-3</v>
      </c>
      <c r="H320">
        <f t="shared" si="40"/>
        <v>3.8462488574886988E-2</v>
      </c>
      <c r="I320">
        <f t="shared" ref="I320:I335" si="45">D320*I$8+D319*I$7+D318*I$6</f>
        <v>0</v>
      </c>
      <c r="J320">
        <f t="shared" ref="J320:K335" si="46">E320*J$8+E319*J$7+E318*J$6+E317*J$5+E316*J$4+E315*J$3</f>
        <v>0</v>
      </c>
      <c r="K320">
        <f t="shared" si="46"/>
        <v>0.41991341991341996</v>
      </c>
      <c r="L320">
        <f t="shared" si="39"/>
        <v>0</v>
      </c>
    </row>
    <row r="321" spans="1:12" x14ac:dyDescent="0.25">
      <c r="A321">
        <f>'11'!A1661</f>
        <v>1653</v>
      </c>
      <c r="B321">
        <f>'11'!B1661</f>
        <v>1119600</v>
      </c>
      <c r="C321">
        <f>('11'!C1660-'11'!C$2)/('11'!C$1-'11'!C$2)</f>
        <v>9.1400904127862442E-4</v>
      </c>
      <c r="D321">
        <f>('11'!E1661-'11'!E$2)/('11'!E$1-'11'!E$2)</f>
        <v>0</v>
      </c>
      <c r="E321">
        <f>('11'!F1661-'11'!F$2)/('11'!F$1-'11'!F$2)</f>
        <v>0</v>
      </c>
      <c r="F321">
        <f>('11'!G1661-'11'!G$2)/('11'!G$1-'11'!G$2)</f>
        <v>0</v>
      </c>
      <c r="G321">
        <f>('11'!H1661-'11'!H$2)/('11'!H$1-'11'!H$2)</f>
        <v>0</v>
      </c>
      <c r="H321">
        <f t="shared" si="40"/>
        <v>2.8161359650206271E-2</v>
      </c>
      <c r="I321">
        <f t="shared" si="45"/>
        <v>0</v>
      </c>
      <c r="J321">
        <f t="shared" si="46"/>
        <v>0</v>
      </c>
      <c r="K321">
        <f t="shared" si="46"/>
        <v>0.29870129870129875</v>
      </c>
      <c r="L321">
        <f t="shared" si="39"/>
        <v>0</v>
      </c>
    </row>
    <row r="322" spans="1:12" x14ac:dyDescent="0.25">
      <c r="A322">
        <f>'11'!A1662</f>
        <v>1654</v>
      </c>
      <c r="B322">
        <f>'11'!B1662</f>
        <v>1123200</v>
      </c>
      <c r="C322">
        <f>('11'!C1662-'11'!C$2)/('11'!C$1-'11'!C$2)</f>
        <v>9.3871198834020904E-3</v>
      </c>
      <c r="D322">
        <f>('11'!E1662-'11'!E$2)/('11'!E$1-'11'!E$2)</f>
        <v>0</v>
      </c>
      <c r="E322">
        <f>('11'!F1662-'11'!F$2)/('11'!F$1-'11'!F$2)</f>
        <v>0</v>
      </c>
      <c r="F322">
        <f>('11'!G1662-'11'!G$2)/('11'!G$1-'11'!G$2)</f>
        <v>0</v>
      </c>
      <c r="G322">
        <f>('11'!H1662-'11'!H$2)/('11'!H$1-'11'!H$2)</f>
        <v>0</v>
      </c>
      <c r="H322">
        <f t="shared" si="40"/>
        <v>9.3871198834020904E-3</v>
      </c>
      <c r="I322">
        <f t="shared" si="45"/>
        <v>0</v>
      </c>
      <c r="J322">
        <f t="shared" si="46"/>
        <v>0</v>
      </c>
      <c r="K322">
        <f t="shared" si="46"/>
        <v>0.20346320346320348</v>
      </c>
      <c r="L322">
        <f t="shared" si="39"/>
        <v>0</v>
      </c>
    </row>
    <row r="323" spans="1:12" x14ac:dyDescent="0.25">
      <c r="A323">
        <f>'11'!A1663</f>
        <v>1655</v>
      </c>
      <c r="B323">
        <f>'11'!B1663</f>
        <v>1126800</v>
      </c>
      <c r="C323">
        <f>('11'!C1662-'11'!C$2)/('11'!C$1-'11'!C$2)</f>
        <v>9.3871198834020904E-3</v>
      </c>
      <c r="D323">
        <f>('11'!E1663-'11'!E$2)/('11'!E$1-'11'!E$2)</f>
        <v>0</v>
      </c>
      <c r="E323">
        <f>('11'!F1663-'11'!F$2)/('11'!F$1-'11'!F$2)</f>
        <v>0</v>
      </c>
      <c r="F323">
        <f>('11'!G1663-'11'!G$2)/('11'!G$1-'11'!G$2)</f>
        <v>0</v>
      </c>
      <c r="G323">
        <f>('11'!H1663-'11'!H$2)/('11'!H$1-'11'!H$2)</f>
        <v>0</v>
      </c>
      <c r="H323">
        <f t="shared" si="40"/>
        <v>0</v>
      </c>
      <c r="I323">
        <f t="shared" si="45"/>
        <v>0</v>
      </c>
      <c r="J323">
        <f t="shared" si="46"/>
        <v>0</v>
      </c>
      <c r="K323">
        <f t="shared" si="46"/>
        <v>0.11255411255411257</v>
      </c>
      <c r="L323">
        <f t="shared" si="39"/>
        <v>0</v>
      </c>
    </row>
    <row r="324" spans="1:12" x14ac:dyDescent="0.25">
      <c r="A324">
        <f>'11'!A1664</f>
        <v>1656</v>
      </c>
      <c r="B324">
        <f>'11'!B1664</f>
        <v>1130400</v>
      </c>
      <c r="C324">
        <f>('11'!C1664-'11'!C$2)/('11'!C$1-'11'!C$2)</f>
        <v>0</v>
      </c>
      <c r="D324">
        <f>('11'!E1664-'11'!E$2)/('11'!E$1-'11'!E$2)</f>
        <v>0</v>
      </c>
      <c r="E324">
        <f>('11'!F1664-'11'!F$2)/('11'!F$1-'11'!F$2)</f>
        <v>0</v>
      </c>
      <c r="F324">
        <f>('11'!G1664-'11'!G$2)/('11'!G$1-'11'!G$2)</f>
        <v>0</v>
      </c>
      <c r="G324">
        <f>('11'!H1664-'11'!H$2)/('11'!H$1-'11'!H$2)</f>
        <v>0</v>
      </c>
      <c r="H324">
        <f t="shared" si="40"/>
        <v>0</v>
      </c>
      <c r="I324">
        <f t="shared" si="45"/>
        <v>0</v>
      </c>
      <c r="J324">
        <f t="shared" si="46"/>
        <v>0</v>
      </c>
      <c r="K324">
        <f t="shared" si="46"/>
        <v>3.4632034632034639E-2</v>
      </c>
      <c r="L324">
        <f t="shared" si="39"/>
        <v>0</v>
      </c>
    </row>
    <row r="325" spans="1:12" x14ac:dyDescent="0.25">
      <c r="A325">
        <f>'11'!A1665</f>
        <v>1657</v>
      </c>
      <c r="B325">
        <f>'11'!B1665</f>
        <v>1134000</v>
      </c>
      <c r="C325">
        <f>('11'!C1664-'11'!C$2)/('11'!C$1-'11'!C$2)</f>
        <v>0</v>
      </c>
      <c r="D325">
        <f>('11'!E1665-'11'!E$2)/('11'!E$1-'11'!E$2)</f>
        <v>0</v>
      </c>
      <c r="E325">
        <f>('11'!F1665-'11'!F$2)/('11'!F$1-'11'!F$2)</f>
        <v>0</v>
      </c>
      <c r="F325">
        <f>('11'!G1665-'11'!G$2)/('11'!G$1-'11'!G$2)</f>
        <v>0</v>
      </c>
      <c r="G325">
        <f>('11'!H1665-'11'!H$2)/('11'!H$1-'11'!H$2)</f>
        <v>0</v>
      </c>
      <c r="H325">
        <f t="shared" si="40"/>
        <v>0</v>
      </c>
      <c r="I325">
        <f t="shared" si="45"/>
        <v>0</v>
      </c>
      <c r="J325">
        <f t="shared" si="46"/>
        <v>0</v>
      </c>
      <c r="K325">
        <f t="shared" si="46"/>
        <v>4.329004329004329E-3</v>
      </c>
      <c r="L325">
        <f t="shared" si="39"/>
        <v>0</v>
      </c>
    </row>
    <row r="326" spans="1:12" x14ac:dyDescent="0.25">
      <c r="A326">
        <f>'11'!A1666</f>
        <v>1658</v>
      </c>
      <c r="B326">
        <f>'11'!B1666</f>
        <v>1137600</v>
      </c>
      <c r="C326">
        <f>('11'!C1666-'11'!C$2)/('11'!C$1-'11'!C$2)</f>
        <v>0</v>
      </c>
      <c r="D326">
        <f>('11'!E1666-'11'!E$2)/('11'!E$1-'11'!E$2)</f>
        <v>0</v>
      </c>
      <c r="E326">
        <f>('11'!F1666-'11'!F$2)/('11'!F$1-'11'!F$2)</f>
        <v>0</v>
      </c>
      <c r="F326">
        <f>('11'!G1666-'11'!G$2)/('11'!G$1-'11'!G$2)</f>
        <v>0</v>
      </c>
      <c r="G326">
        <f>('11'!H1666-'11'!H$2)/('11'!H$1-'11'!H$2)</f>
        <v>0</v>
      </c>
      <c r="H326">
        <f t="shared" si="40"/>
        <v>0</v>
      </c>
      <c r="I326">
        <f t="shared" si="45"/>
        <v>0</v>
      </c>
      <c r="J326">
        <f t="shared" si="46"/>
        <v>0</v>
      </c>
      <c r="K326">
        <f t="shared" si="46"/>
        <v>0</v>
      </c>
      <c r="L326">
        <f t="shared" si="39"/>
        <v>0</v>
      </c>
    </row>
    <row r="327" spans="1:12" x14ac:dyDescent="0.25">
      <c r="A327">
        <f>'11'!A1667</f>
        <v>1659</v>
      </c>
      <c r="B327">
        <f>'11'!B1667</f>
        <v>1141200</v>
      </c>
      <c r="C327">
        <f>('11'!C1666-'11'!C$2)/('11'!C$1-'11'!C$2)</f>
        <v>0</v>
      </c>
      <c r="D327">
        <f>('11'!E1667-'11'!E$2)/('11'!E$1-'11'!E$2)</f>
        <v>4.8247481197672771E-4</v>
      </c>
      <c r="E327">
        <f>('11'!F1667-'11'!F$2)/('11'!F$1-'11'!F$2)</f>
        <v>4.8247481197661077E-4</v>
      </c>
      <c r="F327">
        <f>('11'!G1667-'11'!G$2)/('11'!G$1-'11'!G$2)</f>
        <v>0</v>
      </c>
      <c r="G327">
        <f>('11'!H1667-'11'!H$2)/('11'!H$1-'11'!H$2)</f>
        <v>0</v>
      </c>
      <c r="H327">
        <f t="shared" si="40"/>
        <v>0</v>
      </c>
      <c r="I327">
        <f t="shared" si="45"/>
        <v>1.9298992479069108E-3</v>
      </c>
      <c r="J327">
        <f t="shared" si="46"/>
        <v>1.4474244359298323E-2</v>
      </c>
      <c r="K327">
        <f t="shared" si="46"/>
        <v>0</v>
      </c>
      <c r="L327">
        <f t="shared" si="39"/>
        <v>0</v>
      </c>
    </row>
    <row r="328" spans="1:12" x14ac:dyDescent="0.25">
      <c r="A328">
        <f>'11'!A1668</f>
        <v>1660</v>
      </c>
      <c r="B328">
        <f>'11'!B1668</f>
        <v>1144800</v>
      </c>
      <c r="C328">
        <f>('11'!C1668-'11'!C$2)/('11'!C$1-'11'!C$2)</f>
        <v>0</v>
      </c>
      <c r="D328">
        <f>('11'!E1668-'11'!E$2)/('11'!E$1-'11'!E$2)</f>
        <v>1.3197105151128139E-3</v>
      </c>
      <c r="E328">
        <f>('11'!F1668-'11'!F$2)/('11'!F$1-'11'!F$2)</f>
        <v>1.3197105151142735E-3</v>
      </c>
      <c r="F328">
        <f>('11'!G1668-'11'!G$2)/('11'!G$1-'11'!G$2)</f>
        <v>0</v>
      </c>
      <c r="G328">
        <f>('11'!H1668-'11'!H$2)/('11'!H$1-'11'!H$2)</f>
        <v>0</v>
      </c>
      <c r="H328">
        <f t="shared" si="40"/>
        <v>0</v>
      </c>
      <c r="I328">
        <f t="shared" si="45"/>
        <v>6.7262664963814393E-3</v>
      </c>
      <c r="J328">
        <f t="shared" si="46"/>
        <v>5.5030509436679753E-2</v>
      </c>
      <c r="K328">
        <f t="shared" si="46"/>
        <v>0</v>
      </c>
      <c r="L328">
        <f t="shared" si="39"/>
        <v>0</v>
      </c>
    </row>
    <row r="329" spans="1:12" x14ac:dyDescent="0.25">
      <c r="A329">
        <f>'11'!A1669</f>
        <v>1661</v>
      </c>
      <c r="B329">
        <f>'11'!B1669</f>
        <v>1148400</v>
      </c>
      <c r="C329">
        <f>('11'!C1668-'11'!C$2)/('11'!C$1-'11'!C$2)</f>
        <v>0</v>
      </c>
      <c r="D329">
        <f>('11'!E1669-'11'!E$2)/('11'!E$1-'11'!E$2)</f>
        <v>2.3272314460053927E-3</v>
      </c>
      <c r="E329">
        <f>('11'!F1669-'11'!F$2)/('11'!F$1-'11'!F$2)</f>
        <v>2.3272314460060146E-3</v>
      </c>
      <c r="F329">
        <f>('11'!G1669-'11'!G$2)/('11'!G$1-'11'!G$2)</f>
        <v>0</v>
      </c>
      <c r="G329">
        <f>('11'!H1669-'11'!H$2)/('11'!H$1-'11'!H$2)</f>
        <v>0</v>
      </c>
      <c r="H329">
        <f t="shared" si="40"/>
        <v>0</v>
      </c>
      <c r="I329">
        <f t="shared" si="45"/>
        <v>1.4715481765290197E-2</v>
      </c>
      <c r="J329">
        <f t="shared" si="46"/>
        <v>0.1216971761033694</v>
      </c>
      <c r="K329">
        <f t="shared" si="46"/>
        <v>0</v>
      </c>
      <c r="L329">
        <f t="shared" si="39"/>
        <v>0</v>
      </c>
    </row>
    <row r="330" spans="1:12" x14ac:dyDescent="0.25">
      <c r="A330">
        <f>'11'!A1670</f>
        <v>1662</v>
      </c>
      <c r="B330">
        <f>'11'!B1670</f>
        <v>1152000</v>
      </c>
      <c r="C330">
        <f>('11'!C1670-'11'!C$2)/('11'!C$1-'11'!C$2)</f>
        <v>0</v>
      </c>
      <c r="D330">
        <f>('11'!E1670-'11'!E$2)/('11'!E$1-'11'!E$2)</f>
        <v>3.2212288917269761E-3</v>
      </c>
      <c r="E330">
        <f>('11'!F1670-'11'!F$2)/('11'!F$1-'11'!F$2)</f>
        <v>3.2212288917270256E-3</v>
      </c>
      <c r="F330">
        <f>('11'!G1670-'11'!G$2)/('11'!G$1-'11'!G$2)</f>
        <v>0</v>
      </c>
      <c r="G330">
        <f>('11'!H1670-'11'!H$2)/('11'!H$1-'11'!H$2)</f>
        <v>0</v>
      </c>
      <c r="H330">
        <f t="shared" si="40"/>
        <v>0</v>
      </c>
      <c r="I330">
        <f t="shared" si="45"/>
        <v>2.3825741450262523E-2</v>
      </c>
      <c r="J330">
        <f t="shared" si="46"/>
        <v>0.20811692918977415</v>
      </c>
      <c r="K330">
        <f t="shared" si="46"/>
        <v>0</v>
      </c>
      <c r="L330">
        <f t="shared" si="39"/>
        <v>0</v>
      </c>
    </row>
    <row r="331" spans="1:12" x14ac:dyDescent="0.25">
      <c r="A331">
        <f>'11'!A1671</f>
        <v>1663</v>
      </c>
      <c r="B331">
        <f>'11'!B1671</f>
        <v>1155600</v>
      </c>
      <c r="C331">
        <f>('11'!C1670-'11'!C$2)/('11'!C$1-'11'!C$2)</f>
        <v>0</v>
      </c>
      <c r="D331">
        <f>('11'!E1671-'11'!E$2)/('11'!E$1-'11'!E$2)</f>
        <v>3.9165602383993189E-3</v>
      </c>
      <c r="E331">
        <f>('11'!F1671-'11'!F$2)/('11'!F$1-'11'!F$2)</f>
        <v>3.9165602384002678E-3</v>
      </c>
      <c r="F331">
        <f>('11'!G1671-'11'!G$2)/('11'!G$1-'11'!G$2)</f>
        <v>0</v>
      </c>
      <c r="G331">
        <f>('11'!H1671-'11'!H$2)/('11'!H$1-'11'!H$2)</f>
        <v>0</v>
      </c>
      <c r="H331">
        <f t="shared" si="40"/>
        <v>0</v>
      </c>
      <c r="I331">
        <f t="shared" si="45"/>
        <v>3.2311621966794379E-2</v>
      </c>
      <c r="J331">
        <f t="shared" si="46"/>
        <v>0.30869873705129902</v>
      </c>
      <c r="K331">
        <f t="shared" si="46"/>
        <v>0</v>
      </c>
      <c r="L331">
        <f t="shared" si="39"/>
        <v>0</v>
      </c>
    </row>
    <row r="332" spans="1:12" x14ac:dyDescent="0.25">
      <c r="A332">
        <f>'11'!A1672</f>
        <v>1664</v>
      </c>
      <c r="B332">
        <f>'11'!B1672</f>
        <v>1159200</v>
      </c>
      <c r="C332">
        <f>('11'!C1672-'11'!C$2)/('11'!C$1-'11'!C$2)</f>
        <v>0</v>
      </c>
      <c r="D332">
        <f>('11'!E1672-'11'!E$2)/('11'!E$1-'11'!E$2)</f>
        <v>4.0868454661558114E-3</v>
      </c>
      <c r="E332">
        <f>('11'!F1672-'11'!F$2)/('11'!F$1-'11'!F$2)</f>
        <v>4.0868454661563631E-3</v>
      </c>
      <c r="F332">
        <f>('11'!G1672-'11'!G$2)/('11'!G$1-'11'!G$2)</f>
        <v>0</v>
      </c>
      <c r="G332">
        <f>('11'!H1672-'11'!H$2)/('11'!H$1-'11'!H$2)</f>
        <v>0</v>
      </c>
      <c r="H332">
        <f t="shared" si="40"/>
        <v>0</v>
      </c>
      <c r="I332">
        <f t="shared" si="45"/>
        <v>3.7760749255002134E-2</v>
      </c>
      <c r="J332">
        <f t="shared" si="46"/>
        <v>0.40028380871302649</v>
      </c>
      <c r="K332">
        <f t="shared" si="46"/>
        <v>0</v>
      </c>
      <c r="L332">
        <f t="shared" si="39"/>
        <v>0</v>
      </c>
    </row>
    <row r="333" spans="1:12" x14ac:dyDescent="0.25">
      <c r="A333">
        <f>'11'!A1673</f>
        <v>1665</v>
      </c>
      <c r="B333">
        <f>'11'!B1673</f>
        <v>1162800</v>
      </c>
      <c r="C333">
        <f>('11'!C1672-'11'!C$2)/('11'!C$1-'11'!C$2)</f>
        <v>0</v>
      </c>
      <c r="D333">
        <f>('11'!E1673-'11'!E$2)/('11'!E$1-'11'!E$2)</f>
        <v>3.7746558819355754E-3</v>
      </c>
      <c r="E333">
        <f>('11'!F1673-'11'!F$2)/('11'!F$1-'11'!F$2)</f>
        <v>3.7746558819358469E-3</v>
      </c>
      <c r="F333">
        <f>('11'!G1673-'11'!G$2)/('11'!G$1-'11'!G$2)</f>
        <v>0</v>
      </c>
      <c r="G333">
        <f>('11'!H1673-'11'!H$2)/('11'!H$1-'11'!H$2)</f>
        <v>0</v>
      </c>
      <c r="H333">
        <f t="shared" si="40"/>
        <v>0</v>
      </c>
      <c r="I333">
        <f t="shared" si="45"/>
        <v>3.910884064140769E-2</v>
      </c>
      <c r="J333">
        <f t="shared" si="46"/>
        <v>0.46032354193280667</v>
      </c>
      <c r="K333">
        <f t="shared" si="46"/>
        <v>0</v>
      </c>
      <c r="L333">
        <f t="shared" si="39"/>
        <v>0</v>
      </c>
    </row>
    <row r="334" spans="1:12" x14ac:dyDescent="0.25">
      <c r="A334">
        <f>'11'!A1674</f>
        <v>1666</v>
      </c>
      <c r="B334">
        <f>'11'!B1674</f>
        <v>1166400</v>
      </c>
      <c r="C334">
        <f>('11'!C1674-'11'!C$2)/('11'!C$1-'11'!C$2)</f>
        <v>0</v>
      </c>
      <c r="D334">
        <f>('11'!E1674-'11'!E$2)/('11'!E$1-'11'!E$2)</f>
        <v>3.1928480204342275E-3</v>
      </c>
      <c r="E334">
        <f>('11'!F1674-'11'!F$2)/('11'!F$1-'11'!F$2)</f>
        <v>3.1928480204353516E-3</v>
      </c>
      <c r="F334">
        <f>('11'!G1674-'11'!G$2)/('11'!G$1-'11'!G$2)</f>
        <v>0</v>
      </c>
      <c r="G334">
        <f>('11'!H1674-'11'!H$2)/('11'!H$1-'11'!H$2)</f>
        <v>0</v>
      </c>
      <c r="H334">
        <f t="shared" si="40"/>
        <v>0</v>
      </c>
      <c r="I334">
        <f t="shared" si="45"/>
        <v>3.6355896126011075E-2</v>
      </c>
      <c r="J334">
        <f t="shared" si="46"/>
        <v>0.47986377181787354</v>
      </c>
      <c r="K334">
        <f t="shared" si="46"/>
        <v>0</v>
      </c>
      <c r="L334">
        <f t="shared" si="39"/>
        <v>0</v>
      </c>
    </row>
    <row r="335" spans="1:12" x14ac:dyDescent="0.25">
      <c r="A335">
        <f>'11'!A1675</f>
        <v>1667</v>
      </c>
      <c r="B335">
        <f>'11'!B1675</f>
        <v>1170000</v>
      </c>
      <c r="C335">
        <f>('11'!C1674-'11'!C$2)/('11'!C$1-'11'!C$2)</f>
        <v>0</v>
      </c>
      <c r="D335">
        <f>('11'!E1675-'11'!E$2)/('11'!E$1-'11'!E$2)</f>
        <v>2.341421881651767E-3</v>
      </c>
      <c r="E335">
        <f>('11'!F1675-'11'!F$2)/('11'!F$1-'11'!F$2)</f>
        <v>2.3414218816528599E-3</v>
      </c>
      <c r="F335">
        <f>('11'!G1675-'11'!G$2)/('11'!G$1-'11'!G$2)</f>
        <v>0</v>
      </c>
      <c r="G335">
        <f>('11'!H1675-'11'!H$2)/('11'!H$1-'11'!H$2)</f>
        <v>0</v>
      </c>
      <c r="H335">
        <f t="shared" si="40"/>
        <v>0</v>
      </c>
      <c r="I335">
        <f t="shared" si="45"/>
        <v>3.0268199233716479E-2</v>
      </c>
      <c r="J335">
        <f t="shared" si="46"/>
        <v>0.45575422165471607</v>
      </c>
      <c r="K335">
        <f t="shared" si="46"/>
        <v>0</v>
      </c>
      <c r="L335">
        <f t="shared" si="39"/>
        <v>0</v>
      </c>
    </row>
    <row r="336" spans="1:12" x14ac:dyDescent="0.25">
      <c r="A336">
        <f>'11'!A1676</f>
        <v>1668</v>
      </c>
      <c r="B336">
        <f>'11'!B1676</f>
        <v>1173600</v>
      </c>
      <c r="C336">
        <f>('11'!C1676-'11'!C$2)/('11'!C$1-'11'!C$2)</f>
        <v>0</v>
      </c>
      <c r="D336">
        <f>('11'!E1676-'11'!E$2)/('11'!E$1-'11'!E$2)</f>
        <v>1.4190435646374345E-3</v>
      </c>
      <c r="E336">
        <f>('11'!F1676-'11'!F$2)/('11'!F$1-'11'!F$2)</f>
        <v>1.4190435646381581E-3</v>
      </c>
      <c r="F336">
        <f>('11'!G1676-'11'!G$2)/('11'!G$1-'11'!G$2)</f>
        <v>0</v>
      </c>
      <c r="G336">
        <f>('11'!H1676-'11'!H$2)/('11'!H$1-'11'!H$2)</f>
        <v>0</v>
      </c>
      <c r="H336">
        <f t="shared" si="40"/>
        <v>0</v>
      </c>
      <c r="I336">
        <f t="shared" ref="I336:I351" si="47">D336*I$8+D335*I$7+D334*I$6</f>
        <v>2.2278983964807722E-2</v>
      </c>
      <c r="J336">
        <f t="shared" ref="J336:K351" si="48">E336*J$8+E335*J$7+E334*J$6+E333*J$5+E332*J$4+E331*J$3</f>
        <v>0.39023698027539871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'11'!A1677</f>
        <v>1669</v>
      </c>
      <c r="B337">
        <f>'11'!B1677</f>
        <v>1177200</v>
      </c>
      <c r="C337">
        <f>('11'!C1676-'11'!C$2)/('11'!C$1-'11'!C$2)</f>
        <v>0</v>
      </c>
      <c r="D337">
        <f>('11'!E1677-'11'!E$2)/('11'!E$1-'11'!E$2)</f>
        <v>5.9599829714772237E-4</v>
      </c>
      <c r="E337">
        <f>('11'!F1677-'11'!F$2)/('11'!F$1-'11'!F$2)</f>
        <v>5.9599829714935735E-4</v>
      </c>
      <c r="F337">
        <f>('11'!G1677-'11'!G$2)/('11'!G$1-'11'!G$2)</f>
        <v>0</v>
      </c>
      <c r="G337">
        <f>('11'!H1677-'11'!H$2)/('11'!H$1-'11'!H$2)</f>
        <v>0</v>
      </c>
      <c r="H337">
        <f t="shared" ref="H337:H400" si="50">C338*H$8+C339*H$7+C340*H$6</f>
        <v>0</v>
      </c>
      <c r="I337">
        <f t="shared" si="47"/>
        <v>1.3665389527458494E-2</v>
      </c>
      <c r="J337">
        <f t="shared" si="48"/>
        <v>0.29893571732665059</v>
      </c>
      <c r="K337">
        <f t="shared" si="48"/>
        <v>0</v>
      </c>
      <c r="L337">
        <f t="shared" si="49"/>
        <v>0</v>
      </c>
    </row>
    <row r="338" spans="1:12" x14ac:dyDescent="0.25">
      <c r="A338">
        <f>'11'!A1678</f>
        <v>1670</v>
      </c>
      <c r="B338">
        <f>'11'!B1678</f>
        <v>1180800</v>
      </c>
      <c r="C338">
        <f>('11'!C1678-'11'!C$2)/('11'!C$1-'11'!C$2)</f>
        <v>0</v>
      </c>
      <c r="D338">
        <f>('11'!E1678-'11'!E$2)/('11'!E$1-'11'!E$2)</f>
        <v>0</v>
      </c>
      <c r="E338">
        <f>('11'!F1678-'11'!F$2)/('11'!F$1-'11'!F$2)</f>
        <v>0</v>
      </c>
      <c r="F338">
        <f>('11'!G1678-'11'!G$2)/('11'!G$1-'11'!G$2)</f>
        <v>0</v>
      </c>
      <c r="G338">
        <f>('11'!H1678-'11'!H$2)/('11'!H$1-'11'!H$2)</f>
        <v>0</v>
      </c>
      <c r="H338">
        <f t="shared" si="50"/>
        <v>0</v>
      </c>
      <c r="I338">
        <f t="shared" si="47"/>
        <v>6.0451255853554708E-3</v>
      </c>
      <c r="J338">
        <f t="shared" si="48"/>
        <v>0.20085142613890392</v>
      </c>
      <c r="K338">
        <f t="shared" si="48"/>
        <v>0</v>
      </c>
      <c r="L338">
        <f t="shared" si="49"/>
        <v>0</v>
      </c>
    </row>
    <row r="339" spans="1:12" x14ac:dyDescent="0.25">
      <c r="A339">
        <f>'11'!A1679</f>
        <v>1671</v>
      </c>
      <c r="B339">
        <f>'11'!B1679</f>
        <v>1184400</v>
      </c>
      <c r="C339">
        <f>('11'!C1678-'11'!C$2)/('11'!C$1-'11'!C$2)</f>
        <v>0</v>
      </c>
      <c r="D339">
        <f>('11'!E1679-'11'!E$2)/('11'!E$1-'11'!E$2)</f>
        <v>0</v>
      </c>
      <c r="E339">
        <f>('11'!F1679-'11'!F$2)/('11'!F$1-'11'!F$2)</f>
        <v>0</v>
      </c>
      <c r="F339">
        <f>('11'!G1679-'11'!G$2)/('11'!G$1-'11'!G$2)</f>
        <v>0</v>
      </c>
      <c r="G339">
        <f>('11'!H1679-'11'!H$2)/('11'!H$1-'11'!H$2)</f>
        <v>0</v>
      </c>
      <c r="H339">
        <f t="shared" si="50"/>
        <v>0</v>
      </c>
      <c r="I339">
        <f t="shared" si="47"/>
        <v>1.7879948914431671E-3</v>
      </c>
      <c r="J339">
        <f t="shared" si="48"/>
        <v>0.11998013339017774</v>
      </c>
      <c r="K339">
        <f t="shared" si="48"/>
        <v>0</v>
      </c>
      <c r="L339">
        <f t="shared" si="49"/>
        <v>0</v>
      </c>
    </row>
    <row r="340" spans="1:12" x14ac:dyDescent="0.25">
      <c r="A340">
        <f>'11'!A1680</f>
        <v>1672</v>
      </c>
      <c r="B340">
        <f>'11'!B1680</f>
        <v>1188000</v>
      </c>
      <c r="C340">
        <f>('11'!C1680-'11'!C$2)/('11'!C$1-'11'!C$2)</f>
        <v>0</v>
      </c>
      <c r="D340">
        <f>('11'!E1680-'11'!E$2)/('11'!E$1-'11'!E$2)</f>
        <v>0</v>
      </c>
      <c r="E340">
        <f>('11'!F1680-'11'!F$2)/('11'!F$1-'11'!F$2)</f>
        <v>0</v>
      </c>
      <c r="F340">
        <f>('11'!G1680-'11'!G$2)/('11'!G$1-'11'!G$2)</f>
        <v>0</v>
      </c>
      <c r="G340">
        <f>('11'!H1680-'11'!H$2)/('11'!H$1-'11'!H$2)</f>
        <v>0</v>
      </c>
      <c r="H340">
        <f t="shared" si="50"/>
        <v>0</v>
      </c>
      <c r="I340">
        <f t="shared" si="47"/>
        <v>0</v>
      </c>
      <c r="J340">
        <f t="shared" si="48"/>
        <v>6.1714204626142265E-2</v>
      </c>
      <c r="K340">
        <f t="shared" si="48"/>
        <v>0</v>
      </c>
      <c r="L340">
        <f t="shared" si="49"/>
        <v>0</v>
      </c>
    </row>
    <row r="341" spans="1:12" x14ac:dyDescent="0.25">
      <c r="A341">
        <f>'11'!A1681</f>
        <v>1673</v>
      </c>
      <c r="B341">
        <f>'11'!B1681</f>
        <v>1191600</v>
      </c>
      <c r="C341">
        <f>('11'!C1680-'11'!C$2)/('11'!C$1-'11'!C$2)</f>
        <v>0</v>
      </c>
      <c r="D341">
        <f>('11'!E1681-'11'!E$2)/('11'!E$1-'11'!E$2)</f>
        <v>0</v>
      </c>
      <c r="E341">
        <f>('11'!F1681-'11'!F$2)/('11'!F$1-'11'!F$2)</f>
        <v>0</v>
      </c>
      <c r="F341">
        <f>('11'!G1681-'11'!G$2)/('11'!G$1-'11'!G$2)</f>
        <v>0</v>
      </c>
      <c r="G341">
        <f>('11'!H1681-'11'!H$2)/('11'!H$1-'11'!H$2)</f>
        <v>0</v>
      </c>
      <c r="H341">
        <f t="shared" si="50"/>
        <v>0</v>
      </c>
      <c r="I341">
        <f t="shared" si="47"/>
        <v>0</v>
      </c>
      <c r="J341">
        <f t="shared" si="48"/>
        <v>2.2591173549074084E-2</v>
      </c>
      <c r="K341">
        <f t="shared" si="48"/>
        <v>0</v>
      </c>
      <c r="L341">
        <f t="shared" si="49"/>
        <v>0</v>
      </c>
    </row>
    <row r="342" spans="1:12" x14ac:dyDescent="0.25">
      <c r="A342">
        <f>'11'!A1682</f>
        <v>1674</v>
      </c>
      <c r="B342">
        <f>'11'!B1682</f>
        <v>1195200</v>
      </c>
      <c r="C342">
        <f>('11'!C1682-'11'!C$2)/('11'!C$1-'11'!C$2)</f>
        <v>0</v>
      </c>
      <c r="D342">
        <f>('11'!E1682-'11'!E$2)/('11'!E$1-'11'!E$2)</f>
        <v>0</v>
      </c>
      <c r="E342">
        <f>('11'!F1682-'11'!F$2)/('11'!F$1-'11'!F$2)</f>
        <v>0</v>
      </c>
      <c r="F342">
        <f>('11'!G1682-'11'!G$2)/('11'!G$1-'11'!G$2)</f>
        <v>0</v>
      </c>
      <c r="G342">
        <f>('11'!H1682-'11'!H$2)/('11'!H$1-'11'!H$2)</f>
        <v>0</v>
      </c>
      <c r="H342">
        <f t="shared" si="50"/>
        <v>0</v>
      </c>
      <c r="I342">
        <f t="shared" si="47"/>
        <v>0</v>
      </c>
      <c r="J342">
        <f t="shared" si="48"/>
        <v>2.979991485746787E-3</v>
      </c>
      <c r="K342">
        <f t="shared" si="48"/>
        <v>0</v>
      </c>
      <c r="L342">
        <f t="shared" si="49"/>
        <v>0</v>
      </c>
    </row>
    <row r="343" spans="1:12" x14ac:dyDescent="0.25">
      <c r="A343">
        <f>'11'!A1683</f>
        <v>1675</v>
      </c>
      <c r="B343">
        <f>'11'!B1683</f>
        <v>1198800</v>
      </c>
      <c r="C343">
        <f>('11'!C1682-'11'!C$2)/('11'!C$1-'11'!C$2)</f>
        <v>0</v>
      </c>
      <c r="D343">
        <f>('11'!E1683-'11'!E$2)/('11'!E$1-'11'!E$2)</f>
        <v>0</v>
      </c>
      <c r="E343">
        <f>('11'!F1683-'11'!F$2)/('11'!F$1-'11'!F$2)</f>
        <v>0</v>
      </c>
      <c r="F343">
        <f>('11'!G1683-'11'!G$2)/('11'!G$1-'11'!G$2)</f>
        <v>0</v>
      </c>
      <c r="G343">
        <f>('11'!H1683-'11'!H$2)/('11'!H$1-'11'!H$2)</f>
        <v>0</v>
      </c>
      <c r="H343">
        <f t="shared" si="50"/>
        <v>0</v>
      </c>
      <c r="I343">
        <f t="shared" si="47"/>
        <v>0</v>
      </c>
      <c r="J343">
        <f t="shared" si="48"/>
        <v>0</v>
      </c>
      <c r="K343">
        <f t="shared" si="48"/>
        <v>0</v>
      </c>
      <c r="L343">
        <f t="shared" si="49"/>
        <v>0</v>
      </c>
    </row>
    <row r="344" spans="1:12" x14ac:dyDescent="0.25">
      <c r="A344">
        <f>'11'!A1684</f>
        <v>1676</v>
      </c>
      <c r="B344">
        <f>'11'!B1684</f>
        <v>1202400</v>
      </c>
      <c r="C344">
        <f>('11'!C1684-'11'!C$2)/('11'!C$1-'11'!C$2)</f>
        <v>0</v>
      </c>
      <c r="D344">
        <f>('11'!E1684-'11'!E$2)/('11'!E$1-'11'!E$2)</f>
        <v>0</v>
      </c>
      <c r="E344">
        <f>('11'!F1684-'11'!F$2)/('11'!F$1-'11'!F$2)</f>
        <v>0</v>
      </c>
      <c r="F344">
        <f>('11'!G1684-'11'!G$2)/('11'!G$1-'11'!G$2)</f>
        <v>0</v>
      </c>
      <c r="G344">
        <f>('11'!H1684-'11'!H$2)/('11'!H$1-'11'!H$2)</f>
        <v>0</v>
      </c>
      <c r="H344">
        <f t="shared" si="50"/>
        <v>0</v>
      </c>
      <c r="I344">
        <f t="shared" si="47"/>
        <v>0</v>
      </c>
      <c r="J344">
        <f t="shared" si="48"/>
        <v>0</v>
      </c>
      <c r="K344">
        <f t="shared" si="48"/>
        <v>0</v>
      </c>
      <c r="L344">
        <f t="shared" si="49"/>
        <v>0</v>
      </c>
    </row>
    <row r="345" spans="1:12" x14ac:dyDescent="0.25">
      <c r="A345">
        <f>'11'!A1685</f>
        <v>1677</v>
      </c>
      <c r="B345">
        <f>'11'!B1685</f>
        <v>1206000</v>
      </c>
      <c r="C345">
        <f>('11'!C1684-'11'!C$2)/('11'!C$1-'11'!C$2)</f>
        <v>0</v>
      </c>
      <c r="D345">
        <f>('11'!E1685-'11'!E$2)/('11'!E$1-'11'!E$2)</f>
        <v>0</v>
      </c>
      <c r="E345">
        <f>('11'!F1685-'11'!F$2)/('11'!F$1-'11'!F$2)</f>
        <v>0</v>
      </c>
      <c r="F345">
        <f>('11'!G1685-'11'!G$2)/('11'!G$1-'11'!G$2)</f>
        <v>0</v>
      </c>
      <c r="G345">
        <f>('11'!H1685-'11'!H$2)/('11'!H$1-'11'!H$2)</f>
        <v>0</v>
      </c>
      <c r="H345">
        <f t="shared" si="50"/>
        <v>0</v>
      </c>
      <c r="I345">
        <f t="shared" si="47"/>
        <v>0</v>
      </c>
      <c r="J345">
        <f t="shared" si="48"/>
        <v>0</v>
      </c>
      <c r="K345">
        <f t="shared" si="48"/>
        <v>0</v>
      </c>
      <c r="L345">
        <f t="shared" si="49"/>
        <v>0</v>
      </c>
    </row>
    <row r="346" spans="1:12" x14ac:dyDescent="0.25">
      <c r="A346">
        <f>'11'!A1686</f>
        <v>1678</v>
      </c>
      <c r="B346">
        <f>'11'!B1686</f>
        <v>1209600</v>
      </c>
      <c r="C346">
        <f>('11'!C1686-'11'!C$2)/('11'!C$1-'11'!C$2)</f>
        <v>0</v>
      </c>
      <c r="D346">
        <f>('11'!E1686-'11'!E$2)/('11'!E$1-'11'!E$2)</f>
        <v>0</v>
      </c>
      <c r="E346">
        <f>('11'!F1686-'11'!F$2)/('11'!F$1-'11'!F$2)</f>
        <v>0</v>
      </c>
      <c r="F346">
        <f>('11'!G1686-'11'!G$2)/('11'!G$1-'11'!G$2)</f>
        <v>0</v>
      </c>
      <c r="G346">
        <f>('11'!H1686-'11'!H$2)/('11'!H$1-'11'!H$2)</f>
        <v>0</v>
      </c>
      <c r="H346">
        <f t="shared" si="50"/>
        <v>0</v>
      </c>
      <c r="I346">
        <f t="shared" si="47"/>
        <v>0</v>
      </c>
      <c r="J346">
        <f t="shared" si="48"/>
        <v>0</v>
      </c>
      <c r="K346">
        <f t="shared" si="48"/>
        <v>0</v>
      </c>
      <c r="L346">
        <f t="shared" si="49"/>
        <v>0</v>
      </c>
    </row>
    <row r="347" spans="1:12" x14ac:dyDescent="0.25">
      <c r="A347">
        <f>'11'!A1687</f>
        <v>1679</v>
      </c>
      <c r="B347">
        <f>'11'!B1687</f>
        <v>1213200</v>
      </c>
      <c r="C347">
        <f>('11'!C1686-'11'!C$2)/('11'!C$1-'11'!C$2)</f>
        <v>0</v>
      </c>
      <c r="D347">
        <f>('11'!E1687-'11'!E$2)/('11'!E$1-'11'!E$2)</f>
        <v>0</v>
      </c>
      <c r="E347">
        <f>('11'!F1687-'11'!F$2)/('11'!F$1-'11'!F$2)</f>
        <v>0</v>
      </c>
      <c r="F347">
        <f>('11'!G1687-'11'!G$2)/('11'!G$1-'11'!G$2)</f>
        <v>0</v>
      </c>
      <c r="G347">
        <f>('11'!H1687-'11'!H$2)/('11'!H$1-'11'!H$2)</f>
        <v>0</v>
      </c>
      <c r="H347">
        <f t="shared" si="50"/>
        <v>0</v>
      </c>
      <c r="I347">
        <f t="shared" si="47"/>
        <v>0</v>
      </c>
      <c r="J347">
        <f t="shared" si="48"/>
        <v>0</v>
      </c>
      <c r="K347">
        <f t="shared" si="48"/>
        <v>0</v>
      </c>
      <c r="L347">
        <f t="shared" si="49"/>
        <v>0</v>
      </c>
    </row>
    <row r="348" spans="1:12" x14ac:dyDescent="0.25">
      <c r="A348">
        <f>'11'!A1688</f>
        <v>1680</v>
      </c>
      <c r="B348">
        <f>'11'!B1688</f>
        <v>1216800</v>
      </c>
      <c r="C348">
        <f>('11'!C1688-'11'!C$2)/('11'!C$1-'11'!C$2)</f>
        <v>0</v>
      </c>
      <c r="D348">
        <f>('11'!E1688-'11'!E$2)/('11'!E$1-'11'!E$2)</f>
        <v>0</v>
      </c>
      <c r="E348">
        <f>('11'!F1688-'11'!F$2)/('11'!F$1-'11'!F$2)</f>
        <v>0</v>
      </c>
      <c r="F348">
        <f>('11'!G1688-'11'!G$2)/('11'!G$1-'11'!G$2)</f>
        <v>0</v>
      </c>
      <c r="G348">
        <f>('11'!H1688-'11'!H$2)/('11'!H$1-'11'!H$2)</f>
        <v>0</v>
      </c>
      <c r="H348">
        <f t="shared" si="50"/>
        <v>0</v>
      </c>
      <c r="I348">
        <f t="shared" si="47"/>
        <v>0</v>
      </c>
      <c r="J348">
        <f t="shared" si="48"/>
        <v>0</v>
      </c>
      <c r="K348">
        <f t="shared" si="48"/>
        <v>0</v>
      </c>
      <c r="L348">
        <f t="shared" si="49"/>
        <v>0</v>
      </c>
    </row>
    <row r="349" spans="1:12" x14ac:dyDescent="0.25">
      <c r="A349">
        <f>'11'!A1689</f>
        <v>1681</v>
      </c>
      <c r="B349">
        <f>'11'!B1689</f>
        <v>1220400</v>
      </c>
      <c r="C349">
        <f>('11'!C1688-'11'!C$2)/('11'!C$1-'11'!C$2)</f>
        <v>0</v>
      </c>
      <c r="D349">
        <f>('11'!E1689-'11'!E$2)/('11'!E$1-'11'!E$2)</f>
        <v>0</v>
      </c>
      <c r="E349">
        <f>('11'!F1689-'11'!F$2)/('11'!F$1-'11'!F$2)</f>
        <v>0</v>
      </c>
      <c r="F349">
        <f>('11'!G1689-'11'!G$2)/('11'!G$1-'11'!G$2)</f>
        <v>0</v>
      </c>
      <c r="G349">
        <f>('11'!H1689-'11'!H$2)/('11'!H$1-'11'!H$2)</f>
        <v>0</v>
      </c>
      <c r="H349">
        <f t="shared" si="50"/>
        <v>0</v>
      </c>
      <c r="I349">
        <f t="shared" si="47"/>
        <v>0</v>
      </c>
      <c r="J349">
        <f t="shared" si="48"/>
        <v>0</v>
      </c>
      <c r="K349">
        <f t="shared" si="48"/>
        <v>0</v>
      </c>
      <c r="L349">
        <f t="shared" si="49"/>
        <v>0</v>
      </c>
    </row>
    <row r="350" spans="1:12" x14ac:dyDescent="0.25">
      <c r="A350">
        <f>'11'!A1690</f>
        <v>1682</v>
      </c>
      <c r="B350">
        <f>'11'!B1690</f>
        <v>0</v>
      </c>
      <c r="C350">
        <f>('11'!C1690-'11'!C$2)/('11'!C$1-'11'!C$2)</f>
        <v>0</v>
      </c>
      <c r="D350">
        <f>('11'!E1690-'11'!E$2)/('11'!E$1-'11'!E$2)</f>
        <v>0</v>
      </c>
      <c r="E350">
        <f>('11'!F1690-'11'!F$2)/('11'!F$1-'11'!F$2)</f>
        <v>0</v>
      </c>
      <c r="F350">
        <f>('11'!G1690-'11'!G$2)/('11'!G$1-'11'!G$2)</f>
        <v>0</v>
      </c>
      <c r="G350">
        <f>('11'!H1690-'11'!H$2)/('11'!H$1-'11'!H$2)</f>
        <v>0</v>
      </c>
      <c r="H350">
        <f t="shared" si="50"/>
        <v>0</v>
      </c>
      <c r="I350">
        <f t="shared" si="47"/>
        <v>0</v>
      </c>
      <c r="J350">
        <f t="shared" si="48"/>
        <v>0</v>
      </c>
      <c r="K350">
        <f t="shared" si="48"/>
        <v>0</v>
      </c>
      <c r="L350">
        <f t="shared" si="49"/>
        <v>0</v>
      </c>
    </row>
    <row r="351" spans="1:12" x14ac:dyDescent="0.25">
      <c r="A351">
        <f>'11'!A1691</f>
        <v>1683</v>
      </c>
      <c r="B351">
        <f>'11'!B1691</f>
        <v>3600</v>
      </c>
      <c r="C351">
        <f>('11'!C1690-'11'!C$2)/('11'!C$1-'11'!C$2)</f>
        <v>0</v>
      </c>
      <c r="D351">
        <f>('11'!E1691-'11'!E$2)/('11'!E$1-'11'!E$2)</f>
        <v>0</v>
      </c>
      <c r="E351">
        <f>('11'!F1691-'11'!F$2)/('11'!F$1-'11'!F$2)</f>
        <v>0</v>
      </c>
      <c r="F351">
        <f>('11'!G1691-'11'!G$2)/('11'!G$1-'11'!G$2)</f>
        <v>0</v>
      </c>
      <c r="G351">
        <f>('11'!H1691-'11'!H$2)/('11'!H$1-'11'!H$2)</f>
        <v>0</v>
      </c>
      <c r="H351">
        <f t="shared" si="50"/>
        <v>0</v>
      </c>
      <c r="I351">
        <f t="shared" si="47"/>
        <v>0</v>
      </c>
      <c r="J351">
        <f t="shared" si="48"/>
        <v>0</v>
      </c>
      <c r="K351">
        <f t="shared" si="48"/>
        <v>0</v>
      </c>
      <c r="L351">
        <f t="shared" si="49"/>
        <v>0</v>
      </c>
    </row>
    <row r="352" spans="1:12" x14ac:dyDescent="0.25">
      <c r="A352">
        <f>'11'!A1692</f>
        <v>1684</v>
      </c>
      <c r="B352">
        <f>'11'!B1692</f>
        <v>7200</v>
      </c>
      <c r="C352">
        <f>('11'!C1692-'11'!C$2)/('11'!C$1-'11'!C$2)</f>
        <v>0</v>
      </c>
      <c r="D352">
        <f>('11'!E1692-'11'!E$2)/('11'!E$1-'11'!E$2)</f>
        <v>0</v>
      </c>
      <c r="E352">
        <f>('11'!F1692-'11'!F$2)/('11'!F$1-'11'!F$2)</f>
        <v>0</v>
      </c>
      <c r="F352">
        <f>('11'!G1692-'11'!G$2)/('11'!G$1-'11'!G$2)</f>
        <v>0</v>
      </c>
      <c r="G352">
        <f>('11'!H1692-'11'!H$2)/('11'!H$1-'11'!H$2)</f>
        <v>0</v>
      </c>
      <c r="H352">
        <f t="shared" si="50"/>
        <v>0</v>
      </c>
      <c r="I352">
        <f t="shared" ref="I352:I367" si="51">D352*I$8+D351*I$7+D350*I$6</f>
        <v>0</v>
      </c>
      <c r="J352">
        <f t="shared" ref="J352:K367" si="52">E352*J$8+E351*J$7+E350*J$6+E349*J$5+E348*J$4+E347*J$3</f>
        <v>0</v>
      </c>
      <c r="K352">
        <f t="shared" si="52"/>
        <v>0</v>
      </c>
      <c r="L352">
        <f t="shared" si="49"/>
        <v>0</v>
      </c>
    </row>
    <row r="353" spans="1:12" x14ac:dyDescent="0.25">
      <c r="A353">
        <f>'11'!A1693</f>
        <v>1685</v>
      </c>
      <c r="B353">
        <f>'11'!B1693</f>
        <v>10800</v>
      </c>
      <c r="C353">
        <f>('11'!C1692-'11'!C$2)/('11'!C$1-'11'!C$2)</f>
        <v>0</v>
      </c>
      <c r="D353">
        <f>('11'!E1693-'11'!E$2)/('11'!E$1-'11'!E$2)</f>
        <v>0</v>
      </c>
      <c r="E353">
        <f>('11'!F1693-'11'!F$2)/('11'!F$1-'11'!F$2)</f>
        <v>0</v>
      </c>
      <c r="F353">
        <f>('11'!G1693-'11'!G$2)/('11'!G$1-'11'!G$2)</f>
        <v>0</v>
      </c>
      <c r="G353">
        <f>('11'!H1693-'11'!H$2)/('11'!H$1-'11'!H$2)</f>
        <v>0</v>
      </c>
      <c r="H353">
        <f t="shared" si="50"/>
        <v>0</v>
      </c>
      <c r="I353">
        <f t="shared" si="51"/>
        <v>0</v>
      </c>
      <c r="J353">
        <f t="shared" si="52"/>
        <v>0</v>
      </c>
      <c r="K353">
        <f t="shared" si="52"/>
        <v>0</v>
      </c>
      <c r="L353">
        <f t="shared" si="49"/>
        <v>0</v>
      </c>
    </row>
    <row r="354" spans="1:12" x14ac:dyDescent="0.25">
      <c r="A354">
        <f>'11'!A1694</f>
        <v>1686</v>
      </c>
      <c r="B354">
        <f>'11'!B1694</f>
        <v>14400</v>
      </c>
      <c r="C354">
        <f>('11'!C1694-'11'!C$2)/('11'!C$1-'11'!C$2)</f>
        <v>0</v>
      </c>
      <c r="D354">
        <f>('11'!E1694-'11'!E$2)/('11'!E$1-'11'!E$2)</f>
        <v>0</v>
      </c>
      <c r="E354">
        <f>('11'!F1694-'11'!F$2)/('11'!F$1-'11'!F$2)</f>
        <v>0</v>
      </c>
      <c r="F354">
        <f>('11'!G1694-'11'!G$2)/('11'!G$1-'11'!G$2)</f>
        <v>0</v>
      </c>
      <c r="G354">
        <f>('11'!H1694-'11'!H$2)/('11'!H$1-'11'!H$2)</f>
        <v>0</v>
      </c>
      <c r="H354">
        <f t="shared" si="50"/>
        <v>0</v>
      </c>
      <c r="I354">
        <f t="shared" si="51"/>
        <v>0</v>
      </c>
      <c r="J354">
        <f t="shared" si="52"/>
        <v>0</v>
      </c>
      <c r="K354">
        <f t="shared" si="52"/>
        <v>0</v>
      </c>
      <c r="L354">
        <f t="shared" si="49"/>
        <v>0</v>
      </c>
    </row>
    <row r="355" spans="1:12" x14ac:dyDescent="0.25">
      <c r="A355">
        <f>'11'!A1695</f>
        <v>1687</v>
      </c>
      <c r="B355">
        <f>'11'!B1695</f>
        <v>18000</v>
      </c>
      <c r="C355">
        <f>('11'!C1694-'11'!C$2)/('11'!C$1-'11'!C$2)</f>
        <v>0</v>
      </c>
      <c r="D355">
        <f>('11'!E1695-'11'!E$2)/('11'!E$1-'11'!E$2)</f>
        <v>0</v>
      </c>
      <c r="E355">
        <f>('11'!F1695-'11'!F$2)/('11'!F$1-'11'!F$2)</f>
        <v>0</v>
      </c>
      <c r="F355">
        <f>('11'!G1695-'11'!G$2)/('11'!G$1-'11'!G$2)</f>
        <v>0</v>
      </c>
      <c r="G355">
        <f>('11'!H1695-'11'!H$2)/('11'!H$1-'11'!H$2)</f>
        <v>0</v>
      </c>
      <c r="H355">
        <f t="shared" si="50"/>
        <v>0</v>
      </c>
      <c r="I355">
        <f t="shared" si="51"/>
        <v>0</v>
      </c>
      <c r="J355">
        <f t="shared" si="52"/>
        <v>0</v>
      </c>
      <c r="K355">
        <f t="shared" si="52"/>
        <v>0</v>
      </c>
      <c r="L355">
        <f t="shared" si="49"/>
        <v>0</v>
      </c>
    </row>
    <row r="356" spans="1:12" x14ac:dyDescent="0.25">
      <c r="A356">
        <f>'11'!A1696</f>
        <v>1688</v>
      </c>
      <c r="B356">
        <f>'11'!B1696</f>
        <v>21600</v>
      </c>
      <c r="C356">
        <f>('11'!C1696-'11'!C$2)/('11'!C$1-'11'!C$2)</f>
        <v>0</v>
      </c>
      <c r="D356">
        <f>('11'!E1696-'11'!E$2)/('11'!E$1-'11'!E$2)</f>
        <v>0</v>
      </c>
      <c r="E356">
        <f>('11'!F1696-'11'!F$2)/('11'!F$1-'11'!F$2)</f>
        <v>0</v>
      </c>
      <c r="F356">
        <f>('11'!G1696-'11'!G$2)/('11'!G$1-'11'!G$2)</f>
        <v>0</v>
      </c>
      <c r="G356">
        <f>('11'!H1696-'11'!H$2)/('11'!H$1-'11'!H$2)</f>
        <v>0</v>
      </c>
      <c r="H356">
        <f t="shared" si="50"/>
        <v>0</v>
      </c>
      <c r="I356">
        <f t="shared" si="51"/>
        <v>0</v>
      </c>
      <c r="J356">
        <f t="shared" si="52"/>
        <v>0</v>
      </c>
      <c r="K356">
        <f t="shared" si="52"/>
        <v>0</v>
      </c>
      <c r="L356">
        <f t="shared" si="49"/>
        <v>0</v>
      </c>
    </row>
    <row r="357" spans="1:12" x14ac:dyDescent="0.25">
      <c r="A357">
        <f>'11'!A1697</f>
        <v>1689</v>
      </c>
      <c r="B357">
        <f>'11'!B1697</f>
        <v>25200</v>
      </c>
      <c r="C357">
        <f>('11'!C1696-'11'!C$2)/('11'!C$1-'11'!C$2)</f>
        <v>0</v>
      </c>
      <c r="D357">
        <f>('11'!E1697-'11'!E$2)/('11'!E$1-'11'!E$2)</f>
        <v>0</v>
      </c>
      <c r="E357">
        <f>('11'!F1697-'11'!F$2)/('11'!F$1-'11'!F$2)</f>
        <v>0</v>
      </c>
      <c r="F357">
        <f>('11'!G1697-'11'!G$2)/('11'!G$1-'11'!G$2)</f>
        <v>0</v>
      </c>
      <c r="G357">
        <f>('11'!H1697-'11'!H$2)/('11'!H$1-'11'!H$2)</f>
        <v>0</v>
      </c>
      <c r="H357">
        <f t="shared" si="50"/>
        <v>0</v>
      </c>
      <c r="I357">
        <f t="shared" si="51"/>
        <v>0</v>
      </c>
      <c r="J357">
        <f t="shared" si="52"/>
        <v>0</v>
      </c>
      <c r="K357">
        <f t="shared" si="52"/>
        <v>0</v>
      </c>
      <c r="L357">
        <f t="shared" si="49"/>
        <v>0</v>
      </c>
    </row>
    <row r="358" spans="1:12" x14ac:dyDescent="0.25">
      <c r="A358">
        <f>'11'!A1698</f>
        <v>1690</v>
      </c>
      <c r="B358">
        <f>'11'!B1698</f>
        <v>28800</v>
      </c>
      <c r="C358">
        <f>('11'!C1698-'11'!C$2)/('11'!C$1-'11'!C$2)</f>
        <v>0</v>
      </c>
      <c r="D358">
        <f>('11'!E1698-'11'!E$2)/('11'!E$1-'11'!E$2)</f>
        <v>0</v>
      </c>
      <c r="E358">
        <f>('11'!F1698-'11'!F$2)/('11'!F$1-'11'!F$2)</f>
        <v>0</v>
      </c>
      <c r="F358">
        <f>('11'!G1698-'11'!G$2)/('11'!G$1-'11'!G$2)</f>
        <v>0</v>
      </c>
      <c r="G358">
        <f>('11'!H1698-'11'!H$2)/('11'!H$1-'11'!H$2)</f>
        <v>0</v>
      </c>
      <c r="H358">
        <f t="shared" si="50"/>
        <v>0</v>
      </c>
      <c r="I358">
        <f t="shared" si="51"/>
        <v>0</v>
      </c>
      <c r="J358">
        <f t="shared" si="52"/>
        <v>0</v>
      </c>
      <c r="K358">
        <f t="shared" si="52"/>
        <v>0</v>
      </c>
      <c r="L358">
        <f t="shared" si="49"/>
        <v>7.215007215007215E-4</v>
      </c>
    </row>
    <row r="359" spans="1:12" x14ac:dyDescent="0.25">
      <c r="A359">
        <f>'11'!A1699</f>
        <v>1691</v>
      </c>
      <c r="B359">
        <f>'11'!B1699</f>
        <v>32400</v>
      </c>
      <c r="C359">
        <f>('11'!C1698-'11'!C$2)/('11'!C$1-'11'!C$2)</f>
        <v>0</v>
      </c>
      <c r="D359">
        <f>('11'!E1699-'11'!E$2)/('11'!E$1-'11'!E$2)</f>
        <v>0</v>
      </c>
      <c r="E359">
        <f>('11'!F1699-'11'!F$2)/('11'!F$1-'11'!F$2)</f>
        <v>0</v>
      </c>
      <c r="F359">
        <f>('11'!G1699-'11'!G$2)/('11'!G$1-'11'!G$2)</f>
        <v>0</v>
      </c>
      <c r="G359">
        <f>('11'!H1699-'11'!H$2)/('11'!H$1-'11'!H$2)</f>
        <v>0</v>
      </c>
      <c r="H359">
        <f t="shared" si="50"/>
        <v>0</v>
      </c>
      <c r="I359">
        <f t="shared" si="51"/>
        <v>0</v>
      </c>
      <c r="J359">
        <f t="shared" si="52"/>
        <v>0</v>
      </c>
      <c r="K359">
        <f t="shared" si="52"/>
        <v>0</v>
      </c>
      <c r="L359">
        <f t="shared" si="49"/>
        <v>2.1645021645021645E-3</v>
      </c>
    </row>
    <row r="360" spans="1:12" x14ac:dyDescent="0.25">
      <c r="A360">
        <f>'11'!A1700</f>
        <v>1692</v>
      </c>
      <c r="B360">
        <f>'11'!B1700</f>
        <v>36000</v>
      </c>
      <c r="C360">
        <f>('11'!C1700-'11'!C$2)/('11'!C$1-'11'!C$2)</f>
        <v>0</v>
      </c>
      <c r="D360">
        <f>('11'!E1700-'11'!E$2)/('11'!E$1-'11'!E$2)</f>
        <v>0</v>
      </c>
      <c r="E360">
        <f>('11'!F1700-'11'!F$2)/('11'!F$1-'11'!F$2)</f>
        <v>0</v>
      </c>
      <c r="F360">
        <f>('11'!G1700-'11'!G$2)/('11'!G$1-'11'!G$2)</f>
        <v>0</v>
      </c>
      <c r="G360">
        <f>('11'!H1700-'11'!H$2)/('11'!H$1-'11'!H$2)</f>
        <v>0</v>
      </c>
      <c r="H360">
        <f t="shared" si="50"/>
        <v>0</v>
      </c>
      <c r="I360">
        <f t="shared" si="51"/>
        <v>0</v>
      </c>
      <c r="J360">
        <f t="shared" si="52"/>
        <v>0</v>
      </c>
      <c r="K360">
        <f t="shared" si="52"/>
        <v>0</v>
      </c>
      <c r="L360">
        <f t="shared" si="49"/>
        <v>4.329004329004329E-3</v>
      </c>
    </row>
    <row r="361" spans="1:12" x14ac:dyDescent="0.25">
      <c r="A361">
        <f>'11'!A1701</f>
        <v>1693</v>
      </c>
      <c r="B361">
        <f>'11'!B1701</f>
        <v>39600</v>
      </c>
      <c r="C361">
        <f>('11'!C1700-'11'!C$2)/('11'!C$1-'11'!C$2)</f>
        <v>0</v>
      </c>
      <c r="D361">
        <f>('11'!E1701-'11'!E$2)/('11'!E$1-'11'!E$2)</f>
        <v>0</v>
      </c>
      <c r="E361">
        <f>('11'!F1701-'11'!F$2)/('11'!F$1-'11'!F$2)</f>
        <v>0</v>
      </c>
      <c r="F361">
        <f>('11'!G1701-'11'!G$2)/('11'!G$1-'11'!G$2)</f>
        <v>0</v>
      </c>
      <c r="G361">
        <f>('11'!H1701-'11'!H$2)/('11'!H$1-'11'!H$2)</f>
        <v>0</v>
      </c>
      <c r="H361">
        <f t="shared" si="50"/>
        <v>2.6185123885279511E-3</v>
      </c>
      <c r="I361">
        <f t="shared" si="51"/>
        <v>0</v>
      </c>
      <c r="J361">
        <f t="shared" si="52"/>
        <v>0</v>
      </c>
      <c r="K361">
        <f t="shared" si="52"/>
        <v>0</v>
      </c>
      <c r="L361">
        <f t="shared" si="49"/>
        <v>6.4935064935064931E-3</v>
      </c>
    </row>
    <row r="362" spans="1:12" x14ac:dyDescent="0.25">
      <c r="A362">
        <f>'11'!A1702</f>
        <v>1694</v>
      </c>
      <c r="B362">
        <f>'11'!B1702</f>
        <v>43200</v>
      </c>
      <c r="C362">
        <f>('11'!C1702-'11'!C$2)/('11'!C$1-'11'!C$2)</f>
        <v>0</v>
      </c>
      <c r="D362">
        <f>('11'!E1702-'11'!E$2)/('11'!E$1-'11'!E$2)</f>
        <v>0</v>
      </c>
      <c r="E362">
        <f>('11'!F1702-'11'!F$2)/('11'!F$1-'11'!F$2)</f>
        <v>0</v>
      </c>
      <c r="F362">
        <f>('11'!G1702-'11'!G$2)/('11'!G$1-'11'!G$2)</f>
        <v>0</v>
      </c>
      <c r="G362">
        <f>('11'!H1702-'11'!H$2)/('11'!H$1-'11'!H$2)</f>
        <v>0</v>
      </c>
      <c r="H362">
        <f t="shared" si="50"/>
        <v>5.2370247770559021E-3</v>
      </c>
      <c r="I362">
        <f t="shared" si="51"/>
        <v>0</v>
      </c>
      <c r="J362">
        <f t="shared" si="52"/>
        <v>0</v>
      </c>
      <c r="K362">
        <f t="shared" si="52"/>
        <v>0</v>
      </c>
      <c r="L362">
        <f t="shared" si="49"/>
        <v>8.658008658008658E-3</v>
      </c>
    </row>
    <row r="363" spans="1:12" x14ac:dyDescent="0.25">
      <c r="A363">
        <f>'11'!A1703</f>
        <v>1695</v>
      </c>
      <c r="B363">
        <f>'11'!B1703</f>
        <v>46800</v>
      </c>
      <c r="C363">
        <f>('11'!C1702-'11'!C$2)/('11'!C$1-'11'!C$2)</f>
        <v>0</v>
      </c>
      <c r="D363">
        <f>('11'!E1703-'11'!E$2)/('11'!E$1-'11'!E$2)</f>
        <v>0</v>
      </c>
      <c r="E363">
        <f>('11'!F1703-'11'!F$2)/('11'!F$1-'11'!F$2)</f>
        <v>0</v>
      </c>
      <c r="F363">
        <f>('11'!G1703-'11'!G$2)/('11'!G$1-'11'!G$2)</f>
        <v>0</v>
      </c>
      <c r="G363">
        <f>('11'!H1703-'11'!H$2)/('11'!H$1-'11'!H$2)</f>
        <v>0</v>
      </c>
      <c r="H363">
        <f t="shared" si="50"/>
        <v>7.9790519008917753E-3</v>
      </c>
      <c r="I363">
        <f t="shared" si="51"/>
        <v>0</v>
      </c>
      <c r="J363">
        <f t="shared" si="52"/>
        <v>0</v>
      </c>
      <c r="K363">
        <f t="shared" si="52"/>
        <v>0</v>
      </c>
      <c r="L363">
        <f t="shared" si="49"/>
        <v>1.0822510822510822E-2</v>
      </c>
    </row>
    <row r="364" spans="1:12" x14ac:dyDescent="0.25">
      <c r="A364">
        <f>'11'!A1704</f>
        <v>1696</v>
      </c>
      <c r="B364">
        <f>'11'!B1704</f>
        <v>50400</v>
      </c>
      <c r="C364">
        <f>('11'!C1704-'11'!C$2)/('11'!C$1-'11'!C$2)</f>
        <v>1.3092561942639755E-3</v>
      </c>
      <c r="D364">
        <f>('11'!E1704-'11'!E$2)/('11'!E$1-'11'!E$2)</f>
        <v>1.4190435646374345E-5</v>
      </c>
      <c r="E364">
        <f>('11'!F1704-'11'!F$2)/('11'!F$1-'11'!F$2)</f>
        <v>1.4190435646845395E-5</v>
      </c>
      <c r="F364">
        <f>('11'!G1704-'11'!G$2)/('11'!G$1-'11'!G$2)</f>
        <v>4.329004329004329E-3</v>
      </c>
      <c r="G364">
        <f>('11'!H1704-'11'!H$2)/('11'!H$1-'11'!H$2)</f>
        <v>4.3290043279177624E-3</v>
      </c>
      <c r="H364">
        <f t="shared" si="50"/>
        <v>9.4118228304636738E-3</v>
      </c>
      <c r="I364">
        <f t="shared" si="51"/>
        <v>5.676174258549738E-5</v>
      </c>
      <c r="J364">
        <f t="shared" si="52"/>
        <v>4.2571306940536186E-4</v>
      </c>
      <c r="K364">
        <f t="shared" si="52"/>
        <v>1.7316017316017316E-2</v>
      </c>
      <c r="L364">
        <f t="shared" si="49"/>
        <v>1.2265512265512264E-2</v>
      </c>
    </row>
    <row r="365" spans="1:12" x14ac:dyDescent="0.25">
      <c r="A365">
        <f>'11'!A1705</f>
        <v>1697</v>
      </c>
      <c r="B365">
        <f>'11'!B1705</f>
        <v>54000</v>
      </c>
      <c r="C365">
        <f>('11'!C1704-'11'!C$2)/('11'!C$1-'11'!C$2)</f>
        <v>1.3092561942639755E-3</v>
      </c>
      <c r="D365">
        <f>('11'!E1705-'11'!E$2)/('11'!E$1-'11'!E$2)</f>
        <v>2.838087129274869E-5</v>
      </c>
      <c r="E365">
        <f>('11'!F1705-'11'!F$2)/('11'!F$1-'11'!F$2)</f>
        <v>2.838087129369079E-5</v>
      </c>
      <c r="F365">
        <f>('11'!G1705-'11'!G$2)/('11'!G$1-'11'!G$2)</f>
        <v>8.658008658008658E-3</v>
      </c>
      <c r="G365">
        <f>('11'!H1705-'11'!H$2)/('11'!H$1-'11'!H$2)</f>
        <v>8.6580086582962786E-3</v>
      </c>
      <c r="H365">
        <f t="shared" si="50"/>
        <v>6.0769249771497743E-3</v>
      </c>
      <c r="I365">
        <f t="shared" si="51"/>
        <v>1.560947921101178E-4</v>
      </c>
      <c r="J365">
        <f t="shared" si="52"/>
        <v>1.3055200795097765E-3</v>
      </c>
      <c r="K365">
        <f t="shared" si="52"/>
        <v>6.0606060606060608E-2</v>
      </c>
      <c r="L365">
        <f t="shared" si="49"/>
        <v>1.2987012987012986E-2</v>
      </c>
    </row>
    <row r="366" spans="1:12" x14ac:dyDescent="0.25">
      <c r="A366">
        <f>'11'!A1706</f>
        <v>1698</v>
      </c>
      <c r="B366">
        <f>'11'!B1706</f>
        <v>57600</v>
      </c>
      <c r="C366">
        <f>('11'!C1706-'11'!C$2)/('11'!C$1-'11'!C$2)</f>
        <v>2.0256416590499248E-3</v>
      </c>
      <c r="D366">
        <f>('11'!E1706-'11'!E$2)/('11'!E$1-'11'!E$2)</f>
        <v>4.2571306939123026E-5</v>
      </c>
      <c r="E366">
        <f>('11'!F1706-'11'!F$2)/('11'!F$1-'11'!F$2)</f>
        <v>4.2571306940536182E-5</v>
      </c>
      <c r="F366">
        <f>('11'!G1706-'11'!G$2)/('11'!G$1-'11'!G$2)</f>
        <v>1.2987012987012986E-2</v>
      </c>
      <c r="G366">
        <f>('11'!H1706-'11'!H$2)/('11'!H$1-'11'!H$2)</f>
        <v>1.298701298621404E-2</v>
      </c>
      <c r="H366">
        <f t="shared" si="50"/>
        <v>2.0256416590499248E-3</v>
      </c>
      <c r="I366">
        <f t="shared" si="51"/>
        <v>2.9799914857386119E-4</v>
      </c>
      <c r="J366">
        <f t="shared" si="52"/>
        <v>2.4691358025510988E-3</v>
      </c>
      <c r="K366">
        <f t="shared" si="52"/>
        <v>0.12987012987012989</v>
      </c>
      <c r="L366">
        <f t="shared" si="49"/>
        <v>1.2987012987012986E-2</v>
      </c>
    </row>
    <row r="367" spans="1:12" x14ac:dyDescent="0.25">
      <c r="A367">
        <f>'11'!A1707</f>
        <v>1699</v>
      </c>
      <c r="B367">
        <f>'11'!B1707</f>
        <v>61200</v>
      </c>
      <c r="C367">
        <f>('11'!C1706-'11'!C$2)/('11'!C$1-'11'!C$2)</f>
        <v>2.0256416590499248E-3</v>
      </c>
      <c r="D367">
        <f>('11'!E1707-'11'!E$2)/('11'!E$1-'11'!E$2)</f>
        <v>4.2571306939123026E-5</v>
      </c>
      <c r="E367">
        <f>('11'!F1707-'11'!F$2)/('11'!F$1-'11'!F$2)</f>
        <v>4.2571306940536182E-5</v>
      </c>
      <c r="F367">
        <f>('11'!G1707-'11'!G$2)/('11'!G$1-'11'!G$2)</f>
        <v>1.2987012987012986E-2</v>
      </c>
      <c r="G367">
        <f>('11'!H1707-'11'!H$2)/('11'!H$1-'11'!H$2)</f>
        <v>1.298701298621404E-2</v>
      </c>
      <c r="H367">
        <f t="shared" si="50"/>
        <v>0</v>
      </c>
      <c r="I367">
        <f t="shared" si="51"/>
        <v>3.8314176245210724E-4</v>
      </c>
      <c r="J367">
        <f t="shared" si="52"/>
        <v>3.519228040417658E-3</v>
      </c>
      <c r="K367">
        <f t="shared" si="52"/>
        <v>0.19480519480519481</v>
      </c>
      <c r="L367">
        <f t="shared" si="49"/>
        <v>1.2987012987012986E-2</v>
      </c>
    </row>
    <row r="368" spans="1:12" x14ac:dyDescent="0.25">
      <c r="A368">
        <f>'11'!A1708</f>
        <v>1700</v>
      </c>
      <c r="B368">
        <f>'11'!B1708</f>
        <v>64800</v>
      </c>
      <c r="C368">
        <f>('11'!C1708-'11'!C$2)/('11'!C$1-'11'!C$2)</f>
        <v>0</v>
      </c>
      <c r="D368">
        <f>('11'!E1708-'11'!E$2)/('11'!E$1-'11'!E$2)</f>
        <v>4.2571306939123026E-5</v>
      </c>
      <c r="E368">
        <f>('11'!F1708-'11'!F$2)/('11'!F$1-'11'!F$2)</f>
        <v>4.2571306940536182E-5</v>
      </c>
      <c r="F368">
        <f>('11'!G1708-'11'!G$2)/('11'!G$1-'11'!G$2)</f>
        <v>1.2987012987012986E-2</v>
      </c>
      <c r="G368">
        <f>('11'!H1708-'11'!H$2)/('11'!H$1-'11'!H$2)</f>
        <v>1.298701298621404E-2</v>
      </c>
      <c r="H368">
        <f t="shared" si="50"/>
        <v>0</v>
      </c>
      <c r="I368">
        <f t="shared" ref="I368:I383" si="53">D368*I$8+D367*I$7+D366*I$6</f>
        <v>4.2571306939123026E-4</v>
      </c>
      <c r="J368">
        <f t="shared" ref="J368:K383" si="54">E368*J$8+E367*J$7+E366*J$6+E365*J$5+E364*J$4+E363*J$3</f>
        <v>4.4841776644031443E-3</v>
      </c>
      <c r="K368">
        <f t="shared" si="54"/>
        <v>0.24675324675324675</v>
      </c>
      <c r="L368">
        <f t="shared" si="49"/>
        <v>1.2987012987012986E-2</v>
      </c>
    </row>
    <row r="369" spans="1:12" x14ac:dyDescent="0.25">
      <c r="A369">
        <f>'11'!A1709</f>
        <v>1701</v>
      </c>
      <c r="B369">
        <f>'11'!B1709</f>
        <v>68400</v>
      </c>
      <c r="C369">
        <f>('11'!C1708-'11'!C$2)/('11'!C$1-'11'!C$2)</f>
        <v>0</v>
      </c>
      <c r="D369">
        <f>('11'!E1709-'11'!E$2)/('11'!E$1-'11'!E$2)</f>
        <v>4.2571306939123026E-5</v>
      </c>
      <c r="E369">
        <f>('11'!F1709-'11'!F$2)/('11'!F$1-'11'!F$2)</f>
        <v>4.2571306940536182E-5</v>
      </c>
      <c r="F369">
        <f>('11'!G1709-'11'!G$2)/('11'!G$1-'11'!G$2)</f>
        <v>1.2987012987012986E-2</v>
      </c>
      <c r="G369">
        <f>('11'!H1709-'11'!H$2)/('11'!H$1-'11'!H$2)</f>
        <v>1.298701298621404E-2</v>
      </c>
      <c r="H369">
        <f t="shared" si="50"/>
        <v>0</v>
      </c>
      <c r="I369">
        <f t="shared" si="53"/>
        <v>4.2571306939123026E-4</v>
      </c>
      <c r="J369">
        <f t="shared" si="54"/>
        <v>5.2362707536859508E-3</v>
      </c>
      <c r="K369">
        <f t="shared" si="54"/>
        <v>0.27705627705627706</v>
      </c>
      <c r="L369">
        <f t="shared" si="49"/>
        <v>1.2987012987012986E-2</v>
      </c>
    </row>
    <row r="370" spans="1:12" x14ac:dyDescent="0.25">
      <c r="A370">
        <f>'11'!A1710</f>
        <v>1702</v>
      </c>
      <c r="B370">
        <f>'11'!B1710</f>
        <v>72000</v>
      </c>
      <c r="C370">
        <f>('11'!C1710-'11'!C$2)/('11'!C$1-'11'!C$2)</f>
        <v>0</v>
      </c>
      <c r="D370">
        <f>('11'!E1710-'11'!E$2)/('11'!E$1-'11'!E$2)</f>
        <v>4.2571306939123026E-5</v>
      </c>
      <c r="E370">
        <f>('11'!F1710-'11'!F$2)/('11'!F$1-'11'!F$2)</f>
        <v>4.2571306940536182E-5</v>
      </c>
      <c r="F370">
        <f>('11'!G1710-'11'!G$2)/('11'!G$1-'11'!G$2)</f>
        <v>1.2987012987012986E-2</v>
      </c>
      <c r="G370">
        <f>('11'!H1710-'11'!H$2)/('11'!H$1-'11'!H$2)</f>
        <v>1.298701298621404E-2</v>
      </c>
      <c r="H370">
        <f t="shared" si="50"/>
        <v>0</v>
      </c>
      <c r="I370">
        <f t="shared" si="53"/>
        <v>4.2571306939123026E-4</v>
      </c>
      <c r="J370">
        <f t="shared" si="54"/>
        <v>5.6761742587381576E-3</v>
      </c>
      <c r="K370">
        <f t="shared" si="54"/>
        <v>0.29437229437229434</v>
      </c>
      <c r="L370">
        <f t="shared" si="49"/>
        <v>1.2987012987012986E-2</v>
      </c>
    </row>
    <row r="371" spans="1:12" x14ac:dyDescent="0.25">
      <c r="A371">
        <f>'11'!A1711</f>
        <v>1703</v>
      </c>
      <c r="B371">
        <f>'11'!B1711</f>
        <v>75600</v>
      </c>
      <c r="C371">
        <f>('11'!C1710-'11'!C$2)/('11'!C$1-'11'!C$2)</f>
        <v>0</v>
      </c>
      <c r="D371">
        <f>('11'!E1711-'11'!E$2)/('11'!E$1-'11'!E$2)</f>
        <v>4.2571306939123026E-5</v>
      </c>
      <c r="E371">
        <f>('11'!F1711-'11'!F$2)/('11'!F$1-'11'!F$2)</f>
        <v>4.2571306940536182E-5</v>
      </c>
      <c r="F371">
        <f>('11'!G1711-'11'!G$2)/('11'!G$1-'11'!G$2)</f>
        <v>1.2987012987012986E-2</v>
      </c>
      <c r="G371">
        <f>('11'!H1711-'11'!H$2)/('11'!H$1-'11'!H$2)</f>
        <v>1.298701298621404E-2</v>
      </c>
      <c r="H371">
        <f t="shared" si="50"/>
        <v>0</v>
      </c>
      <c r="I371">
        <f t="shared" si="53"/>
        <v>4.2571306939123026E-4</v>
      </c>
      <c r="J371">
        <f t="shared" si="54"/>
        <v>5.7471264369723845E-3</v>
      </c>
      <c r="K371">
        <f t="shared" si="54"/>
        <v>0.29870129870129869</v>
      </c>
      <c r="L371">
        <f t="shared" si="49"/>
        <v>1.2987012987012986E-2</v>
      </c>
    </row>
    <row r="372" spans="1:12" x14ac:dyDescent="0.25">
      <c r="A372">
        <f>'11'!A1712</f>
        <v>1704</v>
      </c>
      <c r="B372">
        <f>'11'!B1712</f>
        <v>79200</v>
      </c>
      <c r="C372">
        <f>('11'!C1712-'11'!C$2)/('11'!C$1-'11'!C$2)</f>
        <v>0</v>
      </c>
      <c r="D372">
        <f>('11'!E1712-'11'!E$2)/('11'!E$1-'11'!E$2)</f>
        <v>4.2571306939123026E-5</v>
      </c>
      <c r="E372">
        <f>('11'!F1712-'11'!F$2)/('11'!F$1-'11'!F$2)</f>
        <v>4.2571306940536182E-5</v>
      </c>
      <c r="F372">
        <f>('11'!G1712-'11'!G$2)/('11'!G$1-'11'!G$2)</f>
        <v>1.2987012987012986E-2</v>
      </c>
      <c r="G372">
        <f>('11'!H1712-'11'!H$2)/('11'!H$1-'11'!H$2)</f>
        <v>1.298701298621404E-2</v>
      </c>
      <c r="H372">
        <f t="shared" si="50"/>
        <v>0</v>
      </c>
      <c r="I372">
        <f t="shared" si="53"/>
        <v>4.2571306939123026E-4</v>
      </c>
      <c r="J372">
        <f t="shared" si="54"/>
        <v>5.7471264369723845E-3</v>
      </c>
      <c r="K372">
        <f t="shared" si="54"/>
        <v>0.29870129870129869</v>
      </c>
      <c r="L372">
        <f t="shared" si="49"/>
        <v>1.2987012987012986E-2</v>
      </c>
    </row>
    <row r="373" spans="1:12" x14ac:dyDescent="0.25">
      <c r="A373">
        <f>'11'!A1713</f>
        <v>1705</v>
      </c>
      <c r="B373">
        <f>'11'!B1713</f>
        <v>82800</v>
      </c>
      <c r="C373">
        <f>('11'!C1712-'11'!C$2)/('11'!C$1-'11'!C$2)</f>
        <v>0</v>
      </c>
      <c r="D373">
        <f>('11'!E1713-'11'!E$2)/('11'!E$1-'11'!E$2)</f>
        <v>4.2571306939123026E-5</v>
      </c>
      <c r="E373">
        <f>('11'!F1713-'11'!F$2)/('11'!F$1-'11'!F$2)</f>
        <v>4.2571306940536182E-5</v>
      </c>
      <c r="F373">
        <f>('11'!G1713-'11'!G$2)/('11'!G$1-'11'!G$2)</f>
        <v>1.2987012987012986E-2</v>
      </c>
      <c r="G373">
        <f>('11'!H1713-'11'!H$2)/('11'!H$1-'11'!H$2)</f>
        <v>1.298701298621404E-2</v>
      </c>
      <c r="H373">
        <f t="shared" si="50"/>
        <v>0</v>
      </c>
      <c r="I373">
        <f t="shared" si="53"/>
        <v>4.2571306939123026E-4</v>
      </c>
      <c r="J373">
        <f t="shared" si="54"/>
        <v>5.7471264369723845E-3</v>
      </c>
      <c r="K373">
        <f t="shared" si="54"/>
        <v>0.29870129870129869</v>
      </c>
      <c r="L373">
        <f t="shared" si="49"/>
        <v>1.2987012987012986E-2</v>
      </c>
    </row>
    <row r="374" spans="1:12" x14ac:dyDescent="0.25">
      <c r="A374">
        <f>'11'!A1714</f>
        <v>1706</v>
      </c>
      <c r="B374">
        <f>'11'!B1714</f>
        <v>86400</v>
      </c>
      <c r="C374">
        <f>('11'!C1714-'11'!C$2)/('11'!C$1-'11'!C$2)</f>
        <v>0</v>
      </c>
      <c r="D374">
        <f>('11'!E1714-'11'!E$2)/('11'!E$1-'11'!E$2)</f>
        <v>2.838087129274869E-5</v>
      </c>
      <c r="E374">
        <f>('11'!F1714-'11'!F$2)/('11'!F$1-'11'!F$2)</f>
        <v>4.2571306940536182E-5</v>
      </c>
      <c r="F374">
        <f>('11'!G1714-'11'!G$2)/('11'!G$1-'11'!G$2)</f>
        <v>1.2987012987012986E-2</v>
      </c>
      <c r="G374">
        <f>('11'!H1714-'11'!H$2)/('11'!H$1-'11'!H$2)</f>
        <v>1.298701298621404E-2</v>
      </c>
      <c r="H374">
        <f t="shared" si="50"/>
        <v>0</v>
      </c>
      <c r="I374">
        <f t="shared" si="53"/>
        <v>3.6895132680573293E-4</v>
      </c>
      <c r="J374">
        <f t="shared" si="54"/>
        <v>5.7471264369723845E-3</v>
      </c>
      <c r="K374">
        <f t="shared" si="54"/>
        <v>0.29870129870129869</v>
      </c>
      <c r="L374">
        <f t="shared" si="49"/>
        <v>1.2987012987012986E-2</v>
      </c>
    </row>
    <row r="375" spans="1:12" x14ac:dyDescent="0.25">
      <c r="A375">
        <f>'11'!A1715</f>
        <v>1707</v>
      </c>
      <c r="B375">
        <f>'11'!B1715</f>
        <v>90000</v>
      </c>
      <c r="C375">
        <f>('11'!C1714-'11'!C$2)/('11'!C$1-'11'!C$2)</f>
        <v>0</v>
      </c>
      <c r="D375">
        <f>('11'!E1715-'11'!E$2)/('11'!E$1-'11'!E$2)</f>
        <v>2.838087129274869E-5</v>
      </c>
      <c r="E375">
        <f>('11'!F1715-'11'!F$2)/('11'!F$1-'11'!F$2)</f>
        <v>2.838087129369079E-5</v>
      </c>
      <c r="F375">
        <f>('11'!G1715-'11'!G$2)/('11'!G$1-'11'!G$2)</f>
        <v>1.2987012987012986E-2</v>
      </c>
      <c r="G375">
        <f>('11'!H1715-'11'!H$2)/('11'!H$1-'11'!H$2)</f>
        <v>1.298701298621404E-2</v>
      </c>
      <c r="H375">
        <f t="shared" si="50"/>
        <v>0</v>
      </c>
      <c r="I375">
        <f t="shared" si="53"/>
        <v>3.2638001986660991E-4</v>
      </c>
      <c r="J375">
        <f t="shared" si="54"/>
        <v>5.3214133675670225E-3</v>
      </c>
      <c r="K375">
        <f t="shared" si="54"/>
        <v>0.29870129870129869</v>
      </c>
      <c r="L375">
        <f t="shared" si="49"/>
        <v>1.2987012987012986E-2</v>
      </c>
    </row>
    <row r="376" spans="1:12" x14ac:dyDescent="0.25">
      <c r="A376">
        <f>'11'!A1716</f>
        <v>1708</v>
      </c>
      <c r="B376">
        <f>'11'!B1716</f>
        <v>93600</v>
      </c>
      <c r="C376">
        <f>('11'!C1716-'11'!C$2)/('11'!C$1-'11'!C$2)</f>
        <v>0</v>
      </c>
      <c r="D376">
        <f>('11'!E1716-'11'!E$2)/('11'!E$1-'11'!E$2)</f>
        <v>2.838087129274869E-5</v>
      </c>
      <c r="E376">
        <f>('11'!F1716-'11'!F$2)/('11'!F$1-'11'!F$2)</f>
        <v>2.838087129369079E-5</v>
      </c>
      <c r="F376">
        <f>('11'!G1716-'11'!G$2)/('11'!G$1-'11'!G$2)</f>
        <v>1.2987012987012986E-2</v>
      </c>
      <c r="G376">
        <f>('11'!H1716-'11'!H$2)/('11'!H$1-'11'!H$2)</f>
        <v>1.298701298621404E-2</v>
      </c>
      <c r="H376">
        <f t="shared" si="50"/>
        <v>0</v>
      </c>
      <c r="I376">
        <f t="shared" si="53"/>
        <v>2.8380871292748688E-4</v>
      </c>
      <c r="J376">
        <f t="shared" si="54"/>
        <v>4.86731942686797E-3</v>
      </c>
      <c r="K376">
        <f t="shared" si="54"/>
        <v>0.29870129870129869</v>
      </c>
      <c r="L376">
        <f t="shared" si="49"/>
        <v>1.2987012987012986E-2</v>
      </c>
    </row>
    <row r="377" spans="1:12" x14ac:dyDescent="0.25">
      <c r="A377">
        <f>'11'!A1717</f>
        <v>1709</v>
      </c>
      <c r="B377">
        <f>'11'!B1717</f>
        <v>97200</v>
      </c>
      <c r="C377">
        <f>('11'!C1716-'11'!C$2)/('11'!C$1-'11'!C$2)</f>
        <v>0</v>
      </c>
      <c r="D377">
        <f>('11'!E1717-'11'!E$2)/('11'!E$1-'11'!E$2)</f>
        <v>2.838087129274869E-5</v>
      </c>
      <c r="E377">
        <f>('11'!F1717-'11'!F$2)/('11'!F$1-'11'!F$2)</f>
        <v>2.838087129369079E-5</v>
      </c>
      <c r="F377">
        <f>('11'!G1717-'11'!G$2)/('11'!G$1-'11'!G$2)</f>
        <v>1.2987012987012986E-2</v>
      </c>
      <c r="G377">
        <f>('11'!H1717-'11'!H$2)/('11'!H$1-'11'!H$2)</f>
        <v>1.298701298621404E-2</v>
      </c>
      <c r="H377">
        <f t="shared" si="50"/>
        <v>0</v>
      </c>
      <c r="I377">
        <f t="shared" si="53"/>
        <v>2.8380871292748688E-4</v>
      </c>
      <c r="J377">
        <f t="shared" si="54"/>
        <v>4.5835107139310625E-3</v>
      </c>
      <c r="K377">
        <f t="shared" si="54"/>
        <v>0.29870129870129869</v>
      </c>
      <c r="L377">
        <f t="shared" si="49"/>
        <v>1.2987012987012986E-2</v>
      </c>
    </row>
    <row r="378" spans="1:12" x14ac:dyDescent="0.25">
      <c r="A378">
        <f>'11'!A1718</f>
        <v>1710</v>
      </c>
      <c r="B378">
        <f>'11'!B1718</f>
        <v>100800</v>
      </c>
      <c r="C378">
        <f>('11'!C1718-'11'!C$2)/('11'!C$1-'11'!C$2)</f>
        <v>0</v>
      </c>
      <c r="D378">
        <f>('11'!E1718-'11'!E$2)/('11'!E$1-'11'!E$2)</f>
        <v>2.838087129274869E-5</v>
      </c>
      <c r="E378">
        <f>('11'!F1718-'11'!F$2)/('11'!F$1-'11'!F$2)</f>
        <v>2.838087129369079E-5</v>
      </c>
      <c r="F378">
        <f>('11'!G1718-'11'!G$2)/('11'!G$1-'11'!G$2)</f>
        <v>1.2987012987012986E-2</v>
      </c>
      <c r="G378">
        <f>('11'!H1718-'11'!H$2)/('11'!H$1-'11'!H$2)</f>
        <v>1.298701298621404E-2</v>
      </c>
      <c r="H378">
        <f t="shared" si="50"/>
        <v>0</v>
      </c>
      <c r="I378">
        <f t="shared" si="53"/>
        <v>2.8380871292748688E-4</v>
      </c>
      <c r="J378">
        <f t="shared" si="54"/>
        <v>4.2713211297004637E-3</v>
      </c>
      <c r="K378">
        <f t="shared" si="54"/>
        <v>0.29870129870129869</v>
      </c>
      <c r="L378">
        <f t="shared" si="49"/>
        <v>1.2987012987012986E-2</v>
      </c>
    </row>
    <row r="379" spans="1:12" x14ac:dyDescent="0.25">
      <c r="A379">
        <f>'11'!A1719</f>
        <v>1711</v>
      </c>
      <c r="B379">
        <f>'11'!B1719</f>
        <v>104400</v>
      </c>
      <c r="C379">
        <f>('11'!C1718-'11'!C$2)/('11'!C$1-'11'!C$2)</f>
        <v>0</v>
      </c>
      <c r="D379">
        <f>('11'!E1719-'11'!E$2)/('11'!E$1-'11'!E$2)</f>
        <v>2.838087129274869E-5</v>
      </c>
      <c r="E379">
        <f>('11'!F1719-'11'!F$2)/('11'!F$1-'11'!F$2)</f>
        <v>2.838087129369079E-5</v>
      </c>
      <c r="F379">
        <f>('11'!G1719-'11'!G$2)/('11'!G$1-'11'!G$2)</f>
        <v>1.2987012987012986E-2</v>
      </c>
      <c r="G379">
        <f>('11'!H1719-'11'!H$2)/('11'!H$1-'11'!H$2)</f>
        <v>1.298701298621404E-2</v>
      </c>
      <c r="H379">
        <f t="shared" si="50"/>
        <v>0</v>
      </c>
      <c r="I379">
        <f t="shared" si="53"/>
        <v>2.8380871292748688E-4</v>
      </c>
      <c r="J379">
        <f t="shared" si="54"/>
        <v>3.9023698028824833E-3</v>
      </c>
      <c r="K379">
        <f t="shared" si="54"/>
        <v>0.29870129870129869</v>
      </c>
      <c r="L379">
        <f t="shared" si="49"/>
        <v>1.2987012987012986E-2</v>
      </c>
    </row>
    <row r="380" spans="1:12" x14ac:dyDescent="0.25">
      <c r="A380">
        <f>'11'!A1720</f>
        <v>1712</v>
      </c>
      <c r="B380">
        <f>'11'!B1720</f>
        <v>108000</v>
      </c>
      <c r="C380">
        <f>('11'!C1720-'11'!C$2)/('11'!C$1-'11'!C$2)</f>
        <v>0</v>
      </c>
      <c r="D380">
        <f>('11'!E1720-'11'!E$2)/('11'!E$1-'11'!E$2)</f>
        <v>2.838087129274869E-5</v>
      </c>
      <c r="E380">
        <f>('11'!F1720-'11'!F$2)/('11'!F$1-'11'!F$2)</f>
        <v>2.838087129369079E-5</v>
      </c>
      <c r="F380">
        <f>('11'!G1720-'11'!G$2)/('11'!G$1-'11'!G$2)</f>
        <v>1.2987012987012986E-2</v>
      </c>
      <c r="G380">
        <f>('11'!H1720-'11'!H$2)/('11'!H$1-'11'!H$2)</f>
        <v>1.298701298621404E-2</v>
      </c>
      <c r="H380">
        <f t="shared" si="50"/>
        <v>0</v>
      </c>
      <c r="I380">
        <f t="shared" si="53"/>
        <v>2.8380871292748688E-4</v>
      </c>
      <c r="J380">
        <f t="shared" si="54"/>
        <v>3.8314176246482565E-3</v>
      </c>
      <c r="K380">
        <f t="shared" si="54"/>
        <v>0.29870129870129869</v>
      </c>
      <c r="L380">
        <f t="shared" si="49"/>
        <v>1.2987012987012986E-2</v>
      </c>
    </row>
    <row r="381" spans="1:12" x14ac:dyDescent="0.25">
      <c r="A381">
        <f>'11'!A1721</f>
        <v>1713</v>
      </c>
      <c r="B381">
        <f>'11'!B1721</f>
        <v>111600</v>
      </c>
      <c r="C381">
        <f>('11'!C1720-'11'!C$2)/('11'!C$1-'11'!C$2)</f>
        <v>0</v>
      </c>
      <c r="D381">
        <f>('11'!E1721-'11'!E$2)/('11'!E$1-'11'!E$2)</f>
        <v>2.838087129274869E-5</v>
      </c>
      <c r="E381">
        <f>('11'!F1721-'11'!F$2)/('11'!F$1-'11'!F$2)</f>
        <v>2.838087129369079E-5</v>
      </c>
      <c r="F381">
        <f>('11'!G1721-'11'!G$2)/('11'!G$1-'11'!G$2)</f>
        <v>1.2987012987012986E-2</v>
      </c>
      <c r="G381">
        <f>('11'!H1721-'11'!H$2)/('11'!H$1-'11'!H$2)</f>
        <v>1.298701298621404E-2</v>
      </c>
      <c r="H381">
        <f t="shared" si="50"/>
        <v>0</v>
      </c>
      <c r="I381">
        <f t="shared" si="53"/>
        <v>2.8380871292748688E-4</v>
      </c>
      <c r="J381">
        <f t="shared" si="54"/>
        <v>3.8314176246482565E-3</v>
      </c>
      <c r="K381">
        <f t="shared" si="54"/>
        <v>0.29870129870129869</v>
      </c>
      <c r="L381">
        <f t="shared" si="49"/>
        <v>1.2987012987012986E-2</v>
      </c>
    </row>
    <row r="382" spans="1:12" x14ac:dyDescent="0.25">
      <c r="A382">
        <f>'11'!A1722</f>
        <v>1714</v>
      </c>
      <c r="B382">
        <f>'11'!B1722</f>
        <v>115200</v>
      </c>
      <c r="C382">
        <f>('11'!C1722-'11'!C$2)/('11'!C$1-'11'!C$2)</f>
        <v>0</v>
      </c>
      <c r="D382">
        <f>('11'!E1722-'11'!E$2)/('11'!E$1-'11'!E$2)</f>
        <v>2.838087129274869E-5</v>
      </c>
      <c r="E382">
        <f>('11'!F1722-'11'!F$2)/('11'!F$1-'11'!F$2)</f>
        <v>2.838087129369079E-5</v>
      </c>
      <c r="F382">
        <f>('11'!G1722-'11'!G$2)/('11'!G$1-'11'!G$2)</f>
        <v>1.2987012987012986E-2</v>
      </c>
      <c r="G382">
        <f>('11'!H1722-'11'!H$2)/('11'!H$1-'11'!H$2)</f>
        <v>1.298701298621404E-2</v>
      </c>
      <c r="H382">
        <f t="shared" si="50"/>
        <v>0</v>
      </c>
      <c r="I382">
        <f t="shared" si="53"/>
        <v>2.8380871292748688E-4</v>
      </c>
      <c r="J382">
        <f t="shared" si="54"/>
        <v>3.8314176246482565E-3</v>
      </c>
      <c r="K382">
        <f t="shared" si="54"/>
        <v>0.29870129870129869</v>
      </c>
      <c r="L382">
        <f t="shared" si="49"/>
        <v>1.2987012987012986E-2</v>
      </c>
    </row>
    <row r="383" spans="1:12" x14ac:dyDescent="0.25">
      <c r="A383">
        <f>'11'!A1723</f>
        <v>1715</v>
      </c>
      <c r="B383">
        <f>'11'!B1723</f>
        <v>118800</v>
      </c>
      <c r="C383">
        <f>('11'!C1722-'11'!C$2)/('11'!C$1-'11'!C$2)</f>
        <v>0</v>
      </c>
      <c r="D383">
        <f>('11'!E1723-'11'!E$2)/('11'!E$1-'11'!E$2)</f>
        <v>2.838087129274869E-5</v>
      </c>
      <c r="E383">
        <f>('11'!F1723-'11'!F$2)/('11'!F$1-'11'!F$2)</f>
        <v>2.838087129369079E-5</v>
      </c>
      <c r="F383">
        <f>('11'!G1723-'11'!G$2)/('11'!G$1-'11'!G$2)</f>
        <v>1.2987012987012986E-2</v>
      </c>
      <c r="G383">
        <f>('11'!H1723-'11'!H$2)/('11'!H$1-'11'!H$2)</f>
        <v>1.298701298621404E-2</v>
      </c>
      <c r="H383">
        <f t="shared" si="50"/>
        <v>1.8280180825572488E-3</v>
      </c>
      <c r="I383">
        <f t="shared" si="53"/>
        <v>2.8380871292748688E-4</v>
      </c>
      <c r="J383">
        <f t="shared" si="54"/>
        <v>3.8314176246482565E-3</v>
      </c>
      <c r="K383">
        <f t="shared" si="54"/>
        <v>0.29870129870129869</v>
      </c>
      <c r="L383">
        <f t="shared" si="49"/>
        <v>1.3708513708513706E-2</v>
      </c>
    </row>
    <row r="384" spans="1:12" x14ac:dyDescent="0.25">
      <c r="A384">
        <f>'11'!A1724</f>
        <v>1716</v>
      </c>
      <c r="B384">
        <f>'11'!B1724</f>
        <v>122400</v>
      </c>
      <c r="C384">
        <f>('11'!C1724-'11'!C$2)/('11'!C$1-'11'!C$2)</f>
        <v>0</v>
      </c>
      <c r="D384">
        <f>('11'!E1724-'11'!E$2)/('11'!E$1-'11'!E$2)</f>
        <v>2.838087129274869E-5</v>
      </c>
      <c r="E384">
        <f>('11'!F1724-'11'!F$2)/('11'!F$1-'11'!F$2)</f>
        <v>2.838087129369079E-5</v>
      </c>
      <c r="F384">
        <f>('11'!G1724-'11'!G$2)/('11'!G$1-'11'!G$2)</f>
        <v>1.2987012987012986E-2</v>
      </c>
      <c r="G384">
        <f>('11'!H1724-'11'!H$2)/('11'!H$1-'11'!H$2)</f>
        <v>1.298701298621404E-2</v>
      </c>
      <c r="H384">
        <f t="shared" si="50"/>
        <v>3.6560361651144977E-3</v>
      </c>
      <c r="I384">
        <f t="shared" ref="I384:I399" si="55">D384*I$8+D383*I$7+D382*I$6</f>
        <v>2.8380871292748688E-4</v>
      </c>
      <c r="J384">
        <f t="shared" ref="J384:K399" si="56">E384*J$8+E383*J$7+E382*J$6+E381*J$5+E380*J$4+E379*J$3</f>
        <v>3.8314176246482565E-3</v>
      </c>
      <c r="K384">
        <f t="shared" si="56"/>
        <v>0.29870129870129869</v>
      </c>
      <c r="L384">
        <f t="shared" si="49"/>
        <v>1.443001443001443E-2</v>
      </c>
    </row>
    <row r="385" spans="1:12" x14ac:dyDescent="0.25">
      <c r="A385">
        <f>'11'!A1725</f>
        <v>1717</v>
      </c>
      <c r="B385">
        <f>'11'!B1725</f>
        <v>126000</v>
      </c>
      <c r="C385">
        <f>('11'!C1724-'11'!C$2)/('11'!C$1-'11'!C$2)</f>
        <v>0</v>
      </c>
      <c r="D385">
        <f>('11'!E1725-'11'!E$2)/('11'!E$1-'11'!E$2)</f>
        <v>2.838087129274869E-5</v>
      </c>
      <c r="E385">
        <f>('11'!F1725-'11'!F$2)/('11'!F$1-'11'!F$2)</f>
        <v>2.838087129369079E-5</v>
      </c>
      <c r="F385">
        <f>('11'!G1725-'11'!G$2)/('11'!G$1-'11'!G$2)</f>
        <v>1.2987012987012986E-2</v>
      </c>
      <c r="G385">
        <f>('11'!H1725-'11'!H$2)/('11'!H$1-'11'!H$2)</f>
        <v>1.298701298621404E-2</v>
      </c>
      <c r="H385">
        <f t="shared" si="50"/>
        <v>2.7420271238358732E-3</v>
      </c>
      <c r="I385">
        <f t="shared" si="55"/>
        <v>2.8380871292748688E-4</v>
      </c>
      <c r="J385">
        <f t="shared" si="56"/>
        <v>3.8314176246482565E-3</v>
      </c>
      <c r="K385">
        <f t="shared" si="56"/>
        <v>0.29870129870129869</v>
      </c>
      <c r="L385">
        <f t="shared" si="49"/>
        <v>1.515151515151515E-2</v>
      </c>
    </row>
    <row r="386" spans="1:12" x14ac:dyDescent="0.25">
      <c r="A386">
        <f>'11'!A1726</f>
        <v>1718</v>
      </c>
      <c r="B386">
        <f>'11'!B1726</f>
        <v>129600</v>
      </c>
      <c r="C386">
        <f>('11'!C1726-'11'!C$2)/('11'!C$1-'11'!C$2)</f>
        <v>9.1400904127862442E-4</v>
      </c>
      <c r="D386">
        <f>('11'!E1726-'11'!E$2)/('11'!E$1-'11'!E$2)</f>
        <v>2.838087129274869E-5</v>
      </c>
      <c r="E386">
        <f>('11'!F1726-'11'!F$2)/('11'!F$1-'11'!F$2)</f>
        <v>2.838087129369079E-5</v>
      </c>
      <c r="F386">
        <f>('11'!G1726-'11'!G$2)/('11'!G$1-'11'!G$2)</f>
        <v>1.2987012987012986E-2</v>
      </c>
      <c r="G386">
        <f>('11'!H1726-'11'!H$2)/('11'!H$1-'11'!H$2)</f>
        <v>1.298701298621404E-2</v>
      </c>
      <c r="H386">
        <f t="shared" si="50"/>
        <v>9.1400904127862442E-4</v>
      </c>
      <c r="I386">
        <f t="shared" si="55"/>
        <v>2.8380871292748688E-4</v>
      </c>
      <c r="J386">
        <f t="shared" si="56"/>
        <v>3.8314176246482565E-3</v>
      </c>
      <c r="K386">
        <f t="shared" si="56"/>
        <v>0.29870129870129869</v>
      </c>
      <c r="L386">
        <f t="shared" si="49"/>
        <v>1.5873015873015872E-2</v>
      </c>
    </row>
    <row r="387" spans="1:12" x14ac:dyDescent="0.25">
      <c r="A387">
        <f>'11'!A1727</f>
        <v>1719</v>
      </c>
      <c r="B387">
        <f>'11'!B1727</f>
        <v>133200</v>
      </c>
      <c r="C387">
        <f>('11'!C1726-'11'!C$2)/('11'!C$1-'11'!C$2)</f>
        <v>9.1400904127862442E-4</v>
      </c>
      <c r="D387">
        <f>('11'!E1727-'11'!E$2)/('11'!E$1-'11'!E$2)</f>
        <v>2.838087129274869E-5</v>
      </c>
      <c r="E387">
        <f>('11'!F1727-'11'!F$2)/('11'!F$1-'11'!F$2)</f>
        <v>2.838087129369079E-5</v>
      </c>
      <c r="F387">
        <f>('11'!G1727-'11'!G$2)/('11'!G$1-'11'!G$2)</f>
        <v>1.2987012987012986E-2</v>
      </c>
      <c r="G387">
        <f>('11'!H1727-'11'!H$2)/('11'!H$1-'11'!H$2)</f>
        <v>1.298701298621404E-2</v>
      </c>
      <c r="H387">
        <f t="shared" si="50"/>
        <v>2.2232652355426001E-3</v>
      </c>
      <c r="I387">
        <f t="shared" si="55"/>
        <v>2.8380871292748688E-4</v>
      </c>
      <c r="J387">
        <f t="shared" si="56"/>
        <v>3.8314176246482565E-3</v>
      </c>
      <c r="K387">
        <f t="shared" si="56"/>
        <v>0.29870129870129869</v>
      </c>
      <c r="L387">
        <f t="shared" si="49"/>
        <v>1.6594516594516592E-2</v>
      </c>
    </row>
    <row r="388" spans="1:12" x14ac:dyDescent="0.25">
      <c r="A388">
        <f>'11'!A1728</f>
        <v>1720</v>
      </c>
      <c r="B388">
        <f>'11'!B1728</f>
        <v>136800</v>
      </c>
      <c r="C388">
        <f>('11'!C1728-'11'!C$2)/('11'!C$1-'11'!C$2)</f>
        <v>0</v>
      </c>
      <c r="D388">
        <f>('11'!E1728-'11'!E$2)/('11'!E$1-'11'!E$2)</f>
        <v>2.838087129274869E-5</v>
      </c>
      <c r="E388">
        <f>('11'!F1728-'11'!F$2)/('11'!F$1-'11'!F$2)</f>
        <v>2.838087129369079E-5</v>
      </c>
      <c r="F388">
        <f>('11'!G1728-'11'!G$2)/('11'!G$1-'11'!G$2)</f>
        <v>1.2987012987012986E-2</v>
      </c>
      <c r="G388">
        <f>('11'!H1728-'11'!H$2)/('11'!H$1-'11'!H$2)</f>
        <v>1.298701298621404E-2</v>
      </c>
      <c r="H388">
        <f t="shared" si="50"/>
        <v>4.4465304710852001E-3</v>
      </c>
      <c r="I388">
        <f t="shared" si="55"/>
        <v>2.8380871292748688E-4</v>
      </c>
      <c r="J388">
        <f t="shared" si="56"/>
        <v>3.8314176246482565E-3</v>
      </c>
      <c r="K388">
        <f t="shared" si="56"/>
        <v>0.29870129870129869</v>
      </c>
      <c r="L388">
        <f t="shared" si="49"/>
        <v>1.7316017316017316E-2</v>
      </c>
    </row>
    <row r="389" spans="1:12" x14ac:dyDescent="0.25">
      <c r="A389">
        <f>'11'!A1729</f>
        <v>1721</v>
      </c>
      <c r="B389">
        <f>'11'!B1729</f>
        <v>140400</v>
      </c>
      <c r="C389">
        <f>('11'!C1728-'11'!C$2)/('11'!C$1-'11'!C$2)</f>
        <v>0</v>
      </c>
      <c r="D389">
        <f>('11'!E1729-'11'!E$2)/('11'!E$1-'11'!E$2)</f>
        <v>2.838087129274869E-5</v>
      </c>
      <c r="E389">
        <f>('11'!F1729-'11'!F$2)/('11'!F$1-'11'!F$2)</f>
        <v>2.838087129369079E-5</v>
      </c>
      <c r="F389">
        <f>('11'!G1729-'11'!G$2)/('11'!G$1-'11'!G$2)</f>
        <v>1.7316017316017316E-2</v>
      </c>
      <c r="G389">
        <f>('11'!H1729-'11'!H$2)/('11'!H$1-'11'!H$2)</f>
        <v>1.7316017316592557E-2</v>
      </c>
      <c r="H389">
        <f t="shared" si="50"/>
        <v>3.3348978533139003E-3</v>
      </c>
      <c r="I389">
        <f t="shared" si="55"/>
        <v>2.8380871292748688E-4</v>
      </c>
      <c r="J389">
        <f t="shared" si="56"/>
        <v>3.8314176246482565E-3</v>
      </c>
      <c r="K389">
        <f t="shared" si="56"/>
        <v>0.31601731601731603</v>
      </c>
      <c r="L389">
        <f t="shared" si="49"/>
        <v>1.7316017316017316E-2</v>
      </c>
    </row>
    <row r="390" spans="1:12" x14ac:dyDescent="0.25">
      <c r="A390">
        <f>'11'!A1730</f>
        <v>1722</v>
      </c>
      <c r="B390">
        <f>'11'!B1730</f>
        <v>144000</v>
      </c>
      <c r="C390">
        <f>('11'!C1730-'11'!C$2)/('11'!C$1-'11'!C$2)</f>
        <v>1.1116326177713E-3</v>
      </c>
      <c r="D390">
        <f>('11'!E1730-'11'!E$2)/('11'!E$1-'11'!E$2)</f>
        <v>4.2571306939123026E-5</v>
      </c>
      <c r="E390">
        <f>('11'!F1730-'11'!F$2)/('11'!F$1-'11'!F$2)</f>
        <v>4.2571306940536182E-5</v>
      </c>
      <c r="F390">
        <f>('11'!G1730-'11'!G$2)/('11'!G$1-'11'!G$2)</f>
        <v>1.7316017316017316E-2</v>
      </c>
      <c r="G390">
        <f>('11'!H1730-'11'!H$2)/('11'!H$1-'11'!H$2)</f>
        <v>1.7316017316592557E-2</v>
      </c>
      <c r="H390">
        <f t="shared" si="50"/>
        <v>1.1116326177713E-3</v>
      </c>
      <c r="I390">
        <f t="shared" si="55"/>
        <v>3.4057045551298421E-4</v>
      </c>
      <c r="J390">
        <f t="shared" si="56"/>
        <v>4.257130694053618E-3</v>
      </c>
      <c r="K390">
        <f t="shared" si="56"/>
        <v>0.34199134199134207</v>
      </c>
      <c r="L390">
        <f t="shared" si="49"/>
        <v>1.7316017316017316E-2</v>
      </c>
    </row>
    <row r="391" spans="1:12" x14ac:dyDescent="0.25">
      <c r="A391">
        <f>'11'!A1731</f>
        <v>1723</v>
      </c>
      <c r="B391">
        <f>'11'!B1731</f>
        <v>147600</v>
      </c>
      <c r="C391">
        <f>('11'!C1730-'11'!C$2)/('11'!C$1-'11'!C$2)</f>
        <v>1.1116326177713E-3</v>
      </c>
      <c r="D391">
        <f>('11'!E1731-'11'!E$2)/('11'!E$1-'11'!E$2)</f>
        <v>4.2571306939123026E-5</v>
      </c>
      <c r="E391">
        <f>('11'!F1731-'11'!F$2)/('11'!F$1-'11'!F$2)</f>
        <v>4.2571306940536182E-5</v>
      </c>
      <c r="F391">
        <f>('11'!G1731-'11'!G$2)/('11'!G$1-'11'!G$2)</f>
        <v>1.7316017316017316E-2</v>
      </c>
      <c r="G391">
        <f>('11'!H1731-'11'!H$2)/('11'!H$1-'11'!H$2)</f>
        <v>1.7316017316592557E-2</v>
      </c>
      <c r="H391">
        <f t="shared" si="50"/>
        <v>0</v>
      </c>
      <c r="I391">
        <f t="shared" si="55"/>
        <v>3.8314176245210724E-4</v>
      </c>
      <c r="J391">
        <f t="shared" si="56"/>
        <v>4.7112246347526705E-3</v>
      </c>
      <c r="K391">
        <f t="shared" si="56"/>
        <v>0.36796536796536805</v>
      </c>
      <c r="L391">
        <f t="shared" si="49"/>
        <v>1.7316017316017316E-2</v>
      </c>
    </row>
    <row r="392" spans="1:12" x14ac:dyDescent="0.25">
      <c r="A392">
        <f>'11'!A1732</f>
        <v>1724</v>
      </c>
      <c r="B392">
        <f>'11'!B1732</f>
        <v>151200</v>
      </c>
      <c r="C392">
        <f>('11'!C1732-'11'!C$2)/('11'!C$1-'11'!C$2)</f>
        <v>0</v>
      </c>
      <c r="D392">
        <f>('11'!E1732-'11'!E$2)/('11'!E$1-'11'!E$2)</f>
        <v>2.838087129274869E-5</v>
      </c>
      <c r="E392">
        <f>('11'!F1732-'11'!F$2)/('11'!F$1-'11'!F$2)</f>
        <v>2.838087129369079E-5</v>
      </c>
      <c r="F392">
        <f>('11'!G1732-'11'!G$2)/('11'!G$1-'11'!G$2)</f>
        <v>1.7316017316017316E-2</v>
      </c>
      <c r="G392">
        <f>('11'!H1732-'11'!H$2)/('11'!H$1-'11'!H$2)</f>
        <v>1.7316017316592557E-2</v>
      </c>
      <c r="H392">
        <f t="shared" si="50"/>
        <v>0</v>
      </c>
      <c r="I392">
        <f t="shared" si="55"/>
        <v>3.6895132680573293E-4</v>
      </c>
      <c r="J392">
        <f t="shared" si="56"/>
        <v>4.5693202782842168E-3</v>
      </c>
      <c r="K392">
        <f t="shared" si="56"/>
        <v>0.38095238095238104</v>
      </c>
      <c r="L392">
        <f t="shared" si="49"/>
        <v>1.7316017316017316E-2</v>
      </c>
    </row>
    <row r="393" spans="1:12" x14ac:dyDescent="0.25">
      <c r="A393">
        <f>'11'!A1733</f>
        <v>1725</v>
      </c>
      <c r="B393">
        <f>'11'!B1733</f>
        <v>154800</v>
      </c>
      <c r="C393">
        <f>('11'!C1732-'11'!C$2)/('11'!C$1-'11'!C$2)</f>
        <v>0</v>
      </c>
      <c r="D393">
        <f>('11'!E1733-'11'!E$2)/('11'!E$1-'11'!E$2)</f>
        <v>2.838087129274869E-5</v>
      </c>
      <c r="E393">
        <f>('11'!F1733-'11'!F$2)/('11'!F$1-'11'!F$2)</f>
        <v>2.838087129369079E-5</v>
      </c>
      <c r="F393">
        <f>('11'!G1733-'11'!G$2)/('11'!G$1-'11'!G$2)</f>
        <v>1.7316017316017316E-2</v>
      </c>
      <c r="G393">
        <f>('11'!H1733-'11'!H$2)/('11'!H$1-'11'!H$2)</f>
        <v>1.7316017316592557E-2</v>
      </c>
      <c r="H393">
        <f t="shared" si="50"/>
        <v>0</v>
      </c>
      <c r="I393">
        <f t="shared" si="55"/>
        <v>3.2638001986660991E-4</v>
      </c>
      <c r="J393">
        <f t="shared" si="56"/>
        <v>4.4274159218157631E-3</v>
      </c>
      <c r="K393">
        <f t="shared" si="56"/>
        <v>0.39393939393939403</v>
      </c>
      <c r="L393">
        <f t="shared" si="49"/>
        <v>1.7316017316017316E-2</v>
      </c>
    </row>
    <row r="394" spans="1:12" x14ac:dyDescent="0.25">
      <c r="A394">
        <f>'11'!A1734</f>
        <v>1726</v>
      </c>
      <c r="B394">
        <f>'11'!B1734</f>
        <v>158400</v>
      </c>
      <c r="C394">
        <f>('11'!C1734-'11'!C$2)/('11'!C$1-'11'!C$2)</f>
        <v>0</v>
      </c>
      <c r="D394">
        <f>('11'!E1734-'11'!E$2)/('11'!E$1-'11'!E$2)</f>
        <v>2.838087129274869E-5</v>
      </c>
      <c r="E394">
        <f>('11'!F1734-'11'!F$2)/('11'!F$1-'11'!F$2)</f>
        <v>2.838087129369079E-5</v>
      </c>
      <c r="F394">
        <f>('11'!G1734-'11'!G$2)/('11'!G$1-'11'!G$2)</f>
        <v>1.7316017316017316E-2</v>
      </c>
      <c r="G394">
        <f>('11'!H1734-'11'!H$2)/('11'!H$1-'11'!H$2)</f>
        <v>1.7316017316592557E-2</v>
      </c>
      <c r="H394">
        <f t="shared" si="50"/>
        <v>0</v>
      </c>
      <c r="I394">
        <f t="shared" si="55"/>
        <v>2.8380871292748688E-4</v>
      </c>
      <c r="J394">
        <f t="shared" si="56"/>
        <v>4.5125585356968357E-3</v>
      </c>
      <c r="K394">
        <f t="shared" si="56"/>
        <v>0.39826839826839838</v>
      </c>
      <c r="L394">
        <f t="shared" si="49"/>
        <v>1.7316017316017316E-2</v>
      </c>
    </row>
    <row r="395" spans="1:12" x14ac:dyDescent="0.25">
      <c r="A395">
        <f>'11'!A1735</f>
        <v>1727</v>
      </c>
      <c r="B395">
        <f>'11'!B1735</f>
        <v>162000</v>
      </c>
      <c r="C395">
        <f>('11'!C1734-'11'!C$2)/('11'!C$1-'11'!C$2)</f>
        <v>0</v>
      </c>
      <c r="D395">
        <f>('11'!E1735-'11'!E$2)/('11'!E$1-'11'!E$2)</f>
        <v>2.838087129274869E-5</v>
      </c>
      <c r="E395">
        <f>('11'!F1735-'11'!F$2)/('11'!F$1-'11'!F$2)</f>
        <v>2.838087129369079E-5</v>
      </c>
      <c r="F395">
        <f>('11'!G1735-'11'!G$2)/('11'!G$1-'11'!G$2)</f>
        <v>1.7316017316017316E-2</v>
      </c>
      <c r="G395">
        <f>('11'!H1735-'11'!H$2)/('11'!H$1-'11'!H$2)</f>
        <v>1.7316017316592557E-2</v>
      </c>
      <c r="H395">
        <f t="shared" si="50"/>
        <v>0</v>
      </c>
      <c r="I395">
        <f t="shared" si="55"/>
        <v>2.8380871292748688E-4</v>
      </c>
      <c r="J395">
        <f t="shared" si="56"/>
        <v>4.2713211297004637E-3</v>
      </c>
      <c r="K395">
        <f t="shared" si="56"/>
        <v>0.39826839826839838</v>
      </c>
      <c r="L395">
        <f t="shared" si="49"/>
        <v>1.7316017316017316E-2</v>
      </c>
    </row>
    <row r="396" spans="1:12" x14ac:dyDescent="0.25">
      <c r="A396">
        <f>'11'!A1736</f>
        <v>1728</v>
      </c>
      <c r="B396">
        <f>'11'!B1736</f>
        <v>165600</v>
      </c>
      <c r="C396">
        <f>('11'!C1736-'11'!C$2)/('11'!C$1-'11'!C$2)</f>
        <v>0</v>
      </c>
      <c r="D396">
        <f>('11'!E1736-'11'!E$2)/('11'!E$1-'11'!E$2)</f>
        <v>2.838087129274869E-5</v>
      </c>
      <c r="E396">
        <f>('11'!F1736-'11'!F$2)/('11'!F$1-'11'!F$2)</f>
        <v>2.838087129369079E-5</v>
      </c>
      <c r="F396">
        <f>('11'!G1736-'11'!G$2)/('11'!G$1-'11'!G$2)</f>
        <v>1.7316017316017316E-2</v>
      </c>
      <c r="G396">
        <f>('11'!H1736-'11'!H$2)/('11'!H$1-'11'!H$2)</f>
        <v>1.7316017316592557E-2</v>
      </c>
      <c r="H396">
        <f t="shared" si="50"/>
        <v>0</v>
      </c>
      <c r="I396">
        <f t="shared" si="55"/>
        <v>2.8380871292748688E-4</v>
      </c>
      <c r="J396">
        <f t="shared" si="56"/>
        <v>3.9023698028824833E-3</v>
      </c>
      <c r="K396">
        <f t="shared" si="56"/>
        <v>0.39826839826839838</v>
      </c>
      <c r="L396">
        <f t="shared" si="49"/>
        <v>1.7316017316017316E-2</v>
      </c>
    </row>
    <row r="397" spans="1:12" x14ac:dyDescent="0.25">
      <c r="A397">
        <f>'11'!A1737</f>
        <v>1729</v>
      </c>
      <c r="B397">
        <f>'11'!B1737</f>
        <v>169200</v>
      </c>
      <c r="C397">
        <f>('11'!C1736-'11'!C$2)/('11'!C$1-'11'!C$2)</f>
        <v>0</v>
      </c>
      <c r="D397">
        <f>('11'!E1737-'11'!E$2)/('11'!E$1-'11'!E$2)</f>
        <v>2.838087129274869E-5</v>
      </c>
      <c r="E397">
        <f>('11'!F1737-'11'!F$2)/('11'!F$1-'11'!F$2)</f>
        <v>2.838087129369079E-5</v>
      </c>
      <c r="F397">
        <f>('11'!G1737-'11'!G$2)/('11'!G$1-'11'!G$2)</f>
        <v>1.7316017316017316E-2</v>
      </c>
      <c r="G397">
        <f>('11'!H1737-'11'!H$2)/('11'!H$1-'11'!H$2)</f>
        <v>1.7316017316592557E-2</v>
      </c>
      <c r="H397">
        <f t="shared" si="50"/>
        <v>0</v>
      </c>
      <c r="I397">
        <f t="shared" si="55"/>
        <v>2.8380871292748688E-4</v>
      </c>
      <c r="J397">
        <f t="shared" si="56"/>
        <v>3.8314176246482565E-3</v>
      </c>
      <c r="K397">
        <f t="shared" si="56"/>
        <v>0.39826839826839838</v>
      </c>
      <c r="L397">
        <f t="shared" si="49"/>
        <v>1.7316017316017316E-2</v>
      </c>
    </row>
    <row r="398" spans="1:12" x14ac:dyDescent="0.25">
      <c r="A398">
        <f>'11'!A1738</f>
        <v>1730</v>
      </c>
      <c r="B398">
        <f>'11'!B1738</f>
        <v>172800</v>
      </c>
      <c r="C398">
        <f>('11'!C1738-'11'!C$2)/('11'!C$1-'11'!C$2)</f>
        <v>0</v>
      </c>
      <c r="D398">
        <f>('11'!E1738-'11'!E$2)/('11'!E$1-'11'!E$2)</f>
        <v>2.838087129274869E-5</v>
      </c>
      <c r="E398">
        <f>('11'!F1738-'11'!F$2)/('11'!F$1-'11'!F$2)</f>
        <v>2.838087129369079E-5</v>
      </c>
      <c r="F398">
        <f>('11'!G1738-'11'!G$2)/('11'!G$1-'11'!G$2)</f>
        <v>1.7316017316017316E-2</v>
      </c>
      <c r="G398">
        <f>('11'!H1738-'11'!H$2)/('11'!H$1-'11'!H$2)</f>
        <v>1.7316017316592557E-2</v>
      </c>
      <c r="H398">
        <f t="shared" si="50"/>
        <v>0</v>
      </c>
      <c r="I398">
        <f t="shared" si="55"/>
        <v>2.8380871292748688E-4</v>
      </c>
      <c r="J398">
        <f t="shared" si="56"/>
        <v>3.8314176246482565E-3</v>
      </c>
      <c r="K398">
        <f t="shared" si="56"/>
        <v>0.39826839826839838</v>
      </c>
      <c r="L398">
        <f t="shared" si="49"/>
        <v>1.7316017316017316E-2</v>
      </c>
    </row>
    <row r="399" spans="1:12" x14ac:dyDescent="0.25">
      <c r="A399">
        <f>'11'!A1739</f>
        <v>1731</v>
      </c>
      <c r="B399">
        <f>'11'!B1739</f>
        <v>176400</v>
      </c>
      <c r="C399">
        <f>('11'!C1738-'11'!C$2)/('11'!C$1-'11'!C$2)</f>
        <v>0</v>
      </c>
      <c r="D399">
        <f>('11'!E1739-'11'!E$2)/('11'!E$1-'11'!E$2)</f>
        <v>2.838087129274869E-5</v>
      </c>
      <c r="E399">
        <f>('11'!F1739-'11'!F$2)/('11'!F$1-'11'!F$2)</f>
        <v>2.838087129369079E-5</v>
      </c>
      <c r="F399">
        <f>('11'!G1739-'11'!G$2)/('11'!G$1-'11'!G$2)</f>
        <v>1.7316017316017316E-2</v>
      </c>
      <c r="G399">
        <f>('11'!H1739-'11'!H$2)/('11'!H$1-'11'!H$2)</f>
        <v>1.7316017316592557E-2</v>
      </c>
      <c r="H399">
        <f t="shared" si="50"/>
        <v>0</v>
      </c>
      <c r="I399">
        <f t="shared" si="55"/>
        <v>2.8380871292748688E-4</v>
      </c>
      <c r="J399">
        <f t="shared" si="56"/>
        <v>3.8314176246482565E-3</v>
      </c>
      <c r="K399">
        <f t="shared" si="56"/>
        <v>0.39826839826839838</v>
      </c>
      <c r="L399">
        <f t="shared" si="49"/>
        <v>1.7316017316017316E-2</v>
      </c>
    </row>
    <row r="400" spans="1:12" x14ac:dyDescent="0.25">
      <c r="A400">
        <f>'11'!A1740</f>
        <v>1732</v>
      </c>
      <c r="B400">
        <f>'11'!B1740</f>
        <v>180000</v>
      </c>
      <c r="C400">
        <f>('11'!C1740-'11'!C$2)/('11'!C$1-'11'!C$2)</f>
        <v>0</v>
      </c>
      <c r="D400">
        <f>('11'!E1740-'11'!E$2)/('11'!E$1-'11'!E$2)</f>
        <v>2.838087129274869E-5</v>
      </c>
      <c r="E400">
        <f>('11'!F1740-'11'!F$2)/('11'!F$1-'11'!F$2)</f>
        <v>2.838087129369079E-5</v>
      </c>
      <c r="F400">
        <f>('11'!G1740-'11'!G$2)/('11'!G$1-'11'!G$2)</f>
        <v>1.7316017316017316E-2</v>
      </c>
      <c r="G400">
        <f>('11'!H1740-'11'!H$2)/('11'!H$1-'11'!H$2)</f>
        <v>1.7316017316592557E-2</v>
      </c>
      <c r="H400">
        <f t="shared" si="50"/>
        <v>0</v>
      </c>
      <c r="I400">
        <f t="shared" ref="I400:I415" si="57">D400*I$8+D399*I$7+D398*I$6</f>
        <v>2.8380871292748688E-4</v>
      </c>
      <c r="J400">
        <f t="shared" ref="J400:K415" si="58">E400*J$8+E399*J$7+E398*J$6+E397*J$5+E396*J$4+E395*J$3</f>
        <v>3.8314176246482565E-3</v>
      </c>
      <c r="K400">
        <f t="shared" si="58"/>
        <v>0.39826839826839838</v>
      </c>
      <c r="L400">
        <f t="shared" ref="L400:L463" si="59">AVERAGE(F401:F406)</f>
        <v>1.7316017316017316E-2</v>
      </c>
    </row>
    <row r="401" spans="1:12" x14ac:dyDescent="0.25">
      <c r="A401">
        <f>'11'!A1741</f>
        <v>1733</v>
      </c>
      <c r="B401">
        <f>'11'!B1741</f>
        <v>183600</v>
      </c>
      <c r="C401">
        <f>('11'!C1740-'11'!C$2)/('11'!C$1-'11'!C$2)</f>
        <v>0</v>
      </c>
      <c r="D401">
        <f>('11'!E1741-'11'!E$2)/('11'!E$1-'11'!E$2)</f>
        <v>2.838087129274869E-5</v>
      </c>
      <c r="E401">
        <f>('11'!F1741-'11'!F$2)/('11'!F$1-'11'!F$2)</f>
        <v>2.838087129369079E-5</v>
      </c>
      <c r="F401">
        <f>('11'!G1741-'11'!G$2)/('11'!G$1-'11'!G$2)</f>
        <v>1.7316017316017316E-2</v>
      </c>
      <c r="G401">
        <f>('11'!H1741-'11'!H$2)/('11'!H$1-'11'!H$2)</f>
        <v>1.7316017316592557E-2</v>
      </c>
      <c r="H401">
        <f t="shared" ref="H401:H464" si="60">C402*H$8+C403*H$7+C404*H$6</f>
        <v>0</v>
      </c>
      <c r="I401">
        <f t="shared" si="57"/>
        <v>2.8380871292748688E-4</v>
      </c>
      <c r="J401">
        <f t="shared" si="58"/>
        <v>3.8314176246482565E-3</v>
      </c>
      <c r="K401">
        <f t="shared" si="58"/>
        <v>0.39826839826839838</v>
      </c>
      <c r="L401">
        <f t="shared" si="59"/>
        <v>1.7316017316017316E-2</v>
      </c>
    </row>
    <row r="402" spans="1:12" x14ac:dyDescent="0.25">
      <c r="A402">
        <f>'11'!A1742</f>
        <v>1734</v>
      </c>
      <c r="B402">
        <f>'11'!B1742</f>
        <v>187200</v>
      </c>
      <c r="C402">
        <f>('11'!C1742-'11'!C$2)/('11'!C$1-'11'!C$2)</f>
        <v>0</v>
      </c>
      <c r="D402">
        <f>('11'!E1742-'11'!E$2)/('11'!E$1-'11'!E$2)</f>
        <v>2.838087129274869E-5</v>
      </c>
      <c r="E402">
        <f>('11'!F1742-'11'!F$2)/('11'!F$1-'11'!F$2)</f>
        <v>2.838087129369079E-5</v>
      </c>
      <c r="F402">
        <f>('11'!G1742-'11'!G$2)/('11'!G$1-'11'!G$2)</f>
        <v>1.7316017316017316E-2</v>
      </c>
      <c r="G402">
        <f>('11'!H1742-'11'!H$2)/('11'!H$1-'11'!H$2)</f>
        <v>1.7316017316592557E-2</v>
      </c>
      <c r="H402">
        <f t="shared" si="60"/>
        <v>0</v>
      </c>
      <c r="I402">
        <f t="shared" si="57"/>
        <v>2.8380871292748688E-4</v>
      </c>
      <c r="J402">
        <f t="shared" si="58"/>
        <v>3.8314176246482565E-3</v>
      </c>
      <c r="K402">
        <f t="shared" si="58"/>
        <v>0.39826839826839838</v>
      </c>
      <c r="L402">
        <f t="shared" si="59"/>
        <v>1.7316017316017316E-2</v>
      </c>
    </row>
    <row r="403" spans="1:12" x14ac:dyDescent="0.25">
      <c r="A403">
        <f>'11'!A1743</f>
        <v>1735</v>
      </c>
      <c r="B403">
        <f>'11'!B1743</f>
        <v>190800</v>
      </c>
      <c r="C403">
        <f>('11'!C1742-'11'!C$2)/('11'!C$1-'11'!C$2)</f>
        <v>0</v>
      </c>
      <c r="D403">
        <f>('11'!E1743-'11'!E$2)/('11'!E$1-'11'!E$2)</f>
        <v>2.838087129274869E-5</v>
      </c>
      <c r="E403">
        <f>('11'!F1743-'11'!F$2)/('11'!F$1-'11'!F$2)</f>
        <v>2.838087129369079E-5</v>
      </c>
      <c r="F403">
        <f>('11'!G1743-'11'!G$2)/('11'!G$1-'11'!G$2)</f>
        <v>1.7316017316017316E-2</v>
      </c>
      <c r="G403">
        <f>('11'!H1743-'11'!H$2)/('11'!H$1-'11'!H$2)</f>
        <v>1.7316017316592557E-2</v>
      </c>
      <c r="H403">
        <f t="shared" si="60"/>
        <v>0</v>
      </c>
      <c r="I403">
        <f t="shared" si="57"/>
        <v>2.8380871292748688E-4</v>
      </c>
      <c r="J403">
        <f t="shared" si="58"/>
        <v>3.8314176246482565E-3</v>
      </c>
      <c r="K403">
        <f t="shared" si="58"/>
        <v>0.39826839826839838</v>
      </c>
      <c r="L403">
        <f t="shared" si="59"/>
        <v>1.7316017316017316E-2</v>
      </c>
    </row>
    <row r="404" spans="1:12" x14ac:dyDescent="0.25">
      <c r="A404">
        <f>'11'!A1744</f>
        <v>1736</v>
      </c>
      <c r="B404">
        <f>'11'!B1744</f>
        <v>194400</v>
      </c>
      <c r="C404">
        <f>('11'!C1744-'11'!C$2)/('11'!C$1-'11'!C$2)</f>
        <v>0</v>
      </c>
      <c r="D404">
        <f>('11'!E1744-'11'!E$2)/('11'!E$1-'11'!E$2)</f>
        <v>2.838087129274869E-5</v>
      </c>
      <c r="E404">
        <f>('11'!F1744-'11'!F$2)/('11'!F$1-'11'!F$2)</f>
        <v>2.838087129369079E-5</v>
      </c>
      <c r="F404">
        <f>('11'!G1744-'11'!G$2)/('11'!G$1-'11'!G$2)</f>
        <v>1.7316017316017316E-2</v>
      </c>
      <c r="G404">
        <f>('11'!H1744-'11'!H$2)/('11'!H$1-'11'!H$2)</f>
        <v>1.7316017316592557E-2</v>
      </c>
      <c r="H404">
        <f t="shared" si="60"/>
        <v>0</v>
      </c>
      <c r="I404">
        <f t="shared" si="57"/>
        <v>2.8380871292748688E-4</v>
      </c>
      <c r="J404">
        <f t="shared" si="58"/>
        <v>3.8314176246482565E-3</v>
      </c>
      <c r="K404">
        <f t="shared" si="58"/>
        <v>0.39826839826839838</v>
      </c>
      <c r="L404">
        <f t="shared" si="59"/>
        <v>1.7316017316017316E-2</v>
      </c>
    </row>
    <row r="405" spans="1:12" x14ac:dyDescent="0.25">
      <c r="A405">
        <f>'11'!A1745</f>
        <v>1737</v>
      </c>
      <c r="B405">
        <f>'11'!B1745</f>
        <v>198000</v>
      </c>
      <c r="C405">
        <f>('11'!C1744-'11'!C$2)/('11'!C$1-'11'!C$2)</f>
        <v>0</v>
      </c>
      <c r="D405">
        <f>('11'!E1745-'11'!E$2)/('11'!E$1-'11'!E$2)</f>
        <v>2.838087129274869E-5</v>
      </c>
      <c r="E405">
        <f>('11'!F1745-'11'!F$2)/('11'!F$1-'11'!F$2)</f>
        <v>2.838087129369079E-5</v>
      </c>
      <c r="F405">
        <f>('11'!G1745-'11'!G$2)/('11'!G$1-'11'!G$2)</f>
        <v>1.7316017316017316E-2</v>
      </c>
      <c r="G405">
        <f>('11'!H1745-'11'!H$2)/('11'!H$1-'11'!H$2)</f>
        <v>1.7316017316592557E-2</v>
      </c>
      <c r="H405">
        <f t="shared" si="60"/>
        <v>0</v>
      </c>
      <c r="I405">
        <f t="shared" si="57"/>
        <v>2.8380871292748688E-4</v>
      </c>
      <c r="J405">
        <f t="shared" si="58"/>
        <v>3.8314176246482565E-3</v>
      </c>
      <c r="K405">
        <f t="shared" si="58"/>
        <v>0.39826839826839838</v>
      </c>
      <c r="L405">
        <f t="shared" si="59"/>
        <v>1.8037518037518036E-2</v>
      </c>
    </row>
    <row r="406" spans="1:12" x14ac:dyDescent="0.25">
      <c r="A406">
        <f>'11'!A1746</f>
        <v>1738</v>
      </c>
      <c r="B406">
        <f>'11'!B1746</f>
        <v>201600</v>
      </c>
      <c r="C406">
        <f>('11'!C1746-'11'!C$2)/('11'!C$1-'11'!C$2)</f>
        <v>0</v>
      </c>
      <c r="D406">
        <f>('11'!E1746-'11'!E$2)/('11'!E$1-'11'!E$2)</f>
        <v>1.4190435646374345E-5</v>
      </c>
      <c r="E406">
        <f>('11'!F1746-'11'!F$2)/('11'!F$1-'11'!F$2)</f>
        <v>1.4190435646845395E-5</v>
      </c>
      <c r="F406">
        <f>('11'!G1746-'11'!G$2)/('11'!G$1-'11'!G$2)</f>
        <v>1.7316017316017316E-2</v>
      </c>
      <c r="G406">
        <f>('11'!H1746-'11'!H$2)/('11'!H$1-'11'!H$2)</f>
        <v>1.7316017316592557E-2</v>
      </c>
      <c r="H406">
        <f t="shared" si="60"/>
        <v>0</v>
      </c>
      <c r="I406">
        <f t="shared" si="57"/>
        <v>2.2704697034198949E-4</v>
      </c>
      <c r="J406">
        <f t="shared" si="58"/>
        <v>3.4057045552428945E-3</v>
      </c>
      <c r="K406">
        <f t="shared" si="58"/>
        <v>0.39826839826839838</v>
      </c>
      <c r="L406">
        <f t="shared" si="59"/>
        <v>1.875901875901876E-2</v>
      </c>
    </row>
    <row r="407" spans="1:12" x14ac:dyDescent="0.25">
      <c r="A407">
        <f>'11'!A1747</f>
        <v>1739</v>
      </c>
      <c r="B407">
        <f>'11'!B1747</f>
        <v>205200</v>
      </c>
      <c r="C407">
        <f>('11'!C1746-'11'!C$2)/('11'!C$1-'11'!C$2)</f>
        <v>0</v>
      </c>
      <c r="D407">
        <f>('11'!E1747-'11'!E$2)/('11'!E$1-'11'!E$2)</f>
        <v>1.4190435646374345E-5</v>
      </c>
      <c r="E407">
        <f>('11'!F1747-'11'!F$2)/('11'!F$1-'11'!F$2)</f>
        <v>1.4190435646845395E-5</v>
      </c>
      <c r="F407">
        <f>('11'!G1747-'11'!G$2)/('11'!G$1-'11'!G$2)</f>
        <v>1.7316017316017316E-2</v>
      </c>
      <c r="G407">
        <f>('11'!H1747-'11'!H$2)/('11'!H$1-'11'!H$2)</f>
        <v>1.7316017316592557E-2</v>
      </c>
      <c r="H407">
        <f t="shared" si="60"/>
        <v>0</v>
      </c>
      <c r="I407">
        <f t="shared" si="57"/>
        <v>1.8447566340286647E-4</v>
      </c>
      <c r="J407">
        <f t="shared" si="58"/>
        <v>2.9516106145438419E-3</v>
      </c>
      <c r="K407">
        <f t="shared" si="58"/>
        <v>0.39826839826839838</v>
      </c>
      <c r="L407">
        <f t="shared" si="59"/>
        <v>1.9480519480519484E-2</v>
      </c>
    </row>
    <row r="408" spans="1:12" x14ac:dyDescent="0.25">
      <c r="A408">
        <f>'11'!A1748</f>
        <v>1740</v>
      </c>
      <c r="B408">
        <f>'11'!B1748</f>
        <v>208800</v>
      </c>
      <c r="C408">
        <f>('11'!C1748-'11'!C$2)/('11'!C$1-'11'!C$2)</f>
        <v>0</v>
      </c>
      <c r="D408">
        <f>('11'!E1748-'11'!E$2)/('11'!E$1-'11'!E$2)</f>
        <v>1.4190435646374345E-5</v>
      </c>
      <c r="E408">
        <f>('11'!F1748-'11'!F$2)/('11'!F$1-'11'!F$2)</f>
        <v>1.4190435646845395E-5</v>
      </c>
      <c r="F408">
        <f>('11'!G1748-'11'!G$2)/('11'!G$1-'11'!G$2)</f>
        <v>1.7316017316017316E-2</v>
      </c>
      <c r="G408">
        <f>('11'!H1748-'11'!H$2)/('11'!H$1-'11'!H$2)</f>
        <v>1.7316017316592557E-2</v>
      </c>
      <c r="H408">
        <f t="shared" si="60"/>
        <v>0</v>
      </c>
      <c r="I408">
        <f t="shared" si="57"/>
        <v>1.4190435646374344E-4</v>
      </c>
      <c r="J408">
        <f t="shared" si="58"/>
        <v>2.6678019016069345E-3</v>
      </c>
      <c r="K408">
        <f t="shared" si="58"/>
        <v>0.39826839826839838</v>
      </c>
      <c r="L408">
        <f t="shared" si="59"/>
        <v>2.0202020202020204E-2</v>
      </c>
    </row>
    <row r="409" spans="1:12" x14ac:dyDescent="0.25">
      <c r="A409">
        <f>'11'!A1749</f>
        <v>1741</v>
      </c>
      <c r="B409">
        <f>'11'!B1749</f>
        <v>212400</v>
      </c>
      <c r="C409">
        <f>('11'!C1748-'11'!C$2)/('11'!C$1-'11'!C$2)</f>
        <v>0</v>
      </c>
      <c r="D409">
        <f>('11'!E1749-'11'!E$2)/('11'!E$1-'11'!E$2)</f>
        <v>1.4190435646374345E-5</v>
      </c>
      <c r="E409">
        <f>('11'!F1749-'11'!F$2)/('11'!F$1-'11'!F$2)</f>
        <v>1.4190435646845395E-5</v>
      </c>
      <c r="F409">
        <f>('11'!G1749-'11'!G$2)/('11'!G$1-'11'!G$2)</f>
        <v>1.7316017316017316E-2</v>
      </c>
      <c r="G409">
        <f>('11'!H1749-'11'!H$2)/('11'!H$1-'11'!H$2)</f>
        <v>1.7316017316592557E-2</v>
      </c>
      <c r="H409">
        <f t="shared" si="60"/>
        <v>0</v>
      </c>
      <c r="I409">
        <f t="shared" si="57"/>
        <v>1.4190435646374344E-4</v>
      </c>
      <c r="J409">
        <f t="shared" si="58"/>
        <v>2.3556123173763357E-3</v>
      </c>
      <c r="K409">
        <f t="shared" si="58"/>
        <v>0.39826839826839838</v>
      </c>
      <c r="L409">
        <f t="shared" si="59"/>
        <v>2.0923520923520927E-2</v>
      </c>
    </row>
    <row r="410" spans="1:12" x14ac:dyDescent="0.25">
      <c r="A410">
        <f>'11'!A1750</f>
        <v>1742</v>
      </c>
      <c r="B410">
        <f>'11'!B1750</f>
        <v>216000</v>
      </c>
      <c r="C410">
        <f>('11'!C1750-'11'!C$2)/('11'!C$1-'11'!C$2)</f>
        <v>0</v>
      </c>
      <c r="D410">
        <f>('11'!E1750-'11'!E$2)/('11'!E$1-'11'!E$2)</f>
        <v>1.4190435646374345E-5</v>
      </c>
      <c r="E410">
        <f>('11'!F1750-'11'!F$2)/('11'!F$1-'11'!F$2)</f>
        <v>1.4190435646845395E-5</v>
      </c>
      <c r="F410">
        <f>('11'!G1750-'11'!G$2)/('11'!G$1-'11'!G$2)</f>
        <v>1.7316017316017316E-2</v>
      </c>
      <c r="G410">
        <f>('11'!H1750-'11'!H$2)/('11'!H$1-'11'!H$2)</f>
        <v>1.7316017316592557E-2</v>
      </c>
      <c r="H410">
        <f t="shared" si="60"/>
        <v>0</v>
      </c>
      <c r="I410">
        <f t="shared" si="57"/>
        <v>1.4190435646374344E-4</v>
      </c>
      <c r="J410">
        <f t="shared" si="58"/>
        <v>1.9866609905583553E-3</v>
      </c>
      <c r="K410">
        <f t="shared" si="58"/>
        <v>0.39826839826839838</v>
      </c>
      <c r="L410">
        <f t="shared" si="59"/>
        <v>2.1645021645021648E-2</v>
      </c>
    </row>
    <row r="411" spans="1:12" x14ac:dyDescent="0.25">
      <c r="A411">
        <f>'11'!A1751</f>
        <v>1743</v>
      </c>
      <c r="B411">
        <f>'11'!B1751</f>
        <v>219600</v>
      </c>
      <c r="C411">
        <f>('11'!C1750-'11'!C$2)/('11'!C$1-'11'!C$2)</f>
        <v>0</v>
      </c>
      <c r="D411">
        <f>('11'!E1751-'11'!E$2)/('11'!E$1-'11'!E$2)</f>
        <v>2.838087129274869E-5</v>
      </c>
      <c r="E411">
        <f>('11'!F1751-'11'!F$2)/('11'!F$1-'11'!F$2)</f>
        <v>2.838087129369079E-5</v>
      </c>
      <c r="F411">
        <f>('11'!G1751-'11'!G$2)/('11'!G$1-'11'!G$2)</f>
        <v>2.1645021645021648E-2</v>
      </c>
      <c r="G411">
        <f>('11'!H1751-'11'!H$2)/('11'!H$1-'11'!H$2)</f>
        <v>2.1645021644510321E-2</v>
      </c>
      <c r="H411">
        <f t="shared" si="60"/>
        <v>0</v>
      </c>
      <c r="I411">
        <f t="shared" si="57"/>
        <v>1.9866609904924083E-4</v>
      </c>
      <c r="J411">
        <f t="shared" si="58"/>
        <v>2.34142188172949E-3</v>
      </c>
      <c r="K411">
        <f t="shared" si="58"/>
        <v>0.41558441558441567</v>
      </c>
      <c r="L411">
        <f t="shared" si="59"/>
        <v>2.1645021645021648E-2</v>
      </c>
    </row>
    <row r="412" spans="1:12" x14ac:dyDescent="0.25">
      <c r="A412">
        <f>'11'!A1752</f>
        <v>1744</v>
      </c>
      <c r="B412">
        <f>'11'!B1752</f>
        <v>223200</v>
      </c>
      <c r="C412">
        <f>('11'!C1752-'11'!C$2)/('11'!C$1-'11'!C$2)</f>
        <v>0</v>
      </c>
      <c r="D412">
        <f>('11'!E1752-'11'!E$2)/('11'!E$1-'11'!E$2)</f>
        <v>2.838087129274869E-5</v>
      </c>
      <c r="E412">
        <f>('11'!F1752-'11'!F$2)/('11'!F$1-'11'!F$2)</f>
        <v>2.838087129369079E-5</v>
      </c>
      <c r="F412">
        <f>('11'!G1752-'11'!G$2)/('11'!G$1-'11'!G$2)</f>
        <v>2.1645021645021648E-2</v>
      </c>
      <c r="G412">
        <f>('11'!H1752-'11'!H$2)/('11'!H$1-'11'!H$2)</f>
        <v>2.1645021644510321E-2</v>
      </c>
      <c r="H412">
        <f t="shared" si="60"/>
        <v>0</v>
      </c>
      <c r="I412">
        <f t="shared" si="57"/>
        <v>2.4123740598836385E-4</v>
      </c>
      <c r="J412">
        <f t="shared" si="58"/>
        <v>2.795515822428543E-3</v>
      </c>
      <c r="K412">
        <f t="shared" si="58"/>
        <v>0.44155844155844165</v>
      </c>
      <c r="L412">
        <f t="shared" si="59"/>
        <v>2.1645021645021648E-2</v>
      </c>
    </row>
    <row r="413" spans="1:12" x14ac:dyDescent="0.25">
      <c r="A413">
        <f>'11'!A1753</f>
        <v>1745</v>
      </c>
      <c r="B413">
        <f>'11'!B1753</f>
        <v>226800</v>
      </c>
      <c r="C413">
        <f>('11'!C1752-'11'!C$2)/('11'!C$1-'11'!C$2)</f>
        <v>0</v>
      </c>
      <c r="D413">
        <f>('11'!E1753-'11'!E$2)/('11'!E$1-'11'!E$2)</f>
        <v>2.838087129274869E-5</v>
      </c>
      <c r="E413">
        <f>('11'!F1753-'11'!F$2)/('11'!F$1-'11'!F$2)</f>
        <v>2.838087129369079E-5</v>
      </c>
      <c r="F413">
        <f>('11'!G1753-'11'!G$2)/('11'!G$1-'11'!G$2)</f>
        <v>2.1645021645021648E-2</v>
      </c>
      <c r="G413">
        <f>('11'!H1753-'11'!H$2)/('11'!H$1-'11'!H$2)</f>
        <v>2.1645021644510321E-2</v>
      </c>
      <c r="H413">
        <f t="shared" si="60"/>
        <v>0</v>
      </c>
      <c r="I413">
        <f t="shared" si="57"/>
        <v>2.8380871292748688E-4</v>
      </c>
      <c r="J413">
        <f t="shared" si="58"/>
        <v>3.0793245353654508E-3</v>
      </c>
      <c r="K413">
        <f t="shared" si="58"/>
        <v>0.46753246753246763</v>
      </c>
      <c r="L413">
        <f t="shared" si="59"/>
        <v>2.1645021645021648E-2</v>
      </c>
    </row>
    <row r="414" spans="1:12" x14ac:dyDescent="0.25">
      <c r="A414">
        <f>'11'!A1754</f>
        <v>1746</v>
      </c>
      <c r="B414">
        <f>'11'!B1754</f>
        <v>230400</v>
      </c>
      <c r="C414">
        <f>('11'!C1754-'11'!C$2)/('11'!C$1-'11'!C$2)</f>
        <v>0</v>
      </c>
      <c r="D414">
        <f>('11'!E1754-'11'!E$2)/('11'!E$1-'11'!E$2)</f>
        <v>2.838087129274869E-5</v>
      </c>
      <c r="E414">
        <f>('11'!F1754-'11'!F$2)/('11'!F$1-'11'!F$2)</f>
        <v>2.838087129369079E-5</v>
      </c>
      <c r="F414">
        <f>('11'!G1754-'11'!G$2)/('11'!G$1-'11'!G$2)</f>
        <v>2.1645021645021648E-2</v>
      </c>
      <c r="G414">
        <f>('11'!H1754-'11'!H$2)/('11'!H$1-'11'!H$2)</f>
        <v>2.1645021644510321E-2</v>
      </c>
      <c r="H414">
        <f t="shared" si="60"/>
        <v>0</v>
      </c>
      <c r="I414">
        <f t="shared" si="57"/>
        <v>2.8380871292748688E-4</v>
      </c>
      <c r="J414">
        <f t="shared" si="58"/>
        <v>3.3915141195960492E-3</v>
      </c>
      <c r="K414">
        <f t="shared" si="58"/>
        <v>0.48051948051948062</v>
      </c>
      <c r="L414">
        <f t="shared" si="59"/>
        <v>2.1645021645021648E-2</v>
      </c>
    </row>
    <row r="415" spans="1:12" x14ac:dyDescent="0.25">
      <c r="A415">
        <f>'11'!A1755</f>
        <v>1747</v>
      </c>
      <c r="B415">
        <f>'11'!B1755</f>
        <v>234000</v>
      </c>
      <c r="C415">
        <f>('11'!C1754-'11'!C$2)/('11'!C$1-'11'!C$2)</f>
        <v>0</v>
      </c>
      <c r="D415">
        <f>('11'!E1755-'11'!E$2)/('11'!E$1-'11'!E$2)</f>
        <v>2.838087129274869E-5</v>
      </c>
      <c r="E415">
        <f>('11'!F1755-'11'!F$2)/('11'!F$1-'11'!F$2)</f>
        <v>2.838087129369079E-5</v>
      </c>
      <c r="F415">
        <f>('11'!G1755-'11'!G$2)/('11'!G$1-'11'!G$2)</f>
        <v>2.1645021645021648E-2</v>
      </c>
      <c r="G415">
        <f>('11'!H1755-'11'!H$2)/('11'!H$1-'11'!H$2)</f>
        <v>2.1645021644510321E-2</v>
      </c>
      <c r="H415">
        <f t="shared" si="60"/>
        <v>0</v>
      </c>
      <c r="I415">
        <f t="shared" si="57"/>
        <v>2.8380871292748688E-4</v>
      </c>
      <c r="J415">
        <f t="shared" si="58"/>
        <v>3.7604654464140292E-3</v>
      </c>
      <c r="K415">
        <f t="shared" si="58"/>
        <v>0.49350649350649362</v>
      </c>
      <c r="L415">
        <f t="shared" si="59"/>
        <v>2.1645021645021648E-2</v>
      </c>
    </row>
    <row r="416" spans="1:12" x14ac:dyDescent="0.25">
      <c r="A416">
        <f>'11'!A1756</f>
        <v>1748</v>
      </c>
      <c r="B416">
        <f>'11'!B1756</f>
        <v>237600</v>
      </c>
      <c r="C416">
        <f>('11'!C1756-'11'!C$2)/('11'!C$1-'11'!C$2)</f>
        <v>0</v>
      </c>
      <c r="D416">
        <f>('11'!E1756-'11'!E$2)/('11'!E$1-'11'!E$2)</f>
        <v>1.4190435646374345E-5</v>
      </c>
      <c r="E416">
        <f>('11'!F1756-'11'!F$2)/('11'!F$1-'11'!F$2)</f>
        <v>2.838087129369079E-5</v>
      </c>
      <c r="F416">
        <f>('11'!G1756-'11'!G$2)/('11'!G$1-'11'!G$2)</f>
        <v>2.1645021645021648E-2</v>
      </c>
      <c r="G416">
        <f>('11'!H1756-'11'!H$2)/('11'!H$1-'11'!H$2)</f>
        <v>2.1645021644510321E-2</v>
      </c>
      <c r="H416">
        <f t="shared" si="60"/>
        <v>0</v>
      </c>
      <c r="I416">
        <f t="shared" ref="I416:I431" si="61">D416*I$8+D415*I$7+D414*I$6</f>
        <v>2.2704697034198949E-4</v>
      </c>
      <c r="J416">
        <f t="shared" ref="J416:K431" si="62">E416*J$8+E415*J$7+E414*J$6+E413*J$5+E412*J$4+E411*J$3</f>
        <v>3.8314176246482565E-3</v>
      </c>
      <c r="K416">
        <f t="shared" si="62"/>
        <v>0.49783549783549791</v>
      </c>
      <c r="L416">
        <f t="shared" si="59"/>
        <v>2.1645021645021648E-2</v>
      </c>
    </row>
    <row r="417" spans="1:12" x14ac:dyDescent="0.25">
      <c r="A417">
        <f>'11'!A1757</f>
        <v>1749</v>
      </c>
      <c r="B417">
        <f>'11'!B1757</f>
        <v>241200</v>
      </c>
      <c r="C417">
        <f>('11'!C1756-'11'!C$2)/('11'!C$1-'11'!C$2)</f>
        <v>0</v>
      </c>
      <c r="D417">
        <f>('11'!E1757-'11'!E$2)/('11'!E$1-'11'!E$2)</f>
        <v>1.4190435646374345E-5</v>
      </c>
      <c r="E417">
        <f>('11'!F1757-'11'!F$2)/('11'!F$1-'11'!F$2)</f>
        <v>1.4190435646845395E-5</v>
      </c>
      <c r="F417">
        <f>('11'!G1757-'11'!G$2)/('11'!G$1-'11'!G$2)</f>
        <v>2.1645021645021648E-2</v>
      </c>
      <c r="G417">
        <f>('11'!H1757-'11'!H$2)/('11'!H$1-'11'!H$2)</f>
        <v>2.1645021644510321E-2</v>
      </c>
      <c r="H417">
        <f t="shared" si="60"/>
        <v>0</v>
      </c>
      <c r="I417">
        <f t="shared" si="61"/>
        <v>1.8447566340286647E-4</v>
      </c>
      <c r="J417">
        <f t="shared" si="62"/>
        <v>3.4057045552428945E-3</v>
      </c>
      <c r="K417">
        <f t="shared" si="62"/>
        <v>0.49783549783549791</v>
      </c>
      <c r="L417">
        <f t="shared" si="59"/>
        <v>2.1645021645021648E-2</v>
      </c>
    </row>
    <row r="418" spans="1:12" x14ac:dyDescent="0.25">
      <c r="A418">
        <f>'11'!A1758</f>
        <v>1750</v>
      </c>
      <c r="B418">
        <f>'11'!B1758</f>
        <v>244800</v>
      </c>
      <c r="C418">
        <f>('11'!C1758-'11'!C$2)/('11'!C$1-'11'!C$2)</f>
        <v>0</v>
      </c>
      <c r="D418">
        <f>('11'!E1758-'11'!E$2)/('11'!E$1-'11'!E$2)</f>
        <v>1.4190435646374345E-5</v>
      </c>
      <c r="E418">
        <f>('11'!F1758-'11'!F$2)/('11'!F$1-'11'!F$2)</f>
        <v>1.4190435646845395E-5</v>
      </c>
      <c r="F418">
        <f>('11'!G1758-'11'!G$2)/('11'!G$1-'11'!G$2)</f>
        <v>2.1645021645021648E-2</v>
      </c>
      <c r="G418">
        <f>('11'!H1758-'11'!H$2)/('11'!H$1-'11'!H$2)</f>
        <v>2.1645021644510321E-2</v>
      </c>
      <c r="H418">
        <f t="shared" si="60"/>
        <v>0</v>
      </c>
      <c r="I418">
        <f t="shared" si="61"/>
        <v>1.4190435646374344E-4</v>
      </c>
      <c r="J418">
        <f t="shared" si="62"/>
        <v>2.9516106145438419E-3</v>
      </c>
      <c r="K418">
        <f t="shared" si="62"/>
        <v>0.49783549783549791</v>
      </c>
      <c r="L418">
        <f t="shared" si="59"/>
        <v>2.1645021645021648E-2</v>
      </c>
    </row>
    <row r="419" spans="1:12" x14ac:dyDescent="0.25">
      <c r="A419">
        <f>'11'!A1759</f>
        <v>1751</v>
      </c>
      <c r="B419">
        <f>'11'!B1759</f>
        <v>248400</v>
      </c>
      <c r="C419">
        <f>('11'!C1758-'11'!C$2)/('11'!C$1-'11'!C$2)</f>
        <v>0</v>
      </c>
      <c r="D419">
        <f>('11'!E1759-'11'!E$2)/('11'!E$1-'11'!E$2)</f>
        <v>1.4190435646374345E-5</v>
      </c>
      <c r="E419">
        <f>('11'!F1759-'11'!F$2)/('11'!F$1-'11'!F$2)</f>
        <v>1.4190435646845395E-5</v>
      </c>
      <c r="F419">
        <f>('11'!G1759-'11'!G$2)/('11'!G$1-'11'!G$2)</f>
        <v>2.1645021645021648E-2</v>
      </c>
      <c r="G419">
        <f>('11'!H1759-'11'!H$2)/('11'!H$1-'11'!H$2)</f>
        <v>2.1645021644510321E-2</v>
      </c>
      <c r="H419">
        <f t="shared" si="60"/>
        <v>0</v>
      </c>
      <c r="I419">
        <f t="shared" si="61"/>
        <v>1.4190435646374344E-4</v>
      </c>
      <c r="J419">
        <f t="shared" si="62"/>
        <v>2.6678019016069345E-3</v>
      </c>
      <c r="K419">
        <f t="shared" si="62"/>
        <v>0.49783549783549791</v>
      </c>
      <c r="L419">
        <f t="shared" si="59"/>
        <v>2.1645021645021648E-2</v>
      </c>
    </row>
    <row r="420" spans="1:12" x14ac:dyDescent="0.25">
      <c r="A420">
        <f>'11'!A1760</f>
        <v>1752</v>
      </c>
      <c r="B420">
        <f>'11'!B1760</f>
        <v>252000</v>
      </c>
      <c r="C420">
        <f>('11'!C1760-'11'!C$2)/('11'!C$1-'11'!C$2)</f>
        <v>0</v>
      </c>
      <c r="D420">
        <f>('11'!E1760-'11'!E$2)/('11'!E$1-'11'!E$2)</f>
        <v>1.4190435646374345E-5</v>
      </c>
      <c r="E420">
        <f>('11'!F1760-'11'!F$2)/('11'!F$1-'11'!F$2)</f>
        <v>1.4190435646845395E-5</v>
      </c>
      <c r="F420">
        <f>('11'!G1760-'11'!G$2)/('11'!G$1-'11'!G$2)</f>
        <v>2.1645021645021648E-2</v>
      </c>
      <c r="G420">
        <f>('11'!H1760-'11'!H$2)/('11'!H$1-'11'!H$2)</f>
        <v>2.1645021644510321E-2</v>
      </c>
      <c r="H420">
        <f t="shared" si="60"/>
        <v>0</v>
      </c>
      <c r="I420">
        <f t="shared" si="61"/>
        <v>1.4190435646374344E-4</v>
      </c>
      <c r="J420">
        <f t="shared" si="62"/>
        <v>2.3556123173763357E-3</v>
      </c>
      <c r="K420">
        <f t="shared" si="62"/>
        <v>0.49783549783549791</v>
      </c>
      <c r="L420">
        <f t="shared" si="59"/>
        <v>2.1645021645021648E-2</v>
      </c>
    </row>
    <row r="421" spans="1:12" x14ac:dyDescent="0.25">
      <c r="A421">
        <f>'11'!A1761</f>
        <v>1753</v>
      </c>
      <c r="B421">
        <f>'11'!B1761</f>
        <v>255600</v>
      </c>
      <c r="C421">
        <f>('11'!C1760-'11'!C$2)/('11'!C$1-'11'!C$2)</f>
        <v>0</v>
      </c>
      <c r="D421">
        <f>('11'!E1761-'11'!E$2)/('11'!E$1-'11'!E$2)</f>
        <v>1.4190435646374345E-5</v>
      </c>
      <c r="E421">
        <f>('11'!F1761-'11'!F$2)/('11'!F$1-'11'!F$2)</f>
        <v>1.4190435646845395E-5</v>
      </c>
      <c r="F421">
        <f>('11'!G1761-'11'!G$2)/('11'!G$1-'11'!G$2)</f>
        <v>2.1645021645021648E-2</v>
      </c>
      <c r="G421">
        <f>('11'!H1761-'11'!H$2)/('11'!H$1-'11'!H$2)</f>
        <v>2.1645021644510321E-2</v>
      </c>
      <c r="H421">
        <f t="shared" si="60"/>
        <v>0</v>
      </c>
      <c r="I421">
        <f t="shared" si="61"/>
        <v>1.4190435646374344E-4</v>
      </c>
      <c r="J421">
        <f t="shared" si="62"/>
        <v>1.9866609905583553E-3</v>
      </c>
      <c r="K421">
        <f t="shared" si="62"/>
        <v>0.49783549783549791</v>
      </c>
      <c r="L421">
        <f t="shared" si="59"/>
        <v>2.1645021645021648E-2</v>
      </c>
    </row>
    <row r="422" spans="1:12" x14ac:dyDescent="0.25">
      <c r="A422">
        <f>'11'!A1762</f>
        <v>1754</v>
      </c>
      <c r="B422">
        <f>'11'!B1762</f>
        <v>259200</v>
      </c>
      <c r="C422">
        <f>('11'!C1762-'11'!C$2)/('11'!C$1-'11'!C$2)</f>
        <v>0</v>
      </c>
      <c r="D422">
        <f>('11'!E1762-'11'!E$2)/('11'!E$1-'11'!E$2)</f>
        <v>1.4190435646374345E-5</v>
      </c>
      <c r="E422">
        <f>('11'!F1762-'11'!F$2)/('11'!F$1-'11'!F$2)</f>
        <v>1.4190435646845395E-5</v>
      </c>
      <c r="F422">
        <f>('11'!G1762-'11'!G$2)/('11'!G$1-'11'!G$2)</f>
        <v>2.1645021645021648E-2</v>
      </c>
      <c r="G422">
        <f>('11'!H1762-'11'!H$2)/('11'!H$1-'11'!H$2)</f>
        <v>2.1645021644510321E-2</v>
      </c>
      <c r="H422">
        <f t="shared" si="60"/>
        <v>0</v>
      </c>
      <c r="I422">
        <f t="shared" si="61"/>
        <v>1.4190435646374344E-4</v>
      </c>
      <c r="J422">
        <f t="shared" si="62"/>
        <v>1.9157088123241282E-3</v>
      </c>
      <c r="K422">
        <f t="shared" si="62"/>
        <v>0.49783549783549791</v>
      </c>
      <c r="L422">
        <f t="shared" si="59"/>
        <v>2.1645021645021648E-2</v>
      </c>
    </row>
    <row r="423" spans="1:12" x14ac:dyDescent="0.25">
      <c r="A423">
        <f>'11'!A1763</f>
        <v>1755</v>
      </c>
      <c r="B423">
        <f>'11'!B1763</f>
        <v>262800</v>
      </c>
      <c r="C423">
        <f>('11'!C1762-'11'!C$2)/('11'!C$1-'11'!C$2)</f>
        <v>0</v>
      </c>
      <c r="D423">
        <f>('11'!E1763-'11'!E$2)/('11'!E$1-'11'!E$2)</f>
        <v>1.4190435646374345E-5</v>
      </c>
      <c r="E423">
        <f>('11'!F1763-'11'!F$2)/('11'!F$1-'11'!F$2)</f>
        <v>1.4190435646845395E-5</v>
      </c>
      <c r="F423">
        <f>('11'!G1763-'11'!G$2)/('11'!G$1-'11'!G$2)</f>
        <v>2.1645021645021648E-2</v>
      </c>
      <c r="G423">
        <f>('11'!H1763-'11'!H$2)/('11'!H$1-'11'!H$2)</f>
        <v>2.1645021644510321E-2</v>
      </c>
      <c r="H423">
        <f t="shared" si="60"/>
        <v>0</v>
      </c>
      <c r="I423">
        <f t="shared" si="61"/>
        <v>1.4190435646374344E-4</v>
      </c>
      <c r="J423">
        <f t="shared" si="62"/>
        <v>1.9157088123241282E-3</v>
      </c>
      <c r="K423">
        <f t="shared" si="62"/>
        <v>0.49783549783549791</v>
      </c>
      <c r="L423">
        <f t="shared" si="59"/>
        <v>2.1645021645021648E-2</v>
      </c>
    </row>
    <row r="424" spans="1:12" x14ac:dyDescent="0.25">
      <c r="A424">
        <f>'11'!A1764</f>
        <v>1756</v>
      </c>
      <c r="B424">
        <f>'11'!B1764</f>
        <v>266400</v>
      </c>
      <c r="C424">
        <f>('11'!C1764-'11'!C$2)/('11'!C$1-'11'!C$2)</f>
        <v>0</v>
      </c>
      <c r="D424">
        <f>('11'!E1764-'11'!E$2)/('11'!E$1-'11'!E$2)</f>
        <v>1.4190435646374345E-5</v>
      </c>
      <c r="E424">
        <f>('11'!F1764-'11'!F$2)/('11'!F$1-'11'!F$2)</f>
        <v>1.4190435646845395E-5</v>
      </c>
      <c r="F424">
        <f>('11'!G1764-'11'!G$2)/('11'!G$1-'11'!G$2)</f>
        <v>2.1645021645021648E-2</v>
      </c>
      <c r="G424">
        <f>('11'!H1764-'11'!H$2)/('11'!H$1-'11'!H$2)</f>
        <v>2.1645021644510321E-2</v>
      </c>
      <c r="H424">
        <f t="shared" si="60"/>
        <v>0</v>
      </c>
      <c r="I424">
        <f t="shared" si="61"/>
        <v>1.4190435646374344E-4</v>
      </c>
      <c r="J424">
        <f t="shared" si="62"/>
        <v>1.9157088123241282E-3</v>
      </c>
      <c r="K424">
        <f t="shared" si="62"/>
        <v>0.49783549783549791</v>
      </c>
      <c r="L424">
        <f t="shared" si="59"/>
        <v>2.1645021645021648E-2</v>
      </c>
    </row>
    <row r="425" spans="1:12" x14ac:dyDescent="0.25">
      <c r="A425">
        <f>'11'!A1765</f>
        <v>1757</v>
      </c>
      <c r="B425">
        <f>'11'!B1765</f>
        <v>270000</v>
      </c>
      <c r="C425">
        <f>('11'!C1764-'11'!C$2)/('11'!C$1-'11'!C$2)</f>
        <v>0</v>
      </c>
      <c r="D425">
        <f>('11'!E1765-'11'!E$2)/('11'!E$1-'11'!E$2)</f>
        <v>1.4190435646374345E-5</v>
      </c>
      <c r="E425">
        <f>('11'!F1765-'11'!F$2)/('11'!F$1-'11'!F$2)</f>
        <v>1.4190435646845395E-5</v>
      </c>
      <c r="F425">
        <f>('11'!G1765-'11'!G$2)/('11'!G$1-'11'!G$2)</f>
        <v>2.1645021645021648E-2</v>
      </c>
      <c r="G425">
        <f>('11'!H1765-'11'!H$2)/('11'!H$1-'11'!H$2)</f>
        <v>2.1645021644510321E-2</v>
      </c>
      <c r="H425">
        <f t="shared" si="60"/>
        <v>0</v>
      </c>
      <c r="I425">
        <f t="shared" si="61"/>
        <v>1.4190435646374344E-4</v>
      </c>
      <c r="J425">
        <f t="shared" si="62"/>
        <v>1.9157088123241282E-3</v>
      </c>
      <c r="K425">
        <f t="shared" si="62"/>
        <v>0.49783549783549791</v>
      </c>
      <c r="L425">
        <f t="shared" si="59"/>
        <v>2.1645021645021648E-2</v>
      </c>
    </row>
    <row r="426" spans="1:12" x14ac:dyDescent="0.25">
      <c r="A426">
        <f>'11'!A1766</f>
        <v>1758</v>
      </c>
      <c r="B426">
        <f>'11'!B1766</f>
        <v>273600</v>
      </c>
      <c r="C426">
        <f>('11'!C1766-'11'!C$2)/('11'!C$1-'11'!C$2)</f>
        <v>0</v>
      </c>
      <c r="D426">
        <f>('11'!E1766-'11'!E$2)/('11'!E$1-'11'!E$2)</f>
        <v>1.4190435646374345E-5</v>
      </c>
      <c r="E426">
        <f>('11'!F1766-'11'!F$2)/('11'!F$1-'11'!F$2)</f>
        <v>1.4190435646845395E-5</v>
      </c>
      <c r="F426">
        <f>('11'!G1766-'11'!G$2)/('11'!G$1-'11'!G$2)</f>
        <v>2.1645021645021648E-2</v>
      </c>
      <c r="G426">
        <f>('11'!H1766-'11'!H$2)/('11'!H$1-'11'!H$2)</f>
        <v>2.1645021644510321E-2</v>
      </c>
      <c r="H426">
        <f t="shared" si="60"/>
        <v>0</v>
      </c>
      <c r="I426">
        <f t="shared" si="61"/>
        <v>1.4190435646374344E-4</v>
      </c>
      <c r="J426">
        <f t="shared" si="62"/>
        <v>1.9157088123241282E-3</v>
      </c>
      <c r="K426">
        <f t="shared" si="62"/>
        <v>0.49783549783549791</v>
      </c>
      <c r="L426">
        <f t="shared" si="59"/>
        <v>2.1645021645021648E-2</v>
      </c>
    </row>
    <row r="427" spans="1:12" x14ac:dyDescent="0.25">
      <c r="A427">
        <f>'11'!A1767</f>
        <v>1759</v>
      </c>
      <c r="B427">
        <f>'11'!B1767</f>
        <v>277200</v>
      </c>
      <c r="C427">
        <f>('11'!C1766-'11'!C$2)/('11'!C$1-'11'!C$2)</f>
        <v>0</v>
      </c>
      <c r="D427">
        <f>('11'!E1767-'11'!E$2)/('11'!E$1-'11'!E$2)</f>
        <v>1.4190435646374345E-5</v>
      </c>
      <c r="E427">
        <f>('11'!F1767-'11'!F$2)/('11'!F$1-'11'!F$2)</f>
        <v>1.4190435646845395E-5</v>
      </c>
      <c r="F427">
        <f>('11'!G1767-'11'!G$2)/('11'!G$1-'11'!G$2)</f>
        <v>2.1645021645021648E-2</v>
      </c>
      <c r="G427">
        <f>('11'!H1767-'11'!H$2)/('11'!H$1-'11'!H$2)</f>
        <v>2.1645021644510321E-2</v>
      </c>
      <c r="H427">
        <f t="shared" si="60"/>
        <v>0</v>
      </c>
      <c r="I427">
        <f t="shared" si="61"/>
        <v>1.4190435646374344E-4</v>
      </c>
      <c r="J427">
        <f t="shared" si="62"/>
        <v>1.9157088123241282E-3</v>
      </c>
      <c r="K427">
        <f t="shared" si="62"/>
        <v>0.49783549783549791</v>
      </c>
      <c r="L427">
        <f t="shared" si="59"/>
        <v>2.1645021645021648E-2</v>
      </c>
    </row>
    <row r="428" spans="1:12" x14ac:dyDescent="0.25">
      <c r="A428">
        <f>'11'!A1768</f>
        <v>1760</v>
      </c>
      <c r="B428">
        <f>'11'!B1768</f>
        <v>280800</v>
      </c>
      <c r="C428">
        <f>('11'!C1768-'11'!C$2)/('11'!C$1-'11'!C$2)</f>
        <v>0</v>
      </c>
      <c r="D428">
        <f>('11'!E1768-'11'!E$2)/('11'!E$1-'11'!E$2)</f>
        <v>1.4190435646374345E-5</v>
      </c>
      <c r="E428">
        <f>('11'!F1768-'11'!F$2)/('11'!F$1-'11'!F$2)</f>
        <v>1.4190435646845395E-5</v>
      </c>
      <c r="F428">
        <f>('11'!G1768-'11'!G$2)/('11'!G$1-'11'!G$2)</f>
        <v>2.1645021645021648E-2</v>
      </c>
      <c r="G428">
        <f>('11'!H1768-'11'!H$2)/('11'!H$1-'11'!H$2)</f>
        <v>2.1645021644510321E-2</v>
      </c>
      <c r="H428">
        <f t="shared" si="60"/>
        <v>0</v>
      </c>
      <c r="I428">
        <f t="shared" si="61"/>
        <v>1.4190435646374344E-4</v>
      </c>
      <c r="J428">
        <f t="shared" si="62"/>
        <v>1.9157088123241282E-3</v>
      </c>
      <c r="K428">
        <f t="shared" si="62"/>
        <v>0.49783549783549791</v>
      </c>
      <c r="L428">
        <f t="shared" si="59"/>
        <v>2.1645021645021648E-2</v>
      </c>
    </row>
    <row r="429" spans="1:12" x14ac:dyDescent="0.25">
      <c r="A429">
        <f>'11'!A1769</f>
        <v>1761</v>
      </c>
      <c r="B429">
        <f>'11'!B1769</f>
        <v>284400</v>
      </c>
      <c r="C429">
        <f>('11'!C1768-'11'!C$2)/('11'!C$1-'11'!C$2)</f>
        <v>0</v>
      </c>
      <c r="D429">
        <f>('11'!E1769-'11'!E$2)/('11'!E$1-'11'!E$2)</f>
        <v>1.4190435646374345E-5</v>
      </c>
      <c r="E429">
        <f>('11'!F1769-'11'!F$2)/('11'!F$1-'11'!F$2)</f>
        <v>1.4190435646845395E-5</v>
      </c>
      <c r="F429">
        <f>('11'!G1769-'11'!G$2)/('11'!G$1-'11'!G$2)</f>
        <v>2.1645021645021648E-2</v>
      </c>
      <c r="G429">
        <f>('11'!H1769-'11'!H$2)/('11'!H$1-'11'!H$2)</f>
        <v>2.1645021644510321E-2</v>
      </c>
      <c r="H429">
        <f t="shared" si="60"/>
        <v>0</v>
      </c>
      <c r="I429">
        <f t="shared" si="61"/>
        <v>1.4190435646374344E-4</v>
      </c>
      <c r="J429">
        <f t="shared" si="62"/>
        <v>1.9157088123241282E-3</v>
      </c>
      <c r="K429">
        <f t="shared" si="62"/>
        <v>0.49783549783549791</v>
      </c>
      <c r="L429">
        <f t="shared" si="59"/>
        <v>2.1645021645021648E-2</v>
      </c>
    </row>
    <row r="430" spans="1:12" x14ac:dyDescent="0.25">
      <c r="A430">
        <f>'11'!A1770</f>
        <v>1762</v>
      </c>
      <c r="B430">
        <f>'11'!B1770</f>
        <v>288000</v>
      </c>
      <c r="C430">
        <f>('11'!C1770-'11'!C$2)/('11'!C$1-'11'!C$2)</f>
        <v>0</v>
      </c>
      <c r="D430">
        <f>('11'!E1770-'11'!E$2)/('11'!E$1-'11'!E$2)</f>
        <v>1.4190435646374345E-5</v>
      </c>
      <c r="E430">
        <f>('11'!F1770-'11'!F$2)/('11'!F$1-'11'!F$2)</f>
        <v>1.4190435646845395E-5</v>
      </c>
      <c r="F430">
        <f>('11'!G1770-'11'!G$2)/('11'!G$1-'11'!G$2)</f>
        <v>2.1645021645021648E-2</v>
      </c>
      <c r="G430">
        <f>('11'!H1770-'11'!H$2)/('11'!H$1-'11'!H$2)</f>
        <v>2.1645021644510321E-2</v>
      </c>
      <c r="H430">
        <f t="shared" si="60"/>
        <v>0</v>
      </c>
      <c r="I430">
        <f t="shared" si="61"/>
        <v>1.4190435646374344E-4</v>
      </c>
      <c r="J430">
        <f t="shared" si="62"/>
        <v>1.9157088123241282E-3</v>
      </c>
      <c r="K430">
        <f t="shared" si="62"/>
        <v>0.49783549783549791</v>
      </c>
      <c r="L430">
        <f t="shared" si="59"/>
        <v>2.1645021645021648E-2</v>
      </c>
    </row>
    <row r="431" spans="1:12" x14ac:dyDescent="0.25">
      <c r="A431">
        <f>'11'!A1771</f>
        <v>1763</v>
      </c>
      <c r="B431">
        <f>'11'!B1771</f>
        <v>291600</v>
      </c>
      <c r="C431">
        <f>('11'!C1770-'11'!C$2)/('11'!C$1-'11'!C$2)</f>
        <v>0</v>
      </c>
      <c r="D431">
        <f>('11'!E1771-'11'!E$2)/('11'!E$1-'11'!E$2)</f>
        <v>1.4190435646374345E-5</v>
      </c>
      <c r="E431">
        <f>('11'!F1771-'11'!F$2)/('11'!F$1-'11'!F$2)</f>
        <v>1.4190435646845395E-5</v>
      </c>
      <c r="F431">
        <f>('11'!G1771-'11'!G$2)/('11'!G$1-'11'!G$2)</f>
        <v>2.1645021645021648E-2</v>
      </c>
      <c r="G431">
        <f>('11'!H1771-'11'!H$2)/('11'!H$1-'11'!H$2)</f>
        <v>2.1645021644510321E-2</v>
      </c>
      <c r="H431">
        <f t="shared" si="60"/>
        <v>0</v>
      </c>
      <c r="I431">
        <f t="shared" si="61"/>
        <v>1.4190435646374344E-4</v>
      </c>
      <c r="J431">
        <f t="shared" si="62"/>
        <v>1.9157088123241282E-3</v>
      </c>
      <c r="K431">
        <f t="shared" si="62"/>
        <v>0.49783549783549791</v>
      </c>
      <c r="L431">
        <f t="shared" si="59"/>
        <v>2.1645021645021648E-2</v>
      </c>
    </row>
    <row r="432" spans="1:12" x14ac:dyDescent="0.25">
      <c r="A432">
        <f>'11'!A1772</f>
        <v>1764</v>
      </c>
      <c r="B432">
        <f>'11'!B1772</f>
        <v>295200</v>
      </c>
      <c r="C432">
        <f>('11'!C1772-'11'!C$2)/('11'!C$1-'11'!C$2)</f>
        <v>0</v>
      </c>
      <c r="D432">
        <f>('11'!E1772-'11'!E$2)/('11'!E$1-'11'!E$2)</f>
        <v>1.4190435646374345E-5</v>
      </c>
      <c r="E432">
        <f>('11'!F1772-'11'!F$2)/('11'!F$1-'11'!F$2)</f>
        <v>1.4190435646845395E-5</v>
      </c>
      <c r="F432">
        <f>('11'!G1772-'11'!G$2)/('11'!G$1-'11'!G$2)</f>
        <v>2.1645021645021648E-2</v>
      </c>
      <c r="G432">
        <f>('11'!H1772-'11'!H$2)/('11'!H$1-'11'!H$2)</f>
        <v>2.1645021644510321E-2</v>
      </c>
      <c r="H432">
        <f t="shared" si="60"/>
        <v>0</v>
      </c>
      <c r="I432">
        <f t="shared" ref="I432:I447" si="63">D432*I$8+D431*I$7+D430*I$6</f>
        <v>1.4190435646374344E-4</v>
      </c>
      <c r="J432">
        <f t="shared" ref="J432:K447" si="64">E432*J$8+E431*J$7+E430*J$6+E429*J$5+E428*J$4+E427*J$3</f>
        <v>1.9157088123241282E-3</v>
      </c>
      <c r="K432">
        <f t="shared" si="64"/>
        <v>0.49783549783549791</v>
      </c>
      <c r="L432">
        <f t="shared" si="59"/>
        <v>2.1645021645021648E-2</v>
      </c>
    </row>
    <row r="433" spans="1:12" x14ac:dyDescent="0.25">
      <c r="A433">
        <f>'11'!A1773</f>
        <v>1765</v>
      </c>
      <c r="B433">
        <f>'11'!B1773</f>
        <v>298800</v>
      </c>
      <c r="C433">
        <f>('11'!C1772-'11'!C$2)/('11'!C$1-'11'!C$2)</f>
        <v>0</v>
      </c>
      <c r="D433">
        <f>('11'!E1773-'11'!E$2)/('11'!E$1-'11'!E$2)</f>
        <v>1.4190435646374345E-5</v>
      </c>
      <c r="E433">
        <f>('11'!F1773-'11'!F$2)/('11'!F$1-'11'!F$2)</f>
        <v>1.4190435646845395E-5</v>
      </c>
      <c r="F433">
        <f>('11'!G1773-'11'!G$2)/('11'!G$1-'11'!G$2)</f>
        <v>2.1645021645021648E-2</v>
      </c>
      <c r="G433">
        <f>('11'!H1773-'11'!H$2)/('11'!H$1-'11'!H$2)</f>
        <v>2.1645021644510321E-2</v>
      </c>
      <c r="H433">
        <f t="shared" si="60"/>
        <v>0</v>
      </c>
      <c r="I433">
        <f t="shared" si="63"/>
        <v>1.4190435646374344E-4</v>
      </c>
      <c r="J433">
        <f t="shared" si="64"/>
        <v>1.9157088123241282E-3</v>
      </c>
      <c r="K433">
        <f t="shared" si="64"/>
        <v>0.49783549783549791</v>
      </c>
      <c r="L433">
        <f t="shared" si="59"/>
        <v>2.1645021645021648E-2</v>
      </c>
    </row>
    <row r="434" spans="1:12" x14ac:dyDescent="0.25">
      <c r="A434">
        <f>'11'!A1774</f>
        <v>1766</v>
      </c>
      <c r="B434">
        <f>'11'!B1774</f>
        <v>302400</v>
      </c>
      <c r="C434">
        <f>('11'!C1774-'11'!C$2)/('11'!C$1-'11'!C$2)</f>
        <v>0</v>
      </c>
      <c r="D434">
        <f>('11'!E1774-'11'!E$2)/('11'!E$1-'11'!E$2)</f>
        <v>1.4190435646374345E-5</v>
      </c>
      <c r="E434">
        <f>('11'!F1774-'11'!F$2)/('11'!F$1-'11'!F$2)</f>
        <v>1.4190435646845395E-5</v>
      </c>
      <c r="F434">
        <f>('11'!G1774-'11'!G$2)/('11'!G$1-'11'!G$2)</f>
        <v>2.1645021645021648E-2</v>
      </c>
      <c r="G434">
        <f>('11'!H1774-'11'!H$2)/('11'!H$1-'11'!H$2)</f>
        <v>2.1645021644510321E-2</v>
      </c>
      <c r="H434">
        <f t="shared" si="60"/>
        <v>0</v>
      </c>
      <c r="I434">
        <f t="shared" si="63"/>
        <v>1.4190435646374344E-4</v>
      </c>
      <c r="J434">
        <f t="shared" si="64"/>
        <v>1.9157088123241282E-3</v>
      </c>
      <c r="K434">
        <f t="shared" si="64"/>
        <v>0.49783549783549791</v>
      </c>
      <c r="L434">
        <f t="shared" si="59"/>
        <v>2.1645021645021648E-2</v>
      </c>
    </row>
    <row r="435" spans="1:12" x14ac:dyDescent="0.25">
      <c r="A435">
        <f>'11'!A1775</f>
        <v>1767</v>
      </c>
      <c r="B435">
        <f>'11'!B1775</f>
        <v>306000</v>
      </c>
      <c r="C435">
        <f>('11'!C1774-'11'!C$2)/('11'!C$1-'11'!C$2)</f>
        <v>0</v>
      </c>
      <c r="D435">
        <f>('11'!E1775-'11'!E$2)/('11'!E$1-'11'!E$2)</f>
        <v>1.4190435646374345E-5</v>
      </c>
      <c r="E435">
        <f>('11'!F1775-'11'!F$2)/('11'!F$1-'11'!F$2)</f>
        <v>1.4190435646845395E-5</v>
      </c>
      <c r="F435">
        <f>('11'!G1775-'11'!G$2)/('11'!G$1-'11'!G$2)</f>
        <v>2.1645021645021648E-2</v>
      </c>
      <c r="G435">
        <f>('11'!H1775-'11'!H$2)/('11'!H$1-'11'!H$2)</f>
        <v>2.1645021644510321E-2</v>
      </c>
      <c r="H435">
        <f t="shared" si="60"/>
        <v>0</v>
      </c>
      <c r="I435">
        <f t="shared" si="63"/>
        <v>1.4190435646374344E-4</v>
      </c>
      <c r="J435">
        <f t="shared" si="64"/>
        <v>1.9157088123241282E-3</v>
      </c>
      <c r="K435">
        <f t="shared" si="64"/>
        <v>0.49783549783549791</v>
      </c>
      <c r="L435">
        <f t="shared" si="59"/>
        <v>2.1645021645021648E-2</v>
      </c>
    </row>
    <row r="436" spans="1:12" x14ac:dyDescent="0.25">
      <c r="A436">
        <f>'11'!A1776</f>
        <v>1768</v>
      </c>
      <c r="B436">
        <f>'11'!B1776</f>
        <v>309600</v>
      </c>
      <c r="C436">
        <f>('11'!C1776-'11'!C$2)/('11'!C$1-'11'!C$2)</f>
        <v>0</v>
      </c>
      <c r="D436">
        <f>('11'!E1776-'11'!E$2)/('11'!E$1-'11'!E$2)</f>
        <v>0</v>
      </c>
      <c r="E436">
        <f>('11'!F1776-'11'!F$2)/('11'!F$1-'11'!F$2)</f>
        <v>0</v>
      </c>
      <c r="F436">
        <f>('11'!G1776-'11'!G$2)/('11'!G$1-'11'!G$2)</f>
        <v>2.1645021645021648E-2</v>
      </c>
      <c r="G436">
        <f>('11'!H1776-'11'!H$2)/('11'!H$1-'11'!H$2)</f>
        <v>2.1645021644510321E-2</v>
      </c>
      <c r="H436">
        <f t="shared" si="60"/>
        <v>0</v>
      </c>
      <c r="I436">
        <f t="shared" si="63"/>
        <v>8.5142613878246066E-5</v>
      </c>
      <c r="J436">
        <f t="shared" si="64"/>
        <v>1.4899957429187667E-3</v>
      </c>
      <c r="K436">
        <f t="shared" si="64"/>
        <v>0.49783549783549791</v>
      </c>
      <c r="L436">
        <f t="shared" si="59"/>
        <v>2.1645021645021648E-2</v>
      </c>
    </row>
    <row r="437" spans="1:12" x14ac:dyDescent="0.25">
      <c r="A437">
        <f>'11'!A1777</f>
        <v>1769</v>
      </c>
      <c r="B437">
        <f>'11'!B1777</f>
        <v>313200</v>
      </c>
      <c r="C437">
        <f>('11'!C1776-'11'!C$2)/('11'!C$1-'11'!C$2)</f>
        <v>0</v>
      </c>
      <c r="D437">
        <f>('11'!E1777-'11'!E$2)/('11'!E$1-'11'!E$2)</f>
        <v>0</v>
      </c>
      <c r="E437">
        <f>('11'!F1777-'11'!F$2)/('11'!F$1-'11'!F$2)</f>
        <v>0</v>
      </c>
      <c r="F437">
        <f>('11'!G1777-'11'!G$2)/('11'!G$1-'11'!G$2)</f>
        <v>2.1645021645021648E-2</v>
      </c>
      <c r="G437">
        <f>('11'!H1777-'11'!H$2)/('11'!H$1-'11'!H$2)</f>
        <v>2.1645021644510321E-2</v>
      </c>
      <c r="H437">
        <f t="shared" si="60"/>
        <v>0</v>
      </c>
      <c r="I437">
        <f t="shared" si="63"/>
        <v>4.2571306939123033E-5</v>
      </c>
      <c r="J437">
        <f t="shared" si="64"/>
        <v>1.0359018022197139E-3</v>
      </c>
      <c r="K437">
        <f t="shared" si="64"/>
        <v>0.49783549783549791</v>
      </c>
      <c r="L437">
        <f t="shared" si="59"/>
        <v>2.1645021645021648E-2</v>
      </c>
    </row>
    <row r="438" spans="1:12" x14ac:dyDescent="0.25">
      <c r="A438">
        <f>'11'!A1778</f>
        <v>1770</v>
      </c>
      <c r="B438">
        <f>'11'!B1778</f>
        <v>316800</v>
      </c>
      <c r="C438">
        <f>('11'!C1778-'11'!C$2)/('11'!C$1-'11'!C$2)</f>
        <v>0</v>
      </c>
      <c r="D438">
        <f>('11'!E1778-'11'!E$2)/('11'!E$1-'11'!E$2)</f>
        <v>0</v>
      </c>
      <c r="E438">
        <f>('11'!F1778-'11'!F$2)/('11'!F$1-'11'!F$2)</f>
        <v>0</v>
      </c>
      <c r="F438">
        <f>('11'!G1778-'11'!G$2)/('11'!G$1-'11'!G$2)</f>
        <v>2.1645021645021648E-2</v>
      </c>
      <c r="G438">
        <f>('11'!H1778-'11'!H$2)/('11'!H$1-'11'!H$2)</f>
        <v>2.1645021644510321E-2</v>
      </c>
      <c r="H438">
        <f t="shared" si="60"/>
        <v>0</v>
      </c>
      <c r="I438">
        <f t="shared" si="63"/>
        <v>0</v>
      </c>
      <c r="J438">
        <f t="shared" si="64"/>
        <v>7.5209308928280599E-4</v>
      </c>
      <c r="K438">
        <f t="shared" si="64"/>
        <v>0.49783549783549791</v>
      </c>
      <c r="L438">
        <f t="shared" si="59"/>
        <v>2.1645021645021648E-2</v>
      </c>
    </row>
    <row r="439" spans="1:12" x14ac:dyDescent="0.25">
      <c r="A439">
        <f>'11'!A1779</f>
        <v>1771</v>
      </c>
      <c r="B439">
        <f>'11'!B1779</f>
        <v>320400</v>
      </c>
      <c r="C439">
        <f>('11'!C1778-'11'!C$2)/('11'!C$1-'11'!C$2)</f>
        <v>0</v>
      </c>
      <c r="D439">
        <f>('11'!E1779-'11'!E$2)/('11'!E$1-'11'!E$2)</f>
        <v>0</v>
      </c>
      <c r="E439">
        <f>('11'!F1779-'11'!F$2)/('11'!F$1-'11'!F$2)</f>
        <v>0</v>
      </c>
      <c r="F439">
        <f>('11'!G1779-'11'!G$2)/('11'!G$1-'11'!G$2)</f>
        <v>2.1645021645021648E-2</v>
      </c>
      <c r="G439">
        <f>('11'!H1779-'11'!H$2)/('11'!H$1-'11'!H$2)</f>
        <v>2.1645021644510321E-2</v>
      </c>
      <c r="H439">
        <f t="shared" si="60"/>
        <v>0</v>
      </c>
      <c r="I439">
        <f t="shared" si="63"/>
        <v>0</v>
      </c>
      <c r="J439">
        <f t="shared" si="64"/>
        <v>4.3990350505220726E-4</v>
      </c>
      <c r="K439">
        <f t="shared" si="64"/>
        <v>0.49783549783549791</v>
      </c>
      <c r="L439">
        <f t="shared" si="59"/>
        <v>2.1645021645021648E-2</v>
      </c>
    </row>
    <row r="440" spans="1:12" x14ac:dyDescent="0.25">
      <c r="A440">
        <f>'11'!A1780</f>
        <v>1772</v>
      </c>
      <c r="B440">
        <f>'11'!B1780</f>
        <v>324000</v>
      </c>
      <c r="C440">
        <f>('11'!C1780-'11'!C$2)/('11'!C$1-'11'!C$2)</f>
        <v>0</v>
      </c>
      <c r="D440">
        <f>('11'!E1780-'11'!E$2)/('11'!E$1-'11'!E$2)</f>
        <v>0</v>
      </c>
      <c r="E440">
        <f>('11'!F1780-'11'!F$2)/('11'!F$1-'11'!F$2)</f>
        <v>0</v>
      </c>
      <c r="F440">
        <f>('11'!G1780-'11'!G$2)/('11'!G$1-'11'!G$2)</f>
        <v>2.1645021645021648E-2</v>
      </c>
      <c r="G440">
        <f>('11'!H1780-'11'!H$2)/('11'!H$1-'11'!H$2)</f>
        <v>2.1645021644510321E-2</v>
      </c>
      <c r="H440">
        <f t="shared" si="60"/>
        <v>0</v>
      </c>
      <c r="I440">
        <f t="shared" si="63"/>
        <v>0</v>
      </c>
      <c r="J440">
        <f t="shared" si="64"/>
        <v>7.0952178234226973E-5</v>
      </c>
      <c r="K440">
        <f t="shared" si="64"/>
        <v>0.49783549783549791</v>
      </c>
      <c r="L440">
        <f t="shared" si="59"/>
        <v>2.1645021645021648E-2</v>
      </c>
    </row>
    <row r="441" spans="1:12" x14ac:dyDescent="0.25">
      <c r="A441">
        <f>'11'!A1781</f>
        <v>1773</v>
      </c>
      <c r="B441">
        <f>'11'!B1781</f>
        <v>327600</v>
      </c>
      <c r="C441">
        <f>('11'!C1780-'11'!C$2)/('11'!C$1-'11'!C$2)</f>
        <v>0</v>
      </c>
      <c r="D441">
        <f>('11'!E1781-'11'!E$2)/('11'!E$1-'11'!E$2)</f>
        <v>0</v>
      </c>
      <c r="E441">
        <f>('11'!F1781-'11'!F$2)/('11'!F$1-'11'!F$2)</f>
        <v>0</v>
      </c>
      <c r="F441">
        <f>('11'!G1781-'11'!G$2)/('11'!G$1-'11'!G$2)</f>
        <v>2.1645021645021648E-2</v>
      </c>
      <c r="G441">
        <f>('11'!H1781-'11'!H$2)/('11'!H$1-'11'!H$2)</f>
        <v>2.1645021644510321E-2</v>
      </c>
      <c r="H441">
        <f t="shared" si="60"/>
        <v>0</v>
      </c>
      <c r="I441">
        <f t="shared" si="63"/>
        <v>0</v>
      </c>
      <c r="J441">
        <f t="shared" si="64"/>
        <v>0</v>
      </c>
      <c r="K441">
        <f t="shared" si="64"/>
        <v>0.49783549783549791</v>
      </c>
      <c r="L441">
        <f t="shared" si="59"/>
        <v>2.1645021645021648E-2</v>
      </c>
    </row>
    <row r="442" spans="1:12" x14ac:dyDescent="0.25">
      <c r="A442">
        <f>'11'!A1782</f>
        <v>1774</v>
      </c>
      <c r="B442">
        <f>'11'!B1782</f>
        <v>331200</v>
      </c>
      <c r="C442">
        <f>('11'!C1782-'11'!C$2)/('11'!C$1-'11'!C$2)</f>
        <v>0</v>
      </c>
      <c r="D442">
        <f>('11'!E1782-'11'!E$2)/('11'!E$1-'11'!E$2)</f>
        <v>0</v>
      </c>
      <c r="E442">
        <f>('11'!F1782-'11'!F$2)/('11'!F$1-'11'!F$2)</f>
        <v>0</v>
      </c>
      <c r="F442">
        <f>('11'!G1782-'11'!G$2)/('11'!G$1-'11'!G$2)</f>
        <v>2.1645021645021648E-2</v>
      </c>
      <c r="G442">
        <f>('11'!H1782-'11'!H$2)/('11'!H$1-'11'!H$2)</f>
        <v>2.1645021644510321E-2</v>
      </c>
      <c r="H442">
        <f t="shared" si="60"/>
        <v>0</v>
      </c>
      <c r="I442">
        <f t="shared" si="63"/>
        <v>0</v>
      </c>
      <c r="J442">
        <f t="shared" si="64"/>
        <v>0</v>
      </c>
      <c r="K442">
        <f t="shared" si="64"/>
        <v>0.49783549783549791</v>
      </c>
      <c r="L442">
        <f t="shared" si="59"/>
        <v>2.1645021645021648E-2</v>
      </c>
    </row>
    <row r="443" spans="1:12" x14ac:dyDescent="0.25">
      <c r="A443">
        <f>'11'!A1783</f>
        <v>1775</v>
      </c>
      <c r="B443">
        <f>'11'!B1783</f>
        <v>334800</v>
      </c>
      <c r="C443">
        <f>('11'!C1782-'11'!C$2)/('11'!C$1-'11'!C$2)</f>
        <v>0</v>
      </c>
      <c r="D443">
        <f>('11'!E1783-'11'!E$2)/('11'!E$1-'11'!E$2)</f>
        <v>0</v>
      </c>
      <c r="E443">
        <f>('11'!F1783-'11'!F$2)/('11'!F$1-'11'!F$2)</f>
        <v>0</v>
      </c>
      <c r="F443">
        <f>('11'!G1783-'11'!G$2)/('11'!G$1-'11'!G$2)</f>
        <v>2.1645021645021648E-2</v>
      </c>
      <c r="G443">
        <f>('11'!H1783-'11'!H$2)/('11'!H$1-'11'!H$2)</f>
        <v>2.1645021644510321E-2</v>
      </c>
      <c r="H443">
        <f t="shared" si="60"/>
        <v>0</v>
      </c>
      <c r="I443">
        <f t="shared" si="63"/>
        <v>0</v>
      </c>
      <c r="J443">
        <f t="shared" si="64"/>
        <v>0</v>
      </c>
      <c r="K443">
        <f t="shared" si="64"/>
        <v>0.49783549783549791</v>
      </c>
      <c r="L443">
        <f t="shared" si="59"/>
        <v>2.1645021645021648E-2</v>
      </c>
    </row>
    <row r="444" spans="1:12" x14ac:dyDescent="0.25">
      <c r="A444">
        <f>'11'!A1784</f>
        <v>1776</v>
      </c>
      <c r="B444">
        <f>'11'!B1784</f>
        <v>338400</v>
      </c>
      <c r="C444">
        <f>('11'!C1784-'11'!C$2)/('11'!C$1-'11'!C$2)</f>
        <v>0</v>
      </c>
      <c r="D444">
        <f>('11'!E1784-'11'!E$2)/('11'!E$1-'11'!E$2)</f>
        <v>0</v>
      </c>
      <c r="E444">
        <f>('11'!F1784-'11'!F$2)/('11'!F$1-'11'!F$2)</f>
        <v>0</v>
      </c>
      <c r="F444">
        <f>('11'!G1784-'11'!G$2)/('11'!G$1-'11'!G$2)</f>
        <v>2.1645021645021648E-2</v>
      </c>
      <c r="G444">
        <f>('11'!H1784-'11'!H$2)/('11'!H$1-'11'!H$2)</f>
        <v>2.1645021644510321E-2</v>
      </c>
      <c r="H444">
        <f t="shared" si="60"/>
        <v>0</v>
      </c>
      <c r="I444">
        <f t="shared" si="63"/>
        <v>0</v>
      </c>
      <c r="J444">
        <f t="shared" si="64"/>
        <v>0</v>
      </c>
      <c r="K444">
        <f t="shared" si="64"/>
        <v>0.49783549783549791</v>
      </c>
      <c r="L444">
        <f t="shared" si="59"/>
        <v>2.1645021645021648E-2</v>
      </c>
    </row>
    <row r="445" spans="1:12" x14ac:dyDescent="0.25">
      <c r="A445">
        <f>'11'!A1785</f>
        <v>1777</v>
      </c>
      <c r="B445">
        <f>'11'!B1785</f>
        <v>342000</v>
      </c>
      <c r="C445">
        <f>('11'!C1784-'11'!C$2)/('11'!C$1-'11'!C$2)</f>
        <v>0</v>
      </c>
      <c r="D445">
        <f>('11'!E1785-'11'!E$2)/('11'!E$1-'11'!E$2)</f>
        <v>0</v>
      </c>
      <c r="E445">
        <f>('11'!F1785-'11'!F$2)/('11'!F$1-'11'!F$2)</f>
        <v>0</v>
      </c>
      <c r="F445">
        <f>('11'!G1785-'11'!G$2)/('11'!G$1-'11'!G$2)</f>
        <v>2.1645021645021648E-2</v>
      </c>
      <c r="G445">
        <f>('11'!H1785-'11'!H$2)/('11'!H$1-'11'!H$2)</f>
        <v>2.1645021644510321E-2</v>
      </c>
      <c r="H445">
        <f t="shared" si="60"/>
        <v>0</v>
      </c>
      <c r="I445">
        <f t="shared" si="63"/>
        <v>0</v>
      </c>
      <c r="J445">
        <f t="shared" si="64"/>
        <v>0</v>
      </c>
      <c r="K445">
        <f t="shared" si="64"/>
        <v>0.49783549783549791</v>
      </c>
      <c r="L445">
        <f t="shared" si="59"/>
        <v>2.1645021645021648E-2</v>
      </c>
    </row>
    <row r="446" spans="1:12" x14ac:dyDescent="0.25">
      <c r="A446">
        <f>'11'!A1786</f>
        <v>1778</v>
      </c>
      <c r="B446">
        <f>'11'!B1786</f>
        <v>345600</v>
      </c>
      <c r="C446">
        <f>('11'!C1786-'11'!C$2)/('11'!C$1-'11'!C$2)</f>
        <v>0</v>
      </c>
      <c r="D446">
        <f>('11'!E1786-'11'!E$2)/('11'!E$1-'11'!E$2)</f>
        <v>0</v>
      </c>
      <c r="E446">
        <f>('11'!F1786-'11'!F$2)/('11'!F$1-'11'!F$2)</f>
        <v>0</v>
      </c>
      <c r="F446">
        <f>('11'!G1786-'11'!G$2)/('11'!G$1-'11'!G$2)</f>
        <v>2.1645021645021648E-2</v>
      </c>
      <c r="G446">
        <f>('11'!H1786-'11'!H$2)/('11'!H$1-'11'!H$2)</f>
        <v>2.1645021644510321E-2</v>
      </c>
      <c r="H446">
        <f t="shared" si="60"/>
        <v>0</v>
      </c>
      <c r="I446">
        <f t="shared" si="63"/>
        <v>0</v>
      </c>
      <c r="J446">
        <f t="shared" si="64"/>
        <v>0</v>
      </c>
      <c r="K446">
        <f t="shared" si="64"/>
        <v>0.49783549783549791</v>
      </c>
      <c r="L446">
        <f t="shared" si="59"/>
        <v>2.2366522366522368E-2</v>
      </c>
    </row>
    <row r="447" spans="1:12" x14ac:dyDescent="0.25">
      <c r="A447">
        <f>'11'!A1787</f>
        <v>1779</v>
      </c>
      <c r="B447">
        <f>'11'!B1787</f>
        <v>349200</v>
      </c>
      <c r="C447">
        <f>('11'!C1786-'11'!C$2)/('11'!C$1-'11'!C$2)</f>
        <v>0</v>
      </c>
      <c r="D447">
        <f>('11'!E1787-'11'!E$2)/('11'!E$1-'11'!E$2)</f>
        <v>0</v>
      </c>
      <c r="E447">
        <f>('11'!F1787-'11'!F$2)/('11'!F$1-'11'!F$2)</f>
        <v>0</v>
      </c>
      <c r="F447">
        <f>('11'!G1787-'11'!G$2)/('11'!G$1-'11'!G$2)</f>
        <v>2.1645021645021648E-2</v>
      </c>
      <c r="G447">
        <f>('11'!H1787-'11'!H$2)/('11'!H$1-'11'!H$2)</f>
        <v>2.1645021644510321E-2</v>
      </c>
      <c r="H447">
        <f t="shared" si="60"/>
        <v>0</v>
      </c>
      <c r="I447">
        <f t="shared" si="63"/>
        <v>0</v>
      </c>
      <c r="J447">
        <f t="shared" si="64"/>
        <v>0</v>
      </c>
      <c r="K447">
        <f t="shared" si="64"/>
        <v>0.49783549783549791</v>
      </c>
      <c r="L447">
        <f t="shared" si="59"/>
        <v>2.3088023088023088E-2</v>
      </c>
    </row>
    <row r="448" spans="1:12" x14ac:dyDescent="0.25">
      <c r="A448">
        <f>'11'!A1788</f>
        <v>1780</v>
      </c>
      <c r="B448">
        <f>'11'!B1788</f>
        <v>352800</v>
      </c>
      <c r="C448">
        <f>('11'!C1788-'11'!C$2)/('11'!C$1-'11'!C$2)</f>
        <v>0</v>
      </c>
      <c r="D448">
        <f>('11'!E1788-'11'!E$2)/('11'!E$1-'11'!E$2)</f>
        <v>0</v>
      </c>
      <c r="E448">
        <f>('11'!F1788-'11'!F$2)/('11'!F$1-'11'!F$2)</f>
        <v>0</v>
      </c>
      <c r="F448">
        <f>('11'!G1788-'11'!G$2)/('11'!G$1-'11'!G$2)</f>
        <v>2.1645021645021648E-2</v>
      </c>
      <c r="G448">
        <f>('11'!H1788-'11'!H$2)/('11'!H$1-'11'!H$2)</f>
        <v>2.1645021644510321E-2</v>
      </c>
      <c r="H448">
        <f t="shared" si="60"/>
        <v>0</v>
      </c>
      <c r="I448">
        <f t="shared" ref="I448:I463" si="65">D448*I$8+D447*I$7+D446*I$6</f>
        <v>0</v>
      </c>
      <c r="J448">
        <f t="shared" ref="J448:K463" si="66">E448*J$8+E447*J$7+E446*J$6+E445*J$5+E444*J$4+E443*J$3</f>
        <v>0</v>
      </c>
      <c r="K448">
        <f t="shared" si="66"/>
        <v>0.49783549783549791</v>
      </c>
      <c r="L448">
        <f t="shared" si="59"/>
        <v>2.4531024531024532E-2</v>
      </c>
    </row>
    <row r="449" spans="1:12" x14ac:dyDescent="0.25">
      <c r="A449">
        <f>'11'!A1789</f>
        <v>1781</v>
      </c>
      <c r="B449">
        <f>'11'!B1789</f>
        <v>356400</v>
      </c>
      <c r="C449">
        <f>('11'!C1788-'11'!C$2)/('11'!C$1-'11'!C$2)</f>
        <v>0</v>
      </c>
      <c r="D449">
        <f>('11'!E1789-'11'!E$2)/('11'!E$1-'11'!E$2)</f>
        <v>0</v>
      </c>
      <c r="E449">
        <f>('11'!F1789-'11'!F$2)/('11'!F$1-'11'!F$2)</f>
        <v>0</v>
      </c>
      <c r="F449">
        <f>('11'!G1789-'11'!G$2)/('11'!G$1-'11'!G$2)</f>
        <v>2.1645021645021648E-2</v>
      </c>
      <c r="G449">
        <f>('11'!H1789-'11'!H$2)/('11'!H$1-'11'!H$2)</f>
        <v>2.1645021644510321E-2</v>
      </c>
      <c r="H449">
        <f t="shared" si="60"/>
        <v>6.2745485536424492E-3</v>
      </c>
      <c r="I449">
        <f t="shared" si="65"/>
        <v>0</v>
      </c>
      <c r="J449">
        <f t="shared" si="66"/>
        <v>0</v>
      </c>
      <c r="K449">
        <f t="shared" si="66"/>
        <v>0.49783549783549791</v>
      </c>
      <c r="L449">
        <f t="shared" si="59"/>
        <v>2.5974025974025972E-2</v>
      </c>
    </row>
    <row r="450" spans="1:12" x14ac:dyDescent="0.25">
      <c r="A450">
        <f>'11'!A1790</f>
        <v>1782</v>
      </c>
      <c r="B450">
        <f>'11'!B1790</f>
        <v>360000</v>
      </c>
      <c r="C450">
        <f>('11'!C1790-'11'!C$2)/('11'!C$1-'11'!C$2)</f>
        <v>0</v>
      </c>
      <c r="D450">
        <f>('11'!E1790-'11'!E$2)/('11'!E$1-'11'!E$2)</f>
        <v>0</v>
      </c>
      <c r="E450">
        <f>('11'!F1790-'11'!F$2)/('11'!F$1-'11'!F$2)</f>
        <v>0</v>
      </c>
      <c r="F450">
        <f>('11'!G1790-'11'!G$2)/('11'!G$1-'11'!G$2)</f>
        <v>2.1645021645021648E-2</v>
      </c>
      <c r="G450">
        <f>('11'!H1790-'11'!H$2)/('11'!H$1-'11'!H$2)</f>
        <v>2.1645021644510321E-2</v>
      </c>
      <c r="H450">
        <f t="shared" si="60"/>
        <v>1.2549097107284898E-2</v>
      </c>
      <c r="I450">
        <f t="shared" si="65"/>
        <v>0</v>
      </c>
      <c r="J450">
        <f t="shared" si="66"/>
        <v>0</v>
      </c>
      <c r="K450">
        <f t="shared" si="66"/>
        <v>0.49783549783549791</v>
      </c>
      <c r="L450">
        <f t="shared" si="59"/>
        <v>2.813852813852814E-2</v>
      </c>
    </row>
    <row r="451" spans="1:12" x14ac:dyDescent="0.25">
      <c r="A451">
        <f>'11'!A1791</f>
        <v>1783</v>
      </c>
      <c r="B451">
        <f>'11'!B1791</f>
        <v>363600</v>
      </c>
      <c r="C451">
        <f>('11'!C1790-'11'!C$2)/('11'!C$1-'11'!C$2)</f>
        <v>0</v>
      </c>
      <c r="D451">
        <f>('11'!E1791-'11'!E$2)/('11'!E$1-'11'!E$2)</f>
        <v>0</v>
      </c>
      <c r="E451">
        <f>('11'!F1791-'11'!F$2)/('11'!F$1-'11'!F$2)</f>
        <v>0</v>
      </c>
      <c r="F451">
        <f>('11'!G1791-'11'!G$2)/('11'!G$1-'11'!G$2)</f>
        <v>2.1645021645021648E-2</v>
      </c>
      <c r="G451">
        <f>('11'!H1791-'11'!H$2)/('11'!H$1-'11'!H$2)</f>
        <v>2.1645021644510321E-2</v>
      </c>
      <c r="H451">
        <f t="shared" si="60"/>
        <v>1.489587707813542E-2</v>
      </c>
      <c r="I451">
        <f t="shared" si="65"/>
        <v>0</v>
      </c>
      <c r="J451">
        <f t="shared" si="66"/>
        <v>0</v>
      </c>
      <c r="K451">
        <f t="shared" si="66"/>
        <v>0.49783549783549791</v>
      </c>
      <c r="L451">
        <f t="shared" si="59"/>
        <v>3.2467532467532464E-2</v>
      </c>
    </row>
    <row r="452" spans="1:12" x14ac:dyDescent="0.25">
      <c r="A452">
        <f>'11'!A1792</f>
        <v>1784</v>
      </c>
      <c r="B452">
        <f>'11'!B1792</f>
        <v>367200</v>
      </c>
      <c r="C452">
        <f>('11'!C1792-'11'!C$2)/('11'!C$1-'11'!C$2)</f>
        <v>3.1372742768212246E-3</v>
      </c>
      <c r="D452">
        <f>('11'!E1792-'11'!E$2)/('11'!E$1-'11'!E$2)</f>
        <v>1.4190435646374345E-5</v>
      </c>
      <c r="E452">
        <f>('11'!F1792-'11'!F$2)/('11'!F$1-'11'!F$2)</f>
        <v>1.4190435646845395E-5</v>
      </c>
      <c r="F452">
        <f>('11'!G1792-'11'!G$2)/('11'!G$1-'11'!G$2)</f>
        <v>2.5974025974025972E-2</v>
      </c>
      <c r="G452">
        <f>('11'!H1792-'11'!H$2)/('11'!H$1-'11'!H$2)</f>
        <v>2.597402597242808E-2</v>
      </c>
      <c r="H452">
        <f t="shared" si="60"/>
        <v>1.4105382772164717E-2</v>
      </c>
      <c r="I452">
        <f t="shared" si="65"/>
        <v>5.676174258549738E-5</v>
      </c>
      <c r="J452">
        <f t="shared" si="66"/>
        <v>4.2571306940536186E-4</v>
      </c>
      <c r="K452">
        <f t="shared" si="66"/>
        <v>0.51515151515151525</v>
      </c>
      <c r="L452">
        <f t="shared" si="59"/>
        <v>3.968253968253968E-2</v>
      </c>
    </row>
    <row r="453" spans="1:12" x14ac:dyDescent="0.25">
      <c r="A453">
        <f>'11'!A1793</f>
        <v>1785</v>
      </c>
      <c r="B453">
        <f>'11'!B1793</f>
        <v>370800</v>
      </c>
      <c r="C453">
        <f>('11'!C1792-'11'!C$2)/('11'!C$1-'11'!C$2)</f>
        <v>3.1372742768212246E-3</v>
      </c>
      <c r="D453">
        <f>('11'!E1793-'11'!E$2)/('11'!E$1-'11'!E$2)</f>
        <v>1.4190435646374345E-5</v>
      </c>
      <c r="E453">
        <f>('11'!F1793-'11'!F$2)/('11'!F$1-'11'!F$2)</f>
        <v>1.4190435646845395E-5</v>
      </c>
      <c r="F453">
        <f>('11'!G1793-'11'!G$2)/('11'!G$1-'11'!G$2)</f>
        <v>2.5974025974025972E-2</v>
      </c>
      <c r="G453">
        <f>('11'!H1793-'11'!H$2)/('11'!H$1-'11'!H$2)</f>
        <v>2.597402597242808E-2</v>
      </c>
      <c r="H453">
        <f t="shared" si="60"/>
        <v>1.0844593760035572E-2</v>
      </c>
      <c r="I453">
        <f t="shared" si="65"/>
        <v>9.9333049524620413E-5</v>
      </c>
      <c r="J453">
        <f t="shared" si="66"/>
        <v>8.7980701010441451E-4</v>
      </c>
      <c r="K453">
        <f t="shared" si="66"/>
        <v>0.54112554112554123</v>
      </c>
      <c r="L453">
        <f t="shared" si="59"/>
        <v>4.6897546897546889E-2</v>
      </c>
    </row>
    <row r="454" spans="1:12" x14ac:dyDescent="0.25">
      <c r="A454">
        <f>'11'!A1794</f>
        <v>1786</v>
      </c>
      <c r="B454">
        <f>'11'!B1794</f>
        <v>374400</v>
      </c>
      <c r="C454">
        <f>('11'!C1794-'11'!C$2)/('11'!C$1-'11'!C$2)</f>
        <v>2.7420271238358736E-3</v>
      </c>
      <c r="D454">
        <f>('11'!E1794-'11'!E$2)/('11'!E$1-'11'!E$2)</f>
        <v>2.838087129274869E-5</v>
      </c>
      <c r="E454">
        <f>('11'!F1794-'11'!F$2)/('11'!F$1-'11'!F$2)</f>
        <v>2.838087129369079E-5</v>
      </c>
      <c r="F454">
        <f>('11'!G1794-'11'!G$2)/('11'!G$1-'11'!G$2)</f>
        <v>3.0303030303030304E-2</v>
      </c>
      <c r="G454">
        <f>('11'!H1794-'11'!H$2)/('11'!H$1-'11'!H$2)</f>
        <v>3.0303030302806597E-2</v>
      </c>
      <c r="H454">
        <f t="shared" si="60"/>
        <v>7.9790519008917753E-3</v>
      </c>
      <c r="I454">
        <f t="shared" si="65"/>
        <v>1.9866609904924083E-4</v>
      </c>
      <c r="J454">
        <f t="shared" si="66"/>
        <v>1.5893287924466843E-3</v>
      </c>
      <c r="K454">
        <f t="shared" si="66"/>
        <v>0.5844155844155845</v>
      </c>
      <c r="L454">
        <f t="shared" si="59"/>
        <v>5.3391053391053385E-2</v>
      </c>
    </row>
    <row r="455" spans="1:12" x14ac:dyDescent="0.25">
      <c r="A455">
        <f>'11'!A1795</f>
        <v>1787</v>
      </c>
      <c r="B455">
        <f>'11'!B1795</f>
        <v>378000</v>
      </c>
      <c r="C455">
        <f>('11'!C1794-'11'!C$2)/('11'!C$1-'11'!C$2)</f>
        <v>2.7420271238358736E-3</v>
      </c>
      <c r="D455">
        <f>('11'!E1795-'11'!E$2)/('11'!E$1-'11'!E$2)</f>
        <v>2.838087129274869E-5</v>
      </c>
      <c r="E455">
        <f>('11'!F1795-'11'!F$2)/('11'!F$1-'11'!F$2)</f>
        <v>2.838087129369079E-5</v>
      </c>
      <c r="F455">
        <f>('11'!G1795-'11'!G$2)/('11'!G$1-'11'!G$2)</f>
        <v>3.0303030303030304E-2</v>
      </c>
      <c r="G455">
        <f>('11'!H1795-'11'!H$2)/('11'!H$1-'11'!H$2)</f>
        <v>3.0303030302806597E-2</v>
      </c>
      <c r="H455">
        <f t="shared" si="60"/>
        <v>2.8877745114992217E-2</v>
      </c>
      <c r="I455">
        <f t="shared" si="65"/>
        <v>2.4123740598836385E-4</v>
      </c>
      <c r="J455">
        <f t="shared" si="66"/>
        <v>2.3556123173763357E-3</v>
      </c>
      <c r="K455">
        <f t="shared" si="66"/>
        <v>0.62337662337662347</v>
      </c>
      <c r="L455">
        <f t="shared" si="59"/>
        <v>5.9884559884559881E-2</v>
      </c>
    </row>
    <row r="456" spans="1:12" x14ac:dyDescent="0.25">
      <c r="A456">
        <f>'11'!A1796</f>
        <v>1788</v>
      </c>
      <c r="B456">
        <f>'11'!B1796</f>
        <v>381600</v>
      </c>
      <c r="C456">
        <f>('11'!C1796-'11'!C$2)/('11'!C$1-'11'!C$2)</f>
        <v>1.3092561942639755E-3</v>
      </c>
      <c r="D456">
        <f>('11'!E1796-'11'!E$2)/('11'!E$1-'11'!E$2)</f>
        <v>4.2571306939123026E-5</v>
      </c>
      <c r="E456">
        <f>('11'!F1796-'11'!F$2)/('11'!F$1-'11'!F$2)</f>
        <v>4.2571306940536182E-5</v>
      </c>
      <c r="F456">
        <f>('11'!G1796-'11'!G$2)/('11'!G$1-'11'!G$2)</f>
        <v>3.4632034632034632E-2</v>
      </c>
      <c r="G456">
        <f>('11'!H1796-'11'!H$2)/('11'!H$1-'11'!H$2)</f>
        <v>3.4632034630724361E-2</v>
      </c>
      <c r="H456">
        <f t="shared" si="60"/>
        <v>5.1209209258664554E-2</v>
      </c>
      <c r="I456">
        <f t="shared" si="65"/>
        <v>3.4057045551298421E-4</v>
      </c>
      <c r="J456">
        <f t="shared" si="66"/>
        <v>3.4340854265365859E-3</v>
      </c>
      <c r="K456">
        <f t="shared" si="66"/>
        <v>0.67965367965367984</v>
      </c>
      <c r="L456">
        <f t="shared" si="59"/>
        <v>6.5656565656565649E-2</v>
      </c>
    </row>
    <row r="457" spans="1:12" x14ac:dyDescent="0.25">
      <c r="A457">
        <f>'11'!A1797</f>
        <v>1789</v>
      </c>
      <c r="B457">
        <f>'11'!B1797</f>
        <v>385200</v>
      </c>
      <c r="C457">
        <f>('11'!C1796-'11'!C$2)/('11'!C$1-'11'!C$2)</f>
        <v>1.3092561942639755E-3</v>
      </c>
      <c r="D457">
        <f>('11'!E1797-'11'!E$2)/('11'!E$1-'11'!E$2)</f>
        <v>8.5142613878246053E-5</v>
      </c>
      <c r="E457">
        <f>('11'!F1797-'11'!F$2)/('11'!F$1-'11'!F$2)</f>
        <v>8.5142613879055789E-5</v>
      </c>
      <c r="F457">
        <f>('11'!G1797-'11'!G$2)/('11'!G$1-'11'!G$2)</f>
        <v>4.7619047619047623E-2</v>
      </c>
      <c r="G457">
        <f>('11'!H1797-'11'!H$2)/('11'!H$1-'11'!H$2)</f>
        <v>4.7619047619399155E-2</v>
      </c>
      <c r="H457">
        <f t="shared" si="60"/>
        <v>3.7424964798300431E-2</v>
      </c>
      <c r="I457">
        <f t="shared" si="65"/>
        <v>5.5342699020859934E-4</v>
      </c>
      <c r="J457">
        <f t="shared" si="66"/>
        <v>5.548460337856052E-3</v>
      </c>
      <c r="K457">
        <f t="shared" si="66"/>
        <v>0.77489177489177508</v>
      </c>
      <c r="L457">
        <f t="shared" si="59"/>
        <v>6.9264069264069264E-2</v>
      </c>
    </row>
    <row r="458" spans="1:12" x14ac:dyDescent="0.25">
      <c r="A458">
        <f>'11'!A1798</f>
        <v>1790</v>
      </c>
      <c r="B458">
        <f>'11'!B1798</f>
        <v>388800</v>
      </c>
      <c r="C458">
        <f>('11'!C1798-'11'!C$2)/('11'!C$1-'11'!C$2)</f>
        <v>1.2474988266100145E-2</v>
      </c>
      <c r="D458">
        <f>('11'!E1798-'11'!E$2)/('11'!E$1-'11'!E$2)</f>
        <v>1.2771392081736911E-4</v>
      </c>
      <c r="E458">
        <f>('11'!F1798-'11'!F$2)/('11'!F$1-'11'!F$2)</f>
        <v>1.2771392081757538E-4</v>
      </c>
      <c r="F458">
        <f>('11'!G1798-'11'!G$2)/('11'!G$1-'11'!G$2)</f>
        <v>6.9264069264069264E-2</v>
      </c>
      <c r="G458">
        <f>('11'!H1798-'11'!H$2)/('11'!H$1-'11'!H$2)</f>
        <v>6.9264069263909475E-2</v>
      </c>
      <c r="H458">
        <f t="shared" si="60"/>
        <v>1.2474988266100145E-2</v>
      </c>
      <c r="I458">
        <f t="shared" si="65"/>
        <v>8.9399744572158366E-4</v>
      </c>
      <c r="J458">
        <f t="shared" si="66"/>
        <v>8.8406414077991553E-3</v>
      </c>
      <c r="K458">
        <f t="shared" si="66"/>
        <v>0.97835497835497853</v>
      </c>
      <c r="L458">
        <f t="shared" si="59"/>
        <v>6.9264069264069264E-2</v>
      </c>
    </row>
    <row r="459" spans="1:12" x14ac:dyDescent="0.25">
      <c r="A459">
        <f>'11'!A1799</f>
        <v>1791</v>
      </c>
      <c r="B459">
        <f>'11'!B1799</f>
        <v>392400</v>
      </c>
      <c r="C459">
        <f>('11'!C1798-'11'!C$2)/('11'!C$1-'11'!C$2)</f>
        <v>1.2474988266100145E-2</v>
      </c>
      <c r="D459">
        <f>('11'!E1799-'11'!E$2)/('11'!E$1-'11'!E$2)</f>
        <v>9.9333049524620413E-5</v>
      </c>
      <c r="E459">
        <f>('11'!F1799-'11'!F$2)/('11'!F$1-'11'!F$2)</f>
        <v>9.9333049525901181E-5</v>
      </c>
      <c r="F459">
        <f>('11'!G1799-'11'!G$2)/('11'!G$1-'11'!G$2)</f>
        <v>6.9264069264069264E-2</v>
      </c>
      <c r="G459">
        <f>('11'!H1799-'11'!H$2)/('11'!H$1-'11'!H$2)</f>
        <v>6.9264069263909475E-2</v>
      </c>
      <c r="H459">
        <f t="shared" si="60"/>
        <v>0</v>
      </c>
      <c r="I459">
        <f t="shared" si="65"/>
        <v>1.0359018021853272E-3</v>
      </c>
      <c r="J459">
        <f t="shared" si="66"/>
        <v>1.0586064992316773E-2</v>
      </c>
      <c r="K459">
        <f t="shared" si="66"/>
        <v>1.2034632034632036</v>
      </c>
      <c r="L459">
        <f t="shared" si="59"/>
        <v>6.9264069264069264E-2</v>
      </c>
    </row>
    <row r="460" spans="1:12" x14ac:dyDescent="0.25">
      <c r="A460">
        <f>'11'!A1800</f>
        <v>1792</v>
      </c>
      <c r="B460">
        <f>'11'!B1800</f>
        <v>396000</v>
      </c>
      <c r="C460">
        <f>('11'!C1800-'11'!C$2)/('11'!C$1-'11'!C$2)</f>
        <v>0</v>
      </c>
      <c r="D460">
        <f>('11'!E1800-'11'!E$2)/('11'!E$1-'11'!E$2)</f>
        <v>7.095217823187172E-5</v>
      </c>
      <c r="E460">
        <f>('11'!F1800-'11'!F$2)/('11'!F$1-'11'!F$2)</f>
        <v>7.0952178232210397E-5</v>
      </c>
      <c r="F460">
        <f>('11'!G1800-'11'!G$2)/('11'!G$1-'11'!G$2)</f>
        <v>6.9264069264069264E-2</v>
      </c>
      <c r="G460">
        <f>('11'!H1800-'11'!H$2)/('11'!H$1-'11'!H$2)</f>
        <v>6.9264069263909475E-2</v>
      </c>
      <c r="H460">
        <f t="shared" si="60"/>
        <v>0</v>
      </c>
      <c r="I460">
        <f t="shared" si="65"/>
        <v>9.6494962395345541E-4</v>
      </c>
      <c r="J460">
        <f t="shared" si="66"/>
        <v>1.0983397190408278E-2</v>
      </c>
      <c r="K460">
        <f t="shared" si="66"/>
        <v>1.3852813852813854</v>
      </c>
      <c r="L460">
        <f t="shared" si="59"/>
        <v>6.9264069264069264E-2</v>
      </c>
    </row>
    <row r="461" spans="1:12" x14ac:dyDescent="0.25">
      <c r="A461">
        <f>'11'!A1801</f>
        <v>1793</v>
      </c>
      <c r="B461">
        <f>'11'!B1801</f>
        <v>399600</v>
      </c>
      <c r="C461">
        <f>('11'!C1800-'11'!C$2)/('11'!C$1-'11'!C$2)</f>
        <v>0</v>
      </c>
      <c r="D461">
        <f>('11'!E1801-'11'!E$2)/('11'!E$1-'11'!E$2)</f>
        <v>5.676174258549738E-5</v>
      </c>
      <c r="E461">
        <f>('11'!F1801-'11'!F$2)/('11'!F$1-'11'!F$2)</f>
        <v>5.6761742587381581E-5</v>
      </c>
      <c r="F461">
        <f>('11'!G1801-'11'!G$2)/('11'!G$1-'11'!G$2)</f>
        <v>6.9264069264069264E-2</v>
      </c>
      <c r="G461">
        <f>('11'!H1801-'11'!H$2)/('11'!H$1-'11'!H$2)</f>
        <v>6.9264069263909475E-2</v>
      </c>
      <c r="H461">
        <f t="shared" si="60"/>
        <v>2.6185123885279511E-3</v>
      </c>
      <c r="I461">
        <f t="shared" si="65"/>
        <v>7.3790265361146586E-4</v>
      </c>
      <c r="J461">
        <f t="shared" si="66"/>
        <v>1.1196253725114994E-2</v>
      </c>
      <c r="K461">
        <f t="shared" si="66"/>
        <v>1.4935064935064937</v>
      </c>
      <c r="L461">
        <f t="shared" si="59"/>
        <v>7.0707070707070704E-2</v>
      </c>
    </row>
    <row r="462" spans="1:12" x14ac:dyDescent="0.25">
      <c r="A462">
        <f>'11'!A1802</f>
        <v>1794</v>
      </c>
      <c r="B462">
        <f>'11'!B1802</f>
        <v>403200</v>
      </c>
      <c r="C462">
        <f>('11'!C1802-'11'!C$2)/('11'!C$1-'11'!C$2)</f>
        <v>0</v>
      </c>
      <c r="D462">
        <f>('11'!E1802-'11'!E$2)/('11'!E$1-'11'!E$2)</f>
        <v>4.2571306939123026E-5</v>
      </c>
      <c r="E462">
        <f>('11'!F1802-'11'!F$2)/('11'!F$1-'11'!F$2)</f>
        <v>4.2571306940536182E-5</v>
      </c>
      <c r="F462">
        <f>('11'!G1802-'11'!G$2)/('11'!G$1-'11'!G$2)</f>
        <v>6.9264069264069264E-2</v>
      </c>
      <c r="G462">
        <f>('11'!H1802-'11'!H$2)/('11'!H$1-'11'!H$2)</f>
        <v>6.9264069263909475E-2</v>
      </c>
      <c r="H462">
        <f t="shared" si="60"/>
        <v>5.2370247770559021E-3</v>
      </c>
      <c r="I462">
        <f t="shared" si="65"/>
        <v>5.5342699020859934E-4</v>
      </c>
      <c r="J462">
        <f t="shared" si="66"/>
        <v>1.0444160635878568E-2</v>
      </c>
      <c r="K462">
        <f t="shared" si="66"/>
        <v>1.5714285714285718</v>
      </c>
      <c r="L462">
        <f t="shared" si="59"/>
        <v>7.2871572871572865E-2</v>
      </c>
    </row>
    <row r="463" spans="1:12" x14ac:dyDescent="0.25">
      <c r="A463">
        <f>'11'!A1803</f>
        <v>1795</v>
      </c>
      <c r="B463">
        <f>'11'!B1803</f>
        <v>406800</v>
      </c>
      <c r="C463">
        <f>('11'!C1802-'11'!C$2)/('11'!C$1-'11'!C$2)</f>
        <v>0</v>
      </c>
      <c r="D463">
        <f>('11'!E1803-'11'!E$2)/('11'!E$1-'11'!E$2)</f>
        <v>4.2571306939123026E-5</v>
      </c>
      <c r="E463">
        <f>('11'!F1803-'11'!F$2)/('11'!F$1-'11'!F$2)</f>
        <v>4.2571306940536182E-5</v>
      </c>
      <c r="F463">
        <f>('11'!G1803-'11'!G$2)/('11'!G$1-'11'!G$2)</f>
        <v>6.9264069264069264E-2</v>
      </c>
      <c r="G463">
        <f>('11'!H1803-'11'!H$2)/('11'!H$1-'11'!H$2)</f>
        <v>6.9264069263909475E-2</v>
      </c>
      <c r="H463">
        <f t="shared" si="60"/>
        <v>3.9277685827919266E-3</v>
      </c>
      <c r="I463">
        <f t="shared" si="65"/>
        <v>4.6828437633035329E-4</v>
      </c>
      <c r="J463">
        <f t="shared" si="66"/>
        <v>8.5568326949308111E-3</v>
      </c>
      <c r="K463">
        <f t="shared" si="66"/>
        <v>1.5930735930735935</v>
      </c>
      <c r="L463">
        <f t="shared" si="59"/>
        <v>7.5036075036075026E-2</v>
      </c>
    </row>
    <row r="464" spans="1:12" x14ac:dyDescent="0.25">
      <c r="A464">
        <f>'11'!A1804</f>
        <v>1796</v>
      </c>
      <c r="B464">
        <f>'11'!B1804</f>
        <v>410400</v>
      </c>
      <c r="C464">
        <f>('11'!C1804-'11'!C$2)/('11'!C$1-'11'!C$2)</f>
        <v>1.3092561942639755E-3</v>
      </c>
      <c r="D464">
        <f>('11'!E1804-'11'!E$2)/('11'!E$1-'11'!E$2)</f>
        <v>4.2571306939123026E-5</v>
      </c>
      <c r="E464">
        <f>('11'!F1804-'11'!F$2)/('11'!F$1-'11'!F$2)</f>
        <v>4.2571306940536182E-5</v>
      </c>
      <c r="F464">
        <f>('11'!G1804-'11'!G$2)/('11'!G$1-'11'!G$2)</f>
        <v>6.9264069264069264E-2</v>
      </c>
      <c r="G464">
        <f>('11'!H1804-'11'!H$2)/('11'!H$1-'11'!H$2)</f>
        <v>7.3593073591827235E-2</v>
      </c>
      <c r="H464">
        <f t="shared" si="60"/>
        <v>1.3092561942639755E-3</v>
      </c>
      <c r="I464">
        <f t="shared" ref="I464:I479" si="67">D464*I$8+D463*I$7+D462*I$6</f>
        <v>4.2571306939123026E-4</v>
      </c>
      <c r="J464">
        <f t="shared" ref="J464:K479" si="68">E464*J$8+E463*J$7+E462*J$6+E461*J$5+E460*J$4+E459*J$3</f>
        <v>7.0810273877133382E-3</v>
      </c>
      <c r="K464">
        <f t="shared" si="68"/>
        <v>1.5930735930735935</v>
      </c>
      <c r="L464">
        <f t="shared" ref="L464:L527" si="69">AVERAGE(F465:F470)</f>
        <v>7.72005772005772E-2</v>
      </c>
    </row>
    <row r="465" spans="1:12" x14ac:dyDescent="0.25">
      <c r="A465">
        <f>'11'!A1805</f>
        <v>1797</v>
      </c>
      <c r="B465">
        <f>'11'!B1805</f>
        <v>414000</v>
      </c>
      <c r="C465">
        <f>('11'!C1804-'11'!C$2)/('11'!C$1-'11'!C$2)</f>
        <v>1.3092561942639755E-3</v>
      </c>
      <c r="D465">
        <f>('11'!E1805-'11'!E$2)/('11'!E$1-'11'!E$2)</f>
        <v>2.838087129274869E-5</v>
      </c>
      <c r="E465">
        <f>('11'!F1805-'11'!F$2)/('11'!F$1-'11'!F$2)</f>
        <v>2.838087129369079E-5</v>
      </c>
      <c r="F465">
        <f>('11'!G1805-'11'!G$2)/('11'!G$1-'11'!G$2)</f>
        <v>6.9264069264069264E-2</v>
      </c>
      <c r="G465">
        <f>('11'!H1805-'11'!H$2)/('11'!H$1-'11'!H$2)</f>
        <v>7.3593073591827235E-2</v>
      </c>
      <c r="H465">
        <f t="shared" ref="H465:H528" si="70">C466*H$8+C467*H$7+C468*H$6</f>
        <v>5.4346483535485778E-3</v>
      </c>
      <c r="I465">
        <f t="shared" si="67"/>
        <v>3.6895132680573293E-4</v>
      </c>
      <c r="J465">
        <f t="shared" si="68"/>
        <v>5.832269050843374E-3</v>
      </c>
      <c r="K465">
        <f t="shared" si="68"/>
        <v>1.5930735930735935</v>
      </c>
      <c r="L465">
        <f t="shared" si="69"/>
        <v>8.0086580086580081E-2</v>
      </c>
    </row>
    <row r="466" spans="1:12" x14ac:dyDescent="0.25">
      <c r="A466">
        <f>'11'!A1806</f>
        <v>1798</v>
      </c>
      <c r="B466">
        <f>'11'!B1806</f>
        <v>417600</v>
      </c>
      <c r="C466">
        <f>('11'!C1806-'11'!C$2)/('11'!C$1-'11'!C$2)</f>
        <v>0</v>
      </c>
      <c r="D466">
        <f>('11'!E1806-'11'!E$2)/('11'!E$1-'11'!E$2)</f>
        <v>2.838087129274869E-5</v>
      </c>
      <c r="E466">
        <f>('11'!F1806-'11'!F$2)/('11'!F$1-'11'!F$2)</f>
        <v>2.838087129369079E-5</v>
      </c>
      <c r="F466">
        <f>('11'!G1806-'11'!G$2)/('11'!G$1-'11'!G$2)</f>
        <v>6.9264069264069264E-2</v>
      </c>
      <c r="G466">
        <f>('11'!H1806-'11'!H$2)/('11'!H$1-'11'!H$2)</f>
        <v>7.3593073591827235E-2</v>
      </c>
      <c r="H466">
        <f t="shared" si="70"/>
        <v>1.0869296707097156E-2</v>
      </c>
      <c r="I466">
        <f t="shared" si="67"/>
        <v>3.2638001986660991E-4</v>
      </c>
      <c r="J466">
        <f t="shared" si="68"/>
        <v>4.9382716051021977E-3</v>
      </c>
      <c r="K466">
        <f t="shared" si="68"/>
        <v>1.5930735930735935</v>
      </c>
      <c r="L466">
        <f t="shared" si="69"/>
        <v>8.5858585858585856E-2</v>
      </c>
    </row>
    <row r="467" spans="1:12" x14ac:dyDescent="0.25">
      <c r="A467">
        <f>'11'!A1807</f>
        <v>1799</v>
      </c>
      <c r="B467">
        <f>'11'!B1807</f>
        <v>421200</v>
      </c>
      <c r="C467">
        <f>('11'!C1806-'11'!C$2)/('11'!C$1-'11'!C$2)</f>
        <v>0</v>
      </c>
      <c r="D467">
        <f>('11'!E1807-'11'!E$2)/('11'!E$1-'11'!E$2)</f>
        <v>4.2571306939123026E-5</v>
      </c>
      <c r="E467">
        <f>('11'!F1807-'11'!F$2)/('11'!F$1-'11'!F$2)</f>
        <v>4.2571306940536182E-5</v>
      </c>
      <c r="F467">
        <f>('11'!G1807-'11'!G$2)/('11'!G$1-'11'!G$2)</f>
        <v>7.792207792207792E-2</v>
      </c>
      <c r="G467">
        <f>('11'!H1807-'11'!H$2)/('11'!H$1-'11'!H$2)</f>
        <v>7.7922077922205749E-2</v>
      </c>
      <c r="H467">
        <f t="shared" si="70"/>
        <v>1.1363355648328844E-2</v>
      </c>
      <c r="I467">
        <f t="shared" si="67"/>
        <v>3.4057045551298421E-4</v>
      </c>
      <c r="J467">
        <f t="shared" si="68"/>
        <v>5.0092237833364237E-3</v>
      </c>
      <c r="K467">
        <f t="shared" si="68"/>
        <v>1.6277056277056279</v>
      </c>
      <c r="L467">
        <f t="shared" si="69"/>
        <v>9.1630591630591632E-2</v>
      </c>
    </row>
    <row r="468" spans="1:12" x14ac:dyDescent="0.25">
      <c r="A468">
        <f>'11'!A1808</f>
        <v>1800</v>
      </c>
      <c r="B468">
        <f>'11'!B1808</f>
        <v>424800</v>
      </c>
      <c r="C468">
        <f>('11'!C1808-'11'!C$2)/('11'!C$1-'11'!C$2)</f>
        <v>2.7173241767742889E-3</v>
      </c>
      <c r="D468">
        <f>('11'!E1808-'11'!E$2)/('11'!E$1-'11'!E$2)</f>
        <v>4.2571306939123026E-5</v>
      </c>
      <c r="E468">
        <f>('11'!F1808-'11'!F$2)/('11'!F$1-'11'!F$2)</f>
        <v>4.2571306940536182E-5</v>
      </c>
      <c r="F468">
        <f>('11'!G1808-'11'!G$2)/('11'!G$1-'11'!G$2)</f>
        <v>8.2251082251082255E-2</v>
      </c>
      <c r="G468">
        <f>('11'!H1808-'11'!H$2)/('11'!H$1-'11'!H$2)</f>
        <v>8.2251082250123522E-2</v>
      </c>
      <c r="H468">
        <f t="shared" si="70"/>
        <v>9.1400904127862462E-3</v>
      </c>
      <c r="I468">
        <f t="shared" si="67"/>
        <v>3.8314176245210724E-4</v>
      </c>
      <c r="J468">
        <f t="shared" si="68"/>
        <v>5.1511281398048774E-3</v>
      </c>
      <c r="K468">
        <f t="shared" si="68"/>
        <v>1.6969696969696972</v>
      </c>
      <c r="L468">
        <f t="shared" si="69"/>
        <v>9.6681096681096687E-2</v>
      </c>
    </row>
    <row r="469" spans="1:12" x14ac:dyDescent="0.25">
      <c r="A469">
        <f>'11'!A1809</f>
        <v>1801</v>
      </c>
      <c r="B469">
        <f>'11'!B1809</f>
        <v>428400</v>
      </c>
      <c r="C469">
        <f>('11'!C1808-'11'!C$2)/('11'!C$1-'11'!C$2)</f>
        <v>2.7173241767742889E-3</v>
      </c>
      <c r="D469">
        <f>('11'!E1809-'11'!E$2)/('11'!E$1-'11'!E$2)</f>
        <v>2.838087129274869E-5</v>
      </c>
      <c r="E469">
        <f>('11'!F1809-'11'!F$2)/('11'!F$1-'11'!F$2)</f>
        <v>2.838087129369079E-5</v>
      </c>
      <c r="F469">
        <f>('11'!G1809-'11'!G$2)/('11'!G$1-'11'!G$2)</f>
        <v>8.2251082251082255E-2</v>
      </c>
      <c r="G469">
        <f>('11'!H1809-'11'!H$2)/('11'!H$1-'11'!H$2)</f>
        <v>8.2251082250123522E-2</v>
      </c>
      <c r="H469">
        <f t="shared" si="70"/>
        <v>2.7148538820681307E-2</v>
      </c>
      <c r="I469">
        <f t="shared" si="67"/>
        <v>3.6895132680573293E-4</v>
      </c>
      <c r="J469">
        <f t="shared" si="68"/>
        <v>4.6402724565184437E-3</v>
      </c>
      <c r="K469">
        <f t="shared" si="68"/>
        <v>1.7748917748917752</v>
      </c>
      <c r="L469">
        <f t="shared" si="69"/>
        <v>0.10173160173160173</v>
      </c>
    </row>
    <row r="470" spans="1:12" x14ac:dyDescent="0.25">
      <c r="A470">
        <f>'11'!A1810</f>
        <v>1802</v>
      </c>
      <c r="B470">
        <f>'11'!B1810</f>
        <v>432000</v>
      </c>
      <c r="C470">
        <f>('11'!C1810-'11'!C$2)/('11'!C$1-'11'!C$2)</f>
        <v>1.6056915590029891E-3</v>
      </c>
      <c r="D470">
        <f>('11'!E1810-'11'!E$2)/('11'!E$1-'11'!E$2)</f>
        <v>2.838087129274869E-5</v>
      </c>
      <c r="E470">
        <f>('11'!F1810-'11'!F$2)/('11'!F$1-'11'!F$2)</f>
        <v>2.838087129369079E-5</v>
      </c>
      <c r="F470">
        <f>('11'!G1810-'11'!G$2)/('11'!G$1-'11'!G$2)</f>
        <v>8.2251082251082255E-2</v>
      </c>
      <c r="G470">
        <f>('11'!H1810-'11'!H$2)/('11'!H$1-'11'!H$2)</f>
        <v>8.6580086580502036E-2</v>
      </c>
      <c r="H470">
        <f t="shared" si="70"/>
        <v>4.6268619846347669E-2</v>
      </c>
      <c r="I470">
        <f t="shared" si="67"/>
        <v>3.2638001986660991E-4</v>
      </c>
      <c r="J470">
        <f t="shared" si="68"/>
        <v>4.4274159218157631E-3</v>
      </c>
      <c r="K470">
        <f t="shared" si="68"/>
        <v>1.8268398268398274</v>
      </c>
      <c r="L470">
        <f t="shared" si="69"/>
        <v>0.11255411255411256</v>
      </c>
    </row>
    <row r="471" spans="1:12" x14ac:dyDescent="0.25">
      <c r="A471">
        <f>'11'!A1811</f>
        <v>1803</v>
      </c>
      <c r="B471">
        <f>'11'!B1811</f>
        <v>435600</v>
      </c>
      <c r="C471">
        <f>('11'!C1810-'11'!C$2)/('11'!C$1-'11'!C$2)</f>
        <v>1.6056915590029891E-3</v>
      </c>
      <c r="D471">
        <f>('11'!E1811-'11'!E$2)/('11'!E$1-'11'!E$2)</f>
        <v>2.838087129274869E-5</v>
      </c>
      <c r="E471">
        <f>('11'!F1811-'11'!F$2)/('11'!F$1-'11'!F$2)</f>
        <v>2.838087129369079E-5</v>
      </c>
      <c r="F471">
        <f>('11'!G1811-'11'!G$2)/('11'!G$1-'11'!G$2)</f>
        <v>8.658008658008659E-2</v>
      </c>
      <c r="G471">
        <f>('11'!H1811-'11'!H$2)/('11'!H$1-'11'!H$2)</f>
        <v>8.6580086580502036E-2</v>
      </c>
      <c r="H471">
        <f t="shared" si="70"/>
        <v>3.3497196215508507E-2</v>
      </c>
      <c r="I471">
        <f t="shared" si="67"/>
        <v>2.8380871292748688E-4</v>
      </c>
      <c r="J471">
        <f t="shared" si="68"/>
        <v>4.5125585356968357E-3</v>
      </c>
      <c r="K471">
        <f t="shared" si="68"/>
        <v>1.8831168831168834</v>
      </c>
      <c r="L471">
        <f t="shared" si="69"/>
        <v>0.12626262626262627</v>
      </c>
    </row>
    <row r="472" spans="1:12" x14ac:dyDescent="0.25">
      <c r="A472">
        <f>'11'!A1812</f>
        <v>1804</v>
      </c>
      <c r="B472">
        <f>'11'!B1812</f>
        <v>439200</v>
      </c>
      <c r="C472">
        <f>('11'!C1812-'11'!C$2)/('11'!C$1-'11'!C$2)</f>
        <v>1.116573207183617E-2</v>
      </c>
      <c r="D472">
        <f>('11'!E1812-'11'!E$2)/('11'!E$1-'11'!E$2)</f>
        <v>7.095217823187172E-5</v>
      </c>
      <c r="E472">
        <f>('11'!F1812-'11'!F$2)/('11'!F$1-'11'!F$2)</f>
        <v>7.0952178232210397E-5</v>
      </c>
      <c r="F472">
        <f>('11'!G1812-'11'!G$2)/('11'!G$1-'11'!G$2)</f>
        <v>0.10389610389610389</v>
      </c>
      <c r="G472">
        <f>('11'!H1812-'11'!H$2)/('11'!H$1-'11'!H$2)</f>
        <v>0.10822510822501236</v>
      </c>
      <c r="H472">
        <f t="shared" si="70"/>
        <v>1.116573207183617E-2</v>
      </c>
      <c r="I472">
        <f t="shared" si="67"/>
        <v>4.5409394068397899E-4</v>
      </c>
      <c r="J472">
        <f t="shared" si="68"/>
        <v>5.548460337856052E-3</v>
      </c>
      <c r="K472">
        <f t="shared" si="68"/>
        <v>2</v>
      </c>
      <c r="L472">
        <f t="shared" si="69"/>
        <v>0.14357864357864356</v>
      </c>
    </row>
    <row r="473" spans="1:12" x14ac:dyDescent="0.25">
      <c r="A473">
        <f>'11'!A1813</f>
        <v>1805</v>
      </c>
      <c r="B473">
        <f>'11'!B1813</f>
        <v>442800</v>
      </c>
      <c r="C473">
        <f>('11'!C1812-'11'!C$2)/('11'!C$1-'11'!C$2)</f>
        <v>1.116573207183617E-2</v>
      </c>
      <c r="D473">
        <f>('11'!E1813-'11'!E$2)/('11'!E$1-'11'!E$2)</f>
        <v>7.095217823187172E-5</v>
      </c>
      <c r="E473">
        <f>('11'!F1813-'11'!F$2)/('11'!F$1-'11'!F$2)</f>
        <v>7.0952178232210397E-5</v>
      </c>
      <c r="F473">
        <f>('11'!G1813-'11'!G$2)/('11'!G$1-'11'!G$2)</f>
        <v>0.11255411255411256</v>
      </c>
      <c r="G473">
        <f>('11'!H1813-'11'!H$2)/('11'!H$1-'11'!H$2)</f>
        <v>0.11255411255293012</v>
      </c>
      <c r="H473">
        <f t="shared" si="70"/>
        <v>4.1155109804599688E-2</v>
      </c>
      <c r="I473">
        <f t="shared" si="67"/>
        <v>5.8180786150134806E-4</v>
      </c>
      <c r="J473">
        <f t="shared" si="68"/>
        <v>6.5417908330706997E-3</v>
      </c>
      <c r="K473">
        <f t="shared" si="68"/>
        <v>2.168831168831169</v>
      </c>
      <c r="L473">
        <f t="shared" si="69"/>
        <v>0.16378066378066378</v>
      </c>
    </row>
    <row r="474" spans="1:12" x14ac:dyDescent="0.25">
      <c r="A474">
        <f>'11'!A1814</f>
        <v>1806</v>
      </c>
      <c r="B474">
        <f>'11'!B1814</f>
        <v>446400</v>
      </c>
      <c r="C474">
        <f>('11'!C1814-'11'!C$2)/('11'!C$1-'11'!C$2)</f>
        <v>0</v>
      </c>
      <c r="D474">
        <f>('11'!E1814-'11'!E$2)/('11'!E$1-'11'!E$2)</f>
        <v>5.676174258549738E-5</v>
      </c>
      <c r="E474">
        <f>('11'!F1814-'11'!F$2)/('11'!F$1-'11'!F$2)</f>
        <v>5.6761742587381581E-5</v>
      </c>
      <c r="F474">
        <f>('11'!G1814-'11'!G$2)/('11'!G$1-'11'!G$2)</f>
        <v>0.11255411255411256</v>
      </c>
      <c r="G474">
        <f>('11'!H1814-'11'!H$2)/('11'!H$1-'11'!H$2)</f>
        <v>0.11255411255293012</v>
      </c>
      <c r="H474">
        <f t="shared" si="70"/>
        <v>8.2310219609199375E-2</v>
      </c>
      <c r="I474">
        <f t="shared" si="67"/>
        <v>6.5276003973321981E-4</v>
      </c>
      <c r="J474">
        <f t="shared" si="68"/>
        <v>6.896551724262001E-3</v>
      </c>
      <c r="K474">
        <f t="shared" si="68"/>
        <v>2.3376623376623376</v>
      </c>
      <c r="L474">
        <f t="shared" si="69"/>
        <v>0.18614718614718614</v>
      </c>
    </row>
    <row r="475" spans="1:12" x14ac:dyDescent="0.25">
      <c r="A475">
        <f>'11'!A1815</f>
        <v>1807</v>
      </c>
      <c r="B475">
        <f>'11'!B1815</f>
        <v>450000</v>
      </c>
      <c r="C475">
        <f>('11'!C1814-'11'!C$2)/('11'!C$1-'11'!C$2)</f>
        <v>0</v>
      </c>
      <c r="D475">
        <f>('11'!E1815-'11'!E$2)/('11'!E$1-'11'!E$2)</f>
        <v>2.838087129274869E-5</v>
      </c>
      <c r="E475">
        <f>('11'!F1815-'11'!F$2)/('11'!F$1-'11'!F$2)</f>
        <v>2.838087129369079E-5</v>
      </c>
      <c r="F475">
        <f>('11'!G1815-'11'!G$2)/('11'!G$1-'11'!G$2)</f>
        <v>0.11255411255411256</v>
      </c>
      <c r="G475">
        <f>('11'!H1815-'11'!H$2)/('11'!H$1-'11'!H$2)</f>
        <v>0.11255411255293012</v>
      </c>
      <c r="H475">
        <f t="shared" si="70"/>
        <v>0.10735900792964601</v>
      </c>
      <c r="I475">
        <f t="shared" si="67"/>
        <v>4.9666524762310201E-4</v>
      </c>
      <c r="J475">
        <f t="shared" si="68"/>
        <v>6.5276003974641854E-3</v>
      </c>
      <c r="K475">
        <f t="shared" si="68"/>
        <v>2.4545454545454546</v>
      </c>
      <c r="L475">
        <f t="shared" si="69"/>
        <v>0.21067821067821069</v>
      </c>
    </row>
    <row r="476" spans="1:12" x14ac:dyDescent="0.25">
      <c r="A476">
        <f>'11'!A1816</f>
        <v>1808</v>
      </c>
      <c r="B476">
        <f>'11'!B1816</f>
        <v>453600</v>
      </c>
      <c r="C476">
        <f>('11'!C1816-'11'!C$2)/('11'!C$1-'11'!C$2)</f>
        <v>2.0577554902299844E-2</v>
      </c>
      <c r="D476">
        <f>('11'!E1816-'11'!E$2)/('11'!E$1-'11'!E$2)</f>
        <v>9.9333049524620413E-5</v>
      </c>
      <c r="E476">
        <f>('11'!F1816-'11'!F$2)/('11'!F$1-'11'!F$2)</f>
        <v>9.9333049525901181E-5</v>
      </c>
      <c r="F476">
        <f>('11'!G1816-'11'!G$2)/('11'!G$1-'11'!G$2)</f>
        <v>0.14718614718614717</v>
      </c>
      <c r="G476">
        <f>('11'!H1816-'11'!H$2)/('11'!H$1-'11'!H$2)</f>
        <v>0.151515151514033</v>
      </c>
      <c r="H476">
        <f t="shared" si="70"/>
        <v>0.11183024134779279</v>
      </c>
      <c r="I476">
        <f t="shared" si="67"/>
        <v>6.5276003973321981E-4</v>
      </c>
      <c r="J476">
        <f t="shared" si="68"/>
        <v>8.5710231305373245E-3</v>
      </c>
      <c r="K476">
        <f t="shared" si="68"/>
        <v>2.6753246753246755</v>
      </c>
      <c r="L476">
        <f t="shared" si="69"/>
        <v>0.23232323232323235</v>
      </c>
    </row>
    <row r="477" spans="1:12" x14ac:dyDescent="0.25">
      <c r="A477">
        <f>'11'!A1817</f>
        <v>1809</v>
      </c>
      <c r="B477">
        <f>'11'!B1817</f>
        <v>457200</v>
      </c>
      <c r="C477">
        <f>('11'!C1816-'11'!C$2)/('11'!C$1-'11'!C$2)</f>
        <v>2.0577554902299844E-2</v>
      </c>
      <c r="D477">
        <f>('11'!E1817-'11'!E$2)/('11'!E$1-'11'!E$2)</f>
        <v>9.9333049524620413E-5</v>
      </c>
      <c r="E477">
        <f>('11'!F1817-'11'!F$2)/('11'!F$1-'11'!F$2)</f>
        <v>9.9333049525901181E-5</v>
      </c>
      <c r="F477">
        <f>('11'!G1817-'11'!G$2)/('11'!G$1-'11'!G$2)</f>
        <v>0.16883116883116883</v>
      </c>
      <c r="G477">
        <f>('11'!H1817-'11'!H$2)/('11'!H$1-'11'!H$2)</f>
        <v>0.16883116883062554</v>
      </c>
      <c r="H477">
        <f t="shared" si="70"/>
        <v>7.9704058694202218E-2</v>
      </c>
      <c r="I477">
        <f t="shared" si="67"/>
        <v>7.80473960550589E-4</v>
      </c>
      <c r="J477">
        <f t="shared" si="68"/>
        <v>1.0174542358600608E-2</v>
      </c>
      <c r="K477">
        <f t="shared" si="68"/>
        <v>3.0129870129870127</v>
      </c>
      <c r="L477">
        <f t="shared" si="69"/>
        <v>0.25468975468975469</v>
      </c>
    </row>
    <row r="478" spans="1:12" x14ac:dyDescent="0.25">
      <c r="A478">
        <f>'11'!A1818</f>
        <v>1810</v>
      </c>
      <c r="B478">
        <f>'11'!B1818</f>
        <v>460800</v>
      </c>
      <c r="C478">
        <f>('11'!C1818-'11'!C$2)/('11'!C$1-'11'!C$2)</f>
        <v>2.2813171611373237E-2</v>
      </c>
      <c r="D478">
        <f>('11'!E1818-'11'!E$2)/('11'!E$1-'11'!E$2)</f>
        <v>1.2771392081736911E-4</v>
      </c>
      <c r="E478">
        <f>('11'!F1818-'11'!F$2)/('11'!F$1-'11'!F$2)</f>
        <v>1.2771392081757538E-4</v>
      </c>
      <c r="F478">
        <f>('11'!G1818-'11'!G$2)/('11'!G$1-'11'!G$2)</f>
        <v>0.20779220779220778</v>
      </c>
      <c r="G478">
        <f>('11'!H1818-'11'!H$2)/('11'!H$1-'11'!H$2)</f>
        <v>0.20779220779172841</v>
      </c>
      <c r="H478">
        <f t="shared" si="70"/>
        <v>4.5342259331538251E-2</v>
      </c>
      <c r="I478">
        <f t="shared" si="67"/>
        <v>1.1068539804171989E-3</v>
      </c>
      <c r="J478">
        <f t="shared" si="68"/>
        <v>1.1451681566768294E-2</v>
      </c>
      <c r="K478">
        <f t="shared" si="68"/>
        <v>3.5151515151515147</v>
      </c>
      <c r="L478">
        <f t="shared" si="69"/>
        <v>0.27417027417027418</v>
      </c>
    </row>
    <row r="479" spans="1:12" x14ac:dyDescent="0.25">
      <c r="A479">
        <f>'11'!A1819</f>
        <v>1811</v>
      </c>
      <c r="B479">
        <f>'11'!B1819</f>
        <v>464400</v>
      </c>
      <c r="C479">
        <f>('11'!C1818-'11'!C$2)/('11'!C$1-'11'!C$2)</f>
        <v>2.2813171611373237E-2</v>
      </c>
      <c r="D479">
        <f>('11'!E1819-'11'!E$2)/('11'!E$1-'11'!E$2)</f>
        <v>9.9333049524620413E-5</v>
      </c>
      <c r="E479">
        <f>('11'!F1819-'11'!F$2)/('11'!F$1-'11'!F$2)</f>
        <v>9.9333049525901181E-5</v>
      </c>
      <c r="F479">
        <f>('11'!G1819-'11'!G$2)/('11'!G$1-'11'!G$2)</f>
        <v>0.23376623376623379</v>
      </c>
      <c r="G479">
        <f>('11'!H1819-'11'!H$2)/('11'!H$1-'11'!H$2)</f>
        <v>0.23376623376661726</v>
      </c>
      <c r="H479">
        <f t="shared" si="70"/>
        <v>3.3892443368493855E-2</v>
      </c>
      <c r="I479">
        <f t="shared" si="67"/>
        <v>1.0784731091244503E-3</v>
      </c>
      <c r="J479">
        <f t="shared" si="68"/>
        <v>1.2260536398600164E-2</v>
      </c>
      <c r="K479">
        <f t="shared" si="68"/>
        <v>4.0865800865800868</v>
      </c>
      <c r="L479">
        <f t="shared" si="69"/>
        <v>0.29292929292929293</v>
      </c>
    </row>
    <row r="480" spans="1:12" x14ac:dyDescent="0.25">
      <c r="A480">
        <f>'11'!A1820</f>
        <v>1812</v>
      </c>
      <c r="B480">
        <f>'11'!B1820</f>
        <v>468000</v>
      </c>
      <c r="C480">
        <f>('11'!C1820-'11'!C$2)/('11'!C$1-'11'!C$2)</f>
        <v>5.6322719300412535E-3</v>
      </c>
      <c r="D480">
        <f>('11'!E1820-'11'!E$2)/('11'!E$1-'11'!E$2)</f>
        <v>8.5142613878246053E-5</v>
      </c>
      <c r="E480">
        <f>('11'!F1820-'11'!F$2)/('11'!F$1-'11'!F$2)</f>
        <v>8.5142613879055789E-5</v>
      </c>
      <c r="F480">
        <f>('11'!G1820-'11'!G$2)/('11'!G$1-'11'!G$2)</f>
        <v>0.24675324675324678</v>
      </c>
      <c r="G480">
        <f>('11'!H1820-'11'!H$2)/('11'!H$1-'11'!H$2)</f>
        <v>0.24675324675283131</v>
      </c>
      <c r="H480">
        <f t="shared" si="70"/>
        <v>3.9623527086781449E-2</v>
      </c>
      <c r="I480">
        <f t="shared" ref="I480:I495" si="71">D480*I$8+D479*I$7+D478*I$6</f>
        <v>1.0217113665389529E-3</v>
      </c>
      <c r="J480">
        <f t="shared" ref="J480:K495" si="72">E480*J$8+E479*J$7+E478*J$6+E477*J$5+E476*J$4+E475*J$3</f>
        <v>1.319710515126373E-2</v>
      </c>
      <c r="K480">
        <f t="shared" si="72"/>
        <v>4.6969696969696972</v>
      </c>
      <c r="L480">
        <f t="shared" si="69"/>
        <v>0.33261183261183264</v>
      </c>
    </row>
    <row r="481" spans="1:12" x14ac:dyDescent="0.25">
      <c r="A481">
        <f>'11'!A1821</f>
        <v>1813</v>
      </c>
      <c r="B481">
        <f>'11'!B1821</f>
        <v>471600</v>
      </c>
      <c r="C481">
        <f>('11'!C1820-'11'!C$2)/('11'!C$1-'11'!C$2)</f>
        <v>5.6322719300412535E-3</v>
      </c>
      <c r="D481">
        <f>('11'!E1821-'11'!E$2)/('11'!E$1-'11'!E$2)</f>
        <v>7.095217823187172E-5</v>
      </c>
      <c r="E481">
        <f>('11'!F1821-'11'!F$2)/('11'!F$1-'11'!F$2)</f>
        <v>7.0952178232210397E-5</v>
      </c>
      <c r="F481">
        <f>('11'!G1821-'11'!G$2)/('11'!G$1-'11'!G$2)</f>
        <v>0.25974025974025977</v>
      </c>
      <c r="G481">
        <f>('11'!H1821-'11'!H$2)/('11'!H$1-'11'!H$2)</f>
        <v>0.25974025973904535</v>
      </c>
      <c r="H481">
        <f t="shared" si="70"/>
        <v>4.565104616980805E-2</v>
      </c>
      <c r="I481">
        <f t="shared" si="71"/>
        <v>8.3723570313608622E-4</v>
      </c>
      <c r="J481">
        <f t="shared" si="72"/>
        <v>1.2728820774903718E-2</v>
      </c>
      <c r="K481">
        <f t="shared" si="72"/>
        <v>5.1991341991341997</v>
      </c>
      <c r="L481">
        <f t="shared" si="69"/>
        <v>0.37373737373737376</v>
      </c>
    </row>
    <row r="482" spans="1:12" x14ac:dyDescent="0.25">
      <c r="A482">
        <f>'11'!A1822</f>
        <v>1814</v>
      </c>
      <c r="B482">
        <f>'11'!B1822</f>
        <v>475200</v>
      </c>
      <c r="C482">
        <f>('11'!C1822-'11'!C$2)/('11'!C$1-'11'!C$2)</f>
        <v>8.4978137891850488E-3</v>
      </c>
      <c r="D482">
        <f>('11'!E1822-'11'!E$2)/('11'!E$1-'11'!E$2)</f>
        <v>1.1352348517099476E-4</v>
      </c>
      <c r="E482">
        <f>('11'!F1822-'11'!F$2)/('11'!F$1-'11'!F$2)</f>
        <v>1.1352348517274657E-4</v>
      </c>
      <c r="F482">
        <f>('11'!G1822-'11'!G$2)/('11'!G$1-'11'!G$2)</f>
        <v>0.27705627705627706</v>
      </c>
      <c r="G482">
        <f>('11'!H1822-'11'!H$2)/('11'!H$1-'11'!H$2)</f>
        <v>0.2770562770556379</v>
      </c>
      <c r="H482">
        <f t="shared" si="70"/>
        <v>4.8813023393690862E-2</v>
      </c>
      <c r="I482">
        <f t="shared" si="71"/>
        <v>9.2237831701433238E-4</v>
      </c>
      <c r="J482">
        <f t="shared" si="72"/>
        <v>1.3381580814650537E-2</v>
      </c>
      <c r="K482">
        <f t="shared" si="72"/>
        <v>5.6406926406926408</v>
      </c>
      <c r="L482">
        <f t="shared" si="69"/>
        <v>0.41486291486291488</v>
      </c>
    </row>
    <row r="483" spans="1:12" x14ac:dyDescent="0.25">
      <c r="A483">
        <f>'11'!A1823</f>
        <v>1815</v>
      </c>
      <c r="B483">
        <f>'11'!B1823</f>
        <v>478800</v>
      </c>
      <c r="C483">
        <f>('11'!C1822-'11'!C$2)/('11'!C$1-'11'!C$2)</f>
        <v>8.4978137891850488E-3</v>
      </c>
      <c r="D483">
        <f>('11'!E1823-'11'!E$2)/('11'!E$1-'11'!E$2)</f>
        <v>1.1352348517099476E-4</v>
      </c>
      <c r="E483">
        <f>('11'!F1823-'11'!F$2)/('11'!F$1-'11'!F$2)</f>
        <v>1.1352348517274657E-4</v>
      </c>
      <c r="F483">
        <f>('11'!G1823-'11'!G$2)/('11'!G$1-'11'!G$2)</f>
        <v>0.30303030303030304</v>
      </c>
      <c r="G483">
        <f>('11'!H1823-'11'!H$2)/('11'!H$1-'11'!H$2)</f>
        <v>0.30303030303052675</v>
      </c>
      <c r="H483">
        <f t="shared" si="70"/>
        <v>0.17872582199056347</v>
      </c>
      <c r="I483">
        <f t="shared" si="71"/>
        <v>1.0075209308925785E-3</v>
      </c>
      <c r="J483">
        <f t="shared" si="72"/>
        <v>1.3551866042455032E-2</v>
      </c>
      <c r="K483">
        <f t="shared" si="72"/>
        <v>6.0822510822510836</v>
      </c>
      <c r="L483">
        <f t="shared" si="69"/>
        <v>0.45310245310245306</v>
      </c>
    </row>
    <row r="484" spans="1:12" x14ac:dyDescent="0.25">
      <c r="A484">
        <f>'11'!A1824</f>
        <v>1816</v>
      </c>
      <c r="B484">
        <f>'11'!B1824</f>
        <v>482400</v>
      </c>
      <c r="C484">
        <f>('11'!C1824-'11'!C$2)/('11'!C$1-'11'!C$2)</f>
        <v>1.0078802401126453E-2</v>
      </c>
      <c r="D484">
        <f>('11'!E1824-'11'!E$2)/('11'!E$1-'11'!E$2)</f>
        <v>9.9333049524620413E-5</v>
      </c>
      <c r="E484">
        <f>('11'!F1824-'11'!F$2)/('11'!F$1-'11'!F$2)</f>
        <v>8.5142613879055789E-5</v>
      </c>
      <c r="F484">
        <f>('11'!G1824-'11'!G$2)/('11'!G$1-'11'!G$2)</f>
        <v>0.32467532467532467</v>
      </c>
      <c r="G484">
        <f>('11'!H1824-'11'!H$2)/('11'!H$1-'11'!H$2)</f>
        <v>0.32467532467503707</v>
      </c>
      <c r="H484">
        <f t="shared" si="70"/>
        <v>0.30705763197549468</v>
      </c>
      <c r="I484">
        <f t="shared" si="71"/>
        <v>1.0784731091244501E-3</v>
      </c>
      <c r="J484">
        <f t="shared" si="72"/>
        <v>1.2728820774948081E-2</v>
      </c>
      <c r="K484">
        <f t="shared" si="72"/>
        <v>6.5324675324675328</v>
      </c>
      <c r="L484">
        <f t="shared" si="69"/>
        <v>0.47691197691197701</v>
      </c>
    </row>
    <row r="485" spans="1:12" x14ac:dyDescent="0.25">
      <c r="A485">
        <f>'11'!A1825</f>
        <v>1817</v>
      </c>
      <c r="B485">
        <f>'11'!B1825</f>
        <v>486000</v>
      </c>
      <c r="C485">
        <f>('11'!C1824-'11'!C$2)/('11'!C$1-'11'!C$2)</f>
        <v>1.0078802401126453E-2</v>
      </c>
      <c r="D485">
        <f>('11'!E1825-'11'!E$2)/('11'!E$1-'11'!E$2)</f>
        <v>8.5142613878246053E-5</v>
      </c>
      <c r="E485">
        <f>('11'!F1825-'11'!F$2)/('11'!F$1-'11'!F$2)</f>
        <v>8.5142613879055789E-5</v>
      </c>
      <c r="F485">
        <f>('11'!G1825-'11'!G$2)/('11'!G$1-'11'!G$2)</f>
        <v>0.34632034632034636</v>
      </c>
      <c r="G485">
        <f>('11'!H1825-'11'!H$2)/('11'!H$1-'11'!H$2)</f>
        <v>0.35064935064992592</v>
      </c>
      <c r="H485">
        <f t="shared" si="70"/>
        <v>0.24551023937155703</v>
      </c>
      <c r="I485">
        <f t="shared" si="71"/>
        <v>9.7914005959982972E-4</v>
      </c>
      <c r="J485">
        <f t="shared" si="72"/>
        <v>1.2317298141189564E-2</v>
      </c>
      <c r="K485">
        <f t="shared" si="72"/>
        <v>7.0086580086580099</v>
      </c>
      <c r="L485">
        <f t="shared" si="69"/>
        <v>0.46753246753246752</v>
      </c>
    </row>
    <row r="486" spans="1:12" x14ac:dyDescent="0.25">
      <c r="A486">
        <f>'11'!A1826</f>
        <v>1818</v>
      </c>
      <c r="B486">
        <f>'11'!B1826</f>
        <v>489600</v>
      </c>
      <c r="C486">
        <f>('11'!C1826-'11'!C$2)/('11'!C$1-'11'!C$2)</f>
        <v>7.4244707393592055E-2</v>
      </c>
      <c r="D486">
        <f>('11'!E1826-'11'!E$2)/('11'!E$1-'11'!E$2)</f>
        <v>1.7028522775649211E-4</v>
      </c>
      <c r="E486">
        <f>('11'!F1826-'11'!F$2)/('11'!F$1-'11'!F$2)</f>
        <v>1.7028522775811158E-4</v>
      </c>
      <c r="F486">
        <f>('11'!G1826-'11'!G$2)/('11'!G$1-'11'!G$2)</f>
        <v>0.48484848484848486</v>
      </c>
      <c r="G486">
        <f>('11'!H1826-'11'!H$2)/('11'!H$1-'11'!H$2)</f>
        <v>0.48484848484736631</v>
      </c>
      <c r="H486">
        <f t="shared" si="70"/>
        <v>0.11979694177515378</v>
      </c>
      <c r="I486">
        <f t="shared" si="71"/>
        <v>1.2345679012345679E-3</v>
      </c>
      <c r="J486">
        <f t="shared" si="72"/>
        <v>1.5339860933907138E-2</v>
      </c>
      <c r="K486">
        <f t="shared" si="72"/>
        <v>7.9653679653679657</v>
      </c>
      <c r="L486">
        <f t="shared" si="69"/>
        <v>0.41702741702741702</v>
      </c>
    </row>
    <row r="487" spans="1:12" x14ac:dyDescent="0.25">
      <c r="A487">
        <f>'11'!A1827</f>
        <v>1819</v>
      </c>
      <c r="B487">
        <f>'11'!B1827</f>
        <v>493200</v>
      </c>
      <c r="C487">
        <f>('11'!C1826-'11'!C$2)/('11'!C$1-'11'!C$2)</f>
        <v>7.4244707393592055E-2</v>
      </c>
      <c r="D487">
        <f>('11'!E1827-'11'!E$2)/('11'!E$1-'11'!E$2)</f>
        <v>1.4190435646374344E-4</v>
      </c>
      <c r="E487">
        <f>('11'!F1827-'11'!F$2)/('11'!F$1-'11'!F$2)</f>
        <v>1.4190435646442079E-4</v>
      </c>
      <c r="F487">
        <f>('11'!G1827-'11'!G$2)/('11'!G$1-'11'!G$2)</f>
        <v>0.50649350649350655</v>
      </c>
      <c r="G487">
        <f>('11'!H1827-'11'!H$2)/('11'!H$1-'11'!H$2)</f>
        <v>0.50649350649187663</v>
      </c>
      <c r="H487">
        <f t="shared" si="70"/>
        <v>4.8788320446629285E-2</v>
      </c>
      <c r="I487">
        <f t="shared" si="71"/>
        <v>1.3339009507591882E-3</v>
      </c>
      <c r="J487">
        <f t="shared" si="72"/>
        <v>1.6801475805467682E-2</v>
      </c>
      <c r="K487">
        <f t="shared" si="72"/>
        <v>9.1731601731601717</v>
      </c>
      <c r="L487">
        <f t="shared" si="69"/>
        <v>0.35064935064935071</v>
      </c>
    </row>
    <row r="488" spans="1:12" x14ac:dyDescent="0.25">
      <c r="A488">
        <f>'11'!A1828</f>
        <v>1820</v>
      </c>
      <c r="B488">
        <f>'11'!B1828</f>
        <v>496800</v>
      </c>
      <c r="C488">
        <f>('11'!C1828-'11'!C$2)/('11'!C$1-'11'!C$2)</f>
        <v>1.1388058595390431E-2</v>
      </c>
      <c r="D488">
        <f>('11'!E1828-'11'!E$2)/('11'!E$1-'11'!E$2)</f>
        <v>1.4190435646374344E-4</v>
      </c>
      <c r="E488">
        <f>('11'!F1828-'11'!F$2)/('11'!F$1-'11'!F$2)</f>
        <v>1.4190435646442079E-4</v>
      </c>
      <c r="F488">
        <f>('11'!G1828-'11'!G$2)/('11'!G$1-'11'!G$2)</f>
        <v>0.52380952380952384</v>
      </c>
      <c r="G488">
        <f>('11'!H1828-'11'!H$2)/('11'!H$1-'11'!H$2)</f>
        <v>0.52380952380846924</v>
      </c>
      <c r="H488">
        <f t="shared" si="70"/>
        <v>4.0636347916306416E-2</v>
      </c>
      <c r="I488">
        <f t="shared" si="71"/>
        <v>1.5041861785156803E-3</v>
      </c>
      <c r="J488">
        <f t="shared" si="72"/>
        <v>1.6858237548014732E-2</v>
      </c>
      <c r="K488">
        <f t="shared" si="72"/>
        <v>10.359307359307358</v>
      </c>
      <c r="L488">
        <f t="shared" si="69"/>
        <v>0.27200577200577203</v>
      </c>
    </row>
    <row r="489" spans="1:12" x14ac:dyDescent="0.25">
      <c r="A489">
        <f>'11'!A1829</f>
        <v>1821</v>
      </c>
      <c r="B489">
        <f>'11'!B1829</f>
        <v>500400</v>
      </c>
      <c r="C489">
        <f>('11'!C1828-'11'!C$2)/('11'!C$1-'11'!C$2)</f>
        <v>1.1388058595390431E-2</v>
      </c>
      <c r="D489">
        <f>('11'!E1829-'11'!E$2)/('11'!E$1-'11'!E$2)</f>
        <v>1.4190435646374344E-4</v>
      </c>
      <c r="E489">
        <f>('11'!F1829-'11'!F$2)/('11'!F$1-'11'!F$2)</f>
        <v>1.4190435646442079E-4</v>
      </c>
      <c r="F489">
        <f>('11'!G1829-'11'!G$2)/('11'!G$1-'11'!G$2)</f>
        <v>0.53246753246753253</v>
      </c>
      <c r="G489">
        <f>('11'!H1829-'11'!H$2)/('11'!H$1-'11'!H$2)</f>
        <v>0.53246753246676548</v>
      </c>
      <c r="H489">
        <f t="shared" si="70"/>
        <v>2.4159482226229587E-2</v>
      </c>
      <c r="I489">
        <f t="shared" si="71"/>
        <v>1.4190435646374343E-3</v>
      </c>
      <c r="J489">
        <f t="shared" si="72"/>
        <v>1.802185327101169E-2</v>
      </c>
      <c r="K489">
        <f t="shared" si="72"/>
        <v>11.129870129870131</v>
      </c>
      <c r="L489">
        <f t="shared" si="69"/>
        <v>0.18542568542568541</v>
      </c>
    </row>
    <row r="490" spans="1:12" x14ac:dyDescent="0.25">
      <c r="A490">
        <f>'11'!A1830</f>
        <v>1822</v>
      </c>
      <c r="B490">
        <f>'11'!B1830</f>
        <v>504000</v>
      </c>
      <c r="C490">
        <f>('11'!C1830-'11'!C$2)/('11'!C$1-'11'!C$2)</f>
        <v>7.3120723302289954E-3</v>
      </c>
      <c r="D490">
        <f>('11'!E1830-'11'!E$2)/('11'!E$1-'11'!E$2)</f>
        <v>1.2771392081736911E-4</v>
      </c>
      <c r="E490">
        <f>('11'!F1830-'11'!F$2)/('11'!F$1-'11'!F$2)</f>
        <v>1.2771392081757538E-4</v>
      </c>
      <c r="F490">
        <f>('11'!G1830-'11'!G$2)/('11'!G$1-'11'!G$2)</f>
        <v>0.46753246753246758</v>
      </c>
      <c r="G490">
        <f>('11'!H1830-'11'!H$2)/('11'!H$1-'11'!H$2)</f>
        <v>0.46753246753323452</v>
      </c>
      <c r="H490">
        <f t="shared" si="70"/>
        <v>1.1758602801314195E-2</v>
      </c>
      <c r="I490">
        <f t="shared" si="71"/>
        <v>1.3622818220519371E-3</v>
      </c>
      <c r="J490">
        <f t="shared" si="72"/>
        <v>1.918546899400058E-2</v>
      </c>
      <c r="K490">
        <f t="shared" si="72"/>
        <v>11.528138528138532</v>
      </c>
      <c r="L490">
        <f t="shared" si="69"/>
        <v>0.1075036075036075</v>
      </c>
    </row>
    <row r="491" spans="1:12" x14ac:dyDescent="0.25">
      <c r="A491">
        <f>'11'!A1831</f>
        <v>1823</v>
      </c>
      <c r="B491">
        <f>'11'!B1831</f>
        <v>507600</v>
      </c>
      <c r="C491">
        <f>('11'!C1830-'11'!C$2)/('11'!C$1-'11'!C$2)</f>
        <v>7.3120723302289954E-3</v>
      </c>
      <c r="D491">
        <f>('11'!E1831-'11'!E$2)/('11'!E$1-'11'!E$2)</f>
        <v>1.2771392081736911E-4</v>
      </c>
      <c r="E491">
        <f>('11'!F1831-'11'!F$2)/('11'!F$1-'11'!F$2)</f>
        <v>1.2771392081757538E-4</v>
      </c>
      <c r="F491">
        <f>('11'!G1831-'11'!G$2)/('11'!G$1-'11'!G$2)</f>
        <v>0.29004329004329005</v>
      </c>
      <c r="G491">
        <f>('11'!H1831-'11'!H$2)/('11'!H$1-'11'!H$2)</f>
        <v>0.29004329004185192</v>
      </c>
      <c r="H491">
        <f t="shared" si="70"/>
        <v>3.3348978533139003E-3</v>
      </c>
      <c r="I491">
        <f t="shared" si="71"/>
        <v>1.3197105151128141E-3</v>
      </c>
      <c r="J491">
        <f t="shared" si="72"/>
        <v>1.8419185469060843E-2</v>
      </c>
      <c r="K491">
        <f t="shared" si="72"/>
        <v>10.735930735930737</v>
      </c>
      <c r="L491">
        <f t="shared" si="69"/>
        <v>5.9163059163059167E-2</v>
      </c>
    </row>
    <row r="492" spans="1:12" x14ac:dyDescent="0.25">
      <c r="A492">
        <f>'11'!A1832</f>
        <v>1824</v>
      </c>
      <c r="B492">
        <f>'11'!B1832</f>
        <v>511200</v>
      </c>
      <c r="C492">
        <f>('11'!C1832-'11'!C$2)/('11'!C$1-'11'!C$2)</f>
        <v>1.1116326177713E-3</v>
      </c>
      <c r="D492">
        <f>('11'!E1832-'11'!E$2)/('11'!E$1-'11'!E$2)</f>
        <v>1.560947921101178E-4</v>
      </c>
      <c r="E492">
        <f>('11'!F1832-'11'!F$2)/('11'!F$1-'11'!F$2)</f>
        <v>1.5609479211126619E-4</v>
      </c>
      <c r="F492">
        <f>('11'!G1832-'11'!G$2)/('11'!G$1-'11'!G$2)</f>
        <v>0.18181818181818182</v>
      </c>
      <c r="G492">
        <f>('11'!H1832-'11'!H$2)/('11'!H$1-'11'!H$2)</f>
        <v>0.18181818181683959</v>
      </c>
      <c r="H492">
        <f t="shared" si="70"/>
        <v>1.1116326177713E-3</v>
      </c>
      <c r="I492">
        <f t="shared" si="71"/>
        <v>1.3906626933446859E-3</v>
      </c>
      <c r="J492">
        <f t="shared" si="72"/>
        <v>1.8844898538466208E-2</v>
      </c>
      <c r="K492">
        <f t="shared" si="72"/>
        <v>8.9480519480519476</v>
      </c>
      <c r="L492">
        <f t="shared" si="69"/>
        <v>2.8860028860028863E-2</v>
      </c>
    </row>
    <row r="493" spans="1:12" x14ac:dyDescent="0.25">
      <c r="A493">
        <f>'11'!A1833</f>
        <v>1825</v>
      </c>
      <c r="B493">
        <f>'11'!B1833</f>
        <v>514800</v>
      </c>
      <c r="C493">
        <f>('11'!C1832-'11'!C$2)/('11'!C$1-'11'!C$2)</f>
        <v>1.1116326177713E-3</v>
      </c>
      <c r="D493">
        <f>('11'!E1833-'11'!E$2)/('11'!E$1-'11'!E$2)</f>
        <v>1.4190435646374345E-5</v>
      </c>
      <c r="E493">
        <f>('11'!F1833-'11'!F$2)/('11'!F$1-'11'!F$2)</f>
        <v>1.4190435646845395E-5</v>
      </c>
      <c r="F493">
        <f>('11'!G1833-'11'!G$2)/('11'!G$1-'11'!G$2)</f>
        <v>0.10822510822510824</v>
      </c>
      <c r="G493">
        <f>('11'!H1833-'11'!H$2)/('11'!H$1-'11'!H$2)</f>
        <v>0.10822510822501236</v>
      </c>
      <c r="H493">
        <f t="shared" si="70"/>
        <v>0</v>
      </c>
      <c r="I493">
        <f t="shared" si="71"/>
        <v>9.0818788136795808E-4</v>
      </c>
      <c r="J493">
        <f t="shared" si="72"/>
        <v>1.5183766141701091E-2</v>
      </c>
      <c r="K493">
        <f t="shared" si="72"/>
        <v>6.7878787878787872</v>
      </c>
      <c r="L493">
        <f t="shared" si="69"/>
        <v>1.0822510822510822E-2</v>
      </c>
    </row>
    <row r="494" spans="1:12" x14ac:dyDescent="0.25">
      <c r="A494">
        <f>'11'!A1834</f>
        <v>1826</v>
      </c>
      <c r="B494">
        <f>'11'!B1834</f>
        <v>518400</v>
      </c>
      <c r="C494">
        <f>('11'!C1834-'11'!C$2)/('11'!C$1-'11'!C$2)</f>
        <v>0</v>
      </c>
      <c r="D494">
        <f>('11'!E1834-'11'!E$2)/('11'!E$1-'11'!E$2)</f>
        <v>0</v>
      </c>
      <c r="E494">
        <f>('11'!F1834-'11'!F$2)/('11'!F$1-'11'!F$2)</f>
        <v>0</v>
      </c>
      <c r="F494">
        <f>('11'!G1834-'11'!G$2)/('11'!G$1-'11'!G$2)</f>
        <v>5.1948051948051945E-2</v>
      </c>
      <c r="G494">
        <f>('11'!H1834-'11'!H$2)/('11'!H$1-'11'!H$2)</f>
        <v>5.1948051947316914E-2</v>
      </c>
      <c r="H494">
        <f t="shared" si="70"/>
        <v>0</v>
      </c>
      <c r="I494">
        <f t="shared" si="71"/>
        <v>5.1085568326947643E-4</v>
      </c>
      <c r="J494">
        <f t="shared" si="72"/>
        <v>1.0415779764490098E-2</v>
      </c>
      <c r="K494">
        <f t="shared" si="72"/>
        <v>4.7532467532467537</v>
      </c>
      <c r="L494">
        <f t="shared" si="69"/>
        <v>2.886002886002886E-3</v>
      </c>
    </row>
    <row r="495" spans="1:12" x14ac:dyDescent="0.25">
      <c r="A495">
        <f>'11'!A1835</f>
        <v>1827</v>
      </c>
      <c r="B495">
        <f>'11'!B1835</f>
        <v>522000</v>
      </c>
      <c r="C495">
        <f>('11'!C1834-'11'!C$2)/('11'!C$1-'11'!C$2)</f>
        <v>0</v>
      </c>
      <c r="D495">
        <f>('11'!E1835-'11'!E$2)/('11'!E$1-'11'!E$2)</f>
        <v>0</v>
      </c>
      <c r="E495">
        <f>('11'!F1835-'11'!F$2)/('11'!F$1-'11'!F$2)</f>
        <v>0</v>
      </c>
      <c r="F495">
        <f>('11'!G1835-'11'!G$2)/('11'!G$1-'11'!G$2)</f>
        <v>1.2987012987012986E-2</v>
      </c>
      <c r="G495">
        <f>('11'!H1835-'11'!H$2)/('11'!H$1-'11'!H$2)</f>
        <v>1.298701298621404E-2</v>
      </c>
      <c r="H495">
        <f t="shared" si="70"/>
        <v>0</v>
      </c>
      <c r="I495">
        <f t="shared" si="71"/>
        <v>4.2571306939123033E-5</v>
      </c>
      <c r="J495">
        <f t="shared" si="72"/>
        <v>7.6770256847296008E-3</v>
      </c>
      <c r="K495">
        <f t="shared" si="72"/>
        <v>2.8961038961038965</v>
      </c>
      <c r="L495">
        <f t="shared" si="69"/>
        <v>2.886002886002886E-3</v>
      </c>
    </row>
    <row r="496" spans="1:12" x14ac:dyDescent="0.25">
      <c r="A496">
        <f>'11'!A1836</f>
        <v>1828</v>
      </c>
      <c r="B496">
        <f>'11'!B1836</f>
        <v>525600</v>
      </c>
      <c r="C496">
        <f>('11'!C1836-'11'!C$2)/('11'!C$1-'11'!C$2)</f>
        <v>0</v>
      </c>
      <c r="D496">
        <f>('11'!E1836-'11'!E$2)/('11'!E$1-'11'!E$2)</f>
        <v>8.5142613878246053E-5</v>
      </c>
      <c r="E496">
        <f>('11'!F1836-'11'!F$2)/('11'!F$1-'11'!F$2)</f>
        <v>8.5142613879055789E-5</v>
      </c>
      <c r="F496">
        <f>('11'!G1836-'11'!G$2)/('11'!G$1-'11'!G$2)</f>
        <v>0</v>
      </c>
      <c r="G496">
        <f>('11'!H1836-'11'!H$2)/('11'!H$1-'11'!H$2)</f>
        <v>0</v>
      </c>
      <c r="H496">
        <f t="shared" si="70"/>
        <v>0</v>
      </c>
      <c r="I496">
        <f t="shared" ref="I496:I511" si="73">D496*I$8+D495*I$7+D494*I$6</f>
        <v>3.4057045551298421E-4</v>
      </c>
      <c r="J496">
        <f t="shared" ref="J496:K511" si="74">E496*J$8+E495*J$7+E494*J$6+E493*J$5+E492*J$4+E491*J$3</f>
        <v>7.5635021995830703E-3</v>
      </c>
      <c r="K496">
        <f t="shared" si="74"/>
        <v>1.5497835497835499</v>
      </c>
      <c r="L496">
        <f t="shared" si="69"/>
        <v>6.4935064935064931E-3</v>
      </c>
    </row>
    <row r="497" spans="1:12" x14ac:dyDescent="0.25">
      <c r="A497">
        <f>'11'!A1837</f>
        <v>1829</v>
      </c>
      <c r="B497">
        <f>'11'!B1837</f>
        <v>529200</v>
      </c>
      <c r="C497">
        <f>('11'!C1836-'11'!C$2)/('11'!C$1-'11'!C$2)</f>
        <v>0</v>
      </c>
      <c r="D497">
        <f>('11'!E1837-'11'!E$2)/('11'!E$1-'11'!E$2)</f>
        <v>0</v>
      </c>
      <c r="E497">
        <f>('11'!F1837-'11'!F$2)/('11'!F$1-'11'!F$2)</f>
        <v>0</v>
      </c>
      <c r="F497">
        <f>('11'!G1837-'11'!G$2)/('11'!G$1-'11'!G$2)</f>
        <v>0</v>
      </c>
      <c r="G497">
        <f>('11'!H1837-'11'!H$2)/('11'!H$1-'11'!H$2)</f>
        <v>0</v>
      </c>
      <c r="H497">
        <f t="shared" si="70"/>
        <v>0</v>
      </c>
      <c r="I497">
        <f t="shared" si="73"/>
        <v>2.5542784163473816E-4</v>
      </c>
      <c r="J497">
        <f t="shared" si="74"/>
        <v>3.8739889315040966E-3</v>
      </c>
      <c r="K497">
        <f t="shared" si="74"/>
        <v>0.7402597402597404</v>
      </c>
      <c r="L497">
        <f t="shared" si="69"/>
        <v>1.2265512265512266E-2</v>
      </c>
    </row>
    <row r="498" spans="1:12" x14ac:dyDescent="0.25">
      <c r="A498">
        <f>'11'!A1838</f>
        <v>1830</v>
      </c>
      <c r="B498">
        <f>'11'!B1838</f>
        <v>532800</v>
      </c>
      <c r="C498">
        <f>('11'!C1838-'11'!C$2)/('11'!C$1-'11'!C$2)</f>
        <v>0</v>
      </c>
      <c r="D498">
        <f>('11'!E1838-'11'!E$2)/('11'!E$1-'11'!E$2)</f>
        <v>1.2487583368809422E-2</v>
      </c>
      <c r="E498">
        <f>('11'!F1838-'11'!F$2)/('11'!F$1-'11'!F$2)</f>
        <v>1.2487583368810548E-2</v>
      </c>
      <c r="F498">
        <f>('11'!G1838-'11'!G$2)/('11'!G$1-'11'!G$2)</f>
        <v>0</v>
      </c>
      <c r="G498">
        <f>('11'!H1838-'11'!H$2)/('11'!H$1-'11'!H$2)</f>
        <v>0</v>
      </c>
      <c r="H498">
        <f t="shared" si="70"/>
        <v>0</v>
      </c>
      <c r="I498">
        <f t="shared" si="73"/>
        <v>5.0205761316872426E-2</v>
      </c>
      <c r="J498">
        <f t="shared" si="74"/>
        <v>0.37640130552013173</v>
      </c>
      <c r="K498">
        <f t="shared" si="74"/>
        <v>0.30303030303030304</v>
      </c>
      <c r="L498">
        <f t="shared" si="69"/>
        <v>2.1645021645021648E-2</v>
      </c>
    </row>
    <row r="499" spans="1:12" x14ac:dyDescent="0.25">
      <c r="A499">
        <f>'11'!A1839</f>
        <v>1831</v>
      </c>
      <c r="B499">
        <f>'11'!B1839</f>
        <v>536400</v>
      </c>
      <c r="C499">
        <f>('11'!C1838-'11'!C$2)/('11'!C$1-'11'!C$2)</f>
        <v>0</v>
      </c>
      <c r="D499">
        <f>('11'!E1839-'11'!E$2)/('11'!E$1-'11'!E$2)</f>
        <v>2.8281538243224068E-2</v>
      </c>
      <c r="E499">
        <f>('11'!F1839-'11'!F$2)/('11'!F$1-'11'!F$2)</f>
        <v>2.8281538243225161E-2</v>
      </c>
      <c r="F499">
        <f>('11'!G1839-'11'!G$2)/('11'!G$1-'11'!G$2)</f>
        <v>0</v>
      </c>
      <c r="G499">
        <f>('11'!H1839-'11'!H$2)/('11'!H$1-'11'!H$2)</f>
        <v>0</v>
      </c>
      <c r="H499">
        <f t="shared" si="70"/>
        <v>0</v>
      </c>
      <c r="I499">
        <f t="shared" si="73"/>
        <v>0.15058890307932454</v>
      </c>
      <c r="J499">
        <f t="shared" si="74"/>
        <v>1.2499219526040315</v>
      </c>
      <c r="K499">
        <f t="shared" si="74"/>
        <v>9.0909090909090912E-2</v>
      </c>
      <c r="L499">
        <f t="shared" si="69"/>
        <v>3.3910533910533912E-2</v>
      </c>
    </row>
    <row r="500" spans="1:12" x14ac:dyDescent="0.25">
      <c r="A500">
        <f>'11'!A1840</f>
        <v>1832</v>
      </c>
      <c r="B500">
        <f>'11'!B1840</f>
        <v>540000</v>
      </c>
      <c r="C500">
        <f>('11'!C1840-'11'!C$2)/('11'!C$1-'11'!C$2)</f>
        <v>0</v>
      </c>
      <c r="D500">
        <f>('11'!E1840-'11'!E$2)/('11'!E$1-'11'!E$2)</f>
        <v>3.3517808996736204E-2</v>
      </c>
      <c r="E500">
        <f>('11'!F1840-'11'!F$2)/('11'!F$1-'11'!F$2)</f>
        <v>3.3517808996737689E-2</v>
      </c>
      <c r="F500">
        <f>('11'!G1840-'11'!G$2)/('11'!G$1-'11'!G$2)</f>
        <v>4.329004329004329E-3</v>
      </c>
      <c r="G500">
        <f>('11'!H1840-'11'!H$2)/('11'!H$1-'11'!H$2)</f>
        <v>4.3290043279177624E-3</v>
      </c>
      <c r="H500">
        <f t="shared" si="70"/>
        <v>0</v>
      </c>
      <c r="I500">
        <f t="shared" si="73"/>
        <v>0.25637860082304526</v>
      </c>
      <c r="J500">
        <f t="shared" si="74"/>
        <v>2.1625088690224024</v>
      </c>
      <c r="K500">
        <f t="shared" si="74"/>
        <v>3.0303030303030304E-2</v>
      </c>
      <c r="L500">
        <f t="shared" si="69"/>
        <v>4.9062049062049057E-2</v>
      </c>
    </row>
    <row r="501" spans="1:12" x14ac:dyDescent="0.25">
      <c r="A501">
        <f>'11'!A1841</f>
        <v>1833</v>
      </c>
      <c r="B501">
        <f>'11'!B1841</f>
        <v>543600</v>
      </c>
      <c r="C501">
        <f>('11'!C1840-'11'!C$2)/('11'!C$1-'11'!C$2)</f>
        <v>0</v>
      </c>
      <c r="D501">
        <f>('11'!E1841-'11'!E$2)/('11'!E$1-'11'!E$2)</f>
        <v>3.4553710798921528E-2</v>
      </c>
      <c r="E501">
        <f>('11'!F1841-'11'!F$2)/('11'!F$1-'11'!F$2)</f>
        <v>3.4553710798923117E-2</v>
      </c>
      <c r="F501">
        <f>('11'!G1841-'11'!G$2)/('11'!G$1-'11'!G$2)</f>
        <v>1.2987012987012986E-2</v>
      </c>
      <c r="G501">
        <f>('11'!H1841-'11'!H$2)/('11'!H$1-'11'!H$2)</f>
        <v>1.298701298621404E-2</v>
      </c>
      <c r="H501">
        <f t="shared" si="70"/>
        <v>0</v>
      </c>
      <c r="I501">
        <f t="shared" si="73"/>
        <v>0.32361288491556695</v>
      </c>
      <c r="J501">
        <f t="shared" si="74"/>
        <v>2.9499645239110306</v>
      </c>
      <c r="K501">
        <f t="shared" si="74"/>
        <v>7.792207792207792E-2</v>
      </c>
      <c r="L501">
        <f t="shared" si="69"/>
        <v>6.5656565656565663E-2</v>
      </c>
    </row>
    <row r="502" spans="1:12" x14ac:dyDescent="0.25">
      <c r="A502">
        <f>'11'!A1842</f>
        <v>1834</v>
      </c>
      <c r="B502">
        <f>'11'!B1842</f>
        <v>547200</v>
      </c>
      <c r="C502">
        <f>('11'!C1842-'11'!C$2)/('11'!C$1-'11'!C$2)</f>
        <v>0</v>
      </c>
      <c r="D502">
        <f>('11'!E1842-'11'!E$2)/('11'!E$1-'11'!E$2)</f>
        <v>3.4553710798921528E-2</v>
      </c>
      <c r="E502">
        <f>('11'!F1842-'11'!F$2)/('11'!F$1-'11'!F$2)</f>
        <v>3.4553710798923117E-2</v>
      </c>
      <c r="F502">
        <f>('11'!G1842-'11'!G$2)/('11'!G$1-'11'!G$2)</f>
        <v>2.1645021645021648E-2</v>
      </c>
      <c r="G502">
        <f>('11'!H1842-'11'!H$2)/('11'!H$1-'11'!H$2)</f>
        <v>2.1645021644510321E-2</v>
      </c>
      <c r="H502">
        <f t="shared" si="70"/>
        <v>0</v>
      </c>
      <c r="I502">
        <f t="shared" si="73"/>
        <v>0.3424294025826593</v>
      </c>
      <c r="J502">
        <f t="shared" si="74"/>
        <v>3.759557258408015</v>
      </c>
      <c r="K502">
        <f t="shared" si="74"/>
        <v>0.19047619047619049</v>
      </c>
      <c r="L502">
        <f t="shared" si="69"/>
        <v>8.2972582972582976E-2</v>
      </c>
    </row>
    <row r="503" spans="1:12" x14ac:dyDescent="0.25">
      <c r="A503">
        <f>'11'!A1843</f>
        <v>1835</v>
      </c>
      <c r="B503">
        <f>'11'!B1843</f>
        <v>550800</v>
      </c>
      <c r="C503">
        <f>('11'!C1842-'11'!C$2)/('11'!C$1-'11'!C$2)</f>
        <v>0</v>
      </c>
      <c r="D503">
        <f>('11'!E1843-'11'!E$2)/('11'!E$1-'11'!E$2)</f>
        <v>3.2794096778771112E-2</v>
      </c>
      <c r="E503">
        <f>('11'!F1843-'11'!F$2)/('11'!F$1-'11'!F$2)</f>
        <v>3.279409677877277E-2</v>
      </c>
      <c r="F503">
        <f>('11'!G1843-'11'!G$2)/('11'!G$1-'11'!G$2)</f>
        <v>3.4632034632034632E-2</v>
      </c>
      <c r="G503">
        <f>('11'!H1843-'11'!H$2)/('11'!H$1-'11'!H$2)</f>
        <v>3.8961038961102874E-2</v>
      </c>
      <c r="H503">
        <f t="shared" si="70"/>
        <v>0</v>
      </c>
      <c r="I503">
        <f t="shared" si="73"/>
        <v>0.33849865190861361</v>
      </c>
      <c r="J503">
        <f t="shared" si="74"/>
        <v>4.3157655740033203</v>
      </c>
      <c r="K503">
        <f t="shared" si="74"/>
        <v>0.35930735930735935</v>
      </c>
      <c r="L503">
        <f t="shared" si="69"/>
        <v>9.9567099567099568E-2</v>
      </c>
    </row>
    <row r="504" spans="1:12" x14ac:dyDescent="0.25">
      <c r="A504">
        <f>'11'!A1844</f>
        <v>1836</v>
      </c>
      <c r="B504">
        <f>'11'!B1844</f>
        <v>554400</v>
      </c>
      <c r="C504">
        <f>('11'!C1844-'11'!C$2)/('11'!C$1-'11'!C$2)</f>
        <v>0</v>
      </c>
      <c r="D504">
        <f>('11'!E1844-'11'!E$2)/('11'!E$1-'11'!E$2)</f>
        <v>3.0254008798070102E-2</v>
      </c>
      <c r="E504">
        <f>('11'!F1844-'11'!F$2)/('11'!F$1-'11'!F$2)</f>
        <v>3.0254008798070123E-2</v>
      </c>
      <c r="F504">
        <f>('11'!G1844-'11'!G$2)/('11'!G$1-'11'!G$2)</f>
        <v>5.627705627705628E-2</v>
      </c>
      <c r="G504">
        <f>('11'!H1844-'11'!H$2)/('11'!H$1-'11'!H$2)</f>
        <v>5.6277056277695435E-2</v>
      </c>
      <c r="H504">
        <f t="shared" si="70"/>
        <v>0</v>
      </c>
      <c r="I504">
        <f t="shared" si="73"/>
        <v>0.32305945792535828</v>
      </c>
      <c r="J504">
        <f t="shared" si="74"/>
        <v>4.4211579395489089</v>
      </c>
      <c r="K504">
        <f t="shared" si="74"/>
        <v>0.61471861471861478</v>
      </c>
      <c r="L504">
        <f t="shared" si="69"/>
        <v>0.11616161616161617</v>
      </c>
    </row>
    <row r="505" spans="1:12" x14ac:dyDescent="0.25">
      <c r="A505">
        <f>'11'!A1845</f>
        <v>1837</v>
      </c>
      <c r="B505">
        <f>'11'!B1845</f>
        <v>558000</v>
      </c>
      <c r="C505">
        <f>('11'!C1844-'11'!C$2)/('11'!C$1-'11'!C$2)</f>
        <v>0</v>
      </c>
      <c r="D505">
        <f>('11'!E1845-'11'!E$2)/('11'!E$1-'11'!E$2)</f>
        <v>2.757201646090535E-2</v>
      </c>
      <c r="E505">
        <f>('11'!F1845-'11'!F$2)/('11'!F$1-'11'!F$2)</f>
        <v>2.7572016460907092E-2</v>
      </c>
      <c r="F505">
        <f>('11'!G1845-'11'!G$2)/('11'!G$1-'11'!G$2)</f>
        <v>7.3593073593073585E-2</v>
      </c>
      <c r="G505">
        <f>('11'!H1845-'11'!H$2)/('11'!H$1-'11'!H$2)</f>
        <v>7.3593073591827235E-2</v>
      </c>
      <c r="H505">
        <f t="shared" si="70"/>
        <v>0</v>
      </c>
      <c r="I505">
        <f t="shared" si="73"/>
        <v>0.29943238257414506</v>
      </c>
      <c r="J505">
        <f t="shared" si="74"/>
        <v>4.2773378742729102</v>
      </c>
      <c r="K505">
        <f t="shared" si="74"/>
        <v>0.94805194805194803</v>
      </c>
      <c r="L505">
        <f t="shared" si="69"/>
        <v>0.1313131313131313</v>
      </c>
    </row>
    <row r="506" spans="1:12" x14ac:dyDescent="0.25">
      <c r="A506">
        <f>'11'!A1846</f>
        <v>1838</v>
      </c>
      <c r="B506">
        <f>'11'!B1846</f>
        <v>561600</v>
      </c>
      <c r="C506">
        <f>('11'!C1846-'11'!C$2)/('11'!C$1-'11'!C$2)</f>
        <v>0</v>
      </c>
      <c r="D506">
        <f>('11'!E1846-'11'!E$2)/('11'!E$1-'11'!E$2)</f>
        <v>2.4875833688094227E-2</v>
      </c>
      <c r="E506">
        <f>('11'!F1846-'11'!F$2)/('11'!F$1-'11'!F$2)</f>
        <v>2.4875833688095195E-2</v>
      </c>
      <c r="F506">
        <f>('11'!G1846-'11'!G$2)/('11'!G$1-'11'!G$2)</f>
        <v>9.5238095238095247E-2</v>
      </c>
      <c r="G506">
        <f>('11'!H1846-'11'!H$2)/('11'!H$1-'11'!H$2)</f>
        <v>9.5238095238798309E-2</v>
      </c>
      <c r="H506">
        <f t="shared" si="70"/>
        <v>0</v>
      </c>
      <c r="I506">
        <f t="shared" si="73"/>
        <v>0.27298141052930325</v>
      </c>
      <c r="J506">
        <f t="shared" si="74"/>
        <v>4.0262948772529032</v>
      </c>
      <c r="K506">
        <f t="shared" si="74"/>
        <v>1.3419913419913416</v>
      </c>
      <c r="L506">
        <f t="shared" si="69"/>
        <v>0.14430014430014429</v>
      </c>
    </row>
    <row r="507" spans="1:12" x14ac:dyDescent="0.25">
      <c r="A507">
        <f>'11'!A1847</f>
        <v>1839</v>
      </c>
      <c r="B507">
        <f>'11'!B1847</f>
        <v>565200</v>
      </c>
      <c r="C507">
        <f>('11'!C1846-'11'!C$2)/('11'!C$1-'11'!C$2)</f>
        <v>0</v>
      </c>
      <c r="D507">
        <f>('11'!E1847-'11'!E$2)/('11'!E$1-'11'!E$2)</f>
        <v>2.2548602242088836E-2</v>
      </c>
      <c r="E507">
        <f>('11'!F1847-'11'!F$2)/('11'!F$1-'11'!F$2)</f>
        <v>2.2548602242089179E-2</v>
      </c>
      <c r="F507">
        <f>('11'!G1847-'11'!G$2)/('11'!G$1-'11'!G$2)</f>
        <v>0.11255411255411256</v>
      </c>
      <c r="G507">
        <f>('11'!H1847-'11'!H$2)/('11'!H$1-'11'!H$2)</f>
        <v>0.11255411255293012</v>
      </c>
      <c r="H507">
        <f t="shared" si="70"/>
        <v>4.4465304710852001E-3</v>
      </c>
      <c r="I507">
        <f t="shared" si="73"/>
        <v>0.24753795941535406</v>
      </c>
      <c r="J507">
        <f t="shared" si="74"/>
        <v>3.7149283383001142</v>
      </c>
      <c r="K507">
        <f t="shared" si="74"/>
        <v>1.7575757575757576</v>
      </c>
      <c r="L507">
        <f t="shared" si="69"/>
        <v>0.15584415584415587</v>
      </c>
    </row>
    <row r="508" spans="1:12" x14ac:dyDescent="0.25">
      <c r="A508">
        <f>'11'!A1848</f>
        <v>1840</v>
      </c>
      <c r="B508">
        <f>'11'!B1848</f>
        <v>568800</v>
      </c>
      <c r="C508">
        <f>('11'!C1848-'11'!C$2)/('11'!C$1-'11'!C$2)</f>
        <v>0</v>
      </c>
      <c r="D508">
        <f>('11'!E1848-'11'!E$2)/('11'!E$1-'11'!E$2)</f>
        <v>2.0079466439619695E-2</v>
      </c>
      <c r="E508">
        <f>('11'!F1848-'11'!F$2)/('11'!F$1-'11'!F$2)</f>
        <v>2.0079466439620761E-2</v>
      </c>
      <c r="F508">
        <f>('11'!G1848-'11'!G$2)/('11'!G$1-'11'!G$2)</f>
        <v>0.12554112554112554</v>
      </c>
      <c r="G508">
        <f>('11'!H1848-'11'!H$2)/('11'!H$1-'11'!H$2)</f>
        <v>0.1255411255416049</v>
      </c>
      <c r="H508">
        <f t="shared" si="70"/>
        <v>8.8930609421704002E-3</v>
      </c>
      <c r="I508">
        <f t="shared" si="73"/>
        <v>0.22259117354902797</v>
      </c>
      <c r="J508">
        <f t="shared" si="74"/>
        <v>3.3786150134810238</v>
      </c>
      <c r="K508">
        <f t="shared" si="74"/>
        <v>2.1731601731601735</v>
      </c>
      <c r="L508">
        <f t="shared" si="69"/>
        <v>0.16666666666666666</v>
      </c>
    </row>
    <row r="509" spans="1:12" x14ac:dyDescent="0.25">
      <c r="A509">
        <f>'11'!A1849</f>
        <v>1841</v>
      </c>
      <c r="B509">
        <f>'11'!B1849</f>
        <v>572400</v>
      </c>
      <c r="C509">
        <f>('11'!C1848-'11'!C$2)/('11'!C$1-'11'!C$2)</f>
        <v>0</v>
      </c>
      <c r="D509">
        <f>('11'!E1849-'11'!E$2)/('11'!E$1-'11'!E$2)</f>
        <v>1.7567759330211437E-2</v>
      </c>
      <c r="E509">
        <f>('11'!F1849-'11'!F$2)/('11'!F$1-'11'!F$2)</f>
        <v>1.7567759330211805E-2</v>
      </c>
      <c r="F509">
        <f>('11'!G1849-'11'!G$2)/('11'!G$1-'11'!G$2)</f>
        <v>0.13419913419913421</v>
      </c>
      <c r="G509">
        <f>('11'!H1849-'11'!H$2)/('11'!H$1-'11'!H$2)</f>
        <v>0.13852813852781895</v>
      </c>
      <c r="H509">
        <f t="shared" si="70"/>
        <v>6.6697957066278006E-3</v>
      </c>
      <c r="I509">
        <f t="shared" si="73"/>
        <v>0.19815524336597135</v>
      </c>
      <c r="J509">
        <f t="shared" si="74"/>
        <v>3.0359585639280313</v>
      </c>
      <c r="K509">
        <f t="shared" si="74"/>
        <v>2.5281385281385287</v>
      </c>
      <c r="L509">
        <f t="shared" si="69"/>
        <v>0.17748917748917747</v>
      </c>
    </row>
    <row r="510" spans="1:12" x14ac:dyDescent="0.25">
      <c r="A510">
        <f>'11'!A1850</f>
        <v>1842</v>
      </c>
      <c r="B510">
        <f>'11'!B1850</f>
        <v>576000</v>
      </c>
      <c r="C510">
        <f>('11'!C1850-'11'!C$2)/('11'!C$1-'11'!C$2)</f>
        <v>2.2232652355426001E-3</v>
      </c>
      <c r="D510">
        <f>('11'!E1850-'11'!E$2)/('11'!E$1-'11'!E$2)</f>
        <v>1.5240527884206045E-2</v>
      </c>
      <c r="E510">
        <f>('11'!F1850-'11'!F$2)/('11'!F$1-'11'!F$2)</f>
        <v>1.5240527884207808E-2</v>
      </c>
      <c r="F510">
        <f>('11'!G1850-'11'!G$2)/('11'!G$1-'11'!G$2)</f>
        <v>0.15584415584415584</v>
      </c>
      <c r="G510">
        <f>('11'!H1850-'11'!H$2)/('11'!H$1-'11'!H$2)</f>
        <v>0.1558441558444115</v>
      </c>
      <c r="H510">
        <f t="shared" si="70"/>
        <v>2.2232652355426001E-3</v>
      </c>
      <c r="I510">
        <f t="shared" si="73"/>
        <v>0.17390378884631758</v>
      </c>
      <c r="J510">
        <f t="shared" si="74"/>
        <v>2.7016744714063998</v>
      </c>
      <c r="K510">
        <f t="shared" si="74"/>
        <v>2.8787878787878785</v>
      </c>
      <c r="L510">
        <f t="shared" si="69"/>
        <v>0.18542568542568541</v>
      </c>
    </row>
    <row r="511" spans="1:12" x14ac:dyDescent="0.25">
      <c r="A511">
        <f>'11'!A1851</f>
        <v>1843</v>
      </c>
      <c r="B511">
        <f>'11'!B1851</f>
        <v>579600</v>
      </c>
      <c r="C511">
        <f>('11'!C1850-'11'!C$2)/('11'!C$1-'11'!C$2)</f>
        <v>2.2232652355426001E-3</v>
      </c>
      <c r="D511">
        <f>('11'!E1851-'11'!E$2)/('11'!E$1-'11'!E$2)</f>
        <v>1.2743011210444162E-2</v>
      </c>
      <c r="E511">
        <f>('11'!F1851-'11'!F$2)/('11'!F$1-'11'!F$2)</f>
        <v>1.2757201646090528E-2</v>
      </c>
      <c r="F511">
        <f>('11'!G1851-'11'!G$2)/('11'!G$1-'11'!G$2)</f>
        <v>0.16450216450216451</v>
      </c>
      <c r="G511">
        <f>('11'!H1851-'11'!H$2)/('11'!H$1-'11'!H$2)</f>
        <v>0.1645021645027078</v>
      </c>
      <c r="H511">
        <f t="shared" si="70"/>
        <v>0</v>
      </c>
      <c r="I511">
        <f t="shared" si="73"/>
        <v>0.1493969064850291</v>
      </c>
      <c r="J511">
        <f t="shared" si="74"/>
        <v>2.3741592166880534</v>
      </c>
      <c r="K511">
        <f t="shared" si="74"/>
        <v>3.2077922077922079</v>
      </c>
      <c r="L511">
        <f t="shared" si="69"/>
        <v>0.19264069264069264</v>
      </c>
    </row>
    <row r="512" spans="1:12" x14ac:dyDescent="0.25">
      <c r="A512">
        <f>'11'!A1852</f>
        <v>1844</v>
      </c>
      <c r="B512">
        <f>'11'!B1852</f>
        <v>583200</v>
      </c>
      <c r="C512">
        <f>('11'!C1852-'11'!C$2)/('11'!C$1-'11'!C$2)</f>
        <v>0</v>
      </c>
      <c r="D512">
        <f>('11'!E1852-'11'!E$2)/('11'!E$1-'11'!E$2)</f>
        <v>1.0969206754647368E-2</v>
      </c>
      <c r="E512">
        <f>('11'!F1852-'11'!F$2)/('11'!F$1-'11'!F$2)</f>
        <v>1.0969206754648506E-2</v>
      </c>
      <c r="F512">
        <f>('11'!G1852-'11'!G$2)/('11'!G$1-'11'!G$2)</f>
        <v>0.17316017316017318</v>
      </c>
      <c r="G512">
        <f>('11'!H1852-'11'!H$2)/('11'!H$1-'11'!H$2)</f>
        <v>0.17748917748892182</v>
      </c>
      <c r="H512">
        <f t="shared" si="70"/>
        <v>0</v>
      </c>
      <c r="I512">
        <f t="shared" ref="I512:I527" si="75">D512*I$8+D511*I$7+D510*I$6</f>
        <v>0.12782744430254009</v>
      </c>
      <c r="J512">
        <f t="shared" ref="J512:K527" si="76">E512*J$8+E511*J$7+E510*J$6+E509*J$5+E508*J$4+E507*J$3</f>
        <v>2.0634170569037535</v>
      </c>
      <c r="K512">
        <f t="shared" si="76"/>
        <v>3.506493506493507</v>
      </c>
      <c r="L512">
        <f t="shared" si="69"/>
        <v>0.19913419913419914</v>
      </c>
    </row>
    <row r="513" spans="1:12" x14ac:dyDescent="0.25">
      <c r="A513">
        <f>'11'!A1853</f>
        <v>1845</v>
      </c>
      <c r="B513">
        <f>'11'!B1853</f>
        <v>586800</v>
      </c>
      <c r="C513">
        <f>('11'!C1852-'11'!C$2)/('11'!C$1-'11'!C$2)</f>
        <v>0</v>
      </c>
      <c r="D513">
        <f>('11'!E1853-'11'!E$2)/('11'!E$1-'11'!E$2)</f>
        <v>9.1386405562650774E-3</v>
      </c>
      <c r="E513">
        <f>('11'!F1853-'11'!F$2)/('11'!F$1-'11'!F$2)</f>
        <v>9.1386405562659465E-3</v>
      </c>
      <c r="F513">
        <f>('11'!G1853-'11'!G$2)/('11'!G$1-'11'!G$2)</f>
        <v>0.18181818181818182</v>
      </c>
      <c r="G513">
        <f>('11'!H1853-'11'!H$2)/('11'!H$1-'11'!H$2)</f>
        <v>0.18614718614721812</v>
      </c>
      <c r="H513">
        <f t="shared" si="70"/>
        <v>0</v>
      </c>
      <c r="I513">
        <f t="shared" si="75"/>
        <v>0.10769121612033489</v>
      </c>
      <c r="J513">
        <f t="shared" si="76"/>
        <v>1.7727685539947236</v>
      </c>
      <c r="K513">
        <f t="shared" si="76"/>
        <v>3.7489177489177496</v>
      </c>
      <c r="L513">
        <f t="shared" si="69"/>
        <v>0.2049062049062049</v>
      </c>
    </row>
    <row r="514" spans="1:12" x14ac:dyDescent="0.25">
      <c r="A514">
        <f>'11'!A1854</f>
        <v>1846</v>
      </c>
      <c r="B514">
        <f>'11'!B1854</f>
        <v>590400</v>
      </c>
      <c r="C514">
        <f>('11'!C1854-'11'!C$2)/('11'!C$1-'11'!C$2)</f>
        <v>0</v>
      </c>
      <c r="D514">
        <f>('11'!E1854-'11'!E$2)/('11'!E$1-'11'!E$2)</f>
        <v>7.2513126152972899E-3</v>
      </c>
      <c r="E514">
        <f>('11'!F1854-'11'!F$2)/('11'!F$1-'11'!F$2)</f>
        <v>7.2513126152980237E-3</v>
      </c>
      <c r="F514">
        <f>('11'!G1854-'11'!G$2)/('11'!G$1-'11'!G$2)</f>
        <v>0.19047619047619049</v>
      </c>
      <c r="G514">
        <f>('11'!H1854-'11'!H$2)/('11'!H$1-'11'!H$2)</f>
        <v>0.19047619047513586</v>
      </c>
      <c r="H514">
        <f t="shared" si="70"/>
        <v>0</v>
      </c>
      <c r="I514">
        <f t="shared" si="75"/>
        <v>8.9328792393926493E-2</v>
      </c>
      <c r="J514">
        <f t="shared" si="76"/>
        <v>1.4941109692068748</v>
      </c>
      <c r="K514">
        <f t="shared" si="76"/>
        <v>3.9870129870129873</v>
      </c>
      <c r="L514">
        <f t="shared" si="69"/>
        <v>0.20995670995670998</v>
      </c>
    </row>
    <row r="515" spans="1:12" x14ac:dyDescent="0.25">
      <c r="A515">
        <f>'11'!A1855</f>
        <v>1847</v>
      </c>
      <c r="B515">
        <f>'11'!B1855</f>
        <v>594000</v>
      </c>
      <c r="C515">
        <f>('11'!C1854-'11'!C$2)/('11'!C$1-'11'!C$2)</f>
        <v>0</v>
      </c>
      <c r="D515">
        <f>('11'!E1855-'11'!E$2)/('11'!E$1-'11'!E$2)</f>
        <v>5.3497942386831277E-3</v>
      </c>
      <c r="E515">
        <f>('11'!F1855-'11'!F$2)/('11'!F$1-'11'!F$2)</f>
        <v>5.3497942386832543E-3</v>
      </c>
      <c r="F515">
        <f>('11'!G1855-'11'!G$2)/('11'!G$1-'11'!G$2)</f>
        <v>0.19913419913419914</v>
      </c>
      <c r="G515">
        <f>('11'!H1855-'11'!H$2)/('11'!H$1-'11'!H$2)</f>
        <v>0.19913419913343214</v>
      </c>
      <c r="H515">
        <f t="shared" si="70"/>
        <v>0</v>
      </c>
      <c r="I515">
        <f t="shared" si="75"/>
        <v>7.0569036469419616E-2</v>
      </c>
      <c r="J515">
        <f t="shared" si="76"/>
        <v>1.2245210727970133</v>
      </c>
      <c r="K515">
        <f t="shared" si="76"/>
        <v>4.1991341991341988</v>
      </c>
      <c r="L515">
        <f t="shared" si="69"/>
        <v>0.21645021645021645</v>
      </c>
    </row>
    <row r="516" spans="1:12" x14ac:dyDescent="0.25">
      <c r="A516">
        <f>'11'!A1856</f>
        <v>1848</v>
      </c>
      <c r="B516">
        <f>'11'!B1856</f>
        <v>597600</v>
      </c>
      <c r="C516">
        <f>('11'!C1856-'11'!C$2)/('11'!C$1-'11'!C$2)</f>
        <v>0</v>
      </c>
      <c r="D516">
        <f>('11'!E1856-'11'!E$2)/('11'!E$1-'11'!E$2)</f>
        <v>3.8172271888746987E-3</v>
      </c>
      <c r="E516">
        <f>('11'!F1856-'11'!F$2)/('11'!F$1-'11'!F$2)</f>
        <v>3.8172271888763831E-3</v>
      </c>
      <c r="F516">
        <f>('11'!G1856-'11'!G$2)/('11'!G$1-'11'!G$2)</f>
        <v>0.20346320346320348</v>
      </c>
      <c r="G516">
        <f>('11'!H1856-'11'!H$2)/('11'!H$1-'11'!H$2)</f>
        <v>0.20346320346381067</v>
      </c>
      <c r="H516">
        <f t="shared" si="70"/>
        <v>0</v>
      </c>
      <c r="I516">
        <f t="shared" si="75"/>
        <v>5.3072229317440052E-2</v>
      </c>
      <c r="J516">
        <f t="shared" si="76"/>
        <v>0.98077195969928066</v>
      </c>
      <c r="K516">
        <f t="shared" si="76"/>
        <v>4.3809523809523805</v>
      </c>
      <c r="L516">
        <f t="shared" si="69"/>
        <v>0.22727272727272729</v>
      </c>
    </row>
    <row r="517" spans="1:12" x14ac:dyDescent="0.25">
      <c r="A517">
        <f>'11'!A1857</f>
        <v>1849</v>
      </c>
      <c r="B517">
        <f>'11'!B1857</f>
        <v>601200</v>
      </c>
      <c r="C517">
        <f>('11'!C1856-'11'!C$2)/('11'!C$1-'11'!C$2)</f>
        <v>0</v>
      </c>
      <c r="D517">
        <f>('11'!E1857-'11'!E$2)/('11'!E$1-'11'!E$2)</f>
        <v>2.3839931885908895E-3</v>
      </c>
      <c r="E517">
        <f>('11'!F1857-'11'!F$2)/('11'!F$1-'11'!F$2)</f>
        <v>2.3839931885913795E-3</v>
      </c>
      <c r="F517">
        <f>('11'!G1857-'11'!G$2)/('11'!G$1-'11'!G$2)</f>
        <v>0.20779220779220778</v>
      </c>
      <c r="G517">
        <f>('11'!H1857-'11'!H$2)/('11'!H$1-'11'!H$2)</f>
        <v>0.20779220779172841</v>
      </c>
      <c r="H517">
        <f t="shared" si="70"/>
        <v>1.8280180825572488E-3</v>
      </c>
      <c r="I517">
        <f t="shared" si="75"/>
        <v>3.7037037037037035E-2</v>
      </c>
      <c r="J517">
        <f t="shared" si="76"/>
        <v>0.75264651624816448</v>
      </c>
      <c r="K517">
        <f t="shared" si="76"/>
        <v>4.5367965367965368</v>
      </c>
      <c r="L517">
        <f t="shared" si="69"/>
        <v>0.24025974025974026</v>
      </c>
    </row>
    <row r="518" spans="1:12" x14ac:dyDescent="0.25">
      <c r="A518">
        <f>'11'!A1858</f>
        <v>1850</v>
      </c>
      <c r="B518">
        <f>'11'!B1858</f>
        <v>604800</v>
      </c>
      <c r="C518">
        <f>('11'!C1858-'11'!C$2)/('11'!C$1-'11'!C$2)</f>
        <v>0</v>
      </c>
      <c r="D518">
        <f>('11'!E1858-'11'!E$2)/('11'!E$1-'11'!E$2)</f>
        <v>1.0926635447708246E-3</v>
      </c>
      <c r="E518">
        <f>('11'!F1858-'11'!F$2)/('11'!F$1-'11'!F$2)</f>
        <v>1.0926635447707968E-3</v>
      </c>
      <c r="F518">
        <f>('11'!G1858-'11'!G$2)/('11'!G$1-'11'!G$2)</f>
        <v>0.21212121212121213</v>
      </c>
      <c r="G518">
        <f>('11'!H1858-'11'!H$2)/('11'!H$1-'11'!H$2)</f>
        <v>0.21212121211964619</v>
      </c>
      <c r="H518">
        <f t="shared" si="70"/>
        <v>3.6560361651144977E-3</v>
      </c>
      <c r="I518">
        <f t="shared" si="75"/>
        <v>2.2974315311480063E-2</v>
      </c>
      <c r="J518">
        <f t="shared" si="76"/>
        <v>0.53733503618568568</v>
      </c>
      <c r="K518">
        <f t="shared" si="76"/>
        <v>4.666666666666667</v>
      </c>
      <c r="L518">
        <f t="shared" si="69"/>
        <v>0.25901875901875904</v>
      </c>
    </row>
    <row r="519" spans="1:12" x14ac:dyDescent="0.25">
      <c r="A519">
        <f>'11'!A1859</f>
        <v>1851</v>
      </c>
      <c r="B519">
        <f>'11'!B1859</f>
        <v>608400</v>
      </c>
      <c r="C519">
        <f>('11'!C1858-'11'!C$2)/('11'!C$1-'11'!C$2)</f>
        <v>0</v>
      </c>
      <c r="D519">
        <f>('11'!E1859-'11'!E$2)/('11'!E$1-'11'!E$2)</f>
        <v>0</v>
      </c>
      <c r="E519">
        <f>('11'!F1859-'11'!F$2)/('11'!F$1-'11'!F$2)</f>
        <v>0</v>
      </c>
      <c r="F519">
        <f>('11'!G1859-'11'!G$2)/('11'!G$1-'11'!G$2)</f>
        <v>0.21645021645021648</v>
      </c>
      <c r="G519">
        <f>('11'!H1859-'11'!H$2)/('11'!H$1-'11'!H$2)</f>
        <v>0.21645021645002471</v>
      </c>
      <c r="H519">
        <f t="shared" si="70"/>
        <v>3.6634470492329735E-2</v>
      </c>
      <c r="I519">
        <f t="shared" si="75"/>
        <v>1.0429970200085143E-2</v>
      </c>
      <c r="J519">
        <f t="shared" si="76"/>
        <v>0.34197530864202824</v>
      </c>
      <c r="K519">
        <f t="shared" si="76"/>
        <v>4.783549783549784</v>
      </c>
      <c r="L519">
        <f t="shared" si="69"/>
        <v>0.2878787878787879</v>
      </c>
    </row>
    <row r="520" spans="1:12" x14ac:dyDescent="0.25">
      <c r="A520">
        <f>'11'!A1860</f>
        <v>1852</v>
      </c>
      <c r="B520">
        <f>'11'!B1860</f>
        <v>612000</v>
      </c>
      <c r="C520">
        <f>('11'!C1860-'11'!C$2)/('11'!C$1-'11'!C$2)</f>
        <v>9.1400904127862442E-4</v>
      </c>
      <c r="D520">
        <f>('11'!E1860-'11'!E$2)/('11'!E$1-'11'!E$2)</f>
        <v>0</v>
      </c>
      <c r="E520">
        <f>('11'!F1860-'11'!F$2)/('11'!F$1-'11'!F$2)</f>
        <v>0</v>
      </c>
      <c r="F520">
        <f>('11'!G1860-'11'!G$2)/('11'!G$1-'11'!G$2)</f>
        <v>0.2207792207792208</v>
      </c>
      <c r="G520">
        <f>('11'!H1860-'11'!H$2)/('11'!H$1-'11'!H$2)</f>
        <v>0.22077922077794246</v>
      </c>
      <c r="H520">
        <f t="shared" si="70"/>
        <v>6.869889577826635E-2</v>
      </c>
      <c r="I520">
        <f t="shared" si="75"/>
        <v>3.2779906343124738E-3</v>
      </c>
      <c r="J520">
        <f t="shared" si="76"/>
        <v>0.20029799914862853</v>
      </c>
      <c r="K520">
        <f t="shared" si="76"/>
        <v>4.8874458874458879</v>
      </c>
      <c r="L520">
        <f t="shared" si="69"/>
        <v>0.30952380952380953</v>
      </c>
    </row>
    <row r="521" spans="1:12" x14ac:dyDescent="0.25">
      <c r="A521">
        <f>'11'!A1861</f>
        <v>1853</v>
      </c>
      <c r="B521">
        <f>'11'!B1861</f>
        <v>615600</v>
      </c>
      <c r="C521">
        <f>('11'!C1860-'11'!C$2)/('11'!C$1-'11'!C$2)</f>
        <v>9.1400904127862442E-4</v>
      </c>
      <c r="D521">
        <f>('11'!E1861-'11'!E$2)/('11'!E$1-'11'!E$2)</f>
        <v>0</v>
      </c>
      <c r="E521">
        <f>('11'!F1861-'11'!F$2)/('11'!F$1-'11'!F$2)</f>
        <v>0</v>
      </c>
      <c r="F521">
        <f>('11'!G1861-'11'!G$2)/('11'!G$1-'11'!G$2)</f>
        <v>0.23809523809523808</v>
      </c>
      <c r="G521">
        <f>('11'!H1861-'11'!H$2)/('11'!H$1-'11'!H$2)</f>
        <v>0.23809523809453503</v>
      </c>
      <c r="H521">
        <f t="shared" si="70"/>
        <v>0.10543217805884242</v>
      </c>
      <c r="I521">
        <f t="shared" si="75"/>
        <v>0</v>
      </c>
      <c r="J521">
        <f t="shared" si="76"/>
        <v>0.10510855683271531</v>
      </c>
      <c r="K521">
        <f t="shared" si="76"/>
        <v>5.0389610389610402</v>
      </c>
      <c r="L521">
        <f t="shared" si="69"/>
        <v>0.30663780663780665</v>
      </c>
    </row>
    <row r="522" spans="1:12" x14ac:dyDescent="0.25">
      <c r="A522">
        <f>'11'!A1862</f>
        <v>1854</v>
      </c>
      <c r="B522">
        <f>'11'!B1862</f>
        <v>619200</v>
      </c>
      <c r="C522">
        <f>('11'!C1862-'11'!C$2)/('11'!C$1-'11'!C$2)</f>
        <v>1.6946221684246931E-2</v>
      </c>
      <c r="D522">
        <f>('11'!E1862-'11'!E$2)/('11'!E$1-'11'!E$2)</f>
        <v>0</v>
      </c>
      <c r="E522">
        <f>('11'!F1862-'11'!F$2)/('11'!F$1-'11'!F$2)</f>
        <v>0</v>
      </c>
      <c r="F522">
        <f>('11'!G1862-'11'!G$2)/('11'!G$1-'11'!G$2)</f>
        <v>0.26839826839826841</v>
      </c>
      <c r="G522">
        <f>('11'!H1862-'11'!H$2)/('11'!H$1-'11'!H$2)</f>
        <v>0.2683982683973416</v>
      </c>
      <c r="H522">
        <f t="shared" si="70"/>
        <v>0.12613324769645018</v>
      </c>
      <c r="I522">
        <f t="shared" si="75"/>
        <v>0</v>
      </c>
      <c r="J522">
        <f t="shared" si="76"/>
        <v>4.0329218106997619E-2</v>
      </c>
      <c r="K522">
        <f t="shared" si="76"/>
        <v>5.3203463203463208</v>
      </c>
      <c r="L522">
        <f t="shared" si="69"/>
        <v>0.2878787878787879</v>
      </c>
    </row>
    <row r="523" spans="1:12" x14ac:dyDescent="0.25">
      <c r="A523">
        <f>'11'!A1863</f>
        <v>1855</v>
      </c>
      <c r="B523">
        <f>'11'!B1863</f>
        <v>622800</v>
      </c>
      <c r="C523">
        <f>('11'!C1862-'11'!C$2)/('11'!C$1-'11'!C$2)</f>
        <v>1.6946221684246931E-2</v>
      </c>
      <c r="D523">
        <f>('11'!E1863-'11'!E$2)/('11'!E$1-'11'!E$2)</f>
        <v>0</v>
      </c>
      <c r="E523">
        <f>('11'!F1863-'11'!F$2)/('11'!F$1-'11'!F$2)</f>
        <v>0</v>
      </c>
      <c r="F523">
        <f>('11'!G1863-'11'!G$2)/('11'!G$1-'11'!G$2)</f>
        <v>0.2857142857142857</v>
      </c>
      <c r="G523">
        <f>('11'!H1863-'11'!H$2)/('11'!H$1-'11'!H$2)</f>
        <v>0.2857142857139342</v>
      </c>
      <c r="H523">
        <f t="shared" si="70"/>
        <v>0.13045626343222744</v>
      </c>
      <c r="I523">
        <f t="shared" si="75"/>
        <v>0</v>
      </c>
      <c r="J523">
        <f t="shared" si="76"/>
        <v>5.4633177238539842E-3</v>
      </c>
      <c r="K523">
        <f t="shared" si="76"/>
        <v>5.7056277056277063</v>
      </c>
      <c r="L523">
        <f t="shared" si="69"/>
        <v>0.26118326118326118</v>
      </c>
    </row>
    <row r="524" spans="1:12" x14ac:dyDescent="0.25">
      <c r="A524">
        <f>'11'!A1864</f>
        <v>1856</v>
      </c>
      <c r="B524">
        <f>'11'!B1864</f>
        <v>626400</v>
      </c>
      <c r="C524">
        <f>('11'!C1864-'11'!C$2)/('11'!C$1-'11'!C$2)</f>
        <v>2.7296756503050811E-2</v>
      </c>
      <c r="D524">
        <f>('11'!E1864-'11'!E$2)/('11'!E$1-'11'!E$2)</f>
        <v>0</v>
      </c>
      <c r="E524">
        <f>('11'!F1864-'11'!F$2)/('11'!F$1-'11'!F$2)</f>
        <v>0</v>
      </c>
      <c r="F524">
        <f>('11'!G1864-'11'!G$2)/('11'!G$1-'11'!G$2)</f>
        <v>0.32467532467532467</v>
      </c>
      <c r="G524">
        <f>('11'!H1864-'11'!H$2)/('11'!H$1-'11'!H$2)</f>
        <v>0.32467532467503707</v>
      </c>
      <c r="H524">
        <f t="shared" si="70"/>
        <v>0.12442874434920086</v>
      </c>
      <c r="I524">
        <f t="shared" si="75"/>
        <v>0</v>
      </c>
      <c r="J524">
        <f t="shared" si="76"/>
        <v>0</v>
      </c>
      <c r="K524">
        <f t="shared" si="76"/>
        <v>6.2164502164502169</v>
      </c>
      <c r="L524">
        <f t="shared" si="69"/>
        <v>0.22655122655122653</v>
      </c>
    </row>
    <row r="525" spans="1:12" x14ac:dyDescent="0.25">
      <c r="A525">
        <f>'11'!A1865</f>
        <v>1857</v>
      </c>
      <c r="B525">
        <f>'11'!B1865</f>
        <v>630000</v>
      </c>
      <c r="C525">
        <f>('11'!C1864-'11'!C$2)/('11'!C$1-'11'!C$2)</f>
        <v>2.7296756503050811E-2</v>
      </c>
      <c r="D525">
        <f>('11'!E1865-'11'!E$2)/('11'!E$1-'11'!E$2)</f>
        <v>0</v>
      </c>
      <c r="E525">
        <f>('11'!F1865-'11'!F$2)/('11'!F$1-'11'!F$2)</f>
        <v>0</v>
      </c>
      <c r="F525">
        <f>('11'!G1865-'11'!G$2)/('11'!G$1-'11'!G$2)</f>
        <v>0.38961038961038957</v>
      </c>
      <c r="G525">
        <f>('11'!H1865-'11'!H$2)/('11'!H$1-'11'!H$2)</f>
        <v>0.38961038961102878</v>
      </c>
      <c r="H525">
        <f t="shared" si="70"/>
        <v>7.2848990884612524E-2</v>
      </c>
      <c r="I525">
        <f t="shared" si="75"/>
        <v>0</v>
      </c>
      <c r="J525">
        <f t="shared" si="76"/>
        <v>0</v>
      </c>
      <c r="K525">
        <f t="shared" si="76"/>
        <v>6.9610389610389616</v>
      </c>
      <c r="L525">
        <f t="shared" si="69"/>
        <v>0.18109668109668109</v>
      </c>
    </row>
    <row r="526" spans="1:12" x14ac:dyDescent="0.25">
      <c r="A526">
        <f>'11'!A1866</f>
        <v>1858</v>
      </c>
      <c r="B526">
        <f>'11'!B1866</f>
        <v>633600</v>
      </c>
      <c r="C526">
        <f>('11'!C1866-'11'!C$2)/('11'!C$1-'11'!C$2)</f>
        <v>2.428299696153751E-2</v>
      </c>
      <c r="D526">
        <f>('11'!E1866-'11'!E$2)/('11'!E$1-'11'!E$2)</f>
        <v>0</v>
      </c>
      <c r="E526">
        <f>('11'!F1866-'11'!F$2)/('11'!F$1-'11'!F$2)</f>
        <v>0</v>
      </c>
      <c r="F526">
        <f>('11'!G1866-'11'!G$2)/('11'!G$1-'11'!G$2)</f>
        <v>0.35064935064935066</v>
      </c>
      <c r="G526">
        <f>('11'!H1866-'11'!H$2)/('11'!H$1-'11'!H$2)</f>
        <v>0.35064935064992592</v>
      </c>
      <c r="H526">
        <f t="shared" si="70"/>
        <v>2.428299696153751E-2</v>
      </c>
      <c r="I526">
        <f t="shared" si="75"/>
        <v>0</v>
      </c>
      <c r="J526">
        <f t="shared" si="76"/>
        <v>0</v>
      </c>
      <c r="K526">
        <f t="shared" si="76"/>
        <v>7.5887445887445883</v>
      </c>
      <c r="L526">
        <f t="shared" si="69"/>
        <v>0.14213564213564214</v>
      </c>
    </row>
    <row r="527" spans="1:12" x14ac:dyDescent="0.25">
      <c r="A527">
        <f>'11'!A1867</f>
        <v>1859</v>
      </c>
      <c r="B527">
        <f>'11'!B1867</f>
        <v>637200</v>
      </c>
      <c r="C527">
        <f>('11'!C1866-'11'!C$2)/('11'!C$1-'11'!C$2)</f>
        <v>2.428299696153751E-2</v>
      </c>
      <c r="D527">
        <f>('11'!E1867-'11'!E$2)/('11'!E$1-'11'!E$2)</f>
        <v>0</v>
      </c>
      <c r="E527">
        <f>('11'!F1867-'11'!F$2)/('11'!F$1-'11'!F$2)</f>
        <v>0</v>
      </c>
      <c r="F527">
        <f>('11'!G1867-'11'!G$2)/('11'!G$1-'11'!G$2)</f>
        <v>0.2207792207792208</v>
      </c>
      <c r="G527">
        <f>('11'!H1867-'11'!H$2)/('11'!H$1-'11'!H$2)</f>
        <v>0.22077922077794246</v>
      </c>
      <c r="H527">
        <f t="shared" si="70"/>
        <v>2.6185123885279514E-2</v>
      </c>
      <c r="I527">
        <f t="shared" si="75"/>
        <v>0</v>
      </c>
      <c r="J527">
        <f t="shared" si="76"/>
        <v>0</v>
      </c>
      <c r="K527">
        <f t="shared" si="76"/>
        <v>7.424242424242423</v>
      </c>
      <c r="L527">
        <f t="shared" si="69"/>
        <v>0.12626262626262627</v>
      </c>
    </row>
    <row r="528" spans="1:12" x14ac:dyDescent="0.25">
      <c r="A528">
        <f>'11'!A1868</f>
        <v>1860</v>
      </c>
      <c r="B528">
        <f>'11'!B1868</f>
        <v>640800</v>
      </c>
      <c r="C528">
        <f>('11'!C1868-'11'!C$2)/('11'!C$1-'11'!C$2)</f>
        <v>0</v>
      </c>
      <c r="D528">
        <f>('11'!E1868-'11'!E$2)/('11'!E$1-'11'!E$2)</f>
        <v>9.9333049524620402E-4</v>
      </c>
      <c r="E528">
        <f>('11'!F1868-'11'!F$2)/('11'!F$1-'11'!F$2)</f>
        <v>9.9333049524691222E-4</v>
      </c>
      <c r="F528">
        <f>('11'!G1868-'11'!G$2)/('11'!G$1-'11'!G$2)</f>
        <v>0.15584415584415584</v>
      </c>
      <c r="G528">
        <f>('11'!H1868-'11'!H$2)/('11'!H$1-'11'!H$2)</f>
        <v>0.1558441558444115</v>
      </c>
      <c r="H528">
        <f t="shared" si="70"/>
        <v>5.2370247770559028E-2</v>
      </c>
      <c r="I528">
        <f t="shared" ref="I528:I543" si="77">D528*I$8+D527*I$7+D526*I$6</f>
        <v>3.9733219809848161E-3</v>
      </c>
      <c r="J528">
        <f t="shared" ref="J528:K543" si="78">E528*J$8+E527*J$7+E526*J$6+E525*J$5+E524*J$4+E523*J$3</f>
        <v>2.9799914857407368E-2</v>
      </c>
      <c r="K528">
        <f t="shared" si="78"/>
        <v>6.4805194805194803</v>
      </c>
      <c r="L528">
        <f t="shared" ref="L528:L591" si="79">AVERAGE(F529:F534)</f>
        <v>0.1334776334776335</v>
      </c>
    </row>
    <row r="529" spans="1:12" x14ac:dyDescent="0.25">
      <c r="A529">
        <f>'11'!A1869</f>
        <v>1861</v>
      </c>
      <c r="B529">
        <f>'11'!B1869</f>
        <v>644400</v>
      </c>
      <c r="C529">
        <f>('11'!C1868-'11'!C$2)/('11'!C$1-'11'!C$2)</f>
        <v>0</v>
      </c>
      <c r="D529">
        <f>('11'!E1869-'11'!E$2)/('11'!E$1-'11'!E$2)</f>
        <v>5.7045551298424866E-3</v>
      </c>
      <c r="E529">
        <f>('11'!F1869-'11'!F$2)/('11'!F$1-'11'!F$2)</f>
        <v>5.7045551298443064E-3</v>
      </c>
      <c r="F529">
        <f>('11'!G1869-'11'!G$2)/('11'!G$1-'11'!G$2)</f>
        <v>0.12554112554112554</v>
      </c>
      <c r="G529">
        <f>('11'!H1869-'11'!H$2)/('11'!H$1-'11'!H$2)</f>
        <v>0.1255411255416049</v>
      </c>
      <c r="H529">
        <f t="shared" ref="H529:H592" si="80">C530*H$8+C531*H$7+C532*H$6</f>
        <v>6.6697957066278013E-2</v>
      </c>
      <c r="I529">
        <f t="shared" si="77"/>
        <v>2.579821200510856E-2</v>
      </c>
      <c r="J529">
        <f t="shared" si="78"/>
        <v>0.2029232297432304</v>
      </c>
      <c r="K529">
        <f t="shared" si="78"/>
        <v>5.3073593073593077</v>
      </c>
      <c r="L529">
        <f t="shared" si="79"/>
        <v>0.15223665223665225</v>
      </c>
    </row>
    <row r="530" spans="1:12" x14ac:dyDescent="0.25">
      <c r="A530">
        <f>'11'!A1870</f>
        <v>1862</v>
      </c>
      <c r="B530">
        <f>'11'!B1870</f>
        <v>648000</v>
      </c>
      <c r="C530">
        <f>('11'!C1870-'11'!C$2)/('11'!C$1-'11'!C$2)</f>
        <v>1.3092561942639757E-2</v>
      </c>
      <c r="D530">
        <f>('11'!E1870-'11'!E$2)/('11'!E$1-'11'!E$2)</f>
        <v>1.0117780615864908E-2</v>
      </c>
      <c r="E530">
        <f>('11'!F1870-'11'!F$2)/('11'!F$1-'11'!F$2)</f>
        <v>1.0117780615866014E-2</v>
      </c>
      <c r="F530">
        <f>('11'!G1870-'11'!G$2)/('11'!G$1-'11'!G$2)</f>
        <v>0.11688311688311689</v>
      </c>
      <c r="G530">
        <f>('11'!H1870-'11'!H$2)/('11'!H$1-'11'!H$2)</f>
        <v>0.11688311688330863</v>
      </c>
      <c r="H530">
        <f t="shared" si="80"/>
        <v>6.7933104419357238E-2</v>
      </c>
      <c r="I530">
        <f t="shared" si="77"/>
        <v>6.0564779338725699E-2</v>
      </c>
      <c r="J530">
        <f t="shared" si="78"/>
        <v>0.50594579253593652</v>
      </c>
      <c r="K530">
        <f t="shared" si="78"/>
        <v>4.2597402597402603</v>
      </c>
      <c r="L530">
        <f t="shared" si="79"/>
        <v>0.18253968253968256</v>
      </c>
    </row>
    <row r="531" spans="1:12" x14ac:dyDescent="0.25">
      <c r="A531">
        <f>'11'!A1871</f>
        <v>1863</v>
      </c>
      <c r="B531">
        <f>'11'!B1871</f>
        <v>651600</v>
      </c>
      <c r="C531">
        <f>('11'!C1870-'11'!C$2)/('11'!C$1-'11'!C$2)</f>
        <v>1.3092561942639757E-2</v>
      </c>
      <c r="D531">
        <f>('11'!E1871-'11'!E$2)/('11'!E$1-'11'!E$2)</f>
        <v>1.6546047963672483E-2</v>
      </c>
      <c r="E531">
        <f>('11'!F1871-'11'!F$2)/('11'!F$1-'11'!F$2)</f>
        <v>1.6546047963673219E-2</v>
      </c>
      <c r="F531">
        <f>('11'!G1871-'11'!G$2)/('11'!G$1-'11'!G$2)</f>
        <v>0.11688311688311689</v>
      </c>
      <c r="G531">
        <f>('11'!H1871-'11'!H$2)/('11'!H$1-'11'!H$2)</f>
        <v>0.12121212121122639</v>
      </c>
      <c r="H531">
        <f t="shared" si="80"/>
        <v>0.17699661569625255</v>
      </c>
      <c r="I531">
        <f t="shared" si="77"/>
        <v>0.11365119909181212</v>
      </c>
      <c r="J531">
        <f t="shared" si="78"/>
        <v>0.9560947921102273</v>
      </c>
      <c r="K531">
        <f t="shared" si="78"/>
        <v>3.4025974025974031</v>
      </c>
      <c r="L531">
        <f t="shared" si="79"/>
        <v>0.22799422799422797</v>
      </c>
    </row>
    <row r="532" spans="1:12" x14ac:dyDescent="0.25">
      <c r="A532">
        <f>'11'!A1872</f>
        <v>1864</v>
      </c>
      <c r="B532">
        <f>'11'!B1872</f>
        <v>655200</v>
      </c>
      <c r="C532">
        <f>('11'!C1872-'11'!C$2)/('11'!C$1-'11'!C$2)</f>
        <v>1.3710135619179369E-2</v>
      </c>
      <c r="D532">
        <f>('11'!E1872-'11'!E$2)/('11'!E$1-'11'!E$2)</f>
        <v>2.486164325244785E-2</v>
      </c>
      <c r="E532">
        <f>('11'!F1872-'11'!F$2)/('11'!F$1-'11'!F$2)</f>
        <v>2.486164325244835E-2</v>
      </c>
      <c r="F532">
        <f>('11'!G1872-'11'!G$2)/('11'!G$1-'11'!G$2)</f>
        <v>0.11688311688311689</v>
      </c>
      <c r="G532">
        <f>('11'!H1872-'11'!H$2)/('11'!H$1-'11'!H$2)</f>
        <v>0.11688311688330863</v>
      </c>
      <c r="H532">
        <f t="shared" si="80"/>
        <v>0.28544255329660828</v>
      </c>
      <c r="I532">
        <f t="shared" si="77"/>
        <v>0.17943805874840357</v>
      </c>
      <c r="J532">
        <f t="shared" si="78"/>
        <v>1.6290052504613082</v>
      </c>
      <c r="K532">
        <f t="shared" si="78"/>
        <v>2.9350649350649358</v>
      </c>
      <c r="L532">
        <f t="shared" si="79"/>
        <v>0.28932178932178931</v>
      </c>
    </row>
    <row r="533" spans="1:12" x14ac:dyDescent="0.25">
      <c r="A533">
        <f>'11'!A1873</f>
        <v>1865</v>
      </c>
      <c r="B533">
        <f>'11'!B1873</f>
        <v>658800</v>
      </c>
      <c r="C533">
        <f>('11'!C1872-'11'!C$2)/('11'!C$1-'11'!C$2)</f>
        <v>1.3710135619179369E-2</v>
      </c>
      <c r="D533">
        <f>('11'!E1873-'11'!E$2)/('11'!E$1-'11'!E$2)</f>
        <v>3.2410955016319E-2</v>
      </c>
      <c r="E533">
        <f>('11'!F1873-'11'!F$2)/('11'!F$1-'11'!F$2)</f>
        <v>3.2410955016320041E-2</v>
      </c>
      <c r="F533">
        <f>('11'!G1873-'11'!G$2)/('11'!G$1-'11'!G$2)</f>
        <v>0.12554112554112554</v>
      </c>
      <c r="G533">
        <f>('11'!H1873-'11'!H$2)/('11'!H$1-'11'!H$2)</f>
        <v>0.1255411255416049</v>
      </c>
      <c r="H533">
        <f t="shared" si="80"/>
        <v>0.20602257849361424</v>
      </c>
      <c r="I533">
        <f t="shared" si="77"/>
        <v>0.25386689371363702</v>
      </c>
      <c r="J533">
        <f t="shared" si="78"/>
        <v>2.4746984532426515</v>
      </c>
      <c r="K533">
        <f t="shared" si="78"/>
        <v>2.7878787878787876</v>
      </c>
      <c r="L533">
        <f t="shared" si="79"/>
        <v>0.36363636363636359</v>
      </c>
    </row>
    <row r="534" spans="1:12" x14ac:dyDescent="0.25">
      <c r="A534">
        <f>'11'!A1874</f>
        <v>1866</v>
      </c>
      <c r="B534">
        <f>'11'!B1874</f>
        <v>662400</v>
      </c>
      <c r="C534">
        <f>('11'!C1874-'11'!C$2)/('11'!C$1-'11'!C$2)</f>
        <v>6.7933104419357224E-2</v>
      </c>
      <c r="D534">
        <f>('11'!E1874-'11'!E$2)/('11'!E$1-'11'!E$2)</f>
        <v>4.1052930324960976E-2</v>
      </c>
      <c r="E534">
        <f>('11'!F1874-'11'!F$2)/('11'!F$1-'11'!F$2)</f>
        <v>4.105293032496253E-2</v>
      </c>
      <c r="F534">
        <f>('11'!G1874-'11'!G$2)/('11'!G$1-'11'!G$2)</f>
        <v>0.19913419913419914</v>
      </c>
      <c r="G534">
        <f>('11'!H1874-'11'!H$2)/('11'!H$1-'11'!H$2)</f>
        <v>0.19913419913343214</v>
      </c>
      <c r="H534">
        <f t="shared" si="80"/>
        <v>7.2379634890442426E-2</v>
      </c>
      <c r="I534">
        <f t="shared" si="77"/>
        <v>0.33602951610614445</v>
      </c>
      <c r="J534">
        <f t="shared" si="78"/>
        <v>3.4215694621826329</v>
      </c>
      <c r="K534">
        <f t="shared" si="78"/>
        <v>3.0779220779220782</v>
      </c>
      <c r="L534">
        <f t="shared" si="79"/>
        <v>0.41991341991341996</v>
      </c>
    </row>
    <row r="535" spans="1:12" x14ac:dyDescent="0.25">
      <c r="A535">
        <f>'11'!A1875</f>
        <v>1867</v>
      </c>
      <c r="B535">
        <f>'11'!B1875</f>
        <v>666000</v>
      </c>
      <c r="C535">
        <f>('11'!C1874-'11'!C$2)/('11'!C$1-'11'!C$2)</f>
        <v>6.7933104419357224E-2</v>
      </c>
      <c r="D535">
        <f>('11'!E1875-'11'!E$2)/('11'!E$1-'11'!E$2)</f>
        <v>5.4363558961260113E-2</v>
      </c>
      <c r="E535">
        <f>('11'!F1875-'11'!F$2)/('11'!F$1-'11'!F$2)</f>
        <v>5.4363558961261882E-2</v>
      </c>
      <c r="F535">
        <f>('11'!G1875-'11'!G$2)/('11'!G$1-'11'!G$2)</f>
        <v>0.23809523809523808</v>
      </c>
      <c r="G535">
        <f>('11'!H1875-'11'!H$2)/('11'!H$1-'11'!H$2)</f>
        <v>0.23809523809453503</v>
      </c>
      <c r="H535">
        <f t="shared" si="80"/>
        <v>1.7020330525431684E-2</v>
      </c>
      <c r="I535">
        <f t="shared" si="77"/>
        <v>0.4378458918688804</v>
      </c>
      <c r="J535">
        <f t="shared" si="78"/>
        <v>4.6205619412517551</v>
      </c>
      <c r="K535">
        <f t="shared" si="78"/>
        <v>3.7186147186147189</v>
      </c>
      <c r="L535">
        <f t="shared" si="79"/>
        <v>0.46248196248196249</v>
      </c>
    </row>
    <row r="536" spans="1:12" x14ac:dyDescent="0.25">
      <c r="A536">
        <f>'11'!A1876</f>
        <v>1868</v>
      </c>
      <c r="B536">
        <f>'11'!B1876</f>
        <v>669600</v>
      </c>
      <c r="C536">
        <f>('11'!C1876-'11'!C$2)/('11'!C$1-'11'!C$2)</f>
        <v>1.1116326177713E-3</v>
      </c>
      <c r="D536">
        <f>('11'!E1876-'11'!E$2)/('11'!E$1-'11'!E$2)</f>
        <v>6.4027245636441035E-2</v>
      </c>
      <c r="E536">
        <f>('11'!F1876-'11'!F$2)/('11'!F$1-'11'!F$2)</f>
        <v>6.4027245636440938E-2</v>
      </c>
      <c r="F536">
        <f>('11'!G1876-'11'!G$2)/('11'!G$1-'11'!G$2)</f>
        <v>0.29870129870129869</v>
      </c>
      <c r="G536">
        <f>('11'!H1876-'11'!H$2)/('11'!H$1-'11'!H$2)</f>
        <v>0.29870129870014822</v>
      </c>
      <c r="H536">
        <f t="shared" si="80"/>
        <v>2.8482497962006869E-2</v>
      </c>
      <c r="I536">
        <f t="shared" si="77"/>
        <v>0.54235845040442743</v>
      </c>
      <c r="J536">
        <f t="shared" si="78"/>
        <v>5.9236838370939235</v>
      </c>
      <c r="K536">
        <f t="shared" si="78"/>
        <v>4.662337662337662</v>
      </c>
      <c r="L536">
        <f t="shared" si="79"/>
        <v>0.41269841269841273</v>
      </c>
    </row>
    <row r="537" spans="1:12" x14ac:dyDescent="0.25">
      <c r="A537">
        <f>'11'!A1877</f>
        <v>1869</v>
      </c>
      <c r="B537">
        <f>'11'!B1877</f>
        <v>673200</v>
      </c>
      <c r="C537">
        <f>('11'!C1876-'11'!C$2)/('11'!C$1-'11'!C$2)</f>
        <v>1.1116326177713E-3</v>
      </c>
      <c r="D537">
        <f>('11'!E1877-'11'!E$2)/('11'!E$1-'11'!E$2)</f>
        <v>7.1392081736909321E-2</v>
      </c>
      <c r="E537">
        <f>('11'!F1877-'11'!F$2)/('11'!F$1-'11'!F$2)</f>
        <v>7.1392081736909696E-2</v>
      </c>
      <c r="F537">
        <f>('11'!G1877-'11'!G$2)/('11'!G$1-'11'!G$2)</f>
        <v>0.38961038961038957</v>
      </c>
      <c r="G537">
        <f>('11'!H1877-'11'!H$2)/('11'!H$1-'11'!H$2)</f>
        <v>0.38961038961102878</v>
      </c>
      <c r="H537">
        <f t="shared" si="80"/>
        <v>0.11242311207727082</v>
      </c>
      <c r="I537">
        <f t="shared" si="77"/>
        <v>0.64074074074074072</v>
      </c>
      <c r="J537">
        <f t="shared" si="78"/>
        <v>7.1480630055343779</v>
      </c>
      <c r="K537">
        <f t="shared" si="78"/>
        <v>5.8701298701298699</v>
      </c>
      <c r="L537">
        <f t="shared" si="79"/>
        <v>0.34776334776334777</v>
      </c>
    </row>
    <row r="538" spans="1:12" x14ac:dyDescent="0.25">
      <c r="A538">
        <f>'11'!A1878</f>
        <v>1870</v>
      </c>
      <c r="B538">
        <f>'11'!B1878</f>
        <v>676800</v>
      </c>
      <c r="C538">
        <f>('11'!C1878-'11'!C$2)/('11'!C$1-'11'!C$2)</f>
        <v>6.8427163360588921E-3</v>
      </c>
      <c r="D538">
        <f>('11'!E1878-'11'!E$2)/('11'!E$1-'11'!E$2)</f>
        <v>7.8118348233290766E-2</v>
      </c>
      <c r="E538">
        <f>('11'!F1878-'11'!F$2)/('11'!F$1-'11'!F$2)</f>
        <v>7.8118348233290572E-2</v>
      </c>
      <c r="F538">
        <f>('11'!G1878-'11'!G$2)/('11'!G$1-'11'!G$2)</f>
        <v>0.48484848484848486</v>
      </c>
      <c r="G538">
        <f>('11'!H1878-'11'!H$2)/('11'!H$1-'11'!H$2)</f>
        <v>0.48484848484736631</v>
      </c>
      <c r="H538">
        <f t="shared" si="80"/>
        <v>0.19063264247424716</v>
      </c>
      <c r="I538">
        <f t="shared" si="77"/>
        <v>0.71873137505321405</v>
      </c>
      <c r="J538">
        <f t="shared" si="78"/>
        <v>8.3340712359870341</v>
      </c>
      <c r="K538">
        <f t="shared" si="78"/>
        <v>7.5064935064935057</v>
      </c>
      <c r="L538">
        <f t="shared" si="79"/>
        <v>0.266955266955267</v>
      </c>
    </row>
    <row r="539" spans="1:12" x14ac:dyDescent="0.25">
      <c r="A539">
        <f>'11'!A1879</f>
        <v>1871</v>
      </c>
      <c r="B539">
        <f>'11'!B1879</f>
        <v>680400</v>
      </c>
      <c r="C539">
        <f>('11'!C1878-'11'!C$2)/('11'!C$1-'11'!C$2)</f>
        <v>6.8427163360588921E-3</v>
      </c>
      <c r="D539">
        <f>('11'!E1879-'11'!E$2)/('11'!E$1-'11'!E$2)</f>
        <v>8.7157655740031217E-2</v>
      </c>
      <c r="E539">
        <f>('11'!F1879-'11'!F$2)/('11'!F$1-'11'!F$2)</f>
        <v>8.7157655740032633E-2</v>
      </c>
      <c r="F539">
        <f>('11'!G1879-'11'!G$2)/('11'!G$1-'11'!G$2)</f>
        <v>0.5714285714285714</v>
      </c>
      <c r="G539">
        <f>('11'!H1879-'11'!H$2)/('11'!H$1-'11'!H$2)</f>
        <v>0.5714285714278684</v>
      </c>
      <c r="H539">
        <f t="shared" si="80"/>
        <v>0.4474197771794175</v>
      </c>
      <c r="I539">
        <f t="shared" si="77"/>
        <v>0.79716191287072513</v>
      </c>
      <c r="J539">
        <f t="shared" si="78"/>
        <v>9.5696750390237924</v>
      </c>
      <c r="K539">
        <f t="shared" si="78"/>
        <v>9.3419913419913403</v>
      </c>
      <c r="L539">
        <f t="shared" si="79"/>
        <v>0.17171717171717171</v>
      </c>
    </row>
    <row r="540" spans="1:12" x14ac:dyDescent="0.25">
      <c r="A540">
        <f>'11'!A1880</f>
        <v>1872</v>
      </c>
      <c r="B540">
        <f>'11'!B1880</f>
        <v>684000</v>
      </c>
      <c r="C540">
        <f>('11'!C1880-'11'!C$2)/('11'!C$1-'11'!C$2)</f>
        <v>4.5947481534547072E-2</v>
      </c>
      <c r="D540">
        <f>('11'!E1880-'11'!E$2)/('11'!E$1-'11'!E$2)</f>
        <v>9.2592592592592587E-2</v>
      </c>
      <c r="E540">
        <f>('11'!F1880-'11'!F$2)/('11'!F$1-'11'!F$2)</f>
        <v>9.2592592592592934E-2</v>
      </c>
      <c r="F540">
        <f>('11'!G1880-'11'!G$2)/('11'!G$1-'11'!G$2)</f>
        <v>0.53679653679653683</v>
      </c>
      <c r="G540">
        <f>('11'!H1880-'11'!H$2)/('11'!H$1-'11'!H$2)</f>
        <v>0.53679653679714401</v>
      </c>
      <c r="H540">
        <f t="shared" si="80"/>
        <v>0.66510214668609968</v>
      </c>
      <c r="I540">
        <f t="shared" si="77"/>
        <v>0.8661983822903363</v>
      </c>
      <c r="J540">
        <f t="shared" si="78"/>
        <v>10.63634170569043</v>
      </c>
      <c r="K540">
        <f t="shared" si="78"/>
        <v>10.787878787878785</v>
      </c>
      <c r="L540">
        <f t="shared" si="79"/>
        <v>8.2251082251082255E-2</v>
      </c>
    </row>
    <row r="541" spans="1:12" x14ac:dyDescent="0.25">
      <c r="A541">
        <f>'11'!A1881</f>
        <v>1873</v>
      </c>
      <c r="B541">
        <f>'11'!B1881</f>
        <v>687600</v>
      </c>
      <c r="C541">
        <f>('11'!C1880-'11'!C$2)/('11'!C$1-'11'!C$2)</f>
        <v>4.5947481534547072E-2</v>
      </c>
      <c r="D541">
        <f>('11'!E1881-'11'!E$2)/('11'!E$1-'11'!E$2)</f>
        <v>0.10143323400028381</v>
      </c>
      <c r="E541">
        <f>('11'!F1881-'11'!F$2)/('11'!F$1-'11'!F$2)</f>
        <v>0.1014332340002852</v>
      </c>
      <c r="F541">
        <f>('11'!G1881-'11'!G$2)/('11'!G$1-'11'!G$2)</f>
        <v>0.49350649350649356</v>
      </c>
      <c r="G541">
        <f>('11'!H1881-'11'!H$2)/('11'!H$1-'11'!H$2)</f>
        <v>0.49350649350566261</v>
      </c>
      <c r="H541">
        <f t="shared" si="80"/>
        <v>0.78231763049331793</v>
      </c>
      <c r="I541">
        <f t="shared" si="77"/>
        <v>0.94498368099900665</v>
      </c>
      <c r="J541">
        <f t="shared" si="78"/>
        <v>11.644047112246433</v>
      </c>
      <c r="K541">
        <f t="shared" si="78"/>
        <v>11.545454545454547</v>
      </c>
      <c r="L541">
        <f t="shared" si="79"/>
        <v>0</v>
      </c>
    </row>
    <row r="542" spans="1:12" x14ac:dyDescent="0.25">
      <c r="A542">
        <f>'11'!A1882</f>
        <v>1874</v>
      </c>
      <c r="B542">
        <f>'11'!B1882</f>
        <v>691200</v>
      </c>
      <c r="C542">
        <f>('11'!C1882-'11'!C$2)/('11'!C$1-'11'!C$2)</f>
        <v>0.15478866628788815</v>
      </c>
      <c r="D542">
        <f>('11'!E1882-'11'!E$2)/('11'!E$1-'11'!E$2)</f>
        <v>0.11071377891301264</v>
      </c>
      <c r="E542">
        <f>('11'!F1882-'11'!F$2)/('11'!F$1-'11'!F$2)</f>
        <v>0.11071377891301355</v>
      </c>
      <c r="F542">
        <f>('11'!G1882-'11'!G$2)/('11'!G$1-'11'!G$2)</f>
        <v>0</v>
      </c>
      <c r="G542">
        <f>('11'!H1882-'11'!H$2)/('11'!H$1-'11'!H$2)</f>
        <v>0</v>
      </c>
      <c r="H542">
        <f t="shared" si="80"/>
        <v>0.79069192954719503</v>
      </c>
      <c r="I542">
        <f t="shared" si="77"/>
        <v>1.0249325954306796</v>
      </c>
      <c r="J542">
        <f t="shared" si="78"/>
        <v>12.724634596282215</v>
      </c>
      <c r="K542">
        <f t="shared" si="78"/>
        <v>9.7402597402597415</v>
      </c>
      <c r="L542">
        <f t="shared" si="79"/>
        <v>0</v>
      </c>
    </row>
    <row r="543" spans="1:12" x14ac:dyDescent="0.25">
      <c r="A543">
        <f>'11'!A1883</f>
        <v>1875</v>
      </c>
      <c r="B543">
        <f>'11'!B1883</f>
        <v>694800</v>
      </c>
      <c r="C543">
        <f>('11'!C1882-'11'!C$2)/('11'!C$1-'11'!C$2)</f>
        <v>0.15478866628788815</v>
      </c>
      <c r="D543">
        <f>('11'!E1883-'11'!E$2)/('11'!E$1-'11'!E$2)</f>
        <v>0.12642259117354904</v>
      </c>
      <c r="E543">
        <f>('11'!F1883-'11'!F$2)/('11'!F$1-'11'!F$2)</f>
        <v>0.12642259117354912</v>
      </c>
      <c r="F543">
        <f>('11'!G1883-'11'!G$2)/('11'!G$1-'11'!G$2)</f>
        <v>0</v>
      </c>
      <c r="G543">
        <f>('11'!H1883-'11'!H$2)/('11'!H$1-'11'!H$2)</f>
        <v>0</v>
      </c>
      <c r="H543">
        <f t="shared" si="80"/>
        <v>0.72210419703070583</v>
      </c>
      <c r="I543">
        <f t="shared" si="77"/>
        <v>1.1421314034340855</v>
      </c>
      <c r="J543">
        <f t="shared" si="78"/>
        <v>14.057911167872959</v>
      </c>
      <c r="K543">
        <f t="shared" si="78"/>
        <v>6.7705627705627709</v>
      </c>
      <c r="L543">
        <f t="shared" si="79"/>
        <v>0</v>
      </c>
    </row>
    <row r="544" spans="1:12" x14ac:dyDescent="0.25">
      <c r="A544">
        <f>'11'!A1884</f>
        <v>1876</v>
      </c>
      <c r="B544">
        <f>'11'!B1884</f>
        <v>698400</v>
      </c>
      <c r="C544">
        <f>('11'!C1884-'11'!C$2)/('11'!C$1-'11'!C$2)</f>
        <v>0.1589758158148267</v>
      </c>
      <c r="D544">
        <f>('11'!E1884-'11'!E$2)/('11'!E$1-'11'!E$2)</f>
        <v>0.16841209025117074</v>
      </c>
      <c r="E544">
        <f>('11'!F1884-'11'!F$2)/('11'!F$1-'11'!F$2)</f>
        <v>0.16841209025117118</v>
      </c>
      <c r="F544">
        <f>('11'!G1884-'11'!G$2)/('11'!G$1-'11'!G$2)</f>
        <v>0</v>
      </c>
      <c r="G544">
        <f>('11'!H1884-'11'!H$2)/('11'!H$1-'11'!H$2)</f>
        <v>0</v>
      </c>
      <c r="H544">
        <f t="shared" si="80"/>
        <v>0.64932931498727808</v>
      </c>
      <c r="I544">
        <f t="shared" ref="I544:I559" si="81">D544*I$8+D543*I$7+D542*I$6</f>
        <v>1.3850574712643682</v>
      </c>
      <c r="J544">
        <f t="shared" ref="J544:K559" si="82">E544*J$8+E543*J$7+E542*J$6+E541*J$5+E540*J$4+E539*J$3</f>
        <v>16.386888037462832</v>
      </c>
      <c r="K544">
        <f t="shared" si="82"/>
        <v>3.6623376623376629</v>
      </c>
      <c r="L544">
        <f t="shared" si="79"/>
        <v>0</v>
      </c>
    </row>
    <row r="545" spans="1:12" x14ac:dyDescent="0.25">
      <c r="A545">
        <f>'11'!A1885</f>
        <v>1877</v>
      </c>
      <c r="B545">
        <f>'11'!B1885</f>
        <v>702000</v>
      </c>
      <c r="C545">
        <f>('11'!C1884-'11'!C$2)/('11'!C$1-'11'!C$2)</f>
        <v>0.1589758158148267</v>
      </c>
      <c r="D545">
        <f>('11'!E1885-'11'!E$2)/('11'!E$1-'11'!E$2)</f>
        <v>0.21726976018163757</v>
      </c>
      <c r="E545">
        <f>('11'!F1885-'11'!F$2)/('11'!F$1-'11'!F$2)</f>
        <v>0.21726976018163854</v>
      </c>
      <c r="F545">
        <f>('11'!G1885-'11'!G$2)/('11'!G$1-'11'!G$2)</f>
        <v>0</v>
      </c>
      <c r="G545">
        <f>('11'!H1885-'11'!H$2)/('11'!H$1-'11'!H$2)</f>
        <v>0</v>
      </c>
      <c r="H545">
        <f t="shared" si="80"/>
        <v>0.55644623403572047</v>
      </c>
      <c r="I545">
        <f t="shared" si="81"/>
        <v>1.7535830850007095</v>
      </c>
      <c r="J545">
        <f t="shared" si="82"/>
        <v>19.971661700014295</v>
      </c>
      <c r="K545">
        <f t="shared" si="82"/>
        <v>2.0173160173160176</v>
      </c>
      <c r="L545">
        <f t="shared" si="79"/>
        <v>0</v>
      </c>
    </row>
    <row r="546" spans="1:12" x14ac:dyDescent="0.25">
      <c r="A546">
        <f>'11'!A1886</f>
        <v>1878</v>
      </c>
      <c r="B546">
        <f>'11'!B1886</f>
        <v>705600</v>
      </c>
      <c r="C546">
        <f>('11'!C1886-'11'!C$2)/('11'!C$1-'11'!C$2)</f>
        <v>0.12258837479311283</v>
      </c>
      <c r="D546">
        <f>('11'!E1886-'11'!E$2)/('11'!E$1-'11'!E$2)</f>
        <v>0.26686533276571595</v>
      </c>
      <c r="E546">
        <f>('11'!F1886-'11'!F$2)/('11'!F$1-'11'!F$2)</f>
        <v>0.26686533276571567</v>
      </c>
      <c r="F546">
        <f>('11'!G1886-'11'!G$2)/('11'!G$1-'11'!G$2)</f>
        <v>0</v>
      </c>
      <c r="G546">
        <f>('11'!H1886-'11'!H$2)/('11'!H$1-'11'!H$2)</f>
        <v>0</v>
      </c>
      <c r="H546">
        <f t="shared" si="80"/>
        <v>0.49995059410587683</v>
      </c>
      <c r="I546">
        <f t="shared" si="81"/>
        <v>2.2245068823612888</v>
      </c>
      <c r="J546">
        <f t="shared" si="82"/>
        <v>24.493855541365182</v>
      </c>
      <c r="K546">
        <f t="shared" si="82"/>
        <v>0.49350649350649356</v>
      </c>
      <c r="L546">
        <f t="shared" si="79"/>
        <v>0</v>
      </c>
    </row>
    <row r="547" spans="1:12" x14ac:dyDescent="0.25">
      <c r="A547">
        <f>'11'!A1887</f>
        <v>1879</v>
      </c>
      <c r="B547">
        <f>'11'!B1887</f>
        <v>709200</v>
      </c>
      <c r="C547">
        <f>('11'!C1886-'11'!C$2)/('11'!C$1-'11'!C$2)</f>
        <v>0.12258837479311283</v>
      </c>
      <c r="D547">
        <f>('11'!E1887-'11'!E$2)/('11'!E$1-'11'!E$2)</f>
        <v>0.32252022137079611</v>
      </c>
      <c r="E547">
        <f>('11'!F1887-'11'!F$2)/('11'!F$1-'11'!F$2)</f>
        <v>0.32252022137079611</v>
      </c>
      <c r="F547">
        <f>('11'!G1887-'11'!G$2)/('11'!G$1-'11'!G$2)</f>
        <v>0</v>
      </c>
      <c r="G547">
        <f>('11'!H1887-'11'!H$2)/('11'!H$1-'11'!H$2)</f>
        <v>0</v>
      </c>
      <c r="H547">
        <f t="shared" si="80"/>
        <v>0.32980904621921392</v>
      </c>
      <c r="I547">
        <f t="shared" si="81"/>
        <v>2.7424861643252449</v>
      </c>
      <c r="J547">
        <f t="shared" si="82"/>
        <v>30.106314743862665</v>
      </c>
      <c r="K547">
        <f t="shared" si="82"/>
        <v>0</v>
      </c>
      <c r="L547">
        <f t="shared" si="79"/>
        <v>0</v>
      </c>
    </row>
    <row r="548" spans="1:12" x14ac:dyDescent="0.25">
      <c r="A548">
        <f>'11'!A1888</f>
        <v>1880</v>
      </c>
      <c r="B548">
        <f>'11'!B1888</f>
        <v>712800</v>
      </c>
      <c r="C548">
        <f>('11'!C1888-'11'!C$2)/('11'!C$1-'11'!C$2)</f>
        <v>9.4340554828190995E-2</v>
      </c>
      <c r="D548">
        <f>('11'!E1888-'11'!E$2)/('11'!E$1-'11'!E$2)</f>
        <v>0.32901944089683555</v>
      </c>
      <c r="E548">
        <f>('11'!F1888-'11'!F$2)/('11'!F$1-'11'!F$2)</f>
        <v>0.32901944089683549</v>
      </c>
      <c r="F548">
        <f>('11'!G1888-'11'!G$2)/('11'!G$1-'11'!G$2)</f>
        <v>0</v>
      </c>
      <c r="G548">
        <f>('11'!H1888-'11'!H$2)/('11'!H$1-'11'!H$2)</f>
        <v>0</v>
      </c>
      <c r="H548">
        <f t="shared" si="80"/>
        <v>0.18791531829747288</v>
      </c>
      <c r="I548">
        <f t="shared" si="81"/>
        <v>3.0842344259968781</v>
      </c>
      <c r="J548">
        <f t="shared" si="82"/>
        <v>35.319298992479105</v>
      </c>
      <c r="K548">
        <f t="shared" si="82"/>
        <v>0</v>
      </c>
      <c r="L548">
        <f t="shared" si="79"/>
        <v>0</v>
      </c>
    </row>
    <row r="549" spans="1:12" x14ac:dyDescent="0.25">
      <c r="A549">
        <f>'11'!A1889</f>
        <v>1881</v>
      </c>
      <c r="B549">
        <f>'11'!B1889</f>
        <v>716400</v>
      </c>
      <c r="C549">
        <f>('11'!C1888-'11'!C$2)/('11'!C$1-'11'!C$2)</f>
        <v>9.4340554828190995E-2</v>
      </c>
      <c r="D549">
        <f>('11'!E1889-'11'!E$2)/('11'!E$1-'11'!E$2)</f>
        <v>0.32772811125301549</v>
      </c>
      <c r="E549">
        <f>('11'!F1889-'11'!F$2)/('11'!F$1-'11'!F$2)</f>
        <v>0.32772811125301493</v>
      </c>
      <c r="F549">
        <f>('11'!G1889-'11'!G$2)/('11'!G$1-'11'!G$2)</f>
        <v>0</v>
      </c>
      <c r="G549">
        <f>('11'!H1889-'11'!H$2)/('11'!H$1-'11'!H$2)</f>
        <v>0</v>
      </c>
      <c r="H549">
        <f t="shared" si="80"/>
        <v>0.22173365282478197</v>
      </c>
      <c r="I549">
        <f t="shared" si="81"/>
        <v>3.2655314318149569</v>
      </c>
      <c r="J549">
        <f t="shared" si="82"/>
        <v>39.17298141052931</v>
      </c>
      <c r="K549">
        <f t="shared" si="82"/>
        <v>0</v>
      </c>
      <c r="L549">
        <f t="shared" si="79"/>
        <v>0</v>
      </c>
    </row>
    <row r="550" spans="1:12" x14ac:dyDescent="0.25">
      <c r="A550">
        <f>'11'!A1890</f>
        <v>1882</v>
      </c>
      <c r="B550">
        <f>'11'!B1890</f>
        <v>720000</v>
      </c>
      <c r="C550">
        <f>('11'!C1890-'11'!C$2)/('11'!C$1-'11'!C$2)</f>
        <v>2.3393690867320471E-2</v>
      </c>
      <c r="D550">
        <f>('11'!E1890-'11'!E$2)/('11'!E$1-'11'!E$2)</f>
        <v>0.32234993614303958</v>
      </c>
      <c r="E550">
        <f>('11'!F1890-'11'!F$2)/('11'!F$1-'11'!F$2)</f>
        <v>0.32234993614303997</v>
      </c>
      <c r="F550">
        <f>('11'!G1890-'11'!G$2)/('11'!G$1-'11'!G$2)</f>
        <v>0</v>
      </c>
      <c r="G550">
        <f>('11'!H1890-'11'!H$2)/('11'!H$1-'11'!H$2)</f>
        <v>0</v>
      </c>
      <c r="H550">
        <f t="shared" si="80"/>
        <v>0.32649885131296158</v>
      </c>
      <c r="I550">
        <f t="shared" si="81"/>
        <v>3.2596424010217113</v>
      </c>
      <c r="J550">
        <f t="shared" si="82"/>
        <v>41.858478785298701</v>
      </c>
      <c r="K550">
        <f t="shared" si="82"/>
        <v>0</v>
      </c>
      <c r="L550">
        <f t="shared" si="79"/>
        <v>0</v>
      </c>
    </row>
    <row r="551" spans="1:12" x14ac:dyDescent="0.25">
      <c r="A551">
        <f>'11'!A1891</f>
        <v>1883</v>
      </c>
      <c r="B551">
        <f>'11'!B1891</f>
        <v>723600</v>
      </c>
      <c r="C551">
        <f>('11'!C1890-'11'!C$2)/('11'!C$1-'11'!C$2)</f>
        <v>2.3393690867320471E-2</v>
      </c>
      <c r="D551">
        <f>('11'!E1891-'11'!E$2)/('11'!E$1-'11'!E$2)</f>
        <v>0.30187313750532141</v>
      </c>
      <c r="E551">
        <f>('11'!F1891-'11'!F$2)/('11'!F$1-'11'!F$2)</f>
        <v>0.30187313750532169</v>
      </c>
      <c r="F551">
        <f>('11'!G1891-'11'!G$2)/('11'!G$1-'11'!G$2)</f>
        <v>0</v>
      </c>
      <c r="G551">
        <f>('11'!H1891-'11'!H$2)/('11'!H$1-'11'!H$2)</f>
        <v>0</v>
      </c>
      <c r="H551">
        <f t="shared" si="80"/>
        <v>0.33374916627553664</v>
      </c>
      <c r="I551">
        <f t="shared" si="81"/>
        <v>3.1577266922094509</v>
      </c>
      <c r="J551">
        <f t="shared" si="82"/>
        <v>42.884234425996887</v>
      </c>
      <c r="K551">
        <f t="shared" si="82"/>
        <v>0</v>
      </c>
      <c r="L551">
        <f t="shared" si="79"/>
        <v>3.6075036075036079E-3</v>
      </c>
    </row>
    <row r="552" spans="1:12" x14ac:dyDescent="0.25">
      <c r="A552">
        <f>'11'!A1892</f>
        <v>1884</v>
      </c>
      <c r="B552">
        <f>'11'!B1892</f>
        <v>727200</v>
      </c>
      <c r="C552">
        <f>('11'!C1892-'11'!C$2)/('11'!C$1-'11'!C$2)</f>
        <v>7.577629011141028E-2</v>
      </c>
      <c r="D552">
        <f>('11'!E1892-'11'!E$2)/('11'!E$1-'11'!E$2)</f>
        <v>0.26927770682559954</v>
      </c>
      <c r="E552">
        <f>('11'!F1892-'11'!F$2)/('11'!F$1-'11'!F$2)</f>
        <v>0.2692777068256007</v>
      </c>
      <c r="F552">
        <f>('11'!G1892-'11'!G$2)/('11'!G$1-'11'!G$2)</f>
        <v>0</v>
      </c>
      <c r="G552">
        <f>('11'!H1892-'11'!H$2)/('11'!H$1-'11'!H$2)</f>
        <v>0</v>
      </c>
      <c r="H552">
        <f t="shared" si="80"/>
        <v>0.28861688199402186</v>
      </c>
      <c r="I552">
        <f t="shared" si="81"/>
        <v>2.9497800482474812</v>
      </c>
      <c r="J552">
        <f t="shared" si="82"/>
        <v>41.562395345537148</v>
      </c>
      <c r="K552">
        <f t="shared" si="82"/>
        <v>0</v>
      </c>
      <c r="L552">
        <f t="shared" si="79"/>
        <v>3.6075036075036079E-3</v>
      </c>
    </row>
    <row r="553" spans="1:12" x14ac:dyDescent="0.25">
      <c r="A553">
        <f>'11'!A1893</f>
        <v>1885</v>
      </c>
      <c r="B553">
        <f>'11'!B1893</f>
        <v>730800</v>
      </c>
      <c r="C553">
        <f>('11'!C1892-'11'!C$2)/('11'!C$1-'11'!C$2)</f>
        <v>7.577629011141028E-2</v>
      </c>
      <c r="D553">
        <f>('11'!E1893-'11'!E$2)/('11'!E$1-'11'!E$2)</f>
        <v>0.25029090393075071</v>
      </c>
      <c r="E553">
        <f>('11'!F1893-'11'!F$2)/('11'!F$1-'11'!F$2)</f>
        <v>0.25029090393075076</v>
      </c>
      <c r="F553">
        <f>('11'!G1893-'11'!G$2)/('11'!G$1-'11'!G$2)</f>
        <v>0</v>
      </c>
      <c r="G553">
        <f>('11'!H1893-'11'!H$2)/('11'!H$1-'11'!H$2)</f>
        <v>0</v>
      </c>
      <c r="H553">
        <f t="shared" si="80"/>
        <v>0.21442158049455298</v>
      </c>
      <c r="I553">
        <f t="shared" si="81"/>
        <v>2.7146161487157654</v>
      </c>
      <c r="J553">
        <f t="shared" si="82"/>
        <v>39.420803178657629</v>
      </c>
      <c r="K553">
        <f t="shared" si="82"/>
        <v>0</v>
      </c>
      <c r="L553">
        <f t="shared" si="79"/>
        <v>3.6075036075036079E-3</v>
      </c>
    </row>
    <row r="554" spans="1:12" x14ac:dyDescent="0.25">
      <c r="A554">
        <f>'11'!A1894</f>
        <v>1886</v>
      </c>
      <c r="B554">
        <f>'11'!B1894</f>
        <v>734400</v>
      </c>
      <c r="C554">
        <f>('11'!C1894-'11'!C$2)/('11'!C$1-'11'!C$2)</f>
        <v>5.3210147970652898E-2</v>
      </c>
      <c r="D554">
        <f>('11'!E1894-'11'!E$2)/('11'!E$1-'11'!E$2)</f>
        <v>0.23713637008656166</v>
      </c>
      <c r="E554">
        <f>('11'!F1894-'11'!F$2)/('11'!F$1-'11'!F$2)</f>
        <v>0.23713637008656266</v>
      </c>
      <c r="F554">
        <f>('11'!G1894-'11'!G$2)/('11'!G$1-'11'!G$2)</f>
        <v>0</v>
      </c>
      <c r="G554">
        <f>('11'!H1894-'11'!H$2)/('11'!H$1-'11'!H$2)</f>
        <v>0</v>
      </c>
      <c r="H554">
        <f t="shared" si="80"/>
        <v>0.1627924211358415</v>
      </c>
      <c r="I554">
        <f t="shared" si="81"/>
        <v>2.5072513126152973</v>
      </c>
      <c r="J554">
        <f t="shared" si="82"/>
        <v>37.16990208599411</v>
      </c>
      <c r="K554">
        <f t="shared" si="82"/>
        <v>0</v>
      </c>
      <c r="L554">
        <f t="shared" si="79"/>
        <v>3.6075036075036079E-3</v>
      </c>
    </row>
    <row r="555" spans="1:12" x14ac:dyDescent="0.25">
      <c r="A555">
        <f>'11'!A1895</f>
        <v>1887</v>
      </c>
      <c r="B555">
        <f>'11'!B1895</f>
        <v>738000</v>
      </c>
      <c r="C555">
        <f>('11'!C1894-'11'!C$2)/('11'!C$1-'11'!C$2)</f>
        <v>5.3210147970652898E-2</v>
      </c>
      <c r="D555">
        <f>('11'!E1895-'11'!E$2)/('11'!E$1-'11'!E$2)</f>
        <v>0.23109124450120622</v>
      </c>
      <c r="E555">
        <f>('11'!F1895-'11'!F$2)/('11'!F$1-'11'!F$2)</f>
        <v>0.23109124450120616</v>
      </c>
      <c r="F555">
        <f>('11'!G1895-'11'!G$2)/('11'!G$1-'11'!G$2)</f>
        <v>0</v>
      </c>
      <c r="G555">
        <f>('11'!H1895-'11'!H$2)/('11'!H$1-'11'!H$2)</f>
        <v>0</v>
      </c>
      <c r="H555">
        <f t="shared" si="80"/>
        <v>0.63731133124181716</v>
      </c>
      <c r="I555">
        <f t="shared" si="81"/>
        <v>2.386646800056762</v>
      </c>
      <c r="J555">
        <f t="shared" si="82"/>
        <v>34.911480062437981</v>
      </c>
      <c r="K555">
        <f t="shared" si="82"/>
        <v>0</v>
      </c>
      <c r="L555">
        <f t="shared" si="79"/>
        <v>3.6075036075036079E-3</v>
      </c>
    </row>
    <row r="556" spans="1:12" x14ac:dyDescent="0.25">
      <c r="A556">
        <f>'11'!A1896</f>
        <v>1888</v>
      </c>
      <c r="B556">
        <f>'11'!B1896</f>
        <v>741600</v>
      </c>
      <c r="C556">
        <f>('11'!C1896-'11'!C$2)/('11'!C$1-'11'!C$2)</f>
        <v>2.7395568291297152E-2</v>
      </c>
      <c r="D556">
        <f>('11'!E1896-'11'!E$2)/('11'!E$1-'11'!E$2)</f>
        <v>0.22663544770824465</v>
      </c>
      <c r="E556">
        <f>('11'!F1896-'11'!F$2)/('11'!F$1-'11'!F$2)</f>
        <v>0.22663544770824595</v>
      </c>
      <c r="F556">
        <f>('11'!G1896-'11'!G$2)/('11'!G$1-'11'!G$2)</f>
        <v>0</v>
      </c>
      <c r="G556">
        <f>('11'!H1896-'11'!H$2)/('11'!H$1-'11'!H$2)</f>
        <v>0</v>
      </c>
      <c r="H556">
        <f t="shared" si="80"/>
        <v>1.1376448210271486</v>
      </c>
      <c r="I556">
        <f t="shared" si="81"/>
        <v>2.3112246345962824</v>
      </c>
      <c r="J556">
        <f t="shared" si="82"/>
        <v>32.95369660848597</v>
      </c>
      <c r="K556">
        <f t="shared" si="82"/>
        <v>0</v>
      </c>
      <c r="L556">
        <f t="shared" si="79"/>
        <v>3.6075036075036079E-3</v>
      </c>
    </row>
    <row r="557" spans="1:12" x14ac:dyDescent="0.25">
      <c r="A557">
        <f>'11'!A1897</f>
        <v>1889</v>
      </c>
      <c r="B557">
        <f>'11'!B1897</f>
        <v>745200</v>
      </c>
      <c r="C557">
        <f>('11'!C1896-'11'!C$2)/('11'!C$1-'11'!C$2)</f>
        <v>2.7395568291297152E-2</v>
      </c>
      <c r="D557">
        <f>('11'!E1897-'11'!E$2)/('11'!E$1-'11'!E$2)</f>
        <v>0.22321555271746843</v>
      </c>
      <c r="E557">
        <f>('11'!F1897-'11'!F$2)/('11'!F$1-'11'!F$2)</f>
        <v>0.22321555271746912</v>
      </c>
      <c r="F557">
        <f>('11'!G1897-'11'!G$2)/('11'!G$1-'11'!G$2)</f>
        <v>2.1645021645021648E-2</v>
      </c>
      <c r="G557">
        <f>('11'!H1897-'11'!H$2)/('11'!H$1-'11'!H$2)</f>
        <v>2.1645021644510321E-2</v>
      </c>
      <c r="H557">
        <f t="shared" si="80"/>
        <v>0.92616289123292406</v>
      </c>
      <c r="I557">
        <f t="shared" si="81"/>
        <v>2.2660422874982262</v>
      </c>
      <c r="J557">
        <f t="shared" si="82"/>
        <v>31.641577976443969</v>
      </c>
      <c r="K557">
        <f t="shared" si="82"/>
        <v>8.658008658008659E-2</v>
      </c>
      <c r="L557">
        <f t="shared" si="79"/>
        <v>0</v>
      </c>
    </row>
    <row r="558" spans="1:12" x14ac:dyDescent="0.25">
      <c r="A558">
        <f>'11'!A1898</f>
        <v>1890</v>
      </c>
      <c r="B558">
        <f>'11'!B1898</f>
        <v>748800</v>
      </c>
      <c r="C558">
        <f>('11'!C1898-'11'!C$2)/('11'!C$1-'11'!C$2)</f>
        <v>0.27756231318396285</v>
      </c>
      <c r="D558">
        <f>('11'!E1898-'11'!E$2)/('11'!E$1-'11'!E$2)</f>
        <v>0.22330069533134669</v>
      </c>
      <c r="E558">
        <f>('11'!F1898-'11'!F$2)/('11'!F$1-'11'!F$2)</f>
        <v>0.22330069533134819</v>
      </c>
      <c r="F558">
        <f>('11'!G1898-'11'!G$2)/('11'!G$1-'11'!G$2)</f>
        <v>0</v>
      </c>
      <c r="G558">
        <f>('11'!H1898-'11'!H$2)/('11'!H$1-'11'!H$2)</f>
        <v>0</v>
      </c>
      <c r="H558">
        <f t="shared" si="80"/>
        <v>0.46451421654603386</v>
      </c>
      <c r="I558">
        <f t="shared" si="81"/>
        <v>2.2427557826025262</v>
      </c>
      <c r="J558">
        <f t="shared" si="82"/>
        <v>30.875635021995294</v>
      </c>
      <c r="K558">
        <f t="shared" si="82"/>
        <v>0.12987012987012989</v>
      </c>
      <c r="L558">
        <f t="shared" si="79"/>
        <v>0</v>
      </c>
    </row>
    <row r="559" spans="1:12" x14ac:dyDescent="0.25">
      <c r="A559">
        <f>'11'!A1899</f>
        <v>1891</v>
      </c>
      <c r="B559">
        <f>'11'!B1899</f>
        <v>752400</v>
      </c>
      <c r="C559">
        <f>('11'!C1898-'11'!C$2)/('11'!C$1-'11'!C$2)</f>
        <v>0.27756231318396285</v>
      </c>
      <c r="D559">
        <f>('11'!E1899-'11'!E$2)/('11'!E$1-'11'!E$2)</f>
        <v>0.23165886192706117</v>
      </c>
      <c r="E559">
        <f>('11'!F1899-'11'!F$2)/('11'!F$1-'11'!F$2)</f>
        <v>0.23165886192706184</v>
      </c>
      <c r="F559">
        <f>('11'!G1899-'11'!G$2)/('11'!G$1-'11'!G$2)</f>
        <v>0</v>
      </c>
      <c r="G559">
        <f>('11'!H1899-'11'!H$2)/('11'!H$1-'11'!H$2)</f>
        <v>0</v>
      </c>
      <c r="H559">
        <f t="shared" si="80"/>
        <v>0.15118203601689681</v>
      </c>
      <c r="I559">
        <f t="shared" si="81"/>
        <v>2.2661841918546899</v>
      </c>
      <c r="J559">
        <f t="shared" si="82"/>
        <v>30.73973321980997</v>
      </c>
      <c r="K559">
        <f t="shared" si="82"/>
        <v>0.12987012987012989</v>
      </c>
      <c r="L559">
        <f t="shared" si="79"/>
        <v>0</v>
      </c>
    </row>
    <row r="560" spans="1:12" x14ac:dyDescent="0.25">
      <c r="A560">
        <f>'11'!A1900</f>
        <v>1892</v>
      </c>
      <c r="B560">
        <f>'11'!B1900</f>
        <v>756000</v>
      </c>
      <c r="C560">
        <f>('11'!C1900-'11'!C$2)/('11'!C$1-'11'!C$2)</f>
        <v>4.6737975840517768E-2</v>
      </c>
      <c r="D560">
        <f>('11'!E1900-'11'!E$2)/('11'!E$1-'11'!E$2)</f>
        <v>0.23997445721583655</v>
      </c>
      <c r="E560">
        <f>('11'!F1900-'11'!F$2)/('11'!F$1-'11'!F$2)</f>
        <v>0.23997445721583696</v>
      </c>
      <c r="F560">
        <f>('11'!G1900-'11'!G$2)/('11'!G$1-'11'!G$2)</f>
        <v>0</v>
      </c>
      <c r="G560">
        <f>('11'!H1900-'11'!H$2)/('11'!H$1-'11'!H$2)</f>
        <v>0</v>
      </c>
      <c r="H560">
        <f t="shared" si="80"/>
        <v>6.8674192831204753E-2</v>
      </c>
      <c r="I560">
        <f t="shared" ref="I560:I575" si="83">D560*I$8+D559*I$7+D558*I$6</f>
        <v>2.3247765006385697</v>
      </c>
      <c r="J560">
        <f t="shared" ref="J560:K575" si="84">E560*J$8+E559*J$7+E558*J$6+E557*J$5+E556*J$4+E555*J$3</f>
        <v>31.037051227472798</v>
      </c>
      <c r="K560">
        <f t="shared" si="84"/>
        <v>6.4935064935064943E-2</v>
      </c>
      <c r="L560">
        <f t="shared" si="79"/>
        <v>0</v>
      </c>
    </row>
    <row r="561" spans="1:12" x14ac:dyDescent="0.25">
      <c r="A561">
        <f>'11'!A1901</f>
        <v>1893</v>
      </c>
      <c r="B561">
        <f>'11'!B1901</f>
        <v>759600</v>
      </c>
      <c r="C561">
        <f>('11'!C1900-'11'!C$2)/('11'!C$1-'11'!C$2)</f>
        <v>4.6737975840517768E-2</v>
      </c>
      <c r="D561">
        <f>('11'!E1901-'11'!E$2)/('11'!E$1-'11'!E$2)</f>
        <v>0.25720164609053497</v>
      </c>
      <c r="E561">
        <f>('11'!F1901-'11'!F$2)/('11'!F$1-'11'!F$2)</f>
        <v>0.25720164609053459</v>
      </c>
      <c r="F561">
        <f>('11'!G1901-'11'!G$2)/('11'!G$1-'11'!G$2)</f>
        <v>0</v>
      </c>
      <c r="G561">
        <f>('11'!H1901-'11'!H$2)/('11'!H$1-'11'!H$2)</f>
        <v>0</v>
      </c>
      <c r="H561">
        <f t="shared" si="80"/>
        <v>1.6452162743015242E-2</v>
      </c>
      <c r="I561">
        <f t="shared" si="83"/>
        <v>2.4437065417908332</v>
      </c>
      <c r="J561">
        <f t="shared" si="84"/>
        <v>31.877806158649143</v>
      </c>
      <c r="K561">
        <f t="shared" si="84"/>
        <v>6.4935064935064943E-2</v>
      </c>
      <c r="L561">
        <f t="shared" si="79"/>
        <v>0</v>
      </c>
    </row>
    <row r="562" spans="1:12" x14ac:dyDescent="0.25">
      <c r="A562">
        <f>'11'!A1902</f>
        <v>1894</v>
      </c>
      <c r="B562">
        <f>'11'!B1902</f>
        <v>763200</v>
      </c>
      <c r="C562">
        <f>('11'!C1902-'11'!C$2)/('11'!C$1-'11'!C$2)</f>
        <v>5.4840542476717472E-3</v>
      </c>
      <c r="D562">
        <f>('11'!E1902-'11'!E$2)/('11'!E$1-'11'!E$2)</f>
        <v>0.27099474953881086</v>
      </c>
      <c r="E562">
        <f>('11'!F1902-'11'!F$2)/('11'!F$1-'11'!F$2)</f>
        <v>0.27099474953881053</v>
      </c>
      <c r="F562">
        <f>('11'!G1902-'11'!G$2)/('11'!G$1-'11'!G$2)</f>
        <v>0</v>
      </c>
      <c r="G562">
        <f>('11'!H1902-'11'!H$2)/('11'!H$1-'11'!H$2)</f>
        <v>0</v>
      </c>
      <c r="H562">
        <f t="shared" si="80"/>
        <v>5.4840542476717472E-3</v>
      </c>
      <c r="I562">
        <f t="shared" si="83"/>
        <v>2.575507308074358</v>
      </c>
      <c r="J562">
        <f t="shared" si="84"/>
        <v>33.178175109975925</v>
      </c>
      <c r="K562">
        <f t="shared" si="84"/>
        <v>2.1645021645021648E-2</v>
      </c>
      <c r="L562">
        <f t="shared" si="79"/>
        <v>0</v>
      </c>
    </row>
    <row r="563" spans="1:12" x14ac:dyDescent="0.25">
      <c r="A563">
        <f>'11'!A1903</f>
        <v>1895</v>
      </c>
      <c r="B563">
        <f>'11'!B1903</f>
        <v>766800</v>
      </c>
      <c r="C563">
        <f>('11'!C1902-'11'!C$2)/('11'!C$1-'11'!C$2)</f>
        <v>5.4840542476717472E-3</v>
      </c>
      <c r="D563">
        <f>('11'!E1903-'11'!E$2)/('11'!E$1-'11'!E$2)</f>
        <v>0.259968781041578</v>
      </c>
      <c r="E563">
        <f>('11'!F1903-'11'!F$2)/('11'!F$1-'11'!F$2)</f>
        <v>0.25996878104157867</v>
      </c>
      <c r="F563">
        <f>('11'!G1903-'11'!G$2)/('11'!G$1-'11'!G$2)</f>
        <v>0</v>
      </c>
      <c r="G563">
        <f>('11'!H1903-'11'!H$2)/('11'!H$1-'11'!H$2)</f>
        <v>0</v>
      </c>
      <c r="H563">
        <f t="shared" si="80"/>
        <v>0</v>
      </c>
      <c r="I563">
        <f t="shared" si="83"/>
        <v>2.6244643110543495</v>
      </c>
      <c r="J563">
        <f t="shared" si="84"/>
        <v>34.034000283808744</v>
      </c>
      <c r="K563">
        <f t="shared" si="84"/>
        <v>0</v>
      </c>
      <c r="L563">
        <f t="shared" si="79"/>
        <v>0</v>
      </c>
    </row>
    <row r="564" spans="1:12" x14ac:dyDescent="0.25">
      <c r="A564">
        <f>'11'!A1904</f>
        <v>1896</v>
      </c>
      <c r="B564">
        <f>'11'!B1904</f>
        <v>770400</v>
      </c>
      <c r="C564">
        <f>('11'!C1904-'11'!C$2)/('11'!C$1-'11'!C$2)</f>
        <v>0</v>
      </c>
      <c r="D564">
        <f>('11'!E1904-'11'!E$2)/('11'!E$1-'11'!E$2)</f>
        <v>0.23881084149283385</v>
      </c>
      <c r="E564">
        <f>('11'!F1904-'11'!F$2)/('11'!F$1-'11'!F$2)</f>
        <v>0.23881084149283396</v>
      </c>
      <c r="F564">
        <f>('11'!G1904-'11'!G$2)/('11'!G$1-'11'!G$2)</f>
        <v>0</v>
      </c>
      <c r="G564">
        <f>('11'!H1904-'11'!H$2)/('11'!H$1-'11'!H$2)</f>
        <v>0</v>
      </c>
      <c r="H564">
        <f t="shared" si="80"/>
        <v>0</v>
      </c>
      <c r="I564">
        <f t="shared" si="83"/>
        <v>2.5481339577125017</v>
      </c>
      <c r="J564">
        <f t="shared" si="84"/>
        <v>33.959287640130576</v>
      </c>
      <c r="K564">
        <f t="shared" si="84"/>
        <v>0</v>
      </c>
      <c r="L564">
        <f t="shared" si="79"/>
        <v>0</v>
      </c>
    </row>
    <row r="565" spans="1:12" x14ac:dyDescent="0.25">
      <c r="A565">
        <f>'11'!A1905</f>
        <v>1897</v>
      </c>
      <c r="B565">
        <f>'11'!B1905</f>
        <v>774000</v>
      </c>
      <c r="C565">
        <f>('11'!C1904-'11'!C$2)/('11'!C$1-'11'!C$2)</f>
        <v>0</v>
      </c>
      <c r="D565">
        <f>('11'!E1905-'11'!E$2)/('11'!E$1-'11'!E$2)</f>
        <v>0.21966794380587484</v>
      </c>
      <c r="E565">
        <f>('11'!F1905-'11'!F$2)/('11'!F$1-'11'!F$2)</f>
        <v>0.21966794380587476</v>
      </c>
      <c r="F565">
        <f>('11'!G1905-'11'!G$2)/('11'!G$1-'11'!G$2)</f>
        <v>0</v>
      </c>
      <c r="G565">
        <f>('11'!H1905-'11'!H$2)/('11'!H$1-'11'!H$2)</f>
        <v>0</v>
      </c>
      <c r="H565">
        <f t="shared" si="80"/>
        <v>0</v>
      </c>
      <c r="I565">
        <f t="shared" si="83"/>
        <v>2.375010642826735</v>
      </c>
      <c r="J565">
        <f t="shared" si="84"/>
        <v>33.280360437065418</v>
      </c>
      <c r="K565">
        <f t="shared" si="84"/>
        <v>0</v>
      </c>
      <c r="L565">
        <f t="shared" si="79"/>
        <v>0</v>
      </c>
    </row>
    <row r="566" spans="1:12" x14ac:dyDescent="0.25">
      <c r="A566">
        <f>'11'!A1906</f>
        <v>1898</v>
      </c>
      <c r="B566">
        <f>'11'!B1906</f>
        <v>777600</v>
      </c>
      <c r="C566">
        <f>('11'!C1906-'11'!C$2)/('11'!C$1-'11'!C$2)</f>
        <v>0</v>
      </c>
      <c r="D566">
        <f>('11'!E1906-'11'!E$2)/('11'!E$1-'11'!E$2)</f>
        <v>0.19858095643536258</v>
      </c>
      <c r="E566">
        <f>('11'!F1906-'11'!F$2)/('11'!F$1-'11'!F$2)</f>
        <v>0.19858095643536225</v>
      </c>
      <c r="F566">
        <f>('11'!G1906-'11'!G$2)/('11'!G$1-'11'!G$2)</f>
        <v>0</v>
      </c>
      <c r="G566">
        <f>('11'!H1906-'11'!H$2)/('11'!H$1-'11'!H$2)</f>
        <v>0</v>
      </c>
      <c r="H566">
        <f t="shared" si="80"/>
        <v>0</v>
      </c>
      <c r="I566">
        <f t="shared" si="83"/>
        <v>2.1697601816375767</v>
      </c>
      <c r="J566">
        <f t="shared" si="84"/>
        <v>31.814204626082017</v>
      </c>
      <c r="K566">
        <f t="shared" si="84"/>
        <v>0</v>
      </c>
      <c r="L566">
        <f t="shared" si="79"/>
        <v>0</v>
      </c>
    </row>
    <row r="567" spans="1:12" x14ac:dyDescent="0.25">
      <c r="A567">
        <f>'11'!A1907</f>
        <v>1899</v>
      </c>
      <c r="B567">
        <f>'11'!B1907</f>
        <v>781200</v>
      </c>
      <c r="C567">
        <f>('11'!C1906-'11'!C$2)/('11'!C$1-'11'!C$2)</f>
        <v>0</v>
      </c>
      <c r="D567">
        <f>('11'!E1907-'11'!E$2)/('11'!E$1-'11'!E$2)</f>
        <v>0.17597559245068825</v>
      </c>
      <c r="E567">
        <f>('11'!F1907-'11'!F$2)/('11'!F$1-'11'!F$2)</f>
        <v>0.17597559245068972</v>
      </c>
      <c r="F567">
        <f>('11'!G1907-'11'!G$2)/('11'!G$1-'11'!G$2)</f>
        <v>0</v>
      </c>
      <c r="G567">
        <f>('11'!H1907-'11'!H$2)/('11'!H$1-'11'!H$2)</f>
        <v>0</v>
      </c>
      <c r="H567">
        <f t="shared" si="80"/>
        <v>0</v>
      </c>
      <c r="I567">
        <f t="shared" si="83"/>
        <v>1.9586490705264652</v>
      </c>
      <c r="J567">
        <f t="shared" si="84"/>
        <v>29.395217823187224</v>
      </c>
      <c r="K567">
        <f t="shared" si="84"/>
        <v>0</v>
      </c>
      <c r="L567">
        <f t="shared" si="79"/>
        <v>0</v>
      </c>
    </row>
    <row r="568" spans="1:12" x14ac:dyDescent="0.25">
      <c r="A568">
        <f>'11'!A1908</f>
        <v>1900</v>
      </c>
      <c r="B568">
        <f>'11'!B1908</f>
        <v>784800</v>
      </c>
      <c r="C568">
        <f>('11'!C1908-'11'!C$2)/('11'!C$1-'11'!C$2)</f>
        <v>0</v>
      </c>
      <c r="D568">
        <f>('11'!E1908-'11'!E$2)/('11'!E$1-'11'!E$2)</f>
        <v>0.15288775365403717</v>
      </c>
      <c r="E568">
        <f>('11'!F1908-'11'!F$2)/('11'!F$1-'11'!F$2)</f>
        <v>0.15288775365403856</v>
      </c>
      <c r="F568">
        <f>('11'!G1908-'11'!G$2)/('11'!G$1-'11'!G$2)</f>
        <v>0</v>
      </c>
      <c r="G568">
        <f>('11'!H1908-'11'!H$2)/('11'!H$1-'11'!H$2)</f>
        <v>0</v>
      </c>
      <c r="H568">
        <f t="shared" si="80"/>
        <v>0</v>
      </c>
      <c r="I568">
        <f t="shared" si="83"/>
        <v>1.7352206612743013</v>
      </c>
      <c r="J568">
        <f t="shared" si="84"/>
        <v>26.531091244501294</v>
      </c>
      <c r="K568">
        <f t="shared" si="84"/>
        <v>0</v>
      </c>
      <c r="L568">
        <f t="shared" si="79"/>
        <v>0</v>
      </c>
    </row>
    <row r="569" spans="1:12" x14ac:dyDescent="0.25">
      <c r="A569">
        <f>'11'!A1909</f>
        <v>1901</v>
      </c>
      <c r="B569">
        <f>'11'!B1909</f>
        <v>788400</v>
      </c>
      <c r="C569">
        <f>('11'!C1908-'11'!C$2)/('11'!C$1-'11'!C$2)</f>
        <v>0</v>
      </c>
      <c r="D569">
        <f>('11'!E1909-'11'!E$2)/('11'!E$1-'11'!E$2)</f>
        <v>0.13479494820490989</v>
      </c>
      <c r="E569">
        <f>('11'!F1909-'11'!F$2)/('11'!F$1-'11'!F$2)</f>
        <v>0.13479494820490961</v>
      </c>
      <c r="F569">
        <f>('11'!G1909-'11'!G$2)/('11'!G$1-'11'!G$2)</f>
        <v>0</v>
      </c>
      <c r="G569">
        <f>('11'!H1909-'11'!H$2)/('11'!H$1-'11'!H$2)</f>
        <v>0</v>
      </c>
      <c r="H569">
        <f t="shared" si="80"/>
        <v>0</v>
      </c>
      <c r="I569">
        <f t="shared" si="83"/>
        <v>1.5257698311338159</v>
      </c>
      <c r="J569">
        <f t="shared" si="84"/>
        <v>23.729970200085198</v>
      </c>
      <c r="K569">
        <f t="shared" si="84"/>
        <v>0</v>
      </c>
      <c r="L569">
        <f t="shared" si="79"/>
        <v>0</v>
      </c>
    </row>
    <row r="570" spans="1:12" x14ac:dyDescent="0.25">
      <c r="A570">
        <f>'11'!A1910</f>
        <v>1902</v>
      </c>
      <c r="B570">
        <f>'11'!B1910</f>
        <v>792000</v>
      </c>
      <c r="C570">
        <f>('11'!C1910-'11'!C$2)/('11'!C$1-'11'!C$2)</f>
        <v>0</v>
      </c>
      <c r="D570">
        <f>('11'!E1910-'11'!E$2)/('11'!E$1-'11'!E$2)</f>
        <v>0.12276145877678445</v>
      </c>
      <c r="E570">
        <f>('11'!F1910-'11'!F$2)/('11'!F$1-'11'!F$2)</f>
        <v>0.12276145877678601</v>
      </c>
      <c r="F570">
        <f>('11'!G1910-'11'!G$2)/('11'!G$1-'11'!G$2)</f>
        <v>0</v>
      </c>
      <c r="G570">
        <f>('11'!H1910-'11'!H$2)/('11'!H$1-'11'!H$2)</f>
        <v>0</v>
      </c>
      <c r="H570">
        <f t="shared" si="80"/>
        <v>0</v>
      </c>
      <c r="I570">
        <f t="shared" si="83"/>
        <v>1.3540939406839789</v>
      </c>
      <c r="J570">
        <f t="shared" si="84"/>
        <v>21.186944799205424</v>
      </c>
      <c r="K570">
        <f t="shared" si="84"/>
        <v>0</v>
      </c>
      <c r="L570">
        <f t="shared" si="79"/>
        <v>0</v>
      </c>
    </row>
    <row r="571" spans="1:12" x14ac:dyDescent="0.25">
      <c r="A571">
        <f>'11'!A1911</f>
        <v>1903</v>
      </c>
      <c r="B571">
        <f>'11'!B1911</f>
        <v>795600</v>
      </c>
      <c r="C571">
        <f>('11'!C1910-'11'!C$2)/('11'!C$1-'11'!C$2)</f>
        <v>0</v>
      </c>
      <c r="D571">
        <f>('11'!E1911-'11'!E$2)/('11'!E$1-'11'!E$2)</f>
        <v>0.11217539378458918</v>
      </c>
      <c r="E571">
        <f>('11'!F1911-'11'!F$2)/('11'!F$1-'11'!F$2)</f>
        <v>0.11217539378459024</v>
      </c>
      <c r="F571">
        <f>('11'!G1911-'11'!G$2)/('11'!G$1-'11'!G$2)</f>
        <v>0</v>
      </c>
      <c r="G571">
        <f>('11'!H1911-'11'!H$2)/('11'!H$1-'11'!H$2)</f>
        <v>0</v>
      </c>
      <c r="H571">
        <f t="shared" si="80"/>
        <v>0</v>
      </c>
      <c r="I571">
        <f t="shared" si="83"/>
        <v>1.2213707960834399</v>
      </c>
      <c r="J571">
        <f t="shared" si="84"/>
        <v>18.921328224776644</v>
      </c>
      <c r="K571">
        <f t="shared" si="84"/>
        <v>0</v>
      </c>
      <c r="L571">
        <f t="shared" si="79"/>
        <v>0</v>
      </c>
    </row>
    <row r="572" spans="1:12" x14ac:dyDescent="0.25">
      <c r="A572">
        <f>'11'!A1912</f>
        <v>1904</v>
      </c>
      <c r="B572">
        <f>'11'!B1912</f>
        <v>799200</v>
      </c>
      <c r="C572">
        <f>('11'!C1912-'11'!C$2)/('11'!C$1-'11'!C$2)</f>
        <v>0</v>
      </c>
      <c r="D572">
        <f>('11'!E1912-'11'!E$2)/('11'!E$1-'11'!E$2)</f>
        <v>0.10307932453526324</v>
      </c>
      <c r="E572">
        <f>('11'!F1912-'11'!F$2)/('11'!F$1-'11'!F$2)</f>
        <v>0.10307932453526482</v>
      </c>
      <c r="F572">
        <f>('11'!G1912-'11'!G$2)/('11'!G$1-'11'!G$2)</f>
        <v>0</v>
      </c>
      <c r="G572">
        <f>('11'!H1912-'11'!H$2)/('11'!H$1-'11'!H$2)</f>
        <v>0</v>
      </c>
      <c r="H572">
        <f t="shared" si="80"/>
        <v>0</v>
      </c>
      <c r="I572">
        <f t="shared" si="83"/>
        <v>1.1171278558251738</v>
      </c>
      <c r="J572">
        <f t="shared" si="84"/>
        <v>16.957669930467016</v>
      </c>
      <c r="K572">
        <f t="shared" si="84"/>
        <v>0</v>
      </c>
      <c r="L572">
        <f t="shared" si="79"/>
        <v>0</v>
      </c>
    </row>
    <row r="573" spans="1:12" x14ac:dyDescent="0.25">
      <c r="A573">
        <f>'11'!A1913</f>
        <v>1905</v>
      </c>
      <c r="B573">
        <f>'11'!B1913</f>
        <v>802800</v>
      </c>
      <c r="C573">
        <f>('11'!C1912-'11'!C$2)/('11'!C$1-'11'!C$2)</f>
        <v>0</v>
      </c>
      <c r="D573">
        <f>('11'!E1913-'11'!E$2)/('11'!E$1-'11'!E$2)</f>
        <v>9.5075918830708109E-2</v>
      </c>
      <c r="E573">
        <f>('11'!F1913-'11'!F$2)/('11'!F$1-'11'!F$2)</f>
        <v>9.5075918830708192E-2</v>
      </c>
      <c r="F573">
        <f>('11'!G1913-'11'!G$2)/('11'!G$1-'11'!G$2)</f>
        <v>0</v>
      </c>
      <c r="G573">
        <f>('11'!H1913-'11'!H$2)/('11'!H$1-'11'!H$2)</f>
        <v>0</v>
      </c>
      <c r="H573">
        <f t="shared" si="80"/>
        <v>0</v>
      </c>
      <c r="I573">
        <f t="shared" si="83"/>
        <v>1.0260678302823898</v>
      </c>
      <c r="J573">
        <f t="shared" si="84"/>
        <v>15.36418334042866</v>
      </c>
      <c r="K573">
        <f t="shared" si="84"/>
        <v>0</v>
      </c>
      <c r="L573">
        <f t="shared" si="79"/>
        <v>0</v>
      </c>
    </row>
    <row r="574" spans="1:12" x14ac:dyDescent="0.25">
      <c r="A574">
        <f>'11'!A1914</f>
        <v>1906</v>
      </c>
      <c r="B574">
        <f>'11'!B1914</f>
        <v>806400</v>
      </c>
      <c r="C574">
        <f>('11'!C1914-'11'!C$2)/('11'!C$1-'11'!C$2)</f>
        <v>0</v>
      </c>
      <c r="D574">
        <f>('11'!E1914-'11'!E$2)/('11'!E$1-'11'!E$2)</f>
        <v>8.7753654037178941E-2</v>
      </c>
      <c r="E574">
        <f>('11'!F1914-'11'!F$2)/('11'!F$1-'11'!F$2)</f>
        <v>8.7753654037179982E-2</v>
      </c>
      <c r="F574">
        <f>('11'!G1914-'11'!G$2)/('11'!G$1-'11'!G$2)</f>
        <v>0</v>
      </c>
      <c r="G574">
        <f>('11'!H1914-'11'!H$2)/('11'!H$1-'11'!H$2)</f>
        <v>0</v>
      </c>
      <c r="H574">
        <f t="shared" si="80"/>
        <v>0</v>
      </c>
      <c r="I574">
        <f t="shared" si="83"/>
        <v>0.94548034624662991</v>
      </c>
      <c r="J574">
        <f t="shared" si="84"/>
        <v>14.070256846885329</v>
      </c>
      <c r="K574">
        <f t="shared" si="84"/>
        <v>0</v>
      </c>
      <c r="L574">
        <f t="shared" si="79"/>
        <v>0</v>
      </c>
    </row>
    <row r="575" spans="1:12" x14ac:dyDescent="0.25">
      <c r="A575">
        <f>'11'!A1915</f>
        <v>1907</v>
      </c>
      <c r="B575">
        <f>'11'!B1915</f>
        <v>810000</v>
      </c>
      <c r="C575">
        <f>('11'!C1914-'11'!C$2)/('11'!C$1-'11'!C$2)</f>
        <v>0</v>
      </c>
      <c r="D575">
        <f>('11'!E1915-'11'!E$2)/('11'!E$1-'11'!E$2)</f>
        <v>7.8274443025400875E-2</v>
      </c>
      <c r="E575">
        <f>('11'!F1915-'11'!F$2)/('11'!F$1-'11'!F$2)</f>
        <v>7.8274443025401833E-2</v>
      </c>
      <c r="F575">
        <f>('11'!G1915-'11'!G$2)/('11'!G$1-'11'!G$2)</f>
        <v>0</v>
      </c>
      <c r="G575">
        <f>('11'!H1915-'11'!H$2)/('11'!H$1-'11'!H$2)</f>
        <v>0</v>
      </c>
      <c r="H575">
        <f t="shared" si="80"/>
        <v>0</v>
      </c>
      <c r="I575">
        <f t="shared" si="83"/>
        <v>0.86158649070526461</v>
      </c>
      <c r="J575">
        <f t="shared" si="84"/>
        <v>12.855981268625079</v>
      </c>
      <c r="K575">
        <f t="shared" si="84"/>
        <v>0</v>
      </c>
      <c r="L575">
        <f t="shared" si="79"/>
        <v>0</v>
      </c>
    </row>
    <row r="576" spans="1:12" x14ac:dyDescent="0.25">
      <c r="A576">
        <f>'11'!A1916</f>
        <v>1908</v>
      </c>
      <c r="B576">
        <f>'11'!B1916</f>
        <v>813600</v>
      </c>
      <c r="C576">
        <f>('11'!C1916-'11'!C$2)/('11'!C$1-'11'!C$2)</f>
        <v>0</v>
      </c>
      <c r="D576">
        <f>('11'!E1916-'11'!E$2)/('11'!E$1-'11'!E$2)</f>
        <v>7.0554846033773239E-2</v>
      </c>
      <c r="E576">
        <f>('11'!F1916-'11'!F$2)/('11'!F$1-'11'!F$2)</f>
        <v>7.0554846033774044E-2</v>
      </c>
      <c r="F576">
        <f>('11'!G1916-'11'!G$2)/('11'!G$1-'11'!G$2)</f>
        <v>0</v>
      </c>
      <c r="G576">
        <f>('11'!H1916-'11'!H$2)/('11'!H$1-'11'!H$2)</f>
        <v>0</v>
      </c>
      <c r="H576">
        <f t="shared" si="80"/>
        <v>0</v>
      </c>
      <c r="I576">
        <f t="shared" ref="I576:I591" si="85">D576*I$8+D575*I$7+D574*I$6</f>
        <v>0.7803036753228324</v>
      </c>
      <c r="J576">
        <f t="shared" ref="J576:K591" si="86">E576*J$8+E575*J$7+E574*J$6+E573*J$5+E572*J$4+E571*J$3</f>
        <v>11.709110259685094</v>
      </c>
      <c r="K576">
        <f t="shared" si="86"/>
        <v>0</v>
      </c>
      <c r="L576">
        <f t="shared" si="79"/>
        <v>0</v>
      </c>
    </row>
    <row r="577" spans="1:12" x14ac:dyDescent="0.25">
      <c r="A577">
        <f>'11'!A1917</f>
        <v>1909</v>
      </c>
      <c r="B577">
        <f>'11'!B1917</f>
        <v>817200</v>
      </c>
      <c r="C577">
        <f>('11'!C1916-'11'!C$2)/('11'!C$1-'11'!C$2)</f>
        <v>0</v>
      </c>
      <c r="D577">
        <f>('11'!E1917-'11'!E$2)/('11'!E$1-'11'!E$2)</f>
        <v>6.4126578685965663E-2</v>
      </c>
      <c r="E577">
        <f>('11'!F1917-'11'!F$2)/('11'!F$1-'11'!F$2)</f>
        <v>6.4126578685966842E-2</v>
      </c>
      <c r="F577">
        <f>('11'!G1917-'11'!G$2)/('11'!G$1-'11'!G$2)</f>
        <v>0</v>
      </c>
      <c r="G577">
        <f>('11'!H1917-'11'!H$2)/('11'!H$1-'11'!H$2)</f>
        <v>0</v>
      </c>
      <c r="H577">
        <f t="shared" si="80"/>
        <v>0</v>
      </c>
      <c r="I577">
        <f t="shared" si="85"/>
        <v>0.70299418192138496</v>
      </c>
      <c r="J577">
        <f t="shared" si="86"/>
        <v>10.664992195260508</v>
      </c>
      <c r="K577">
        <f t="shared" si="86"/>
        <v>0</v>
      </c>
      <c r="L577">
        <f t="shared" si="79"/>
        <v>0</v>
      </c>
    </row>
    <row r="578" spans="1:12" x14ac:dyDescent="0.25">
      <c r="A578">
        <f>'11'!A1918</f>
        <v>1910</v>
      </c>
      <c r="B578">
        <f>'11'!B1918</f>
        <v>820800</v>
      </c>
      <c r="C578">
        <f>('11'!C1918-'11'!C$2)/('11'!C$1-'11'!C$2)</f>
        <v>0</v>
      </c>
      <c r="D578">
        <f>('11'!E1918-'11'!E$2)/('11'!E$1-'11'!E$2)</f>
        <v>5.8776784447282536E-2</v>
      </c>
      <c r="E578">
        <f>('11'!F1918-'11'!F$2)/('11'!F$1-'11'!F$2)</f>
        <v>5.8776784447283591E-2</v>
      </c>
      <c r="F578">
        <f>('11'!G1918-'11'!G$2)/('11'!G$1-'11'!G$2)</f>
        <v>0</v>
      </c>
      <c r="G578">
        <f>('11'!H1918-'11'!H$2)/('11'!H$1-'11'!H$2)</f>
        <v>0</v>
      </c>
      <c r="H578">
        <f t="shared" si="80"/>
        <v>0</v>
      </c>
      <c r="I578">
        <f t="shared" si="85"/>
        <v>0.63915141194834679</v>
      </c>
      <c r="J578">
        <f t="shared" si="86"/>
        <v>9.7054633177239875</v>
      </c>
      <c r="K578">
        <f t="shared" si="86"/>
        <v>0</v>
      </c>
      <c r="L578">
        <f t="shared" si="79"/>
        <v>0</v>
      </c>
    </row>
    <row r="579" spans="1:12" x14ac:dyDescent="0.25">
      <c r="A579">
        <f>'11'!A1919</f>
        <v>1911</v>
      </c>
      <c r="B579">
        <f>'11'!B1919</f>
        <v>824400</v>
      </c>
      <c r="C579">
        <f>('11'!C1918-'11'!C$2)/('11'!C$1-'11'!C$2)</f>
        <v>0</v>
      </c>
      <c r="D579">
        <f>('11'!E1919-'11'!E$2)/('11'!E$1-'11'!E$2)</f>
        <v>5.3299276287782034E-2</v>
      </c>
      <c r="E579">
        <f>('11'!F1919-'11'!F$2)/('11'!F$1-'11'!F$2)</f>
        <v>5.3299276287782762E-2</v>
      </c>
      <c r="F579">
        <f>('11'!G1919-'11'!G$2)/('11'!G$1-'11'!G$2)</f>
        <v>0</v>
      </c>
      <c r="G579">
        <f>('11'!H1919-'11'!H$2)/('11'!H$1-'11'!H$2)</f>
        <v>0</v>
      </c>
      <c r="H579">
        <f t="shared" si="80"/>
        <v>6.1806773548084282E-2</v>
      </c>
      <c r="I579">
        <f t="shared" si="85"/>
        <v>0.5819071945508727</v>
      </c>
      <c r="J579">
        <f t="shared" si="86"/>
        <v>8.7884773662552718</v>
      </c>
      <c r="K579">
        <f t="shared" si="86"/>
        <v>0</v>
      </c>
      <c r="L579">
        <f t="shared" si="79"/>
        <v>0</v>
      </c>
    </row>
    <row r="580" spans="1:12" x14ac:dyDescent="0.25">
      <c r="A580">
        <f>'11'!A1920</f>
        <v>1912</v>
      </c>
      <c r="B580">
        <f>'11'!B1920</f>
        <v>828000</v>
      </c>
      <c r="C580">
        <f>('11'!C1920-'11'!C$2)/('11'!C$1-'11'!C$2)</f>
        <v>0</v>
      </c>
      <c r="D580">
        <f>('11'!E1920-'11'!E$2)/('11'!E$1-'11'!E$2)</f>
        <v>4.8488718603661135E-2</v>
      </c>
      <c r="E580">
        <f>('11'!F1920-'11'!F$2)/('11'!F$1-'11'!F$2)</f>
        <v>4.8488718603661482E-2</v>
      </c>
      <c r="F580">
        <f>('11'!G1920-'11'!G$2)/('11'!G$1-'11'!G$2)</f>
        <v>0</v>
      </c>
      <c r="G580">
        <f>('11'!H1920-'11'!H$2)/('11'!H$1-'11'!H$2)</f>
        <v>0</v>
      </c>
      <c r="H580">
        <f t="shared" si="80"/>
        <v>0.12361354709616856</v>
      </c>
      <c r="I580">
        <f t="shared" si="85"/>
        <v>0.53018305661983822</v>
      </c>
      <c r="J580">
        <f t="shared" si="86"/>
        <v>7.9723570313609704</v>
      </c>
      <c r="K580">
        <f t="shared" si="86"/>
        <v>0</v>
      </c>
      <c r="L580">
        <f t="shared" si="79"/>
        <v>0</v>
      </c>
    </row>
    <row r="581" spans="1:12" x14ac:dyDescent="0.25">
      <c r="A581">
        <f>'11'!A1921</f>
        <v>1913</v>
      </c>
      <c r="B581">
        <f>'11'!B1921</f>
        <v>831600</v>
      </c>
      <c r="C581">
        <f>('11'!C1920-'11'!C$2)/('11'!C$1-'11'!C$2)</f>
        <v>0</v>
      </c>
      <c r="D581">
        <f>('11'!E1921-'11'!E$2)/('11'!E$1-'11'!E$2)</f>
        <v>4.3380161770966374E-2</v>
      </c>
      <c r="E581">
        <f>('11'!F1921-'11'!F$2)/('11'!F$1-'11'!F$2)</f>
        <v>4.3380161770966534E-2</v>
      </c>
      <c r="F581">
        <f>('11'!G1921-'11'!G$2)/('11'!G$1-'11'!G$2)</f>
        <v>0</v>
      </c>
      <c r="G581">
        <f>('11'!H1921-'11'!H$2)/('11'!H$1-'11'!H$2)</f>
        <v>0</v>
      </c>
      <c r="H581">
        <f t="shared" si="80"/>
        <v>9.2710160322126423E-2</v>
      </c>
      <c r="I581">
        <f t="shared" si="85"/>
        <v>0.47888463175819507</v>
      </c>
      <c r="J581">
        <f t="shared" si="86"/>
        <v>7.2321839080460659</v>
      </c>
      <c r="K581">
        <f t="shared" si="86"/>
        <v>0</v>
      </c>
      <c r="L581">
        <f t="shared" si="79"/>
        <v>0</v>
      </c>
    </row>
    <row r="582" spans="1:12" x14ac:dyDescent="0.25">
      <c r="A582">
        <f>'11'!A1922</f>
        <v>1914</v>
      </c>
      <c r="B582">
        <f>'11'!B1922</f>
        <v>835200</v>
      </c>
      <c r="C582">
        <f>('11'!C1922-'11'!C$2)/('11'!C$1-'11'!C$2)</f>
        <v>3.0903386774042141E-2</v>
      </c>
      <c r="D582">
        <f>('11'!E1922-'11'!E$2)/('11'!E$1-'11'!E$2)</f>
        <v>3.9364268483042426E-2</v>
      </c>
      <c r="E582">
        <f>('11'!F1922-'11'!F$2)/('11'!F$1-'11'!F$2)</f>
        <v>3.9364268483042378E-2</v>
      </c>
      <c r="F582">
        <f>('11'!G1922-'11'!G$2)/('11'!G$1-'11'!G$2)</f>
        <v>0</v>
      </c>
      <c r="G582">
        <f>('11'!H1922-'11'!H$2)/('11'!H$1-'11'!H$2)</f>
        <v>0</v>
      </c>
      <c r="H582">
        <f t="shared" si="80"/>
        <v>3.0903386774042141E-2</v>
      </c>
      <c r="I582">
        <f t="shared" si="85"/>
        <v>0.43306371505605223</v>
      </c>
      <c r="J582">
        <f t="shared" si="86"/>
        <v>6.5602809706258576</v>
      </c>
      <c r="K582">
        <f t="shared" si="86"/>
        <v>0</v>
      </c>
      <c r="L582">
        <f t="shared" si="79"/>
        <v>0</v>
      </c>
    </row>
    <row r="583" spans="1:12" x14ac:dyDescent="0.25">
      <c r="A583">
        <f>'11'!A1923</f>
        <v>1915</v>
      </c>
      <c r="B583">
        <f>'11'!B1923</f>
        <v>838800</v>
      </c>
      <c r="C583">
        <f>('11'!C1922-'11'!C$2)/('11'!C$1-'11'!C$2)</f>
        <v>3.0903386774042141E-2</v>
      </c>
      <c r="D583">
        <f>('11'!E1923-'11'!E$2)/('11'!E$1-'11'!E$2)</f>
        <v>3.5660564779338731E-2</v>
      </c>
      <c r="E583">
        <f>('11'!F1923-'11'!F$2)/('11'!F$1-'11'!F$2)</f>
        <v>3.5660564779338745E-2</v>
      </c>
      <c r="F583">
        <f>('11'!G1923-'11'!G$2)/('11'!G$1-'11'!G$2)</f>
        <v>0</v>
      </c>
      <c r="G583">
        <f>('11'!H1923-'11'!H$2)/('11'!H$1-'11'!H$2)</f>
        <v>0</v>
      </c>
      <c r="H583">
        <f t="shared" si="80"/>
        <v>0</v>
      </c>
      <c r="I583">
        <f t="shared" si="85"/>
        <v>0.39087554987938133</v>
      </c>
      <c r="J583">
        <f t="shared" si="86"/>
        <v>5.9434936852561711</v>
      </c>
      <c r="K583">
        <f t="shared" si="86"/>
        <v>0</v>
      </c>
      <c r="L583">
        <f t="shared" si="79"/>
        <v>0</v>
      </c>
    </row>
    <row r="584" spans="1:12" x14ac:dyDescent="0.25">
      <c r="A584">
        <f>'11'!A1924</f>
        <v>1916</v>
      </c>
      <c r="B584">
        <f>'11'!B1924</f>
        <v>842400</v>
      </c>
      <c r="C584">
        <f>('11'!C1924-'11'!C$2)/('11'!C$1-'11'!C$2)</f>
        <v>0</v>
      </c>
      <c r="D584">
        <f>('11'!E1924-'11'!E$2)/('11'!E$1-'11'!E$2)</f>
        <v>3.3503618561089826E-2</v>
      </c>
      <c r="E584">
        <f>('11'!F1924-'11'!F$2)/('11'!F$1-'11'!F$2)</f>
        <v>3.3503618561090839E-2</v>
      </c>
      <c r="F584">
        <f>('11'!G1924-'11'!G$2)/('11'!G$1-'11'!G$2)</f>
        <v>0</v>
      </c>
      <c r="G584">
        <f>('11'!H1924-'11'!H$2)/('11'!H$1-'11'!H$2)</f>
        <v>0</v>
      </c>
      <c r="H584">
        <f t="shared" si="80"/>
        <v>0</v>
      </c>
      <c r="I584">
        <f t="shared" si="85"/>
        <v>0.35908897403150275</v>
      </c>
      <c r="J584">
        <f t="shared" si="86"/>
        <v>5.4150986235277889</v>
      </c>
      <c r="K584">
        <f t="shared" si="86"/>
        <v>0</v>
      </c>
      <c r="L584">
        <f t="shared" si="79"/>
        <v>0</v>
      </c>
    </row>
    <row r="585" spans="1:12" x14ac:dyDescent="0.25">
      <c r="A585">
        <f>'11'!A1925</f>
        <v>1917</v>
      </c>
      <c r="B585">
        <f>'11'!B1925</f>
        <v>846000</v>
      </c>
      <c r="C585">
        <f>('11'!C1924-'11'!C$2)/('11'!C$1-'11'!C$2)</f>
        <v>0</v>
      </c>
      <c r="D585">
        <f>('11'!E1925-'11'!E$2)/('11'!E$1-'11'!E$2)</f>
        <v>3.1360862778487299E-2</v>
      </c>
      <c r="E585">
        <f>('11'!F1925-'11'!F$2)/('11'!F$1-'11'!F$2)</f>
        <v>3.1360862778487764E-2</v>
      </c>
      <c r="F585">
        <f>('11'!G1925-'11'!G$2)/('11'!G$1-'11'!G$2)</f>
        <v>0</v>
      </c>
      <c r="G585">
        <f>('11'!H1925-'11'!H$2)/('11'!H$1-'11'!H$2)</f>
        <v>0</v>
      </c>
      <c r="H585">
        <f t="shared" si="80"/>
        <v>0</v>
      </c>
      <c r="I585">
        <f t="shared" si="85"/>
        <v>0.33293600113523486</v>
      </c>
      <c r="J585">
        <f t="shared" si="86"/>
        <v>4.9624946785866841</v>
      </c>
      <c r="K585">
        <f t="shared" si="86"/>
        <v>0</v>
      </c>
      <c r="L585">
        <f t="shared" si="79"/>
        <v>0</v>
      </c>
    </row>
    <row r="586" spans="1:12" x14ac:dyDescent="0.25">
      <c r="A586">
        <f>'11'!A1926</f>
        <v>1918</v>
      </c>
      <c r="B586">
        <f>'11'!B1926</f>
        <v>849600</v>
      </c>
      <c r="C586">
        <f>('11'!C1926-'11'!C$2)/('11'!C$1-'11'!C$2)</f>
        <v>0</v>
      </c>
      <c r="D586">
        <f>('11'!E1926-'11'!E$2)/('11'!E$1-'11'!E$2)</f>
        <v>2.9516106144458636E-2</v>
      </c>
      <c r="E586">
        <f>('11'!F1926-'11'!F$2)/('11'!F$1-'11'!F$2)</f>
        <v>2.9516106144460378E-2</v>
      </c>
      <c r="F586">
        <f>('11'!G1926-'11'!G$2)/('11'!G$1-'11'!G$2)</f>
        <v>0</v>
      </c>
      <c r="G586">
        <f>('11'!H1926-'11'!H$2)/('11'!H$1-'11'!H$2)</f>
        <v>0</v>
      </c>
      <c r="H586">
        <f t="shared" si="80"/>
        <v>0</v>
      </c>
      <c r="I586">
        <f t="shared" si="85"/>
        <v>0.31265786859656597</v>
      </c>
      <c r="J586">
        <f t="shared" si="86"/>
        <v>4.584007379026624</v>
      </c>
      <c r="K586">
        <f t="shared" si="86"/>
        <v>0</v>
      </c>
      <c r="L586">
        <f t="shared" si="79"/>
        <v>0</v>
      </c>
    </row>
    <row r="587" spans="1:12" x14ac:dyDescent="0.25">
      <c r="A587">
        <f>'11'!A1927</f>
        <v>1919</v>
      </c>
      <c r="B587">
        <f>'11'!B1927</f>
        <v>853200</v>
      </c>
      <c r="C587">
        <f>('11'!C1926-'11'!C$2)/('11'!C$1-'11'!C$2)</f>
        <v>0</v>
      </c>
      <c r="D587">
        <f>('11'!E1927-'11'!E$2)/('11'!E$1-'11'!E$2)</f>
        <v>2.7912586916418337E-2</v>
      </c>
      <c r="E587">
        <f>('11'!F1927-'11'!F$2)/('11'!F$1-'11'!F$2)</f>
        <v>2.791258691641928E-2</v>
      </c>
      <c r="F587">
        <f>('11'!G1927-'11'!G$2)/('11'!G$1-'11'!G$2)</f>
        <v>0</v>
      </c>
      <c r="G587">
        <f>('11'!H1927-'11'!H$2)/('11'!H$1-'11'!H$2)</f>
        <v>0</v>
      </c>
      <c r="H587">
        <f t="shared" si="80"/>
        <v>0</v>
      </c>
      <c r="I587">
        <f t="shared" si="85"/>
        <v>0.29428125443451114</v>
      </c>
      <c r="J587">
        <f t="shared" si="86"/>
        <v>4.2701858947070832</v>
      </c>
      <c r="K587">
        <f t="shared" si="86"/>
        <v>0</v>
      </c>
      <c r="L587">
        <f t="shared" si="79"/>
        <v>0</v>
      </c>
    </row>
    <row r="588" spans="1:12" x14ac:dyDescent="0.25">
      <c r="A588">
        <f>'11'!A1928</f>
        <v>1920</v>
      </c>
      <c r="B588">
        <f>'11'!B1928</f>
        <v>856800</v>
      </c>
      <c r="C588">
        <f>('11'!C1928-'11'!C$2)/('11'!C$1-'11'!C$2)</f>
        <v>0</v>
      </c>
      <c r="D588">
        <f>('11'!E1928-'11'!E$2)/('11'!E$1-'11'!E$2)</f>
        <v>2.6919256421172131E-2</v>
      </c>
      <c r="E588">
        <f>('11'!F1928-'11'!F$2)/('11'!F$1-'11'!F$2)</f>
        <v>2.6919256421172367E-2</v>
      </c>
      <c r="F588">
        <f>('11'!G1928-'11'!G$2)/('11'!G$1-'11'!G$2)</f>
        <v>0</v>
      </c>
      <c r="G588">
        <f>('11'!H1928-'11'!H$2)/('11'!H$1-'11'!H$2)</f>
        <v>0</v>
      </c>
      <c r="H588">
        <f t="shared" si="80"/>
        <v>0</v>
      </c>
      <c r="I588">
        <f t="shared" si="85"/>
        <v>0.27996310486731946</v>
      </c>
      <c r="J588">
        <f t="shared" si="86"/>
        <v>4.0304384844615821</v>
      </c>
      <c r="K588">
        <f t="shared" si="86"/>
        <v>0</v>
      </c>
      <c r="L588">
        <f t="shared" si="79"/>
        <v>0</v>
      </c>
    </row>
    <row r="589" spans="1:12" x14ac:dyDescent="0.25">
      <c r="A589">
        <f>'11'!A1929</f>
        <v>1921</v>
      </c>
      <c r="B589">
        <f>'11'!B1929</f>
        <v>860400</v>
      </c>
      <c r="C589">
        <f>('11'!C1928-'11'!C$2)/('11'!C$1-'11'!C$2)</f>
        <v>0</v>
      </c>
      <c r="D589">
        <f>('11'!E1929-'11'!E$2)/('11'!E$1-'11'!E$2)</f>
        <v>2.5727259826876684E-2</v>
      </c>
      <c r="E589">
        <f>('11'!F1929-'11'!F$2)/('11'!F$1-'11'!F$2)</f>
        <v>2.5727259826877687E-2</v>
      </c>
      <c r="F589">
        <f>('11'!G1929-'11'!G$2)/('11'!G$1-'11'!G$2)</f>
        <v>0</v>
      </c>
      <c r="G589">
        <f>('11'!H1929-'11'!H$2)/('11'!H$1-'11'!H$2)</f>
        <v>0</v>
      </c>
      <c r="H589">
        <f t="shared" si="80"/>
        <v>0</v>
      </c>
      <c r="I589">
        <f t="shared" si="85"/>
        <v>0.26740456932027812</v>
      </c>
      <c r="J589">
        <f t="shared" si="86"/>
        <v>3.8237405988364968</v>
      </c>
      <c r="K589">
        <f t="shared" si="86"/>
        <v>0</v>
      </c>
      <c r="L589">
        <f t="shared" si="79"/>
        <v>0</v>
      </c>
    </row>
    <row r="590" spans="1:12" x14ac:dyDescent="0.25">
      <c r="A590">
        <f>'11'!A1930</f>
        <v>1922</v>
      </c>
      <c r="B590">
        <f>'11'!B1930</f>
        <v>864000</v>
      </c>
      <c r="C590">
        <f>('11'!C1930-'11'!C$2)/('11'!C$1-'11'!C$2)</f>
        <v>0</v>
      </c>
      <c r="D590">
        <f>('11'!E1930-'11'!E$2)/('11'!E$1-'11'!E$2)</f>
        <v>2.4336597133532003E-2</v>
      </c>
      <c r="E590">
        <f>('11'!F1930-'11'!F$2)/('11'!F$1-'11'!F$2)</f>
        <v>2.4336597133533217E-2</v>
      </c>
      <c r="F590">
        <f>('11'!G1930-'11'!G$2)/('11'!G$1-'11'!G$2)</f>
        <v>0</v>
      </c>
      <c r="G590">
        <f>('11'!H1930-'11'!H$2)/('11'!H$1-'11'!H$2)</f>
        <v>0</v>
      </c>
      <c r="H590">
        <f t="shared" si="80"/>
        <v>0</v>
      </c>
      <c r="I590">
        <f t="shared" si="85"/>
        <v>0.25528593727827448</v>
      </c>
      <c r="J590">
        <f t="shared" si="86"/>
        <v>3.6300553426991629</v>
      </c>
      <c r="K590">
        <f t="shared" si="86"/>
        <v>0</v>
      </c>
      <c r="L590">
        <f t="shared" si="79"/>
        <v>0</v>
      </c>
    </row>
    <row r="591" spans="1:12" x14ac:dyDescent="0.25">
      <c r="A591">
        <f>'11'!A1931</f>
        <v>1923</v>
      </c>
      <c r="B591">
        <f>'11'!B1931</f>
        <v>867600</v>
      </c>
      <c r="C591">
        <f>('11'!C1930-'11'!C$2)/('11'!C$1-'11'!C$2)</f>
        <v>0</v>
      </c>
      <c r="D591">
        <f>('11'!E1931-'11'!E$2)/('11'!E$1-'11'!E$2)</f>
        <v>2.2931744004540941E-2</v>
      </c>
      <c r="E591">
        <f>('11'!F1931-'11'!F$2)/('11'!F$1-'11'!F$2)</f>
        <v>2.2931744004541905E-2</v>
      </c>
      <c r="F591">
        <f>('11'!G1931-'11'!G$2)/('11'!G$1-'11'!G$2)</f>
        <v>0</v>
      </c>
      <c r="G591">
        <f>('11'!H1931-'11'!H$2)/('11'!H$1-'11'!H$2)</f>
        <v>0</v>
      </c>
      <c r="H591">
        <f t="shared" si="80"/>
        <v>0</v>
      </c>
      <c r="I591">
        <f t="shared" si="85"/>
        <v>0.2419185468993898</v>
      </c>
      <c r="J591">
        <f t="shared" si="86"/>
        <v>3.4468000567618691</v>
      </c>
      <c r="K591">
        <f t="shared" si="86"/>
        <v>0</v>
      </c>
      <c r="L591">
        <f t="shared" si="79"/>
        <v>0</v>
      </c>
    </row>
    <row r="592" spans="1:12" x14ac:dyDescent="0.25">
      <c r="A592">
        <f>'11'!A1932</f>
        <v>1924</v>
      </c>
      <c r="B592">
        <f>'11'!B1932</f>
        <v>871200</v>
      </c>
      <c r="C592">
        <f>('11'!C1932-'11'!C$2)/('11'!C$1-'11'!C$2)</f>
        <v>0</v>
      </c>
      <c r="D592">
        <f>('11'!E1932-'11'!E$2)/('11'!E$1-'11'!E$2)</f>
        <v>2.1810699588477367E-2</v>
      </c>
      <c r="E592">
        <f>('11'!F1932-'11'!F$2)/('11'!F$1-'11'!F$2)</f>
        <v>2.1810699588477419E-2</v>
      </c>
      <c r="F592">
        <f>('11'!G1932-'11'!G$2)/('11'!G$1-'11'!G$2)</f>
        <v>0</v>
      </c>
      <c r="G592">
        <f>('11'!H1932-'11'!H$2)/('11'!H$1-'11'!H$2)</f>
        <v>0</v>
      </c>
      <c r="H592">
        <f t="shared" si="80"/>
        <v>0</v>
      </c>
      <c r="I592">
        <f t="shared" ref="I592:I607" si="87">D592*I$8+D591*I$7+D590*I$6</f>
        <v>0.22904782176812827</v>
      </c>
      <c r="J592">
        <f t="shared" ref="J592:K607" si="88">E592*J$8+E591*J$7+E590*J$6+E589*J$5+E588*J$4+E587*J$3</f>
        <v>3.2803320561942146</v>
      </c>
      <c r="K592">
        <f t="shared" si="88"/>
        <v>0</v>
      </c>
      <c r="L592">
        <f t="shared" ref="L592:L643" si="89">AVERAGE(F593:F598)</f>
        <v>0</v>
      </c>
    </row>
    <row r="593" spans="1:12" x14ac:dyDescent="0.25">
      <c r="A593">
        <f>'11'!A1933</f>
        <v>1925</v>
      </c>
      <c r="B593">
        <f>'11'!B1933</f>
        <v>874800</v>
      </c>
      <c r="C593">
        <f>('11'!C1932-'11'!C$2)/('11'!C$1-'11'!C$2)</f>
        <v>0</v>
      </c>
      <c r="D593">
        <f>('11'!E1933-'11'!E$2)/('11'!E$1-'11'!E$2)</f>
        <v>2.070384560806017E-2</v>
      </c>
      <c r="E593">
        <f>('11'!F1933-'11'!F$2)/('11'!F$1-'11'!F$2)</f>
        <v>2.0703845608061794E-2</v>
      </c>
      <c r="F593">
        <f>('11'!G1933-'11'!G$2)/('11'!G$1-'11'!G$2)</f>
        <v>0</v>
      </c>
      <c r="G593">
        <f>('11'!H1933-'11'!H$2)/('11'!H$1-'11'!H$2)</f>
        <v>0</v>
      </c>
      <c r="H593">
        <f t="shared" ref="H593:H643" si="90">C594*H$8+C595*H$7+C596*H$6</f>
        <v>0</v>
      </c>
      <c r="I593">
        <f t="shared" si="87"/>
        <v>0.21704271321129559</v>
      </c>
      <c r="J593">
        <f t="shared" si="88"/>
        <v>3.1166028097063818</v>
      </c>
      <c r="K593">
        <f t="shared" si="88"/>
        <v>0</v>
      </c>
      <c r="L593">
        <f t="shared" si="89"/>
        <v>0</v>
      </c>
    </row>
    <row r="594" spans="1:12" x14ac:dyDescent="0.25">
      <c r="A594">
        <f>'11'!A1934</f>
        <v>1926</v>
      </c>
      <c r="B594">
        <f>'11'!B1934</f>
        <v>878400</v>
      </c>
      <c r="C594">
        <f>('11'!C1934-'11'!C$2)/('11'!C$1-'11'!C$2)</f>
        <v>0</v>
      </c>
      <c r="D594">
        <f>('11'!E1934-'11'!E$2)/('11'!E$1-'11'!E$2)</f>
        <v>1.9384135092947355E-2</v>
      </c>
      <c r="E594">
        <f>('11'!F1934-'11'!F$2)/('11'!F$1-'11'!F$2)</f>
        <v>1.9384135092947518E-2</v>
      </c>
      <c r="F594">
        <f>('11'!G1934-'11'!G$2)/('11'!G$1-'11'!G$2)</f>
        <v>0</v>
      </c>
      <c r="G594">
        <f>('11'!H1934-'11'!H$2)/('11'!H$1-'11'!H$2)</f>
        <v>0</v>
      </c>
      <c r="H594">
        <f t="shared" si="90"/>
        <v>0</v>
      </c>
      <c r="I594">
        <f t="shared" si="87"/>
        <v>0.20508017596140204</v>
      </c>
      <c r="J594">
        <f t="shared" si="88"/>
        <v>2.9461472967221254</v>
      </c>
      <c r="K594">
        <f t="shared" si="88"/>
        <v>0</v>
      </c>
      <c r="L594">
        <f t="shared" si="89"/>
        <v>0</v>
      </c>
    </row>
    <row r="595" spans="1:12" x14ac:dyDescent="0.25">
      <c r="A595">
        <f>'11'!A1935</f>
        <v>1927</v>
      </c>
      <c r="B595">
        <f>'11'!B1935</f>
        <v>882000</v>
      </c>
      <c r="C595">
        <f>('11'!C1934-'11'!C$2)/('11'!C$1-'11'!C$2)</f>
        <v>0</v>
      </c>
      <c r="D595">
        <f>('11'!E1935-'11'!E$2)/('11'!E$1-'11'!E$2)</f>
        <v>1.7922520221370798E-2</v>
      </c>
      <c r="E595">
        <f>('11'!F1935-'11'!F$2)/('11'!F$1-'11'!F$2)</f>
        <v>1.7922520221370843E-2</v>
      </c>
      <c r="F595">
        <f>('11'!G1935-'11'!G$2)/('11'!G$1-'11'!G$2)</f>
        <v>0</v>
      </c>
      <c r="G595">
        <f>('11'!H1935-'11'!H$2)/('11'!H$1-'11'!H$2)</f>
        <v>0</v>
      </c>
      <c r="H595">
        <f t="shared" si="90"/>
        <v>0</v>
      </c>
      <c r="I595">
        <f t="shared" si="87"/>
        <v>0.19195402298850578</v>
      </c>
      <c r="J595">
        <f t="shared" si="88"/>
        <v>2.7697885625089405</v>
      </c>
      <c r="K595">
        <f t="shared" si="88"/>
        <v>0</v>
      </c>
      <c r="L595">
        <f t="shared" si="89"/>
        <v>0</v>
      </c>
    </row>
    <row r="596" spans="1:12" x14ac:dyDescent="0.25">
      <c r="A596">
        <f>'11'!A1936</f>
        <v>1928</v>
      </c>
      <c r="B596">
        <f>'11'!B1936</f>
        <v>885600</v>
      </c>
      <c r="C596">
        <f>('11'!C1936-'11'!C$2)/('11'!C$1-'11'!C$2)</f>
        <v>0</v>
      </c>
      <c r="D596">
        <f>('11'!E1936-'11'!E$2)/('11'!E$1-'11'!E$2)</f>
        <v>1.6106144458634883E-2</v>
      </c>
      <c r="E596">
        <f>('11'!F1936-'11'!F$2)/('11'!F$1-'11'!F$2)</f>
        <v>1.6106144458635129E-2</v>
      </c>
      <c r="F596">
        <f>('11'!G1936-'11'!G$2)/('11'!G$1-'11'!G$2)</f>
        <v>0</v>
      </c>
      <c r="G596">
        <f>('11'!H1936-'11'!H$2)/('11'!H$1-'11'!H$2)</f>
        <v>0</v>
      </c>
      <c r="H596">
        <f t="shared" si="90"/>
        <v>0</v>
      </c>
      <c r="I596">
        <f t="shared" si="87"/>
        <v>0.17634454377749398</v>
      </c>
      <c r="J596">
        <f t="shared" si="88"/>
        <v>2.5816091954023532</v>
      </c>
      <c r="K596">
        <f t="shared" si="88"/>
        <v>0</v>
      </c>
      <c r="L596">
        <f t="shared" si="89"/>
        <v>0</v>
      </c>
    </row>
    <row r="597" spans="1:12" x14ac:dyDescent="0.25">
      <c r="A597">
        <f>'11'!A1937</f>
        <v>1929</v>
      </c>
      <c r="B597">
        <f>'11'!B1937</f>
        <v>889200</v>
      </c>
      <c r="C597">
        <f>('11'!C1936-'11'!C$2)/('11'!C$1-'11'!C$2)</f>
        <v>0</v>
      </c>
      <c r="D597">
        <f>('11'!E1937-'11'!E$2)/('11'!E$1-'11'!E$2)</f>
        <v>1.4034340854264226E-2</v>
      </c>
      <c r="E597">
        <f>('11'!F1937-'11'!F$2)/('11'!F$1-'11'!F$2)</f>
        <v>1.4034340854264265E-2</v>
      </c>
      <c r="F597">
        <f>('11'!G1937-'11'!G$2)/('11'!G$1-'11'!G$2)</f>
        <v>0</v>
      </c>
      <c r="G597">
        <f>('11'!H1937-'11'!H$2)/('11'!H$1-'11'!H$2)</f>
        <v>0</v>
      </c>
      <c r="H597">
        <f t="shared" si="90"/>
        <v>0</v>
      </c>
      <c r="I597">
        <f t="shared" si="87"/>
        <v>0.15822335745707394</v>
      </c>
      <c r="J597">
        <f t="shared" si="88"/>
        <v>2.3686817085285083</v>
      </c>
      <c r="K597">
        <f t="shared" si="88"/>
        <v>0</v>
      </c>
      <c r="L597">
        <f t="shared" si="89"/>
        <v>0</v>
      </c>
    </row>
    <row r="598" spans="1:12" x14ac:dyDescent="0.25">
      <c r="A598">
        <f>'11'!A1938</f>
        <v>1930</v>
      </c>
      <c r="B598">
        <f>'11'!B1938</f>
        <v>892800</v>
      </c>
      <c r="C598">
        <f>('11'!C1938-'11'!C$2)/('11'!C$1-'11'!C$2)</f>
        <v>0</v>
      </c>
      <c r="D598">
        <f>('11'!E1938-'11'!E$2)/('11'!E$1-'11'!E$2)</f>
        <v>1.1820632893429829E-2</v>
      </c>
      <c r="E598">
        <f>('11'!F1938-'11'!F$2)/('11'!F$1-'11'!F$2)</f>
        <v>1.1820632893430997E-2</v>
      </c>
      <c r="F598">
        <f>('11'!G1938-'11'!G$2)/('11'!G$1-'11'!G$2)</f>
        <v>0</v>
      </c>
      <c r="G598">
        <f>('11'!H1938-'11'!H$2)/('11'!H$1-'11'!H$2)</f>
        <v>0</v>
      </c>
      <c r="H598">
        <f t="shared" si="90"/>
        <v>0</v>
      </c>
      <c r="I598">
        <f t="shared" si="87"/>
        <v>0.13770398751241664</v>
      </c>
      <c r="J598">
        <f t="shared" si="88"/>
        <v>2.1276429686391918</v>
      </c>
      <c r="K598">
        <f t="shared" si="88"/>
        <v>0</v>
      </c>
      <c r="L598">
        <f t="shared" si="89"/>
        <v>0</v>
      </c>
    </row>
    <row r="599" spans="1:12" x14ac:dyDescent="0.25">
      <c r="A599">
        <f>'11'!A1939</f>
        <v>1931</v>
      </c>
      <c r="B599">
        <f>'11'!B1939</f>
        <v>896400</v>
      </c>
      <c r="C599">
        <f>('11'!C1938-'11'!C$2)/('11'!C$1-'11'!C$2)</f>
        <v>0</v>
      </c>
      <c r="D599">
        <f>('11'!E1939-'11'!E$2)/('11'!E$1-'11'!E$2)</f>
        <v>9.9474953881084141E-3</v>
      </c>
      <c r="E599">
        <f>('11'!F1939-'11'!F$2)/('11'!F$1-'11'!F$2)</f>
        <v>9.9474953881099181E-3</v>
      </c>
      <c r="F599">
        <f>('11'!G1939-'11'!G$2)/('11'!G$1-'11'!G$2)</f>
        <v>0</v>
      </c>
      <c r="G599">
        <f>('11'!H1939-'11'!H$2)/('11'!H$1-'11'!H$2)</f>
        <v>0</v>
      </c>
      <c r="H599">
        <f t="shared" si="90"/>
        <v>0</v>
      </c>
      <c r="I599">
        <f t="shared" si="87"/>
        <v>0.11735490279551582</v>
      </c>
      <c r="J599">
        <f t="shared" si="88"/>
        <v>1.874613310628727</v>
      </c>
      <c r="K599">
        <f t="shared" si="88"/>
        <v>0</v>
      </c>
      <c r="L599">
        <f t="shared" si="89"/>
        <v>0</v>
      </c>
    </row>
    <row r="600" spans="1:12" x14ac:dyDescent="0.25">
      <c r="A600">
        <f>'11'!A1940</f>
        <v>1932</v>
      </c>
      <c r="B600">
        <f>'11'!B1940</f>
        <v>900000</v>
      </c>
      <c r="C600">
        <f>('11'!C1940-'11'!C$2)/('11'!C$1-'11'!C$2)</f>
        <v>0</v>
      </c>
      <c r="D600">
        <f>('11'!E1940-'11'!E$2)/('11'!E$1-'11'!E$2)</f>
        <v>8.2872144174826173E-3</v>
      </c>
      <c r="E600">
        <f>('11'!F1940-'11'!F$2)/('11'!F$1-'11'!F$2)</f>
        <v>8.2872144174834551E-3</v>
      </c>
      <c r="F600">
        <f>('11'!G1940-'11'!G$2)/('11'!G$1-'11'!G$2)</f>
        <v>0</v>
      </c>
      <c r="G600">
        <f>('11'!H1940-'11'!H$2)/('11'!H$1-'11'!H$2)</f>
        <v>0</v>
      </c>
      <c r="H600">
        <f t="shared" si="90"/>
        <v>0</v>
      </c>
      <c r="I600">
        <f t="shared" si="87"/>
        <v>9.8453242514545208E-2</v>
      </c>
      <c r="J600">
        <f t="shared" si="88"/>
        <v>1.6204767986378226</v>
      </c>
      <c r="K600">
        <f t="shared" si="88"/>
        <v>0</v>
      </c>
      <c r="L600">
        <f t="shared" si="89"/>
        <v>0</v>
      </c>
    </row>
    <row r="601" spans="1:12" x14ac:dyDescent="0.25">
      <c r="A601">
        <f>'11'!A1941</f>
        <v>1933</v>
      </c>
      <c r="B601">
        <f>'11'!B1941</f>
        <v>903600</v>
      </c>
      <c r="C601">
        <f>('11'!C1940-'11'!C$2)/('11'!C$1-'11'!C$2)</f>
        <v>0</v>
      </c>
      <c r="D601">
        <f>('11'!E1941-'11'!E$2)/('11'!E$1-'11'!E$2)</f>
        <v>6.8681708528451823E-3</v>
      </c>
      <c r="E601">
        <f>('11'!F1941-'11'!F$2)/('11'!F$1-'11'!F$2)</f>
        <v>6.8681708528452968E-3</v>
      </c>
      <c r="F601">
        <f>('11'!G1941-'11'!G$2)/('11'!G$1-'11'!G$2)</f>
        <v>0</v>
      </c>
      <c r="G601">
        <f>('11'!H1941-'11'!H$2)/('11'!H$1-'11'!H$2)</f>
        <v>0</v>
      </c>
      <c r="H601">
        <f t="shared" si="90"/>
        <v>0</v>
      </c>
      <c r="I601">
        <f t="shared" si="87"/>
        <v>8.2176812828153811E-2</v>
      </c>
      <c r="J601">
        <f t="shared" si="88"/>
        <v>1.3756634028665564</v>
      </c>
      <c r="K601">
        <f t="shared" si="88"/>
        <v>0</v>
      </c>
      <c r="L601">
        <f t="shared" si="89"/>
        <v>0</v>
      </c>
    </row>
    <row r="602" spans="1:12" x14ac:dyDescent="0.25">
      <c r="A602">
        <f>'11'!A1942</f>
        <v>1934</v>
      </c>
      <c r="B602">
        <f>'11'!B1942</f>
        <v>907200</v>
      </c>
      <c r="C602">
        <f>('11'!C1942-'11'!C$2)/('11'!C$1-'11'!C$2)</f>
        <v>0</v>
      </c>
      <c r="D602">
        <f>('11'!E1942-'11'!E$2)/('11'!E$1-'11'!E$2)</f>
        <v>5.4207464169149988E-3</v>
      </c>
      <c r="E602">
        <f>('11'!F1942-'11'!F$2)/('11'!F$1-'11'!F$2)</f>
        <v>5.4207464169154645E-3</v>
      </c>
      <c r="F602">
        <f>('11'!G1942-'11'!G$2)/('11'!G$1-'11'!G$2)</f>
        <v>0</v>
      </c>
      <c r="G602">
        <f>('11'!H1942-'11'!H$2)/('11'!H$1-'11'!H$2)</f>
        <v>0</v>
      </c>
      <c r="H602">
        <f t="shared" si="90"/>
        <v>0</v>
      </c>
      <c r="I602">
        <f t="shared" si="87"/>
        <v>6.7149141478643398E-2</v>
      </c>
      <c r="J602">
        <f t="shared" si="88"/>
        <v>1.1445012061871278</v>
      </c>
      <c r="K602">
        <f t="shared" si="88"/>
        <v>0</v>
      </c>
      <c r="L602">
        <f t="shared" si="89"/>
        <v>0</v>
      </c>
    </row>
    <row r="603" spans="1:12" x14ac:dyDescent="0.25">
      <c r="A603">
        <f>'11'!A1943</f>
        <v>1935</v>
      </c>
      <c r="B603">
        <f>'11'!B1943</f>
        <v>910800</v>
      </c>
      <c r="C603">
        <f>('11'!C1942-'11'!C$2)/('11'!C$1-'11'!C$2)</f>
        <v>0</v>
      </c>
      <c r="D603">
        <f>('11'!E1943-'11'!E$2)/('11'!E$1-'11'!E$2)</f>
        <v>4.11522633744856E-3</v>
      </c>
      <c r="E603">
        <f>('11'!F1943-'11'!F$2)/('11'!F$1-'11'!F$2)</f>
        <v>4.1152263374500536E-3</v>
      </c>
      <c r="F603">
        <f>('11'!G1943-'11'!G$2)/('11'!G$1-'11'!G$2)</f>
        <v>0</v>
      </c>
      <c r="G603">
        <f>('11'!H1943-'11'!H$2)/('11'!H$1-'11'!H$2)</f>
        <v>0</v>
      </c>
      <c r="H603">
        <f t="shared" si="90"/>
        <v>0</v>
      </c>
      <c r="I603">
        <f t="shared" si="87"/>
        <v>5.3327657159074782E-2</v>
      </c>
      <c r="J603">
        <f t="shared" si="88"/>
        <v>0.93434085426435132</v>
      </c>
      <c r="K603">
        <f t="shared" si="88"/>
        <v>0</v>
      </c>
      <c r="L603">
        <f t="shared" si="89"/>
        <v>0</v>
      </c>
    </row>
    <row r="604" spans="1:12" x14ac:dyDescent="0.25">
      <c r="A604">
        <f>'11'!A1944</f>
        <v>1936</v>
      </c>
      <c r="B604">
        <f>'11'!B1944</f>
        <v>914400</v>
      </c>
      <c r="C604">
        <f>('11'!C1944-'11'!C$2)/('11'!C$1-'11'!C$2)</f>
        <v>0</v>
      </c>
      <c r="D604">
        <f>('11'!E1944-'11'!E$2)/('11'!E$1-'11'!E$2)</f>
        <v>2.7813253866893714E-3</v>
      </c>
      <c r="E604">
        <f>('11'!F1944-'11'!F$2)/('11'!F$1-'11'!F$2)</f>
        <v>2.7813253866909513E-3</v>
      </c>
      <c r="F604">
        <f>('11'!G1944-'11'!G$2)/('11'!G$1-'11'!G$2)</f>
        <v>0</v>
      </c>
      <c r="G604">
        <f>('11'!H1944-'11'!H$2)/('11'!H$1-'11'!H$2)</f>
        <v>0</v>
      </c>
      <c r="H604">
        <f t="shared" si="90"/>
        <v>0</v>
      </c>
      <c r="I604">
        <f t="shared" si="87"/>
        <v>3.9733219809848161E-2</v>
      </c>
      <c r="J604">
        <f t="shared" si="88"/>
        <v>0.73984674329515554</v>
      </c>
      <c r="K604">
        <f t="shared" si="88"/>
        <v>0</v>
      </c>
      <c r="L604">
        <f t="shared" si="89"/>
        <v>0</v>
      </c>
    </row>
    <row r="605" spans="1:12" x14ac:dyDescent="0.25">
      <c r="A605">
        <f>'11'!A1945</f>
        <v>1937</v>
      </c>
      <c r="B605">
        <f>'11'!B1945</f>
        <v>918000</v>
      </c>
      <c r="C605">
        <f>('11'!C1944-'11'!C$2)/('11'!C$1-'11'!C$2)</f>
        <v>0</v>
      </c>
      <c r="D605">
        <f>('11'!E1945-'11'!E$2)/('11'!E$1-'11'!E$2)</f>
        <v>1.4758053072229317E-3</v>
      </c>
      <c r="E605">
        <f>('11'!F1945-'11'!F$2)/('11'!F$1-'11'!F$2)</f>
        <v>1.4758053072235231E-3</v>
      </c>
      <c r="F605">
        <f>('11'!G1945-'11'!G$2)/('11'!G$1-'11'!G$2)</f>
        <v>0</v>
      </c>
      <c r="G605">
        <f>('11'!H1945-'11'!H$2)/('11'!H$1-'11'!H$2)</f>
        <v>0</v>
      </c>
      <c r="H605">
        <f t="shared" si="90"/>
        <v>0</v>
      </c>
      <c r="I605">
        <f t="shared" si="87"/>
        <v>2.6592876401305521E-2</v>
      </c>
      <c r="J605">
        <f t="shared" si="88"/>
        <v>0.5548460337733524</v>
      </c>
      <c r="K605">
        <f t="shared" si="88"/>
        <v>0</v>
      </c>
      <c r="L605">
        <f t="shared" si="89"/>
        <v>0</v>
      </c>
    </row>
    <row r="606" spans="1:12" x14ac:dyDescent="0.25">
      <c r="A606">
        <f>'11'!A1946</f>
        <v>1938</v>
      </c>
      <c r="B606">
        <f>'11'!B1946</f>
        <v>921600</v>
      </c>
      <c r="C606">
        <f>('11'!C1946-'11'!C$2)/('11'!C$1-'11'!C$2)</f>
        <v>0</v>
      </c>
      <c r="D606">
        <f>('11'!E1946-'11'!E$2)/('11'!E$1-'11'!E$2)</f>
        <v>2.2704697034198952E-4</v>
      </c>
      <c r="E606">
        <f>('11'!F1946-'11'!F$2)/('11'!F$1-'11'!F$2)</f>
        <v>2.2704697034347656E-4</v>
      </c>
      <c r="F606">
        <f>('11'!G1946-'11'!G$2)/('11'!G$1-'11'!G$2)</f>
        <v>0</v>
      </c>
      <c r="G606">
        <f>('11'!H1946-'11'!H$2)/('11'!H$1-'11'!H$2)</f>
        <v>0</v>
      </c>
      <c r="H606">
        <f t="shared" si="90"/>
        <v>0</v>
      </c>
      <c r="I606">
        <f t="shared" si="87"/>
        <v>1.3679579963104867E-2</v>
      </c>
      <c r="J606">
        <f t="shared" si="88"/>
        <v>0.37547892720320586</v>
      </c>
      <c r="K606">
        <f t="shared" si="88"/>
        <v>0</v>
      </c>
      <c r="L606">
        <f t="shared" si="89"/>
        <v>0</v>
      </c>
    </row>
    <row r="607" spans="1:12" x14ac:dyDescent="0.25">
      <c r="A607">
        <f>'11'!A1947</f>
        <v>1939</v>
      </c>
      <c r="B607">
        <f>'11'!B1947</f>
        <v>925200</v>
      </c>
      <c r="C607">
        <f>('11'!C1946-'11'!C$2)/('11'!C$1-'11'!C$2)</f>
        <v>0</v>
      </c>
      <c r="D607">
        <f>('11'!E1947-'11'!E$2)/('11'!E$1-'11'!E$2)</f>
        <v>0</v>
      </c>
      <c r="E607">
        <f>('11'!F1947-'11'!F$2)/('11'!F$1-'11'!F$2)</f>
        <v>0</v>
      </c>
      <c r="F607">
        <f>('11'!G1947-'11'!G$2)/('11'!G$1-'11'!G$2)</f>
        <v>0</v>
      </c>
      <c r="G607">
        <f>('11'!H1947-'11'!H$2)/('11'!H$1-'11'!H$2)</f>
        <v>0</v>
      </c>
      <c r="H607">
        <f t="shared" si="90"/>
        <v>0</v>
      </c>
      <c r="I607">
        <f t="shared" si="87"/>
        <v>5.108556832694764E-3</v>
      </c>
      <c r="J607">
        <f t="shared" si="88"/>
        <v>0.23207038456094137</v>
      </c>
      <c r="K607">
        <f t="shared" si="88"/>
        <v>0</v>
      </c>
      <c r="L607">
        <f t="shared" si="89"/>
        <v>0</v>
      </c>
    </row>
    <row r="608" spans="1:12" x14ac:dyDescent="0.25">
      <c r="A608">
        <f>'11'!A1948</f>
        <v>1940</v>
      </c>
      <c r="B608">
        <f>'11'!B1948</f>
        <v>928800</v>
      </c>
      <c r="C608">
        <f>('11'!C1948-'11'!C$2)/('11'!C$1-'11'!C$2)</f>
        <v>0</v>
      </c>
      <c r="D608">
        <f>('11'!E1948-'11'!E$2)/('11'!E$1-'11'!E$2)</f>
        <v>0</v>
      </c>
      <c r="E608">
        <f>('11'!F1948-'11'!F$2)/('11'!F$1-'11'!F$2)</f>
        <v>0</v>
      </c>
      <c r="F608">
        <f>('11'!G1948-'11'!G$2)/('11'!G$1-'11'!G$2)</f>
        <v>0</v>
      </c>
      <c r="G608">
        <f>('11'!H1948-'11'!H$2)/('11'!H$1-'11'!H$2)</f>
        <v>0</v>
      </c>
      <c r="H608">
        <f t="shared" si="90"/>
        <v>0</v>
      </c>
      <c r="I608">
        <f t="shared" ref="I608:I623" si="91">D608*I$8+D607*I$7+D606*I$6</f>
        <v>6.8114091102596853E-4</v>
      </c>
      <c r="J608">
        <f t="shared" ref="J608:K623" si="92">E608*J$8+E607*J$7+E606*J$6+E605*J$5+E604*J$4+E603*J$3</f>
        <v>0.12989924790700202</v>
      </c>
      <c r="K608">
        <f t="shared" si="92"/>
        <v>0</v>
      </c>
      <c r="L608">
        <f t="shared" si="89"/>
        <v>0</v>
      </c>
    </row>
    <row r="609" spans="1:12" x14ac:dyDescent="0.25">
      <c r="A609">
        <f>'11'!A1949</f>
        <v>1941</v>
      </c>
      <c r="B609">
        <f>'11'!B1949</f>
        <v>932400</v>
      </c>
      <c r="C609">
        <f>('11'!C1948-'11'!C$2)/('11'!C$1-'11'!C$2)</f>
        <v>0</v>
      </c>
      <c r="D609">
        <f>('11'!E1949-'11'!E$2)/('11'!E$1-'11'!E$2)</f>
        <v>0</v>
      </c>
      <c r="E609">
        <f>('11'!F1949-'11'!F$2)/('11'!F$1-'11'!F$2)</f>
        <v>0</v>
      </c>
      <c r="F609">
        <f>('11'!G1949-'11'!G$2)/('11'!G$1-'11'!G$2)</f>
        <v>0</v>
      </c>
      <c r="G609">
        <f>('11'!H1949-'11'!H$2)/('11'!H$1-'11'!H$2)</f>
        <v>0</v>
      </c>
      <c r="H609">
        <f t="shared" si="90"/>
        <v>3.2113831180059782E-3</v>
      </c>
      <c r="I609">
        <f t="shared" si="91"/>
        <v>0</v>
      </c>
      <c r="J609">
        <f t="shared" si="92"/>
        <v>5.727259826882284E-2</v>
      </c>
      <c r="K609">
        <f t="shared" si="92"/>
        <v>0</v>
      </c>
      <c r="L609">
        <f t="shared" si="89"/>
        <v>0</v>
      </c>
    </row>
    <row r="610" spans="1:12" x14ac:dyDescent="0.25">
      <c r="A610">
        <f>'11'!A1950</f>
        <v>1942</v>
      </c>
      <c r="B610">
        <f>'11'!B1950</f>
        <v>936000</v>
      </c>
      <c r="C610">
        <f>('11'!C1950-'11'!C$2)/('11'!C$1-'11'!C$2)</f>
        <v>0</v>
      </c>
      <c r="D610">
        <f>('11'!E1950-'11'!E$2)/('11'!E$1-'11'!E$2)</f>
        <v>0</v>
      </c>
      <c r="E610">
        <f>('11'!F1950-'11'!F$2)/('11'!F$1-'11'!F$2)</f>
        <v>0</v>
      </c>
      <c r="F610">
        <f>('11'!G1950-'11'!G$2)/('11'!G$1-'11'!G$2)</f>
        <v>0</v>
      </c>
      <c r="G610">
        <f>('11'!H1950-'11'!H$2)/('11'!H$1-'11'!H$2)</f>
        <v>0</v>
      </c>
      <c r="H610">
        <f t="shared" si="90"/>
        <v>6.4227662360119564E-3</v>
      </c>
      <c r="I610">
        <f t="shared" si="91"/>
        <v>0</v>
      </c>
      <c r="J610">
        <f t="shared" si="92"/>
        <v>1.3282247765048005E-2</v>
      </c>
      <c r="K610">
        <f t="shared" si="92"/>
        <v>0</v>
      </c>
      <c r="L610">
        <f t="shared" si="89"/>
        <v>0</v>
      </c>
    </row>
    <row r="611" spans="1:12" x14ac:dyDescent="0.25">
      <c r="A611">
        <f>'11'!A1951</f>
        <v>1943</v>
      </c>
      <c r="B611">
        <f>'11'!B1951</f>
        <v>939600</v>
      </c>
      <c r="C611">
        <f>('11'!C1950-'11'!C$2)/('11'!C$1-'11'!C$2)</f>
        <v>0</v>
      </c>
      <c r="D611">
        <f>('11'!E1951-'11'!E$2)/('11'!E$1-'11'!E$2)</f>
        <v>0</v>
      </c>
      <c r="E611">
        <f>('11'!F1951-'11'!F$2)/('11'!F$1-'11'!F$2)</f>
        <v>0</v>
      </c>
      <c r="F611">
        <f>('11'!G1951-'11'!G$2)/('11'!G$1-'11'!G$2)</f>
        <v>0</v>
      </c>
      <c r="G611">
        <f>('11'!H1951-'11'!H$2)/('11'!H$1-'11'!H$2)</f>
        <v>0</v>
      </c>
      <c r="H611">
        <f t="shared" si="90"/>
        <v>4.8170746770089673E-3</v>
      </c>
      <c r="I611">
        <f t="shared" si="91"/>
        <v>0</v>
      </c>
      <c r="J611">
        <f t="shared" si="92"/>
        <v>1.1352348517173828E-3</v>
      </c>
      <c r="K611">
        <f t="shared" si="92"/>
        <v>0</v>
      </c>
      <c r="L611">
        <f t="shared" si="89"/>
        <v>0</v>
      </c>
    </row>
    <row r="612" spans="1:12" x14ac:dyDescent="0.25">
      <c r="A612">
        <f>'11'!A1952</f>
        <v>1944</v>
      </c>
      <c r="B612">
        <f>'11'!B1952</f>
        <v>943200</v>
      </c>
      <c r="C612">
        <f>('11'!C1952-'11'!C$2)/('11'!C$1-'11'!C$2)</f>
        <v>1.6056915590029891E-3</v>
      </c>
      <c r="D612">
        <f>('11'!E1952-'11'!E$2)/('11'!E$1-'11'!E$2)</f>
        <v>0</v>
      </c>
      <c r="E612">
        <f>('11'!F1952-'11'!F$2)/('11'!F$1-'11'!F$2)</f>
        <v>0</v>
      </c>
      <c r="F612">
        <f>('11'!G1952-'11'!G$2)/('11'!G$1-'11'!G$2)</f>
        <v>0</v>
      </c>
      <c r="G612">
        <f>('11'!H1952-'11'!H$2)/('11'!H$1-'11'!H$2)</f>
        <v>0</v>
      </c>
      <c r="H612">
        <f t="shared" si="90"/>
        <v>1.6056915590029891E-3</v>
      </c>
      <c r="I612">
        <f t="shared" si="91"/>
        <v>0</v>
      </c>
      <c r="J612">
        <f t="shared" si="92"/>
        <v>0</v>
      </c>
      <c r="K612">
        <f t="shared" si="92"/>
        <v>0</v>
      </c>
      <c r="L612">
        <f t="shared" si="89"/>
        <v>0</v>
      </c>
    </row>
    <row r="613" spans="1:12" x14ac:dyDescent="0.25">
      <c r="A613">
        <f>'11'!A1953</f>
        <v>1945</v>
      </c>
      <c r="B613">
        <f>'11'!B1953</f>
        <v>946800</v>
      </c>
      <c r="C613">
        <f>('11'!C1952-'11'!C$2)/('11'!C$1-'11'!C$2)</f>
        <v>1.6056915590029891E-3</v>
      </c>
      <c r="D613">
        <f>('11'!E1953-'11'!E$2)/('11'!E$1-'11'!E$2)</f>
        <v>0</v>
      </c>
      <c r="E613">
        <f>('11'!F1953-'11'!F$2)/('11'!F$1-'11'!F$2)</f>
        <v>0</v>
      </c>
      <c r="F613">
        <f>('11'!G1953-'11'!G$2)/('11'!G$1-'11'!G$2)</f>
        <v>0</v>
      </c>
      <c r="G613">
        <f>('11'!H1953-'11'!H$2)/('11'!H$1-'11'!H$2)</f>
        <v>0</v>
      </c>
      <c r="H613">
        <f t="shared" si="90"/>
        <v>0</v>
      </c>
      <c r="I613">
        <f t="shared" si="91"/>
        <v>0</v>
      </c>
      <c r="J613">
        <f t="shared" si="92"/>
        <v>0</v>
      </c>
      <c r="K613">
        <f t="shared" si="92"/>
        <v>0</v>
      </c>
      <c r="L613">
        <f t="shared" si="89"/>
        <v>0</v>
      </c>
    </row>
    <row r="614" spans="1:12" x14ac:dyDescent="0.25">
      <c r="A614">
        <f>'11'!A1954</f>
        <v>1946</v>
      </c>
      <c r="B614">
        <f>'11'!B1954</f>
        <v>950400</v>
      </c>
      <c r="C614">
        <f>('11'!C1954-'11'!C$2)/('11'!C$1-'11'!C$2)</f>
        <v>0</v>
      </c>
      <c r="D614">
        <f>('11'!E1954-'11'!E$2)/('11'!E$1-'11'!E$2)</f>
        <v>0</v>
      </c>
      <c r="E614">
        <f>('11'!F1954-'11'!F$2)/('11'!F$1-'11'!F$2)</f>
        <v>0</v>
      </c>
      <c r="F614">
        <f>('11'!G1954-'11'!G$2)/('11'!G$1-'11'!G$2)</f>
        <v>0</v>
      </c>
      <c r="G614">
        <f>('11'!H1954-'11'!H$2)/('11'!H$1-'11'!H$2)</f>
        <v>0</v>
      </c>
      <c r="H614">
        <f t="shared" si="90"/>
        <v>0</v>
      </c>
      <c r="I614">
        <f t="shared" si="91"/>
        <v>0</v>
      </c>
      <c r="J614">
        <f t="shared" si="92"/>
        <v>0</v>
      </c>
      <c r="K614">
        <f t="shared" si="92"/>
        <v>0</v>
      </c>
      <c r="L614">
        <f t="shared" si="89"/>
        <v>0</v>
      </c>
    </row>
    <row r="615" spans="1:12" x14ac:dyDescent="0.25">
      <c r="A615">
        <f>'11'!A1955</f>
        <v>1947</v>
      </c>
      <c r="B615">
        <f>'11'!B1955</f>
        <v>954000</v>
      </c>
      <c r="C615">
        <f>('11'!C1954-'11'!C$2)/('11'!C$1-'11'!C$2)</f>
        <v>0</v>
      </c>
      <c r="D615">
        <f>('11'!E1955-'11'!E$2)/('11'!E$1-'11'!E$2)</f>
        <v>0</v>
      </c>
      <c r="E615">
        <f>('11'!F1955-'11'!F$2)/('11'!F$1-'11'!F$2)</f>
        <v>0</v>
      </c>
      <c r="F615">
        <f>('11'!G1955-'11'!G$2)/('11'!G$1-'11'!G$2)</f>
        <v>0</v>
      </c>
      <c r="G615">
        <f>('11'!H1955-'11'!H$2)/('11'!H$1-'11'!H$2)</f>
        <v>0</v>
      </c>
      <c r="H615">
        <f t="shared" si="90"/>
        <v>0</v>
      </c>
      <c r="I615">
        <f t="shared" si="91"/>
        <v>0</v>
      </c>
      <c r="J615">
        <f t="shared" si="92"/>
        <v>0</v>
      </c>
      <c r="K615">
        <f t="shared" si="92"/>
        <v>0</v>
      </c>
      <c r="L615">
        <f t="shared" si="89"/>
        <v>0</v>
      </c>
    </row>
    <row r="616" spans="1:12" x14ac:dyDescent="0.25">
      <c r="A616">
        <f>'11'!A1956</f>
        <v>1948</v>
      </c>
      <c r="B616">
        <f>'11'!B1956</f>
        <v>957600</v>
      </c>
      <c r="C616">
        <f>('11'!C1956-'11'!C$2)/('11'!C$1-'11'!C$2)</f>
        <v>0</v>
      </c>
      <c r="D616">
        <f>('11'!E1956-'11'!E$2)/('11'!E$1-'11'!E$2)</f>
        <v>0</v>
      </c>
      <c r="E616">
        <f>('11'!F1956-'11'!F$2)/('11'!F$1-'11'!F$2)</f>
        <v>0</v>
      </c>
      <c r="F616">
        <f>('11'!G1956-'11'!G$2)/('11'!G$1-'11'!G$2)</f>
        <v>0</v>
      </c>
      <c r="G616">
        <f>('11'!H1956-'11'!H$2)/('11'!H$1-'11'!H$2)</f>
        <v>0</v>
      </c>
      <c r="H616">
        <f t="shared" si="90"/>
        <v>0</v>
      </c>
      <c r="I616">
        <f t="shared" si="91"/>
        <v>0</v>
      </c>
      <c r="J616">
        <f t="shared" si="92"/>
        <v>0</v>
      </c>
      <c r="K616">
        <f t="shared" si="92"/>
        <v>0</v>
      </c>
      <c r="L616">
        <f t="shared" si="89"/>
        <v>0</v>
      </c>
    </row>
    <row r="617" spans="1:12" x14ac:dyDescent="0.25">
      <c r="A617">
        <f>'11'!A1957</f>
        <v>1949</v>
      </c>
      <c r="B617">
        <f>'11'!B1957</f>
        <v>961200</v>
      </c>
      <c r="C617">
        <f>('11'!C1956-'11'!C$2)/('11'!C$1-'11'!C$2)</f>
        <v>0</v>
      </c>
      <c r="D617">
        <f>('11'!E1957-'11'!E$2)/('11'!E$1-'11'!E$2)</f>
        <v>0</v>
      </c>
      <c r="E617">
        <f>('11'!F1957-'11'!F$2)/('11'!F$1-'11'!F$2)</f>
        <v>0</v>
      </c>
      <c r="F617">
        <f>('11'!G1957-'11'!G$2)/('11'!G$1-'11'!G$2)</f>
        <v>0</v>
      </c>
      <c r="G617">
        <f>('11'!H1957-'11'!H$2)/('11'!H$1-'11'!H$2)</f>
        <v>0</v>
      </c>
      <c r="H617">
        <f t="shared" si="90"/>
        <v>0</v>
      </c>
      <c r="I617">
        <f t="shared" si="91"/>
        <v>0</v>
      </c>
      <c r="J617">
        <f t="shared" si="92"/>
        <v>0</v>
      </c>
      <c r="K617">
        <f t="shared" si="92"/>
        <v>0</v>
      </c>
      <c r="L617">
        <f t="shared" si="89"/>
        <v>0</v>
      </c>
    </row>
    <row r="618" spans="1:12" x14ac:dyDescent="0.25">
      <c r="A618">
        <f>'11'!A1958</f>
        <v>1950</v>
      </c>
      <c r="B618">
        <f>'11'!B1958</f>
        <v>964800</v>
      </c>
      <c r="C618">
        <f>('11'!C1958-'11'!C$2)/('11'!C$1-'11'!C$2)</f>
        <v>0</v>
      </c>
      <c r="D618">
        <f>('11'!E1958-'11'!E$2)/('11'!E$1-'11'!E$2)</f>
        <v>4.2571306939123026E-5</v>
      </c>
      <c r="E618">
        <f>('11'!F1958-'11'!F$2)/('11'!F$1-'11'!F$2)</f>
        <v>4.2571306940536182E-5</v>
      </c>
      <c r="F618">
        <f>('11'!G1958-'11'!G$2)/('11'!G$1-'11'!G$2)</f>
        <v>0</v>
      </c>
      <c r="G618">
        <f>('11'!H1958-'11'!H$2)/('11'!H$1-'11'!H$2)</f>
        <v>0</v>
      </c>
      <c r="H618">
        <f t="shared" si="90"/>
        <v>0</v>
      </c>
      <c r="I618">
        <f t="shared" si="91"/>
        <v>1.7028522775649211E-4</v>
      </c>
      <c r="J618">
        <f t="shared" si="92"/>
        <v>1.2771392082160855E-3</v>
      </c>
      <c r="K618">
        <f t="shared" si="92"/>
        <v>0</v>
      </c>
      <c r="L618">
        <f t="shared" si="89"/>
        <v>0</v>
      </c>
    </row>
    <row r="619" spans="1:12" x14ac:dyDescent="0.25">
      <c r="A619">
        <f>'11'!A1959</f>
        <v>1951</v>
      </c>
      <c r="B619">
        <f>'11'!B1959</f>
        <v>968400</v>
      </c>
      <c r="C619">
        <f>('11'!C1958-'11'!C$2)/('11'!C$1-'11'!C$2)</f>
        <v>0</v>
      </c>
      <c r="D619">
        <f>('11'!E1959-'11'!E$2)/('11'!E$1-'11'!E$2)</f>
        <v>4.2571306939123026E-5</v>
      </c>
      <c r="E619">
        <f>('11'!F1959-'11'!F$2)/('11'!F$1-'11'!F$2)</f>
        <v>4.2571306940536182E-5</v>
      </c>
      <c r="F619">
        <f>('11'!G1959-'11'!G$2)/('11'!G$1-'11'!G$2)</f>
        <v>0</v>
      </c>
      <c r="G619">
        <f>('11'!H1959-'11'!H$2)/('11'!H$1-'11'!H$2)</f>
        <v>0</v>
      </c>
      <c r="H619">
        <f t="shared" si="90"/>
        <v>0</v>
      </c>
      <c r="I619">
        <f t="shared" si="91"/>
        <v>2.9799914857386119E-4</v>
      </c>
      <c r="J619">
        <f t="shared" si="92"/>
        <v>2.6394210303132435E-3</v>
      </c>
      <c r="K619">
        <f t="shared" si="92"/>
        <v>0</v>
      </c>
      <c r="L619">
        <f t="shared" si="89"/>
        <v>0</v>
      </c>
    </row>
    <row r="620" spans="1:12" x14ac:dyDescent="0.25">
      <c r="A620">
        <f>'11'!A1960</f>
        <v>1952</v>
      </c>
      <c r="B620">
        <f>'11'!B1960</f>
        <v>972000</v>
      </c>
      <c r="C620">
        <f>('11'!C1960-'11'!C$2)/('11'!C$1-'11'!C$2)</f>
        <v>0</v>
      </c>
      <c r="D620">
        <f>('11'!E1960-'11'!E$2)/('11'!E$1-'11'!E$2)</f>
        <v>4.2571306939123026E-5</v>
      </c>
      <c r="E620">
        <f>('11'!F1960-'11'!F$2)/('11'!F$1-'11'!F$2)</f>
        <v>4.2571306940536182E-5</v>
      </c>
      <c r="F620">
        <f>('11'!G1960-'11'!G$2)/('11'!G$1-'11'!G$2)</f>
        <v>0</v>
      </c>
      <c r="G620">
        <f>('11'!H1960-'11'!H$2)/('11'!H$1-'11'!H$2)</f>
        <v>0</v>
      </c>
      <c r="H620">
        <f t="shared" si="90"/>
        <v>0</v>
      </c>
      <c r="I620">
        <f t="shared" si="91"/>
        <v>4.2571306939123026E-4</v>
      </c>
      <c r="J620">
        <f t="shared" si="92"/>
        <v>3.490847169123967E-3</v>
      </c>
      <c r="K620">
        <f t="shared" si="92"/>
        <v>0</v>
      </c>
      <c r="L620">
        <f t="shared" si="89"/>
        <v>0</v>
      </c>
    </row>
    <row r="621" spans="1:12" x14ac:dyDescent="0.25">
      <c r="A621">
        <f>'11'!A1961</f>
        <v>1953</v>
      </c>
      <c r="B621">
        <f>'11'!B1961</f>
        <v>975600</v>
      </c>
      <c r="C621">
        <f>('11'!C1960-'11'!C$2)/('11'!C$1-'11'!C$2)</f>
        <v>0</v>
      </c>
      <c r="D621">
        <f>('11'!E1961-'11'!E$2)/('11'!E$1-'11'!E$2)</f>
        <v>8.5142613878246053E-5</v>
      </c>
      <c r="E621">
        <f>('11'!F1961-'11'!F$2)/('11'!F$1-'11'!F$2)</f>
        <v>8.5142613879055789E-5</v>
      </c>
      <c r="F621">
        <f>('11'!G1961-'11'!G$2)/('11'!G$1-'11'!G$2)</f>
        <v>0</v>
      </c>
      <c r="G621">
        <f>('11'!H1961-'11'!H$2)/('11'!H$1-'11'!H$2)</f>
        <v>0</v>
      </c>
      <c r="H621">
        <f t="shared" si="90"/>
        <v>0</v>
      </c>
      <c r="I621">
        <f t="shared" si="91"/>
        <v>5.9599829714772237E-4</v>
      </c>
      <c r="J621">
        <f t="shared" si="92"/>
        <v>5.7045551299713514E-3</v>
      </c>
      <c r="K621">
        <f t="shared" si="92"/>
        <v>0</v>
      </c>
      <c r="L621">
        <f t="shared" si="89"/>
        <v>0</v>
      </c>
    </row>
    <row r="622" spans="1:12" x14ac:dyDescent="0.25">
      <c r="A622">
        <f>'11'!A1962</f>
        <v>1954</v>
      </c>
      <c r="B622">
        <f>'11'!B1962</f>
        <v>979200</v>
      </c>
      <c r="C622">
        <f>('11'!C1962-'11'!C$2)/('11'!C$1-'11'!C$2)</f>
        <v>0</v>
      </c>
      <c r="D622">
        <f>('11'!E1962-'11'!E$2)/('11'!E$1-'11'!E$2)</f>
        <v>1.1352348517099476E-4</v>
      </c>
      <c r="E622">
        <f>('11'!F1962-'11'!F$2)/('11'!F$1-'11'!F$2)</f>
        <v>1.1352348517274657E-4</v>
      </c>
      <c r="F622">
        <f>('11'!G1962-'11'!G$2)/('11'!G$1-'11'!G$2)</f>
        <v>0</v>
      </c>
      <c r="G622">
        <f>('11'!H1962-'11'!H$2)/('11'!H$1-'11'!H$2)</f>
        <v>0</v>
      </c>
      <c r="H622">
        <f t="shared" si="90"/>
        <v>0</v>
      </c>
      <c r="I622">
        <f t="shared" si="91"/>
        <v>8.3723570313608633E-4</v>
      </c>
      <c r="J622">
        <f t="shared" si="92"/>
        <v>9.0251170712686429E-3</v>
      </c>
      <c r="K622">
        <f t="shared" si="92"/>
        <v>0</v>
      </c>
      <c r="L622">
        <f t="shared" si="89"/>
        <v>0</v>
      </c>
    </row>
    <row r="623" spans="1:12" x14ac:dyDescent="0.25">
      <c r="A623">
        <f>'11'!A1963</f>
        <v>1955</v>
      </c>
      <c r="B623">
        <f>'11'!B1963</f>
        <v>982800</v>
      </c>
      <c r="C623">
        <f>('11'!C1962-'11'!C$2)/('11'!C$1-'11'!C$2)</f>
        <v>0</v>
      </c>
      <c r="D623">
        <f>('11'!E1963-'11'!E$2)/('11'!E$1-'11'!E$2)</f>
        <v>1.1352348517099476E-4</v>
      </c>
      <c r="E623">
        <f>('11'!F1963-'11'!F$2)/('11'!F$1-'11'!F$2)</f>
        <v>1.1352348517274657E-4</v>
      </c>
      <c r="F623">
        <f>('11'!G1963-'11'!G$2)/('11'!G$1-'11'!G$2)</f>
        <v>0</v>
      </c>
      <c r="G623">
        <f>('11'!H1963-'11'!H$2)/('11'!H$1-'11'!H$2)</f>
        <v>0</v>
      </c>
      <c r="H623">
        <f t="shared" si="90"/>
        <v>0</v>
      </c>
      <c r="I623">
        <f t="shared" si="91"/>
        <v>1.0500922378317015E-3</v>
      </c>
      <c r="J623">
        <f t="shared" si="92"/>
        <v>1.0997587626139822E-2</v>
      </c>
      <c r="K623">
        <f t="shared" si="92"/>
        <v>0</v>
      </c>
      <c r="L623">
        <f t="shared" si="89"/>
        <v>0</v>
      </c>
    </row>
    <row r="624" spans="1:12" x14ac:dyDescent="0.25">
      <c r="A624">
        <f>'11'!A1964</f>
        <v>1956</v>
      </c>
      <c r="B624">
        <f>'11'!B1964</f>
        <v>986400</v>
      </c>
      <c r="C624">
        <f>('11'!C1964-'11'!C$2)/('11'!C$1-'11'!C$2)</f>
        <v>0</v>
      </c>
      <c r="D624">
        <f>('11'!E1964-'11'!E$2)/('11'!E$1-'11'!E$2)</f>
        <v>1.2771392081736911E-4</v>
      </c>
      <c r="E624">
        <f>('11'!F1964-'11'!F$2)/('11'!F$1-'11'!F$2)</f>
        <v>1.2771392081757538E-4</v>
      </c>
      <c r="F624">
        <f>('11'!G1964-'11'!G$2)/('11'!G$1-'11'!G$2)</f>
        <v>0</v>
      </c>
      <c r="G624">
        <f>('11'!H1964-'11'!H$2)/('11'!H$1-'11'!H$2)</f>
        <v>0</v>
      </c>
      <c r="H624">
        <f t="shared" si="90"/>
        <v>0</v>
      </c>
      <c r="I624">
        <f t="shared" ref="I624:I639" si="93">D624*I$8+D623*I$7+D622*I$6</f>
        <v>1.191996594295445E-3</v>
      </c>
      <c r="J624">
        <f t="shared" ref="J624:K639" si="94">E624*J$8+E623*J$7+E622*J$6+E621*J$5+E620*J$4+E619*J$3</f>
        <v>1.292748687400593E-2</v>
      </c>
      <c r="K624">
        <f t="shared" si="94"/>
        <v>0</v>
      </c>
      <c r="L624">
        <f t="shared" si="89"/>
        <v>0</v>
      </c>
    </row>
    <row r="625" spans="1:12" x14ac:dyDescent="0.25">
      <c r="A625">
        <f>'11'!A1965</f>
        <v>1957</v>
      </c>
      <c r="B625">
        <f>'11'!B1965</f>
        <v>990000</v>
      </c>
      <c r="C625">
        <f>('11'!C1964-'11'!C$2)/('11'!C$1-'11'!C$2)</f>
        <v>0</v>
      </c>
      <c r="D625">
        <f>('11'!E1965-'11'!E$2)/('11'!E$1-'11'!E$2)</f>
        <v>1.2771392081736911E-4</v>
      </c>
      <c r="E625">
        <f>('11'!F1965-'11'!F$2)/('11'!F$1-'11'!F$2)</f>
        <v>1.2771392081757538E-4</v>
      </c>
      <c r="F625">
        <f>('11'!G1965-'11'!G$2)/('11'!G$1-'11'!G$2)</f>
        <v>0</v>
      </c>
      <c r="G625">
        <f>('11'!H1965-'11'!H$2)/('11'!H$1-'11'!H$2)</f>
        <v>0</v>
      </c>
      <c r="H625">
        <f t="shared" si="90"/>
        <v>0</v>
      </c>
      <c r="I625">
        <f t="shared" si="93"/>
        <v>1.2345679012345681E-3</v>
      </c>
      <c r="J625">
        <f t="shared" si="94"/>
        <v>1.511281396350316E-2</v>
      </c>
      <c r="K625">
        <f t="shared" si="94"/>
        <v>0</v>
      </c>
      <c r="L625">
        <f t="shared" si="89"/>
        <v>0</v>
      </c>
    </row>
    <row r="626" spans="1:12" x14ac:dyDescent="0.25">
      <c r="A626">
        <f>'11'!A1966</f>
        <v>1958</v>
      </c>
      <c r="B626">
        <f>'11'!B1966</f>
        <v>993600</v>
      </c>
      <c r="C626">
        <f>('11'!C1966-'11'!C$2)/('11'!C$1-'11'!C$2)</f>
        <v>0</v>
      </c>
      <c r="D626">
        <f>('11'!E1966-'11'!E$2)/('11'!E$1-'11'!E$2)</f>
        <v>1.2771392081736911E-4</v>
      </c>
      <c r="E626">
        <f>('11'!F1966-'11'!F$2)/('11'!F$1-'11'!F$2)</f>
        <v>1.2771392081757538E-4</v>
      </c>
      <c r="F626">
        <f>('11'!G1966-'11'!G$2)/('11'!G$1-'11'!G$2)</f>
        <v>0</v>
      </c>
      <c r="G626">
        <f>('11'!H1966-'11'!H$2)/('11'!H$1-'11'!H$2)</f>
        <v>0</v>
      </c>
      <c r="H626">
        <f t="shared" si="90"/>
        <v>0</v>
      </c>
      <c r="I626">
        <f t="shared" si="93"/>
        <v>1.277139208173691E-3</v>
      </c>
      <c r="J626">
        <f t="shared" si="94"/>
        <v>1.6347381864728294E-2</v>
      </c>
      <c r="K626">
        <f t="shared" si="94"/>
        <v>0</v>
      </c>
      <c r="L626">
        <f t="shared" si="89"/>
        <v>0</v>
      </c>
    </row>
    <row r="627" spans="1:12" x14ac:dyDescent="0.25">
      <c r="A627">
        <f>'11'!A1967</f>
        <v>1959</v>
      </c>
      <c r="B627">
        <f>'11'!B1967</f>
        <v>997200</v>
      </c>
      <c r="C627">
        <f>('11'!C1966-'11'!C$2)/('11'!C$1-'11'!C$2)</f>
        <v>0</v>
      </c>
      <c r="D627">
        <f>('11'!E1967-'11'!E$2)/('11'!E$1-'11'!E$2)</f>
        <v>1.2771392081736911E-4</v>
      </c>
      <c r="E627">
        <f>('11'!F1967-'11'!F$2)/('11'!F$1-'11'!F$2)</f>
        <v>1.2771392081757538E-4</v>
      </c>
      <c r="F627">
        <f>('11'!G1967-'11'!G$2)/('11'!G$1-'11'!G$2)</f>
        <v>0</v>
      </c>
      <c r="G627">
        <f>('11'!H1967-'11'!H$2)/('11'!H$1-'11'!H$2)</f>
        <v>0</v>
      </c>
      <c r="H627">
        <f t="shared" si="90"/>
        <v>2.2232652355426001E-3</v>
      </c>
      <c r="I627">
        <f t="shared" si="93"/>
        <v>1.277139208173691E-3</v>
      </c>
      <c r="J627">
        <f t="shared" si="94"/>
        <v>1.6801475805382982E-2</v>
      </c>
      <c r="K627">
        <f t="shared" si="94"/>
        <v>0</v>
      </c>
      <c r="L627">
        <f t="shared" si="89"/>
        <v>0</v>
      </c>
    </row>
    <row r="628" spans="1:12" x14ac:dyDescent="0.25">
      <c r="A628">
        <f>'11'!A1968</f>
        <v>1960</v>
      </c>
      <c r="B628">
        <f>'11'!B1968</f>
        <v>1000800</v>
      </c>
      <c r="C628">
        <f>('11'!C1968-'11'!C$2)/('11'!C$1-'11'!C$2)</f>
        <v>0</v>
      </c>
      <c r="D628">
        <f>('11'!E1968-'11'!E$2)/('11'!E$1-'11'!E$2)</f>
        <v>1.2771392081736911E-4</v>
      </c>
      <c r="E628">
        <f>('11'!F1968-'11'!F$2)/('11'!F$1-'11'!F$2)</f>
        <v>1.2771392081757538E-4</v>
      </c>
      <c r="F628">
        <f>('11'!G1968-'11'!G$2)/('11'!G$1-'11'!G$2)</f>
        <v>0</v>
      </c>
      <c r="G628">
        <f>('11'!H1968-'11'!H$2)/('11'!H$1-'11'!H$2)</f>
        <v>0</v>
      </c>
      <c r="H628">
        <f t="shared" si="90"/>
        <v>4.4465304710852001E-3</v>
      </c>
      <c r="I628">
        <f t="shared" si="93"/>
        <v>1.277139208173691E-3</v>
      </c>
      <c r="J628">
        <f t="shared" si="94"/>
        <v>1.717042713214853E-2</v>
      </c>
      <c r="K628">
        <f t="shared" si="94"/>
        <v>0</v>
      </c>
      <c r="L628">
        <f t="shared" si="89"/>
        <v>0</v>
      </c>
    </row>
    <row r="629" spans="1:12" x14ac:dyDescent="0.25">
      <c r="A629">
        <f>'11'!A1969</f>
        <v>1961</v>
      </c>
      <c r="B629">
        <f>'11'!B1969</f>
        <v>1004400</v>
      </c>
      <c r="C629">
        <f>('11'!C1968-'11'!C$2)/('11'!C$1-'11'!C$2)</f>
        <v>0</v>
      </c>
      <c r="D629">
        <f>('11'!E1969-'11'!E$2)/('11'!E$1-'11'!E$2)</f>
        <v>1.2771392081736911E-4</v>
      </c>
      <c r="E629">
        <f>('11'!F1969-'11'!F$2)/('11'!F$1-'11'!F$2)</f>
        <v>1.2771392081757538E-4</v>
      </c>
      <c r="F629">
        <f>('11'!G1969-'11'!G$2)/('11'!G$1-'11'!G$2)</f>
        <v>0</v>
      </c>
      <c r="G629">
        <f>('11'!H1969-'11'!H$2)/('11'!H$1-'11'!H$2)</f>
        <v>0</v>
      </c>
      <c r="H629">
        <f t="shared" si="90"/>
        <v>3.3348978533139003E-3</v>
      </c>
      <c r="I629">
        <f t="shared" si="93"/>
        <v>1.277139208173691E-3</v>
      </c>
      <c r="J629">
        <f t="shared" si="94"/>
        <v>1.7241379310372673E-2</v>
      </c>
      <c r="K629">
        <f t="shared" si="94"/>
        <v>0</v>
      </c>
      <c r="L629">
        <f t="shared" si="89"/>
        <v>0</v>
      </c>
    </row>
    <row r="630" spans="1:12" x14ac:dyDescent="0.25">
      <c r="A630">
        <f>'11'!A1970</f>
        <v>1962</v>
      </c>
      <c r="B630">
        <f>'11'!B1970</f>
        <v>1008000</v>
      </c>
      <c r="C630">
        <f>('11'!C1970-'11'!C$2)/('11'!C$1-'11'!C$2)</f>
        <v>1.1116326177713E-3</v>
      </c>
      <c r="D630">
        <f>('11'!E1970-'11'!E$2)/('11'!E$1-'11'!E$2)</f>
        <v>1.2771392081736911E-4</v>
      </c>
      <c r="E630">
        <f>('11'!F1970-'11'!F$2)/('11'!F$1-'11'!F$2)</f>
        <v>1.2771392081757538E-4</v>
      </c>
      <c r="F630">
        <f>('11'!G1970-'11'!G$2)/('11'!G$1-'11'!G$2)</f>
        <v>0</v>
      </c>
      <c r="G630">
        <f>('11'!H1970-'11'!H$2)/('11'!H$1-'11'!H$2)</f>
        <v>0</v>
      </c>
      <c r="H630">
        <f t="shared" si="90"/>
        <v>1.1116326177713E-3</v>
      </c>
      <c r="I630">
        <f t="shared" si="93"/>
        <v>1.277139208173691E-3</v>
      </c>
      <c r="J630">
        <f t="shared" si="94"/>
        <v>1.7241379310372673E-2</v>
      </c>
      <c r="K630">
        <f t="shared" si="94"/>
        <v>0</v>
      </c>
      <c r="L630">
        <f t="shared" si="89"/>
        <v>0</v>
      </c>
    </row>
    <row r="631" spans="1:12" x14ac:dyDescent="0.25">
      <c r="A631">
        <f>'11'!A1971</f>
        <v>1963</v>
      </c>
      <c r="B631">
        <f>'11'!B1971</f>
        <v>1011600</v>
      </c>
      <c r="C631">
        <f>('11'!C1970-'11'!C$2)/('11'!C$1-'11'!C$2)</f>
        <v>1.1116326177713E-3</v>
      </c>
      <c r="D631">
        <f>('11'!E1971-'11'!E$2)/('11'!E$1-'11'!E$2)</f>
        <v>1.2771392081736911E-4</v>
      </c>
      <c r="E631">
        <f>('11'!F1971-'11'!F$2)/('11'!F$1-'11'!F$2)</f>
        <v>1.2771392081757538E-4</v>
      </c>
      <c r="F631">
        <f>('11'!G1971-'11'!G$2)/('11'!G$1-'11'!G$2)</f>
        <v>0</v>
      </c>
      <c r="G631">
        <f>('11'!H1971-'11'!H$2)/('11'!H$1-'11'!H$2)</f>
        <v>0</v>
      </c>
      <c r="H631">
        <f t="shared" si="90"/>
        <v>0</v>
      </c>
      <c r="I631">
        <f t="shared" si="93"/>
        <v>1.277139208173691E-3</v>
      </c>
      <c r="J631">
        <f t="shared" si="94"/>
        <v>1.7241379310372673E-2</v>
      </c>
      <c r="K631">
        <f t="shared" si="94"/>
        <v>0</v>
      </c>
      <c r="L631">
        <f t="shared" si="89"/>
        <v>0</v>
      </c>
    </row>
    <row r="632" spans="1:12" x14ac:dyDescent="0.25">
      <c r="A632">
        <f>'11'!A1972</f>
        <v>1964</v>
      </c>
      <c r="B632">
        <f>'11'!B1972</f>
        <v>1015200</v>
      </c>
      <c r="C632">
        <f>('11'!C1972-'11'!C$2)/('11'!C$1-'11'!C$2)</f>
        <v>0</v>
      </c>
      <c r="D632">
        <f>('11'!E1972-'11'!E$2)/('11'!E$1-'11'!E$2)</f>
        <v>1.2771392081736911E-4</v>
      </c>
      <c r="E632">
        <f>('11'!F1972-'11'!F$2)/('11'!F$1-'11'!F$2)</f>
        <v>1.2771392081757538E-4</v>
      </c>
      <c r="F632">
        <f>('11'!G1972-'11'!G$2)/('11'!G$1-'11'!G$2)</f>
        <v>0</v>
      </c>
      <c r="G632">
        <f>('11'!H1972-'11'!H$2)/('11'!H$1-'11'!H$2)</f>
        <v>0</v>
      </c>
      <c r="H632">
        <f t="shared" si="90"/>
        <v>0</v>
      </c>
      <c r="I632">
        <f t="shared" si="93"/>
        <v>1.277139208173691E-3</v>
      </c>
      <c r="J632">
        <f t="shared" si="94"/>
        <v>1.7241379310372673E-2</v>
      </c>
      <c r="K632">
        <f t="shared" si="94"/>
        <v>0</v>
      </c>
      <c r="L632">
        <f t="shared" si="89"/>
        <v>0</v>
      </c>
    </row>
    <row r="633" spans="1:12" x14ac:dyDescent="0.25">
      <c r="A633">
        <f>'11'!A1973</f>
        <v>1965</v>
      </c>
      <c r="B633">
        <f>'11'!B1973</f>
        <v>1018800</v>
      </c>
      <c r="C633">
        <f>('11'!C1972-'11'!C$2)/('11'!C$1-'11'!C$2)</f>
        <v>0</v>
      </c>
      <c r="D633">
        <f>('11'!E1973-'11'!E$2)/('11'!E$1-'11'!E$2)</f>
        <v>1.1352348517099476E-4</v>
      </c>
      <c r="E633">
        <f>('11'!F1973-'11'!F$2)/('11'!F$1-'11'!F$2)</f>
        <v>1.1352348517274657E-4</v>
      </c>
      <c r="F633">
        <f>('11'!G1973-'11'!G$2)/('11'!G$1-'11'!G$2)</f>
        <v>0</v>
      </c>
      <c r="G633">
        <f>('11'!H1973-'11'!H$2)/('11'!H$1-'11'!H$2)</f>
        <v>0</v>
      </c>
      <c r="H633">
        <f t="shared" si="90"/>
        <v>3.2113831180059782E-3</v>
      </c>
      <c r="I633">
        <f t="shared" si="93"/>
        <v>1.2203774655881938E-3</v>
      </c>
      <c r="J633">
        <f t="shared" si="94"/>
        <v>1.6815666241027812E-2</v>
      </c>
      <c r="K633">
        <f t="shared" si="94"/>
        <v>0</v>
      </c>
      <c r="L633">
        <f t="shared" si="89"/>
        <v>0</v>
      </c>
    </row>
    <row r="634" spans="1:12" x14ac:dyDescent="0.25">
      <c r="A634">
        <f>'11'!A1974</f>
        <v>1966</v>
      </c>
      <c r="B634">
        <f>'11'!B1974</f>
        <v>1022400</v>
      </c>
      <c r="C634">
        <f>('11'!C1974-'11'!C$2)/('11'!C$1-'11'!C$2)</f>
        <v>0</v>
      </c>
      <c r="D634">
        <f>('11'!E1974-'11'!E$2)/('11'!E$1-'11'!E$2)</f>
        <v>1.1352348517099476E-4</v>
      </c>
      <c r="E634">
        <f>('11'!F1974-'11'!F$2)/('11'!F$1-'11'!F$2)</f>
        <v>1.1352348517274657E-4</v>
      </c>
      <c r="F634">
        <f>('11'!G1974-'11'!G$2)/('11'!G$1-'11'!G$2)</f>
        <v>0</v>
      </c>
      <c r="G634">
        <f>('11'!H1974-'11'!H$2)/('11'!H$1-'11'!H$2)</f>
        <v>0</v>
      </c>
      <c r="H634">
        <f t="shared" si="90"/>
        <v>6.4227662360119564E-3</v>
      </c>
      <c r="I634">
        <f t="shared" si="93"/>
        <v>1.1778061586490707E-3</v>
      </c>
      <c r="J634">
        <f t="shared" si="94"/>
        <v>1.6361572300393288E-2</v>
      </c>
      <c r="K634">
        <f t="shared" si="94"/>
        <v>0</v>
      </c>
      <c r="L634">
        <f t="shared" si="89"/>
        <v>0</v>
      </c>
    </row>
    <row r="635" spans="1:12" x14ac:dyDescent="0.25">
      <c r="A635">
        <f>'11'!A1975</f>
        <v>1967</v>
      </c>
      <c r="B635">
        <f>'11'!B1975</f>
        <v>1026000</v>
      </c>
      <c r="C635">
        <f>('11'!C1974-'11'!C$2)/('11'!C$1-'11'!C$2)</f>
        <v>0</v>
      </c>
      <c r="D635">
        <f>('11'!E1975-'11'!E$2)/('11'!E$1-'11'!E$2)</f>
        <v>1.1352348517099476E-4</v>
      </c>
      <c r="E635">
        <f>('11'!F1975-'11'!F$2)/('11'!F$1-'11'!F$2)</f>
        <v>1.1352348517274657E-4</v>
      </c>
      <c r="F635">
        <f>('11'!G1975-'11'!G$2)/('11'!G$1-'11'!G$2)</f>
        <v>0</v>
      </c>
      <c r="G635">
        <f>('11'!H1975-'11'!H$2)/('11'!H$1-'11'!H$2)</f>
        <v>0</v>
      </c>
      <c r="H635">
        <f t="shared" si="90"/>
        <v>4.8170746770089673E-3</v>
      </c>
      <c r="I635">
        <f t="shared" si="93"/>
        <v>1.1352348517099475E-3</v>
      </c>
      <c r="J635">
        <f t="shared" si="94"/>
        <v>1.6077763587496713E-2</v>
      </c>
      <c r="K635">
        <f t="shared" si="94"/>
        <v>0</v>
      </c>
      <c r="L635">
        <f t="shared" si="89"/>
        <v>0</v>
      </c>
    </row>
    <row r="636" spans="1:12" x14ac:dyDescent="0.25">
      <c r="A636">
        <f>'11'!A1976</f>
        <v>1968</v>
      </c>
      <c r="B636">
        <f>'11'!B1976</f>
        <v>1029600</v>
      </c>
      <c r="C636">
        <f>('11'!C1976-'11'!C$2)/('11'!C$1-'11'!C$2)</f>
        <v>1.6056915590029891E-3</v>
      </c>
      <c r="D636">
        <f>('11'!E1976-'11'!E$2)/('11'!E$1-'11'!E$2)</f>
        <v>1.1352348517099476E-4</v>
      </c>
      <c r="E636">
        <f>('11'!F1976-'11'!F$2)/('11'!F$1-'11'!F$2)</f>
        <v>1.1352348517274657E-4</v>
      </c>
      <c r="F636">
        <f>('11'!G1976-'11'!G$2)/('11'!G$1-'11'!G$2)</f>
        <v>0</v>
      </c>
      <c r="G636">
        <f>('11'!H1976-'11'!H$2)/('11'!H$1-'11'!H$2)</f>
        <v>0</v>
      </c>
      <c r="H636">
        <f t="shared" si="90"/>
        <v>1.6056915590029891E-3</v>
      </c>
      <c r="I636">
        <f t="shared" si="93"/>
        <v>1.1352348517099475E-3</v>
      </c>
      <c r="J636">
        <f t="shared" si="94"/>
        <v>1.5765574003310478E-2</v>
      </c>
      <c r="K636">
        <f t="shared" si="94"/>
        <v>0</v>
      </c>
      <c r="L636">
        <f t="shared" si="89"/>
        <v>0</v>
      </c>
    </row>
    <row r="637" spans="1:12" x14ac:dyDescent="0.25">
      <c r="A637">
        <f>'11'!A1977</f>
        <v>1969</v>
      </c>
      <c r="B637">
        <f>'11'!B1977</f>
        <v>1033200</v>
      </c>
      <c r="C637">
        <f>('11'!C1976-'11'!C$2)/('11'!C$1-'11'!C$2)</f>
        <v>1.6056915590029891E-3</v>
      </c>
      <c r="D637">
        <f>('11'!E1977-'11'!E$2)/('11'!E$1-'11'!E$2)</f>
        <v>1.1352348517099476E-4</v>
      </c>
      <c r="E637">
        <f>('11'!F1977-'11'!F$2)/('11'!F$1-'11'!F$2)</f>
        <v>1.1352348517274657E-4</v>
      </c>
      <c r="F637">
        <f>('11'!G1977-'11'!G$2)/('11'!G$1-'11'!G$2)</f>
        <v>0</v>
      </c>
      <c r="G637">
        <f>('11'!H1977-'11'!H$2)/('11'!H$1-'11'!H$2)</f>
        <v>0</v>
      </c>
      <c r="H637">
        <f t="shared" si="90"/>
        <v>0</v>
      </c>
      <c r="I637">
        <f t="shared" si="93"/>
        <v>1.1352348517099475E-3</v>
      </c>
      <c r="J637">
        <f t="shared" si="94"/>
        <v>1.5396622676544932E-2</v>
      </c>
      <c r="K637">
        <f t="shared" si="94"/>
        <v>0</v>
      </c>
      <c r="L637">
        <f t="shared" si="89"/>
        <v>0</v>
      </c>
    </row>
    <row r="638" spans="1:12" x14ac:dyDescent="0.25">
      <c r="A638">
        <f>'11'!A1978</f>
        <v>1970</v>
      </c>
      <c r="B638">
        <f>'11'!B1978</f>
        <v>1036800</v>
      </c>
      <c r="C638">
        <f>('11'!C1978-'11'!C$2)/('11'!C$1-'11'!C$2)</f>
        <v>0</v>
      </c>
      <c r="D638">
        <f>('11'!E1978-'11'!E$2)/('11'!E$1-'11'!E$2)</f>
        <v>1.1352348517099476E-4</v>
      </c>
      <c r="E638">
        <f>('11'!F1978-'11'!F$2)/('11'!F$1-'11'!F$2)</f>
        <v>1.1352348517274657E-4</v>
      </c>
      <c r="F638">
        <f>('11'!G1978-'11'!G$2)/('11'!G$1-'11'!G$2)</f>
        <v>0</v>
      </c>
      <c r="G638">
        <f>('11'!H1978-'11'!H$2)/('11'!H$1-'11'!H$2)</f>
        <v>0</v>
      </c>
      <c r="H638">
        <f t="shared" si="90"/>
        <v>0</v>
      </c>
      <c r="I638">
        <f t="shared" si="93"/>
        <v>1.1352348517099475E-3</v>
      </c>
      <c r="J638">
        <f t="shared" si="94"/>
        <v>1.5325670498320787E-2</v>
      </c>
      <c r="K638">
        <f t="shared" si="94"/>
        <v>0</v>
      </c>
      <c r="L638">
        <f t="shared" si="89"/>
        <v>0</v>
      </c>
    </row>
    <row r="639" spans="1:12" x14ac:dyDescent="0.25">
      <c r="A639">
        <f>'11'!A1979</f>
        <v>1971</v>
      </c>
      <c r="B639">
        <f>'11'!B1979</f>
        <v>1040400</v>
      </c>
      <c r="C639">
        <f>('11'!C1978-'11'!C$2)/('11'!C$1-'11'!C$2)</f>
        <v>0</v>
      </c>
      <c r="D639">
        <f>('11'!E1979-'11'!E$2)/('11'!E$1-'11'!E$2)</f>
        <v>1.1352348517099476E-4</v>
      </c>
      <c r="E639">
        <f>('11'!F1979-'11'!F$2)/('11'!F$1-'11'!F$2)</f>
        <v>1.1352348517274657E-4</v>
      </c>
      <c r="F639">
        <f>('11'!G1979-'11'!G$2)/('11'!G$1-'11'!G$2)</f>
        <v>0</v>
      </c>
      <c r="G639">
        <f>('11'!H1979-'11'!H$2)/('11'!H$1-'11'!H$2)</f>
        <v>0</v>
      </c>
      <c r="H639">
        <f t="shared" si="90"/>
        <v>0</v>
      </c>
      <c r="I639">
        <f t="shared" si="93"/>
        <v>1.1352348517099475E-3</v>
      </c>
      <c r="J639">
        <f t="shared" si="94"/>
        <v>1.5325670498320787E-2</v>
      </c>
      <c r="K639">
        <f t="shared" si="94"/>
        <v>0</v>
      </c>
      <c r="L639">
        <f t="shared" si="89"/>
        <v>0</v>
      </c>
    </row>
    <row r="640" spans="1:12" x14ac:dyDescent="0.25">
      <c r="A640">
        <f>'11'!A1980</f>
        <v>1972</v>
      </c>
      <c r="B640">
        <f>'11'!B1980</f>
        <v>1044000</v>
      </c>
      <c r="C640">
        <f>('11'!C1980-'11'!C$2)/('11'!C$1-'11'!C$2)</f>
        <v>0</v>
      </c>
      <c r="D640">
        <f>('11'!E1980-'11'!E$2)/('11'!E$1-'11'!E$2)</f>
        <v>9.9333049524620413E-5</v>
      </c>
      <c r="E640">
        <f>('11'!F1980-'11'!F$2)/('11'!F$1-'11'!F$2)</f>
        <v>9.9333049525901181E-5</v>
      </c>
      <c r="F640">
        <f>('11'!G1980-'11'!G$2)/('11'!G$1-'11'!G$2)</f>
        <v>0</v>
      </c>
      <c r="G640">
        <f>('11'!H1980-'11'!H$2)/('11'!H$1-'11'!H$2)</f>
        <v>0</v>
      </c>
      <c r="H640">
        <f t="shared" si="90"/>
        <v>0</v>
      </c>
      <c r="I640">
        <f>D640*I$8+D639*I$7+D638*I$6</f>
        <v>1.0784731091244501E-3</v>
      </c>
      <c r="J640">
        <f t="shared" ref="J640:K643" si="95">E640*J$8+E639*J$7+E638*J$6+E637*J$5+E636*J$4+E635*J$3</f>
        <v>1.4899957428915426E-2</v>
      </c>
      <c r="K640">
        <f t="shared" si="95"/>
        <v>0</v>
      </c>
      <c r="L640">
        <f t="shared" si="89"/>
        <v>0</v>
      </c>
    </row>
    <row r="641" spans="1:12" x14ac:dyDescent="0.25">
      <c r="A641">
        <f>'11'!A1981</f>
        <v>1973</v>
      </c>
      <c r="B641">
        <f>'11'!B1981</f>
        <v>1047600</v>
      </c>
      <c r="C641">
        <f>('11'!C1980-'11'!C$2)/('11'!C$1-'11'!C$2)</f>
        <v>0</v>
      </c>
      <c r="D641">
        <f>('11'!E1981-'11'!E$2)/('11'!E$1-'11'!E$2)</f>
        <v>9.9333049524620413E-5</v>
      </c>
      <c r="E641">
        <f>('11'!F1981-'11'!F$2)/('11'!F$1-'11'!F$2)</f>
        <v>9.9333049525901181E-5</v>
      </c>
      <c r="F641">
        <f>('11'!G1981-'11'!G$2)/('11'!G$1-'11'!G$2)</f>
        <v>0</v>
      </c>
      <c r="G641">
        <f>('11'!H1981-'11'!H$2)/('11'!H$1-'11'!H$2)</f>
        <v>0</v>
      </c>
      <c r="H641">
        <f t="shared" si="90"/>
        <v>0</v>
      </c>
      <c r="I641">
        <f>D641*I$8+D640*I$7+D639*I$6</f>
        <v>1.0359018021853272E-3</v>
      </c>
      <c r="J641">
        <f t="shared" si="95"/>
        <v>1.4445863488216373E-2</v>
      </c>
      <c r="K641">
        <f t="shared" si="95"/>
        <v>0</v>
      </c>
      <c r="L641">
        <f t="shared" si="89"/>
        <v>0</v>
      </c>
    </row>
    <row r="642" spans="1:12" x14ac:dyDescent="0.25">
      <c r="A642">
        <f>'11'!A1982</f>
        <v>1974</v>
      </c>
      <c r="B642">
        <f>'11'!B1982</f>
        <v>1051200</v>
      </c>
      <c r="C642">
        <f>('11'!C1982-'11'!C$2)/('11'!C$1-'11'!C$2)</f>
        <v>0</v>
      </c>
      <c r="D642">
        <f>('11'!E1982-'11'!E$2)/('11'!E$1-'11'!E$2)</f>
        <v>8.5142613878246053E-5</v>
      </c>
      <c r="E642">
        <f>('11'!F1982-'11'!F$2)/('11'!F$1-'11'!F$2)</f>
        <v>8.5142613879055789E-5</v>
      </c>
      <c r="F642">
        <f>('11'!G1982-'11'!G$2)/('11'!G$1-'11'!G$2)</f>
        <v>0</v>
      </c>
      <c r="G642">
        <f>('11'!H1982-'11'!H$2)/('11'!H$1-'11'!H$2)</f>
        <v>0</v>
      </c>
      <c r="H642">
        <f t="shared" si="90"/>
        <v>0</v>
      </c>
      <c r="I642">
        <f>D642*I$8+D641*I$7+D640*I$6</f>
        <v>9.365687526607068E-4</v>
      </c>
      <c r="J642">
        <f t="shared" si="95"/>
        <v>1.3736341705874103E-2</v>
      </c>
      <c r="K642">
        <f t="shared" si="95"/>
        <v>0</v>
      </c>
      <c r="L642">
        <f t="shared" si="89"/>
        <v>0</v>
      </c>
    </row>
    <row r="643" spans="1:12" x14ac:dyDescent="0.25">
      <c r="A643">
        <f>'11'!A1983</f>
        <v>1975</v>
      </c>
      <c r="B643">
        <f>'11'!B1983</f>
        <v>1054800</v>
      </c>
      <c r="C643">
        <f>('11'!C1982-'11'!C$2)/('11'!C$1-'11'!C$2)</f>
        <v>0</v>
      </c>
      <c r="D643">
        <f>('11'!E1983-'11'!E$2)/('11'!E$1-'11'!E$2)</f>
        <v>7.095217823187172E-5</v>
      </c>
      <c r="E643">
        <f>('11'!F1983-'11'!F$2)/('11'!F$1-'11'!F$2)</f>
        <v>7.0952178232210397E-5</v>
      </c>
      <c r="F643">
        <f>('11'!G1983-'11'!G$2)/('11'!G$1-'11'!G$2)</f>
        <v>0</v>
      </c>
      <c r="G643">
        <f>('11'!H1983-'11'!H$2)/('11'!H$1-'11'!H$2)</f>
        <v>0</v>
      </c>
      <c r="H643">
        <f t="shared" si="90"/>
        <v>0</v>
      </c>
      <c r="I643">
        <f>D643*I$8+D642*I$7+D641*I$6</f>
        <v>8.3723570313608622E-4</v>
      </c>
      <c r="J643">
        <f t="shared" si="95"/>
        <v>1.2544345111539091E-2</v>
      </c>
      <c r="K643">
        <f t="shared" si="95"/>
        <v>0</v>
      </c>
      <c r="L643" t="e">
        <f t="shared" si="89"/>
        <v>#DIV/0!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EA798-A910-4C4C-8060-B0CEE26219D0}">
  <dimension ref="A1:L1495"/>
  <sheetViews>
    <sheetView workbookViewId="0">
      <selection activeCell="D1" sqref="D1"/>
    </sheetView>
  </sheetViews>
  <sheetFormatPr baseColWidth="10" defaultColWidth="11.42578125" defaultRowHeight="15" x14ac:dyDescent="0.25"/>
  <cols>
    <col min="4" max="4" width="11.85546875" bestFit="1" customWidth="1"/>
    <col min="8" max="8" width="11.5703125" customWidth="1"/>
    <col min="9" max="9" width="12" customWidth="1"/>
    <col min="10" max="10" width="11.7109375" customWidth="1"/>
    <col min="11" max="12" width="11.140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0.38553889479014841</v>
      </c>
      <c r="D8">
        <f>MAX(D10:D719)</f>
        <v>0.3311480062437917</v>
      </c>
      <c r="E8">
        <f>MAX(E10:E719)</f>
        <v>0.33114800624379176</v>
      </c>
      <c r="F8">
        <f>MAX(F10:F719)</f>
        <v>0.46320346320346317</v>
      </c>
      <c r="G8">
        <f>MAX(G10:G719)</f>
        <v>0.46320346320285599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'11'!A1984</f>
        <v>1976</v>
      </c>
      <c r="B10">
        <f>'11'!B1984</f>
        <v>0</v>
      </c>
      <c r="C10">
        <f>('11'!C1984-'11'!C$2)/('11'!C$1-'11'!C$2)</f>
        <v>0</v>
      </c>
      <c r="D10">
        <f>('11'!E1984-'11'!E$2)/('11'!E$1-'11'!E$2)</f>
        <v>0</v>
      </c>
      <c r="E10">
        <f>('11'!F1984-'11'!F$2)/('11'!F$1-'11'!F$2)</f>
        <v>0</v>
      </c>
      <c r="F10">
        <f>('11'!G1984-'11'!G$2)/('11'!G$1-'11'!G$2)</f>
        <v>0</v>
      </c>
      <c r="G10">
        <f>('11'!H1984-'11'!H$2)/('11'!H$1-'11'!H$2)</f>
        <v>0</v>
      </c>
    </row>
    <row r="11" spans="1:12" x14ac:dyDescent="0.25">
      <c r="A11">
        <f>'11'!A1985</f>
        <v>1977</v>
      </c>
      <c r="B11">
        <f>'11'!B1985</f>
        <v>3600</v>
      </c>
      <c r="C11">
        <f>('11'!C1985-'11'!C$2)/('11'!C$1-'11'!C$2)</f>
        <v>1.8280180825572488E-3</v>
      </c>
      <c r="D11">
        <f>('11'!E1985-'11'!E$2)/('11'!E$1-'11'!E$2)</f>
        <v>1.4190435646374345E-5</v>
      </c>
      <c r="E11">
        <f>('11'!F1985-'11'!F$2)/('11'!F$1-'11'!F$2)</f>
        <v>1.4190435646845395E-5</v>
      </c>
      <c r="F11">
        <f>('11'!G1985-'11'!G$2)/('11'!G$1-'11'!G$2)</f>
        <v>4.329004329004329E-3</v>
      </c>
      <c r="G11">
        <f>('11'!H1985-'11'!H$2)/('11'!H$1-'11'!H$2)</f>
        <v>4.3290043279177624E-3</v>
      </c>
    </row>
    <row r="12" spans="1:12" x14ac:dyDescent="0.25">
      <c r="A12">
        <f>'11'!A1986</f>
        <v>1978</v>
      </c>
      <c r="B12">
        <f>'11'!B1986</f>
        <v>7200</v>
      </c>
      <c r="C12">
        <f>('11'!C1986-'11'!C$2)/('11'!C$1-'11'!C$2)</f>
        <v>0</v>
      </c>
      <c r="D12">
        <f>('11'!E1986-'11'!E$2)/('11'!E$1-'11'!E$2)</f>
        <v>1.4190435646374345E-5</v>
      </c>
      <c r="E12">
        <f>('11'!F1986-'11'!F$2)/('11'!F$1-'11'!F$2)</f>
        <v>1.4190435646845395E-5</v>
      </c>
      <c r="F12">
        <f>('11'!G1986-'11'!G$2)/('11'!G$1-'11'!G$2)</f>
        <v>4.329004329004329E-3</v>
      </c>
      <c r="G12">
        <f>('11'!H1986-'11'!H$2)/('11'!H$1-'11'!H$2)</f>
        <v>4.3290043279177624E-3</v>
      </c>
    </row>
    <row r="13" spans="1:12" x14ac:dyDescent="0.25">
      <c r="A13">
        <f>'11'!A1987</f>
        <v>1979</v>
      </c>
      <c r="B13">
        <f>'11'!B1987</f>
        <v>10800</v>
      </c>
      <c r="C13">
        <f>('11'!C1987-'11'!C$2)/('11'!C$1-'11'!C$2)</f>
        <v>0</v>
      </c>
      <c r="D13">
        <f>('11'!E1987-'11'!E$2)/('11'!E$1-'11'!E$2)</f>
        <v>1.4190435646374345E-5</v>
      </c>
      <c r="E13">
        <f>('11'!F1987-'11'!F$2)/('11'!F$1-'11'!F$2)</f>
        <v>1.4190435646845395E-5</v>
      </c>
      <c r="F13">
        <f>('11'!G1987-'11'!G$2)/('11'!G$1-'11'!G$2)</f>
        <v>4.329004329004329E-3</v>
      </c>
      <c r="G13">
        <f>('11'!H1987-'11'!H$2)/('11'!H$1-'11'!H$2)</f>
        <v>4.3290043279177624E-3</v>
      </c>
    </row>
    <row r="14" spans="1:12" x14ac:dyDescent="0.25">
      <c r="A14">
        <f>'11'!A1988</f>
        <v>1980</v>
      </c>
      <c r="B14">
        <f>'11'!B1988</f>
        <v>14400</v>
      </c>
      <c r="C14">
        <f>('11'!C1988-'11'!C$2)/('11'!C$1-'11'!C$2)</f>
        <v>0</v>
      </c>
      <c r="D14">
        <f>('11'!E1988-'11'!E$2)/('11'!E$1-'11'!E$2)</f>
        <v>1.4190435646374345E-5</v>
      </c>
      <c r="E14">
        <f>('11'!F1988-'11'!F$2)/('11'!F$1-'11'!F$2)</f>
        <v>1.4190435646845395E-5</v>
      </c>
      <c r="F14">
        <f>('11'!G1988-'11'!G$2)/('11'!G$1-'11'!G$2)</f>
        <v>4.329004329004329E-3</v>
      </c>
      <c r="G14">
        <f>('11'!H1988-'11'!H$2)/('11'!H$1-'11'!H$2)</f>
        <v>4.3290043279177624E-3</v>
      </c>
    </row>
    <row r="15" spans="1:12" x14ac:dyDescent="0.25">
      <c r="A15">
        <f>'11'!A1989</f>
        <v>1981</v>
      </c>
      <c r="B15">
        <f>'11'!B1989</f>
        <v>18000</v>
      </c>
      <c r="C15">
        <f>('11'!C1989-'11'!C$2)/('11'!C$1-'11'!C$2)</f>
        <v>1.1388058595390431E-2</v>
      </c>
      <c r="D15">
        <f>('11'!E1989-'11'!E$2)/('11'!E$1-'11'!E$2)</f>
        <v>7.095217823187172E-5</v>
      </c>
      <c r="E15">
        <f>('11'!F1989-'11'!F$2)/('11'!F$1-'11'!F$2)</f>
        <v>7.0952178232210397E-5</v>
      </c>
      <c r="F15">
        <f>('11'!G1989-'11'!G$2)/('11'!G$1-'11'!G$2)</f>
        <v>2.1645021645021648E-2</v>
      </c>
      <c r="G15">
        <f>('11'!H1989-'11'!H$2)/('11'!H$1-'11'!H$2)</f>
        <v>2.597402597242808E-2</v>
      </c>
      <c r="H15">
        <f>C16*H$8+C17*H$7+C18*H$6</f>
        <v>0.162644203453472</v>
      </c>
      <c r="I15">
        <f t="shared" ref="I15:I78" si="0">D15*I$8+D14*I$7+D13*I$6</f>
        <v>3.6895132680573293E-4</v>
      </c>
      <c r="J15">
        <f>E15*J$8+E14*J$7+E13*J$6+E12*J$5+E11*J$4+E10*J$3</f>
        <v>3.5476089116508514E-3</v>
      </c>
      <c r="K15">
        <f>F15*K$8+F14*K$7+F13*K$6+F12*K$5+F11*K$4+F10*K$3</f>
        <v>0.16450216450216454</v>
      </c>
      <c r="L15">
        <f>AVERAGE(F16:F21)</f>
        <v>0.20995670995670998</v>
      </c>
    </row>
    <row r="16" spans="1:12" x14ac:dyDescent="0.25">
      <c r="A16">
        <f>'11'!A1990</f>
        <v>1982</v>
      </c>
      <c r="B16">
        <f>'11'!B1990</f>
        <v>21600</v>
      </c>
      <c r="C16">
        <f>('11'!C1990-'11'!C$2)/('11'!C$1-'11'!C$2)</f>
        <v>3.3892443368493862E-2</v>
      </c>
      <c r="D16">
        <f>('11'!E1990-'11'!E$2)/('11'!E$1-'11'!E$2)</f>
        <v>2.2704697034198952E-4</v>
      </c>
      <c r="E16">
        <f>('11'!F1990-'11'!F$2)/('11'!F$1-'11'!F$2)</f>
        <v>2.2704697034347656E-4</v>
      </c>
      <c r="F16">
        <f>('11'!G1990-'11'!G$2)/('11'!G$1-'11'!G$2)</f>
        <v>8.2251082251082255E-2</v>
      </c>
      <c r="G16">
        <f>('11'!H1990-'11'!H$2)/('11'!H$1-'11'!H$2)</f>
        <v>8.2251082250123522E-2</v>
      </c>
      <c r="H16">
        <f>C17*H$8+C18*H$7+C19*H$6</f>
        <v>9.9058817716953629E-2</v>
      </c>
      <c r="I16">
        <f t="shared" si="0"/>
        <v>1.1636157230026963E-3</v>
      </c>
      <c r="J16">
        <f t="shared" ref="J16:K31" si="1">E16*J$8+E15*J$7+E14*J$6+E13*J$5+E12*J$4+E11*J$3</f>
        <v>1.0117780615954742E-2</v>
      </c>
      <c r="K16">
        <f t="shared" si="1"/>
        <v>0.51515151515151514</v>
      </c>
      <c r="L16">
        <f t="shared" ref="L16:L79" si="2">AVERAGE(F17:F22)</f>
        <v>0.25108225108225107</v>
      </c>
    </row>
    <row r="17" spans="1:12" x14ac:dyDescent="0.25">
      <c r="A17">
        <f>'11'!A1991</f>
        <v>1983</v>
      </c>
      <c r="B17">
        <f>'11'!B1991</f>
        <v>25200</v>
      </c>
      <c r="C17">
        <f>('11'!C1991-'11'!C$2)/('11'!C$1-'11'!C$2)</f>
        <v>4.4415898816728833E-2</v>
      </c>
      <c r="D17">
        <f>('11'!E1991-'11'!E$2)/('11'!E$1-'11'!E$2)</f>
        <v>2.5542784163473821E-4</v>
      </c>
      <c r="E17">
        <f>('11'!F1991-'11'!F$2)/('11'!F$1-'11'!F$2)</f>
        <v>2.5542784163515075E-4</v>
      </c>
      <c r="F17">
        <f>('11'!G1991-'11'!G$2)/('11'!G$1-'11'!G$2)</f>
        <v>0.16017316017316019</v>
      </c>
      <c r="G17">
        <f>('11'!H1991-'11'!H$2)/('11'!H$1-'11'!H$2)</f>
        <v>0.16017316017232927</v>
      </c>
      <c r="H17">
        <f t="shared" ref="H17:H80" si="3">C18*H$8+C19*H$7+C20*H$6</f>
        <v>0.1486870383636768</v>
      </c>
      <c r="I17">
        <f t="shared" si="0"/>
        <v>1.9157088122605367E-3</v>
      </c>
      <c r="J17">
        <f t="shared" si="1"/>
        <v>1.709947495397279E-2</v>
      </c>
      <c r="K17">
        <f t="shared" si="1"/>
        <v>1.2943722943722942</v>
      </c>
      <c r="L17">
        <f t="shared" si="2"/>
        <v>0.27994227994227994</v>
      </c>
    </row>
    <row r="18" spans="1:12" x14ac:dyDescent="0.25">
      <c r="A18">
        <f>'11'!A1992</f>
        <v>1984</v>
      </c>
      <c r="B18">
        <f>'11'!B1992</f>
        <v>28800</v>
      </c>
      <c r="C18">
        <f>('11'!C1992-'11'!C$2)/('11'!C$1-'11'!C$2)</f>
        <v>1.9959981225760235E-2</v>
      </c>
      <c r="D18">
        <f>('11'!E1992-'11'!E$2)/('11'!E$1-'11'!E$2)</f>
        <v>1.7028522775649211E-4</v>
      </c>
      <c r="E18">
        <f>('11'!F1992-'11'!F$2)/('11'!F$1-'11'!F$2)</f>
        <v>1.7028522775811158E-4</v>
      </c>
      <c r="F18">
        <f>('11'!G1992-'11'!G$2)/('11'!G$1-'11'!G$2)</f>
        <v>0.19047619047619049</v>
      </c>
      <c r="G18">
        <f>('11'!H1992-'11'!H$2)/('11'!H$1-'11'!H$2)</f>
        <v>0.19047619047513586</v>
      </c>
      <c r="H18">
        <f t="shared" si="3"/>
        <v>0.1326054198265853</v>
      </c>
      <c r="I18">
        <f t="shared" si="0"/>
        <v>2.1285653469561515E-3</v>
      </c>
      <c r="J18">
        <f t="shared" si="1"/>
        <v>1.9824038598098542E-2</v>
      </c>
      <c r="K18">
        <f t="shared" si="1"/>
        <v>2.2987012987012991</v>
      </c>
      <c r="L18">
        <f t="shared" si="2"/>
        <v>0.30519480519480524</v>
      </c>
    </row>
    <row r="19" spans="1:12" x14ac:dyDescent="0.25">
      <c r="A19">
        <f>'11'!A1993</f>
        <v>1985</v>
      </c>
      <c r="B19">
        <f>'11'!B1993</f>
        <v>32400</v>
      </c>
      <c r="C19">
        <f>('11'!C1993-'11'!C$2)/('11'!C$1-'11'!C$2)</f>
        <v>7.3614782243521647E-3</v>
      </c>
      <c r="D19">
        <f>('11'!E1993-'11'!E$2)/('11'!E$1-'11'!E$2)</f>
        <v>9.9333049524620413E-5</v>
      </c>
      <c r="E19">
        <f>('11'!F1993-'11'!F$2)/('11'!F$1-'11'!F$2)</f>
        <v>9.9333049525901181E-5</v>
      </c>
      <c r="F19">
        <f>('11'!G1993-'11'!G$2)/('11'!G$1-'11'!G$2)</f>
        <v>0.20346320346320348</v>
      </c>
      <c r="G19">
        <f>('11'!H1993-'11'!H$2)/('11'!H$1-'11'!H$2)</f>
        <v>0.20346320346381067</v>
      </c>
      <c r="H19">
        <f t="shared" si="3"/>
        <v>6.824189125762703E-2</v>
      </c>
      <c r="I19">
        <f t="shared" si="0"/>
        <v>1.6744714062721727E-3</v>
      </c>
      <c r="J19">
        <f t="shared" si="1"/>
        <v>2.0448417766567802E-2</v>
      </c>
      <c r="K19">
        <f t="shared" si="1"/>
        <v>3.2337662337662345</v>
      </c>
      <c r="L19">
        <f t="shared" si="2"/>
        <v>0.32828282828282829</v>
      </c>
    </row>
    <row r="20" spans="1:12" x14ac:dyDescent="0.25">
      <c r="A20">
        <f>'11'!A1994</f>
        <v>1986</v>
      </c>
      <c r="B20">
        <f>'11'!B1994</f>
        <v>36000</v>
      </c>
      <c r="C20">
        <f>('11'!C1994-'11'!C$2)/('11'!C$1-'11'!C$2)</f>
        <v>5.7002050344606113E-2</v>
      </c>
      <c r="D20">
        <f>('11'!E1994-'11'!E$2)/('11'!E$1-'11'!E$2)</f>
        <v>1.9866609904924083E-4</v>
      </c>
      <c r="E20">
        <f>('11'!F1994-'11'!F$2)/('11'!F$1-'11'!F$2)</f>
        <v>1.9866609904978577E-4</v>
      </c>
      <c r="F20">
        <f>('11'!G1994-'11'!G$2)/('11'!G$1-'11'!G$2)</f>
        <v>0.30303030303030304</v>
      </c>
      <c r="G20">
        <f>('11'!H1994-'11'!H$2)/('11'!H$1-'11'!H$2)</f>
        <v>0.30735930735844452</v>
      </c>
      <c r="H20">
        <f t="shared" si="3"/>
        <v>5.6199204565104618E-3</v>
      </c>
      <c r="I20">
        <f t="shared" si="0"/>
        <v>1.6035192280403009E-3</v>
      </c>
      <c r="J20">
        <f t="shared" si="1"/>
        <v>2.4421739747549402E-2</v>
      </c>
      <c r="K20">
        <f t="shared" si="1"/>
        <v>4.3246753246753249</v>
      </c>
      <c r="L20">
        <f t="shared" si="2"/>
        <v>0.33549783549783552</v>
      </c>
    </row>
    <row r="21" spans="1:12" x14ac:dyDescent="0.25">
      <c r="A21">
        <f>'11'!A1995</f>
        <v>1987</v>
      </c>
      <c r="B21">
        <f>'11'!B1995</f>
        <v>39600</v>
      </c>
      <c r="C21">
        <f>('11'!C1995-'11'!C$2)/('11'!C$1-'11'!C$2)</f>
        <v>5.6199204565104618E-3</v>
      </c>
      <c r="D21">
        <f>('11'!E1995-'11'!E$2)/('11'!E$1-'11'!E$2)</f>
        <v>1.2771392081736911E-4</v>
      </c>
      <c r="E21">
        <f>('11'!F1995-'11'!F$2)/('11'!F$1-'11'!F$2)</f>
        <v>1.2771392081757538E-4</v>
      </c>
      <c r="F21">
        <f>('11'!G1995-'11'!G$2)/('11'!G$1-'11'!G$2)</f>
        <v>0.32034632034632038</v>
      </c>
      <c r="G21">
        <f>('11'!H1995-'11'!H$2)/('11'!H$1-'11'!H$2)</f>
        <v>0.32034632034465854</v>
      </c>
      <c r="H21">
        <f t="shared" si="3"/>
        <v>0</v>
      </c>
      <c r="I21">
        <f t="shared" si="0"/>
        <v>1.4048531289910602E-3</v>
      </c>
      <c r="J21">
        <f t="shared" si="1"/>
        <v>2.3698027529548187E-2</v>
      </c>
      <c r="K21">
        <f t="shared" si="1"/>
        <v>5.454545454545455</v>
      </c>
      <c r="L21">
        <f t="shared" si="2"/>
        <v>0.34415584415584416</v>
      </c>
    </row>
    <row r="22" spans="1:12" x14ac:dyDescent="0.25">
      <c r="A22">
        <f>'11'!A1996</f>
        <v>1988</v>
      </c>
      <c r="B22">
        <f>'11'!B1996</f>
        <v>43200</v>
      </c>
      <c r="C22">
        <f>('11'!C1996-'11'!C$2)/('11'!C$1-'11'!C$2)</f>
        <v>0</v>
      </c>
      <c r="D22">
        <f>('11'!E1996-'11'!E$2)/('11'!E$1-'11'!E$2)</f>
        <v>7.095217823187172E-5</v>
      </c>
      <c r="E22">
        <f>('11'!F1996-'11'!F$2)/('11'!F$1-'11'!F$2)</f>
        <v>7.0952178232210397E-5</v>
      </c>
      <c r="F22">
        <f>('11'!G1996-'11'!G$2)/('11'!G$1-'11'!G$2)</f>
        <v>0.32900432900432902</v>
      </c>
      <c r="G22">
        <f>('11'!H1996-'11'!H$2)/('11'!H$1-'11'!H$2)</f>
        <v>0.32900432900295484</v>
      </c>
      <c r="H22">
        <f t="shared" si="3"/>
        <v>0</v>
      </c>
      <c r="I22">
        <f t="shared" si="0"/>
        <v>1.2629487725273167E-3</v>
      </c>
      <c r="J22">
        <f t="shared" si="1"/>
        <v>1.807861501358092E-2</v>
      </c>
      <c r="K22">
        <f t="shared" si="1"/>
        <v>6.3982683982683985</v>
      </c>
      <c r="L22">
        <f t="shared" si="2"/>
        <v>0.35714285714285721</v>
      </c>
    </row>
    <row r="23" spans="1:12" x14ac:dyDescent="0.25">
      <c r="A23">
        <f>'11'!A1997</f>
        <v>1989</v>
      </c>
      <c r="B23">
        <f>'11'!B1997</f>
        <v>46800</v>
      </c>
      <c r="C23">
        <f>('11'!C1997-'11'!C$2)/('11'!C$1-'11'!C$2)</f>
        <v>0</v>
      </c>
      <c r="D23">
        <f>('11'!E1997-'11'!E$2)/('11'!E$1-'11'!E$2)</f>
        <v>1.1352348517099476E-4</v>
      </c>
      <c r="E23">
        <f>('11'!F1997-'11'!F$2)/('11'!F$1-'11'!F$2)</f>
        <v>1.1352348517274657E-4</v>
      </c>
      <c r="F23">
        <f>('11'!G1997-'11'!G$2)/('11'!G$1-'11'!G$2)</f>
        <v>0.33333333333333337</v>
      </c>
      <c r="G23">
        <f>('11'!H1997-'11'!H$2)/('11'!H$1-'11'!H$2)</f>
        <v>0.33333333333333331</v>
      </c>
      <c r="H23">
        <f t="shared" si="3"/>
        <v>2.6185123885279511E-3</v>
      </c>
      <c r="I23">
        <f t="shared" si="0"/>
        <v>1.0500922378317017E-3</v>
      </c>
      <c r="J23">
        <f t="shared" si="1"/>
        <v>1.6035192280523913E-2</v>
      </c>
      <c r="K23">
        <f t="shared" si="1"/>
        <v>6.9393939393939403</v>
      </c>
      <c r="L23">
        <f t="shared" si="2"/>
        <v>0.37012987012987014</v>
      </c>
    </row>
    <row r="24" spans="1:12" x14ac:dyDescent="0.25">
      <c r="A24">
        <f>'11'!A1998</f>
        <v>1990</v>
      </c>
      <c r="B24">
        <f>'11'!B1998</f>
        <v>50400</v>
      </c>
      <c r="C24">
        <f>('11'!C1998-'11'!C$2)/('11'!C$1-'11'!C$2)</f>
        <v>0</v>
      </c>
      <c r="D24">
        <f>('11'!E1998-'11'!E$2)/('11'!E$1-'11'!E$2)</f>
        <v>8.5142613878246053E-5</v>
      </c>
      <c r="E24">
        <f>('11'!F1998-'11'!F$2)/('11'!F$1-'11'!F$2)</f>
        <v>8.5142613879055789E-5</v>
      </c>
      <c r="F24">
        <f>('11'!G1998-'11'!G$2)/('11'!G$1-'11'!G$2)</f>
        <v>0.34199134199134201</v>
      </c>
      <c r="G24">
        <f>('11'!H1998-'11'!H$2)/('11'!H$1-'11'!H$2)</f>
        <v>0.34199134199162962</v>
      </c>
      <c r="H24">
        <f t="shared" si="3"/>
        <v>3.0582248462241543E-2</v>
      </c>
      <c r="I24">
        <f t="shared" si="0"/>
        <v>8.9399744572158356E-4</v>
      </c>
      <c r="J24">
        <f t="shared" si="1"/>
        <v>1.6077763587454368E-2</v>
      </c>
      <c r="K24">
        <f t="shared" si="1"/>
        <v>7.4155844155844157</v>
      </c>
      <c r="L24">
        <f t="shared" si="2"/>
        <v>0.38023088023088025</v>
      </c>
    </row>
    <row r="25" spans="1:12" x14ac:dyDescent="0.25">
      <c r="A25">
        <f>'11'!A1999</f>
        <v>1991</v>
      </c>
      <c r="B25">
        <f>'11'!B1999</f>
        <v>54000</v>
      </c>
      <c r="C25">
        <f>('11'!C1999-'11'!C$2)/('11'!C$1-'11'!C$2)</f>
        <v>0</v>
      </c>
      <c r="D25">
        <f>('11'!E1999-'11'!E$2)/('11'!E$1-'11'!E$2)</f>
        <v>7.095217823187172E-5</v>
      </c>
      <c r="E25">
        <f>('11'!F1999-'11'!F$2)/('11'!F$1-'11'!F$2)</f>
        <v>7.0952178232210397E-5</v>
      </c>
      <c r="F25">
        <f>('11'!G1999-'11'!G$2)/('11'!G$1-'11'!G$2)</f>
        <v>0.34199134199134201</v>
      </c>
      <c r="G25">
        <f>('11'!H1999-'11'!H$2)/('11'!H$1-'11'!H$2)</f>
        <v>0.34199134199162962</v>
      </c>
      <c r="H25">
        <f t="shared" si="3"/>
        <v>6.9884637237222394E-2</v>
      </c>
      <c r="I25">
        <f t="shared" si="0"/>
        <v>8.7980701007520936E-4</v>
      </c>
      <c r="J25">
        <f t="shared" si="1"/>
        <v>1.2998439052165545E-2</v>
      </c>
      <c r="K25">
        <f t="shared" si="1"/>
        <v>7.670995670995671</v>
      </c>
      <c r="L25">
        <f t="shared" si="2"/>
        <v>0.3888888888888889</v>
      </c>
    </row>
    <row r="26" spans="1:12" x14ac:dyDescent="0.25">
      <c r="A26">
        <f>'11'!A2000</f>
        <v>1992</v>
      </c>
      <c r="B26">
        <f>'11'!B2000</f>
        <v>57600</v>
      </c>
      <c r="C26">
        <f>('11'!C2000-'11'!C$2)/('11'!C$1-'11'!C$2)</f>
        <v>1.3092561942639755E-3</v>
      </c>
      <c r="D26">
        <f>('11'!E2000-'11'!E$2)/('11'!E$1-'11'!E$2)</f>
        <v>5.676174258549738E-5</v>
      </c>
      <c r="E26">
        <f>('11'!F2000-'11'!F$2)/('11'!F$1-'11'!F$2)</f>
        <v>5.6761742587381581E-5</v>
      </c>
      <c r="F26">
        <f>('11'!G2000-'11'!G$2)/('11'!G$1-'11'!G$2)</f>
        <v>0.34632034632034636</v>
      </c>
      <c r="G26">
        <f>('11'!H2000-'11'!H$2)/('11'!H$1-'11'!H$2)</f>
        <v>0.34632034631954739</v>
      </c>
      <c r="H26">
        <f t="shared" si="3"/>
        <v>5.9632914206664847E-2</v>
      </c>
      <c r="I26">
        <f t="shared" si="0"/>
        <v>6.9533134667234284E-4</v>
      </c>
      <c r="J26">
        <f t="shared" si="1"/>
        <v>1.065701717055907E-2</v>
      </c>
      <c r="K26">
        <f t="shared" si="1"/>
        <v>7.7965367965367971</v>
      </c>
      <c r="L26">
        <f t="shared" si="2"/>
        <v>0.39610389610389612</v>
      </c>
    </row>
    <row r="27" spans="1:12" x14ac:dyDescent="0.25">
      <c r="A27">
        <f>'11'!A2001</f>
        <v>1993</v>
      </c>
      <c r="B27">
        <f>'11'!B2001</f>
        <v>61200</v>
      </c>
      <c r="C27">
        <f>('11'!C2001-'11'!C$2)/('11'!C$1-'11'!C$2)</f>
        <v>1.3981868036856795E-2</v>
      </c>
      <c r="D27">
        <f>('11'!E2001-'11'!E$2)/('11'!E$1-'11'!E$2)</f>
        <v>5.676174258549738E-5</v>
      </c>
      <c r="E27">
        <f>('11'!F2001-'11'!F$2)/('11'!F$1-'11'!F$2)</f>
        <v>5.6761742587381581E-5</v>
      </c>
      <c r="F27">
        <f>('11'!G2001-'11'!G$2)/('11'!G$1-'11'!G$2)</f>
        <v>0.37229437229437229</v>
      </c>
      <c r="G27">
        <f>('11'!H2001-'11'!H$2)/('11'!H$1-'11'!H$2)</f>
        <v>0.37229437229443624</v>
      </c>
      <c r="H27">
        <f t="shared" si="3"/>
        <v>2.5345223685185637E-2</v>
      </c>
      <c r="I27">
        <f t="shared" si="0"/>
        <v>6.1018873279409679E-4</v>
      </c>
      <c r="J27">
        <f t="shared" si="1"/>
        <v>1.0117780616053557E-2</v>
      </c>
      <c r="K27">
        <f t="shared" si="1"/>
        <v>7.9740259740259738</v>
      </c>
      <c r="L27">
        <f t="shared" si="2"/>
        <v>0.39682539682539691</v>
      </c>
    </row>
    <row r="28" spans="1:12" x14ac:dyDescent="0.25">
      <c r="A28">
        <f>'11'!A2002</f>
        <v>1994</v>
      </c>
      <c r="B28">
        <f>'11'!B2002</f>
        <v>64800</v>
      </c>
      <c r="C28">
        <f>('11'!C2002-'11'!C$2)/('11'!C$1-'11'!C$2)</f>
        <v>2.0305822484622413E-2</v>
      </c>
      <c r="D28">
        <f>('11'!E2002-'11'!E$2)/('11'!E$1-'11'!E$2)</f>
        <v>5.676174258549738E-5</v>
      </c>
      <c r="E28">
        <f>('11'!F2002-'11'!F$2)/('11'!F$1-'11'!F$2)</f>
        <v>5.6761742587381581E-5</v>
      </c>
      <c r="F28">
        <f>('11'!G2002-'11'!G$2)/('11'!G$1-'11'!G$2)</f>
        <v>0.40692640692640697</v>
      </c>
      <c r="G28">
        <f>('11'!H2002-'11'!H$2)/('11'!H$1-'11'!H$2)</f>
        <v>0.40692640692516058</v>
      </c>
      <c r="H28">
        <f t="shared" si="3"/>
        <v>5.1382129888095643E-3</v>
      </c>
      <c r="I28">
        <f t="shared" si="0"/>
        <v>5.6761742585497376E-4</v>
      </c>
      <c r="J28">
        <f t="shared" si="1"/>
        <v>8.9967361999931002E-3</v>
      </c>
      <c r="K28">
        <f t="shared" si="1"/>
        <v>8.3246753246753258</v>
      </c>
      <c r="L28">
        <f t="shared" si="2"/>
        <v>0.40043290043290042</v>
      </c>
    </row>
    <row r="29" spans="1:12" x14ac:dyDescent="0.25">
      <c r="A29">
        <f>'11'!A2003</f>
        <v>1995</v>
      </c>
      <c r="B29">
        <f>'11'!B2003</f>
        <v>68400</v>
      </c>
      <c r="C29">
        <f>('11'!C2003-'11'!C$2)/('11'!C$1-'11'!C$2)</f>
        <v>2.5197006002816132E-3</v>
      </c>
      <c r="D29">
        <f>('11'!E2003-'11'!E$2)/('11'!E$1-'11'!E$2)</f>
        <v>4.2571306939123026E-5</v>
      </c>
      <c r="E29">
        <f>('11'!F2003-'11'!F$2)/('11'!F$1-'11'!F$2)</f>
        <v>4.2571306940536182E-5</v>
      </c>
      <c r="F29">
        <f>('11'!G2003-'11'!G$2)/('11'!G$1-'11'!G$2)</f>
        <v>0.41125541125541126</v>
      </c>
      <c r="G29">
        <f>('11'!H2003-'11'!H$2)/('11'!H$1-'11'!H$2)</f>
        <v>0.41125541125553911</v>
      </c>
      <c r="H29">
        <f t="shared" si="3"/>
        <v>2.0157604802252906E-2</v>
      </c>
      <c r="I29">
        <f t="shared" si="0"/>
        <v>5.1085568326947632E-4</v>
      </c>
      <c r="J29">
        <f t="shared" si="1"/>
        <v>7.7479778631150712E-3</v>
      </c>
      <c r="K29">
        <f t="shared" si="1"/>
        <v>8.7272727272727284</v>
      </c>
      <c r="L29">
        <f t="shared" si="2"/>
        <v>0.37878787878787884</v>
      </c>
    </row>
    <row r="30" spans="1:12" x14ac:dyDescent="0.25">
      <c r="A30">
        <f>'11'!A2004</f>
        <v>1996</v>
      </c>
      <c r="B30">
        <f>'11'!B2004</f>
        <v>72000</v>
      </c>
      <c r="C30">
        <f>('11'!C2004-'11'!C$2)/('11'!C$1-'11'!C$2)</f>
        <v>0</v>
      </c>
      <c r="D30">
        <f>('11'!E2004-'11'!E$2)/('11'!E$1-'11'!E$2)</f>
        <v>2.838087129274869E-5</v>
      </c>
      <c r="E30">
        <f>('11'!F2004-'11'!F$2)/('11'!F$1-'11'!F$2)</f>
        <v>2.838087129369079E-5</v>
      </c>
      <c r="F30">
        <f>('11'!G2004-'11'!G$2)/('11'!G$1-'11'!G$2)</f>
        <v>0.40259740259740256</v>
      </c>
      <c r="G30">
        <f>('11'!H2004-'11'!H$2)/('11'!H$1-'11'!H$2)</f>
        <v>0.4025974025972428</v>
      </c>
      <c r="H30">
        <f t="shared" si="3"/>
        <v>3.258318717422988E-2</v>
      </c>
      <c r="I30">
        <f t="shared" si="0"/>
        <v>4.1152263374485596E-4</v>
      </c>
      <c r="J30">
        <f t="shared" si="1"/>
        <v>6.4282673480108802E-3</v>
      </c>
      <c r="K30">
        <f t="shared" si="1"/>
        <v>9.0173160173160181</v>
      </c>
      <c r="L30">
        <f t="shared" si="2"/>
        <v>0.31168831168831174</v>
      </c>
    </row>
    <row r="31" spans="1:12" x14ac:dyDescent="0.25">
      <c r="A31">
        <f>'11'!A2005</f>
        <v>1997</v>
      </c>
      <c r="B31">
        <f>'11'!B2005</f>
        <v>75600</v>
      </c>
      <c r="C31">
        <f>('11'!C2005-'11'!C$2)/('11'!C$1-'11'!C$2)</f>
        <v>1.3092561942639755E-3</v>
      </c>
      <c r="D31">
        <f>('11'!E2005-'11'!E$2)/('11'!E$1-'11'!E$2)</f>
        <v>2.838087129274869E-5</v>
      </c>
      <c r="E31">
        <f>('11'!F2005-'11'!F$2)/('11'!F$1-'11'!F$2)</f>
        <v>2.838087129369079E-5</v>
      </c>
      <c r="F31">
        <f>('11'!G2005-'11'!G$2)/('11'!G$1-'11'!G$2)</f>
        <v>0.39393939393939398</v>
      </c>
      <c r="G31">
        <f>('11'!H2005-'11'!H$2)/('11'!H$1-'11'!H$2)</f>
        <v>0.3939393939389465</v>
      </c>
      <c r="H31">
        <f t="shared" si="3"/>
        <v>0.13376645833847978</v>
      </c>
      <c r="I31">
        <f t="shared" si="0"/>
        <v>3.2638001986660991E-4</v>
      </c>
      <c r="J31">
        <f t="shared" si="1"/>
        <v>5.6194125161507765E-3</v>
      </c>
      <c r="K31">
        <f t="shared" si="1"/>
        <v>9.1428571428571423</v>
      </c>
      <c r="L31">
        <f t="shared" si="2"/>
        <v>0.24603174603174605</v>
      </c>
    </row>
    <row r="32" spans="1:12" x14ac:dyDescent="0.25">
      <c r="A32">
        <f>'11'!A2006</f>
        <v>1998</v>
      </c>
      <c r="B32">
        <f>'11'!B2006</f>
        <v>79200</v>
      </c>
      <c r="C32">
        <f>('11'!C2006-'11'!C$2)/('11'!C$1-'11'!C$2)</f>
        <v>8.7695462068624781E-3</v>
      </c>
      <c r="D32">
        <f>('11'!E2006-'11'!E$2)/('11'!E$1-'11'!E$2)</f>
        <v>1.4190435646374345E-5</v>
      </c>
      <c r="E32">
        <f>('11'!F2006-'11'!F$2)/('11'!F$1-'11'!F$2)</f>
        <v>1.4190435646845395E-5</v>
      </c>
      <c r="F32">
        <f>('11'!G2006-'11'!G$2)/('11'!G$1-'11'!G$2)</f>
        <v>0.38961038961038957</v>
      </c>
      <c r="G32">
        <f>('11'!H2006-'11'!H$2)/('11'!H$1-'11'!H$2)</f>
        <v>0.38961038961102878</v>
      </c>
      <c r="H32">
        <f t="shared" si="3"/>
        <v>0.29053136039129468</v>
      </c>
      <c r="I32">
        <f t="shared" si="0"/>
        <v>2.2704697034198949E-4</v>
      </c>
      <c r="J32">
        <f t="shared" ref="J32:K47" si="4">E32*J$8+E31*J$7+E30*J$6+E29*J$5+E28*J$4+E27*J$3</f>
        <v>4.5977011495779083E-3</v>
      </c>
      <c r="K32">
        <f t="shared" si="4"/>
        <v>9.1645021645021636</v>
      </c>
      <c r="L32">
        <f t="shared" si="2"/>
        <v>0.18109668109668112</v>
      </c>
    </row>
    <row r="33" spans="1:12" x14ac:dyDescent="0.25">
      <c r="A33">
        <f>'11'!A2007</f>
        <v>1999</v>
      </c>
      <c r="B33">
        <f>'11'!B2007</f>
        <v>82800</v>
      </c>
      <c r="C33">
        <f>('11'!C2007-'11'!C$2)/('11'!C$1-'11'!C$2)</f>
        <v>6.8674192831204763E-3</v>
      </c>
      <c r="D33">
        <f>('11'!E2007-'11'!E$2)/('11'!E$1-'11'!E$2)</f>
        <v>3.6895132680573293E-4</v>
      </c>
      <c r="E33">
        <f>('11'!F2007-'11'!F$2)/('11'!F$1-'11'!F$2)</f>
        <v>3.6895132680588076E-4</v>
      </c>
      <c r="F33">
        <f>('11'!G2007-'11'!G$2)/('11'!G$1-'11'!G$2)</f>
        <v>0.37662337662337664</v>
      </c>
      <c r="G33">
        <f>('11'!H2007-'11'!H$2)/('11'!H$1-'11'!H$2)</f>
        <v>0.37662337662235396</v>
      </c>
      <c r="H33">
        <f t="shared" si="3"/>
        <v>0.38855265433166175</v>
      </c>
      <c r="I33">
        <f t="shared" si="0"/>
        <v>1.6035192280403009E-3</v>
      </c>
      <c r="J33">
        <f t="shared" si="4"/>
        <v>1.4105293032601336E-2</v>
      </c>
      <c r="K33">
        <f t="shared" si="4"/>
        <v>9.0562770562770574</v>
      </c>
      <c r="L33">
        <f t="shared" si="2"/>
        <v>0.12193362193362195</v>
      </c>
    </row>
    <row r="34" spans="1:12" x14ac:dyDescent="0.25">
      <c r="A34">
        <f>'11'!A2008</f>
        <v>2000</v>
      </c>
      <c r="B34">
        <f>'11'!B2008</f>
        <v>86400</v>
      </c>
      <c r="C34">
        <f>('11'!C2008-'11'!C$2)/('11'!C$1-'11'!C$2)</f>
        <v>5.5631036782688166E-2</v>
      </c>
      <c r="D34">
        <f>('11'!E2008-'11'!E$2)/('11'!E$1-'11'!E$2)</f>
        <v>1.4190435646374344E-4</v>
      </c>
      <c r="E34">
        <f>('11'!F2008-'11'!F$2)/('11'!F$1-'11'!F$2)</f>
        <v>1.4190435646442079E-4</v>
      </c>
      <c r="F34">
        <f>('11'!G2008-'11'!G$2)/('11'!G$1-'11'!G$2)</f>
        <v>0.4285714285714286</v>
      </c>
      <c r="G34">
        <f>('11'!H2008-'11'!H$2)/('11'!H$1-'11'!H$2)</f>
        <v>0.42857142857213165</v>
      </c>
      <c r="H34">
        <f t="shared" si="3"/>
        <v>0.32406561102739556</v>
      </c>
      <c r="I34">
        <f t="shared" si="0"/>
        <v>1.7170427132112958E-3</v>
      </c>
      <c r="J34">
        <f t="shared" si="4"/>
        <v>1.7922520221457554E-2</v>
      </c>
      <c r="K34">
        <f t="shared" si="4"/>
        <v>9.1125541125541112</v>
      </c>
      <c r="L34">
        <f t="shared" si="2"/>
        <v>6.4935064935064943E-2</v>
      </c>
    </row>
    <row r="35" spans="1:12" x14ac:dyDescent="0.25">
      <c r="A35">
        <f>'11'!A2009</f>
        <v>2001</v>
      </c>
      <c r="B35">
        <f>'11'!B2009</f>
        <v>90000</v>
      </c>
      <c r="C35">
        <f>('11'!C2009-'11'!C$2)/('11'!C$1-'11'!C$2)</f>
        <v>8.6200933771398924E-2</v>
      </c>
      <c r="D35">
        <f>('11'!E2009-'11'!E$2)/('11'!E$1-'11'!E$2)</f>
        <v>4.2571306939123026E-5</v>
      </c>
      <c r="E35">
        <f>('11'!F2009-'11'!F$2)/('11'!F$1-'11'!F$2)</f>
        <v>4.2571306940536182E-5</v>
      </c>
      <c r="F35">
        <f>('11'!G2009-'11'!G$2)/('11'!G$1-'11'!G$2)</f>
        <v>0.2813852813852814</v>
      </c>
      <c r="G35">
        <f>('11'!H2009-'11'!H$2)/('11'!H$1-'11'!H$2)</f>
        <v>0.28138528138601643</v>
      </c>
      <c r="H35">
        <f t="shared" si="3"/>
        <v>0.2510807539339443</v>
      </c>
      <c r="I35">
        <f t="shared" si="0"/>
        <v>1.7028522775649213E-3</v>
      </c>
      <c r="J35">
        <f t="shared" si="4"/>
        <v>1.4389101745530177E-2</v>
      </c>
      <c r="K35">
        <f t="shared" si="4"/>
        <v>8.7099567099567103</v>
      </c>
      <c r="L35">
        <f t="shared" si="2"/>
        <v>3.8961038961038967E-2</v>
      </c>
    </row>
    <row r="36" spans="1:12" x14ac:dyDescent="0.25">
      <c r="A36">
        <f>'11'!A2010</f>
        <v>2002</v>
      </c>
      <c r="B36">
        <f>'11'!B2010</f>
        <v>93600</v>
      </c>
      <c r="C36">
        <f>('11'!C2010-'11'!C$2)/('11'!C$1-'11'!C$2)</f>
        <v>8.0259875003087872E-2</v>
      </c>
      <c r="D36">
        <f>('11'!E2010-'11'!E$2)/('11'!E$1-'11'!E$2)</f>
        <v>2.838087129274869E-5</v>
      </c>
      <c r="E36">
        <f>('11'!F2010-'11'!F$2)/('11'!F$1-'11'!F$2)</f>
        <v>2.838087129369079E-5</v>
      </c>
      <c r="F36">
        <f>('11'!G2010-'11'!G$2)/('11'!G$1-'11'!G$2)</f>
        <v>0</v>
      </c>
      <c r="G36">
        <f>('11'!H2010-'11'!H$2)/('11'!H$1-'11'!H$2)</f>
        <v>0</v>
      </c>
      <c r="H36">
        <f t="shared" si="3"/>
        <v>0.21900397717447689</v>
      </c>
      <c r="I36">
        <f t="shared" si="0"/>
        <v>6.6695047537959412E-4</v>
      </c>
      <c r="J36">
        <f t="shared" si="4"/>
        <v>1.3679579963212108E-2</v>
      </c>
      <c r="K36">
        <f t="shared" si="4"/>
        <v>6.9523809523809526</v>
      </c>
      <c r="L36">
        <f t="shared" si="2"/>
        <v>6.3492063492063489E-2</v>
      </c>
    </row>
    <row r="37" spans="1:12" x14ac:dyDescent="0.25">
      <c r="A37">
        <f>'11'!A2011</f>
        <v>2003</v>
      </c>
      <c r="B37">
        <f>'11'!B2011</f>
        <v>97200</v>
      </c>
      <c r="C37">
        <f>('11'!C2011-'11'!C$2)/('11'!C$1-'11'!C$2)</f>
        <v>3.8672463624910447E-2</v>
      </c>
      <c r="D37">
        <f>('11'!E2011-'11'!E$2)/('11'!E$1-'11'!E$2)</f>
        <v>0</v>
      </c>
      <c r="E37">
        <f>('11'!F2011-'11'!F$2)/('11'!F$1-'11'!F$2)</f>
        <v>0</v>
      </c>
      <c r="F37">
        <f>('11'!G2011-'11'!G$2)/('11'!G$1-'11'!G$2)</f>
        <v>0</v>
      </c>
      <c r="G37">
        <f>('11'!H2011-'11'!H$2)/('11'!H$1-'11'!H$2)</f>
        <v>0</v>
      </c>
      <c r="H37">
        <f t="shared" si="3"/>
        <v>0.23487562066154491</v>
      </c>
      <c r="I37">
        <f t="shared" si="0"/>
        <v>2.1285653469561513E-4</v>
      </c>
      <c r="J37">
        <f t="shared" si="4"/>
        <v>1.4545196537613212E-2</v>
      </c>
      <c r="K37">
        <f t="shared" si="4"/>
        <v>4.4935064935064934</v>
      </c>
      <c r="L37">
        <f t="shared" si="2"/>
        <v>8.4415584415584402E-2</v>
      </c>
    </row>
    <row r="38" spans="1:12" x14ac:dyDescent="0.25">
      <c r="A38">
        <f>'11'!A2012</f>
        <v>2004</v>
      </c>
      <c r="B38">
        <f>'11'!B2012</f>
        <v>100800</v>
      </c>
      <c r="C38">
        <f>('11'!C2012-'11'!C$2)/('11'!C$1-'11'!C$2)</f>
        <v>4.6737975840517768E-2</v>
      </c>
      <c r="D38">
        <f>('11'!E2012-'11'!E$2)/('11'!E$1-'11'!E$2)</f>
        <v>0</v>
      </c>
      <c r="E38">
        <f>('11'!F2012-'11'!F$2)/('11'!F$1-'11'!F$2)</f>
        <v>0</v>
      </c>
      <c r="F38">
        <f>('11'!G2012-'11'!G$2)/('11'!G$1-'11'!G$2)</f>
        <v>0</v>
      </c>
      <c r="G38">
        <f>('11'!H2012-'11'!H$2)/('11'!H$1-'11'!H$2)</f>
        <v>0</v>
      </c>
      <c r="H38">
        <f t="shared" si="3"/>
        <v>0.2262789950841135</v>
      </c>
      <c r="I38">
        <f t="shared" si="0"/>
        <v>8.5142613878246066E-5</v>
      </c>
      <c r="J38">
        <f t="shared" si="4"/>
        <v>7.0384560806699562E-3</v>
      </c>
      <c r="K38">
        <f t="shared" si="4"/>
        <v>2.5064935064935066</v>
      </c>
      <c r="L38">
        <f t="shared" si="2"/>
        <v>0.13924963924963926</v>
      </c>
    </row>
    <row r="39" spans="1:12" x14ac:dyDescent="0.25">
      <c r="A39">
        <f>'11'!A2013</f>
        <v>2005</v>
      </c>
      <c r="B39">
        <f>'11'!B2013</f>
        <v>104400</v>
      </c>
      <c r="C39">
        <f>('11'!C2013-'11'!C$2)/('11'!C$1-'11'!C$2)</f>
        <v>4.3427780934265456E-2</v>
      </c>
      <c r="D39">
        <f>('11'!E2013-'11'!E$2)/('11'!E$1-'11'!E$2)</f>
        <v>2.1356605647793389E-2</v>
      </c>
      <c r="E39">
        <f>('11'!F2013-'11'!F$2)/('11'!F$1-'11'!F$2)</f>
        <v>2.1356605647794499E-2</v>
      </c>
      <c r="F39">
        <f>('11'!G2013-'11'!G$2)/('11'!G$1-'11'!G$2)</f>
        <v>2.1645021645021648E-2</v>
      </c>
      <c r="G39">
        <f>('11'!H2013-'11'!H$2)/('11'!H$1-'11'!H$2)</f>
        <v>2.1645021644510321E-2</v>
      </c>
      <c r="H39">
        <f t="shared" si="3"/>
        <v>0.23272646426718707</v>
      </c>
      <c r="I39">
        <f t="shared" si="0"/>
        <v>8.5426422591173556E-2</v>
      </c>
      <c r="J39">
        <f t="shared" si="4"/>
        <v>0.64313892436507214</v>
      </c>
      <c r="K39">
        <f t="shared" si="4"/>
        <v>1.3593073593073595</v>
      </c>
      <c r="L39">
        <f t="shared" si="2"/>
        <v>0.13564213564213565</v>
      </c>
    </row>
    <row r="40" spans="1:12" x14ac:dyDescent="0.25">
      <c r="A40">
        <f>'11'!A2014</f>
        <v>2006</v>
      </c>
      <c r="B40">
        <f>'11'!B2014</f>
        <v>108000</v>
      </c>
      <c r="C40">
        <f>('11'!C2014-'11'!C$2)/('11'!C$1-'11'!C$2)</f>
        <v>5.0641041476248108E-2</v>
      </c>
      <c r="D40">
        <f>('11'!E2014-'11'!E$2)/('11'!E$1-'11'!E$2)</f>
        <v>8.1197672768554011E-2</v>
      </c>
      <c r="E40">
        <f>('11'!F2014-'11'!F$2)/('11'!F$1-'11'!F$2)</f>
        <v>8.119767276855519E-2</v>
      </c>
      <c r="F40">
        <f>('11'!G2014-'11'!G$2)/('11'!G$1-'11'!G$2)</f>
        <v>8.658008658008659E-2</v>
      </c>
      <c r="G40">
        <f>('11'!H2014-'11'!H$2)/('11'!H$1-'11'!H$2)</f>
        <v>8.6580086580502036E-2</v>
      </c>
      <c r="H40">
        <f t="shared" si="3"/>
        <v>0.19811763543390726</v>
      </c>
      <c r="I40">
        <f t="shared" si="0"/>
        <v>0.3888605080175962</v>
      </c>
      <c r="J40">
        <f t="shared" si="4"/>
        <v>3.1202923229744179</v>
      </c>
      <c r="K40">
        <f t="shared" si="4"/>
        <v>0.75757575757575768</v>
      </c>
      <c r="L40">
        <f t="shared" si="2"/>
        <v>0.12121212121212122</v>
      </c>
    </row>
    <row r="41" spans="1:12" x14ac:dyDescent="0.25">
      <c r="A41">
        <f>'11'!A2015</f>
        <v>2007</v>
      </c>
      <c r="B41">
        <f>'11'!B2015</f>
        <v>111600</v>
      </c>
      <c r="C41">
        <f>('11'!C2015-'11'!C$2)/('11'!C$1-'11'!C$2)</f>
        <v>4.0784565598675923E-2</v>
      </c>
      <c r="D41">
        <f>('11'!E2015-'11'!E$2)/('11'!E$1-'11'!E$2)</f>
        <v>0.12314460053923657</v>
      </c>
      <c r="E41">
        <f>('11'!F2015-'11'!F$2)/('11'!F$1-'11'!F$2)</f>
        <v>0.12314460053923672</v>
      </c>
      <c r="F41">
        <f>('11'!G2015-'11'!G$2)/('11'!G$1-'11'!G$2)</f>
        <v>0.12554112554112554</v>
      </c>
      <c r="G41">
        <f>('11'!H2015-'11'!H$2)/('11'!H$1-'11'!H$2)</f>
        <v>0.1255411255416049</v>
      </c>
      <c r="H41">
        <f t="shared" si="3"/>
        <v>0.53767199426891632</v>
      </c>
      <c r="I41">
        <f t="shared" si="0"/>
        <v>0.80024123740598851</v>
      </c>
      <c r="J41">
        <f t="shared" si="4"/>
        <v>6.719937562083226</v>
      </c>
      <c r="K41">
        <f t="shared" si="4"/>
        <v>1.1515151515151516</v>
      </c>
      <c r="L41">
        <f t="shared" si="2"/>
        <v>0.10389610389610389</v>
      </c>
    </row>
    <row r="42" spans="1:12" x14ac:dyDescent="0.25">
      <c r="A42">
        <f>'11'!A2016</f>
        <v>2008</v>
      </c>
      <c r="B42">
        <f>'11'!B2016</f>
        <v>115200</v>
      </c>
      <c r="C42">
        <f>('11'!C2016-'11'!C$2)/('11'!C$1-'11'!C$2)</f>
        <v>5.0258145796793552E-2</v>
      </c>
      <c r="D42">
        <f>('11'!E2016-'11'!E$2)/('11'!E$1-'11'!E$2)</f>
        <v>0.17011494252873566</v>
      </c>
      <c r="E42">
        <f>('11'!F2016-'11'!F$2)/('11'!F$1-'11'!F$2)</f>
        <v>0.17011494252873616</v>
      </c>
      <c r="F42">
        <f>('11'!G2016-'11'!G$2)/('11'!G$1-'11'!G$2)</f>
        <v>0.14718614718614717</v>
      </c>
      <c r="G42">
        <f>('11'!H2016-'11'!H$2)/('11'!H$1-'11'!H$2)</f>
        <v>0.14718614718611522</v>
      </c>
      <c r="H42">
        <f t="shared" si="3"/>
        <v>0.47150515056446235</v>
      </c>
      <c r="I42">
        <f t="shared" si="0"/>
        <v>1.2934865900383143</v>
      </c>
      <c r="J42">
        <f t="shared" si="4"/>
        <v>11.137874272740243</v>
      </c>
      <c r="K42">
        <f t="shared" si="4"/>
        <v>1.9264069264069266</v>
      </c>
      <c r="L42">
        <f t="shared" si="2"/>
        <v>7.9365079365079375E-2</v>
      </c>
    </row>
    <row r="43" spans="1:12" x14ac:dyDescent="0.25">
      <c r="A43">
        <f>'11'!A2017</f>
        <v>2009</v>
      </c>
      <c r="B43">
        <f>'11'!B2017</f>
        <v>118800</v>
      </c>
      <c r="C43">
        <f>('11'!C2017-'11'!C$2)/('11'!C$1-'11'!C$2)</f>
        <v>2.8408389120822112E-2</v>
      </c>
      <c r="D43">
        <f>('11'!E2017-'11'!E$2)/('11'!E$1-'11'!E$2)</f>
        <v>0.19009507591883071</v>
      </c>
      <c r="E43">
        <f>('11'!F2017-'11'!F$2)/('11'!F$1-'11'!F$2)</f>
        <v>0.19009507591883101</v>
      </c>
      <c r="F43">
        <f>('11'!G2017-'11'!G$2)/('11'!G$1-'11'!G$2)</f>
        <v>0.12554112554112554</v>
      </c>
      <c r="G43">
        <f>('11'!H2017-'11'!H$2)/('11'!H$1-'11'!H$2)</f>
        <v>0.1255411255416049</v>
      </c>
      <c r="H43">
        <f t="shared" si="3"/>
        <v>0.24415157728316988</v>
      </c>
      <c r="I43">
        <f t="shared" si="0"/>
        <v>1.6401589328792394</v>
      </c>
      <c r="J43">
        <f t="shared" si="4"/>
        <v>15.951042997020092</v>
      </c>
      <c r="K43">
        <f t="shared" si="4"/>
        <v>2.4632034632034632</v>
      </c>
      <c r="L43">
        <f t="shared" si="2"/>
        <v>5.844155844155844E-2</v>
      </c>
    </row>
    <row r="44" spans="1:12" x14ac:dyDescent="0.25">
      <c r="A44">
        <f>'11'!A2018</f>
        <v>2010</v>
      </c>
      <c r="B44">
        <f>'11'!B2018</f>
        <v>122400</v>
      </c>
      <c r="C44">
        <f>('11'!C2018-'11'!C$2)/('11'!C$1-'11'!C$2)</f>
        <v>0.21529853511523925</v>
      </c>
      <c r="D44">
        <f>('11'!E2018-'11'!E$2)/('11'!E$1-'11'!E$2)</f>
        <v>0.20009933304952462</v>
      </c>
      <c r="E44">
        <f>('11'!F2018-'11'!F$2)/('11'!F$1-'11'!F$2)</f>
        <v>0.20009933304952429</v>
      </c>
      <c r="F44">
        <f>('11'!G2018-'11'!G$2)/('11'!G$1-'11'!G$2)</f>
        <v>0.32900432900432902</v>
      </c>
      <c r="G44">
        <f>('11'!H2018-'11'!H$2)/('11'!H$1-'11'!H$2)</f>
        <v>0.32900432900295484</v>
      </c>
      <c r="H44">
        <f t="shared" si="3"/>
        <v>5.7879004965292358E-2</v>
      </c>
      <c r="I44">
        <f t="shared" si="0"/>
        <v>1.8810273875407977</v>
      </c>
      <c r="J44">
        <f t="shared" si="4"/>
        <v>20.415425003547661</v>
      </c>
      <c r="K44">
        <f t="shared" si="4"/>
        <v>3.6103896103896105</v>
      </c>
      <c r="L44">
        <f t="shared" si="2"/>
        <v>3.6075036075036079E-3</v>
      </c>
    </row>
    <row r="45" spans="1:12" x14ac:dyDescent="0.25">
      <c r="A45">
        <f>'11'!A2019</f>
        <v>2011</v>
      </c>
      <c r="B45">
        <f>'11'!B2019</f>
        <v>126000</v>
      </c>
      <c r="C45">
        <f>('11'!C2019-'11'!C$2)/('11'!C$1-'11'!C$2)</f>
        <v>6.2498456065808649E-3</v>
      </c>
      <c r="D45">
        <f>('11'!E2019-'11'!E$2)/('11'!E$1-'11'!E$2)</f>
        <v>0.21165034766567334</v>
      </c>
      <c r="E45">
        <f>('11'!F2019-'11'!F$2)/('11'!F$1-'11'!F$2)</f>
        <v>0.21165034766567328</v>
      </c>
      <c r="F45">
        <f>('11'!G2019-'11'!G$2)/('11'!G$1-'11'!G$2)</f>
        <v>0</v>
      </c>
      <c r="G45">
        <f>('11'!H2019-'11'!H$2)/('11'!H$1-'11'!H$2)</f>
        <v>0</v>
      </c>
      <c r="H45">
        <f t="shared" si="3"/>
        <v>5.9262370000741083E-2</v>
      </c>
      <c r="I45">
        <f t="shared" si="0"/>
        <v>2.0171846175677595</v>
      </c>
      <c r="J45">
        <f t="shared" si="4"/>
        <v>23.904867319426724</v>
      </c>
      <c r="K45">
        <f t="shared" si="4"/>
        <v>3.6320346320346326</v>
      </c>
      <c r="L45">
        <f t="shared" si="2"/>
        <v>3.6075036075036079E-3</v>
      </c>
    </row>
    <row r="46" spans="1:12" x14ac:dyDescent="0.25">
      <c r="A46">
        <f>'11'!A2020</f>
        <v>2012</v>
      </c>
      <c r="B46">
        <f>'11'!B2020</f>
        <v>129600</v>
      </c>
      <c r="C46">
        <f>('11'!C2020-'11'!C$2)/('11'!C$1-'11'!C$2)</f>
        <v>8.1766754773844527E-3</v>
      </c>
      <c r="D46">
        <f>('11'!E2020-'11'!E$2)/('11'!E$1-'11'!E$2)</f>
        <v>0.22176812828153825</v>
      </c>
      <c r="E46">
        <f>('11'!F2020-'11'!F$2)/('11'!F$1-'11'!F$2)</f>
        <v>0.2217681282815393</v>
      </c>
      <c r="F46">
        <f>('11'!G2020-'11'!G$2)/('11'!G$1-'11'!G$2)</f>
        <v>0</v>
      </c>
      <c r="G46">
        <f>('11'!H2020-'11'!H$2)/('11'!H$1-'11'!H$2)</f>
        <v>0</v>
      </c>
      <c r="H46">
        <f t="shared" si="3"/>
        <v>5.2469059558805362E-2</v>
      </c>
      <c r="I46">
        <f t="shared" si="0"/>
        <v>2.1223215552717467</v>
      </c>
      <c r="J46">
        <f t="shared" si="4"/>
        <v>26.648644813395816</v>
      </c>
      <c r="K46">
        <f t="shared" si="4"/>
        <v>2.9177489177489182</v>
      </c>
      <c r="L46">
        <f t="shared" si="2"/>
        <v>3.6075036075036079E-3</v>
      </c>
    </row>
    <row r="47" spans="1:12" x14ac:dyDescent="0.25">
      <c r="A47">
        <f>'11'!A2021</f>
        <v>2013</v>
      </c>
      <c r="B47">
        <f>'11'!B2021</f>
        <v>133200</v>
      </c>
      <c r="C47">
        <f>('11'!C2021-'11'!C$2)/('11'!C$1-'11'!C$2)</f>
        <v>1.7637904201971293E-2</v>
      </c>
      <c r="D47">
        <f>('11'!E2021-'11'!E$2)/('11'!E$1-'11'!E$2)</f>
        <v>0.23426990208599405</v>
      </c>
      <c r="E47">
        <f>('11'!F2021-'11'!F$2)/('11'!F$1-'11'!F$2)</f>
        <v>0.23426990208599469</v>
      </c>
      <c r="F47">
        <f>('11'!G2021-'11'!G$2)/('11'!G$1-'11'!G$2)</f>
        <v>2.1645021645021648E-2</v>
      </c>
      <c r="G47">
        <f>('11'!H2021-'11'!H$2)/('11'!H$1-'11'!H$2)</f>
        <v>2.1645021644510321E-2</v>
      </c>
      <c r="H47">
        <f t="shared" si="3"/>
        <v>4.2464365998863669E-2</v>
      </c>
      <c r="I47">
        <f t="shared" si="0"/>
        <v>2.2373350361856108</v>
      </c>
      <c r="J47">
        <f t="shared" si="4"/>
        <v>28.552916134525386</v>
      </c>
      <c r="K47">
        <f t="shared" si="4"/>
        <v>1.5974025974025974</v>
      </c>
      <c r="L47">
        <f t="shared" si="2"/>
        <v>0</v>
      </c>
    </row>
    <row r="48" spans="1:12" x14ac:dyDescent="0.25">
      <c r="A48">
        <f>'11'!A2022</f>
        <v>2014</v>
      </c>
      <c r="B48">
        <f>'11'!B2022</f>
        <v>136800</v>
      </c>
      <c r="C48">
        <f>('11'!C2022-'11'!C$2)/('11'!C$1-'11'!C$2)</f>
        <v>7.9049430597070234E-3</v>
      </c>
      <c r="D48">
        <f>('11'!E2022-'11'!E$2)/('11'!E$1-'11'!E$2)</f>
        <v>0.23869731800766283</v>
      </c>
      <c r="E48">
        <f>('11'!F2022-'11'!F$2)/('11'!F$1-'11'!F$2)</f>
        <v>0.23869731800766322</v>
      </c>
      <c r="F48">
        <f>('11'!G2022-'11'!G$2)/('11'!G$1-'11'!G$2)</f>
        <v>0</v>
      </c>
      <c r="G48">
        <f>('11'!H2022-'11'!H$2)/('11'!H$1-'11'!H$2)</f>
        <v>0</v>
      </c>
      <c r="H48">
        <f t="shared" si="3"/>
        <v>3.9672932980904622E-2</v>
      </c>
      <c r="I48">
        <f t="shared" si="0"/>
        <v>2.3229033631332481</v>
      </c>
      <c r="J48">
        <f t="shared" ref="J48:K63" si="5">E48*J$8+E47*J$7+E46*J$6+E45*J$5+E44*J$4+E43*J$3</f>
        <v>29.902284660139113</v>
      </c>
      <c r="K48">
        <f t="shared" si="5"/>
        <v>1.2424242424242427</v>
      </c>
      <c r="L48">
        <f t="shared" si="2"/>
        <v>0</v>
      </c>
    </row>
    <row r="49" spans="1:12" x14ac:dyDescent="0.25">
      <c r="A49">
        <f>'11'!A2023</f>
        <v>2015</v>
      </c>
      <c r="B49">
        <f>'11'!B2023</f>
        <v>140400</v>
      </c>
      <c r="C49">
        <f>('11'!C2023-'11'!C$2)/('11'!C$1-'11'!C$2)</f>
        <v>9.5106346187100125E-3</v>
      </c>
      <c r="D49">
        <f>('11'!E2023-'11'!E$2)/('11'!E$1-'11'!E$2)</f>
        <v>0.23400028380871293</v>
      </c>
      <c r="E49">
        <f>('11'!F2023-'11'!F$2)/('11'!F$1-'11'!F$2)</f>
        <v>0.23400028380871268</v>
      </c>
      <c r="F49">
        <f>('11'!G2023-'11'!G$2)/('11'!G$1-'11'!G$2)</f>
        <v>0</v>
      </c>
      <c r="G49">
        <f>('11'!H2023-'11'!H$2)/('11'!H$1-'11'!H$2)</f>
        <v>0</v>
      </c>
      <c r="H49">
        <f t="shared" si="3"/>
        <v>3.7017366171784291E-2</v>
      </c>
      <c r="I49">
        <f t="shared" si="0"/>
        <v>2.3549027955158222</v>
      </c>
      <c r="J49">
        <f t="shared" si="5"/>
        <v>30.726025258975486</v>
      </c>
      <c r="K49">
        <f t="shared" si="5"/>
        <v>0.45887445887445888</v>
      </c>
      <c r="L49">
        <f t="shared" si="2"/>
        <v>0</v>
      </c>
    </row>
    <row r="50" spans="1:12" x14ac:dyDescent="0.25">
      <c r="A50">
        <f>'11'!A2024</f>
        <v>2016</v>
      </c>
      <c r="B50">
        <f>'11'!B2024</f>
        <v>144000</v>
      </c>
      <c r="C50">
        <f>('11'!C2024-'11'!C$2)/('11'!C$1-'11'!C$2)</f>
        <v>7.7690768508683087E-3</v>
      </c>
      <c r="D50">
        <f>('11'!E2024-'11'!E$2)/('11'!E$1-'11'!E$2)</f>
        <v>0.21802185327089543</v>
      </c>
      <c r="E50">
        <f>('11'!F2024-'11'!F$2)/('11'!F$1-'11'!F$2)</f>
        <v>0.21802185327089513</v>
      </c>
      <c r="F50">
        <f>('11'!G2024-'11'!G$2)/('11'!G$1-'11'!G$2)</f>
        <v>0</v>
      </c>
      <c r="G50">
        <f>('11'!H2024-'11'!H$2)/('11'!H$1-'11'!H$2)</f>
        <v>0</v>
      </c>
      <c r="H50">
        <f t="shared" si="3"/>
        <v>2.9248289320915982E-2</v>
      </c>
      <c r="I50">
        <f t="shared" si="0"/>
        <v>2.2901802185327091</v>
      </c>
      <c r="J50">
        <f t="shared" si="5"/>
        <v>30.780771959699191</v>
      </c>
      <c r="K50">
        <f t="shared" si="5"/>
        <v>6.4935064935064943E-2</v>
      </c>
      <c r="L50">
        <f t="shared" si="2"/>
        <v>0</v>
      </c>
    </row>
    <row r="51" spans="1:12" x14ac:dyDescent="0.25">
      <c r="A51">
        <f>'11'!A2025</f>
        <v>2017</v>
      </c>
      <c r="B51">
        <f>'11'!B2025</f>
        <v>147600</v>
      </c>
      <c r="C51">
        <f>('11'!C2025-'11'!C$2)/('11'!C$1-'11'!C$2)</f>
        <v>7.3120723302289954E-3</v>
      </c>
      <c r="D51">
        <f>('11'!E2025-'11'!E$2)/('11'!E$1-'11'!E$2)</f>
        <v>0.20014190435646376</v>
      </c>
      <c r="E51">
        <f>('11'!F2025-'11'!F$2)/('11'!F$1-'11'!F$2)</f>
        <v>0.20014190435646481</v>
      </c>
      <c r="F51">
        <f>('11'!G2025-'11'!G$2)/('11'!G$1-'11'!G$2)</f>
        <v>0</v>
      </c>
      <c r="G51">
        <f>('11'!H2025-'11'!H$2)/('11'!H$1-'11'!H$2)</f>
        <v>0</v>
      </c>
      <c r="H51">
        <f t="shared" si="3"/>
        <v>1.6452162743015239E-2</v>
      </c>
      <c r="I51">
        <f t="shared" si="0"/>
        <v>2.1566340286646803</v>
      </c>
      <c r="J51">
        <f t="shared" si="5"/>
        <v>30.11216120334899</v>
      </c>
      <c r="K51">
        <f t="shared" si="5"/>
        <v>6.4935064935064943E-2</v>
      </c>
      <c r="L51">
        <f t="shared" si="2"/>
        <v>0</v>
      </c>
    </row>
    <row r="52" spans="1:12" x14ac:dyDescent="0.25">
      <c r="A52">
        <f>'11'!A2026</f>
        <v>2018</v>
      </c>
      <c r="B52">
        <f>'11'!B2026</f>
        <v>151200</v>
      </c>
      <c r="C52">
        <f>('11'!C2026-'11'!C$2)/('11'!C$1-'11'!C$2)</f>
        <v>7.3120723302289954E-3</v>
      </c>
      <c r="D52">
        <f>('11'!E2026-'11'!E$2)/('11'!E$1-'11'!E$2)</f>
        <v>0.18125443451113951</v>
      </c>
      <c r="E52">
        <f>('11'!F2026-'11'!F$2)/('11'!F$1-'11'!F$2)</f>
        <v>0.18125443451114076</v>
      </c>
      <c r="F52">
        <f>('11'!G2026-'11'!G$2)/('11'!G$1-'11'!G$2)</f>
        <v>0</v>
      </c>
      <c r="G52">
        <f>('11'!H2026-'11'!H$2)/('11'!H$1-'11'!H$2)</f>
        <v>0</v>
      </c>
      <c r="H52">
        <f t="shared" si="3"/>
        <v>7.3120723302289954E-3</v>
      </c>
      <c r="I52">
        <f t="shared" si="0"/>
        <v>1.9795090109266356</v>
      </c>
      <c r="J52">
        <f t="shared" si="5"/>
        <v>28.728097062579895</v>
      </c>
      <c r="K52">
        <f t="shared" si="5"/>
        <v>2.1645021645021648E-2</v>
      </c>
      <c r="L52">
        <f t="shared" si="2"/>
        <v>0</v>
      </c>
    </row>
    <row r="53" spans="1:12" x14ac:dyDescent="0.25">
      <c r="A53">
        <f>'11'!A2027</f>
        <v>2019</v>
      </c>
      <c r="B53">
        <f>'11'!B2027</f>
        <v>154800</v>
      </c>
      <c r="C53">
        <f>('11'!C2027-'11'!C$2)/('11'!C$1-'11'!C$2)</f>
        <v>3.6560361651144977E-3</v>
      </c>
      <c r="D53">
        <f>('11'!E2027-'11'!E$2)/('11'!E$1-'11'!E$2)</f>
        <v>0.16194125159642403</v>
      </c>
      <c r="E53">
        <f>('11'!F2027-'11'!F$2)/('11'!F$1-'11'!F$2)</f>
        <v>0.16194125159642545</v>
      </c>
      <c r="F53">
        <f>('11'!G2027-'11'!G$2)/('11'!G$1-'11'!G$2)</f>
        <v>0</v>
      </c>
      <c r="G53">
        <f>('11'!H2027-'11'!H$2)/('11'!H$1-'11'!H$2)</f>
        <v>0</v>
      </c>
      <c r="H53">
        <f t="shared" si="3"/>
        <v>2.7420271238358732E-3</v>
      </c>
      <c r="I53">
        <f t="shared" si="0"/>
        <v>1.791954022988506</v>
      </c>
      <c r="J53">
        <f t="shared" si="5"/>
        <v>26.735192280403101</v>
      </c>
      <c r="K53">
        <f t="shared" si="5"/>
        <v>0</v>
      </c>
      <c r="L53">
        <f t="shared" si="2"/>
        <v>0</v>
      </c>
    </row>
    <row r="54" spans="1:12" x14ac:dyDescent="0.25">
      <c r="A54">
        <f>'11'!A2028</f>
        <v>2020</v>
      </c>
      <c r="B54">
        <f>'11'!B2028</f>
        <v>158400</v>
      </c>
      <c r="C54">
        <f>('11'!C2028-'11'!C$2)/('11'!C$1-'11'!C$2)</f>
        <v>9.1400904127862442E-4</v>
      </c>
      <c r="D54">
        <f>('11'!E2028-'11'!E$2)/('11'!E$1-'11'!E$2)</f>
        <v>0.14603377323683836</v>
      </c>
      <c r="E54">
        <f>('11'!F2028-'11'!F$2)/('11'!F$1-'11'!F$2)</f>
        <v>0.14603377323683808</v>
      </c>
      <c r="F54">
        <f>('11'!G2028-'11'!G$2)/('11'!G$1-'11'!G$2)</f>
        <v>0</v>
      </c>
      <c r="G54">
        <f>('11'!H2028-'11'!H$2)/('11'!H$1-'11'!H$2)</f>
        <v>0</v>
      </c>
      <c r="H54">
        <f t="shared" si="3"/>
        <v>9.1400904127862442E-4</v>
      </c>
      <c r="I54">
        <f t="shared" si="0"/>
        <v>1.6137221512700441</v>
      </c>
      <c r="J54">
        <f t="shared" si="5"/>
        <v>24.429913438342631</v>
      </c>
      <c r="K54">
        <f t="shared" si="5"/>
        <v>0</v>
      </c>
      <c r="L54">
        <f t="shared" si="2"/>
        <v>0</v>
      </c>
    </row>
    <row r="55" spans="1:12" x14ac:dyDescent="0.25">
      <c r="A55">
        <f>'11'!A2029</f>
        <v>2021</v>
      </c>
      <c r="B55">
        <f>'11'!B2029</f>
        <v>162000</v>
      </c>
      <c r="C55">
        <f>('11'!C2029-'11'!C$2)/('11'!C$1-'11'!C$2)</f>
        <v>9.1400904127862442E-4</v>
      </c>
      <c r="D55">
        <f>('11'!E2029-'11'!E$2)/('11'!E$1-'11'!E$2)</f>
        <v>0.13104867319426708</v>
      </c>
      <c r="E55">
        <f>('11'!F2029-'11'!F$2)/('11'!F$1-'11'!F$2)</f>
        <v>0.13104867319426744</v>
      </c>
      <c r="F55">
        <f>('11'!G2029-'11'!G$2)/('11'!G$1-'11'!G$2)</f>
        <v>0</v>
      </c>
      <c r="G55">
        <f>('11'!H2029-'11'!H$2)/('11'!H$1-'11'!H$2)</f>
        <v>0</v>
      </c>
      <c r="H55">
        <f t="shared" si="3"/>
        <v>0</v>
      </c>
      <c r="I55">
        <f t="shared" si="0"/>
        <v>1.4481197672768555</v>
      </c>
      <c r="J55">
        <f t="shared" si="5"/>
        <v>22.124762310203007</v>
      </c>
      <c r="K55">
        <f t="shared" si="5"/>
        <v>0</v>
      </c>
      <c r="L55">
        <f t="shared" si="2"/>
        <v>0</v>
      </c>
    </row>
    <row r="56" spans="1:12" x14ac:dyDescent="0.25">
      <c r="A56">
        <f>'11'!A2030</f>
        <v>2022</v>
      </c>
      <c r="B56">
        <f>'11'!B2030</f>
        <v>165600</v>
      </c>
      <c r="C56">
        <f>('11'!C2030-'11'!C$2)/('11'!C$1-'11'!C$2)</f>
        <v>0</v>
      </c>
      <c r="D56">
        <f>('11'!E2030-'11'!E$2)/('11'!E$1-'11'!E$2)</f>
        <v>0.12347098055910316</v>
      </c>
      <c r="E56">
        <f>('11'!F2030-'11'!F$2)/('11'!F$1-'11'!F$2)</f>
        <v>0.12347098055910409</v>
      </c>
      <c r="F56">
        <f>('11'!G2030-'11'!G$2)/('11'!G$1-'11'!G$2)</f>
        <v>0</v>
      </c>
      <c r="G56">
        <f>('11'!H2030-'11'!H$2)/('11'!H$1-'11'!H$2)</f>
        <v>0</v>
      </c>
      <c r="H56">
        <f t="shared" si="3"/>
        <v>0</v>
      </c>
      <c r="I56">
        <f t="shared" si="0"/>
        <v>1.325131261529729</v>
      </c>
      <c r="J56">
        <f t="shared" si="5"/>
        <v>20.094394777919785</v>
      </c>
      <c r="K56">
        <f t="shared" si="5"/>
        <v>0</v>
      </c>
      <c r="L56">
        <f t="shared" si="2"/>
        <v>0</v>
      </c>
    </row>
    <row r="57" spans="1:12" x14ac:dyDescent="0.25">
      <c r="A57">
        <f>'11'!A2031</f>
        <v>2023</v>
      </c>
      <c r="B57">
        <f>'11'!B2031</f>
        <v>169200</v>
      </c>
      <c r="C57">
        <f>('11'!C2031-'11'!C$2)/('11'!C$1-'11'!C$2)</f>
        <v>0</v>
      </c>
      <c r="D57">
        <f>('11'!E2031-'11'!E$2)/('11'!E$1-'11'!E$2)</f>
        <v>0.11592166879523201</v>
      </c>
      <c r="E57">
        <f>('11'!F2031-'11'!F$2)/('11'!F$1-'11'!F$2)</f>
        <v>0.11592166879523239</v>
      </c>
      <c r="F57">
        <f>('11'!G2031-'11'!G$2)/('11'!G$1-'11'!G$2)</f>
        <v>0</v>
      </c>
      <c r="G57">
        <f>('11'!H2031-'11'!H$2)/('11'!H$1-'11'!H$2)</f>
        <v>0</v>
      </c>
      <c r="H57">
        <f t="shared" si="3"/>
        <v>0</v>
      </c>
      <c r="I57">
        <f t="shared" si="0"/>
        <v>1.2272456364410389</v>
      </c>
      <c r="J57">
        <f t="shared" si="5"/>
        <v>18.379182630906854</v>
      </c>
      <c r="K57">
        <f t="shared" si="5"/>
        <v>0</v>
      </c>
      <c r="L57">
        <f t="shared" si="2"/>
        <v>0</v>
      </c>
    </row>
    <row r="58" spans="1:12" x14ac:dyDescent="0.25">
      <c r="A58">
        <f>'11'!A2032</f>
        <v>2024</v>
      </c>
      <c r="B58">
        <f>'11'!B2032</f>
        <v>172800</v>
      </c>
      <c r="C58">
        <f>('11'!C2032-'11'!C$2)/('11'!C$1-'11'!C$2)</f>
        <v>0</v>
      </c>
      <c r="D58">
        <f>('11'!E2032-'11'!E$2)/('11'!E$1-'11'!E$2)</f>
        <v>0.10762026394210303</v>
      </c>
      <c r="E58">
        <f>('11'!F2032-'11'!F$2)/('11'!F$1-'11'!F$2)</f>
        <v>0.10762026394210411</v>
      </c>
      <c r="F58">
        <f>('11'!G2032-'11'!G$2)/('11'!G$1-'11'!G$2)</f>
        <v>0</v>
      </c>
      <c r="G58">
        <f>('11'!H2032-'11'!H$2)/('11'!H$1-'11'!H$2)</f>
        <v>0</v>
      </c>
      <c r="H58">
        <f t="shared" si="3"/>
        <v>0</v>
      </c>
      <c r="I58">
        <f t="shared" si="0"/>
        <v>1.1486590038314175</v>
      </c>
      <c r="J58">
        <f t="shared" si="5"/>
        <v>16.897176103306442</v>
      </c>
      <c r="K58">
        <f t="shared" si="5"/>
        <v>0</v>
      </c>
      <c r="L58">
        <f t="shared" si="2"/>
        <v>0</v>
      </c>
    </row>
    <row r="59" spans="1:12" x14ac:dyDescent="0.25">
      <c r="A59">
        <f>'11'!A2033</f>
        <v>2025</v>
      </c>
      <c r="B59">
        <f>'11'!B2033</f>
        <v>176400</v>
      </c>
      <c r="C59">
        <f>('11'!C2033-'11'!C$2)/('11'!C$1-'11'!C$2)</f>
        <v>0</v>
      </c>
      <c r="D59">
        <f>('11'!E2033-'11'!E$2)/('11'!E$1-'11'!E$2)</f>
        <v>0.10063856960408686</v>
      </c>
      <c r="E59">
        <f>('11'!F2033-'11'!F$2)/('11'!F$1-'11'!F$2)</f>
        <v>0.10063856960408808</v>
      </c>
      <c r="F59">
        <f>('11'!G2033-'11'!G$2)/('11'!G$1-'11'!G$2)</f>
        <v>0</v>
      </c>
      <c r="G59">
        <f>('11'!H2033-'11'!H$2)/('11'!H$1-'11'!H$2)</f>
        <v>0</v>
      </c>
      <c r="H59">
        <f t="shared" si="3"/>
        <v>0</v>
      </c>
      <c r="I59">
        <f t="shared" si="0"/>
        <v>1.0731800766283526</v>
      </c>
      <c r="J59">
        <f t="shared" si="5"/>
        <v>15.635234851710056</v>
      </c>
      <c r="K59">
        <f t="shared" si="5"/>
        <v>0</v>
      </c>
      <c r="L59">
        <f t="shared" si="2"/>
        <v>0</v>
      </c>
    </row>
    <row r="60" spans="1:12" x14ac:dyDescent="0.25">
      <c r="A60">
        <f>'11'!A2034</f>
        <v>2026</v>
      </c>
      <c r="B60">
        <f>'11'!B2034</f>
        <v>180000</v>
      </c>
      <c r="C60">
        <f>('11'!C2034-'11'!C$2)/('11'!C$1-'11'!C$2)</f>
        <v>0</v>
      </c>
      <c r="D60">
        <f>('11'!E2034-'11'!E$2)/('11'!E$1-'11'!E$2)</f>
        <v>9.3259543067972198E-2</v>
      </c>
      <c r="E60">
        <f>('11'!F2034-'11'!F$2)/('11'!F$1-'11'!F$2)</f>
        <v>9.3259543067972475E-2</v>
      </c>
      <c r="F60">
        <f>('11'!G2034-'11'!G$2)/('11'!G$1-'11'!G$2)</f>
        <v>0</v>
      </c>
      <c r="G60">
        <f>('11'!H2034-'11'!H$2)/('11'!H$1-'11'!H$2)</f>
        <v>0</v>
      </c>
      <c r="H60">
        <f t="shared" si="3"/>
        <v>0</v>
      </c>
      <c r="I60">
        <f t="shared" si="0"/>
        <v>0.99781467291045844</v>
      </c>
      <c r="J60">
        <f t="shared" si="5"/>
        <v>14.586391372215232</v>
      </c>
      <c r="K60">
        <f t="shared" si="5"/>
        <v>0</v>
      </c>
      <c r="L60">
        <f t="shared" si="2"/>
        <v>0</v>
      </c>
    </row>
    <row r="61" spans="1:12" x14ac:dyDescent="0.25">
      <c r="A61">
        <f>'11'!A2035</f>
        <v>2027</v>
      </c>
      <c r="B61">
        <f>'11'!B2035</f>
        <v>183600</v>
      </c>
      <c r="C61">
        <f>('11'!C2035-'11'!C$2)/('11'!C$1-'11'!C$2)</f>
        <v>0</v>
      </c>
      <c r="D61">
        <f>('11'!E2035-'11'!E$2)/('11'!E$1-'11'!E$2)</f>
        <v>8.731375053214134E-2</v>
      </c>
      <c r="E61">
        <f>('11'!F2035-'11'!F$2)/('11'!F$1-'11'!F$2)</f>
        <v>8.7313750532141882E-2</v>
      </c>
      <c r="F61">
        <f>('11'!G2035-'11'!G$2)/('11'!G$1-'11'!G$2)</f>
        <v>0</v>
      </c>
      <c r="G61">
        <f>('11'!H2035-'11'!H$2)/('11'!H$1-'11'!H$2)</f>
        <v>0</v>
      </c>
      <c r="H61">
        <f t="shared" si="3"/>
        <v>0</v>
      </c>
      <c r="I61">
        <f t="shared" si="0"/>
        <v>0.93094934014474262</v>
      </c>
      <c r="J61">
        <f t="shared" si="5"/>
        <v>13.61545338441899</v>
      </c>
      <c r="K61">
        <f t="shared" si="5"/>
        <v>0</v>
      </c>
      <c r="L61">
        <f t="shared" si="2"/>
        <v>0</v>
      </c>
    </row>
    <row r="62" spans="1:12" x14ac:dyDescent="0.25">
      <c r="A62">
        <f>'11'!A2036</f>
        <v>2028</v>
      </c>
      <c r="B62">
        <f>'11'!B2036</f>
        <v>187200</v>
      </c>
      <c r="C62">
        <f>('11'!C2036-'11'!C$2)/('11'!C$1-'11'!C$2)</f>
        <v>0</v>
      </c>
      <c r="D62">
        <f>('11'!E2036-'11'!E$2)/('11'!E$1-'11'!E$2)</f>
        <v>7.8544061302681989E-2</v>
      </c>
      <c r="E62">
        <f>('11'!F2036-'11'!F$2)/('11'!F$1-'11'!F$2)</f>
        <v>7.8544061302681822E-2</v>
      </c>
      <c r="F62">
        <f>('11'!G2036-'11'!G$2)/('11'!G$1-'11'!G$2)</f>
        <v>0</v>
      </c>
      <c r="G62">
        <f>('11'!H2036-'11'!H$2)/('11'!H$1-'11'!H$2)</f>
        <v>0</v>
      </c>
      <c r="H62">
        <f t="shared" si="3"/>
        <v>0</v>
      </c>
      <c r="I62">
        <f t="shared" si="0"/>
        <v>0.85589612601106857</v>
      </c>
      <c r="J62">
        <f t="shared" si="5"/>
        <v>12.607336455229252</v>
      </c>
      <c r="K62">
        <f t="shared" si="5"/>
        <v>0</v>
      </c>
      <c r="L62">
        <f t="shared" si="2"/>
        <v>0</v>
      </c>
    </row>
    <row r="63" spans="1:12" x14ac:dyDescent="0.25">
      <c r="A63">
        <f>'11'!A2037</f>
        <v>2029</v>
      </c>
      <c r="B63">
        <f>'11'!B2037</f>
        <v>190800</v>
      </c>
      <c r="C63">
        <f>('11'!C2037-'11'!C$2)/('11'!C$1-'11'!C$2)</f>
        <v>0</v>
      </c>
      <c r="D63">
        <f>('11'!E2037-'11'!E$2)/('11'!E$1-'11'!E$2)</f>
        <v>7.1051511281396348E-2</v>
      </c>
      <c r="E63">
        <f>('11'!F2037-'11'!F$2)/('11'!F$1-'11'!F$2)</f>
        <v>7.10515112813975E-2</v>
      </c>
      <c r="F63">
        <f>('11'!G2037-'11'!G$2)/('11'!G$1-'11'!G$2)</f>
        <v>0</v>
      </c>
      <c r="G63">
        <f>('11'!H2037-'11'!H$2)/('11'!H$1-'11'!H$2)</f>
        <v>0</v>
      </c>
      <c r="H63">
        <f t="shared" si="3"/>
        <v>0</v>
      </c>
      <c r="I63">
        <f t="shared" si="0"/>
        <v>0.78177948063005542</v>
      </c>
      <c r="J63">
        <f t="shared" si="5"/>
        <v>11.597644387682786</v>
      </c>
      <c r="K63">
        <f t="shared" si="5"/>
        <v>0</v>
      </c>
      <c r="L63">
        <f t="shared" si="2"/>
        <v>0</v>
      </c>
    </row>
    <row r="64" spans="1:12" x14ac:dyDescent="0.25">
      <c r="A64">
        <f>'11'!A2038</f>
        <v>2030</v>
      </c>
      <c r="B64">
        <f>'11'!B2038</f>
        <v>194400</v>
      </c>
      <c r="C64">
        <f>('11'!C2038-'11'!C$2)/('11'!C$1-'11'!C$2)</f>
        <v>0</v>
      </c>
      <c r="D64">
        <f>('11'!E2038-'11'!E$2)/('11'!E$1-'11'!E$2)</f>
        <v>6.4694196111820645E-2</v>
      </c>
      <c r="E64">
        <f>('11'!F2038-'11'!F$2)/('11'!F$1-'11'!F$2)</f>
        <v>6.4694196111820493E-2</v>
      </c>
      <c r="F64">
        <f>('11'!G2038-'11'!G$2)/('11'!G$1-'11'!G$2)</f>
        <v>0</v>
      </c>
      <c r="G64">
        <f>('11'!H2038-'11'!H$2)/('11'!H$1-'11'!H$2)</f>
        <v>0</v>
      </c>
      <c r="H64">
        <f t="shared" si="3"/>
        <v>0</v>
      </c>
      <c r="I64">
        <f t="shared" si="0"/>
        <v>0.70756350219951758</v>
      </c>
      <c r="J64">
        <f t="shared" ref="J64:K79" si="6">E64*J$8+E63*J$7+E62*J$6+E61*J$5+E60*J$4+E59*J$3</f>
        <v>10.634198949907816</v>
      </c>
      <c r="K64">
        <f t="shared" si="6"/>
        <v>0</v>
      </c>
      <c r="L64">
        <f t="shared" si="2"/>
        <v>0</v>
      </c>
    </row>
    <row r="65" spans="1:12" x14ac:dyDescent="0.25">
      <c r="A65">
        <f>'11'!A2039</f>
        <v>2031</v>
      </c>
      <c r="B65">
        <f>'11'!B2039</f>
        <v>198000</v>
      </c>
      <c r="C65">
        <f>('11'!C2039-'11'!C$2)/('11'!C$1-'11'!C$2)</f>
        <v>0</v>
      </c>
      <c r="D65">
        <f>('11'!E2039-'11'!E$2)/('11'!E$1-'11'!E$2)</f>
        <v>5.9117354902795523E-2</v>
      </c>
      <c r="E65">
        <f>('11'!F2039-'11'!F$2)/('11'!F$1-'11'!F$2)</f>
        <v>5.911735490279578E-2</v>
      </c>
      <c r="F65">
        <f>('11'!G2039-'11'!G$2)/('11'!G$1-'11'!G$2)</f>
        <v>0</v>
      </c>
      <c r="G65">
        <f>('11'!H2039-'11'!H$2)/('11'!H$1-'11'!H$2)</f>
        <v>0</v>
      </c>
      <c r="H65">
        <f t="shared" si="3"/>
        <v>8.8658877004026582E-2</v>
      </c>
      <c r="I65">
        <f t="shared" si="0"/>
        <v>0.64370654179083309</v>
      </c>
      <c r="J65">
        <f t="shared" si="6"/>
        <v>9.7291897261246305</v>
      </c>
      <c r="K65">
        <f t="shared" si="6"/>
        <v>0</v>
      </c>
      <c r="L65">
        <f t="shared" si="2"/>
        <v>0</v>
      </c>
    </row>
    <row r="66" spans="1:12" x14ac:dyDescent="0.25">
      <c r="A66">
        <f>'11'!A2040</f>
        <v>2032</v>
      </c>
      <c r="B66">
        <f>'11'!B2040</f>
        <v>201600</v>
      </c>
      <c r="C66">
        <f>('11'!C2040-'11'!C$2)/('11'!C$1-'11'!C$2)</f>
        <v>0</v>
      </c>
      <c r="D66">
        <f>('11'!E2040-'11'!E$2)/('11'!E$1-'11'!E$2)</f>
        <v>5.3171562366964666E-2</v>
      </c>
      <c r="E66">
        <f>('11'!F2040-'11'!F$2)/('11'!F$1-'11'!F$2)</f>
        <v>5.3171562366965186E-2</v>
      </c>
      <c r="F66">
        <f>('11'!G2040-'11'!G$2)/('11'!G$1-'11'!G$2)</f>
        <v>0</v>
      </c>
      <c r="G66">
        <f>('11'!H2040-'11'!H$2)/('11'!H$1-'11'!H$2)</f>
        <v>0</v>
      </c>
      <c r="H66">
        <f t="shared" si="3"/>
        <v>8.8658877004026582E-2</v>
      </c>
      <c r="I66">
        <f t="shared" si="0"/>
        <v>0.58412090251170712</v>
      </c>
      <c r="J66">
        <f t="shared" si="6"/>
        <v>8.822633744856013</v>
      </c>
      <c r="K66">
        <f t="shared" si="6"/>
        <v>0</v>
      </c>
      <c r="L66">
        <f t="shared" si="2"/>
        <v>0</v>
      </c>
    </row>
    <row r="67" spans="1:12" x14ac:dyDescent="0.25">
      <c r="A67">
        <f>'11'!A2041</f>
        <v>2033</v>
      </c>
      <c r="B67">
        <f>'11'!B2041</f>
        <v>205200</v>
      </c>
      <c r="C67">
        <f>('11'!C2041-'11'!C$2)/('11'!C$1-'11'!C$2)</f>
        <v>0</v>
      </c>
      <c r="D67">
        <f>('11'!E2041-'11'!E$2)/('11'!E$1-'11'!E$2)</f>
        <v>4.8176529019440903E-2</v>
      </c>
      <c r="E67">
        <f>('11'!F2041-'11'!F$2)/('11'!F$1-'11'!F$2)</f>
        <v>4.8176529019440965E-2</v>
      </c>
      <c r="F67">
        <f>('11'!G2041-'11'!G$2)/('11'!G$1-'11'!G$2)</f>
        <v>0</v>
      </c>
      <c r="G67">
        <f>('11'!H2041-'11'!H$2)/('11'!H$1-'11'!H$2)</f>
        <v>0</v>
      </c>
      <c r="H67">
        <f t="shared" si="3"/>
        <v>4.4329438502013291E-2</v>
      </c>
      <c r="I67">
        <f t="shared" si="0"/>
        <v>0.52957286788704416</v>
      </c>
      <c r="J67">
        <f t="shared" si="6"/>
        <v>7.9924648786718251</v>
      </c>
      <c r="K67">
        <f t="shared" si="6"/>
        <v>0</v>
      </c>
      <c r="L67">
        <f t="shared" si="2"/>
        <v>0</v>
      </c>
    </row>
    <row r="68" spans="1:12" x14ac:dyDescent="0.25">
      <c r="A68">
        <f>'11'!A2042</f>
        <v>2034</v>
      </c>
      <c r="B68">
        <f>'11'!B2042</f>
        <v>208800</v>
      </c>
      <c r="C68">
        <f>('11'!C2042-'11'!C$2)/('11'!C$1-'11'!C$2)</f>
        <v>4.4329438502013291E-2</v>
      </c>
      <c r="D68">
        <f>('11'!E2042-'11'!E$2)/('11'!E$1-'11'!E$2)</f>
        <v>4.3309209592734502E-2</v>
      </c>
      <c r="E68">
        <f>('11'!F2042-'11'!F$2)/('11'!F$1-'11'!F$2)</f>
        <v>4.3309209592734321E-2</v>
      </c>
      <c r="F68">
        <f>('11'!G2042-'11'!G$2)/('11'!G$1-'11'!G$2)</f>
        <v>0</v>
      </c>
      <c r="G68">
        <f>('11'!H2042-'11'!H$2)/('11'!H$1-'11'!H$2)</f>
        <v>0</v>
      </c>
      <c r="H68">
        <f t="shared" si="3"/>
        <v>0</v>
      </c>
      <c r="I68">
        <f t="shared" si="0"/>
        <v>0.47728111253015471</v>
      </c>
      <c r="J68">
        <f t="shared" si="6"/>
        <v>7.2422449269192715</v>
      </c>
      <c r="K68">
        <f t="shared" si="6"/>
        <v>0</v>
      </c>
      <c r="L68">
        <f t="shared" si="2"/>
        <v>0</v>
      </c>
    </row>
    <row r="69" spans="1:12" x14ac:dyDescent="0.25">
      <c r="A69">
        <f>'11'!A2043</f>
        <v>2035</v>
      </c>
      <c r="B69">
        <f>'11'!B2043</f>
        <v>212400</v>
      </c>
      <c r="C69">
        <f>('11'!C2043-'11'!C$2)/('11'!C$1-'11'!C$2)</f>
        <v>0</v>
      </c>
      <c r="D69">
        <f>('11'!E2043-'11'!E$2)/('11'!E$1-'11'!E$2)</f>
        <v>3.9406839789981551E-2</v>
      </c>
      <c r="E69">
        <f>('11'!F2043-'11'!F$2)/('11'!F$1-'11'!F$2)</f>
        <v>3.9406839789982918E-2</v>
      </c>
      <c r="F69">
        <f>('11'!G2043-'11'!G$2)/('11'!G$1-'11'!G$2)</f>
        <v>0</v>
      </c>
      <c r="G69">
        <f>('11'!H2043-'11'!H$2)/('11'!H$1-'11'!H$2)</f>
        <v>0</v>
      </c>
      <c r="H69">
        <f t="shared" si="3"/>
        <v>0</v>
      </c>
      <c r="I69">
        <f t="shared" si="0"/>
        <v>0.43208457499645242</v>
      </c>
      <c r="J69">
        <f t="shared" si="6"/>
        <v>6.5619270611608318</v>
      </c>
      <c r="K69">
        <f t="shared" si="6"/>
        <v>0</v>
      </c>
      <c r="L69">
        <f t="shared" si="2"/>
        <v>0</v>
      </c>
    </row>
    <row r="70" spans="1:12" x14ac:dyDescent="0.25">
      <c r="A70">
        <f>'11'!A2044</f>
        <v>2036</v>
      </c>
      <c r="B70">
        <f>'11'!B2044</f>
        <v>216000</v>
      </c>
      <c r="C70">
        <f>('11'!C2044-'11'!C$2)/('11'!C$1-'11'!C$2)</f>
        <v>0</v>
      </c>
      <c r="D70">
        <f>('11'!E2044-'11'!E$2)/('11'!E$1-'11'!E$2)</f>
        <v>3.6327515254718321E-2</v>
      </c>
      <c r="E70">
        <f>('11'!F2044-'11'!F$2)/('11'!F$1-'11'!F$2)</f>
        <v>3.6327515254718293E-2</v>
      </c>
      <c r="F70">
        <f>('11'!G2044-'11'!G$2)/('11'!G$1-'11'!G$2)</f>
        <v>0</v>
      </c>
      <c r="G70">
        <f>('11'!H2044-'11'!H$2)/('11'!H$1-'11'!H$2)</f>
        <v>0</v>
      </c>
      <c r="H70">
        <f t="shared" si="3"/>
        <v>0</v>
      </c>
      <c r="I70">
        <f t="shared" si="0"/>
        <v>0.39345820916702146</v>
      </c>
      <c r="J70">
        <f t="shared" si="6"/>
        <v>5.9549595572584639</v>
      </c>
      <c r="K70">
        <f t="shared" si="6"/>
        <v>0</v>
      </c>
      <c r="L70">
        <f t="shared" si="2"/>
        <v>0</v>
      </c>
    </row>
    <row r="71" spans="1:12" x14ac:dyDescent="0.25">
      <c r="A71">
        <f>'11'!A2045</f>
        <v>2037</v>
      </c>
      <c r="B71">
        <f>'11'!B2045</f>
        <v>219600</v>
      </c>
      <c r="C71">
        <f>('11'!C2045-'11'!C$2)/('11'!C$1-'11'!C$2)</f>
        <v>0</v>
      </c>
      <c r="D71">
        <f>('11'!E2045-'11'!E$2)/('11'!E$1-'11'!E$2)</f>
        <v>3.4553710798921528E-2</v>
      </c>
      <c r="E71">
        <f>('11'!F2045-'11'!F$2)/('11'!F$1-'11'!F$2)</f>
        <v>3.4553710798923117E-2</v>
      </c>
      <c r="F71">
        <f>('11'!G2045-'11'!G$2)/('11'!G$1-'11'!G$2)</f>
        <v>0</v>
      </c>
      <c r="G71">
        <f>('11'!H2045-'11'!H$2)/('11'!H$1-'11'!H$2)</f>
        <v>0</v>
      </c>
      <c r="H71">
        <f t="shared" si="3"/>
        <v>0</v>
      </c>
      <c r="I71">
        <f t="shared" si="0"/>
        <v>0.36541790832978571</v>
      </c>
      <c r="J71">
        <f t="shared" si="6"/>
        <v>5.4584787852987837</v>
      </c>
      <c r="K71">
        <f t="shared" si="6"/>
        <v>0</v>
      </c>
      <c r="L71">
        <f t="shared" si="2"/>
        <v>0</v>
      </c>
    </row>
    <row r="72" spans="1:12" x14ac:dyDescent="0.25">
      <c r="A72">
        <f>'11'!A2046</f>
        <v>2038</v>
      </c>
      <c r="B72">
        <f>'11'!B2046</f>
        <v>223200</v>
      </c>
      <c r="C72">
        <f>('11'!C2046-'11'!C$2)/('11'!C$1-'11'!C$2)</f>
        <v>0</v>
      </c>
      <c r="D72">
        <f>('11'!E2046-'11'!E$2)/('11'!E$1-'11'!E$2)</f>
        <v>3.3390095075918835E-2</v>
      </c>
      <c r="E72">
        <f>('11'!F2046-'11'!F$2)/('11'!F$1-'11'!F$2)</f>
        <v>3.3390095075920112E-2</v>
      </c>
      <c r="F72">
        <f>('11'!G2046-'11'!G$2)/('11'!G$1-'11'!G$2)</f>
        <v>0</v>
      </c>
      <c r="G72">
        <f>('11'!H2046-'11'!H$2)/('11'!H$1-'11'!H$2)</f>
        <v>0</v>
      </c>
      <c r="H72">
        <f t="shared" si="3"/>
        <v>0</v>
      </c>
      <c r="I72">
        <f t="shared" si="0"/>
        <v>0.3462040584645949</v>
      </c>
      <c r="J72">
        <f t="shared" si="6"/>
        <v>5.0678444728254313</v>
      </c>
      <c r="K72">
        <f t="shared" si="6"/>
        <v>0</v>
      </c>
      <c r="L72">
        <f t="shared" si="2"/>
        <v>0</v>
      </c>
    </row>
    <row r="73" spans="1:12" x14ac:dyDescent="0.25">
      <c r="A73">
        <f>'11'!A2047</f>
        <v>2039</v>
      </c>
      <c r="B73">
        <f>'11'!B2047</f>
        <v>226800</v>
      </c>
      <c r="C73">
        <f>('11'!C2047-'11'!C$2)/('11'!C$1-'11'!C$2)</f>
        <v>0</v>
      </c>
      <c r="D73">
        <f>('11'!E2047-'11'!E$2)/('11'!E$1-'11'!E$2)</f>
        <v>3.2042003689513272E-2</v>
      </c>
      <c r="E73">
        <f>('11'!F2047-'11'!F$2)/('11'!F$1-'11'!F$2)</f>
        <v>3.2042003689514161E-2</v>
      </c>
      <c r="F73">
        <f>('11'!G2047-'11'!G$2)/('11'!G$1-'11'!G$2)</f>
        <v>0</v>
      </c>
      <c r="G73">
        <f>('11'!H2047-'11'!H$2)/('11'!H$1-'11'!H$2)</f>
        <v>0</v>
      </c>
      <c r="H73">
        <f t="shared" si="3"/>
        <v>0</v>
      </c>
      <c r="I73">
        <f t="shared" si="0"/>
        <v>0.33199943238257418</v>
      </c>
      <c r="J73">
        <f t="shared" si="6"/>
        <v>4.7611465872003595</v>
      </c>
      <c r="K73">
        <f t="shared" si="6"/>
        <v>0</v>
      </c>
      <c r="L73">
        <f t="shared" si="2"/>
        <v>0</v>
      </c>
    </row>
    <row r="74" spans="1:12" x14ac:dyDescent="0.25">
      <c r="A74">
        <f>'11'!A2048</f>
        <v>2040</v>
      </c>
      <c r="B74">
        <f>'11'!B2048</f>
        <v>230400</v>
      </c>
      <c r="C74">
        <f>('11'!C2048-'11'!C$2)/('11'!C$1-'11'!C$2)</f>
        <v>0</v>
      </c>
      <c r="D74">
        <f>('11'!E2048-'11'!E$2)/('11'!E$1-'11'!E$2)</f>
        <v>3.1375053214133676E-2</v>
      </c>
      <c r="E74">
        <f>('11'!F2048-'11'!F$2)/('11'!F$1-'11'!F$2)</f>
        <v>3.1375053214134613E-2</v>
      </c>
      <c r="F74">
        <f>('11'!G2048-'11'!G$2)/('11'!G$1-'11'!G$2)</f>
        <v>0</v>
      </c>
      <c r="G74">
        <f>('11'!H2048-'11'!H$2)/('11'!H$1-'11'!H$2)</f>
        <v>0</v>
      </c>
      <c r="H74">
        <f t="shared" si="3"/>
        <v>0</v>
      </c>
      <c r="I74">
        <f t="shared" si="0"/>
        <v>0.32179650915283103</v>
      </c>
      <c r="J74">
        <f t="shared" si="6"/>
        <v>4.5361288491557925</v>
      </c>
      <c r="K74">
        <f t="shared" si="6"/>
        <v>0</v>
      </c>
      <c r="L74">
        <f t="shared" si="2"/>
        <v>0</v>
      </c>
    </row>
    <row r="75" spans="1:12" x14ac:dyDescent="0.25">
      <c r="A75">
        <f>'11'!A2049</f>
        <v>2041</v>
      </c>
      <c r="B75">
        <f>'11'!B2049</f>
        <v>234000</v>
      </c>
      <c r="C75">
        <f>('11'!C2049-'11'!C$2)/('11'!C$1-'11'!C$2)</f>
        <v>0</v>
      </c>
      <c r="D75">
        <f>('11'!E2049-'11'!E$2)/('11'!E$1-'11'!E$2)</f>
        <v>3.0566198382290338E-2</v>
      </c>
      <c r="E75">
        <f>('11'!F2049-'11'!F$2)/('11'!F$1-'11'!F$2)</f>
        <v>3.0566198382290639E-2</v>
      </c>
      <c r="F75">
        <f>('11'!G2049-'11'!G$2)/('11'!G$1-'11'!G$2)</f>
        <v>0</v>
      </c>
      <c r="G75">
        <f>('11'!H2049-'11'!H$2)/('11'!H$1-'11'!H$2)</f>
        <v>0</v>
      </c>
      <c r="H75">
        <f t="shared" si="3"/>
        <v>0</v>
      </c>
      <c r="I75">
        <f t="shared" si="0"/>
        <v>0.3125159642401022</v>
      </c>
      <c r="J75">
        <f t="shared" si="6"/>
        <v>4.3764438768271452</v>
      </c>
      <c r="K75">
        <f t="shared" si="6"/>
        <v>0</v>
      </c>
      <c r="L75">
        <f t="shared" si="2"/>
        <v>0</v>
      </c>
    </row>
    <row r="76" spans="1:12" x14ac:dyDescent="0.25">
      <c r="A76">
        <f>'11'!A2050</f>
        <v>2042</v>
      </c>
      <c r="B76">
        <f>'11'!B2050</f>
        <v>237600</v>
      </c>
      <c r="C76">
        <f>('11'!C2050-'11'!C$2)/('11'!C$1-'11'!C$2)</f>
        <v>0</v>
      </c>
      <c r="D76">
        <f>('11'!E2050-'11'!E$2)/('11'!E$1-'11'!E$2)</f>
        <v>2.9757343550446999E-2</v>
      </c>
      <c r="E76">
        <f>('11'!F2050-'11'!F$2)/('11'!F$1-'11'!F$2)</f>
        <v>2.9757343550448685E-2</v>
      </c>
      <c r="F76">
        <f>('11'!G2050-'11'!G$2)/('11'!G$1-'11'!G$2)</f>
        <v>0</v>
      </c>
      <c r="G76">
        <f>('11'!H2050-'11'!H$2)/('11'!H$1-'11'!H$2)</f>
        <v>0</v>
      </c>
      <c r="H76">
        <f t="shared" si="3"/>
        <v>0</v>
      </c>
      <c r="I76">
        <f t="shared" si="0"/>
        <v>0.30485312899106004</v>
      </c>
      <c r="J76">
        <f t="shared" si="6"/>
        <v>4.2441748261673036</v>
      </c>
      <c r="K76">
        <f t="shared" si="6"/>
        <v>0</v>
      </c>
      <c r="L76">
        <f t="shared" si="2"/>
        <v>0</v>
      </c>
    </row>
    <row r="77" spans="1:12" x14ac:dyDescent="0.25">
      <c r="A77">
        <f>'11'!A2051</f>
        <v>2043</v>
      </c>
      <c r="B77">
        <f>'11'!B2051</f>
        <v>241200</v>
      </c>
      <c r="C77">
        <f>('11'!C2051-'11'!C$2)/('11'!C$1-'11'!C$2)</f>
        <v>0</v>
      </c>
      <c r="D77">
        <f>('11'!E2051-'11'!E$2)/('11'!E$1-'11'!E$2)</f>
        <v>2.8948488718603661E-2</v>
      </c>
      <c r="E77">
        <f>('11'!F2051-'11'!F$2)/('11'!F$1-'11'!F$2)</f>
        <v>2.8948488718604712E-2</v>
      </c>
      <c r="F77">
        <f>('11'!G2051-'11'!G$2)/('11'!G$1-'11'!G$2)</f>
        <v>0</v>
      </c>
      <c r="G77">
        <f>('11'!H2051-'11'!H$2)/('11'!H$1-'11'!H$2)</f>
        <v>0</v>
      </c>
      <c r="H77">
        <f t="shared" si="3"/>
        <v>0</v>
      </c>
      <c r="I77">
        <f t="shared" si="0"/>
        <v>0.29676458067262668</v>
      </c>
      <c r="J77">
        <f t="shared" si="6"/>
        <v>4.1223073648362423</v>
      </c>
      <c r="K77">
        <f t="shared" si="6"/>
        <v>0</v>
      </c>
      <c r="L77">
        <f t="shared" si="2"/>
        <v>0</v>
      </c>
    </row>
    <row r="78" spans="1:12" x14ac:dyDescent="0.25">
      <c r="A78">
        <f>'11'!A2052</f>
        <v>2044</v>
      </c>
      <c r="B78">
        <f>'11'!B2052</f>
        <v>244800</v>
      </c>
      <c r="C78">
        <f>('11'!C2052-'11'!C$2)/('11'!C$1-'11'!C$2)</f>
        <v>0</v>
      </c>
      <c r="D78">
        <f>('11'!E2052-'11'!E$2)/('11'!E$1-'11'!E$2)</f>
        <v>2.8210586064992198E-2</v>
      </c>
      <c r="E78">
        <f>('11'!F2052-'11'!F$2)/('11'!F$1-'11'!F$2)</f>
        <v>2.8210586064992951E-2</v>
      </c>
      <c r="F78">
        <f>('11'!G2052-'11'!G$2)/('11'!G$1-'11'!G$2)</f>
        <v>0</v>
      </c>
      <c r="G78">
        <f>('11'!H2052-'11'!H$2)/('11'!H$1-'11'!H$2)</f>
        <v>0</v>
      </c>
      <c r="H78">
        <f t="shared" si="3"/>
        <v>7.4602900125985026E-3</v>
      </c>
      <c r="I78">
        <f t="shared" si="0"/>
        <v>0.28895984106712075</v>
      </c>
      <c r="J78">
        <f t="shared" si="6"/>
        <v>4.0162338583795778</v>
      </c>
      <c r="K78">
        <f t="shared" si="6"/>
        <v>0</v>
      </c>
      <c r="L78">
        <f t="shared" si="2"/>
        <v>0</v>
      </c>
    </row>
    <row r="79" spans="1:12" x14ac:dyDescent="0.25">
      <c r="A79">
        <f>'11'!A2053</f>
        <v>2045</v>
      </c>
      <c r="B79">
        <f>'11'!B2053</f>
        <v>248400</v>
      </c>
      <c r="C79">
        <f>('11'!C2053-'11'!C$2)/('11'!C$1-'11'!C$2)</f>
        <v>0</v>
      </c>
      <c r="D79">
        <f>('11'!E2053-'11'!E$2)/('11'!E$1-'11'!E$2)</f>
        <v>2.7274017312331492E-2</v>
      </c>
      <c r="E79">
        <f>('11'!F2053-'11'!F$2)/('11'!F$1-'11'!F$2)</f>
        <v>2.7274017312331401E-2</v>
      </c>
      <c r="F79">
        <f>('11'!G2053-'11'!G$2)/('11'!G$1-'11'!G$2)</f>
        <v>0</v>
      </c>
      <c r="G79">
        <f>('11'!H2053-'11'!H$2)/('11'!H$1-'11'!H$2)</f>
        <v>0</v>
      </c>
      <c r="H79">
        <f t="shared" si="3"/>
        <v>2.8457795014945282E-2</v>
      </c>
      <c r="I79">
        <f>D79*I$8+D78*I$7+D77*I$6</f>
        <v>0.28057329360011352</v>
      </c>
      <c r="J79">
        <f t="shared" si="6"/>
        <v>3.9061870299419112</v>
      </c>
      <c r="K79">
        <f t="shared" si="6"/>
        <v>0</v>
      </c>
      <c r="L79">
        <f t="shared" si="2"/>
        <v>0</v>
      </c>
    </row>
    <row r="80" spans="1:12" x14ac:dyDescent="0.25">
      <c r="A80">
        <f>'11'!A2054</f>
        <v>2046</v>
      </c>
      <c r="B80">
        <f>'11'!B2054</f>
        <v>252000</v>
      </c>
      <c r="C80">
        <f>('11'!C2054-'11'!C$2)/('11'!C$1-'11'!C$2)</f>
        <v>0</v>
      </c>
      <c r="D80">
        <f>('11'!E2054-'11'!E$2)/('11'!E$1-'11'!E$2)</f>
        <v>2.5798212005108557E-2</v>
      </c>
      <c r="E80">
        <f>('11'!F2054-'11'!F$2)/('11'!F$1-'11'!F$2)</f>
        <v>2.5798212005109896E-2</v>
      </c>
      <c r="F80">
        <f>('11'!G2054-'11'!G$2)/('11'!G$1-'11'!G$2)</f>
        <v>0</v>
      </c>
      <c r="G80">
        <f>('11'!H2054-'11'!H$2)/('11'!H$1-'11'!H$2)</f>
        <v>0</v>
      </c>
      <c r="H80">
        <f t="shared" si="3"/>
        <v>6.2473753118747061E-2</v>
      </c>
      <c r="I80">
        <f t="shared" ref="I80:I95" si="7">D80*I$8+D79*I$7+D78*I$6</f>
        <v>0.26964665815240529</v>
      </c>
      <c r="J80">
        <f t="shared" ref="J80:K95" si="8">E80*J$8+E79*J$7+E78*J$6+E77*J$5+E76*J$4+E75*J$3</f>
        <v>3.7743153114801835</v>
      </c>
      <c r="K80">
        <f t="shared" si="8"/>
        <v>0</v>
      </c>
      <c r="L80">
        <f t="shared" ref="L80:L143" si="9">AVERAGE(F81:F86)</f>
        <v>0</v>
      </c>
    </row>
    <row r="81" spans="1:12" x14ac:dyDescent="0.25">
      <c r="A81">
        <f>'11'!A2055</f>
        <v>2047</v>
      </c>
      <c r="B81">
        <f>'11'!B2055</f>
        <v>255600</v>
      </c>
      <c r="C81">
        <f>('11'!C2055-'11'!C$2)/('11'!C$1-'11'!C$2)</f>
        <v>3.7301450062992513E-3</v>
      </c>
      <c r="D81">
        <f>('11'!E2055-'11'!E$2)/('11'!E$1-'11'!E$2)</f>
        <v>2.3797360578969775E-2</v>
      </c>
      <c r="E81">
        <f>('11'!F2055-'11'!F$2)/('11'!F$1-'11'!F$2)</f>
        <v>2.3797360578971243E-2</v>
      </c>
      <c r="F81">
        <f>('11'!G2055-'11'!G$2)/('11'!G$1-'11'!G$2)</f>
        <v>0</v>
      </c>
      <c r="G81">
        <f>('11'!H2055-'11'!H$2)/('11'!H$1-'11'!H$2)</f>
        <v>0</v>
      </c>
      <c r="H81">
        <f t="shared" ref="H81:H144" si="10">C82*H$8+C83*H$7+C84*H$6</f>
        <v>6.3412465107087271E-2</v>
      </c>
      <c r="I81">
        <f t="shared" si="7"/>
        <v>0.25440613026819925</v>
      </c>
      <c r="J81">
        <f t="shared" si="8"/>
        <v>3.6070242656450922</v>
      </c>
      <c r="K81">
        <f t="shared" si="8"/>
        <v>0</v>
      </c>
      <c r="L81">
        <f t="shared" si="9"/>
        <v>0</v>
      </c>
    </row>
    <row r="82" spans="1:12" x14ac:dyDescent="0.25">
      <c r="A82">
        <f>'11'!A2056</f>
        <v>2048</v>
      </c>
      <c r="B82">
        <f>'11'!B2056</f>
        <v>259200</v>
      </c>
      <c r="C82">
        <f>('11'!C2056-'11'!C$2)/('11'!C$1-'11'!C$2)</f>
        <v>1.0498752501173389E-2</v>
      </c>
      <c r="D82">
        <f>('11'!E2056-'11'!E$2)/('11'!E$1-'11'!E$2)</f>
        <v>2.1824890024123741E-2</v>
      </c>
      <c r="E82">
        <f>('11'!F2056-'11'!F$2)/('11'!F$1-'11'!F$2)</f>
        <v>2.1824890024124265E-2</v>
      </c>
      <c r="F82">
        <f>('11'!G2056-'11'!G$2)/('11'!G$1-'11'!G$2)</f>
        <v>0</v>
      </c>
      <c r="G82">
        <f>('11'!H2056-'11'!H$2)/('11'!H$1-'11'!H$2)</f>
        <v>0</v>
      </c>
      <c r="H82">
        <f t="shared" si="10"/>
        <v>4.2538474840048419E-2</v>
      </c>
      <c r="I82">
        <f t="shared" si="7"/>
        <v>0.23608627784872996</v>
      </c>
      <c r="J82">
        <f t="shared" si="8"/>
        <v>3.4104725415071369</v>
      </c>
      <c r="K82">
        <f t="shared" si="8"/>
        <v>0</v>
      </c>
      <c r="L82">
        <f t="shared" si="9"/>
        <v>0</v>
      </c>
    </row>
    <row r="83" spans="1:12" x14ac:dyDescent="0.25">
      <c r="A83">
        <f>'11'!A2057</f>
        <v>2049</v>
      </c>
      <c r="B83">
        <f>'11'!B2057</f>
        <v>262800</v>
      </c>
      <c r="C83">
        <f>('11'!C2057-'11'!C$2)/('11'!C$1-'11'!C$2)</f>
        <v>1.8873051555050518E-2</v>
      </c>
      <c r="D83">
        <f>('11'!E2057-'11'!E$2)/('11'!E$1-'11'!E$2)</f>
        <v>1.9937562083155957E-2</v>
      </c>
      <c r="E83">
        <f>('11'!F2057-'11'!F$2)/('11'!F$1-'11'!F$2)</f>
        <v>1.9937562083156342E-2</v>
      </c>
      <c r="F83">
        <f>('11'!G2057-'11'!G$2)/('11'!G$1-'11'!G$2)</f>
        <v>0</v>
      </c>
      <c r="G83">
        <f>('11'!H2057-'11'!H$2)/('11'!H$1-'11'!H$2)</f>
        <v>0</v>
      </c>
      <c r="H83">
        <f t="shared" si="10"/>
        <v>2.0132901855191322E-2</v>
      </c>
      <c r="I83">
        <f t="shared" si="7"/>
        <v>0.21661700014190438</v>
      </c>
      <c r="J83">
        <f t="shared" si="8"/>
        <v>3.1902085994040905</v>
      </c>
      <c r="K83">
        <f t="shared" si="8"/>
        <v>0</v>
      </c>
      <c r="L83">
        <f t="shared" si="9"/>
        <v>0</v>
      </c>
    </row>
    <row r="84" spans="1:12" x14ac:dyDescent="0.25">
      <c r="A84">
        <f>'11'!A2058</f>
        <v>2050</v>
      </c>
      <c r="B84">
        <f>'11'!B2058</f>
        <v>266400</v>
      </c>
      <c r="C84">
        <f>('11'!C2058-'11'!C$2)/('11'!C$1-'11'!C$2)</f>
        <v>7.5838047479064247E-3</v>
      </c>
      <c r="D84">
        <f>('11'!E2058-'11'!E$2)/('11'!E$1-'11'!E$2)</f>
        <v>1.8617851568043142E-2</v>
      </c>
      <c r="E84">
        <f>('11'!F2058-'11'!F$2)/('11'!F$1-'11'!F$2)</f>
        <v>1.8617851568044085E-2</v>
      </c>
      <c r="F84">
        <f>('11'!G2058-'11'!G$2)/('11'!G$1-'11'!G$2)</f>
        <v>0</v>
      </c>
      <c r="G84">
        <f>('11'!H2058-'11'!H$2)/('11'!H$1-'11'!H$2)</f>
        <v>0</v>
      </c>
      <c r="H84">
        <f t="shared" si="10"/>
        <v>1.0918702601220324E-2</v>
      </c>
      <c r="I84">
        <f t="shared" si="7"/>
        <v>0.19975876259401165</v>
      </c>
      <c r="J84">
        <f t="shared" si="8"/>
        <v>2.9637008656166923</v>
      </c>
      <c r="K84">
        <f t="shared" si="8"/>
        <v>0</v>
      </c>
      <c r="L84">
        <f t="shared" si="9"/>
        <v>0</v>
      </c>
    </row>
    <row r="85" spans="1:12" x14ac:dyDescent="0.25">
      <c r="A85">
        <f>'11'!A2059</f>
        <v>2051</v>
      </c>
      <c r="B85">
        <f>'11'!B2059</f>
        <v>270000</v>
      </c>
      <c r="C85">
        <f>('11'!C2059-'11'!C$2)/('11'!C$1-'11'!C$2)</f>
        <v>4.2489068945925244E-3</v>
      </c>
      <c r="D85">
        <f>('11'!E2059-'11'!E$2)/('11'!E$1-'11'!E$2)</f>
        <v>1.7326521924223074E-2</v>
      </c>
      <c r="E85">
        <f>('11'!F2059-'11'!F$2)/('11'!F$1-'11'!F$2)</f>
        <v>1.7326521924223501E-2</v>
      </c>
      <c r="F85">
        <f>('11'!G2059-'11'!G$2)/('11'!G$1-'11'!G$2)</f>
        <v>0</v>
      </c>
      <c r="G85">
        <f>('11'!H2059-'11'!H$2)/('11'!H$1-'11'!H$2)</f>
        <v>0</v>
      </c>
      <c r="H85">
        <f t="shared" si="10"/>
        <v>6.8674192831204763E-3</v>
      </c>
      <c r="I85">
        <f t="shared" si="7"/>
        <v>0.1849723286504896</v>
      </c>
      <c r="J85">
        <f t="shared" si="8"/>
        <v>2.7421881651767781</v>
      </c>
      <c r="K85">
        <f t="shared" si="8"/>
        <v>0</v>
      </c>
      <c r="L85">
        <f t="shared" si="9"/>
        <v>0</v>
      </c>
    </row>
    <row r="86" spans="1:12" x14ac:dyDescent="0.25">
      <c r="A86">
        <f>'11'!A2060</f>
        <v>2052</v>
      </c>
      <c r="B86">
        <f>'11'!B2060</f>
        <v>273600</v>
      </c>
      <c r="C86">
        <f>('11'!C2060-'11'!C$2)/('11'!C$1-'11'!C$2)</f>
        <v>2.0256416590499248E-3</v>
      </c>
      <c r="D86">
        <f>('11'!E2060-'11'!E$2)/('11'!E$1-'11'!E$2)</f>
        <v>1.6546047963672483E-2</v>
      </c>
      <c r="E86">
        <f>('11'!F2060-'11'!F$2)/('11'!F$1-'11'!F$2)</f>
        <v>1.6546047963673219E-2</v>
      </c>
      <c r="F86">
        <f>('11'!G2060-'11'!G$2)/('11'!G$1-'11'!G$2)</f>
        <v>0</v>
      </c>
      <c r="G86">
        <f>('11'!H2060-'11'!H$2)/('11'!H$1-'11'!H$2)</f>
        <v>0</v>
      </c>
      <c r="H86">
        <f t="shared" si="10"/>
        <v>1.8453101455003579E-2</v>
      </c>
      <c r="I86">
        <f t="shared" si="7"/>
        <v>0.17401731233148859</v>
      </c>
      <c r="J86">
        <f t="shared" si="8"/>
        <v>2.5482474811977571</v>
      </c>
      <c r="K86">
        <f t="shared" si="8"/>
        <v>0</v>
      </c>
      <c r="L86">
        <f t="shared" si="9"/>
        <v>0</v>
      </c>
    </row>
    <row r="87" spans="1:12" x14ac:dyDescent="0.25">
      <c r="A87">
        <f>'11'!A2061</f>
        <v>2053</v>
      </c>
      <c r="B87">
        <f>'11'!B2061</f>
        <v>277200</v>
      </c>
      <c r="C87">
        <f>('11'!C2061-'11'!C$2)/('11'!C$1-'11'!C$2)</f>
        <v>1.3092561942639755E-3</v>
      </c>
      <c r="D87">
        <f>('11'!E2061-'11'!E$2)/('11'!E$1-'11'!E$2)</f>
        <v>1.6063573151695758E-2</v>
      </c>
      <c r="E87">
        <f>('11'!F2061-'11'!F$2)/('11'!F$1-'11'!F$2)</f>
        <v>1.6063573151696608E-2</v>
      </c>
      <c r="F87">
        <f>('11'!G2061-'11'!G$2)/('11'!G$1-'11'!G$2)</f>
        <v>0</v>
      </c>
      <c r="G87">
        <f>('11'!H2061-'11'!H$2)/('11'!H$1-'11'!H$2)</f>
        <v>0</v>
      </c>
      <c r="H87">
        <f t="shared" si="10"/>
        <v>7.6949680096835546E-2</v>
      </c>
      <c r="I87">
        <f t="shared" si="7"/>
        <v>0.16587200227046972</v>
      </c>
      <c r="J87">
        <f t="shared" si="8"/>
        <v>2.395004966652567</v>
      </c>
      <c r="K87">
        <f t="shared" si="8"/>
        <v>0</v>
      </c>
      <c r="L87">
        <f t="shared" si="9"/>
        <v>0</v>
      </c>
    </row>
    <row r="88" spans="1:12" x14ac:dyDescent="0.25">
      <c r="A88">
        <f>'11'!A2062</f>
        <v>2054</v>
      </c>
      <c r="B88">
        <f>'11'!B2062</f>
        <v>280800</v>
      </c>
      <c r="C88">
        <f>('11'!C2062-'11'!C$2)/('11'!C$1-'11'!C$2)</f>
        <v>1.1116326177713E-3</v>
      </c>
      <c r="D88">
        <f>('11'!E2062-'11'!E$2)/('11'!E$1-'11'!E$2)</f>
        <v>1.5864907052646517E-2</v>
      </c>
      <c r="E88">
        <f>('11'!F2062-'11'!F$2)/('11'!F$1-'11'!F$2)</f>
        <v>1.5864907052646822E-2</v>
      </c>
      <c r="F88">
        <f>('11'!G2062-'11'!G$2)/('11'!G$1-'11'!G$2)</f>
        <v>0</v>
      </c>
      <c r="G88">
        <f>('11'!H2062-'11'!H$2)/('11'!H$1-'11'!H$2)</f>
        <v>0</v>
      </c>
      <c r="H88">
        <f t="shared" si="10"/>
        <v>0.13092561942639758</v>
      </c>
      <c r="I88">
        <f t="shared" si="7"/>
        <v>0.16128849155669078</v>
      </c>
      <c r="J88">
        <f t="shared" si="8"/>
        <v>2.2858379452250057</v>
      </c>
      <c r="K88">
        <f t="shared" si="8"/>
        <v>0</v>
      </c>
      <c r="L88">
        <f t="shared" si="9"/>
        <v>0</v>
      </c>
    </row>
    <row r="89" spans="1:12" x14ac:dyDescent="0.25">
      <c r="A89">
        <f>'11'!A2063</f>
        <v>2055</v>
      </c>
      <c r="B89">
        <f>'11'!B2063</f>
        <v>284400</v>
      </c>
      <c r="C89">
        <f>('11'!C2063-'11'!C$2)/('11'!C$1-'11'!C$2)</f>
        <v>7.4602900125985026E-3</v>
      </c>
      <c r="D89">
        <f>('11'!E2063-'11'!E$2)/('11'!E$1-'11'!E$2)</f>
        <v>1.6177096636866752E-2</v>
      </c>
      <c r="E89">
        <f>('11'!F2063-'11'!F$2)/('11'!F$1-'11'!F$2)</f>
        <v>1.6177096636867339E-2</v>
      </c>
      <c r="F89">
        <f>('11'!G2063-'11'!G$2)/('11'!G$1-'11'!G$2)</f>
        <v>0</v>
      </c>
      <c r="G89">
        <f>('11'!H2063-'11'!H$2)/('11'!H$1-'11'!H$2)</f>
        <v>0</v>
      </c>
      <c r="H89">
        <f t="shared" si="10"/>
        <v>0.15525802228205826</v>
      </c>
      <c r="I89">
        <f t="shared" si="7"/>
        <v>0.16049382716049382</v>
      </c>
      <c r="J89">
        <f t="shared" si="8"/>
        <v>2.221853270895493</v>
      </c>
      <c r="K89">
        <f t="shared" si="8"/>
        <v>0</v>
      </c>
      <c r="L89">
        <f t="shared" si="9"/>
        <v>0</v>
      </c>
    </row>
    <row r="90" spans="1:12" x14ac:dyDescent="0.25">
      <c r="A90">
        <f>'11'!A2064</f>
        <v>2056</v>
      </c>
      <c r="B90">
        <f>'11'!B2064</f>
        <v>288000</v>
      </c>
      <c r="C90">
        <f>('11'!C2064-'11'!C$2)/('11'!C$1-'11'!C$2)</f>
        <v>3.0458733726933623E-2</v>
      </c>
      <c r="D90">
        <f>('11'!E2064-'11'!E$2)/('11'!E$1-'11'!E$2)</f>
        <v>1.7184617567759332E-2</v>
      </c>
      <c r="E90">
        <f>('11'!F2064-'11'!F$2)/('11'!F$1-'11'!F$2)</f>
        <v>1.7184617567761098E-2</v>
      </c>
      <c r="F90">
        <f>('11'!G2064-'11'!G$2)/('11'!G$1-'11'!G$2)</f>
        <v>0</v>
      </c>
      <c r="G90">
        <f>('11'!H2064-'11'!H$2)/('11'!H$1-'11'!H$2)</f>
        <v>0</v>
      </c>
      <c r="H90">
        <f t="shared" si="10"/>
        <v>0.14080679825103135</v>
      </c>
      <c r="I90">
        <f t="shared" si="7"/>
        <v>0.16486448133957712</v>
      </c>
      <c r="J90">
        <f t="shared" si="8"/>
        <v>2.2207322264794707</v>
      </c>
      <c r="K90">
        <f t="shared" si="8"/>
        <v>0</v>
      </c>
      <c r="L90">
        <f t="shared" si="9"/>
        <v>0</v>
      </c>
    </row>
    <row r="91" spans="1:12" x14ac:dyDescent="0.25">
      <c r="A91">
        <f>'11'!A2065</f>
        <v>2057</v>
      </c>
      <c r="B91">
        <f>'11'!B2065</f>
        <v>291600</v>
      </c>
      <c r="C91">
        <f>('11'!C2065-'11'!C$2)/('11'!C$1-'11'!C$2)</f>
        <v>3.1273930979965912E-2</v>
      </c>
      <c r="D91">
        <f>('11'!E2065-'11'!E$2)/('11'!E$1-'11'!E$2)</f>
        <v>1.8717184617567759E-2</v>
      </c>
      <c r="E91">
        <f>('11'!F2065-'11'!F$2)/('11'!F$1-'11'!F$2)</f>
        <v>1.8717184617567967E-2</v>
      </c>
      <c r="F91">
        <f>('11'!G2065-'11'!G$2)/('11'!G$1-'11'!G$2)</f>
        <v>0</v>
      </c>
      <c r="G91">
        <f>('11'!H2065-'11'!H$2)/('11'!H$1-'11'!H$2)</f>
        <v>0</v>
      </c>
      <c r="H91">
        <f t="shared" si="10"/>
        <v>0.25172303055754552</v>
      </c>
      <c r="I91">
        <f t="shared" si="7"/>
        <v>0.17495388108414928</v>
      </c>
      <c r="J91">
        <f t="shared" si="8"/>
        <v>2.284376330353449</v>
      </c>
      <c r="K91">
        <f t="shared" si="8"/>
        <v>0</v>
      </c>
      <c r="L91">
        <f t="shared" si="9"/>
        <v>0</v>
      </c>
    </row>
    <row r="92" spans="1:12" x14ac:dyDescent="0.25">
      <c r="A92">
        <f>'11'!A2066</f>
        <v>2058</v>
      </c>
      <c r="B92">
        <f>'11'!B2066</f>
        <v>295200</v>
      </c>
      <c r="C92">
        <f>('11'!C2066-'11'!C$2)/('11'!C$1-'11'!C$2)</f>
        <v>3.1125713297596402E-2</v>
      </c>
      <c r="D92">
        <f>('11'!E2066-'11'!E$2)/('11'!E$1-'11'!E$2)</f>
        <v>2.1541081311196253E-2</v>
      </c>
      <c r="E92">
        <f>('11'!F2066-'11'!F$2)/('11'!F$1-'11'!F$2)</f>
        <v>2.1541081311197439E-2</v>
      </c>
      <c r="F92">
        <f>('11'!G2066-'11'!G$2)/('11'!G$1-'11'!G$2)</f>
        <v>0</v>
      </c>
      <c r="G92">
        <f>('11'!H2066-'11'!H$2)/('11'!H$1-'11'!H$2)</f>
        <v>0</v>
      </c>
      <c r="H92">
        <f t="shared" si="10"/>
        <v>0.28934561893233862</v>
      </c>
      <c r="I92">
        <f t="shared" si="7"/>
        <v>0.19386973180076628</v>
      </c>
      <c r="J92">
        <f t="shared" si="8"/>
        <v>2.4375762735917017</v>
      </c>
      <c r="K92">
        <f t="shared" si="8"/>
        <v>0</v>
      </c>
      <c r="L92">
        <f t="shared" si="9"/>
        <v>0</v>
      </c>
    </row>
    <row r="93" spans="1:12" x14ac:dyDescent="0.25">
      <c r="A93">
        <f>'11'!A2067</f>
        <v>2059</v>
      </c>
      <c r="B93">
        <f>'11'!B2067</f>
        <v>298800</v>
      </c>
      <c r="C93">
        <f>('11'!C2067-'11'!C$2)/('11'!C$1-'11'!C$2)</f>
        <v>2.3640720337936315E-2</v>
      </c>
      <c r="D93">
        <f>('11'!E2067-'11'!E$2)/('11'!E$1-'11'!E$2)</f>
        <v>2.5500212856534695E-2</v>
      </c>
      <c r="E93">
        <f>('11'!F2067-'11'!F$2)/('11'!F$1-'11'!F$2)</f>
        <v>2.5500212856536225E-2</v>
      </c>
      <c r="F93">
        <f>('11'!G2067-'11'!G$2)/('11'!G$1-'11'!G$2)</f>
        <v>0</v>
      </c>
      <c r="G93">
        <f>('11'!H2067-'11'!H$2)/('11'!H$1-'11'!H$2)</f>
        <v>0</v>
      </c>
      <c r="H93">
        <f t="shared" si="10"/>
        <v>0.24609075862750424</v>
      </c>
      <c r="I93">
        <f t="shared" si="7"/>
        <v>0.22277564921243082</v>
      </c>
      <c r="J93">
        <f t="shared" si="8"/>
        <v>2.7066553143182928</v>
      </c>
      <c r="K93">
        <f t="shared" si="8"/>
        <v>0</v>
      </c>
      <c r="L93">
        <f t="shared" si="9"/>
        <v>0</v>
      </c>
    </row>
    <row r="94" spans="1:12" x14ac:dyDescent="0.25">
      <c r="A94">
        <f>'11'!A2068</f>
        <v>2060</v>
      </c>
      <c r="B94">
        <f>'11'!B2068</f>
        <v>302400</v>
      </c>
      <c r="C94">
        <f>('11'!C2068-'11'!C$2)/('11'!C$1-'11'!C$2)</f>
        <v>8.6657938292038231E-2</v>
      </c>
      <c r="D94">
        <f>('11'!E2068-'11'!E$2)/('11'!E$1-'11'!E$2)</f>
        <v>3.2950191570881228E-2</v>
      </c>
      <c r="E94">
        <f>('11'!F2068-'11'!F$2)/('11'!F$1-'11'!F$2)</f>
        <v>3.2950191570882019E-2</v>
      </c>
      <c r="F94">
        <f>('11'!G2068-'11'!G$2)/('11'!G$1-'11'!G$2)</f>
        <v>0</v>
      </c>
      <c r="G94">
        <f>('11'!H2068-'11'!H$2)/('11'!H$1-'11'!H$2)</f>
        <v>0</v>
      </c>
      <c r="H94">
        <f t="shared" si="10"/>
        <v>0.17000568167782415</v>
      </c>
      <c r="I94">
        <f t="shared" si="7"/>
        <v>0.27292464878671774</v>
      </c>
      <c r="J94">
        <f t="shared" si="8"/>
        <v>3.1747977862921894</v>
      </c>
      <c r="K94">
        <f t="shared" si="8"/>
        <v>0</v>
      </c>
      <c r="L94">
        <f t="shared" si="9"/>
        <v>0</v>
      </c>
    </row>
    <row r="95" spans="1:12" x14ac:dyDescent="0.25">
      <c r="A95">
        <f>'11'!A2069</f>
        <v>2061</v>
      </c>
      <c r="B95">
        <f>'11'!B2069</f>
        <v>306000</v>
      </c>
      <c r="C95">
        <f>('11'!C2069-'11'!C$2)/('11'!C$1-'11'!C$2)</f>
        <v>4.6194511005162919E-2</v>
      </c>
      <c r="D95">
        <f>('11'!E2069-'11'!E$2)/('11'!E$1-'11'!E$2)</f>
        <v>4.5735774088264507E-2</v>
      </c>
      <c r="E95">
        <f>('11'!F2069-'11'!F$2)/('11'!F$1-'11'!F$2)</f>
        <v>4.5735774088266234E-2</v>
      </c>
      <c r="F95">
        <f>('11'!G2069-'11'!G$2)/('11'!G$1-'11'!G$2)</f>
        <v>0</v>
      </c>
      <c r="G95">
        <f>('11'!H2069-'11'!H$2)/('11'!H$1-'11'!H$2)</f>
        <v>0</v>
      </c>
      <c r="H95">
        <f t="shared" si="10"/>
        <v>0.12867765124379338</v>
      </c>
      <c r="I95">
        <f t="shared" si="7"/>
        <v>0.35829430963530584</v>
      </c>
      <c r="J95">
        <f t="shared" si="8"/>
        <v>3.9829572867888521</v>
      </c>
      <c r="K95">
        <f t="shared" si="8"/>
        <v>0</v>
      </c>
      <c r="L95">
        <f t="shared" si="9"/>
        <v>0</v>
      </c>
    </row>
    <row r="96" spans="1:12" x14ac:dyDescent="0.25">
      <c r="A96">
        <f>'11'!A2070</f>
        <v>2062</v>
      </c>
      <c r="B96">
        <f>'11'!B2070</f>
        <v>309600</v>
      </c>
      <c r="C96">
        <f>('11'!C2070-'11'!C$2)/('11'!C$1-'11'!C$2)</f>
        <v>3.352189916257009E-2</v>
      </c>
      <c r="D96">
        <f>('11'!E2070-'11'!E$2)/('11'!E$1-'11'!E$2)</f>
        <v>6.5119909181211869E-2</v>
      </c>
      <c r="E96">
        <f>('11'!F2070-'11'!F$2)/('11'!F$1-'11'!F$2)</f>
        <v>6.5119909181211744E-2</v>
      </c>
      <c r="F96">
        <f>('11'!G2070-'11'!G$2)/('11'!G$1-'11'!G$2)</f>
        <v>0</v>
      </c>
      <c r="G96">
        <f>('11'!H2070-'11'!H$2)/('11'!H$1-'11'!H$2)</f>
        <v>0</v>
      </c>
      <c r="H96">
        <f t="shared" si="10"/>
        <v>0.11289246807144093</v>
      </c>
      <c r="I96">
        <f t="shared" ref="I96:I111" si="11">D96*I$8+D95*I$7+D94*I$6</f>
        <v>0.49653753370228471</v>
      </c>
      <c r="J96">
        <f t="shared" ref="J96:K111" si="12">E96*J$8+E95*J$7+E94*J$6+E93*J$5+E92*J$4+E91*J$3</f>
        <v>5.2908045977012828</v>
      </c>
      <c r="K96">
        <f t="shared" si="12"/>
        <v>0</v>
      </c>
      <c r="L96">
        <f t="shared" si="9"/>
        <v>0</v>
      </c>
    </row>
    <row r="97" spans="1:12" x14ac:dyDescent="0.25">
      <c r="A97">
        <f>'11'!A2071</f>
        <v>2063</v>
      </c>
      <c r="B97">
        <f>'11'!B2071</f>
        <v>313200</v>
      </c>
      <c r="C97">
        <f>('11'!C2071-'11'!C$2)/('11'!C$1-'11'!C$2)</f>
        <v>2.8383686173760529E-2</v>
      </c>
      <c r="D97">
        <f>('11'!E2071-'11'!E$2)/('11'!E$1-'11'!E$2)</f>
        <v>8.9101745423584511E-2</v>
      </c>
      <c r="E97">
        <f>('11'!F2071-'11'!F$2)/('11'!F$1-'11'!F$2)</f>
        <v>8.9101745423585926E-2</v>
      </c>
      <c r="F97">
        <f>('11'!G2071-'11'!G$2)/('11'!G$1-'11'!G$2)</f>
        <v>0</v>
      </c>
      <c r="G97">
        <f>('11'!H2071-'11'!H$2)/('11'!H$1-'11'!H$2)</f>
        <v>0</v>
      </c>
      <c r="H97">
        <f t="shared" si="10"/>
        <v>7.8407153973469035E-2</v>
      </c>
      <c r="I97">
        <f t="shared" si="11"/>
        <v>0.68897403150276715</v>
      </c>
      <c r="J97">
        <f t="shared" si="12"/>
        <v>7.1672200936570123</v>
      </c>
      <c r="K97">
        <f t="shared" si="12"/>
        <v>0</v>
      </c>
      <c r="L97">
        <f t="shared" si="9"/>
        <v>0</v>
      </c>
    </row>
    <row r="98" spans="1:12" x14ac:dyDescent="0.25">
      <c r="A98">
        <f>'11'!A2072</f>
        <v>2064</v>
      </c>
      <c r="B98">
        <f>'11'!B2072</f>
        <v>316800</v>
      </c>
      <c r="C98">
        <f>('11'!C2072-'11'!C$2)/('11'!C$1-'11'!C$2)</f>
        <v>1.9194189866851116E-2</v>
      </c>
      <c r="D98">
        <f>('11'!E2072-'11'!E$2)/('11'!E$1-'11'!E$2)</f>
        <v>0.10945083014048532</v>
      </c>
      <c r="E98">
        <f>('11'!F2072-'11'!F$2)/('11'!F$1-'11'!F$2)</f>
        <v>0.10945083014048666</v>
      </c>
      <c r="F98">
        <f>('11'!G2072-'11'!G$2)/('11'!G$1-'11'!G$2)</f>
        <v>0</v>
      </c>
      <c r="G98">
        <f>('11'!H2072-'11'!H$2)/('11'!H$1-'11'!H$2)</f>
        <v>0</v>
      </c>
      <c r="H98">
        <f t="shared" si="10"/>
        <v>0.12755366715249128</v>
      </c>
      <c r="I98">
        <f t="shared" si="11"/>
        <v>0.90046828437633042</v>
      </c>
      <c r="J98">
        <f t="shared" si="12"/>
        <v>9.4275720164610561</v>
      </c>
      <c r="K98">
        <f t="shared" si="12"/>
        <v>0</v>
      </c>
      <c r="L98">
        <f t="shared" si="9"/>
        <v>0</v>
      </c>
    </row>
    <row r="99" spans="1:12" x14ac:dyDescent="0.25">
      <c r="A99">
        <f>'11'!A2073</f>
        <v>2065</v>
      </c>
      <c r="B99">
        <f>'11'!B2073</f>
        <v>320400</v>
      </c>
      <c r="C99">
        <f>('11'!C2073-'11'!C$2)/('11'!C$1-'11'!C$2)</f>
        <v>2.3060201081989081E-2</v>
      </c>
      <c r="D99">
        <f>('11'!E2073-'11'!E$2)/('11'!E$1-'11'!E$2)</f>
        <v>0.12777068255995458</v>
      </c>
      <c r="E99">
        <f>('11'!F2073-'11'!F$2)/('11'!F$1-'11'!F$2)</f>
        <v>0.12777068255995505</v>
      </c>
      <c r="F99">
        <f>('11'!G2073-'11'!G$2)/('11'!G$1-'11'!G$2)</f>
        <v>0</v>
      </c>
      <c r="G99">
        <f>('11'!H2073-'11'!H$2)/('11'!H$1-'11'!H$2)</f>
        <v>0</v>
      </c>
      <c r="H99">
        <f t="shared" si="10"/>
        <v>0.11202786492428546</v>
      </c>
      <c r="I99">
        <f t="shared" si="11"/>
        <v>1.1067404569320278</v>
      </c>
      <c r="J99">
        <f t="shared" si="12"/>
        <v>11.904101035901935</v>
      </c>
      <c r="K99">
        <f t="shared" si="12"/>
        <v>0</v>
      </c>
      <c r="L99">
        <f t="shared" si="9"/>
        <v>0</v>
      </c>
    </row>
    <row r="100" spans="1:12" x14ac:dyDescent="0.25">
      <c r="A100">
        <f>'11'!A2074</f>
        <v>2066</v>
      </c>
      <c r="B100">
        <f>'11'!B2074</f>
        <v>324000</v>
      </c>
      <c r="C100">
        <f>('11'!C2074-'11'!C$2)/('11'!C$1-'11'!C$2)</f>
        <v>6.5462809713198785E-3</v>
      </c>
      <c r="D100">
        <f>('11'!E2074-'11'!E$2)/('11'!E$1-'11'!E$2)</f>
        <v>0.15383851284234429</v>
      </c>
      <c r="E100">
        <f>('11'!F2074-'11'!F$2)/('11'!F$1-'11'!F$2)</f>
        <v>0.15383851284234493</v>
      </c>
      <c r="F100">
        <f>('11'!G2074-'11'!G$2)/('11'!G$1-'11'!G$2)</f>
        <v>0</v>
      </c>
      <c r="G100">
        <f>('11'!H2074-'11'!H$2)/('11'!H$1-'11'!H$2)</f>
        <v>0</v>
      </c>
      <c r="H100">
        <f t="shared" si="10"/>
        <v>5.9781131889034361E-2</v>
      </c>
      <c r="I100">
        <f t="shared" si="11"/>
        <v>1.327018589470697</v>
      </c>
      <c r="J100">
        <f t="shared" si="12"/>
        <v>14.774868738470371</v>
      </c>
      <c r="K100">
        <f t="shared" si="12"/>
        <v>0</v>
      </c>
      <c r="L100">
        <f t="shared" si="9"/>
        <v>0</v>
      </c>
    </row>
    <row r="101" spans="1:12" x14ac:dyDescent="0.25">
      <c r="A101">
        <f>'11'!A2075</f>
        <v>2067</v>
      </c>
      <c r="B101">
        <f>'11'!B2075</f>
        <v>327600</v>
      </c>
      <c r="C101">
        <f>('11'!C2075-'11'!C$2)/('11'!C$1-'11'!C$2)</f>
        <v>4.5700452063931224E-2</v>
      </c>
      <c r="D101">
        <f>('11'!E2075-'11'!E$2)/('11'!E$1-'11'!E$2)</f>
        <v>0.16584362139917697</v>
      </c>
      <c r="E101">
        <f>('11'!F2075-'11'!F$2)/('11'!F$1-'11'!F$2)</f>
        <v>0.16584362139917685</v>
      </c>
      <c r="F101">
        <f>('11'!G2075-'11'!G$2)/('11'!G$1-'11'!G$2)</f>
        <v>0</v>
      </c>
      <c r="G101">
        <f>('11'!H2075-'11'!H$2)/('11'!H$1-'11'!H$2)</f>
        <v>0</v>
      </c>
      <c r="H101">
        <f t="shared" si="10"/>
        <v>7.0403399125515669E-3</v>
      </c>
      <c r="I101">
        <f t="shared" si="11"/>
        <v>1.5082020718036044</v>
      </c>
      <c r="J101">
        <f t="shared" si="12"/>
        <v>17.503717894139445</v>
      </c>
      <c r="K101">
        <f t="shared" si="12"/>
        <v>0</v>
      </c>
      <c r="L101">
        <f t="shared" si="9"/>
        <v>0</v>
      </c>
    </row>
    <row r="102" spans="1:12" x14ac:dyDescent="0.25">
      <c r="A102">
        <f>'11'!A2076</f>
        <v>2068</v>
      </c>
      <c r="B102">
        <f>'11'!B2076</f>
        <v>331200</v>
      </c>
      <c r="C102">
        <f>('11'!C2076-'11'!C$2)/('11'!C$1-'11'!C$2)</f>
        <v>7.0403399125515669E-3</v>
      </c>
      <c r="D102">
        <f>('11'!E2076-'11'!E$2)/('11'!E$1-'11'!E$2)</f>
        <v>0.1688661841918547</v>
      </c>
      <c r="E102">
        <f>('11'!F2076-'11'!F$2)/('11'!F$1-'11'!F$2)</f>
        <v>0.16886618419185612</v>
      </c>
      <c r="F102">
        <f>('11'!G2076-'11'!G$2)/('11'!G$1-'11'!G$2)</f>
        <v>0</v>
      </c>
      <c r="G102">
        <f>('11'!H2076-'11'!H$2)/('11'!H$1-'11'!H$2)</f>
        <v>0</v>
      </c>
      <c r="H102">
        <f t="shared" si="10"/>
        <v>0</v>
      </c>
      <c r="I102">
        <f t="shared" si="11"/>
        <v>1.6345111394919825</v>
      </c>
      <c r="J102">
        <f t="shared" si="12"/>
        <v>19.551936994465837</v>
      </c>
      <c r="K102">
        <f t="shared" si="12"/>
        <v>0</v>
      </c>
      <c r="L102">
        <f t="shared" si="9"/>
        <v>0</v>
      </c>
    </row>
    <row r="103" spans="1:12" x14ac:dyDescent="0.25">
      <c r="A103">
        <f>'11'!A2077</f>
        <v>2069</v>
      </c>
      <c r="B103">
        <f>'11'!B2077</f>
        <v>334800</v>
      </c>
      <c r="C103">
        <f>('11'!C2077-'11'!C$2)/('11'!C$1-'11'!C$2)</f>
        <v>0</v>
      </c>
      <c r="D103">
        <f>('11'!E2077-'11'!E$2)/('11'!E$1-'11'!E$2)</f>
        <v>0.16751809280544916</v>
      </c>
      <c r="E103">
        <f>('11'!F2077-'11'!F$2)/('11'!F$1-'11'!F$2)</f>
        <v>0.16751809280545016</v>
      </c>
      <c r="F103">
        <f>('11'!G2077-'11'!G$2)/('11'!G$1-'11'!G$2)</f>
        <v>0</v>
      </c>
      <c r="G103">
        <f>('11'!H2077-'11'!H$2)/('11'!H$1-'11'!H$2)</f>
        <v>0</v>
      </c>
      <c r="H103">
        <f t="shared" si="10"/>
        <v>0</v>
      </c>
      <c r="I103">
        <f t="shared" si="11"/>
        <v>1.6742017879948916</v>
      </c>
      <c r="J103">
        <f t="shared" si="12"/>
        <v>20.999872286079288</v>
      </c>
      <c r="K103">
        <f t="shared" si="12"/>
        <v>0</v>
      </c>
      <c r="L103">
        <f t="shared" si="9"/>
        <v>0</v>
      </c>
    </row>
    <row r="104" spans="1:12" x14ac:dyDescent="0.25">
      <c r="A104">
        <f>'11'!A2078</f>
        <v>2070</v>
      </c>
      <c r="B104">
        <f>'11'!B2078</f>
        <v>338400</v>
      </c>
      <c r="C104">
        <f>('11'!C2078-'11'!C$2)/('11'!C$1-'11'!C$2)</f>
        <v>0</v>
      </c>
      <c r="D104">
        <f>('11'!E2078-'11'!E$2)/('11'!E$1-'11'!E$2)</f>
        <v>0.16340286646800056</v>
      </c>
      <c r="E104">
        <f>('11'!F2078-'11'!F$2)/('11'!F$1-'11'!F$2)</f>
        <v>0.16340286646800212</v>
      </c>
      <c r="F104">
        <f>('11'!G2078-'11'!G$2)/('11'!G$1-'11'!G$2)</f>
        <v>0</v>
      </c>
      <c r="G104">
        <f>('11'!H2078-'11'!H$2)/('11'!H$1-'11'!H$2)</f>
        <v>0</v>
      </c>
      <c r="H104">
        <f t="shared" si="10"/>
        <v>1.6995627578370098E-2</v>
      </c>
      <c r="I104">
        <f t="shared" si="11"/>
        <v>1.6627642968639138</v>
      </c>
      <c r="J104">
        <f t="shared" si="12"/>
        <v>21.927203065134229</v>
      </c>
      <c r="K104">
        <f t="shared" si="12"/>
        <v>0</v>
      </c>
      <c r="L104">
        <f t="shared" si="9"/>
        <v>0</v>
      </c>
    </row>
    <row r="105" spans="1:12" x14ac:dyDescent="0.25">
      <c r="A105">
        <f>'11'!A2079</f>
        <v>2071</v>
      </c>
      <c r="B105">
        <f>'11'!B2079</f>
        <v>342000</v>
      </c>
      <c r="C105">
        <f>('11'!C2079-'11'!C$2)/('11'!C$1-'11'!C$2)</f>
        <v>0</v>
      </c>
      <c r="D105">
        <f>('11'!E2079-'11'!E$2)/('11'!E$1-'11'!E$2)</f>
        <v>0.15629345820916701</v>
      </c>
      <c r="E105">
        <f>('11'!F2079-'11'!F$2)/('11'!F$1-'11'!F$2)</f>
        <v>0.15629345820916854</v>
      </c>
      <c r="F105">
        <f>('11'!G2079-'11'!G$2)/('11'!G$1-'11'!G$2)</f>
        <v>0</v>
      </c>
      <c r="G105">
        <f>('11'!H2079-'11'!H$2)/('11'!H$1-'11'!H$2)</f>
        <v>0</v>
      </c>
      <c r="H105">
        <f t="shared" si="10"/>
        <v>1.961413996689805E-2</v>
      </c>
      <c r="I105">
        <f t="shared" si="11"/>
        <v>1.6179367106570173</v>
      </c>
      <c r="J105">
        <f t="shared" si="12"/>
        <v>22.064240102171286</v>
      </c>
      <c r="K105">
        <f t="shared" si="12"/>
        <v>0</v>
      </c>
      <c r="L105">
        <f t="shared" si="9"/>
        <v>0</v>
      </c>
    </row>
    <row r="106" spans="1:12" x14ac:dyDescent="0.25">
      <c r="A106">
        <f>'11'!A2080</f>
        <v>2072</v>
      </c>
      <c r="B106">
        <f>'11'!B2080</f>
        <v>345600</v>
      </c>
      <c r="C106">
        <f>('11'!C2080-'11'!C$2)/('11'!C$1-'11'!C$2)</f>
        <v>0</v>
      </c>
      <c r="D106">
        <f>('11'!E2080-'11'!E$2)/('11'!E$1-'11'!E$2)</f>
        <v>0.14817652901944089</v>
      </c>
      <c r="E106">
        <f>('11'!F2080-'11'!F$2)/('11'!F$1-'11'!F$2)</f>
        <v>0.14817652901944117</v>
      </c>
      <c r="F106">
        <f>('11'!G2080-'11'!G$2)/('11'!G$1-'11'!G$2)</f>
        <v>0</v>
      </c>
      <c r="G106">
        <f>('11'!H2080-'11'!H$2)/('11'!H$1-'11'!H$2)</f>
        <v>0</v>
      </c>
      <c r="H106">
        <f t="shared" si="10"/>
        <v>1.2944344260270248E-2</v>
      </c>
      <c r="I106">
        <f t="shared" si="11"/>
        <v>1.5517950901092663</v>
      </c>
      <c r="J106">
        <f t="shared" si="12"/>
        <v>21.619880800340717</v>
      </c>
      <c r="K106">
        <f t="shared" si="12"/>
        <v>0</v>
      </c>
      <c r="L106">
        <f t="shared" si="9"/>
        <v>0</v>
      </c>
    </row>
    <row r="107" spans="1:12" x14ac:dyDescent="0.25">
      <c r="A107">
        <f>'11'!A2081</f>
        <v>2073</v>
      </c>
      <c r="B107">
        <f>'11'!B2081</f>
        <v>349200</v>
      </c>
      <c r="C107">
        <f>('11'!C2081-'11'!C$2)/('11'!C$1-'11'!C$2)</f>
        <v>8.4978137891850488E-3</v>
      </c>
      <c r="D107">
        <f>('11'!E2081-'11'!E$2)/('11'!E$1-'11'!E$2)</f>
        <v>0.13930750674045694</v>
      </c>
      <c r="E107">
        <f>('11'!F2081-'11'!F$2)/('11'!F$1-'11'!F$2)</f>
        <v>0.13930750674045722</v>
      </c>
      <c r="F107">
        <f>('11'!G2081-'11'!G$2)/('11'!G$1-'11'!G$2)</f>
        <v>0</v>
      </c>
      <c r="G107">
        <f>('11'!H2081-'11'!H$2)/('11'!H$1-'11'!H$2)</f>
        <v>0</v>
      </c>
      <c r="H107">
        <f t="shared" si="10"/>
        <v>5.7557866653491756E-3</v>
      </c>
      <c r="I107">
        <f t="shared" si="11"/>
        <v>1.4706399886476516</v>
      </c>
      <c r="J107">
        <f t="shared" si="12"/>
        <v>20.841407691216233</v>
      </c>
      <c r="K107">
        <f t="shared" si="12"/>
        <v>0</v>
      </c>
      <c r="L107">
        <f t="shared" si="9"/>
        <v>0</v>
      </c>
    </row>
    <row r="108" spans="1:12" x14ac:dyDescent="0.25">
      <c r="A108">
        <f>'11'!A2082</f>
        <v>2074</v>
      </c>
      <c r="B108">
        <f>'11'!B2082</f>
        <v>352800</v>
      </c>
      <c r="C108">
        <f>('11'!C2082-'11'!C$2)/('11'!C$1-'11'!C$2)</f>
        <v>1.3092561942639755E-3</v>
      </c>
      <c r="D108">
        <f>('11'!E2082-'11'!E$2)/('11'!E$1-'11'!E$2)</f>
        <v>0.12870725131261532</v>
      </c>
      <c r="E108">
        <f>('11'!F2082-'11'!F$2)/('11'!F$1-'11'!F$2)</f>
        <v>0.12870725131261662</v>
      </c>
      <c r="F108">
        <f>('11'!G2082-'11'!G$2)/('11'!G$1-'11'!G$2)</f>
        <v>0</v>
      </c>
      <c r="G108">
        <f>('11'!H2082-'11'!H$2)/('11'!H$1-'11'!H$2)</f>
        <v>0</v>
      </c>
      <c r="H108">
        <f t="shared" si="10"/>
        <v>3.5325214298065756E-3</v>
      </c>
      <c r="I108">
        <f t="shared" si="11"/>
        <v>1.3772811125301549</v>
      </c>
      <c r="J108">
        <f t="shared" si="12"/>
        <v>19.807109408258967</v>
      </c>
      <c r="K108">
        <f t="shared" si="12"/>
        <v>0</v>
      </c>
      <c r="L108">
        <f t="shared" si="9"/>
        <v>0</v>
      </c>
    </row>
    <row r="109" spans="1:12" x14ac:dyDescent="0.25">
      <c r="A109">
        <f>'11'!A2083</f>
        <v>2075</v>
      </c>
      <c r="B109">
        <f>'11'!B2083</f>
        <v>356400</v>
      </c>
      <c r="C109">
        <f>('11'!C2083-'11'!C$2)/('11'!C$1-'11'!C$2)</f>
        <v>9.1400904127862442E-4</v>
      </c>
      <c r="D109">
        <f>('11'!E2083-'11'!E$2)/('11'!E$1-'11'!E$2)</f>
        <v>0.12266212572725982</v>
      </c>
      <c r="E109">
        <f>('11'!F2083-'11'!F$2)/('11'!F$1-'11'!F$2)</f>
        <v>0.12266212572726011</v>
      </c>
      <c r="F109">
        <f>('11'!G2083-'11'!G$2)/('11'!G$1-'11'!G$2)</f>
        <v>0</v>
      </c>
      <c r="G109">
        <f>('11'!H2083-'11'!H$2)/('11'!H$1-'11'!H$2)</f>
        <v>0</v>
      </c>
      <c r="H109">
        <f t="shared" si="10"/>
        <v>1.3092561942639755E-3</v>
      </c>
      <c r="I109">
        <f t="shared" si="11"/>
        <v>1.2946927770682561</v>
      </c>
      <c r="J109">
        <f t="shared" si="12"/>
        <v>18.725173832836781</v>
      </c>
      <c r="K109">
        <f t="shared" si="12"/>
        <v>0</v>
      </c>
      <c r="L109">
        <f t="shared" si="9"/>
        <v>0</v>
      </c>
    </row>
    <row r="110" spans="1:12" x14ac:dyDescent="0.25">
      <c r="A110">
        <f>'11'!A2084</f>
        <v>2076</v>
      </c>
      <c r="B110">
        <f>'11'!B2084</f>
        <v>360000</v>
      </c>
      <c r="C110">
        <f>('11'!C2084-'11'!C$2)/('11'!C$1-'11'!C$2)</f>
        <v>1.3092561942639755E-3</v>
      </c>
      <c r="D110">
        <f>('11'!E2084-'11'!E$2)/('11'!E$1-'11'!E$2)</f>
        <v>0.11438910174542359</v>
      </c>
      <c r="E110">
        <f>('11'!F2084-'11'!F$2)/('11'!F$1-'11'!F$2)</f>
        <v>0.11438910174542351</v>
      </c>
      <c r="F110">
        <f>('11'!G2084-'11'!G$2)/('11'!G$1-'11'!G$2)</f>
        <v>0</v>
      </c>
      <c r="G110">
        <f>('11'!H2084-'11'!H$2)/('11'!H$1-'11'!H$2)</f>
        <v>0</v>
      </c>
      <c r="H110">
        <f t="shared" si="10"/>
        <v>0</v>
      </c>
      <c r="I110">
        <f t="shared" si="11"/>
        <v>1.2116645381013198</v>
      </c>
      <c r="J110">
        <f t="shared" si="12"/>
        <v>17.629828295728736</v>
      </c>
      <c r="K110">
        <f t="shared" si="12"/>
        <v>0</v>
      </c>
      <c r="L110">
        <f t="shared" si="9"/>
        <v>0</v>
      </c>
    </row>
    <row r="111" spans="1:12" x14ac:dyDescent="0.25">
      <c r="A111">
        <f>'11'!A2085</f>
        <v>2077</v>
      </c>
      <c r="B111">
        <f>'11'!B2085</f>
        <v>363600</v>
      </c>
      <c r="C111">
        <f>('11'!C2085-'11'!C$2)/('11'!C$1-'11'!C$2)</f>
        <v>0</v>
      </c>
      <c r="D111">
        <f>('11'!E2085-'11'!E$2)/('11'!E$1-'11'!E$2)</f>
        <v>0.10639988647651484</v>
      </c>
      <c r="E111">
        <f>('11'!F2085-'11'!F$2)/('11'!F$1-'11'!F$2)</f>
        <v>0.10639988647651573</v>
      </c>
      <c r="F111">
        <f>('11'!G2085-'11'!G$2)/('11'!G$1-'11'!G$2)</f>
        <v>0</v>
      </c>
      <c r="G111">
        <f>('11'!H2085-'11'!H$2)/('11'!H$1-'11'!H$2)</f>
        <v>0</v>
      </c>
      <c r="H111">
        <f t="shared" si="10"/>
        <v>0</v>
      </c>
      <c r="I111">
        <f t="shared" si="11"/>
        <v>1.1367532283241095</v>
      </c>
      <c r="J111">
        <f t="shared" si="12"/>
        <v>16.500127713920886</v>
      </c>
      <c r="K111">
        <f t="shared" si="12"/>
        <v>0</v>
      </c>
      <c r="L111">
        <f t="shared" si="9"/>
        <v>0</v>
      </c>
    </row>
    <row r="112" spans="1:12" x14ac:dyDescent="0.25">
      <c r="A112">
        <f>'11'!A2086</f>
        <v>2078</v>
      </c>
      <c r="B112">
        <f>'11'!B2086</f>
        <v>367200</v>
      </c>
      <c r="C112">
        <f>('11'!C2086-'11'!C$2)/('11'!C$1-'11'!C$2)</f>
        <v>0</v>
      </c>
      <c r="D112">
        <f>('11'!E2086-'11'!E$2)/('11'!E$1-'11'!E$2)</f>
        <v>0.10002838087129275</v>
      </c>
      <c r="E112">
        <f>('11'!F2086-'11'!F$2)/('11'!F$1-'11'!F$2)</f>
        <v>0.1000283808712939</v>
      </c>
      <c r="F112">
        <f>('11'!G2086-'11'!G$2)/('11'!G$1-'11'!G$2)</f>
        <v>0</v>
      </c>
      <c r="G112">
        <f>('11'!H2086-'11'!H$2)/('11'!H$1-'11'!H$2)</f>
        <v>0</v>
      </c>
      <c r="H112">
        <f t="shared" si="10"/>
        <v>0</v>
      </c>
      <c r="I112">
        <f t="shared" ref="I112:I127" si="13">D112*I$8+D111*I$7+D110*I$6</f>
        <v>1.0624804881509862</v>
      </c>
      <c r="J112">
        <f t="shared" ref="J112:K127" si="14">E112*J$8+E111*J$7+E110*J$6+E109*J$5+E108*J$4+E107*J$3</f>
        <v>15.434922662125832</v>
      </c>
      <c r="K112">
        <f t="shared" si="14"/>
        <v>0</v>
      </c>
      <c r="L112">
        <f t="shared" si="9"/>
        <v>0</v>
      </c>
    </row>
    <row r="113" spans="1:12" x14ac:dyDescent="0.25">
      <c r="A113">
        <f>'11'!A2087</f>
        <v>2079</v>
      </c>
      <c r="B113">
        <f>'11'!B2087</f>
        <v>370800</v>
      </c>
      <c r="C113">
        <f>('11'!C2087-'11'!C$2)/('11'!C$1-'11'!C$2)</f>
        <v>0</v>
      </c>
      <c r="D113">
        <f>('11'!E2087-'11'!E$2)/('11'!E$1-'11'!E$2)</f>
        <v>9.2791258691641842E-2</v>
      </c>
      <c r="E113">
        <f>('11'!F2087-'11'!F$2)/('11'!F$1-'11'!F$2)</f>
        <v>9.2791258691642717E-2</v>
      </c>
      <c r="F113">
        <f>('11'!G2087-'11'!G$2)/('11'!G$1-'11'!G$2)</f>
        <v>0</v>
      </c>
      <c r="G113">
        <f>('11'!H2087-'11'!H$2)/('11'!H$1-'11'!H$2)</f>
        <v>0</v>
      </c>
      <c r="H113">
        <f t="shared" si="10"/>
        <v>0</v>
      </c>
      <c r="I113">
        <f t="shared" si="13"/>
        <v>0.9904498368099901</v>
      </c>
      <c r="J113">
        <f t="shared" si="14"/>
        <v>14.461955442032163</v>
      </c>
      <c r="K113">
        <f t="shared" si="14"/>
        <v>0</v>
      </c>
      <c r="L113">
        <f t="shared" si="9"/>
        <v>0</v>
      </c>
    </row>
    <row r="114" spans="1:12" x14ac:dyDescent="0.25">
      <c r="A114">
        <f>'11'!A2088</f>
        <v>2080</v>
      </c>
      <c r="B114">
        <f>'11'!B2088</f>
        <v>374400</v>
      </c>
      <c r="C114">
        <f>('11'!C2088-'11'!C$2)/('11'!C$1-'11'!C$2)</f>
        <v>0</v>
      </c>
      <c r="D114">
        <f>('11'!E2088-'11'!E$2)/('11'!E$1-'11'!E$2)</f>
        <v>8.7498226195544218E-2</v>
      </c>
      <c r="E114">
        <f>('11'!F2088-'11'!F$2)/('11'!F$1-'11'!F$2)</f>
        <v>8.7498226195544829E-2</v>
      </c>
      <c r="F114">
        <f>('11'!G2088-'11'!G$2)/('11'!G$1-'11'!G$2)</f>
        <v>0</v>
      </c>
      <c r="G114">
        <f>('11'!H2088-'11'!H$2)/('11'!H$1-'11'!H$2)</f>
        <v>0</v>
      </c>
      <c r="H114">
        <f t="shared" si="10"/>
        <v>0</v>
      </c>
      <c r="I114">
        <f t="shared" si="13"/>
        <v>0.92845182347098065</v>
      </c>
      <c r="J114">
        <f t="shared" si="14"/>
        <v>13.523059457925447</v>
      </c>
      <c r="K114">
        <f t="shared" si="14"/>
        <v>0</v>
      </c>
      <c r="L114">
        <f t="shared" si="9"/>
        <v>0</v>
      </c>
    </row>
    <row r="115" spans="1:12" x14ac:dyDescent="0.25">
      <c r="A115">
        <f>'11'!A2089</f>
        <v>2081</v>
      </c>
      <c r="B115">
        <f>'11'!B2089</f>
        <v>378000</v>
      </c>
      <c r="C115">
        <f>('11'!C2089-'11'!C$2)/('11'!C$1-'11'!C$2)</f>
        <v>0</v>
      </c>
      <c r="D115">
        <f>('11'!E2089-'11'!E$2)/('11'!E$1-'11'!E$2)</f>
        <v>7.9579963104867313E-2</v>
      </c>
      <c r="E115">
        <f>('11'!F2089-'11'!F$2)/('11'!F$1-'11'!F$2)</f>
        <v>7.9579963104867257E-2</v>
      </c>
      <c r="F115">
        <f>('11'!G2089-'11'!G$2)/('11'!G$1-'11'!G$2)</f>
        <v>0</v>
      </c>
      <c r="G115">
        <f>('11'!H2089-'11'!H$2)/('11'!H$1-'11'!H$2)</f>
        <v>0</v>
      </c>
      <c r="H115">
        <f t="shared" si="10"/>
        <v>0</v>
      </c>
      <c r="I115">
        <f t="shared" si="13"/>
        <v>0.85918830708102745</v>
      </c>
      <c r="J115">
        <f t="shared" si="14"/>
        <v>12.582134241521299</v>
      </c>
      <c r="K115">
        <f t="shared" si="14"/>
        <v>0</v>
      </c>
      <c r="L115">
        <f t="shared" si="9"/>
        <v>0</v>
      </c>
    </row>
    <row r="116" spans="1:12" x14ac:dyDescent="0.25">
      <c r="A116">
        <f>'11'!A2090</f>
        <v>2082</v>
      </c>
      <c r="B116">
        <f>'11'!B2090</f>
        <v>381600</v>
      </c>
      <c r="C116">
        <f>('11'!C2090-'11'!C$2)/('11'!C$1-'11'!C$2)</f>
        <v>0</v>
      </c>
      <c r="D116">
        <f>('11'!E2090-'11'!E$2)/('11'!E$1-'11'!E$2)</f>
        <v>7.26266496381439E-2</v>
      </c>
      <c r="E116">
        <f>('11'!F2090-'11'!F$2)/('11'!F$1-'11'!F$2)</f>
        <v>7.2626649638144913E-2</v>
      </c>
      <c r="F116">
        <f>('11'!G2090-'11'!G$2)/('11'!G$1-'11'!G$2)</f>
        <v>0</v>
      </c>
      <c r="G116">
        <f>('11'!H2090-'11'!H$2)/('11'!H$1-'11'!H$2)</f>
        <v>0</v>
      </c>
      <c r="H116">
        <f t="shared" si="10"/>
        <v>0</v>
      </c>
      <c r="I116">
        <f t="shared" si="13"/>
        <v>0.79174116645381021</v>
      </c>
      <c r="J116">
        <f t="shared" si="14"/>
        <v>11.649467858663355</v>
      </c>
      <c r="K116">
        <f t="shared" si="14"/>
        <v>0</v>
      </c>
      <c r="L116">
        <f t="shared" si="9"/>
        <v>0</v>
      </c>
    </row>
    <row r="117" spans="1:12" x14ac:dyDescent="0.25">
      <c r="A117">
        <f>'11'!A2091</f>
        <v>2083</v>
      </c>
      <c r="B117">
        <f>'11'!B2091</f>
        <v>385200</v>
      </c>
      <c r="C117">
        <f>('11'!C2091-'11'!C$2)/('11'!C$1-'11'!C$2)</f>
        <v>0</v>
      </c>
      <c r="D117">
        <f>('11'!E2091-'11'!E$2)/('11'!E$1-'11'!E$2)</f>
        <v>6.6595714488434793E-2</v>
      </c>
      <c r="E117">
        <f>('11'!F2091-'11'!F$2)/('11'!F$1-'11'!F$2)</f>
        <v>6.6595714488435265E-2</v>
      </c>
      <c r="F117">
        <f>('11'!G2091-'11'!G$2)/('11'!G$1-'11'!G$2)</f>
        <v>0</v>
      </c>
      <c r="G117">
        <f>('11'!H2091-'11'!H$2)/('11'!H$1-'11'!H$2)</f>
        <v>0</v>
      </c>
      <c r="H117">
        <f t="shared" si="10"/>
        <v>2.2232652355426001E-3</v>
      </c>
      <c r="I117">
        <f t="shared" si="13"/>
        <v>0.7230026961827728</v>
      </c>
      <c r="J117">
        <f t="shared" si="14"/>
        <v>10.751199091812207</v>
      </c>
      <c r="K117">
        <f t="shared" si="14"/>
        <v>0</v>
      </c>
      <c r="L117">
        <f t="shared" si="9"/>
        <v>0</v>
      </c>
    </row>
    <row r="118" spans="1:12" x14ac:dyDescent="0.25">
      <c r="A118">
        <f>'11'!A2092</f>
        <v>2084</v>
      </c>
      <c r="B118">
        <f>'11'!B2092</f>
        <v>388800</v>
      </c>
      <c r="C118">
        <f>('11'!C2092-'11'!C$2)/('11'!C$1-'11'!C$2)</f>
        <v>0</v>
      </c>
      <c r="D118">
        <f>('11'!E2092-'11'!E$2)/('11'!E$1-'11'!E$2)</f>
        <v>6.1629062012203778E-2</v>
      </c>
      <c r="E118">
        <f>('11'!F2092-'11'!F$2)/('11'!F$1-'11'!F$2)</f>
        <v>6.1629062012204736E-2</v>
      </c>
      <c r="F118">
        <f>('11'!G2092-'11'!G$2)/('11'!G$1-'11'!G$2)</f>
        <v>0</v>
      </c>
      <c r="G118">
        <f>('11'!H2092-'11'!H$2)/('11'!H$1-'11'!H$2)</f>
        <v>0</v>
      </c>
      <c r="H118">
        <f t="shared" si="10"/>
        <v>2.2232652355426001E-3</v>
      </c>
      <c r="I118">
        <f t="shared" si="13"/>
        <v>0.66418334042855109</v>
      </c>
      <c r="J118">
        <f t="shared" si="14"/>
        <v>9.9221370796084276</v>
      </c>
      <c r="K118">
        <f t="shared" si="14"/>
        <v>0</v>
      </c>
      <c r="L118">
        <f t="shared" si="9"/>
        <v>0</v>
      </c>
    </row>
    <row r="119" spans="1:12" x14ac:dyDescent="0.25">
      <c r="A119">
        <f>'11'!A2093</f>
        <v>2085</v>
      </c>
      <c r="B119">
        <f>'11'!B2093</f>
        <v>392400</v>
      </c>
      <c r="C119">
        <f>('11'!C2093-'11'!C$2)/('11'!C$1-'11'!C$2)</f>
        <v>0</v>
      </c>
      <c r="D119">
        <f>('11'!E2093-'11'!E$2)/('11'!E$1-'11'!E$2)</f>
        <v>5.6052220803178662E-2</v>
      </c>
      <c r="E119">
        <f>('11'!F2093-'11'!F$2)/('11'!F$1-'11'!F$2)</f>
        <v>5.6052220803180022E-2</v>
      </c>
      <c r="F119">
        <f>('11'!G2093-'11'!G$2)/('11'!G$1-'11'!G$2)</f>
        <v>0</v>
      </c>
      <c r="G119">
        <f>('11'!H2093-'11'!H$2)/('11'!H$1-'11'!H$2)</f>
        <v>0</v>
      </c>
      <c r="H119">
        <f t="shared" si="10"/>
        <v>8.4237049480002952E-3</v>
      </c>
      <c r="I119">
        <f t="shared" si="13"/>
        <v>0.60888321271463031</v>
      </c>
      <c r="J119">
        <f t="shared" si="14"/>
        <v>9.0899673619981183</v>
      </c>
      <c r="K119">
        <f t="shared" si="14"/>
        <v>0</v>
      </c>
      <c r="L119">
        <f t="shared" si="9"/>
        <v>0</v>
      </c>
    </row>
    <row r="120" spans="1:12" x14ac:dyDescent="0.25">
      <c r="A120">
        <f>'11'!A2094</f>
        <v>2086</v>
      </c>
      <c r="B120">
        <f>'11'!B2094</f>
        <v>396000</v>
      </c>
      <c r="C120">
        <f>('11'!C2094-'11'!C$2)/('11'!C$1-'11'!C$2)</f>
        <v>1.1116326177713E-3</v>
      </c>
      <c r="D120">
        <f>('11'!E2094-'11'!E$2)/('11'!E$1-'11'!E$2)</f>
        <v>5.0787569178373779E-2</v>
      </c>
      <c r="E120">
        <f>('11'!F2094-'11'!F$2)/('11'!F$1-'11'!F$2)</f>
        <v>5.0787569178373806E-2</v>
      </c>
      <c r="F120">
        <f>('11'!G2094-'11'!G$2)/('11'!G$1-'11'!G$2)</f>
        <v>0</v>
      </c>
      <c r="G120">
        <f>('11'!H2094-'11'!H$2)/('11'!H$1-'11'!H$2)</f>
        <v>0</v>
      </c>
      <c r="H120">
        <f t="shared" si="10"/>
        <v>7.3120723302289954E-3</v>
      </c>
      <c r="I120">
        <f t="shared" si="13"/>
        <v>0.55619412515964239</v>
      </c>
      <c r="J120">
        <f t="shared" si="14"/>
        <v>8.3011778061587496</v>
      </c>
      <c r="K120">
        <f t="shared" si="14"/>
        <v>0</v>
      </c>
      <c r="L120">
        <f t="shared" si="9"/>
        <v>0</v>
      </c>
    </row>
    <row r="121" spans="1:12" x14ac:dyDescent="0.25">
      <c r="A121">
        <f>'11'!A2095</f>
        <v>2087</v>
      </c>
      <c r="B121">
        <f>'11'!B2095</f>
        <v>399600</v>
      </c>
      <c r="C121">
        <f>('11'!C2095-'11'!C$2)/('11'!C$1-'11'!C$2)</f>
        <v>0</v>
      </c>
      <c r="D121">
        <f>('11'!E2095-'11'!E$2)/('11'!E$1-'11'!E$2)</f>
        <v>4.6133106286362996E-2</v>
      </c>
      <c r="E121">
        <f>('11'!F2095-'11'!F$2)/('11'!F$1-'11'!F$2)</f>
        <v>4.6133106286363794E-2</v>
      </c>
      <c r="F121">
        <f>('11'!G2095-'11'!G$2)/('11'!G$1-'11'!G$2)</f>
        <v>0</v>
      </c>
      <c r="G121">
        <f>('11'!H2095-'11'!H$2)/('11'!H$1-'11'!H$2)</f>
        <v>0</v>
      </c>
      <c r="H121">
        <f t="shared" si="10"/>
        <v>3.6560361651144977E-3</v>
      </c>
      <c r="I121">
        <f t="shared" si="13"/>
        <v>0.50505179509010922</v>
      </c>
      <c r="J121">
        <f t="shared" si="14"/>
        <v>7.5807010075210215</v>
      </c>
      <c r="K121">
        <f t="shared" si="14"/>
        <v>0</v>
      </c>
      <c r="L121">
        <f t="shared" si="9"/>
        <v>0</v>
      </c>
    </row>
    <row r="122" spans="1:12" x14ac:dyDescent="0.25">
      <c r="A122">
        <f>'11'!A2096</f>
        <v>2088</v>
      </c>
      <c r="B122">
        <f>'11'!B2096</f>
        <v>403200</v>
      </c>
      <c r="C122">
        <f>('11'!C2096-'11'!C$2)/('11'!C$1-'11'!C$2)</f>
        <v>3.6560361651144977E-3</v>
      </c>
      <c r="D122">
        <f>('11'!E2096-'11'!E$2)/('11'!E$1-'11'!E$2)</f>
        <v>4.1081311196253724E-2</v>
      </c>
      <c r="E122">
        <f>('11'!F2096-'11'!F$2)/('11'!F$1-'11'!F$2)</f>
        <v>4.108131119625421E-2</v>
      </c>
      <c r="F122">
        <f>('11'!G2096-'11'!G$2)/('11'!G$1-'11'!G$2)</f>
        <v>0</v>
      </c>
      <c r="G122">
        <f>('11'!H2096-'11'!H$2)/('11'!H$1-'11'!H$2)</f>
        <v>0</v>
      </c>
      <c r="H122">
        <f t="shared" si="10"/>
        <v>0</v>
      </c>
      <c r="I122">
        <f t="shared" si="13"/>
        <v>0.45508727117922521</v>
      </c>
      <c r="J122">
        <f t="shared" si="14"/>
        <v>6.8929331630482036</v>
      </c>
      <c r="K122">
        <f t="shared" si="14"/>
        <v>0</v>
      </c>
      <c r="L122">
        <f t="shared" si="9"/>
        <v>0</v>
      </c>
    </row>
    <row r="123" spans="1:12" x14ac:dyDescent="0.25">
      <c r="A123">
        <f>'11'!A2097</f>
        <v>2089</v>
      </c>
      <c r="B123">
        <f>'11'!B2097</f>
        <v>406800</v>
      </c>
      <c r="C123">
        <f>('11'!C2097-'11'!C$2)/('11'!C$1-'11'!C$2)</f>
        <v>0</v>
      </c>
      <c r="D123">
        <f>('11'!E2097-'11'!E$2)/('11'!E$1-'11'!E$2)</f>
        <v>3.6781609195402298E-2</v>
      </c>
      <c r="E123">
        <f>('11'!F2097-'11'!F$2)/('11'!F$1-'11'!F$2)</f>
        <v>3.6781609195403228E-2</v>
      </c>
      <c r="F123">
        <f>('11'!G2097-'11'!G$2)/('11'!G$1-'11'!G$2)</f>
        <v>0</v>
      </c>
      <c r="G123">
        <f>('11'!H2097-'11'!H$2)/('11'!H$1-'11'!H$2)</f>
        <v>0</v>
      </c>
      <c r="H123">
        <f t="shared" si="10"/>
        <v>0</v>
      </c>
      <c r="I123">
        <f t="shared" si="13"/>
        <v>0.40876968922945933</v>
      </c>
      <c r="J123">
        <f t="shared" si="14"/>
        <v>6.2235419327374357</v>
      </c>
      <c r="K123">
        <f t="shared" si="14"/>
        <v>0</v>
      </c>
      <c r="L123">
        <f t="shared" si="9"/>
        <v>0</v>
      </c>
    </row>
    <row r="124" spans="1:12" x14ac:dyDescent="0.25">
      <c r="A124">
        <f>'11'!A2098</f>
        <v>2090</v>
      </c>
      <c r="B124">
        <f>'11'!B2098</f>
        <v>410400</v>
      </c>
      <c r="C124">
        <f>('11'!C2098-'11'!C$2)/('11'!C$1-'11'!C$2)</f>
        <v>0</v>
      </c>
      <c r="D124">
        <f>('11'!E2098-'11'!E$2)/('11'!E$1-'11'!E$2)</f>
        <v>3.3461047254150708E-2</v>
      </c>
      <c r="E124">
        <f>('11'!F2098-'11'!F$2)/('11'!F$1-'11'!F$2)</f>
        <v>3.3461047254152318E-2</v>
      </c>
      <c r="F124">
        <f>('11'!G2098-'11'!G$2)/('11'!G$1-'11'!G$2)</f>
        <v>0</v>
      </c>
      <c r="G124">
        <f>('11'!H2098-'11'!H$2)/('11'!H$1-'11'!H$2)</f>
        <v>0</v>
      </c>
      <c r="H124">
        <f t="shared" si="10"/>
        <v>0</v>
      </c>
      <c r="I124">
        <f t="shared" si="13"/>
        <v>0.36743295019157091</v>
      </c>
      <c r="J124">
        <f t="shared" si="14"/>
        <v>5.6181353767561797</v>
      </c>
      <c r="K124">
        <f t="shared" si="14"/>
        <v>0</v>
      </c>
      <c r="L124">
        <f t="shared" si="9"/>
        <v>0</v>
      </c>
    </row>
    <row r="125" spans="1:12" x14ac:dyDescent="0.25">
      <c r="A125">
        <f>'11'!A2099</f>
        <v>2091</v>
      </c>
      <c r="B125">
        <f>'11'!B2099</f>
        <v>414000</v>
      </c>
      <c r="C125">
        <f>('11'!C2099-'11'!C$2)/('11'!C$1-'11'!C$2)</f>
        <v>0</v>
      </c>
      <c r="D125">
        <f>('11'!E2099-'11'!E$2)/('11'!E$1-'11'!E$2)</f>
        <v>3.0296580105009224E-2</v>
      </c>
      <c r="E125">
        <f>('11'!F2099-'11'!F$2)/('11'!F$1-'11'!F$2)</f>
        <v>3.029658010501066E-2</v>
      </c>
      <c r="F125">
        <f>('11'!G2099-'11'!G$2)/('11'!G$1-'11'!G$2)</f>
        <v>0</v>
      </c>
      <c r="G125">
        <f>('11'!H2099-'11'!H$2)/('11'!H$1-'11'!H$2)</f>
        <v>0</v>
      </c>
      <c r="H125">
        <f t="shared" si="10"/>
        <v>0</v>
      </c>
      <c r="I125">
        <f t="shared" si="13"/>
        <v>0.33191428976869591</v>
      </c>
      <c r="J125">
        <f t="shared" si="14"/>
        <v>5.0724705548461788</v>
      </c>
      <c r="K125">
        <f t="shared" si="14"/>
        <v>0</v>
      </c>
      <c r="L125">
        <f t="shared" si="9"/>
        <v>0</v>
      </c>
    </row>
    <row r="126" spans="1:12" x14ac:dyDescent="0.25">
      <c r="A126">
        <f>'11'!A2100</f>
        <v>2092</v>
      </c>
      <c r="B126">
        <f>'11'!B2100</f>
        <v>417600</v>
      </c>
      <c r="C126">
        <f>('11'!C2100-'11'!C$2)/('11'!C$1-'11'!C$2)</f>
        <v>0</v>
      </c>
      <c r="D126">
        <f>('11'!E2100-'11'!E$2)/('11'!E$1-'11'!E$2)</f>
        <v>2.7288207747977865E-2</v>
      </c>
      <c r="E126">
        <f>('11'!F2100-'11'!F$2)/('11'!F$1-'11'!F$2)</f>
        <v>2.7288207747978247E-2</v>
      </c>
      <c r="F126">
        <f>('11'!G2100-'11'!G$2)/('11'!G$1-'11'!G$2)</f>
        <v>0</v>
      </c>
      <c r="G126">
        <f>('11'!H2100-'11'!H$2)/('11'!H$1-'11'!H$2)</f>
        <v>0</v>
      </c>
      <c r="H126">
        <f t="shared" si="10"/>
        <v>0</v>
      </c>
      <c r="I126">
        <f t="shared" si="13"/>
        <v>0.30042571306939125</v>
      </c>
      <c r="J126">
        <f t="shared" si="14"/>
        <v>4.5653327657160334</v>
      </c>
      <c r="K126">
        <f t="shared" si="14"/>
        <v>0</v>
      </c>
      <c r="L126">
        <f t="shared" si="9"/>
        <v>0</v>
      </c>
    </row>
    <row r="127" spans="1:12" x14ac:dyDescent="0.25">
      <c r="A127">
        <f>'11'!A2101</f>
        <v>2093</v>
      </c>
      <c r="B127">
        <f>'11'!B2101</f>
        <v>421200</v>
      </c>
      <c r="C127">
        <f>('11'!C2101-'11'!C$2)/('11'!C$1-'11'!C$2)</f>
        <v>0</v>
      </c>
      <c r="D127">
        <f>('11'!E2101-'11'!E$2)/('11'!E$1-'11'!E$2)</f>
        <v>2.4421739747410246E-2</v>
      </c>
      <c r="E127">
        <f>('11'!F2101-'11'!F$2)/('11'!F$1-'11'!F$2)</f>
        <v>2.4421739747410257E-2</v>
      </c>
      <c r="F127">
        <f>('11'!G2101-'11'!G$2)/('11'!G$1-'11'!G$2)</f>
        <v>0</v>
      </c>
      <c r="G127">
        <f>('11'!H2101-'11'!H$2)/('11'!H$1-'11'!H$2)</f>
        <v>0</v>
      </c>
      <c r="H127">
        <f t="shared" si="10"/>
        <v>0</v>
      </c>
      <c r="I127">
        <f t="shared" si="13"/>
        <v>0.27044132254860226</v>
      </c>
      <c r="J127">
        <f t="shared" si="14"/>
        <v>4.1096778771109301</v>
      </c>
      <c r="K127">
        <f t="shared" si="14"/>
        <v>0</v>
      </c>
      <c r="L127">
        <f t="shared" si="9"/>
        <v>0</v>
      </c>
    </row>
    <row r="128" spans="1:12" x14ac:dyDescent="0.25">
      <c r="A128">
        <f>'11'!A2102</f>
        <v>2094</v>
      </c>
      <c r="B128">
        <f>'11'!B2102</f>
        <v>424800</v>
      </c>
      <c r="C128">
        <f>('11'!C2102-'11'!C$2)/('11'!C$1-'11'!C$2)</f>
        <v>0</v>
      </c>
      <c r="D128">
        <f>('11'!E2102-'11'!E$2)/('11'!E$1-'11'!E$2)</f>
        <v>2.1824890024123741E-2</v>
      </c>
      <c r="E128">
        <f>('11'!F2102-'11'!F$2)/('11'!F$1-'11'!F$2)</f>
        <v>2.1824890024124265E-2</v>
      </c>
      <c r="F128">
        <f>('11'!G2102-'11'!G$2)/('11'!G$1-'11'!G$2)</f>
        <v>0</v>
      </c>
      <c r="G128">
        <f>('11'!H2102-'11'!H$2)/('11'!H$1-'11'!H$2)</f>
        <v>0</v>
      </c>
      <c r="H128">
        <f t="shared" si="10"/>
        <v>0</v>
      </c>
      <c r="I128">
        <f t="shared" ref="I128:I143" si="15">D128*I$8+D127*I$7+D126*I$6</f>
        <v>0.2424294025826593</v>
      </c>
      <c r="J128">
        <f t="shared" ref="J128:K143" si="16">E128*J$8+E127*J$7+E126*J$6+E125*J$5+E124*J$4+E123*J$3</f>
        <v>3.702426564495632</v>
      </c>
      <c r="K128">
        <f t="shared" si="16"/>
        <v>0</v>
      </c>
      <c r="L128">
        <f t="shared" si="9"/>
        <v>0</v>
      </c>
    </row>
    <row r="129" spans="1:12" x14ac:dyDescent="0.25">
      <c r="A129">
        <f>'11'!A2103</f>
        <v>2095</v>
      </c>
      <c r="B129">
        <f>'11'!B2103</f>
        <v>428400</v>
      </c>
      <c r="C129">
        <f>('11'!C2103-'11'!C$2)/('11'!C$1-'11'!C$2)</f>
        <v>0</v>
      </c>
      <c r="D129">
        <f>('11'!E2103-'11'!E$2)/('11'!E$1-'11'!E$2)</f>
        <v>1.9284802043422734E-2</v>
      </c>
      <c r="E129">
        <f>('11'!F2103-'11'!F$2)/('11'!F$1-'11'!F$2)</f>
        <v>1.9284802043423636E-2</v>
      </c>
      <c r="F129">
        <f>('11'!G2103-'11'!G$2)/('11'!G$1-'11'!G$2)</f>
        <v>0</v>
      </c>
      <c r="G129">
        <f>('11'!H2103-'11'!H$2)/('11'!H$1-'11'!H$2)</f>
        <v>0</v>
      </c>
      <c r="H129">
        <f t="shared" si="10"/>
        <v>0</v>
      </c>
      <c r="I129">
        <f t="shared" si="15"/>
        <v>0.21587909748829287</v>
      </c>
      <c r="J129">
        <f t="shared" si="16"/>
        <v>3.3207322264794508</v>
      </c>
      <c r="K129">
        <f t="shared" si="16"/>
        <v>0</v>
      </c>
      <c r="L129">
        <f t="shared" si="9"/>
        <v>0</v>
      </c>
    </row>
    <row r="130" spans="1:12" x14ac:dyDescent="0.25">
      <c r="A130">
        <f>'11'!A2104</f>
        <v>2096</v>
      </c>
      <c r="B130">
        <f>'11'!B2104</f>
        <v>432000</v>
      </c>
      <c r="C130">
        <f>('11'!C2104-'11'!C$2)/('11'!C$1-'11'!C$2)</f>
        <v>0</v>
      </c>
      <c r="D130">
        <f>('11'!E2104-'11'!E$2)/('11'!E$1-'11'!E$2)</f>
        <v>1.6985951468710091E-2</v>
      </c>
      <c r="E130">
        <f>('11'!F2104-'11'!F$2)/('11'!F$1-'11'!F$2)</f>
        <v>1.6985951468711312E-2</v>
      </c>
      <c r="F130">
        <f>('11'!G2104-'11'!G$2)/('11'!G$1-'11'!G$2)</f>
        <v>0</v>
      </c>
      <c r="G130">
        <f>('11'!H2104-'11'!H$2)/('11'!H$1-'11'!H$2)</f>
        <v>0</v>
      </c>
      <c r="H130">
        <f t="shared" si="10"/>
        <v>0</v>
      </c>
      <c r="I130">
        <f t="shared" si="15"/>
        <v>0.19127288207747978</v>
      </c>
      <c r="J130">
        <f t="shared" si="16"/>
        <v>2.9614445863488945</v>
      </c>
      <c r="K130">
        <f t="shared" si="16"/>
        <v>0</v>
      </c>
      <c r="L130">
        <f t="shared" si="9"/>
        <v>0</v>
      </c>
    </row>
    <row r="131" spans="1:12" x14ac:dyDescent="0.25">
      <c r="A131">
        <f>'11'!A2105</f>
        <v>2097</v>
      </c>
      <c r="B131">
        <f>'11'!B2105</f>
        <v>435600</v>
      </c>
      <c r="C131">
        <f>('11'!C2105-'11'!C$2)/('11'!C$1-'11'!C$2)</f>
        <v>0</v>
      </c>
      <c r="D131">
        <f>('11'!E2105-'11'!E$2)/('11'!E$1-'11'!E$2)</f>
        <v>1.4786433943522068E-2</v>
      </c>
      <c r="E131">
        <f>('11'!F2105-'11'!F$2)/('11'!F$1-'11'!F$2)</f>
        <v>1.4786433943522873E-2</v>
      </c>
      <c r="F131">
        <f>('11'!G2105-'11'!G$2)/('11'!G$1-'11'!G$2)</f>
        <v>0</v>
      </c>
      <c r="G131">
        <f>('11'!H2105-'11'!H$2)/('11'!H$1-'11'!H$2)</f>
        <v>0</v>
      </c>
      <c r="H131">
        <f t="shared" si="10"/>
        <v>0</v>
      </c>
      <c r="I131">
        <f t="shared" si="15"/>
        <v>0.16795799631048675</v>
      </c>
      <c r="J131">
        <f t="shared" si="16"/>
        <v>2.6243933588762127</v>
      </c>
      <c r="K131">
        <f t="shared" si="16"/>
        <v>0</v>
      </c>
      <c r="L131">
        <f t="shared" si="9"/>
        <v>0</v>
      </c>
    </row>
    <row r="132" spans="1:12" x14ac:dyDescent="0.25">
      <c r="A132">
        <f>'11'!A2106</f>
        <v>2098</v>
      </c>
      <c r="B132">
        <f>'11'!B2106</f>
        <v>439200</v>
      </c>
      <c r="C132">
        <f>('11'!C2106-'11'!C$2)/('11'!C$1-'11'!C$2)</f>
        <v>0</v>
      </c>
      <c r="D132">
        <f>('11'!E2106-'11'!E$2)/('11'!E$1-'11'!E$2)</f>
        <v>1.2203774655881934E-2</v>
      </c>
      <c r="E132">
        <f>('11'!F2106-'11'!F$2)/('11'!F$1-'11'!F$2)</f>
        <v>1.2203774655883723E-2</v>
      </c>
      <c r="F132">
        <f>('11'!G2106-'11'!G$2)/('11'!G$1-'11'!G$2)</f>
        <v>0</v>
      </c>
      <c r="G132">
        <f>('11'!H2106-'11'!H$2)/('11'!H$1-'11'!H$2)</f>
        <v>0</v>
      </c>
      <c r="H132">
        <f t="shared" si="10"/>
        <v>0</v>
      </c>
      <c r="I132">
        <f t="shared" si="15"/>
        <v>0.14413225486022421</v>
      </c>
      <c r="J132">
        <f t="shared" si="16"/>
        <v>2.292819639563072</v>
      </c>
      <c r="K132">
        <f t="shared" si="16"/>
        <v>0</v>
      </c>
      <c r="L132">
        <f t="shared" si="9"/>
        <v>0</v>
      </c>
    </row>
    <row r="133" spans="1:12" x14ac:dyDescent="0.25">
      <c r="A133">
        <f>'11'!A2107</f>
        <v>2099</v>
      </c>
      <c r="B133">
        <f>'11'!B2107</f>
        <v>442800</v>
      </c>
      <c r="C133">
        <f>('11'!C2107-'11'!C$2)/('11'!C$1-'11'!C$2)</f>
        <v>0</v>
      </c>
      <c r="D133">
        <f>('11'!E2107-'11'!E$2)/('11'!E$1-'11'!E$2)</f>
        <v>1.0784731091244502E-2</v>
      </c>
      <c r="E133">
        <f>('11'!F2107-'11'!F$2)/('11'!F$1-'11'!F$2)</f>
        <v>1.0784731091245565E-2</v>
      </c>
      <c r="F133">
        <f>('11'!G2107-'11'!G$2)/('11'!G$1-'11'!G$2)</f>
        <v>0</v>
      </c>
      <c r="G133">
        <f>('11'!H2107-'11'!H$2)/('11'!H$1-'11'!H$2)</f>
        <v>0</v>
      </c>
      <c r="H133">
        <f t="shared" si="10"/>
        <v>0</v>
      </c>
      <c r="I133">
        <f t="shared" si="15"/>
        <v>0.12410955016319002</v>
      </c>
      <c r="J133">
        <f t="shared" si="16"/>
        <v>1.9940116361573881</v>
      </c>
      <c r="K133">
        <f t="shared" si="16"/>
        <v>0</v>
      </c>
      <c r="L133">
        <f t="shared" si="9"/>
        <v>0</v>
      </c>
    </row>
    <row r="134" spans="1:12" x14ac:dyDescent="0.25">
      <c r="A134">
        <f>'11'!A2108</f>
        <v>2100</v>
      </c>
      <c r="B134">
        <f>'11'!B2108</f>
        <v>446400</v>
      </c>
      <c r="C134">
        <f>('11'!C2108-'11'!C$2)/('11'!C$1-'11'!C$2)</f>
        <v>0</v>
      </c>
      <c r="D134">
        <f>('11'!E2108-'11'!E$2)/('11'!E$1-'11'!E$2)</f>
        <v>9.5501631900099335E-3</v>
      </c>
      <c r="E134">
        <f>('11'!F2108-'11'!F$2)/('11'!F$1-'11'!F$2)</f>
        <v>9.5501631900103464E-3</v>
      </c>
      <c r="F134">
        <f>('11'!G2108-'11'!G$2)/('11'!G$1-'11'!G$2)</f>
        <v>0</v>
      </c>
      <c r="G134">
        <f>('11'!H2108-'11'!H$2)/('11'!H$1-'11'!H$2)</f>
        <v>0</v>
      </c>
      <c r="H134">
        <f t="shared" si="10"/>
        <v>0</v>
      </c>
      <c r="I134">
        <f t="shared" si="15"/>
        <v>0.10716617000141904</v>
      </c>
      <c r="J134">
        <f t="shared" si="16"/>
        <v>1.7390520788989585</v>
      </c>
      <c r="K134">
        <f t="shared" si="16"/>
        <v>0</v>
      </c>
      <c r="L134">
        <f t="shared" si="9"/>
        <v>0</v>
      </c>
    </row>
    <row r="135" spans="1:12" x14ac:dyDescent="0.25">
      <c r="A135">
        <f>'11'!A2109</f>
        <v>2101</v>
      </c>
      <c r="B135">
        <f>'11'!B2109</f>
        <v>450000</v>
      </c>
      <c r="C135">
        <f>('11'!C2109-'11'!C$2)/('11'!C$1-'11'!C$2)</f>
        <v>0</v>
      </c>
      <c r="D135">
        <f>('11'!E2109-'11'!E$2)/('11'!E$1-'11'!E$2)</f>
        <v>7.6912161203348947E-3</v>
      </c>
      <c r="E135">
        <f>('11'!F2109-'11'!F$2)/('11'!F$1-'11'!F$2)</f>
        <v>7.6912161203361142E-3</v>
      </c>
      <c r="F135">
        <f>('11'!G2109-'11'!G$2)/('11'!G$1-'11'!G$2)</f>
        <v>0</v>
      </c>
      <c r="G135">
        <f>('11'!H2109-'11'!H$2)/('11'!H$1-'11'!H$2)</f>
        <v>0</v>
      </c>
      <c r="H135">
        <f t="shared" si="10"/>
        <v>2.6185123885279511E-3</v>
      </c>
      <c r="I135">
        <f t="shared" si="15"/>
        <v>9.1769547325102896E-2</v>
      </c>
      <c r="J135">
        <f t="shared" si="16"/>
        <v>1.4898964098199188</v>
      </c>
      <c r="K135">
        <f t="shared" si="16"/>
        <v>0</v>
      </c>
      <c r="L135">
        <f t="shared" si="9"/>
        <v>0</v>
      </c>
    </row>
    <row r="136" spans="1:12" x14ac:dyDescent="0.25">
      <c r="A136">
        <f>'11'!A2110</f>
        <v>2102</v>
      </c>
      <c r="B136">
        <f>'11'!B2110</f>
        <v>453600</v>
      </c>
      <c r="C136">
        <f>('11'!C2110-'11'!C$2)/('11'!C$1-'11'!C$2)</f>
        <v>0</v>
      </c>
      <c r="D136">
        <f>('11'!E2110-'11'!E$2)/('11'!E$1-'11'!E$2)</f>
        <v>6.0735064566482195E-3</v>
      </c>
      <c r="E136">
        <f>('11'!F2110-'11'!F$2)/('11'!F$1-'11'!F$2)</f>
        <v>6.0735064566481709E-3</v>
      </c>
      <c r="F136">
        <f>('11'!G2110-'11'!G$2)/('11'!G$1-'11'!G$2)</f>
        <v>0</v>
      </c>
      <c r="G136">
        <f>('11'!H2110-'11'!H$2)/('11'!H$1-'11'!H$2)</f>
        <v>0</v>
      </c>
      <c r="H136">
        <f t="shared" si="10"/>
        <v>1.4920580025197005E-2</v>
      </c>
      <c r="I136">
        <f t="shared" si="15"/>
        <v>7.6018163757627363E-2</v>
      </c>
      <c r="J136">
        <f t="shared" si="16"/>
        <v>1.2478217681284014</v>
      </c>
      <c r="K136">
        <f t="shared" si="16"/>
        <v>0</v>
      </c>
      <c r="L136">
        <f t="shared" si="9"/>
        <v>0</v>
      </c>
    </row>
    <row r="137" spans="1:12" x14ac:dyDescent="0.25">
      <c r="A137">
        <f>'11'!A2111</f>
        <v>2103</v>
      </c>
      <c r="B137">
        <f>'11'!B2111</f>
        <v>457200</v>
      </c>
      <c r="C137">
        <f>('11'!C2111-'11'!C$2)/('11'!C$1-'11'!C$2)</f>
        <v>0</v>
      </c>
      <c r="D137">
        <f>('11'!E2111-'11'!E$2)/('11'!E$1-'11'!E$2)</f>
        <v>4.7396055058890312E-3</v>
      </c>
      <c r="E137">
        <f>('11'!F2111-'11'!F$2)/('11'!F$1-'11'!F$2)</f>
        <v>4.7396055058890685E-3</v>
      </c>
      <c r="F137">
        <f>('11'!G2111-'11'!G$2)/('11'!G$1-'11'!G$2)</f>
        <v>0</v>
      </c>
      <c r="G137">
        <f>('11'!H2111-'11'!H$2)/('11'!H$1-'11'!H$2)</f>
        <v>0</v>
      </c>
      <c r="H137">
        <f t="shared" si="10"/>
        <v>3.4608828833279807E-2</v>
      </c>
      <c r="I137">
        <f t="shared" si="15"/>
        <v>6.0252589754505467E-2</v>
      </c>
      <c r="J137">
        <f t="shared" si="16"/>
        <v>1.0418901660281668</v>
      </c>
      <c r="K137">
        <f t="shared" si="16"/>
        <v>0</v>
      </c>
      <c r="L137">
        <f t="shared" si="9"/>
        <v>0</v>
      </c>
    </row>
    <row r="138" spans="1:12" x14ac:dyDescent="0.25">
      <c r="A138">
        <f>'11'!A2112</f>
        <v>2104</v>
      </c>
      <c r="B138">
        <f>'11'!B2112</f>
        <v>460800</v>
      </c>
      <c r="C138">
        <f>('11'!C2112-'11'!C$2)/('11'!C$1-'11'!C$2)</f>
        <v>1.3092561942639755E-3</v>
      </c>
      <c r="D138">
        <f>('11'!E2112-'11'!E$2)/('11'!E$1-'11'!E$2)</f>
        <v>3.4766567333617145E-3</v>
      </c>
      <c r="E138">
        <f>('11'!F2112-'11'!F$2)/('11'!F$1-'11'!F$2)</f>
        <v>3.4766567333621764E-3</v>
      </c>
      <c r="F138">
        <f>('11'!G2112-'11'!G$2)/('11'!G$1-'11'!G$2)</f>
        <v>0</v>
      </c>
      <c r="G138">
        <f>('11'!H2112-'11'!H$2)/('11'!H$1-'11'!H$2)</f>
        <v>0</v>
      </c>
      <c r="H138">
        <f t="shared" si="10"/>
        <v>3.3027840221338409E-2</v>
      </c>
      <c r="I138">
        <f t="shared" si="15"/>
        <v>4.6345962821058614E-2</v>
      </c>
      <c r="J138">
        <f t="shared" si="16"/>
        <v>0.84887186036617013</v>
      </c>
      <c r="K138">
        <f t="shared" si="16"/>
        <v>0</v>
      </c>
      <c r="L138">
        <f t="shared" si="9"/>
        <v>0</v>
      </c>
    </row>
    <row r="139" spans="1:12" x14ac:dyDescent="0.25">
      <c r="A139">
        <f>'11'!A2113</f>
        <v>2105</v>
      </c>
      <c r="B139">
        <f>'11'!B2113</f>
        <v>464400</v>
      </c>
      <c r="C139">
        <f>('11'!C2113-'11'!C$2)/('11'!C$1-'11'!C$2)</f>
        <v>6.1510338183345271E-3</v>
      </c>
      <c r="D139">
        <f>('11'!E2113-'11'!E$2)/('11'!E$1-'11'!E$2)</f>
        <v>2.0150418617851571E-3</v>
      </c>
      <c r="E139">
        <f>('11'!F2113-'11'!F$2)/('11'!F$1-'11'!F$2)</f>
        <v>2.0150418617854988E-3</v>
      </c>
      <c r="F139">
        <f>('11'!G2113-'11'!G$2)/('11'!G$1-'11'!G$2)</f>
        <v>0</v>
      </c>
      <c r="G139">
        <f>('11'!H2113-'11'!H$2)/('11'!H$1-'11'!H$2)</f>
        <v>0</v>
      </c>
      <c r="H139">
        <f t="shared" si="10"/>
        <v>1.8996566290358438E-2</v>
      </c>
      <c r="I139">
        <f t="shared" si="15"/>
        <v>3.2708954164892862E-2</v>
      </c>
      <c r="J139">
        <f t="shared" si="16"/>
        <v>0.64783595856398646</v>
      </c>
      <c r="K139">
        <f t="shared" si="16"/>
        <v>0</v>
      </c>
      <c r="L139">
        <f t="shared" si="9"/>
        <v>0</v>
      </c>
    </row>
    <row r="140" spans="1:12" x14ac:dyDescent="0.25">
      <c r="A140">
        <f>'11'!A2114</f>
        <v>2106</v>
      </c>
      <c r="B140">
        <f>'11'!B2114</f>
        <v>468000</v>
      </c>
      <c r="C140">
        <f>('11'!C2114-'11'!C$2)/('11'!C$1-'11'!C$2)</f>
        <v>1.0498752501173389E-2</v>
      </c>
      <c r="D140">
        <f>('11'!E2114-'11'!E$2)/('11'!E$1-'11'!E$2)</f>
        <v>9.3656875266070669E-4</v>
      </c>
      <c r="E140">
        <f>('11'!F2114-'11'!F$2)/('11'!F$1-'11'!F$2)</f>
        <v>9.3656875266154727E-4</v>
      </c>
      <c r="F140">
        <f>('11'!G2114-'11'!G$2)/('11'!G$1-'11'!G$2)</f>
        <v>0</v>
      </c>
      <c r="G140">
        <f>('11'!H2114-'11'!H$2)/('11'!H$1-'11'!H$2)</f>
        <v>0</v>
      </c>
      <c r="H140">
        <f t="shared" si="10"/>
        <v>5.5581630888564999E-3</v>
      </c>
      <c r="I140">
        <f t="shared" si="15"/>
        <v>2.0221370796083441E-2</v>
      </c>
      <c r="J140">
        <f t="shared" si="16"/>
        <v>0.46275010642831849</v>
      </c>
      <c r="K140">
        <f t="shared" si="16"/>
        <v>0</v>
      </c>
      <c r="L140">
        <f t="shared" si="9"/>
        <v>0</v>
      </c>
    </row>
    <row r="141" spans="1:12" x14ac:dyDescent="0.25">
      <c r="A141">
        <f>'11'!A2115</f>
        <v>2107</v>
      </c>
      <c r="B141">
        <f>'11'!B2115</f>
        <v>471600</v>
      </c>
      <c r="C141">
        <f>('11'!C2115-'11'!C$2)/('11'!C$1-'11'!C$2)</f>
        <v>2.9396507003285489E-3</v>
      </c>
      <c r="D141">
        <f>('11'!E2115-'11'!E$2)/('11'!E$1-'11'!E$2)</f>
        <v>0</v>
      </c>
      <c r="E141">
        <f>('11'!F2115-'11'!F$2)/('11'!F$1-'11'!F$2)</f>
        <v>0</v>
      </c>
      <c r="F141">
        <f>('11'!G2115-'11'!G$2)/('11'!G$1-'11'!G$2)</f>
        <v>0</v>
      </c>
      <c r="G141">
        <f>('11'!H2115-'11'!H$2)/('11'!H$1-'11'!H$2)</f>
        <v>0</v>
      </c>
      <c r="H141">
        <f t="shared" si="10"/>
        <v>1.3092561942639755E-3</v>
      </c>
      <c r="I141">
        <f t="shared" si="15"/>
        <v>8.8548318433375912E-3</v>
      </c>
      <c r="J141">
        <f t="shared" si="16"/>
        <v>0.300354760891204</v>
      </c>
      <c r="K141">
        <f t="shared" si="16"/>
        <v>0</v>
      </c>
      <c r="L141">
        <f t="shared" si="9"/>
        <v>0</v>
      </c>
    </row>
    <row r="142" spans="1:12" x14ac:dyDescent="0.25">
      <c r="A142">
        <f>'11'!A2116</f>
        <v>2108</v>
      </c>
      <c r="B142">
        <f>'11'!B2116</f>
        <v>475200</v>
      </c>
      <c r="C142">
        <f>('11'!C2116-'11'!C$2)/('11'!C$1-'11'!C$2)</f>
        <v>1.3092561942639755E-3</v>
      </c>
      <c r="D142">
        <f>('11'!E2116-'11'!E$2)/('11'!E$1-'11'!E$2)</f>
        <v>0</v>
      </c>
      <c r="E142">
        <f>('11'!F2116-'11'!F$2)/('11'!F$1-'11'!F$2)</f>
        <v>0</v>
      </c>
      <c r="F142">
        <f>('11'!G2116-'11'!G$2)/('11'!G$1-'11'!G$2)</f>
        <v>0</v>
      </c>
      <c r="G142">
        <f>('11'!H2116-'11'!H$2)/('11'!H$1-'11'!H$2)</f>
        <v>0</v>
      </c>
      <c r="H142">
        <f t="shared" si="10"/>
        <v>8.8930609421704002E-3</v>
      </c>
      <c r="I142">
        <f t="shared" si="15"/>
        <v>2.80970625798212E-3</v>
      </c>
      <c r="J142">
        <f t="shared" si="16"/>
        <v>0.17715339860937385</v>
      </c>
      <c r="K142">
        <f t="shared" si="16"/>
        <v>0</v>
      </c>
      <c r="L142">
        <f t="shared" si="9"/>
        <v>0</v>
      </c>
    </row>
    <row r="143" spans="1:12" x14ac:dyDescent="0.25">
      <c r="A143">
        <f>'11'!A2117</f>
        <v>2109</v>
      </c>
      <c r="B143">
        <f>'11'!B2117</f>
        <v>478800</v>
      </c>
      <c r="C143">
        <f>('11'!C2117-'11'!C$2)/('11'!C$1-'11'!C$2)</f>
        <v>0</v>
      </c>
      <c r="D143">
        <f>('11'!E2117-'11'!E$2)/('11'!E$1-'11'!E$2)</f>
        <v>0</v>
      </c>
      <c r="E143">
        <f>('11'!F2117-'11'!F$2)/('11'!F$1-'11'!F$2)</f>
        <v>0</v>
      </c>
      <c r="F143">
        <f>('11'!G2117-'11'!G$2)/('11'!G$1-'11'!G$2)</f>
        <v>0</v>
      </c>
      <c r="G143">
        <f>('11'!H2117-'11'!H$2)/('11'!H$1-'11'!H$2)</f>
        <v>0</v>
      </c>
      <c r="H143">
        <f t="shared" si="10"/>
        <v>1.6550974531261579E-2</v>
      </c>
      <c r="I143">
        <f t="shared" si="15"/>
        <v>0</v>
      </c>
      <c r="J143">
        <f t="shared" si="16"/>
        <v>9.0378884631787892E-2</v>
      </c>
      <c r="K143">
        <f t="shared" si="16"/>
        <v>0</v>
      </c>
      <c r="L143">
        <f t="shared" si="9"/>
        <v>0</v>
      </c>
    </row>
    <row r="144" spans="1:12" x14ac:dyDescent="0.25">
      <c r="A144">
        <f>'11'!A2118</f>
        <v>2110</v>
      </c>
      <c r="B144">
        <f>'11'!B2118</f>
        <v>482400</v>
      </c>
      <c r="C144">
        <f>('11'!C2118-'11'!C$2)/('11'!C$1-'11'!C$2)</f>
        <v>0</v>
      </c>
      <c r="D144">
        <f>('11'!E2118-'11'!E$2)/('11'!E$1-'11'!E$2)</f>
        <v>0</v>
      </c>
      <c r="E144">
        <f>('11'!F2118-'11'!F$2)/('11'!F$1-'11'!F$2)</f>
        <v>0</v>
      </c>
      <c r="F144">
        <f>('11'!G2118-'11'!G$2)/('11'!G$1-'11'!G$2)</f>
        <v>0</v>
      </c>
      <c r="G144">
        <f>('11'!H2118-'11'!H$2)/('11'!H$1-'11'!H$2)</f>
        <v>0</v>
      </c>
      <c r="H144">
        <f t="shared" si="10"/>
        <v>2.0997505002346779E-2</v>
      </c>
      <c r="I144">
        <f t="shared" ref="I144:I159" si="17">D144*I$8+D143*I$7+D142*I$6</f>
        <v>0</v>
      </c>
      <c r="J144">
        <f t="shared" ref="J144:K159" si="18">E144*J$8+E143*J$7+E142*J$6+E141*J$5+E140*J$4+E139*J$3</f>
        <v>3.4425996878127724E-2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'11'!A2119</f>
        <v>2111</v>
      </c>
      <c r="B145">
        <f>'11'!B2119</f>
        <v>486000</v>
      </c>
      <c r="C145">
        <f>('11'!C2119-'11'!C$2)/('11'!C$1-'11'!C$2)</f>
        <v>4.4465304710852001E-3</v>
      </c>
      <c r="D145">
        <f>('11'!E2119-'11'!E$2)/('11'!E$1-'11'!E$2)</f>
        <v>0</v>
      </c>
      <c r="E145">
        <f>('11'!F2119-'11'!F$2)/('11'!F$1-'11'!F$2)</f>
        <v>0</v>
      </c>
      <c r="F145">
        <f>('11'!G2119-'11'!G$2)/('11'!G$1-'11'!G$2)</f>
        <v>0</v>
      </c>
      <c r="G145">
        <f>('11'!H2119-'11'!H$2)/('11'!H$1-'11'!H$2)</f>
        <v>0</v>
      </c>
      <c r="H145">
        <f t="shared" ref="H145:H208" si="20">C146*H$8+C147*H$7+C148*H$6</f>
        <v>1.9787060596329141E-2</v>
      </c>
      <c r="I145">
        <f t="shared" si="17"/>
        <v>0</v>
      </c>
      <c r="J145">
        <f t="shared" si="18"/>
        <v>4.6828437633077364E-3</v>
      </c>
      <c r="K145">
        <f t="shared" si="18"/>
        <v>0</v>
      </c>
      <c r="L145">
        <f t="shared" si="19"/>
        <v>0</v>
      </c>
    </row>
    <row r="146" spans="1:12" x14ac:dyDescent="0.25">
      <c r="A146">
        <f>'11'!A2120</f>
        <v>2112</v>
      </c>
      <c r="B146">
        <f>'11'!B2120</f>
        <v>489600</v>
      </c>
      <c r="C146">
        <f>('11'!C2120-'11'!C$2)/('11'!C$1-'11'!C$2)</f>
        <v>3.8289567945455892E-3</v>
      </c>
      <c r="D146">
        <f>('11'!E2120-'11'!E$2)/('11'!E$1-'11'!E$2)</f>
        <v>0</v>
      </c>
      <c r="E146">
        <f>('11'!F2120-'11'!F$2)/('11'!F$1-'11'!F$2)</f>
        <v>0</v>
      </c>
      <c r="F146">
        <f>('11'!G2120-'11'!G$2)/('11'!G$1-'11'!G$2)</f>
        <v>0</v>
      </c>
      <c r="G146">
        <f>('11'!H2120-'11'!H$2)/('11'!H$1-'11'!H$2)</f>
        <v>0</v>
      </c>
      <c r="H146">
        <f t="shared" si="20"/>
        <v>1.6748598107754253E-2</v>
      </c>
      <c r="I146">
        <f t="shared" si="17"/>
        <v>0</v>
      </c>
      <c r="J146">
        <f t="shared" si="18"/>
        <v>0</v>
      </c>
      <c r="K146">
        <f t="shared" si="18"/>
        <v>0</v>
      </c>
      <c r="L146">
        <f t="shared" si="19"/>
        <v>0</v>
      </c>
    </row>
    <row r="147" spans="1:12" x14ac:dyDescent="0.25">
      <c r="A147">
        <f>'11'!A2121</f>
        <v>2113</v>
      </c>
      <c r="B147">
        <f>'11'!B2121</f>
        <v>493200</v>
      </c>
      <c r="C147">
        <f>('11'!C2121-'11'!C$2)/('11'!C$1-'11'!C$2)</f>
        <v>4.4465304710852001E-3</v>
      </c>
      <c r="D147">
        <f>('11'!E2121-'11'!E$2)/('11'!E$1-'11'!E$2)</f>
        <v>0</v>
      </c>
      <c r="E147">
        <f>('11'!F2121-'11'!F$2)/('11'!F$1-'11'!F$2)</f>
        <v>0</v>
      </c>
      <c r="F147">
        <f>('11'!G2121-'11'!G$2)/('11'!G$1-'11'!G$2)</f>
        <v>0</v>
      </c>
      <c r="G147">
        <f>('11'!H2121-'11'!H$2)/('11'!H$1-'11'!H$2)</f>
        <v>0</v>
      </c>
      <c r="H147">
        <f t="shared" si="20"/>
        <v>5.2493762505866945E-2</v>
      </c>
      <c r="I147">
        <f t="shared" si="17"/>
        <v>0</v>
      </c>
      <c r="J147">
        <f t="shared" si="18"/>
        <v>0</v>
      </c>
      <c r="K147">
        <f t="shared" si="18"/>
        <v>0</v>
      </c>
      <c r="L147">
        <f t="shared" si="19"/>
        <v>0</v>
      </c>
    </row>
    <row r="148" spans="1:12" x14ac:dyDescent="0.25">
      <c r="A148">
        <f>'11'!A2122</f>
        <v>2114</v>
      </c>
      <c r="B148">
        <f>'11'!B2122</f>
        <v>496800</v>
      </c>
      <c r="C148">
        <f>('11'!C2122-'11'!C$2)/('11'!C$1-'11'!C$2)</f>
        <v>3.5325214298065756E-3</v>
      </c>
      <c r="D148">
        <f>('11'!E2122-'11'!E$2)/('11'!E$1-'11'!E$2)</f>
        <v>0</v>
      </c>
      <c r="E148">
        <f>('11'!F2122-'11'!F$2)/('11'!F$1-'11'!F$2)</f>
        <v>0</v>
      </c>
      <c r="F148">
        <f>('11'!G2122-'11'!G$2)/('11'!G$1-'11'!G$2)</f>
        <v>0</v>
      </c>
      <c r="G148">
        <f>('11'!H2122-'11'!H$2)/('11'!H$1-'11'!H$2)</f>
        <v>0</v>
      </c>
      <c r="H148">
        <f t="shared" si="20"/>
        <v>8.2705466762184723E-2</v>
      </c>
      <c r="I148">
        <f t="shared" si="17"/>
        <v>0</v>
      </c>
      <c r="J148">
        <f t="shared" si="18"/>
        <v>0</v>
      </c>
      <c r="K148">
        <f t="shared" si="18"/>
        <v>0</v>
      </c>
      <c r="L148">
        <f t="shared" si="19"/>
        <v>0</v>
      </c>
    </row>
    <row r="149" spans="1:12" x14ac:dyDescent="0.25">
      <c r="A149">
        <f>'11'!A2123</f>
        <v>2115</v>
      </c>
      <c r="B149">
        <f>'11'!B2123</f>
        <v>500400</v>
      </c>
      <c r="C149">
        <f>('11'!C2123-'11'!C$2)/('11'!C$1-'11'!C$2)</f>
        <v>2.6185123885279511E-3</v>
      </c>
      <c r="D149">
        <f>('11'!E2123-'11'!E$2)/('11'!E$1-'11'!E$2)</f>
        <v>0</v>
      </c>
      <c r="E149">
        <f>('11'!F2123-'11'!F$2)/('11'!F$1-'11'!F$2)</f>
        <v>0</v>
      </c>
      <c r="F149">
        <f>('11'!G2123-'11'!G$2)/('11'!G$1-'11'!G$2)</f>
        <v>0</v>
      </c>
      <c r="G149">
        <f>('11'!H2123-'11'!H$2)/('11'!H$1-'11'!H$2)</f>
        <v>0</v>
      </c>
      <c r="H149">
        <f t="shared" si="20"/>
        <v>0.11252192386551715</v>
      </c>
      <c r="I149">
        <f t="shared" si="17"/>
        <v>0</v>
      </c>
      <c r="J149">
        <f t="shared" si="18"/>
        <v>0</v>
      </c>
      <c r="K149">
        <f t="shared" si="18"/>
        <v>0</v>
      </c>
      <c r="L149">
        <f t="shared" si="19"/>
        <v>0</v>
      </c>
    </row>
    <row r="150" spans="1:12" x14ac:dyDescent="0.25">
      <c r="A150">
        <f>'11'!A2124</f>
        <v>2116</v>
      </c>
      <c r="B150">
        <f>'11'!B2124</f>
        <v>504000</v>
      </c>
      <c r="C150">
        <f>('11'!C2124-'11'!C$2)/('11'!C$1-'11'!C$2)</f>
        <v>2.1862108149502235E-2</v>
      </c>
      <c r="D150">
        <f>('11'!E2124-'11'!E$2)/('11'!E$1-'11'!E$2)</f>
        <v>0</v>
      </c>
      <c r="E150">
        <f>('11'!F2124-'11'!F$2)/('11'!F$1-'11'!F$2)</f>
        <v>0</v>
      </c>
      <c r="F150">
        <f>('11'!G2124-'11'!G$2)/('11'!G$1-'11'!G$2)</f>
        <v>0</v>
      </c>
      <c r="G150">
        <f>('11'!H2124-'11'!H$2)/('11'!H$1-'11'!H$2)</f>
        <v>0</v>
      </c>
      <c r="H150">
        <f t="shared" si="20"/>
        <v>0.13482868506212792</v>
      </c>
      <c r="I150">
        <f t="shared" si="17"/>
        <v>0</v>
      </c>
      <c r="J150">
        <f t="shared" si="18"/>
        <v>0</v>
      </c>
      <c r="K150">
        <f t="shared" si="18"/>
        <v>0</v>
      </c>
      <c r="L150">
        <f t="shared" si="19"/>
        <v>0</v>
      </c>
    </row>
    <row r="151" spans="1:12" x14ac:dyDescent="0.25">
      <c r="A151">
        <f>'11'!A2125</f>
        <v>2117</v>
      </c>
      <c r="B151">
        <f>'11'!B2125</f>
        <v>507600</v>
      </c>
      <c r="C151">
        <f>('11'!C2125-'11'!C$2)/('11'!C$1-'11'!C$2)</f>
        <v>1.8181369037326152E-2</v>
      </c>
      <c r="D151">
        <f>('11'!E2125-'11'!E$2)/('11'!E$1-'11'!E$2)</f>
        <v>0</v>
      </c>
      <c r="E151">
        <f>('11'!F2125-'11'!F$2)/('11'!F$1-'11'!F$2)</f>
        <v>0</v>
      </c>
      <c r="F151">
        <f>('11'!G2125-'11'!G$2)/('11'!G$1-'11'!G$2)</f>
        <v>0</v>
      </c>
      <c r="G151">
        <f>('11'!H2125-'11'!H$2)/('11'!H$1-'11'!H$2)</f>
        <v>0</v>
      </c>
      <c r="H151">
        <f t="shared" si="20"/>
        <v>0.17805884241990066</v>
      </c>
      <c r="I151">
        <f t="shared" si="17"/>
        <v>0</v>
      </c>
      <c r="J151">
        <f t="shared" si="18"/>
        <v>0</v>
      </c>
      <c r="K151">
        <f t="shared" si="18"/>
        <v>0</v>
      </c>
      <c r="L151">
        <f t="shared" si="19"/>
        <v>0</v>
      </c>
    </row>
    <row r="152" spans="1:12" x14ac:dyDescent="0.25">
      <c r="A152">
        <f>'11'!A2126</f>
        <v>2118</v>
      </c>
      <c r="B152">
        <f>'11'!B2126</f>
        <v>511200</v>
      </c>
      <c r="C152">
        <f>('11'!C2126-'11'!C$2)/('11'!C$1-'11'!C$2)</f>
        <v>2.7148538820681304E-2</v>
      </c>
      <c r="D152">
        <f>('11'!E2126-'11'!E$2)/('11'!E$1-'11'!E$2)</f>
        <v>0</v>
      </c>
      <c r="E152">
        <f>('11'!F2126-'11'!F$2)/('11'!F$1-'11'!F$2)</f>
        <v>0</v>
      </c>
      <c r="F152">
        <f>('11'!G2126-'11'!G$2)/('11'!G$1-'11'!G$2)</f>
        <v>0</v>
      </c>
      <c r="G152">
        <f>('11'!H2126-'11'!H$2)/('11'!H$1-'11'!H$2)</f>
        <v>0</v>
      </c>
      <c r="H152">
        <f t="shared" si="20"/>
        <v>0.2186951903362071</v>
      </c>
      <c r="I152">
        <f t="shared" si="17"/>
        <v>0</v>
      </c>
      <c r="J152">
        <f t="shared" si="18"/>
        <v>0</v>
      </c>
      <c r="K152">
        <f t="shared" si="18"/>
        <v>0</v>
      </c>
      <c r="L152">
        <f t="shared" si="19"/>
        <v>0</v>
      </c>
    </row>
    <row r="153" spans="1:12" x14ac:dyDescent="0.25">
      <c r="A153">
        <f>'11'!A2127</f>
        <v>2119</v>
      </c>
      <c r="B153">
        <f>'11'!B2127</f>
        <v>514800</v>
      </c>
      <c r="C153">
        <f>('11'!C2127-'11'!C$2)/('11'!C$1-'11'!C$2)</f>
        <v>3.1175119191719572E-2</v>
      </c>
      <c r="D153">
        <f>('11'!E2127-'11'!E$2)/('11'!E$1-'11'!E$2)</f>
        <v>0</v>
      </c>
      <c r="E153">
        <f>('11'!F2127-'11'!F$2)/('11'!F$1-'11'!F$2)</f>
        <v>0</v>
      </c>
      <c r="F153">
        <f>('11'!G2127-'11'!G$2)/('11'!G$1-'11'!G$2)</f>
        <v>0</v>
      </c>
      <c r="G153">
        <f>('11'!H2127-'11'!H$2)/('11'!H$1-'11'!H$2)</f>
        <v>0</v>
      </c>
      <c r="H153">
        <f t="shared" si="20"/>
        <v>0.2495121167955337</v>
      </c>
      <c r="I153">
        <f t="shared" si="17"/>
        <v>0</v>
      </c>
      <c r="J153">
        <f t="shared" si="18"/>
        <v>0</v>
      </c>
      <c r="K153">
        <f t="shared" si="18"/>
        <v>0</v>
      </c>
      <c r="L153">
        <f t="shared" si="19"/>
        <v>0</v>
      </c>
    </row>
    <row r="154" spans="1:12" x14ac:dyDescent="0.25">
      <c r="A154">
        <f>'11'!A2128</f>
        <v>2120</v>
      </c>
      <c r="B154">
        <f>'11'!B2128</f>
        <v>518400</v>
      </c>
      <c r="C154">
        <f>('11'!C2128-'11'!C$2)/('11'!C$1-'11'!C$2)</f>
        <v>4.4280032607890117E-2</v>
      </c>
      <c r="D154">
        <f>('11'!E2128-'11'!E$2)/('11'!E$1-'11'!E$2)</f>
        <v>2.0434227330779057E-3</v>
      </c>
      <c r="E154">
        <f>('11'!F2128-'11'!F$2)/('11'!F$1-'11'!F$2)</f>
        <v>2.0434227330791894E-3</v>
      </c>
      <c r="F154">
        <f>('11'!G2128-'11'!G$2)/('11'!G$1-'11'!G$2)</f>
        <v>0</v>
      </c>
      <c r="G154">
        <f>('11'!H2128-'11'!H$2)/('11'!H$1-'11'!H$2)</f>
        <v>0</v>
      </c>
      <c r="H154">
        <f t="shared" si="20"/>
        <v>0.27929151947827374</v>
      </c>
      <c r="I154">
        <f t="shared" si="17"/>
        <v>8.1736909323116228E-3</v>
      </c>
      <c r="J154">
        <f t="shared" si="18"/>
        <v>6.1302681992375679E-2</v>
      </c>
      <c r="K154">
        <f t="shared" si="18"/>
        <v>0</v>
      </c>
      <c r="L154">
        <f t="shared" si="19"/>
        <v>0</v>
      </c>
    </row>
    <row r="155" spans="1:12" x14ac:dyDescent="0.25">
      <c r="A155">
        <f>'11'!A2129</f>
        <v>2121</v>
      </c>
      <c r="B155">
        <f>'11'!B2129</f>
        <v>522000</v>
      </c>
      <c r="C155">
        <f>('11'!C2129-'11'!C$2)/('11'!C$1-'11'!C$2)</f>
        <v>4.9480002964353648E-2</v>
      </c>
      <c r="D155">
        <f>('11'!E2129-'11'!E$2)/('11'!E$1-'11'!E$2)</f>
        <v>7.2371221796509152E-3</v>
      </c>
      <c r="E155">
        <f>('11'!F2129-'11'!F$2)/('11'!F$1-'11'!F$2)</f>
        <v>7.237122179651178E-3</v>
      </c>
      <c r="F155">
        <f>('11'!G2129-'11'!G$2)/('11'!G$1-'11'!G$2)</f>
        <v>0</v>
      </c>
      <c r="G155">
        <f>('11'!H2129-'11'!H$2)/('11'!H$1-'11'!H$2)</f>
        <v>0</v>
      </c>
      <c r="H155">
        <f t="shared" si="20"/>
        <v>0.35700699093401844</v>
      </c>
      <c r="I155">
        <f t="shared" si="17"/>
        <v>3.5078756917837378E-2</v>
      </c>
      <c r="J155">
        <f t="shared" si="18"/>
        <v>0.28250319284806941</v>
      </c>
      <c r="K155">
        <f t="shared" si="18"/>
        <v>0</v>
      </c>
      <c r="L155">
        <f t="shared" si="19"/>
        <v>0</v>
      </c>
    </row>
    <row r="156" spans="1:12" x14ac:dyDescent="0.25">
      <c r="A156">
        <f>'11'!A2130</f>
        <v>2122</v>
      </c>
      <c r="B156">
        <f>'11'!B2130</f>
        <v>525600</v>
      </c>
      <c r="C156">
        <f>('11'!C2130-'11'!C$2)/('11'!C$1-'11'!C$2)</f>
        <v>5.3136039129468141E-2</v>
      </c>
      <c r="D156">
        <f>('11'!E2130-'11'!E$2)/('11'!E$1-'11'!E$2)</f>
        <v>1.6304810557684121E-2</v>
      </c>
      <c r="E156">
        <f>('11'!F2130-'11'!F$2)/('11'!F$1-'11'!F$2)</f>
        <v>1.6304810557684915E-2</v>
      </c>
      <c r="F156">
        <f>('11'!G2130-'11'!G$2)/('11'!G$1-'11'!G$2)</f>
        <v>0</v>
      </c>
      <c r="G156">
        <f>('11'!H2130-'11'!H$2)/('11'!H$1-'11'!H$2)</f>
        <v>0</v>
      </c>
      <c r="H156">
        <f t="shared" si="20"/>
        <v>0.31932264519157133</v>
      </c>
      <c r="I156">
        <f t="shared" si="17"/>
        <v>9.3060876968922943E-2</v>
      </c>
      <c r="J156">
        <f t="shared" si="18"/>
        <v>0.76160068114096902</v>
      </c>
      <c r="K156">
        <f t="shared" si="18"/>
        <v>0</v>
      </c>
      <c r="L156">
        <f t="shared" si="19"/>
        <v>0</v>
      </c>
    </row>
    <row r="157" spans="1:12" x14ac:dyDescent="0.25">
      <c r="A157">
        <f>'11'!A2131</f>
        <v>2123</v>
      </c>
      <c r="B157">
        <f>'11'!B2131</f>
        <v>529200</v>
      </c>
      <c r="C157">
        <f>('11'!C2131-'11'!C$2)/('11'!C$1-'11'!C$2)</f>
        <v>6.1769719127491914E-2</v>
      </c>
      <c r="D157">
        <f>('11'!E2131-'11'!E$2)/('11'!E$1-'11'!E$2)</f>
        <v>3.1006101887327941E-2</v>
      </c>
      <c r="E157">
        <f>('11'!F2131-'11'!F$2)/('11'!F$1-'11'!F$2)</f>
        <v>3.1006101887328729E-2</v>
      </c>
      <c r="F157">
        <f>('11'!G2131-'11'!G$2)/('11'!G$1-'11'!G$2)</f>
        <v>0</v>
      </c>
      <c r="G157">
        <f>('11'!H2131-'11'!H$2)/('11'!H$1-'11'!H$2)</f>
        <v>0</v>
      </c>
      <c r="H157">
        <f t="shared" si="20"/>
        <v>0.21901632864800769</v>
      </c>
      <c r="I157">
        <f t="shared" si="17"/>
        <v>0.19465020576131689</v>
      </c>
      <c r="J157">
        <f t="shared" si="18"/>
        <v>1.6416347381865448</v>
      </c>
      <c r="K157">
        <f t="shared" si="18"/>
        <v>0</v>
      </c>
      <c r="L157">
        <f t="shared" si="19"/>
        <v>0</v>
      </c>
    </row>
    <row r="158" spans="1:12" x14ac:dyDescent="0.25">
      <c r="A158">
        <f>'11'!A2132</f>
        <v>2124</v>
      </c>
      <c r="B158">
        <f>'11'!B2132</f>
        <v>532800</v>
      </c>
      <c r="C158">
        <f>('11'!C2132-'11'!C$2)/('11'!C$1-'11'!C$2)</f>
        <v>9.0165756774783223E-2</v>
      </c>
      <c r="D158">
        <f>('11'!E2132-'11'!E$2)/('11'!E$1-'11'!E$2)</f>
        <v>5.9457925358308503E-2</v>
      </c>
      <c r="E158">
        <f>('11'!F2132-'11'!F$2)/('11'!F$1-'11'!F$2)</f>
        <v>5.9457925358309988E-2</v>
      </c>
      <c r="F158">
        <f>('11'!G2132-'11'!G$2)/('11'!G$1-'11'!G$2)</f>
        <v>0</v>
      </c>
      <c r="G158">
        <f>('11'!H2132-'11'!H$2)/('11'!H$1-'11'!H$2)</f>
        <v>0</v>
      </c>
      <c r="H158">
        <f t="shared" si="20"/>
        <v>0.13445814085620414</v>
      </c>
      <c r="I158">
        <f t="shared" si="17"/>
        <v>0.37976443876827021</v>
      </c>
      <c r="J158">
        <f t="shared" si="18"/>
        <v>3.3143749113099021</v>
      </c>
      <c r="K158">
        <f t="shared" si="18"/>
        <v>0</v>
      </c>
      <c r="L158">
        <f t="shared" si="19"/>
        <v>0</v>
      </c>
    </row>
    <row r="159" spans="1:12" x14ac:dyDescent="0.25">
      <c r="A159">
        <f>'11'!A2133</f>
        <v>2125</v>
      </c>
      <c r="B159">
        <f>'11'!B2133</f>
        <v>536400</v>
      </c>
      <c r="C159">
        <f>('11'!C2133-'11'!C$2)/('11'!C$1-'11'!C$2)</f>
        <v>3.8610706257256489E-2</v>
      </c>
      <c r="D159">
        <f>('11'!E2133-'11'!E$2)/('11'!E$1-'11'!E$2)</f>
        <v>9.4238683127572026E-2</v>
      </c>
      <c r="E159">
        <f>('11'!F2133-'11'!F$2)/('11'!F$1-'11'!F$2)</f>
        <v>9.4238683127572553E-2</v>
      </c>
      <c r="F159">
        <f>('11'!G2133-'11'!G$2)/('11'!G$1-'11'!G$2)</f>
        <v>0</v>
      </c>
      <c r="G159">
        <f>('11'!H2133-'11'!H$2)/('11'!H$1-'11'!H$2)</f>
        <v>0</v>
      </c>
      <c r="H159">
        <f t="shared" si="20"/>
        <v>0.12939403670857932</v>
      </c>
      <c r="I159">
        <f t="shared" si="17"/>
        <v>0.64834681424719731</v>
      </c>
      <c r="J159">
        <f t="shared" si="18"/>
        <v>5.9070242656450658</v>
      </c>
      <c r="K159">
        <f t="shared" si="18"/>
        <v>0</v>
      </c>
      <c r="L159">
        <f t="shared" si="19"/>
        <v>0</v>
      </c>
    </row>
    <row r="160" spans="1:12" x14ac:dyDescent="0.25">
      <c r="A160">
        <f>'11'!A2134</f>
        <v>2126</v>
      </c>
      <c r="B160">
        <f>'11'!B2134</f>
        <v>540000</v>
      </c>
      <c r="C160">
        <f>('11'!C2134-'11'!C$2)/('11'!C$1-'11'!C$2)</f>
        <v>2.5814579679355746E-2</v>
      </c>
      <c r="D160">
        <f>('11'!E2134-'11'!E$2)/('11'!E$1-'11'!E$2)</f>
        <v>0.12564211721299845</v>
      </c>
      <c r="E160">
        <f>('11'!F2134-'11'!F$2)/('11'!F$1-'11'!F$2)</f>
        <v>0.12564211721299884</v>
      </c>
      <c r="F160">
        <f>('11'!G2134-'11'!G$2)/('11'!G$1-'11'!G$2)</f>
        <v>0</v>
      </c>
      <c r="G160">
        <f>('11'!H2134-'11'!H$2)/('11'!H$1-'11'!H$2)</f>
        <v>0</v>
      </c>
      <c r="H160">
        <f t="shared" si="20"/>
        <v>0.1475754057459055</v>
      </c>
      <c r="I160">
        <f t="shared" ref="I160:I175" si="21">D160*I$8+D159*I$7+D158*I$6</f>
        <v>0.96365829430963545</v>
      </c>
      <c r="J160">
        <f t="shared" ref="J160:K175" si="22">E160*J$8+E159*J$7+E158*J$6+E157*J$5+E156*J$4+E155*J$3</f>
        <v>9.1163048105577822</v>
      </c>
      <c r="K160">
        <f t="shared" si="22"/>
        <v>0</v>
      </c>
      <c r="L160">
        <f t="shared" si="19"/>
        <v>0</v>
      </c>
    </row>
    <row r="161" spans="1:12" x14ac:dyDescent="0.25">
      <c r="A161">
        <f>'11'!A2135</f>
        <v>2127</v>
      </c>
      <c r="B161">
        <f>'11'!B2135</f>
        <v>543600</v>
      </c>
      <c r="C161">
        <f>('11'!C2135-'11'!C$2)/('11'!C$1-'11'!C$2)</f>
        <v>2.2109137620118079E-2</v>
      </c>
      <c r="D161">
        <f>('11'!E2135-'11'!E$2)/('11'!E$1-'11'!E$2)</f>
        <v>0.16486448133957712</v>
      </c>
      <c r="E161">
        <f>('11'!F2135-'11'!F$2)/('11'!F$1-'11'!F$2)</f>
        <v>0.16486448133957679</v>
      </c>
      <c r="F161">
        <f>('11'!G2135-'11'!G$2)/('11'!G$1-'11'!G$2)</f>
        <v>0</v>
      </c>
      <c r="G161">
        <f>('11'!H2135-'11'!H$2)/('11'!H$1-'11'!H$2)</f>
        <v>0</v>
      </c>
      <c r="H161">
        <f t="shared" si="20"/>
        <v>0.13279069192954718</v>
      </c>
      <c r="I161">
        <f t="shared" si="21"/>
        <v>1.3191003263800198</v>
      </c>
      <c r="J161">
        <f t="shared" si="22"/>
        <v>13.047012913296507</v>
      </c>
      <c r="K161">
        <f t="shared" si="22"/>
        <v>0</v>
      </c>
      <c r="L161">
        <f t="shared" si="19"/>
        <v>0</v>
      </c>
    </row>
    <row r="162" spans="1:12" x14ac:dyDescent="0.25">
      <c r="A162">
        <f>'11'!A2136</f>
        <v>2128</v>
      </c>
      <c r="B162">
        <f>'11'!B2136</f>
        <v>547200</v>
      </c>
      <c r="C162">
        <f>('11'!C2136-'11'!C$2)/('11'!C$1-'11'!C$2)</f>
        <v>2.9680590894493711E-2</v>
      </c>
      <c r="D162">
        <f>('11'!E2136-'11'!E$2)/('11'!E$1-'11'!E$2)</f>
        <v>0.19246487867177525</v>
      </c>
      <c r="E162">
        <f>('11'!F2136-'11'!F$2)/('11'!F$1-'11'!F$2)</f>
        <v>0.19246487867177556</v>
      </c>
      <c r="F162">
        <f>('11'!G2136-'11'!G$2)/('11'!G$1-'11'!G$2)</f>
        <v>0</v>
      </c>
      <c r="G162">
        <f>('11'!H2136-'11'!H$2)/('11'!H$1-'11'!H$2)</f>
        <v>0</v>
      </c>
      <c r="H162">
        <f t="shared" si="20"/>
        <v>8.5027543785973658E-2</v>
      </c>
      <c r="I162">
        <f t="shared" si="21"/>
        <v>1.6413793103448278</v>
      </c>
      <c r="J162">
        <f t="shared" si="22"/>
        <v>17.336639704838998</v>
      </c>
      <c r="K162">
        <f t="shared" si="22"/>
        <v>0</v>
      </c>
      <c r="L162">
        <f t="shared" si="19"/>
        <v>0</v>
      </c>
    </row>
    <row r="163" spans="1:12" x14ac:dyDescent="0.25">
      <c r="A163">
        <f>'11'!A2137</f>
        <v>2129</v>
      </c>
      <c r="B163">
        <f>'11'!B2137</f>
        <v>550800</v>
      </c>
      <c r="C163">
        <f>('11'!C2137-'11'!C$2)/('11'!C$1-'11'!C$2)</f>
        <v>3.3052543168399992E-2</v>
      </c>
      <c r="D163">
        <f>('11'!E2137-'11'!E$2)/('11'!E$1-'11'!E$2)</f>
        <v>0.20610188732794096</v>
      </c>
      <c r="E163">
        <f>('11'!F2137-'11'!F$2)/('11'!F$1-'11'!F$2)</f>
        <v>0.20610188732794227</v>
      </c>
      <c r="F163">
        <f>('11'!G2137-'11'!G$2)/('11'!G$1-'11'!G$2)</f>
        <v>0</v>
      </c>
      <c r="G163">
        <f>('11'!H2137-'11'!H$2)/('11'!H$1-'11'!H$2)</f>
        <v>0</v>
      </c>
      <c r="H163">
        <f t="shared" si="20"/>
        <v>4.2365554210617322E-2</v>
      </c>
      <c r="I163">
        <f t="shared" si="21"/>
        <v>1.8963956293458211</v>
      </c>
      <c r="J163">
        <f t="shared" si="22"/>
        <v>21.150844330921032</v>
      </c>
      <c r="K163">
        <f t="shared" si="22"/>
        <v>0</v>
      </c>
      <c r="L163">
        <f t="shared" si="19"/>
        <v>0</v>
      </c>
    </row>
    <row r="164" spans="1:12" x14ac:dyDescent="0.25">
      <c r="A164">
        <f>'11'!A2138</f>
        <v>2130</v>
      </c>
      <c r="B164">
        <f>'11'!B2138</f>
        <v>554400</v>
      </c>
      <c r="C164">
        <f>('11'!C2138-'11'!C$2)/('11'!C$1-'11'!C$2)</f>
        <v>1.850250734912675E-2</v>
      </c>
      <c r="D164">
        <f>('11'!E2138-'11'!E$2)/('11'!E$1-'11'!E$2)</f>
        <v>0.20664112388250319</v>
      </c>
      <c r="E164">
        <f>('11'!F2138-'11'!F$2)/('11'!F$1-'11'!F$2)</f>
        <v>0.20664112388250425</v>
      </c>
      <c r="F164">
        <f>('11'!G2138-'11'!G$2)/('11'!G$1-'11'!G$2)</f>
        <v>0</v>
      </c>
      <c r="G164">
        <f>('11'!H2138-'11'!H$2)/('11'!H$1-'11'!H$2)</f>
        <v>0</v>
      </c>
      <c r="H164">
        <f t="shared" si="20"/>
        <v>2.0034090066944985E-2</v>
      </c>
      <c r="I164">
        <f t="shared" si="21"/>
        <v>2.0222647935291613</v>
      </c>
      <c r="J164">
        <f t="shared" si="22"/>
        <v>24.008698737051315</v>
      </c>
      <c r="K164">
        <f t="shared" si="22"/>
        <v>0</v>
      </c>
      <c r="L164">
        <f t="shared" si="19"/>
        <v>0</v>
      </c>
    </row>
    <row r="165" spans="1:12" x14ac:dyDescent="0.25">
      <c r="A165">
        <f>'11'!A2139</f>
        <v>2131</v>
      </c>
      <c r="B165">
        <f>'11'!B2139</f>
        <v>558000</v>
      </c>
      <c r="C165">
        <f>('11'!C2139-'11'!C$2)/('11'!C$1-'11'!C$2)</f>
        <v>7.4849929596600868E-3</v>
      </c>
      <c r="D165">
        <f>('11'!E2139-'11'!E$2)/('11'!E$1-'11'!E$2)</f>
        <v>0.20218532708954168</v>
      </c>
      <c r="E165">
        <f>('11'!F2139-'11'!F$2)/('11'!F$1-'11'!F$2)</f>
        <v>0.20218532708954201</v>
      </c>
      <c r="F165">
        <f>('11'!G2139-'11'!G$2)/('11'!G$1-'11'!G$2)</f>
        <v>0</v>
      </c>
      <c r="G165">
        <f>('11'!H2139-'11'!H$2)/('11'!H$1-'11'!H$2)</f>
        <v>0</v>
      </c>
      <c r="H165">
        <f t="shared" si="20"/>
        <v>1.7242657048985942E-2</v>
      </c>
      <c r="I165">
        <f t="shared" si="21"/>
        <v>2.0469703419894989</v>
      </c>
      <c r="J165">
        <f t="shared" si="22"/>
        <v>25.949027955158297</v>
      </c>
      <c r="K165">
        <f t="shared" si="22"/>
        <v>0</v>
      </c>
      <c r="L165">
        <f t="shared" si="19"/>
        <v>0</v>
      </c>
    </row>
    <row r="166" spans="1:12" x14ac:dyDescent="0.25">
      <c r="A166">
        <f>'11'!A2140</f>
        <v>2132</v>
      </c>
      <c r="B166">
        <f>'11'!B2140</f>
        <v>561600</v>
      </c>
      <c r="C166">
        <f>('11'!C2140-'11'!C$2)/('11'!C$1-'11'!C$2)</f>
        <v>4.4465304710852001E-3</v>
      </c>
      <c r="D166">
        <f>('11'!E2140-'11'!E$2)/('11'!E$1-'11'!E$2)</f>
        <v>0.19491982403859798</v>
      </c>
      <c r="E166">
        <f>('11'!F2140-'11'!F$2)/('11'!F$1-'11'!F$2)</f>
        <v>0.19491982403859914</v>
      </c>
      <c r="F166">
        <f>('11'!G2140-'11'!G$2)/('11'!G$1-'11'!G$2)</f>
        <v>0</v>
      </c>
      <c r="G166">
        <f>('11'!H2140-'11'!H$2)/('11'!H$1-'11'!H$2)</f>
        <v>0</v>
      </c>
      <c r="H166">
        <f t="shared" si="20"/>
        <v>1.9663545861021217E-2</v>
      </c>
      <c r="I166">
        <f t="shared" si="21"/>
        <v>2.0061586490705263</v>
      </c>
      <c r="J166">
        <f t="shared" si="22"/>
        <v>26.81299843905218</v>
      </c>
      <c r="K166">
        <f t="shared" si="22"/>
        <v>0</v>
      </c>
      <c r="L166">
        <f t="shared" si="19"/>
        <v>0</v>
      </c>
    </row>
    <row r="167" spans="1:12" x14ac:dyDescent="0.25">
      <c r="A167">
        <f>'11'!A2141</f>
        <v>2133</v>
      </c>
      <c r="B167">
        <f>'11'!B2141</f>
        <v>565200</v>
      </c>
      <c r="C167">
        <f>('11'!C2141-'11'!C$2)/('11'!C$1-'11'!C$2)</f>
        <v>1.8280180825572488E-3</v>
      </c>
      <c r="D167">
        <f>('11'!E2141-'11'!E$2)/('11'!E$1-'11'!E$2)</f>
        <v>0.18599404001702852</v>
      </c>
      <c r="E167">
        <f>('11'!F2141-'11'!F$2)/('11'!F$1-'11'!F$2)</f>
        <v>0.18599404001702982</v>
      </c>
      <c r="F167">
        <f>('11'!G2141-'11'!G$2)/('11'!G$1-'11'!G$2)</f>
        <v>0</v>
      </c>
      <c r="G167">
        <f>('11'!H2141-'11'!H$2)/('11'!H$1-'11'!H$2)</f>
        <v>0</v>
      </c>
      <c r="H167">
        <f t="shared" si="20"/>
        <v>1.58839949605988E-2</v>
      </c>
      <c r="I167">
        <f t="shared" si="21"/>
        <v>1.9352916134525329</v>
      </c>
      <c r="J167">
        <f t="shared" si="22"/>
        <v>26.728040300837375</v>
      </c>
      <c r="K167">
        <f t="shared" si="22"/>
        <v>0</v>
      </c>
      <c r="L167">
        <f t="shared" si="19"/>
        <v>0</v>
      </c>
    </row>
    <row r="168" spans="1:12" x14ac:dyDescent="0.25">
      <c r="A168">
        <f>'11'!A2142</f>
        <v>2134</v>
      </c>
      <c r="B168">
        <f>'11'!B2142</f>
        <v>568800</v>
      </c>
      <c r="C168">
        <f>('11'!C2142-'11'!C$2)/('11'!C$1-'11'!C$2)</f>
        <v>4.5700452063931222E-3</v>
      </c>
      <c r="D168">
        <f>('11'!E2142-'11'!E$2)/('11'!E$1-'11'!E$2)</f>
        <v>0.17537959415354051</v>
      </c>
      <c r="E168">
        <f>('11'!F2142-'11'!F$2)/('11'!F$1-'11'!F$2)</f>
        <v>0.17537959415354035</v>
      </c>
      <c r="F168">
        <f>('11'!G2142-'11'!G$2)/('11'!G$1-'11'!G$2)</f>
        <v>0</v>
      </c>
      <c r="G168">
        <f>('11'!H2142-'11'!H$2)/('11'!H$1-'11'!H$2)</f>
        <v>0</v>
      </c>
      <c r="H168">
        <f t="shared" si="20"/>
        <v>2.1491563943578467E-2</v>
      </c>
      <c r="I168">
        <f t="shared" si="21"/>
        <v>1.8442599687810417</v>
      </c>
      <c r="J168">
        <f t="shared" si="22"/>
        <v>25.962849439477889</v>
      </c>
      <c r="K168">
        <f t="shared" si="22"/>
        <v>0</v>
      </c>
      <c r="L168">
        <f t="shared" si="19"/>
        <v>0</v>
      </c>
    </row>
    <row r="169" spans="1:12" x14ac:dyDescent="0.25">
      <c r="A169">
        <f>'11'!A2143</f>
        <v>2135</v>
      </c>
      <c r="B169">
        <f>'11'!B2143</f>
        <v>572400</v>
      </c>
      <c r="C169">
        <f>('11'!C2143-'11'!C$2)/('11'!C$1-'11'!C$2)</f>
        <v>4.3477186828388623E-3</v>
      </c>
      <c r="D169">
        <f>('11'!E2143-'11'!E$2)/('11'!E$1-'11'!E$2)</f>
        <v>0.16424010217113666</v>
      </c>
      <c r="E169">
        <f>('11'!F2143-'11'!F$2)/('11'!F$1-'11'!F$2)</f>
        <v>0.16424010217113777</v>
      </c>
      <c r="F169">
        <f>('11'!G2143-'11'!G$2)/('11'!G$1-'11'!G$2)</f>
        <v>0</v>
      </c>
      <c r="G169">
        <f>('11'!H2143-'11'!H$2)/('11'!H$1-'11'!H$2)</f>
        <v>0</v>
      </c>
      <c r="H169">
        <f t="shared" si="20"/>
        <v>1.766260714903288E-2</v>
      </c>
      <c r="I169">
        <f t="shared" si="21"/>
        <v>1.7410813111962535</v>
      </c>
      <c r="J169">
        <f t="shared" si="22"/>
        <v>24.837491130977813</v>
      </c>
      <c r="K169">
        <f t="shared" si="22"/>
        <v>0</v>
      </c>
      <c r="L169">
        <f t="shared" si="19"/>
        <v>0</v>
      </c>
    </row>
    <row r="170" spans="1:12" x14ac:dyDescent="0.25">
      <c r="A170">
        <f>'11'!A2144</f>
        <v>2136</v>
      </c>
      <c r="B170">
        <f>'11'!B2144</f>
        <v>576000</v>
      </c>
      <c r="C170">
        <f>('11'!C2144-'11'!C$2)/('11'!C$1-'11'!C$2)</f>
        <v>1.3092561942639755E-3</v>
      </c>
      <c r="D170">
        <f>('11'!E2144-'11'!E$2)/('11'!E$1-'11'!E$2)</f>
        <v>0.15013480913864058</v>
      </c>
      <c r="E170">
        <f>('11'!F2144-'11'!F$2)/('11'!F$1-'11'!F$2)</f>
        <v>0.1501348091386413</v>
      </c>
      <c r="F170">
        <f>('11'!G2144-'11'!G$2)/('11'!G$1-'11'!G$2)</f>
        <v>0</v>
      </c>
      <c r="G170">
        <f>('11'!H2144-'11'!H$2)/('11'!H$1-'11'!H$2)</f>
        <v>0</v>
      </c>
      <c r="H170">
        <f t="shared" si="20"/>
        <v>9.0906845186630759E-3</v>
      </c>
      <c r="I170">
        <f t="shared" si="21"/>
        <v>1.6193983255285938</v>
      </c>
      <c r="J170">
        <f t="shared" si="22"/>
        <v>23.438030367532399</v>
      </c>
      <c r="K170">
        <f t="shared" si="22"/>
        <v>0</v>
      </c>
      <c r="L170">
        <f t="shared" si="19"/>
        <v>0</v>
      </c>
    </row>
    <row r="171" spans="1:12" x14ac:dyDescent="0.25">
      <c r="A171">
        <f>'11'!A2145</f>
        <v>2137</v>
      </c>
      <c r="B171">
        <f>'11'!B2145</f>
        <v>579600</v>
      </c>
      <c r="C171">
        <f>('11'!C2145-'11'!C$2)/('11'!C$1-'11'!C$2)</f>
        <v>7.2626664361058269E-3</v>
      </c>
      <c r="D171">
        <f>('11'!E2145-'11'!E$2)/('11'!E$1-'11'!E$2)</f>
        <v>0.13871150844330923</v>
      </c>
      <c r="E171">
        <f>('11'!F2145-'11'!F$2)/('11'!F$1-'11'!F$2)</f>
        <v>0.13871150844330987</v>
      </c>
      <c r="F171">
        <f>('11'!G2145-'11'!G$2)/('11'!G$1-'11'!G$2)</f>
        <v>0</v>
      </c>
      <c r="G171">
        <f>('11'!H2145-'11'!H$2)/('11'!H$1-'11'!H$2)</f>
        <v>0</v>
      </c>
      <c r="H171">
        <f t="shared" si="20"/>
        <v>9.1400904127862442E-4</v>
      </c>
      <c r="I171">
        <f t="shared" si="21"/>
        <v>1.4979707677025687</v>
      </c>
      <c r="J171">
        <f t="shared" si="22"/>
        <v>21.919256421172232</v>
      </c>
      <c r="K171">
        <f t="shared" si="22"/>
        <v>0</v>
      </c>
      <c r="L171">
        <f t="shared" si="19"/>
        <v>0</v>
      </c>
    </row>
    <row r="172" spans="1:12" x14ac:dyDescent="0.25">
      <c r="A172">
        <f>'11'!A2146</f>
        <v>2138</v>
      </c>
      <c r="B172">
        <f>'11'!B2146</f>
        <v>583200</v>
      </c>
      <c r="C172">
        <f>('11'!C2146-'11'!C$2)/('11'!C$1-'11'!C$2)</f>
        <v>9.1400904127862442E-4</v>
      </c>
      <c r="D172">
        <f>('11'!E2146-'11'!E$2)/('11'!E$1-'11'!E$2)</f>
        <v>0.12646516248048814</v>
      </c>
      <c r="E172">
        <f>('11'!F2146-'11'!F$2)/('11'!F$1-'11'!F$2)</f>
        <v>0.12646516248048964</v>
      </c>
      <c r="F172">
        <f>('11'!G2146-'11'!G$2)/('11'!G$1-'11'!G$2)</f>
        <v>0</v>
      </c>
      <c r="G172">
        <f>('11'!H2146-'11'!H$2)/('11'!H$1-'11'!H$2)</f>
        <v>0</v>
      </c>
      <c r="H172">
        <f t="shared" si="20"/>
        <v>4.4465304710852001E-3</v>
      </c>
      <c r="I172">
        <f t="shared" si="21"/>
        <v>1.372399602667802</v>
      </c>
      <c r="J172">
        <f t="shared" si="22"/>
        <v>20.33854122321566</v>
      </c>
      <c r="K172">
        <f t="shared" si="22"/>
        <v>0</v>
      </c>
      <c r="L172">
        <f t="shared" si="19"/>
        <v>0</v>
      </c>
    </row>
    <row r="173" spans="1:12" x14ac:dyDescent="0.25">
      <c r="A173">
        <f>'11'!A2147</f>
        <v>2139</v>
      </c>
      <c r="B173">
        <f>'11'!B2147</f>
        <v>586800</v>
      </c>
      <c r="C173">
        <f>('11'!C2147-'11'!C$2)/('11'!C$1-'11'!C$2)</f>
        <v>0</v>
      </c>
      <c r="D173">
        <f>('11'!E2147-'11'!E$2)/('11'!E$1-'11'!E$2)</f>
        <v>0.12060451255853555</v>
      </c>
      <c r="E173">
        <f>('11'!F2147-'11'!F$2)/('11'!F$1-'11'!F$2)</f>
        <v>0.12060451255853609</v>
      </c>
      <c r="F173">
        <f>('11'!G2147-'11'!G$2)/('11'!G$1-'11'!G$2)</f>
        <v>0</v>
      </c>
      <c r="G173">
        <f>('11'!H2147-'11'!H$2)/('11'!H$1-'11'!H$2)</f>
        <v>0</v>
      </c>
      <c r="H173">
        <f t="shared" si="20"/>
        <v>8.1025666361996974E-3</v>
      </c>
      <c r="I173">
        <f t="shared" si="21"/>
        <v>1.2779480630055344</v>
      </c>
      <c r="J173">
        <f t="shared" si="22"/>
        <v>18.889357173265338</v>
      </c>
      <c r="K173">
        <f t="shared" si="22"/>
        <v>0</v>
      </c>
      <c r="L173">
        <f t="shared" si="19"/>
        <v>0</v>
      </c>
    </row>
    <row r="174" spans="1:12" x14ac:dyDescent="0.25">
      <c r="A174">
        <f>'11'!A2148</f>
        <v>2140</v>
      </c>
      <c r="B174">
        <f>'11'!B2148</f>
        <v>590400</v>
      </c>
      <c r="C174">
        <f>('11'!C2148-'11'!C$2)/('11'!C$1-'11'!C$2)</f>
        <v>0</v>
      </c>
      <c r="D174">
        <f>('11'!E2148-'11'!E$2)/('11'!E$1-'11'!E$2)</f>
        <v>0.11291329643820065</v>
      </c>
      <c r="E174">
        <f>('11'!F2148-'11'!F$2)/('11'!F$1-'11'!F$2)</f>
        <v>0.112913296438202</v>
      </c>
      <c r="F174">
        <f>('11'!G2148-'11'!G$2)/('11'!G$1-'11'!G$2)</f>
        <v>0</v>
      </c>
      <c r="G174">
        <f>('11'!H2148-'11'!H$2)/('11'!H$1-'11'!H$2)</f>
        <v>0</v>
      </c>
      <c r="H174">
        <f t="shared" si="20"/>
        <v>5.8793014006570977E-3</v>
      </c>
      <c r="I174">
        <f t="shared" si="21"/>
        <v>1.1928622108698737</v>
      </c>
      <c r="J174">
        <f t="shared" si="22"/>
        <v>17.552405278842187</v>
      </c>
      <c r="K174">
        <f t="shared" si="22"/>
        <v>0</v>
      </c>
      <c r="L174">
        <f t="shared" si="19"/>
        <v>0</v>
      </c>
    </row>
    <row r="175" spans="1:12" x14ac:dyDescent="0.25">
      <c r="A175">
        <f>'11'!A2149</f>
        <v>2141</v>
      </c>
      <c r="B175">
        <f>'11'!B2149</f>
        <v>594000</v>
      </c>
      <c r="C175">
        <f>('11'!C2149-'11'!C$2)/('11'!C$1-'11'!C$2)</f>
        <v>2.2232652355426001E-3</v>
      </c>
      <c r="D175">
        <f>('11'!E2149-'11'!E$2)/('11'!E$1-'11'!E$2)</f>
        <v>0.10563360295161062</v>
      </c>
      <c r="E175">
        <f>('11'!F2149-'11'!F$2)/('11'!F$1-'11'!F$2)</f>
        <v>0.1056336029516123</v>
      </c>
      <c r="F175">
        <f>('11'!G2149-'11'!G$2)/('11'!G$1-'11'!G$2)</f>
        <v>0</v>
      </c>
      <c r="G175">
        <f>('11'!H2149-'11'!H$2)/('11'!H$1-'11'!H$2)</f>
        <v>0</v>
      </c>
      <c r="H175">
        <f t="shared" si="20"/>
        <v>7.0650428596131512E-3</v>
      </c>
      <c r="I175">
        <f t="shared" si="21"/>
        <v>1.1230878387966512</v>
      </c>
      <c r="J175">
        <f t="shared" si="22"/>
        <v>16.33373066553159</v>
      </c>
      <c r="K175">
        <f t="shared" si="22"/>
        <v>0</v>
      </c>
      <c r="L175">
        <f t="shared" si="19"/>
        <v>0</v>
      </c>
    </row>
    <row r="176" spans="1:12" x14ac:dyDescent="0.25">
      <c r="A176">
        <f>'11'!A2150</f>
        <v>2142</v>
      </c>
      <c r="B176">
        <f>'11'!B2150</f>
        <v>597600</v>
      </c>
      <c r="C176">
        <f>('11'!C2150-'11'!C$2)/('11'!C$1-'11'!C$2)</f>
        <v>1.8280180825572488E-3</v>
      </c>
      <c r="D176">
        <f>('11'!E2150-'11'!E$2)/('11'!E$1-'11'!E$2)</f>
        <v>9.9829714772243519E-2</v>
      </c>
      <c r="E176">
        <f>('11'!F2150-'11'!F$2)/('11'!F$1-'11'!F$2)</f>
        <v>9.9829714772244102E-2</v>
      </c>
      <c r="F176">
        <f>('11'!G2150-'11'!G$2)/('11'!G$1-'11'!G$2)</f>
        <v>0</v>
      </c>
      <c r="G176">
        <f>('11'!H2150-'11'!H$2)/('11'!H$1-'11'!H$2)</f>
        <v>0</v>
      </c>
      <c r="H176">
        <f t="shared" si="20"/>
        <v>2.0157604802252906E-2</v>
      </c>
      <c r="I176">
        <f t="shared" ref="I176:I191" si="23">D176*I$8+D175*I$7+D174*I$6</f>
        <v>1.0549595572584081</v>
      </c>
      <c r="J176">
        <f t="shared" ref="J176:K191" si="24">E176*J$8+E175*J$7+E174*J$6+E173*J$5+E172*J$4+E171*J$3</f>
        <v>15.268383709380032</v>
      </c>
      <c r="K176">
        <f t="shared" si="24"/>
        <v>0</v>
      </c>
      <c r="L176">
        <f t="shared" si="19"/>
        <v>0</v>
      </c>
    </row>
    <row r="177" spans="1:12" x14ac:dyDescent="0.25">
      <c r="A177">
        <f>'11'!A2151</f>
        <v>2143</v>
      </c>
      <c r="B177">
        <f>'11'!B2151</f>
        <v>601200</v>
      </c>
      <c r="C177">
        <f>('11'!C2151-'11'!C$2)/('11'!C$1-'11'!C$2)</f>
        <v>0</v>
      </c>
      <c r="D177">
        <f>('11'!E2151-'11'!E$2)/('11'!E$1-'11'!E$2)</f>
        <v>9.3018305661983824E-2</v>
      </c>
      <c r="E177">
        <f>('11'!F2151-'11'!F$2)/('11'!F$1-'11'!F$2)</f>
        <v>9.3018305661984171E-2</v>
      </c>
      <c r="F177">
        <f>('11'!G2151-'11'!G$2)/('11'!G$1-'11'!G$2)</f>
        <v>0</v>
      </c>
      <c r="G177">
        <f>('11'!H2151-'11'!H$2)/('11'!H$1-'11'!H$2)</f>
        <v>0</v>
      </c>
      <c r="H177">
        <f t="shared" si="20"/>
        <v>2.4208888120352757E-2</v>
      </c>
      <c r="I177">
        <f t="shared" si="23"/>
        <v>0.98846317581949772</v>
      </c>
      <c r="J177">
        <f t="shared" si="24"/>
        <v>14.349907762168414</v>
      </c>
      <c r="K177">
        <f t="shared" si="24"/>
        <v>0</v>
      </c>
      <c r="L177">
        <f t="shared" si="19"/>
        <v>0</v>
      </c>
    </row>
    <row r="178" spans="1:12" x14ac:dyDescent="0.25">
      <c r="A178">
        <f>'11'!A2152</f>
        <v>2144</v>
      </c>
      <c r="B178">
        <f>'11'!B2152</f>
        <v>604800</v>
      </c>
      <c r="C178">
        <f>('11'!C2152-'11'!C$2)/('11'!C$1-'11'!C$2)</f>
        <v>2.6185123885279511E-3</v>
      </c>
      <c r="D178">
        <f>('11'!E2152-'11'!E$2)/('11'!E$1-'11'!E$2)</f>
        <v>8.7895558393642687E-2</v>
      </c>
      <c r="E178">
        <f>('11'!F2152-'11'!F$2)/('11'!F$1-'11'!F$2)</f>
        <v>8.7895558393644393E-2</v>
      </c>
      <c r="F178">
        <f>('11'!G2152-'11'!G$2)/('11'!G$1-'11'!G$2)</f>
        <v>0</v>
      </c>
      <c r="G178">
        <f>('11'!H2152-'11'!H$2)/('11'!H$1-'11'!H$2)</f>
        <v>0</v>
      </c>
      <c r="H178">
        <f t="shared" si="20"/>
        <v>1.4130085719226304E-2</v>
      </c>
      <c r="I178">
        <f t="shared" si="23"/>
        <v>0.93012629487725274</v>
      </c>
      <c r="J178">
        <f t="shared" si="24"/>
        <v>13.472754363559112</v>
      </c>
      <c r="K178">
        <f t="shared" si="24"/>
        <v>0</v>
      </c>
      <c r="L178">
        <f t="shared" si="19"/>
        <v>0</v>
      </c>
    </row>
    <row r="179" spans="1:12" x14ac:dyDescent="0.25">
      <c r="A179">
        <f>'11'!A2153</f>
        <v>2145</v>
      </c>
      <c r="B179">
        <f>'11'!B2153</f>
        <v>608400</v>
      </c>
      <c r="C179">
        <f>('11'!C2153-'11'!C$2)/('11'!C$1-'11'!C$2)</f>
        <v>7.4602900125985026E-3</v>
      </c>
      <c r="D179">
        <f>('11'!E2153-'11'!E$2)/('11'!E$1-'11'!E$2)</f>
        <v>8.085710231304101E-2</v>
      </c>
      <c r="E179">
        <f>('11'!F2153-'11'!F$2)/('11'!F$1-'11'!F$2)</f>
        <v>8.0842911877396159E-2</v>
      </c>
      <c r="F179">
        <f>('11'!G2153-'11'!G$2)/('11'!G$1-'11'!G$2)</f>
        <v>0</v>
      </c>
      <c r="G179">
        <f>('11'!H2153-'11'!H$2)/('11'!H$1-'11'!H$2)</f>
        <v>0</v>
      </c>
      <c r="H179">
        <f t="shared" si="20"/>
        <v>3.3348978533139003E-3</v>
      </c>
      <c r="I179">
        <f t="shared" si="23"/>
        <v>0.86617000141904366</v>
      </c>
      <c r="J179">
        <f t="shared" si="24"/>
        <v>12.605605222080488</v>
      </c>
      <c r="K179">
        <f t="shared" si="24"/>
        <v>0</v>
      </c>
      <c r="L179">
        <f t="shared" si="19"/>
        <v>0</v>
      </c>
    </row>
    <row r="180" spans="1:12" x14ac:dyDescent="0.25">
      <c r="A180">
        <f>'11'!A2154</f>
        <v>2146</v>
      </c>
      <c r="B180">
        <f>'11'!B2154</f>
        <v>612000</v>
      </c>
      <c r="C180">
        <f>('11'!C2154-'11'!C$2)/('11'!C$1-'11'!C$2)</f>
        <v>3.3348978533139003E-3</v>
      </c>
      <c r="D180">
        <f>('11'!E2154-'11'!E$2)/('11'!E$1-'11'!E$2)</f>
        <v>7.4102454945366825E-2</v>
      </c>
      <c r="E180">
        <f>('11'!F2154-'11'!F$2)/('11'!F$1-'11'!F$2)</f>
        <v>7.4102454945368434E-2</v>
      </c>
      <c r="F180">
        <f>('11'!G2154-'11'!G$2)/('11'!G$1-'11'!G$2)</f>
        <v>0</v>
      </c>
      <c r="G180">
        <f>('11'!H2154-'11'!H$2)/('11'!H$1-'11'!H$2)</f>
        <v>0</v>
      </c>
      <c r="H180">
        <f t="shared" si="20"/>
        <v>0</v>
      </c>
      <c r="I180">
        <f t="shared" si="23"/>
        <v>0.80266780190151843</v>
      </c>
      <c r="J180">
        <f t="shared" si="24"/>
        <v>11.73810131971068</v>
      </c>
      <c r="K180">
        <f t="shared" si="24"/>
        <v>0</v>
      </c>
      <c r="L180">
        <f t="shared" si="19"/>
        <v>0</v>
      </c>
    </row>
    <row r="181" spans="1:12" x14ac:dyDescent="0.25">
      <c r="A181">
        <f>'11'!A2155</f>
        <v>2147</v>
      </c>
      <c r="B181">
        <f>'11'!B2155</f>
        <v>615600</v>
      </c>
      <c r="C181">
        <f>('11'!C2155-'11'!C$2)/('11'!C$1-'11'!C$2)</f>
        <v>0</v>
      </c>
      <c r="D181">
        <f>('11'!E2155-'11'!E$2)/('11'!E$1-'11'!E$2)</f>
        <v>6.8795232013622823E-2</v>
      </c>
      <c r="E181">
        <f>('11'!F2155-'11'!F$2)/('11'!F$1-'11'!F$2)</f>
        <v>6.8795232013623697E-2</v>
      </c>
      <c r="F181">
        <f>('11'!G2155-'11'!G$2)/('11'!G$1-'11'!G$2)</f>
        <v>0</v>
      </c>
      <c r="G181">
        <f>('11'!H2155-'11'!H$2)/('11'!H$1-'11'!H$2)</f>
        <v>0</v>
      </c>
      <c r="H181">
        <f t="shared" si="20"/>
        <v>0</v>
      </c>
      <c r="I181">
        <f t="shared" si="23"/>
        <v>0.74005959982971481</v>
      </c>
      <c r="J181">
        <f t="shared" si="24"/>
        <v>10.90332056194141</v>
      </c>
      <c r="K181">
        <f t="shared" si="24"/>
        <v>0</v>
      </c>
      <c r="L181">
        <f t="shared" si="19"/>
        <v>0</v>
      </c>
    </row>
    <row r="182" spans="1:12" x14ac:dyDescent="0.25">
      <c r="A182">
        <f>'11'!A2156</f>
        <v>2148</v>
      </c>
      <c r="B182">
        <f>'11'!B2156</f>
        <v>619200</v>
      </c>
      <c r="C182">
        <f>('11'!C2156-'11'!C$2)/('11'!C$1-'11'!C$2)</f>
        <v>0</v>
      </c>
      <c r="D182">
        <f>('11'!E2156-'11'!E$2)/('11'!E$1-'11'!E$2)</f>
        <v>6.4084007379026545E-2</v>
      </c>
      <c r="E182">
        <f>('11'!F2156-'11'!F$2)/('11'!F$1-'11'!F$2)</f>
        <v>6.4098197814673158E-2</v>
      </c>
      <c r="F182">
        <f>('11'!G2156-'11'!G$2)/('11'!G$1-'11'!G$2)</f>
        <v>0</v>
      </c>
      <c r="G182">
        <f>('11'!H2156-'11'!H$2)/('11'!H$1-'11'!H$2)</f>
        <v>0</v>
      </c>
      <c r="H182">
        <f t="shared" si="20"/>
        <v>0</v>
      </c>
      <c r="I182">
        <f t="shared" si="23"/>
        <v>0.68502909039307514</v>
      </c>
      <c r="J182">
        <f t="shared" si="24"/>
        <v>10.135362565630912</v>
      </c>
      <c r="K182">
        <f t="shared" si="24"/>
        <v>0</v>
      </c>
      <c r="L182">
        <f t="shared" si="19"/>
        <v>0</v>
      </c>
    </row>
    <row r="183" spans="1:12" x14ac:dyDescent="0.25">
      <c r="A183">
        <f>'11'!A2157</f>
        <v>2149</v>
      </c>
      <c r="B183">
        <f>'11'!B2157</f>
        <v>622800</v>
      </c>
      <c r="C183">
        <f>('11'!C2157-'11'!C$2)/('11'!C$1-'11'!C$2)</f>
        <v>0</v>
      </c>
      <c r="D183">
        <f>('11'!E2157-'11'!E$2)/('11'!E$1-'11'!E$2)</f>
        <v>5.9755924506882357E-2</v>
      </c>
      <c r="E183">
        <f>('11'!F2157-'11'!F$2)/('11'!F$1-'11'!F$2)</f>
        <v>5.9755924506883655E-2</v>
      </c>
      <c r="F183">
        <f>('11'!G2157-'11'!G$2)/('11'!G$1-'11'!G$2)</f>
        <v>0</v>
      </c>
      <c r="G183">
        <f>('11'!H2157-'11'!H$2)/('11'!H$1-'11'!H$2)</f>
        <v>0</v>
      </c>
      <c r="H183">
        <f t="shared" si="20"/>
        <v>0</v>
      </c>
      <c r="I183">
        <f t="shared" si="23"/>
        <v>0.63766141620547756</v>
      </c>
      <c r="J183">
        <f t="shared" si="24"/>
        <v>9.3913722151271521</v>
      </c>
      <c r="K183">
        <f t="shared" si="24"/>
        <v>0</v>
      </c>
      <c r="L183">
        <f t="shared" si="19"/>
        <v>0</v>
      </c>
    </row>
    <row r="184" spans="1:12" x14ac:dyDescent="0.25">
      <c r="A184">
        <f>'11'!A2158</f>
        <v>2150</v>
      </c>
      <c r="B184">
        <f>'11'!B2158</f>
        <v>626400</v>
      </c>
      <c r="C184">
        <f>('11'!C2158-'11'!C$2)/('11'!C$1-'11'!C$2)</f>
        <v>0</v>
      </c>
      <c r="D184">
        <f>('11'!E2158-'11'!E$2)/('11'!E$1-'11'!E$2)</f>
        <v>5.5541365119909189E-2</v>
      </c>
      <c r="E184">
        <f>('11'!F2158-'11'!F$2)/('11'!F$1-'11'!F$2)</f>
        <v>5.5541365119909716E-2</v>
      </c>
      <c r="F184">
        <f>('11'!G2158-'11'!G$2)/('11'!G$1-'11'!G$2)</f>
        <v>0</v>
      </c>
      <c r="G184">
        <f>('11'!H2158-'11'!H$2)/('11'!H$1-'11'!H$2)</f>
        <v>0</v>
      </c>
      <c r="H184">
        <f t="shared" si="20"/>
        <v>0</v>
      </c>
      <c r="I184">
        <f t="shared" si="23"/>
        <v>0.59368525613736356</v>
      </c>
      <c r="J184">
        <f t="shared" si="24"/>
        <v>8.7047679863773126</v>
      </c>
      <c r="K184">
        <f t="shared" si="24"/>
        <v>0</v>
      </c>
      <c r="L184">
        <f t="shared" si="19"/>
        <v>0</v>
      </c>
    </row>
    <row r="185" spans="1:12" x14ac:dyDescent="0.25">
      <c r="A185">
        <f>'11'!A2159</f>
        <v>2151</v>
      </c>
      <c r="B185">
        <f>'11'!B2159</f>
        <v>630000</v>
      </c>
      <c r="C185">
        <f>('11'!C2159-'11'!C$2)/('11'!C$1-'11'!C$2)</f>
        <v>0</v>
      </c>
      <c r="D185">
        <f>('11'!E2159-'11'!E$2)/('11'!E$1-'11'!E$2)</f>
        <v>5.183766141620548E-2</v>
      </c>
      <c r="E185">
        <f>('11'!F2159-'11'!F$2)/('11'!F$1-'11'!F$2)</f>
        <v>5.1837661416206084E-2</v>
      </c>
      <c r="F185">
        <f>('11'!G2159-'11'!G$2)/('11'!G$1-'11'!G$2)</f>
        <v>0</v>
      </c>
      <c r="G185">
        <f>('11'!H2159-'11'!H$2)/('11'!H$1-'11'!H$2)</f>
        <v>0</v>
      </c>
      <c r="H185">
        <f t="shared" si="20"/>
        <v>0</v>
      </c>
      <c r="I185">
        <f t="shared" si="23"/>
        <v>0.55324251454519657</v>
      </c>
      <c r="J185">
        <f t="shared" si="24"/>
        <v>8.0969206754648351</v>
      </c>
      <c r="K185">
        <f t="shared" si="24"/>
        <v>0</v>
      </c>
      <c r="L185">
        <f t="shared" si="19"/>
        <v>0</v>
      </c>
    </row>
    <row r="186" spans="1:12" x14ac:dyDescent="0.25">
      <c r="A186">
        <f>'11'!A2160</f>
        <v>2152</v>
      </c>
      <c r="B186">
        <f>'11'!B2160</f>
        <v>633600</v>
      </c>
      <c r="C186">
        <f>('11'!C2160-'11'!C$2)/('11'!C$1-'11'!C$2)</f>
        <v>0</v>
      </c>
      <c r="D186">
        <f>('11'!E2160-'11'!E$2)/('11'!E$1-'11'!E$2)</f>
        <v>4.853128991060026E-2</v>
      </c>
      <c r="E186">
        <f>('11'!F2160-'11'!F$2)/('11'!F$1-'11'!F$2)</f>
        <v>4.8531289910602016E-2</v>
      </c>
      <c r="F186">
        <f>('11'!G2160-'11'!G$2)/('11'!G$1-'11'!G$2)</f>
        <v>0</v>
      </c>
      <c r="G186">
        <f>('11'!H2160-'11'!H$2)/('11'!H$1-'11'!H$2)</f>
        <v>0</v>
      </c>
      <c r="H186">
        <f t="shared" si="20"/>
        <v>0</v>
      </c>
      <c r="I186">
        <f t="shared" si="23"/>
        <v>0.51626223925074499</v>
      </c>
      <c r="J186">
        <f t="shared" si="24"/>
        <v>7.5507308074359099</v>
      </c>
      <c r="K186">
        <f t="shared" si="24"/>
        <v>0</v>
      </c>
      <c r="L186">
        <f t="shared" si="19"/>
        <v>0</v>
      </c>
    </row>
    <row r="187" spans="1:12" x14ac:dyDescent="0.25">
      <c r="A187">
        <f>'11'!A2161</f>
        <v>2153</v>
      </c>
      <c r="B187">
        <f>'11'!B2161</f>
        <v>637200</v>
      </c>
      <c r="C187">
        <f>('11'!C2161-'11'!C$2)/('11'!C$1-'11'!C$2)</f>
        <v>0</v>
      </c>
      <c r="D187">
        <f>('11'!E2161-'11'!E$2)/('11'!E$1-'11'!E$2)</f>
        <v>4.43025400879807E-2</v>
      </c>
      <c r="E187">
        <f>('11'!F2161-'11'!F$2)/('11'!F$1-'11'!F$2)</f>
        <v>4.4302540087981235E-2</v>
      </c>
      <c r="F187">
        <f>('11'!G2161-'11'!G$2)/('11'!G$1-'11'!G$2)</f>
        <v>0</v>
      </c>
      <c r="G187">
        <f>('11'!H2161-'11'!H$2)/('11'!H$1-'11'!H$2)</f>
        <v>0</v>
      </c>
      <c r="H187">
        <f t="shared" si="20"/>
        <v>0</v>
      </c>
      <c r="I187">
        <f t="shared" si="23"/>
        <v>0.47831701433234003</v>
      </c>
      <c r="J187">
        <f t="shared" si="24"/>
        <v>7.0148857669931779</v>
      </c>
      <c r="K187">
        <f t="shared" si="24"/>
        <v>0</v>
      </c>
      <c r="L187">
        <f t="shared" si="19"/>
        <v>0</v>
      </c>
    </row>
    <row r="188" spans="1:12" x14ac:dyDescent="0.25">
      <c r="A188">
        <f>'11'!A2162</f>
        <v>2154</v>
      </c>
      <c r="B188">
        <f>'11'!B2162</f>
        <v>640800</v>
      </c>
      <c r="C188">
        <f>('11'!C2162-'11'!C$2)/('11'!C$1-'11'!C$2)</f>
        <v>0</v>
      </c>
      <c r="D188">
        <f>('11'!E2162-'11'!E$2)/('11'!E$1-'11'!E$2)</f>
        <v>4.0542074641691503E-2</v>
      </c>
      <c r="E188">
        <f>('11'!F2162-'11'!F$2)/('11'!F$1-'11'!F$2)</f>
        <v>4.0542074641692231E-2</v>
      </c>
      <c r="F188">
        <f>('11'!G2162-'11'!G$2)/('11'!G$1-'11'!G$2)</f>
        <v>0</v>
      </c>
      <c r="G188">
        <f>('11'!H2162-'11'!H$2)/('11'!H$1-'11'!H$2)</f>
        <v>0</v>
      </c>
      <c r="H188">
        <f t="shared" si="20"/>
        <v>0</v>
      </c>
      <c r="I188">
        <f t="shared" si="23"/>
        <v>0.44066978856250888</v>
      </c>
      <c r="J188">
        <f t="shared" si="24"/>
        <v>6.4878529870868125</v>
      </c>
      <c r="K188">
        <f t="shared" si="24"/>
        <v>0</v>
      </c>
      <c r="L188">
        <f t="shared" si="19"/>
        <v>0</v>
      </c>
    </row>
    <row r="189" spans="1:12" x14ac:dyDescent="0.25">
      <c r="A189">
        <f>'11'!A2163</f>
        <v>2155</v>
      </c>
      <c r="B189">
        <f>'11'!B2163</f>
        <v>644400</v>
      </c>
      <c r="C189">
        <f>('11'!C2163-'11'!C$2)/('11'!C$1-'11'!C$2)</f>
        <v>0</v>
      </c>
      <c r="D189">
        <f>('11'!E2163-'11'!E$2)/('11'!E$1-'11'!E$2)</f>
        <v>3.7235703136086283E-2</v>
      </c>
      <c r="E189">
        <f>('11'!F2163-'11'!F$2)/('11'!F$1-'11'!F$2)</f>
        <v>3.7235703136086151E-2</v>
      </c>
      <c r="F189">
        <f>('11'!G2163-'11'!G$2)/('11'!G$1-'11'!G$2)</f>
        <v>0</v>
      </c>
      <c r="G189">
        <f>('11'!H2163-'11'!H$2)/('11'!H$1-'11'!H$2)</f>
        <v>0</v>
      </c>
      <c r="H189">
        <f t="shared" si="20"/>
        <v>0</v>
      </c>
      <c r="I189">
        <f t="shared" si="23"/>
        <v>0.40347665673336175</v>
      </c>
      <c r="J189">
        <f t="shared" si="24"/>
        <v>5.9936426848305127</v>
      </c>
      <c r="K189">
        <f t="shared" si="24"/>
        <v>0</v>
      </c>
      <c r="L189">
        <f t="shared" si="19"/>
        <v>0</v>
      </c>
    </row>
    <row r="190" spans="1:12" x14ac:dyDescent="0.25">
      <c r="A190">
        <f>'11'!A2164</f>
        <v>2156</v>
      </c>
      <c r="B190">
        <f>'11'!B2164</f>
        <v>648000</v>
      </c>
      <c r="C190">
        <f>('11'!C2164-'11'!C$2)/('11'!C$1-'11'!C$2)</f>
        <v>0</v>
      </c>
      <c r="D190">
        <f>('11'!E2164-'11'!E$2)/('11'!E$1-'11'!E$2)</f>
        <v>3.428409252164042E-2</v>
      </c>
      <c r="E190">
        <f>('11'!F2164-'11'!F$2)/('11'!F$1-'11'!F$2)</f>
        <v>3.4284092521641121E-2</v>
      </c>
      <c r="F190">
        <f>('11'!G2164-'11'!G$2)/('11'!G$1-'11'!G$2)</f>
        <v>0</v>
      </c>
      <c r="G190">
        <f>('11'!H2164-'11'!H$2)/('11'!H$1-'11'!H$2)</f>
        <v>0</v>
      </c>
      <c r="H190">
        <f t="shared" si="20"/>
        <v>0</v>
      </c>
      <c r="I190">
        <f t="shared" si="23"/>
        <v>0.37046970341989505</v>
      </c>
      <c r="J190">
        <f t="shared" si="24"/>
        <v>5.5265644955301054</v>
      </c>
      <c r="K190">
        <f t="shared" si="24"/>
        <v>0</v>
      </c>
      <c r="L190">
        <f t="shared" si="19"/>
        <v>0</v>
      </c>
    </row>
    <row r="191" spans="1:12" x14ac:dyDescent="0.25">
      <c r="A191">
        <f>'11'!A2165</f>
        <v>2157</v>
      </c>
      <c r="B191">
        <f>'11'!B2165</f>
        <v>651600</v>
      </c>
      <c r="C191">
        <f>('11'!C2165-'11'!C$2)/('11'!C$1-'11'!C$2)</f>
        <v>0</v>
      </c>
      <c r="D191">
        <f>('11'!E2165-'11'!E$2)/('11'!E$1-'11'!E$2)</f>
        <v>3.1304101035901803E-2</v>
      </c>
      <c r="E191">
        <f>('11'!F2165-'11'!F$2)/('11'!F$1-'11'!F$2)</f>
        <v>3.13041010359024E-2</v>
      </c>
      <c r="F191">
        <f>('11'!G2165-'11'!G$2)/('11'!G$1-'11'!G$2)</f>
        <v>0</v>
      </c>
      <c r="G191">
        <f>('11'!H2165-'11'!H$2)/('11'!H$1-'11'!H$2)</f>
        <v>0</v>
      </c>
      <c r="H191">
        <f t="shared" si="20"/>
        <v>0</v>
      </c>
      <c r="I191">
        <f t="shared" si="23"/>
        <v>0.33977579111678735</v>
      </c>
      <c r="J191">
        <f t="shared" si="24"/>
        <v>5.067376188449062</v>
      </c>
      <c r="K191">
        <f t="shared" si="24"/>
        <v>0</v>
      </c>
      <c r="L191">
        <f t="shared" si="19"/>
        <v>0</v>
      </c>
    </row>
    <row r="192" spans="1:12" x14ac:dyDescent="0.25">
      <c r="A192">
        <f>'11'!A2166</f>
        <v>2158</v>
      </c>
      <c r="B192">
        <f>'11'!B2166</f>
        <v>655200</v>
      </c>
      <c r="C192">
        <f>('11'!C2166-'11'!C$2)/('11'!C$1-'11'!C$2)</f>
        <v>0</v>
      </c>
      <c r="D192">
        <f>('11'!E2166-'11'!E$2)/('11'!E$1-'11'!E$2)</f>
        <v>2.8324109550163189E-2</v>
      </c>
      <c r="E192">
        <f>('11'!F2166-'11'!F$2)/('11'!F$1-'11'!F$2)</f>
        <v>2.8324109550163682E-2</v>
      </c>
      <c r="F192">
        <f>('11'!G2166-'11'!G$2)/('11'!G$1-'11'!G$2)</f>
        <v>0</v>
      </c>
      <c r="G192">
        <f>('11'!H2166-'11'!H$2)/('11'!H$1-'11'!H$2)</f>
        <v>0</v>
      </c>
      <c r="H192">
        <f t="shared" si="20"/>
        <v>0</v>
      </c>
      <c r="I192">
        <f t="shared" ref="I192:I207" si="25">D192*I$8+D191*I$7+D190*I$6</f>
        <v>0.31006101887327941</v>
      </c>
      <c r="J192">
        <f t="shared" ref="J192:K207" si="26">E192*J$8+E191*J$7+E190*J$6+E189*J$5+E188*J$4+E187*J$3</f>
        <v>4.6319284802044089</v>
      </c>
      <c r="K192">
        <f t="shared" si="26"/>
        <v>0</v>
      </c>
      <c r="L192">
        <f t="shared" si="19"/>
        <v>0</v>
      </c>
    </row>
    <row r="193" spans="1:12" x14ac:dyDescent="0.25">
      <c r="A193">
        <f>'11'!A2167</f>
        <v>2159</v>
      </c>
      <c r="B193">
        <f>'11'!B2167</f>
        <v>658800</v>
      </c>
      <c r="C193">
        <f>('11'!C2167-'11'!C$2)/('11'!C$1-'11'!C$2)</f>
        <v>0</v>
      </c>
      <c r="D193">
        <f>('11'!E2167-'11'!E$2)/('11'!E$1-'11'!E$2)</f>
        <v>2.5301546757485454E-2</v>
      </c>
      <c r="E193">
        <f>('11'!F2167-'11'!F$2)/('11'!F$1-'11'!F$2)</f>
        <v>2.5301546757486439E-2</v>
      </c>
      <c r="F193">
        <f>('11'!G2167-'11'!G$2)/('11'!G$1-'11'!G$2)</f>
        <v>0</v>
      </c>
      <c r="G193">
        <f>('11'!H2167-'11'!H$2)/('11'!H$1-'11'!H$2)</f>
        <v>0</v>
      </c>
      <c r="H193">
        <f t="shared" si="20"/>
        <v>0</v>
      </c>
      <c r="I193">
        <f t="shared" si="25"/>
        <v>0.2800908187881368</v>
      </c>
      <c r="J193">
        <f t="shared" si="26"/>
        <v>4.2165886192706843</v>
      </c>
      <c r="K193">
        <f t="shared" si="26"/>
        <v>0</v>
      </c>
      <c r="L193">
        <f t="shared" si="19"/>
        <v>0</v>
      </c>
    </row>
    <row r="194" spans="1:12" x14ac:dyDescent="0.25">
      <c r="A194">
        <f>'11'!A2168</f>
        <v>2160</v>
      </c>
      <c r="B194">
        <f>'11'!B2168</f>
        <v>662400</v>
      </c>
      <c r="C194">
        <f>('11'!C2168-'11'!C$2)/('11'!C$1-'11'!C$2)</f>
        <v>0</v>
      </c>
      <c r="D194">
        <f>('11'!E2168-'11'!E$2)/('11'!E$1-'11'!E$2)</f>
        <v>2.2605363984674332E-2</v>
      </c>
      <c r="E194">
        <f>('11'!F2168-'11'!F$2)/('11'!F$1-'11'!F$2)</f>
        <v>2.2605363984674547E-2</v>
      </c>
      <c r="F194">
        <f>('11'!G2168-'11'!G$2)/('11'!G$1-'11'!G$2)</f>
        <v>0</v>
      </c>
      <c r="G194">
        <f>('11'!H2168-'11'!H$2)/('11'!H$1-'11'!H$2)</f>
        <v>0</v>
      </c>
      <c r="H194">
        <f t="shared" si="20"/>
        <v>0</v>
      </c>
      <c r="I194">
        <f t="shared" si="25"/>
        <v>0.25129842486164322</v>
      </c>
      <c r="J194">
        <f t="shared" si="26"/>
        <v>3.8205477508160288</v>
      </c>
      <c r="K194">
        <f t="shared" si="26"/>
        <v>0</v>
      </c>
      <c r="L194">
        <f t="shared" si="19"/>
        <v>0</v>
      </c>
    </row>
    <row r="195" spans="1:12" x14ac:dyDescent="0.25">
      <c r="A195">
        <f>'11'!A2169</f>
        <v>2161</v>
      </c>
      <c r="B195">
        <f>'11'!B2169</f>
        <v>666000</v>
      </c>
      <c r="C195">
        <f>('11'!C2169-'11'!C$2)/('11'!C$1-'11'!C$2)</f>
        <v>0</v>
      </c>
      <c r="D195">
        <f>('11'!E2169-'11'!E$2)/('11'!E$1-'11'!E$2)</f>
        <v>2.0093656875266073E-2</v>
      </c>
      <c r="E195">
        <f>('11'!F2169-'11'!F$2)/('11'!F$1-'11'!F$2)</f>
        <v>2.0093656875267606E-2</v>
      </c>
      <c r="F195">
        <f>('11'!G2169-'11'!G$2)/('11'!G$1-'11'!G$2)</f>
        <v>0</v>
      </c>
      <c r="G195">
        <f>('11'!H2169-'11'!H$2)/('11'!H$1-'11'!H$2)</f>
        <v>0</v>
      </c>
      <c r="H195">
        <f t="shared" si="20"/>
        <v>0</v>
      </c>
      <c r="I195">
        <f t="shared" si="25"/>
        <v>0.22409535972754363</v>
      </c>
      <c r="J195">
        <f t="shared" si="26"/>
        <v>3.440669788562611</v>
      </c>
      <c r="K195">
        <f t="shared" si="26"/>
        <v>0</v>
      </c>
      <c r="L195">
        <f t="shared" si="19"/>
        <v>0</v>
      </c>
    </row>
    <row r="196" spans="1:12" x14ac:dyDescent="0.25">
      <c r="A196">
        <f>'11'!A2170</f>
        <v>2162</v>
      </c>
      <c r="B196">
        <f>'11'!B2170</f>
        <v>669600</v>
      </c>
      <c r="C196">
        <f>('11'!C2170-'11'!C$2)/('11'!C$1-'11'!C$2)</f>
        <v>0</v>
      </c>
      <c r="D196">
        <f>('11'!E2170-'11'!E$2)/('11'!E$1-'11'!E$2)</f>
        <v>1.7681282815382435E-2</v>
      </c>
      <c r="E196">
        <f>('11'!F2170-'11'!F$2)/('11'!F$1-'11'!F$2)</f>
        <v>1.7681282815382535E-2</v>
      </c>
      <c r="F196">
        <f>('11'!G2170-'11'!G$2)/('11'!G$1-'11'!G$2)</f>
        <v>0</v>
      </c>
      <c r="G196">
        <f>('11'!H2170-'11'!H$2)/('11'!H$1-'11'!H$2)</f>
        <v>0</v>
      </c>
      <c r="H196">
        <f t="shared" si="20"/>
        <v>0</v>
      </c>
      <c r="I196">
        <f t="shared" si="25"/>
        <v>0.19882219384135097</v>
      </c>
      <c r="J196">
        <f t="shared" si="26"/>
        <v>3.0751241663119995</v>
      </c>
      <c r="K196">
        <f t="shared" si="26"/>
        <v>0</v>
      </c>
      <c r="L196">
        <f t="shared" si="19"/>
        <v>0</v>
      </c>
    </row>
    <row r="197" spans="1:12" x14ac:dyDescent="0.25">
      <c r="A197">
        <f>'11'!A2171</f>
        <v>2163</v>
      </c>
      <c r="B197">
        <f>'11'!B2171</f>
        <v>673200</v>
      </c>
      <c r="C197">
        <f>('11'!C2171-'11'!C$2)/('11'!C$1-'11'!C$2)</f>
        <v>0</v>
      </c>
      <c r="D197">
        <f>('11'!E2171-'11'!E$2)/('11'!E$1-'11'!E$2)</f>
        <v>1.5368241805023414E-2</v>
      </c>
      <c r="E197">
        <f>('11'!F2171-'11'!F$2)/('11'!F$1-'11'!F$2)</f>
        <v>1.5368241805023367E-2</v>
      </c>
      <c r="F197">
        <f>('11'!G2171-'11'!G$2)/('11'!G$1-'11'!G$2)</f>
        <v>0</v>
      </c>
      <c r="G197">
        <f>('11'!H2171-'11'!H$2)/('11'!H$1-'11'!H$2)</f>
        <v>0</v>
      </c>
      <c r="H197">
        <f t="shared" si="20"/>
        <v>0</v>
      </c>
      <c r="I197">
        <f t="shared" si="25"/>
        <v>0.17479778629203918</v>
      </c>
      <c r="J197">
        <f t="shared" si="26"/>
        <v>2.7255002128566002</v>
      </c>
      <c r="K197">
        <f t="shared" si="26"/>
        <v>0</v>
      </c>
      <c r="L197">
        <f t="shared" si="19"/>
        <v>0</v>
      </c>
    </row>
    <row r="198" spans="1:12" x14ac:dyDescent="0.25">
      <c r="A198">
        <f>'11'!A2172</f>
        <v>2164</v>
      </c>
      <c r="B198">
        <f>'11'!B2172</f>
        <v>676800</v>
      </c>
      <c r="C198">
        <f>('11'!C2172-'11'!C$2)/('11'!C$1-'11'!C$2)</f>
        <v>0</v>
      </c>
      <c r="D198">
        <f>('11'!E2172-'11'!E$2)/('11'!E$1-'11'!E$2)</f>
        <v>1.2757201646090535E-2</v>
      </c>
      <c r="E198">
        <f>('11'!F2172-'11'!F$2)/('11'!F$1-'11'!F$2)</f>
        <v>1.2757201646090528E-2</v>
      </c>
      <c r="F198">
        <f>('11'!G2172-'11'!G$2)/('11'!G$1-'11'!G$2)</f>
        <v>0</v>
      </c>
      <c r="G198">
        <f>('11'!H2172-'11'!H$2)/('11'!H$1-'11'!H$2)</f>
        <v>0</v>
      </c>
      <c r="H198">
        <f t="shared" si="20"/>
        <v>0</v>
      </c>
      <c r="I198">
        <f t="shared" si="25"/>
        <v>0.15017738044557968</v>
      </c>
      <c r="J198">
        <f t="shared" si="26"/>
        <v>2.3844330920959718</v>
      </c>
      <c r="K198">
        <f t="shared" si="26"/>
        <v>0</v>
      </c>
      <c r="L198">
        <f t="shared" si="19"/>
        <v>0</v>
      </c>
    </row>
    <row r="199" spans="1:12" x14ac:dyDescent="0.25">
      <c r="A199">
        <f>'11'!A2173</f>
        <v>2165</v>
      </c>
      <c r="B199">
        <f>'11'!B2173</f>
        <v>680400</v>
      </c>
      <c r="C199">
        <f>('11'!C2173-'11'!C$2)/('11'!C$1-'11'!C$2)</f>
        <v>0</v>
      </c>
      <c r="D199">
        <f>('11'!E2173-'11'!E$2)/('11'!E$1-'11'!E$2)</f>
        <v>1.0926635447708244E-2</v>
      </c>
      <c r="E199">
        <f>('11'!F2173-'11'!F$2)/('11'!F$1-'11'!F$2)</f>
        <v>1.0926635447709986E-2</v>
      </c>
      <c r="F199">
        <f>('11'!G2173-'11'!G$2)/('11'!G$1-'11'!G$2)</f>
        <v>0</v>
      </c>
      <c r="G199">
        <f>('11'!H2173-'11'!H$2)/('11'!H$1-'11'!H$2)</f>
        <v>0</v>
      </c>
      <c r="H199">
        <f t="shared" si="20"/>
        <v>0</v>
      </c>
      <c r="I199">
        <f t="shared" si="25"/>
        <v>0.12808287214417483</v>
      </c>
      <c r="J199">
        <f t="shared" si="26"/>
        <v>2.06784447282541</v>
      </c>
      <c r="K199">
        <f t="shared" si="26"/>
        <v>0</v>
      </c>
      <c r="L199">
        <f t="shared" si="19"/>
        <v>0</v>
      </c>
    </row>
    <row r="200" spans="1:12" x14ac:dyDescent="0.25">
      <c r="A200">
        <f>'11'!A2174</f>
        <v>2166</v>
      </c>
      <c r="B200">
        <f>'11'!B2174</f>
        <v>684000</v>
      </c>
      <c r="C200">
        <f>('11'!C2174-'11'!C$2)/('11'!C$1-'11'!C$2)</f>
        <v>0</v>
      </c>
      <c r="D200">
        <f>('11'!E2174-'11'!E$2)/('11'!E$1-'11'!E$2)</f>
        <v>9.1954022988505746E-3</v>
      </c>
      <c r="E200">
        <f>('11'!F2174-'11'!F$2)/('11'!F$1-'11'!F$2)</f>
        <v>9.1954022988513118E-3</v>
      </c>
      <c r="F200">
        <f>('11'!G2174-'11'!G$2)/('11'!G$1-'11'!G$2)</f>
        <v>0</v>
      </c>
      <c r="G200">
        <f>('11'!H2174-'11'!H$2)/('11'!H$1-'11'!H$2)</f>
        <v>0</v>
      </c>
      <c r="H200">
        <f t="shared" si="20"/>
        <v>0</v>
      </c>
      <c r="I200">
        <f t="shared" si="25"/>
        <v>0.10783312047679863</v>
      </c>
      <c r="J200">
        <f t="shared" si="26"/>
        <v>1.7789413935008673</v>
      </c>
      <c r="K200">
        <f t="shared" si="26"/>
        <v>0</v>
      </c>
      <c r="L200">
        <f t="shared" si="19"/>
        <v>0</v>
      </c>
    </row>
    <row r="201" spans="1:12" x14ac:dyDescent="0.25">
      <c r="A201">
        <f>'11'!A2175</f>
        <v>2167</v>
      </c>
      <c r="B201">
        <f>'11'!B2175</f>
        <v>687600</v>
      </c>
      <c r="C201">
        <f>('11'!C2175-'11'!C$2)/('11'!C$1-'11'!C$2)</f>
        <v>0</v>
      </c>
      <c r="D201">
        <f>('11'!E2175-'11'!E$2)/('11'!E$1-'11'!E$2)</f>
        <v>7.3932169717610338E-3</v>
      </c>
      <c r="E201">
        <f>('11'!F2175-'11'!F$2)/('11'!F$1-'11'!F$2)</f>
        <v>7.3932169717624441E-3</v>
      </c>
      <c r="F201">
        <f>('11'!G2175-'11'!G$2)/('11'!G$1-'11'!G$2)</f>
        <v>0</v>
      </c>
      <c r="G201">
        <f>('11'!H2175-'11'!H$2)/('11'!H$1-'11'!H$2)</f>
        <v>0</v>
      </c>
      <c r="H201">
        <f t="shared" si="20"/>
        <v>0</v>
      </c>
      <c r="I201">
        <f t="shared" si="25"/>
        <v>8.9938981126720594E-2</v>
      </c>
      <c r="J201">
        <f t="shared" si="26"/>
        <v>1.503221228891827</v>
      </c>
      <c r="K201">
        <f t="shared" si="26"/>
        <v>0</v>
      </c>
      <c r="L201">
        <f t="shared" si="19"/>
        <v>0</v>
      </c>
    </row>
    <row r="202" spans="1:12" x14ac:dyDescent="0.25">
      <c r="A202">
        <f>'11'!A2176</f>
        <v>2168</v>
      </c>
      <c r="B202">
        <f>'11'!B2176</f>
        <v>691200</v>
      </c>
      <c r="C202">
        <f>('11'!C2176-'11'!C$2)/('11'!C$1-'11'!C$2)</f>
        <v>0</v>
      </c>
      <c r="D202">
        <f>('11'!E2176-'11'!E$2)/('11'!E$1-'11'!E$2)</f>
        <v>5.7896977437207325E-3</v>
      </c>
      <c r="E202">
        <f>('11'!F2176-'11'!F$2)/('11'!F$1-'11'!F$2)</f>
        <v>5.7896977437213457E-3</v>
      </c>
      <c r="F202">
        <f>('11'!G2176-'11'!G$2)/('11'!G$1-'11'!G$2)</f>
        <v>0</v>
      </c>
      <c r="G202">
        <f>('11'!H2176-'11'!H$2)/('11'!H$1-'11'!H$2)</f>
        <v>0</v>
      </c>
      <c r="H202">
        <f t="shared" si="20"/>
        <v>0</v>
      </c>
      <c r="I202">
        <f t="shared" si="25"/>
        <v>7.2924648786717755E-2</v>
      </c>
      <c r="J202">
        <f t="shared" si="26"/>
        <v>1.2430963530581551</v>
      </c>
      <c r="K202">
        <f t="shared" si="26"/>
        <v>0</v>
      </c>
      <c r="L202">
        <f t="shared" si="19"/>
        <v>0</v>
      </c>
    </row>
    <row r="203" spans="1:12" x14ac:dyDescent="0.25">
      <c r="A203">
        <f>'11'!A2177</f>
        <v>2169</v>
      </c>
      <c r="B203">
        <f>'11'!B2177</f>
        <v>694800</v>
      </c>
      <c r="C203">
        <f>('11'!C2177-'11'!C$2)/('11'!C$1-'11'!C$2)</f>
        <v>0</v>
      </c>
      <c r="D203">
        <f>('11'!E2177-'11'!E$2)/('11'!E$1-'11'!E$2)</f>
        <v>4.3564637434369237E-3</v>
      </c>
      <c r="E203">
        <f>('11'!F2177-'11'!F$2)/('11'!F$1-'11'!F$2)</f>
        <v>4.3564637434383591E-3</v>
      </c>
      <c r="F203">
        <f>('11'!G2177-'11'!G$2)/('11'!G$1-'11'!G$2)</f>
        <v>0</v>
      </c>
      <c r="G203">
        <f>('11'!H2177-'11'!H$2)/('11'!H$1-'11'!H$2)</f>
        <v>0</v>
      </c>
      <c r="H203">
        <f t="shared" si="20"/>
        <v>0</v>
      </c>
      <c r="I203">
        <f t="shared" si="25"/>
        <v>5.6974599120192988E-2</v>
      </c>
      <c r="J203">
        <f t="shared" si="26"/>
        <v>1.0140059599831237</v>
      </c>
      <c r="K203">
        <f t="shared" si="26"/>
        <v>0</v>
      </c>
      <c r="L203">
        <f t="shared" si="19"/>
        <v>0</v>
      </c>
    </row>
    <row r="204" spans="1:12" x14ac:dyDescent="0.25">
      <c r="A204">
        <f>'11'!A2178</f>
        <v>2170</v>
      </c>
      <c r="B204">
        <f>'11'!B2178</f>
        <v>698400</v>
      </c>
      <c r="C204">
        <f>('11'!C2178-'11'!C$2)/('11'!C$1-'11'!C$2)</f>
        <v>0</v>
      </c>
      <c r="D204">
        <f>('11'!E2178-'11'!E$2)/('11'!E$1-'11'!E$2)</f>
        <v>2.9941819213849868E-3</v>
      </c>
      <c r="E204">
        <f>('11'!F2178-'11'!F$2)/('11'!F$1-'11'!F$2)</f>
        <v>2.9941819213855658E-3</v>
      </c>
      <c r="F204">
        <f>('11'!G2178-'11'!G$2)/('11'!G$1-'11'!G$2)</f>
        <v>0</v>
      </c>
      <c r="G204">
        <f>('11'!H2178-'11'!H$2)/('11'!H$1-'11'!H$2)</f>
        <v>0</v>
      </c>
      <c r="H204">
        <f t="shared" si="20"/>
        <v>0</v>
      </c>
      <c r="I204">
        <f t="shared" si="25"/>
        <v>4.241521214701291E-2</v>
      </c>
      <c r="J204">
        <f t="shared" si="26"/>
        <v>0.80139066269347914</v>
      </c>
      <c r="K204">
        <f t="shared" si="26"/>
        <v>0</v>
      </c>
      <c r="L204">
        <f t="shared" si="19"/>
        <v>0</v>
      </c>
    </row>
    <row r="205" spans="1:12" x14ac:dyDescent="0.25">
      <c r="A205">
        <f>'11'!A2179</f>
        <v>2171</v>
      </c>
      <c r="B205">
        <f>'11'!B2179</f>
        <v>702000</v>
      </c>
      <c r="C205">
        <f>('11'!C2179-'11'!C$2)/('11'!C$1-'11'!C$2)</f>
        <v>0</v>
      </c>
      <c r="D205">
        <f>('11'!E2179-'11'!E$2)/('11'!E$1-'11'!E$2)</f>
        <v>1.6177096636866752E-3</v>
      </c>
      <c r="E205">
        <f>('11'!F2179-'11'!F$2)/('11'!F$1-'11'!F$2)</f>
        <v>1.617709663687944E-3</v>
      </c>
      <c r="F205">
        <f>('11'!G2179-'11'!G$2)/('11'!G$1-'11'!G$2)</f>
        <v>0</v>
      </c>
      <c r="G205">
        <f>('11'!H2179-'11'!H$2)/('11'!H$1-'11'!H$2)</f>
        <v>0</v>
      </c>
      <c r="H205">
        <f t="shared" si="20"/>
        <v>0</v>
      </c>
      <c r="I205">
        <f t="shared" si="25"/>
        <v>2.8522775649212431E-2</v>
      </c>
      <c r="J205">
        <f t="shared" si="26"/>
        <v>0.59704838938569338</v>
      </c>
      <c r="K205">
        <f t="shared" si="26"/>
        <v>0</v>
      </c>
      <c r="L205">
        <f t="shared" si="19"/>
        <v>0</v>
      </c>
    </row>
    <row r="206" spans="1:12" x14ac:dyDescent="0.25">
      <c r="A206">
        <f>'11'!A2180</f>
        <v>2172</v>
      </c>
      <c r="B206">
        <f>'11'!B2180</f>
        <v>705600</v>
      </c>
      <c r="C206">
        <f>('11'!C2180-'11'!C$2)/('11'!C$1-'11'!C$2)</f>
        <v>0</v>
      </c>
      <c r="D206">
        <f>('11'!E2180-'11'!E$2)/('11'!E$1-'11'!E$2)</f>
        <v>4.3990350503760468E-4</v>
      </c>
      <c r="E206">
        <f>('11'!F2180-'11'!F$2)/('11'!F$1-'11'!F$2)</f>
        <v>4.3990350503809116E-4</v>
      </c>
      <c r="F206">
        <f>('11'!G2180-'11'!G$2)/('11'!G$1-'11'!G$2)</f>
        <v>0</v>
      </c>
      <c r="G206">
        <f>('11'!H2180-'11'!H$2)/('11'!H$1-'11'!H$2)</f>
        <v>0</v>
      </c>
      <c r="H206">
        <f t="shared" si="20"/>
        <v>0</v>
      </c>
      <c r="I206">
        <f t="shared" si="25"/>
        <v>1.5595288775365404E-2</v>
      </c>
      <c r="J206">
        <f t="shared" si="26"/>
        <v>0.40818788136807932</v>
      </c>
      <c r="K206">
        <f t="shared" si="26"/>
        <v>0</v>
      </c>
      <c r="L206">
        <f t="shared" si="19"/>
        <v>0</v>
      </c>
    </row>
    <row r="207" spans="1:12" x14ac:dyDescent="0.25">
      <c r="A207">
        <f>'11'!A2181</f>
        <v>2173</v>
      </c>
      <c r="B207">
        <f>'11'!B2181</f>
        <v>709200</v>
      </c>
      <c r="C207">
        <f>('11'!C2181-'11'!C$2)/('11'!C$1-'11'!C$2)</f>
        <v>0</v>
      </c>
      <c r="D207">
        <f>('11'!E2181-'11'!E$2)/('11'!E$1-'11'!E$2)</f>
        <v>0</v>
      </c>
      <c r="E207">
        <f>('11'!F2181-'11'!F$2)/('11'!F$1-'11'!F$2)</f>
        <v>0</v>
      </c>
      <c r="F207">
        <f>('11'!G2181-'11'!G$2)/('11'!G$1-'11'!G$2)</f>
        <v>0</v>
      </c>
      <c r="G207">
        <f>('11'!H2181-'11'!H$2)/('11'!H$1-'11'!H$2)</f>
        <v>0</v>
      </c>
      <c r="H207">
        <f t="shared" si="20"/>
        <v>0</v>
      </c>
      <c r="I207">
        <f t="shared" si="25"/>
        <v>6.1728395061728392E-3</v>
      </c>
      <c r="J207">
        <f t="shared" si="26"/>
        <v>0.2545196537534643</v>
      </c>
      <c r="K207">
        <f t="shared" si="26"/>
        <v>0</v>
      </c>
      <c r="L207">
        <f t="shared" si="19"/>
        <v>0</v>
      </c>
    </row>
    <row r="208" spans="1:12" x14ac:dyDescent="0.25">
      <c r="A208">
        <f>'11'!A2182</f>
        <v>2174</v>
      </c>
      <c r="B208">
        <f>'11'!B2182</f>
        <v>712800</v>
      </c>
      <c r="C208">
        <f>('11'!C2182-'11'!C$2)/('11'!C$1-'11'!C$2)</f>
        <v>0</v>
      </c>
      <c r="D208">
        <f>('11'!E2182-'11'!E$2)/('11'!E$1-'11'!E$2)</f>
        <v>0</v>
      </c>
      <c r="E208">
        <f>('11'!F2182-'11'!F$2)/('11'!F$1-'11'!F$2)</f>
        <v>0</v>
      </c>
      <c r="F208">
        <f>('11'!G2182-'11'!G$2)/('11'!G$1-'11'!G$2)</f>
        <v>0</v>
      </c>
      <c r="G208">
        <f>('11'!H2182-'11'!H$2)/('11'!H$1-'11'!H$2)</f>
        <v>0</v>
      </c>
      <c r="H208">
        <f t="shared" si="20"/>
        <v>0</v>
      </c>
      <c r="I208">
        <f t="shared" ref="I208:I223" si="27">D208*I$8+D207*I$7+D206*I$6</f>
        <v>1.3197105151128139E-3</v>
      </c>
      <c r="J208">
        <f t="shared" ref="J208:K223" si="28">E208*J$8+E207*J$7+E206*J$6+E205*J$5+E204*J$4+E203*J$3</f>
        <v>0.14401873137511309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'11'!A2183</f>
        <v>2175</v>
      </c>
      <c r="B209">
        <f>'11'!B2183</f>
        <v>716400</v>
      </c>
      <c r="C209">
        <f>('11'!C2183-'11'!C$2)/('11'!C$1-'11'!C$2)</f>
        <v>0</v>
      </c>
      <c r="D209">
        <f>('11'!E2183-'11'!E$2)/('11'!E$1-'11'!E$2)</f>
        <v>0</v>
      </c>
      <c r="E209">
        <f>('11'!F2183-'11'!F$2)/('11'!F$1-'11'!F$2)</f>
        <v>0</v>
      </c>
      <c r="F209">
        <f>('11'!G2183-'11'!G$2)/('11'!G$1-'11'!G$2)</f>
        <v>0</v>
      </c>
      <c r="G209">
        <f>('11'!H2183-'11'!H$2)/('11'!H$1-'11'!H$2)</f>
        <v>0</v>
      </c>
      <c r="H209">
        <f t="shared" ref="H209:H272" si="30">C210*H$8+C211*H$7+C212*H$6</f>
        <v>0</v>
      </c>
      <c r="I209">
        <f t="shared" si="27"/>
        <v>0</v>
      </c>
      <c r="J209">
        <f t="shared" si="28"/>
        <v>6.6709237973652372E-2</v>
      </c>
      <c r="K209">
        <f t="shared" si="28"/>
        <v>0</v>
      </c>
      <c r="L209">
        <f t="shared" si="29"/>
        <v>0</v>
      </c>
    </row>
    <row r="210" spans="1:12" x14ac:dyDescent="0.25">
      <c r="A210">
        <f>'11'!A2184</f>
        <v>2176</v>
      </c>
      <c r="B210">
        <f>'11'!B2184</f>
        <v>720000</v>
      </c>
      <c r="C210">
        <f>('11'!C2184-'11'!C$2)/('11'!C$1-'11'!C$2)</f>
        <v>0</v>
      </c>
      <c r="D210">
        <f>('11'!E2184-'11'!E$2)/('11'!E$1-'11'!E$2)</f>
        <v>0</v>
      </c>
      <c r="E210">
        <f>('11'!F2184-'11'!F$2)/('11'!F$1-'11'!F$2)</f>
        <v>0</v>
      </c>
      <c r="F210">
        <f>('11'!G2184-'11'!G$2)/('11'!G$1-'11'!G$2)</f>
        <v>0</v>
      </c>
      <c r="G210">
        <f>('11'!H2184-'11'!H$2)/('11'!H$1-'11'!H$2)</f>
        <v>0</v>
      </c>
      <c r="H210">
        <f t="shared" si="30"/>
        <v>0</v>
      </c>
      <c r="I210">
        <f t="shared" si="27"/>
        <v>0</v>
      </c>
      <c r="J210">
        <f t="shared" si="28"/>
        <v>1.9526039449430092E-2</v>
      </c>
      <c r="K210">
        <f t="shared" si="28"/>
        <v>0</v>
      </c>
      <c r="L210">
        <f t="shared" si="29"/>
        <v>0</v>
      </c>
    </row>
    <row r="211" spans="1:12" x14ac:dyDescent="0.25">
      <c r="A211">
        <f>'11'!A2185</f>
        <v>2177</v>
      </c>
      <c r="B211">
        <f>'11'!B2185</f>
        <v>723600</v>
      </c>
      <c r="C211">
        <f>('11'!C2185-'11'!C$2)/('11'!C$1-'11'!C$2)</f>
        <v>0</v>
      </c>
      <c r="D211">
        <f>('11'!E2185-'11'!E$2)/('11'!E$1-'11'!E$2)</f>
        <v>0</v>
      </c>
      <c r="E211">
        <f>('11'!F2185-'11'!F$2)/('11'!F$1-'11'!F$2)</f>
        <v>0</v>
      </c>
      <c r="F211">
        <f>('11'!G2185-'11'!G$2)/('11'!G$1-'11'!G$2)</f>
        <v>0</v>
      </c>
      <c r="G211">
        <f>('11'!H2185-'11'!H$2)/('11'!H$1-'11'!H$2)</f>
        <v>0</v>
      </c>
      <c r="H211">
        <f t="shared" si="30"/>
        <v>0</v>
      </c>
      <c r="I211">
        <f t="shared" si="27"/>
        <v>0</v>
      </c>
      <c r="J211">
        <f t="shared" si="28"/>
        <v>2.199517525190456E-3</v>
      </c>
      <c r="K211">
        <f t="shared" si="28"/>
        <v>0</v>
      </c>
      <c r="L211">
        <f t="shared" si="29"/>
        <v>0</v>
      </c>
    </row>
    <row r="212" spans="1:12" x14ac:dyDescent="0.25">
      <c r="A212">
        <f>'11'!A2186</f>
        <v>2178</v>
      </c>
      <c r="B212">
        <f>'11'!B2186</f>
        <v>727200</v>
      </c>
      <c r="C212">
        <f>('11'!C2186-'11'!C$2)/('11'!C$1-'11'!C$2)</f>
        <v>0</v>
      </c>
      <c r="D212">
        <f>('11'!E2186-'11'!E$2)/('11'!E$1-'11'!E$2)</f>
        <v>0</v>
      </c>
      <c r="E212">
        <f>('11'!F2186-'11'!F$2)/('11'!F$1-'11'!F$2)</f>
        <v>0</v>
      </c>
      <c r="F212">
        <f>('11'!G2186-'11'!G$2)/('11'!G$1-'11'!G$2)</f>
        <v>0</v>
      </c>
      <c r="G212">
        <f>('11'!H2186-'11'!H$2)/('11'!H$1-'11'!H$2)</f>
        <v>0</v>
      </c>
      <c r="H212">
        <f t="shared" si="30"/>
        <v>0</v>
      </c>
      <c r="I212">
        <f t="shared" si="27"/>
        <v>0</v>
      </c>
      <c r="J212">
        <f t="shared" si="28"/>
        <v>0</v>
      </c>
      <c r="K212">
        <f t="shared" si="28"/>
        <v>0</v>
      </c>
      <c r="L212">
        <f t="shared" si="29"/>
        <v>0</v>
      </c>
    </row>
    <row r="213" spans="1:12" x14ac:dyDescent="0.25">
      <c r="A213">
        <f>'11'!A2187</f>
        <v>2179</v>
      </c>
      <c r="B213">
        <f>'11'!B2187</f>
        <v>730800</v>
      </c>
      <c r="C213">
        <f>('11'!C2187-'11'!C$2)/('11'!C$1-'11'!C$2)</f>
        <v>0</v>
      </c>
      <c r="D213">
        <f>('11'!E2187-'11'!E$2)/('11'!E$1-'11'!E$2)</f>
        <v>0</v>
      </c>
      <c r="E213">
        <f>('11'!F2187-'11'!F$2)/('11'!F$1-'11'!F$2)</f>
        <v>0</v>
      </c>
      <c r="F213">
        <f>('11'!G2187-'11'!G$2)/('11'!G$1-'11'!G$2)</f>
        <v>0</v>
      </c>
      <c r="G213">
        <f>('11'!H2187-'11'!H$2)/('11'!H$1-'11'!H$2)</f>
        <v>0</v>
      </c>
      <c r="H213">
        <f t="shared" si="30"/>
        <v>0</v>
      </c>
      <c r="I213">
        <f t="shared" si="27"/>
        <v>0</v>
      </c>
      <c r="J213">
        <f t="shared" si="28"/>
        <v>0</v>
      </c>
      <c r="K213">
        <f t="shared" si="28"/>
        <v>0</v>
      </c>
      <c r="L213">
        <f t="shared" si="29"/>
        <v>0</v>
      </c>
    </row>
    <row r="214" spans="1:12" x14ac:dyDescent="0.25">
      <c r="A214">
        <f>'11'!A2188</f>
        <v>2180</v>
      </c>
      <c r="B214">
        <f>'11'!B2188</f>
        <v>734400</v>
      </c>
      <c r="C214">
        <f>('11'!C2188-'11'!C$2)/('11'!C$1-'11'!C$2)</f>
        <v>0</v>
      </c>
      <c r="D214">
        <f>('11'!E2188-'11'!E$2)/('11'!E$1-'11'!E$2)</f>
        <v>0</v>
      </c>
      <c r="E214">
        <f>('11'!F2188-'11'!F$2)/('11'!F$1-'11'!F$2)</f>
        <v>0</v>
      </c>
      <c r="F214">
        <f>('11'!G2188-'11'!G$2)/('11'!G$1-'11'!G$2)</f>
        <v>0</v>
      </c>
      <c r="G214">
        <f>('11'!H2188-'11'!H$2)/('11'!H$1-'11'!H$2)</f>
        <v>0</v>
      </c>
      <c r="H214">
        <f t="shared" si="30"/>
        <v>0</v>
      </c>
      <c r="I214">
        <f t="shared" si="27"/>
        <v>0</v>
      </c>
      <c r="J214">
        <f t="shared" si="28"/>
        <v>0</v>
      </c>
      <c r="K214">
        <f t="shared" si="28"/>
        <v>0</v>
      </c>
      <c r="L214">
        <f t="shared" si="29"/>
        <v>0</v>
      </c>
    </row>
    <row r="215" spans="1:12" x14ac:dyDescent="0.25">
      <c r="A215">
        <f>'11'!A2189</f>
        <v>2181</v>
      </c>
      <c r="B215">
        <f>'11'!B2189</f>
        <v>738000</v>
      </c>
      <c r="C215">
        <f>('11'!C2189-'11'!C$2)/('11'!C$1-'11'!C$2)</f>
        <v>0</v>
      </c>
      <c r="D215">
        <f>('11'!E2189-'11'!E$2)/('11'!E$1-'11'!E$2)</f>
        <v>0</v>
      </c>
      <c r="E215">
        <f>('11'!F2189-'11'!F$2)/('11'!F$1-'11'!F$2)</f>
        <v>0</v>
      </c>
      <c r="F215">
        <f>('11'!G2189-'11'!G$2)/('11'!G$1-'11'!G$2)</f>
        <v>0</v>
      </c>
      <c r="G215">
        <f>('11'!H2189-'11'!H$2)/('11'!H$1-'11'!H$2)</f>
        <v>0</v>
      </c>
      <c r="H215">
        <f t="shared" si="30"/>
        <v>0</v>
      </c>
      <c r="I215">
        <f t="shared" si="27"/>
        <v>0</v>
      </c>
      <c r="J215">
        <f t="shared" si="28"/>
        <v>0</v>
      </c>
      <c r="K215">
        <f t="shared" si="28"/>
        <v>0</v>
      </c>
      <c r="L215">
        <f t="shared" si="29"/>
        <v>0</v>
      </c>
    </row>
    <row r="216" spans="1:12" x14ac:dyDescent="0.25">
      <c r="A216">
        <f>'11'!A2190</f>
        <v>2182</v>
      </c>
      <c r="B216">
        <f>'11'!B2190</f>
        <v>741600</v>
      </c>
      <c r="C216">
        <f>('11'!C2190-'11'!C$2)/('11'!C$1-'11'!C$2)</f>
        <v>0</v>
      </c>
      <c r="D216">
        <f>('11'!E2190-'11'!E$2)/('11'!E$1-'11'!E$2)</f>
        <v>0</v>
      </c>
      <c r="E216">
        <f>('11'!F2190-'11'!F$2)/('11'!F$1-'11'!F$2)</f>
        <v>0</v>
      </c>
      <c r="F216">
        <f>('11'!G2190-'11'!G$2)/('11'!G$1-'11'!G$2)</f>
        <v>0</v>
      </c>
      <c r="G216">
        <f>('11'!H2190-'11'!H$2)/('11'!H$1-'11'!H$2)</f>
        <v>0</v>
      </c>
      <c r="H216">
        <f t="shared" si="30"/>
        <v>0</v>
      </c>
      <c r="I216">
        <f t="shared" si="27"/>
        <v>0</v>
      </c>
      <c r="J216">
        <f t="shared" si="28"/>
        <v>0</v>
      </c>
      <c r="K216">
        <f t="shared" si="28"/>
        <v>0</v>
      </c>
      <c r="L216">
        <f t="shared" si="29"/>
        <v>0</v>
      </c>
    </row>
    <row r="217" spans="1:12" x14ac:dyDescent="0.25">
      <c r="A217">
        <f>'11'!A2191</f>
        <v>2183</v>
      </c>
      <c r="B217">
        <f>'11'!B2191</f>
        <v>745200</v>
      </c>
      <c r="C217">
        <f>('11'!C2191-'11'!C$2)/('11'!C$1-'11'!C$2)</f>
        <v>0</v>
      </c>
      <c r="D217">
        <f>('11'!E2191-'11'!E$2)/('11'!E$1-'11'!E$2)</f>
        <v>1.4190435646374345E-5</v>
      </c>
      <c r="E217">
        <f>('11'!F2191-'11'!F$2)/('11'!F$1-'11'!F$2)</f>
        <v>1.4190435646845395E-5</v>
      </c>
      <c r="F217">
        <f>('11'!G2191-'11'!G$2)/('11'!G$1-'11'!G$2)</f>
        <v>0</v>
      </c>
      <c r="G217">
        <f>('11'!H2191-'11'!H$2)/('11'!H$1-'11'!H$2)</f>
        <v>0</v>
      </c>
      <c r="H217">
        <f t="shared" si="30"/>
        <v>0</v>
      </c>
      <c r="I217">
        <f t="shared" si="27"/>
        <v>5.676174258549738E-5</v>
      </c>
      <c r="J217">
        <f t="shared" si="28"/>
        <v>4.2571306940536186E-4</v>
      </c>
      <c r="K217">
        <f t="shared" si="28"/>
        <v>0</v>
      </c>
      <c r="L217">
        <f t="shared" si="29"/>
        <v>0</v>
      </c>
    </row>
    <row r="218" spans="1:12" x14ac:dyDescent="0.25">
      <c r="A218">
        <f>'11'!A2192</f>
        <v>2184</v>
      </c>
      <c r="B218">
        <f>'11'!B2192</f>
        <v>748800</v>
      </c>
      <c r="C218">
        <f>('11'!C2192-'11'!C$2)/('11'!C$1-'11'!C$2)</f>
        <v>0</v>
      </c>
      <c r="D218">
        <f>('11'!E2192-'11'!E$2)/('11'!E$1-'11'!E$2)</f>
        <v>5.676174258549738E-5</v>
      </c>
      <c r="E218">
        <f>('11'!F2192-'11'!F$2)/('11'!F$1-'11'!F$2)</f>
        <v>5.6761742587381581E-5</v>
      </c>
      <c r="F218">
        <f>('11'!G2192-'11'!G$2)/('11'!G$1-'11'!G$2)</f>
        <v>0</v>
      </c>
      <c r="G218">
        <f>('11'!H2192-'11'!H$2)/('11'!H$1-'11'!H$2)</f>
        <v>0</v>
      </c>
      <c r="H218">
        <f t="shared" si="30"/>
        <v>2.2232652355426001E-3</v>
      </c>
      <c r="I218">
        <f t="shared" si="27"/>
        <v>2.6961827728111257E-4</v>
      </c>
      <c r="J218">
        <f t="shared" si="28"/>
        <v>2.1569462183205E-3</v>
      </c>
      <c r="K218">
        <f t="shared" si="28"/>
        <v>0</v>
      </c>
      <c r="L218">
        <f t="shared" si="29"/>
        <v>2.1645021645021645E-3</v>
      </c>
    </row>
    <row r="219" spans="1:12" x14ac:dyDescent="0.25">
      <c r="A219">
        <f>'11'!A2193</f>
        <v>2185</v>
      </c>
      <c r="B219">
        <f>'11'!B2193</f>
        <v>752400</v>
      </c>
      <c r="C219">
        <f>('11'!C2193-'11'!C$2)/('11'!C$1-'11'!C$2)</f>
        <v>0</v>
      </c>
      <c r="D219">
        <f>('11'!E2193-'11'!E$2)/('11'!E$1-'11'!E$2)</f>
        <v>2.838087129274869E-5</v>
      </c>
      <c r="E219">
        <f>('11'!F2193-'11'!F$2)/('11'!F$1-'11'!F$2)</f>
        <v>4.2571306940536182E-5</v>
      </c>
      <c r="F219">
        <f>('11'!G2193-'11'!G$2)/('11'!G$1-'11'!G$2)</f>
        <v>0</v>
      </c>
      <c r="G219">
        <f>('11'!H2193-'11'!H$2)/('11'!H$1-'11'!H$2)</f>
        <v>0</v>
      </c>
      <c r="H219">
        <f t="shared" si="30"/>
        <v>6.6697957066278006E-3</v>
      </c>
      <c r="I219">
        <f t="shared" si="27"/>
        <v>3.2638001986660991E-4</v>
      </c>
      <c r="J219">
        <f t="shared" si="28"/>
        <v>3.3773236839492039E-3</v>
      </c>
      <c r="K219">
        <f t="shared" si="28"/>
        <v>0</v>
      </c>
      <c r="L219">
        <f t="shared" si="29"/>
        <v>5.0505050505050509E-3</v>
      </c>
    </row>
    <row r="220" spans="1:12" x14ac:dyDescent="0.25">
      <c r="A220">
        <f>'11'!A2194</f>
        <v>2186</v>
      </c>
      <c r="B220">
        <f>'11'!B2194</f>
        <v>756000</v>
      </c>
      <c r="C220">
        <f>('11'!C2194-'11'!C$2)/('11'!C$1-'11'!C$2)</f>
        <v>0</v>
      </c>
      <c r="D220">
        <f>('11'!E2194-'11'!E$2)/('11'!E$1-'11'!E$2)</f>
        <v>5.676174258549738E-5</v>
      </c>
      <c r="E220">
        <f>('11'!F2194-'11'!F$2)/('11'!F$1-'11'!F$2)</f>
        <v>5.6761742587381581E-5</v>
      </c>
      <c r="F220">
        <f>('11'!G2194-'11'!G$2)/('11'!G$1-'11'!G$2)</f>
        <v>0</v>
      </c>
      <c r="G220">
        <f>('11'!H2194-'11'!H$2)/('11'!H$1-'11'!H$2)</f>
        <v>0</v>
      </c>
      <c r="H220">
        <f t="shared" si="30"/>
        <v>2.5122897161631384E-2</v>
      </c>
      <c r="I220">
        <f t="shared" si="27"/>
        <v>4.8247481197672771E-4</v>
      </c>
      <c r="J220">
        <f t="shared" si="28"/>
        <v>4.5125585356968357E-3</v>
      </c>
      <c r="K220">
        <f t="shared" si="28"/>
        <v>0</v>
      </c>
      <c r="L220">
        <f t="shared" si="29"/>
        <v>5.0505050505050509E-3</v>
      </c>
    </row>
    <row r="221" spans="1:12" x14ac:dyDescent="0.25">
      <c r="A221">
        <f>'11'!A2195</f>
        <v>2187</v>
      </c>
      <c r="B221">
        <f>'11'!B2195</f>
        <v>759600</v>
      </c>
      <c r="C221">
        <f>('11'!C2195-'11'!C$2)/('11'!C$1-'11'!C$2)</f>
        <v>1.1116326177713E-3</v>
      </c>
      <c r="D221">
        <f>('11'!E2195-'11'!E$2)/('11'!E$1-'11'!E$2)</f>
        <v>9.9333049524620413E-5</v>
      </c>
      <c r="E221">
        <f>('11'!F2195-'11'!F$2)/('11'!F$1-'11'!F$2)</f>
        <v>9.9333049525901181E-5</v>
      </c>
      <c r="F221">
        <f>('11'!G2195-'11'!G$2)/('11'!G$1-'11'!G$2)</f>
        <v>0</v>
      </c>
      <c r="G221">
        <f>('11'!H2195-'11'!H$2)/('11'!H$1-'11'!H$2)</f>
        <v>0</v>
      </c>
      <c r="H221">
        <f t="shared" si="30"/>
        <v>6.2943109112917173E-2</v>
      </c>
      <c r="I221">
        <f t="shared" si="27"/>
        <v>6.5276003973321981E-4</v>
      </c>
      <c r="J221">
        <f t="shared" si="28"/>
        <v>7.2655030511243448E-3</v>
      </c>
      <c r="K221">
        <f t="shared" si="28"/>
        <v>0</v>
      </c>
      <c r="L221">
        <f t="shared" si="29"/>
        <v>5.0505050505050509E-3</v>
      </c>
    </row>
    <row r="222" spans="1:12" x14ac:dyDescent="0.25">
      <c r="A222">
        <f>'11'!A2196</f>
        <v>2188</v>
      </c>
      <c r="B222">
        <f>'11'!B2196</f>
        <v>763200</v>
      </c>
      <c r="C222">
        <f>('11'!C2196-'11'!C$2)/('11'!C$1-'11'!C$2)</f>
        <v>2.2232652355426001E-3</v>
      </c>
      <c r="D222">
        <f>('11'!E2196-'11'!E$2)/('11'!E$1-'11'!E$2)</f>
        <v>1.1352348517099476E-4</v>
      </c>
      <c r="E222">
        <f>('11'!F2196-'11'!F$2)/('11'!F$1-'11'!F$2)</f>
        <v>1.1352348517274657E-4</v>
      </c>
      <c r="F222">
        <f>('11'!G2196-'11'!G$2)/('11'!G$1-'11'!G$2)</f>
        <v>0</v>
      </c>
      <c r="G222">
        <f>('11'!H2196-'11'!H$2)/('11'!H$1-'11'!H$2)</f>
        <v>0</v>
      </c>
      <c r="H222">
        <f t="shared" si="30"/>
        <v>8.3792396432894448E-2</v>
      </c>
      <c r="I222">
        <f t="shared" si="27"/>
        <v>9.2237831701433238E-4</v>
      </c>
      <c r="J222">
        <f t="shared" si="28"/>
        <v>1.0202923229956811E-2</v>
      </c>
      <c r="K222">
        <f t="shared" si="28"/>
        <v>0</v>
      </c>
      <c r="L222">
        <f t="shared" si="29"/>
        <v>5.0505050505050509E-3</v>
      </c>
    </row>
    <row r="223" spans="1:12" x14ac:dyDescent="0.25">
      <c r="A223">
        <f>'11'!A2197</f>
        <v>2189</v>
      </c>
      <c r="B223">
        <f>'11'!B2197</f>
        <v>766800</v>
      </c>
      <c r="C223">
        <f>('11'!C2197-'11'!C$2)/('11'!C$1-'11'!C$2)</f>
        <v>9.7823670363874418E-3</v>
      </c>
      <c r="D223">
        <f>('11'!E2197-'11'!E$2)/('11'!E$1-'11'!E$2)</f>
        <v>1.2771392081736911E-4</v>
      </c>
      <c r="E223">
        <f>('11'!F2197-'11'!F$2)/('11'!F$1-'11'!F$2)</f>
        <v>1.2771392081757538E-4</v>
      </c>
      <c r="F223">
        <f>('11'!G2197-'11'!G$2)/('11'!G$1-'11'!G$2)</f>
        <v>0</v>
      </c>
      <c r="G223">
        <f>('11'!H2197-'11'!H$2)/('11'!H$1-'11'!H$2)</f>
        <v>0</v>
      </c>
      <c r="H223">
        <f t="shared" si="30"/>
        <v>5.3432474494207162E-2</v>
      </c>
      <c r="I223">
        <f t="shared" si="27"/>
        <v>1.149425287356322E-3</v>
      </c>
      <c r="J223">
        <f t="shared" si="28"/>
        <v>1.2090251170886419E-2</v>
      </c>
      <c r="K223">
        <f t="shared" si="28"/>
        <v>0</v>
      </c>
      <c r="L223">
        <f t="shared" si="29"/>
        <v>5.0505050505050509E-3</v>
      </c>
    </row>
    <row r="224" spans="1:12" x14ac:dyDescent="0.25">
      <c r="A224">
        <f>'11'!A2198</f>
        <v>2190</v>
      </c>
      <c r="B224">
        <f>'11'!B2198</f>
        <v>770400</v>
      </c>
      <c r="C224">
        <f>('11'!C2198-'11'!C$2)/('11'!C$1-'11'!C$2)</f>
        <v>2.0577554902299844E-2</v>
      </c>
      <c r="D224">
        <f>('11'!E2198-'11'!E$2)/('11'!E$1-'11'!E$2)</f>
        <v>1.2771392081736911E-4</v>
      </c>
      <c r="E224">
        <f>('11'!F2198-'11'!F$2)/('11'!F$1-'11'!F$2)</f>
        <v>1.2771392081757538E-4</v>
      </c>
      <c r="F224">
        <f>('11'!G2198-'11'!G$2)/('11'!G$1-'11'!G$2)</f>
        <v>1.2987012987012986E-2</v>
      </c>
      <c r="G224">
        <f>('11'!H2198-'11'!H$2)/('11'!H$1-'11'!H$2)</f>
        <v>1.298701298621404E-2</v>
      </c>
      <c r="H224">
        <f t="shared" si="30"/>
        <v>1.6427459795953659E-2</v>
      </c>
      <c r="I224">
        <f t="shared" ref="I224:I239" si="31">D224*I$8+D223*I$7+D222*I$6</f>
        <v>1.2345679012345681E-3</v>
      </c>
      <c r="J224">
        <f t="shared" ref="J224:K239" si="32">E224*J$8+E223*J$7+E222*J$6+E221*J$5+E220*J$4+E219*J$3</f>
        <v>1.4062721725689032E-2</v>
      </c>
      <c r="K224">
        <f t="shared" si="32"/>
        <v>5.1948051948051945E-2</v>
      </c>
      <c r="L224">
        <f t="shared" si="29"/>
        <v>2.886002886002886E-3</v>
      </c>
    </row>
    <row r="225" spans="1:12" x14ac:dyDescent="0.25">
      <c r="A225">
        <f>'11'!A2199</f>
        <v>2191</v>
      </c>
      <c r="B225">
        <f>'11'!B2199</f>
        <v>774000</v>
      </c>
      <c r="C225">
        <f>('11'!C2199-'11'!C$2)/('11'!C$1-'11'!C$2)</f>
        <v>1.6427459795953659E-2</v>
      </c>
      <c r="D225">
        <f>('11'!E2199-'11'!E$2)/('11'!E$1-'11'!E$2)</f>
        <v>1.1352348517099476E-4</v>
      </c>
      <c r="E225">
        <f>('11'!F2199-'11'!F$2)/('11'!F$1-'11'!F$2)</f>
        <v>1.1352348517274657E-4</v>
      </c>
      <c r="F225">
        <f>('11'!G2199-'11'!G$2)/('11'!G$1-'11'!G$2)</f>
        <v>1.7316017316017316E-2</v>
      </c>
      <c r="G225">
        <f>('11'!H2199-'11'!H$2)/('11'!H$1-'11'!H$2)</f>
        <v>1.7316017316592557E-2</v>
      </c>
      <c r="H225">
        <f t="shared" si="30"/>
        <v>0</v>
      </c>
      <c r="I225">
        <f t="shared" si="31"/>
        <v>1.2203774655881938E-3</v>
      </c>
      <c r="J225">
        <f t="shared" si="32"/>
        <v>1.5410813112107081E-2</v>
      </c>
      <c r="K225">
        <f t="shared" si="32"/>
        <v>0.1471861471861472</v>
      </c>
      <c r="L225">
        <f t="shared" si="29"/>
        <v>0</v>
      </c>
    </row>
    <row r="226" spans="1:12" x14ac:dyDescent="0.25">
      <c r="A226">
        <f>'11'!A2200</f>
        <v>2192</v>
      </c>
      <c r="B226">
        <f>'11'!B2200</f>
        <v>777600</v>
      </c>
      <c r="C226">
        <f>('11'!C2200-'11'!C$2)/('11'!C$1-'11'!C$2)</f>
        <v>0</v>
      </c>
      <c r="D226">
        <f>('11'!E2200-'11'!E$2)/('11'!E$1-'11'!E$2)</f>
        <v>1.1352348517099476E-4</v>
      </c>
      <c r="E226">
        <f>('11'!F2200-'11'!F$2)/('11'!F$1-'11'!F$2)</f>
        <v>1.1352348517274657E-4</v>
      </c>
      <c r="F226">
        <f>('11'!G2200-'11'!G$2)/('11'!G$1-'11'!G$2)</f>
        <v>0</v>
      </c>
      <c r="G226">
        <f>('11'!H2200-'11'!H$2)/('11'!H$1-'11'!H$2)</f>
        <v>0</v>
      </c>
      <c r="H226">
        <f t="shared" si="30"/>
        <v>0</v>
      </c>
      <c r="I226">
        <f t="shared" si="31"/>
        <v>1.1778061586490707E-3</v>
      </c>
      <c r="J226">
        <f t="shared" si="32"/>
        <v>1.5850716617169372E-2</v>
      </c>
      <c r="K226">
        <f t="shared" si="32"/>
        <v>0.18181818181818182</v>
      </c>
      <c r="L226">
        <f t="shared" si="29"/>
        <v>0</v>
      </c>
    </row>
    <row r="227" spans="1:12" x14ac:dyDescent="0.25">
      <c r="A227">
        <f>'11'!A2201</f>
        <v>2193</v>
      </c>
      <c r="B227">
        <f>'11'!B2201</f>
        <v>781200</v>
      </c>
      <c r="C227">
        <f>('11'!C2201-'11'!C$2)/('11'!C$1-'11'!C$2)</f>
        <v>0</v>
      </c>
      <c r="D227">
        <f>('11'!E2201-'11'!E$2)/('11'!E$1-'11'!E$2)</f>
        <v>1.1352348517099476E-4</v>
      </c>
      <c r="E227">
        <f>('11'!F2201-'11'!F$2)/('11'!F$1-'11'!F$2)</f>
        <v>1.1352348517274657E-4</v>
      </c>
      <c r="F227">
        <f>('11'!G2201-'11'!G$2)/('11'!G$1-'11'!G$2)</f>
        <v>0</v>
      </c>
      <c r="G227">
        <f>('11'!H2201-'11'!H$2)/('11'!H$1-'11'!H$2)</f>
        <v>0</v>
      </c>
      <c r="H227">
        <f t="shared" si="30"/>
        <v>0</v>
      </c>
      <c r="I227">
        <f t="shared" si="31"/>
        <v>1.1352348517099475E-3</v>
      </c>
      <c r="J227">
        <f t="shared" si="32"/>
        <v>1.600681140927257E-2</v>
      </c>
      <c r="K227">
        <f t="shared" si="32"/>
        <v>0.14285714285714285</v>
      </c>
      <c r="L227">
        <f t="shared" si="29"/>
        <v>0</v>
      </c>
    </row>
    <row r="228" spans="1:12" x14ac:dyDescent="0.25">
      <c r="A228">
        <f>'11'!A2202</f>
        <v>2194</v>
      </c>
      <c r="B228">
        <f>'11'!B2202</f>
        <v>784800</v>
      </c>
      <c r="C228">
        <f>('11'!C2202-'11'!C$2)/('11'!C$1-'11'!C$2)</f>
        <v>0</v>
      </c>
      <c r="D228">
        <f>('11'!E2202-'11'!E$2)/('11'!E$1-'11'!E$2)</f>
        <v>1.2771392081736911E-4</v>
      </c>
      <c r="E228">
        <f>('11'!F2202-'11'!F$2)/('11'!F$1-'11'!F$2)</f>
        <v>1.2771392081757538E-4</v>
      </c>
      <c r="F228">
        <f>('11'!G2202-'11'!G$2)/('11'!G$1-'11'!G$2)</f>
        <v>0</v>
      </c>
      <c r="G228">
        <f>('11'!H2202-'11'!H$2)/('11'!H$1-'11'!H$2)</f>
        <v>0</v>
      </c>
      <c r="H228">
        <f t="shared" si="30"/>
        <v>0</v>
      </c>
      <c r="I228">
        <f t="shared" si="31"/>
        <v>1.191996594295445E-3</v>
      </c>
      <c r="J228">
        <f t="shared" si="32"/>
        <v>1.6191287072655342E-2</v>
      </c>
      <c r="K228">
        <f t="shared" si="32"/>
        <v>9.0909090909090912E-2</v>
      </c>
      <c r="L228">
        <f t="shared" si="29"/>
        <v>0</v>
      </c>
    </row>
    <row r="229" spans="1:12" x14ac:dyDescent="0.25">
      <c r="A229">
        <f>'11'!A2203</f>
        <v>2195</v>
      </c>
      <c r="B229">
        <f>'11'!B2203</f>
        <v>788400</v>
      </c>
      <c r="C229">
        <f>('11'!C2203-'11'!C$2)/('11'!C$1-'11'!C$2)</f>
        <v>0</v>
      </c>
      <c r="D229">
        <f>('11'!E2203-'11'!E$2)/('11'!E$1-'11'!E$2)</f>
        <v>1.2771392081736911E-4</v>
      </c>
      <c r="E229">
        <f>('11'!F2203-'11'!F$2)/('11'!F$1-'11'!F$2)</f>
        <v>1.2771392081757538E-4</v>
      </c>
      <c r="F229">
        <f>('11'!G2203-'11'!G$2)/('11'!G$1-'11'!G$2)</f>
        <v>0</v>
      </c>
      <c r="G229">
        <f>('11'!H2203-'11'!H$2)/('11'!H$1-'11'!H$2)</f>
        <v>0</v>
      </c>
      <c r="H229">
        <f t="shared" si="30"/>
        <v>0</v>
      </c>
      <c r="I229">
        <f t="shared" si="31"/>
        <v>1.2345679012345681E-3</v>
      </c>
      <c r="J229">
        <f t="shared" si="32"/>
        <v>1.6276429686524315E-2</v>
      </c>
      <c r="K229">
        <f t="shared" si="32"/>
        <v>6.4935064935064943E-2</v>
      </c>
      <c r="L229">
        <f t="shared" si="29"/>
        <v>0</v>
      </c>
    </row>
    <row r="230" spans="1:12" x14ac:dyDescent="0.25">
      <c r="A230">
        <f>'11'!A2204</f>
        <v>2196</v>
      </c>
      <c r="B230">
        <f>'11'!B2204</f>
        <v>792000</v>
      </c>
      <c r="C230">
        <f>('11'!C2204-'11'!C$2)/('11'!C$1-'11'!C$2)</f>
        <v>0</v>
      </c>
      <c r="D230">
        <f>('11'!E2204-'11'!E$2)/('11'!E$1-'11'!E$2)</f>
        <v>1.1352348517099476E-4</v>
      </c>
      <c r="E230">
        <f>('11'!F2204-'11'!F$2)/('11'!F$1-'11'!F$2)</f>
        <v>1.1352348517274657E-4</v>
      </c>
      <c r="F230">
        <f>('11'!G2204-'11'!G$2)/('11'!G$1-'11'!G$2)</f>
        <v>0</v>
      </c>
      <c r="G230">
        <f>('11'!H2204-'11'!H$2)/('11'!H$1-'11'!H$2)</f>
        <v>0</v>
      </c>
      <c r="H230">
        <f t="shared" si="30"/>
        <v>0</v>
      </c>
      <c r="I230">
        <f t="shared" si="31"/>
        <v>1.2203774655881938E-3</v>
      </c>
      <c r="J230">
        <f t="shared" si="32"/>
        <v>1.6063573151851886E-2</v>
      </c>
      <c r="K230">
        <f t="shared" si="32"/>
        <v>1.7316017316017316E-2</v>
      </c>
      <c r="L230">
        <f t="shared" si="29"/>
        <v>0</v>
      </c>
    </row>
    <row r="231" spans="1:12" x14ac:dyDescent="0.25">
      <c r="A231">
        <f>'11'!A2205</f>
        <v>2197</v>
      </c>
      <c r="B231">
        <f>'11'!B2205</f>
        <v>795600</v>
      </c>
      <c r="C231">
        <f>('11'!C2205-'11'!C$2)/('11'!C$1-'11'!C$2)</f>
        <v>0</v>
      </c>
      <c r="D231">
        <f>('11'!E2205-'11'!E$2)/('11'!E$1-'11'!E$2)</f>
        <v>1.1352348517099476E-4</v>
      </c>
      <c r="E231">
        <f>('11'!F2205-'11'!F$2)/('11'!F$1-'11'!F$2)</f>
        <v>1.1352348517274657E-4</v>
      </c>
      <c r="F231">
        <f>('11'!G2205-'11'!G$2)/('11'!G$1-'11'!G$2)</f>
        <v>0</v>
      </c>
      <c r="G231">
        <f>('11'!H2205-'11'!H$2)/('11'!H$1-'11'!H$2)</f>
        <v>0</v>
      </c>
      <c r="H231">
        <f t="shared" si="30"/>
        <v>0</v>
      </c>
      <c r="I231">
        <f t="shared" si="31"/>
        <v>1.1778061586490707E-3</v>
      </c>
      <c r="J231">
        <f t="shared" si="32"/>
        <v>1.5921668795403597E-2</v>
      </c>
      <c r="K231">
        <f t="shared" si="32"/>
        <v>0</v>
      </c>
      <c r="L231">
        <f t="shared" si="29"/>
        <v>0</v>
      </c>
    </row>
    <row r="232" spans="1:12" x14ac:dyDescent="0.25">
      <c r="A232">
        <f>'11'!A2206</f>
        <v>2198</v>
      </c>
      <c r="B232">
        <f>'11'!B2206</f>
        <v>799200</v>
      </c>
      <c r="C232">
        <f>('11'!C2206-'11'!C$2)/('11'!C$1-'11'!C$2)</f>
        <v>0</v>
      </c>
      <c r="D232">
        <f>('11'!E2206-'11'!E$2)/('11'!E$1-'11'!E$2)</f>
        <v>8.5142613878246053E-5</v>
      </c>
      <c r="E232">
        <f>('11'!F2206-'11'!F$2)/('11'!F$1-'11'!F$2)</f>
        <v>8.5142613879055789E-5</v>
      </c>
      <c r="F232">
        <f>('11'!G2206-'11'!G$2)/('11'!G$1-'11'!G$2)</f>
        <v>0</v>
      </c>
      <c r="G232">
        <f>('11'!H2206-'11'!H$2)/('11'!H$1-'11'!H$2)</f>
        <v>0</v>
      </c>
      <c r="H232">
        <f t="shared" si="30"/>
        <v>0</v>
      </c>
      <c r="I232">
        <f t="shared" si="31"/>
        <v>1.0217113665389526E-3</v>
      </c>
      <c r="J232">
        <f t="shared" si="32"/>
        <v>1.5155385270461846E-2</v>
      </c>
      <c r="K232">
        <f t="shared" si="32"/>
        <v>0</v>
      </c>
      <c r="L232">
        <f t="shared" si="29"/>
        <v>0</v>
      </c>
    </row>
    <row r="233" spans="1:12" x14ac:dyDescent="0.25">
      <c r="A233">
        <f>'11'!A2207</f>
        <v>2199</v>
      </c>
      <c r="B233">
        <f>'11'!B2207</f>
        <v>802800</v>
      </c>
      <c r="C233">
        <f>('11'!C2207-'11'!C$2)/('11'!C$1-'11'!C$2)</f>
        <v>0</v>
      </c>
      <c r="D233">
        <f>('11'!E2207-'11'!E$2)/('11'!E$1-'11'!E$2)</f>
        <v>4.2571306939123026E-5</v>
      </c>
      <c r="E233">
        <f>('11'!F2207-'11'!F$2)/('11'!F$1-'11'!F$2)</f>
        <v>4.2571306940536182E-5</v>
      </c>
      <c r="F233">
        <f>('11'!G2207-'11'!G$2)/('11'!G$1-'11'!G$2)</f>
        <v>0</v>
      </c>
      <c r="G233">
        <f>('11'!H2207-'11'!H$2)/('11'!H$1-'11'!H$2)</f>
        <v>0</v>
      </c>
      <c r="H233">
        <f t="shared" si="30"/>
        <v>1.77861218843408E-2</v>
      </c>
      <c r="I233">
        <f t="shared" si="31"/>
        <v>7.6628352490421448E-4</v>
      </c>
      <c r="J233">
        <f t="shared" si="32"/>
        <v>1.2728820774946062E-2</v>
      </c>
      <c r="K233">
        <f t="shared" si="32"/>
        <v>0</v>
      </c>
      <c r="L233">
        <f t="shared" si="29"/>
        <v>0</v>
      </c>
    </row>
    <row r="234" spans="1:12" x14ac:dyDescent="0.25">
      <c r="A234">
        <f>'11'!A2208</f>
        <v>2200</v>
      </c>
      <c r="B234">
        <f>'11'!B2208</f>
        <v>806400</v>
      </c>
      <c r="C234">
        <f>('11'!C2208-'11'!C$2)/('11'!C$1-'11'!C$2)</f>
        <v>0</v>
      </c>
      <c r="D234">
        <f>('11'!E2208-'11'!E$2)/('11'!E$1-'11'!E$2)</f>
        <v>4.2571306939123026E-5</v>
      </c>
      <c r="E234">
        <f>('11'!F2208-'11'!F$2)/('11'!F$1-'11'!F$2)</f>
        <v>4.2571306940536182E-5</v>
      </c>
      <c r="F234">
        <f>('11'!G2208-'11'!G$2)/('11'!G$1-'11'!G$2)</f>
        <v>0</v>
      </c>
      <c r="G234">
        <f>('11'!H2208-'11'!H$2)/('11'!H$1-'11'!H$2)</f>
        <v>0</v>
      </c>
      <c r="H234">
        <f t="shared" si="30"/>
        <v>1.77861218843408E-2</v>
      </c>
      <c r="I234">
        <f t="shared" si="31"/>
        <v>5.5342699020859934E-4</v>
      </c>
      <c r="J234">
        <f t="shared" si="32"/>
        <v>1.0429970200274072E-2</v>
      </c>
      <c r="K234">
        <f t="shared" si="32"/>
        <v>0</v>
      </c>
      <c r="L234">
        <f t="shared" si="29"/>
        <v>0</v>
      </c>
    </row>
    <row r="235" spans="1:12" x14ac:dyDescent="0.25">
      <c r="A235">
        <f>'11'!A2209</f>
        <v>2201</v>
      </c>
      <c r="B235">
        <f>'11'!B2209</f>
        <v>810000</v>
      </c>
      <c r="C235">
        <f>('11'!C2209-'11'!C$2)/('11'!C$1-'11'!C$2)</f>
        <v>0</v>
      </c>
      <c r="D235">
        <f>('11'!E2209-'11'!E$2)/('11'!E$1-'11'!E$2)</f>
        <v>4.2571306939123026E-5</v>
      </c>
      <c r="E235">
        <f>('11'!F2209-'11'!F$2)/('11'!F$1-'11'!F$2)</f>
        <v>4.2571306940536182E-5</v>
      </c>
      <c r="F235">
        <f>('11'!G2209-'11'!G$2)/('11'!G$1-'11'!G$2)</f>
        <v>0</v>
      </c>
      <c r="G235">
        <f>('11'!H2209-'11'!H$2)/('11'!H$1-'11'!H$2)</f>
        <v>0</v>
      </c>
      <c r="H235">
        <f t="shared" si="30"/>
        <v>8.8930609421704002E-3</v>
      </c>
      <c r="I235">
        <f t="shared" si="31"/>
        <v>4.2571306939123026E-4</v>
      </c>
      <c r="J235">
        <f t="shared" si="32"/>
        <v>8.8832127148183379E-3</v>
      </c>
      <c r="K235">
        <f t="shared" si="32"/>
        <v>0</v>
      </c>
      <c r="L235">
        <f t="shared" si="29"/>
        <v>0</v>
      </c>
    </row>
    <row r="236" spans="1:12" x14ac:dyDescent="0.25">
      <c r="A236">
        <f>'11'!A2210</f>
        <v>2202</v>
      </c>
      <c r="B236">
        <f>'11'!B2210</f>
        <v>813600</v>
      </c>
      <c r="C236">
        <f>('11'!C2210-'11'!C$2)/('11'!C$1-'11'!C$2)</f>
        <v>8.8930609421704002E-3</v>
      </c>
      <c r="D236">
        <f>('11'!E2210-'11'!E$2)/('11'!E$1-'11'!E$2)</f>
        <v>1.4190435646374345E-5</v>
      </c>
      <c r="E236">
        <f>('11'!F2210-'11'!F$2)/('11'!F$1-'11'!F$2)</f>
        <v>1.4190435646845395E-5</v>
      </c>
      <c r="F236">
        <f>('11'!G2210-'11'!G$2)/('11'!G$1-'11'!G$2)</f>
        <v>0</v>
      </c>
      <c r="G236">
        <f>('11'!H2210-'11'!H$2)/('11'!H$1-'11'!H$2)</f>
        <v>0</v>
      </c>
      <c r="H236">
        <f t="shared" si="30"/>
        <v>0</v>
      </c>
      <c r="I236">
        <f t="shared" si="31"/>
        <v>3.1218958422023555E-4</v>
      </c>
      <c r="J236">
        <f t="shared" si="32"/>
        <v>6.3573151697242222E-3</v>
      </c>
      <c r="K236">
        <f t="shared" si="32"/>
        <v>0</v>
      </c>
      <c r="L236">
        <f t="shared" si="29"/>
        <v>0</v>
      </c>
    </row>
    <row r="237" spans="1:12" x14ac:dyDescent="0.25">
      <c r="A237">
        <f>'11'!A2211</f>
        <v>2203</v>
      </c>
      <c r="B237">
        <f>'11'!B2211</f>
        <v>817200</v>
      </c>
      <c r="C237">
        <f>('11'!C2211-'11'!C$2)/('11'!C$1-'11'!C$2)</f>
        <v>0</v>
      </c>
      <c r="D237">
        <f>('11'!E2211-'11'!E$2)/('11'!E$1-'11'!E$2)</f>
        <v>0</v>
      </c>
      <c r="E237">
        <f>('11'!F2211-'11'!F$2)/('11'!F$1-'11'!F$2)</f>
        <v>0</v>
      </c>
      <c r="F237">
        <f>('11'!G2211-'11'!G$2)/('11'!G$1-'11'!G$2)</f>
        <v>0</v>
      </c>
      <c r="G237">
        <f>('11'!H2211-'11'!H$2)/('11'!H$1-'11'!H$2)</f>
        <v>0</v>
      </c>
      <c r="H237">
        <f t="shared" si="30"/>
        <v>2.6185123885279511E-3</v>
      </c>
      <c r="I237">
        <f t="shared" si="31"/>
        <v>1.7028522775649211E-4</v>
      </c>
      <c r="J237">
        <f t="shared" si="32"/>
        <v>3.7746558820507918E-3</v>
      </c>
      <c r="K237">
        <f t="shared" si="32"/>
        <v>0</v>
      </c>
      <c r="L237">
        <f t="shared" si="29"/>
        <v>0</v>
      </c>
    </row>
    <row r="238" spans="1:12" x14ac:dyDescent="0.25">
      <c r="A238">
        <f>'11'!A2212</f>
        <v>2204</v>
      </c>
      <c r="B238">
        <f>'11'!B2212</f>
        <v>820800</v>
      </c>
      <c r="C238">
        <f>('11'!C2212-'11'!C$2)/('11'!C$1-'11'!C$2)</f>
        <v>0</v>
      </c>
      <c r="D238">
        <f>('11'!E2212-'11'!E$2)/('11'!E$1-'11'!E$2)</f>
        <v>0</v>
      </c>
      <c r="E238">
        <f>('11'!F2212-'11'!F$2)/('11'!F$1-'11'!F$2)</f>
        <v>0</v>
      </c>
      <c r="F238">
        <f>('11'!G2212-'11'!G$2)/('11'!G$1-'11'!G$2)</f>
        <v>0</v>
      </c>
      <c r="G238">
        <f>('11'!H2212-'11'!H$2)/('11'!H$1-'11'!H$2)</f>
        <v>0</v>
      </c>
      <c r="H238">
        <f t="shared" si="30"/>
        <v>4.8417776240705507E-3</v>
      </c>
      <c r="I238">
        <f t="shared" si="31"/>
        <v>4.2571306939123033E-5</v>
      </c>
      <c r="J238">
        <f t="shared" si="32"/>
        <v>2.5400879807853257E-3</v>
      </c>
      <c r="K238">
        <f t="shared" si="32"/>
        <v>0</v>
      </c>
      <c r="L238">
        <f t="shared" si="29"/>
        <v>0</v>
      </c>
    </row>
    <row r="239" spans="1:12" x14ac:dyDescent="0.25">
      <c r="A239">
        <f>'11'!A2213</f>
        <v>2205</v>
      </c>
      <c r="B239">
        <f>'11'!B2213</f>
        <v>824400</v>
      </c>
      <c r="C239">
        <f>('11'!C2213-'11'!C$2)/('11'!C$1-'11'!C$2)</f>
        <v>0</v>
      </c>
      <c r="D239">
        <f>('11'!E2213-'11'!E$2)/('11'!E$1-'11'!E$2)</f>
        <v>0</v>
      </c>
      <c r="E239">
        <f>('11'!F2213-'11'!F$2)/('11'!F$1-'11'!F$2)</f>
        <v>0</v>
      </c>
      <c r="F239">
        <f>('11'!G2213-'11'!G$2)/('11'!G$1-'11'!G$2)</f>
        <v>0</v>
      </c>
      <c r="G239">
        <f>('11'!H2213-'11'!H$2)/('11'!H$1-'11'!H$2)</f>
        <v>0</v>
      </c>
      <c r="H239">
        <f t="shared" si="30"/>
        <v>3.5325214298065756E-3</v>
      </c>
      <c r="I239">
        <f t="shared" si="31"/>
        <v>0</v>
      </c>
      <c r="J239">
        <f t="shared" si="32"/>
        <v>1.6319000993872204E-3</v>
      </c>
      <c r="K239">
        <f t="shared" si="32"/>
        <v>0</v>
      </c>
      <c r="L239">
        <f t="shared" si="29"/>
        <v>0</v>
      </c>
    </row>
    <row r="240" spans="1:12" x14ac:dyDescent="0.25">
      <c r="A240">
        <f>'11'!A2214</f>
        <v>2206</v>
      </c>
      <c r="B240">
        <f>'11'!B2214</f>
        <v>828000</v>
      </c>
      <c r="C240">
        <f>('11'!C2214-'11'!C$2)/('11'!C$1-'11'!C$2)</f>
        <v>1.3092561942639755E-3</v>
      </c>
      <c r="D240">
        <f>('11'!E2214-'11'!E$2)/('11'!E$1-'11'!E$2)</f>
        <v>0</v>
      </c>
      <c r="E240">
        <f>('11'!F2214-'11'!F$2)/('11'!F$1-'11'!F$2)</f>
        <v>0</v>
      </c>
      <c r="F240">
        <f>('11'!G2214-'11'!G$2)/('11'!G$1-'11'!G$2)</f>
        <v>0</v>
      </c>
      <c r="G240">
        <f>('11'!H2214-'11'!H$2)/('11'!H$1-'11'!H$2)</f>
        <v>0</v>
      </c>
      <c r="H240">
        <f t="shared" si="30"/>
        <v>1.1116326177713E-3</v>
      </c>
      <c r="I240">
        <f t="shared" ref="I240:I255" si="33">D240*I$8+D239*I$7+D238*I$6</f>
        <v>0</v>
      </c>
      <c r="J240">
        <f t="shared" ref="J240:K255" si="34">E240*J$8+E239*J$7+E238*J$6+E237*J$5+E236*J$4+E235*J$3</f>
        <v>5.8180786152066117E-4</v>
      </c>
      <c r="K240">
        <f t="shared" si="34"/>
        <v>0</v>
      </c>
      <c r="L240">
        <f t="shared" si="29"/>
        <v>0</v>
      </c>
    </row>
    <row r="241" spans="1:12" x14ac:dyDescent="0.25">
      <c r="A241">
        <f>'11'!A2215</f>
        <v>2207</v>
      </c>
      <c r="B241">
        <f>'11'!B2215</f>
        <v>831600</v>
      </c>
      <c r="C241">
        <f>('11'!C2215-'11'!C$2)/('11'!C$1-'11'!C$2)</f>
        <v>1.1116326177713E-3</v>
      </c>
      <c r="D241">
        <f>('11'!E2215-'11'!E$2)/('11'!E$1-'11'!E$2)</f>
        <v>0</v>
      </c>
      <c r="E241">
        <f>('11'!F2215-'11'!F$2)/('11'!F$1-'11'!F$2)</f>
        <v>0</v>
      </c>
      <c r="F241">
        <f>('11'!G2215-'11'!G$2)/('11'!G$1-'11'!G$2)</f>
        <v>0</v>
      </c>
      <c r="G241">
        <f>('11'!H2215-'11'!H$2)/('11'!H$1-'11'!H$2)</f>
        <v>0</v>
      </c>
      <c r="H241">
        <f t="shared" si="30"/>
        <v>0</v>
      </c>
      <c r="I241">
        <f t="shared" si="33"/>
        <v>0</v>
      </c>
      <c r="J241">
        <f t="shared" si="34"/>
        <v>7.0952178234226973E-5</v>
      </c>
      <c r="K241">
        <f t="shared" si="34"/>
        <v>0</v>
      </c>
      <c r="L241">
        <f t="shared" si="29"/>
        <v>0</v>
      </c>
    </row>
    <row r="242" spans="1:12" x14ac:dyDescent="0.25">
      <c r="A242">
        <f>'11'!A2216</f>
        <v>2208</v>
      </c>
      <c r="B242">
        <f>'11'!B2216</f>
        <v>835200</v>
      </c>
      <c r="C242">
        <f>('11'!C2216-'11'!C$2)/('11'!C$1-'11'!C$2)</f>
        <v>0</v>
      </c>
      <c r="D242">
        <f>('11'!E2216-'11'!E$2)/('11'!E$1-'11'!E$2)</f>
        <v>0</v>
      </c>
      <c r="E242">
        <f>('11'!F2216-'11'!F$2)/('11'!F$1-'11'!F$2)</f>
        <v>0</v>
      </c>
      <c r="F242">
        <f>('11'!G2216-'11'!G$2)/('11'!G$1-'11'!G$2)</f>
        <v>0</v>
      </c>
      <c r="G242">
        <f>('11'!H2216-'11'!H$2)/('11'!H$1-'11'!H$2)</f>
        <v>0</v>
      </c>
      <c r="H242">
        <f t="shared" si="30"/>
        <v>0</v>
      </c>
      <c r="I242">
        <f t="shared" si="33"/>
        <v>0</v>
      </c>
      <c r="J242">
        <f t="shared" si="34"/>
        <v>0</v>
      </c>
      <c r="K242">
        <f t="shared" si="34"/>
        <v>0</v>
      </c>
      <c r="L242">
        <f t="shared" si="29"/>
        <v>0</v>
      </c>
    </row>
    <row r="243" spans="1:12" x14ac:dyDescent="0.25">
      <c r="A243">
        <f>'11'!A2217</f>
        <v>2209</v>
      </c>
      <c r="B243">
        <f>'11'!B2217</f>
        <v>838800</v>
      </c>
      <c r="C243">
        <f>('11'!C2217-'11'!C$2)/('11'!C$1-'11'!C$2)</f>
        <v>0</v>
      </c>
      <c r="D243">
        <f>('11'!E2217-'11'!E$2)/('11'!E$1-'11'!E$2)</f>
        <v>0</v>
      </c>
      <c r="E243">
        <f>('11'!F2217-'11'!F$2)/('11'!F$1-'11'!F$2)</f>
        <v>0</v>
      </c>
      <c r="F243">
        <f>('11'!G2217-'11'!G$2)/('11'!G$1-'11'!G$2)</f>
        <v>0</v>
      </c>
      <c r="G243">
        <f>('11'!H2217-'11'!H$2)/('11'!H$1-'11'!H$2)</f>
        <v>0</v>
      </c>
      <c r="H243">
        <f t="shared" si="30"/>
        <v>0</v>
      </c>
      <c r="I243">
        <f t="shared" si="33"/>
        <v>0</v>
      </c>
      <c r="J243">
        <f t="shared" si="34"/>
        <v>0</v>
      </c>
      <c r="K243">
        <f t="shared" si="34"/>
        <v>0</v>
      </c>
      <c r="L243">
        <f t="shared" si="29"/>
        <v>0</v>
      </c>
    </row>
    <row r="244" spans="1:12" x14ac:dyDescent="0.25">
      <c r="A244">
        <f>'11'!A2218</f>
        <v>2210</v>
      </c>
      <c r="B244">
        <f>'11'!B2218</f>
        <v>842400</v>
      </c>
      <c r="C244">
        <f>('11'!C2218-'11'!C$2)/('11'!C$1-'11'!C$2)</f>
        <v>0</v>
      </c>
      <c r="D244">
        <f>('11'!E2218-'11'!E$2)/('11'!E$1-'11'!E$2)</f>
        <v>0</v>
      </c>
      <c r="E244">
        <f>('11'!F2218-'11'!F$2)/('11'!F$1-'11'!F$2)</f>
        <v>0</v>
      </c>
      <c r="F244">
        <f>('11'!G2218-'11'!G$2)/('11'!G$1-'11'!G$2)</f>
        <v>0</v>
      </c>
      <c r="G244">
        <f>('11'!H2218-'11'!H$2)/('11'!H$1-'11'!H$2)</f>
        <v>0</v>
      </c>
      <c r="H244">
        <f t="shared" si="30"/>
        <v>0</v>
      </c>
      <c r="I244">
        <f t="shared" si="33"/>
        <v>0</v>
      </c>
      <c r="J244">
        <f t="shared" si="34"/>
        <v>0</v>
      </c>
      <c r="K244">
        <f t="shared" si="34"/>
        <v>0</v>
      </c>
      <c r="L244">
        <f t="shared" si="29"/>
        <v>0</v>
      </c>
    </row>
    <row r="245" spans="1:12" x14ac:dyDescent="0.25">
      <c r="A245">
        <f>'11'!A2219</f>
        <v>2211</v>
      </c>
      <c r="B245">
        <f>'11'!B2219</f>
        <v>846000</v>
      </c>
      <c r="C245">
        <f>('11'!C2219-'11'!C$2)/('11'!C$1-'11'!C$2)</f>
        <v>0</v>
      </c>
      <c r="D245">
        <f>('11'!E2219-'11'!E$2)/('11'!E$1-'11'!E$2)</f>
        <v>0</v>
      </c>
      <c r="E245">
        <f>('11'!F2219-'11'!F$2)/('11'!F$1-'11'!F$2)</f>
        <v>0</v>
      </c>
      <c r="F245">
        <f>('11'!G2219-'11'!G$2)/('11'!G$1-'11'!G$2)</f>
        <v>0</v>
      </c>
      <c r="G245">
        <f>('11'!H2219-'11'!H$2)/('11'!H$1-'11'!H$2)</f>
        <v>0</v>
      </c>
      <c r="H245">
        <f t="shared" si="30"/>
        <v>0</v>
      </c>
      <c r="I245">
        <f t="shared" si="33"/>
        <v>0</v>
      </c>
      <c r="J245">
        <f t="shared" si="34"/>
        <v>0</v>
      </c>
      <c r="K245">
        <f t="shared" si="34"/>
        <v>0</v>
      </c>
      <c r="L245">
        <f t="shared" si="29"/>
        <v>0</v>
      </c>
    </row>
    <row r="246" spans="1:12" x14ac:dyDescent="0.25">
      <c r="A246">
        <f>'11'!A2220</f>
        <v>2212</v>
      </c>
      <c r="B246">
        <f>'11'!B2220</f>
        <v>849600</v>
      </c>
      <c r="C246">
        <f>('11'!C2220-'11'!C$2)/('11'!C$1-'11'!C$2)</f>
        <v>0</v>
      </c>
      <c r="D246">
        <f>('11'!E2220-'11'!E$2)/('11'!E$1-'11'!E$2)</f>
        <v>2.838087129274869E-5</v>
      </c>
      <c r="E246">
        <f>('11'!F2220-'11'!F$2)/('11'!F$1-'11'!F$2)</f>
        <v>2.838087129369079E-5</v>
      </c>
      <c r="F246">
        <f>('11'!G2220-'11'!G$2)/('11'!G$1-'11'!G$2)</f>
        <v>0</v>
      </c>
      <c r="G246">
        <f>('11'!H2220-'11'!H$2)/('11'!H$1-'11'!H$2)</f>
        <v>0</v>
      </c>
      <c r="H246">
        <f t="shared" si="30"/>
        <v>0</v>
      </c>
      <c r="I246">
        <f t="shared" si="33"/>
        <v>1.1352348517099476E-4</v>
      </c>
      <c r="J246">
        <f t="shared" si="34"/>
        <v>8.5142613881072373E-4</v>
      </c>
      <c r="K246">
        <f t="shared" si="34"/>
        <v>0</v>
      </c>
      <c r="L246">
        <f t="shared" si="29"/>
        <v>0</v>
      </c>
    </row>
    <row r="247" spans="1:12" x14ac:dyDescent="0.25">
      <c r="A247">
        <f>'11'!A2221</f>
        <v>2213</v>
      </c>
      <c r="B247">
        <f>'11'!B2221</f>
        <v>853200</v>
      </c>
      <c r="C247">
        <f>('11'!C2221-'11'!C$2)/('11'!C$1-'11'!C$2)</f>
        <v>0</v>
      </c>
      <c r="D247">
        <f>('11'!E2221-'11'!E$2)/('11'!E$1-'11'!E$2)</f>
        <v>4.2571306939123026E-5</v>
      </c>
      <c r="E247">
        <f>('11'!F2221-'11'!F$2)/('11'!F$1-'11'!F$2)</f>
        <v>4.2571306940536182E-5</v>
      </c>
      <c r="F247">
        <f>('11'!G2221-'11'!G$2)/('11'!G$1-'11'!G$2)</f>
        <v>0</v>
      </c>
      <c r="G247">
        <f>('11'!H2221-'11'!H$2)/('11'!H$1-'11'!H$2)</f>
        <v>0</v>
      </c>
      <c r="H247">
        <f t="shared" si="30"/>
        <v>0</v>
      </c>
      <c r="I247">
        <f t="shared" si="33"/>
        <v>2.5542784163473816E-4</v>
      </c>
      <c r="J247">
        <f t="shared" si="34"/>
        <v>2.185327089614191E-3</v>
      </c>
      <c r="K247">
        <f t="shared" si="34"/>
        <v>0</v>
      </c>
      <c r="L247">
        <f t="shared" si="29"/>
        <v>0</v>
      </c>
    </row>
    <row r="248" spans="1:12" x14ac:dyDescent="0.25">
      <c r="A248">
        <f>'11'!A2222</f>
        <v>2214</v>
      </c>
      <c r="B248">
        <f>'11'!B2222</f>
        <v>856800</v>
      </c>
      <c r="C248">
        <f>('11'!C2222-'11'!C$2)/('11'!C$1-'11'!C$2)</f>
        <v>0</v>
      </c>
      <c r="D248">
        <f>('11'!E2222-'11'!E$2)/('11'!E$1-'11'!E$2)</f>
        <v>5.676174258549738E-5</v>
      </c>
      <c r="E248">
        <f>('11'!F2222-'11'!F$2)/('11'!F$1-'11'!F$2)</f>
        <v>5.6761742587381581E-5</v>
      </c>
      <c r="F248">
        <f>('11'!G2222-'11'!G$2)/('11'!G$1-'11'!G$2)</f>
        <v>0</v>
      </c>
      <c r="G248">
        <f>('11'!H2222-'11'!H$2)/('11'!H$1-'11'!H$2)</f>
        <v>0</v>
      </c>
      <c r="H248">
        <f t="shared" si="30"/>
        <v>0</v>
      </c>
      <c r="I248">
        <f t="shared" si="33"/>
        <v>4.3990350503760468E-4</v>
      </c>
      <c r="J248">
        <f t="shared" si="34"/>
        <v>3.6327515255924212E-3</v>
      </c>
      <c r="K248">
        <f t="shared" si="34"/>
        <v>0</v>
      </c>
      <c r="L248">
        <f t="shared" si="29"/>
        <v>0</v>
      </c>
    </row>
    <row r="249" spans="1:12" x14ac:dyDescent="0.25">
      <c r="A249">
        <f>'11'!A2223</f>
        <v>2215</v>
      </c>
      <c r="B249">
        <f>'11'!B2223</f>
        <v>860400</v>
      </c>
      <c r="C249">
        <f>('11'!C2223-'11'!C$2)/('11'!C$1-'11'!C$2)</f>
        <v>0</v>
      </c>
      <c r="D249">
        <f>('11'!E2223-'11'!E$2)/('11'!E$1-'11'!E$2)</f>
        <v>4.2571306939123026E-5</v>
      </c>
      <c r="E249">
        <f>('11'!F2223-'11'!F$2)/('11'!F$1-'11'!F$2)</f>
        <v>4.2571306940536182E-5</v>
      </c>
      <c r="F249">
        <f>('11'!G2223-'11'!G$2)/('11'!G$1-'11'!G$2)</f>
        <v>0</v>
      </c>
      <c r="G249">
        <f>('11'!H2223-'11'!H$2)/('11'!H$1-'11'!H$2)</f>
        <v>0</v>
      </c>
      <c r="H249">
        <f t="shared" si="30"/>
        <v>0</v>
      </c>
      <c r="I249">
        <f t="shared" si="33"/>
        <v>4.6828437633035329E-4</v>
      </c>
      <c r="J249">
        <f t="shared" si="34"/>
        <v>4.5693202782842177E-3</v>
      </c>
      <c r="K249">
        <f t="shared" si="34"/>
        <v>0</v>
      </c>
      <c r="L249">
        <f t="shared" si="29"/>
        <v>0</v>
      </c>
    </row>
    <row r="250" spans="1:12" x14ac:dyDescent="0.25">
      <c r="A250">
        <f>'11'!A2224</f>
        <v>2216</v>
      </c>
      <c r="B250">
        <f>'11'!B2224</f>
        <v>864000</v>
      </c>
      <c r="C250">
        <f>('11'!C2224-'11'!C$2)/('11'!C$1-'11'!C$2)</f>
        <v>0</v>
      </c>
      <c r="D250">
        <f>('11'!E2224-'11'!E$2)/('11'!E$1-'11'!E$2)</f>
        <v>2.838087129274869E-5</v>
      </c>
      <c r="E250">
        <f>('11'!F2224-'11'!F$2)/('11'!F$1-'11'!F$2)</f>
        <v>2.838087129369079E-5</v>
      </c>
      <c r="F250">
        <f>('11'!G2224-'11'!G$2)/('11'!G$1-'11'!G$2)</f>
        <v>0</v>
      </c>
      <c r="G250">
        <f>('11'!H2224-'11'!H$2)/('11'!H$1-'11'!H$2)</f>
        <v>0</v>
      </c>
      <c r="H250">
        <f t="shared" si="30"/>
        <v>0</v>
      </c>
      <c r="I250">
        <f t="shared" si="33"/>
        <v>4.1152263374485596E-4</v>
      </c>
      <c r="J250">
        <f t="shared" si="34"/>
        <v>5.0234142189832694E-3</v>
      </c>
      <c r="K250">
        <f t="shared" si="34"/>
        <v>0</v>
      </c>
      <c r="L250">
        <f t="shared" si="29"/>
        <v>0</v>
      </c>
    </row>
    <row r="251" spans="1:12" x14ac:dyDescent="0.25">
      <c r="A251">
        <f>'11'!A2225</f>
        <v>2217</v>
      </c>
      <c r="B251">
        <f>'11'!B2225</f>
        <v>867600</v>
      </c>
      <c r="C251">
        <f>('11'!C2225-'11'!C$2)/('11'!C$1-'11'!C$2)</f>
        <v>0</v>
      </c>
      <c r="D251">
        <f>('11'!E2225-'11'!E$2)/('11'!E$1-'11'!E$2)</f>
        <v>4.2571306939123026E-5</v>
      </c>
      <c r="E251">
        <f>('11'!F2225-'11'!F$2)/('11'!F$1-'11'!F$2)</f>
        <v>4.2571306940536182E-5</v>
      </c>
      <c r="F251">
        <f>('11'!G2225-'11'!G$2)/('11'!G$1-'11'!G$2)</f>
        <v>0</v>
      </c>
      <c r="G251">
        <f>('11'!H2225-'11'!H$2)/('11'!H$1-'11'!H$2)</f>
        <v>0</v>
      </c>
      <c r="H251">
        <f t="shared" si="30"/>
        <v>0</v>
      </c>
      <c r="I251">
        <f t="shared" si="33"/>
        <v>3.8314176245210724E-4</v>
      </c>
      <c r="J251">
        <f t="shared" si="34"/>
        <v>5.5342699022697039E-3</v>
      </c>
      <c r="K251">
        <f t="shared" si="34"/>
        <v>0</v>
      </c>
      <c r="L251">
        <f t="shared" si="29"/>
        <v>0</v>
      </c>
    </row>
    <row r="252" spans="1:12" x14ac:dyDescent="0.25">
      <c r="A252">
        <f>'11'!A2226</f>
        <v>2218</v>
      </c>
      <c r="B252">
        <f>'11'!B2226</f>
        <v>871200</v>
      </c>
      <c r="C252">
        <f>('11'!C2226-'11'!C$2)/('11'!C$1-'11'!C$2)</f>
        <v>0</v>
      </c>
      <c r="D252">
        <f>('11'!E2226-'11'!E$2)/('11'!E$1-'11'!E$2)</f>
        <v>5.676174258549738E-5</v>
      </c>
      <c r="E252">
        <f>('11'!F2226-'11'!F$2)/('11'!F$1-'11'!F$2)</f>
        <v>5.6761742587381581E-5</v>
      </c>
      <c r="F252">
        <f>('11'!G2226-'11'!G$2)/('11'!G$1-'11'!G$2)</f>
        <v>0</v>
      </c>
      <c r="G252">
        <f>('11'!H2226-'11'!H$2)/('11'!H$1-'11'!H$2)</f>
        <v>0</v>
      </c>
      <c r="H252">
        <f t="shared" si="30"/>
        <v>0</v>
      </c>
      <c r="I252">
        <f t="shared" si="33"/>
        <v>4.3990350503760468E-4</v>
      </c>
      <c r="J252">
        <f t="shared" si="34"/>
        <v>6.257982120258819E-3</v>
      </c>
      <c r="K252">
        <f t="shared" si="34"/>
        <v>0</v>
      </c>
      <c r="L252">
        <f t="shared" si="29"/>
        <v>0</v>
      </c>
    </row>
    <row r="253" spans="1:12" x14ac:dyDescent="0.25">
      <c r="A253">
        <f>'11'!A2227</f>
        <v>2219</v>
      </c>
      <c r="B253">
        <f>'11'!B2227</f>
        <v>874800</v>
      </c>
      <c r="C253">
        <f>('11'!C2227-'11'!C$2)/('11'!C$1-'11'!C$2)</f>
        <v>0</v>
      </c>
      <c r="D253">
        <f>('11'!E2227-'11'!E$2)/('11'!E$1-'11'!E$2)</f>
        <v>8.5142613878246053E-5</v>
      </c>
      <c r="E253">
        <f>('11'!F2227-'11'!F$2)/('11'!F$1-'11'!F$2)</f>
        <v>8.5142613879055789E-5</v>
      </c>
      <c r="F253">
        <f>('11'!G2227-'11'!G$2)/('11'!G$1-'11'!G$2)</f>
        <v>0</v>
      </c>
      <c r="G253">
        <f>('11'!H2227-'11'!H$2)/('11'!H$1-'11'!H$2)</f>
        <v>0</v>
      </c>
      <c r="H253">
        <f t="shared" si="30"/>
        <v>0</v>
      </c>
      <c r="I253">
        <f t="shared" si="33"/>
        <v>6.385696040868454E-4</v>
      </c>
      <c r="J253">
        <f t="shared" si="34"/>
        <v>7.2371221798306551E-3</v>
      </c>
      <c r="K253">
        <f t="shared" si="34"/>
        <v>0</v>
      </c>
      <c r="L253">
        <f t="shared" si="29"/>
        <v>0</v>
      </c>
    </row>
    <row r="254" spans="1:12" x14ac:dyDescent="0.25">
      <c r="A254">
        <f>'11'!A2228</f>
        <v>2220</v>
      </c>
      <c r="B254">
        <f>'11'!B2228</f>
        <v>878400</v>
      </c>
      <c r="C254">
        <f>('11'!C2228-'11'!C$2)/('11'!C$1-'11'!C$2)</f>
        <v>0</v>
      </c>
      <c r="D254">
        <f>('11'!E2228-'11'!E$2)/('11'!E$1-'11'!E$2)</f>
        <v>1.1352348517099476E-4</v>
      </c>
      <c r="E254">
        <f>('11'!F2228-'11'!F$2)/('11'!F$1-'11'!F$2)</f>
        <v>1.1352348517274657E-4</v>
      </c>
      <c r="F254">
        <f>('11'!G2228-'11'!G$2)/('11'!G$1-'11'!G$2)</f>
        <v>0</v>
      </c>
      <c r="G254">
        <f>('11'!H2228-'11'!H$2)/('11'!H$1-'11'!H$2)</f>
        <v>0</v>
      </c>
      <c r="H254">
        <f t="shared" si="30"/>
        <v>0</v>
      </c>
      <c r="I254">
        <f t="shared" si="33"/>
        <v>8.7980701007520936E-4</v>
      </c>
      <c r="J254">
        <f t="shared" si="34"/>
        <v>9.1528309920902509E-3</v>
      </c>
      <c r="K254">
        <f t="shared" si="34"/>
        <v>0</v>
      </c>
      <c r="L254">
        <f t="shared" si="29"/>
        <v>0</v>
      </c>
    </row>
    <row r="255" spans="1:12" x14ac:dyDescent="0.25">
      <c r="A255">
        <f>'11'!A2229</f>
        <v>2221</v>
      </c>
      <c r="B255">
        <f>'11'!B2229</f>
        <v>882000</v>
      </c>
      <c r="C255">
        <f>('11'!C2229-'11'!C$2)/('11'!C$1-'11'!C$2)</f>
        <v>0</v>
      </c>
      <c r="D255">
        <f>('11'!E2229-'11'!E$2)/('11'!E$1-'11'!E$2)</f>
        <v>1.1352348517099476E-4</v>
      </c>
      <c r="E255">
        <f>('11'!F2229-'11'!F$2)/('11'!F$1-'11'!F$2)</f>
        <v>1.1352348517274657E-4</v>
      </c>
      <c r="F255">
        <f>('11'!G2229-'11'!G$2)/('11'!G$1-'11'!G$2)</f>
        <v>0</v>
      </c>
      <c r="G255">
        <f>('11'!H2229-'11'!H$2)/('11'!H$1-'11'!H$2)</f>
        <v>0</v>
      </c>
      <c r="H255">
        <f t="shared" si="30"/>
        <v>0</v>
      </c>
      <c r="I255">
        <f t="shared" si="33"/>
        <v>1.0500922378317015E-3</v>
      </c>
      <c r="J255">
        <f t="shared" si="34"/>
        <v>1.1238825032136194E-2</v>
      </c>
      <c r="K255">
        <f t="shared" si="34"/>
        <v>0</v>
      </c>
      <c r="L255">
        <f t="shared" si="29"/>
        <v>0</v>
      </c>
    </row>
    <row r="256" spans="1:12" x14ac:dyDescent="0.25">
      <c r="A256">
        <f>'11'!A2230</f>
        <v>2222</v>
      </c>
      <c r="B256">
        <f>'11'!B2230</f>
        <v>885600</v>
      </c>
      <c r="C256">
        <f>('11'!C2230-'11'!C$2)/('11'!C$1-'11'!C$2)</f>
        <v>0</v>
      </c>
      <c r="D256">
        <f>('11'!E2230-'11'!E$2)/('11'!E$1-'11'!E$2)</f>
        <v>1.2771392081736911E-4</v>
      </c>
      <c r="E256">
        <f>('11'!F2230-'11'!F$2)/('11'!F$1-'11'!F$2)</f>
        <v>1.2771392081757538E-4</v>
      </c>
      <c r="F256">
        <f>('11'!G2230-'11'!G$2)/('11'!G$1-'11'!G$2)</f>
        <v>0</v>
      </c>
      <c r="G256">
        <f>('11'!H2230-'11'!H$2)/('11'!H$1-'11'!H$2)</f>
        <v>0</v>
      </c>
      <c r="H256">
        <f t="shared" si="30"/>
        <v>0</v>
      </c>
      <c r="I256">
        <f t="shared" ref="I256:I271" si="35">D256*I$8+D255*I$7+D254*I$6</f>
        <v>1.191996594295445E-3</v>
      </c>
      <c r="J256">
        <f t="shared" ref="J256:K271" si="36">E256*J$8+E255*J$7+E254*J$6+E253*J$5+E252*J$4+E251*J$3</f>
        <v>1.3296438200823912E-2</v>
      </c>
      <c r="K256">
        <f t="shared" si="36"/>
        <v>0</v>
      </c>
      <c r="L256">
        <f t="shared" si="29"/>
        <v>0</v>
      </c>
    </row>
    <row r="257" spans="1:12" x14ac:dyDescent="0.25">
      <c r="A257">
        <f>'11'!A2231</f>
        <v>2223</v>
      </c>
      <c r="B257">
        <f>'11'!B2231</f>
        <v>889200</v>
      </c>
      <c r="C257">
        <f>('11'!C2231-'11'!C$2)/('11'!C$1-'11'!C$2)</f>
        <v>0</v>
      </c>
      <c r="D257">
        <f>('11'!E2231-'11'!E$2)/('11'!E$1-'11'!E$2)</f>
        <v>1.2771392081736911E-4</v>
      </c>
      <c r="E257">
        <f>('11'!F2231-'11'!F$2)/('11'!F$1-'11'!F$2)</f>
        <v>1.2771392081757538E-4</v>
      </c>
      <c r="F257">
        <f>('11'!G2231-'11'!G$2)/('11'!G$1-'11'!G$2)</f>
        <v>0</v>
      </c>
      <c r="G257">
        <f>('11'!H2231-'11'!H$2)/('11'!H$1-'11'!H$2)</f>
        <v>0</v>
      </c>
      <c r="H257">
        <f t="shared" si="30"/>
        <v>0</v>
      </c>
      <c r="I257">
        <f t="shared" si="35"/>
        <v>1.2345679012345681E-3</v>
      </c>
      <c r="J257">
        <f t="shared" si="36"/>
        <v>1.5183766141737387E-2</v>
      </c>
      <c r="K257">
        <f t="shared" si="36"/>
        <v>0</v>
      </c>
      <c r="L257">
        <f t="shared" si="29"/>
        <v>0</v>
      </c>
    </row>
    <row r="258" spans="1:12" x14ac:dyDescent="0.25">
      <c r="A258">
        <f>'11'!A2232</f>
        <v>2224</v>
      </c>
      <c r="B258">
        <f>'11'!B2232</f>
        <v>892800</v>
      </c>
      <c r="C258">
        <f>('11'!C2232-'11'!C$2)/('11'!C$1-'11'!C$2)</f>
        <v>0</v>
      </c>
      <c r="D258">
        <f>('11'!E2232-'11'!E$2)/('11'!E$1-'11'!E$2)</f>
        <v>1.2771392081736911E-4</v>
      </c>
      <c r="E258">
        <f>('11'!F2232-'11'!F$2)/('11'!F$1-'11'!F$2)</f>
        <v>1.2771392081757538E-4</v>
      </c>
      <c r="F258">
        <f>('11'!G2232-'11'!G$2)/('11'!G$1-'11'!G$2)</f>
        <v>0</v>
      </c>
      <c r="G258">
        <f>('11'!H2232-'11'!H$2)/('11'!H$1-'11'!H$2)</f>
        <v>0</v>
      </c>
      <c r="H258">
        <f t="shared" si="30"/>
        <v>0</v>
      </c>
      <c r="I258">
        <f t="shared" si="35"/>
        <v>1.277139208173691E-3</v>
      </c>
      <c r="J258">
        <f t="shared" si="36"/>
        <v>1.6347381864728294E-2</v>
      </c>
      <c r="K258">
        <f t="shared" si="36"/>
        <v>0</v>
      </c>
      <c r="L258">
        <f t="shared" si="29"/>
        <v>0</v>
      </c>
    </row>
    <row r="259" spans="1:12" x14ac:dyDescent="0.25">
      <c r="A259">
        <f>'11'!A2233</f>
        <v>2225</v>
      </c>
      <c r="B259">
        <f>'11'!B2233</f>
        <v>896400</v>
      </c>
      <c r="C259">
        <f>('11'!C2233-'11'!C$2)/('11'!C$1-'11'!C$2)</f>
        <v>0</v>
      </c>
      <c r="D259">
        <f>('11'!E2233-'11'!E$2)/('11'!E$1-'11'!E$2)</f>
        <v>1.2771392081736911E-4</v>
      </c>
      <c r="E259">
        <f>('11'!F2233-'11'!F$2)/('11'!F$1-'11'!F$2)</f>
        <v>1.2771392081757538E-4</v>
      </c>
      <c r="F259">
        <f>('11'!G2233-'11'!G$2)/('11'!G$1-'11'!G$2)</f>
        <v>0</v>
      </c>
      <c r="G259">
        <f>('11'!H2233-'11'!H$2)/('11'!H$1-'11'!H$2)</f>
        <v>0</v>
      </c>
      <c r="H259">
        <f t="shared" si="30"/>
        <v>0</v>
      </c>
      <c r="I259">
        <f t="shared" si="35"/>
        <v>1.277139208173691E-3</v>
      </c>
      <c r="J259">
        <f t="shared" si="36"/>
        <v>1.6801475805382982E-2</v>
      </c>
      <c r="K259">
        <f t="shared" si="36"/>
        <v>0</v>
      </c>
      <c r="L259">
        <f t="shared" si="29"/>
        <v>0</v>
      </c>
    </row>
    <row r="260" spans="1:12" x14ac:dyDescent="0.25">
      <c r="A260">
        <f>'11'!A2234</f>
        <v>2226</v>
      </c>
      <c r="B260">
        <f>'11'!B2234</f>
        <v>900000</v>
      </c>
      <c r="C260">
        <f>('11'!C2234-'11'!C$2)/('11'!C$1-'11'!C$2)</f>
        <v>0</v>
      </c>
      <c r="D260">
        <f>('11'!E2234-'11'!E$2)/('11'!E$1-'11'!E$2)</f>
        <v>1.2771392081736911E-4</v>
      </c>
      <c r="E260">
        <f>('11'!F2234-'11'!F$2)/('11'!F$1-'11'!F$2)</f>
        <v>1.2771392081757538E-4</v>
      </c>
      <c r="F260">
        <f>('11'!G2234-'11'!G$2)/('11'!G$1-'11'!G$2)</f>
        <v>0</v>
      </c>
      <c r="G260">
        <f>('11'!H2234-'11'!H$2)/('11'!H$1-'11'!H$2)</f>
        <v>0</v>
      </c>
      <c r="H260">
        <f t="shared" si="30"/>
        <v>0</v>
      </c>
      <c r="I260">
        <f t="shared" si="35"/>
        <v>1.277139208173691E-3</v>
      </c>
      <c r="J260">
        <f t="shared" si="36"/>
        <v>1.717042713214853E-2</v>
      </c>
      <c r="K260">
        <f t="shared" si="36"/>
        <v>0</v>
      </c>
      <c r="L260">
        <f t="shared" si="29"/>
        <v>0</v>
      </c>
    </row>
    <row r="261" spans="1:12" x14ac:dyDescent="0.25">
      <c r="A261">
        <f>'11'!A2235</f>
        <v>2227</v>
      </c>
      <c r="B261">
        <f>'11'!B2235</f>
        <v>903600</v>
      </c>
      <c r="C261">
        <f>('11'!C2235-'11'!C$2)/('11'!C$1-'11'!C$2)</f>
        <v>0</v>
      </c>
      <c r="D261">
        <f>('11'!E2235-'11'!E$2)/('11'!E$1-'11'!E$2)</f>
        <v>1.2771392081736911E-4</v>
      </c>
      <c r="E261">
        <f>('11'!F2235-'11'!F$2)/('11'!F$1-'11'!F$2)</f>
        <v>1.2771392081757538E-4</v>
      </c>
      <c r="F261">
        <f>('11'!G2235-'11'!G$2)/('11'!G$1-'11'!G$2)</f>
        <v>0</v>
      </c>
      <c r="G261">
        <f>('11'!H2235-'11'!H$2)/('11'!H$1-'11'!H$2)</f>
        <v>0</v>
      </c>
      <c r="H261">
        <f t="shared" si="30"/>
        <v>0</v>
      </c>
      <c r="I261">
        <f t="shared" si="35"/>
        <v>1.277139208173691E-3</v>
      </c>
      <c r="J261">
        <f t="shared" si="36"/>
        <v>1.7241379310372673E-2</v>
      </c>
      <c r="K261">
        <f t="shared" si="36"/>
        <v>0</v>
      </c>
      <c r="L261">
        <f t="shared" si="29"/>
        <v>0</v>
      </c>
    </row>
    <row r="262" spans="1:12" x14ac:dyDescent="0.25">
      <c r="A262">
        <f>'11'!A2236</f>
        <v>2228</v>
      </c>
      <c r="B262">
        <f>'11'!B2236</f>
        <v>907200</v>
      </c>
      <c r="C262">
        <f>('11'!C2236-'11'!C$2)/('11'!C$1-'11'!C$2)</f>
        <v>0</v>
      </c>
      <c r="D262">
        <f>('11'!E2236-'11'!E$2)/('11'!E$1-'11'!E$2)</f>
        <v>1.2771392081736911E-4</v>
      </c>
      <c r="E262">
        <f>('11'!F2236-'11'!F$2)/('11'!F$1-'11'!F$2)</f>
        <v>1.2771392081757538E-4</v>
      </c>
      <c r="F262">
        <f>('11'!G2236-'11'!G$2)/('11'!G$1-'11'!G$2)</f>
        <v>0</v>
      </c>
      <c r="G262">
        <f>('11'!H2236-'11'!H$2)/('11'!H$1-'11'!H$2)</f>
        <v>0</v>
      </c>
      <c r="H262">
        <f t="shared" si="30"/>
        <v>0</v>
      </c>
      <c r="I262">
        <f t="shared" si="35"/>
        <v>1.277139208173691E-3</v>
      </c>
      <c r="J262">
        <f t="shared" si="36"/>
        <v>1.7241379310372673E-2</v>
      </c>
      <c r="K262">
        <f t="shared" si="36"/>
        <v>0</v>
      </c>
      <c r="L262">
        <f t="shared" si="29"/>
        <v>0</v>
      </c>
    </row>
    <row r="263" spans="1:12" x14ac:dyDescent="0.25">
      <c r="A263">
        <f>'11'!A2237</f>
        <v>2229</v>
      </c>
      <c r="B263">
        <f>'11'!B2237</f>
        <v>910800</v>
      </c>
      <c r="C263">
        <f>('11'!C2237-'11'!C$2)/('11'!C$1-'11'!C$2)</f>
        <v>0</v>
      </c>
      <c r="D263">
        <f>('11'!E2237-'11'!E$2)/('11'!E$1-'11'!E$2)</f>
        <v>1.2771392081736911E-4</v>
      </c>
      <c r="E263">
        <f>('11'!F2237-'11'!F$2)/('11'!F$1-'11'!F$2)</f>
        <v>1.2771392081757538E-4</v>
      </c>
      <c r="F263">
        <f>('11'!G2237-'11'!G$2)/('11'!G$1-'11'!G$2)</f>
        <v>0</v>
      </c>
      <c r="G263">
        <f>('11'!H2237-'11'!H$2)/('11'!H$1-'11'!H$2)</f>
        <v>0</v>
      </c>
      <c r="H263">
        <f t="shared" si="30"/>
        <v>0</v>
      </c>
      <c r="I263">
        <f t="shared" si="35"/>
        <v>1.277139208173691E-3</v>
      </c>
      <c r="J263">
        <f t="shared" si="36"/>
        <v>1.7241379310372673E-2</v>
      </c>
      <c r="K263">
        <f t="shared" si="36"/>
        <v>0</v>
      </c>
      <c r="L263">
        <f t="shared" si="29"/>
        <v>0</v>
      </c>
    </row>
    <row r="264" spans="1:12" x14ac:dyDescent="0.25">
      <c r="A264">
        <f>'11'!A2238</f>
        <v>2230</v>
      </c>
      <c r="B264">
        <f>'11'!B2238</f>
        <v>914400</v>
      </c>
      <c r="C264">
        <f>('11'!C2238-'11'!C$2)/('11'!C$1-'11'!C$2)</f>
        <v>0</v>
      </c>
      <c r="D264">
        <f>('11'!E2238-'11'!E$2)/('11'!E$1-'11'!E$2)</f>
        <v>1.1352348517099476E-4</v>
      </c>
      <c r="E264">
        <f>('11'!F2238-'11'!F$2)/('11'!F$1-'11'!F$2)</f>
        <v>1.1352348517274657E-4</v>
      </c>
      <c r="F264">
        <f>('11'!G2238-'11'!G$2)/('11'!G$1-'11'!G$2)</f>
        <v>0</v>
      </c>
      <c r="G264">
        <f>('11'!H2238-'11'!H$2)/('11'!H$1-'11'!H$2)</f>
        <v>0</v>
      </c>
      <c r="H264">
        <f t="shared" si="30"/>
        <v>0</v>
      </c>
      <c r="I264">
        <f t="shared" si="35"/>
        <v>1.2203774655881938E-3</v>
      </c>
      <c r="J264">
        <f t="shared" si="36"/>
        <v>1.6815666241027812E-2</v>
      </c>
      <c r="K264">
        <f t="shared" si="36"/>
        <v>0</v>
      </c>
      <c r="L264">
        <f t="shared" si="29"/>
        <v>0</v>
      </c>
    </row>
    <row r="265" spans="1:12" x14ac:dyDescent="0.25">
      <c r="A265">
        <f>'11'!A2239</f>
        <v>2231</v>
      </c>
      <c r="B265">
        <f>'11'!B2239</f>
        <v>918000</v>
      </c>
      <c r="C265">
        <f>('11'!C2239-'11'!C$2)/('11'!C$1-'11'!C$2)</f>
        <v>0</v>
      </c>
      <c r="D265">
        <f>('11'!E2239-'11'!E$2)/('11'!E$1-'11'!E$2)</f>
        <v>1.1352348517099476E-4</v>
      </c>
      <c r="E265">
        <f>('11'!F2239-'11'!F$2)/('11'!F$1-'11'!F$2)</f>
        <v>1.1352348517274657E-4</v>
      </c>
      <c r="F265">
        <f>('11'!G2239-'11'!G$2)/('11'!G$1-'11'!G$2)</f>
        <v>0</v>
      </c>
      <c r="G265">
        <f>('11'!H2239-'11'!H$2)/('11'!H$1-'11'!H$2)</f>
        <v>0</v>
      </c>
      <c r="H265">
        <f t="shared" si="30"/>
        <v>0</v>
      </c>
      <c r="I265">
        <f t="shared" si="35"/>
        <v>1.1778061586490707E-3</v>
      </c>
      <c r="J265">
        <f t="shared" si="36"/>
        <v>1.6361572300393288E-2</v>
      </c>
      <c r="K265">
        <f t="shared" si="36"/>
        <v>0</v>
      </c>
      <c r="L265">
        <f t="shared" si="29"/>
        <v>0</v>
      </c>
    </row>
    <row r="266" spans="1:12" x14ac:dyDescent="0.25">
      <c r="A266">
        <f>'11'!A2240</f>
        <v>2232</v>
      </c>
      <c r="B266">
        <f>'11'!B2240</f>
        <v>921600</v>
      </c>
      <c r="C266">
        <f>('11'!C2240-'11'!C$2)/('11'!C$1-'11'!C$2)</f>
        <v>0</v>
      </c>
      <c r="D266">
        <f>('11'!E2240-'11'!E$2)/('11'!E$1-'11'!E$2)</f>
        <v>1.1352348517099476E-4</v>
      </c>
      <c r="E266">
        <f>('11'!F2240-'11'!F$2)/('11'!F$1-'11'!F$2)</f>
        <v>1.1352348517274657E-4</v>
      </c>
      <c r="F266">
        <f>('11'!G2240-'11'!G$2)/('11'!G$1-'11'!G$2)</f>
        <v>0</v>
      </c>
      <c r="G266">
        <f>('11'!H2240-'11'!H$2)/('11'!H$1-'11'!H$2)</f>
        <v>0</v>
      </c>
      <c r="H266">
        <f t="shared" si="30"/>
        <v>0</v>
      </c>
      <c r="I266">
        <f t="shared" si="35"/>
        <v>1.1352348517099475E-3</v>
      </c>
      <c r="J266">
        <f t="shared" si="36"/>
        <v>1.6077763587496713E-2</v>
      </c>
      <c r="K266">
        <f t="shared" si="36"/>
        <v>0</v>
      </c>
      <c r="L266">
        <f t="shared" si="29"/>
        <v>0</v>
      </c>
    </row>
    <row r="267" spans="1:12" x14ac:dyDescent="0.25">
      <c r="A267">
        <f>'11'!A2241</f>
        <v>2233</v>
      </c>
      <c r="B267">
        <f>'11'!B2241</f>
        <v>925200</v>
      </c>
      <c r="C267">
        <f>('11'!C2241-'11'!C$2)/('11'!C$1-'11'!C$2)</f>
        <v>0</v>
      </c>
      <c r="D267">
        <f>('11'!E2241-'11'!E$2)/('11'!E$1-'11'!E$2)</f>
        <v>1.1352348517099476E-4</v>
      </c>
      <c r="E267">
        <f>('11'!F2241-'11'!F$2)/('11'!F$1-'11'!F$2)</f>
        <v>1.1352348517274657E-4</v>
      </c>
      <c r="F267">
        <f>('11'!G2241-'11'!G$2)/('11'!G$1-'11'!G$2)</f>
        <v>0</v>
      </c>
      <c r="G267">
        <f>('11'!H2241-'11'!H$2)/('11'!H$1-'11'!H$2)</f>
        <v>0</v>
      </c>
      <c r="H267">
        <f t="shared" si="30"/>
        <v>0</v>
      </c>
      <c r="I267">
        <f t="shared" si="35"/>
        <v>1.1352348517099475E-3</v>
      </c>
      <c r="J267">
        <f t="shared" si="36"/>
        <v>1.5765574003310478E-2</v>
      </c>
      <c r="K267">
        <f t="shared" si="36"/>
        <v>0</v>
      </c>
      <c r="L267">
        <f t="shared" si="29"/>
        <v>0</v>
      </c>
    </row>
    <row r="268" spans="1:12" x14ac:dyDescent="0.25">
      <c r="A268">
        <f>'11'!A2242</f>
        <v>2234</v>
      </c>
      <c r="B268">
        <f>'11'!B2242</f>
        <v>928800</v>
      </c>
      <c r="C268">
        <f>('11'!C2242-'11'!C$2)/('11'!C$1-'11'!C$2)</f>
        <v>0</v>
      </c>
      <c r="D268">
        <f>('11'!E2242-'11'!E$2)/('11'!E$1-'11'!E$2)</f>
        <v>1.1352348517099476E-4</v>
      </c>
      <c r="E268">
        <f>('11'!F2242-'11'!F$2)/('11'!F$1-'11'!F$2)</f>
        <v>1.1352348517274657E-4</v>
      </c>
      <c r="F268">
        <f>('11'!G2242-'11'!G$2)/('11'!G$1-'11'!G$2)</f>
        <v>0</v>
      </c>
      <c r="G268">
        <f>('11'!H2242-'11'!H$2)/('11'!H$1-'11'!H$2)</f>
        <v>0</v>
      </c>
      <c r="H268">
        <f t="shared" si="30"/>
        <v>0</v>
      </c>
      <c r="I268">
        <f t="shared" si="35"/>
        <v>1.1352348517099475E-3</v>
      </c>
      <c r="J268">
        <f t="shared" si="36"/>
        <v>1.5396622676544932E-2</v>
      </c>
      <c r="K268">
        <f t="shared" si="36"/>
        <v>0</v>
      </c>
      <c r="L268">
        <f t="shared" si="29"/>
        <v>0</v>
      </c>
    </row>
    <row r="269" spans="1:12" x14ac:dyDescent="0.25">
      <c r="A269">
        <f>'11'!A2243</f>
        <v>2235</v>
      </c>
      <c r="B269">
        <f>'11'!B2243</f>
        <v>932400</v>
      </c>
      <c r="C269">
        <f>('11'!C2243-'11'!C$2)/('11'!C$1-'11'!C$2)</f>
        <v>0</v>
      </c>
      <c r="D269">
        <f>('11'!E2243-'11'!E$2)/('11'!E$1-'11'!E$2)</f>
        <v>1.1352348517099476E-4</v>
      </c>
      <c r="E269">
        <f>('11'!F2243-'11'!F$2)/('11'!F$1-'11'!F$2)</f>
        <v>1.1352348517274657E-4</v>
      </c>
      <c r="F269">
        <f>('11'!G2243-'11'!G$2)/('11'!G$1-'11'!G$2)</f>
        <v>0</v>
      </c>
      <c r="G269">
        <f>('11'!H2243-'11'!H$2)/('11'!H$1-'11'!H$2)</f>
        <v>0</v>
      </c>
      <c r="H269">
        <f t="shared" si="30"/>
        <v>0</v>
      </c>
      <c r="I269">
        <f t="shared" si="35"/>
        <v>1.1352348517099475E-3</v>
      </c>
      <c r="J269">
        <f t="shared" si="36"/>
        <v>1.5325670498320787E-2</v>
      </c>
      <c r="K269">
        <f t="shared" si="36"/>
        <v>0</v>
      </c>
      <c r="L269">
        <f t="shared" si="29"/>
        <v>0</v>
      </c>
    </row>
    <row r="270" spans="1:12" x14ac:dyDescent="0.25">
      <c r="A270">
        <f>'11'!A2244</f>
        <v>2236</v>
      </c>
      <c r="B270">
        <f>'11'!B2244</f>
        <v>936000</v>
      </c>
      <c r="C270">
        <f>('11'!C2244-'11'!C$2)/('11'!C$1-'11'!C$2)</f>
        <v>0</v>
      </c>
      <c r="D270">
        <f>('11'!E2244-'11'!E$2)/('11'!E$1-'11'!E$2)</f>
        <v>1.1352348517099476E-4</v>
      </c>
      <c r="E270">
        <f>('11'!F2244-'11'!F$2)/('11'!F$1-'11'!F$2)</f>
        <v>1.1352348517274657E-4</v>
      </c>
      <c r="F270">
        <f>('11'!G2244-'11'!G$2)/('11'!G$1-'11'!G$2)</f>
        <v>0</v>
      </c>
      <c r="G270">
        <f>('11'!H2244-'11'!H$2)/('11'!H$1-'11'!H$2)</f>
        <v>0</v>
      </c>
      <c r="H270">
        <f t="shared" si="30"/>
        <v>0</v>
      </c>
      <c r="I270">
        <f t="shared" si="35"/>
        <v>1.1352348517099475E-3</v>
      </c>
      <c r="J270">
        <f t="shared" si="36"/>
        <v>1.5325670498320787E-2</v>
      </c>
      <c r="K270">
        <f t="shared" si="36"/>
        <v>0</v>
      </c>
      <c r="L270">
        <f t="shared" si="29"/>
        <v>1.443001443001443E-3</v>
      </c>
    </row>
    <row r="271" spans="1:12" x14ac:dyDescent="0.25">
      <c r="A271">
        <f>'11'!A2245</f>
        <v>2237</v>
      </c>
      <c r="B271">
        <f>'11'!B2245</f>
        <v>939600</v>
      </c>
      <c r="C271">
        <f>('11'!C2245-'11'!C$2)/('11'!C$1-'11'!C$2)</f>
        <v>0</v>
      </c>
      <c r="D271">
        <f>('11'!E2245-'11'!E$2)/('11'!E$1-'11'!E$2)</f>
        <v>1.1352348517099476E-4</v>
      </c>
      <c r="E271">
        <f>('11'!F2245-'11'!F$2)/('11'!F$1-'11'!F$2)</f>
        <v>1.1352348517274657E-4</v>
      </c>
      <c r="F271">
        <f>('11'!G2245-'11'!G$2)/('11'!G$1-'11'!G$2)</f>
        <v>0</v>
      </c>
      <c r="G271">
        <f>('11'!H2245-'11'!H$2)/('11'!H$1-'11'!H$2)</f>
        <v>0</v>
      </c>
      <c r="H271">
        <f t="shared" si="30"/>
        <v>2.6185123885279511E-3</v>
      </c>
      <c r="I271">
        <f t="shared" si="35"/>
        <v>1.1352348517099475E-3</v>
      </c>
      <c r="J271">
        <f t="shared" si="36"/>
        <v>1.5325670498320787E-2</v>
      </c>
      <c r="K271">
        <f t="shared" si="36"/>
        <v>0</v>
      </c>
      <c r="L271">
        <f t="shared" si="29"/>
        <v>2.1645021645021645E-3</v>
      </c>
    </row>
    <row r="272" spans="1:12" x14ac:dyDescent="0.25">
      <c r="A272">
        <f>'11'!A2246</f>
        <v>2238</v>
      </c>
      <c r="B272">
        <f>'11'!B2246</f>
        <v>943200</v>
      </c>
      <c r="C272">
        <f>('11'!C2246-'11'!C$2)/('11'!C$1-'11'!C$2)</f>
        <v>0</v>
      </c>
      <c r="D272">
        <f>('11'!E2246-'11'!E$2)/('11'!E$1-'11'!E$2)</f>
        <v>1.1352348517099476E-4</v>
      </c>
      <c r="E272">
        <f>('11'!F2246-'11'!F$2)/('11'!F$1-'11'!F$2)</f>
        <v>1.1352348517274657E-4</v>
      </c>
      <c r="F272">
        <f>('11'!G2246-'11'!G$2)/('11'!G$1-'11'!G$2)</f>
        <v>0</v>
      </c>
      <c r="G272">
        <f>('11'!H2246-'11'!H$2)/('11'!H$1-'11'!H$2)</f>
        <v>0</v>
      </c>
      <c r="H272">
        <f t="shared" si="30"/>
        <v>1.3537214989748277E-2</v>
      </c>
      <c r="I272">
        <f t="shared" ref="I272:I287" si="37">D272*I$8+D271*I$7+D270*I$6</f>
        <v>1.1352348517099475E-3</v>
      </c>
      <c r="J272">
        <f t="shared" ref="J272:K287" si="38">E272*J$8+E271*J$7+E270*J$6+E269*J$5+E268*J$4+E267*J$3</f>
        <v>1.5325670498320787E-2</v>
      </c>
      <c r="K272">
        <f t="shared" si="38"/>
        <v>0</v>
      </c>
      <c r="L272">
        <f t="shared" ref="L272:L335" si="39">AVERAGE(F273:F278)</f>
        <v>2.1645021645021645E-3</v>
      </c>
    </row>
    <row r="273" spans="1:12" x14ac:dyDescent="0.25">
      <c r="A273">
        <f>'11'!A2247</f>
        <v>2239</v>
      </c>
      <c r="B273">
        <f>'11'!B2247</f>
        <v>946800</v>
      </c>
      <c r="C273">
        <f>('11'!C2247-'11'!C$2)/('11'!C$1-'11'!C$2)</f>
        <v>0</v>
      </c>
      <c r="D273">
        <f>('11'!E2247-'11'!E$2)/('11'!E$1-'11'!E$2)</f>
        <v>9.9333049524620413E-5</v>
      </c>
      <c r="E273">
        <f>('11'!F2247-'11'!F$2)/('11'!F$1-'11'!F$2)</f>
        <v>9.9333049525901181E-5</v>
      </c>
      <c r="F273">
        <f>('11'!G2247-'11'!G$2)/('11'!G$1-'11'!G$2)</f>
        <v>0</v>
      </c>
      <c r="G273">
        <f>('11'!H2247-'11'!H$2)/('11'!H$1-'11'!H$2)</f>
        <v>0</v>
      </c>
      <c r="H273">
        <f t="shared" ref="H273:H336" si="40">C274*H$8+C275*H$7+C276*H$6</f>
        <v>2.9767051209209257E-2</v>
      </c>
      <c r="I273">
        <f t="shared" si="37"/>
        <v>1.0784731091244501E-3</v>
      </c>
      <c r="J273">
        <f t="shared" si="38"/>
        <v>1.4899957428915426E-2</v>
      </c>
      <c r="K273">
        <f t="shared" si="38"/>
        <v>0</v>
      </c>
      <c r="L273">
        <f t="shared" si="39"/>
        <v>2.1645021645021645E-3</v>
      </c>
    </row>
    <row r="274" spans="1:12" x14ac:dyDescent="0.25">
      <c r="A274">
        <f>'11'!A2248</f>
        <v>2240</v>
      </c>
      <c r="B274">
        <f>'11'!B2248</f>
        <v>950400</v>
      </c>
      <c r="C274">
        <f>('11'!C2248-'11'!C$2)/('11'!C$1-'11'!C$2)</f>
        <v>1.3092561942639755E-3</v>
      </c>
      <c r="D274">
        <f>('11'!E2248-'11'!E$2)/('11'!E$1-'11'!E$2)</f>
        <v>8.5142613878246053E-5</v>
      </c>
      <c r="E274">
        <f>('11'!F2248-'11'!F$2)/('11'!F$1-'11'!F$2)</f>
        <v>8.5142613879055789E-5</v>
      </c>
      <c r="F274">
        <f>('11'!G2248-'11'!G$2)/('11'!G$1-'11'!G$2)</f>
        <v>0</v>
      </c>
      <c r="G274">
        <f>('11'!H2248-'11'!H$2)/('11'!H$1-'11'!H$2)</f>
        <v>0</v>
      </c>
      <c r="H274">
        <f t="shared" si="40"/>
        <v>3.2089128232998199E-2</v>
      </c>
      <c r="I274">
        <f t="shared" si="37"/>
        <v>9.7914005959982972E-4</v>
      </c>
      <c r="J274">
        <f t="shared" si="38"/>
        <v>1.4020150418811012E-2</v>
      </c>
      <c r="K274">
        <f t="shared" si="38"/>
        <v>0</v>
      </c>
      <c r="L274">
        <f t="shared" si="39"/>
        <v>2.1645021645021645E-3</v>
      </c>
    </row>
    <row r="275" spans="1:12" x14ac:dyDescent="0.25">
      <c r="A275">
        <f>'11'!A2249</f>
        <v>2241</v>
      </c>
      <c r="B275">
        <f>'11'!B2249</f>
        <v>954000</v>
      </c>
      <c r="C275">
        <f>('11'!C2249-'11'!C$2)/('11'!C$1-'11'!C$2)</f>
        <v>5.4593513006101629E-3</v>
      </c>
      <c r="D275">
        <f>('11'!E2249-'11'!E$2)/('11'!E$1-'11'!E$2)</f>
        <v>7.095217823187172E-5</v>
      </c>
      <c r="E275">
        <f>('11'!F2249-'11'!F$2)/('11'!F$1-'11'!F$2)</f>
        <v>7.0952178232210397E-5</v>
      </c>
      <c r="F275">
        <f>('11'!G2249-'11'!G$2)/('11'!G$1-'11'!G$2)</f>
        <v>0</v>
      </c>
      <c r="G275">
        <f>('11'!H2249-'11'!H$2)/('11'!H$1-'11'!H$2)</f>
        <v>0</v>
      </c>
      <c r="H275">
        <f t="shared" si="40"/>
        <v>2.151626689064005E-2</v>
      </c>
      <c r="I275">
        <f t="shared" si="37"/>
        <v>8.3723570313608622E-4</v>
      </c>
      <c r="J275">
        <f t="shared" si="38"/>
        <v>1.2856534695769689E-2</v>
      </c>
      <c r="K275">
        <f t="shared" si="38"/>
        <v>0</v>
      </c>
      <c r="L275">
        <f t="shared" si="39"/>
        <v>3.6075036075036079E-3</v>
      </c>
    </row>
    <row r="276" spans="1:12" x14ac:dyDescent="0.25">
      <c r="A276">
        <f>'11'!A2250</f>
        <v>2242</v>
      </c>
      <c r="B276">
        <f>'11'!B2250</f>
        <v>957600</v>
      </c>
      <c r="C276">
        <f>('11'!C2250-'11'!C$2)/('11'!C$1-'11'!C$2)</f>
        <v>8.7695462068624781E-3</v>
      </c>
      <c r="D276">
        <f>('11'!E2250-'11'!E$2)/('11'!E$1-'11'!E$2)</f>
        <v>7.095217823187172E-5</v>
      </c>
      <c r="E276">
        <f>('11'!F2250-'11'!F$2)/('11'!F$1-'11'!F$2)</f>
        <v>7.0952178232210397E-5</v>
      </c>
      <c r="F276">
        <f>('11'!G2250-'11'!G$2)/('11'!G$1-'11'!G$2)</f>
        <v>8.658008658008658E-3</v>
      </c>
      <c r="G276">
        <f>('11'!H2250-'11'!H$2)/('11'!H$1-'11'!H$2)</f>
        <v>8.6580086582962786E-3</v>
      </c>
      <c r="H276">
        <f t="shared" si="40"/>
        <v>1.3685432672117782E-2</v>
      </c>
      <c r="I276">
        <f t="shared" si="37"/>
        <v>7.5209308925784017E-4</v>
      </c>
      <c r="J276">
        <f t="shared" si="38"/>
        <v>1.1806442457903131E-2</v>
      </c>
      <c r="K276">
        <f t="shared" si="38"/>
        <v>3.4632034632034632E-2</v>
      </c>
      <c r="L276">
        <f t="shared" si="39"/>
        <v>7.2150072150072159E-3</v>
      </c>
    </row>
    <row r="277" spans="1:12" x14ac:dyDescent="0.25">
      <c r="A277">
        <f>'11'!A2251</f>
        <v>2243</v>
      </c>
      <c r="B277">
        <f>'11'!B2251</f>
        <v>961200</v>
      </c>
      <c r="C277">
        <f>('11'!C2251-'11'!C$2)/('11'!C$1-'11'!C$2)</f>
        <v>4.545342259331538E-3</v>
      </c>
      <c r="D277">
        <f>('11'!E2251-'11'!E$2)/('11'!E$1-'11'!E$2)</f>
        <v>5.676174258549738E-5</v>
      </c>
      <c r="E277">
        <f>('11'!F2251-'11'!F$2)/('11'!F$1-'11'!F$2)</f>
        <v>5.6761742587381581E-5</v>
      </c>
      <c r="F277">
        <f>('11'!G2251-'11'!G$2)/('11'!G$1-'11'!G$2)</f>
        <v>4.329004329004329E-3</v>
      </c>
      <c r="G277">
        <f>('11'!H2251-'11'!H$2)/('11'!H$1-'11'!H$2)</f>
        <v>4.3290043279177624E-3</v>
      </c>
      <c r="H277">
        <f t="shared" si="40"/>
        <v>1.3586620883871445E-2</v>
      </c>
      <c r="I277">
        <f t="shared" si="37"/>
        <v>6.5276003973321981E-4</v>
      </c>
      <c r="J277">
        <f t="shared" si="38"/>
        <v>1.041577976457278E-2</v>
      </c>
      <c r="K277">
        <f t="shared" si="38"/>
        <v>6.9264069264069264E-2</v>
      </c>
      <c r="L277">
        <f t="shared" si="39"/>
        <v>1.5873015873015872E-2</v>
      </c>
    </row>
    <row r="278" spans="1:12" x14ac:dyDescent="0.25">
      <c r="A278">
        <f>'11'!A2252</f>
        <v>2244</v>
      </c>
      <c r="B278">
        <f>'11'!B2252</f>
        <v>964800</v>
      </c>
      <c r="C278">
        <f>('11'!C2252-'11'!C$2)/('11'!C$1-'11'!C$2)</f>
        <v>1.8280180825572488E-3</v>
      </c>
      <c r="D278">
        <f>('11'!E2252-'11'!E$2)/('11'!E$1-'11'!E$2)</f>
        <v>5.676174258549738E-5</v>
      </c>
      <c r="E278">
        <f>('11'!F2252-'11'!F$2)/('11'!F$1-'11'!F$2)</f>
        <v>5.6761742587381581E-5</v>
      </c>
      <c r="F278">
        <f>('11'!G2252-'11'!G$2)/('11'!G$1-'11'!G$2)</f>
        <v>0</v>
      </c>
      <c r="G278">
        <f>('11'!H2252-'11'!H$2)/('11'!H$1-'11'!H$2)</f>
        <v>0</v>
      </c>
      <c r="H278">
        <f t="shared" si="40"/>
        <v>3.0656357303426297E-2</v>
      </c>
      <c r="I278">
        <f t="shared" si="37"/>
        <v>6.1018873279409679E-4</v>
      </c>
      <c r="J278">
        <f t="shared" si="38"/>
        <v>9.2095927346554519E-3</v>
      </c>
      <c r="K278">
        <f t="shared" si="38"/>
        <v>7.792207792207792E-2</v>
      </c>
      <c r="L278">
        <f t="shared" si="39"/>
        <v>3.6075036075036072E-2</v>
      </c>
    </row>
    <row r="279" spans="1:12" x14ac:dyDescent="0.25">
      <c r="A279">
        <f>'11'!A2253</f>
        <v>2245</v>
      </c>
      <c r="B279">
        <f>'11'!B2253</f>
        <v>968400</v>
      </c>
      <c r="C279">
        <f>('11'!C2253-'11'!C$2)/('11'!C$1-'11'!C$2)</f>
        <v>2.7420271238358736E-3</v>
      </c>
      <c r="D279">
        <f>('11'!E2253-'11'!E$2)/('11'!E$1-'11'!E$2)</f>
        <v>5.676174258549738E-5</v>
      </c>
      <c r="E279">
        <f>('11'!F2253-'11'!F$2)/('11'!F$1-'11'!F$2)</f>
        <v>5.6761742587381581E-5</v>
      </c>
      <c r="F279">
        <f>('11'!G2253-'11'!G$2)/('11'!G$1-'11'!G$2)</f>
        <v>0</v>
      </c>
      <c r="G279">
        <f>('11'!H2253-'11'!H$2)/('11'!H$1-'11'!H$2)</f>
        <v>0</v>
      </c>
      <c r="H279">
        <f t="shared" si="40"/>
        <v>6.3165435636471423E-2</v>
      </c>
      <c r="I279">
        <f t="shared" si="37"/>
        <v>5.6761742585497376E-4</v>
      </c>
      <c r="J279">
        <f t="shared" si="38"/>
        <v>8.4858805167066682E-3</v>
      </c>
      <c r="K279">
        <f t="shared" si="38"/>
        <v>5.1948051948051951E-2</v>
      </c>
      <c r="L279">
        <f t="shared" si="39"/>
        <v>4.9783549783549784E-2</v>
      </c>
    </row>
    <row r="280" spans="1:12" x14ac:dyDescent="0.25">
      <c r="A280">
        <f>'11'!A2254</f>
        <v>2246</v>
      </c>
      <c r="B280">
        <f>'11'!B2254</f>
        <v>972000</v>
      </c>
      <c r="C280">
        <f>('11'!C2254-'11'!C$2)/('11'!C$1-'11'!C$2)</f>
        <v>3.1372742768212246E-3</v>
      </c>
      <c r="D280">
        <f>('11'!E2254-'11'!E$2)/('11'!E$1-'11'!E$2)</f>
        <v>4.2571306939123026E-5</v>
      </c>
      <c r="E280">
        <f>('11'!F2254-'11'!F$2)/('11'!F$1-'11'!F$2)</f>
        <v>4.2571306940536182E-5</v>
      </c>
      <c r="F280">
        <f>('11'!G2254-'11'!G$2)/('11'!G$1-'11'!G$2)</f>
        <v>0</v>
      </c>
      <c r="G280">
        <f>('11'!H2254-'11'!H$2)/('11'!H$1-'11'!H$2)</f>
        <v>0</v>
      </c>
      <c r="H280">
        <f t="shared" si="40"/>
        <v>9.3303031051604451E-2</v>
      </c>
      <c r="I280">
        <f t="shared" si="37"/>
        <v>5.1085568326947632E-4</v>
      </c>
      <c r="J280">
        <f t="shared" si="38"/>
        <v>7.6770256848808444E-3</v>
      </c>
      <c r="K280">
        <f t="shared" si="38"/>
        <v>3.896103896103896E-2</v>
      </c>
      <c r="L280">
        <f t="shared" si="39"/>
        <v>5.1948051948051945E-2</v>
      </c>
    </row>
    <row r="281" spans="1:12" x14ac:dyDescent="0.25">
      <c r="A281">
        <f>'11'!A2255</f>
        <v>2247</v>
      </c>
      <c r="B281">
        <f>'11'!B2255</f>
        <v>975600</v>
      </c>
      <c r="C281">
        <f>('11'!C2255-'11'!C$2)/('11'!C$1-'11'!C$2)</f>
        <v>1.0819890812973987E-2</v>
      </c>
      <c r="D281">
        <f>('11'!E2255-'11'!E$2)/('11'!E$1-'11'!E$2)</f>
        <v>5.676174258549738E-5</v>
      </c>
      <c r="E281">
        <f>('11'!F2255-'11'!F$2)/('11'!F$1-'11'!F$2)</f>
        <v>5.6761742587381581E-5</v>
      </c>
      <c r="F281">
        <f>('11'!G2255-'11'!G$2)/('11'!G$1-'11'!G$2)</f>
        <v>8.658008658008658E-3</v>
      </c>
      <c r="G281">
        <f>('11'!H2255-'11'!H$2)/('11'!H$1-'11'!H$2)</f>
        <v>8.6580086582962786E-3</v>
      </c>
      <c r="H281">
        <f t="shared" si="40"/>
        <v>0.17287122353696796</v>
      </c>
      <c r="I281">
        <f t="shared" si="37"/>
        <v>5.2504611891585073E-4</v>
      </c>
      <c r="J281">
        <f t="shared" si="38"/>
        <v>7.2796934868216041E-3</v>
      </c>
      <c r="K281">
        <f t="shared" si="38"/>
        <v>5.6277056277056273E-2</v>
      </c>
      <c r="L281">
        <f t="shared" si="39"/>
        <v>5.0505050505050504E-2</v>
      </c>
    </row>
    <row r="282" spans="1:12" x14ac:dyDescent="0.25">
      <c r="A282">
        <f>'11'!A2256</f>
        <v>2248</v>
      </c>
      <c r="B282">
        <f>'11'!B2256</f>
        <v>979200</v>
      </c>
      <c r="C282">
        <f>('11'!C2256-'11'!C$2)/('11'!C$1-'11'!C$2)</f>
        <v>1.9194189866851116E-2</v>
      </c>
      <c r="D282">
        <f>('11'!E2256-'11'!E$2)/('11'!E$1-'11'!E$2)</f>
        <v>5.676174258549738E-5</v>
      </c>
      <c r="E282">
        <f>('11'!F2256-'11'!F$2)/('11'!F$1-'11'!F$2)</f>
        <v>5.6761742587381581E-5</v>
      </c>
      <c r="F282">
        <f>('11'!G2256-'11'!G$2)/('11'!G$1-'11'!G$2)</f>
        <v>3.0303030303030304E-2</v>
      </c>
      <c r="G282">
        <f>('11'!H2256-'11'!H$2)/('11'!H$1-'11'!H$2)</f>
        <v>3.0303030302806597E-2</v>
      </c>
      <c r="H282">
        <f t="shared" si="40"/>
        <v>0.17673723475210593</v>
      </c>
      <c r="I282">
        <f t="shared" si="37"/>
        <v>5.2504611891585073E-4</v>
      </c>
      <c r="J282">
        <f t="shared" si="38"/>
        <v>7.3790265363596055E-3</v>
      </c>
      <c r="K282">
        <f t="shared" si="38"/>
        <v>0.1774891774891775</v>
      </c>
      <c r="L282">
        <f t="shared" si="39"/>
        <v>4.5454545454545463E-2</v>
      </c>
    </row>
    <row r="283" spans="1:12" x14ac:dyDescent="0.25">
      <c r="A283">
        <f>'11'!A2257</f>
        <v>2249</v>
      </c>
      <c r="B283">
        <f>'11'!B2257</f>
        <v>982800</v>
      </c>
      <c r="C283">
        <f>('11'!C2257-'11'!C$2)/('11'!C$1-'11'!C$2)</f>
        <v>2.2047380252464117E-2</v>
      </c>
      <c r="D283">
        <f>('11'!E2257-'11'!E$2)/('11'!E$1-'11'!E$2)</f>
        <v>5.676174258549738E-5</v>
      </c>
      <c r="E283">
        <f>('11'!F2257-'11'!F$2)/('11'!F$1-'11'!F$2)</f>
        <v>5.6761742587381581E-5</v>
      </c>
      <c r="F283">
        <f>('11'!G2257-'11'!G$2)/('11'!G$1-'11'!G$2)</f>
        <v>5.627705627705628E-2</v>
      </c>
      <c r="G283">
        <f>('11'!H2257-'11'!H$2)/('11'!H$1-'11'!H$2)</f>
        <v>5.6277056277695435E-2</v>
      </c>
      <c r="H283">
        <f t="shared" si="40"/>
        <v>0.12267483510782837</v>
      </c>
      <c r="I283">
        <f t="shared" si="37"/>
        <v>5.6761742585497376E-4</v>
      </c>
      <c r="J283">
        <f t="shared" si="38"/>
        <v>7.3506456650659141E-3</v>
      </c>
      <c r="K283">
        <f t="shared" si="38"/>
        <v>0.45887445887445888</v>
      </c>
      <c r="L283">
        <f t="shared" si="39"/>
        <v>3.6075036075036072E-2</v>
      </c>
    </row>
    <row r="284" spans="1:12" x14ac:dyDescent="0.25">
      <c r="A284">
        <f>'11'!A2258</f>
        <v>2250</v>
      </c>
      <c r="B284">
        <f>'11'!B2258</f>
        <v>986400</v>
      </c>
      <c r="C284">
        <f>('11'!C2258-'11'!C$2)/('11'!C$1-'11'!C$2)</f>
        <v>5.4791136582594303E-2</v>
      </c>
      <c r="D284">
        <f>('11'!E2258-'11'!E$2)/('11'!E$1-'11'!E$2)</f>
        <v>8.5142613878246053E-5</v>
      </c>
      <c r="E284">
        <f>('11'!F2258-'11'!F$2)/('11'!F$1-'11'!F$2)</f>
        <v>8.5142613879055789E-5</v>
      </c>
      <c r="F284">
        <f>('11'!G2258-'11'!G$2)/('11'!G$1-'11'!G$2)</f>
        <v>0.12121212121212122</v>
      </c>
      <c r="G284">
        <f>('11'!H2258-'11'!H$2)/('11'!H$1-'11'!H$2)</f>
        <v>0.12121212121122639</v>
      </c>
      <c r="H284">
        <f t="shared" si="40"/>
        <v>5.9262370000741083E-2</v>
      </c>
      <c r="I284">
        <f t="shared" si="37"/>
        <v>6.8114091102596842E-4</v>
      </c>
      <c r="J284">
        <f t="shared" si="38"/>
        <v>8.1453100612287575E-3</v>
      </c>
      <c r="K284">
        <f t="shared" si="38"/>
        <v>1.0303030303030303</v>
      </c>
      <c r="L284">
        <f t="shared" si="39"/>
        <v>1.5873015873015876E-2</v>
      </c>
    </row>
    <row r="285" spans="1:12" x14ac:dyDescent="0.25">
      <c r="A285">
        <f>'11'!A2259</f>
        <v>2251</v>
      </c>
      <c r="B285">
        <f>'11'!B2259</f>
        <v>990000</v>
      </c>
      <c r="C285">
        <f>('11'!C2259-'11'!C$2)/('11'!C$1-'11'!C$2)</f>
        <v>2.2553790667226601E-2</v>
      </c>
      <c r="D285">
        <f>('11'!E2259-'11'!E$2)/('11'!E$1-'11'!E$2)</f>
        <v>9.9333049524620413E-5</v>
      </c>
      <c r="E285">
        <f>('11'!F2259-'11'!F$2)/('11'!F$1-'11'!F$2)</f>
        <v>9.9333049525901181E-5</v>
      </c>
      <c r="F285">
        <f>('11'!G2259-'11'!G$2)/('11'!G$1-'11'!G$2)</f>
        <v>8.2251082251082255E-2</v>
      </c>
      <c r="G285">
        <f>('11'!H2259-'11'!H$2)/('11'!H$1-'11'!H$2)</f>
        <v>8.2251082250123522E-2</v>
      </c>
      <c r="H285">
        <f t="shared" si="40"/>
        <v>3.1990316444751858E-2</v>
      </c>
      <c r="I285">
        <f t="shared" si="37"/>
        <v>8.2304526748971192E-4</v>
      </c>
      <c r="J285">
        <f t="shared" si="38"/>
        <v>9.7772101605514486E-3</v>
      </c>
      <c r="K285">
        <f t="shared" si="38"/>
        <v>1.5108225108225108</v>
      </c>
      <c r="L285">
        <f t="shared" si="39"/>
        <v>2.1645021645021645E-3</v>
      </c>
    </row>
    <row r="286" spans="1:12" x14ac:dyDescent="0.25">
      <c r="A286">
        <f>'11'!A2260</f>
        <v>2252</v>
      </c>
      <c r="B286">
        <f>'11'!B2260</f>
        <v>993600</v>
      </c>
      <c r="C286">
        <f>('11'!C2260-'11'!C$2)/('11'!C$1-'11'!C$2)</f>
        <v>1.1388058595390431E-2</v>
      </c>
      <c r="D286">
        <f>('11'!E2260-'11'!E$2)/('11'!E$1-'11'!E$2)</f>
        <v>9.9333049524620413E-5</v>
      </c>
      <c r="E286">
        <f>('11'!F2260-'11'!F$2)/('11'!F$1-'11'!F$2)</f>
        <v>9.9333049525901181E-5</v>
      </c>
      <c r="F286">
        <f>('11'!G2260-'11'!G$2)/('11'!G$1-'11'!G$2)</f>
        <v>1.2987012987012986E-2</v>
      </c>
      <c r="G286">
        <f>('11'!H2260-'11'!H$2)/('11'!H$1-'11'!H$2)</f>
        <v>1.298701298621404E-2</v>
      </c>
      <c r="H286">
        <f t="shared" si="40"/>
        <v>1.3636026777994614E-2</v>
      </c>
      <c r="I286">
        <f t="shared" si="37"/>
        <v>9.5075918830708111E-4</v>
      </c>
      <c r="J286">
        <f t="shared" si="38"/>
        <v>1.0869873705318214E-2</v>
      </c>
      <c r="K286">
        <f t="shared" si="38"/>
        <v>1.5411255411255411</v>
      </c>
      <c r="L286">
        <f t="shared" si="39"/>
        <v>0</v>
      </c>
    </row>
    <row r="287" spans="1:12" x14ac:dyDescent="0.25">
      <c r="A287">
        <f>'11'!A2261</f>
        <v>2253</v>
      </c>
      <c r="B287">
        <f>'11'!B2261</f>
        <v>997200</v>
      </c>
      <c r="C287">
        <f>('11'!C2261-'11'!C$2)/('11'!C$1-'11'!C$2)</f>
        <v>6.9662310713668133E-3</v>
      </c>
      <c r="D287">
        <f>('11'!E2261-'11'!E$2)/('11'!E$1-'11'!E$2)</f>
        <v>1.1352348517099476E-4</v>
      </c>
      <c r="E287">
        <f>('11'!F2261-'11'!F$2)/('11'!F$1-'11'!F$2)</f>
        <v>1.1352348517274657E-4</v>
      </c>
      <c r="F287">
        <f>('11'!G2261-'11'!G$2)/('11'!G$1-'11'!G$2)</f>
        <v>0</v>
      </c>
      <c r="G287">
        <f>('11'!H2261-'11'!H$2)/('11'!H$1-'11'!H$2)</f>
        <v>0</v>
      </c>
      <c r="H287">
        <f t="shared" si="40"/>
        <v>3.3348978533139003E-3</v>
      </c>
      <c r="I287">
        <f t="shared" si="37"/>
        <v>1.0500922378317015E-3</v>
      </c>
      <c r="J287">
        <f t="shared" si="38"/>
        <v>1.2203774656077315E-2</v>
      </c>
      <c r="K287">
        <f t="shared" si="38"/>
        <v>1.1341991341991342</v>
      </c>
      <c r="L287">
        <f t="shared" si="39"/>
        <v>0</v>
      </c>
    </row>
    <row r="288" spans="1:12" x14ac:dyDescent="0.25">
      <c r="A288">
        <f>'11'!A2262</f>
        <v>2254</v>
      </c>
      <c r="B288">
        <f>'11'!B2262</f>
        <v>1000800</v>
      </c>
      <c r="C288">
        <f>('11'!C2262-'11'!C$2)/('11'!C$1-'11'!C$2)</f>
        <v>3.3348978533139003E-3</v>
      </c>
      <c r="D288">
        <f>('11'!E2262-'11'!E$2)/('11'!E$1-'11'!E$2)</f>
        <v>0</v>
      </c>
      <c r="E288">
        <f>('11'!F2262-'11'!F$2)/('11'!F$1-'11'!F$2)</f>
        <v>0</v>
      </c>
      <c r="F288">
        <f>('11'!G2262-'11'!G$2)/('11'!G$1-'11'!G$2)</f>
        <v>0</v>
      </c>
      <c r="G288">
        <f>('11'!H2262-'11'!H$2)/('11'!H$1-'11'!H$2)</f>
        <v>0</v>
      </c>
      <c r="H288">
        <f t="shared" si="40"/>
        <v>0</v>
      </c>
      <c r="I288">
        <f t="shared" ref="I288:I303" si="41">D288*I$8+D287*I$7+D286*I$6</f>
        <v>6.3856960408684551E-4</v>
      </c>
      <c r="J288">
        <f t="shared" ref="J288:K303" si="42">E288*J$8+E287*J$7+E286*J$6+E285*J$5+E284*J$4+E283*J$3</f>
        <v>1.0302256279408097E-2</v>
      </c>
      <c r="K288">
        <f t="shared" si="42"/>
        <v>0.74458874458874458</v>
      </c>
      <c r="L288">
        <f t="shared" si="39"/>
        <v>0</v>
      </c>
    </row>
    <row r="289" spans="1:12" x14ac:dyDescent="0.25">
      <c r="A289">
        <f>'11'!A2263</f>
        <v>2255</v>
      </c>
      <c r="B289">
        <f>'11'!B2263</f>
        <v>1004400</v>
      </c>
      <c r="C289">
        <f>('11'!C2263-'11'!C$2)/('11'!C$1-'11'!C$2)</f>
        <v>0</v>
      </c>
      <c r="D289">
        <f>('11'!E2263-'11'!E$2)/('11'!E$1-'11'!E$2)</f>
        <v>0</v>
      </c>
      <c r="E289">
        <f>('11'!F2263-'11'!F$2)/('11'!F$1-'11'!F$2)</f>
        <v>0</v>
      </c>
      <c r="F289">
        <f>('11'!G2263-'11'!G$2)/('11'!G$1-'11'!G$2)</f>
        <v>0</v>
      </c>
      <c r="G289">
        <f>('11'!H2263-'11'!H$2)/('11'!H$1-'11'!H$2)</f>
        <v>0</v>
      </c>
      <c r="H289">
        <f t="shared" si="40"/>
        <v>0</v>
      </c>
      <c r="I289">
        <f t="shared" si="41"/>
        <v>3.4057045551298427E-4</v>
      </c>
      <c r="J289">
        <f t="shared" si="42"/>
        <v>7.4641691500934668E-3</v>
      </c>
      <c r="K289">
        <f t="shared" si="42"/>
        <v>0.40692640692640697</v>
      </c>
      <c r="L289">
        <f t="shared" si="39"/>
        <v>0</v>
      </c>
    </row>
    <row r="290" spans="1:12" x14ac:dyDescent="0.25">
      <c r="A290">
        <f>'11'!A2264</f>
        <v>2256</v>
      </c>
      <c r="B290">
        <f>'11'!B2264</f>
        <v>1008000</v>
      </c>
      <c r="C290">
        <f>('11'!C2264-'11'!C$2)/('11'!C$1-'11'!C$2)</f>
        <v>0</v>
      </c>
      <c r="D290">
        <f>('11'!E2264-'11'!E$2)/('11'!E$1-'11'!E$2)</f>
        <v>3.7888463175819501E-3</v>
      </c>
      <c r="E290">
        <f>('11'!F2264-'11'!F$2)/('11'!F$1-'11'!F$2)</f>
        <v>3.7888463175826921E-3</v>
      </c>
      <c r="F290">
        <f>('11'!G2264-'11'!G$2)/('11'!G$1-'11'!G$2)</f>
        <v>0</v>
      </c>
      <c r="G290">
        <f>('11'!H2264-'11'!H$2)/('11'!H$1-'11'!H$2)</f>
        <v>0</v>
      </c>
      <c r="H290">
        <f t="shared" si="40"/>
        <v>0</v>
      </c>
      <c r="I290">
        <f t="shared" si="41"/>
        <v>1.51553852703278E-2</v>
      </c>
      <c r="J290">
        <f t="shared" si="42"/>
        <v>0.11924223073658412</v>
      </c>
      <c r="K290">
        <f t="shared" si="42"/>
        <v>0.12121212121212122</v>
      </c>
      <c r="L290">
        <f t="shared" si="39"/>
        <v>0</v>
      </c>
    </row>
    <row r="291" spans="1:12" x14ac:dyDescent="0.25">
      <c r="A291">
        <f>'11'!A2265</f>
        <v>2257</v>
      </c>
      <c r="B291">
        <f>'11'!B2265</f>
        <v>1011600</v>
      </c>
      <c r="C291">
        <f>('11'!C2265-'11'!C$2)/('11'!C$1-'11'!C$2)</f>
        <v>0</v>
      </c>
      <c r="D291">
        <f>('11'!E2265-'11'!E$2)/('11'!E$1-'11'!E$2)</f>
        <v>1.1678728536966086E-2</v>
      </c>
      <c r="E291">
        <f>('11'!F2265-'11'!F$2)/('11'!F$1-'11'!F$2)</f>
        <v>1.1678728536966576E-2</v>
      </c>
      <c r="F291">
        <f>('11'!G2265-'11'!G$2)/('11'!G$1-'11'!G$2)</f>
        <v>0</v>
      </c>
      <c r="G291">
        <f>('11'!H2265-'11'!H$2)/('11'!H$1-'11'!H$2)</f>
        <v>0</v>
      </c>
      <c r="H291">
        <f t="shared" si="40"/>
        <v>0</v>
      </c>
      <c r="I291">
        <f t="shared" si="41"/>
        <v>5.8081453100610192E-2</v>
      </c>
      <c r="J291">
        <f t="shared" si="42"/>
        <v>0.47505321413376428</v>
      </c>
      <c r="K291">
        <f t="shared" si="42"/>
        <v>1.2987012987012986E-2</v>
      </c>
      <c r="L291">
        <f t="shared" si="39"/>
        <v>0</v>
      </c>
    </row>
    <row r="292" spans="1:12" x14ac:dyDescent="0.25">
      <c r="A292">
        <f>'11'!A2266</f>
        <v>2258</v>
      </c>
      <c r="B292">
        <f>'11'!B2266</f>
        <v>1015200</v>
      </c>
      <c r="C292">
        <f>('11'!C2266-'11'!C$2)/('11'!C$1-'11'!C$2)</f>
        <v>0</v>
      </c>
      <c r="D292">
        <f>('11'!E2266-'11'!E$2)/('11'!E$1-'11'!E$2)</f>
        <v>2.2037746558819356E-2</v>
      </c>
      <c r="E292">
        <f>('11'!F2266-'11'!F$2)/('11'!F$1-'11'!F$2)</f>
        <v>2.2037746558820896E-2</v>
      </c>
      <c r="F292">
        <f>('11'!G2266-'11'!G$2)/('11'!G$1-'11'!G$2)</f>
        <v>0</v>
      </c>
      <c r="G292">
        <f>('11'!H2266-'11'!H$2)/('11'!H$1-'11'!H$2)</f>
        <v>0</v>
      </c>
      <c r="H292">
        <f t="shared" si="40"/>
        <v>0</v>
      </c>
      <c r="I292">
        <f t="shared" si="41"/>
        <v>0.13455371079892153</v>
      </c>
      <c r="J292">
        <f t="shared" si="42"/>
        <v>1.111196253725075</v>
      </c>
      <c r="K292">
        <f t="shared" si="42"/>
        <v>0</v>
      </c>
      <c r="L292">
        <f t="shared" si="39"/>
        <v>0</v>
      </c>
    </row>
    <row r="293" spans="1:12" x14ac:dyDescent="0.25">
      <c r="A293">
        <f>'11'!A2267</f>
        <v>2259</v>
      </c>
      <c r="B293">
        <f>'11'!B2267</f>
        <v>1018800</v>
      </c>
      <c r="C293">
        <f>('11'!C2267-'11'!C$2)/('11'!C$1-'11'!C$2)</f>
        <v>0</v>
      </c>
      <c r="D293">
        <f>('11'!E2267-'11'!E$2)/('11'!E$1-'11'!E$2)</f>
        <v>2.9941819213849866E-2</v>
      </c>
      <c r="E293">
        <f>('11'!F2267-'11'!F$2)/('11'!F$1-'11'!F$2)</f>
        <v>2.9941819213851625E-2</v>
      </c>
      <c r="F293">
        <f>('11'!G2267-'11'!G$2)/('11'!G$1-'11'!G$2)</f>
        <v>0</v>
      </c>
      <c r="G293">
        <f>('11'!H2267-'11'!H$2)/('11'!H$1-'11'!H$2)</f>
        <v>0</v>
      </c>
      <c r="H293">
        <f t="shared" si="40"/>
        <v>0</v>
      </c>
      <c r="I293">
        <f t="shared" si="41"/>
        <v>0.22091670214275583</v>
      </c>
      <c r="J293">
        <f t="shared" si="42"/>
        <v>1.9203916560239682</v>
      </c>
      <c r="K293">
        <f t="shared" si="42"/>
        <v>0</v>
      </c>
      <c r="L293">
        <f t="shared" si="39"/>
        <v>0</v>
      </c>
    </row>
    <row r="294" spans="1:12" x14ac:dyDescent="0.25">
      <c r="A294">
        <f>'11'!A2268</f>
        <v>2260</v>
      </c>
      <c r="B294">
        <f>'11'!B2268</f>
        <v>0</v>
      </c>
      <c r="C294">
        <f>('11'!C2268-'11'!C$2)/('11'!C$1-'11'!C$2)</f>
        <v>0</v>
      </c>
      <c r="D294">
        <f>('11'!E2268-'11'!E$2)/('11'!E$1-'11'!E$2)</f>
        <v>0</v>
      </c>
      <c r="E294">
        <f>('11'!F2268-'11'!F$2)/('11'!F$1-'11'!F$2)</f>
        <v>0</v>
      </c>
      <c r="F294">
        <f>('11'!G2268-'11'!G$2)/('11'!G$1-'11'!G$2)</f>
        <v>0</v>
      </c>
      <c r="G294">
        <f>('11'!H2268-'11'!H$2)/('11'!H$1-'11'!H$2)</f>
        <v>0</v>
      </c>
      <c r="H294">
        <f t="shared" si="40"/>
        <v>0</v>
      </c>
      <c r="I294">
        <f t="shared" si="41"/>
        <v>0.15593869731800769</v>
      </c>
      <c r="J294">
        <f t="shared" si="42"/>
        <v>1.7543351780900847</v>
      </c>
      <c r="K294">
        <f t="shared" si="42"/>
        <v>0</v>
      </c>
      <c r="L294">
        <f t="shared" si="39"/>
        <v>7.215007215007215E-4</v>
      </c>
    </row>
    <row r="295" spans="1:12" x14ac:dyDescent="0.25">
      <c r="A295">
        <f>'11'!A2269</f>
        <v>2261</v>
      </c>
      <c r="B295">
        <f>'11'!B2269</f>
        <v>3600</v>
      </c>
      <c r="C295">
        <f>('11'!C2269-'11'!C$2)/('11'!C$1-'11'!C$2)</f>
        <v>0</v>
      </c>
      <c r="D295">
        <f>('11'!E2269-'11'!E$2)/('11'!E$1-'11'!E$2)</f>
        <v>0</v>
      </c>
      <c r="E295">
        <f>('11'!F2269-'11'!F$2)/('11'!F$1-'11'!F$2)</f>
        <v>0</v>
      </c>
      <c r="F295">
        <f>('11'!G2269-'11'!G$2)/('11'!G$1-'11'!G$2)</f>
        <v>0</v>
      </c>
      <c r="G295">
        <f>('11'!H2269-'11'!H$2)/('11'!H$1-'11'!H$2)</f>
        <v>0</v>
      </c>
      <c r="H295">
        <f t="shared" si="40"/>
        <v>0</v>
      </c>
      <c r="I295">
        <f t="shared" si="41"/>
        <v>8.9825457641549603E-2</v>
      </c>
      <c r="J295">
        <f t="shared" si="42"/>
        <v>1.4062579821201366</v>
      </c>
      <c r="K295">
        <f t="shared" si="42"/>
        <v>0</v>
      </c>
      <c r="L295">
        <f t="shared" si="39"/>
        <v>2.1645021645021645E-3</v>
      </c>
    </row>
    <row r="296" spans="1:12" x14ac:dyDescent="0.25">
      <c r="A296">
        <f>'11'!A2270</f>
        <v>2262</v>
      </c>
      <c r="B296">
        <f>'11'!B2270</f>
        <v>7200</v>
      </c>
      <c r="C296">
        <f>('11'!C2270-'11'!C$2)/('11'!C$1-'11'!C$2)</f>
        <v>0</v>
      </c>
      <c r="D296">
        <f>('11'!E2270-'11'!E$2)/('11'!E$1-'11'!E$2)</f>
        <v>0</v>
      </c>
      <c r="E296">
        <f>('11'!F2270-'11'!F$2)/('11'!F$1-'11'!F$2)</f>
        <v>0</v>
      </c>
      <c r="F296">
        <f>('11'!G2270-'11'!G$2)/('11'!G$1-'11'!G$2)</f>
        <v>0</v>
      </c>
      <c r="G296">
        <f>('11'!H2270-'11'!H$2)/('11'!H$1-'11'!H$2)</f>
        <v>0</v>
      </c>
      <c r="H296">
        <f t="shared" si="40"/>
        <v>1.8280180825572488E-3</v>
      </c>
      <c r="I296">
        <f t="shared" si="41"/>
        <v>0</v>
      </c>
      <c r="J296">
        <f t="shared" si="42"/>
        <v>1.2900950759189118</v>
      </c>
      <c r="K296">
        <f t="shared" si="42"/>
        <v>0</v>
      </c>
      <c r="L296">
        <f t="shared" si="39"/>
        <v>5.0505050505050509E-3</v>
      </c>
    </row>
    <row r="297" spans="1:12" x14ac:dyDescent="0.25">
      <c r="A297">
        <f>'11'!A2271</f>
        <v>2263</v>
      </c>
      <c r="B297">
        <f>'11'!B2271</f>
        <v>10800</v>
      </c>
      <c r="C297">
        <f>('11'!C2271-'11'!C$2)/('11'!C$1-'11'!C$2)</f>
        <v>0</v>
      </c>
      <c r="D297">
        <f>('11'!E2271-'11'!E$2)/('11'!E$1-'11'!E$2)</f>
        <v>0</v>
      </c>
      <c r="E297">
        <f>('11'!F2271-'11'!F$2)/('11'!F$1-'11'!F$2)</f>
        <v>0</v>
      </c>
      <c r="F297">
        <f>('11'!G2271-'11'!G$2)/('11'!G$1-'11'!G$2)</f>
        <v>0</v>
      </c>
      <c r="G297">
        <f>('11'!H2271-'11'!H$2)/('11'!H$1-'11'!H$2)</f>
        <v>0</v>
      </c>
      <c r="H297">
        <f t="shared" si="40"/>
        <v>3.6560361651144977E-3</v>
      </c>
      <c r="I297">
        <f t="shared" si="41"/>
        <v>0</v>
      </c>
      <c r="J297">
        <f t="shared" si="42"/>
        <v>0.88867603235424675</v>
      </c>
      <c r="K297">
        <f t="shared" si="42"/>
        <v>0</v>
      </c>
      <c r="L297">
        <f t="shared" si="39"/>
        <v>8.658008658008658E-3</v>
      </c>
    </row>
    <row r="298" spans="1:12" x14ac:dyDescent="0.25">
      <c r="A298">
        <f>'11'!A2272</f>
        <v>2264</v>
      </c>
      <c r="B298">
        <f>'11'!B2272</f>
        <v>14400</v>
      </c>
      <c r="C298">
        <f>('11'!C2272-'11'!C$2)/('11'!C$1-'11'!C$2)</f>
        <v>0</v>
      </c>
      <c r="D298">
        <f>('11'!E2272-'11'!E$2)/('11'!E$1-'11'!E$2)</f>
        <v>0</v>
      </c>
      <c r="E298">
        <f>('11'!F2272-'11'!F$2)/('11'!F$1-'11'!F$2)</f>
        <v>0</v>
      </c>
      <c r="F298">
        <f>('11'!G2272-'11'!G$2)/('11'!G$1-'11'!G$2)</f>
        <v>0</v>
      </c>
      <c r="G298">
        <f>('11'!H2272-'11'!H$2)/('11'!H$1-'11'!H$2)</f>
        <v>0</v>
      </c>
      <c r="H298">
        <f t="shared" si="40"/>
        <v>8.6213285244929709E-3</v>
      </c>
      <c r="I298">
        <f t="shared" si="41"/>
        <v>0</v>
      </c>
      <c r="J298">
        <f t="shared" si="42"/>
        <v>0.14970909606925814</v>
      </c>
      <c r="K298">
        <f t="shared" si="42"/>
        <v>0</v>
      </c>
      <c r="L298">
        <f t="shared" si="39"/>
        <v>1.2265512265512266E-2</v>
      </c>
    </row>
    <row r="299" spans="1:12" x14ac:dyDescent="0.25">
      <c r="A299">
        <f>'11'!A2273</f>
        <v>2265</v>
      </c>
      <c r="B299">
        <f>'11'!B2273</f>
        <v>18000</v>
      </c>
      <c r="C299">
        <f>('11'!C2273-'11'!C$2)/('11'!C$1-'11'!C$2)</f>
        <v>9.1400904127862442E-4</v>
      </c>
      <c r="D299">
        <f>('11'!E2273-'11'!E$2)/('11'!E$1-'11'!E$2)</f>
        <v>0</v>
      </c>
      <c r="E299">
        <f>('11'!F2273-'11'!F$2)/('11'!F$1-'11'!F$2)</f>
        <v>0</v>
      </c>
      <c r="F299">
        <f>('11'!G2273-'11'!G$2)/('11'!G$1-'11'!G$2)</f>
        <v>0</v>
      </c>
      <c r="G299">
        <f>('11'!H2273-'11'!H$2)/('11'!H$1-'11'!H$2)</f>
        <v>0</v>
      </c>
      <c r="H299">
        <f t="shared" si="40"/>
        <v>1.5241718336997605E-2</v>
      </c>
      <c r="I299">
        <f t="shared" si="41"/>
        <v>0</v>
      </c>
      <c r="J299">
        <f t="shared" si="42"/>
        <v>0</v>
      </c>
      <c r="K299">
        <f t="shared" si="42"/>
        <v>0</v>
      </c>
      <c r="L299">
        <f t="shared" si="39"/>
        <v>1.6594516594516596E-2</v>
      </c>
    </row>
    <row r="300" spans="1:12" x14ac:dyDescent="0.25">
      <c r="A300">
        <f>'11'!A2274</f>
        <v>2266</v>
      </c>
      <c r="B300">
        <f>'11'!B2274</f>
        <v>21600</v>
      </c>
      <c r="C300">
        <f>('11'!C2274-'11'!C$2)/('11'!C$1-'11'!C$2)</f>
        <v>9.1400904127862442E-4</v>
      </c>
      <c r="D300">
        <f>('11'!E2274-'11'!E$2)/('11'!E$1-'11'!E$2)</f>
        <v>1.4190435646374345E-5</v>
      </c>
      <c r="E300">
        <f>('11'!F2274-'11'!F$2)/('11'!F$1-'11'!F$2)</f>
        <v>1.4190435646845395E-5</v>
      </c>
      <c r="F300">
        <f>('11'!G2274-'11'!G$2)/('11'!G$1-'11'!G$2)</f>
        <v>4.329004329004329E-3</v>
      </c>
      <c r="G300">
        <f>('11'!H2274-'11'!H$2)/('11'!H$1-'11'!H$2)</f>
        <v>4.3290043279177624E-3</v>
      </c>
      <c r="H300">
        <f t="shared" si="40"/>
        <v>1.583458906647563E-2</v>
      </c>
      <c r="I300">
        <f t="shared" si="41"/>
        <v>5.676174258549738E-5</v>
      </c>
      <c r="J300">
        <f t="shared" si="42"/>
        <v>4.2571306940536186E-4</v>
      </c>
      <c r="K300">
        <f t="shared" si="42"/>
        <v>1.7316017316017316E-2</v>
      </c>
      <c r="L300">
        <f t="shared" si="39"/>
        <v>2.0202020202020204E-2</v>
      </c>
    </row>
    <row r="301" spans="1:12" x14ac:dyDescent="0.25">
      <c r="A301">
        <f>'11'!A2275</f>
        <v>2267</v>
      </c>
      <c r="B301">
        <f>'11'!B2275</f>
        <v>25200</v>
      </c>
      <c r="C301">
        <f>('11'!C2275-'11'!C$2)/('11'!C$1-'11'!C$2)</f>
        <v>2.9396507003285489E-3</v>
      </c>
      <c r="D301">
        <f>('11'!E2275-'11'!E$2)/('11'!E$1-'11'!E$2)</f>
        <v>2.838087129274869E-5</v>
      </c>
      <c r="E301">
        <f>('11'!F2275-'11'!F$2)/('11'!F$1-'11'!F$2)</f>
        <v>2.838087129369079E-5</v>
      </c>
      <c r="F301">
        <f>('11'!G2275-'11'!G$2)/('11'!G$1-'11'!G$2)</f>
        <v>8.658008658008658E-3</v>
      </c>
      <c r="G301">
        <f>('11'!H2275-'11'!H$2)/('11'!H$1-'11'!H$2)</f>
        <v>8.6580086582962786E-3</v>
      </c>
      <c r="H301">
        <f t="shared" si="40"/>
        <v>1.0893999654158741E-2</v>
      </c>
      <c r="I301">
        <f t="shared" si="41"/>
        <v>1.560947921101178E-4</v>
      </c>
      <c r="J301">
        <f t="shared" si="42"/>
        <v>1.3055200795097765E-3</v>
      </c>
      <c r="K301">
        <f t="shared" si="42"/>
        <v>6.0606060606060608E-2</v>
      </c>
      <c r="L301">
        <f t="shared" si="39"/>
        <v>2.3088023088023088E-2</v>
      </c>
    </row>
    <row r="302" spans="1:12" x14ac:dyDescent="0.25">
      <c r="A302">
        <f>'11'!A2276</f>
        <v>2268</v>
      </c>
      <c r="B302">
        <f>'11'!B2276</f>
        <v>28800</v>
      </c>
      <c r="C302">
        <f>('11'!C2276-'11'!C$2)/('11'!C$1-'11'!C$2)</f>
        <v>4.224203947530941E-3</v>
      </c>
      <c r="D302">
        <f>('11'!E2276-'11'!E$2)/('11'!E$1-'11'!E$2)</f>
        <v>5.676174258549738E-5</v>
      </c>
      <c r="E302">
        <f>('11'!F2276-'11'!F$2)/('11'!F$1-'11'!F$2)</f>
        <v>5.6761742587381581E-5</v>
      </c>
      <c r="F302">
        <f>('11'!G2276-'11'!G$2)/('11'!G$1-'11'!G$2)</f>
        <v>1.7316017316017316E-2</v>
      </c>
      <c r="G302">
        <f>('11'!H2276-'11'!H$2)/('11'!H$1-'11'!H$2)</f>
        <v>1.7316017316592557E-2</v>
      </c>
      <c r="H302">
        <f t="shared" si="40"/>
        <v>7.0650428596131512E-3</v>
      </c>
      <c r="I302">
        <f t="shared" si="41"/>
        <v>3.5476089115935863E-4</v>
      </c>
      <c r="J302">
        <f t="shared" si="42"/>
        <v>2.8948488719564608E-3</v>
      </c>
      <c r="K302">
        <f t="shared" si="42"/>
        <v>0.1471861471861472</v>
      </c>
      <c r="L302">
        <f t="shared" si="39"/>
        <v>3.2467532467532464E-2</v>
      </c>
    </row>
    <row r="303" spans="1:12" x14ac:dyDescent="0.25">
      <c r="A303">
        <f>'11'!A2277</f>
        <v>2269</v>
      </c>
      <c r="B303">
        <f>'11'!B2277</f>
        <v>32400</v>
      </c>
      <c r="C303">
        <f>('11'!C2277-'11'!C$2)/('11'!C$1-'11'!C$2)</f>
        <v>2.2232652355426001E-3</v>
      </c>
      <c r="D303">
        <f>('11'!E2277-'11'!E$2)/('11'!E$1-'11'!E$2)</f>
        <v>7.095217823187172E-5</v>
      </c>
      <c r="E303">
        <f>('11'!F2277-'11'!F$2)/('11'!F$1-'11'!F$2)</f>
        <v>5.6761742587381581E-5</v>
      </c>
      <c r="F303">
        <f>('11'!G2277-'11'!G$2)/('11'!G$1-'11'!G$2)</f>
        <v>2.1645021645021648E-2</v>
      </c>
      <c r="G303">
        <f>('11'!H2277-'11'!H$2)/('11'!H$1-'11'!H$2)</f>
        <v>2.1645021644510321E-2</v>
      </c>
      <c r="H303">
        <f t="shared" si="40"/>
        <v>5.5581630888564999E-3</v>
      </c>
      <c r="I303">
        <f t="shared" si="41"/>
        <v>5.3923655456222504E-4</v>
      </c>
      <c r="J303">
        <f t="shared" si="42"/>
        <v>4.3990350505220726E-3</v>
      </c>
      <c r="K303">
        <f t="shared" si="42"/>
        <v>0.25541125541125542</v>
      </c>
      <c r="L303">
        <f t="shared" si="39"/>
        <v>4.3290043290043288E-2</v>
      </c>
    </row>
    <row r="304" spans="1:12" x14ac:dyDescent="0.25">
      <c r="A304">
        <f>'11'!A2278</f>
        <v>2270</v>
      </c>
      <c r="B304">
        <f>'11'!B2278</f>
        <v>36000</v>
      </c>
      <c r="C304">
        <f>('11'!C2278-'11'!C$2)/('11'!C$1-'11'!C$2)</f>
        <v>1.1116326177713E-3</v>
      </c>
      <c r="D304">
        <f>('11'!E2278-'11'!E$2)/('11'!E$1-'11'!E$2)</f>
        <v>7.095217823187172E-5</v>
      </c>
      <c r="E304">
        <f>('11'!F2278-'11'!F$2)/('11'!F$1-'11'!F$2)</f>
        <v>7.0952178232210397E-5</v>
      </c>
      <c r="F304">
        <f>('11'!G2278-'11'!G$2)/('11'!G$1-'11'!G$2)</f>
        <v>2.1645021645021648E-2</v>
      </c>
      <c r="G304">
        <f>('11'!H2278-'11'!H$2)/('11'!H$1-'11'!H$2)</f>
        <v>2.1645021644510321E-2</v>
      </c>
      <c r="H304">
        <f t="shared" si="40"/>
        <v>3.1372742768212246E-3</v>
      </c>
      <c r="I304">
        <f t="shared" ref="I304:I319" si="43">D304*I$8+D303*I$7+D302*I$6</f>
        <v>6.6695047537959412E-4</v>
      </c>
      <c r="J304">
        <f t="shared" ref="J304:K319" si="44">E304*J$8+E303*J$7+E302*J$6+E301*J$5+E300*J$4+E299*J$3</f>
        <v>6.0735064567893314E-3</v>
      </c>
      <c r="K304">
        <f t="shared" si="44"/>
        <v>0.35930735930735935</v>
      </c>
      <c r="L304">
        <f t="shared" si="39"/>
        <v>5.4112554112554112E-2</v>
      </c>
    </row>
    <row r="305" spans="1:12" x14ac:dyDescent="0.25">
      <c r="A305">
        <f>'11'!A2279</f>
        <v>2271</v>
      </c>
      <c r="B305">
        <f>'11'!B2279</f>
        <v>39600</v>
      </c>
      <c r="C305">
        <f>('11'!C2279-'11'!C$2)/('11'!C$1-'11'!C$2)</f>
        <v>1.3092561942639755E-3</v>
      </c>
      <c r="D305">
        <f>('11'!E2279-'11'!E$2)/('11'!E$1-'11'!E$2)</f>
        <v>7.095217823187172E-5</v>
      </c>
      <c r="E305">
        <f>('11'!F2279-'11'!F$2)/('11'!F$1-'11'!F$2)</f>
        <v>7.0952178232210397E-5</v>
      </c>
      <c r="F305">
        <f>('11'!G2279-'11'!G$2)/('11'!G$1-'11'!G$2)</f>
        <v>2.5974025974025972E-2</v>
      </c>
      <c r="G305">
        <f>('11'!H2279-'11'!H$2)/('11'!H$1-'11'!H$2)</f>
        <v>2.597402597242808E-2</v>
      </c>
      <c r="H305">
        <f t="shared" si="40"/>
        <v>5.6199204565104618E-2</v>
      </c>
      <c r="I305">
        <f t="shared" si="43"/>
        <v>7.0952178231871714E-4</v>
      </c>
      <c r="J305">
        <f t="shared" si="44"/>
        <v>7.5918830709372585E-3</v>
      </c>
      <c r="K305">
        <f t="shared" si="44"/>
        <v>0.44588744588744594</v>
      </c>
      <c r="L305">
        <f t="shared" si="39"/>
        <v>6.5656565656565649E-2</v>
      </c>
    </row>
    <row r="306" spans="1:12" x14ac:dyDescent="0.25">
      <c r="A306">
        <f>'11'!A2280</f>
        <v>2272</v>
      </c>
      <c r="B306">
        <f>'11'!B2280</f>
        <v>43200</v>
      </c>
      <c r="C306">
        <f>('11'!C2280-'11'!C$2)/('11'!C$1-'11'!C$2)</f>
        <v>9.1400904127862442E-4</v>
      </c>
      <c r="D306">
        <f>('11'!E2280-'11'!E$2)/('11'!E$1-'11'!E$2)</f>
        <v>7.095217823187172E-5</v>
      </c>
      <c r="E306">
        <f>('11'!F2280-'11'!F$2)/('11'!F$1-'11'!F$2)</f>
        <v>7.0952178232210397E-5</v>
      </c>
      <c r="F306">
        <f>('11'!G2280-'11'!G$2)/('11'!G$1-'11'!G$2)</f>
        <v>2.5974025974025972E-2</v>
      </c>
      <c r="G306">
        <f>('11'!H2280-'11'!H$2)/('11'!H$1-'11'!H$2)</f>
        <v>2.597402597242808E-2</v>
      </c>
      <c r="H306">
        <f t="shared" si="40"/>
        <v>7.0205775549022992E-2</v>
      </c>
      <c r="I306">
        <f t="shared" si="43"/>
        <v>7.0952178231871714E-4</v>
      </c>
      <c r="J306">
        <f t="shared" si="44"/>
        <v>8.6845466157040221E-3</v>
      </c>
      <c r="K306">
        <f t="shared" si="44"/>
        <v>0.51515151515151525</v>
      </c>
      <c r="L306">
        <f t="shared" si="39"/>
        <v>7.72005772005772E-2</v>
      </c>
    </row>
    <row r="307" spans="1:12" x14ac:dyDescent="0.25">
      <c r="A307">
        <f>'11'!A2281</f>
        <v>2273</v>
      </c>
      <c r="B307">
        <f>'11'!B2281</f>
        <v>46800</v>
      </c>
      <c r="C307">
        <f>('11'!C2281-'11'!C$2)/('11'!C$1-'11'!C$2)</f>
        <v>0</v>
      </c>
      <c r="D307">
        <f>('11'!E2281-'11'!E$2)/('11'!E$1-'11'!E$2)</f>
        <v>5.676174258549738E-5</v>
      </c>
      <c r="E307">
        <f>('11'!F2281-'11'!F$2)/('11'!F$1-'11'!F$2)</f>
        <v>5.6761742587381581E-5</v>
      </c>
      <c r="F307">
        <f>('11'!G2281-'11'!G$2)/('11'!G$1-'11'!G$2)</f>
        <v>2.5974025974025972E-2</v>
      </c>
      <c r="G307">
        <f>('11'!H2281-'11'!H$2)/('11'!H$1-'11'!H$2)</f>
        <v>2.597402597242808E-2</v>
      </c>
      <c r="H307">
        <f t="shared" si="40"/>
        <v>4.4391195869667249E-2</v>
      </c>
      <c r="I307">
        <f t="shared" si="43"/>
        <v>6.5276003973321981E-4</v>
      </c>
      <c r="J307">
        <f t="shared" si="44"/>
        <v>8.7129274870138464E-3</v>
      </c>
      <c r="K307">
        <f t="shared" si="44"/>
        <v>0.5627705627705627</v>
      </c>
      <c r="L307">
        <f t="shared" si="39"/>
        <v>8.8744588744588751E-2</v>
      </c>
    </row>
    <row r="308" spans="1:12" x14ac:dyDescent="0.25">
      <c r="A308">
        <f>'11'!A2282</f>
        <v>2274</v>
      </c>
      <c r="B308">
        <f>'11'!B2282</f>
        <v>50400</v>
      </c>
      <c r="C308">
        <f>('11'!C2282-'11'!C$2)/('11'!C$1-'11'!C$2)</f>
        <v>2.7642597761912996E-2</v>
      </c>
      <c r="D308">
        <f>('11'!E2282-'11'!E$2)/('11'!E$1-'11'!E$2)</f>
        <v>1.8447566340286647E-4</v>
      </c>
      <c r="E308">
        <f>('11'!F2282-'11'!F$2)/('11'!F$1-'11'!F$2)</f>
        <v>1.8447566340294038E-4</v>
      </c>
      <c r="F308">
        <f>('11'!G2282-'11'!G$2)/('11'!G$1-'11'!G$2)</f>
        <v>7.3593073593073585E-2</v>
      </c>
      <c r="G308">
        <f>('11'!H2282-'11'!H$2)/('11'!H$1-'11'!H$2)</f>
        <v>7.3593073591827235E-2</v>
      </c>
      <c r="H308">
        <f t="shared" si="40"/>
        <v>1.77861218843408E-2</v>
      </c>
      <c r="I308">
        <f t="shared" si="43"/>
        <v>1.1210444160635732E-3</v>
      </c>
      <c r="J308">
        <f t="shared" si="44"/>
        <v>1.2459202497611635E-2</v>
      </c>
      <c r="K308">
        <f t="shared" si="44"/>
        <v>0.77056277056277056</v>
      </c>
      <c r="L308">
        <f t="shared" si="39"/>
        <v>9.2352092352092352E-2</v>
      </c>
    </row>
    <row r="309" spans="1:12" x14ac:dyDescent="0.25">
      <c r="A309">
        <f>'11'!A2283</f>
        <v>2275</v>
      </c>
      <c r="B309">
        <f>'11'!B2283</f>
        <v>54000</v>
      </c>
      <c r="C309">
        <f>('11'!C2283-'11'!C$2)/('11'!C$1-'11'!C$2)</f>
        <v>7.4602900125985026E-3</v>
      </c>
      <c r="D309">
        <f>('11'!E2283-'11'!E$2)/('11'!E$1-'11'!E$2)</f>
        <v>1.560947921101178E-4</v>
      </c>
      <c r="E309">
        <f>('11'!F2283-'11'!F$2)/('11'!F$1-'11'!F$2)</f>
        <v>1.5609479211126619E-4</v>
      </c>
      <c r="F309">
        <f>('11'!G2283-'11'!G$2)/('11'!G$1-'11'!G$2)</f>
        <v>8.658008658008659E-2</v>
      </c>
      <c r="G309">
        <f>('11'!H2283-'11'!H$2)/('11'!H$1-'11'!H$2)</f>
        <v>8.6580086580502036E-2</v>
      </c>
      <c r="H309">
        <f t="shared" si="40"/>
        <v>9.4118228304636738E-3</v>
      </c>
      <c r="I309">
        <f t="shared" si="43"/>
        <v>1.3480913864055628E-3</v>
      </c>
      <c r="J309">
        <f t="shared" si="44"/>
        <v>1.548176529028686E-2</v>
      </c>
      <c r="K309">
        <f t="shared" si="44"/>
        <v>1.1212121212121213</v>
      </c>
      <c r="L309">
        <f t="shared" si="39"/>
        <v>9.3795093795093806E-2</v>
      </c>
    </row>
    <row r="310" spans="1:12" x14ac:dyDescent="0.25">
      <c r="A310">
        <f>'11'!A2284</f>
        <v>2276</v>
      </c>
      <c r="B310">
        <f>'11'!B2284</f>
        <v>57600</v>
      </c>
      <c r="C310">
        <f>('11'!C2284-'11'!C$2)/('11'!C$1-'11'!C$2)</f>
        <v>9.1400904127862442E-4</v>
      </c>
      <c r="D310">
        <f>('11'!E2284-'11'!E$2)/('11'!E$1-'11'!E$2)</f>
        <v>9.9333049524620413E-5</v>
      </c>
      <c r="E310">
        <f>('11'!F2284-'11'!F$2)/('11'!F$1-'11'!F$2)</f>
        <v>9.9333049525901181E-5</v>
      </c>
      <c r="F310">
        <f>('11'!G2284-'11'!G$2)/('11'!G$1-'11'!G$2)</f>
        <v>8.658008658008659E-2</v>
      </c>
      <c r="G310">
        <f>('11'!H2284-'11'!H$2)/('11'!H$1-'11'!H$2)</f>
        <v>9.0909090908419796E-2</v>
      </c>
      <c r="H310">
        <f t="shared" si="40"/>
        <v>6.0769249771497735E-3</v>
      </c>
      <c r="I310">
        <f t="shared" si="43"/>
        <v>1.4190435646374345E-3</v>
      </c>
      <c r="J310">
        <f t="shared" si="44"/>
        <v>1.5112813963517277E-2</v>
      </c>
      <c r="K310">
        <f t="shared" si="44"/>
        <v>1.4891774891774892</v>
      </c>
      <c r="L310">
        <f t="shared" si="39"/>
        <v>9.5959595959595967E-2</v>
      </c>
    </row>
    <row r="311" spans="1:12" x14ac:dyDescent="0.25">
      <c r="A311">
        <f>'11'!A2285</f>
        <v>2277</v>
      </c>
      <c r="B311">
        <f>'11'!B2285</f>
        <v>61200</v>
      </c>
      <c r="C311">
        <f>('11'!C2285-'11'!C$2)/('11'!C$1-'11'!C$2)</f>
        <v>4.2489068945925244E-3</v>
      </c>
      <c r="D311">
        <f>('11'!E2285-'11'!E$2)/('11'!E$1-'11'!E$2)</f>
        <v>8.5142613878246053E-5</v>
      </c>
      <c r="E311">
        <f>('11'!F2285-'11'!F$2)/('11'!F$1-'11'!F$2)</f>
        <v>8.5142613879055789E-5</v>
      </c>
      <c r="F311">
        <f>('11'!G2285-'11'!G$2)/('11'!G$1-'11'!G$2)</f>
        <v>9.5238095238095247E-2</v>
      </c>
      <c r="G311">
        <f>('11'!H2285-'11'!H$2)/('11'!H$1-'11'!H$2)</f>
        <v>9.5238095238798309E-2</v>
      </c>
      <c r="H311">
        <f t="shared" si="40"/>
        <v>3.6560361651144977E-3</v>
      </c>
      <c r="I311">
        <f t="shared" si="43"/>
        <v>1.1068539804171989E-3</v>
      </c>
      <c r="J311">
        <f t="shared" si="44"/>
        <v>1.4743862636723497E-2</v>
      </c>
      <c r="K311">
        <f t="shared" si="44"/>
        <v>1.7445887445887449</v>
      </c>
      <c r="L311">
        <f t="shared" si="39"/>
        <v>9.7402597402597421E-2</v>
      </c>
    </row>
    <row r="312" spans="1:12" x14ac:dyDescent="0.25">
      <c r="A312">
        <f>'11'!A2286</f>
        <v>2278</v>
      </c>
      <c r="B312">
        <f>'11'!B2286</f>
        <v>64800</v>
      </c>
      <c r="C312">
        <f>('11'!C2286-'11'!C$2)/('11'!C$1-'11'!C$2)</f>
        <v>0</v>
      </c>
      <c r="D312">
        <f>('11'!E2286-'11'!E$2)/('11'!E$1-'11'!E$2)</f>
        <v>5.676174258549738E-5</v>
      </c>
      <c r="E312">
        <f>('11'!F2286-'11'!F$2)/('11'!F$1-'11'!F$2)</f>
        <v>5.6761742587381581E-5</v>
      </c>
      <c r="F312">
        <f>('11'!G2286-'11'!G$2)/('11'!G$1-'11'!G$2)</f>
        <v>9.5238095238095247E-2</v>
      </c>
      <c r="G312">
        <f>('11'!H2286-'11'!H$2)/('11'!H$1-'11'!H$2)</f>
        <v>9.5238095238798309E-2</v>
      </c>
      <c r="H312">
        <f t="shared" si="40"/>
        <v>2.7420271238358732E-3</v>
      </c>
      <c r="I312">
        <f t="shared" si="43"/>
        <v>7.80473960550589E-4</v>
      </c>
      <c r="J312">
        <f t="shared" si="44"/>
        <v>1.4928338300130472E-2</v>
      </c>
      <c r="K312">
        <f t="shared" si="44"/>
        <v>1.9783549783549788</v>
      </c>
      <c r="L312">
        <f t="shared" si="39"/>
        <v>9.9567099567099582E-2</v>
      </c>
    </row>
    <row r="313" spans="1:12" x14ac:dyDescent="0.25">
      <c r="A313">
        <f>'11'!A2287</f>
        <v>2279</v>
      </c>
      <c r="B313">
        <f>'11'!B2287</f>
        <v>68400</v>
      </c>
      <c r="C313">
        <f>('11'!C2287-'11'!C$2)/('11'!C$1-'11'!C$2)</f>
        <v>9.1400904127862442E-4</v>
      </c>
      <c r="D313">
        <f>('11'!E2287-'11'!E$2)/('11'!E$1-'11'!E$2)</f>
        <v>4.2571306939123026E-5</v>
      </c>
      <c r="E313">
        <f>('11'!F2287-'11'!F$2)/('11'!F$1-'11'!F$2)</f>
        <v>4.2571306940536182E-5</v>
      </c>
      <c r="F313">
        <f>('11'!G2287-'11'!G$2)/('11'!G$1-'11'!G$2)</f>
        <v>9.5238095238095247E-2</v>
      </c>
      <c r="G313">
        <f>('11'!H2287-'11'!H$2)/('11'!H$1-'11'!H$2)</f>
        <v>9.5238095238798309E-2</v>
      </c>
      <c r="H313">
        <f t="shared" si="40"/>
        <v>4.9652923593784737E-3</v>
      </c>
      <c r="I313">
        <f t="shared" si="43"/>
        <v>5.9599829714772237E-4</v>
      </c>
      <c r="J313">
        <f t="shared" si="44"/>
        <v>1.196253725007086E-2</v>
      </c>
      <c r="K313">
        <f t="shared" si="44"/>
        <v>2.1168831168831175</v>
      </c>
      <c r="L313">
        <f t="shared" si="39"/>
        <v>0.10245310245310245</v>
      </c>
    </row>
    <row r="314" spans="1:12" x14ac:dyDescent="0.25">
      <c r="A314">
        <f>'11'!A2288</f>
        <v>2280</v>
      </c>
      <c r="B314">
        <f>'11'!B2288</f>
        <v>72000</v>
      </c>
      <c r="C314">
        <f>('11'!C2288-'11'!C$2)/('11'!C$1-'11'!C$2)</f>
        <v>9.1400904127862442E-4</v>
      </c>
      <c r="D314">
        <f>('11'!E2288-'11'!E$2)/('11'!E$1-'11'!E$2)</f>
        <v>4.2571306939123026E-5</v>
      </c>
      <c r="E314">
        <f>('11'!F2288-'11'!F$2)/('11'!F$1-'11'!F$2)</f>
        <v>4.2571306940536182E-5</v>
      </c>
      <c r="F314">
        <f>('11'!G2288-'11'!G$2)/('11'!G$1-'11'!G$2)</f>
        <v>9.5238095238095247E-2</v>
      </c>
      <c r="G314">
        <f>('11'!H2288-'11'!H$2)/('11'!H$1-'11'!H$2)</f>
        <v>9.5238095238798309E-2</v>
      </c>
      <c r="H314">
        <f t="shared" si="40"/>
        <v>9.0906845186630759E-3</v>
      </c>
      <c r="I314">
        <f t="shared" si="43"/>
        <v>4.6828437633035329E-4</v>
      </c>
      <c r="J314">
        <f t="shared" si="44"/>
        <v>9.0109266356298637E-3</v>
      </c>
      <c r="K314">
        <f t="shared" si="44"/>
        <v>2.1558441558441563</v>
      </c>
      <c r="L314">
        <f t="shared" si="39"/>
        <v>0.10678210678210677</v>
      </c>
    </row>
    <row r="315" spans="1:12" x14ac:dyDescent="0.25">
      <c r="A315">
        <f>'11'!A2289</f>
        <v>2281</v>
      </c>
      <c r="B315">
        <f>'11'!B2289</f>
        <v>75600</v>
      </c>
      <c r="C315">
        <f>('11'!C2289-'11'!C$2)/('11'!C$1-'11'!C$2)</f>
        <v>0</v>
      </c>
      <c r="D315">
        <f>('11'!E2289-'11'!E$2)/('11'!E$1-'11'!E$2)</f>
        <v>2.838087129274869E-5</v>
      </c>
      <c r="E315">
        <f>('11'!F2289-'11'!F$2)/('11'!F$1-'11'!F$2)</f>
        <v>2.838087129369079E-5</v>
      </c>
      <c r="F315">
        <f>('11'!G2289-'11'!G$2)/('11'!G$1-'11'!G$2)</f>
        <v>9.5238095238095247E-2</v>
      </c>
      <c r="G315">
        <f>('11'!H2289-'11'!H$2)/('11'!H$1-'11'!H$2)</f>
        <v>9.5238095238798309E-2</v>
      </c>
      <c r="H315">
        <f t="shared" si="40"/>
        <v>1.1511573330698351E-2</v>
      </c>
      <c r="I315">
        <f t="shared" si="43"/>
        <v>3.6895132680573293E-4</v>
      </c>
      <c r="J315">
        <f t="shared" si="44"/>
        <v>7.0242656451259562E-3</v>
      </c>
      <c r="K315">
        <f t="shared" si="44"/>
        <v>2.1818181818181825</v>
      </c>
      <c r="L315">
        <f t="shared" si="39"/>
        <v>0.11399711399711399</v>
      </c>
    </row>
    <row r="316" spans="1:12" x14ac:dyDescent="0.25">
      <c r="A316">
        <f>'11'!A2290</f>
        <v>2282</v>
      </c>
      <c r="B316">
        <f>'11'!B2290</f>
        <v>79200</v>
      </c>
      <c r="C316">
        <f>('11'!C2290-'11'!C$2)/('11'!C$1-'11'!C$2)</f>
        <v>2.0256416590499248E-3</v>
      </c>
      <c r="D316">
        <f>('11'!E2290-'11'!E$2)/('11'!E$1-'11'!E$2)</f>
        <v>2.838087129274869E-5</v>
      </c>
      <c r="E316">
        <f>('11'!F2290-'11'!F$2)/('11'!F$1-'11'!F$2)</f>
        <v>2.838087129369079E-5</v>
      </c>
      <c r="F316">
        <f>('11'!G2290-'11'!G$2)/('11'!G$1-'11'!G$2)</f>
        <v>9.9567099567099568E-2</v>
      </c>
      <c r="G316">
        <f>('11'!H2290-'11'!H$2)/('11'!H$1-'11'!H$2)</f>
        <v>9.9567099566716069E-2</v>
      </c>
      <c r="H316">
        <f t="shared" si="40"/>
        <v>1.4031273930979964E-2</v>
      </c>
      <c r="I316">
        <f t="shared" si="43"/>
        <v>3.2638001986660991E-4</v>
      </c>
      <c r="J316">
        <f t="shared" si="44"/>
        <v>5.4491272883785483E-3</v>
      </c>
      <c r="K316">
        <f t="shared" si="44"/>
        <v>2.2077922077922083</v>
      </c>
      <c r="L316">
        <f t="shared" si="39"/>
        <v>0.12698412698412698</v>
      </c>
    </row>
    <row r="317" spans="1:12" x14ac:dyDescent="0.25">
      <c r="A317">
        <f>'11'!A2291</f>
        <v>2283</v>
      </c>
      <c r="B317">
        <f>'11'!B2291</f>
        <v>82800</v>
      </c>
      <c r="C317">
        <f>('11'!C2291-'11'!C$2)/('11'!C$1-'11'!C$2)</f>
        <v>2.5197006002816132E-3</v>
      </c>
      <c r="D317">
        <f>('11'!E2291-'11'!E$2)/('11'!E$1-'11'!E$2)</f>
        <v>2.838087129274869E-5</v>
      </c>
      <c r="E317">
        <f>('11'!F2291-'11'!F$2)/('11'!F$1-'11'!F$2)</f>
        <v>2.838087129369079E-5</v>
      </c>
      <c r="F317">
        <f>('11'!G2291-'11'!G$2)/('11'!G$1-'11'!G$2)</f>
        <v>0.10389610389610389</v>
      </c>
      <c r="G317">
        <f>('11'!H2291-'11'!H$2)/('11'!H$1-'11'!H$2)</f>
        <v>0.10389610389463383</v>
      </c>
      <c r="H317">
        <f t="shared" si="40"/>
        <v>1.8181369037326152E-2</v>
      </c>
      <c r="I317">
        <f t="shared" si="43"/>
        <v>2.8380871292748688E-4</v>
      </c>
      <c r="J317">
        <f t="shared" si="44"/>
        <v>4.6544628921652903E-3</v>
      </c>
      <c r="K317">
        <f t="shared" si="44"/>
        <v>2.2510822510822512</v>
      </c>
      <c r="L317">
        <f t="shared" si="39"/>
        <v>0.14357864357864358</v>
      </c>
    </row>
    <row r="318" spans="1:12" x14ac:dyDescent="0.25">
      <c r="A318">
        <f>'11'!A2292</f>
        <v>2284</v>
      </c>
      <c r="B318">
        <f>'11'!B2292</f>
        <v>86400</v>
      </c>
      <c r="C318">
        <f>('11'!C2292-'11'!C$2)/('11'!C$1-'11'!C$2)</f>
        <v>2.2232652355426001E-3</v>
      </c>
      <c r="D318">
        <f>('11'!E2292-'11'!E$2)/('11'!E$1-'11'!E$2)</f>
        <v>2.838087129274869E-5</v>
      </c>
      <c r="E318">
        <f>('11'!F2292-'11'!F$2)/('11'!F$1-'11'!F$2)</f>
        <v>2.838087129369079E-5</v>
      </c>
      <c r="F318">
        <f>('11'!G2292-'11'!G$2)/('11'!G$1-'11'!G$2)</f>
        <v>0.10822510822510824</v>
      </c>
      <c r="G318">
        <f>('11'!H2292-'11'!H$2)/('11'!H$1-'11'!H$2)</f>
        <v>0.10822510822501236</v>
      </c>
      <c r="H318">
        <f t="shared" si="40"/>
        <v>3.3620710950816431E-2</v>
      </c>
      <c r="I318">
        <f t="shared" si="43"/>
        <v>2.8380871292748688E-4</v>
      </c>
      <c r="J318">
        <f t="shared" si="44"/>
        <v>4.2713211297004637E-3</v>
      </c>
      <c r="K318">
        <f t="shared" si="44"/>
        <v>2.3203463203463204</v>
      </c>
      <c r="L318">
        <f t="shared" si="39"/>
        <v>0.16378066378066378</v>
      </c>
    </row>
    <row r="319" spans="1:12" x14ac:dyDescent="0.25">
      <c r="A319">
        <f>'11'!A2293</f>
        <v>2285</v>
      </c>
      <c r="B319">
        <f>'11'!B2293</f>
        <v>90000</v>
      </c>
      <c r="C319">
        <f>('11'!C2293-'11'!C$2)/('11'!C$1-'11'!C$2)</f>
        <v>3.5325214298065756E-3</v>
      </c>
      <c r="D319">
        <f>('11'!E2293-'11'!E$2)/('11'!E$1-'11'!E$2)</f>
        <v>4.2571306939123026E-5</v>
      </c>
      <c r="E319">
        <f>('11'!F2293-'11'!F$2)/('11'!F$1-'11'!F$2)</f>
        <v>4.2571306940536182E-5</v>
      </c>
      <c r="F319">
        <f>('11'!G2293-'11'!G$2)/('11'!G$1-'11'!G$2)</f>
        <v>0.11255411255411256</v>
      </c>
      <c r="G319">
        <f>('11'!H2293-'11'!H$2)/('11'!H$1-'11'!H$2)</f>
        <v>0.11255411255293012</v>
      </c>
      <c r="H319">
        <f t="shared" si="40"/>
        <v>6.8229539784096238E-2</v>
      </c>
      <c r="I319">
        <f t="shared" si="43"/>
        <v>3.4057045551298421E-4</v>
      </c>
      <c r="J319">
        <f t="shared" si="44"/>
        <v>4.3280828722878448E-3</v>
      </c>
      <c r="K319">
        <f t="shared" si="44"/>
        <v>2.4025974025974026</v>
      </c>
      <c r="L319">
        <f t="shared" si="39"/>
        <v>0.18831168831168832</v>
      </c>
    </row>
    <row r="320" spans="1:12" x14ac:dyDescent="0.25">
      <c r="A320">
        <f>'11'!A2294</f>
        <v>2286</v>
      </c>
      <c r="B320">
        <f>'11'!B2294</f>
        <v>93600</v>
      </c>
      <c r="C320">
        <f>('11'!C2294-'11'!C$2)/('11'!C$1-'11'!C$2)</f>
        <v>4.4465304710852001E-3</v>
      </c>
      <c r="D320">
        <f>('11'!E2294-'11'!E$2)/('11'!E$1-'11'!E$2)</f>
        <v>4.2571306939123026E-5</v>
      </c>
      <c r="E320">
        <f>('11'!F2294-'11'!F$2)/('11'!F$1-'11'!F$2)</f>
        <v>4.2571306940536182E-5</v>
      </c>
      <c r="F320">
        <f>('11'!G2294-'11'!G$2)/('11'!G$1-'11'!G$2)</f>
        <v>0.12121212121212122</v>
      </c>
      <c r="G320">
        <f>('11'!H2294-'11'!H$2)/('11'!H$1-'11'!H$2)</f>
        <v>0.12121212121122639</v>
      </c>
      <c r="H320">
        <f t="shared" si="40"/>
        <v>8.2038487191521944E-2</v>
      </c>
      <c r="I320">
        <f t="shared" ref="I320:I335" si="45">D320*I$8+D319*I$7+D318*I$6</f>
        <v>3.8314176245210724E-4</v>
      </c>
      <c r="J320">
        <f t="shared" ref="J320:K335" si="46">E320*J$8+E319*J$7+E318*J$6+E317*J$5+E316*J$4+E315*J$3</f>
        <v>4.7112246347526705E-3</v>
      </c>
      <c r="K320">
        <f t="shared" si="46"/>
        <v>2.5151515151515156</v>
      </c>
      <c r="L320">
        <f t="shared" si="39"/>
        <v>0.21500721500721501</v>
      </c>
    </row>
    <row r="321" spans="1:12" x14ac:dyDescent="0.25">
      <c r="A321">
        <f>'11'!A2295</f>
        <v>2287</v>
      </c>
      <c r="B321">
        <f>'11'!B2295</f>
        <v>97200</v>
      </c>
      <c r="C321">
        <f>('11'!C2295-'11'!C$2)/('11'!C$1-'11'!C$2)</f>
        <v>1.0597564289419726E-2</v>
      </c>
      <c r="D321">
        <f>('11'!E2295-'11'!E$2)/('11'!E$1-'11'!E$2)</f>
        <v>7.095217823187172E-5</v>
      </c>
      <c r="E321">
        <f>('11'!F2295-'11'!F$2)/('11'!F$1-'11'!F$2)</f>
        <v>7.0952178232210397E-5</v>
      </c>
      <c r="F321">
        <f>('11'!G2295-'11'!G$2)/('11'!G$1-'11'!G$2)</f>
        <v>0.13852813852813853</v>
      </c>
      <c r="G321">
        <f>('11'!H2295-'11'!H$2)/('11'!H$1-'11'!H$2)</f>
        <v>0.13852813852781895</v>
      </c>
      <c r="H321">
        <f t="shared" si="40"/>
        <v>7.6776759467404462E-2</v>
      </c>
      <c r="I321">
        <f t="shared" si="45"/>
        <v>5.3923655456222504E-4</v>
      </c>
      <c r="J321">
        <f t="shared" si="46"/>
        <v>5.846459486439806E-3</v>
      </c>
      <c r="K321">
        <f t="shared" si="46"/>
        <v>2.6926406926406927</v>
      </c>
      <c r="L321">
        <f t="shared" si="39"/>
        <v>0.23953823953823958</v>
      </c>
    </row>
    <row r="322" spans="1:12" x14ac:dyDescent="0.25">
      <c r="A322">
        <f>'11'!A2296</f>
        <v>2288</v>
      </c>
      <c r="B322">
        <f>'11'!B2296</f>
        <v>100800</v>
      </c>
      <c r="C322">
        <f>('11'!C2296-'11'!C$2)/('11'!C$1-'11'!C$2)</f>
        <v>2.1293940367085793E-2</v>
      </c>
      <c r="D322">
        <f>('11'!E2296-'11'!E$2)/('11'!E$1-'11'!E$2)</f>
        <v>1.1352348517099476E-4</v>
      </c>
      <c r="E322">
        <f>('11'!F2296-'11'!F$2)/('11'!F$1-'11'!F$2)</f>
        <v>1.1352348517274657E-4</v>
      </c>
      <c r="F322">
        <f>('11'!G2296-'11'!G$2)/('11'!G$1-'11'!G$2)</f>
        <v>0.1774891774891775</v>
      </c>
      <c r="G322">
        <f>('11'!H2296-'11'!H$2)/('11'!H$1-'11'!H$2)</f>
        <v>0.17748917748892182</v>
      </c>
      <c r="H322">
        <f t="shared" si="40"/>
        <v>7.1934981843333912E-2</v>
      </c>
      <c r="I322">
        <f t="shared" si="45"/>
        <v>7.9466439619696331E-4</v>
      </c>
      <c r="J322">
        <f t="shared" si="46"/>
        <v>8.3439761602200641E-3</v>
      </c>
      <c r="K322">
        <f t="shared" si="46"/>
        <v>3.0346320346320348</v>
      </c>
      <c r="L322">
        <f t="shared" si="39"/>
        <v>0.2582972582972583</v>
      </c>
    </row>
    <row r="323" spans="1:12" x14ac:dyDescent="0.25">
      <c r="A323">
        <f>'11'!A2297</f>
        <v>2289</v>
      </c>
      <c r="B323">
        <f>'11'!B2297</f>
        <v>104400</v>
      </c>
      <c r="C323">
        <f>('11'!C2297-'11'!C$2)/('11'!C$1-'11'!C$2)</f>
        <v>1.4426521083965315E-2</v>
      </c>
      <c r="D323">
        <f>('11'!E2297-'11'!E$2)/('11'!E$1-'11'!E$2)</f>
        <v>9.9333049524620413E-5</v>
      </c>
      <c r="E323">
        <f>('11'!F2297-'11'!F$2)/('11'!F$1-'11'!F$2)</f>
        <v>9.9333049525901181E-5</v>
      </c>
      <c r="F323">
        <f>('11'!G2297-'11'!G$2)/('11'!G$1-'11'!G$2)</f>
        <v>0.20346320346320348</v>
      </c>
      <c r="G323">
        <f>('11'!H2297-'11'!H$2)/('11'!H$1-'11'!H$2)</f>
        <v>0.20779220779172841</v>
      </c>
      <c r="H323">
        <f t="shared" si="40"/>
        <v>6.3165435636471423E-2</v>
      </c>
      <c r="I323">
        <f t="shared" si="45"/>
        <v>9.50759188307081E-4</v>
      </c>
      <c r="J323">
        <f t="shared" si="46"/>
        <v>1.0217113665563323E-2</v>
      </c>
      <c r="K323">
        <f t="shared" si="46"/>
        <v>3.5194805194805201</v>
      </c>
      <c r="L323">
        <f t="shared" si="39"/>
        <v>0.2734487734487735</v>
      </c>
    </row>
    <row r="324" spans="1:12" x14ac:dyDescent="0.25">
      <c r="A324">
        <f>'11'!A2298</f>
        <v>2290</v>
      </c>
      <c r="B324">
        <f>'11'!B2298</f>
        <v>108000</v>
      </c>
      <c r="C324">
        <f>('11'!C2298-'11'!C$2)/('11'!C$1-'11'!C$2)</f>
        <v>1.3314888466194018E-2</v>
      </c>
      <c r="D324">
        <f>('11'!E2298-'11'!E$2)/('11'!E$1-'11'!E$2)</f>
        <v>9.9333049524620413E-5</v>
      </c>
      <c r="E324">
        <f>('11'!F2298-'11'!F$2)/('11'!F$1-'11'!F$2)</f>
        <v>9.9333049525901181E-5</v>
      </c>
      <c r="F324">
        <f>('11'!G2298-'11'!G$2)/('11'!G$1-'11'!G$2)</f>
        <v>0.22943722943722944</v>
      </c>
      <c r="G324">
        <f>('11'!H2298-'11'!H$2)/('11'!H$1-'11'!H$2)</f>
        <v>0.23376623376661726</v>
      </c>
      <c r="H324">
        <f t="shared" si="40"/>
        <v>3.4411205256787133E-2</v>
      </c>
      <c r="I324">
        <f t="shared" si="45"/>
        <v>1.0359018021853272E-3</v>
      </c>
      <c r="J324">
        <f t="shared" si="46"/>
        <v>1.1309777210326053E-2</v>
      </c>
      <c r="K324">
        <f t="shared" si="46"/>
        <v>4.0952380952380958</v>
      </c>
      <c r="L324">
        <f t="shared" si="39"/>
        <v>0.28499278499278496</v>
      </c>
    </row>
    <row r="325" spans="1:12" x14ac:dyDescent="0.25">
      <c r="A325">
        <f>'11'!A2299</f>
        <v>2291</v>
      </c>
      <c r="B325">
        <f>'11'!B2299</f>
        <v>111600</v>
      </c>
      <c r="C325">
        <f>('11'!C2299-'11'!C$2)/('11'!C$1-'11'!C$2)</f>
        <v>1.5439341913490279E-2</v>
      </c>
      <c r="D325">
        <f>('11'!E2299-'11'!E$2)/('11'!E$1-'11'!E$2)</f>
        <v>9.9333049524620413E-5</v>
      </c>
      <c r="E325">
        <f>('11'!F2299-'11'!F$2)/('11'!F$1-'11'!F$2)</f>
        <v>9.9333049525901181E-5</v>
      </c>
      <c r="F325">
        <f>('11'!G2299-'11'!G$2)/('11'!G$1-'11'!G$2)</f>
        <v>0.25974025974025977</v>
      </c>
      <c r="G325">
        <f>('11'!H2299-'11'!H$2)/('11'!H$1-'11'!H$2)</f>
        <v>0.26406926406942388</v>
      </c>
      <c r="H325">
        <f t="shared" si="40"/>
        <v>9.4859316716484274E-3</v>
      </c>
      <c r="I325">
        <f t="shared" si="45"/>
        <v>9.9333049524620424E-4</v>
      </c>
      <c r="J325">
        <f t="shared" si="46"/>
        <v>1.2700439903664472E-2</v>
      </c>
      <c r="K325">
        <f t="shared" si="46"/>
        <v>4.7056277056277063</v>
      </c>
      <c r="L325">
        <f t="shared" si="39"/>
        <v>0.29220779220779219</v>
      </c>
    </row>
    <row r="326" spans="1:12" x14ac:dyDescent="0.25">
      <c r="A326">
        <f>'11'!A2300</f>
        <v>2292</v>
      </c>
      <c r="B326">
        <f>'11'!B2300</f>
        <v>115200</v>
      </c>
      <c r="C326">
        <f>('11'!C2300-'11'!C$2)/('11'!C$1-'11'!C$2)</f>
        <v>9.4859316716484274E-3</v>
      </c>
      <c r="D326">
        <f>('11'!E2300-'11'!E$2)/('11'!E$1-'11'!E$2)</f>
        <v>1.1352348517099476E-4</v>
      </c>
      <c r="E326">
        <f>('11'!F2300-'11'!F$2)/('11'!F$1-'11'!F$2)</f>
        <v>1.1352348517274657E-4</v>
      </c>
      <c r="F326">
        <f>('11'!G2300-'11'!G$2)/('11'!G$1-'11'!G$2)</f>
        <v>0.2813852813852814</v>
      </c>
      <c r="G326">
        <f>('11'!H2300-'11'!H$2)/('11'!H$1-'11'!H$2)</f>
        <v>0.28138528138601643</v>
      </c>
      <c r="H326">
        <f t="shared" si="40"/>
        <v>0</v>
      </c>
      <c r="I326">
        <f t="shared" si="45"/>
        <v>1.0500922378317015E-3</v>
      </c>
      <c r="J326">
        <f t="shared" si="46"/>
        <v>1.4062721725751548E-2</v>
      </c>
      <c r="K326">
        <f t="shared" si="46"/>
        <v>5.3419913419913421</v>
      </c>
      <c r="L326">
        <f t="shared" si="39"/>
        <v>0.29581529581529581</v>
      </c>
    </row>
    <row r="327" spans="1:12" x14ac:dyDescent="0.25">
      <c r="A327">
        <f>'11'!A2301</f>
        <v>2293</v>
      </c>
      <c r="B327">
        <f>'11'!B2301</f>
        <v>118800</v>
      </c>
      <c r="C327">
        <f>('11'!C2301-'11'!C$2)/('11'!C$1-'11'!C$2)</f>
        <v>0</v>
      </c>
      <c r="D327">
        <f>('11'!E2301-'11'!E$2)/('11'!E$1-'11'!E$2)</f>
        <v>9.9333049524620413E-5</v>
      </c>
      <c r="E327">
        <f>('11'!F2301-'11'!F$2)/('11'!F$1-'11'!F$2)</f>
        <v>9.9333049525901181E-5</v>
      </c>
      <c r="F327">
        <f>('11'!G2301-'11'!G$2)/('11'!G$1-'11'!G$2)</f>
        <v>0.2857142857142857</v>
      </c>
      <c r="G327">
        <f>('11'!H2301-'11'!H$2)/('11'!H$1-'11'!H$2)</f>
        <v>0.2857142857139342</v>
      </c>
      <c r="H327">
        <f t="shared" si="40"/>
        <v>2.6185123885279511E-3</v>
      </c>
      <c r="I327">
        <f t="shared" si="45"/>
        <v>1.0359018021853272E-3</v>
      </c>
      <c r="J327">
        <f t="shared" si="46"/>
        <v>1.393500780492994E-2</v>
      </c>
      <c r="K327">
        <f t="shared" si="46"/>
        <v>5.8658008658008658</v>
      </c>
      <c r="L327">
        <f t="shared" si="39"/>
        <v>0.29870129870129869</v>
      </c>
    </row>
    <row r="328" spans="1:12" x14ac:dyDescent="0.25">
      <c r="A328">
        <f>'11'!A2302</f>
        <v>2294</v>
      </c>
      <c r="B328">
        <f>'11'!B2302</f>
        <v>122400</v>
      </c>
      <c r="C328">
        <f>('11'!C2302-'11'!C$2)/('11'!C$1-'11'!C$2)</f>
        <v>0</v>
      </c>
      <c r="D328">
        <f>('11'!E2302-'11'!E$2)/('11'!E$1-'11'!E$2)</f>
        <v>8.5142613878246053E-5</v>
      </c>
      <c r="E328">
        <f>('11'!F2302-'11'!F$2)/('11'!F$1-'11'!F$2)</f>
        <v>8.5142613879055789E-5</v>
      </c>
      <c r="F328">
        <f>('11'!G2302-'11'!G$2)/('11'!G$1-'11'!G$2)</f>
        <v>0.29004329004329005</v>
      </c>
      <c r="G328">
        <f>('11'!H2302-'11'!H$2)/('11'!H$1-'11'!H$2)</f>
        <v>0.29004329004185192</v>
      </c>
      <c r="H328">
        <f t="shared" si="40"/>
        <v>2.6185123885279511E-3</v>
      </c>
      <c r="I328">
        <f t="shared" si="45"/>
        <v>9.7914005959982972E-4</v>
      </c>
      <c r="J328">
        <f t="shared" si="46"/>
        <v>1.3268057329528207E-2</v>
      </c>
      <c r="K328">
        <f t="shared" si="46"/>
        <v>6.2337662337662341</v>
      </c>
      <c r="L328">
        <f t="shared" si="39"/>
        <v>0.30086580086580084</v>
      </c>
    </row>
    <row r="329" spans="1:12" x14ac:dyDescent="0.25">
      <c r="A329">
        <f>'11'!A2303</f>
        <v>2295</v>
      </c>
      <c r="B329">
        <f>'11'!B2303</f>
        <v>126000</v>
      </c>
      <c r="C329">
        <f>('11'!C2303-'11'!C$2)/('11'!C$1-'11'!C$2)</f>
        <v>0</v>
      </c>
      <c r="D329">
        <f>('11'!E2303-'11'!E$2)/('11'!E$1-'11'!E$2)</f>
        <v>7.095217823187172E-5</v>
      </c>
      <c r="E329">
        <f>('11'!F2303-'11'!F$2)/('11'!F$1-'11'!F$2)</f>
        <v>7.0952178232210397E-5</v>
      </c>
      <c r="F329">
        <f>('11'!G2303-'11'!G$2)/('11'!G$1-'11'!G$2)</f>
        <v>0.29437229437229434</v>
      </c>
      <c r="G329">
        <f>('11'!H2303-'11'!H$2)/('11'!H$1-'11'!H$2)</f>
        <v>0.29437229437223045</v>
      </c>
      <c r="H329">
        <f t="shared" si="40"/>
        <v>1.3092561942639755E-3</v>
      </c>
      <c r="I329">
        <f t="shared" si="45"/>
        <v>8.3723570313608622E-4</v>
      </c>
      <c r="J329">
        <f t="shared" si="46"/>
        <v>1.2416631190717483E-2</v>
      </c>
      <c r="K329">
        <f t="shared" si="46"/>
        <v>6.4848484848484844</v>
      </c>
      <c r="L329">
        <f t="shared" si="39"/>
        <v>0.30230880230880225</v>
      </c>
    </row>
    <row r="330" spans="1:12" x14ac:dyDescent="0.25">
      <c r="A330">
        <f>'11'!A2304</f>
        <v>2296</v>
      </c>
      <c r="B330">
        <f>'11'!B2304</f>
        <v>129600</v>
      </c>
      <c r="C330">
        <f>('11'!C2304-'11'!C$2)/('11'!C$1-'11'!C$2)</f>
        <v>1.3092561942639755E-3</v>
      </c>
      <c r="D330">
        <f>('11'!E2304-'11'!E$2)/('11'!E$1-'11'!E$2)</f>
        <v>5.676174258549738E-5</v>
      </c>
      <c r="E330">
        <f>('11'!F2304-'11'!F$2)/('11'!F$1-'11'!F$2)</f>
        <v>5.6761742587381581E-5</v>
      </c>
      <c r="F330">
        <f>('11'!G2304-'11'!G$2)/('11'!G$1-'11'!G$2)</f>
        <v>0.29870129870129869</v>
      </c>
      <c r="G330">
        <f>('11'!H2304-'11'!H$2)/('11'!H$1-'11'!H$2)</f>
        <v>0.29870129870014822</v>
      </c>
      <c r="H330">
        <f t="shared" si="40"/>
        <v>0</v>
      </c>
      <c r="I330">
        <f t="shared" si="45"/>
        <v>6.9533134667234284E-4</v>
      </c>
      <c r="J330">
        <f t="shared" si="46"/>
        <v>1.1309777210324039E-2</v>
      </c>
      <c r="K330">
        <f t="shared" si="46"/>
        <v>6.6623376623376611</v>
      </c>
      <c r="L330">
        <f t="shared" si="39"/>
        <v>0.30303030303030304</v>
      </c>
    </row>
    <row r="331" spans="1:12" x14ac:dyDescent="0.25">
      <c r="A331">
        <f>'11'!A2305</f>
        <v>2297</v>
      </c>
      <c r="B331">
        <f>'11'!B2305</f>
        <v>133200</v>
      </c>
      <c r="C331">
        <f>('11'!C2305-'11'!C$2)/('11'!C$1-'11'!C$2)</f>
        <v>0</v>
      </c>
      <c r="D331">
        <f>('11'!E2305-'11'!E$2)/('11'!E$1-'11'!E$2)</f>
        <v>4.2571306939123026E-5</v>
      </c>
      <c r="E331">
        <f>('11'!F2305-'11'!F$2)/('11'!F$1-'11'!F$2)</f>
        <v>4.2571306940536182E-5</v>
      </c>
      <c r="F331">
        <f>('11'!G2305-'11'!G$2)/('11'!G$1-'11'!G$2)</f>
        <v>0.30303030303030304</v>
      </c>
      <c r="G331">
        <f>('11'!H2305-'11'!H$2)/('11'!H$1-'11'!H$2)</f>
        <v>0.30303030303052675</v>
      </c>
      <c r="H331">
        <f t="shared" si="40"/>
        <v>0</v>
      </c>
      <c r="I331">
        <f t="shared" si="45"/>
        <v>5.5342699020859934E-4</v>
      </c>
      <c r="J331">
        <f t="shared" si="46"/>
        <v>9.5359727545328947E-3</v>
      </c>
      <c r="K331">
        <f t="shared" si="46"/>
        <v>6.7792207792207781</v>
      </c>
      <c r="L331">
        <f t="shared" si="39"/>
        <v>0.30303030303030304</v>
      </c>
    </row>
    <row r="332" spans="1:12" x14ac:dyDescent="0.25">
      <c r="A332">
        <f>'11'!A2306</f>
        <v>2298</v>
      </c>
      <c r="B332">
        <f>'11'!B2306</f>
        <v>136800</v>
      </c>
      <c r="C332">
        <f>('11'!C2306-'11'!C$2)/('11'!C$1-'11'!C$2)</f>
        <v>0</v>
      </c>
      <c r="D332">
        <f>('11'!E2306-'11'!E$2)/('11'!E$1-'11'!E$2)</f>
        <v>4.2571306939123026E-5</v>
      </c>
      <c r="E332">
        <f>('11'!F2306-'11'!F$2)/('11'!F$1-'11'!F$2)</f>
        <v>4.2571306940536182E-5</v>
      </c>
      <c r="F332">
        <f>('11'!G2306-'11'!G$2)/('11'!G$1-'11'!G$2)</f>
        <v>0.30303030303030304</v>
      </c>
      <c r="G332">
        <f>('11'!H2306-'11'!H$2)/('11'!H$1-'11'!H$2)</f>
        <v>0.30303030303052675</v>
      </c>
      <c r="H332">
        <f t="shared" si="40"/>
        <v>0</v>
      </c>
      <c r="I332">
        <f t="shared" si="45"/>
        <v>4.6828437633035329E-4</v>
      </c>
      <c r="J332">
        <f t="shared" si="46"/>
        <v>8.0459770116544597E-3</v>
      </c>
      <c r="K332">
        <f t="shared" si="46"/>
        <v>6.8614718614718608</v>
      </c>
      <c r="L332">
        <f t="shared" si="39"/>
        <v>0.3023088023088023</v>
      </c>
    </row>
    <row r="333" spans="1:12" x14ac:dyDescent="0.25">
      <c r="A333">
        <f>'11'!A2307</f>
        <v>2299</v>
      </c>
      <c r="B333">
        <f>'11'!B2307</f>
        <v>140400</v>
      </c>
      <c r="C333">
        <f>('11'!C2307-'11'!C$2)/('11'!C$1-'11'!C$2)</f>
        <v>0</v>
      </c>
      <c r="D333">
        <f>('11'!E2307-'11'!E$2)/('11'!E$1-'11'!E$2)</f>
        <v>4.2571306939123026E-5</v>
      </c>
      <c r="E333">
        <f>('11'!F2307-'11'!F$2)/('11'!F$1-'11'!F$2)</f>
        <v>4.2571306940536182E-5</v>
      </c>
      <c r="F333">
        <f>('11'!G2307-'11'!G$2)/('11'!G$1-'11'!G$2)</f>
        <v>0.30303030303030304</v>
      </c>
      <c r="G333">
        <f>('11'!H2307-'11'!H$2)/('11'!H$1-'11'!H$2)</f>
        <v>0.30303030303052675</v>
      </c>
      <c r="H333">
        <f t="shared" si="40"/>
        <v>0</v>
      </c>
      <c r="I333">
        <f t="shared" si="45"/>
        <v>4.2571306939123026E-4</v>
      </c>
      <c r="J333">
        <f t="shared" si="46"/>
        <v>7.0100752094791113E-3</v>
      </c>
      <c r="K333">
        <f t="shared" si="46"/>
        <v>6.9177489177489173</v>
      </c>
      <c r="L333">
        <f t="shared" si="39"/>
        <v>0.30086580086580089</v>
      </c>
    </row>
    <row r="334" spans="1:12" x14ac:dyDescent="0.25">
      <c r="A334">
        <f>'11'!A2308</f>
        <v>2300</v>
      </c>
      <c r="B334">
        <f>'11'!B2308</f>
        <v>144000</v>
      </c>
      <c r="C334">
        <f>('11'!C2308-'11'!C$2)/('11'!C$1-'11'!C$2)</f>
        <v>0</v>
      </c>
      <c r="D334">
        <f>('11'!E2308-'11'!E$2)/('11'!E$1-'11'!E$2)</f>
        <v>4.2571306939123026E-5</v>
      </c>
      <c r="E334">
        <f>('11'!F2308-'11'!F$2)/('11'!F$1-'11'!F$2)</f>
        <v>4.2571306940536182E-5</v>
      </c>
      <c r="F334">
        <f>('11'!G2308-'11'!G$2)/('11'!G$1-'11'!G$2)</f>
        <v>0.30303030303030304</v>
      </c>
      <c r="G334">
        <f>('11'!H2308-'11'!H$2)/('11'!H$1-'11'!H$2)</f>
        <v>0.30303030303052675</v>
      </c>
      <c r="H334">
        <f t="shared" si="40"/>
        <v>0</v>
      </c>
      <c r="I334">
        <f t="shared" si="45"/>
        <v>4.2571306939123026E-4</v>
      </c>
      <c r="J334">
        <f t="shared" si="46"/>
        <v>6.2579821202487368E-3</v>
      </c>
      <c r="K334">
        <f t="shared" si="46"/>
        <v>6.9480519480519485</v>
      </c>
      <c r="L334">
        <f t="shared" si="39"/>
        <v>0.30014430014430016</v>
      </c>
    </row>
    <row r="335" spans="1:12" x14ac:dyDescent="0.25">
      <c r="A335">
        <f>'11'!A2309</f>
        <v>2301</v>
      </c>
      <c r="B335">
        <f>'11'!B2309</f>
        <v>147600</v>
      </c>
      <c r="C335">
        <f>('11'!C2309-'11'!C$2)/('11'!C$1-'11'!C$2)</f>
        <v>0</v>
      </c>
      <c r="D335">
        <f>('11'!E2309-'11'!E$2)/('11'!E$1-'11'!E$2)</f>
        <v>2.838087129274869E-5</v>
      </c>
      <c r="E335">
        <f>('11'!F2309-'11'!F$2)/('11'!F$1-'11'!F$2)</f>
        <v>2.838087129369079E-5</v>
      </c>
      <c r="F335">
        <f>('11'!G2309-'11'!G$2)/('11'!G$1-'11'!G$2)</f>
        <v>0.30303030303030304</v>
      </c>
      <c r="G335">
        <f>('11'!H2309-'11'!H$2)/('11'!H$1-'11'!H$2)</f>
        <v>0.30303030303052675</v>
      </c>
      <c r="H335">
        <f t="shared" si="40"/>
        <v>0</v>
      </c>
      <c r="I335">
        <f t="shared" si="45"/>
        <v>3.6895132680573293E-4</v>
      </c>
      <c r="J335">
        <f t="shared" si="46"/>
        <v>5.3923655458012502E-3</v>
      </c>
      <c r="K335">
        <f t="shared" si="46"/>
        <v>6.9653679653679657</v>
      </c>
      <c r="L335">
        <f t="shared" si="39"/>
        <v>0.30086580086580089</v>
      </c>
    </row>
    <row r="336" spans="1:12" x14ac:dyDescent="0.25">
      <c r="A336">
        <f>'11'!A2310</f>
        <v>2302</v>
      </c>
      <c r="B336">
        <f>'11'!B2310</f>
        <v>151200</v>
      </c>
      <c r="C336">
        <f>('11'!C2310-'11'!C$2)/('11'!C$1-'11'!C$2)</f>
        <v>0</v>
      </c>
      <c r="D336">
        <f>('11'!E2310-'11'!E$2)/('11'!E$1-'11'!E$2)</f>
        <v>2.838087129274869E-5</v>
      </c>
      <c r="E336">
        <f>('11'!F2310-'11'!F$2)/('11'!F$1-'11'!F$2)</f>
        <v>2.838087129369079E-5</v>
      </c>
      <c r="F336">
        <f>('11'!G2310-'11'!G$2)/('11'!G$1-'11'!G$2)</f>
        <v>0.30303030303030304</v>
      </c>
      <c r="G336">
        <f>('11'!H2310-'11'!H$2)/('11'!H$1-'11'!H$2)</f>
        <v>0.30303030303052675</v>
      </c>
      <c r="H336">
        <f t="shared" si="40"/>
        <v>0</v>
      </c>
      <c r="I336">
        <f t="shared" ref="I336:I351" si="47">D336*I$8+D335*I$7+D334*I$6</f>
        <v>3.2638001986660991E-4</v>
      </c>
      <c r="J336">
        <f t="shared" ref="J336:K351" si="48">E336*J$8+E335*J$7+E334*J$6+E333*J$5+E332*J$4+E331*J$3</f>
        <v>4.86731942686797E-3</v>
      </c>
      <c r="K336">
        <f t="shared" si="48"/>
        <v>6.9696969696969697</v>
      </c>
      <c r="L336">
        <f t="shared" ref="L336:L399" si="49">AVERAGE(F337:F342)</f>
        <v>0.3023088023088023</v>
      </c>
    </row>
    <row r="337" spans="1:12" x14ac:dyDescent="0.25">
      <c r="A337">
        <f>'11'!A2311</f>
        <v>2303</v>
      </c>
      <c r="B337">
        <f>'11'!B2311</f>
        <v>154800</v>
      </c>
      <c r="C337">
        <f>('11'!C2311-'11'!C$2)/('11'!C$1-'11'!C$2)</f>
        <v>0</v>
      </c>
      <c r="D337">
        <f>('11'!E2311-'11'!E$2)/('11'!E$1-'11'!E$2)</f>
        <v>2.838087129274869E-5</v>
      </c>
      <c r="E337">
        <f>('11'!F2311-'11'!F$2)/('11'!F$1-'11'!F$2)</f>
        <v>2.838087129369079E-5</v>
      </c>
      <c r="F337">
        <f>('11'!G2311-'11'!G$2)/('11'!G$1-'11'!G$2)</f>
        <v>0.30303030303030304</v>
      </c>
      <c r="G337">
        <f>('11'!H2311-'11'!H$2)/('11'!H$1-'11'!H$2)</f>
        <v>0.30303030303052675</v>
      </c>
      <c r="H337">
        <f t="shared" ref="H337:H400" si="50">C338*H$8+C339*H$7+C340*H$6</f>
        <v>7.8555371655838532E-3</v>
      </c>
      <c r="I337">
        <f t="shared" si="47"/>
        <v>2.8380871292748688E-4</v>
      </c>
      <c r="J337">
        <f t="shared" si="48"/>
        <v>4.5835107139310625E-3</v>
      </c>
      <c r="K337">
        <f t="shared" si="48"/>
        <v>6.9696969696969697</v>
      </c>
      <c r="L337">
        <f t="shared" si="49"/>
        <v>0.30591630591630598</v>
      </c>
    </row>
    <row r="338" spans="1:12" x14ac:dyDescent="0.25">
      <c r="A338">
        <f>'11'!A2312</f>
        <v>2304</v>
      </c>
      <c r="B338">
        <f>'11'!B2312</f>
        <v>158400</v>
      </c>
      <c r="C338">
        <f>('11'!C2312-'11'!C$2)/('11'!C$1-'11'!C$2)</f>
        <v>0</v>
      </c>
      <c r="D338">
        <f>('11'!E2312-'11'!E$2)/('11'!E$1-'11'!E$2)</f>
        <v>2.838087129274869E-5</v>
      </c>
      <c r="E338">
        <f>('11'!F2312-'11'!F$2)/('11'!F$1-'11'!F$2)</f>
        <v>2.838087129369079E-5</v>
      </c>
      <c r="F338">
        <f>('11'!G2312-'11'!G$2)/('11'!G$1-'11'!G$2)</f>
        <v>0.29870129870129869</v>
      </c>
      <c r="G338">
        <f>('11'!H2312-'11'!H$2)/('11'!H$1-'11'!H$2)</f>
        <v>0.29870129870014822</v>
      </c>
      <c r="H338">
        <f t="shared" si="50"/>
        <v>2.1985622884810156E-2</v>
      </c>
      <c r="I338">
        <f t="shared" si="47"/>
        <v>2.8380871292748688E-4</v>
      </c>
      <c r="J338">
        <f t="shared" si="48"/>
        <v>4.2713211297004637E-3</v>
      </c>
      <c r="K338">
        <f t="shared" si="48"/>
        <v>6.9523809523809526</v>
      </c>
      <c r="L338">
        <f t="shared" si="49"/>
        <v>0.31457431457431456</v>
      </c>
    </row>
    <row r="339" spans="1:12" x14ac:dyDescent="0.25">
      <c r="A339">
        <f>'11'!A2313</f>
        <v>2305</v>
      </c>
      <c r="B339">
        <f>'11'!B2313</f>
        <v>162000</v>
      </c>
      <c r="C339">
        <f>('11'!C2313-'11'!C$2)/('11'!C$1-'11'!C$2)</f>
        <v>0</v>
      </c>
      <c r="D339">
        <f>('11'!E2313-'11'!E$2)/('11'!E$1-'11'!E$2)</f>
        <v>2.838087129274869E-5</v>
      </c>
      <c r="E339">
        <f>('11'!F2313-'11'!F$2)/('11'!F$1-'11'!F$2)</f>
        <v>2.838087129369079E-5</v>
      </c>
      <c r="F339">
        <f>('11'!G2313-'11'!G$2)/('11'!G$1-'11'!G$2)</f>
        <v>0.29437229437229434</v>
      </c>
      <c r="G339">
        <f>('11'!H2313-'11'!H$2)/('11'!H$1-'11'!H$2)</f>
        <v>0.29437229437223045</v>
      </c>
      <c r="H339">
        <f t="shared" si="50"/>
        <v>2.8334280279637358E-2</v>
      </c>
      <c r="I339">
        <f t="shared" si="47"/>
        <v>2.8380871292748688E-4</v>
      </c>
      <c r="J339">
        <f t="shared" si="48"/>
        <v>3.9023698028824833E-3</v>
      </c>
      <c r="K339">
        <f t="shared" si="48"/>
        <v>6.9090909090909092</v>
      </c>
      <c r="L339">
        <f t="shared" si="49"/>
        <v>0.3318903318903319</v>
      </c>
    </row>
    <row r="340" spans="1:12" x14ac:dyDescent="0.25">
      <c r="A340">
        <f>'11'!A2314</f>
        <v>2306</v>
      </c>
      <c r="B340">
        <f>'11'!B2314</f>
        <v>165600</v>
      </c>
      <c r="C340">
        <f>('11'!C2314-'11'!C$2)/('11'!C$1-'11'!C$2)</f>
        <v>3.9277685827919266E-3</v>
      </c>
      <c r="D340">
        <f>('11'!E2314-'11'!E$2)/('11'!E$1-'11'!E$2)</f>
        <v>7.095217823187172E-5</v>
      </c>
      <c r="E340">
        <f>('11'!F2314-'11'!F$2)/('11'!F$1-'11'!F$2)</f>
        <v>7.0952178232210397E-5</v>
      </c>
      <c r="F340">
        <f>('11'!G2314-'11'!G$2)/('11'!G$1-'11'!G$2)</f>
        <v>0.29870129870129869</v>
      </c>
      <c r="G340">
        <f>('11'!H2314-'11'!H$2)/('11'!H$1-'11'!H$2)</f>
        <v>0.29870129870014822</v>
      </c>
      <c r="H340">
        <f t="shared" si="50"/>
        <v>3.9722338875027789E-2</v>
      </c>
      <c r="I340">
        <f t="shared" si="47"/>
        <v>4.5409394068397899E-4</v>
      </c>
      <c r="J340">
        <f t="shared" si="48"/>
        <v>5.1085568328038452E-3</v>
      </c>
      <c r="K340">
        <f t="shared" si="48"/>
        <v>6.8744588744588739</v>
      </c>
      <c r="L340">
        <f t="shared" si="49"/>
        <v>0.35786435786435788</v>
      </c>
    </row>
    <row r="341" spans="1:12" x14ac:dyDescent="0.25">
      <c r="A341">
        <f>'11'!A2315</f>
        <v>2307</v>
      </c>
      <c r="B341">
        <f>'11'!B2315</f>
        <v>169200</v>
      </c>
      <c r="C341">
        <f>('11'!C2315-'11'!C$2)/('11'!C$1-'11'!C$2)</f>
        <v>7.0650428596131512E-3</v>
      </c>
      <c r="D341">
        <f>('11'!E2315-'11'!E$2)/('11'!E$1-'11'!E$2)</f>
        <v>2.5542784163473821E-4</v>
      </c>
      <c r="E341">
        <f>('11'!F2315-'11'!F$2)/('11'!F$1-'11'!F$2)</f>
        <v>2.5542784163515075E-4</v>
      </c>
      <c r="F341">
        <f>('11'!G2315-'11'!G$2)/('11'!G$1-'11'!G$2)</f>
        <v>0.30735930735930739</v>
      </c>
      <c r="G341">
        <f>('11'!H2315-'11'!H$2)/('11'!H$1-'11'!H$2)</f>
        <v>0.30735930735844452</v>
      </c>
      <c r="H341">
        <f t="shared" si="50"/>
        <v>7.0255181443146172E-2</v>
      </c>
      <c r="I341">
        <f t="shared" si="47"/>
        <v>1.3197105151128141E-3</v>
      </c>
      <c r="J341">
        <f t="shared" si="48"/>
        <v>1.2005108556924682E-2</v>
      </c>
      <c r="K341">
        <f t="shared" si="48"/>
        <v>6.8961038961038952</v>
      </c>
      <c r="L341">
        <f t="shared" si="49"/>
        <v>0.38383838383838381</v>
      </c>
    </row>
    <row r="342" spans="1:12" x14ac:dyDescent="0.25">
      <c r="A342">
        <f>'11'!A2316</f>
        <v>2308</v>
      </c>
      <c r="B342">
        <f>'11'!B2316</f>
        <v>172800</v>
      </c>
      <c r="C342">
        <f>('11'!C2316-'11'!C$2)/('11'!C$1-'11'!C$2)</f>
        <v>5.1382129888095643E-3</v>
      </c>
      <c r="D342">
        <f>('11'!E2316-'11'!E$2)/('11'!E$1-'11'!E$2)</f>
        <v>1.8447566340286647E-4</v>
      </c>
      <c r="E342">
        <f>('11'!F2316-'11'!F$2)/('11'!F$1-'11'!F$2)</f>
        <v>1.8447566340294038E-4</v>
      </c>
      <c r="F342">
        <f>('11'!G2316-'11'!G$2)/('11'!G$1-'11'!G$2)</f>
        <v>0.31168831168831168</v>
      </c>
      <c r="G342">
        <f>('11'!H2316-'11'!H$2)/('11'!H$1-'11'!H$2)</f>
        <v>0.31168831168882299</v>
      </c>
      <c r="H342">
        <f t="shared" si="50"/>
        <v>0.12185963785479607</v>
      </c>
      <c r="I342">
        <f t="shared" si="47"/>
        <v>1.7170427132112958E-3</v>
      </c>
      <c r="J342">
        <f t="shared" si="48"/>
        <v>1.6631190577622853E-2</v>
      </c>
      <c r="K342">
        <f t="shared" si="48"/>
        <v>6.9653679653679648</v>
      </c>
      <c r="L342">
        <f t="shared" si="49"/>
        <v>0.34632034632034636</v>
      </c>
    </row>
    <row r="343" spans="1:12" x14ac:dyDescent="0.25">
      <c r="A343">
        <f>'11'!A2317</f>
        <v>2309</v>
      </c>
      <c r="B343">
        <f>'11'!B2317</f>
        <v>176400</v>
      </c>
      <c r="C343">
        <f>('11'!C2317-'11'!C$2)/('11'!C$1-'11'!C$2)</f>
        <v>1.1190435018897755E-2</v>
      </c>
      <c r="D343">
        <f>('11'!E2317-'11'!E$2)/('11'!E$1-'11'!E$2)</f>
        <v>1.560947921101178E-4</v>
      </c>
      <c r="E343">
        <f>('11'!F2317-'11'!F$2)/('11'!F$1-'11'!F$2)</f>
        <v>1.5609479211126619E-4</v>
      </c>
      <c r="F343">
        <f>('11'!G2317-'11'!G$2)/('11'!G$1-'11'!G$2)</f>
        <v>0.32467532467532467</v>
      </c>
      <c r="G343">
        <f>('11'!H2317-'11'!H$2)/('11'!H$1-'11'!H$2)</f>
        <v>0.32467532467503707</v>
      </c>
      <c r="H343">
        <f t="shared" si="50"/>
        <v>0.18045502828487436</v>
      </c>
      <c r="I343">
        <f t="shared" si="47"/>
        <v>1.9440896835532853E-3</v>
      </c>
      <c r="J343">
        <f t="shared" si="48"/>
        <v>1.8135376756148132E-2</v>
      </c>
      <c r="K343">
        <f t="shared" si="48"/>
        <v>7.0909090909090908</v>
      </c>
      <c r="L343">
        <f t="shared" si="49"/>
        <v>0.29220779220779219</v>
      </c>
    </row>
    <row r="344" spans="1:12" x14ac:dyDescent="0.25">
      <c r="A344">
        <f>'11'!A2318</f>
        <v>2310</v>
      </c>
      <c r="B344">
        <f>'11'!B2318</f>
        <v>180000</v>
      </c>
      <c r="C344">
        <f>('11'!C2318-'11'!C$2)/('11'!C$1-'11'!C$2)</f>
        <v>2.1368049208270547E-2</v>
      </c>
      <c r="D344">
        <f>('11'!E2318-'11'!E$2)/('11'!E$1-'11'!E$2)</f>
        <v>1.4190435646374344E-4</v>
      </c>
      <c r="E344">
        <f>('11'!F2318-'11'!F$2)/('11'!F$1-'11'!F$2)</f>
        <v>1.4190435646442079E-4</v>
      </c>
      <c r="F344">
        <f>('11'!G2318-'11'!G$2)/('11'!G$1-'11'!G$2)</f>
        <v>0.35064935064935066</v>
      </c>
      <c r="G344">
        <f>('11'!H2318-'11'!H$2)/('11'!H$1-'11'!H$2)</f>
        <v>0.35497835497784364</v>
      </c>
      <c r="H344">
        <f t="shared" si="50"/>
        <v>0.2146933129122304</v>
      </c>
      <c r="I344">
        <f t="shared" si="47"/>
        <v>1.5893287923939266E-3</v>
      </c>
      <c r="J344">
        <f t="shared" si="48"/>
        <v>2.0547750816031194E-2</v>
      </c>
      <c r="K344">
        <f t="shared" si="48"/>
        <v>7.3333333333333339</v>
      </c>
      <c r="L344">
        <f t="shared" si="49"/>
        <v>0.23376623376623376</v>
      </c>
    </row>
    <row r="345" spans="1:12" x14ac:dyDescent="0.25">
      <c r="A345">
        <f>'11'!A2319</f>
        <v>2311</v>
      </c>
      <c r="B345">
        <f>'11'!B2319</f>
        <v>183600</v>
      </c>
      <c r="C345">
        <f>('11'!C2319-'11'!C$2)/('11'!C$1-'11'!C$2)</f>
        <v>3.3966552209678612E-2</v>
      </c>
      <c r="D345">
        <f>('11'!E2319-'11'!E$2)/('11'!E$1-'11'!E$2)</f>
        <v>1.4190435646374344E-4</v>
      </c>
      <c r="E345">
        <f>('11'!F2319-'11'!F$2)/('11'!F$1-'11'!F$2)</f>
        <v>1.4190435646442079E-4</v>
      </c>
      <c r="F345">
        <f>('11'!G2319-'11'!G$2)/('11'!G$1-'11'!G$2)</f>
        <v>0.39826839826839827</v>
      </c>
      <c r="G345">
        <f>('11'!H2319-'11'!H$2)/('11'!H$1-'11'!H$2)</f>
        <v>0.39826839826686428</v>
      </c>
      <c r="H345">
        <f t="shared" si="50"/>
        <v>0.31476495145870897</v>
      </c>
      <c r="I345">
        <f t="shared" si="47"/>
        <v>1.4616148715765574E-3</v>
      </c>
      <c r="J345">
        <f t="shared" si="48"/>
        <v>2.2974315311559069E-2</v>
      </c>
      <c r="K345">
        <f t="shared" si="48"/>
        <v>7.8008658008658012</v>
      </c>
      <c r="L345">
        <f t="shared" si="49"/>
        <v>0.17821067821067818</v>
      </c>
    </row>
    <row r="346" spans="1:12" x14ac:dyDescent="0.25">
      <c r="A346">
        <f>'11'!A2320</f>
        <v>2312</v>
      </c>
      <c r="B346">
        <f>'11'!B2320</f>
        <v>187200</v>
      </c>
      <c r="C346">
        <f>('11'!C2320-'11'!C$2)/('11'!C$1-'11'!C$2)</f>
        <v>4.55769373286233E-2</v>
      </c>
      <c r="D346">
        <f>('11'!E2320-'11'!E$2)/('11'!E$1-'11'!E$2)</f>
        <v>1.1352348517099476E-4</v>
      </c>
      <c r="E346">
        <f>('11'!F2320-'11'!F$2)/('11'!F$1-'11'!F$2)</f>
        <v>1.1352348517274657E-4</v>
      </c>
      <c r="F346">
        <f>('11'!G2320-'11'!G$2)/('11'!G$1-'11'!G$2)</f>
        <v>0.45454545454545459</v>
      </c>
      <c r="G346">
        <f>('11'!H2320-'11'!H$2)/('11'!H$1-'11'!H$2)</f>
        <v>0.45454545454455975</v>
      </c>
      <c r="H346">
        <f t="shared" si="50"/>
        <v>0.43538944196042584</v>
      </c>
      <c r="I346">
        <f t="shared" si="47"/>
        <v>1.3055200794664396E-3</v>
      </c>
      <c r="J346">
        <f t="shared" si="48"/>
        <v>2.0292322974432338E-2</v>
      </c>
      <c r="K346">
        <f t="shared" si="48"/>
        <v>8.5281385281385287</v>
      </c>
      <c r="L346">
        <f t="shared" si="49"/>
        <v>0.12554112554112554</v>
      </c>
    </row>
    <row r="347" spans="1:12" x14ac:dyDescent="0.25">
      <c r="A347">
        <f>'11'!A2321</f>
        <v>2313</v>
      </c>
      <c r="B347">
        <f>'11'!B2321</f>
        <v>190800</v>
      </c>
      <c r="C347">
        <f>('11'!C2321-'11'!C$2)/('11'!C$1-'11'!C$2)</f>
        <v>4.4786443022652597E-2</v>
      </c>
      <c r="D347">
        <f>('11'!E2321-'11'!E$2)/('11'!E$1-'11'!E$2)</f>
        <v>2.838087129274869E-5</v>
      </c>
      <c r="E347">
        <f>('11'!F2321-'11'!F$2)/('11'!F$1-'11'!F$2)</f>
        <v>2.838087129369079E-5</v>
      </c>
      <c r="F347">
        <f>('11'!G2321-'11'!G$2)/('11'!G$1-'11'!G$2)</f>
        <v>0.46320346320346317</v>
      </c>
      <c r="G347">
        <f>('11'!H2321-'11'!H$2)/('11'!H$1-'11'!H$2)</f>
        <v>0.46320346320285599</v>
      </c>
      <c r="H347">
        <f t="shared" si="50"/>
        <v>0.44916133494725918</v>
      </c>
      <c r="I347">
        <f t="shared" si="47"/>
        <v>8.7980701007520936E-4</v>
      </c>
      <c r="J347">
        <f t="shared" si="48"/>
        <v>1.5425003547751911E-2</v>
      </c>
      <c r="K347">
        <f t="shared" si="48"/>
        <v>9.3073593073593059</v>
      </c>
      <c r="L347">
        <f t="shared" si="49"/>
        <v>9.5959595959595967E-2</v>
      </c>
    </row>
    <row r="348" spans="1:12" x14ac:dyDescent="0.25">
      <c r="A348">
        <f>'11'!A2322</f>
        <v>2314</v>
      </c>
      <c r="B348">
        <f>'11'!B2322</f>
        <v>194400</v>
      </c>
      <c r="C348">
        <f>('11'!C2322-'11'!C$2)/('11'!C$1-'11'!C$2)</f>
        <v>8.980756404239025E-2</v>
      </c>
      <c r="D348">
        <f>('11'!E2322-'11'!E$2)/('11'!E$1-'11'!E$2)</f>
        <v>0</v>
      </c>
      <c r="E348">
        <f>('11'!F2322-'11'!F$2)/('11'!F$1-'11'!F$2)</f>
        <v>0</v>
      </c>
      <c r="F348">
        <f>('11'!G2322-'11'!G$2)/('11'!G$1-'11'!G$2)</f>
        <v>8.658008658008659E-2</v>
      </c>
      <c r="G348">
        <f>('11'!H2322-'11'!H$2)/('11'!H$1-'11'!H$2)</f>
        <v>8.6580086580502036E-2</v>
      </c>
      <c r="H348">
        <f t="shared" si="50"/>
        <v>0.41245275561374467</v>
      </c>
      <c r="I348">
        <f t="shared" si="47"/>
        <v>4.2571306939123032E-4</v>
      </c>
      <c r="J348">
        <f t="shared" si="48"/>
        <v>1.0770540655701566E-2</v>
      </c>
      <c r="K348">
        <f t="shared" si="48"/>
        <v>8.4242424242424239</v>
      </c>
      <c r="L348">
        <f t="shared" si="49"/>
        <v>8.1529581529581521E-2</v>
      </c>
    </row>
    <row r="349" spans="1:12" x14ac:dyDescent="0.25">
      <c r="A349">
        <f>'11'!A2323</f>
        <v>2315</v>
      </c>
      <c r="B349">
        <f>'11'!B2323</f>
        <v>198000</v>
      </c>
      <c r="C349">
        <f>('11'!C2323-'11'!C$2)/('11'!C$1-'11'!C$2)</f>
        <v>0.10549393542649638</v>
      </c>
      <c r="D349">
        <f>('11'!E2323-'11'!E$2)/('11'!E$1-'11'!E$2)</f>
        <v>4.2571306939123026E-5</v>
      </c>
      <c r="E349">
        <f>('11'!F2323-'11'!F$2)/('11'!F$1-'11'!F$2)</f>
        <v>4.2571306940536182E-5</v>
      </c>
      <c r="F349">
        <f>('11'!G2323-'11'!G$2)/('11'!G$1-'11'!G$2)</f>
        <v>0</v>
      </c>
      <c r="G349">
        <f>('11'!H2323-'11'!H$2)/('11'!H$1-'11'!H$2)</f>
        <v>0</v>
      </c>
      <c r="H349">
        <f t="shared" si="50"/>
        <v>0.3980632889503718</v>
      </c>
      <c r="I349">
        <f t="shared" si="47"/>
        <v>2.5542784163473816E-4</v>
      </c>
      <c r="J349">
        <f t="shared" si="48"/>
        <v>8.7413083582873717E-3</v>
      </c>
      <c r="K349">
        <f t="shared" si="48"/>
        <v>6.2077922077922079</v>
      </c>
      <c r="L349">
        <f t="shared" si="49"/>
        <v>8.1529581529581521E-2</v>
      </c>
    </row>
    <row r="350" spans="1:12" x14ac:dyDescent="0.25">
      <c r="A350">
        <f>'11'!A2324</f>
        <v>2316</v>
      </c>
      <c r="B350">
        <f>'11'!B2324</f>
        <v>201600</v>
      </c>
      <c r="C350">
        <f>('11'!C2324-'11'!C$2)/('11'!C$1-'11'!C$2)</f>
        <v>7.4182950025938096E-2</v>
      </c>
      <c r="D350">
        <f>('11'!E2324-'11'!E$2)/('11'!E$1-'11'!E$2)</f>
        <v>1.4190435646374345E-5</v>
      </c>
      <c r="E350">
        <f>('11'!F2324-'11'!F$2)/('11'!F$1-'11'!F$2)</f>
        <v>1.4190435646845395E-5</v>
      </c>
      <c r="F350">
        <f>('11'!G2324-'11'!G$2)/('11'!G$1-'11'!G$2)</f>
        <v>0</v>
      </c>
      <c r="G350">
        <f>('11'!H2324-'11'!H$2)/('11'!H$1-'11'!H$2)</f>
        <v>0</v>
      </c>
      <c r="H350">
        <f t="shared" si="50"/>
        <v>0.43936661643734098</v>
      </c>
      <c r="I350">
        <f t="shared" si="47"/>
        <v>1.8447566340286647E-4</v>
      </c>
      <c r="J350">
        <f t="shared" si="48"/>
        <v>6.0735064567772317E-3</v>
      </c>
      <c r="K350">
        <f t="shared" si="48"/>
        <v>3.670995670995671</v>
      </c>
      <c r="L350">
        <f t="shared" si="49"/>
        <v>8.1529581529581521E-2</v>
      </c>
    </row>
    <row r="351" spans="1:12" x14ac:dyDescent="0.25">
      <c r="A351">
        <f>'11'!A2325</f>
        <v>2317</v>
      </c>
      <c r="B351">
        <f>'11'!B2325</f>
        <v>205200</v>
      </c>
      <c r="C351">
        <f>('11'!C2325-'11'!C$2)/('11'!C$1-'11'!C$2)</f>
        <v>7.9296460067686064E-2</v>
      </c>
      <c r="D351">
        <f>('11'!E2325-'11'!E$2)/('11'!E$1-'11'!E$2)</f>
        <v>9.2237831701433241E-3</v>
      </c>
      <c r="E351">
        <f>('11'!F2325-'11'!F$2)/('11'!F$1-'11'!F$2)</f>
        <v>9.2237831701450033E-3</v>
      </c>
      <c r="F351">
        <f>('11'!G2325-'11'!G$2)/('11'!G$1-'11'!G$2)</f>
        <v>6.4935064935064943E-2</v>
      </c>
      <c r="G351">
        <f>('11'!H2325-'11'!H$2)/('11'!H$1-'11'!H$2)</f>
        <v>6.4935064933530962E-2</v>
      </c>
      <c r="H351">
        <f t="shared" si="50"/>
        <v>0.43624169363405052</v>
      </c>
      <c r="I351">
        <f t="shared" si="47"/>
        <v>3.706541790832979E-2</v>
      </c>
      <c r="J351">
        <f t="shared" si="48"/>
        <v>0.2793245352633596</v>
      </c>
      <c r="K351">
        <f t="shared" si="48"/>
        <v>2.3636363636363638</v>
      </c>
      <c r="L351">
        <f t="shared" si="49"/>
        <v>7.0707070707070704E-2</v>
      </c>
    </row>
    <row r="352" spans="1:12" x14ac:dyDescent="0.25">
      <c r="A352">
        <f>'11'!A2326</f>
        <v>2318</v>
      </c>
      <c r="B352">
        <f>'11'!B2326</f>
        <v>208800</v>
      </c>
      <c r="C352">
        <f>('11'!C2326-'11'!C$2)/('11'!C$1-'11'!C$2)</f>
        <v>8.2643709394530765E-2</v>
      </c>
      <c r="D352">
        <f>('11'!E2326-'11'!E$2)/('11'!E$1-'11'!E$2)</f>
        <v>8.8846317581949774E-2</v>
      </c>
      <c r="E352">
        <f>('11'!F2326-'11'!F$2)/('11'!F$1-'11'!F$2)</f>
        <v>8.8846317581950773E-2</v>
      </c>
      <c r="F352">
        <f>('11'!G2326-'11'!G$2)/('11'!G$1-'11'!G$2)</f>
        <v>0.13852813852813853</v>
      </c>
      <c r="G352">
        <f>('11'!H2326-'11'!H$2)/('11'!H$1-'11'!H$2)</f>
        <v>0.13852813852781895</v>
      </c>
      <c r="H352">
        <f t="shared" si="50"/>
        <v>0.44632049603517698</v>
      </c>
      <c r="I352">
        <f t="shared" ref="I352:I367" si="51">D352*I$8+D351*I$7+D350*I$6</f>
        <v>0.38309919114516822</v>
      </c>
      <c r="J352">
        <f t="shared" ref="J352:K367" si="52">E352*J$8+E351*J$7+E350*J$6+E349*J$5+E348*J$4+E347*J$3</f>
        <v>2.9619128707252611</v>
      </c>
      <c r="K352">
        <f t="shared" si="52"/>
        <v>1.6666666666666667</v>
      </c>
      <c r="L352">
        <f t="shared" si="49"/>
        <v>4.7619047619047616E-2</v>
      </c>
    </row>
    <row r="353" spans="1:12" x14ac:dyDescent="0.25">
      <c r="A353">
        <f>'11'!A2327</f>
        <v>2319</v>
      </c>
      <c r="B353">
        <f>'11'!B2327</f>
        <v>212400</v>
      </c>
      <c r="C353">
        <f>('11'!C2327-'11'!C$2)/('11'!C$1-'11'!C$2)</f>
        <v>9.7391368790296681E-2</v>
      </c>
      <c r="D353">
        <f>('11'!E2327-'11'!E$2)/('11'!E$1-'11'!E$2)</f>
        <v>0.1518376614162055</v>
      </c>
      <c r="E353">
        <f>('11'!F2327-'11'!F$2)/('11'!F$1-'11'!F$2)</f>
        <v>0.15183766141620628</v>
      </c>
      <c r="F353">
        <f>('11'!G2327-'11'!G$2)/('11'!G$1-'11'!G$2)</f>
        <v>0.2857142857142857</v>
      </c>
      <c r="G353">
        <f>('11'!H2327-'11'!H$2)/('11'!H$1-'11'!H$2)</f>
        <v>0.2857142857139342</v>
      </c>
      <c r="H353">
        <f t="shared" si="50"/>
        <v>1.0405992934957138</v>
      </c>
      <c r="I353">
        <f t="shared" si="51"/>
        <v>0.90156094792110131</v>
      </c>
      <c r="J353">
        <f t="shared" si="52"/>
        <v>7.5841067120761965</v>
      </c>
      <c r="K353">
        <f t="shared" si="52"/>
        <v>2.4502164502164505</v>
      </c>
      <c r="L353">
        <f t="shared" si="49"/>
        <v>0</v>
      </c>
    </row>
    <row r="354" spans="1:12" x14ac:dyDescent="0.25">
      <c r="A354">
        <f>'11'!A2328</f>
        <v>2320</v>
      </c>
      <c r="B354">
        <f>'11'!B2328</f>
        <v>216000</v>
      </c>
      <c r="C354">
        <f>('11'!C2328-'11'!C$2)/('11'!C$1-'11'!C$2)</f>
        <v>7.9407623329463203E-2</v>
      </c>
      <c r="D354">
        <f>('11'!E2328-'11'!E$2)/('11'!E$1-'11'!E$2)</f>
        <v>0.21575138356747553</v>
      </c>
      <c r="E354">
        <f>('11'!F2328-'11'!F$2)/('11'!F$1-'11'!F$2)</f>
        <v>0.2157513835674765</v>
      </c>
      <c r="F354">
        <f>('11'!G2328-'11'!G$2)/('11'!G$1-'11'!G$2)</f>
        <v>0</v>
      </c>
      <c r="G354">
        <f>('11'!H2328-'11'!H$2)/('11'!H$1-'11'!H$2)</f>
        <v>0</v>
      </c>
      <c r="H354">
        <f t="shared" si="50"/>
        <v>1.0118821175366219</v>
      </c>
      <c r="I354">
        <f t="shared" si="51"/>
        <v>1.5850574712643679</v>
      </c>
      <c r="J354">
        <f t="shared" si="52"/>
        <v>13.311778061586622</v>
      </c>
      <c r="K354">
        <f t="shared" si="52"/>
        <v>2.7402597402597402</v>
      </c>
      <c r="L354">
        <f t="shared" si="49"/>
        <v>0</v>
      </c>
    </row>
    <row r="355" spans="1:12" x14ac:dyDescent="0.25">
      <c r="A355">
        <f>'11'!A2329</f>
        <v>2321</v>
      </c>
      <c r="B355">
        <f>'11'!B2329</f>
        <v>219600</v>
      </c>
      <c r="C355">
        <f>('11'!C2329-'11'!C$2)/('11'!C$1-'11'!C$2)</f>
        <v>9.5056940292976941E-2</v>
      </c>
      <c r="D355">
        <f>('11'!E2329-'11'!E$2)/('11'!E$1-'11'!E$2)</f>
        <v>0.2415921668795232</v>
      </c>
      <c r="E355">
        <f>('11'!F2329-'11'!F$2)/('11'!F$1-'11'!F$2)</f>
        <v>0.2415921668795229</v>
      </c>
      <c r="F355">
        <f>('11'!G2329-'11'!G$2)/('11'!G$1-'11'!G$2)</f>
        <v>0</v>
      </c>
      <c r="G355">
        <f>('11'!H2329-'11'!H$2)/('11'!H$1-'11'!H$2)</f>
        <v>0</v>
      </c>
      <c r="H355">
        <f t="shared" si="50"/>
        <v>0.67787357031693873</v>
      </c>
      <c r="I355">
        <f t="shared" si="51"/>
        <v>2.0691358024691358</v>
      </c>
      <c r="J355">
        <f t="shared" si="52"/>
        <v>19.383070810273981</v>
      </c>
      <c r="K355">
        <f t="shared" si="52"/>
        <v>2.3246753246753245</v>
      </c>
      <c r="L355">
        <f t="shared" si="49"/>
        <v>0</v>
      </c>
    </row>
    <row r="356" spans="1:12" x14ac:dyDescent="0.25">
      <c r="A356">
        <f>'11'!A2330</f>
        <v>2322</v>
      </c>
      <c r="B356">
        <f>'11'!B2330</f>
        <v>223200</v>
      </c>
      <c r="C356">
        <f>('11'!C2330-'11'!C$2)/('11'!C$1-'11'!C$2)</f>
        <v>0.38553889479014841</v>
      </c>
      <c r="D356">
        <f>('11'!E2330-'11'!E$2)/('11'!E$1-'11'!E$2)</f>
        <v>0.26141620547750816</v>
      </c>
      <c r="E356">
        <f>('11'!F2330-'11'!F$2)/('11'!F$1-'11'!F$2)</f>
        <v>0.26140201504186167</v>
      </c>
      <c r="F356">
        <f>('11'!G2330-'11'!G$2)/('11'!G$1-'11'!G$2)</f>
        <v>0</v>
      </c>
      <c r="G356">
        <f>('11'!H2330-'11'!H$2)/('11'!H$1-'11'!H$2)</f>
        <v>0</v>
      </c>
      <c r="H356">
        <f t="shared" si="50"/>
        <v>0.35473431980435266</v>
      </c>
      <c r="I356">
        <f t="shared" si="51"/>
        <v>2.4176954732510287</v>
      </c>
      <c r="J356">
        <f t="shared" si="52"/>
        <v>25.584589186888099</v>
      </c>
      <c r="K356">
        <f t="shared" si="52"/>
        <v>1.3376623376623376</v>
      </c>
      <c r="L356">
        <f t="shared" si="49"/>
        <v>0</v>
      </c>
    </row>
    <row r="357" spans="1:12" x14ac:dyDescent="0.25">
      <c r="A357">
        <f>'11'!A2331</f>
        <v>2323</v>
      </c>
      <c r="B357">
        <f>'11'!B2331</f>
        <v>226800</v>
      </c>
      <c r="C357">
        <f>('11'!C2331-'11'!C$2)/('11'!C$1-'11'!C$2)</f>
        <v>7.2873693831674122E-2</v>
      </c>
      <c r="D357">
        <f>('11'!E2331-'11'!E$2)/('11'!E$1-'11'!E$2)</f>
        <v>0.29985809564353627</v>
      </c>
      <c r="E357">
        <f>('11'!F2331-'11'!F$2)/('11'!F$1-'11'!F$2)</f>
        <v>0.29985809564353616</v>
      </c>
      <c r="F357">
        <f>('11'!G2331-'11'!G$2)/('11'!G$1-'11'!G$2)</f>
        <v>0</v>
      </c>
      <c r="G357">
        <f>('11'!H2331-'11'!H$2)/('11'!H$1-'11'!H$2)</f>
        <v>0</v>
      </c>
      <c r="H357">
        <f t="shared" si="50"/>
        <v>0.3724710357945703</v>
      </c>
      <c r="I357">
        <f t="shared" si="51"/>
        <v>2.7084574996452391</v>
      </c>
      <c r="J357">
        <f t="shared" si="52"/>
        <v>31.330991911451719</v>
      </c>
      <c r="K357">
        <f t="shared" si="52"/>
        <v>0.9956709956709956</v>
      </c>
      <c r="L357">
        <f t="shared" si="49"/>
        <v>0</v>
      </c>
    </row>
    <row r="358" spans="1:12" x14ac:dyDescent="0.25">
      <c r="A358">
        <f>'11'!A2332</f>
        <v>2324</v>
      </c>
      <c r="B358">
        <f>'11'!B2332</f>
        <v>230400</v>
      </c>
      <c r="C358">
        <f>('11'!C2332-'11'!C$2)/('11'!C$1-'11'!C$2)</f>
        <v>7.3293643931721053E-2</v>
      </c>
      <c r="D358">
        <f>('11'!E2332-'11'!E$2)/('11'!E$1-'11'!E$2)</f>
        <v>0.32662125727259828</v>
      </c>
      <c r="E358">
        <f>('11'!F2332-'11'!F$2)/('11'!F$1-'11'!F$2)</f>
        <v>0.32662125727259927</v>
      </c>
      <c r="F358">
        <f>('11'!G2332-'11'!G$2)/('11'!G$1-'11'!G$2)</f>
        <v>0</v>
      </c>
      <c r="G358">
        <f>('11'!H2332-'11'!H$2)/('11'!H$1-'11'!H$2)</f>
        <v>0</v>
      </c>
      <c r="H358">
        <f t="shared" si="50"/>
        <v>0.45571996739210985</v>
      </c>
      <c r="I358">
        <f t="shared" si="51"/>
        <v>2.9903079324535264</v>
      </c>
      <c r="J358">
        <f t="shared" si="52"/>
        <v>36.305889030793296</v>
      </c>
      <c r="K358">
        <f t="shared" si="52"/>
        <v>0.2857142857142857</v>
      </c>
      <c r="L358">
        <f t="shared" si="49"/>
        <v>0</v>
      </c>
    </row>
    <row r="359" spans="1:12" x14ac:dyDescent="0.25">
      <c r="A359">
        <f>'11'!A2333</f>
        <v>2325</v>
      </c>
      <c r="B359">
        <f>'11'!B2333</f>
        <v>234000</v>
      </c>
      <c r="C359">
        <f>('11'!C2333-'11'!C$2)/('11'!C$1-'11'!C$2)</f>
        <v>6.7636669054618209E-2</v>
      </c>
      <c r="D359">
        <f>('11'!E2333-'11'!E$2)/('11'!E$1-'11'!E$2)</f>
        <v>0.31695757059741736</v>
      </c>
      <c r="E359">
        <f>('11'!F2333-'11'!F$2)/('11'!F$1-'11'!F$2)</f>
        <v>0.31695757059741825</v>
      </c>
      <c r="F359">
        <f>('11'!G2333-'11'!G$2)/('11'!G$1-'11'!G$2)</f>
        <v>0</v>
      </c>
      <c r="G359">
        <f>('11'!H2333-'11'!H$2)/('11'!H$1-'11'!H$2)</f>
        <v>0</v>
      </c>
      <c r="H359">
        <f t="shared" si="50"/>
        <v>0.52425829401447588</v>
      </c>
      <c r="I359">
        <f t="shared" si="51"/>
        <v>3.1472683411380733</v>
      </c>
      <c r="J359">
        <f t="shared" si="52"/>
        <v>39.068766851142378</v>
      </c>
      <c r="K359">
        <f t="shared" si="52"/>
        <v>0</v>
      </c>
      <c r="L359">
        <f t="shared" si="49"/>
        <v>0</v>
      </c>
    </row>
    <row r="360" spans="1:12" x14ac:dyDescent="0.25">
      <c r="A360">
        <f>'11'!A2334</f>
        <v>2326</v>
      </c>
      <c r="B360">
        <f>'11'!B2334</f>
        <v>237600</v>
      </c>
      <c r="C360">
        <f>('11'!C2334-'11'!C$2)/('11'!C$1-'11'!C$2)</f>
        <v>8.1952026876806403E-2</v>
      </c>
      <c r="D360">
        <f>('11'!E2334-'11'!E$2)/('11'!E$1-'11'!E$2)</f>
        <v>0.31765290194408974</v>
      </c>
      <c r="E360">
        <f>('11'!F2334-'11'!F$2)/('11'!F$1-'11'!F$2)</f>
        <v>0.31765290194408946</v>
      </c>
      <c r="F360">
        <f>('11'!G2334-'11'!G$2)/('11'!G$1-'11'!G$2)</f>
        <v>0</v>
      </c>
      <c r="G360">
        <f>('11'!H2334-'11'!H$2)/('11'!H$1-'11'!H$2)</f>
        <v>0</v>
      </c>
      <c r="H360">
        <f t="shared" si="50"/>
        <v>0.5622267236481312</v>
      </c>
      <c r="I360">
        <f t="shared" si="51"/>
        <v>3.2013480913864059</v>
      </c>
      <c r="J360">
        <f t="shared" si="52"/>
        <v>40.805945792535866</v>
      </c>
      <c r="K360">
        <f t="shared" si="52"/>
        <v>0</v>
      </c>
      <c r="L360">
        <f t="shared" si="49"/>
        <v>0</v>
      </c>
    </row>
    <row r="361" spans="1:12" x14ac:dyDescent="0.25">
      <c r="A361">
        <f>'11'!A2335</f>
        <v>2327</v>
      </c>
      <c r="B361">
        <f>'11'!B2335</f>
        <v>241200</v>
      </c>
      <c r="C361">
        <f>('11'!C2335-'11'!C$2)/('11'!C$1-'11'!C$2)</f>
        <v>0.11208962229193942</v>
      </c>
      <c r="D361">
        <f>('11'!E2335-'11'!E$2)/('11'!E$1-'11'!E$2)</f>
        <v>0.3311480062437917</v>
      </c>
      <c r="E361">
        <f>('11'!F2335-'11'!F$2)/('11'!F$1-'11'!F$2)</f>
        <v>0.33114800624379176</v>
      </c>
      <c r="F361">
        <f>('11'!G2335-'11'!G$2)/('11'!G$1-'11'!G$2)</f>
        <v>0</v>
      </c>
      <c r="G361">
        <f>('11'!H2335-'11'!H$2)/('11'!H$1-'11'!H$2)</f>
        <v>0</v>
      </c>
      <c r="H361">
        <f t="shared" si="50"/>
        <v>0.5806921765766655</v>
      </c>
      <c r="I361">
        <f t="shared" si="51"/>
        <v>3.2284234425996883</v>
      </c>
      <c r="J361">
        <f t="shared" si="52"/>
        <v>42.727472683411413</v>
      </c>
      <c r="K361">
        <f t="shared" si="52"/>
        <v>0</v>
      </c>
      <c r="L361">
        <f t="shared" si="49"/>
        <v>0</v>
      </c>
    </row>
    <row r="362" spans="1:12" x14ac:dyDescent="0.25">
      <c r="A362">
        <f>'11'!A2336</f>
        <v>2328</v>
      </c>
      <c r="B362">
        <f>'11'!B2336</f>
        <v>244800</v>
      </c>
      <c r="C362">
        <f>('11'!C2336-'11'!C$2)/('11'!C$1-'11'!C$2)</f>
        <v>0.10906351127689533</v>
      </c>
      <c r="D362">
        <f>('11'!E2336-'11'!E$2)/('11'!E$1-'11'!E$2)</f>
        <v>0.31092663544770827</v>
      </c>
      <c r="E362">
        <f>('11'!F2336-'11'!F$2)/('11'!F$1-'11'!F$2)</f>
        <v>0.3109266354477086</v>
      </c>
      <c r="F362">
        <f>('11'!G2336-'11'!G$2)/('11'!G$1-'11'!G$2)</f>
        <v>0</v>
      </c>
      <c r="G362">
        <f>('11'!H2336-'11'!H$2)/('11'!H$1-'11'!H$2)</f>
        <v>0</v>
      </c>
      <c r="H362">
        <f t="shared" si="50"/>
        <v>0.57985227637657166</v>
      </c>
      <c r="I362">
        <f t="shared" si="51"/>
        <v>3.1901092663544772</v>
      </c>
      <c r="J362">
        <f t="shared" si="52"/>
        <v>43.242103022562844</v>
      </c>
      <c r="K362">
        <f t="shared" si="52"/>
        <v>0</v>
      </c>
      <c r="L362">
        <f t="shared" si="49"/>
        <v>0</v>
      </c>
    </row>
    <row r="363" spans="1:12" x14ac:dyDescent="0.25">
      <c r="A363">
        <f>'11'!A2337</f>
        <v>2329</v>
      </c>
      <c r="B363">
        <f>'11'!B2337</f>
        <v>248400</v>
      </c>
      <c r="C363">
        <f>('11'!C2337-'11'!C$2)/('11'!C$1-'11'!C$2)</f>
        <v>0.11600503940120055</v>
      </c>
      <c r="D363">
        <f>('11'!E2337-'11'!E$2)/('11'!E$1-'11'!E$2)</f>
        <v>0.289612601106854</v>
      </c>
      <c r="E363">
        <f>('11'!F2337-'11'!F$2)/('11'!F$1-'11'!F$2)</f>
        <v>0.28961260110685461</v>
      </c>
      <c r="F363">
        <f>('11'!G2337-'11'!G$2)/('11'!G$1-'11'!G$2)</f>
        <v>0</v>
      </c>
      <c r="G363">
        <f>('11'!H2337-'11'!H$2)/('11'!H$1-'11'!H$2)</f>
        <v>0</v>
      </c>
      <c r="H363">
        <f t="shared" si="50"/>
        <v>0.53953706677206592</v>
      </c>
      <c r="I363">
        <f t="shared" si="51"/>
        <v>3.0846743295019161</v>
      </c>
      <c r="J363">
        <f t="shared" si="52"/>
        <v>42.123357457073986</v>
      </c>
      <c r="K363">
        <f t="shared" si="52"/>
        <v>0</v>
      </c>
      <c r="L363">
        <f t="shared" si="49"/>
        <v>0</v>
      </c>
    </row>
    <row r="364" spans="1:12" x14ac:dyDescent="0.25">
      <c r="A364">
        <f>'11'!A2338</f>
        <v>2330</v>
      </c>
      <c r="B364">
        <f>'11'!B2338</f>
        <v>252000</v>
      </c>
      <c r="C364">
        <f>('11'!C2338-'11'!C$2)/('11'!C$1-'11'!C$2)</f>
        <v>0.11980929324868456</v>
      </c>
      <c r="D364">
        <f>('11'!E2338-'11'!E$2)/('11'!E$1-'11'!E$2)</f>
        <v>0.28853412799772954</v>
      </c>
      <c r="E364">
        <f>('11'!F2338-'11'!F$2)/('11'!F$1-'11'!F$2)</f>
        <v>0.28853412799773065</v>
      </c>
      <c r="F364">
        <f>('11'!G2338-'11'!G$2)/('11'!G$1-'11'!G$2)</f>
        <v>0</v>
      </c>
      <c r="G364">
        <f>('11'!H2338-'11'!H$2)/('11'!H$1-'11'!H$2)</f>
        <v>0</v>
      </c>
      <c r="H364">
        <f t="shared" si="50"/>
        <v>0.53922827993379607</v>
      </c>
      <c r="I364">
        <f t="shared" si="51"/>
        <v>2.9557542216546047</v>
      </c>
      <c r="J364">
        <f t="shared" si="52"/>
        <v>41.271179225202275</v>
      </c>
      <c r="K364">
        <f t="shared" si="52"/>
        <v>0</v>
      </c>
      <c r="L364">
        <f t="shared" si="49"/>
        <v>0</v>
      </c>
    </row>
    <row r="365" spans="1:12" x14ac:dyDescent="0.25">
      <c r="A365">
        <f>'11'!A2339</f>
        <v>2331</v>
      </c>
      <c r="B365">
        <f>'11'!B2339</f>
        <v>255600</v>
      </c>
      <c r="C365">
        <f>('11'!C2339-'11'!C$2)/('11'!C$1-'11'!C$2)</f>
        <v>0.11211432523900101</v>
      </c>
      <c r="D365">
        <f>('11'!E2339-'11'!E$2)/('11'!E$1-'11'!E$2)</f>
        <v>0.30449836809990066</v>
      </c>
      <c r="E365">
        <f>('11'!F2339-'11'!F$2)/('11'!F$1-'11'!F$2)</f>
        <v>0.30449836809990138</v>
      </c>
      <c r="F365">
        <f>('11'!G2339-'11'!G$2)/('11'!G$1-'11'!G$2)</f>
        <v>0</v>
      </c>
      <c r="G365">
        <f>('11'!H2339-'11'!H$2)/('11'!H$1-'11'!H$2)</f>
        <v>0</v>
      </c>
      <c r="H365">
        <f t="shared" si="50"/>
        <v>0.5806921765766655</v>
      </c>
      <c r="I365">
        <f t="shared" si="51"/>
        <v>2.9524336597133534</v>
      </c>
      <c r="J365">
        <f t="shared" si="52"/>
        <v>41.198793812970138</v>
      </c>
      <c r="K365">
        <f t="shared" si="52"/>
        <v>0</v>
      </c>
      <c r="L365">
        <f t="shared" si="49"/>
        <v>0</v>
      </c>
    </row>
    <row r="366" spans="1:12" x14ac:dyDescent="0.25">
      <c r="A366">
        <f>'11'!A2340</f>
        <v>2332</v>
      </c>
      <c r="B366">
        <f>'11'!B2340</f>
        <v>259200</v>
      </c>
      <c r="C366">
        <f>('11'!C2340-'11'!C$2)/('11'!C$1-'11'!C$2)</f>
        <v>9.7749561522689654E-2</v>
      </c>
      <c r="D366">
        <f>('11'!E2340-'11'!E$2)/('11'!E$1-'11'!E$2)</f>
        <v>0.31136653895274585</v>
      </c>
      <c r="E366">
        <f>('11'!F2340-'11'!F$2)/('11'!F$1-'11'!F$2)</f>
        <v>0.31136653895274669</v>
      </c>
      <c r="F366">
        <f>('11'!G2340-'11'!G$2)/('11'!G$1-'11'!G$2)</f>
        <v>0</v>
      </c>
      <c r="G366">
        <f>('11'!H2340-'11'!H$2)/('11'!H$1-'11'!H$2)</f>
        <v>0</v>
      </c>
      <c r="H366">
        <f t="shared" si="50"/>
        <v>0.50473061436229338</v>
      </c>
      <c r="I366">
        <f t="shared" si="51"/>
        <v>3.0245636441038739</v>
      </c>
      <c r="J366">
        <f t="shared" si="52"/>
        <v>40.966936284944047</v>
      </c>
      <c r="K366">
        <f t="shared" si="52"/>
        <v>0</v>
      </c>
      <c r="L366">
        <f t="shared" si="49"/>
        <v>0</v>
      </c>
    </row>
    <row r="367" spans="1:12" x14ac:dyDescent="0.25">
      <c r="A367">
        <f>'11'!A2341</f>
        <v>2333</v>
      </c>
      <c r="B367">
        <f>'11'!B2341</f>
        <v>262800</v>
      </c>
      <c r="C367">
        <f>('11'!C2341-'11'!C$2)/('11'!C$1-'11'!C$2)</f>
        <v>0.11580741582470788</v>
      </c>
      <c r="D367">
        <f>('11'!E2341-'11'!E$2)/('11'!E$1-'11'!E$2)</f>
        <v>0.31978146729104584</v>
      </c>
      <c r="E367">
        <f>('11'!F2341-'11'!F$2)/('11'!F$1-'11'!F$2)</f>
        <v>0.31978146729104567</v>
      </c>
      <c r="F367">
        <f>('11'!G2341-'11'!G$2)/('11'!G$1-'11'!G$2)</f>
        <v>0</v>
      </c>
      <c r="G367">
        <f>('11'!H2341-'11'!H$2)/('11'!H$1-'11'!H$2)</f>
        <v>0</v>
      </c>
      <c r="H367">
        <f t="shared" si="50"/>
        <v>0.39453076752056515</v>
      </c>
      <c r="I367">
        <f t="shared" si="51"/>
        <v>3.1267205903221229</v>
      </c>
      <c r="J367">
        <f t="shared" si="52"/>
        <v>41.079452249184129</v>
      </c>
      <c r="K367">
        <f t="shared" si="52"/>
        <v>0</v>
      </c>
      <c r="L367">
        <f t="shared" si="49"/>
        <v>0</v>
      </c>
    </row>
    <row r="368" spans="1:12" x14ac:dyDescent="0.25">
      <c r="A368">
        <f>'11'!A2342</f>
        <v>2334</v>
      </c>
      <c r="B368">
        <f>'11'!B2342</f>
        <v>266400</v>
      </c>
      <c r="C368">
        <f>('11'!C2342-'11'!C$2)/('11'!C$1-'11'!C$2)</f>
        <v>0.12566389170228007</v>
      </c>
      <c r="D368">
        <f>('11'!E2342-'11'!E$2)/('11'!E$1-'11'!E$2)</f>
        <v>0.32227898396480775</v>
      </c>
      <c r="E368">
        <f>('11'!F2342-'11'!F$2)/('11'!F$1-'11'!F$2)</f>
        <v>0.32227898396480781</v>
      </c>
      <c r="F368">
        <f>('11'!G2342-'11'!G$2)/('11'!G$1-'11'!G$2)</f>
        <v>0</v>
      </c>
      <c r="G368">
        <f>('11'!H2342-'11'!H$2)/('11'!H$1-'11'!H$2)</f>
        <v>0</v>
      </c>
      <c r="H368">
        <f t="shared" si="50"/>
        <v>0.35372149897482769</v>
      </c>
      <c r="I368">
        <f t="shared" ref="I368:I383" si="53">D368*I$8+D367*I$7+D366*I$6</f>
        <v>3.182559954590606</v>
      </c>
      <c r="J368">
        <f t="shared" ref="J368:K383" si="54">E368*J$8+E367*J$7+E366*J$6+E365*J$5+E364*J$4+E363*J$3</f>
        <v>41.777621682985732</v>
      </c>
      <c r="K368">
        <f t="shared" si="54"/>
        <v>0</v>
      </c>
      <c r="L368">
        <f t="shared" si="49"/>
        <v>0</v>
      </c>
    </row>
    <row r="369" spans="1:12" x14ac:dyDescent="0.25">
      <c r="A369">
        <f>'11'!A2343</f>
        <v>2335</v>
      </c>
      <c r="B369">
        <f>'11'!B2343</f>
        <v>270000</v>
      </c>
      <c r="C369">
        <f>('11'!C2343-'11'!C$2)/('11'!C$1-'11'!C$2)</f>
        <v>6.8797707566512684E-2</v>
      </c>
      <c r="D369">
        <f>('11'!E2343-'11'!E$2)/('11'!E$1-'11'!E$2)</f>
        <v>0.3221228891726976</v>
      </c>
      <c r="E369">
        <f>('11'!F2343-'11'!F$2)/('11'!F$1-'11'!F$2)</f>
        <v>0.32212288917269855</v>
      </c>
      <c r="F369">
        <f>('11'!G2343-'11'!G$2)/('11'!G$1-'11'!G$2)</f>
        <v>0</v>
      </c>
      <c r="G369">
        <f>('11'!H2343-'11'!H$2)/('11'!H$1-'11'!H$2)</f>
        <v>0</v>
      </c>
      <c r="H369">
        <f t="shared" si="50"/>
        <v>0.32032311454756551</v>
      </c>
      <c r="I369">
        <f t="shared" si="53"/>
        <v>3.2146729104583511</v>
      </c>
      <c r="J369">
        <f t="shared" si="54"/>
        <v>42.581935575422243</v>
      </c>
      <c r="K369">
        <f t="shared" si="54"/>
        <v>0</v>
      </c>
      <c r="L369">
        <f t="shared" si="49"/>
        <v>0</v>
      </c>
    </row>
    <row r="370" spans="1:12" x14ac:dyDescent="0.25">
      <c r="A370">
        <f>'11'!A2344</f>
        <v>2336</v>
      </c>
      <c r="B370">
        <f>'11'!B2344</f>
        <v>273600</v>
      </c>
      <c r="C370">
        <f>('11'!C2344-'11'!C$2)/('11'!C$1-'11'!C$2)</f>
        <v>6.5635730342629872E-2</v>
      </c>
      <c r="D370">
        <f>('11'!E2344-'11'!E$2)/('11'!E$1-'11'!E$2)</f>
        <v>0.32059032212288918</v>
      </c>
      <c r="E370">
        <f>('11'!F2344-'11'!F$2)/('11'!F$1-'11'!F$2)</f>
        <v>0.32059032212288963</v>
      </c>
      <c r="F370">
        <f>('11'!G2344-'11'!G$2)/('11'!G$1-'11'!G$2)</f>
        <v>0</v>
      </c>
      <c r="G370">
        <f>('11'!H2344-'11'!H$2)/('11'!H$1-'11'!H$2)</f>
        <v>0</v>
      </c>
      <c r="H370">
        <f t="shared" si="50"/>
        <v>0.22541439193695806</v>
      </c>
      <c r="I370">
        <f t="shared" si="53"/>
        <v>3.2155669079040727</v>
      </c>
      <c r="J370">
        <f t="shared" si="54"/>
        <v>43.024435930183124</v>
      </c>
      <c r="K370">
        <f t="shared" si="54"/>
        <v>0</v>
      </c>
      <c r="L370">
        <f t="shared" si="49"/>
        <v>0</v>
      </c>
    </row>
    <row r="371" spans="1:12" x14ac:dyDescent="0.25">
      <c r="A371">
        <f>'11'!A2345</f>
        <v>2337</v>
      </c>
      <c r="B371">
        <f>'11'!B2345</f>
        <v>277200</v>
      </c>
      <c r="C371">
        <f>('11'!C2345-'11'!C$2)/('11'!C$1-'11'!C$2)</f>
        <v>7.6826165361527629E-2</v>
      </c>
      <c r="D371">
        <f>('11'!E2345-'11'!E$2)/('11'!E$1-'11'!E$2)</f>
        <v>0.316716333191429</v>
      </c>
      <c r="E371">
        <f>('11'!F2345-'11'!F$2)/('11'!F$1-'11'!F$2)</f>
        <v>0.31671633319142994</v>
      </c>
      <c r="F371">
        <f>('11'!G2345-'11'!G$2)/('11'!G$1-'11'!G$2)</f>
        <v>0</v>
      </c>
      <c r="G371">
        <f>('11'!H2345-'11'!H$2)/('11'!H$1-'11'!H$2)</f>
        <v>0</v>
      </c>
      <c r="H371">
        <f t="shared" si="50"/>
        <v>0.13556977347397545</v>
      </c>
      <c r="I371">
        <f t="shared" si="53"/>
        <v>3.1950049666524767</v>
      </c>
      <c r="J371">
        <f t="shared" si="54"/>
        <v>43.16412657868603</v>
      </c>
      <c r="K371">
        <f t="shared" si="54"/>
        <v>0</v>
      </c>
      <c r="L371">
        <f t="shared" si="49"/>
        <v>0</v>
      </c>
    </row>
    <row r="372" spans="1:12" x14ac:dyDescent="0.25">
      <c r="A372">
        <f>'11'!A2346</f>
        <v>2338</v>
      </c>
      <c r="B372">
        <f>'11'!B2346</f>
        <v>280800</v>
      </c>
      <c r="C372">
        <f>('11'!C2346-'11'!C$2)/('11'!C$1-'11'!C$2)</f>
        <v>5.0517526740940191E-2</v>
      </c>
      <c r="D372">
        <f>('11'!E2346-'11'!E$2)/('11'!E$1-'11'!E$2)</f>
        <v>0.30645664821910035</v>
      </c>
      <c r="E372">
        <f>('11'!F2346-'11'!F$2)/('11'!F$1-'11'!F$2)</f>
        <v>0.30645664821910151</v>
      </c>
      <c r="F372">
        <f>('11'!G2346-'11'!G$2)/('11'!G$1-'11'!G$2)</f>
        <v>0</v>
      </c>
      <c r="G372">
        <f>('11'!H2346-'11'!H$2)/('11'!H$1-'11'!H$2)</f>
        <v>0</v>
      </c>
      <c r="H372">
        <f t="shared" si="50"/>
        <v>0.1189570415750599</v>
      </c>
      <c r="I372">
        <f t="shared" si="53"/>
        <v>3.137746558819356</v>
      </c>
      <c r="J372">
        <f t="shared" si="54"/>
        <v>42.805293032496195</v>
      </c>
      <c r="K372">
        <f t="shared" si="54"/>
        <v>0</v>
      </c>
      <c r="L372">
        <f t="shared" si="49"/>
        <v>0</v>
      </c>
    </row>
    <row r="373" spans="1:12" x14ac:dyDescent="0.25">
      <c r="A373">
        <f>'11'!A2347</f>
        <v>2339</v>
      </c>
      <c r="B373">
        <f>'11'!B2347</f>
        <v>284400</v>
      </c>
      <c r="C373">
        <f>('11'!C2347-'11'!C$2)/('11'!C$1-'11'!C$2)</f>
        <v>2.377658654677503E-2</v>
      </c>
      <c r="D373">
        <f>('11'!E2347-'11'!E$2)/('11'!E$1-'11'!E$2)</f>
        <v>0.28102738754079748</v>
      </c>
      <c r="E373">
        <f>('11'!F2347-'11'!F$2)/('11'!F$1-'11'!F$2)</f>
        <v>0.28102738754079748</v>
      </c>
      <c r="F373">
        <f>('11'!G2347-'11'!G$2)/('11'!G$1-'11'!G$2)</f>
        <v>0</v>
      </c>
      <c r="G373">
        <f>('11'!H2347-'11'!H$2)/('11'!H$1-'11'!H$2)</f>
        <v>0</v>
      </c>
      <c r="H373">
        <f t="shared" si="50"/>
        <v>0.10533336627059608</v>
      </c>
      <c r="I373">
        <f t="shared" si="53"/>
        <v>2.9936284943947777</v>
      </c>
      <c r="J373">
        <f t="shared" si="54"/>
        <v>41.611338158081544</v>
      </c>
      <c r="K373">
        <f t="shared" si="54"/>
        <v>0</v>
      </c>
      <c r="L373">
        <f t="shared" si="49"/>
        <v>0</v>
      </c>
    </row>
    <row r="374" spans="1:12" x14ac:dyDescent="0.25">
      <c r="A374">
        <f>'11'!A2348</f>
        <v>2340</v>
      </c>
      <c r="B374">
        <f>'11'!B2348</f>
        <v>288000</v>
      </c>
      <c r="C374">
        <f>('11'!C2348-'11'!C$2)/('11'!C$1-'11'!C$2)</f>
        <v>1.8749536819742594E-2</v>
      </c>
      <c r="D374">
        <f>('11'!E2348-'11'!E$2)/('11'!E$1-'11'!E$2)</f>
        <v>0.26580105009223787</v>
      </c>
      <c r="E374">
        <f>('11'!F2348-'11'!F$2)/('11'!F$1-'11'!F$2)</f>
        <v>0.26580105009223853</v>
      </c>
      <c r="F374">
        <f>('11'!G2348-'11'!G$2)/('11'!G$1-'11'!G$2)</f>
        <v>0</v>
      </c>
      <c r="G374">
        <f>('11'!H2348-'11'!H$2)/('11'!H$1-'11'!H$2)</f>
        <v>0</v>
      </c>
      <c r="H374">
        <f t="shared" si="50"/>
        <v>0.10981695116227366</v>
      </c>
      <c r="I374">
        <f t="shared" si="53"/>
        <v>2.8256563076486447</v>
      </c>
      <c r="J374">
        <f t="shared" si="54"/>
        <v>40.009763019724787</v>
      </c>
      <c r="K374">
        <f t="shared" si="54"/>
        <v>0</v>
      </c>
      <c r="L374">
        <f t="shared" si="49"/>
        <v>0</v>
      </c>
    </row>
    <row r="375" spans="1:12" x14ac:dyDescent="0.25">
      <c r="A375">
        <f>'11'!A2349</f>
        <v>2341</v>
      </c>
      <c r="B375">
        <f>'11'!B2349</f>
        <v>291600</v>
      </c>
      <c r="C375">
        <f>('11'!C2349-'11'!C$2)/('11'!C$1-'11'!C$2)</f>
        <v>2.8840690694399842E-2</v>
      </c>
      <c r="D375">
        <f>('11'!E2349-'11'!E$2)/('11'!E$1-'11'!E$2)</f>
        <v>0.25227756492124309</v>
      </c>
      <c r="E375">
        <f>('11'!F2349-'11'!F$2)/('11'!F$1-'11'!F$2)</f>
        <v>0.25227756492124254</v>
      </c>
      <c r="F375">
        <f>('11'!G2349-'11'!G$2)/('11'!G$1-'11'!G$2)</f>
        <v>0</v>
      </c>
      <c r="G375">
        <f>('11'!H2349-'11'!H$2)/('11'!H$1-'11'!H$2)</f>
        <v>0</v>
      </c>
      <c r="H375">
        <f t="shared" si="50"/>
        <v>0.14769892048121341</v>
      </c>
      <c r="I375">
        <f t="shared" si="53"/>
        <v>2.6495955725840785</v>
      </c>
      <c r="J375">
        <f t="shared" si="54"/>
        <v>38.274130835816713</v>
      </c>
      <c r="K375">
        <f t="shared" si="54"/>
        <v>0</v>
      </c>
      <c r="L375">
        <f t="shared" si="49"/>
        <v>0</v>
      </c>
    </row>
    <row r="376" spans="1:12" x14ac:dyDescent="0.25">
      <c r="A376">
        <f>'11'!A2350</f>
        <v>2342</v>
      </c>
      <c r="B376">
        <f>'11'!B2350</f>
        <v>295200</v>
      </c>
      <c r="C376">
        <f>('11'!C2350-'11'!C$2)/('11'!C$1-'11'!C$2)</f>
        <v>1.44512240310269E-2</v>
      </c>
      <c r="D376">
        <f>('11'!E2350-'11'!E$2)/('11'!E$1-'11'!E$2)</f>
        <v>0.23842769973038172</v>
      </c>
      <c r="E376">
        <f>('11'!F2350-'11'!F$2)/('11'!F$1-'11'!F$2)</f>
        <v>0.23842769973038125</v>
      </c>
      <c r="F376">
        <f>('11'!G2350-'11'!G$2)/('11'!G$1-'11'!G$2)</f>
        <v>0</v>
      </c>
      <c r="G376">
        <f>('11'!H2350-'11'!H$2)/('11'!H$1-'11'!H$2)</f>
        <v>0</v>
      </c>
      <c r="H376">
        <f t="shared" si="50"/>
        <v>0.16951162273659245</v>
      </c>
      <c r="I376">
        <f t="shared" si="53"/>
        <v>2.5079466439619695</v>
      </c>
      <c r="J376">
        <f t="shared" si="54"/>
        <v>36.275791116787296</v>
      </c>
      <c r="K376">
        <f t="shared" si="54"/>
        <v>0</v>
      </c>
      <c r="L376">
        <f t="shared" si="49"/>
        <v>0</v>
      </c>
    </row>
    <row r="377" spans="1:12" x14ac:dyDescent="0.25">
      <c r="A377">
        <f>'11'!A2351</f>
        <v>2343</v>
      </c>
      <c r="B377">
        <f>'11'!B2351</f>
        <v>298800</v>
      </c>
      <c r="C377">
        <f>('11'!C2351-'11'!C$2)/('11'!C$1-'11'!C$2)</f>
        <v>2.6036906202910007E-2</v>
      </c>
      <c r="D377">
        <f>('11'!E2351-'11'!E$2)/('11'!E$1-'11'!E$2)</f>
        <v>0.22686249467858666</v>
      </c>
      <c r="E377">
        <f>('11'!F2351-'11'!F$2)/('11'!F$1-'11'!F$2)</f>
        <v>0.22686249467858741</v>
      </c>
      <c r="F377">
        <f>('11'!G2351-'11'!G$2)/('11'!G$1-'11'!G$2)</f>
        <v>0</v>
      </c>
      <c r="G377">
        <f>('11'!H2351-'11'!H$2)/('11'!H$1-'11'!H$2)</f>
        <v>0</v>
      </c>
      <c r="H377">
        <f t="shared" si="50"/>
        <v>0.25478619599318197</v>
      </c>
      <c r="I377">
        <f t="shared" si="53"/>
        <v>2.379565772669221</v>
      </c>
      <c r="J377">
        <f t="shared" si="54"/>
        <v>34.167730949340161</v>
      </c>
      <c r="K377">
        <f t="shared" si="54"/>
        <v>0</v>
      </c>
      <c r="L377">
        <f t="shared" si="49"/>
        <v>0</v>
      </c>
    </row>
    <row r="378" spans="1:12" x14ac:dyDescent="0.25">
      <c r="A378">
        <f>'11'!A2352</f>
        <v>2344</v>
      </c>
      <c r="B378">
        <f>'11'!B2352</f>
        <v>302400</v>
      </c>
      <c r="C378">
        <f>('11'!C2352-'11'!C$2)/('11'!C$1-'11'!C$2)</f>
        <v>4.0586942022183242E-2</v>
      </c>
      <c r="D378">
        <f>('11'!E2352-'11'!E$2)/('11'!E$1-'11'!E$2)</f>
        <v>0.2122321555271747</v>
      </c>
      <c r="E378">
        <f>('11'!F2352-'11'!F$2)/('11'!F$1-'11'!F$2)</f>
        <v>0.21223215552717581</v>
      </c>
      <c r="F378">
        <f>('11'!G2352-'11'!G$2)/('11'!G$1-'11'!G$2)</f>
        <v>0</v>
      </c>
      <c r="G378">
        <f>('11'!H2352-'11'!H$2)/('11'!H$1-'11'!H$2)</f>
        <v>0</v>
      </c>
      <c r="H378">
        <f t="shared" si="50"/>
        <v>0.28386156468466683</v>
      </c>
      <c r="I378">
        <f t="shared" si="53"/>
        <v>2.2447992053356041</v>
      </c>
      <c r="J378">
        <f t="shared" si="54"/>
        <v>32.261189158507221</v>
      </c>
      <c r="K378">
        <f t="shared" si="54"/>
        <v>0</v>
      </c>
      <c r="L378">
        <f t="shared" si="49"/>
        <v>0</v>
      </c>
    </row>
    <row r="379" spans="1:12" x14ac:dyDescent="0.25">
      <c r="A379">
        <f>'11'!A2353</f>
        <v>2345</v>
      </c>
      <c r="B379">
        <f>'11'!B2353</f>
        <v>306000</v>
      </c>
      <c r="C379">
        <f>('11'!C2353-'11'!C$2)/('11'!C$1-'11'!C$2)</f>
        <v>3.1150416244657985E-2</v>
      </c>
      <c r="D379">
        <f>('11'!E2353-'11'!E$2)/('11'!E$1-'11'!E$2)</f>
        <v>0.20087980701007521</v>
      </c>
      <c r="E379">
        <f>('11'!F2353-'11'!F$2)/('11'!F$1-'11'!F$2)</f>
        <v>0.20087980701007657</v>
      </c>
      <c r="F379">
        <f>('11'!G2353-'11'!G$2)/('11'!G$1-'11'!G$2)</f>
        <v>0</v>
      </c>
      <c r="G379">
        <f>('11'!H2353-'11'!H$2)/('11'!H$1-'11'!H$2)</f>
        <v>0</v>
      </c>
      <c r="H379">
        <f t="shared" si="50"/>
        <v>0.28777698179392802</v>
      </c>
      <c r="I379">
        <f t="shared" si="53"/>
        <v>2.1208031786575852</v>
      </c>
      <c r="J379">
        <f t="shared" si="54"/>
        <v>30.488704413225562</v>
      </c>
      <c r="K379">
        <f t="shared" si="54"/>
        <v>0</v>
      </c>
      <c r="L379">
        <f t="shared" si="49"/>
        <v>0</v>
      </c>
    </row>
    <row r="380" spans="1:12" x14ac:dyDescent="0.25">
      <c r="A380">
        <f>'11'!A2354</f>
        <v>2346</v>
      </c>
      <c r="B380">
        <f>'11'!B2354</f>
        <v>309600</v>
      </c>
      <c r="C380">
        <f>('11'!C2354-'11'!C$2)/('11'!C$1-'11'!C$2)</f>
        <v>7.5949210740841377E-2</v>
      </c>
      <c r="D380">
        <f>('11'!E2354-'11'!E$2)/('11'!E$1-'11'!E$2)</f>
        <v>0.19229459344401872</v>
      </c>
      <c r="E380">
        <f>('11'!F2354-'11'!F$2)/('11'!F$1-'11'!F$2)</f>
        <v>0.19229459344401947</v>
      </c>
      <c r="F380">
        <f>('11'!G2354-'11'!G$2)/('11'!G$1-'11'!G$2)</f>
        <v>0</v>
      </c>
      <c r="G380">
        <f>('11'!H2354-'11'!H$2)/('11'!H$1-'11'!H$2)</f>
        <v>0</v>
      </c>
      <c r="H380">
        <f t="shared" si="50"/>
        <v>0.23138015365233072</v>
      </c>
      <c r="I380">
        <f t="shared" si="53"/>
        <v>2.0085142613878246</v>
      </c>
      <c r="J380">
        <f t="shared" si="54"/>
        <v>28.893117638711601</v>
      </c>
      <c r="K380">
        <f t="shared" si="54"/>
        <v>0</v>
      </c>
      <c r="L380">
        <f t="shared" si="49"/>
        <v>0</v>
      </c>
    </row>
    <row r="381" spans="1:12" x14ac:dyDescent="0.25">
      <c r="A381">
        <f>'11'!A2355</f>
        <v>2347</v>
      </c>
      <c r="B381">
        <f>'11'!B2355</f>
        <v>313200</v>
      </c>
      <c r="C381">
        <f>('11'!C2355-'11'!C$2)/('11'!C$1-'11'!C$2)</f>
        <v>5.0406363479163066E-2</v>
      </c>
      <c r="D381">
        <f>('11'!E2355-'11'!E$2)/('11'!E$1-'11'!E$2)</f>
        <v>0.18764013055200796</v>
      </c>
      <c r="E381">
        <f>('11'!F2355-'11'!F$2)/('11'!F$1-'11'!F$2)</f>
        <v>0.18764013055200945</v>
      </c>
      <c r="F381">
        <f>('11'!G2355-'11'!G$2)/('11'!G$1-'11'!G$2)</f>
        <v>0</v>
      </c>
      <c r="G381">
        <f>('11'!H2355-'11'!H$2)/('11'!H$1-'11'!H$2)</f>
        <v>0</v>
      </c>
      <c r="H381">
        <f t="shared" si="50"/>
        <v>0.23989031891504653</v>
      </c>
      <c r="I381">
        <f t="shared" si="53"/>
        <v>1.9300837235703137</v>
      </c>
      <c r="J381">
        <f t="shared" si="54"/>
        <v>27.559897828863484</v>
      </c>
      <c r="K381">
        <f t="shared" si="54"/>
        <v>0</v>
      </c>
      <c r="L381">
        <f t="shared" si="49"/>
        <v>0</v>
      </c>
    </row>
    <row r="382" spans="1:12" x14ac:dyDescent="0.25">
      <c r="A382">
        <f>'11'!A2356</f>
        <v>2348</v>
      </c>
      <c r="B382">
        <f>'11'!B2356</f>
        <v>316800</v>
      </c>
      <c r="C382">
        <f>('11'!C2356-'11'!C$2)/('11'!C$1-'11'!C$2)</f>
        <v>5.5507522047380249E-2</v>
      </c>
      <c r="D382">
        <f>('11'!E2356-'11'!E$2)/('11'!E$1-'11'!E$2)</f>
        <v>0.18857669930466867</v>
      </c>
      <c r="E382">
        <f>('11'!F2356-'11'!F$2)/('11'!F$1-'11'!F$2)</f>
        <v>0.18857669930466897</v>
      </c>
      <c r="F382">
        <f>('11'!G2356-'11'!G$2)/('11'!G$1-'11'!G$2)</f>
        <v>0</v>
      </c>
      <c r="G382">
        <f>('11'!H2356-'11'!H$2)/('11'!H$1-'11'!H$2)</f>
        <v>0</v>
      </c>
      <c r="H382">
        <f t="shared" si="50"/>
        <v>0.27188063535979839</v>
      </c>
      <c r="I382">
        <f t="shared" si="53"/>
        <v>1.8941109692067546</v>
      </c>
      <c r="J382">
        <f t="shared" si="54"/>
        <v>26.579381297005952</v>
      </c>
      <c r="K382">
        <f t="shared" si="54"/>
        <v>0</v>
      </c>
      <c r="L382">
        <f t="shared" si="49"/>
        <v>0</v>
      </c>
    </row>
    <row r="383" spans="1:12" x14ac:dyDescent="0.25">
      <c r="A383">
        <f>'11'!A2357</f>
        <v>2349</v>
      </c>
      <c r="B383">
        <f>'11'!B2357</f>
        <v>320400</v>
      </c>
      <c r="C383">
        <f>('11'!C2357-'11'!C$2)/('11'!C$1-'11'!C$2)</f>
        <v>3.4979373039203572E-2</v>
      </c>
      <c r="D383">
        <f>('11'!E2357-'11'!E$2)/('11'!E$1-'11'!E$2)</f>
        <v>0.19445153966226766</v>
      </c>
      <c r="E383">
        <f>('11'!F2357-'11'!F$2)/('11'!F$1-'11'!F$2)</f>
        <v>0.19445153966226736</v>
      </c>
      <c r="F383">
        <f>('11'!G2357-'11'!G$2)/('11'!G$1-'11'!G$2)</f>
        <v>0</v>
      </c>
      <c r="G383">
        <f>('11'!H2357-'11'!H$2)/('11'!H$1-'11'!H$2)</f>
        <v>0</v>
      </c>
      <c r="H383">
        <f t="shared" si="50"/>
        <v>0.31478965440577056</v>
      </c>
      <c r="I383">
        <f t="shared" si="53"/>
        <v>1.9064566482191005</v>
      </c>
      <c r="J383">
        <f t="shared" si="54"/>
        <v>26.135319994323918</v>
      </c>
      <c r="K383">
        <f t="shared" si="54"/>
        <v>0</v>
      </c>
      <c r="L383">
        <f t="shared" si="49"/>
        <v>0</v>
      </c>
    </row>
    <row r="384" spans="1:12" x14ac:dyDescent="0.25">
      <c r="A384">
        <f>'11'!A2358</f>
        <v>2350</v>
      </c>
      <c r="B384">
        <f>'11'!B2358</f>
        <v>324000</v>
      </c>
      <c r="C384">
        <f>('11'!C2358-'11'!C$2)/('11'!C$1-'11'!C$2)</f>
        <v>5.7212025394629572E-2</v>
      </c>
      <c r="D384">
        <f>('11'!E2358-'11'!E$2)/('11'!E$1-'11'!E$2)</f>
        <v>0.20175961402015041</v>
      </c>
      <c r="E384">
        <f>('11'!F2358-'11'!F$2)/('11'!F$1-'11'!F$2)</f>
        <v>0.20175961402015075</v>
      </c>
      <c r="F384">
        <f>('11'!G2358-'11'!G$2)/('11'!G$1-'11'!G$2)</f>
        <v>0</v>
      </c>
      <c r="G384">
        <f>('11'!H2358-'11'!H$2)/('11'!H$1-'11'!H$2)</f>
        <v>0</v>
      </c>
      <c r="H384">
        <f t="shared" si="50"/>
        <v>0.28524492972011561</v>
      </c>
      <c r="I384">
        <f t="shared" ref="I384:I399" si="55">D384*I$8+D383*I$7+D382*I$6</f>
        <v>1.9561231729814108</v>
      </c>
      <c r="J384">
        <f t="shared" ref="J384:K399" si="56">E384*J$8+E383*J$7+E382*J$6+E381*J$5+E380*J$4+E379*J$3</f>
        <v>26.17891301262955</v>
      </c>
      <c r="K384">
        <f t="shared" si="56"/>
        <v>0</v>
      </c>
      <c r="L384">
        <f t="shared" si="49"/>
        <v>0</v>
      </c>
    </row>
    <row r="385" spans="1:12" x14ac:dyDescent="0.25">
      <c r="A385">
        <f>'11'!A2359</f>
        <v>2351</v>
      </c>
      <c r="B385">
        <f>'11'!B2359</f>
        <v>327600</v>
      </c>
      <c r="C385">
        <f>('11'!C2359-'11'!C$2)/('11'!C$1-'11'!C$2)</f>
        <v>6.1238605765667843E-2</v>
      </c>
      <c r="D385">
        <f>('11'!E2359-'11'!E$2)/('11'!E$1-'11'!E$2)</f>
        <v>0.21149425287356322</v>
      </c>
      <c r="E385">
        <f>('11'!F2359-'11'!F$2)/('11'!F$1-'11'!F$2)</f>
        <v>0.21149425287356405</v>
      </c>
      <c r="F385">
        <f>('11'!G2359-'11'!G$2)/('11'!G$1-'11'!G$2)</f>
        <v>0</v>
      </c>
      <c r="G385">
        <f>('11'!H2359-'11'!H$2)/('11'!H$1-'11'!H$2)</f>
        <v>0</v>
      </c>
      <c r="H385">
        <f t="shared" si="50"/>
        <v>0.2306637681875448</v>
      </c>
      <c r="I385">
        <f t="shared" si="55"/>
        <v>2.0346104725415071</v>
      </c>
      <c r="J385">
        <f t="shared" si="56"/>
        <v>26.678969774372153</v>
      </c>
      <c r="K385">
        <f t="shared" si="56"/>
        <v>0</v>
      </c>
      <c r="L385">
        <f t="shared" si="49"/>
        <v>0</v>
      </c>
    </row>
    <row r="386" spans="1:12" x14ac:dyDescent="0.25">
      <c r="A386">
        <f>'11'!A2360</f>
        <v>2352</v>
      </c>
      <c r="B386">
        <f>'11'!B2360</f>
        <v>331200</v>
      </c>
      <c r="C386">
        <f>('11'!C2360-'11'!C$2)/('11'!C$1-'11'!C$2)</f>
        <v>6.7550208739902667E-2</v>
      </c>
      <c r="D386">
        <f>('11'!E2360-'11'!E$2)/('11'!E$1-'11'!E$2)</f>
        <v>0.2188590889740315</v>
      </c>
      <c r="E386">
        <f>('11'!F2360-'11'!F$2)/('11'!F$1-'11'!F$2)</f>
        <v>0.21885908897403281</v>
      </c>
      <c r="F386">
        <f>('11'!G2360-'11'!G$2)/('11'!G$1-'11'!G$2)</f>
        <v>0</v>
      </c>
      <c r="G386">
        <f>('11'!H2360-'11'!H$2)/('11'!H$1-'11'!H$2)</f>
        <v>0</v>
      </c>
      <c r="H386">
        <f t="shared" si="50"/>
        <v>0.18684074010029397</v>
      </c>
      <c r="I386">
        <f t="shared" si="55"/>
        <v>2.1151979565772669</v>
      </c>
      <c r="J386">
        <f t="shared" si="56"/>
        <v>27.48790974882937</v>
      </c>
      <c r="K386">
        <f t="shared" si="56"/>
        <v>0</v>
      </c>
      <c r="L386">
        <f t="shared" si="49"/>
        <v>0</v>
      </c>
    </row>
    <row r="387" spans="1:12" x14ac:dyDescent="0.25">
      <c r="A387">
        <f>'11'!A2361</f>
        <v>2353</v>
      </c>
      <c r="B387">
        <f>'11'!B2361</f>
        <v>334800</v>
      </c>
      <c r="C387">
        <f>('11'!C2361-'11'!C$2)/('11'!C$1-'11'!C$2)</f>
        <v>4.4452953237321215E-2</v>
      </c>
      <c r="D387">
        <f>('11'!E2361-'11'!E$2)/('11'!E$1-'11'!E$2)</f>
        <v>0.22382574145026252</v>
      </c>
      <c r="E387">
        <f>('11'!F2361-'11'!F$2)/('11'!F$1-'11'!F$2)</f>
        <v>0.22382574145026332</v>
      </c>
      <c r="F387">
        <f>('11'!G2361-'11'!G$2)/('11'!G$1-'11'!G$2)</f>
        <v>0</v>
      </c>
      <c r="G387">
        <f>('11'!H2361-'11'!H$2)/('11'!H$1-'11'!H$2)</f>
        <v>0</v>
      </c>
      <c r="H387">
        <f t="shared" si="50"/>
        <v>0.22978681356685854</v>
      </c>
      <c r="I387">
        <f t="shared" si="55"/>
        <v>2.1863629913438341</v>
      </c>
      <c r="J387">
        <f t="shared" si="56"/>
        <v>28.385483184333836</v>
      </c>
      <c r="K387">
        <f t="shared" si="56"/>
        <v>0</v>
      </c>
      <c r="L387">
        <f t="shared" si="49"/>
        <v>0</v>
      </c>
    </row>
    <row r="388" spans="1:12" x14ac:dyDescent="0.25">
      <c r="A388">
        <f>'11'!A2362</f>
        <v>2354</v>
      </c>
      <c r="B388">
        <f>'11'!B2362</f>
        <v>338400</v>
      </c>
      <c r="C388">
        <f>('11'!C2362-'11'!C$2)/('11'!C$1-'11'!C$2)</f>
        <v>3.710382648649984E-2</v>
      </c>
      <c r="D388">
        <f>('11'!E2362-'11'!E$2)/('11'!E$1-'11'!E$2)</f>
        <v>0.22848020434227334</v>
      </c>
      <c r="E388">
        <f>('11'!F2362-'11'!F$2)/('11'!F$1-'11'!F$2)</f>
        <v>0.22848020434227334</v>
      </c>
      <c r="F388">
        <f>('11'!G2362-'11'!G$2)/('11'!G$1-'11'!G$2)</f>
        <v>0</v>
      </c>
      <c r="G388">
        <f>('11'!H2362-'11'!H$2)/('11'!H$1-'11'!H$2)</f>
        <v>0</v>
      </c>
      <c r="H388">
        <f t="shared" si="50"/>
        <v>0.20844346730564953</v>
      </c>
      <c r="I388">
        <f t="shared" si="55"/>
        <v>2.2419753086419756</v>
      </c>
      <c r="J388">
        <f t="shared" si="56"/>
        <v>29.264892862210949</v>
      </c>
      <c r="K388">
        <f t="shared" si="56"/>
        <v>0</v>
      </c>
      <c r="L388">
        <f t="shared" si="49"/>
        <v>0</v>
      </c>
    </row>
    <row r="389" spans="1:12" x14ac:dyDescent="0.25">
      <c r="A389">
        <f>'11'!A2363</f>
        <v>2355</v>
      </c>
      <c r="B389">
        <f>'11'!B2363</f>
        <v>342000</v>
      </c>
      <c r="C389">
        <f>('11'!C2363-'11'!C$2)/('11'!C$1-'11'!C$2)</f>
        <v>3.4090066944986536E-2</v>
      </c>
      <c r="D389">
        <f>('11'!E2363-'11'!E$2)/('11'!E$1-'11'!E$2)</f>
        <v>0.23163048105576844</v>
      </c>
      <c r="E389">
        <f>('11'!F2363-'11'!F$2)/('11'!F$1-'11'!F$2)</f>
        <v>0.23163048105576814</v>
      </c>
      <c r="F389">
        <f>('11'!G2363-'11'!G$2)/('11'!G$1-'11'!G$2)</f>
        <v>0</v>
      </c>
      <c r="G389">
        <f>('11'!H2363-'11'!H$2)/('11'!H$1-'11'!H$2)</f>
        <v>0</v>
      </c>
      <c r="H389">
        <f t="shared" si="50"/>
        <v>0.1774165657962995</v>
      </c>
      <c r="I389">
        <f t="shared" si="55"/>
        <v>2.2834397616006816</v>
      </c>
      <c r="J389">
        <f t="shared" si="56"/>
        <v>30.059344401873197</v>
      </c>
      <c r="K389">
        <f t="shared" si="56"/>
        <v>0</v>
      </c>
      <c r="L389">
        <f t="shared" si="49"/>
        <v>0</v>
      </c>
    </row>
    <row r="390" spans="1:12" x14ac:dyDescent="0.25">
      <c r="A390">
        <f>'11'!A2364</f>
        <v>2356</v>
      </c>
      <c r="B390">
        <f>'11'!B2364</f>
        <v>345600</v>
      </c>
      <c r="C390">
        <f>('11'!C2364-'11'!C$2)/('11'!C$1-'11'!C$2)</f>
        <v>6.2251426595192803E-2</v>
      </c>
      <c r="D390">
        <f>('11'!E2364-'11'!E$2)/('11'!E$1-'11'!E$2)</f>
        <v>0.23256704980842913</v>
      </c>
      <c r="E390">
        <f>('11'!F2364-'11'!F$2)/('11'!F$1-'11'!F$2)</f>
        <v>0.23256704980842968</v>
      </c>
      <c r="F390">
        <f>('11'!G2364-'11'!G$2)/('11'!G$1-'11'!G$2)</f>
        <v>0</v>
      </c>
      <c r="G390">
        <f>('11'!H2364-'11'!H$2)/('11'!H$1-'11'!H$2)</f>
        <v>0</v>
      </c>
      <c r="H390">
        <f t="shared" si="50"/>
        <v>0.18448160865591262</v>
      </c>
      <c r="I390">
        <f t="shared" si="55"/>
        <v>2.3106002554278415</v>
      </c>
      <c r="J390">
        <f t="shared" si="56"/>
        <v>30.630764864481403</v>
      </c>
      <c r="K390">
        <f t="shared" si="56"/>
        <v>0</v>
      </c>
      <c r="L390">
        <f t="shared" si="49"/>
        <v>0</v>
      </c>
    </row>
    <row r="391" spans="1:12" x14ac:dyDescent="0.25">
      <c r="A391">
        <f>'11'!A2365</f>
        <v>2357</v>
      </c>
      <c r="B391">
        <f>'11'!B2365</f>
        <v>349200</v>
      </c>
      <c r="C391">
        <f>('11'!C2365-'11'!C$2)/('11'!C$1-'11'!C$2)</f>
        <v>2.4925273585138703E-2</v>
      </c>
      <c r="D391">
        <f>('11'!E2365-'11'!E$2)/('11'!E$1-'11'!E$2)</f>
        <v>0.2304810557684121</v>
      </c>
      <c r="E391">
        <f>('11'!F2365-'11'!F$2)/('11'!F$1-'11'!F$2)</f>
        <v>0.23048105576841199</v>
      </c>
      <c r="F391">
        <f>('11'!G2365-'11'!G$2)/('11'!G$1-'11'!G$2)</f>
        <v>0</v>
      </c>
      <c r="G391">
        <f>('11'!H2365-'11'!H$2)/('11'!H$1-'11'!H$2)</f>
        <v>0</v>
      </c>
      <c r="H391">
        <f t="shared" si="50"/>
        <v>0.20631901385835327</v>
      </c>
      <c r="I391">
        <f t="shared" si="55"/>
        <v>2.314516815666241</v>
      </c>
      <c r="J391">
        <f t="shared" si="56"/>
        <v>30.929516106144497</v>
      </c>
      <c r="K391">
        <f t="shared" si="56"/>
        <v>0</v>
      </c>
      <c r="L391">
        <f t="shared" si="49"/>
        <v>0</v>
      </c>
    </row>
    <row r="392" spans="1:12" x14ac:dyDescent="0.25">
      <c r="A392">
        <f>'11'!A2366</f>
        <v>2358</v>
      </c>
      <c r="B392">
        <f>'11'!B2366</f>
        <v>352800</v>
      </c>
      <c r="C392">
        <f>('11'!C2366-'11'!C$2)/('11'!C$1-'11'!C$2)</f>
        <v>3.2657296015414637E-2</v>
      </c>
      <c r="D392">
        <f>('11'!E2366-'11'!E$2)/('11'!E$1-'11'!E$2)</f>
        <v>0.22571306939123031</v>
      </c>
      <c r="E392">
        <f>('11'!F2366-'11'!F$2)/('11'!F$1-'11'!F$2)</f>
        <v>0.22571306939123123</v>
      </c>
      <c r="F392">
        <f>('11'!G2366-'11'!G$2)/('11'!G$1-'11'!G$2)</f>
        <v>0</v>
      </c>
      <c r="G392">
        <f>('11'!H2366-'11'!H$2)/('11'!H$1-'11'!H$2)</f>
        <v>0</v>
      </c>
      <c r="H392">
        <f t="shared" si="50"/>
        <v>0.19605493935426496</v>
      </c>
      <c r="I392">
        <f t="shared" si="55"/>
        <v>2.291996594295445</v>
      </c>
      <c r="J392">
        <f t="shared" si="56"/>
        <v>30.953611465872033</v>
      </c>
      <c r="K392">
        <f t="shared" si="56"/>
        <v>0</v>
      </c>
      <c r="L392">
        <f t="shared" si="49"/>
        <v>0</v>
      </c>
    </row>
    <row r="393" spans="1:12" x14ac:dyDescent="0.25">
      <c r="A393">
        <f>'11'!A2367</f>
        <v>2359</v>
      </c>
      <c r="B393">
        <f>'11'!B2367</f>
        <v>356400</v>
      </c>
      <c r="C393">
        <f>('11'!C2367-'11'!C$2)/('11'!C$1-'11'!C$2)</f>
        <v>4.7120871519972331E-2</v>
      </c>
      <c r="D393">
        <f>('11'!E2367-'11'!E$2)/('11'!E$1-'11'!E$2)</f>
        <v>0.22064708386547469</v>
      </c>
      <c r="E393">
        <f>('11'!F2367-'11'!F$2)/('11'!F$1-'11'!F$2)</f>
        <v>0.22064708386547482</v>
      </c>
      <c r="F393">
        <f>('11'!G2367-'11'!G$2)/('11'!G$1-'11'!G$2)</f>
        <v>0</v>
      </c>
      <c r="G393">
        <f>('11'!H2367-'11'!H$2)/('11'!H$1-'11'!H$2)</f>
        <v>0</v>
      </c>
      <c r="H393">
        <f t="shared" si="50"/>
        <v>0.17014154788666289</v>
      </c>
      <c r="I393">
        <f t="shared" si="55"/>
        <v>2.2511707109408259</v>
      </c>
      <c r="J393">
        <f t="shared" si="56"/>
        <v>30.733120476798678</v>
      </c>
      <c r="K393">
        <f t="shared" si="56"/>
        <v>0</v>
      </c>
      <c r="L393">
        <f t="shared" si="49"/>
        <v>0</v>
      </c>
    </row>
    <row r="394" spans="1:12" x14ac:dyDescent="0.25">
      <c r="A394">
        <f>'11'!A2368</f>
        <v>2360</v>
      </c>
      <c r="B394">
        <f>'11'!B2368</f>
        <v>360000</v>
      </c>
      <c r="C394">
        <f>('11'!C2368-'11'!C$2)/('11'!C$1-'11'!C$2)</f>
        <v>3.9709987401496998E-2</v>
      </c>
      <c r="D394">
        <f>('11'!E2368-'11'!E$2)/('11'!E$1-'11'!E$2)</f>
        <v>0.21563786008230454</v>
      </c>
      <c r="E394">
        <f>('11'!F2368-'11'!F$2)/('11'!F$1-'11'!F$2)</f>
        <v>0.21563786008230576</v>
      </c>
      <c r="F394">
        <f>('11'!G2368-'11'!G$2)/('11'!G$1-'11'!G$2)</f>
        <v>0</v>
      </c>
      <c r="G394">
        <f>('11'!H2368-'11'!H$2)/('11'!H$1-'11'!H$2)</f>
        <v>0</v>
      </c>
      <c r="H394">
        <f t="shared" si="50"/>
        <v>0.18257948173217065</v>
      </c>
      <c r="I394">
        <f t="shared" si="55"/>
        <v>2.2016319000993327</v>
      </c>
      <c r="J394">
        <f t="shared" si="56"/>
        <v>30.31958280119207</v>
      </c>
      <c r="K394">
        <f t="shared" si="56"/>
        <v>0</v>
      </c>
      <c r="L394">
        <f t="shared" si="49"/>
        <v>0</v>
      </c>
    </row>
    <row r="395" spans="1:12" x14ac:dyDescent="0.25">
      <c r="A395">
        <f>'11'!A2369</f>
        <v>2361</v>
      </c>
      <c r="B395">
        <f>'11'!B2369</f>
        <v>363600</v>
      </c>
      <c r="C395">
        <f>('11'!C2369-'11'!C$2)/('11'!C$1-'11'!C$2)</f>
        <v>3.4757046515649315E-2</v>
      </c>
      <c r="D395">
        <f>('11'!E2369-'11'!E$2)/('11'!E$1-'11'!E$2)</f>
        <v>0.21254434511139494</v>
      </c>
      <c r="E395">
        <f>('11'!F2369-'11'!F$2)/('11'!F$1-'11'!F$2)</f>
        <v>0.2125443451113963</v>
      </c>
      <c r="F395">
        <f>('11'!G2369-'11'!G$2)/('11'!G$1-'11'!G$2)</f>
        <v>0</v>
      </c>
      <c r="G395">
        <f>('11'!H2369-'11'!H$2)/('11'!H$1-'11'!H$2)</f>
        <v>0</v>
      </c>
      <c r="H395">
        <f t="shared" si="50"/>
        <v>0.25120426866925222</v>
      </c>
      <c r="I395">
        <f t="shared" si="55"/>
        <v>2.1590322122889174</v>
      </c>
      <c r="J395">
        <f t="shared" si="56"/>
        <v>29.810713778913122</v>
      </c>
      <c r="K395">
        <f t="shared" si="56"/>
        <v>0</v>
      </c>
      <c r="L395">
        <f t="shared" si="49"/>
        <v>0</v>
      </c>
    </row>
    <row r="396" spans="1:12" x14ac:dyDescent="0.25">
      <c r="A396">
        <f>'11'!A2370</f>
        <v>2362</v>
      </c>
      <c r="B396">
        <f>'11'!B2370</f>
        <v>367200</v>
      </c>
      <c r="C396">
        <f>('11'!C2370-'11'!C$2)/('11'!C$1-'11'!C$2)</f>
        <v>3.0458733726933623E-2</v>
      </c>
      <c r="D396">
        <f>('11'!E2370-'11'!E$2)/('11'!E$1-'11'!E$2)</f>
        <v>0.20922378317014331</v>
      </c>
      <c r="E396">
        <f>('11'!F2370-'11'!F$2)/('11'!F$1-'11'!F$2)</f>
        <v>0.2092237831701434</v>
      </c>
      <c r="F396">
        <f>('11'!G2370-'11'!G$2)/('11'!G$1-'11'!G$2)</f>
        <v>0</v>
      </c>
      <c r="G396">
        <f>('11'!H2370-'11'!H$2)/('11'!H$1-'11'!H$2)</f>
        <v>0</v>
      </c>
      <c r="H396">
        <f t="shared" si="50"/>
        <v>0.26884217287122353</v>
      </c>
      <c r="I396">
        <f t="shared" si="55"/>
        <v>2.1214417482616716</v>
      </c>
      <c r="J396">
        <f t="shared" si="56"/>
        <v>29.266070668369618</v>
      </c>
      <c r="K396">
        <f t="shared" si="56"/>
        <v>0</v>
      </c>
      <c r="L396">
        <f t="shared" si="49"/>
        <v>0</v>
      </c>
    </row>
    <row r="397" spans="1:12" x14ac:dyDescent="0.25">
      <c r="A397">
        <f>'11'!A2371</f>
        <v>2363</v>
      </c>
      <c r="B397">
        <f>'11'!B2371</f>
        <v>370800</v>
      </c>
      <c r="C397">
        <f>('11'!C2371-'11'!C$2)/('11'!C$1-'11'!C$2)</f>
        <v>4.3452483881327039E-2</v>
      </c>
      <c r="D397">
        <f>('11'!E2371-'11'!E$2)/('11'!E$1-'11'!E$2)</f>
        <v>0.20553426990208598</v>
      </c>
      <c r="E397">
        <f>('11'!F2371-'11'!F$2)/('11'!F$1-'11'!F$2)</f>
        <v>0.20553426990208659</v>
      </c>
      <c r="F397">
        <f>('11'!G2371-'11'!G$2)/('11'!G$1-'11'!G$2)</f>
        <v>0</v>
      </c>
      <c r="G397">
        <f>('11'!H2371-'11'!H$2)/('11'!H$1-'11'!H$2)</f>
        <v>0</v>
      </c>
      <c r="H397">
        <f t="shared" si="50"/>
        <v>0.27410390059534101</v>
      </c>
      <c r="I397">
        <f t="shared" si="55"/>
        <v>2.0874414644529589</v>
      </c>
      <c r="J397">
        <f t="shared" si="56"/>
        <v>28.721498510004341</v>
      </c>
      <c r="K397">
        <f t="shared" si="56"/>
        <v>0</v>
      </c>
      <c r="L397">
        <f t="shared" si="49"/>
        <v>0</v>
      </c>
    </row>
    <row r="398" spans="1:12" x14ac:dyDescent="0.25">
      <c r="A398">
        <f>'11'!A2372</f>
        <v>2364</v>
      </c>
      <c r="B398">
        <f>'11'!B2372</f>
        <v>374400</v>
      </c>
      <c r="C398">
        <f>('11'!C2372-'11'!C$2)/('11'!C$1-'11'!C$2)</f>
        <v>6.6920283589832263E-2</v>
      </c>
      <c r="D398">
        <f>('11'!E2372-'11'!E$2)/('11'!E$1-'11'!E$2)</f>
        <v>0.20475379594153542</v>
      </c>
      <c r="E398">
        <f>('11'!F2372-'11'!F$2)/('11'!F$1-'11'!F$2)</f>
        <v>0.20475379594153631</v>
      </c>
      <c r="F398">
        <f>('11'!G2372-'11'!G$2)/('11'!G$1-'11'!G$2)</f>
        <v>0</v>
      </c>
      <c r="G398">
        <f>('11'!H2372-'11'!H$2)/('11'!H$1-'11'!H$2)</f>
        <v>0</v>
      </c>
      <c r="H398">
        <f t="shared" si="50"/>
        <v>0.28914799535584595</v>
      </c>
      <c r="I398">
        <f t="shared" si="55"/>
        <v>2.0632893429828294</v>
      </c>
      <c r="J398">
        <f t="shared" si="56"/>
        <v>28.289981552433769</v>
      </c>
      <c r="K398">
        <f t="shared" si="56"/>
        <v>0</v>
      </c>
      <c r="L398">
        <f t="shared" si="49"/>
        <v>0</v>
      </c>
    </row>
    <row r="399" spans="1:12" x14ac:dyDescent="0.25">
      <c r="A399">
        <f>'11'!A2373</f>
        <v>2365</v>
      </c>
      <c r="B399">
        <f>'11'!B2373</f>
        <v>378000</v>
      </c>
      <c r="C399">
        <f>('11'!C2373-'11'!C$2)/('11'!C$1-'11'!C$2)</f>
        <v>4.5774560905115981E-2</v>
      </c>
      <c r="D399">
        <f>('11'!E2373-'11'!E$2)/('11'!E$1-'11'!E$2)</f>
        <v>0.2051511281396339</v>
      </c>
      <c r="E399">
        <f>('11'!F2373-'11'!F$2)/('11'!F$1-'11'!F$2)</f>
        <v>0.20515112813963388</v>
      </c>
      <c r="F399">
        <f>('11'!G2373-'11'!G$2)/('11'!G$1-'11'!G$2)</f>
        <v>0</v>
      </c>
      <c r="G399">
        <f>('11'!H2373-'11'!H$2)/('11'!H$1-'11'!H$2)</f>
        <v>0</v>
      </c>
      <c r="H399">
        <f t="shared" si="50"/>
        <v>0.29511375707121856</v>
      </c>
      <c r="I399">
        <f t="shared" si="55"/>
        <v>2.0514687100893996</v>
      </c>
      <c r="J399">
        <f t="shared" si="56"/>
        <v>28.024606215410898</v>
      </c>
      <c r="K399">
        <f t="shared" si="56"/>
        <v>0</v>
      </c>
      <c r="L399">
        <f t="shared" si="49"/>
        <v>0</v>
      </c>
    </row>
    <row r="400" spans="1:12" x14ac:dyDescent="0.25">
      <c r="A400">
        <f>'11'!A2374</f>
        <v>2366</v>
      </c>
      <c r="B400">
        <f>'11'!B2374</f>
        <v>381600</v>
      </c>
      <c r="C400">
        <f>('11'!C2374-'11'!C$2)/('11'!C$1-'11'!C$2)</f>
        <v>5.7817247597638399E-2</v>
      </c>
      <c r="D400">
        <f>('11'!E2374-'11'!E$2)/('11'!E$1-'11'!E$2)</f>
        <v>0.20657017170427133</v>
      </c>
      <c r="E400">
        <f>('11'!F2374-'11'!F$2)/('11'!F$1-'11'!F$2)</f>
        <v>0.20657017170427203</v>
      </c>
      <c r="F400">
        <f>('11'!G2374-'11'!G$2)/('11'!G$1-'11'!G$2)</f>
        <v>0</v>
      </c>
      <c r="G400">
        <f>('11'!H2374-'11'!H$2)/('11'!H$1-'11'!H$2)</f>
        <v>0</v>
      </c>
      <c r="H400">
        <f t="shared" si="50"/>
        <v>0.23009560040512833</v>
      </c>
      <c r="I400">
        <f t="shared" ref="I400:I415" si="57">D400*I$8+D399*I$7+D398*I$6</f>
        <v>2.0559954590605933</v>
      </c>
      <c r="J400">
        <f t="shared" ref="J400:K415" si="58">E400*J$8+E399*J$7+E398*J$6+E397*J$5+E396*J$4+E395*J$3</f>
        <v>27.881311196253783</v>
      </c>
      <c r="K400">
        <f t="shared" si="58"/>
        <v>0</v>
      </c>
      <c r="L400">
        <f t="shared" ref="L400:L463" si="59">AVERAGE(F401:F406)</f>
        <v>0</v>
      </c>
    </row>
    <row r="401" spans="1:12" x14ac:dyDescent="0.25">
      <c r="A401">
        <f>'11'!A2375</f>
        <v>2367</v>
      </c>
      <c r="B401">
        <f>'11'!B2375</f>
        <v>385200</v>
      </c>
      <c r="C401">
        <f>('11'!C2375-'11'!C$2)/('11'!C$1-'11'!C$2)</f>
        <v>6.3869469627726591E-2</v>
      </c>
      <c r="D401">
        <f>('11'!E2375-'11'!E$2)/('11'!E$1-'11'!E$2)</f>
        <v>0.20922378317014331</v>
      </c>
      <c r="E401">
        <f>('11'!F2375-'11'!F$2)/('11'!F$1-'11'!F$2)</f>
        <v>0.2092237831701434</v>
      </c>
      <c r="F401">
        <f>('11'!G2375-'11'!G$2)/('11'!G$1-'11'!G$2)</f>
        <v>0</v>
      </c>
      <c r="G401">
        <f>('11'!H2375-'11'!H$2)/('11'!H$1-'11'!H$2)</f>
        <v>0</v>
      </c>
      <c r="H401">
        <f t="shared" ref="H401:H464" si="60">C402*H$8+C403*H$7+C404*H$6</f>
        <v>0.49913539685284458</v>
      </c>
      <c r="I401">
        <f t="shared" si="57"/>
        <v>2.0720590322122887</v>
      </c>
      <c r="J401">
        <f t="shared" si="58"/>
        <v>27.88457499645245</v>
      </c>
      <c r="K401">
        <f t="shared" si="58"/>
        <v>0</v>
      </c>
      <c r="L401">
        <f t="shared" si="59"/>
        <v>0</v>
      </c>
    </row>
    <row r="402" spans="1:12" x14ac:dyDescent="0.25">
      <c r="A402">
        <f>'11'!A2376</f>
        <v>2368</v>
      </c>
      <c r="B402">
        <f>'11'!B2376</f>
        <v>388800</v>
      </c>
      <c r="C402">
        <f>('11'!C2376-'11'!C$2)/('11'!C$1-'11'!C$2)</f>
        <v>5.4778785109063505E-2</v>
      </c>
      <c r="D402">
        <f>('11'!E2376-'11'!E$2)/('11'!E$1-'11'!E$2)</f>
        <v>0.21562366964665816</v>
      </c>
      <c r="E402">
        <f>('11'!F2376-'11'!F$2)/('11'!F$1-'11'!F$2)</f>
        <v>0.21562366964665891</v>
      </c>
      <c r="F402">
        <f>('11'!G2376-'11'!G$2)/('11'!G$1-'11'!G$2)</f>
        <v>0</v>
      </c>
      <c r="G402">
        <f>('11'!H2376-'11'!H$2)/('11'!H$1-'11'!H$2)</f>
        <v>0</v>
      </c>
      <c r="H402">
        <f t="shared" si="60"/>
        <v>0.45717744126874338</v>
      </c>
      <c r="I402">
        <f t="shared" si="57"/>
        <v>2.1098765432098765</v>
      </c>
      <c r="J402">
        <f t="shared" si="58"/>
        <v>28.159869447992119</v>
      </c>
      <c r="K402">
        <f t="shared" si="58"/>
        <v>0</v>
      </c>
      <c r="L402">
        <f t="shared" si="59"/>
        <v>0</v>
      </c>
    </row>
    <row r="403" spans="1:12" x14ac:dyDescent="0.25">
      <c r="A403">
        <f>'11'!A2377</f>
        <v>2369</v>
      </c>
      <c r="B403">
        <f>'11'!B2377</f>
        <v>392400</v>
      </c>
      <c r="C403">
        <f>('11'!C2377-'11'!C$2)/('11'!C$1-'11'!C$2)</f>
        <v>2.8334280279637362E-2</v>
      </c>
      <c r="D403">
        <f>('11'!E2377-'11'!E$2)/('11'!E$1-'11'!E$2)</f>
        <v>0.22291755356889456</v>
      </c>
      <c r="E403">
        <f>('11'!F2377-'11'!F$2)/('11'!F$1-'11'!F$2)</f>
        <v>0.22291755356889548</v>
      </c>
      <c r="F403">
        <f>('11'!G2377-'11'!G$2)/('11'!G$1-'11'!G$2)</f>
        <v>0</v>
      </c>
      <c r="G403">
        <f>('11'!H2377-'11'!H$2)/('11'!H$1-'11'!H$2)</f>
        <v>0</v>
      </c>
      <c r="H403">
        <f t="shared" si="60"/>
        <v>0.26503791902373952</v>
      </c>
      <c r="I403">
        <f t="shared" si="57"/>
        <v>2.1662125727259824</v>
      </c>
      <c r="J403">
        <f t="shared" si="58"/>
        <v>28.674201787994967</v>
      </c>
      <c r="K403">
        <f t="shared" si="58"/>
        <v>0</v>
      </c>
      <c r="L403">
        <f t="shared" si="59"/>
        <v>0</v>
      </c>
    </row>
    <row r="404" spans="1:12" x14ac:dyDescent="0.25">
      <c r="A404">
        <f>'11'!A2378</f>
        <v>2370</v>
      </c>
      <c r="B404">
        <f>'11'!B2378</f>
        <v>396000</v>
      </c>
      <c r="C404">
        <f>('11'!C2378-'11'!C$2)/('11'!C$1-'11'!C$2)</f>
        <v>0.19384402559225317</v>
      </c>
      <c r="D404">
        <f>('11'!E2378-'11'!E$2)/('11'!E$1-'11'!E$2)</f>
        <v>0.23029658010500922</v>
      </c>
      <c r="E404">
        <f>('11'!F2378-'11'!F$2)/('11'!F$1-'11'!F$2)</f>
        <v>0.23029658010500906</v>
      </c>
      <c r="F404">
        <f>('11'!G2378-'11'!G$2)/('11'!G$1-'11'!G$2)</f>
        <v>0</v>
      </c>
      <c r="G404">
        <f>('11'!H2378-'11'!H$2)/('11'!H$1-'11'!H$2)</f>
        <v>0</v>
      </c>
      <c r="H404">
        <f t="shared" si="60"/>
        <v>7.2009090684518662E-2</v>
      </c>
      <c r="I404">
        <f t="shared" si="57"/>
        <v>2.2368099900666953</v>
      </c>
      <c r="J404">
        <f t="shared" si="58"/>
        <v>29.354235845040503</v>
      </c>
      <c r="K404">
        <f t="shared" si="58"/>
        <v>0</v>
      </c>
      <c r="L404">
        <f t="shared" si="59"/>
        <v>0</v>
      </c>
    </row>
    <row r="405" spans="1:12" x14ac:dyDescent="0.25">
      <c r="A405">
        <f>'11'!A2379</f>
        <v>2371</v>
      </c>
      <c r="B405">
        <f>'11'!B2379</f>
        <v>399600</v>
      </c>
      <c r="C405">
        <f>('11'!C2379-'11'!C$2)/('11'!C$1-'11'!C$2)</f>
        <v>2.0577554902299844E-2</v>
      </c>
      <c r="D405">
        <f>('11'!E2379-'11'!E$2)/('11'!E$1-'11'!E$2)</f>
        <v>0.2396622676316163</v>
      </c>
      <c r="E405">
        <f>('11'!F2379-'11'!F$2)/('11'!F$1-'11'!F$2)</f>
        <v>0.23966226763161647</v>
      </c>
      <c r="F405">
        <f>('11'!G2379-'11'!G$2)/('11'!G$1-'11'!G$2)</f>
        <v>0</v>
      </c>
      <c r="G405">
        <f>('11'!H2379-'11'!H$2)/('11'!H$1-'11'!H$2)</f>
        <v>0</v>
      </c>
      <c r="H405">
        <f t="shared" si="60"/>
        <v>6.0028161359650195E-2</v>
      </c>
      <c r="I405">
        <f t="shared" si="57"/>
        <v>2.3182914715481764</v>
      </c>
      <c r="J405">
        <f t="shared" si="58"/>
        <v>30.234099616858277</v>
      </c>
      <c r="K405">
        <f t="shared" si="58"/>
        <v>0</v>
      </c>
      <c r="L405">
        <f t="shared" si="59"/>
        <v>0</v>
      </c>
    </row>
    <row r="406" spans="1:12" x14ac:dyDescent="0.25">
      <c r="A406">
        <f>'11'!A2380</f>
        <v>2372</v>
      </c>
      <c r="B406">
        <f>'11'!B2380</f>
        <v>403200</v>
      </c>
      <c r="C406">
        <f>('11'!C2380-'11'!C$2)/('11'!C$1-'11'!C$2)</f>
        <v>1.5019391813443342E-2</v>
      </c>
      <c r="D406">
        <f>('11'!E2380-'11'!E$2)/('11'!E$1-'11'!E$2)</f>
        <v>0.24383425571165035</v>
      </c>
      <c r="E406">
        <f>('11'!F2380-'11'!F$2)/('11'!F$1-'11'!F$2)</f>
        <v>0.24383425571164985</v>
      </c>
      <c r="F406">
        <f>('11'!G2380-'11'!G$2)/('11'!G$1-'11'!G$2)</f>
        <v>0</v>
      </c>
      <c r="G406">
        <f>('11'!H2380-'11'!H$2)/('11'!H$1-'11'!H$2)</f>
        <v>0</v>
      </c>
      <c r="H406">
        <f t="shared" si="60"/>
        <v>6.9785825448976047E-2</v>
      </c>
      <c r="I406">
        <f t="shared" si="57"/>
        <v>2.3852135660564779</v>
      </c>
      <c r="J406">
        <f t="shared" si="58"/>
        <v>31.146672342840951</v>
      </c>
      <c r="K406">
        <f t="shared" si="58"/>
        <v>0</v>
      </c>
      <c r="L406">
        <f t="shared" si="59"/>
        <v>0</v>
      </c>
    </row>
    <row r="407" spans="1:12" x14ac:dyDescent="0.25">
      <c r="A407">
        <f>'11'!A2381</f>
        <v>2373</v>
      </c>
      <c r="B407">
        <f>'11'!B2381</f>
        <v>406800</v>
      </c>
      <c r="C407">
        <f>('11'!C2381-'11'!C$2)/('11'!C$1-'11'!C$2)</f>
        <v>1.0696376077666065E-2</v>
      </c>
      <c r="D407">
        <f>('11'!E2381-'11'!E$2)/('11'!E$1-'11'!E$2)</f>
        <v>0.25108556832694767</v>
      </c>
      <c r="E407">
        <f>('11'!F2381-'11'!F$2)/('11'!F$1-'11'!F$2)</f>
        <v>0.25108556832694789</v>
      </c>
      <c r="F407">
        <f>('11'!G2381-'11'!G$2)/('11'!G$1-'11'!G$2)</f>
        <v>0</v>
      </c>
      <c r="G407">
        <f>('11'!H2381-'11'!H$2)/('11'!H$1-'11'!H$2)</f>
        <v>0</v>
      </c>
      <c r="H407">
        <f t="shared" si="60"/>
        <v>0.11101504409476048</v>
      </c>
      <c r="I407">
        <f t="shared" si="57"/>
        <v>2.4548318433375904</v>
      </c>
      <c r="J407">
        <f t="shared" si="58"/>
        <v>32.069008088548337</v>
      </c>
      <c r="K407">
        <f t="shared" si="58"/>
        <v>0</v>
      </c>
      <c r="L407">
        <f t="shared" si="59"/>
        <v>0</v>
      </c>
    </row>
    <row r="408" spans="1:12" x14ac:dyDescent="0.25">
      <c r="A408">
        <f>'11'!A2382</f>
        <v>2374</v>
      </c>
      <c r="B408">
        <f>'11'!B2382</f>
        <v>410400</v>
      </c>
      <c r="C408">
        <f>('11'!C2382-'11'!C$2)/('11'!C$1-'11'!C$2)</f>
        <v>1.1808008695437364E-2</v>
      </c>
      <c r="D408">
        <f>('11'!E2382-'11'!E$2)/('11'!E$1-'11'!E$2)</f>
        <v>0.25517241379310346</v>
      </c>
      <c r="E408">
        <f>('11'!F2382-'11'!F$2)/('11'!F$1-'11'!F$2)</f>
        <v>0.25517241379310424</v>
      </c>
      <c r="F408">
        <f>('11'!G2382-'11'!G$2)/('11'!G$1-'11'!G$2)</f>
        <v>0</v>
      </c>
      <c r="G408">
        <f>('11'!H2382-'11'!H$2)/('11'!H$1-'11'!H$2)</f>
        <v>0</v>
      </c>
      <c r="H408">
        <f t="shared" si="60"/>
        <v>0.18606259726785404</v>
      </c>
      <c r="I408">
        <f t="shared" si="57"/>
        <v>2.505449127288208</v>
      </c>
      <c r="J408">
        <f t="shared" si="58"/>
        <v>32.941464452958733</v>
      </c>
      <c r="K408">
        <f t="shared" si="58"/>
        <v>0</v>
      </c>
      <c r="L408">
        <f t="shared" si="59"/>
        <v>0</v>
      </c>
    </row>
    <row r="409" spans="1:12" x14ac:dyDescent="0.25">
      <c r="A409">
        <f>'11'!A2383</f>
        <v>2375</v>
      </c>
      <c r="B409">
        <f>'11'!B2383</f>
        <v>414000</v>
      </c>
      <c r="C409">
        <f>('11'!C2383-'11'!C$2)/('11'!C$1-'11'!C$2)</f>
        <v>1.773671599021763E-2</v>
      </c>
      <c r="D409">
        <f>('11'!E2383-'11'!E$2)/('11'!E$1-'11'!E$2)</f>
        <v>0.24492691925642118</v>
      </c>
      <c r="E409">
        <f>('11'!F2383-'11'!F$2)/('11'!F$1-'11'!F$2)</f>
        <v>0.24492691925642268</v>
      </c>
      <c r="F409">
        <f>('11'!G2383-'11'!G$2)/('11'!G$1-'11'!G$2)</f>
        <v>0</v>
      </c>
      <c r="G409">
        <f>('11'!H2383-'11'!H$2)/('11'!H$1-'11'!H$2)</f>
        <v>0</v>
      </c>
      <c r="H409">
        <f t="shared" si="60"/>
        <v>0.19732714112793653</v>
      </c>
      <c r="I409">
        <f t="shared" si="57"/>
        <v>2.498481623385838</v>
      </c>
      <c r="J409">
        <f t="shared" si="58"/>
        <v>33.282091670214342</v>
      </c>
      <c r="K409">
        <f t="shared" si="58"/>
        <v>0</v>
      </c>
      <c r="L409">
        <f t="shared" si="59"/>
        <v>0</v>
      </c>
    </row>
    <row r="410" spans="1:12" x14ac:dyDescent="0.25">
      <c r="A410">
        <f>'11'!A2384</f>
        <v>2376</v>
      </c>
      <c r="B410">
        <f>'11'!B2384</f>
        <v>417600</v>
      </c>
      <c r="C410">
        <f>('11'!C2384-'11'!C$2)/('11'!C$1-'11'!C$2)</f>
        <v>3.1866801709443934E-2</v>
      </c>
      <c r="D410">
        <f>('11'!E2384-'11'!E$2)/('11'!E$1-'11'!E$2)</f>
        <v>0.23110543493685257</v>
      </c>
      <c r="E410">
        <f>('11'!F2384-'11'!F$2)/('11'!F$1-'11'!F$2)</f>
        <v>0.23110543493685301</v>
      </c>
      <c r="F410">
        <f>('11'!G2384-'11'!G$2)/('11'!G$1-'11'!G$2)</f>
        <v>0</v>
      </c>
      <c r="G410">
        <f>('11'!H2384-'11'!H$2)/('11'!H$1-'11'!H$2)</f>
        <v>0</v>
      </c>
      <c r="H410">
        <f t="shared" si="60"/>
        <v>0.14730367332822805</v>
      </c>
      <c r="I410">
        <f t="shared" si="57"/>
        <v>2.424719738895984</v>
      </c>
      <c r="J410">
        <f t="shared" si="58"/>
        <v>32.936157230027035</v>
      </c>
      <c r="K410">
        <f t="shared" si="58"/>
        <v>0</v>
      </c>
      <c r="L410">
        <f t="shared" si="59"/>
        <v>0</v>
      </c>
    </row>
    <row r="411" spans="1:12" x14ac:dyDescent="0.25">
      <c r="A411">
        <f>'11'!A2385</f>
        <v>2377</v>
      </c>
      <c r="B411">
        <f>'11'!B2385</f>
        <v>421200</v>
      </c>
      <c r="C411">
        <f>('11'!C2385-'11'!C$2)/('11'!C$1-'11'!C$2)</f>
        <v>5.2296138929374271E-2</v>
      </c>
      <c r="D411">
        <f>('11'!E2385-'11'!E$2)/('11'!E$1-'11'!E$2)</f>
        <v>0.21315453384418903</v>
      </c>
      <c r="E411">
        <f>('11'!F2385-'11'!F$2)/('11'!F$1-'11'!F$2)</f>
        <v>0.2131545338441905</v>
      </c>
      <c r="F411">
        <f>('11'!G2385-'11'!G$2)/('11'!G$1-'11'!G$2)</f>
        <v>0</v>
      </c>
      <c r="G411">
        <f>('11'!H2385-'11'!H$2)/('11'!H$1-'11'!H$2)</f>
        <v>0</v>
      </c>
      <c r="H411">
        <f t="shared" si="60"/>
        <v>0.10147970652898888</v>
      </c>
      <c r="I411">
        <f t="shared" si="57"/>
        <v>2.2807151979565772</v>
      </c>
      <c r="J411">
        <f t="shared" si="58"/>
        <v>32.049737476940649</v>
      </c>
      <c r="K411">
        <f t="shared" si="58"/>
        <v>0</v>
      </c>
      <c r="L411">
        <f t="shared" si="59"/>
        <v>0</v>
      </c>
    </row>
    <row r="412" spans="1:12" x14ac:dyDescent="0.25">
      <c r="A412">
        <f>'11'!A2386</f>
        <v>2378</v>
      </c>
      <c r="B412">
        <f>'11'!B2386</f>
        <v>424800</v>
      </c>
      <c r="C412">
        <f>('11'!C2386-'11'!C$2)/('11'!C$1-'11'!C$2)</f>
        <v>3.0434030779872036E-2</v>
      </c>
      <c r="D412">
        <f>('11'!E2386-'11'!E$2)/('11'!E$1-'11'!E$2)</f>
        <v>0.19870867035617995</v>
      </c>
      <c r="E412">
        <f>('11'!F2386-'11'!F$2)/('11'!F$1-'11'!F$2)</f>
        <v>0.19870867035617981</v>
      </c>
      <c r="F412">
        <f>('11'!G2386-'11'!G$2)/('11'!G$1-'11'!G$2)</f>
        <v>0</v>
      </c>
      <c r="G412">
        <f>('11'!H2386-'11'!H$2)/('11'!H$1-'11'!H$2)</f>
        <v>0</v>
      </c>
      <c r="H412">
        <f t="shared" si="60"/>
        <v>7.8777698179392786E-2</v>
      </c>
      <c r="I412">
        <f t="shared" si="57"/>
        <v>2.1276145877678445</v>
      </c>
      <c r="J412">
        <f t="shared" si="58"/>
        <v>30.682616716333293</v>
      </c>
      <c r="K412">
        <f t="shared" si="58"/>
        <v>0</v>
      </c>
      <c r="L412">
        <f t="shared" si="59"/>
        <v>0</v>
      </c>
    </row>
    <row r="413" spans="1:12" x14ac:dyDescent="0.25">
      <c r="A413">
        <f>'11'!A2387</f>
        <v>2379</v>
      </c>
      <c r="B413">
        <f>'11'!B2387</f>
        <v>428400</v>
      </c>
      <c r="C413">
        <f>('11'!C2387-'11'!C$2)/('11'!C$1-'11'!C$2)</f>
        <v>1.7069736419554851E-2</v>
      </c>
      <c r="D413">
        <f>('11'!E2387-'11'!E$2)/('11'!E$1-'11'!E$2)</f>
        <v>0.18721441748261672</v>
      </c>
      <c r="E413">
        <f>('11'!F2387-'11'!F$2)/('11'!F$1-'11'!F$2)</f>
        <v>0.18721441748261819</v>
      </c>
      <c r="F413">
        <f>('11'!G2387-'11'!G$2)/('11'!G$1-'11'!G$2)</f>
        <v>0</v>
      </c>
      <c r="G413">
        <f>('11'!H2387-'11'!H$2)/('11'!H$1-'11'!H$2)</f>
        <v>0</v>
      </c>
      <c r="H413">
        <f t="shared" si="60"/>
        <v>7.5492206220202057E-2</v>
      </c>
      <c r="I413">
        <f t="shared" si="57"/>
        <v>1.9844472825315735</v>
      </c>
      <c r="J413">
        <f t="shared" si="58"/>
        <v>28.966482191003387</v>
      </c>
      <c r="K413">
        <f t="shared" si="58"/>
        <v>0</v>
      </c>
      <c r="L413">
        <f t="shared" si="59"/>
        <v>0</v>
      </c>
    </row>
    <row r="414" spans="1:12" x14ac:dyDescent="0.25">
      <c r="A414">
        <f>'11'!A2388</f>
        <v>2380</v>
      </c>
      <c r="B414">
        <f>'11'!B2388</f>
        <v>432000</v>
      </c>
      <c r="C414">
        <f>('11'!C2388-'11'!C$2)/('11'!C$1-'11'!C$2)</f>
        <v>1.8453101455003579E-2</v>
      </c>
      <c r="D414">
        <f>('11'!E2388-'11'!E$2)/('11'!E$1-'11'!E$2)</f>
        <v>0.17939548744146447</v>
      </c>
      <c r="E414">
        <f>('11'!F2388-'11'!F$2)/('11'!F$1-'11'!F$2)</f>
        <v>0.17939548744146452</v>
      </c>
      <c r="F414">
        <f>('11'!G2388-'11'!G$2)/('11'!G$1-'11'!G$2)</f>
        <v>0</v>
      </c>
      <c r="G414">
        <f>('11'!H2388-'11'!H$2)/('11'!H$1-'11'!H$2)</f>
        <v>0</v>
      </c>
      <c r="H414">
        <f t="shared" si="60"/>
        <v>9.9083520664015212E-2</v>
      </c>
      <c r="I414">
        <f t="shared" si="57"/>
        <v>1.8753512132822479</v>
      </c>
      <c r="J414">
        <f t="shared" si="58"/>
        <v>27.269675039023795</v>
      </c>
      <c r="K414">
        <f t="shared" si="58"/>
        <v>0</v>
      </c>
      <c r="L414">
        <f t="shared" si="59"/>
        <v>0</v>
      </c>
    </row>
    <row r="415" spans="1:12" x14ac:dyDescent="0.25">
      <c r="A415">
        <f>'11'!A2389</f>
        <v>2381</v>
      </c>
      <c r="B415">
        <f>'11'!B2389</f>
        <v>435600</v>
      </c>
      <c r="C415">
        <f>('11'!C2389-'11'!C$2)/('11'!C$1-'11'!C$2)</f>
        <v>1.2400879424915391E-2</v>
      </c>
      <c r="D415">
        <f>('11'!E2389-'11'!E$2)/('11'!E$1-'11'!E$2)</f>
        <v>0.17503902369802754</v>
      </c>
      <c r="E415">
        <f>('11'!F2389-'11'!F$2)/('11'!F$1-'11'!F$2)</f>
        <v>0.17503902369802818</v>
      </c>
      <c r="F415">
        <f>('11'!G2389-'11'!G$2)/('11'!G$1-'11'!G$2)</f>
        <v>0</v>
      </c>
      <c r="G415">
        <f>('11'!H2389-'11'!H$2)/('11'!H$1-'11'!H$2)</f>
        <v>0</v>
      </c>
      <c r="H415">
        <f t="shared" si="60"/>
        <v>0.10806304192090116</v>
      </c>
      <c r="I415">
        <f t="shared" si="57"/>
        <v>1.7999858095643537</v>
      </c>
      <c r="J415">
        <f t="shared" si="58"/>
        <v>25.805250461189249</v>
      </c>
      <c r="K415">
        <f t="shared" si="58"/>
        <v>0</v>
      </c>
      <c r="L415">
        <f t="shared" si="59"/>
        <v>0</v>
      </c>
    </row>
    <row r="416" spans="1:12" x14ac:dyDescent="0.25">
      <c r="A416">
        <f>'11'!A2390</f>
        <v>2382</v>
      </c>
      <c r="B416">
        <f>'11'!B2390</f>
        <v>439200</v>
      </c>
      <c r="C416">
        <f>('11'!C2390-'11'!C$2)/('11'!C$1-'11'!C$2)</f>
        <v>1.6118672957683849E-2</v>
      </c>
      <c r="D416">
        <f>('11'!E2390-'11'!E$2)/('11'!E$1-'11'!E$2)</f>
        <v>0.17313750532141337</v>
      </c>
      <c r="E416">
        <f>('11'!F2390-'11'!F$2)/('11'!F$1-'11'!F$2)</f>
        <v>0.17313750532141339</v>
      </c>
      <c r="F416">
        <f>('11'!G2390-'11'!G$2)/('11'!G$1-'11'!G$2)</f>
        <v>0</v>
      </c>
      <c r="G416">
        <f>('11'!H2390-'11'!H$2)/('11'!H$1-'11'!H$2)</f>
        <v>0</v>
      </c>
      <c r="H416">
        <f t="shared" si="60"/>
        <v>0.13519922926805167</v>
      </c>
      <c r="I416">
        <f t="shared" ref="I416:I431" si="61">D416*I$8+D415*I$7+D414*I$6</f>
        <v>1.7558535547041294</v>
      </c>
      <c r="J416">
        <f t="shared" ref="J416:K431" si="62">E416*J$8+E415*J$7+E414*J$6+E413*J$5+E412*J$4+E411*J$3</f>
        <v>24.734198949907825</v>
      </c>
      <c r="K416">
        <f t="shared" si="62"/>
        <v>0</v>
      </c>
      <c r="L416">
        <f t="shared" si="59"/>
        <v>0</v>
      </c>
    </row>
    <row r="417" spans="1:12" x14ac:dyDescent="0.25">
      <c r="A417">
        <f>'11'!A2391</f>
        <v>2383</v>
      </c>
      <c r="B417">
        <f>'11'!B2391</f>
        <v>442800</v>
      </c>
      <c r="C417">
        <f>('11'!C2391-'11'!C$2)/('11'!C$1-'11'!C$2)</f>
        <v>2.7222647661866061E-2</v>
      </c>
      <c r="D417">
        <f>('11'!E2391-'11'!E$2)/('11'!E$1-'11'!E$2)</f>
        <v>0.17086703561799346</v>
      </c>
      <c r="E417">
        <f>('11'!F2391-'11'!F$2)/('11'!F$1-'11'!F$2)</f>
        <v>0.17086703561799477</v>
      </c>
      <c r="F417">
        <f>('11'!G2391-'11'!G$2)/('11'!G$1-'11'!G$2)</f>
        <v>0</v>
      </c>
      <c r="G417">
        <f>('11'!H2391-'11'!H$2)/('11'!H$1-'11'!H$2)</f>
        <v>0</v>
      </c>
      <c r="H417">
        <f t="shared" si="60"/>
        <v>0.14100442182752401</v>
      </c>
      <c r="I417">
        <f t="shared" si="61"/>
        <v>1.7279977295302966</v>
      </c>
      <c r="J417">
        <f t="shared" si="62"/>
        <v>23.975010642826831</v>
      </c>
      <c r="K417">
        <f t="shared" si="62"/>
        <v>0</v>
      </c>
      <c r="L417">
        <f t="shared" si="59"/>
        <v>0</v>
      </c>
    </row>
    <row r="418" spans="1:12" x14ac:dyDescent="0.25">
      <c r="A418">
        <f>'11'!A2392</f>
        <v>2384</v>
      </c>
      <c r="B418">
        <f>'11'!B2392</f>
        <v>446400</v>
      </c>
      <c r="C418">
        <f>('11'!C2392-'11'!C$2)/('11'!C$1-'11'!C$2)</f>
        <v>1.8749536819742594E-2</v>
      </c>
      <c r="D418">
        <f>('11'!E2392-'11'!E$2)/('11'!E$1-'11'!E$2)</f>
        <v>0.16713495104299703</v>
      </c>
      <c r="E418">
        <f>('11'!F2392-'11'!F$2)/('11'!F$1-'11'!F$2)</f>
        <v>0.16713495104299744</v>
      </c>
      <c r="F418">
        <f>('11'!G2392-'11'!G$2)/('11'!G$1-'11'!G$2)</f>
        <v>0</v>
      </c>
      <c r="G418">
        <f>('11'!H2392-'11'!H$2)/('11'!H$1-'11'!H$2)</f>
        <v>0</v>
      </c>
      <c r="H418">
        <f t="shared" si="60"/>
        <v>0.13859588448901952</v>
      </c>
      <c r="I418">
        <f t="shared" si="61"/>
        <v>1.7005534269902087</v>
      </c>
      <c r="J418">
        <f t="shared" si="62"/>
        <v>23.395757059741811</v>
      </c>
      <c r="K418">
        <f t="shared" si="62"/>
        <v>0</v>
      </c>
      <c r="L418">
        <f t="shared" si="59"/>
        <v>0</v>
      </c>
    </row>
    <row r="419" spans="1:12" x14ac:dyDescent="0.25">
      <c r="A419">
        <f>'11'!A2393</f>
        <v>2385</v>
      </c>
      <c r="B419">
        <f>'11'!B2393</f>
        <v>450000</v>
      </c>
      <c r="C419">
        <f>('11'!C2393-'11'!C$2)/('11'!C$1-'11'!C$2)</f>
        <v>3.5238753983350211E-2</v>
      </c>
      <c r="D419">
        <f>('11'!E2393-'11'!E$2)/('11'!E$1-'11'!E$2)</f>
        <v>0.16317581949765858</v>
      </c>
      <c r="E419">
        <f>('11'!F2393-'11'!F$2)/('11'!F$1-'11'!F$2)</f>
        <v>0.16317581949765866</v>
      </c>
      <c r="F419">
        <f>('11'!G2393-'11'!G$2)/('11'!G$1-'11'!G$2)</f>
        <v>0</v>
      </c>
      <c r="G419">
        <f>('11'!H2393-'11'!H$2)/('11'!H$1-'11'!H$2)</f>
        <v>0</v>
      </c>
      <c r="H419">
        <f t="shared" si="60"/>
        <v>0.11476989204812134</v>
      </c>
      <c r="I419">
        <f t="shared" si="61"/>
        <v>1.6667092379736057</v>
      </c>
      <c r="J419">
        <f t="shared" si="62"/>
        <v>22.91795090109272</v>
      </c>
      <c r="K419">
        <f t="shared" si="62"/>
        <v>0</v>
      </c>
      <c r="L419">
        <f t="shared" si="59"/>
        <v>0</v>
      </c>
    </row>
    <row r="420" spans="1:12" x14ac:dyDescent="0.25">
      <c r="A420">
        <f>'11'!A2394</f>
        <v>2386</v>
      </c>
      <c r="B420">
        <f>'11'!B2394</f>
        <v>453600</v>
      </c>
      <c r="C420">
        <f>('11'!C2394-'11'!C$2)/('11'!C$1-'11'!C$2)</f>
        <v>2.58886885205405E-2</v>
      </c>
      <c r="D420">
        <f>('11'!E2394-'11'!E$2)/('11'!E$1-'11'!E$2)</f>
        <v>0.15730097914005961</v>
      </c>
      <c r="E420">
        <f>('11'!F2394-'11'!F$2)/('11'!F$1-'11'!F$2)</f>
        <v>0.15730097914006028</v>
      </c>
      <c r="F420">
        <f>('11'!G2394-'11'!G$2)/('11'!G$1-'11'!G$2)</f>
        <v>0</v>
      </c>
      <c r="G420">
        <f>('11'!H2394-'11'!H$2)/('11'!H$1-'11'!H$2)</f>
        <v>0</v>
      </c>
      <c r="H420">
        <f t="shared" si="60"/>
        <v>9.5748622810701317E-2</v>
      </c>
      <c r="I420">
        <f t="shared" si="61"/>
        <v>1.6201362281822052</v>
      </c>
      <c r="J420">
        <f t="shared" si="62"/>
        <v>22.419199659429609</v>
      </c>
      <c r="K420">
        <f t="shared" si="62"/>
        <v>0</v>
      </c>
      <c r="L420">
        <f t="shared" si="59"/>
        <v>0</v>
      </c>
    </row>
    <row r="421" spans="1:12" x14ac:dyDescent="0.25">
      <c r="A421">
        <f>'11'!A2395</f>
        <v>2387</v>
      </c>
      <c r="B421">
        <f>'11'!B2395</f>
        <v>457200</v>
      </c>
      <c r="C421">
        <f>('11'!C2395-'11'!C$2)/('11'!C$1-'11'!C$2)</f>
        <v>2.5789876732294163E-2</v>
      </c>
      <c r="D421">
        <f>('11'!E2395-'11'!E$2)/('11'!E$1-'11'!E$2)</f>
        <v>0.1556974599120193</v>
      </c>
      <c r="E421">
        <f>('11'!F2395-'11'!F$2)/('11'!F$1-'11'!F$2)</f>
        <v>0.15569745991201916</v>
      </c>
      <c r="F421">
        <f>('11'!G2395-'11'!G$2)/('11'!G$1-'11'!G$2)</f>
        <v>0</v>
      </c>
      <c r="G421">
        <f>('11'!H2395-'11'!H$2)/('11'!H$1-'11'!H$2)</f>
        <v>0</v>
      </c>
      <c r="H421">
        <f t="shared" si="60"/>
        <v>8.6979076603838829E-2</v>
      </c>
      <c r="I421">
        <f t="shared" si="61"/>
        <v>1.584220235561232</v>
      </c>
      <c r="J421">
        <f t="shared" si="62"/>
        <v>21.953270895416551</v>
      </c>
      <c r="K421">
        <f t="shared" si="62"/>
        <v>0</v>
      </c>
      <c r="L421">
        <f t="shared" si="59"/>
        <v>0</v>
      </c>
    </row>
    <row r="422" spans="1:12" x14ac:dyDescent="0.25">
      <c r="A422">
        <f>'11'!A2396</f>
        <v>2388</v>
      </c>
      <c r="B422">
        <f>'11'!B2396</f>
        <v>460800</v>
      </c>
      <c r="C422">
        <f>('11'!C2396-'11'!C$2)/('11'!C$1-'11'!C$2)</f>
        <v>1.8650725031496257E-2</v>
      </c>
      <c r="D422">
        <f>('11'!E2396-'11'!E$2)/('11'!E$1-'11'!E$2)</f>
        <v>0.15131261529728965</v>
      </c>
      <c r="E422">
        <f>('11'!F2396-'11'!F$2)/('11'!F$1-'11'!F$2)</f>
        <v>0.15131261529729115</v>
      </c>
      <c r="F422">
        <f>('11'!G2396-'11'!G$2)/('11'!G$1-'11'!G$2)</f>
        <v>0</v>
      </c>
      <c r="G422">
        <f>('11'!H2396-'11'!H$2)/('11'!H$1-'11'!H$2)</f>
        <v>0</v>
      </c>
      <c r="H422">
        <f t="shared" si="60"/>
        <v>0.10980459968874287</v>
      </c>
      <c r="I422">
        <f t="shared" si="61"/>
        <v>1.5442457783453953</v>
      </c>
      <c r="J422">
        <f t="shared" si="62"/>
        <v>21.457428693060955</v>
      </c>
      <c r="K422">
        <f t="shared" si="62"/>
        <v>0</v>
      </c>
      <c r="L422">
        <f t="shared" si="59"/>
        <v>1.5873015873015876E-2</v>
      </c>
    </row>
    <row r="423" spans="1:12" x14ac:dyDescent="0.25">
      <c r="A423">
        <f>'11'!A2397</f>
        <v>2389</v>
      </c>
      <c r="B423">
        <f>'11'!B2397</f>
        <v>464400</v>
      </c>
      <c r="C423">
        <f>('11'!C2397-'11'!C$2)/('11'!C$1-'11'!C$2)</f>
        <v>1.6328648007707319E-2</v>
      </c>
      <c r="D423">
        <f>('11'!E2397-'11'!E$2)/('11'!E$1-'11'!E$2)</f>
        <v>0.15501631900099333</v>
      </c>
      <c r="E423">
        <f>('11'!F2397-'11'!F$2)/('11'!F$1-'11'!F$2)</f>
        <v>0.1550163190009948</v>
      </c>
      <c r="F423">
        <f>('11'!G2397-'11'!G$2)/('11'!G$1-'11'!G$2)</f>
        <v>0</v>
      </c>
      <c r="G423">
        <f>('11'!H2397-'11'!H$2)/('11'!H$1-'11'!H$2)</f>
        <v>0</v>
      </c>
      <c r="H423">
        <f t="shared" si="60"/>
        <v>9.7230799634396375E-2</v>
      </c>
      <c r="I423">
        <f t="shared" si="61"/>
        <v>1.5410955016318999</v>
      </c>
      <c r="J423">
        <f t="shared" si="62"/>
        <v>21.145310061018986</v>
      </c>
      <c r="K423">
        <f t="shared" si="62"/>
        <v>0</v>
      </c>
      <c r="L423">
        <f t="shared" si="59"/>
        <v>1.5873015873015876E-2</v>
      </c>
    </row>
    <row r="424" spans="1:12" x14ac:dyDescent="0.25">
      <c r="A424">
        <f>'11'!A2398</f>
        <v>2390</v>
      </c>
      <c r="B424">
        <f>'11'!B2398</f>
        <v>468000</v>
      </c>
      <c r="C424">
        <f>('11'!C2398-'11'!C$2)/('11'!C$1-'11'!C$2)</f>
        <v>1.7835527778463971E-2</v>
      </c>
      <c r="D424">
        <f>('11'!E2398-'11'!E$2)/('11'!E$1-'11'!E$2)</f>
        <v>0.15396622676316163</v>
      </c>
      <c r="E424">
        <f>('11'!F2398-'11'!F$2)/('11'!F$1-'11'!F$2)</f>
        <v>0.15396622676316252</v>
      </c>
      <c r="F424">
        <f>('11'!G2398-'11'!G$2)/('11'!G$1-'11'!G$2)</f>
        <v>0</v>
      </c>
      <c r="G424">
        <f>('11'!H2398-'11'!H$2)/('11'!H$1-'11'!H$2)</f>
        <v>0</v>
      </c>
      <c r="H424">
        <f t="shared" si="60"/>
        <v>6.3980632889503716E-2</v>
      </c>
      <c r="I424">
        <f t="shared" si="61"/>
        <v>1.5348517099474952</v>
      </c>
      <c r="J424">
        <f t="shared" si="62"/>
        <v>20.936809990066813</v>
      </c>
      <c r="K424">
        <f t="shared" si="62"/>
        <v>0</v>
      </c>
      <c r="L424">
        <f t="shared" si="59"/>
        <v>1.5873015873015876E-2</v>
      </c>
    </row>
    <row r="425" spans="1:12" x14ac:dyDescent="0.25">
      <c r="A425">
        <f>'11'!A2399</f>
        <v>2391</v>
      </c>
      <c r="B425">
        <f>'11'!B2399</f>
        <v>471600</v>
      </c>
      <c r="C425">
        <f>('11'!C2399-'11'!C$2)/('11'!C$1-'11'!C$2)</f>
        <v>2.89024480620538E-2</v>
      </c>
      <c r="D425">
        <f>('11'!E2399-'11'!E$2)/('11'!E$1-'11'!E$2)</f>
        <v>0.15361146587200228</v>
      </c>
      <c r="E425">
        <f>('11'!F2399-'11'!F$2)/('11'!F$1-'11'!F$2)</f>
        <v>0.15361146587200347</v>
      </c>
      <c r="F425">
        <f>('11'!G2399-'11'!G$2)/('11'!G$1-'11'!G$2)</f>
        <v>0</v>
      </c>
      <c r="G425">
        <f>('11'!H2399-'11'!H$2)/('11'!H$1-'11'!H$2)</f>
        <v>0</v>
      </c>
      <c r="H425">
        <f t="shared" si="60"/>
        <v>0.38674933919616611</v>
      </c>
      <c r="I425">
        <f t="shared" si="61"/>
        <v>1.5413935007804738</v>
      </c>
      <c r="J425">
        <f t="shared" si="62"/>
        <v>20.799106002554403</v>
      </c>
      <c r="K425">
        <f t="shared" si="62"/>
        <v>0</v>
      </c>
      <c r="L425">
        <f t="shared" si="59"/>
        <v>1.5873015873015876E-2</v>
      </c>
    </row>
    <row r="426" spans="1:12" x14ac:dyDescent="0.25">
      <c r="A426">
        <f>'11'!A2400</f>
        <v>2392</v>
      </c>
      <c r="B426">
        <f>'11'!B2400</f>
        <v>475200</v>
      </c>
      <c r="C426">
        <f>('11'!C2400-'11'!C$2)/('11'!C$1-'11'!C$2)</f>
        <v>1.0795187865912402E-2</v>
      </c>
      <c r="D426">
        <f>('11'!E2400-'11'!E$2)/('11'!E$1-'11'!E$2)</f>
        <v>0.15627926777352064</v>
      </c>
      <c r="E426">
        <f>('11'!F2400-'11'!F$2)/('11'!F$1-'11'!F$2)</f>
        <v>0.15627926777352169</v>
      </c>
      <c r="F426">
        <f>('11'!G2400-'11'!G$2)/('11'!G$1-'11'!G$2)</f>
        <v>0</v>
      </c>
      <c r="G426">
        <f>('11'!H2400-'11'!H$2)/('11'!H$1-'11'!H$2)</f>
        <v>0</v>
      </c>
      <c r="H426">
        <f t="shared" si="60"/>
        <v>0.37563301301845309</v>
      </c>
      <c r="I426">
        <f t="shared" si="61"/>
        <v>1.5478501489995744</v>
      </c>
      <c r="J426">
        <f t="shared" si="62"/>
        <v>20.806243791684562</v>
      </c>
      <c r="K426">
        <f t="shared" si="62"/>
        <v>0</v>
      </c>
      <c r="L426">
        <f t="shared" si="59"/>
        <v>1.5873015873015876E-2</v>
      </c>
    </row>
    <row r="427" spans="1:12" x14ac:dyDescent="0.25">
      <c r="A427">
        <f>'11'!A2401</f>
        <v>2393</v>
      </c>
      <c r="B427">
        <f>'11'!B2401</f>
        <v>478800</v>
      </c>
      <c r="C427">
        <f>('11'!C2401-'11'!C$2)/('11'!C$1-'11'!C$2)</f>
        <v>6.7439045478125542E-3</v>
      </c>
      <c r="D427">
        <f>('11'!E2401-'11'!E$2)/('11'!E$1-'11'!E$2)</f>
        <v>0.15081595004966653</v>
      </c>
      <c r="E427">
        <f>('11'!F2401-'11'!F$2)/('11'!F$1-'11'!F$2)</f>
        <v>0.15081595004966769</v>
      </c>
      <c r="F427">
        <f>('11'!G2401-'11'!G$2)/('11'!G$1-'11'!G$2)</f>
        <v>0</v>
      </c>
      <c r="G427">
        <f>('11'!H2401-'11'!H$2)/('11'!H$1-'11'!H$2)</f>
        <v>0</v>
      </c>
      <c r="H427">
        <f t="shared" si="60"/>
        <v>0.19491860378943207</v>
      </c>
      <c r="I427">
        <f t="shared" si="61"/>
        <v>1.5329360011352349</v>
      </c>
      <c r="J427">
        <f t="shared" si="62"/>
        <v>20.77188874698469</v>
      </c>
      <c r="K427">
        <f t="shared" si="62"/>
        <v>0</v>
      </c>
      <c r="L427">
        <f t="shared" si="59"/>
        <v>1.5873015873015876E-2</v>
      </c>
    </row>
    <row r="428" spans="1:12" x14ac:dyDescent="0.25">
      <c r="A428">
        <f>'11'!A2402</f>
        <v>2394</v>
      </c>
      <c r="B428">
        <f>'11'!B2402</f>
        <v>482400</v>
      </c>
      <c r="C428">
        <f>('11'!C2402-'11'!C$2)/('11'!C$1-'11'!C$2)</f>
        <v>0.1812331711173143</v>
      </c>
      <c r="D428">
        <f>('11'!E2402-'11'!E$2)/('11'!E$1-'11'!E$2)</f>
        <v>0.15281680147580531</v>
      </c>
      <c r="E428">
        <f>('11'!F2402-'11'!F$2)/('11'!F$1-'11'!F$2)</f>
        <v>0.15281680147580634</v>
      </c>
      <c r="F428">
        <f>('11'!G2402-'11'!G$2)/('11'!G$1-'11'!G$2)</f>
        <v>9.5238095238095247E-2</v>
      </c>
      <c r="G428">
        <f>('11'!H2402-'11'!H$2)/('11'!H$1-'11'!H$2)</f>
        <v>9.9567099566716069E-2</v>
      </c>
      <c r="H428">
        <f t="shared" si="60"/>
        <v>2.4159482226229587E-2</v>
      </c>
      <c r="I428">
        <f t="shared" si="61"/>
        <v>1.5325528593727826</v>
      </c>
      <c r="J428">
        <f t="shared" si="62"/>
        <v>20.693855541365263</v>
      </c>
      <c r="K428">
        <f t="shared" si="62"/>
        <v>0.38095238095238099</v>
      </c>
      <c r="L428">
        <f t="shared" si="59"/>
        <v>0</v>
      </c>
    </row>
    <row r="429" spans="1:12" x14ac:dyDescent="0.25">
      <c r="A429">
        <f>'11'!A2403</f>
        <v>2395</v>
      </c>
      <c r="B429">
        <f>'11'!B2403</f>
        <v>486000</v>
      </c>
      <c r="C429">
        <f>('11'!C2403-'11'!C$2)/('11'!C$1-'11'!C$2)</f>
        <v>3.2113831180059782E-3</v>
      </c>
      <c r="D429">
        <f>('11'!E2403-'11'!E$2)/('11'!E$1-'11'!E$2)</f>
        <v>0.15876259401163617</v>
      </c>
      <c r="E429">
        <f>('11'!F2403-'11'!F$2)/('11'!F$1-'11'!F$2)</f>
        <v>0.15876259401163695</v>
      </c>
      <c r="F429">
        <f>('11'!G2403-'11'!G$2)/('11'!G$1-'11'!G$2)</f>
        <v>0</v>
      </c>
      <c r="G429">
        <f>('11'!H2403-'11'!H$2)/('11'!H$1-'11'!H$2)</f>
        <v>0</v>
      </c>
      <c r="H429">
        <f t="shared" si="60"/>
        <v>3.5053481880388329E-2</v>
      </c>
      <c r="I429">
        <f t="shared" si="61"/>
        <v>1.5459486306229602</v>
      </c>
      <c r="J429">
        <f t="shared" si="62"/>
        <v>20.871207606073646</v>
      </c>
      <c r="K429">
        <f t="shared" si="62"/>
        <v>0.57142857142857151</v>
      </c>
      <c r="L429">
        <f t="shared" si="59"/>
        <v>0</v>
      </c>
    </row>
    <row r="430" spans="1:12" x14ac:dyDescent="0.25">
      <c r="A430">
        <f>'11'!A2404</f>
        <v>2396</v>
      </c>
      <c r="B430">
        <f>'11'!B2404</f>
        <v>489600</v>
      </c>
      <c r="C430">
        <f>('11'!C2404-'11'!C$2)/('11'!C$1-'11'!C$2)</f>
        <v>3.6313332180529134E-3</v>
      </c>
      <c r="D430">
        <f>('11'!E2404-'11'!E$2)/('11'!E$1-'11'!E$2)</f>
        <v>0.16899389811267207</v>
      </c>
      <c r="E430">
        <f>('11'!F2404-'11'!F$2)/('11'!F$1-'11'!F$2)</f>
        <v>0.16899389811267168</v>
      </c>
      <c r="F430">
        <f>('11'!G2404-'11'!G$2)/('11'!G$1-'11'!G$2)</f>
        <v>0</v>
      </c>
      <c r="G430">
        <f>('11'!H2404-'11'!H$2)/('11'!H$1-'11'!H$2)</f>
        <v>0</v>
      </c>
      <c r="H430">
        <f t="shared" si="60"/>
        <v>5.5062869000271727E-2</v>
      </c>
      <c r="I430">
        <f t="shared" si="61"/>
        <v>1.6107137789130128</v>
      </c>
      <c r="J430">
        <f t="shared" si="62"/>
        <v>21.35582517383293</v>
      </c>
      <c r="K430">
        <f t="shared" si="62"/>
        <v>0.57142857142857151</v>
      </c>
      <c r="L430">
        <f t="shared" si="59"/>
        <v>0</v>
      </c>
    </row>
    <row r="431" spans="1:12" x14ac:dyDescent="0.25">
      <c r="A431">
        <f>'11'!A2405</f>
        <v>2397</v>
      </c>
      <c r="B431">
        <f>'11'!B2405</f>
        <v>493200</v>
      </c>
      <c r="C431">
        <f>('11'!C2405-'11'!C$2)/('11'!C$1-'11'!C$2)</f>
        <v>6.8427163360588921E-3</v>
      </c>
      <c r="D431">
        <f>('11'!E2405-'11'!E$2)/('11'!E$1-'11'!E$2)</f>
        <v>0.17984958138214846</v>
      </c>
      <c r="E431">
        <f>('11'!F2405-'11'!F$2)/('11'!F$1-'11'!F$2)</f>
        <v>0.17984958138214946</v>
      </c>
      <c r="F431">
        <f>('11'!G2405-'11'!G$2)/('11'!G$1-'11'!G$2)</f>
        <v>0</v>
      </c>
      <c r="G431">
        <f>('11'!H2405-'11'!H$2)/('11'!H$1-'11'!H$2)</f>
        <v>0</v>
      </c>
      <c r="H431">
        <f t="shared" si="60"/>
        <v>7.8950618808823883E-2</v>
      </c>
      <c r="I431">
        <f t="shared" si="61"/>
        <v>1.7026678019015185</v>
      </c>
      <c r="J431">
        <f t="shared" si="62"/>
        <v>22.043124733929425</v>
      </c>
      <c r="K431">
        <f t="shared" si="62"/>
        <v>0.28571428571428575</v>
      </c>
      <c r="L431">
        <f t="shared" si="59"/>
        <v>0</v>
      </c>
    </row>
    <row r="432" spans="1:12" x14ac:dyDescent="0.25">
      <c r="A432">
        <f>'11'!A2406</f>
        <v>2398</v>
      </c>
      <c r="B432">
        <f>'11'!B2406</f>
        <v>496800</v>
      </c>
      <c r="C432">
        <f>('11'!C2406-'11'!C$2)/('11'!C$1-'11'!C$2)</f>
        <v>8.8683579951088151E-3</v>
      </c>
      <c r="D432">
        <f>('11'!E2406-'11'!E$2)/('11'!E$1-'11'!E$2)</f>
        <v>0.18905917411664538</v>
      </c>
      <c r="E432">
        <f>('11'!F2406-'11'!F$2)/('11'!F$1-'11'!F$2)</f>
        <v>0.18905917411664558</v>
      </c>
      <c r="F432">
        <f>('11'!G2406-'11'!G$2)/('11'!G$1-'11'!G$2)</f>
        <v>0</v>
      </c>
      <c r="G432">
        <f>('11'!H2406-'11'!H$2)/('11'!H$1-'11'!H$2)</f>
        <v>0</v>
      </c>
      <c r="H432">
        <f t="shared" si="60"/>
        <v>9.374768409871298E-2</v>
      </c>
      <c r="I432">
        <f t="shared" ref="I432:I447" si="63">D432*I$8+D431*I$7+D430*I$6</f>
        <v>1.802767134951043</v>
      </c>
      <c r="J432">
        <f t="shared" ref="J432:K447" si="64">E432*J$8+E431*J$7+E430*J$6+E429*J$5+E428*J$4+E427*J$3</f>
        <v>23.026933446856901</v>
      </c>
      <c r="K432">
        <f t="shared" si="64"/>
        <v>0.28571428571428575</v>
      </c>
      <c r="L432">
        <f t="shared" si="59"/>
        <v>0</v>
      </c>
    </row>
    <row r="433" spans="1:12" x14ac:dyDescent="0.25">
      <c r="A433">
        <f>'11'!A2407</f>
        <v>2399</v>
      </c>
      <c r="B433">
        <f>'11'!B2407</f>
        <v>500400</v>
      </c>
      <c r="C433">
        <f>('11'!C2407-'11'!C$2)/('11'!C$1-'11'!C$2)</f>
        <v>1.5241718336997603E-2</v>
      </c>
      <c r="D433">
        <f>('11'!E2407-'11'!E$2)/('11'!E$1-'11'!E$2)</f>
        <v>0.19736057896977438</v>
      </c>
      <c r="E433">
        <f>('11'!F2407-'11'!F$2)/('11'!F$1-'11'!F$2)</f>
        <v>0.19736057896977588</v>
      </c>
      <c r="F433">
        <f>('11'!G2407-'11'!G$2)/('11'!G$1-'11'!G$2)</f>
        <v>0</v>
      </c>
      <c r="G433">
        <f>('11'!H2407-'11'!H$2)/('11'!H$1-'11'!H$2)</f>
        <v>0</v>
      </c>
      <c r="H433">
        <f t="shared" si="60"/>
        <v>9.1660285072009087E-2</v>
      </c>
      <c r="I433">
        <f t="shared" si="63"/>
        <v>1.8961685823754788</v>
      </c>
      <c r="J433">
        <f t="shared" si="64"/>
        <v>24.177479778629294</v>
      </c>
      <c r="K433">
        <f t="shared" si="64"/>
        <v>9.5238095238095247E-2</v>
      </c>
      <c r="L433">
        <f t="shared" si="59"/>
        <v>0</v>
      </c>
    </row>
    <row r="434" spans="1:12" x14ac:dyDescent="0.25">
      <c r="A434">
        <f>'11'!A2408</f>
        <v>2400</v>
      </c>
      <c r="B434">
        <f>'11'!B2408</f>
        <v>504000</v>
      </c>
      <c r="C434">
        <f>('11'!C2408-'11'!C$2)/('11'!C$1-'11'!C$2)</f>
        <v>1.9799412069859933E-2</v>
      </c>
      <c r="D434">
        <f>('11'!E2408-'11'!E$2)/('11'!E$1-'11'!E$2)</f>
        <v>0.19582801191996593</v>
      </c>
      <c r="E434">
        <f>('11'!F2408-'11'!F$2)/('11'!F$1-'11'!F$2)</f>
        <v>0.19582801191996699</v>
      </c>
      <c r="F434">
        <f>('11'!G2408-'11'!G$2)/('11'!G$1-'11'!G$2)</f>
        <v>0</v>
      </c>
      <c r="G434">
        <f>('11'!H2408-'11'!H$2)/('11'!H$1-'11'!H$2)</f>
        <v>0</v>
      </c>
      <c r="H434">
        <f t="shared" si="60"/>
        <v>7.7110249252735852E-2</v>
      </c>
      <c r="I434">
        <f t="shared" si="63"/>
        <v>1.9425713069391231</v>
      </c>
      <c r="J434">
        <f t="shared" si="64"/>
        <v>25.115907478359684</v>
      </c>
      <c r="K434">
        <f t="shared" si="64"/>
        <v>0</v>
      </c>
      <c r="L434">
        <f t="shared" si="59"/>
        <v>0</v>
      </c>
    </row>
    <row r="435" spans="1:12" x14ac:dyDescent="0.25">
      <c r="A435">
        <f>'11'!A2409</f>
        <v>2401</v>
      </c>
      <c r="B435">
        <f>'11'!B2409</f>
        <v>507600</v>
      </c>
      <c r="C435">
        <f>('11'!C2409-'11'!C$2)/('11'!C$1-'11'!C$2)</f>
        <v>1.9453570810997751E-2</v>
      </c>
      <c r="D435">
        <f>('11'!E2409-'11'!E$2)/('11'!E$1-'11'!E$2)</f>
        <v>0.18490137647225768</v>
      </c>
      <c r="E435">
        <f>('11'!F2409-'11'!F$2)/('11'!F$1-'11'!F$2)</f>
        <v>0.18490137647225904</v>
      </c>
      <c r="F435">
        <f>('11'!G2409-'11'!G$2)/('11'!G$1-'11'!G$2)</f>
        <v>0</v>
      </c>
      <c r="G435">
        <f>('11'!H2409-'11'!H$2)/('11'!H$1-'11'!H$2)</f>
        <v>0</v>
      </c>
      <c r="H435">
        <f t="shared" si="60"/>
        <v>6.222672364813122E-2</v>
      </c>
      <c r="I435">
        <f t="shared" si="63"/>
        <v>1.9191712785582518</v>
      </c>
      <c r="J435">
        <f t="shared" si="64"/>
        <v>25.441109692067677</v>
      </c>
      <c r="K435">
        <f t="shared" si="64"/>
        <v>0</v>
      </c>
      <c r="L435">
        <f t="shared" si="59"/>
        <v>0</v>
      </c>
    </row>
    <row r="436" spans="1:12" x14ac:dyDescent="0.25">
      <c r="A436">
        <f>'11'!A2410</f>
        <v>2402</v>
      </c>
      <c r="B436">
        <f>'11'!B2410</f>
        <v>511200</v>
      </c>
      <c r="C436">
        <f>('11'!C2410-'11'!C$2)/('11'!C$1-'11'!C$2)</f>
        <v>1.6476865690076826E-2</v>
      </c>
      <c r="D436">
        <f>('11'!E2410-'11'!E$2)/('11'!E$1-'11'!E$2)</f>
        <v>0.17095217823187173</v>
      </c>
      <c r="E436">
        <f>('11'!F2410-'11'!F$2)/('11'!F$1-'11'!F$2)</f>
        <v>0.17095217823187181</v>
      </c>
      <c r="F436">
        <f>('11'!G2410-'11'!G$2)/('11'!G$1-'11'!G$2)</f>
        <v>0</v>
      </c>
      <c r="G436">
        <f>('11'!H2410-'11'!H$2)/('11'!H$1-'11'!H$2)</f>
        <v>0</v>
      </c>
      <c r="H436">
        <f t="shared" si="60"/>
        <v>4.9405894123168898E-2</v>
      </c>
      <c r="I436">
        <f t="shared" si="63"/>
        <v>1.8259968781041578</v>
      </c>
      <c r="J436">
        <f t="shared" si="64"/>
        <v>25.118688803746384</v>
      </c>
      <c r="K436">
        <f t="shared" si="64"/>
        <v>0</v>
      </c>
      <c r="L436">
        <f t="shared" si="59"/>
        <v>0</v>
      </c>
    </row>
    <row r="437" spans="1:12" x14ac:dyDescent="0.25">
      <c r="A437">
        <f>'11'!A2411</f>
        <v>2403</v>
      </c>
      <c r="B437">
        <f>'11'!B2411</f>
        <v>514800</v>
      </c>
      <c r="C437">
        <f>('11'!C2411-'11'!C$2)/('11'!C$1-'11'!C$2)</f>
        <v>1.2351473530792223E-2</v>
      </c>
      <c r="D437">
        <f>('11'!E2411-'11'!E$2)/('11'!E$1-'11'!E$2)</f>
        <v>0.15812402440754933</v>
      </c>
      <c r="E437">
        <f>('11'!F2411-'11'!F$2)/('11'!F$1-'11'!F$2)</f>
        <v>0.15812402440754908</v>
      </c>
      <c r="F437">
        <f>('11'!G2411-'11'!G$2)/('11'!G$1-'11'!G$2)</f>
        <v>0</v>
      </c>
      <c r="G437">
        <f>('11'!H2411-'11'!H$2)/('11'!H$1-'11'!H$2)</f>
        <v>0</v>
      </c>
      <c r="H437">
        <f t="shared" si="60"/>
        <v>3.9327091722042434E-2</v>
      </c>
      <c r="I437">
        <f t="shared" si="63"/>
        <v>1.7000567617425855</v>
      </c>
      <c r="J437">
        <f t="shared" si="64"/>
        <v>24.297105151128225</v>
      </c>
      <c r="K437">
        <f t="shared" si="64"/>
        <v>0</v>
      </c>
      <c r="L437">
        <f t="shared" si="59"/>
        <v>0</v>
      </c>
    </row>
    <row r="438" spans="1:12" x14ac:dyDescent="0.25">
      <c r="A438">
        <f>'11'!A2412</f>
        <v>2404</v>
      </c>
      <c r="B438">
        <f>'11'!B2412</f>
        <v>518400</v>
      </c>
      <c r="C438">
        <f>('11'!C2412-'11'!C$2)/('11'!C$1-'11'!C$2)</f>
        <v>1.0523455448234974E-2</v>
      </c>
      <c r="D438">
        <f>('11'!E2412-'11'!E$2)/('11'!E$1-'11'!E$2)</f>
        <v>0.15088690222789838</v>
      </c>
      <c r="E438">
        <f>('11'!F2412-'11'!F$2)/('11'!F$1-'11'!F$2)</f>
        <v>0.15088690222789991</v>
      </c>
      <c r="F438">
        <f>('11'!G2412-'11'!G$2)/('11'!G$1-'11'!G$2)</f>
        <v>0</v>
      </c>
      <c r="G438">
        <f>('11'!H2412-'11'!H$2)/('11'!H$1-'11'!H$2)</f>
        <v>0</v>
      </c>
      <c r="H438">
        <f t="shared" si="60"/>
        <v>3.5176996615696246E-2</v>
      </c>
      <c r="I438">
        <f t="shared" si="63"/>
        <v>1.5907762168298567</v>
      </c>
      <c r="J438">
        <f t="shared" si="64"/>
        <v>23.151780899673721</v>
      </c>
      <c r="K438">
        <f t="shared" si="64"/>
        <v>0</v>
      </c>
      <c r="L438">
        <f t="shared" si="59"/>
        <v>0</v>
      </c>
    </row>
    <row r="439" spans="1:12" x14ac:dyDescent="0.25">
      <c r="A439">
        <f>'11'!A2413</f>
        <v>2405</v>
      </c>
      <c r="B439">
        <f>'11'!B2413</f>
        <v>522000</v>
      </c>
      <c r="C439">
        <f>('11'!C2413-'11'!C$2)/('11'!C$1-'11'!C$2)</f>
        <v>8.0037548479533604E-3</v>
      </c>
      <c r="D439">
        <f>('11'!E2413-'11'!E$2)/('11'!E$1-'11'!E$2)</f>
        <v>0.14190435646374344</v>
      </c>
      <c r="E439">
        <f>('11'!F2413-'11'!F$2)/('11'!F$1-'11'!F$2)</f>
        <v>0.14190435646374322</v>
      </c>
      <c r="F439">
        <f>('11'!G2413-'11'!G$2)/('11'!G$1-'11'!G$2)</f>
        <v>0</v>
      </c>
      <c r="G439">
        <f>('11'!H2413-'11'!H$2)/('11'!H$1-'11'!H$2)</f>
        <v>0</v>
      </c>
      <c r="H439">
        <f t="shared" si="60"/>
        <v>3.2929028433092061E-2</v>
      </c>
      <c r="I439">
        <f t="shared" si="63"/>
        <v>1.4946502057613169</v>
      </c>
      <c r="J439">
        <f t="shared" si="64"/>
        <v>21.795515822335826</v>
      </c>
      <c r="K439">
        <f t="shared" si="64"/>
        <v>0</v>
      </c>
      <c r="L439">
        <f t="shared" si="59"/>
        <v>0</v>
      </c>
    </row>
    <row r="440" spans="1:12" x14ac:dyDescent="0.25">
      <c r="A440">
        <f>'11'!A2414</f>
        <v>2406</v>
      </c>
      <c r="B440">
        <f>'11'!B2414</f>
        <v>525600</v>
      </c>
      <c r="C440">
        <f>('11'!C2414-'11'!C$2)/('11'!C$1-'11'!C$2)</f>
        <v>6.3980632889503713E-3</v>
      </c>
      <c r="D440">
        <f>('11'!E2414-'11'!E$2)/('11'!E$1-'11'!E$2)</f>
        <v>0.13629913438342559</v>
      </c>
      <c r="E440">
        <f>('11'!F2414-'11'!F$2)/('11'!F$1-'11'!F$2)</f>
        <v>0.13629913438342683</v>
      </c>
      <c r="F440">
        <f>('11'!G2414-'11'!G$2)/('11'!G$1-'11'!G$2)</f>
        <v>0</v>
      </c>
      <c r="G440">
        <f>('11'!H2414-'11'!H$2)/('11'!H$1-'11'!H$2)</f>
        <v>0</v>
      </c>
      <c r="H440">
        <f t="shared" si="60"/>
        <v>2.5740470838170992E-2</v>
      </c>
      <c r="I440">
        <f t="shared" si="63"/>
        <v>1.4235703136086277</v>
      </c>
      <c r="J440">
        <f t="shared" si="64"/>
        <v>20.49564353625663</v>
      </c>
      <c r="K440">
        <f t="shared" si="64"/>
        <v>0</v>
      </c>
      <c r="L440">
        <f t="shared" si="59"/>
        <v>0</v>
      </c>
    </row>
    <row r="441" spans="1:12" x14ac:dyDescent="0.25">
      <c r="A441">
        <f>'11'!A2415</f>
        <v>2407</v>
      </c>
      <c r="B441">
        <f>'11'!B2415</f>
        <v>529200</v>
      </c>
      <c r="C441">
        <f>('11'!C2415-'11'!C$2)/('11'!C$1-'11'!C$2)</f>
        <v>7.1885575949210733E-3</v>
      </c>
      <c r="D441">
        <f>('11'!E2415-'11'!E$2)/('11'!E$1-'11'!E$2)</f>
        <v>0.13060876968922946</v>
      </c>
      <c r="E441">
        <f>('11'!F2415-'11'!F$2)/('11'!F$1-'11'!F$2)</f>
        <v>0.13060876968922935</v>
      </c>
      <c r="F441">
        <f>('11'!G2415-'11'!G$2)/('11'!G$1-'11'!G$2)</f>
        <v>0</v>
      </c>
      <c r="G441">
        <f>('11'!H2415-'11'!H$2)/('11'!H$1-'11'!H$2)</f>
        <v>0</v>
      </c>
      <c r="H441">
        <f t="shared" si="60"/>
        <v>1.4303006348657393E-2</v>
      </c>
      <c r="I441">
        <f t="shared" si="63"/>
        <v>1.357045551298425</v>
      </c>
      <c r="J441">
        <f t="shared" si="64"/>
        <v>19.403419894990837</v>
      </c>
      <c r="K441">
        <f t="shared" si="64"/>
        <v>0</v>
      </c>
      <c r="L441">
        <f t="shared" si="59"/>
        <v>0</v>
      </c>
    </row>
    <row r="442" spans="1:12" x14ac:dyDescent="0.25">
      <c r="A442">
        <f>'11'!A2416</f>
        <v>2408</v>
      </c>
      <c r="B442">
        <f>'11'!B2416</f>
        <v>532800</v>
      </c>
      <c r="C442">
        <f>('11'!C2416-'11'!C$2)/('11'!C$1-'11'!C$2)</f>
        <v>6.0769249771497735E-3</v>
      </c>
      <c r="D442">
        <f>('11'!E2416-'11'!E$2)/('11'!E$1-'11'!E$2)</f>
        <v>0.12606783028238966</v>
      </c>
      <c r="E442">
        <f>('11'!F2416-'11'!F$2)/('11'!F$1-'11'!F$2)</f>
        <v>0.12606783028239008</v>
      </c>
      <c r="F442">
        <f>('11'!G2416-'11'!G$2)/('11'!G$1-'11'!G$2)</f>
        <v>0</v>
      </c>
      <c r="G442">
        <f>('11'!H2416-'11'!H$2)/('11'!H$1-'11'!H$2)</f>
        <v>0</v>
      </c>
      <c r="H442">
        <f t="shared" si="60"/>
        <v>8.6830858921469328E-3</v>
      </c>
      <c r="I442">
        <f t="shared" si="63"/>
        <v>1.3049950333475238</v>
      </c>
      <c r="J442">
        <f t="shared" si="64"/>
        <v>18.52307364836107</v>
      </c>
      <c r="K442">
        <f t="shared" si="64"/>
        <v>0</v>
      </c>
      <c r="L442">
        <f t="shared" si="59"/>
        <v>0</v>
      </c>
    </row>
    <row r="443" spans="1:12" x14ac:dyDescent="0.25">
      <c r="A443">
        <f>'11'!A2417</f>
        <v>2409</v>
      </c>
      <c r="B443">
        <f>'11'!B2417</f>
        <v>536400</v>
      </c>
      <c r="C443">
        <f>('11'!C2417-'11'!C$2)/('11'!C$1-'11'!C$2)</f>
        <v>3.1990316444751856E-3</v>
      </c>
      <c r="D443">
        <f>('11'!E2417-'11'!E$2)/('11'!E$1-'11'!E$2)</f>
        <v>0.12399602667801903</v>
      </c>
      <c r="E443">
        <f>('11'!F2417-'11'!F$2)/('11'!F$1-'11'!F$2)</f>
        <v>0.12399602667801922</v>
      </c>
      <c r="F443">
        <f>('11'!G2417-'11'!G$2)/('11'!G$1-'11'!G$2)</f>
        <v>0</v>
      </c>
      <c r="G443">
        <f>('11'!H2417-'11'!H$2)/('11'!H$1-'11'!H$2)</f>
        <v>0</v>
      </c>
      <c r="H443">
        <f t="shared" si="60"/>
        <v>2.6802697561819126E-2</v>
      </c>
      <c r="I443">
        <f t="shared" si="63"/>
        <v>1.2660139066269334</v>
      </c>
      <c r="J443">
        <f t="shared" si="64"/>
        <v>17.808755498793857</v>
      </c>
      <c r="K443">
        <f t="shared" si="64"/>
        <v>0</v>
      </c>
      <c r="L443">
        <f t="shared" si="59"/>
        <v>0</v>
      </c>
    </row>
    <row r="444" spans="1:12" x14ac:dyDescent="0.25">
      <c r="A444">
        <f>'11'!A2418</f>
        <v>2410</v>
      </c>
      <c r="B444">
        <f>'11'!B2418</f>
        <v>540000</v>
      </c>
      <c r="C444">
        <f>('11'!C2418-'11'!C$2)/('11'!C$1-'11'!C$2)</f>
        <v>9.1400904127862442E-4</v>
      </c>
      <c r="D444">
        <f>('11'!E2418-'11'!E$2)/('11'!E$1-'11'!E$2)</f>
        <v>0.11956861075635022</v>
      </c>
      <c r="E444">
        <f>('11'!F2418-'11'!F$2)/('11'!F$1-'11'!F$2)</f>
        <v>0.11956861075635065</v>
      </c>
      <c r="F444">
        <f>('11'!G2418-'11'!G$2)/('11'!G$1-'11'!G$2)</f>
        <v>0</v>
      </c>
      <c r="G444">
        <f>('11'!H2418-'11'!H$2)/('11'!H$1-'11'!H$2)</f>
        <v>0</v>
      </c>
      <c r="H444">
        <f t="shared" si="60"/>
        <v>6.8674192831204767E-2</v>
      </c>
      <c r="I444">
        <f t="shared" si="63"/>
        <v>1.228466013906627</v>
      </c>
      <c r="J444">
        <f t="shared" si="64"/>
        <v>17.202979991485797</v>
      </c>
      <c r="K444">
        <f t="shared" si="64"/>
        <v>0</v>
      </c>
      <c r="L444">
        <f t="shared" si="59"/>
        <v>0</v>
      </c>
    </row>
    <row r="445" spans="1:12" x14ac:dyDescent="0.25">
      <c r="A445">
        <f>'11'!A2419</f>
        <v>2411</v>
      </c>
      <c r="B445">
        <f>'11'!B2419</f>
        <v>543600</v>
      </c>
      <c r="C445">
        <f>('11'!C2419-'11'!C$2)/('11'!C$1-'11'!C$2)</f>
        <v>1.8280180825572488E-3</v>
      </c>
      <c r="D445">
        <f>('11'!E2419-'11'!E$2)/('11'!E$1-'11'!E$2)</f>
        <v>0.11458776784447283</v>
      </c>
      <c r="E445">
        <f>('11'!F2419-'11'!F$2)/('11'!F$1-'11'!F$2)</f>
        <v>0.11458776784447329</v>
      </c>
      <c r="F445">
        <f>('11'!G2419-'11'!G$2)/('11'!G$1-'11'!G$2)</f>
        <v>0</v>
      </c>
      <c r="G445">
        <f>('11'!H2419-'11'!H$2)/('11'!H$1-'11'!H$2)</f>
        <v>0</v>
      </c>
      <c r="H445">
        <f t="shared" si="60"/>
        <v>9.7131987846150042E-2</v>
      </c>
      <c r="I445">
        <f t="shared" si="63"/>
        <v>1.1890449836809991</v>
      </c>
      <c r="J445">
        <f t="shared" si="64"/>
        <v>16.594565063147481</v>
      </c>
      <c r="K445">
        <f t="shared" si="64"/>
        <v>0</v>
      </c>
      <c r="L445">
        <f t="shared" si="59"/>
        <v>0</v>
      </c>
    </row>
    <row r="446" spans="1:12" x14ac:dyDescent="0.25">
      <c r="A446">
        <f>'11'!A2420</f>
        <v>2412</v>
      </c>
      <c r="B446">
        <f>'11'!B2420</f>
        <v>547200</v>
      </c>
      <c r="C446">
        <f>('11'!C2420-'11'!C$2)/('11'!C$1-'11'!C$2)</f>
        <v>1.1116326177713002E-2</v>
      </c>
      <c r="D446">
        <f>('11'!E2420-'11'!E$2)/('11'!E$1-'11'!E$2)</f>
        <v>0.10916702142755783</v>
      </c>
      <c r="E446">
        <f>('11'!F2420-'11'!F$2)/('11'!F$1-'11'!F$2)</f>
        <v>0.10916702142755783</v>
      </c>
      <c r="F446">
        <f>('11'!G2420-'11'!G$2)/('11'!G$1-'11'!G$2)</f>
        <v>0</v>
      </c>
      <c r="G446">
        <f>('11'!H2420-'11'!H$2)/('11'!H$1-'11'!H$2)</f>
        <v>0</v>
      </c>
      <c r="H446">
        <f t="shared" si="60"/>
        <v>0.12581210938464957</v>
      </c>
      <c r="I446">
        <f t="shared" si="63"/>
        <v>1.1391372215127005</v>
      </c>
      <c r="J446">
        <f t="shared" si="64"/>
        <v>15.991911451681606</v>
      </c>
      <c r="K446">
        <f t="shared" si="64"/>
        <v>0</v>
      </c>
      <c r="L446">
        <f t="shared" si="59"/>
        <v>0</v>
      </c>
    </row>
    <row r="447" spans="1:12" x14ac:dyDescent="0.25">
      <c r="A447">
        <f>'11'!A2421</f>
        <v>2413</v>
      </c>
      <c r="B447">
        <f>'11'!B2421</f>
        <v>550800</v>
      </c>
      <c r="C447">
        <f>('11'!C2421-'11'!C$2)/('11'!C$1-'11'!C$2)</f>
        <v>2.2306761196610757E-2</v>
      </c>
      <c r="D447">
        <f>('11'!E2421-'11'!E$2)/('11'!E$1-'11'!E$2)</f>
        <v>0.10469703419894992</v>
      </c>
      <c r="E447">
        <f>('11'!F2421-'11'!F$2)/('11'!F$1-'11'!F$2)</f>
        <v>0.10469703419895075</v>
      </c>
      <c r="F447">
        <f>('11'!G2421-'11'!G$2)/('11'!G$1-'11'!G$2)</f>
        <v>0</v>
      </c>
      <c r="G447">
        <f>('11'!H2421-'11'!H$2)/('11'!H$1-'11'!H$2)</f>
        <v>0</v>
      </c>
      <c r="H447">
        <f t="shared" si="60"/>
        <v>0.22697067760183787</v>
      </c>
      <c r="I447">
        <f t="shared" si="63"/>
        <v>1.0900525046118916</v>
      </c>
      <c r="J447">
        <f t="shared" si="64"/>
        <v>15.410756350220005</v>
      </c>
      <c r="K447">
        <f t="shared" si="64"/>
        <v>0</v>
      </c>
      <c r="L447">
        <f t="shared" si="59"/>
        <v>0</v>
      </c>
    </row>
    <row r="448" spans="1:12" x14ac:dyDescent="0.25">
      <c r="A448">
        <f>'11'!A2422</f>
        <v>2414</v>
      </c>
      <c r="B448">
        <f>'11'!B2422</f>
        <v>554400</v>
      </c>
      <c r="C448">
        <f>('11'!C2422-'11'!C$2)/('11'!C$1-'11'!C$2)</f>
        <v>2.0701069637607764E-2</v>
      </c>
      <c r="D448">
        <f>('11'!E2422-'11'!E$2)/('11'!E$1-'11'!E$2)</f>
        <v>0.10096494962395346</v>
      </c>
      <c r="E448">
        <f>('11'!F2422-'11'!F$2)/('11'!F$1-'11'!F$2)</f>
        <v>0.10096494962395343</v>
      </c>
      <c r="F448">
        <f>('11'!G2422-'11'!G$2)/('11'!G$1-'11'!G$2)</f>
        <v>0</v>
      </c>
      <c r="G448">
        <f>('11'!H2422-'11'!H$2)/('11'!H$1-'11'!H$2)</f>
        <v>0</v>
      </c>
      <c r="H448">
        <f t="shared" si="60"/>
        <v>0.24384279044490004</v>
      </c>
      <c r="I448">
        <f t="shared" ref="I448:I463" si="65">D448*I$8+D447*I$7+D446*I$6</f>
        <v>1.0454519653753369</v>
      </c>
      <c r="J448">
        <f t="shared" ref="J448:K463" si="66">E448*J$8+E447*J$7+E446*J$6+E445*J$5+E444*J$4+E443*J$3</f>
        <v>14.812288917269807</v>
      </c>
      <c r="K448">
        <f t="shared" si="66"/>
        <v>0</v>
      </c>
      <c r="L448">
        <f t="shared" si="59"/>
        <v>0</v>
      </c>
    </row>
    <row r="449" spans="1:12" x14ac:dyDescent="0.25">
      <c r="A449">
        <f>'11'!A2423</f>
        <v>2415</v>
      </c>
      <c r="B449">
        <f>'11'!B2423</f>
        <v>558000</v>
      </c>
      <c r="C449">
        <f>('11'!C2423-'11'!C$2)/('11'!C$1-'11'!C$2)</f>
        <v>3.1051604456411645E-2</v>
      </c>
      <c r="D449">
        <f>('11'!E2423-'11'!E$2)/('11'!E$1-'11'!E$2)</f>
        <v>9.8126862494678585E-2</v>
      </c>
      <c r="E449">
        <f>('11'!F2423-'11'!F$2)/('11'!F$1-'11'!F$2)</f>
        <v>9.8126862494679126E-2</v>
      </c>
      <c r="F449">
        <f>('11'!G2423-'11'!G$2)/('11'!G$1-'11'!G$2)</f>
        <v>0</v>
      </c>
      <c r="G449">
        <f>('11'!H2423-'11'!H$2)/('11'!H$1-'11'!H$2)</f>
        <v>0</v>
      </c>
      <c r="H449">
        <f t="shared" si="60"/>
        <v>0.14070798646278498</v>
      </c>
      <c r="I449">
        <f t="shared" si="65"/>
        <v>1.0094934014474244</v>
      </c>
      <c r="J449">
        <f t="shared" si="66"/>
        <v>14.247424435930229</v>
      </c>
      <c r="K449">
        <f t="shared" si="66"/>
        <v>0</v>
      </c>
      <c r="L449">
        <f t="shared" si="59"/>
        <v>0</v>
      </c>
    </row>
    <row r="450" spans="1:12" x14ac:dyDescent="0.25">
      <c r="A450">
        <f>'11'!A2424</f>
        <v>2416</v>
      </c>
      <c r="B450">
        <f>'11'!B2424</f>
        <v>561600</v>
      </c>
      <c r="C450">
        <f>('11'!C2424-'11'!C$2)/('11'!C$1-'11'!C$2)</f>
        <v>7.2083199525703412E-2</v>
      </c>
      <c r="D450">
        <f>('11'!E2424-'11'!E$2)/('11'!E$1-'11'!E$2)</f>
        <v>9.7772101603519221E-2</v>
      </c>
      <c r="E450">
        <f>('11'!F2424-'11'!F$2)/('11'!F$1-'11'!F$2)</f>
        <v>9.7772101603520095E-2</v>
      </c>
      <c r="F450">
        <f>('11'!G2424-'11'!G$2)/('11'!G$1-'11'!G$2)</f>
        <v>0</v>
      </c>
      <c r="G450">
        <f>('11'!H2424-'11'!H$2)/('11'!H$1-'11'!H$2)</f>
        <v>0</v>
      </c>
      <c r="H450">
        <f t="shared" si="60"/>
        <v>3.6930905857068742E-2</v>
      </c>
      <c r="I450">
        <f t="shared" si="65"/>
        <v>0.98836384276997302</v>
      </c>
      <c r="J450">
        <f t="shared" si="66"/>
        <v>13.80713778913019</v>
      </c>
      <c r="K450">
        <f t="shared" si="66"/>
        <v>0</v>
      </c>
      <c r="L450">
        <f t="shared" si="59"/>
        <v>0</v>
      </c>
    </row>
    <row r="451" spans="1:12" x14ac:dyDescent="0.25">
      <c r="A451">
        <f>'11'!A2425</f>
        <v>2417</v>
      </c>
      <c r="B451">
        <f>'11'!B2425</f>
        <v>565200</v>
      </c>
      <c r="C451">
        <f>('11'!C2425-'11'!C$2)/('11'!C$1-'11'!C$2)</f>
        <v>3.4312393468540793E-2</v>
      </c>
      <c r="D451">
        <f>('11'!E2425-'11'!E$2)/('11'!E$1-'11'!E$2)</f>
        <v>0.10046828437633035</v>
      </c>
      <c r="E451">
        <f>('11'!F2425-'11'!F$2)/('11'!F$1-'11'!F$2)</f>
        <v>0.10046828437633198</v>
      </c>
      <c r="F451">
        <f>('11'!G2425-'11'!G$2)/('11'!G$1-'11'!G$2)</f>
        <v>0</v>
      </c>
      <c r="G451">
        <f>('11'!H2425-'11'!H$2)/('11'!H$1-'11'!H$2)</f>
        <v>0</v>
      </c>
      <c r="H451">
        <f t="shared" si="60"/>
        <v>7.8555371655838532E-3</v>
      </c>
      <c r="I451">
        <f t="shared" si="65"/>
        <v>0.98957002979991482</v>
      </c>
      <c r="J451">
        <f t="shared" si="66"/>
        <v>13.594479920533669</v>
      </c>
      <c r="K451">
        <f t="shared" si="66"/>
        <v>0</v>
      </c>
      <c r="L451">
        <f t="shared" si="59"/>
        <v>0</v>
      </c>
    </row>
    <row r="452" spans="1:12" x14ac:dyDescent="0.25">
      <c r="A452">
        <f>'11'!A2426</f>
        <v>2418</v>
      </c>
      <c r="B452">
        <f>'11'!B2426</f>
        <v>568800</v>
      </c>
      <c r="C452">
        <f>('11'!C2426-'11'!C$2)/('11'!C$1-'11'!C$2)</f>
        <v>0</v>
      </c>
      <c r="D452">
        <f>('11'!E2426-'11'!E$2)/('11'!E$1-'11'!E$2)</f>
        <v>0.10631474386263659</v>
      </c>
      <c r="E452">
        <f>('11'!F2426-'11'!F$2)/('11'!F$1-'11'!F$2)</f>
        <v>0.10631474386263667</v>
      </c>
      <c r="F452">
        <f>('11'!G2426-'11'!G$2)/('11'!G$1-'11'!G$2)</f>
        <v>0</v>
      </c>
      <c r="G452">
        <f>('11'!H2426-'11'!H$2)/('11'!H$1-'11'!H$2)</f>
        <v>0</v>
      </c>
      <c r="H452">
        <f t="shared" si="60"/>
        <v>1.7020330525431681E-2</v>
      </c>
      <c r="I452">
        <f t="shared" si="65"/>
        <v>1.0199801333900951</v>
      </c>
      <c r="J452">
        <f t="shared" si="66"/>
        <v>13.667234284092608</v>
      </c>
      <c r="K452">
        <f t="shared" si="66"/>
        <v>0</v>
      </c>
      <c r="L452">
        <f t="shared" si="59"/>
        <v>0</v>
      </c>
    </row>
    <row r="453" spans="1:12" x14ac:dyDescent="0.25">
      <c r="A453">
        <f>'11'!A2427</f>
        <v>2419</v>
      </c>
      <c r="B453">
        <f>'11'!B2427</f>
        <v>572400</v>
      </c>
      <c r="C453">
        <f>('11'!C2427-'11'!C$2)/('11'!C$1-'11'!C$2)</f>
        <v>1.3092561942639755E-3</v>
      </c>
      <c r="D453">
        <f>('11'!E2427-'11'!E$2)/('11'!E$1-'11'!E$2)</f>
        <v>0.11444586348800909</v>
      </c>
      <c r="E453">
        <f>('11'!F2427-'11'!F$2)/('11'!F$1-'11'!F$2)</f>
        <v>0.11444586348800886</v>
      </c>
      <c r="F453">
        <f>('11'!G2427-'11'!G$2)/('11'!G$1-'11'!G$2)</f>
        <v>0</v>
      </c>
      <c r="G453">
        <f>('11'!H2427-'11'!H$2)/('11'!H$1-'11'!H$2)</f>
        <v>0</v>
      </c>
      <c r="H453">
        <f t="shared" si="60"/>
        <v>3.063165435636471E-2</v>
      </c>
      <c r="I453">
        <f t="shared" si="65"/>
        <v>1.0781325386689371</v>
      </c>
      <c r="J453">
        <f t="shared" si="66"/>
        <v>14.051922804030145</v>
      </c>
      <c r="K453">
        <f t="shared" si="66"/>
        <v>0</v>
      </c>
      <c r="L453">
        <f t="shared" si="59"/>
        <v>0</v>
      </c>
    </row>
    <row r="454" spans="1:12" x14ac:dyDescent="0.25">
      <c r="A454">
        <f>'11'!A2428</f>
        <v>2420</v>
      </c>
      <c r="B454">
        <f>'11'!B2428</f>
        <v>576000</v>
      </c>
      <c r="C454">
        <f>('11'!C2428-'11'!C$2)/('11'!C$1-'11'!C$2)</f>
        <v>2.6185123885279511E-3</v>
      </c>
      <c r="D454">
        <f>('11'!E2428-'11'!E$2)/('11'!E$1-'11'!E$2)</f>
        <v>0.12216546047963674</v>
      </c>
      <c r="E454">
        <f>('11'!F2428-'11'!F$2)/('11'!F$1-'11'!F$2)</f>
        <v>0.12216546047963665</v>
      </c>
      <c r="F454">
        <f>('11'!G2428-'11'!G$2)/('11'!G$1-'11'!G$2)</f>
        <v>0</v>
      </c>
      <c r="G454">
        <f>('11'!H2428-'11'!H$2)/('11'!H$1-'11'!H$2)</f>
        <v>0</v>
      </c>
      <c r="H454">
        <f t="shared" si="60"/>
        <v>5.6273313406289369E-2</v>
      </c>
      <c r="I454">
        <f t="shared" si="65"/>
        <v>1.1509436639704838</v>
      </c>
      <c r="J454">
        <f t="shared" si="66"/>
        <v>14.69653753370234</v>
      </c>
      <c r="K454">
        <f t="shared" si="66"/>
        <v>0</v>
      </c>
      <c r="L454">
        <f t="shared" si="59"/>
        <v>0</v>
      </c>
    </row>
    <row r="455" spans="1:12" x14ac:dyDescent="0.25">
      <c r="A455">
        <f>'11'!A2429</f>
        <v>2421</v>
      </c>
      <c r="B455">
        <f>'11'!B2429</f>
        <v>579600</v>
      </c>
      <c r="C455">
        <f>('11'!C2429-'11'!C$2)/('11'!C$1-'11'!C$2)</f>
        <v>5.2370247770559021E-3</v>
      </c>
      <c r="D455">
        <f>('11'!E2429-'11'!E$2)/('11'!E$1-'11'!E$2)</f>
        <v>0.12728820774797786</v>
      </c>
      <c r="E455">
        <f>('11'!F2429-'11'!F$2)/('11'!F$1-'11'!F$2)</f>
        <v>0.12728820774797844</v>
      </c>
      <c r="F455">
        <f>('11'!G2429-'11'!G$2)/('11'!G$1-'11'!G$2)</f>
        <v>0</v>
      </c>
      <c r="G455">
        <f>('11'!H2429-'11'!H$2)/('11'!H$1-'11'!H$2)</f>
        <v>0</v>
      </c>
      <c r="H455">
        <f t="shared" si="60"/>
        <v>9.4389960722314176E-2</v>
      </c>
      <c r="I455">
        <f t="shared" si="65"/>
        <v>1.218986802894849</v>
      </c>
      <c r="J455">
        <f t="shared" si="66"/>
        <v>15.456818504328144</v>
      </c>
      <c r="K455">
        <f t="shared" si="66"/>
        <v>0</v>
      </c>
      <c r="L455">
        <f t="shared" si="59"/>
        <v>0</v>
      </c>
    </row>
    <row r="456" spans="1:12" x14ac:dyDescent="0.25">
      <c r="A456">
        <f>'11'!A2430</f>
        <v>2422</v>
      </c>
      <c r="B456">
        <f>'11'!B2430</f>
        <v>583200</v>
      </c>
      <c r="C456">
        <f>('11'!C2430-'11'!C$2)/('11'!C$1-'11'!C$2)</f>
        <v>8.7695462068624781E-3</v>
      </c>
      <c r="D456">
        <f>('11'!E2430-'11'!E$2)/('11'!E$1-'11'!E$2)</f>
        <v>0.13116219667943807</v>
      </c>
      <c r="E456">
        <f>('11'!F2430-'11'!F$2)/('11'!F$1-'11'!F$2)</f>
        <v>0.13116219667943818</v>
      </c>
      <c r="F456">
        <f>('11'!G2430-'11'!G$2)/('11'!G$1-'11'!G$2)</f>
        <v>0</v>
      </c>
      <c r="G456">
        <f>('11'!H2430-'11'!H$2)/('11'!H$1-'11'!H$2)</f>
        <v>0</v>
      </c>
      <c r="H456">
        <f t="shared" si="60"/>
        <v>0.12707195968479038</v>
      </c>
      <c r="I456">
        <f t="shared" si="65"/>
        <v>1.273009791400596</v>
      </c>
      <c r="J456">
        <f t="shared" si="66"/>
        <v>16.235731516957596</v>
      </c>
      <c r="K456">
        <f t="shared" si="66"/>
        <v>0</v>
      </c>
      <c r="L456">
        <f t="shared" si="59"/>
        <v>0</v>
      </c>
    </row>
    <row r="457" spans="1:12" x14ac:dyDescent="0.25">
      <c r="A457">
        <f>'11'!A2431</f>
        <v>2423</v>
      </c>
      <c r="B457">
        <f>'11'!B2431</f>
        <v>586800</v>
      </c>
      <c r="C457">
        <f>('11'!C2431-'11'!C$2)/('11'!C$1-'11'!C$2)</f>
        <v>1.6748598107754257E-2</v>
      </c>
      <c r="D457">
        <f>('11'!E2431-'11'!E$2)/('11'!E$1-'11'!E$2)</f>
        <v>0.13102029232297432</v>
      </c>
      <c r="E457">
        <f>('11'!F2431-'11'!F$2)/('11'!F$1-'11'!F$2)</f>
        <v>0.13102029232297577</v>
      </c>
      <c r="F457">
        <f>('11'!G2431-'11'!G$2)/('11'!G$1-'11'!G$2)</f>
        <v>0</v>
      </c>
      <c r="G457">
        <f>('11'!H2431-'11'!H$2)/('11'!H$1-'11'!H$2)</f>
        <v>0</v>
      </c>
      <c r="H457">
        <f t="shared" si="60"/>
        <v>0.11706726612484869</v>
      </c>
      <c r="I457">
        <f t="shared" si="65"/>
        <v>1.2994323825741452</v>
      </c>
      <c r="J457">
        <f t="shared" si="66"/>
        <v>16.868369518944284</v>
      </c>
      <c r="K457">
        <f t="shared" si="66"/>
        <v>0</v>
      </c>
      <c r="L457">
        <f t="shared" si="59"/>
        <v>0</v>
      </c>
    </row>
    <row r="458" spans="1:12" x14ac:dyDescent="0.25">
      <c r="A458">
        <f>'11'!A2432</f>
        <v>2424</v>
      </c>
      <c r="B458">
        <f>'11'!B2432</f>
        <v>590400</v>
      </c>
      <c r="C458">
        <f>('11'!C2432-'11'!C$2)/('11'!C$1-'11'!C$2)</f>
        <v>2.606160914997159E-2</v>
      </c>
      <c r="D458">
        <f>('11'!E2432-'11'!E$2)/('11'!E$1-'11'!E$2)</f>
        <v>0.13128991060025544</v>
      </c>
      <c r="E458">
        <f>('11'!F2432-'11'!F$2)/('11'!F$1-'11'!F$2)</f>
        <v>0.13128991060025574</v>
      </c>
      <c r="F458">
        <f>('11'!G2432-'11'!G$2)/('11'!G$1-'11'!G$2)</f>
        <v>0</v>
      </c>
      <c r="G458">
        <f>('11'!H2432-'11'!H$2)/('11'!H$1-'11'!H$2)</f>
        <v>0</v>
      </c>
      <c r="H458">
        <f t="shared" si="60"/>
        <v>7.5195770855463043E-2</v>
      </c>
      <c r="I458">
        <f t="shared" si="65"/>
        <v>1.3117071094082591</v>
      </c>
      <c r="J458">
        <f t="shared" si="66"/>
        <v>17.303462466297784</v>
      </c>
      <c r="K458">
        <f t="shared" si="66"/>
        <v>0</v>
      </c>
      <c r="L458">
        <f t="shared" si="59"/>
        <v>0</v>
      </c>
    </row>
    <row r="459" spans="1:12" x14ac:dyDescent="0.25">
      <c r="A459">
        <f>'11'!A2433</f>
        <v>2425</v>
      </c>
      <c r="B459">
        <f>'11'!B2433</f>
        <v>594000</v>
      </c>
      <c r="C459">
        <f>('11'!C2433-'11'!C$2)/('11'!C$1-'11'!C$2)</f>
        <v>2.9100071638546474E-2</v>
      </c>
      <c r="D459">
        <f>('11'!E2433-'11'!E$2)/('11'!E$1-'11'!E$2)</f>
        <v>0.12584078331204768</v>
      </c>
      <c r="E459">
        <f>('11'!F2433-'11'!F$2)/('11'!F$1-'11'!F$2)</f>
        <v>0.12584078331204862</v>
      </c>
      <c r="F459">
        <f>('11'!G2433-'11'!G$2)/('11'!G$1-'11'!G$2)</f>
        <v>0</v>
      </c>
      <c r="G459">
        <f>('11'!H2433-'11'!H$2)/('11'!H$1-'11'!H$2)</f>
        <v>0</v>
      </c>
      <c r="H459">
        <f t="shared" si="60"/>
        <v>3.2904325486030485E-2</v>
      </c>
      <c r="I459">
        <f t="shared" si="65"/>
        <v>1.2902937420178802</v>
      </c>
      <c r="J459">
        <f t="shared" si="66"/>
        <v>17.402795515822419</v>
      </c>
      <c r="K459">
        <f t="shared" si="66"/>
        <v>0</v>
      </c>
      <c r="L459">
        <f t="shared" si="59"/>
        <v>0</v>
      </c>
    </row>
    <row r="460" spans="1:12" x14ac:dyDescent="0.25">
      <c r="A460">
        <f>'11'!A2434</f>
        <v>2426</v>
      </c>
      <c r="B460">
        <f>'11'!B2434</f>
        <v>597600</v>
      </c>
      <c r="C460">
        <f>('11'!C2434-'11'!C$2)/('11'!C$1-'11'!C$2)</f>
        <v>1.6402756848892072E-2</v>
      </c>
      <c r="D460">
        <f>('11'!E2434-'11'!E$2)/('11'!E$1-'11'!E$2)</f>
        <v>0.12332907620263943</v>
      </c>
      <c r="E460">
        <f>('11'!F2434-'11'!F$2)/('11'!F$1-'11'!F$2)</f>
        <v>0.12332907620263966</v>
      </c>
      <c r="F460">
        <f>('11'!G2434-'11'!G$2)/('11'!G$1-'11'!G$2)</f>
        <v>0</v>
      </c>
      <c r="G460">
        <f>('11'!H2434-'11'!H$2)/('11'!H$1-'11'!H$2)</f>
        <v>0</v>
      </c>
      <c r="H460">
        <f t="shared" si="60"/>
        <v>1.1684493960129444E-2</v>
      </c>
      <c r="I460">
        <f t="shared" si="65"/>
        <v>1.2647083865474671</v>
      </c>
      <c r="J460">
        <f t="shared" si="66"/>
        <v>17.281680147580612</v>
      </c>
      <c r="K460">
        <f t="shared" si="66"/>
        <v>0</v>
      </c>
      <c r="L460">
        <f t="shared" si="59"/>
        <v>0</v>
      </c>
    </row>
    <row r="461" spans="1:12" x14ac:dyDescent="0.25">
      <c r="A461">
        <f>'11'!A2435</f>
        <v>2427</v>
      </c>
      <c r="B461">
        <f>'11'!B2435</f>
        <v>601200</v>
      </c>
      <c r="C461">
        <f>('11'!C2435-'11'!C$2)/('11'!C$1-'11'!C$2)</f>
        <v>6.6450927595662164E-3</v>
      </c>
      <c r="D461">
        <f>('11'!E2435-'11'!E$2)/('11'!E$1-'11'!E$2)</f>
        <v>0.12097346388534129</v>
      </c>
      <c r="E461">
        <f>('11'!F2435-'11'!F$2)/('11'!F$1-'11'!F$2)</f>
        <v>0.12097346388534197</v>
      </c>
      <c r="F461">
        <f>('11'!G2435-'11'!G$2)/('11'!G$1-'11'!G$2)</f>
        <v>0</v>
      </c>
      <c r="G461">
        <f>('11'!H2435-'11'!H$2)/('11'!H$1-'11'!H$2)</f>
        <v>0</v>
      </c>
      <c r="H461">
        <f t="shared" si="60"/>
        <v>3.4337096415602382E-3</v>
      </c>
      <c r="I461">
        <f t="shared" si="65"/>
        <v>1.2314034340854265</v>
      </c>
      <c r="J461">
        <f t="shared" si="66"/>
        <v>17.043266638285889</v>
      </c>
      <c r="K461">
        <f t="shared" si="66"/>
        <v>0</v>
      </c>
      <c r="L461">
        <f t="shared" si="59"/>
        <v>0</v>
      </c>
    </row>
    <row r="462" spans="1:12" x14ac:dyDescent="0.25">
      <c r="A462">
        <f>'11'!A2436</f>
        <v>2428</v>
      </c>
      <c r="B462">
        <f>'11'!B2436</f>
        <v>604800</v>
      </c>
      <c r="C462">
        <f>('11'!C2436-'11'!C$2)/('11'!C$1-'11'!C$2)</f>
        <v>1.6056915590029891E-3</v>
      </c>
      <c r="D462">
        <f>('11'!E2436-'11'!E$2)/('11'!E$1-'11'!E$2)</f>
        <v>0.12009365687526609</v>
      </c>
      <c r="E462">
        <f>('11'!F2436-'11'!F$2)/('11'!F$1-'11'!F$2)</f>
        <v>0.1200936568752658</v>
      </c>
      <c r="F462">
        <f>('11'!G2436-'11'!G$2)/('11'!G$1-'11'!G$2)</f>
        <v>0</v>
      </c>
      <c r="G462">
        <f>('11'!H2436-'11'!H$2)/('11'!H$1-'11'!H$2)</f>
        <v>0</v>
      </c>
      <c r="H462">
        <f t="shared" si="60"/>
        <v>9.1400904127862442E-4</v>
      </c>
      <c r="I462">
        <f t="shared" si="65"/>
        <v>1.2132822477650065</v>
      </c>
      <c r="J462">
        <f t="shared" si="66"/>
        <v>16.777678444728309</v>
      </c>
      <c r="K462">
        <f t="shared" si="66"/>
        <v>0</v>
      </c>
      <c r="L462">
        <f t="shared" si="59"/>
        <v>0</v>
      </c>
    </row>
    <row r="463" spans="1:12" x14ac:dyDescent="0.25">
      <c r="A463">
        <f>'11'!A2437</f>
        <v>2429</v>
      </c>
      <c r="B463">
        <f>'11'!B2437</f>
        <v>608400</v>
      </c>
      <c r="C463">
        <f>('11'!C2437-'11'!C$2)/('11'!C$1-'11'!C$2)</f>
        <v>9.1400904127862442E-4</v>
      </c>
      <c r="D463">
        <f>('11'!E2437-'11'!E$2)/('11'!E$1-'11'!E$2)</f>
        <v>0.1198098481623386</v>
      </c>
      <c r="E463">
        <f>('11'!F2437-'11'!F$2)/('11'!F$1-'11'!F$2)</f>
        <v>0.11980984816233897</v>
      </c>
      <c r="F463">
        <f>('11'!G2437-'11'!G$2)/('11'!G$1-'11'!G$2)</f>
        <v>0</v>
      </c>
      <c r="G463">
        <f>('11'!H2437-'11'!H$2)/('11'!H$1-'11'!H$2)</f>
        <v>0</v>
      </c>
      <c r="H463">
        <f t="shared" si="60"/>
        <v>0</v>
      </c>
      <c r="I463">
        <f t="shared" si="65"/>
        <v>1.2024407549311764</v>
      </c>
      <c r="J463">
        <f t="shared" si="66"/>
        <v>16.498311338158128</v>
      </c>
      <c r="K463">
        <f t="shared" si="66"/>
        <v>0</v>
      </c>
      <c r="L463">
        <f t="shared" si="59"/>
        <v>0</v>
      </c>
    </row>
    <row r="464" spans="1:12" x14ac:dyDescent="0.25">
      <c r="A464">
        <f>'11'!A2438</f>
        <v>2430</v>
      </c>
      <c r="B464">
        <f>'11'!B2438</f>
        <v>612000</v>
      </c>
      <c r="C464">
        <f>('11'!C2438-'11'!C$2)/('11'!C$1-'11'!C$2)</f>
        <v>0</v>
      </c>
      <c r="D464">
        <f>('11'!E2438-'11'!E$2)/('11'!E$1-'11'!E$2)</f>
        <v>0.11975308641975309</v>
      </c>
      <c r="E464">
        <f>('11'!F2438-'11'!F$2)/('11'!F$1-'11'!F$2)</f>
        <v>0.1197530864197536</v>
      </c>
      <c r="F464">
        <f>('11'!G2438-'11'!G$2)/('11'!G$1-'11'!G$2)</f>
        <v>0</v>
      </c>
      <c r="G464">
        <f>('11'!H2438-'11'!H$2)/('11'!H$1-'11'!H$2)</f>
        <v>0</v>
      </c>
      <c r="H464">
        <f t="shared" si="60"/>
        <v>0</v>
      </c>
      <c r="I464">
        <f t="shared" ref="I464:I479" si="67">D464*I$8+D463*I$7+D462*I$6</f>
        <v>1.1987228607918265</v>
      </c>
      <c r="J464">
        <f t="shared" ref="J464:K479" si="68">E464*J$8+E463*J$7+E462*J$6+E461*J$5+E460*J$4+E459*J$3</f>
        <v>16.32555697459917</v>
      </c>
      <c r="K464">
        <f t="shared" si="68"/>
        <v>0</v>
      </c>
      <c r="L464">
        <f t="shared" ref="L464:L527" si="69">AVERAGE(F465:F470)</f>
        <v>0</v>
      </c>
    </row>
    <row r="465" spans="1:12" x14ac:dyDescent="0.25">
      <c r="A465">
        <f>'11'!A2439</f>
        <v>2431</v>
      </c>
      <c r="B465">
        <f>'11'!B2439</f>
        <v>615600</v>
      </c>
      <c r="C465">
        <f>('11'!C2439-'11'!C$2)/('11'!C$1-'11'!C$2)</f>
        <v>0</v>
      </c>
      <c r="D465">
        <f>('11'!E2439-'11'!E$2)/('11'!E$1-'11'!E$2)</f>
        <v>0.11904356463743437</v>
      </c>
      <c r="E465">
        <f>('11'!F2439-'11'!F$2)/('11'!F$1-'11'!F$2)</f>
        <v>0.11904356463743553</v>
      </c>
      <c r="F465">
        <f>('11'!G2439-'11'!G$2)/('11'!G$1-'11'!G$2)</f>
        <v>0</v>
      </c>
      <c r="G465">
        <f>('11'!H2439-'11'!H$2)/('11'!H$1-'11'!H$2)</f>
        <v>0</v>
      </c>
      <c r="H465">
        <f t="shared" ref="H465:H528" si="70">C466*H$8+C467*H$7+C468*H$6</f>
        <v>0</v>
      </c>
      <c r="I465">
        <f t="shared" si="67"/>
        <v>1.1948630622960126</v>
      </c>
      <c r="J465">
        <f t="shared" si="68"/>
        <v>16.2036185610899</v>
      </c>
      <c r="K465">
        <f t="shared" si="68"/>
        <v>0</v>
      </c>
      <c r="L465">
        <f t="shared" si="69"/>
        <v>0</v>
      </c>
    </row>
    <row r="466" spans="1:12" x14ac:dyDescent="0.25">
      <c r="A466">
        <f>'11'!A2440</f>
        <v>2432</v>
      </c>
      <c r="B466">
        <f>'11'!B2440</f>
        <v>619200</v>
      </c>
      <c r="C466">
        <f>('11'!C2440-'11'!C$2)/('11'!C$1-'11'!C$2)</f>
        <v>0</v>
      </c>
      <c r="D466">
        <f>('11'!E2440-'11'!E$2)/('11'!E$1-'11'!E$2)</f>
        <v>0.11665957144884349</v>
      </c>
      <c r="E466">
        <f>('11'!F2440-'11'!F$2)/('11'!F$1-'11'!F$2)</f>
        <v>0.11665957144884415</v>
      </c>
      <c r="F466">
        <f>('11'!G2440-'11'!G$2)/('11'!G$1-'11'!G$2)</f>
        <v>0</v>
      </c>
      <c r="G466">
        <f>('11'!H2440-'11'!H$2)/('11'!H$1-'11'!H$2)</f>
        <v>0</v>
      </c>
      <c r="H466">
        <f t="shared" si="70"/>
        <v>0</v>
      </c>
      <c r="I466">
        <f t="shared" si="67"/>
        <v>1.1830282389669362</v>
      </c>
      <c r="J466">
        <f t="shared" si="68"/>
        <v>16.067361998013411</v>
      </c>
      <c r="K466">
        <f t="shared" si="68"/>
        <v>0</v>
      </c>
      <c r="L466">
        <f t="shared" si="69"/>
        <v>0</v>
      </c>
    </row>
    <row r="467" spans="1:12" x14ac:dyDescent="0.25">
      <c r="A467">
        <f>'11'!A2441</f>
        <v>2433</v>
      </c>
      <c r="B467">
        <f>'11'!B2441</f>
        <v>622800</v>
      </c>
      <c r="C467">
        <f>('11'!C2441-'11'!C$2)/('11'!C$1-'11'!C$2)</f>
        <v>0</v>
      </c>
      <c r="D467">
        <f>('11'!E2441-'11'!E$2)/('11'!E$1-'11'!E$2)</f>
        <v>0.11165034766567335</v>
      </c>
      <c r="E467">
        <f>('11'!F2441-'11'!F$2)/('11'!F$1-'11'!F$2)</f>
        <v>0.11165034766567308</v>
      </c>
      <c r="F467">
        <f>('11'!G2441-'11'!G$2)/('11'!G$1-'11'!G$2)</f>
        <v>0</v>
      </c>
      <c r="G467">
        <f>('11'!H2441-'11'!H$2)/('11'!H$1-'11'!H$2)</f>
        <v>0</v>
      </c>
      <c r="H467">
        <f t="shared" si="70"/>
        <v>0</v>
      </c>
      <c r="I467">
        <f t="shared" si="67"/>
        <v>1.1537107989215269</v>
      </c>
      <c r="J467">
        <f t="shared" si="68"/>
        <v>15.813580246913638</v>
      </c>
      <c r="K467">
        <f t="shared" si="68"/>
        <v>0</v>
      </c>
      <c r="L467">
        <f t="shared" si="69"/>
        <v>0</v>
      </c>
    </row>
    <row r="468" spans="1:12" x14ac:dyDescent="0.25">
      <c r="A468">
        <f>'11'!A2442</f>
        <v>2434</v>
      </c>
      <c r="B468">
        <f>'11'!B2442</f>
        <v>626400</v>
      </c>
      <c r="C468">
        <f>('11'!C2442-'11'!C$2)/('11'!C$1-'11'!C$2)</f>
        <v>0</v>
      </c>
      <c r="D468">
        <f>('11'!E2442-'11'!E$2)/('11'!E$1-'11'!E$2)</f>
        <v>0.10608769689229461</v>
      </c>
      <c r="E468">
        <f>('11'!F2442-'11'!F$2)/('11'!F$1-'11'!F$2)</f>
        <v>0.10608769689229522</v>
      </c>
      <c r="F468">
        <f>('11'!G2442-'11'!G$2)/('11'!G$1-'11'!G$2)</f>
        <v>0</v>
      </c>
      <c r="G468">
        <f>('11'!H2442-'11'!H$2)/('11'!H$1-'11'!H$2)</f>
        <v>0</v>
      </c>
      <c r="H468">
        <f t="shared" si="70"/>
        <v>0</v>
      </c>
      <c r="I468">
        <f t="shared" si="67"/>
        <v>1.109280544912729</v>
      </c>
      <c r="J468">
        <f t="shared" si="68"/>
        <v>15.420221370796147</v>
      </c>
      <c r="K468">
        <f t="shared" si="68"/>
        <v>0</v>
      </c>
      <c r="L468">
        <f t="shared" si="69"/>
        <v>0</v>
      </c>
    </row>
    <row r="469" spans="1:12" x14ac:dyDescent="0.25">
      <c r="A469">
        <f>'11'!A2443</f>
        <v>2435</v>
      </c>
      <c r="B469">
        <f>'11'!B2443</f>
        <v>630000</v>
      </c>
      <c r="C469">
        <f>('11'!C2443-'11'!C$2)/('11'!C$1-'11'!C$2)</f>
        <v>0</v>
      </c>
      <c r="D469">
        <f>('11'!E2443-'11'!E$2)/('11'!E$1-'11'!E$2)</f>
        <v>0.10058180786150135</v>
      </c>
      <c r="E469">
        <f>('11'!F2443-'11'!F$2)/('11'!F$1-'11'!F$2)</f>
        <v>0.10058180786150271</v>
      </c>
      <c r="F469">
        <f>('11'!G2443-'11'!G$2)/('11'!G$1-'11'!G$2)</f>
        <v>0</v>
      </c>
      <c r="G469">
        <f>('11'!H2443-'11'!H$2)/('11'!H$1-'11'!H$2)</f>
        <v>0</v>
      </c>
      <c r="H469">
        <f t="shared" si="70"/>
        <v>0</v>
      </c>
      <c r="I469">
        <f t="shared" si="67"/>
        <v>1.0555413651199093</v>
      </c>
      <c r="J469">
        <f t="shared" si="68"/>
        <v>14.905676174258653</v>
      </c>
      <c r="K469">
        <f t="shared" si="68"/>
        <v>0</v>
      </c>
      <c r="L469">
        <f t="shared" si="69"/>
        <v>0</v>
      </c>
    </row>
    <row r="470" spans="1:12" x14ac:dyDescent="0.25">
      <c r="A470">
        <f>'11'!A2444</f>
        <v>2436</v>
      </c>
      <c r="B470">
        <f>'11'!B2444</f>
        <v>633600</v>
      </c>
      <c r="C470">
        <f>('11'!C2444-'11'!C$2)/('11'!C$1-'11'!C$2)</f>
        <v>0</v>
      </c>
      <c r="D470">
        <f>('11'!E2444-'11'!E$2)/('11'!E$1-'11'!E$2)</f>
        <v>9.3912303107705417E-2</v>
      </c>
      <c r="E470">
        <f>('11'!F2444-'11'!F$2)/('11'!F$1-'11'!F$2)</f>
        <v>9.3912303107705181E-2</v>
      </c>
      <c r="F470">
        <f>('11'!G2444-'11'!G$2)/('11'!G$1-'11'!G$2)</f>
        <v>0</v>
      </c>
      <c r="G470">
        <f>('11'!H2444-'11'!H$2)/('11'!H$1-'11'!H$2)</f>
        <v>0</v>
      </c>
      <c r="H470">
        <f t="shared" si="70"/>
        <v>0</v>
      </c>
      <c r="I470">
        <f t="shared" si="67"/>
        <v>0.99565772669220964</v>
      </c>
      <c r="J470">
        <f t="shared" si="68"/>
        <v>14.24241521214708</v>
      </c>
      <c r="K470">
        <f t="shared" si="68"/>
        <v>0</v>
      </c>
      <c r="L470">
        <f t="shared" si="69"/>
        <v>7.215007215007215E-4</v>
      </c>
    </row>
    <row r="471" spans="1:12" x14ac:dyDescent="0.25">
      <c r="A471">
        <f>'11'!A2445</f>
        <v>2437</v>
      </c>
      <c r="B471">
        <f>'11'!B2445</f>
        <v>637200</v>
      </c>
      <c r="C471">
        <f>('11'!C2445-'11'!C$2)/('11'!C$1-'11'!C$2)</f>
        <v>0</v>
      </c>
      <c r="D471">
        <f>('11'!E2445-'11'!E$2)/('11'!E$1-'11'!E$2)</f>
        <v>8.8434794948204914E-2</v>
      </c>
      <c r="E471">
        <f>('11'!F2445-'11'!F$2)/('11'!F$1-'11'!F$2)</f>
        <v>8.8434794948206372E-2</v>
      </c>
      <c r="F471">
        <f>('11'!G2445-'11'!G$2)/('11'!G$1-'11'!G$2)</f>
        <v>0</v>
      </c>
      <c r="G471">
        <f>('11'!H2445-'11'!H$2)/('11'!H$1-'11'!H$2)</f>
        <v>0</v>
      </c>
      <c r="H471">
        <f t="shared" si="70"/>
        <v>0</v>
      </c>
      <c r="I471">
        <f t="shared" si="67"/>
        <v>0.93722151270043996</v>
      </c>
      <c r="J471">
        <f t="shared" si="68"/>
        <v>13.490009933305027</v>
      </c>
      <c r="K471">
        <f t="shared" si="68"/>
        <v>0</v>
      </c>
      <c r="L471">
        <f t="shared" si="69"/>
        <v>7.215007215007215E-4</v>
      </c>
    </row>
    <row r="472" spans="1:12" x14ac:dyDescent="0.25">
      <c r="A472">
        <f>'11'!A2446</f>
        <v>2438</v>
      </c>
      <c r="B472">
        <f>'11'!B2446</f>
        <v>640800</v>
      </c>
      <c r="C472">
        <f>('11'!C2446-'11'!C$2)/('11'!C$1-'11'!C$2)</f>
        <v>0</v>
      </c>
      <c r="D472">
        <f>('11'!E2446-'11'!E$2)/('11'!E$1-'11'!E$2)</f>
        <v>8.0913864055626519E-2</v>
      </c>
      <c r="E472">
        <f>('11'!F2446-'11'!F$2)/('11'!F$1-'11'!F$2)</f>
        <v>8.0913864055626353E-2</v>
      </c>
      <c r="F472">
        <f>('11'!G2446-'11'!G$2)/('11'!G$1-'11'!G$2)</f>
        <v>0</v>
      </c>
      <c r="G472">
        <f>('11'!H2446-'11'!H$2)/('11'!H$1-'11'!H$2)</f>
        <v>0</v>
      </c>
      <c r="H472">
        <f t="shared" si="70"/>
        <v>0</v>
      </c>
      <c r="I472">
        <f t="shared" si="67"/>
        <v>0.87069675039023708</v>
      </c>
      <c r="J472">
        <f t="shared" si="68"/>
        <v>12.664907052646599</v>
      </c>
      <c r="K472">
        <f t="shared" si="68"/>
        <v>0</v>
      </c>
      <c r="L472">
        <f t="shared" si="69"/>
        <v>7.215007215007215E-4</v>
      </c>
    </row>
    <row r="473" spans="1:12" x14ac:dyDescent="0.25">
      <c r="A473">
        <f>'11'!A2447</f>
        <v>2439</v>
      </c>
      <c r="B473">
        <f>'11'!B2447</f>
        <v>644400</v>
      </c>
      <c r="C473">
        <f>('11'!C2447-'11'!C$2)/('11'!C$1-'11'!C$2)</f>
        <v>0</v>
      </c>
      <c r="D473">
        <f>('11'!E2447-'11'!E$2)/('11'!E$1-'11'!E$2)</f>
        <v>7.3492266212572738E-2</v>
      </c>
      <c r="E473">
        <f>('11'!F2447-'11'!F$2)/('11'!F$1-'11'!F$2)</f>
        <v>7.349226621257425E-2</v>
      </c>
      <c r="F473">
        <f>('11'!G2447-'11'!G$2)/('11'!G$1-'11'!G$2)</f>
        <v>0</v>
      </c>
      <c r="G473">
        <f>('11'!H2447-'11'!H$2)/('11'!H$1-'11'!H$2)</f>
        <v>0</v>
      </c>
      <c r="H473">
        <f t="shared" si="70"/>
        <v>9.2932486845680687E-2</v>
      </c>
      <c r="I473">
        <f t="shared" si="67"/>
        <v>0.80201504186178518</v>
      </c>
      <c r="J473">
        <f t="shared" si="68"/>
        <v>11.774343692351458</v>
      </c>
      <c r="K473">
        <f t="shared" si="68"/>
        <v>0</v>
      </c>
      <c r="L473">
        <f t="shared" si="69"/>
        <v>7.215007215007215E-4</v>
      </c>
    </row>
    <row r="474" spans="1:12" x14ac:dyDescent="0.25">
      <c r="A474">
        <f>'11'!A2448</f>
        <v>2440</v>
      </c>
      <c r="B474">
        <f>'11'!B2448</f>
        <v>648000</v>
      </c>
      <c r="C474">
        <f>('11'!C2448-'11'!C$2)/('11'!C$1-'11'!C$2)</f>
        <v>0</v>
      </c>
      <c r="D474">
        <f>('11'!E2448-'11'!E$2)/('11'!E$1-'11'!E$2)</f>
        <v>6.7390378884631758E-2</v>
      </c>
      <c r="E474">
        <f>('11'!F2448-'11'!F$2)/('11'!F$1-'11'!F$2)</f>
        <v>6.7390378884632396E-2</v>
      </c>
      <c r="F474">
        <f>('11'!G2448-'11'!G$2)/('11'!G$1-'11'!G$2)</f>
        <v>0</v>
      </c>
      <c r="G474">
        <f>('11'!H2448-'11'!H$2)/('11'!H$1-'11'!H$2)</f>
        <v>0</v>
      </c>
      <c r="H474">
        <f t="shared" si="70"/>
        <v>9.2932486845680687E-2</v>
      </c>
      <c r="I474">
        <f t="shared" si="67"/>
        <v>0.73277990634312484</v>
      </c>
      <c r="J474">
        <f t="shared" si="68"/>
        <v>10.881935575422265</v>
      </c>
      <c r="K474">
        <f t="shared" si="68"/>
        <v>0</v>
      </c>
      <c r="L474">
        <f t="shared" si="69"/>
        <v>7.215007215007215E-4</v>
      </c>
    </row>
    <row r="475" spans="1:12" x14ac:dyDescent="0.25">
      <c r="A475">
        <f>'11'!A2449</f>
        <v>2441</v>
      </c>
      <c r="B475">
        <f>'11'!B2449</f>
        <v>651600</v>
      </c>
      <c r="C475">
        <f>('11'!C2449-'11'!C$2)/('11'!C$1-'11'!C$2)</f>
        <v>0</v>
      </c>
      <c r="D475">
        <f>('11'!E2449-'11'!E$2)/('11'!E$1-'11'!E$2)</f>
        <v>6.2281822051936997E-2</v>
      </c>
      <c r="E475">
        <f>('11'!F2449-'11'!F$2)/('11'!F$1-'11'!F$2)</f>
        <v>6.2281822051937441E-2</v>
      </c>
      <c r="F475">
        <f>('11'!G2449-'11'!G$2)/('11'!G$1-'11'!G$2)</f>
        <v>0</v>
      </c>
      <c r="G475">
        <f>('11'!H2449-'11'!H$2)/('11'!H$1-'11'!H$2)</f>
        <v>0</v>
      </c>
      <c r="H475">
        <f t="shared" si="70"/>
        <v>4.6466243422840343E-2</v>
      </c>
      <c r="I475">
        <f t="shared" si="67"/>
        <v>0.67177522349936147</v>
      </c>
      <c r="J475">
        <f t="shared" si="68"/>
        <v>10.043763303533517</v>
      </c>
      <c r="K475">
        <f t="shared" si="68"/>
        <v>0</v>
      </c>
      <c r="L475">
        <f t="shared" si="69"/>
        <v>7.215007215007215E-4</v>
      </c>
    </row>
    <row r="476" spans="1:12" x14ac:dyDescent="0.25">
      <c r="A476">
        <f>'11'!A2450</f>
        <v>2442</v>
      </c>
      <c r="B476">
        <f>'11'!B2450</f>
        <v>655200</v>
      </c>
      <c r="C476">
        <f>('11'!C2450-'11'!C$2)/('11'!C$1-'11'!C$2)</f>
        <v>4.6466243422840343E-2</v>
      </c>
      <c r="D476">
        <f>('11'!E2450-'11'!E$2)/('11'!E$1-'11'!E$2)</f>
        <v>5.7797644387682701E-2</v>
      </c>
      <c r="E476">
        <f>('11'!F2450-'11'!F$2)/('11'!F$1-'11'!F$2)</f>
        <v>5.7797644387683519E-2</v>
      </c>
      <c r="F476">
        <f>('11'!G2450-'11'!G$2)/('11'!G$1-'11'!G$2)</f>
        <v>4.329004329004329E-3</v>
      </c>
      <c r="G476">
        <f>('11'!H2450-'11'!H$2)/('11'!H$1-'11'!H$2)</f>
        <v>4.3290043279177624E-3</v>
      </c>
      <c r="H476">
        <f t="shared" si="70"/>
        <v>0</v>
      </c>
      <c r="I476">
        <f t="shared" si="67"/>
        <v>0.62020718036043709</v>
      </c>
      <c r="J476">
        <f t="shared" si="68"/>
        <v>9.2375195118491007</v>
      </c>
      <c r="K476">
        <f t="shared" si="68"/>
        <v>1.7316017316017316E-2</v>
      </c>
      <c r="L476">
        <f t="shared" si="69"/>
        <v>0</v>
      </c>
    </row>
    <row r="477" spans="1:12" x14ac:dyDescent="0.25">
      <c r="A477">
        <f>'11'!A2451</f>
        <v>2443</v>
      </c>
      <c r="B477">
        <f>'11'!B2451</f>
        <v>658800</v>
      </c>
      <c r="C477">
        <f>('11'!C2451-'11'!C$2)/('11'!C$1-'11'!C$2)</f>
        <v>0</v>
      </c>
      <c r="D477">
        <f>('11'!E2451-'11'!E$2)/('11'!E$1-'11'!E$2)</f>
        <v>5.3639846743295021E-2</v>
      </c>
      <c r="E477">
        <f>('11'!F2451-'11'!F$2)/('11'!F$1-'11'!F$2)</f>
        <v>5.3639846743294951E-2</v>
      </c>
      <c r="F477">
        <f>('11'!G2451-'11'!G$2)/('11'!G$1-'11'!G$2)</f>
        <v>0</v>
      </c>
      <c r="G477">
        <f>('11'!H2451-'11'!H$2)/('11'!H$1-'11'!H$2)</f>
        <v>0</v>
      </c>
      <c r="H477">
        <f t="shared" si="70"/>
        <v>0</v>
      </c>
      <c r="I477">
        <f t="shared" si="67"/>
        <v>0.57479778629203915</v>
      </c>
      <c r="J477">
        <f t="shared" si="68"/>
        <v>8.5023130410104457</v>
      </c>
      <c r="K477">
        <f t="shared" si="68"/>
        <v>2.5974025974025976E-2</v>
      </c>
      <c r="L477">
        <f t="shared" si="69"/>
        <v>0</v>
      </c>
    </row>
    <row r="478" spans="1:12" x14ac:dyDescent="0.25">
      <c r="A478">
        <f>'11'!A2452</f>
        <v>2444</v>
      </c>
      <c r="B478">
        <f>'11'!B2452</f>
        <v>662400</v>
      </c>
      <c r="C478">
        <f>('11'!C2452-'11'!C$2)/('11'!C$1-'11'!C$2)</f>
        <v>0</v>
      </c>
      <c r="D478">
        <f>('11'!E2452-'11'!E$2)/('11'!E$1-'11'!E$2)</f>
        <v>5.0957854406130265E-2</v>
      </c>
      <c r="E478">
        <f>('11'!F2452-'11'!F$2)/('11'!F$1-'11'!F$2)</f>
        <v>5.0957854406131917E-2</v>
      </c>
      <c r="F478">
        <f>('11'!G2452-'11'!G$2)/('11'!G$1-'11'!G$2)</f>
        <v>0</v>
      </c>
      <c r="G478">
        <f>('11'!H2452-'11'!H$2)/('11'!H$1-'11'!H$2)</f>
        <v>0</v>
      </c>
      <c r="H478">
        <f t="shared" si="70"/>
        <v>0</v>
      </c>
      <c r="I478">
        <f t="shared" si="67"/>
        <v>0.5381438910174543</v>
      </c>
      <c r="J478">
        <f t="shared" si="68"/>
        <v>7.8909748829290036</v>
      </c>
      <c r="K478">
        <f t="shared" si="68"/>
        <v>2.5974025974025976E-2</v>
      </c>
      <c r="L478">
        <f t="shared" si="69"/>
        <v>0</v>
      </c>
    </row>
    <row r="479" spans="1:12" x14ac:dyDescent="0.25">
      <c r="A479">
        <f>'11'!A2453</f>
        <v>2445</v>
      </c>
      <c r="B479">
        <f>'11'!B2453</f>
        <v>666000</v>
      </c>
      <c r="C479">
        <f>('11'!C2453-'11'!C$2)/('11'!C$1-'11'!C$2)</f>
        <v>0</v>
      </c>
      <c r="D479">
        <f>('11'!E2453-'11'!E$2)/('11'!E$1-'11'!E$2)</f>
        <v>4.9141478643394354E-2</v>
      </c>
      <c r="E479">
        <f>('11'!F2453-'11'!F$2)/('11'!F$1-'11'!F$2)</f>
        <v>4.9141478643394187E-2</v>
      </c>
      <c r="F479">
        <f>('11'!G2453-'11'!G$2)/('11'!G$1-'11'!G$2)</f>
        <v>0</v>
      </c>
      <c r="G479">
        <f>('11'!H2453-'11'!H$2)/('11'!H$1-'11'!H$2)</f>
        <v>0</v>
      </c>
      <c r="H479">
        <f t="shared" si="70"/>
        <v>0</v>
      </c>
      <c r="I479">
        <f t="shared" si="67"/>
        <v>0.51035901802185324</v>
      </c>
      <c r="J479">
        <f t="shared" si="68"/>
        <v>7.4055200794665197</v>
      </c>
      <c r="K479">
        <f t="shared" si="68"/>
        <v>1.2987012987012988E-2</v>
      </c>
      <c r="L479">
        <f t="shared" si="69"/>
        <v>0</v>
      </c>
    </row>
    <row r="480" spans="1:12" x14ac:dyDescent="0.25">
      <c r="A480">
        <f>'11'!A2454</f>
        <v>2446</v>
      </c>
      <c r="B480">
        <f>'11'!B2454</f>
        <v>669600</v>
      </c>
      <c r="C480">
        <f>('11'!C2454-'11'!C$2)/('11'!C$1-'11'!C$2)</f>
        <v>0</v>
      </c>
      <c r="D480">
        <f>('11'!E2454-'11'!E$2)/('11'!E$1-'11'!E$2)</f>
        <v>4.7353483751951184E-2</v>
      </c>
      <c r="E480">
        <f>('11'!F2454-'11'!F$2)/('11'!F$1-'11'!F$2)</f>
        <v>4.7353483751952162E-2</v>
      </c>
      <c r="F480">
        <f>('11'!G2454-'11'!G$2)/('11'!G$1-'11'!G$2)</f>
        <v>0</v>
      </c>
      <c r="G480">
        <f>('11'!H2454-'11'!H$2)/('11'!H$1-'11'!H$2)</f>
        <v>0</v>
      </c>
      <c r="H480">
        <f t="shared" si="70"/>
        <v>2.2232652355426001E-3</v>
      </c>
      <c r="I480">
        <f t="shared" ref="I480:I495" si="71">D480*I$8+D479*I$7+D478*I$6</f>
        <v>0.48971193415637859</v>
      </c>
      <c r="J480">
        <f t="shared" ref="J480:K495" si="72">E480*J$8+E479*J$7+E478*J$6+E477*J$5+E476*J$4+E475*J$3</f>
        <v>7.0065134099617641</v>
      </c>
      <c r="K480">
        <f t="shared" si="72"/>
        <v>1.2987012987012988E-2</v>
      </c>
      <c r="L480">
        <f t="shared" si="69"/>
        <v>0</v>
      </c>
    </row>
    <row r="481" spans="1:12" x14ac:dyDescent="0.25">
      <c r="A481">
        <f>'11'!A2455</f>
        <v>2447</v>
      </c>
      <c r="B481">
        <f>'11'!B2455</f>
        <v>673200</v>
      </c>
      <c r="C481">
        <f>('11'!C2455-'11'!C$2)/('11'!C$1-'11'!C$2)</f>
        <v>0</v>
      </c>
      <c r="D481">
        <f>('11'!E2455-'11'!E$2)/('11'!E$1-'11'!E$2)</f>
        <v>4.5707393216971766E-2</v>
      </c>
      <c r="E481">
        <f>('11'!F2455-'11'!F$2)/('11'!F$1-'11'!F$2)</f>
        <v>4.5707393216972543E-2</v>
      </c>
      <c r="F481">
        <f>('11'!G2455-'11'!G$2)/('11'!G$1-'11'!G$2)</f>
        <v>0</v>
      </c>
      <c r="G481">
        <f>('11'!H2455-'11'!H$2)/('11'!H$1-'11'!H$2)</f>
        <v>0</v>
      </c>
      <c r="H481">
        <f t="shared" si="70"/>
        <v>2.2232652355426001E-3</v>
      </c>
      <c r="I481">
        <f t="shared" si="71"/>
        <v>0.47231446005392363</v>
      </c>
      <c r="J481">
        <f t="shared" si="72"/>
        <v>6.6740598836385177</v>
      </c>
      <c r="K481">
        <f t="shared" si="72"/>
        <v>4.329004329004329E-3</v>
      </c>
      <c r="L481">
        <f t="shared" si="69"/>
        <v>0</v>
      </c>
    </row>
    <row r="482" spans="1:12" x14ac:dyDescent="0.25">
      <c r="A482">
        <f>'11'!A2456</f>
        <v>2448</v>
      </c>
      <c r="B482">
        <f>'11'!B2456</f>
        <v>676800</v>
      </c>
      <c r="C482">
        <f>('11'!C2456-'11'!C$2)/('11'!C$1-'11'!C$2)</f>
        <v>0</v>
      </c>
      <c r="D482">
        <f>('11'!E2456-'11'!E$2)/('11'!E$1-'11'!E$2)</f>
        <v>4.4756634028664685E-2</v>
      </c>
      <c r="E482">
        <f>('11'!F2456-'11'!F$2)/('11'!F$1-'11'!F$2)</f>
        <v>4.475663402866617E-2</v>
      </c>
      <c r="F482">
        <f>('11'!G2456-'11'!G$2)/('11'!G$1-'11'!G$2)</f>
        <v>0</v>
      </c>
      <c r="G482">
        <f>('11'!H2456-'11'!H$2)/('11'!H$1-'11'!H$2)</f>
        <v>0</v>
      </c>
      <c r="H482">
        <f t="shared" si="70"/>
        <v>1.1116326177713E-3</v>
      </c>
      <c r="I482">
        <f t="shared" si="71"/>
        <v>0.45820916702142755</v>
      </c>
      <c r="J482">
        <f t="shared" si="72"/>
        <v>6.4266212572727266</v>
      </c>
      <c r="K482">
        <f t="shared" si="72"/>
        <v>0</v>
      </c>
      <c r="L482">
        <f t="shared" si="69"/>
        <v>0</v>
      </c>
    </row>
    <row r="483" spans="1:12" x14ac:dyDescent="0.25">
      <c r="A483">
        <f>'11'!A2457</f>
        <v>2449</v>
      </c>
      <c r="B483">
        <f>'11'!B2457</f>
        <v>680400</v>
      </c>
      <c r="C483">
        <f>('11'!C2457-'11'!C$2)/('11'!C$1-'11'!C$2)</f>
        <v>1.1116326177713E-3</v>
      </c>
      <c r="D483">
        <f>('11'!E2457-'11'!E$2)/('11'!E$1-'11'!E$2)</f>
        <v>4.3607208741308363E-2</v>
      </c>
      <c r="E483">
        <f>('11'!F2457-'11'!F$2)/('11'!F$1-'11'!F$2)</f>
        <v>4.3607208741310008E-2</v>
      </c>
      <c r="F483">
        <f>('11'!G2457-'11'!G$2)/('11'!G$1-'11'!G$2)</f>
        <v>0</v>
      </c>
      <c r="G483">
        <f>('11'!H2457-'11'!H$2)/('11'!H$1-'11'!H$2)</f>
        <v>0</v>
      </c>
      <c r="H483">
        <f t="shared" si="70"/>
        <v>0</v>
      </c>
      <c r="I483">
        <f t="shared" si="71"/>
        <v>0.44582091670214286</v>
      </c>
      <c r="J483">
        <f t="shared" si="72"/>
        <v>6.2288207747979252</v>
      </c>
      <c r="K483">
        <f t="shared" si="72"/>
        <v>0</v>
      </c>
      <c r="L483">
        <f t="shared" si="69"/>
        <v>0</v>
      </c>
    </row>
    <row r="484" spans="1:12" x14ac:dyDescent="0.25">
      <c r="A484">
        <f>'11'!A2458</f>
        <v>2450</v>
      </c>
      <c r="B484">
        <f>'11'!B2458</f>
        <v>684000</v>
      </c>
      <c r="C484">
        <f>('11'!C2458-'11'!C$2)/('11'!C$1-'11'!C$2)</f>
        <v>0</v>
      </c>
      <c r="D484">
        <f>('11'!E2458-'11'!E$2)/('11'!E$1-'11'!E$2)</f>
        <v>4.2755782602525903E-2</v>
      </c>
      <c r="E484">
        <f>('11'!F2458-'11'!F$2)/('11'!F$1-'11'!F$2)</f>
        <v>4.275578260252752E-2</v>
      </c>
      <c r="F484">
        <f>('11'!G2458-'11'!G$2)/('11'!G$1-'11'!G$2)</f>
        <v>0</v>
      </c>
      <c r="G484">
        <f>('11'!H2458-'11'!H$2)/('11'!H$1-'11'!H$2)</f>
        <v>0</v>
      </c>
      <c r="H484">
        <f t="shared" si="70"/>
        <v>0</v>
      </c>
      <c r="I484">
        <f t="shared" si="71"/>
        <v>0.43611465872002275</v>
      </c>
      <c r="J484">
        <f t="shared" si="72"/>
        <v>6.0556974599121931</v>
      </c>
      <c r="K484">
        <f t="shared" si="72"/>
        <v>0</v>
      </c>
      <c r="L484">
        <f t="shared" si="69"/>
        <v>0</v>
      </c>
    </row>
    <row r="485" spans="1:12" x14ac:dyDescent="0.25">
      <c r="A485">
        <f>'11'!A2459</f>
        <v>2451</v>
      </c>
      <c r="B485">
        <f>'11'!B2459</f>
        <v>687600</v>
      </c>
      <c r="C485">
        <f>('11'!C2459-'11'!C$2)/('11'!C$1-'11'!C$2)</f>
        <v>0</v>
      </c>
      <c r="D485">
        <f>('11'!E2459-'11'!E$2)/('11'!E$1-'11'!E$2)</f>
        <v>4.1819213849865193E-2</v>
      </c>
      <c r="E485">
        <f>('11'!F2459-'11'!F$2)/('11'!F$1-'11'!F$2)</f>
        <v>4.181921384986597E-2</v>
      </c>
      <c r="F485">
        <f>('11'!G2459-'11'!G$2)/('11'!G$1-'11'!G$2)</f>
        <v>0</v>
      </c>
      <c r="G485">
        <f>('11'!H2459-'11'!H$2)/('11'!H$1-'11'!H$2)</f>
        <v>0</v>
      </c>
      <c r="H485">
        <f t="shared" si="70"/>
        <v>0</v>
      </c>
      <c r="I485">
        <f t="shared" si="71"/>
        <v>0.42636582943096357</v>
      </c>
      <c r="J485">
        <f t="shared" si="72"/>
        <v>5.9047112246347631</v>
      </c>
      <c r="K485">
        <f t="shared" si="72"/>
        <v>0</v>
      </c>
      <c r="L485">
        <f t="shared" si="69"/>
        <v>0</v>
      </c>
    </row>
    <row r="486" spans="1:12" x14ac:dyDescent="0.25">
      <c r="A486">
        <f>'11'!A2460</f>
        <v>2452</v>
      </c>
      <c r="B486">
        <f>'11'!B2460</f>
        <v>691200</v>
      </c>
      <c r="C486">
        <f>('11'!C2460-'11'!C$2)/('11'!C$1-'11'!C$2)</f>
        <v>0</v>
      </c>
      <c r="D486">
        <f>('11'!E2460-'11'!E$2)/('11'!E$1-'11'!E$2)</f>
        <v>4.0854264225911735E-2</v>
      </c>
      <c r="E486">
        <f>('11'!F2460-'11'!F$2)/('11'!F$1-'11'!F$2)</f>
        <v>4.0854264225912748E-2</v>
      </c>
      <c r="F486">
        <f>('11'!G2460-'11'!G$2)/('11'!G$1-'11'!G$2)</f>
        <v>0</v>
      </c>
      <c r="G486">
        <f>('11'!H2460-'11'!H$2)/('11'!H$1-'11'!H$2)</f>
        <v>0</v>
      </c>
      <c r="H486">
        <f t="shared" si="70"/>
        <v>0</v>
      </c>
      <c r="I486">
        <f t="shared" si="71"/>
        <v>0.41714204626082024</v>
      </c>
      <c r="J486">
        <f t="shared" si="72"/>
        <v>5.7705264651626473</v>
      </c>
      <c r="K486">
        <f t="shared" si="72"/>
        <v>0</v>
      </c>
      <c r="L486">
        <f t="shared" si="69"/>
        <v>0</v>
      </c>
    </row>
    <row r="487" spans="1:12" x14ac:dyDescent="0.25">
      <c r="A487">
        <f>'11'!A2461</f>
        <v>2453</v>
      </c>
      <c r="B487">
        <f>'11'!B2461</f>
        <v>694800</v>
      </c>
      <c r="C487">
        <f>('11'!C2461-'11'!C$2)/('11'!C$1-'11'!C$2)</f>
        <v>0</v>
      </c>
      <c r="D487">
        <f>('11'!E2461-'11'!E$2)/('11'!E$1-'11'!E$2)</f>
        <v>3.9222364126578688E-2</v>
      </c>
      <c r="E487">
        <f>('11'!F2461-'11'!F$2)/('11'!F$1-'11'!F$2)</f>
        <v>3.9222364126579978E-2</v>
      </c>
      <c r="F487">
        <f>('11'!G2461-'11'!G$2)/('11'!G$1-'11'!G$2)</f>
        <v>0</v>
      </c>
      <c r="G487">
        <f>('11'!H2461-'11'!H$2)/('11'!H$1-'11'!H$2)</f>
        <v>0</v>
      </c>
      <c r="H487">
        <f t="shared" si="70"/>
        <v>0</v>
      </c>
      <c r="I487">
        <f t="shared" si="71"/>
        <v>0.40490989073364558</v>
      </c>
      <c r="J487">
        <f t="shared" si="72"/>
        <v>5.6185894706969233</v>
      </c>
      <c r="K487">
        <f t="shared" si="72"/>
        <v>0</v>
      </c>
      <c r="L487">
        <f t="shared" si="69"/>
        <v>0</v>
      </c>
    </row>
    <row r="488" spans="1:12" x14ac:dyDescent="0.25">
      <c r="A488">
        <f>'11'!A2462</f>
        <v>2454</v>
      </c>
      <c r="B488">
        <f>'11'!B2462</f>
        <v>698400</v>
      </c>
      <c r="C488">
        <f>('11'!C2462-'11'!C$2)/('11'!C$1-'11'!C$2)</f>
        <v>0</v>
      </c>
      <c r="D488">
        <f>('11'!E2462-'11'!E$2)/('11'!E$1-'11'!E$2)</f>
        <v>3.6781609195402298E-2</v>
      </c>
      <c r="E488">
        <f>('11'!F2462-'11'!F$2)/('11'!F$1-'11'!F$2)</f>
        <v>3.6781609195403228E-2</v>
      </c>
      <c r="F488">
        <f>('11'!G2462-'11'!G$2)/('11'!G$1-'11'!G$2)</f>
        <v>0</v>
      </c>
      <c r="G488">
        <f>('11'!H2462-'11'!H$2)/('11'!H$1-'11'!H$2)</f>
        <v>0</v>
      </c>
      <c r="H488">
        <f t="shared" si="70"/>
        <v>0</v>
      </c>
      <c r="I488">
        <f t="shared" si="71"/>
        <v>0.38735632183908042</v>
      </c>
      <c r="J488">
        <f t="shared" si="72"/>
        <v>5.4253583085002282</v>
      </c>
      <c r="K488">
        <f t="shared" si="72"/>
        <v>0</v>
      </c>
      <c r="L488">
        <f t="shared" si="69"/>
        <v>0</v>
      </c>
    </row>
    <row r="489" spans="1:12" x14ac:dyDescent="0.25">
      <c r="A489">
        <f>'11'!A2463</f>
        <v>2455</v>
      </c>
      <c r="B489">
        <f>'11'!B2463</f>
        <v>702000</v>
      </c>
      <c r="C489">
        <f>('11'!C2463-'11'!C$2)/('11'!C$1-'11'!C$2)</f>
        <v>0</v>
      </c>
      <c r="D489">
        <f>('11'!E2463-'11'!E$2)/('11'!E$1-'11'!E$2)</f>
        <v>3.4085426422591172E-2</v>
      </c>
      <c r="E489">
        <f>('11'!F2463-'11'!F$2)/('11'!F$1-'11'!F$2)</f>
        <v>3.4085426422591332E-2</v>
      </c>
      <c r="F489">
        <f>('11'!G2463-'11'!G$2)/('11'!G$1-'11'!G$2)</f>
        <v>0</v>
      </c>
      <c r="G489">
        <f>('11'!H2463-'11'!H$2)/('11'!H$1-'11'!H$2)</f>
        <v>0</v>
      </c>
      <c r="H489">
        <f t="shared" si="70"/>
        <v>0</v>
      </c>
      <c r="I489">
        <f t="shared" si="71"/>
        <v>0.36435362565630763</v>
      </c>
      <c r="J489">
        <f t="shared" si="72"/>
        <v>5.1838938555414753</v>
      </c>
      <c r="K489">
        <f t="shared" si="72"/>
        <v>0</v>
      </c>
      <c r="L489">
        <f t="shared" si="69"/>
        <v>0</v>
      </c>
    </row>
    <row r="490" spans="1:12" x14ac:dyDescent="0.25">
      <c r="A490">
        <f>'11'!A2464</f>
        <v>2456</v>
      </c>
      <c r="B490">
        <f>'11'!B2464</f>
        <v>705600</v>
      </c>
      <c r="C490">
        <f>('11'!C2464-'11'!C$2)/('11'!C$1-'11'!C$2)</f>
        <v>0</v>
      </c>
      <c r="D490">
        <f>('11'!E2464-'11'!E$2)/('11'!E$1-'11'!E$2)</f>
        <v>3.1261529728962678E-2</v>
      </c>
      <c r="E490">
        <f>('11'!F2464-'11'!F$2)/('11'!F$1-'11'!F$2)</f>
        <v>3.1261529728963879E-2</v>
      </c>
      <c r="F490">
        <f>('11'!G2464-'11'!G$2)/('11'!G$1-'11'!G$2)</f>
        <v>0</v>
      </c>
      <c r="G490">
        <f>('11'!H2464-'11'!H$2)/('11'!H$1-'11'!H$2)</f>
        <v>0</v>
      </c>
      <c r="H490">
        <f t="shared" si="70"/>
        <v>0</v>
      </c>
      <c r="I490">
        <f t="shared" si="71"/>
        <v>0.33764722576983114</v>
      </c>
      <c r="J490">
        <f t="shared" si="72"/>
        <v>4.8984106712077242</v>
      </c>
      <c r="K490">
        <f t="shared" si="72"/>
        <v>0</v>
      </c>
      <c r="L490">
        <f t="shared" si="69"/>
        <v>0</v>
      </c>
    </row>
    <row r="491" spans="1:12" x14ac:dyDescent="0.25">
      <c r="A491">
        <f>'11'!A2465</f>
        <v>2457</v>
      </c>
      <c r="B491">
        <f>'11'!B2465</f>
        <v>709200</v>
      </c>
      <c r="C491">
        <f>('11'!C2465-'11'!C$2)/('11'!C$1-'11'!C$2)</f>
        <v>0</v>
      </c>
      <c r="D491">
        <f>('11'!E2465-'11'!E$2)/('11'!E$1-'11'!E$2)</f>
        <v>2.8565346956151556E-2</v>
      </c>
      <c r="E491">
        <f>('11'!F2465-'11'!F$2)/('11'!F$1-'11'!F$2)</f>
        <v>2.8565346956151986E-2</v>
      </c>
      <c r="F491">
        <f>('11'!G2465-'11'!G$2)/('11'!G$1-'11'!G$2)</f>
        <v>0</v>
      </c>
      <c r="G491">
        <f>('11'!H2465-'11'!H$2)/('11'!H$1-'11'!H$2)</f>
        <v>0</v>
      </c>
      <c r="H491">
        <f t="shared" si="70"/>
        <v>0</v>
      </c>
      <c r="I491">
        <f t="shared" si="71"/>
        <v>0.31030225627926777</v>
      </c>
      <c r="J491">
        <f t="shared" si="72"/>
        <v>4.5722860791827449</v>
      </c>
      <c r="K491">
        <f t="shared" si="72"/>
        <v>0</v>
      </c>
      <c r="L491">
        <f t="shared" si="69"/>
        <v>0</v>
      </c>
    </row>
    <row r="492" spans="1:12" x14ac:dyDescent="0.25">
      <c r="A492">
        <f>'11'!A2466</f>
        <v>2458</v>
      </c>
      <c r="B492">
        <f>'11'!B2466</f>
        <v>712800</v>
      </c>
      <c r="C492">
        <f>('11'!C2466-'11'!C$2)/('11'!C$1-'11'!C$2)</f>
        <v>0</v>
      </c>
      <c r="D492">
        <f>('11'!E2466-'11'!E$2)/('11'!E$1-'11'!E$2)</f>
        <v>2.596849723286505E-2</v>
      </c>
      <c r="E492">
        <f>('11'!F2466-'11'!F$2)/('11'!F$1-'11'!F$2)</f>
        <v>2.596849723286599E-2</v>
      </c>
      <c r="F492">
        <f>('11'!G2466-'11'!G$2)/('11'!G$1-'11'!G$2)</f>
        <v>0</v>
      </c>
      <c r="G492">
        <f>('11'!H2466-'11'!H$2)/('11'!H$1-'11'!H$2)</f>
        <v>0</v>
      </c>
      <c r="H492">
        <f t="shared" si="70"/>
        <v>0</v>
      </c>
      <c r="I492">
        <f t="shared" si="71"/>
        <v>0.28335461898680292</v>
      </c>
      <c r="J492">
        <f t="shared" si="72"/>
        <v>4.2206896551725137</v>
      </c>
      <c r="K492">
        <f t="shared" si="72"/>
        <v>0</v>
      </c>
      <c r="L492">
        <f t="shared" si="69"/>
        <v>0</v>
      </c>
    </row>
    <row r="493" spans="1:12" x14ac:dyDescent="0.25">
      <c r="A493">
        <f>'11'!A2467</f>
        <v>2459</v>
      </c>
      <c r="B493">
        <f>'11'!B2467</f>
        <v>716400</v>
      </c>
      <c r="C493">
        <f>('11'!C2467-'11'!C$2)/('11'!C$1-'11'!C$2)</f>
        <v>0</v>
      </c>
      <c r="D493">
        <f>('11'!E2467-'11'!E$2)/('11'!E$1-'11'!E$2)</f>
        <v>2.3442599687810418E-2</v>
      </c>
      <c r="E493">
        <f>('11'!F2467-'11'!F$2)/('11'!F$1-'11'!F$2)</f>
        <v>2.3442599687812208E-2</v>
      </c>
      <c r="F493">
        <f>('11'!G2467-'11'!G$2)/('11'!G$1-'11'!G$2)</f>
        <v>0</v>
      </c>
      <c r="G493">
        <f>('11'!H2467-'11'!H$2)/('11'!H$1-'11'!H$2)</f>
        <v>0</v>
      </c>
      <c r="H493">
        <f t="shared" si="70"/>
        <v>0</v>
      </c>
      <c r="I493">
        <f t="shared" si="71"/>
        <v>0.2573719313182915</v>
      </c>
      <c r="J493">
        <f t="shared" si="72"/>
        <v>3.8634596282107139</v>
      </c>
      <c r="K493">
        <f t="shared" si="72"/>
        <v>0</v>
      </c>
      <c r="L493">
        <f t="shared" si="69"/>
        <v>0</v>
      </c>
    </row>
    <row r="494" spans="1:12" x14ac:dyDescent="0.25">
      <c r="A494">
        <f>'11'!A2468</f>
        <v>2460</v>
      </c>
      <c r="B494">
        <f>'11'!B2468</f>
        <v>720000</v>
      </c>
      <c r="C494">
        <f>('11'!C2468-'11'!C$2)/('11'!C$1-'11'!C$2)</f>
        <v>0</v>
      </c>
      <c r="D494">
        <f>('11'!E2468-'11'!E$2)/('11'!E$1-'11'!E$2)</f>
        <v>2.11295586774514E-2</v>
      </c>
      <c r="E494">
        <f>('11'!F2468-'11'!F$2)/('11'!F$1-'11'!F$2)</f>
        <v>2.1129558677453038E-2</v>
      </c>
      <c r="F494">
        <f>('11'!G2468-'11'!G$2)/('11'!G$1-'11'!G$2)</f>
        <v>0</v>
      </c>
      <c r="G494">
        <f>('11'!H2468-'11'!H$2)/('11'!H$1-'11'!H$2)</f>
        <v>0</v>
      </c>
      <c r="H494">
        <f t="shared" si="70"/>
        <v>0</v>
      </c>
      <c r="I494">
        <f t="shared" si="71"/>
        <v>0.232751525471832</v>
      </c>
      <c r="J494">
        <f t="shared" si="72"/>
        <v>3.5150844330922624</v>
      </c>
      <c r="K494">
        <f t="shared" si="72"/>
        <v>0</v>
      </c>
      <c r="L494">
        <f t="shared" si="69"/>
        <v>0</v>
      </c>
    </row>
    <row r="495" spans="1:12" x14ac:dyDescent="0.25">
      <c r="A495">
        <f>'11'!A2469</f>
        <v>2461</v>
      </c>
      <c r="B495">
        <f>'11'!B2469</f>
        <v>723600</v>
      </c>
      <c r="C495">
        <f>('11'!C2469-'11'!C$2)/('11'!C$1-'11'!C$2)</f>
        <v>0</v>
      </c>
      <c r="D495">
        <f>('11'!E2469-'11'!E$2)/('11'!E$1-'11'!E$2)</f>
        <v>1.8901660280970629E-2</v>
      </c>
      <c r="E495">
        <f>('11'!F2469-'11'!F$2)/('11'!F$1-'11'!F$2)</f>
        <v>1.8901660280970907E-2</v>
      </c>
      <c r="F495">
        <f>('11'!G2469-'11'!G$2)/('11'!G$1-'11'!G$2)</f>
        <v>0</v>
      </c>
      <c r="G495">
        <f>('11'!H2469-'11'!H$2)/('11'!H$1-'11'!H$2)</f>
        <v>0</v>
      </c>
      <c r="H495">
        <f t="shared" si="70"/>
        <v>0</v>
      </c>
      <c r="I495">
        <f t="shared" si="71"/>
        <v>0.20932311621966798</v>
      </c>
      <c r="J495">
        <f t="shared" si="72"/>
        <v>3.1823612884916912</v>
      </c>
      <c r="K495">
        <f t="shared" si="72"/>
        <v>0</v>
      </c>
      <c r="L495">
        <f t="shared" si="69"/>
        <v>0</v>
      </c>
    </row>
    <row r="496" spans="1:12" x14ac:dyDescent="0.25">
      <c r="A496">
        <f>'11'!A2470</f>
        <v>2462</v>
      </c>
      <c r="B496">
        <f>'11'!B2470</f>
        <v>727200</v>
      </c>
      <c r="C496">
        <f>('11'!C2470-'11'!C$2)/('11'!C$1-'11'!C$2)</f>
        <v>0</v>
      </c>
      <c r="D496">
        <f>('11'!E2470-'11'!E$2)/('11'!E$1-'11'!E$2)</f>
        <v>1.6900808854831844E-2</v>
      </c>
      <c r="E496">
        <f>('11'!F2470-'11'!F$2)/('11'!F$1-'11'!F$2)</f>
        <v>1.6900808854832257E-2</v>
      </c>
      <c r="F496">
        <f>('11'!G2470-'11'!G$2)/('11'!G$1-'11'!G$2)</f>
        <v>0</v>
      </c>
      <c r="G496">
        <f>('11'!H2470-'11'!H$2)/('11'!H$1-'11'!H$2)</f>
        <v>0</v>
      </c>
      <c r="H496">
        <f t="shared" si="70"/>
        <v>0</v>
      </c>
      <c r="I496">
        <f t="shared" ref="I496:I511" si="73">D496*I$8+D495*I$7+D494*I$6</f>
        <v>0.18769689229459346</v>
      </c>
      <c r="J496">
        <f t="shared" ref="J496:K511" si="74">E496*J$8+E495*J$7+E494*J$6+E493*J$5+E492*J$4+E491*J$3</f>
        <v>2.8682134241522421</v>
      </c>
      <c r="K496">
        <f t="shared" si="74"/>
        <v>0</v>
      </c>
      <c r="L496">
        <f t="shared" si="69"/>
        <v>0</v>
      </c>
    </row>
    <row r="497" spans="1:12" x14ac:dyDescent="0.25">
      <c r="A497">
        <f>'11'!A2471</f>
        <v>2463</v>
      </c>
      <c r="B497">
        <f>'11'!B2471</f>
        <v>730800</v>
      </c>
      <c r="C497">
        <f>('11'!C2471-'11'!C$2)/('11'!C$1-'11'!C$2)</f>
        <v>0</v>
      </c>
      <c r="D497">
        <f>('11'!E2471-'11'!E$2)/('11'!E$1-'11'!E$2)</f>
        <v>1.4885766993046686E-2</v>
      </c>
      <c r="E497">
        <f>('11'!F2471-'11'!F$2)/('11'!F$1-'11'!F$2)</f>
        <v>1.4885766993046756E-2</v>
      </c>
      <c r="F497">
        <f>('11'!G2471-'11'!G$2)/('11'!G$1-'11'!G$2)</f>
        <v>0</v>
      </c>
      <c r="G497">
        <f>('11'!H2471-'11'!H$2)/('11'!H$1-'11'!H$2)</f>
        <v>0</v>
      </c>
      <c r="H497">
        <f t="shared" si="70"/>
        <v>2.2232652355426001E-3</v>
      </c>
      <c r="I497">
        <f t="shared" si="73"/>
        <v>0.16695047537959418</v>
      </c>
      <c r="J497">
        <f t="shared" si="74"/>
        <v>2.5696324677168674</v>
      </c>
      <c r="K497">
        <f t="shared" si="74"/>
        <v>0</v>
      </c>
      <c r="L497">
        <f t="shared" si="69"/>
        <v>0</v>
      </c>
    </row>
    <row r="498" spans="1:12" x14ac:dyDescent="0.25">
      <c r="A498">
        <f>'11'!A2472</f>
        <v>2464</v>
      </c>
      <c r="B498">
        <f>'11'!B2472</f>
        <v>734400</v>
      </c>
      <c r="C498">
        <f>('11'!C2472-'11'!C$2)/('11'!C$1-'11'!C$2)</f>
        <v>0</v>
      </c>
      <c r="D498">
        <f>('11'!E2472-'11'!E$2)/('11'!E$1-'11'!E$2)</f>
        <v>1.2615297289626792E-2</v>
      </c>
      <c r="E498">
        <f>('11'!F2472-'11'!F$2)/('11'!F$1-'11'!F$2)</f>
        <v>1.2615297289628123E-2</v>
      </c>
      <c r="F498">
        <f>('11'!G2472-'11'!G$2)/('11'!G$1-'11'!G$2)</f>
        <v>0</v>
      </c>
      <c r="G498">
        <f>('11'!H2472-'11'!H$2)/('11'!H$1-'11'!H$2)</f>
        <v>0</v>
      </c>
      <c r="H498">
        <f t="shared" si="70"/>
        <v>2.2232652355426001E-3</v>
      </c>
      <c r="I498">
        <f t="shared" si="73"/>
        <v>0.14582091670214276</v>
      </c>
      <c r="J498">
        <f t="shared" si="74"/>
        <v>2.2752376897971849</v>
      </c>
      <c r="K498">
        <f t="shared" si="74"/>
        <v>0</v>
      </c>
      <c r="L498">
        <f t="shared" si="69"/>
        <v>0</v>
      </c>
    </row>
    <row r="499" spans="1:12" x14ac:dyDescent="0.25">
      <c r="A499">
        <f>'11'!A2473</f>
        <v>2465</v>
      </c>
      <c r="B499">
        <f>'11'!B2473</f>
        <v>738000</v>
      </c>
      <c r="C499">
        <f>('11'!C2473-'11'!C$2)/('11'!C$1-'11'!C$2)</f>
        <v>0</v>
      </c>
      <c r="D499">
        <f>('11'!E2473-'11'!E$2)/('11'!E$1-'11'!E$2)</f>
        <v>1.0983397190293741E-2</v>
      </c>
      <c r="E499">
        <f>('11'!F2473-'11'!F$2)/('11'!F$1-'11'!F$2)</f>
        <v>1.0983397190295351E-2</v>
      </c>
      <c r="F499">
        <f>('11'!G2473-'11'!G$2)/('11'!G$1-'11'!G$2)</f>
        <v>0</v>
      </c>
      <c r="G499">
        <f>('11'!H2473-'11'!H$2)/('11'!H$1-'11'!H$2)</f>
        <v>0</v>
      </c>
      <c r="H499">
        <f t="shared" si="70"/>
        <v>1.1116326177713E-3</v>
      </c>
      <c r="I499">
        <f t="shared" si="73"/>
        <v>0.12643678160919541</v>
      </c>
      <c r="J499">
        <f t="shared" si="74"/>
        <v>1.9998155243367142</v>
      </c>
      <c r="K499">
        <f t="shared" si="74"/>
        <v>0</v>
      </c>
      <c r="L499">
        <f t="shared" si="69"/>
        <v>0</v>
      </c>
    </row>
    <row r="500" spans="1:12" x14ac:dyDescent="0.25">
      <c r="A500">
        <f>'11'!A2474</f>
        <v>2466</v>
      </c>
      <c r="B500">
        <f>'11'!B2474</f>
        <v>741600</v>
      </c>
      <c r="C500">
        <f>('11'!C2474-'11'!C$2)/('11'!C$1-'11'!C$2)</f>
        <v>1.1116326177713E-3</v>
      </c>
      <c r="D500">
        <f>('11'!E2474-'11'!E$2)/('11'!E$1-'11'!E$2)</f>
        <v>9.2521640414360718E-3</v>
      </c>
      <c r="E500">
        <f>('11'!F2474-'11'!F$2)/('11'!F$1-'11'!F$2)</f>
        <v>9.2379736057898315E-3</v>
      </c>
      <c r="F500">
        <f>('11'!G2474-'11'!G$2)/('11'!G$1-'11'!G$2)</f>
        <v>0</v>
      </c>
      <c r="G500">
        <f>('11'!H2474-'11'!H$2)/('11'!H$1-'11'!H$2)</f>
        <v>0</v>
      </c>
      <c r="H500">
        <f t="shared" si="70"/>
        <v>0</v>
      </c>
      <c r="I500">
        <f t="shared" si="73"/>
        <v>0.10780473960550588</v>
      </c>
      <c r="J500">
        <f t="shared" si="74"/>
        <v>1.7423300695332304</v>
      </c>
      <c r="K500">
        <f t="shared" si="74"/>
        <v>0</v>
      </c>
      <c r="L500">
        <f t="shared" si="69"/>
        <v>0</v>
      </c>
    </row>
    <row r="501" spans="1:12" x14ac:dyDescent="0.25">
      <c r="A501">
        <f>'11'!A2475</f>
        <v>2467</v>
      </c>
      <c r="B501">
        <f>'11'!B2475</f>
        <v>745200</v>
      </c>
      <c r="C501">
        <f>('11'!C2475-'11'!C$2)/('11'!C$1-'11'!C$2)</f>
        <v>0</v>
      </c>
      <c r="D501">
        <f>('11'!E2475-'11'!E$2)/('11'!E$1-'11'!E$2)</f>
        <v>7.6628352490421461E-3</v>
      </c>
      <c r="E501">
        <f>('11'!F2475-'11'!F$2)/('11'!F$1-'11'!F$2)</f>
        <v>7.6628352490424236E-3</v>
      </c>
      <c r="F501">
        <f>('11'!G2475-'11'!G$2)/('11'!G$1-'11'!G$2)</f>
        <v>0</v>
      </c>
      <c r="G501">
        <f>('11'!H2475-'11'!H$2)/('11'!H$1-'11'!H$2)</f>
        <v>0</v>
      </c>
      <c r="H501">
        <f t="shared" si="70"/>
        <v>0</v>
      </c>
      <c r="I501">
        <f t="shared" si="73"/>
        <v>9.1358024691358022E-2</v>
      </c>
      <c r="J501">
        <f t="shared" si="74"/>
        <v>1.49423868312765</v>
      </c>
      <c r="K501">
        <f t="shared" si="74"/>
        <v>0</v>
      </c>
      <c r="L501">
        <f t="shared" si="69"/>
        <v>0</v>
      </c>
    </row>
    <row r="502" spans="1:12" x14ac:dyDescent="0.25">
      <c r="A502">
        <f>'11'!A2476</f>
        <v>2468</v>
      </c>
      <c r="B502">
        <f>'11'!B2476</f>
        <v>748800</v>
      </c>
      <c r="C502">
        <f>('11'!C2476-'11'!C$2)/('11'!C$1-'11'!C$2)</f>
        <v>0</v>
      </c>
      <c r="D502">
        <f>('11'!E2476-'11'!E$2)/('11'!E$1-'11'!E$2)</f>
        <v>6.1870299418192139E-3</v>
      </c>
      <c r="E502">
        <f>('11'!F2476-'11'!F$2)/('11'!F$1-'11'!F$2)</f>
        <v>6.1870299418209174E-3</v>
      </c>
      <c r="F502">
        <f>('11'!G2476-'11'!G$2)/('11'!G$1-'11'!G$2)</f>
        <v>0</v>
      </c>
      <c r="G502">
        <f>('11'!H2476-'11'!H$2)/('11'!H$1-'11'!H$2)</f>
        <v>0</v>
      </c>
      <c r="H502">
        <f t="shared" si="70"/>
        <v>0</v>
      </c>
      <c r="I502">
        <f t="shared" si="73"/>
        <v>7.5493117638711499E-2</v>
      </c>
      <c r="J502">
        <f t="shared" si="74"/>
        <v>1.2596424010218443</v>
      </c>
      <c r="K502">
        <f t="shared" si="74"/>
        <v>0</v>
      </c>
      <c r="L502">
        <f t="shared" si="69"/>
        <v>0</v>
      </c>
    </row>
    <row r="503" spans="1:12" x14ac:dyDescent="0.25">
      <c r="A503">
        <f>'11'!A2477</f>
        <v>2469</v>
      </c>
      <c r="B503">
        <f>'11'!B2477</f>
        <v>752400</v>
      </c>
      <c r="C503">
        <f>('11'!C2477-'11'!C$2)/('11'!C$1-'11'!C$2)</f>
        <v>0</v>
      </c>
      <c r="D503">
        <f>('11'!E2477-'11'!E$2)/('11'!E$1-'11'!E$2)</f>
        <v>4.9240811692918976E-3</v>
      </c>
      <c r="E503">
        <f>('11'!F2477-'11'!F$2)/('11'!F$1-'11'!F$2)</f>
        <v>4.9240811692920087E-3</v>
      </c>
      <c r="F503">
        <f>('11'!G2477-'11'!G$2)/('11'!G$1-'11'!G$2)</f>
        <v>0</v>
      </c>
      <c r="G503">
        <f>('11'!H2477-'11'!H$2)/('11'!H$1-'11'!H$2)</f>
        <v>0</v>
      </c>
      <c r="H503">
        <f t="shared" si="70"/>
        <v>0</v>
      </c>
      <c r="I503">
        <f t="shared" si="73"/>
        <v>6.1245920249751673E-2</v>
      </c>
      <c r="J503">
        <f t="shared" si="74"/>
        <v>1.050844330921074</v>
      </c>
      <c r="K503">
        <f t="shared" si="74"/>
        <v>0</v>
      </c>
      <c r="L503">
        <f t="shared" si="69"/>
        <v>0</v>
      </c>
    </row>
    <row r="504" spans="1:12" x14ac:dyDescent="0.25">
      <c r="A504">
        <f>'11'!A2478</f>
        <v>2470</v>
      </c>
      <c r="B504">
        <f>'11'!B2478</f>
        <v>756000</v>
      </c>
      <c r="C504">
        <f>('11'!C2478-'11'!C$2)/('11'!C$1-'11'!C$2)</f>
        <v>0</v>
      </c>
      <c r="D504">
        <f>('11'!E2478-'11'!E$2)/('11'!E$1-'11'!E$2)</f>
        <v>3.8456080601674473E-3</v>
      </c>
      <c r="E504">
        <f>('11'!F2478-'11'!F$2)/('11'!F$1-'11'!F$2)</f>
        <v>3.8456080601680571E-3</v>
      </c>
      <c r="F504">
        <f>('11'!G2478-'11'!G$2)/('11'!G$1-'11'!G$2)</f>
        <v>0</v>
      </c>
      <c r="G504">
        <f>('11'!H2478-'11'!H$2)/('11'!H$1-'11'!H$2)</f>
        <v>0</v>
      </c>
      <c r="H504">
        <f t="shared" si="70"/>
        <v>3.2113831180059782E-3</v>
      </c>
      <c r="I504">
        <f t="shared" si="73"/>
        <v>4.8715765574003124E-2</v>
      </c>
      <c r="J504">
        <f t="shared" si="74"/>
        <v>0.86036611323974999</v>
      </c>
      <c r="K504">
        <f t="shared" si="74"/>
        <v>0</v>
      </c>
      <c r="L504">
        <f t="shared" si="69"/>
        <v>0</v>
      </c>
    </row>
    <row r="505" spans="1:12" x14ac:dyDescent="0.25">
      <c r="A505">
        <f>'11'!A2479</f>
        <v>2471</v>
      </c>
      <c r="B505">
        <f>'11'!B2479</f>
        <v>759600</v>
      </c>
      <c r="C505">
        <f>('11'!C2479-'11'!C$2)/('11'!C$1-'11'!C$2)</f>
        <v>0</v>
      </c>
      <c r="D505">
        <f>('11'!E2479-'11'!E$2)/('11'!E$1-'11'!E$2)</f>
        <v>2.4833262381155105E-3</v>
      </c>
      <c r="E505">
        <f>('11'!F2479-'11'!F$2)/('11'!F$1-'11'!F$2)</f>
        <v>2.4833262381172808E-3</v>
      </c>
      <c r="F505">
        <f>('11'!G2479-'11'!G$2)/('11'!G$1-'11'!G$2)</f>
        <v>0</v>
      </c>
      <c r="G505">
        <f>('11'!H2479-'11'!H$2)/('11'!H$1-'11'!H$2)</f>
        <v>0</v>
      </c>
      <c r="H505">
        <f t="shared" si="70"/>
        <v>3.2113831180059782E-3</v>
      </c>
      <c r="I505">
        <f t="shared" si="73"/>
        <v>3.6242372640840077E-2</v>
      </c>
      <c r="J505">
        <f t="shared" si="74"/>
        <v>0.67757911167884877</v>
      </c>
      <c r="K505">
        <f t="shared" si="74"/>
        <v>0</v>
      </c>
      <c r="L505">
        <f t="shared" si="69"/>
        <v>0</v>
      </c>
    </row>
    <row r="506" spans="1:12" x14ac:dyDescent="0.25">
      <c r="A506">
        <f>'11'!A2480</f>
        <v>2472</v>
      </c>
      <c r="B506">
        <f>'11'!B2480</f>
        <v>763200</v>
      </c>
      <c r="C506">
        <f>('11'!C2480-'11'!C$2)/('11'!C$1-'11'!C$2)</f>
        <v>0</v>
      </c>
      <c r="D506">
        <f>('11'!E2480-'11'!E$2)/('11'!E$1-'11'!E$2)</f>
        <v>1.2345679012345679E-3</v>
      </c>
      <c r="E506">
        <f>('11'!F2480-'11'!F$2)/('11'!F$1-'11'!F$2)</f>
        <v>1.2345679012352177E-3</v>
      </c>
      <c r="F506">
        <f>('11'!G2480-'11'!G$2)/('11'!G$1-'11'!G$2)</f>
        <v>0</v>
      </c>
      <c r="G506">
        <f>('11'!H2480-'11'!H$2)/('11'!H$1-'11'!H$2)</f>
        <v>0</v>
      </c>
      <c r="H506">
        <f t="shared" si="70"/>
        <v>1.6056915590029891E-3</v>
      </c>
      <c r="I506">
        <f t="shared" si="73"/>
        <v>2.3925074499787147E-2</v>
      </c>
      <c r="J506">
        <f t="shared" si="74"/>
        <v>0.50092237831715081</v>
      </c>
      <c r="K506">
        <f t="shared" si="74"/>
        <v>0</v>
      </c>
      <c r="L506">
        <f t="shared" si="69"/>
        <v>0</v>
      </c>
    </row>
    <row r="507" spans="1:12" x14ac:dyDescent="0.25">
      <c r="A507">
        <f>'11'!A2481</f>
        <v>2473</v>
      </c>
      <c r="B507">
        <f>'11'!B2481</f>
        <v>766800</v>
      </c>
      <c r="C507">
        <f>('11'!C2481-'11'!C$2)/('11'!C$1-'11'!C$2)</f>
        <v>1.6056915590029891E-3</v>
      </c>
      <c r="D507">
        <f>('11'!E2481-'11'!E$2)/('11'!E$1-'11'!E$2)</f>
        <v>1.560947921101178E-4</v>
      </c>
      <c r="E507">
        <f>('11'!F2481-'11'!F$2)/('11'!F$1-'11'!F$2)</f>
        <v>1.5609479211126619E-4</v>
      </c>
      <c r="F507">
        <f>('11'!G2481-'11'!G$2)/('11'!G$1-'11'!G$2)</f>
        <v>0</v>
      </c>
      <c r="G507">
        <f>('11'!H2481-'11'!H$2)/('11'!H$1-'11'!H$2)</f>
        <v>0</v>
      </c>
      <c r="H507">
        <f t="shared" si="70"/>
        <v>0</v>
      </c>
      <c r="I507">
        <f t="shared" si="73"/>
        <v>1.1778061586490706E-2</v>
      </c>
      <c r="J507">
        <f t="shared" si="74"/>
        <v>0.33742017879960468</v>
      </c>
      <c r="K507">
        <f t="shared" si="74"/>
        <v>0</v>
      </c>
      <c r="L507">
        <f t="shared" si="69"/>
        <v>0</v>
      </c>
    </row>
    <row r="508" spans="1:12" x14ac:dyDescent="0.25">
      <c r="A508">
        <f>'11'!A2482</f>
        <v>2474</v>
      </c>
      <c r="B508">
        <f>'11'!B2482</f>
        <v>770400</v>
      </c>
      <c r="C508">
        <f>('11'!C2482-'11'!C$2)/('11'!C$1-'11'!C$2)</f>
        <v>0</v>
      </c>
      <c r="D508">
        <f>('11'!E2482-'11'!E$2)/('11'!E$1-'11'!E$2)</f>
        <v>0</v>
      </c>
      <c r="E508">
        <f>('11'!F2482-'11'!F$2)/('11'!F$1-'11'!F$2)</f>
        <v>0</v>
      </c>
      <c r="F508">
        <f>('11'!G2482-'11'!G$2)/('11'!G$1-'11'!G$2)</f>
        <v>0</v>
      </c>
      <c r="G508">
        <f>('11'!H2482-'11'!H$2)/('11'!H$1-'11'!H$2)</f>
        <v>0</v>
      </c>
      <c r="H508">
        <f t="shared" si="70"/>
        <v>0</v>
      </c>
      <c r="I508">
        <f t="shared" si="73"/>
        <v>4.1719880800340572E-3</v>
      </c>
      <c r="J508">
        <f t="shared" si="74"/>
        <v>0.20892578402167458</v>
      </c>
      <c r="K508">
        <f t="shared" si="74"/>
        <v>0</v>
      </c>
      <c r="L508">
        <f t="shared" si="69"/>
        <v>0</v>
      </c>
    </row>
    <row r="509" spans="1:12" x14ac:dyDescent="0.25">
      <c r="A509">
        <f>'11'!A2483</f>
        <v>2475</v>
      </c>
      <c r="B509">
        <f>'11'!B2483</f>
        <v>774000</v>
      </c>
      <c r="C509">
        <f>('11'!C2483-'11'!C$2)/('11'!C$1-'11'!C$2)</f>
        <v>0</v>
      </c>
      <c r="D509">
        <f>('11'!E2483-'11'!E$2)/('11'!E$1-'11'!E$2)</f>
        <v>0</v>
      </c>
      <c r="E509">
        <f>('11'!F2483-'11'!F$2)/('11'!F$1-'11'!F$2)</f>
        <v>0</v>
      </c>
      <c r="F509">
        <f>('11'!G2483-'11'!G$2)/('11'!G$1-'11'!G$2)</f>
        <v>0</v>
      </c>
      <c r="G509">
        <f>('11'!H2483-'11'!H$2)/('11'!H$1-'11'!H$2)</f>
        <v>0</v>
      </c>
      <c r="H509">
        <f t="shared" si="70"/>
        <v>0</v>
      </c>
      <c r="I509">
        <f t="shared" si="73"/>
        <v>4.682843763303534E-4</v>
      </c>
      <c r="J509">
        <f t="shared" si="74"/>
        <v>0.11407691216128969</v>
      </c>
      <c r="K509">
        <f t="shared" si="74"/>
        <v>0</v>
      </c>
      <c r="L509">
        <f t="shared" si="69"/>
        <v>0</v>
      </c>
    </row>
    <row r="510" spans="1:12" x14ac:dyDescent="0.25">
      <c r="A510">
        <f>'11'!A2484</f>
        <v>2476</v>
      </c>
      <c r="B510">
        <f>'11'!B2484</f>
        <v>777600</v>
      </c>
      <c r="C510">
        <f>('11'!C2484-'11'!C$2)/('11'!C$1-'11'!C$2)</f>
        <v>0</v>
      </c>
      <c r="D510">
        <f>('11'!E2484-'11'!E$2)/('11'!E$1-'11'!E$2)</f>
        <v>0</v>
      </c>
      <c r="E510">
        <f>('11'!F2484-'11'!F$2)/('11'!F$1-'11'!F$2)</f>
        <v>0</v>
      </c>
      <c r="F510">
        <f>('11'!G2484-'11'!G$2)/('11'!G$1-'11'!G$2)</f>
        <v>0</v>
      </c>
      <c r="G510">
        <f>('11'!H2484-'11'!H$2)/('11'!H$1-'11'!H$2)</f>
        <v>0</v>
      </c>
      <c r="H510">
        <f t="shared" si="70"/>
        <v>0</v>
      </c>
      <c r="I510">
        <f t="shared" si="73"/>
        <v>0</v>
      </c>
      <c r="J510">
        <f t="shared" si="74"/>
        <v>4.7949482049149922E-2</v>
      </c>
      <c r="K510">
        <f t="shared" si="74"/>
        <v>0</v>
      </c>
      <c r="L510">
        <f t="shared" si="69"/>
        <v>0</v>
      </c>
    </row>
    <row r="511" spans="1:12" x14ac:dyDescent="0.25">
      <c r="A511">
        <f>'11'!A2485</f>
        <v>2477</v>
      </c>
      <c r="B511">
        <f>'11'!B2485</f>
        <v>781200</v>
      </c>
      <c r="C511">
        <f>('11'!C2485-'11'!C$2)/('11'!C$1-'11'!C$2)</f>
        <v>0</v>
      </c>
      <c r="D511">
        <f>('11'!E2485-'11'!E$2)/('11'!E$1-'11'!E$2)</f>
        <v>0</v>
      </c>
      <c r="E511">
        <f>('11'!F2485-'11'!F$2)/('11'!F$1-'11'!F$2)</f>
        <v>0</v>
      </c>
      <c r="F511">
        <f>('11'!G2485-'11'!G$2)/('11'!G$1-'11'!G$2)</f>
        <v>0</v>
      </c>
      <c r="G511">
        <f>('11'!H2485-'11'!H$2)/('11'!H$1-'11'!H$2)</f>
        <v>0</v>
      </c>
      <c r="H511">
        <f t="shared" si="70"/>
        <v>0</v>
      </c>
      <c r="I511">
        <f t="shared" si="73"/>
        <v>0</v>
      </c>
      <c r="J511">
        <f t="shared" si="74"/>
        <v>1.0231304101069009E-2</v>
      </c>
      <c r="K511">
        <f t="shared" si="74"/>
        <v>0</v>
      </c>
      <c r="L511">
        <f t="shared" si="69"/>
        <v>0</v>
      </c>
    </row>
    <row r="512" spans="1:12" x14ac:dyDescent="0.25">
      <c r="A512">
        <f>'11'!A2486</f>
        <v>2478</v>
      </c>
      <c r="B512">
        <f>'11'!B2486</f>
        <v>784800</v>
      </c>
      <c r="C512">
        <f>('11'!C2486-'11'!C$2)/('11'!C$1-'11'!C$2)</f>
        <v>0</v>
      </c>
      <c r="D512">
        <f>('11'!E2486-'11'!E$2)/('11'!E$1-'11'!E$2)</f>
        <v>0</v>
      </c>
      <c r="E512">
        <f>('11'!F2486-'11'!F$2)/('11'!F$1-'11'!F$2)</f>
        <v>0</v>
      </c>
      <c r="F512">
        <f>('11'!G2486-'11'!G$2)/('11'!G$1-'11'!G$2)</f>
        <v>0</v>
      </c>
      <c r="G512">
        <f>('11'!H2486-'11'!H$2)/('11'!H$1-'11'!H$2)</f>
        <v>0</v>
      </c>
      <c r="H512">
        <f t="shared" si="70"/>
        <v>0</v>
      </c>
      <c r="I512">
        <f t="shared" ref="I512:I527" si="75">D512*I$8+D511*I$7+D510*I$6</f>
        <v>0</v>
      </c>
      <c r="J512">
        <f t="shared" ref="J512:K527" si="76">E512*J$8+E511*J$7+E510*J$6+E509*J$5+E508*J$4+E507*J$3</f>
        <v>7.8047396055633093E-4</v>
      </c>
      <c r="K512">
        <f t="shared" si="76"/>
        <v>0</v>
      </c>
      <c r="L512">
        <f t="shared" si="69"/>
        <v>0</v>
      </c>
    </row>
    <row r="513" spans="1:12" x14ac:dyDescent="0.25">
      <c r="A513">
        <f>'11'!A2487</f>
        <v>2479</v>
      </c>
      <c r="B513">
        <f>'11'!B2487</f>
        <v>788400</v>
      </c>
      <c r="C513">
        <f>('11'!C2487-'11'!C$2)/('11'!C$1-'11'!C$2)</f>
        <v>0</v>
      </c>
      <c r="D513">
        <f>('11'!E2487-'11'!E$2)/('11'!E$1-'11'!E$2)</f>
        <v>0</v>
      </c>
      <c r="E513">
        <f>('11'!F2487-'11'!F$2)/('11'!F$1-'11'!F$2)</f>
        <v>0</v>
      </c>
      <c r="F513">
        <f>('11'!G2487-'11'!G$2)/('11'!G$1-'11'!G$2)</f>
        <v>0</v>
      </c>
      <c r="G513">
        <f>('11'!H2487-'11'!H$2)/('11'!H$1-'11'!H$2)</f>
        <v>0</v>
      </c>
      <c r="H513">
        <f t="shared" si="70"/>
        <v>0</v>
      </c>
      <c r="I513">
        <f t="shared" si="75"/>
        <v>0</v>
      </c>
      <c r="J513">
        <f t="shared" si="76"/>
        <v>0</v>
      </c>
      <c r="K513">
        <f t="shared" si="76"/>
        <v>0</v>
      </c>
      <c r="L513">
        <f t="shared" si="69"/>
        <v>0</v>
      </c>
    </row>
    <row r="514" spans="1:12" x14ac:dyDescent="0.25">
      <c r="A514">
        <f>'11'!A2488</f>
        <v>2480</v>
      </c>
      <c r="B514">
        <f>'11'!B2488</f>
        <v>792000</v>
      </c>
      <c r="C514">
        <f>('11'!C2488-'11'!C$2)/('11'!C$1-'11'!C$2)</f>
        <v>0</v>
      </c>
      <c r="D514">
        <f>('11'!E2488-'11'!E$2)/('11'!E$1-'11'!E$2)</f>
        <v>0</v>
      </c>
      <c r="E514">
        <f>('11'!F2488-'11'!F$2)/('11'!F$1-'11'!F$2)</f>
        <v>0</v>
      </c>
      <c r="F514">
        <f>('11'!G2488-'11'!G$2)/('11'!G$1-'11'!G$2)</f>
        <v>0</v>
      </c>
      <c r="G514">
        <f>('11'!H2488-'11'!H$2)/('11'!H$1-'11'!H$2)</f>
        <v>0</v>
      </c>
      <c r="H514">
        <f t="shared" si="70"/>
        <v>0</v>
      </c>
      <c r="I514">
        <f t="shared" si="75"/>
        <v>0</v>
      </c>
      <c r="J514">
        <f t="shared" si="76"/>
        <v>0</v>
      </c>
      <c r="K514">
        <f t="shared" si="76"/>
        <v>0</v>
      </c>
      <c r="L514">
        <f t="shared" si="69"/>
        <v>0</v>
      </c>
    </row>
    <row r="515" spans="1:12" x14ac:dyDescent="0.25">
      <c r="A515">
        <f>'11'!A2489</f>
        <v>2481</v>
      </c>
      <c r="B515">
        <f>'11'!B2489</f>
        <v>795600</v>
      </c>
      <c r="C515">
        <f>('11'!C2489-'11'!C$2)/('11'!C$1-'11'!C$2)</f>
        <v>0</v>
      </c>
      <c r="D515">
        <f>('11'!E2489-'11'!E$2)/('11'!E$1-'11'!E$2)</f>
        <v>0</v>
      </c>
      <c r="E515">
        <f>('11'!F2489-'11'!F$2)/('11'!F$1-'11'!F$2)</f>
        <v>0</v>
      </c>
      <c r="F515">
        <f>('11'!G2489-'11'!G$2)/('11'!G$1-'11'!G$2)</f>
        <v>0</v>
      </c>
      <c r="G515">
        <f>('11'!H2489-'11'!H$2)/('11'!H$1-'11'!H$2)</f>
        <v>0</v>
      </c>
      <c r="H515">
        <f t="shared" si="70"/>
        <v>0</v>
      </c>
      <c r="I515">
        <f t="shared" si="75"/>
        <v>0</v>
      </c>
      <c r="J515">
        <f t="shared" si="76"/>
        <v>0</v>
      </c>
      <c r="K515">
        <f t="shared" si="76"/>
        <v>0</v>
      </c>
      <c r="L515">
        <f t="shared" si="69"/>
        <v>0</v>
      </c>
    </row>
    <row r="516" spans="1:12" x14ac:dyDescent="0.25">
      <c r="A516">
        <f>'11'!A2490</f>
        <v>2482</v>
      </c>
      <c r="B516">
        <f>'11'!B2490</f>
        <v>799200</v>
      </c>
      <c r="C516">
        <f>('11'!C2490-'11'!C$2)/('11'!C$1-'11'!C$2)</f>
        <v>0</v>
      </c>
      <c r="D516">
        <f>('11'!E2490-'11'!E$2)/('11'!E$1-'11'!E$2)</f>
        <v>0</v>
      </c>
      <c r="E516">
        <f>('11'!F2490-'11'!F$2)/('11'!F$1-'11'!F$2)</f>
        <v>0</v>
      </c>
      <c r="F516">
        <f>('11'!G2490-'11'!G$2)/('11'!G$1-'11'!G$2)</f>
        <v>0</v>
      </c>
      <c r="G516">
        <f>('11'!H2490-'11'!H$2)/('11'!H$1-'11'!H$2)</f>
        <v>0</v>
      </c>
      <c r="H516">
        <f t="shared" si="70"/>
        <v>0</v>
      </c>
      <c r="I516">
        <f t="shared" si="75"/>
        <v>0</v>
      </c>
      <c r="J516">
        <f t="shared" si="76"/>
        <v>0</v>
      </c>
      <c r="K516">
        <f t="shared" si="76"/>
        <v>0</v>
      </c>
      <c r="L516">
        <f t="shared" si="69"/>
        <v>0</v>
      </c>
    </row>
    <row r="517" spans="1:12" x14ac:dyDescent="0.25">
      <c r="A517">
        <f>'11'!A2491</f>
        <v>2483</v>
      </c>
      <c r="B517">
        <f>'11'!B2491</f>
        <v>802800</v>
      </c>
      <c r="C517">
        <f>('11'!C2491-'11'!C$2)/('11'!C$1-'11'!C$2)</f>
        <v>0</v>
      </c>
      <c r="D517">
        <f>('11'!E2491-'11'!E$2)/('11'!E$1-'11'!E$2)</f>
        <v>0</v>
      </c>
      <c r="E517">
        <f>('11'!F2491-'11'!F$2)/('11'!F$1-'11'!F$2)</f>
        <v>0</v>
      </c>
      <c r="F517">
        <f>('11'!G2491-'11'!G$2)/('11'!G$1-'11'!G$2)</f>
        <v>0</v>
      </c>
      <c r="G517">
        <f>('11'!H2491-'11'!H$2)/('11'!H$1-'11'!H$2)</f>
        <v>0</v>
      </c>
      <c r="H517">
        <f t="shared" si="70"/>
        <v>0</v>
      </c>
      <c r="I517">
        <f t="shared" si="75"/>
        <v>0</v>
      </c>
      <c r="J517">
        <f t="shared" si="76"/>
        <v>0</v>
      </c>
      <c r="K517">
        <f t="shared" si="76"/>
        <v>0</v>
      </c>
      <c r="L517">
        <f t="shared" si="69"/>
        <v>0</v>
      </c>
    </row>
    <row r="518" spans="1:12" x14ac:dyDescent="0.25">
      <c r="A518">
        <f>'11'!A2492</f>
        <v>2484</v>
      </c>
      <c r="B518">
        <f>'11'!B2492</f>
        <v>806400</v>
      </c>
      <c r="C518">
        <f>('11'!C2492-'11'!C$2)/('11'!C$1-'11'!C$2)</f>
        <v>0</v>
      </c>
      <c r="D518">
        <f>('11'!E2492-'11'!E$2)/('11'!E$1-'11'!E$2)</f>
        <v>0</v>
      </c>
      <c r="E518">
        <f>('11'!F2492-'11'!F$2)/('11'!F$1-'11'!F$2)</f>
        <v>0</v>
      </c>
      <c r="F518">
        <f>('11'!G2492-'11'!G$2)/('11'!G$1-'11'!G$2)</f>
        <v>0</v>
      </c>
      <c r="G518">
        <f>('11'!H2492-'11'!H$2)/('11'!H$1-'11'!H$2)</f>
        <v>0</v>
      </c>
      <c r="H518">
        <f t="shared" si="70"/>
        <v>0</v>
      </c>
      <c r="I518">
        <f t="shared" si="75"/>
        <v>0</v>
      </c>
      <c r="J518">
        <f t="shared" si="76"/>
        <v>0</v>
      </c>
      <c r="K518">
        <f t="shared" si="76"/>
        <v>0</v>
      </c>
      <c r="L518">
        <f t="shared" si="69"/>
        <v>0</v>
      </c>
    </row>
    <row r="519" spans="1:12" x14ac:dyDescent="0.25">
      <c r="A519">
        <f>'11'!A2493</f>
        <v>2485</v>
      </c>
      <c r="B519">
        <f>'11'!B2493</f>
        <v>810000</v>
      </c>
      <c r="C519">
        <f>('11'!C2493-'11'!C$2)/('11'!C$1-'11'!C$2)</f>
        <v>0</v>
      </c>
      <c r="D519">
        <f>('11'!E2493-'11'!E$2)/('11'!E$1-'11'!E$2)</f>
        <v>0</v>
      </c>
      <c r="E519">
        <f>('11'!F2493-'11'!F$2)/('11'!F$1-'11'!F$2)</f>
        <v>0</v>
      </c>
      <c r="F519">
        <f>('11'!G2493-'11'!G$2)/('11'!G$1-'11'!G$2)</f>
        <v>0</v>
      </c>
      <c r="G519">
        <f>('11'!H2493-'11'!H$2)/('11'!H$1-'11'!H$2)</f>
        <v>0</v>
      </c>
      <c r="H519">
        <f t="shared" si="70"/>
        <v>0</v>
      </c>
      <c r="I519">
        <f t="shared" si="75"/>
        <v>0</v>
      </c>
      <c r="J519">
        <f t="shared" si="76"/>
        <v>0</v>
      </c>
      <c r="K519">
        <f t="shared" si="76"/>
        <v>0</v>
      </c>
      <c r="L519">
        <f t="shared" si="69"/>
        <v>0</v>
      </c>
    </row>
    <row r="520" spans="1:12" x14ac:dyDescent="0.25">
      <c r="A520">
        <f>'11'!A2494</f>
        <v>2486</v>
      </c>
      <c r="B520">
        <f>'11'!B2494</f>
        <v>813600</v>
      </c>
      <c r="C520">
        <f>('11'!C2494-'11'!C$2)/('11'!C$1-'11'!C$2)</f>
        <v>0</v>
      </c>
      <c r="D520">
        <f>('11'!E2494-'11'!E$2)/('11'!E$1-'11'!E$2)</f>
        <v>4.2571306939123026E-5</v>
      </c>
      <c r="E520">
        <f>('11'!F2494-'11'!F$2)/('11'!F$1-'11'!F$2)</f>
        <v>4.2571306940536182E-5</v>
      </c>
      <c r="F520">
        <f>('11'!G2494-'11'!G$2)/('11'!G$1-'11'!G$2)</f>
        <v>0</v>
      </c>
      <c r="G520">
        <f>('11'!H2494-'11'!H$2)/('11'!H$1-'11'!H$2)</f>
        <v>0</v>
      </c>
      <c r="H520">
        <f t="shared" si="70"/>
        <v>0</v>
      </c>
      <c r="I520">
        <f t="shared" si="75"/>
        <v>1.7028522775649211E-4</v>
      </c>
      <c r="J520">
        <f t="shared" si="76"/>
        <v>1.2771392082160855E-3</v>
      </c>
      <c r="K520">
        <f t="shared" si="76"/>
        <v>0</v>
      </c>
      <c r="L520">
        <f t="shared" si="69"/>
        <v>0</v>
      </c>
    </row>
    <row r="521" spans="1:12" x14ac:dyDescent="0.25">
      <c r="A521">
        <f>'11'!A2495</f>
        <v>2487</v>
      </c>
      <c r="B521">
        <f>'11'!B2495</f>
        <v>817200</v>
      </c>
      <c r="C521">
        <f>('11'!C2495-'11'!C$2)/('11'!C$1-'11'!C$2)</f>
        <v>0</v>
      </c>
      <c r="D521">
        <f>('11'!E2495-'11'!E$2)/('11'!E$1-'11'!E$2)</f>
        <v>4.2571306939123026E-5</v>
      </c>
      <c r="E521">
        <f>('11'!F2495-'11'!F$2)/('11'!F$1-'11'!F$2)</f>
        <v>4.2571306940536182E-5</v>
      </c>
      <c r="F521">
        <f>('11'!G2495-'11'!G$2)/('11'!G$1-'11'!G$2)</f>
        <v>0</v>
      </c>
      <c r="G521">
        <f>('11'!H2495-'11'!H$2)/('11'!H$1-'11'!H$2)</f>
        <v>0</v>
      </c>
      <c r="H521">
        <f t="shared" si="70"/>
        <v>0</v>
      </c>
      <c r="I521">
        <f t="shared" si="75"/>
        <v>2.9799914857386119E-4</v>
      </c>
      <c r="J521">
        <f t="shared" si="76"/>
        <v>2.6394210303132435E-3</v>
      </c>
      <c r="K521">
        <f t="shared" si="76"/>
        <v>0</v>
      </c>
      <c r="L521">
        <f t="shared" si="69"/>
        <v>0</v>
      </c>
    </row>
    <row r="522" spans="1:12" x14ac:dyDescent="0.25">
      <c r="A522">
        <f>'11'!A2496</f>
        <v>2488</v>
      </c>
      <c r="B522">
        <f>'11'!B2496</f>
        <v>820800</v>
      </c>
      <c r="C522">
        <f>('11'!C2496-'11'!C$2)/('11'!C$1-'11'!C$2)</f>
        <v>0</v>
      </c>
      <c r="D522">
        <f>('11'!E2496-'11'!E$2)/('11'!E$1-'11'!E$2)</f>
        <v>2.838087129274869E-5</v>
      </c>
      <c r="E522">
        <f>('11'!F2496-'11'!F$2)/('11'!F$1-'11'!F$2)</f>
        <v>2.838087129369079E-5</v>
      </c>
      <c r="F522">
        <f>('11'!G2496-'11'!G$2)/('11'!G$1-'11'!G$2)</f>
        <v>0</v>
      </c>
      <c r="G522">
        <f>('11'!H2496-'11'!H$2)/('11'!H$1-'11'!H$2)</f>
        <v>0</v>
      </c>
      <c r="H522">
        <f t="shared" si="70"/>
        <v>0</v>
      </c>
      <c r="I522">
        <f t="shared" si="75"/>
        <v>3.6895132680573293E-4</v>
      </c>
      <c r="J522">
        <f t="shared" si="76"/>
        <v>3.0651340997186051E-3</v>
      </c>
      <c r="K522">
        <f t="shared" si="76"/>
        <v>0</v>
      </c>
      <c r="L522">
        <f t="shared" si="69"/>
        <v>0</v>
      </c>
    </row>
    <row r="523" spans="1:12" x14ac:dyDescent="0.25">
      <c r="A523">
        <f>'11'!A2497</f>
        <v>2489</v>
      </c>
      <c r="B523">
        <f>'11'!B2497</f>
        <v>824400</v>
      </c>
      <c r="C523">
        <f>('11'!C2497-'11'!C$2)/('11'!C$1-'11'!C$2)</f>
        <v>0</v>
      </c>
      <c r="D523">
        <f>('11'!E2497-'11'!E$2)/('11'!E$1-'11'!E$2)</f>
        <v>7.095217823187172E-5</v>
      </c>
      <c r="E523">
        <f>('11'!F2497-'11'!F$2)/('11'!F$1-'11'!F$2)</f>
        <v>7.0952178232210397E-5</v>
      </c>
      <c r="F523">
        <f>('11'!G2497-'11'!G$2)/('11'!G$1-'11'!G$2)</f>
        <v>0</v>
      </c>
      <c r="G523">
        <f>('11'!H2497-'11'!H$2)/('11'!H$1-'11'!H$2)</f>
        <v>0</v>
      </c>
      <c r="H523">
        <f t="shared" si="70"/>
        <v>0</v>
      </c>
      <c r="I523">
        <f t="shared" si="75"/>
        <v>4.9666524762310201E-4</v>
      </c>
      <c r="J523">
        <f t="shared" si="76"/>
        <v>4.8247481198669369E-3</v>
      </c>
      <c r="K523">
        <f t="shared" si="76"/>
        <v>0</v>
      </c>
      <c r="L523">
        <f t="shared" si="69"/>
        <v>0</v>
      </c>
    </row>
    <row r="524" spans="1:12" x14ac:dyDescent="0.25">
      <c r="A524">
        <f>'11'!A2498</f>
        <v>2490</v>
      </c>
      <c r="B524">
        <f>'11'!B2498</f>
        <v>828000</v>
      </c>
      <c r="C524">
        <f>('11'!C2498-'11'!C$2)/('11'!C$1-'11'!C$2)</f>
        <v>0</v>
      </c>
      <c r="D524">
        <f>('11'!E2498-'11'!E$2)/('11'!E$1-'11'!E$2)</f>
        <v>1.1352348517099476E-4</v>
      </c>
      <c r="E524">
        <f>('11'!F2498-'11'!F$2)/('11'!F$1-'11'!F$2)</f>
        <v>1.1352348517274657E-4</v>
      </c>
      <c r="F524">
        <f>('11'!G2498-'11'!G$2)/('11'!G$1-'11'!G$2)</f>
        <v>0</v>
      </c>
      <c r="G524">
        <f>('11'!H2498-'11'!H$2)/('11'!H$1-'11'!H$2)</f>
        <v>0</v>
      </c>
      <c r="H524">
        <f t="shared" si="70"/>
        <v>0</v>
      </c>
      <c r="I524">
        <f t="shared" si="75"/>
        <v>7.5209308925784028E-4</v>
      </c>
      <c r="J524">
        <f t="shared" si="76"/>
        <v>8.287214417632683E-3</v>
      </c>
      <c r="K524">
        <f t="shared" si="76"/>
        <v>0</v>
      </c>
      <c r="L524">
        <f t="shared" si="69"/>
        <v>0</v>
      </c>
    </row>
    <row r="525" spans="1:12" x14ac:dyDescent="0.25">
      <c r="A525">
        <f>'11'!A2499</f>
        <v>2491</v>
      </c>
      <c r="B525">
        <f>'11'!B2499</f>
        <v>831600</v>
      </c>
      <c r="C525">
        <f>('11'!C2499-'11'!C$2)/('11'!C$1-'11'!C$2)</f>
        <v>0</v>
      </c>
      <c r="D525">
        <f>('11'!E2499-'11'!E$2)/('11'!E$1-'11'!E$2)</f>
        <v>1.1352348517099476E-4</v>
      </c>
      <c r="E525">
        <f>('11'!F2499-'11'!F$2)/('11'!F$1-'11'!F$2)</f>
        <v>1.1352348517274657E-4</v>
      </c>
      <c r="F525">
        <f>('11'!G2499-'11'!G$2)/('11'!G$1-'11'!G$2)</f>
        <v>0</v>
      </c>
      <c r="G525">
        <f>('11'!H2499-'11'!H$2)/('11'!H$1-'11'!H$2)</f>
        <v>0</v>
      </c>
      <c r="H525">
        <f t="shared" si="70"/>
        <v>0</v>
      </c>
      <c r="I525">
        <f t="shared" si="75"/>
        <v>1.0075209308925785E-3</v>
      </c>
      <c r="J525">
        <f t="shared" si="76"/>
        <v>1.0401589328972316E-2</v>
      </c>
      <c r="K525">
        <f t="shared" si="76"/>
        <v>0</v>
      </c>
      <c r="L525">
        <f t="shared" si="69"/>
        <v>0</v>
      </c>
    </row>
    <row r="526" spans="1:12" x14ac:dyDescent="0.25">
      <c r="A526">
        <f>'11'!A2500</f>
        <v>2492</v>
      </c>
      <c r="B526">
        <f>'11'!B2500</f>
        <v>835200</v>
      </c>
      <c r="C526">
        <f>('11'!C2500-'11'!C$2)/('11'!C$1-'11'!C$2)</f>
        <v>0</v>
      </c>
      <c r="D526">
        <f>('11'!E2500-'11'!E$2)/('11'!E$1-'11'!E$2)</f>
        <v>1.2771392081736911E-4</v>
      </c>
      <c r="E526">
        <f>('11'!F2500-'11'!F$2)/('11'!F$1-'11'!F$2)</f>
        <v>1.2771392081757538E-4</v>
      </c>
      <c r="F526">
        <f>('11'!G2500-'11'!G$2)/('11'!G$1-'11'!G$2)</f>
        <v>0</v>
      </c>
      <c r="G526">
        <f>('11'!H2500-'11'!H$2)/('11'!H$1-'11'!H$2)</f>
        <v>0</v>
      </c>
      <c r="H526">
        <f t="shared" si="70"/>
        <v>0</v>
      </c>
      <c r="I526">
        <f t="shared" si="75"/>
        <v>1.191996594295445E-3</v>
      </c>
      <c r="J526">
        <f t="shared" si="76"/>
        <v>1.2246345962957352E-2</v>
      </c>
      <c r="K526">
        <f t="shared" si="76"/>
        <v>0</v>
      </c>
      <c r="L526">
        <f t="shared" si="69"/>
        <v>0</v>
      </c>
    </row>
    <row r="527" spans="1:12" x14ac:dyDescent="0.25">
      <c r="A527">
        <f>'11'!A2501</f>
        <v>2493</v>
      </c>
      <c r="B527">
        <f>'11'!B2501</f>
        <v>838800</v>
      </c>
      <c r="C527">
        <f>('11'!C2501-'11'!C$2)/('11'!C$1-'11'!C$2)</f>
        <v>0</v>
      </c>
      <c r="D527">
        <f>('11'!E2501-'11'!E$2)/('11'!E$1-'11'!E$2)</f>
        <v>1.2771392081736911E-4</v>
      </c>
      <c r="E527">
        <f>('11'!F2501-'11'!F$2)/('11'!F$1-'11'!F$2)</f>
        <v>1.2771392081757538E-4</v>
      </c>
      <c r="F527">
        <f>('11'!G2501-'11'!G$2)/('11'!G$1-'11'!G$2)</f>
        <v>0</v>
      </c>
      <c r="G527">
        <f>('11'!H2501-'11'!H$2)/('11'!H$1-'11'!H$2)</f>
        <v>0</v>
      </c>
      <c r="H527">
        <f t="shared" si="70"/>
        <v>0</v>
      </c>
      <c r="I527">
        <f t="shared" si="75"/>
        <v>1.2345679012345681E-3</v>
      </c>
      <c r="J527">
        <f t="shared" si="76"/>
        <v>1.4672910458450952E-2</v>
      </c>
      <c r="K527">
        <f t="shared" si="76"/>
        <v>0</v>
      </c>
      <c r="L527">
        <f t="shared" si="69"/>
        <v>0</v>
      </c>
    </row>
    <row r="528" spans="1:12" x14ac:dyDescent="0.25">
      <c r="A528">
        <f>'11'!A2502</f>
        <v>2494</v>
      </c>
      <c r="B528">
        <f>'11'!B2502</f>
        <v>842400</v>
      </c>
      <c r="C528">
        <f>('11'!C2502-'11'!C$2)/('11'!C$1-'11'!C$2)</f>
        <v>0</v>
      </c>
      <c r="D528">
        <f>('11'!E2502-'11'!E$2)/('11'!E$1-'11'!E$2)</f>
        <v>1.2771392081736911E-4</v>
      </c>
      <c r="E528">
        <f>('11'!F2502-'11'!F$2)/('11'!F$1-'11'!F$2)</f>
        <v>1.2771392081757538E-4</v>
      </c>
      <c r="F528">
        <f>('11'!G2502-'11'!G$2)/('11'!G$1-'11'!G$2)</f>
        <v>0</v>
      </c>
      <c r="G528">
        <f>('11'!H2502-'11'!H$2)/('11'!H$1-'11'!H$2)</f>
        <v>0</v>
      </c>
      <c r="H528">
        <f t="shared" si="70"/>
        <v>0</v>
      </c>
      <c r="I528">
        <f t="shared" ref="I528:I543" si="77">D528*I$8+D527*I$7+D526*I$6</f>
        <v>1.277139208173691E-3</v>
      </c>
      <c r="J528">
        <f t="shared" ref="J528:K543" si="78">E528*J$8+E527*J$7+E526*J$6+E525*J$5+E524*J$4+E523*J$3</f>
        <v>1.6276429686494065E-2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'11'!A2503</f>
        <v>2495</v>
      </c>
      <c r="B529">
        <f>'11'!B2503</f>
        <v>846000</v>
      </c>
      <c r="C529">
        <f>('11'!C2503-'11'!C$2)/('11'!C$1-'11'!C$2)</f>
        <v>0</v>
      </c>
      <c r="D529">
        <f>('11'!E2503-'11'!E$2)/('11'!E$1-'11'!E$2)</f>
        <v>1.2771392081736911E-4</v>
      </c>
      <c r="E529">
        <f>('11'!F2503-'11'!F$2)/('11'!F$1-'11'!F$2)</f>
        <v>1.2771392081757538E-4</v>
      </c>
      <c r="F529">
        <f>('11'!G2503-'11'!G$2)/('11'!G$1-'11'!G$2)</f>
        <v>0</v>
      </c>
      <c r="G529">
        <f>('11'!H2503-'11'!H$2)/('11'!H$1-'11'!H$2)</f>
        <v>0</v>
      </c>
      <c r="H529">
        <f t="shared" ref="H529:H592" si="80">C530*H$8+C531*H$7+C532*H$6</f>
        <v>0</v>
      </c>
      <c r="I529">
        <f t="shared" si="77"/>
        <v>1.277139208173691E-3</v>
      </c>
      <c r="J529">
        <f t="shared" si="78"/>
        <v>1.6801475805382982E-2</v>
      </c>
      <c r="K529">
        <f t="shared" si="78"/>
        <v>0</v>
      </c>
      <c r="L529">
        <f t="shared" si="79"/>
        <v>0</v>
      </c>
    </row>
    <row r="530" spans="1:12" x14ac:dyDescent="0.25">
      <c r="A530">
        <f>'11'!A2504</f>
        <v>2496</v>
      </c>
      <c r="B530">
        <f>'11'!B2504</f>
        <v>849600</v>
      </c>
      <c r="C530">
        <f>('11'!C2504-'11'!C$2)/('11'!C$1-'11'!C$2)</f>
        <v>0</v>
      </c>
      <c r="D530">
        <f>('11'!E2504-'11'!E$2)/('11'!E$1-'11'!E$2)</f>
        <v>1.2771392081736911E-4</v>
      </c>
      <c r="E530">
        <f>('11'!F2504-'11'!F$2)/('11'!F$1-'11'!F$2)</f>
        <v>1.2771392081757538E-4</v>
      </c>
      <c r="F530">
        <f>('11'!G2504-'11'!G$2)/('11'!G$1-'11'!G$2)</f>
        <v>0</v>
      </c>
      <c r="G530">
        <f>('11'!H2504-'11'!H$2)/('11'!H$1-'11'!H$2)</f>
        <v>0</v>
      </c>
      <c r="H530">
        <f t="shared" si="80"/>
        <v>0</v>
      </c>
      <c r="I530">
        <f t="shared" si="77"/>
        <v>1.277139208173691E-3</v>
      </c>
      <c r="J530">
        <f t="shared" si="78"/>
        <v>1.717042713214853E-2</v>
      </c>
      <c r="K530">
        <f t="shared" si="78"/>
        <v>0</v>
      </c>
      <c r="L530">
        <f t="shared" si="79"/>
        <v>0</v>
      </c>
    </row>
    <row r="531" spans="1:12" x14ac:dyDescent="0.25">
      <c r="A531">
        <f>'11'!A2505</f>
        <v>2497</v>
      </c>
      <c r="B531">
        <f>'11'!B2505</f>
        <v>853200</v>
      </c>
      <c r="C531">
        <f>('11'!C2505-'11'!C$2)/('11'!C$1-'11'!C$2)</f>
        <v>0</v>
      </c>
      <c r="D531">
        <f>('11'!E2505-'11'!E$2)/('11'!E$1-'11'!E$2)</f>
        <v>1.2771392081736911E-4</v>
      </c>
      <c r="E531">
        <f>('11'!F2505-'11'!F$2)/('11'!F$1-'11'!F$2)</f>
        <v>1.2771392081757538E-4</v>
      </c>
      <c r="F531">
        <f>('11'!G2505-'11'!G$2)/('11'!G$1-'11'!G$2)</f>
        <v>0</v>
      </c>
      <c r="G531">
        <f>('11'!H2505-'11'!H$2)/('11'!H$1-'11'!H$2)</f>
        <v>0</v>
      </c>
      <c r="H531">
        <f t="shared" si="80"/>
        <v>0</v>
      </c>
      <c r="I531">
        <f t="shared" si="77"/>
        <v>1.277139208173691E-3</v>
      </c>
      <c r="J531">
        <f t="shared" si="78"/>
        <v>1.7241379310372673E-2</v>
      </c>
      <c r="K531">
        <f t="shared" si="78"/>
        <v>0</v>
      </c>
      <c r="L531">
        <f t="shared" si="79"/>
        <v>0</v>
      </c>
    </row>
    <row r="532" spans="1:12" x14ac:dyDescent="0.25">
      <c r="A532">
        <f>'11'!A2506</f>
        <v>2498</v>
      </c>
      <c r="B532">
        <f>'11'!B2506</f>
        <v>856800</v>
      </c>
      <c r="C532">
        <f>('11'!C2506-'11'!C$2)/('11'!C$1-'11'!C$2)</f>
        <v>0</v>
      </c>
      <c r="D532">
        <f>('11'!E2506-'11'!E$2)/('11'!E$1-'11'!E$2)</f>
        <v>1.2771392081736911E-4</v>
      </c>
      <c r="E532">
        <f>('11'!F2506-'11'!F$2)/('11'!F$1-'11'!F$2)</f>
        <v>1.2771392081757538E-4</v>
      </c>
      <c r="F532">
        <f>('11'!G2506-'11'!G$2)/('11'!G$1-'11'!G$2)</f>
        <v>0</v>
      </c>
      <c r="G532">
        <f>('11'!H2506-'11'!H$2)/('11'!H$1-'11'!H$2)</f>
        <v>0</v>
      </c>
      <c r="H532">
        <f t="shared" si="80"/>
        <v>0</v>
      </c>
      <c r="I532">
        <f t="shared" si="77"/>
        <v>1.277139208173691E-3</v>
      </c>
      <c r="J532">
        <f t="shared" si="78"/>
        <v>1.7241379310372673E-2</v>
      </c>
      <c r="K532">
        <f t="shared" si="78"/>
        <v>0</v>
      </c>
      <c r="L532">
        <f t="shared" si="79"/>
        <v>0</v>
      </c>
    </row>
    <row r="533" spans="1:12" x14ac:dyDescent="0.25">
      <c r="A533">
        <f>'11'!A2507</f>
        <v>2499</v>
      </c>
      <c r="B533">
        <f>'11'!B2507</f>
        <v>860400</v>
      </c>
      <c r="C533">
        <f>('11'!C2507-'11'!C$2)/('11'!C$1-'11'!C$2)</f>
        <v>0</v>
      </c>
      <c r="D533">
        <f>('11'!E2507-'11'!E$2)/('11'!E$1-'11'!E$2)</f>
        <v>1.1352348517099476E-4</v>
      </c>
      <c r="E533">
        <f>('11'!F2507-'11'!F$2)/('11'!F$1-'11'!F$2)</f>
        <v>1.1352348517274657E-4</v>
      </c>
      <c r="F533">
        <f>('11'!G2507-'11'!G$2)/('11'!G$1-'11'!G$2)</f>
        <v>0</v>
      </c>
      <c r="G533">
        <f>('11'!H2507-'11'!H$2)/('11'!H$1-'11'!H$2)</f>
        <v>0</v>
      </c>
      <c r="H533">
        <f t="shared" si="80"/>
        <v>0</v>
      </c>
      <c r="I533">
        <f t="shared" si="77"/>
        <v>1.2203774655881938E-3</v>
      </c>
      <c r="J533">
        <f t="shared" si="78"/>
        <v>1.6815666241027812E-2</v>
      </c>
      <c r="K533">
        <f t="shared" si="78"/>
        <v>0</v>
      </c>
      <c r="L533">
        <f t="shared" si="79"/>
        <v>0</v>
      </c>
    </row>
    <row r="534" spans="1:12" x14ac:dyDescent="0.25">
      <c r="A534">
        <f>'11'!A2508</f>
        <v>2500</v>
      </c>
      <c r="B534">
        <f>'11'!B2508</f>
        <v>864000</v>
      </c>
      <c r="C534">
        <f>('11'!C2508-'11'!C$2)/('11'!C$1-'11'!C$2)</f>
        <v>0</v>
      </c>
      <c r="D534">
        <f>('11'!E2508-'11'!E$2)/('11'!E$1-'11'!E$2)</f>
        <v>1.1352348517099476E-4</v>
      </c>
      <c r="E534">
        <f>('11'!F2508-'11'!F$2)/('11'!F$1-'11'!F$2)</f>
        <v>1.1352348517274657E-4</v>
      </c>
      <c r="F534">
        <f>('11'!G2508-'11'!G$2)/('11'!G$1-'11'!G$2)</f>
        <v>0</v>
      </c>
      <c r="G534">
        <f>('11'!H2508-'11'!H$2)/('11'!H$1-'11'!H$2)</f>
        <v>0</v>
      </c>
      <c r="H534">
        <f t="shared" si="80"/>
        <v>0</v>
      </c>
      <c r="I534">
        <f t="shared" si="77"/>
        <v>1.1778061586490707E-3</v>
      </c>
      <c r="J534">
        <f t="shared" si="78"/>
        <v>1.6361572300393288E-2</v>
      </c>
      <c r="K534">
        <f t="shared" si="78"/>
        <v>0</v>
      </c>
      <c r="L534">
        <f t="shared" si="79"/>
        <v>0</v>
      </c>
    </row>
    <row r="535" spans="1:12" x14ac:dyDescent="0.25">
      <c r="A535">
        <f>'11'!A2509</f>
        <v>2501</v>
      </c>
      <c r="B535">
        <f>'11'!B2509</f>
        <v>867600</v>
      </c>
      <c r="C535">
        <f>('11'!C2509-'11'!C$2)/('11'!C$1-'11'!C$2)</f>
        <v>0</v>
      </c>
      <c r="D535">
        <f>('11'!E2509-'11'!E$2)/('11'!E$1-'11'!E$2)</f>
        <v>1.1352348517099476E-4</v>
      </c>
      <c r="E535">
        <f>('11'!F2509-'11'!F$2)/('11'!F$1-'11'!F$2)</f>
        <v>1.1352348517274657E-4</v>
      </c>
      <c r="F535">
        <f>('11'!G2509-'11'!G$2)/('11'!G$1-'11'!G$2)</f>
        <v>0</v>
      </c>
      <c r="G535">
        <f>('11'!H2509-'11'!H$2)/('11'!H$1-'11'!H$2)</f>
        <v>0</v>
      </c>
      <c r="H535">
        <f t="shared" si="80"/>
        <v>0</v>
      </c>
      <c r="I535">
        <f t="shared" si="77"/>
        <v>1.1352348517099475E-3</v>
      </c>
      <c r="J535">
        <f t="shared" si="78"/>
        <v>1.6077763587496713E-2</v>
      </c>
      <c r="K535">
        <f t="shared" si="78"/>
        <v>0</v>
      </c>
      <c r="L535">
        <f t="shared" si="79"/>
        <v>0</v>
      </c>
    </row>
    <row r="536" spans="1:12" x14ac:dyDescent="0.25">
      <c r="A536">
        <f>'11'!A2510</f>
        <v>2502</v>
      </c>
      <c r="B536">
        <f>'11'!B2510</f>
        <v>871200</v>
      </c>
      <c r="C536">
        <f>('11'!C2510-'11'!C$2)/('11'!C$1-'11'!C$2)</f>
        <v>0</v>
      </c>
      <c r="D536">
        <f>('11'!E2510-'11'!E$2)/('11'!E$1-'11'!E$2)</f>
        <v>1.1352348517099476E-4</v>
      </c>
      <c r="E536">
        <f>('11'!F2510-'11'!F$2)/('11'!F$1-'11'!F$2)</f>
        <v>1.1352348517274657E-4</v>
      </c>
      <c r="F536">
        <f>('11'!G2510-'11'!G$2)/('11'!G$1-'11'!G$2)</f>
        <v>0</v>
      </c>
      <c r="G536">
        <f>('11'!H2510-'11'!H$2)/('11'!H$1-'11'!H$2)</f>
        <v>0</v>
      </c>
      <c r="H536">
        <f t="shared" si="80"/>
        <v>0</v>
      </c>
      <c r="I536">
        <f t="shared" si="77"/>
        <v>1.1352348517099475E-3</v>
      </c>
      <c r="J536">
        <f t="shared" si="78"/>
        <v>1.5765574003310478E-2</v>
      </c>
      <c r="K536">
        <f t="shared" si="78"/>
        <v>0</v>
      </c>
      <c r="L536">
        <f t="shared" si="79"/>
        <v>0</v>
      </c>
    </row>
    <row r="537" spans="1:12" x14ac:dyDescent="0.25">
      <c r="A537">
        <f>'11'!A2511</f>
        <v>2503</v>
      </c>
      <c r="B537">
        <f>'11'!B2511</f>
        <v>874800</v>
      </c>
      <c r="C537">
        <f>('11'!C2511-'11'!C$2)/('11'!C$1-'11'!C$2)</f>
        <v>0</v>
      </c>
      <c r="D537">
        <f>('11'!E2511-'11'!E$2)/('11'!E$1-'11'!E$2)</f>
        <v>1.1352348517099476E-4</v>
      </c>
      <c r="E537">
        <f>('11'!F2511-'11'!F$2)/('11'!F$1-'11'!F$2)</f>
        <v>1.1352348517274657E-4</v>
      </c>
      <c r="F537">
        <f>('11'!G2511-'11'!G$2)/('11'!G$1-'11'!G$2)</f>
        <v>0</v>
      </c>
      <c r="G537">
        <f>('11'!H2511-'11'!H$2)/('11'!H$1-'11'!H$2)</f>
        <v>0</v>
      </c>
      <c r="H537">
        <f t="shared" si="80"/>
        <v>0</v>
      </c>
      <c r="I537">
        <f t="shared" si="77"/>
        <v>1.1352348517099475E-3</v>
      </c>
      <c r="J537">
        <f t="shared" si="78"/>
        <v>1.5396622676544932E-2</v>
      </c>
      <c r="K537">
        <f t="shared" si="78"/>
        <v>0</v>
      </c>
      <c r="L537">
        <f t="shared" si="79"/>
        <v>0</v>
      </c>
    </row>
    <row r="538" spans="1:12" x14ac:dyDescent="0.25">
      <c r="A538">
        <f>'11'!A2512</f>
        <v>2504</v>
      </c>
      <c r="B538">
        <f>'11'!B2512</f>
        <v>878400</v>
      </c>
      <c r="C538">
        <f>('11'!C2512-'11'!C$2)/('11'!C$1-'11'!C$2)</f>
        <v>0</v>
      </c>
      <c r="D538">
        <f>('11'!E2512-'11'!E$2)/('11'!E$1-'11'!E$2)</f>
        <v>1.1352348517099476E-4</v>
      </c>
      <c r="E538">
        <f>('11'!F2512-'11'!F$2)/('11'!F$1-'11'!F$2)</f>
        <v>1.1352348517274657E-4</v>
      </c>
      <c r="F538">
        <f>('11'!G2512-'11'!G$2)/('11'!G$1-'11'!G$2)</f>
        <v>0</v>
      </c>
      <c r="G538">
        <f>('11'!H2512-'11'!H$2)/('11'!H$1-'11'!H$2)</f>
        <v>0</v>
      </c>
      <c r="H538">
        <f t="shared" si="80"/>
        <v>0</v>
      </c>
      <c r="I538">
        <f t="shared" si="77"/>
        <v>1.1352348517099475E-3</v>
      </c>
      <c r="J538">
        <f t="shared" si="78"/>
        <v>1.5325670498320787E-2</v>
      </c>
      <c r="K538">
        <f t="shared" si="78"/>
        <v>0</v>
      </c>
      <c r="L538">
        <f t="shared" si="79"/>
        <v>0</v>
      </c>
    </row>
    <row r="539" spans="1:12" x14ac:dyDescent="0.25">
      <c r="A539">
        <f>'11'!A2513</f>
        <v>2505</v>
      </c>
      <c r="B539">
        <f>'11'!B2513</f>
        <v>882000</v>
      </c>
      <c r="C539">
        <f>('11'!C2513-'11'!C$2)/('11'!C$1-'11'!C$2)</f>
        <v>0</v>
      </c>
      <c r="D539">
        <f>('11'!E2513-'11'!E$2)/('11'!E$1-'11'!E$2)</f>
        <v>1.1352348517099476E-4</v>
      </c>
      <c r="E539">
        <f>('11'!F2513-'11'!F$2)/('11'!F$1-'11'!F$2)</f>
        <v>1.1352348517274657E-4</v>
      </c>
      <c r="F539">
        <f>('11'!G2513-'11'!G$2)/('11'!G$1-'11'!G$2)</f>
        <v>0</v>
      </c>
      <c r="G539">
        <f>('11'!H2513-'11'!H$2)/('11'!H$1-'11'!H$2)</f>
        <v>0</v>
      </c>
      <c r="H539">
        <f t="shared" si="80"/>
        <v>0</v>
      </c>
      <c r="I539">
        <f t="shared" si="77"/>
        <v>1.1352348517099475E-3</v>
      </c>
      <c r="J539">
        <f t="shared" si="78"/>
        <v>1.5325670498320787E-2</v>
      </c>
      <c r="K539">
        <f t="shared" si="78"/>
        <v>0</v>
      </c>
      <c r="L539">
        <f t="shared" si="79"/>
        <v>0</v>
      </c>
    </row>
    <row r="540" spans="1:12" x14ac:dyDescent="0.25">
      <c r="A540">
        <f>'11'!A2514</f>
        <v>2506</v>
      </c>
      <c r="B540">
        <f>'11'!B2514</f>
        <v>885600</v>
      </c>
      <c r="C540">
        <f>('11'!C2514-'11'!C$2)/('11'!C$1-'11'!C$2)</f>
        <v>0</v>
      </c>
      <c r="D540">
        <f>('11'!E2514-'11'!E$2)/('11'!E$1-'11'!E$2)</f>
        <v>1.1352348517099476E-4</v>
      </c>
      <c r="E540">
        <f>('11'!F2514-'11'!F$2)/('11'!F$1-'11'!F$2)</f>
        <v>1.1352348517274657E-4</v>
      </c>
      <c r="F540">
        <f>('11'!G2514-'11'!G$2)/('11'!G$1-'11'!G$2)</f>
        <v>0</v>
      </c>
      <c r="G540">
        <f>('11'!H2514-'11'!H$2)/('11'!H$1-'11'!H$2)</f>
        <v>0</v>
      </c>
      <c r="H540">
        <f t="shared" si="80"/>
        <v>0</v>
      </c>
      <c r="I540">
        <f t="shared" si="77"/>
        <v>1.1352348517099475E-3</v>
      </c>
      <c r="J540">
        <f t="shared" si="78"/>
        <v>1.5325670498320787E-2</v>
      </c>
      <c r="K540">
        <f t="shared" si="78"/>
        <v>0</v>
      </c>
      <c r="L540">
        <f t="shared" si="79"/>
        <v>0</v>
      </c>
    </row>
    <row r="541" spans="1:12" x14ac:dyDescent="0.25">
      <c r="A541">
        <f>'11'!A2515</f>
        <v>2507</v>
      </c>
      <c r="B541">
        <f>'11'!B2515</f>
        <v>889200</v>
      </c>
      <c r="C541">
        <f>('11'!C2515-'11'!C$2)/('11'!C$1-'11'!C$2)</f>
        <v>0</v>
      </c>
      <c r="D541">
        <f>('11'!E2515-'11'!E$2)/('11'!E$1-'11'!E$2)</f>
        <v>9.9333049524620413E-5</v>
      </c>
      <c r="E541">
        <f>('11'!F2515-'11'!F$2)/('11'!F$1-'11'!F$2)</f>
        <v>9.9333049525901181E-5</v>
      </c>
      <c r="F541">
        <f>('11'!G2515-'11'!G$2)/('11'!G$1-'11'!G$2)</f>
        <v>0</v>
      </c>
      <c r="G541">
        <f>('11'!H2515-'11'!H$2)/('11'!H$1-'11'!H$2)</f>
        <v>0</v>
      </c>
      <c r="H541">
        <f t="shared" si="80"/>
        <v>0</v>
      </c>
      <c r="I541">
        <f t="shared" si="77"/>
        <v>1.0784731091244501E-3</v>
      </c>
      <c r="J541">
        <f t="shared" si="78"/>
        <v>1.4899957428915426E-2</v>
      </c>
      <c r="K541">
        <f t="shared" si="78"/>
        <v>0</v>
      </c>
      <c r="L541">
        <f t="shared" si="79"/>
        <v>0</v>
      </c>
    </row>
    <row r="542" spans="1:12" x14ac:dyDescent="0.25">
      <c r="A542">
        <f>'11'!A2516</f>
        <v>2508</v>
      </c>
      <c r="B542">
        <f>'11'!B2516</f>
        <v>892800</v>
      </c>
      <c r="C542">
        <f>('11'!C2516-'11'!C$2)/('11'!C$1-'11'!C$2)</f>
        <v>0</v>
      </c>
      <c r="D542">
        <f>('11'!E2516-'11'!E$2)/('11'!E$1-'11'!E$2)</f>
        <v>8.5142613878246053E-5</v>
      </c>
      <c r="E542">
        <f>('11'!F2516-'11'!F$2)/('11'!F$1-'11'!F$2)</f>
        <v>8.5142613879055789E-5</v>
      </c>
      <c r="F542">
        <f>('11'!G2516-'11'!G$2)/('11'!G$1-'11'!G$2)</f>
        <v>0</v>
      </c>
      <c r="G542">
        <f>('11'!H2516-'11'!H$2)/('11'!H$1-'11'!H$2)</f>
        <v>0</v>
      </c>
      <c r="H542">
        <f t="shared" si="80"/>
        <v>0</v>
      </c>
      <c r="I542">
        <f t="shared" si="77"/>
        <v>9.7914005959982972E-4</v>
      </c>
      <c r="J542">
        <f t="shared" si="78"/>
        <v>1.4020150418811012E-2</v>
      </c>
      <c r="K542">
        <f t="shared" si="78"/>
        <v>0</v>
      </c>
      <c r="L542">
        <f t="shared" si="79"/>
        <v>0</v>
      </c>
    </row>
    <row r="543" spans="1:12" x14ac:dyDescent="0.25">
      <c r="A543">
        <f>'11'!A2517</f>
        <v>2509</v>
      </c>
      <c r="B543">
        <f>'11'!B2517</f>
        <v>896400</v>
      </c>
      <c r="C543">
        <f>('11'!C2517-'11'!C$2)/('11'!C$1-'11'!C$2)</f>
        <v>0</v>
      </c>
      <c r="D543">
        <f>('11'!E2517-'11'!E$2)/('11'!E$1-'11'!E$2)</f>
        <v>7.095217823187172E-5</v>
      </c>
      <c r="E543">
        <f>('11'!F2517-'11'!F$2)/('11'!F$1-'11'!F$2)</f>
        <v>7.0952178232210397E-5</v>
      </c>
      <c r="F543">
        <f>('11'!G2517-'11'!G$2)/('11'!G$1-'11'!G$2)</f>
        <v>0</v>
      </c>
      <c r="G543">
        <f>('11'!H2517-'11'!H$2)/('11'!H$1-'11'!H$2)</f>
        <v>0</v>
      </c>
      <c r="H543">
        <f t="shared" si="80"/>
        <v>0</v>
      </c>
      <c r="I543">
        <f t="shared" si="77"/>
        <v>8.3723570313608622E-4</v>
      </c>
      <c r="J543">
        <f t="shared" si="78"/>
        <v>1.2856534695769689E-2</v>
      </c>
      <c r="K543">
        <f t="shared" si="78"/>
        <v>0</v>
      </c>
      <c r="L543">
        <f t="shared" si="79"/>
        <v>0</v>
      </c>
    </row>
    <row r="544" spans="1:12" x14ac:dyDescent="0.25">
      <c r="A544">
        <f>'11'!A2518</f>
        <v>2510</v>
      </c>
      <c r="B544">
        <f>'11'!B2518</f>
        <v>900000</v>
      </c>
      <c r="C544">
        <f>('11'!C2518-'11'!C$2)/('11'!C$1-'11'!C$2)</f>
        <v>0</v>
      </c>
      <c r="D544">
        <f>('11'!E2518-'11'!E$2)/('11'!E$1-'11'!E$2)</f>
        <v>5.676174258549738E-5</v>
      </c>
      <c r="E544">
        <f>('11'!F2518-'11'!F$2)/('11'!F$1-'11'!F$2)</f>
        <v>5.6761742587381581E-5</v>
      </c>
      <c r="F544">
        <f>('11'!G2518-'11'!G$2)/('11'!G$1-'11'!G$2)</f>
        <v>0</v>
      </c>
      <c r="G544">
        <f>('11'!H2518-'11'!H$2)/('11'!H$1-'11'!H$2)</f>
        <v>0</v>
      </c>
      <c r="H544">
        <f t="shared" si="80"/>
        <v>0</v>
      </c>
      <c r="I544">
        <f t="shared" ref="I544:I559" si="81">D544*I$8+D543*I$7+D542*I$6</f>
        <v>6.9533134667234284E-4</v>
      </c>
      <c r="J544">
        <f t="shared" ref="J544:K559" si="82">E544*J$8+E543*J$7+E542*J$6+E541*J$5+E540*J$4+E539*J$3</f>
        <v>1.1380729388558266E-2</v>
      </c>
      <c r="K544">
        <f t="shared" si="82"/>
        <v>0</v>
      </c>
      <c r="L544">
        <f t="shared" si="79"/>
        <v>0</v>
      </c>
    </row>
    <row r="545" spans="1:12" x14ac:dyDescent="0.25">
      <c r="A545">
        <f>'11'!A2519</f>
        <v>2511</v>
      </c>
      <c r="B545">
        <f>'11'!B2519</f>
        <v>903600</v>
      </c>
      <c r="C545">
        <f>('11'!C2519-'11'!C$2)/('11'!C$1-'11'!C$2)</f>
        <v>0</v>
      </c>
      <c r="D545">
        <f>('11'!E2519-'11'!E$2)/('11'!E$1-'11'!E$2)</f>
        <v>4.2571306939123026E-5</v>
      </c>
      <c r="E545">
        <f>('11'!F2519-'11'!F$2)/('11'!F$1-'11'!F$2)</f>
        <v>4.2571306940536182E-5</v>
      </c>
      <c r="F545">
        <f>('11'!G2519-'11'!G$2)/('11'!G$1-'11'!G$2)</f>
        <v>0</v>
      </c>
      <c r="G545">
        <f>('11'!H2519-'11'!H$2)/('11'!H$1-'11'!H$2)</f>
        <v>0</v>
      </c>
      <c r="H545">
        <f t="shared" si="80"/>
        <v>0</v>
      </c>
      <c r="I545">
        <f t="shared" si="81"/>
        <v>5.5342699020859934E-4</v>
      </c>
      <c r="J545">
        <f t="shared" si="82"/>
        <v>9.5359727545328947E-3</v>
      </c>
      <c r="K545">
        <f t="shared" si="82"/>
        <v>0</v>
      </c>
      <c r="L545">
        <f t="shared" si="79"/>
        <v>0</v>
      </c>
    </row>
    <row r="546" spans="1:12" x14ac:dyDescent="0.25">
      <c r="A546">
        <f>'11'!A2520</f>
        <v>2512</v>
      </c>
      <c r="B546">
        <f>'11'!B2520</f>
        <v>907200</v>
      </c>
      <c r="C546">
        <f>('11'!C2520-'11'!C$2)/('11'!C$1-'11'!C$2)</f>
        <v>0</v>
      </c>
      <c r="D546">
        <f>('11'!E2520-'11'!E$2)/('11'!E$1-'11'!E$2)</f>
        <v>4.2571306939123026E-5</v>
      </c>
      <c r="E546">
        <f>('11'!F2520-'11'!F$2)/('11'!F$1-'11'!F$2)</f>
        <v>4.2571306940536182E-5</v>
      </c>
      <c r="F546">
        <f>('11'!G2520-'11'!G$2)/('11'!G$1-'11'!G$2)</f>
        <v>0</v>
      </c>
      <c r="G546">
        <f>('11'!H2520-'11'!H$2)/('11'!H$1-'11'!H$2)</f>
        <v>0</v>
      </c>
      <c r="H546">
        <f t="shared" si="80"/>
        <v>0</v>
      </c>
      <c r="I546">
        <f t="shared" si="81"/>
        <v>4.6828437633035329E-4</v>
      </c>
      <c r="J546">
        <f t="shared" si="82"/>
        <v>8.0459770116544597E-3</v>
      </c>
      <c r="K546">
        <f t="shared" si="82"/>
        <v>0</v>
      </c>
      <c r="L546">
        <f t="shared" si="79"/>
        <v>0</v>
      </c>
    </row>
    <row r="547" spans="1:12" x14ac:dyDescent="0.25">
      <c r="A547">
        <f>'11'!A2521</f>
        <v>2513</v>
      </c>
      <c r="B547">
        <f>'11'!B2521</f>
        <v>910800</v>
      </c>
      <c r="C547">
        <f>('11'!C2521-'11'!C$2)/('11'!C$1-'11'!C$2)</f>
        <v>0</v>
      </c>
      <c r="D547">
        <f>('11'!E2521-'11'!E$2)/('11'!E$1-'11'!E$2)</f>
        <v>2.838087129274869E-5</v>
      </c>
      <c r="E547">
        <f>('11'!F2521-'11'!F$2)/('11'!F$1-'11'!F$2)</f>
        <v>2.838087129369079E-5</v>
      </c>
      <c r="F547">
        <f>('11'!G2521-'11'!G$2)/('11'!G$1-'11'!G$2)</f>
        <v>0</v>
      </c>
      <c r="G547">
        <f>('11'!H2521-'11'!H$2)/('11'!H$1-'11'!H$2)</f>
        <v>0</v>
      </c>
      <c r="H547">
        <f t="shared" si="80"/>
        <v>0</v>
      </c>
      <c r="I547">
        <f t="shared" si="81"/>
        <v>3.6895132680573293E-4</v>
      </c>
      <c r="J547">
        <f t="shared" si="82"/>
        <v>6.5843621400737493E-3</v>
      </c>
      <c r="K547">
        <f t="shared" si="82"/>
        <v>0</v>
      </c>
      <c r="L547">
        <f t="shared" si="79"/>
        <v>0</v>
      </c>
    </row>
    <row r="548" spans="1:12" x14ac:dyDescent="0.25">
      <c r="A548">
        <f>'11'!A2522</f>
        <v>2514</v>
      </c>
      <c r="B548">
        <f>'11'!B2522</f>
        <v>914400</v>
      </c>
      <c r="C548">
        <f>('11'!C2522-'11'!C$2)/('11'!C$1-'11'!C$2)</f>
        <v>0</v>
      </c>
      <c r="D548">
        <f>('11'!E2522-'11'!E$2)/('11'!E$1-'11'!E$2)</f>
        <v>2.838087129274869E-5</v>
      </c>
      <c r="E548">
        <f>('11'!F2522-'11'!F$2)/('11'!F$1-'11'!F$2)</f>
        <v>2.838087129369079E-5</v>
      </c>
      <c r="F548">
        <f>('11'!G2522-'11'!G$2)/('11'!G$1-'11'!G$2)</f>
        <v>0</v>
      </c>
      <c r="G548">
        <f>('11'!H2522-'11'!H$2)/('11'!H$1-'11'!H$2)</f>
        <v>0</v>
      </c>
      <c r="H548">
        <f t="shared" si="80"/>
        <v>0</v>
      </c>
      <c r="I548">
        <f t="shared" si="81"/>
        <v>3.2638001986660991E-4</v>
      </c>
      <c r="J548">
        <f t="shared" si="82"/>
        <v>5.3781751101443214E-3</v>
      </c>
      <c r="K548">
        <f t="shared" si="82"/>
        <v>0</v>
      </c>
      <c r="L548">
        <f t="shared" si="79"/>
        <v>0</v>
      </c>
    </row>
    <row r="549" spans="1:12" x14ac:dyDescent="0.25">
      <c r="A549">
        <f>'11'!A2523</f>
        <v>2515</v>
      </c>
      <c r="B549">
        <f>'11'!B2523</f>
        <v>918000</v>
      </c>
      <c r="C549">
        <f>('11'!C2523-'11'!C$2)/('11'!C$1-'11'!C$2)</f>
        <v>0</v>
      </c>
      <c r="D549">
        <f>('11'!E2523-'11'!E$2)/('11'!E$1-'11'!E$2)</f>
        <v>1.4190435646374345E-5</v>
      </c>
      <c r="E549">
        <f>('11'!F2523-'11'!F$2)/('11'!F$1-'11'!F$2)</f>
        <v>1.4190435646845395E-5</v>
      </c>
      <c r="F549">
        <f>('11'!G2523-'11'!G$2)/('11'!G$1-'11'!G$2)</f>
        <v>0</v>
      </c>
      <c r="G549">
        <f>('11'!H2523-'11'!H$2)/('11'!H$1-'11'!H$2)</f>
        <v>0</v>
      </c>
      <c r="H549">
        <f t="shared" si="80"/>
        <v>0</v>
      </c>
      <c r="I549">
        <f t="shared" si="81"/>
        <v>2.2704697034198949E-4</v>
      </c>
      <c r="J549">
        <f t="shared" si="82"/>
        <v>4.2287498227599274E-3</v>
      </c>
      <c r="K549">
        <f t="shared" si="82"/>
        <v>0</v>
      </c>
      <c r="L549">
        <f t="shared" si="79"/>
        <v>0</v>
      </c>
    </row>
    <row r="550" spans="1:12" x14ac:dyDescent="0.25">
      <c r="A550">
        <f>'11'!A2524</f>
        <v>2516</v>
      </c>
      <c r="B550">
        <f>'11'!B2524</f>
        <v>921600</v>
      </c>
      <c r="C550">
        <f>('11'!C2524-'11'!C$2)/('11'!C$1-'11'!C$2)</f>
        <v>0</v>
      </c>
      <c r="D550">
        <f>('11'!E2524-'11'!E$2)/('11'!E$1-'11'!E$2)</f>
        <v>1.4190435646374345E-5</v>
      </c>
      <c r="E550">
        <f>('11'!F2524-'11'!F$2)/('11'!F$1-'11'!F$2)</f>
        <v>1.4190435646845395E-5</v>
      </c>
      <c r="F550">
        <f>('11'!G2524-'11'!G$2)/('11'!G$1-'11'!G$2)</f>
        <v>0</v>
      </c>
      <c r="G550">
        <f>('11'!H2524-'11'!H$2)/('11'!H$1-'11'!H$2)</f>
        <v>0</v>
      </c>
      <c r="H550">
        <f t="shared" si="80"/>
        <v>0</v>
      </c>
      <c r="I550">
        <f t="shared" si="81"/>
        <v>1.8447566340286647E-4</v>
      </c>
      <c r="J550">
        <f t="shared" si="82"/>
        <v>3.3915141195960492E-3</v>
      </c>
      <c r="K550">
        <f t="shared" si="82"/>
        <v>0</v>
      </c>
      <c r="L550">
        <f t="shared" si="79"/>
        <v>0</v>
      </c>
    </row>
    <row r="551" spans="1:12" x14ac:dyDescent="0.25">
      <c r="A551">
        <f>'11'!A2525</f>
        <v>2517</v>
      </c>
      <c r="B551">
        <f>'11'!B2525</f>
        <v>925200</v>
      </c>
      <c r="C551">
        <f>('11'!C2525-'11'!C$2)/('11'!C$1-'11'!C$2)</f>
        <v>0</v>
      </c>
      <c r="D551">
        <f>('11'!E2525-'11'!E$2)/('11'!E$1-'11'!E$2)</f>
        <v>1.4190435646374345E-5</v>
      </c>
      <c r="E551">
        <f>('11'!F2525-'11'!F$2)/('11'!F$1-'11'!F$2)</f>
        <v>1.4190435646845395E-5</v>
      </c>
      <c r="F551">
        <f>('11'!G2525-'11'!G$2)/('11'!G$1-'11'!G$2)</f>
        <v>0</v>
      </c>
      <c r="G551">
        <f>('11'!H2525-'11'!H$2)/('11'!H$1-'11'!H$2)</f>
        <v>0</v>
      </c>
      <c r="H551">
        <f t="shared" si="80"/>
        <v>0</v>
      </c>
      <c r="I551">
        <f t="shared" si="81"/>
        <v>1.4190435646374344E-4</v>
      </c>
      <c r="J551">
        <f t="shared" si="82"/>
        <v>2.7387540798411614E-3</v>
      </c>
      <c r="K551">
        <f t="shared" si="82"/>
        <v>0</v>
      </c>
      <c r="L551">
        <f t="shared" si="79"/>
        <v>0</v>
      </c>
    </row>
    <row r="552" spans="1:12" x14ac:dyDescent="0.25">
      <c r="A552">
        <f>'11'!A2526</f>
        <v>2518</v>
      </c>
      <c r="B552">
        <f>'11'!B2526</f>
        <v>928800</v>
      </c>
      <c r="C552">
        <f>('11'!C2526-'11'!C$2)/('11'!C$1-'11'!C$2)</f>
        <v>0</v>
      </c>
      <c r="D552">
        <f>('11'!E2526-'11'!E$2)/('11'!E$1-'11'!E$2)</f>
        <v>0</v>
      </c>
      <c r="E552">
        <f>('11'!F2526-'11'!F$2)/('11'!F$1-'11'!F$2)</f>
        <v>0</v>
      </c>
      <c r="F552">
        <f>('11'!G2526-'11'!G$2)/('11'!G$1-'11'!G$2)</f>
        <v>0</v>
      </c>
      <c r="G552">
        <f>('11'!H2526-'11'!H$2)/('11'!H$1-'11'!H$2)</f>
        <v>0</v>
      </c>
      <c r="H552">
        <f t="shared" si="80"/>
        <v>1.8280180825572488E-3</v>
      </c>
      <c r="I552">
        <f t="shared" si="81"/>
        <v>8.5142613878246066E-5</v>
      </c>
      <c r="J552">
        <f t="shared" si="82"/>
        <v>1.9298992479709737E-3</v>
      </c>
      <c r="K552">
        <f t="shared" si="82"/>
        <v>0</v>
      </c>
      <c r="L552">
        <f t="shared" si="79"/>
        <v>0</v>
      </c>
    </row>
    <row r="553" spans="1:12" x14ac:dyDescent="0.25">
      <c r="A553">
        <f>'11'!A2527</f>
        <v>2519</v>
      </c>
      <c r="B553">
        <f>'11'!B2527</f>
        <v>932400</v>
      </c>
      <c r="C553">
        <f>('11'!C2527-'11'!C$2)/('11'!C$1-'11'!C$2)</f>
        <v>0</v>
      </c>
      <c r="D553">
        <f>('11'!E2527-'11'!E$2)/('11'!E$1-'11'!E$2)</f>
        <v>0</v>
      </c>
      <c r="E553">
        <f>('11'!F2527-'11'!F$2)/('11'!F$1-'11'!F$2)</f>
        <v>0</v>
      </c>
      <c r="F553">
        <f>('11'!G2527-'11'!G$2)/('11'!G$1-'11'!G$2)</f>
        <v>0</v>
      </c>
      <c r="G553">
        <f>('11'!H2527-'11'!H$2)/('11'!H$1-'11'!H$2)</f>
        <v>0</v>
      </c>
      <c r="H553">
        <f t="shared" si="80"/>
        <v>1.8280180825572488E-3</v>
      </c>
      <c r="I553">
        <f t="shared" si="81"/>
        <v>4.2571306939123033E-5</v>
      </c>
      <c r="J553">
        <f t="shared" si="82"/>
        <v>1.1068539804539408E-3</v>
      </c>
      <c r="K553">
        <f t="shared" si="82"/>
        <v>0</v>
      </c>
      <c r="L553">
        <f t="shared" si="79"/>
        <v>0</v>
      </c>
    </row>
    <row r="554" spans="1:12" x14ac:dyDescent="0.25">
      <c r="A554">
        <f>'11'!A2528</f>
        <v>2520</v>
      </c>
      <c r="B554">
        <f>'11'!B2528</f>
        <v>936000</v>
      </c>
      <c r="C554">
        <f>('11'!C2528-'11'!C$2)/('11'!C$1-'11'!C$2)</f>
        <v>0</v>
      </c>
      <c r="D554">
        <f>('11'!E2528-'11'!E$2)/('11'!E$1-'11'!E$2)</f>
        <v>0</v>
      </c>
      <c r="E554">
        <f>('11'!F2528-'11'!F$2)/('11'!F$1-'11'!F$2)</f>
        <v>0</v>
      </c>
      <c r="F554">
        <f>('11'!G2528-'11'!G$2)/('11'!G$1-'11'!G$2)</f>
        <v>0</v>
      </c>
      <c r="G554">
        <f>('11'!H2528-'11'!H$2)/('11'!H$1-'11'!H$2)</f>
        <v>0</v>
      </c>
      <c r="H554">
        <f t="shared" si="80"/>
        <v>9.1400904127862442E-4</v>
      </c>
      <c r="I554">
        <f t="shared" si="81"/>
        <v>0</v>
      </c>
      <c r="J554">
        <f t="shared" si="82"/>
        <v>7.5209308928280599E-4</v>
      </c>
      <c r="K554">
        <f t="shared" si="82"/>
        <v>0</v>
      </c>
      <c r="L554">
        <f t="shared" si="79"/>
        <v>0</v>
      </c>
    </row>
    <row r="555" spans="1:12" x14ac:dyDescent="0.25">
      <c r="A555">
        <f>'11'!A2529</f>
        <v>2521</v>
      </c>
      <c r="B555">
        <f>'11'!B2529</f>
        <v>939600</v>
      </c>
      <c r="C555">
        <f>('11'!C2529-'11'!C$2)/('11'!C$1-'11'!C$2)</f>
        <v>9.1400904127862442E-4</v>
      </c>
      <c r="D555">
        <f>('11'!E2529-'11'!E$2)/('11'!E$1-'11'!E$2)</f>
        <v>0</v>
      </c>
      <c r="E555">
        <f>('11'!F2529-'11'!F$2)/('11'!F$1-'11'!F$2)</f>
        <v>0</v>
      </c>
      <c r="F555">
        <f>('11'!G2529-'11'!G$2)/('11'!G$1-'11'!G$2)</f>
        <v>0</v>
      </c>
      <c r="G555">
        <f>('11'!H2529-'11'!H$2)/('11'!H$1-'11'!H$2)</f>
        <v>0</v>
      </c>
      <c r="H555">
        <f t="shared" si="80"/>
        <v>0</v>
      </c>
      <c r="I555">
        <f t="shared" si="81"/>
        <v>0</v>
      </c>
      <c r="J555">
        <f t="shared" si="82"/>
        <v>4.3990350505220726E-4</v>
      </c>
      <c r="K555">
        <f t="shared" si="82"/>
        <v>0</v>
      </c>
      <c r="L555">
        <f t="shared" si="79"/>
        <v>0</v>
      </c>
    </row>
    <row r="556" spans="1:12" x14ac:dyDescent="0.25">
      <c r="A556">
        <f>'11'!A2530</f>
        <v>2522</v>
      </c>
      <c r="B556">
        <f>'11'!B2530</f>
        <v>943200</v>
      </c>
      <c r="C556">
        <f>('11'!C2530-'11'!C$2)/('11'!C$1-'11'!C$2)</f>
        <v>0</v>
      </c>
      <c r="D556">
        <f>('11'!E2530-'11'!E$2)/('11'!E$1-'11'!E$2)</f>
        <v>0</v>
      </c>
      <c r="E556">
        <f>('11'!F2530-'11'!F$2)/('11'!F$1-'11'!F$2)</f>
        <v>0</v>
      </c>
      <c r="F556">
        <f>('11'!G2530-'11'!G$2)/('11'!G$1-'11'!G$2)</f>
        <v>0</v>
      </c>
      <c r="G556">
        <f>('11'!H2530-'11'!H$2)/('11'!H$1-'11'!H$2)</f>
        <v>0</v>
      </c>
      <c r="H556">
        <f t="shared" si="80"/>
        <v>0</v>
      </c>
      <c r="I556">
        <f t="shared" si="81"/>
        <v>0</v>
      </c>
      <c r="J556">
        <f t="shared" si="82"/>
        <v>7.0952178234226973E-5</v>
      </c>
      <c r="K556">
        <f t="shared" si="82"/>
        <v>0</v>
      </c>
      <c r="L556">
        <f t="shared" si="79"/>
        <v>0</v>
      </c>
    </row>
    <row r="557" spans="1:12" x14ac:dyDescent="0.25">
      <c r="A557">
        <f>'11'!A2531</f>
        <v>2523</v>
      </c>
      <c r="B557">
        <f>'11'!B2531</f>
        <v>946800</v>
      </c>
      <c r="C557">
        <f>('11'!C2531-'11'!C$2)/('11'!C$1-'11'!C$2)</f>
        <v>0</v>
      </c>
      <c r="D557">
        <f>('11'!E2531-'11'!E$2)/('11'!E$1-'11'!E$2)</f>
        <v>1.4190435646374345E-5</v>
      </c>
      <c r="E557">
        <f>('11'!F2531-'11'!F$2)/('11'!F$1-'11'!F$2)</f>
        <v>1.4190435646845395E-5</v>
      </c>
      <c r="F557">
        <f>('11'!G2531-'11'!G$2)/('11'!G$1-'11'!G$2)</f>
        <v>0</v>
      </c>
      <c r="G557">
        <f>('11'!H2531-'11'!H$2)/('11'!H$1-'11'!H$2)</f>
        <v>0</v>
      </c>
      <c r="H557">
        <f t="shared" si="80"/>
        <v>0</v>
      </c>
      <c r="I557">
        <f t="shared" si="81"/>
        <v>5.676174258549738E-5</v>
      </c>
      <c r="J557">
        <f t="shared" si="82"/>
        <v>4.2571306940536186E-4</v>
      </c>
      <c r="K557">
        <f t="shared" si="82"/>
        <v>0</v>
      </c>
      <c r="L557">
        <f t="shared" si="79"/>
        <v>0</v>
      </c>
    </row>
    <row r="558" spans="1:12" x14ac:dyDescent="0.25">
      <c r="A558">
        <f>'11'!A2532</f>
        <v>2524</v>
      </c>
      <c r="B558">
        <f>'11'!B2532</f>
        <v>950400</v>
      </c>
      <c r="C558">
        <f>('11'!C2532-'11'!C$2)/('11'!C$1-'11'!C$2)</f>
        <v>0</v>
      </c>
      <c r="D558">
        <f>('11'!E2532-'11'!E$2)/('11'!E$1-'11'!E$2)</f>
        <v>1.4190435646374345E-5</v>
      </c>
      <c r="E558">
        <f>('11'!F2532-'11'!F$2)/('11'!F$1-'11'!F$2)</f>
        <v>1.4190435646845395E-5</v>
      </c>
      <c r="F558">
        <f>('11'!G2532-'11'!G$2)/('11'!G$1-'11'!G$2)</f>
        <v>0</v>
      </c>
      <c r="G558">
        <f>('11'!H2532-'11'!H$2)/('11'!H$1-'11'!H$2)</f>
        <v>0</v>
      </c>
      <c r="H558">
        <f t="shared" si="80"/>
        <v>0</v>
      </c>
      <c r="I558">
        <f t="shared" si="81"/>
        <v>9.9333049524620413E-5</v>
      </c>
      <c r="J558">
        <f t="shared" si="82"/>
        <v>8.7980701010441451E-4</v>
      </c>
      <c r="K558">
        <f t="shared" si="82"/>
        <v>0</v>
      </c>
      <c r="L558">
        <f t="shared" si="79"/>
        <v>0</v>
      </c>
    </row>
    <row r="559" spans="1:12" x14ac:dyDescent="0.25">
      <c r="A559">
        <f>'11'!A2533</f>
        <v>2525</v>
      </c>
      <c r="B559">
        <f>'11'!B2533</f>
        <v>954000</v>
      </c>
      <c r="C559">
        <f>('11'!C2533-'11'!C$2)/('11'!C$1-'11'!C$2)</f>
        <v>0</v>
      </c>
      <c r="D559">
        <f>('11'!E2533-'11'!E$2)/('11'!E$1-'11'!E$2)</f>
        <v>1.4190435646374345E-5</v>
      </c>
      <c r="E559">
        <f>('11'!F2533-'11'!F$2)/('11'!F$1-'11'!F$2)</f>
        <v>1.4190435646845395E-5</v>
      </c>
      <c r="F559">
        <f>('11'!G2533-'11'!G$2)/('11'!G$1-'11'!G$2)</f>
        <v>0</v>
      </c>
      <c r="G559">
        <f>('11'!H2533-'11'!H$2)/('11'!H$1-'11'!H$2)</f>
        <v>0</v>
      </c>
      <c r="H559">
        <f t="shared" si="80"/>
        <v>0</v>
      </c>
      <c r="I559">
        <f t="shared" si="81"/>
        <v>1.4190435646374344E-4</v>
      </c>
      <c r="J559">
        <f t="shared" si="82"/>
        <v>1.1636157230413223E-3</v>
      </c>
      <c r="K559">
        <f t="shared" si="82"/>
        <v>0</v>
      </c>
      <c r="L559">
        <f t="shared" si="79"/>
        <v>0</v>
      </c>
    </row>
    <row r="560" spans="1:12" x14ac:dyDescent="0.25">
      <c r="A560">
        <f>'11'!A2534</f>
        <v>2526</v>
      </c>
      <c r="B560">
        <f>'11'!B2534</f>
        <v>957600</v>
      </c>
      <c r="C560">
        <f>('11'!C2534-'11'!C$2)/('11'!C$1-'11'!C$2)</f>
        <v>0</v>
      </c>
      <c r="D560">
        <f>('11'!E2534-'11'!E$2)/('11'!E$1-'11'!E$2)</f>
        <v>1.4190435646374345E-5</v>
      </c>
      <c r="E560">
        <f>('11'!F2534-'11'!F$2)/('11'!F$1-'11'!F$2)</f>
        <v>1.4190435646845395E-5</v>
      </c>
      <c r="F560">
        <f>('11'!G2534-'11'!G$2)/('11'!G$1-'11'!G$2)</f>
        <v>0</v>
      </c>
      <c r="G560">
        <f>('11'!H2534-'11'!H$2)/('11'!H$1-'11'!H$2)</f>
        <v>0</v>
      </c>
      <c r="H560">
        <f t="shared" si="80"/>
        <v>0</v>
      </c>
      <c r="I560">
        <f t="shared" ref="I560:I575" si="83">D560*I$8+D559*I$7+D558*I$6</f>
        <v>1.4190435646374344E-4</v>
      </c>
      <c r="J560">
        <f t="shared" ref="J560:K575" si="84">E560*J$8+E559*J$7+E558*J$6+E557*J$5+E556*J$4+E555*J$3</f>
        <v>1.475805307271921E-3</v>
      </c>
      <c r="K560">
        <f t="shared" si="84"/>
        <v>0</v>
      </c>
      <c r="L560">
        <f t="shared" si="79"/>
        <v>0</v>
      </c>
    </row>
    <row r="561" spans="1:12" x14ac:dyDescent="0.25">
      <c r="A561">
        <f>'11'!A2535</f>
        <v>2527</v>
      </c>
      <c r="B561">
        <f>'11'!B2535</f>
        <v>961200</v>
      </c>
      <c r="C561">
        <f>('11'!C2535-'11'!C$2)/('11'!C$1-'11'!C$2)</f>
        <v>0</v>
      </c>
      <c r="D561">
        <f>('11'!E2535-'11'!E$2)/('11'!E$1-'11'!E$2)</f>
        <v>1.4190435646374345E-5</v>
      </c>
      <c r="E561">
        <f>('11'!F2535-'11'!F$2)/('11'!F$1-'11'!F$2)</f>
        <v>1.4190435646845395E-5</v>
      </c>
      <c r="F561">
        <f>('11'!G2535-'11'!G$2)/('11'!G$1-'11'!G$2)</f>
        <v>0</v>
      </c>
      <c r="G561">
        <f>('11'!H2535-'11'!H$2)/('11'!H$1-'11'!H$2)</f>
        <v>0</v>
      </c>
      <c r="H561">
        <f t="shared" si="80"/>
        <v>0</v>
      </c>
      <c r="I561">
        <f t="shared" si="83"/>
        <v>1.4190435646374344E-4</v>
      </c>
      <c r="J561">
        <f t="shared" si="84"/>
        <v>1.8447566340899012E-3</v>
      </c>
      <c r="K561">
        <f t="shared" si="84"/>
        <v>0</v>
      </c>
      <c r="L561">
        <f t="shared" si="79"/>
        <v>0</v>
      </c>
    </row>
    <row r="562" spans="1:12" x14ac:dyDescent="0.25">
      <c r="A562">
        <f>'11'!A2536</f>
        <v>2528</v>
      </c>
      <c r="B562">
        <f>'11'!B2536</f>
        <v>964800</v>
      </c>
      <c r="C562">
        <f>('11'!C2536-'11'!C$2)/('11'!C$1-'11'!C$2)</f>
        <v>0</v>
      </c>
      <c r="D562">
        <f>('11'!E2536-'11'!E$2)/('11'!E$1-'11'!E$2)</f>
        <v>1.4190435646374345E-5</v>
      </c>
      <c r="E562">
        <f>('11'!F2536-'11'!F$2)/('11'!F$1-'11'!F$2)</f>
        <v>1.4190435646845395E-5</v>
      </c>
      <c r="F562">
        <f>('11'!G2536-'11'!G$2)/('11'!G$1-'11'!G$2)</f>
        <v>0</v>
      </c>
      <c r="G562">
        <f>('11'!H2536-'11'!H$2)/('11'!H$1-'11'!H$2)</f>
        <v>0</v>
      </c>
      <c r="H562">
        <f t="shared" si="80"/>
        <v>0</v>
      </c>
      <c r="I562">
        <f t="shared" si="83"/>
        <v>1.4190435646374344E-4</v>
      </c>
      <c r="J562">
        <f t="shared" si="84"/>
        <v>1.9157088123241282E-3</v>
      </c>
      <c r="K562">
        <f t="shared" si="84"/>
        <v>0</v>
      </c>
      <c r="L562">
        <f t="shared" si="79"/>
        <v>0</v>
      </c>
    </row>
    <row r="563" spans="1:12" x14ac:dyDescent="0.25">
      <c r="A563">
        <f>'11'!A2537</f>
        <v>2529</v>
      </c>
      <c r="B563">
        <f>'11'!B2537</f>
        <v>968400</v>
      </c>
      <c r="C563">
        <f>('11'!C2537-'11'!C$2)/('11'!C$1-'11'!C$2)</f>
        <v>0</v>
      </c>
      <c r="D563">
        <f>('11'!E2537-'11'!E$2)/('11'!E$1-'11'!E$2)</f>
        <v>2.838087129274869E-5</v>
      </c>
      <c r="E563">
        <f>('11'!F2537-'11'!F$2)/('11'!F$1-'11'!F$2)</f>
        <v>2.838087129369079E-5</v>
      </c>
      <c r="F563">
        <f>('11'!G2537-'11'!G$2)/('11'!G$1-'11'!G$2)</f>
        <v>0</v>
      </c>
      <c r="G563">
        <f>('11'!H2537-'11'!H$2)/('11'!H$1-'11'!H$2)</f>
        <v>0</v>
      </c>
      <c r="H563">
        <f t="shared" si="80"/>
        <v>0</v>
      </c>
      <c r="I563">
        <f t="shared" si="83"/>
        <v>1.9866609904924083E-4</v>
      </c>
      <c r="J563">
        <f t="shared" si="84"/>
        <v>2.34142188172949E-3</v>
      </c>
      <c r="K563">
        <f t="shared" si="84"/>
        <v>0</v>
      </c>
      <c r="L563">
        <f t="shared" si="79"/>
        <v>0</v>
      </c>
    </row>
    <row r="564" spans="1:12" x14ac:dyDescent="0.25">
      <c r="A564">
        <f>'11'!A2538</f>
        <v>2530</v>
      </c>
      <c r="B564">
        <f>'11'!B2538</f>
        <v>972000</v>
      </c>
      <c r="C564">
        <f>('11'!C2538-'11'!C$2)/('11'!C$1-'11'!C$2)</f>
        <v>0</v>
      </c>
      <c r="D564">
        <f>('11'!E2538-'11'!E$2)/('11'!E$1-'11'!E$2)</f>
        <v>2.838087129274869E-5</v>
      </c>
      <c r="E564">
        <f>('11'!F2538-'11'!F$2)/('11'!F$1-'11'!F$2)</f>
        <v>2.838087129369079E-5</v>
      </c>
      <c r="F564">
        <f>('11'!G2538-'11'!G$2)/('11'!G$1-'11'!G$2)</f>
        <v>0</v>
      </c>
      <c r="G564">
        <f>('11'!H2538-'11'!H$2)/('11'!H$1-'11'!H$2)</f>
        <v>0</v>
      </c>
      <c r="H564">
        <f t="shared" si="80"/>
        <v>0</v>
      </c>
      <c r="I564">
        <f t="shared" si="83"/>
        <v>2.4123740598836385E-4</v>
      </c>
      <c r="J564">
        <f t="shared" si="84"/>
        <v>2.795515822428543E-3</v>
      </c>
      <c r="K564">
        <f t="shared" si="84"/>
        <v>0</v>
      </c>
      <c r="L564">
        <f t="shared" si="79"/>
        <v>0</v>
      </c>
    </row>
    <row r="565" spans="1:12" x14ac:dyDescent="0.25">
      <c r="A565">
        <f>'11'!A2539</f>
        <v>2531</v>
      </c>
      <c r="B565">
        <f>'11'!B2539</f>
        <v>975600</v>
      </c>
      <c r="C565">
        <f>('11'!C2539-'11'!C$2)/('11'!C$1-'11'!C$2)</f>
        <v>0</v>
      </c>
      <c r="D565">
        <f>('11'!E2539-'11'!E$2)/('11'!E$1-'11'!E$2)</f>
        <v>2.838087129274869E-5</v>
      </c>
      <c r="E565">
        <f>('11'!F2539-'11'!F$2)/('11'!F$1-'11'!F$2)</f>
        <v>2.838087129369079E-5</v>
      </c>
      <c r="F565">
        <f>('11'!G2539-'11'!G$2)/('11'!G$1-'11'!G$2)</f>
        <v>0</v>
      </c>
      <c r="G565">
        <f>('11'!H2539-'11'!H$2)/('11'!H$1-'11'!H$2)</f>
        <v>0</v>
      </c>
      <c r="H565">
        <f t="shared" si="80"/>
        <v>0</v>
      </c>
      <c r="I565">
        <f t="shared" si="83"/>
        <v>2.8380871292748688E-4</v>
      </c>
      <c r="J565">
        <f t="shared" si="84"/>
        <v>3.0793245353654508E-3</v>
      </c>
      <c r="K565">
        <f t="shared" si="84"/>
        <v>0</v>
      </c>
      <c r="L565">
        <f t="shared" si="79"/>
        <v>0</v>
      </c>
    </row>
    <row r="566" spans="1:12" x14ac:dyDescent="0.25">
      <c r="A566">
        <f>'11'!A2540</f>
        <v>2532</v>
      </c>
      <c r="B566">
        <f>'11'!B2540</f>
        <v>979200</v>
      </c>
      <c r="C566">
        <f>('11'!C2540-'11'!C$2)/('11'!C$1-'11'!C$2)</f>
        <v>0</v>
      </c>
      <c r="D566">
        <f>('11'!E2540-'11'!E$2)/('11'!E$1-'11'!E$2)</f>
        <v>2.838087129274869E-5</v>
      </c>
      <c r="E566">
        <f>('11'!F2540-'11'!F$2)/('11'!F$1-'11'!F$2)</f>
        <v>2.838087129369079E-5</v>
      </c>
      <c r="F566">
        <f>('11'!G2540-'11'!G$2)/('11'!G$1-'11'!G$2)</f>
        <v>0</v>
      </c>
      <c r="G566">
        <f>('11'!H2540-'11'!H$2)/('11'!H$1-'11'!H$2)</f>
        <v>0</v>
      </c>
      <c r="H566">
        <f t="shared" si="80"/>
        <v>0</v>
      </c>
      <c r="I566">
        <f t="shared" si="83"/>
        <v>2.8380871292748688E-4</v>
      </c>
      <c r="J566">
        <f t="shared" si="84"/>
        <v>3.3915141195960492E-3</v>
      </c>
      <c r="K566">
        <f t="shared" si="84"/>
        <v>0</v>
      </c>
      <c r="L566">
        <f t="shared" si="79"/>
        <v>0</v>
      </c>
    </row>
    <row r="567" spans="1:12" x14ac:dyDescent="0.25">
      <c r="A567">
        <f>'11'!A2541</f>
        <v>2533</v>
      </c>
      <c r="B567">
        <f>'11'!B2541</f>
        <v>982800</v>
      </c>
      <c r="C567">
        <f>('11'!C2541-'11'!C$2)/('11'!C$1-'11'!C$2)</f>
        <v>0</v>
      </c>
      <c r="D567">
        <f>('11'!E2541-'11'!E$2)/('11'!E$1-'11'!E$2)</f>
        <v>2.838087129274869E-5</v>
      </c>
      <c r="E567">
        <f>('11'!F2541-'11'!F$2)/('11'!F$1-'11'!F$2)</f>
        <v>2.838087129369079E-5</v>
      </c>
      <c r="F567">
        <f>('11'!G2541-'11'!G$2)/('11'!G$1-'11'!G$2)</f>
        <v>0</v>
      </c>
      <c r="G567">
        <f>('11'!H2541-'11'!H$2)/('11'!H$1-'11'!H$2)</f>
        <v>0</v>
      </c>
      <c r="H567">
        <f t="shared" si="80"/>
        <v>0</v>
      </c>
      <c r="I567">
        <f t="shared" si="83"/>
        <v>2.8380871292748688E-4</v>
      </c>
      <c r="J567">
        <f t="shared" si="84"/>
        <v>3.7604654464140292E-3</v>
      </c>
      <c r="K567">
        <f t="shared" si="84"/>
        <v>0</v>
      </c>
      <c r="L567">
        <f t="shared" si="79"/>
        <v>0</v>
      </c>
    </row>
    <row r="568" spans="1:12" x14ac:dyDescent="0.25">
      <c r="A568">
        <f>'11'!A2542</f>
        <v>2534</v>
      </c>
      <c r="B568">
        <f>'11'!B2542</f>
        <v>986400</v>
      </c>
      <c r="C568">
        <f>('11'!C2542-'11'!C$2)/('11'!C$1-'11'!C$2)</f>
        <v>0</v>
      </c>
      <c r="D568">
        <f>('11'!E2542-'11'!E$2)/('11'!E$1-'11'!E$2)</f>
        <v>2.838087129274869E-5</v>
      </c>
      <c r="E568">
        <f>('11'!F2542-'11'!F$2)/('11'!F$1-'11'!F$2)</f>
        <v>2.838087129369079E-5</v>
      </c>
      <c r="F568">
        <f>('11'!G2542-'11'!G$2)/('11'!G$1-'11'!G$2)</f>
        <v>0</v>
      </c>
      <c r="G568">
        <f>('11'!H2542-'11'!H$2)/('11'!H$1-'11'!H$2)</f>
        <v>0</v>
      </c>
      <c r="H568">
        <f t="shared" si="80"/>
        <v>0</v>
      </c>
      <c r="I568">
        <f t="shared" si="83"/>
        <v>2.8380871292748688E-4</v>
      </c>
      <c r="J568">
        <f t="shared" si="84"/>
        <v>3.8314176246482565E-3</v>
      </c>
      <c r="K568">
        <f t="shared" si="84"/>
        <v>0</v>
      </c>
      <c r="L568">
        <f t="shared" si="79"/>
        <v>0</v>
      </c>
    </row>
    <row r="569" spans="1:12" x14ac:dyDescent="0.25">
      <c r="A569">
        <f>'11'!A2543</f>
        <v>2535</v>
      </c>
      <c r="B569">
        <f>'11'!B2543</f>
        <v>990000</v>
      </c>
      <c r="C569">
        <f>('11'!C2543-'11'!C$2)/('11'!C$1-'11'!C$2)</f>
        <v>0</v>
      </c>
      <c r="D569">
        <f>('11'!E2543-'11'!E$2)/('11'!E$1-'11'!E$2)</f>
        <v>2.838087129274869E-5</v>
      </c>
      <c r="E569">
        <f>('11'!F2543-'11'!F$2)/('11'!F$1-'11'!F$2)</f>
        <v>2.838087129369079E-5</v>
      </c>
      <c r="F569">
        <f>('11'!G2543-'11'!G$2)/('11'!G$1-'11'!G$2)</f>
        <v>0</v>
      </c>
      <c r="G569">
        <f>('11'!H2543-'11'!H$2)/('11'!H$1-'11'!H$2)</f>
        <v>0</v>
      </c>
      <c r="H569">
        <f t="shared" si="80"/>
        <v>0</v>
      </c>
      <c r="I569">
        <f t="shared" si="83"/>
        <v>2.8380871292748688E-4</v>
      </c>
      <c r="J569">
        <f t="shared" si="84"/>
        <v>3.8314176246482565E-3</v>
      </c>
      <c r="K569">
        <f t="shared" si="84"/>
        <v>0</v>
      </c>
      <c r="L569">
        <f t="shared" si="79"/>
        <v>0</v>
      </c>
    </row>
    <row r="570" spans="1:12" x14ac:dyDescent="0.25">
      <c r="A570">
        <f>'11'!A2544</f>
        <v>2536</v>
      </c>
      <c r="B570">
        <f>'11'!B2544</f>
        <v>993600</v>
      </c>
      <c r="C570">
        <f>('11'!C2544-'11'!C$2)/('11'!C$1-'11'!C$2)</f>
        <v>0</v>
      </c>
      <c r="D570">
        <f>('11'!E2544-'11'!E$2)/('11'!E$1-'11'!E$2)</f>
        <v>1.4190435646374345E-5</v>
      </c>
      <c r="E570">
        <f>('11'!F2544-'11'!F$2)/('11'!F$1-'11'!F$2)</f>
        <v>1.4190435646845395E-5</v>
      </c>
      <c r="F570">
        <f>('11'!G2544-'11'!G$2)/('11'!G$1-'11'!G$2)</f>
        <v>0</v>
      </c>
      <c r="G570">
        <f>('11'!H2544-'11'!H$2)/('11'!H$1-'11'!H$2)</f>
        <v>0</v>
      </c>
      <c r="H570">
        <f t="shared" si="80"/>
        <v>0</v>
      </c>
      <c r="I570">
        <f t="shared" si="83"/>
        <v>2.2704697034198949E-4</v>
      </c>
      <c r="J570">
        <f t="shared" si="84"/>
        <v>3.4057045552428945E-3</v>
      </c>
      <c r="K570">
        <f t="shared" si="84"/>
        <v>0</v>
      </c>
      <c r="L570">
        <f t="shared" si="79"/>
        <v>0</v>
      </c>
    </row>
    <row r="571" spans="1:12" x14ac:dyDescent="0.25">
      <c r="A571">
        <f>'11'!A2545</f>
        <v>2537</v>
      </c>
      <c r="B571">
        <f>'11'!B2545</f>
        <v>997200</v>
      </c>
      <c r="C571">
        <f>('11'!C2545-'11'!C$2)/('11'!C$1-'11'!C$2)</f>
        <v>0</v>
      </c>
      <c r="D571">
        <f>('11'!E2545-'11'!E$2)/('11'!E$1-'11'!E$2)</f>
        <v>1.4190435646374345E-5</v>
      </c>
      <c r="E571">
        <f>('11'!F2545-'11'!F$2)/('11'!F$1-'11'!F$2)</f>
        <v>1.4190435646845395E-5</v>
      </c>
      <c r="F571">
        <f>('11'!G2545-'11'!G$2)/('11'!G$1-'11'!G$2)</f>
        <v>0</v>
      </c>
      <c r="G571">
        <f>('11'!H2545-'11'!H$2)/('11'!H$1-'11'!H$2)</f>
        <v>0</v>
      </c>
      <c r="H571">
        <f t="shared" si="80"/>
        <v>0</v>
      </c>
      <c r="I571">
        <f t="shared" si="83"/>
        <v>1.8447566340286647E-4</v>
      </c>
      <c r="J571">
        <f t="shared" si="84"/>
        <v>2.9516106145438419E-3</v>
      </c>
      <c r="K571">
        <f t="shared" si="84"/>
        <v>0</v>
      </c>
      <c r="L571">
        <f t="shared" si="79"/>
        <v>0</v>
      </c>
    </row>
    <row r="572" spans="1:12" x14ac:dyDescent="0.25">
      <c r="A572">
        <f>'11'!A2546</f>
        <v>2538</v>
      </c>
      <c r="B572">
        <f>'11'!B2546</f>
        <v>1000800</v>
      </c>
      <c r="C572">
        <f>('11'!C2546-'11'!C$2)/('11'!C$1-'11'!C$2)</f>
        <v>0</v>
      </c>
      <c r="D572">
        <f>('11'!E2546-'11'!E$2)/('11'!E$1-'11'!E$2)</f>
        <v>1.4190435646374345E-5</v>
      </c>
      <c r="E572">
        <f>('11'!F2546-'11'!F$2)/('11'!F$1-'11'!F$2)</f>
        <v>1.4190435646845395E-5</v>
      </c>
      <c r="F572">
        <f>('11'!G2546-'11'!G$2)/('11'!G$1-'11'!G$2)</f>
        <v>0</v>
      </c>
      <c r="G572">
        <f>('11'!H2546-'11'!H$2)/('11'!H$1-'11'!H$2)</f>
        <v>0</v>
      </c>
      <c r="H572">
        <f t="shared" si="80"/>
        <v>0</v>
      </c>
      <c r="I572">
        <f t="shared" si="83"/>
        <v>1.4190435646374344E-4</v>
      </c>
      <c r="J572">
        <f t="shared" si="84"/>
        <v>2.6678019016069345E-3</v>
      </c>
      <c r="K572">
        <f t="shared" si="84"/>
        <v>0</v>
      </c>
      <c r="L572">
        <f t="shared" si="79"/>
        <v>0</v>
      </c>
    </row>
    <row r="573" spans="1:12" x14ac:dyDescent="0.25">
      <c r="A573">
        <f>'11'!A2547</f>
        <v>2539</v>
      </c>
      <c r="B573">
        <f>'11'!B2547</f>
        <v>1004400</v>
      </c>
      <c r="C573">
        <f>('11'!C2547-'11'!C$2)/('11'!C$1-'11'!C$2)</f>
        <v>0</v>
      </c>
      <c r="D573">
        <f>('11'!E2547-'11'!E$2)/('11'!E$1-'11'!E$2)</f>
        <v>0</v>
      </c>
      <c r="E573">
        <f>('11'!F2547-'11'!F$2)/('11'!F$1-'11'!F$2)</f>
        <v>0</v>
      </c>
      <c r="F573">
        <f>('11'!G2547-'11'!G$2)/('11'!G$1-'11'!G$2)</f>
        <v>0</v>
      </c>
      <c r="G573">
        <f>('11'!H2547-'11'!H$2)/('11'!H$1-'11'!H$2)</f>
        <v>0</v>
      </c>
      <c r="H573">
        <f t="shared" si="80"/>
        <v>0</v>
      </c>
      <c r="I573">
        <f t="shared" si="83"/>
        <v>8.5142613878246066E-5</v>
      </c>
      <c r="J573">
        <f t="shared" si="84"/>
        <v>1.9298992479709737E-3</v>
      </c>
      <c r="K573">
        <f t="shared" si="84"/>
        <v>0</v>
      </c>
      <c r="L573">
        <f t="shared" si="79"/>
        <v>0</v>
      </c>
    </row>
    <row r="574" spans="1:12" x14ac:dyDescent="0.25">
      <c r="A574">
        <f>'11'!A2548</f>
        <v>2540</v>
      </c>
      <c r="B574">
        <f>'11'!B2548</f>
        <v>1008000</v>
      </c>
      <c r="C574">
        <f>('11'!C2548-'11'!C$2)/('11'!C$1-'11'!C$2)</f>
        <v>0</v>
      </c>
      <c r="D574">
        <f>('11'!E2548-'11'!E$2)/('11'!E$1-'11'!E$2)</f>
        <v>0</v>
      </c>
      <c r="E574">
        <f>('11'!F2548-'11'!F$2)/('11'!F$1-'11'!F$2)</f>
        <v>0</v>
      </c>
      <c r="F574">
        <f>('11'!G2548-'11'!G$2)/('11'!G$1-'11'!G$2)</f>
        <v>0</v>
      </c>
      <c r="G574">
        <f>('11'!H2548-'11'!H$2)/('11'!H$1-'11'!H$2)</f>
        <v>0</v>
      </c>
      <c r="H574">
        <f t="shared" si="80"/>
        <v>0</v>
      </c>
      <c r="I574">
        <f t="shared" si="83"/>
        <v>4.2571306939123033E-5</v>
      </c>
      <c r="J574">
        <f t="shared" si="84"/>
        <v>1.1068539804539408E-3</v>
      </c>
      <c r="K574">
        <f t="shared" si="84"/>
        <v>0</v>
      </c>
      <c r="L574">
        <f t="shared" si="79"/>
        <v>0</v>
      </c>
    </row>
    <row r="575" spans="1:12" x14ac:dyDescent="0.25">
      <c r="A575">
        <f>'11'!A2549</f>
        <v>2541</v>
      </c>
      <c r="B575">
        <f>'11'!B2549</f>
        <v>1011600</v>
      </c>
      <c r="C575">
        <f>('11'!C2549-'11'!C$2)/('11'!C$1-'11'!C$2)</f>
        <v>0</v>
      </c>
      <c r="D575">
        <f>('11'!E2549-'11'!E$2)/('11'!E$1-'11'!E$2)</f>
        <v>0</v>
      </c>
      <c r="E575">
        <f>('11'!F2549-'11'!F$2)/('11'!F$1-'11'!F$2)</f>
        <v>0</v>
      </c>
      <c r="F575">
        <f>('11'!G2549-'11'!G$2)/('11'!G$1-'11'!G$2)</f>
        <v>0</v>
      </c>
      <c r="G575">
        <f>('11'!H2549-'11'!H$2)/('11'!H$1-'11'!H$2)</f>
        <v>0</v>
      </c>
      <c r="H575">
        <f t="shared" si="80"/>
        <v>0</v>
      </c>
      <c r="I575">
        <f t="shared" si="83"/>
        <v>0</v>
      </c>
      <c r="J575">
        <f t="shared" si="84"/>
        <v>7.5209308928280599E-4</v>
      </c>
      <c r="K575">
        <f t="shared" si="84"/>
        <v>0</v>
      </c>
      <c r="L575">
        <f t="shared" si="79"/>
        <v>0</v>
      </c>
    </row>
    <row r="576" spans="1:12" x14ac:dyDescent="0.25">
      <c r="A576">
        <f>'11'!A2550</f>
        <v>2542</v>
      </c>
      <c r="B576">
        <f>'11'!B2550</f>
        <v>1015200</v>
      </c>
      <c r="C576">
        <f>('11'!C2550-'11'!C$2)/('11'!C$1-'11'!C$2)</f>
        <v>0</v>
      </c>
      <c r="D576">
        <f>('11'!E2550-'11'!E$2)/('11'!E$1-'11'!E$2)</f>
        <v>0</v>
      </c>
      <c r="E576">
        <f>('11'!F2550-'11'!F$2)/('11'!F$1-'11'!F$2)</f>
        <v>0</v>
      </c>
      <c r="F576">
        <f>('11'!G2550-'11'!G$2)/('11'!G$1-'11'!G$2)</f>
        <v>0</v>
      </c>
      <c r="G576">
        <f>('11'!H2550-'11'!H$2)/('11'!H$1-'11'!H$2)</f>
        <v>0</v>
      </c>
      <c r="H576">
        <f t="shared" si="80"/>
        <v>0</v>
      </c>
      <c r="I576">
        <f t="shared" ref="I576:I591" si="85">D576*I$8+D575*I$7+D574*I$6</f>
        <v>0</v>
      </c>
      <c r="J576">
        <f t="shared" ref="J576:K591" si="86">E576*J$8+E575*J$7+E574*J$6+E573*J$5+E572*J$4+E571*J$3</f>
        <v>4.3990350505220726E-4</v>
      </c>
      <c r="K576">
        <f t="shared" si="86"/>
        <v>0</v>
      </c>
      <c r="L576">
        <f t="shared" si="79"/>
        <v>0</v>
      </c>
    </row>
    <row r="577" spans="1:12" x14ac:dyDescent="0.25">
      <c r="A577">
        <f>'11'!A2551</f>
        <v>2543</v>
      </c>
      <c r="B577">
        <f>'11'!B2551</f>
        <v>1018800</v>
      </c>
      <c r="C577">
        <f>('11'!C2551-'11'!C$2)/('11'!C$1-'11'!C$2)</f>
        <v>0</v>
      </c>
      <c r="D577">
        <f>('11'!E2551-'11'!E$2)/('11'!E$1-'11'!E$2)</f>
        <v>2.838087129274869E-5</v>
      </c>
      <c r="E577">
        <f>('11'!F2551-'11'!F$2)/('11'!F$1-'11'!F$2)</f>
        <v>2.838087129369079E-5</v>
      </c>
      <c r="F577">
        <f>('11'!G2551-'11'!G$2)/('11'!G$1-'11'!G$2)</f>
        <v>0</v>
      </c>
      <c r="G577">
        <f>('11'!H2551-'11'!H$2)/('11'!H$1-'11'!H$2)</f>
        <v>0</v>
      </c>
      <c r="H577">
        <f t="shared" si="80"/>
        <v>0</v>
      </c>
      <c r="I577">
        <f t="shared" si="85"/>
        <v>1.1352348517099476E-4</v>
      </c>
      <c r="J577">
        <f t="shared" si="86"/>
        <v>9.2237831704495069E-4</v>
      </c>
      <c r="K577">
        <f t="shared" si="86"/>
        <v>0</v>
      </c>
      <c r="L577">
        <f t="shared" si="79"/>
        <v>0</v>
      </c>
    </row>
    <row r="578" spans="1:12" x14ac:dyDescent="0.25">
      <c r="A578">
        <f>'11'!A2552</f>
        <v>2544</v>
      </c>
      <c r="B578">
        <f>'11'!B2552</f>
        <v>1022400</v>
      </c>
      <c r="C578">
        <f>('11'!C2552-'11'!C$2)/('11'!C$1-'11'!C$2)</f>
        <v>0</v>
      </c>
      <c r="D578">
        <f>('11'!E2552-'11'!E$2)/('11'!E$1-'11'!E$2)</f>
        <v>5.676174258549738E-5</v>
      </c>
      <c r="E578">
        <f>('11'!F2552-'11'!F$2)/('11'!F$1-'11'!F$2)</f>
        <v>5.6761742587381581E-5</v>
      </c>
      <c r="F578">
        <f>('11'!G2552-'11'!G$2)/('11'!G$1-'11'!G$2)</f>
        <v>0</v>
      </c>
      <c r="G578">
        <f>('11'!H2552-'11'!H$2)/('11'!H$1-'11'!H$2)</f>
        <v>0</v>
      </c>
      <c r="H578">
        <f t="shared" si="80"/>
        <v>0</v>
      </c>
      <c r="I578">
        <f t="shared" si="85"/>
        <v>3.121895842202356E-4</v>
      </c>
      <c r="J578">
        <f t="shared" si="86"/>
        <v>2.611040159019553E-3</v>
      </c>
      <c r="K578">
        <f t="shared" si="86"/>
        <v>0</v>
      </c>
      <c r="L578">
        <f t="shared" si="79"/>
        <v>0</v>
      </c>
    </row>
    <row r="579" spans="1:12" x14ac:dyDescent="0.25">
      <c r="A579">
        <f>'11'!A2553</f>
        <v>2545</v>
      </c>
      <c r="B579">
        <f>'11'!B2553</f>
        <v>1026000</v>
      </c>
      <c r="C579">
        <f>('11'!C2553-'11'!C$2)/('11'!C$1-'11'!C$2)</f>
        <v>0</v>
      </c>
      <c r="D579">
        <f>('11'!E2553-'11'!E$2)/('11'!E$1-'11'!E$2)</f>
        <v>5.676174258549738E-5</v>
      </c>
      <c r="E579">
        <f>('11'!F2553-'11'!F$2)/('11'!F$1-'11'!F$2)</f>
        <v>5.6761742587381581E-5</v>
      </c>
      <c r="F579">
        <f>('11'!G2553-'11'!G$2)/('11'!G$1-'11'!G$2)</f>
        <v>0</v>
      </c>
      <c r="G579">
        <f>('11'!H2553-'11'!H$2)/('11'!H$1-'11'!H$2)</f>
        <v>0</v>
      </c>
      <c r="H579">
        <f t="shared" si="80"/>
        <v>0</v>
      </c>
      <c r="I579">
        <f t="shared" si="85"/>
        <v>4.8247481197672771E-4</v>
      </c>
      <c r="J579">
        <f t="shared" si="86"/>
        <v>4.0868454662914737E-3</v>
      </c>
      <c r="K579">
        <f t="shared" si="86"/>
        <v>0</v>
      </c>
      <c r="L579">
        <f t="shared" si="79"/>
        <v>0</v>
      </c>
    </row>
    <row r="580" spans="1:12" x14ac:dyDescent="0.25">
      <c r="A580">
        <f>'11'!A2554</f>
        <v>2546</v>
      </c>
      <c r="B580">
        <f>'11'!B2554</f>
        <v>1029600</v>
      </c>
      <c r="C580">
        <f>('11'!C2554-'11'!C$2)/('11'!C$1-'11'!C$2)</f>
        <v>0</v>
      </c>
      <c r="D580">
        <f>('11'!E2554-'11'!E$2)/('11'!E$1-'11'!E$2)</f>
        <v>7.095217823187172E-5</v>
      </c>
      <c r="E580">
        <f>('11'!F2554-'11'!F$2)/('11'!F$1-'11'!F$2)</f>
        <v>5.6761742587381581E-5</v>
      </c>
      <c r="F580">
        <f>('11'!G2554-'11'!G$2)/('11'!G$1-'11'!G$2)</f>
        <v>0</v>
      </c>
      <c r="G580">
        <f>('11'!H2554-'11'!H$2)/('11'!H$1-'11'!H$2)</f>
        <v>0</v>
      </c>
      <c r="H580">
        <f t="shared" si="80"/>
        <v>0</v>
      </c>
      <c r="I580">
        <f t="shared" si="85"/>
        <v>6.2437916844047109E-4</v>
      </c>
      <c r="J580">
        <f t="shared" si="86"/>
        <v>5.2788420606264871E-3</v>
      </c>
      <c r="K580">
        <f t="shared" si="86"/>
        <v>0</v>
      </c>
      <c r="L580">
        <f t="shared" si="79"/>
        <v>0</v>
      </c>
    </row>
    <row r="581" spans="1:12" x14ac:dyDescent="0.25">
      <c r="A581">
        <f>'11'!A2555</f>
        <v>2547</v>
      </c>
      <c r="B581">
        <f>'11'!B2555</f>
        <v>1033200</v>
      </c>
      <c r="C581">
        <f>('11'!C2555-'11'!C$2)/('11'!C$1-'11'!C$2)</f>
        <v>0</v>
      </c>
      <c r="D581">
        <f>('11'!E2555-'11'!E$2)/('11'!E$1-'11'!E$2)</f>
        <v>7.095217823187172E-5</v>
      </c>
      <c r="E581">
        <f>('11'!F2555-'11'!F$2)/('11'!F$1-'11'!F$2)</f>
        <v>7.0952178232210397E-5</v>
      </c>
      <c r="F581">
        <f>('11'!G2555-'11'!G$2)/('11'!G$1-'11'!G$2)</f>
        <v>0</v>
      </c>
      <c r="G581">
        <f>('11'!H2555-'11'!H$2)/('11'!H$1-'11'!H$2)</f>
        <v>0</v>
      </c>
      <c r="H581">
        <f t="shared" si="80"/>
        <v>0</v>
      </c>
      <c r="I581">
        <f t="shared" si="85"/>
        <v>6.6695047537959412E-4</v>
      </c>
      <c r="J581">
        <f t="shared" si="86"/>
        <v>7.0668369520685091E-3</v>
      </c>
      <c r="K581">
        <f t="shared" si="86"/>
        <v>0</v>
      </c>
      <c r="L581">
        <f t="shared" si="79"/>
        <v>0</v>
      </c>
    </row>
    <row r="582" spans="1:12" x14ac:dyDescent="0.25">
      <c r="A582">
        <f>'11'!A2556</f>
        <v>2548</v>
      </c>
      <c r="B582">
        <f>'11'!B2556</f>
        <v>1036800</v>
      </c>
      <c r="C582">
        <f>('11'!C2556-'11'!C$2)/('11'!C$1-'11'!C$2)</f>
        <v>0</v>
      </c>
      <c r="D582">
        <f>('11'!E2556-'11'!E$2)/('11'!E$1-'11'!E$2)</f>
        <v>7.095217823187172E-5</v>
      </c>
      <c r="E582">
        <f>('11'!F2556-'11'!F$2)/('11'!F$1-'11'!F$2)</f>
        <v>7.0952178232210397E-5</v>
      </c>
      <c r="F582">
        <f>('11'!G2556-'11'!G$2)/('11'!G$1-'11'!G$2)</f>
        <v>0</v>
      </c>
      <c r="G582">
        <f>('11'!H2556-'11'!H$2)/('11'!H$1-'11'!H$2)</f>
        <v>0</v>
      </c>
      <c r="H582">
        <f t="shared" si="80"/>
        <v>0</v>
      </c>
      <c r="I582">
        <f t="shared" si="85"/>
        <v>7.0952178231871714E-4</v>
      </c>
      <c r="J582">
        <f t="shared" si="86"/>
        <v>8.4007379028074453E-3</v>
      </c>
      <c r="K582">
        <f t="shared" si="86"/>
        <v>0</v>
      </c>
      <c r="L582">
        <f t="shared" si="79"/>
        <v>0</v>
      </c>
    </row>
    <row r="583" spans="1:12" x14ac:dyDescent="0.25">
      <c r="A583">
        <f>'11'!A2557</f>
        <v>2549</v>
      </c>
      <c r="B583">
        <f>'11'!B2557</f>
        <v>1040400</v>
      </c>
      <c r="C583">
        <f>('11'!C2557-'11'!C$2)/('11'!C$1-'11'!C$2)</f>
        <v>0</v>
      </c>
      <c r="D583">
        <f>('11'!E2557-'11'!E$2)/('11'!E$1-'11'!E$2)</f>
        <v>7.095217823187172E-5</v>
      </c>
      <c r="E583">
        <f>('11'!F2557-'11'!F$2)/('11'!F$1-'11'!F$2)</f>
        <v>7.0952178232210397E-5</v>
      </c>
      <c r="F583">
        <f>('11'!G2557-'11'!G$2)/('11'!G$1-'11'!G$2)</f>
        <v>0</v>
      </c>
      <c r="G583">
        <f>('11'!H2557-'11'!H$2)/('11'!H$1-'11'!H$2)</f>
        <v>0</v>
      </c>
      <c r="H583">
        <f t="shared" si="80"/>
        <v>0</v>
      </c>
      <c r="I583">
        <f t="shared" si="85"/>
        <v>7.0952178231871714E-4</v>
      </c>
      <c r="J583">
        <f t="shared" si="86"/>
        <v>8.8264509721724758E-3</v>
      </c>
      <c r="K583">
        <f t="shared" si="86"/>
        <v>0</v>
      </c>
      <c r="L583">
        <f t="shared" si="79"/>
        <v>0</v>
      </c>
    </row>
    <row r="584" spans="1:12" x14ac:dyDescent="0.25">
      <c r="A584">
        <f>'11'!A2558</f>
        <v>2550</v>
      </c>
      <c r="B584">
        <f>'11'!B2558</f>
        <v>1044000</v>
      </c>
      <c r="C584">
        <f>('11'!C2558-'11'!C$2)/('11'!C$1-'11'!C$2)</f>
        <v>0</v>
      </c>
      <c r="D584">
        <f>('11'!E2558-'11'!E$2)/('11'!E$1-'11'!E$2)</f>
        <v>7.095217823187172E-5</v>
      </c>
      <c r="E584">
        <f>('11'!F2558-'11'!F$2)/('11'!F$1-'11'!F$2)</f>
        <v>7.0952178232210397E-5</v>
      </c>
      <c r="F584">
        <f>('11'!G2558-'11'!G$2)/('11'!G$1-'11'!G$2)</f>
        <v>0</v>
      </c>
      <c r="G584">
        <f>('11'!H2558-'11'!H$2)/('11'!H$1-'11'!H$2)</f>
        <v>0</v>
      </c>
      <c r="H584">
        <f t="shared" si="80"/>
        <v>0</v>
      </c>
      <c r="I584">
        <f t="shared" si="85"/>
        <v>7.0952178231871714E-4</v>
      </c>
      <c r="J584">
        <f t="shared" si="86"/>
        <v>9.1386405563587108E-3</v>
      </c>
      <c r="K584">
        <f t="shared" si="86"/>
        <v>0</v>
      </c>
      <c r="L584">
        <f t="shared" si="79"/>
        <v>0</v>
      </c>
    </row>
    <row r="585" spans="1:12" x14ac:dyDescent="0.25">
      <c r="A585">
        <f>'11'!A2559</f>
        <v>2551</v>
      </c>
      <c r="B585">
        <f>'11'!B2559</f>
        <v>1047600</v>
      </c>
      <c r="C585">
        <f>('11'!C2559-'11'!C$2)/('11'!C$1-'11'!C$2)</f>
        <v>0</v>
      </c>
      <c r="D585">
        <f>('11'!E2559-'11'!E$2)/('11'!E$1-'11'!E$2)</f>
        <v>7.095217823187172E-5</v>
      </c>
      <c r="E585">
        <f>('11'!F2559-'11'!F$2)/('11'!F$1-'11'!F$2)</f>
        <v>7.0952178232210397E-5</v>
      </c>
      <c r="F585">
        <f>('11'!G2559-'11'!G$2)/('11'!G$1-'11'!G$2)</f>
        <v>0</v>
      </c>
      <c r="G585">
        <f>('11'!H2559-'11'!H$2)/('11'!H$1-'11'!H$2)</f>
        <v>0</v>
      </c>
      <c r="H585">
        <f t="shared" si="80"/>
        <v>0</v>
      </c>
      <c r="I585">
        <f t="shared" si="85"/>
        <v>7.0952178231871714E-4</v>
      </c>
      <c r="J585">
        <f t="shared" si="86"/>
        <v>9.5075918831242605E-3</v>
      </c>
      <c r="K585">
        <f t="shared" si="86"/>
        <v>0</v>
      </c>
      <c r="L585">
        <f t="shared" si="79"/>
        <v>0</v>
      </c>
    </row>
    <row r="586" spans="1:12" x14ac:dyDescent="0.25">
      <c r="A586">
        <f>'11'!A2560</f>
        <v>2552</v>
      </c>
      <c r="B586">
        <f>'11'!B2560</f>
        <v>1051200</v>
      </c>
      <c r="C586">
        <f>('11'!C2560-'11'!C$2)/('11'!C$1-'11'!C$2)</f>
        <v>0</v>
      </c>
      <c r="D586">
        <f>('11'!E2560-'11'!E$2)/('11'!E$1-'11'!E$2)</f>
        <v>7.095217823187172E-5</v>
      </c>
      <c r="E586">
        <f>('11'!F2560-'11'!F$2)/('11'!F$1-'11'!F$2)</f>
        <v>7.0952178232210397E-5</v>
      </c>
      <c r="F586">
        <f>('11'!G2560-'11'!G$2)/('11'!G$1-'11'!G$2)</f>
        <v>0</v>
      </c>
      <c r="G586">
        <f>('11'!H2560-'11'!H$2)/('11'!H$1-'11'!H$2)</f>
        <v>0</v>
      </c>
      <c r="H586">
        <f t="shared" si="80"/>
        <v>0</v>
      </c>
      <c r="I586">
        <f t="shared" si="85"/>
        <v>7.0952178231871714E-4</v>
      </c>
      <c r="J586">
        <f t="shared" si="86"/>
        <v>9.5785440613484051E-3</v>
      </c>
      <c r="K586">
        <f t="shared" si="86"/>
        <v>0</v>
      </c>
      <c r="L586">
        <f t="shared" si="79"/>
        <v>0</v>
      </c>
    </row>
    <row r="587" spans="1:12" x14ac:dyDescent="0.25">
      <c r="A587">
        <f>'11'!A2561</f>
        <v>2553</v>
      </c>
      <c r="B587">
        <f>'11'!B2561</f>
        <v>1054800</v>
      </c>
      <c r="C587">
        <f>('11'!C2561-'11'!C$2)/('11'!C$1-'11'!C$2)</f>
        <v>0</v>
      </c>
      <c r="D587">
        <f>('11'!E2561-'11'!E$2)/('11'!E$1-'11'!E$2)</f>
        <v>7.095217823187172E-5</v>
      </c>
      <c r="E587">
        <f>('11'!F2561-'11'!F$2)/('11'!F$1-'11'!F$2)</f>
        <v>7.0952178232210397E-5</v>
      </c>
      <c r="F587">
        <f>('11'!G2561-'11'!G$2)/('11'!G$1-'11'!G$2)</f>
        <v>0</v>
      </c>
      <c r="G587">
        <f>('11'!H2561-'11'!H$2)/('11'!H$1-'11'!H$2)</f>
        <v>0</v>
      </c>
      <c r="H587">
        <f t="shared" si="80"/>
        <v>0</v>
      </c>
      <c r="I587">
        <f t="shared" si="85"/>
        <v>7.0952178231871714E-4</v>
      </c>
      <c r="J587">
        <f t="shared" si="86"/>
        <v>9.5785440613484051E-3</v>
      </c>
      <c r="K587">
        <f t="shared" si="86"/>
        <v>0</v>
      </c>
      <c r="L587">
        <f t="shared" si="79"/>
        <v>0</v>
      </c>
    </row>
    <row r="588" spans="1:12" x14ac:dyDescent="0.25">
      <c r="A588">
        <f>'11'!A2562</f>
        <v>2554</v>
      </c>
      <c r="B588">
        <f>'11'!B2562</f>
        <v>1058400</v>
      </c>
      <c r="C588">
        <f>('11'!C2562-'11'!C$2)/('11'!C$1-'11'!C$2)</f>
        <v>0</v>
      </c>
      <c r="D588">
        <f>('11'!E2562-'11'!E$2)/('11'!E$1-'11'!E$2)</f>
        <v>8.5142613878246053E-5</v>
      </c>
      <c r="E588">
        <f>('11'!F2562-'11'!F$2)/('11'!F$1-'11'!F$2)</f>
        <v>7.0952178232210397E-5</v>
      </c>
      <c r="F588">
        <f>('11'!G2562-'11'!G$2)/('11'!G$1-'11'!G$2)</f>
        <v>0</v>
      </c>
      <c r="G588">
        <f>('11'!H2562-'11'!H$2)/('11'!H$1-'11'!H$2)</f>
        <v>0</v>
      </c>
      <c r="H588">
        <f t="shared" si="80"/>
        <v>0</v>
      </c>
      <c r="I588">
        <f t="shared" si="85"/>
        <v>7.6628352490421448E-4</v>
      </c>
      <c r="J588">
        <f t="shared" si="86"/>
        <v>9.5785440613484051E-3</v>
      </c>
      <c r="K588">
        <f t="shared" si="86"/>
        <v>0</v>
      </c>
      <c r="L588">
        <f t="shared" si="79"/>
        <v>0</v>
      </c>
    </row>
    <row r="589" spans="1:12" x14ac:dyDescent="0.25">
      <c r="A589">
        <f>'11'!A2563</f>
        <v>2555</v>
      </c>
      <c r="B589">
        <f>'11'!B2563</f>
        <v>1062000</v>
      </c>
      <c r="C589">
        <f>('11'!C2563-'11'!C$2)/('11'!C$1-'11'!C$2)</f>
        <v>0</v>
      </c>
      <c r="D589">
        <f>('11'!E2563-'11'!E$2)/('11'!E$1-'11'!E$2)</f>
        <v>8.5142613878246053E-5</v>
      </c>
      <c r="E589">
        <f>('11'!F2563-'11'!F$2)/('11'!F$1-'11'!F$2)</f>
        <v>7.0952178232210397E-5</v>
      </c>
      <c r="F589">
        <f>('11'!G2563-'11'!G$2)/('11'!G$1-'11'!G$2)</f>
        <v>0</v>
      </c>
      <c r="G589">
        <f>('11'!H2563-'11'!H$2)/('11'!H$1-'11'!H$2)</f>
        <v>0</v>
      </c>
      <c r="H589">
        <f t="shared" si="80"/>
        <v>0</v>
      </c>
      <c r="I589">
        <f t="shared" si="85"/>
        <v>8.088548318433375E-4</v>
      </c>
      <c r="J589">
        <f t="shared" si="86"/>
        <v>9.5785440613484051E-3</v>
      </c>
      <c r="K589">
        <f t="shared" si="86"/>
        <v>0</v>
      </c>
      <c r="L589">
        <f t="shared" si="79"/>
        <v>0</v>
      </c>
    </row>
    <row r="590" spans="1:12" x14ac:dyDescent="0.25">
      <c r="A590">
        <f>'11'!A2564</f>
        <v>2556</v>
      </c>
      <c r="B590">
        <f>'11'!B2564</f>
        <v>1065600</v>
      </c>
      <c r="C590">
        <f>('11'!C2564-'11'!C$2)/('11'!C$1-'11'!C$2)</f>
        <v>0</v>
      </c>
      <c r="D590">
        <f>('11'!E2564-'11'!E$2)/('11'!E$1-'11'!E$2)</f>
        <v>7.095217823187172E-5</v>
      </c>
      <c r="E590">
        <f>('11'!F2564-'11'!F$2)/('11'!F$1-'11'!F$2)</f>
        <v>7.0952178232210397E-5</v>
      </c>
      <c r="F590">
        <f>('11'!G2564-'11'!G$2)/('11'!G$1-'11'!G$2)</f>
        <v>0</v>
      </c>
      <c r="G590">
        <f>('11'!H2564-'11'!H$2)/('11'!H$1-'11'!H$2)</f>
        <v>0</v>
      </c>
      <c r="H590">
        <f t="shared" si="80"/>
        <v>0</v>
      </c>
      <c r="I590">
        <f t="shared" si="85"/>
        <v>7.946643961969632E-4</v>
      </c>
      <c r="J590">
        <f t="shared" si="86"/>
        <v>9.5785440613484051E-3</v>
      </c>
      <c r="K590">
        <f t="shared" si="86"/>
        <v>0</v>
      </c>
      <c r="L590">
        <f t="shared" si="79"/>
        <v>0</v>
      </c>
    </row>
    <row r="591" spans="1:12" x14ac:dyDescent="0.25">
      <c r="A591">
        <f>'11'!A2565</f>
        <v>2557</v>
      </c>
      <c r="B591">
        <f>'11'!B2565</f>
        <v>1069200</v>
      </c>
      <c r="C591">
        <f>('11'!C2565-'11'!C$2)/('11'!C$1-'11'!C$2)</f>
        <v>0</v>
      </c>
      <c r="D591">
        <f>('11'!E2565-'11'!E$2)/('11'!E$1-'11'!E$2)</f>
        <v>7.095217823187172E-5</v>
      </c>
      <c r="E591">
        <f>('11'!F2565-'11'!F$2)/('11'!F$1-'11'!F$2)</f>
        <v>7.0952178232210397E-5</v>
      </c>
      <c r="F591">
        <f>('11'!G2565-'11'!G$2)/('11'!G$1-'11'!G$2)</f>
        <v>0</v>
      </c>
      <c r="G591">
        <f>('11'!H2565-'11'!H$2)/('11'!H$1-'11'!H$2)</f>
        <v>0</v>
      </c>
      <c r="H591">
        <f t="shared" si="80"/>
        <v>0</v>
      </c>
      <c r="I591">
        <f t="shared" si="85"/>
        <v>7.5209308925784017E-4</v>
      </c>
      <c r="J591">
        <f t="shared" si="86"/>
        <v>9.5785440613484051E-3</v>
      </c>
      <c r="K591">
        <f t="shared" si="86"/>
        <v>0</v>
      </c>
      <c r="L591">
        <f t="shared" si="79"/>
        <v>0</v>
      </c>
    </row>
    <row r="592" spans="1:12" x14ac:dyDescent="0.25">
      <c r="A592">
        <f>'11'!A2566</f>
        <v>2558</v>
      </c>
      <c r="B592">
        <f>'11'!B2566</f>
        <v>1072800</v>
      </c>
      <c r="C592">
        <f>('11'!C2566-'11'!C$2)/('11'!C$1-'11'!C$2)</f>
        <v>0</v>
      </c>
      <c r="D592">
        <f>('11'!E2566-'11'!E$2)/('11'!E$1-'11'!E$2)</f>
        <v>7.095217823187172E-5</v>
      </c>
      <c r="E592">
        <f>('11'!F2566-'11'!F$2)/('11'!F$1-'11'!F$2)</f>
        <v>7.0952178232210397E-5</v>
      </c>
      <c r="F592">
        <f>('11'!G2566-'11'!G$2)/('11'!G$1-'11'!G$2)</f>
        <v>0</v>
      </c>
      <c r="G592">
        <f>('11'!H2566-'11'!H$2)/('11'!H$1-'11'!H$2)</f>
        <v>0</v>
      </c>
      <c r="H592">
        <f t="shared" si="80"/>
        <v>0</v>
      </c>
      <c r="I592">
        <f t="shared" ref="I592:I607" si="87">D592*I$8+D591*I$7+D590*I$6</f>
        <v>7.0952178231871714E-4</v>
      </c>
      <c r="J592">
        <f t="shared" ref="J592:K607" si="88">E592*J$8+E591*J$7+E590*J$6+E589*J$5+E588*J$4+E587*J$3</f>
        <v>9.5785440613484051E-3</v>
      </c>
      <c r="K592">
        <f t="shared" si="88"/>
        <v>0</v>
      </c>
      <c r="L592">
        <f t="shared" ref="L592:L655" si="89">AVERAGE(F593:F598)</f>
        <v>0</v>
      </c>
    </row>
    <row r="593" spans="1:12" x14ac:dyDescent="0.25">
      <c r="A593">
        <f>'11'!A2567</f>
        <v>2559</v>
      </c>
      <c r="B593">
        <f>'11'!B2567</f>
        <v>1076400</v>
      </c>
      <c r="C593">
        <f>('11'!C2567-'11'!C$2)/('11'!C$1-'11'!C$2)</f>
        <v>0</v>
      </c>
      <c r="D593">
        <f>('11'!E2567-'11'!E$2)/('11'!E$1-'11'!E$2)</f>
        <v>7.095217823187172E-5</v>
      </c>
      <c r="E593">
        <f>('11'!F2567-'11'!F$2)/('11'!F$1-'11'!F$2)</f>
        <v>7.0952178232210397E-5</v>
      </c>
      <c r="F593">
        <f>('11'!G2567-'11'!G$2)/('11'!G$1-'11'!G$2)</f>
        <v>0</v>
      </c>
      <c r="G593">
        <f>('11'!H2567-'11'!H$2)/('11'!H$1-'11'!H$2)</f>
        <v>0</v>
      </c>
      <c r="H593">
        <f t="shared" ref="H593:H656" si="90">C594*H$8+C595*H$7+C596*H$6</f>
        <v>0</v>
      </c>
      <c r="I593">
        <f t="shared" si="87"/>
        <v>7.0952178231871714E-4</v>
      </c>
      <c r="J593">
        <f t="shared" si="88"/>
        <v>9.5785440613484051E-3</v>
      </c>
      <c r="K593">
        <f t="shared" si="88"/>
        <v>0</v>
      </c>
      <c r="L593">
        <f t="shared" si="89"/>
        <v>0</v>
      </c>
    </row>
    <row r="594" spans="1:12" x14ac:dyDescent="0.25">
      <c r="A594">
        <f>'11'!A2568</f>
        <v>2560</v>
      </c>
      <c r="B594">
        <f>'11'!B2568</f>
        <v>1080000</v>
      </c>
      <c r="C594">
        <f>('11'!C2568-'11'!C$2)/('11'!C$1-'11'!C$2)</f>
        <v>0</v>
      </c>
      <c r="D594">
        <f>('11'!E2568-'11'!E$2)/('11'!E$1-'11'!E$2)</f>
        <v>7.095217823187172E-5</v>
      </c>
      <c r="E594">
        <f>('11'!F2568-'11'!F$2)/('11'!F$1-'11'!F$2)</f>
        <v>7.0952178232210397E-5</v>
      </c>
      <c r="F594">
        <f>('11'!G2568-'11'!G$2)/('11'!G$1-'11'!G$2)</f>
        <v>0</v>
      </c>
      <c r="G594">
        <f>('11'!H2568-'11'!H$2)/('11'!H$1-'11'!H$2)</f>
        <v>0</v>
      </c>
      <c r="H594">
        <f t="shared" si="90"/>
        <v>0</v>
      </c>
      <c r="I594">
        <f t="shared" si="87"/>
        <v>7.0952178231871714E-4</v>
      </c>
      <c r="J594">
        <f t="shared" si="88"/>
        <v>9.5785440613484051E-3</v>
      </c>
      <c r="K594">
        <f t="shared" si="88"/>
        <v>0</v>
      </c>
      <c r="L594">
        <f t="shared" si="89"/>
        <v>0</v>
      </c>
    </row>
    <row r="595" spans="1:12" x14ac:dyDescent="0.25">
      <c r="A595">
        <f>'11'!A2569</f>
        <v>2561</v>
      </c>
      <c r="B595">
        <f>'11'!B2569</f>
        <v>1083600</v>
      </c>
      <c r="C595">
        <f>('11'!C2569-'11'!C$2)/('11'!C$1-'11'!C$2)</f>
        <v>0</v>
      </c>
      <c r="D595">
        <f>('11'!E2569-'11'!E$2)/('11'!E$1-'11'!E$2)</f>
        <v>7.095217823187172E-5</v>
      </c>
      <c r="E595">
        <f>('11'!F2569-'11'!F$2)/('11'!F$1-'11'!F$2)</f>
        <v>7.0952178232210397E-5</v>
      </c>
      <c r="F595">
        <f>('11'!G2569-'11'!G$2)/('11'!G$1-'11'!G$2)</f>
        <v>0</v>
      </c>
      <c r="G595">
        <f>('11'!H2569-'11'!H$2)/('11'!H$1-'11'!H$2)</f>
        <v>0</v>
      </c>
      <c r="H595">
        <f t="shared" si="90"/>
        <v>0</v>
      </c>
      <c r="I595">
        <f t="shared" si="87"/>
        <v>7.0952178231871714E-4</v>
      </c>
      <c r="J595">
        <f t="shared" si="88"/>
        <v>9.5785440613484051E-3</v>
      </c>
      <c r="K595">
        <f t="shared" si="88"/>
        <v>0</v>
      </c>
      <c r="L595">
        <f t="shared" si="89"/>
        <v>0</v>
      </c>
    </row>
    <row r="596" spans="1:12" x14ac:dyDescent="0.25">
      <c r="A596">
        <f>'11'!A2570</f>
        <v>2562</v>
      </c>
      <c r="B596">
        <f>'11'!B2570</f>
        <v>1087200</v>
      </c>
      <c r="C596">
        <f>('11'!C2570-'11'!C$2)/('11'!C$1-'11'!C$2)</f>
        <v>0</v>
      </c>
      <c r="D596">
        <f>('11'!E2570-'11'!E$2)/('11'!E$1-'11'!E$2)</f>
        <v>7.095217823187172E-5</v>
      </c>
      <c r="E596">
        <f>('11'!F2570-'11'!F$2)/('11'!F$1-'11'!F$2)</f>
        <v>7.0952178232210397E-5</v>
      </c>
      <c r="F596">
        <f>('11'!G2570-'11'!G$2)/('11'!G$1-'11'!G$2)</f>
        <v>0</v>
      </c>
      <c r="G596">
        <f>('11'!H2570-'11'!H$2)/('11'!H$1-'11'!H$2)</f>
        <v>0</v>
      </c>
      <c r="H596">
        <f t="shared" si="90"/>
        <v>0</v>
      </c>
      <c r="I596">
        <f t="shared" si="87"/>
        <v>7.0952178231871714E-4</v>
      </c>
      <c r="J596">
        <f t="shared" si="88"/>
        <v>9.5785440613484051E-3</v>
      </c>
      <c r="K596">
        <f t="shared" si="88"/>
        <v>0</v>
      </c>
      <c r="L596">
        <f t="shared" si="89"/>
        <v>0</v>
      </c>
    </row>
    <row r="597" spans="1:12" x14ac:dyDescent="0.25">
      <c r="A597">
        <f>'11'!A2571</f>
        <v>2563</v>
      </c>
      <c r="B597">
        <f>'11'!B2571</f>
        <v>1090800</v>
      </c>
      <c r="C597">
        <f>('11'!C2571-'11'!C$2)/('11'!C$1-'11'!C$2)</f>
        <v>0</v>
      </c>
      <c r="D597">
        <f>('11'!E2571-'11'!E$2)/('11'!E$1-'11'!E$2)</f>
        <v>7.095217823187172E-5</v>
      </c>
      <c r="E597">
        <f>('11'!F2571-'11'!F$2)/('11'!F$1-'11'!F$2)</f>
        <v>7.0952178232210397E-5</v>
      </c>
      <c r="F597">
        <f>('11'!G2571-'11'!G$2)/('11'!G$1-'11'!G$2)</f>
        <v>0</v>
      </c>
      <c r="G597">
        <f>('11'!H2571-'11'!H$2)/('11'!H$1-'11'!H$2)</f>
        <v>0</v>
      </c>
      <c r="H597">
        <f t="shared" si="90"/>
        <v>0</v>
      </c>
      <c r="I597">
        <f t="shared" si="87"/>
        <v>7.0952178231871714E-4</v>
      </c>
      <c r="J597">
        <f t="shared" si="88"/>
        <v>9.5785440613484051E-3</v>
      </c>
      <c r="K597">
        <f t="shared" si="88"/>
        <v>0</v>
      </c>
      <c r="L597">
        <f t="shared" si="89"/>
        <v>0</v>
      </c>
    </row>
    <row r="598" spans="1:12" x14ac:dyDescent="0.25">
      <c r="A598">
        <f>'11'!A2572</f>
        <v>2564</v>
      </c>
      <c r="B598">
        <f>'11'!B2572</f>
        <v>1094400</v>
      </c>
      <c r="C598">
        <f>('11'!C2572-'11'!C$2)/('11'!C$1-'11'!C$2)</f>
        <v>0</v>
      </c>
      <c r="D598">
        <f>('11'!E2572-'11'!E$2)/('11'!E$1-'11'!E$2)</f>
        <v>7.095217823187172E-5</v>
      </c>
      <c r="E598">
        <f>('11'!F2572-'11'!F$2)/('11'!F$1-'11'!F$2)</f>
        <v>7.0952178232210397E-5</v>
      </c>
      <c r="F598">
        <f>('11'!G2572-'11'!G$2)/('11'!G$1-'11'!G$2)</f>
        <v>0</v>
      </c>
      <c r="G598">
        <f>('11'!H2572-'11'!H$2)/('11'!H$1-'11'!H$2)</f>
        <v>0</v>
      </c>
      <c r="H598">
        <f t="shared" si="90"/>
        <v>0</v>
      </c>
      <c r="I598">
        <f t="shared" si="87"/>
        <v>7.0952178231871714E-4</v>
      </c>
      <c r="J598">
        <f t="shared" si="88"/>
        <v>9.5785440613484051E-3</v>
      </c>
      <c r="K598">
        <f t="shared" si="88"/>
        <v>0</v>
      </c>
      <c r="L598">
        <f t="shared" si="89"/>
        <v>0</v>
      </c>
    </row>
    <row r="599" spans="1:12" x14ac:dyDescent="0.25">
      <c r="A599">
        <f>'11'!A2573</f>
        <v>2565</v>
      </c>
      <c r="B599">
        <f>'11'!B2573</f>
        <v>1098000</v>
      </c>
      <c r="C599">
        <f>('11'!C2573-'11'!C$2)/('11'!C$1-'11'!C$2)</f>
        <v>0</v>
      </c>
      <c r="D599">
        <f>('11'!E2573-'11'!E$2)/('11'!E$1-'11'!E$2)</f>
        <v>7.095217823187172E-5</v>
      </c>
      <c r="E599">
        <f>('11'!F2573-'11'!F$2)/('11'!F$1-'11'!F$2)</f>
        <v>7.0952178232210397E-5</v>
      </c>
      <c r="F599">
        <f>('11'!G2573-'11'!G$2)/('11'!G$1-'11'!G$2)</f>
        <v>0</v>
      </c>
      <c r="G599">
        <f>('11'!H2573-'11'!H$2)/('11'!H$1-'11'!H$2)</f>
        <v>0</v>
      </c>
      <c r="H599">
        <f t="shared" si="90"/>
        <v>0</v>
      </c>
      <c r="I599">
        <f t="shared" si="87"/>
        <v>7.0952178231871714E-4</v>
      </c>
      <c r="J599">
        <f t="shared" si="88"/>
        <v>9.5785440613484051E-3</v>
      </c>
      <c r="K599">
        <f t="shared" si="88"/>
        <v>0</v>
      </c>
      <c r="L599">
        <f t="shared" si="89"/>
        <v>0</v>
      </c>
    </row>
    <row r="600" spans="1:12" x14ac:dyDescent="0.25">
      <c r="A600">
        <f>'11'!A2574</f>
        <v>2566</v>
      </c>
      <c r="B600">
        <f>'11'!B2574</f>
        <v>1101600</v>
      </c>
      <c r="C600">
        <f>('11'!C2574-'11'!C$2)/('11'!C$1-'11'!C$2)</f>
        <v>0</v>
      </c>
      <c r="D600">
        <f>('11'!E2574-'11'!E$2)/('11'!E$1-'11'!E$2)</f>
        <v>7.095217823187172E-5</v>
      </c>
      <c r="E600">
        <f>('11'!F2574-'11'!F$2)/('11'!F$1-'11'!F$2)</f>
        <v>7.0952178232210397E-5</v>
      </c>
      <c r="F600">
        <f>('11'!G2574-'11'!G$2)/('11'!G$1-'11'!G$2)</f>
        <v>0</v>
      </c>
      <c r="G600">
        <f>('11'!H2574-'11'!H$2)/('11'!H$1-'11'!H$2)</f>
        <v>0</v>
      </c>
      <c r="H600">
        <f t="shared" si="90"/>
        <v>0</v>
      </c>
      <c r="I600">
        <f t="shared" si="87"/>
        <v>7.0952178231871714E-4</v>
      </c>
      <c r="J600">
        <f t="shared" si="88"/>
        <v>9.5785440613484051E-3</v>
      </c>
      <c r="K600">
        <f t="shared" si="88"/>
        <v>0</v>
      </c>
      <c r="L600">
        <f t="shared" si="89"/>
        <v>0</v>
      </c>
    </row>
    <row r="601" spans="1:12" x14ac:dyDescent="0.25">
      <c r="A601">
        <f>'11'!A2575</f>
        <v>2567</v>
      </c>
      <c r="B601">
        <f>'11'!B2575</f>
        <v>1105200</v>
      </c>
      <c r="C601">
        <f>('11'!C2575-'11'!C$2)/('11'!C$1-'11'!C$2)</f>
        <v>0</v>
      </c>
      <c r="D601">
        <f>('11'!E2575-'11'!E$2)/('11'!E$1-'11'!E$2)</f>
        <v>7.095217823187172E-5</v>
      </c>
      <c r="E601">
        <f>('11'!F2575-'11'!F$2)/('11'!F$1-'11'!F$2)</f>
        <v>7.0952178232210397E-5</v>
      </c>
      <c r="F601">
        <f>('11'!G2575-'11'!G$2)/('11'!G$1-'11'!G$2)</f>
        <v>0</v>
      </c>
      <c r="G601">
        <f>('11'!H2575-'11'!H$2)/('11'!H$1-'11'!H$2)</f>
        <v>0</v>
      </c>
      <c r="H601">
        <f t="shared" si="90"/>
        <v>0</v>
      </c>
      <c r="I601">
        <f t="shared" si="87"/>
        <v>7.0952178231871714E-4</v>
      </c>
      <c r="J601">
        <f t="shared" si="88"/>
        <v>9.5785440613484051E-3</v>
      </c>
      <c r="K601">
        <f t="shared" si="88"/>
        <v>0</v>
      </c>
      <c r="L601">
        <f t="shared" si="89"/>
        <v>0</v>
      </c>
    </row>
    <row r="602" spans="1:12" x14ac:dyDescent="0.25">
      <c r="A602">
        <f>'11'!A2576</f>
        <v>2568</v>
      </c>
      <c r="B602">
        <f>'11'!B2576</f>
        <v>1108800</v>
      </c>
      <c r="C602">
        <f>('11'!C2576-'11'!C$2)/('11'!C$1-'11'!C$2)</f>
        <v>0</v>
      </c>
      <c r="D602">
        <f>('11'!E2576-'11'!E$2)/('11'!E$1-'11'!E$2)</f>
        <v>2.838087129274869E-5</v>
      </c>
      <c r="E602">
        <f>('11'!F2576-'11'!F$2)/('11'!F$1-'11'!F$2)</f>
        <v>2.838087129369079E-5</v>
      </c>
      <c r="F602">
        <f>('11'!G2576-'11'!G$2)/('11'!G$1-'11'!G$2)</f>
        <v>0</v>
      </c>
      <c r="G602">
        <f>('11'!H2576-'11'!H$2)/('11'!H$1-'11'!H$2)</f>
        <v>0</v>
      </c>
      <c r="H602">
        <f t="shared" si="90"/>
        <v>0</v>
      </c>
      <c r="I602">
        <f t="shared" si="87"/>
        <v>5.3923655456222504E-4</v>
      </c>
      <c r="J602">
        <f t="shared" si="88"/>
        <v>8.3014048531928151E-3</v>
      </c>
      <c r="K602">
        <f t="shared" si="88"/>
        <v>0</v>
      </c>
      <c r="L602">
        <f t="shared" si="89"/>
        <v>0</v>
      </c>
    </row>
    <row r="603" spans="1:12" x14ac:dyDescent="0.25">
      <c r="A603">
        <f>'11'!A2577</f>
        <v>2569</v>
      </c>
      <c r="B603">
        <f>'11'!B2577</f>
        <v>1112400</v>
      </c>
      <c r="C603">
        <f>('11'!C2577-'11'!C$2)/('11'!C$1-'11'!C$2)</f>
        <v>0</v>
      </c>
      <c r="D603">
        <f>('11'!E2577-'11'!E$2)/('11'!E$1-'11'!E$2)</f>
        <v>2.838087129274869E-5</v>
      </c>
      <c r="E603">
        <f>('11'!F2577-'11'!F$2)/('11'!F$1-'11'!F$2)</f>
        <v>2.838087129369079E-5</v>
      </c>
      <c r="F603">
        <f>('11'!G2577-'11'!G$2)/('11'!G$1-'11'!G$2)</f>
        <v>0</v>
      </c>
      <c r="G603">
        <f>('11'!H2577-'11'!H$2)/('11'!H$1-'11'!H$2)</f>
        <v>0</v>
      </c>
      <c r="H603">
        <f t="shared" si="90"/>
        <v>0</v>
      </c>
      <c r="I603">
        <f t="shared" si="87"/>
        <v>4.1152263374485596E-4</v>
      </c>
      <c r="J603">
        <f t="shared" si="88"/>
        <v>6.9391230311601883E-3</v>
      </c>
      <c r="K603">
        <f t="shared" si="88"/>
        <v>0</v>
      </c>
      <c r="L603">
        <f t="shared" si="89"/>
        <v>0</v>
      </c>
    </row>
    <row r="604" spans="1:12" x14ac:dyDescent="0.25">
      <c r="A604">
        <f>'11'!A2578</f>
        <v>2570</v>
      </c>
      <c r="B604">
        <f>'11'!B2578</f>
        <v>1116000</v>
      </c>
      <c r="C604">
        <f>('11'!C2578-'11'!C$2)/('11'!C$1-'11'!C$2)</f>
        <v>0</v>
      </c>
      <c r="D604">
        <f>('11'!E2578-'11'!E$2)/('11'!E$1-'11'!E$2)</f>
        <v>2.838087129274869E-5</v>
      </c>
      <c r="E604">
        <f>('11'!F2578-'11'!F$2)/('11'!F$1-'11'!F$2)</f>
        <v>2.838087129369079E-5</v>
      </c>
      <c r="F604">
        <f>('11'!G2578-'11'!G$2)/('11'!G$1-'11'!G$2)</f>
        <v>0</v>
      </c>
      <c r="G604">
        <f>('11'!H2578-'11'!H$2)/('11'!H$1-'11'!H$2)</f>
        <v>0</v>
      </c>
      <c r="H604">
        <f t="shared" si="90"/>
        <v>0</v>
      </c>
      <c r="I604">
        <f t="shared" si="87"/>
        <v>2.8380871292748688E-4</v>
      </c>
      <c r="J604">
        <f t="shared" si="88"/>
        <v>6.0876968923897958E-3</v>
      </c>
      <c r="K604">
        <f t="shared" si="88"/>
        <v>0</v>
      </c>
      <c r="L604">
        <f t="shared" si="89"/>
        <v>0</v>
      </c>
    </row>
    <row r="605" spans="1:12" x14ac:dyDescent="0.25">
      <c r="A605">
        <f>'11'!A2579</f>
        <v>2571</v>
      </c>
      <c r="B605">
        <f>'11'!B2579</f>
        <v>1119600</v>
      </c>
      <c r="C605">
        <f>('11'!C2579-'11'!C$2)/('11'!C$1-'11'!C$2)</f>
        <v>0</v>
      </c>
      <c r="D605">
        <f>('11'!E2579-'11'!E$2)/('11'!E$1-'11'!E$2)</f>
        <v>2.838087129274869E-5</v>
      </c>
      <c r="E605">
        <f>('11'!F2579-'11'!F$2)/('11'!F$1-'11'!F$2)</f>
        <v>2.838087129369079E-5</v>
      </c>
      <c r="F605">
        <f>('11'!G2579-'11'!G$2)/('11'!G$1-'11'!G$2)</f>
        <v>0</v>
      </c>
      <c r="G605">
        <f>('11'!H2579-'11'!H$2)/('11'!H$1-'11'!H$2)</f>
        <v>0</v>
      </c>
      <c r="H605">
        <f t="shared" si="90"/>
        <v>0</v>
      </c>
      <c r="I605">
        <f t="shared" si="87"/>
        <v>2.8380871292748688E-4</v>
      </c>
      <c r="J605">
        <f t="shared" si="88"/>
        <v>5.1511281397423649E-3</v>
      </c>
      <c r="K605">
        <f t="shared" si="88"/>
        <v>0</v>
      </c>
      <c r="L605">
        <f t="shared" si="89"/>
        <v>0</v>
      </c>
    </row>
    <row r="606" spans="1:12" x14ac:dyDescent="0.25">
      <c r="A606">
        <f>'11'!A2580</f>
        <v>2572</v>
      </c>
      <c r="B606">
        <f>'11'!B2580</f>
        <v>1123200</v>
      </c>
      <c r="C606">
        <f>('11'!C2580-'11'!C$2)/('11'!C$1-'11'!C$2)</f>
        <v>0</v>
      </c>
      <c r="D606">
        <f>('11'!E2580-'11'!E$2)/('11'!E$1-'11'!E$2)</f>
        <v>2.838087129274869E-5</v>
      </c>
      <c r="E606">
        <f>('11'!F2580-'11'!F$2)/('11'!F$1-'11'!F$2)</f>
        <v>2.838087129369079E-5</v>
      </c>
      <c r="F606">
        <f>('11'!G2580-'11'!G$2)/('11'!G$1-'11'!G$2)</f>
        <v>0</v>
      </c>
      <c r="G606">
        <f>('11'!H2580-'11'!H$2)/('11'!H$1-'11'!H$2)</f>
        <v>0</v>
      </c>
      <c r="H606">
        <f t="shared" si="90"/>
        <v>0</v>
      </c>
      <c r="I606">
        <f t="shared" si="87"/>
        <v>2.8380871292748688E-4</v>
      </c>
      <c r="J606">
        <f t="shared" si="88"/>
        <v>4.0442741593408544E-3</v>
      </c>
      <c r="K606">
        <f t="shared" si="88"/>
        <v>0</v>
      </c>
      <c r="L606">
        <f t="shared" si="89"/>
        <v>0</v>
      </c>
    </row>
    <row r="607" spans="1:12" x14ac:dyDescent="0.25">
      <c r="A607">
        <f>'11'!A2581</f>
        <v>2573</v>
      </c>
      <c r="B607">
        <f>'11'!B2581</f>
        <v>1126800</v>
      </c>
      <c r="C607">
        <f>('11'!C2581-'11'!C$2)/('11'!C$1-'11'!C$2)</f>
        <v>0</v>
      </c>
      <c r="D607">
        <f>('11'!E2581-'11'!E$2)/('11'!E$1-'11'!E$2)</f>
        <v>1.4190435646374345E-5</v>
      </c>
      <c r="E607">
        <f>('11'!F2581-'11'!F$2)/('11'!F$1-'11'!F$2)</f>
        <v>1.4190435646845395E-5</v>
      </c>
      <c r="F607">
        <f>('11'!G2581-'11'!G$2)/('11'!G$1-'11'!G$2)</f>
        <v>0</v>
      </c>
      <c r="G607">
        <f>('11'!H2581-'11'!H$2)/('11'!H$1-'11'!H$2)</f>
        <v>0</v>
      </c>
      <c r="H607">
        <f t="shared" si="90"/>
        <v>0</v>
      </c>
      <c r="I607">
        <f t="shared" si="87"/>
        <v>2.2704697034198949E-4</v>
      </c>
      <c r="J607">
        <f t="shared" si="88"/>
        <v>3.4057045552428945E-3</v>
      </c>
      <c r="K607">
        <f t="shared" si="88"/>
        <v>0</v>
      </c>
      <c r="L607">
        <f t="shared" si="89"/>
        <v>0</v>
      </c>
    </row>
    <row r="608" spans="1:12" x14ac:dyDescent="0.25">
      <c r="A608">
        <f>'11'!A2582</f>
        <v>2574</v>
      </c>
      <c r="B608">
        <f>'11'!B2582</f>
        <v>1130400</v>
      </c>
      <c r="C608">
        <f>('11'!C2582-'11'!C$2)/('11'!C$1-'11'!C$2)</f>
        <v>0</v>
      </c>
      <c r="D608">
        <f>('11'!E2582-'11'!E$2)/('11'!E$1-'11'!E$2)</f>
        <v>1.4190435646374345E-5</v>
      </c>
      <c r="E608">
        <f>('11'!F2582-'11'!F$2)/('11'!F$1-'11'!F$2)</f>
        <v>1.4190435646845395E-5</v>
      </c>
      <c r="F608">
        <f>('11'!G2582-'11'!G$2)/('11'!G$1-'11'!G$2)</f>
        <v>0</v>
      </c>
      <c r="G608">
        <f>('11'!H2582-'11'!H$2)/('11'!H$1-'11'!H$2)</f>
        <v>0</v>
      </c>
      <c r="H608">
        <f t="shared" si="90"/>
        <v>0</v>
      </c>
      <c r="I608">
        <f t="shared" ref="I608:I623" si="91">D608*I$8+D607*I$7+D606*I$6</f>
        <v>1.8447566340286647E-4</v>
      </c>
      <c r="J608">
        <f t="shared" ref="J608:K623" si="92">E608*J$8+E607*J$7+E606*J$6+E605*J$5+E604*J$4+E603*J$3</f>
        <v>2.9516106145438419E-3</v>
      </c>
      <c r="K608">
        <f t="shared" si="92"/>
        <v>0</v>
      </c>
      <c r="L608">
        <f t="shared" si="89"/>
        <v>0</v>
      </c>
    </row>
    <row r="609" spans="1:12" x14ac:dyDescent="0.25">
      <c r="A609">
        <f>'11'!A2583</f>
        <v>2575</v>
      </c>
      <c r="B609">
        <f>'11'!B2583</f>
        <v>1134000</v>
      </c>
      <c r="C609">
        <f>('11'!C2583-'11'!C$2)/('11'!C$1-'11'!C$2)</f>
        <v>0</v>
      </c>
      <c r="D609">
        <f>('11'!E2583-'11'!E$2)/('11'!E$1-'11'!E$2)</f>
        <v>1.4190435646374345E-5</v>
      </c>
      <c r="E609">
        <f>('11'!F2583-'11'!F$2)/('11'!F$1-'11'!F$2)</f>
        <v>1.4190435646845395E-5</v>
      </c>
      <c r="F609">
        <f>('11'!G2583-'11'!G$2)/('11'!G$1-'11'!G$2)</f>
        <v>0</v>
      </c>
      <c r="G609">
        <f>('11'!H2583-'11'!H$2)/('11'!H$1-'11'!H$2)</f>
        <v>0</v>
      </c>
      <c r="H609">
        <f t="shared" si="90"/>
        <v>0</v>
      </c>
      <c r="I609">
        <f t="shared" si="91"/>
        <v>1.4190435646374344E-4</v>
      </c>
      <c r="J609">
        <f t="shared" si="92"/>
        <v>2.6678019016069345E-3</v>
      </c>
      <c r="K609">
        <f t="shared" si="92"/>
        <v>0</v>
      </c>
      <c r="L609">
        <f t="shared" si="89"/>
        <v>0</v>
      </c>
    </row>
    <row r="610" spans="1:12" x14ac:dyDescent="0.25">
      <c r="A610">
        <f>'11'!A2584</f>
        <v>2576</v>
      </c>
      <c r="B610">
        <f>'11'!B2584</f>
        <v>1137600</v>
      </c>
      <c r="C610">
        <f>('11'!C2584-'11'!C$2)/('11'!C$1-'11'!C$2)</f>
        <v>0</v>
      </c>
      <c r="D610">
        <f>('11'!E2584-'11'!E$2)/('11'!E$1-'11'!E$2)</f>
        <v>1.4190435646374345E-5</v>
      </c>
      <c r="E610">
        <f>('11'!F2584-'11'!F$2)/('11'!F$1-'11'!F$2)</f>
        <v>1.4190435646845395E-5</v>
      </c>
      <c r="F610">
        <f>('11'!G2584-'11'!G$2)/('11'!G$1-'11'!G$2)</f>
        <v>0</v>
      </c>
      <c r="G610">
        <f>('11'!H2584-'11'!H$2)/('11'!H$1-'11'!H$2)</f>
        <v>0</v>
      </c>
      <c r="H610">
        <f t="shared" si="90"/>
        <v>0</v>
      </c>
      <c r="I610">
        <f t="shared" si="91"/>
        <v>1.4190435646374344E-4</v>
      </c>
      <c r="J610">
        <f t="shared" si="92"/>
        <v>2.3556123173763357E-3</v>
      </c>
      <c r="K610">
        <f t="shared" si="92"/>
        <v>0</v>
      </c>
      <c r="L610">
        <f t="shared" si="89"/>
        <v>0</v>
      </c>
    </row>
    <row r="611" spans="1:12" x14ac:dyDescent="0.25">
      <c r="A611">
        <f>'11'!A2585</f>
        <v>2577</v>
      </c>
      <c r="B611">
        <f>'11'!B2585</f>
        <v>1141200</v>
      </c>
      <c r="C611">
        <f>('11'!C2585-'11'!C$2)/('11'!C$1-'11'!C$2)</f>
        <v>0</v>
      </c>
      <c r="D611">
        <f>('11'!E2585-'11'!E$2)/('11'!E$1-'11'!E$2)</f>
        <v>1.4190435646374345E-5</v>
      </c>
      <c r="E611">
        <f>('11'!F2585-'11'!F$2)/('11'!F$1-'11'!F$2)</f>
        <v>1.4190435646845395E-5</v>
      </c>
      <c r="F611">
        <f>('11'!G2585-'11'!G$2)/('11'!G$1-'11'!G$2)</f>
        <v>0</v>
      </c>
      <c r="G611">
        <f>('11'!H2585-'11'!H$2)/('11'!H$1-'11'!H$2)</f>
        <v>0</v>
      </c>
      <c r="H611">
        <f t="shared" si="90"/>
        <v>0</v>
      </c>
      <c r="I611">
        <f t="shared" si="91"/>
        <v>1.4190435646374344E-4</v>
      </c>
      <c r="J611">
        <f t="shared" si="92"/>
        <v>1.9866609905583553E-3</v>
      </c>
      <c r="K611">
        <f t="shared" si="92"/>
        <v>0</v>
      </c>
      <c r="L611">
        <f t="shared" si="89"/>
        <v>0</v>
      </c>
    </row>
    <row r="612" spans="1:12" x14ac:dyDescent="0.25">
      <c r="A612">
        <f>'11'!A2586</f>
        <v>2578</v>
      </c>
      <c r="B612">
        <f>'11'!B2586</f>
        <v>1144800</v>
      </c>
      <c r="C612">
        <f>('11'!C2586-'11'!C$2)/('11'!C$1-'11'!C$2)</f>
        <v>0</v>
      </c>
      <c r="D612">
        <f>('11'!E2586-'11'!E$2)/('11'!E$1-'11'!E$2)</f>
        <v>1.4190435646374345E-5</v>
      </c>
      <c r="E612">
        <f>('11'!F2586-'11'!F$2)/('11'!F$1-'11'!F$2)</f>
        <v>1.4190435646845395E-5</v>
      </c>
      <c r="F612">
        <f>('11'!G2586-'11'!G$2)/('11'!G$1-'11'!G$2)</f>
        <v>0</v>
      </c>
      <c r="G612">
        <f>('11'!H2586-'11'!H$2)/('11'!H$1-'11'!H$2)</f>
        <v>0</v>
      </c>
      <c r="H612">
        <f t="shared" si="90"/>
        <v>0</v>
      </c>
      <c r="I612">
        <f t="shared" si="91"/>
        <v>1.4190435646374344E-4</v>
      </c>
      <c r="J612">
        <f t="shared" si="92"/>
        <v>1.9157088123241282E-3</v>
      </c>
      <c r="K612">
        <f t="shared" si="92"/>
        <v>0</v>
      </c>
      <c r="L612">
        <f t="shared" si="89"/>
        <v>0</v>
      </c>
    </row>
    <row r="613" spans="1:12" x14ac:dyDescent="0.25">
      <c r="A613">
        <f>'11'!A2587</f>
        <v>2579</v>
      </c>
      <c r="B613">
        <f>'11'!B2587</f>
        <v>1148400</v>
      </c>
      <c r="C613">
        <f>('11'!C2587-'11'!C$2)/('11'!C$1-'11'!C$2)</f>
        <v>0</v>
      </c>
      <c r="D613">
        <f>('11'!E2587-'11'!E$2)/('11'!E$1-'11'!E$2)</f>
        <v>1.4190435646374345E-5</v>
      </c>
      <c r="E613">
        <f>('11'!F2587-'11'!F$2)/('11'!F$1-'11'!F$2)</f>
        <v>1.4190435646845395E-5</v>
      </c>
      <c r="F613">
        <f>('11'!G2587-'11'!G$2)/('11'!G$1-'11'!G$2)</f>
        <v>0</v>
      </c>
      <c r="G613">
        <f>('11'!H2587-'11'!H$2)/('11'!H$1-'11'!H$2)</f>
        <v>0</v>
      </c>
      <c r="H613">
        <f t="shared" si="90"/>
        <v>0</v>
      </c>
      <c r="I613">
        <f t="shared" si="91"/>
        <v>1.4190435646374344E-4</v>
      </c>
      <c r="J613">
        <f t="shared" si="92"/>
        <v>1.9157088123241282E-3</v>
      </c>
      <c r="K613">
        <f t="shared" si="92"/>
        <v>0</v>
      </c>
      <c r="L613">
        <f t="shared" si="89"/>
        <v>0</v>
      </c>
    </row>
    <row r="614" spans="1:12" x14ac:dyDescent="0.25">
      <c r="A614">
        <f>'11'!A2588</f>
        <v>2580</v>
      </c>
      <c r="B614">
        <f>'11'!B2588</f>
        <v>1152000</v>
      </c>
      <c r="C614">
        <f>('11'!C2588-'11'!C$2)/('11'!C$1-'11'!C$2)</f>
        <v>0</v>
      </c>
      <c r="D614">
        <f>('11'!E2588-'11'!E$2)/('11'!E$1-'11'!E$2)</f>
        <v>1.4190435646374345E-5</v>
      </c>
      <c r="E614">
        <f>('11'!F2588-'11'!F$2)/('11'!F$1-'11'!F$2)</f>
        <v>1.4190435646845395E-5</v>
      </c>
      <c r="F614">
        <f>('11'!G2588-'11'!G$2)/('11'!G$1-'11'!G$2)</f>
        <v>0</v>
      </c>
      <c r="G614">
        <f>('11'!H2588-'11'!H$2)/('11'!H$1-'11'!H$2)</f>
        <v>0</v>
      </c>
      <c r="H614">
        <f t="shared" si="90"/>
        <v>0</v>
      </c>
      <c r="I614">
        <f t="shared" si="91"/>
        <v>1.4190435646374344E-4</v>
      </c>
      <c r="J614">
        <f t="shared" si="92"/>
        <v>1.9157088123241282E-3</v>
      </c>
      <c r="K614">
        <f t="shared" si="92"/>
        <v>0</v>
      </c>
      <c r="L614">
        <f t="shared" si="89"/>
        <v>0</v>
      </c>
    </row>
    <row r="615" spans="1:12" x14ac:dyDescent="0.25">
      <c r="A615">
        <f>'11'!A2589</f>
        <v>2581</v>
      </c>
      <c r="B615">
        <f>'11'!B2589</f>
        <v>1155600</v>
      </c>
      <c r="C615">
        <f>('11'!C2589-'11'!C$2)/('11'!C$1-'11'!C$2)</f>
        <v>0</v>
      </c>
      <c r="D615">
        <f>('11'!E2589-'11'!E$2)/('11'!E$1-'11'!E$2)</f>
        <v>1.4190435646374345E-5</v>
      </c>
      <c r="E615">
        <f>('11'!F2589-'11'!F$2)/('11'!F$1-'11'!F$2)</f>
        <v>1.4190435646845395E-5</v>
      </c>
      <c r="F615">
        <f>('11'!G2589-'11'!G$2)/('11'!G$1-'11'!G$2)</f>
        <v>0</v>
      </c>
      <c r="G615">
        <f>('11'!H2589-'11'!H$2)/('11'!H$1-'11'!H$2)</f>
        <v>0</v>
      </c>
      <c r="H615">
        <f t="shared" si="90"/>
        <v>0</v>
      </c>
      <c r="I615">
        <f t="shared" si="91"/>
        <v>1.4190435646374344E-4</v>
      </c>
      <c r="J615">
        <f t="shared" si="92"/>
        <v>1.9157088123241282E-3</v>
      </c>
      <c r="K615">
        <f t="shared" si="92"/>
        <v>0</v>
      </c>
      <c r="L615">
        <f t="shared" si="89"/>
        <v>0</v>
      </c>
    </row>
    <row r="616" spans="1:12" x14ac:dyDescent="0.25">
      <c r="A616">
        <f>'11'!A2590</f>
        <v>2582</v>
      </c>
      <c r="B616">
        <f>'11'!B2590</f>
        <v>1159200</v>
      </c>
      <c r="C616">
        <f>('11'!C2590-'11'!C$2)/('11'!C$1-'11'!C$2)</f>
        <v>0</v>
      </c>
      <c r="D616">
        <f>('11'!E2590-'11'!E$2)/('11'!E$1-'11'!E$2)</f>
        <v>1.4190435646374345E-5</v>
      </c>
      <c r="E616">
        <f>('11'!F2590-'11'!F$2)/('11'!F$1-'11'!F$2)</f>
        <v>1.4190435646845395E-5</v>
      </c>
      <c r="F616">
        <f>('11'!G2590-'11'!G$2)/('11'!G$1-'11'!G$2)</f>
        <v>0</v>
      </c>
      <c r="G616">
        <f>('11'!H2590-'11'!H$2)/('11'!H$1-'11'!H$2)</f>
        <v>0</v>
      </c>
      <c r="H616">
        <f t="shared" si="90"/>
        <v>0</v>
      </c>
      <c r="I616">
        <f t="shared" si="91"/>
        <v>1.4190435646374344E-4</v>
      </c>
      <c r="J616">
        <f t="shared" si="92"/>
        <v>1.9157088123241282E-3</v>
      </c>
      <c r="K616">
        <f t="shared" si="92"/>
        <v>0</v>
      </c>
      <c r="L616">
        <f t="shared" si="89"/>
        <v>0</v>
      </c>
    </row>
    <row r="617" spans="1:12" x14ac:dyDescent="0.25">
      <c r="A617">
        <f>'11'!A2591</f>
        <v>2583</v>
      </c>
      <c r="B617">
        <f>'11'!B2591</f>
        <v>1162800</v>
      </c>
      <c r="C617">
        <f>('11'!C2591-'11'!C$2)/('11'!C$1-'11'!C$2)</f>
        <v>0</v>
      </c>
      <c r="D617">
        <f>('11'!E2591-'11'!E$2)/('11'!E$1-'11'!E$2)</f>
        <v>1.4190435646374345E-5</v>
      </c>
      <c r="E617">
        <f>('11'!F2591-'11'!F$2)/('11'!F$1-'11'!F$2)</f>
        <v>1.4190435646845395E-5</v>
      </c>
      <c r="F617">
        <f>('11'!G2591-'11'!G$2)/('11'!G$1-'11'!G$2)</f>
        <v>0</v>
      </c>
      <c r="G617">
        <f>('11'!H2591-'11'!H$2)/('11'!H$1-'11'!H$2)</f>
        <v>0</v>
      </c>
      <c r="H617">
        <f t="shared" si="90"/>
        <v>0</v>
      </c>
      <c r="I617">
        <f t="shared" si="91"/>
        <v>1.4190435646374344E-4</v>
      </c>
      <c r="J617">
        <f t="shared" si="92"/>
        <v>1.9157088123241282E-3</v>
      </c>
      <c r="K617">
        <f t="shared" si="92"/>
        <v>0</v>
      </c>
      <c r="L617">
        <f t="shared" si="89"/>
        <v>0</v>
      </c>
    </row>
    <row r="618" spans="1:12" x14ac:dyDescent="0.25">
      <c r="A618">
        <f>'11'!A2592</f>
        <v>2584</v>
      </c>
      <c r="B618">
        <f>'11'!B2592</f>
        <v>1166400</v>
      </c>
      <c r="C618">
        <f>('11'!C2592-'11'!C$2)/('11'!C$1-'11'!C$2)</f>
        <v>0</v>
      </c>
      <c r="D618">
        <f>('11'!E2592-'11'!E$2)/('11'!E$1-'11'!E$2)</f>
        <v>1.4190435646374345E-5</v>
      </c>
      <c r="E618">
        <f>('11'!F2592-'11'!F$2)/('11'!F$1-'11'!F$2)</f>
        <v>1.4190435646845395E-5</v>
      </c>
      <c r="F618">
        <f>('11'!G2592-'11'!G$2)/('11'!G$1-'11'!G$2)</f>
        <v>0</v>
      </c>
      <c r="G618">
        <f>('11'!H2592-'11'!H$2)/('11'!H$1-'11'!H$2)</f>
        <v>0</v>
      </c>
      <c r="H618">
        <f t="shared" si="90"/>
        <v>0</v>
      </c>
      <c r="I618">
        <f t="shared" si="91"/>
        <v>1.4190435646374344E-4</v>
      </c>
      <c r="J618">
        <f t="shared" si="92"/>
        <v>1.9157088123241282E-3</v>
      </c>
      <c r="K618">
        <f t="shared" si="92"/>
        <v>0</v>
      </c>
      <c r="L618">
        <f t="shared" si="89"/>
        <v>0</v>
      </c>
    </row>
    <row r="619" spans="1:12" x14ac:dyDescent="0.25">
      <c r="A619">
        <f>'11'!A2593</f>
        <v>2585</v>
      </c>
      <c r="B619">
        <f>'11'!B2593</f>
        <v>1170000</v>
      </c>
      <c r="C619">
        <f>('11'!C2593-'11'!C$2)/('11'!C$1-'11'!C$2)</f>
        <v>0</v>
      </c>
      <c r="D619">
        <f>('11'!E2593-'11'!E$2)/('11'!E$1-'11'!E$2)</f>
        <v>1.4190435646374345E-5</v>
      </c>
      <c r="E619">
        <f>('11'!F2593-'11'!F$2)/('11'!F$1-'11'!F$2)</f>
        <v>1.4190435646845395E-5</v>
      </c>
      <c r="F619">
        <f>('11'!G2593-'11'!G$2)/('11'!G$1-'11'!G$2)</f>
        <v>0</v>
      </c>
      <c r="G619">
        <f>('11'!H2593-'11'!H$2)/('11'!H$1-'11'!H$2)</f>
        <v>0</v>
      </c>
      <c r="H619">
        <f t="shared" si="90"/>
        <v>0</v>
      </c>
      <c r="I619">
        <f t="shared" si="91"/>
        <v>1.4190435646374344E-4</v>
      </c>
      <c r="J619">
        <f t="shared" si="92"/>
        <v>1.9157088123241282E-3</v>
      </c>
      <c r="K619">
        <f t="shared" si="92"/>
        <v>0</v>
      </c>
      <c r="L619">
        <f t="shared" si="89"/>
        <v>0</v>
      </c>
    </row>
    <row r="620" spans="1:12" x14ac:dyDescent="0.25">
      <c r="A620">
        <f>'11'!A2594</f>
        <v>2586</v>
      </c>
      <c r="B620">
        <f>'11'!B2594</f>
        <v>1173600</v>
      </c>
      <c r="C620">
        <f>('11'!C2594-'11'!C$2)/('11'!C$1-'11'!C$2)</f>
        <v>0</v>
      </c>
      <c r="D620">
        <f>('11'!E2594-'11'!E$2)/('11'!E$1-'11'!E$2)</f>
        <v>1.4190435646374345E-5</v>
      </c>
      <c r="E620">
        <f>('11'!F2594-'11'!F$2)/('11'!F$1-'11'!F$2)</f>
        <v>1.4190435646845395E-5</v>
      </c>
      <c r="F620">
        <f>('11'!G2594-'11'!G$2)/('11'!G$1-'11'!G$2)</f>
        <v>0</v>
      </c>
      <c r="G620">
        <f>('11'!H2594-'11'!H$2)/('11'!H$1-'11'!H$2)</f>
        <v>0</v>
      </c>
      <c r="H620">
        <f t="shared" si="90"/>
        <v>0</v>
      </c>
      <c r="I620">
        <f t="shared" si="91"/>
        <v>1.4190435646374344E-4</v>
      </c>
      <c r="J620">
        <f t="shared" si="92"/>
        <v>1.9157088123241282E-3</v>
      </c>
      <c r="K620">
        <f t="shared" si="92"/>
        <v>0</v>
      </c>
      <c r="L620">
        <f t="shared" si="89"/>
        <v>0</v>
      </c>
    </row>
    <row r="621" spans="1:12" x14ac:dyDescent="0.25">
      <c r="A621">
        <f>'11'!A2595</f>
        <v>2587</v>
      </c>
      <c r="B621">
        <f>'11'!B2595</f>
        <v>1177200</v>
      </c>
      <c r="C621">
        <f>('11'!C2595-'11'!C$2)/('11'!C$1-'11'!C$2)</f>
        <v>0</v>
      </c>
      <c r="D621">
        <f>('11'!E2595-'11'!E$2)/('11'!E$1-'11'!E$2)</f>
        <v>1.4190435646374345E-5</v>
      </c>
      <c r="E621">
        <f>('11'!F2595-'11'!F$2)/('11'!F$1-'11'!F$2)</f>
        <v>1.4190435646845395E-5</v>
      </c>
      <c r="F621">
        <f>('11'!G2595-'11'!G$2)/('11'!G$1-'11'!G$2)</f>
        <v>0</v>
      </c>
      <c r="G621">
        <f>('11'!H2595-'11'!H$2)/('11'!H$1-'11'!H$2)</f>
        <v>0</v>
      </c>
      <c r="H621">
        <f t="shared" si="90"/>
        <v>4.0512833180998496E-3</v>
      </c>
      <c r="I621">
        <f t="shared" si="91"/>
        <v>1.4190435646374344E-4</v>
      </c>
      <c r="J621">
        <f t="shared" si="92"/>
        <v>1.9157088123241282E-3</v>
      </c>
      <c r="K621">
        <f t="shared" si="92"/>
        <v>0</v>
      </c>
      <c r="L621">
        <f t="shared" si="89"/>
        <v>0</v>
      </c>
    </row>
    <row r="622" spans="1:12" x14ac:dyDescent="0.25">
      <c r="A622">
        <f>'11'!A2596</f>
        <v>2588</v>
      </c>
      <c r="B622">
        <f>'11'!B2596</f>
        <v>1180800</v>
      </c>
      <c r="C622">
        <f>('11'!C2596-'11'!C$2)/('11'!C$1-'11'!C$2)</f>
        <v>0</v>
      </c>
      <c r="D622">
        <f>('11'!E2596-'11'!E$2)/('11'!E$1-'11'!E$2)</f>
        <v>1.4190435646374345E-5</v>
      </c>
      <c r="E622">
        <f>('11'!F2596-'11'!F$2)/('11'!F$1-'11'!F$2)</f>
        <v>1.4190435646845395E-5</v>
      </c>
      <c r="F622">
        <f>('11'!G2596-'11'!G$2)/('11'!G$1-'11'!G$2)</f>
        <v>0</v>
      </c>
      <c r="G622">
        <f>('11'!H2596-'11'!H$2)/('11'!H$1-'11'!H$2)</f>
        <v>0</v>
      </c>
      <c r="H622">
        <f t="shared" si="90"/>
        <v>6.6697957066278006E-3</v>
      </c>
      <c r="I622">
        <f t="shared" si="91"/>
        <v>1.4190435646374344E-4</v>
      </c>
      <c r="J622">
        <f t="shared" si="92"/>
        <v>1.9157088123241282E-3</v>
      </c>
      <c r="K622">
        <f t="shared" si="92"/>
        <v>0</v>
      </c>
      <c r="L622">
        <f t="shared" si="89"/>
        <v>0</v>
      </c>
    </row>
    <row r="623" spans="1:12" x14ac:dyDescent="0.25">
      <c r="A623">
        <f>'11'!A2597</f>
        <v>2589</v>
      </c>
      <c r="B623">
        <f>'11'!B2597</f>
        <v>1184400</v>
      </c>
      <c r="C623">
        <f>('11'!C2597-'11'!C$2)/('11'!C$1-'11'!C$2)</f>
        <v>0</v>
      </c>
      <c r="D623">
        <f>('11'!E2597-'11'!E$2)/('11'!E$1-'11'!E$2)</f>
        <v>1.4190435646374345E-5</v>
      </c>
      <c r="E623">
        <f>('11'!F2597-'11'!F$2)/('11'!F$1-'11'!F$2)</f>
        <v>1.4190435646845395E-5</v>
      </c>
      <c r="F623">
        <f>('11'!G2597-'11'!G$2)/('11'!G$1-'11'!G$2)</f>
        <v>0</v>
      </c>
      <c r="G623">
        <f>('11'!H2597-'11'!H$2)/('11'!H$1-'11'!H$2)</f>
        <v>0</v>
      </c>
      <c r="H623">
        <f t="shared" si="90"/>
        <v>4.6441540475778758E-3</v>
      </c>
      <c r="I623">
        <f t="shared" si="91"/>
        <v>1.4190435646374344E-4</v>
      </c>
      <c r="J623">
        <f t="shared" si="92"/>
        <v>1.9157088123241282E-3</v>
      </c>
      <c r="K623">
        <f t="shared" si="92"/>
        <v>0</v>
      </c>
      <c r="L623">
        <f t="shared" si="89"/>
        <v>0</v>
      </c>
    </row>
    <row r="624" spans="1:12" x14ac:dyDescent="0.25">
      <c r="A624">
        <f>'11'!A2598</f>
        <v>2590</v>
      </c>
      <c r="B624">
        <f>'11'!B2598</f>
        <v>1188000</v>
      </c>
      <c r="C624">
        <f>('11'!C2598-'11'!C$2)/('11'!C$1-'11'!C$2)</f>
        <v>2.0256416590499248E-3</v>
      </c>
      <c r="D624">
        <f>('11'!E2598-'11'!E$2)/('11'!E$1-'11'!E$2)</f>
        <v>1.4190435646374345E-5</v>
      </c>
      <c r="E624">
        <f>('11'!F2598-'11'!F$2)/('11'!F$1-'11'!F$2)</f>
        <v>1.4190435646845395E-5</v>
      </c>
      <c r="F624">
        <f>('11'!G2598-'11'!G$2)/('11'!G$1-'11'!G$2)</f>
        <v>0</v>
      </c>
      <c r="G624">
        <f>('11'!H2598-'11'!H$2)/('11'!H$1-'11'!H$2)</f>
        <v>0</v>
      </c>
      <c r="H624">
        <f t="shared" si="90"/>
        <v>1.3092561942639755E-3</v>
      </c>
      <c r="I624">
        <f t="shared" ref="I624:I639" si="93">D624*I$8+D623*I$7+D622*I$6</f>
        <v>1.4190435646374344E-4</v>
      </c>
      <c r="J624">
        <f t="shared" ref="J624:K639" si="94">E624*J$8+E623*J$7+E622*J$6+E621*J$5+E620*J$4+E619*J$3</f>
        <v>1.9157088123241282E-3</v>
      </c>
      <c r="K624">
        <f t="shared" si="94"/>
        <v>0</v>
      </c>
      <c r="L624">
        <f t="shared" si="89"/>
        <v>0</v>
      </c>
    </row>
    <row r="625" spans="1:12" x14ac:dyDescent="0.25">
      <c r="A625">
        <f>'11'!A2599</f>
        <v>2591</v>
      </c>
      <c r="B625">
        <f>'11'!B2599</f>
        <v>1191600</v>
      </c>
      <c r="C625">
        <f>('11'!C2599-'11'!C$2)/('11'!C$1-'11'!C$2)</f>
        <v>1.3092561942639755E-3</v>
      </c>
      <c r="D625">
        <f>('11'!E2599-'11'!E$2)/('11'!E$1-'11'!E$2)</f>
        <v>1.4190435646374345E-5</v>
      </c>
      <c r="E625">
        <f>('11'!F2599-'11'!F$2)/('11'!F$1-'11'!F$2)</f>
        <v>1.4190435646845395E-5</v>
      </c>
      <c r="F625">
        <f>('11'!G2599-'11'!G$2)/('11'!G$1-'11'!G$2)</f>
        <v>0</v>
      </c>
      <c r="G625">
        <f>('11'!H2599-'11'!H$2)/('11'!H$1-'11'!H$2)</f>
        <v>0</v>
      </c>
      <c r="H625">
        <f t="shared" si="90"/>
        <v>0</v>
      </c>
      <c r="I625">
        <f t="shared" si="93"/>
        <v>1.4190435646374344E-4</v>
      </c>
      <c r="J625">
        <f t="shared" si="94"/>
        <v>1.9157088123241282E-3</v>
      </c>
      <c r="K625">
        <f t="shared" si="94"/>
        <v>0</v>
      </c>
      <c r="L625">
        <f t="shared" si="89"/>
        <v>0</v>
      </c>
    </row>
    <row r="626" spans="1:12" x14ac:dyDescent="0.25">
      <c r="A626">
        <f>'11'!A2600</f>
        <v>2592</v>
      </c>
      <c r="B626">
        <f>'11'!B2600</f>
        <v>1195200</v>
      </c>
      <c r="C626">
        <f>('11'!C2600-'11'!C$2)/('11'!C$1-'11'!C$2)</f>
        <v>0</v>
      </c>
      <c r="D626">
        <f>('11'!E2600-'11'!E$2)/('11'!E$1-'11'!E$2)</f>
        <v>1.4190435646374345E-5</v>
      </c>
      <c r="E626">
        <f>('11'!F2600-'11'!F$2)/('11'!F$1-'11'!F$2)</f>
        <v>1.4190435646845395E-5</v>
      </c>
      <c r="F626">
        <f>('11'!G2600-'11'!G$2)/('11'!G$1-'11'!G$2)</f>
        <v>0</v>
      </c>
      <c r="G626">
        <f>('11'!H2600-'11'!H$2)/('11'!H$1-'11'!H$2)</f>
        <v>0</v>
      </c>
      <c r="H626">
        <f t="shared" si="90"/>
        <v>0</v>
      </c>
      <c r="I626">
        <f t="shared" si="93"/>
        <v>1.4190435646374344E-4</v>
      </c>
      <c r="J626">
        <f t="shared" si="94"/>
        <v>1.9157088123241282E-3</v>
      </c>
      <c r="K626">
        <f t="shared" si="94"/>
        <v>0</v>
      </c>
      <c r="L626">
        <f t="shared" si="89"/>
        <v>0</v>
      </c>
    </row>
    <row r="627" spans="1:12" x14ac:dyDescent="0.25">
      <c r="A627">
        <f>'11'!A2601</f>
        <v>2593</v>
      </c>
      <c r="B627">
        <f>'11'!B2601</f>
        <v>1198800</v>
      </c>
      <c r="C627">
        <f>('11'!C2601-'11'!C$2)/('11'!C$1-'11'!C$2)</f>
        <v>0</v>
      </c>
      <c r="D627">
        <f>('11'!E2601-'11'!E$2)/('11'!E$1-'11'!E$2)</f>
        <v>1.4190435646374345E-5</v>
      </c>
      <c r="E627">
        <f>('11'!F2601-'11'!F$2)/('11'!F$1-'11'!F$2)</f>
        <v>1.4190435646845395E-5</v>
      </c>
      <c r="F627">
        <f>('11'!G2601-'11'!G$2)/('11'!G$1-'11'!G$2)</f>
        <v>0</v>
      </c>
      <c r="G627">
        <f>('11'!H2601-'11'!H$2)/('11'!H$1-'11'!H$2)</f>
        <v>0</v>
      </c>
      <c r="H627">
        <f t="shared" si="90"/>
        <v>0</v>
      </c>
      <c r="I627">
        <f t="shared" si="93"/>
        <v>1.4190435646374344E-4</v>
      </c>
      <c r="J627">
        <f t="shared" si="94"/>
        <v>1.9157088123241282E-3</v>
      </c>
      <c r="K627">
        <f t="shared" si="94"/>
        <v>0</v>
      </c>
      <c r="L627">
        <f t="shared" si="89"/>
        <v>0</v>
      </c>
    </row>
    <row r="628" spans="1:12" x14ac:dyDescent="0.25">
      <c r="A628">
        <f>'11'!A2602</f>
        <v>2594</v>
      </c>
      <c r="B628">
        <f>'11'!B2602</f>
        <v>1202400</v>
      </c>
      <c r="C628">
        <f>('11'!C2602-'11'!C$2)/('11'!C$1-'11'!C$2)</f>
        <v>0</v>
      </c>
      <c r="D628">
        <f>('11'!E2602-'11'!E$2)/('11'!E$1-'11'!E$2)</f>
        <v>1.4190435646374345E-5</v>
      </c>
      <c r="E628">
        <f>('11'!F2602-'11'!F$2)/('11'!F$1-'11'!F$2)</f>
        <v>1.4190435646845395E-5</v>
      </c>
      <c r="F628">
        <f>('11'!G2602-'11'!G$2)/('11'!G$1-'11'!G$2)</f>
        <v>0</v>
      </c>
      <c r="G628">
        <f>('11'!H2602-'11'!H$2)/('11'!H$1-'11'!H$2)</f>
        <v>0</v>
      </c>
      <c r="H628">
        <f t="shared" si="90"/>
        <v>0</v>
      </c>
      <c r="I628">
        <f t="shared" si="93"/>
        <v>1.4190435646374344E-4</v>
      </c>
      <c r="J628">
        <f t="shared" si="94"/>
        <v>1.9157088123241282E-3</v>
      </c>
      <c r="K628">
        <f t="shared" si="94"/>
        <v>0</v>
      </c>
      <c r="L628">
        <f t="shared" si="89"/>
        <v>0</v>
      </c>
    </row>
    <row r="629" spans="1:12" x14ac:dyDescent="0.25">
      <c r="A629">
        <f>'11'!A2603</f>
        <v>2595</v>
      </c>
      <c r="B629">
        <f>'11'!B2603</f>
        <v>1206000</v>
      </c>
      <c r="C629">
        <f>('11'!C2603-'11'!C$2)/('11'!C$1-'11'!C$2)</f>
        <v>0</v>
      </c>
      <c r="D629">
        <f>('11'!E2603-'11'!E$2)/('11'!E$1-'11'!E$2)</f>
        <v>1.4190435646374345E-5</v>
      </c>
      <c r="E629">
        <f>('11'!F2603-'11'!F$2)/('11'!F$1-'11'!F$2)</f>
        <v>1.4190435646845395E-5</v>
      </c>
      <c r="F629">
        <f>('11'!G2603-'11'!G$2)/('11'!G$1-'11'!G$2)</f>
        <v>0</v>
      </c>
      <c r="G629">
        <f>('11'!H2603-'11'!H$2)/('11'!H$1-'11'!H$2)</f>
        <v>0</v>
      </c>
      <c r="H629">
        <f t="shared" si="90"/>
        <v>0</v>
      </c>
      <c r="I629">
        <f t="shared" si="93"/>
        <v>1.4190435646374344E-4</v>
      </c>
      <c r="J629">
        <f t="shared" si="94"/>
        <v>1.9157088123241282E-3</v>
      </c>
      <c r="K629">
        <f t="shared" si="94"/>
        <v>0</v>
      </c>
      <c r="L629">
        <f t="shared" si="89"/>
        <v>0</v>
      </c>
    </row>
    <row r="630" spans="1:12" x14ac:dyDescent="0.25">
      <c r="A630">
        <f>'11'!A2604</f>
        <v>2596</v>
      </c>
      <c r="B630">
        <f>'11'!B2604</f>
        <v>1209600</v>
      </c>
      <c r="C630">
        <f>('11'!C2604-'11'!C$2)/('11'!C$1-'11'!C$2)</f>
        <v>0</v>
      </c>
      <c r="D630">
        <f>('11'!E2604-'11'!E$2)/('11'!E$1-'11'!E$2)</f>
        <v>1.4190435646374345E-5</v>
      </c>
      <c r="E630">
        <f>('11'!F2604-'11'!F$2)/('11'!F$1-'11'!F$2)</f>
        <v>1.4190435646845395E-5</v>
      </c>
      <c r="F630">
        <f>('11'!G2604-'11'!G$2)/('11'!G$1-'11'!G$2)</f>
        <v>0</v>
      </c>
      <c r="G630">
        <f>('11'!H2604-'11'!H$2)/('11'!H$1-'11'!H$2)</f>
        <v>0</v>
      </c>
      <c r="H630">
        <f t="shared" si="90"/>
        <v>0</v>
      </c>
      <c r="I630">
        <f t="shared" si="93"/>
        <v>1.4190435646374344E-4</v>
      </c>
      <c r="J630">
        <f t="shared" si="94"/>
        <v>1.9157088123241282E-3</v>
      </c>
      <c r="K630">
        <f t="shared" si="94"/>
        <v>0</v>
      </c>
      <c r="L630">
        <f t="shared" si="89"/>
        <v>0</v>
      </c>
    </row>
    <row r="631" spans="1:12" x14ac:dyDescent="0.25">
      <c r="A631">
        <f>'11'!A2605</f>
        <v>2597</v>
      </c>
      <c r="B631">
        <f>'11'!B2605</f>
        <v>1213200</v>
      </c>
      <c r="C631">
        <f>('11'!C2605-'11'!C$2)/('11'!C$1-'11'!C$2)</f>
        <v>0</v>
      </c>
      <c r="D631">
        <f>('11'!E2605-'11'!E$2)/('11'!E$1-'11'!E$2)</f>
        <v>1.4190435646374345E-5</v>
      </c>
      <c r="E631">
        <f>('11'!F2605-'11'!F$2)/('11'!F$1-'11'!F$2)</f>
        <v>1.4190435646845395E-5</v>
      </c>
      <c r="F631">
        <f>('11'!G2605-'11'!G$2)/('11'!G$1-'11'!G$2)</f>
        <v>0</v>
      </c>
      <c r="G631">
        <f>('11'!H2605-'11'!H$2)/('11'!H$1-'11'!H$2)</f>
        <v>0</v>
      </c>
      <c r="H631">
        <f t="shared" si="90"/>
        <v>0</v>
      </c>
      <c r="I631">
        <f t="shared" si="93"/>
        <v>1.4190435646374344E-4</v>
      </c>
      <c r="J631">
        <f t="shared" si="94"/>
        <v>1.9157088123241282E-3</v>
      </c>
      <c r="K631">
        <f t="shared" si="94"/>
        <v>0</v>
      </c>
      <c r="L631">
        <f t="shared" si="89"/>
        <v>0</v>
      </c>
    </row>
    <row r="632" spans="1:12" x14ac:dyDescent="0.25">
      <c r="A632">
        <f>'11'!A2606</f>
        <v>2598</v>
      </c>
      <c r="B632">
        <f>'11'!B2606</f>
        <v>1216800</v>
      </c>
      <c r="C632">
        <f>('11'!C2606-'11'!C$2)/('11'!C$1-'11'!C$2)</f>
        <v>0</v>
      </c>
      <c r="D632">
        <f>('11'!E2606-'11'!E$2)/('11'!E$1-'11'!E$2)</f>
        <v>1.4190435646374345E-5</v>
      </c>
      <c r="E632">
        <f>('11'!F2606-'11'!F$2)/('11'!F$1-'11'!F$2)</f>
        <v>1.4190435646845395E-5</v>
      </c>
      <c r="F632">
        <f>('11'!G2606-'11'!G$2)/('11'!G$1-'11'!G$2)</f>
        <v>0</v>
      </c>
      <c r="G632">
        <f>('11'!H2606-'11'!H$2)/('11'!H$1-'11'!H$2)</f>
        <v>0</v>
      </c>
      <c r="H632">
        <f t="shared" si="90"/>
        <v>0</v>
      </c>
      <c r="I632">
        <f t="shared" si="93"/>
        <v>1.4190435646374344E-4</v>
      </c>
      <c r="J632">
        <f t="shared" si="94"/>
        <v>1.9157088123241282E-3</v>
      </c>
      <c r="K632">
        <f t="shared" si="94"/>
        <v>0</v>
      </c>
      <c r="L632">
        <f t="shared" si="89"/>
        <v>0</v>
      </c>
    </row>
    <row r="633" spans="1:12" x14ac:dyDescent="0.25">
      <c r="A633">
        <f>'11'!A2607</f>
        <v>2599</v>
      </c>
      <c r="B633">
        <f>'11'!B2607</f>
        <v>1220400</v>
      </c>
      <c r="C633">
        <f>('11'!C2607-'11'!C$2)/('11'!C$1-'11'!C$2)</f>
        <v>0</v>
      </c>
      <c r="D633">
        <f>('11'!E2607-'11'!E$2)/('11'!E$1-'11'!E$2)</f>
        <v>1.4190435646374345E-5</v>
      </c>
      <c r="E633">
        <f>('11'!F2607-'11'!F$2)/('11'!F$1-'11'!F$2)</f>
        <v>1.4190435646845395E-5</v>
      </c>
      <c r="F633">
        <f>('11'!G2607-'11'!G$2)/('11'!G$1-'11'!G$2)</f>
        <v>0</v>
      </c>
      <c r="G633">
        <f>('11'!H2607-'11'!H$2)/('11'!H$1-'11'!H$2)</f>
        <v>0</v>
      </c>
      <c r="H633">
        <f t="shared" si="90"/>
        <v>0</v>
      </c>
      <c r="I633">
        <f t="shared" si="93"/>
        <v>1.4190435646374344E-4</v>
      </c>
      <c r="J633">
        <f t="shared" si="94"/>
        <v>1.9157088123241282E-3</v>
      </c>
      <c r="K633">
        <f t="shared" si="94"/>
        <v>0</v>
      </c>
      <c r="L633">
        <f t="shared" si="89"/>
        <v>0</v>
      </c>
    </row>
    <row r="634" spans="1:12" x14ac:dyDescent="0.25">
      <c r="A634">
        <f>'11'!A2608</f>
        <v>2600</v>
      </c>
      <c r="B634">
        <f>'11'!B2608</f>
        <v>1224000</v>
      </c>
      <c r="C634">
        <f>('11'!C2608-'11'!C$2)/('11'!C$1-'11'!C$2)</f>
        <v>0</v>
      </c>
      <c r="D634">
        <f>('11'!E2608-'11'!E$2)/('11'!E$1-'11'!E$2)</f>
        <v>1.4190435646374345E-5</v>
      </c>
      <c r="E634">
        <f>('11'!F2608-'11'!F$2)/('11'!F$1-'11'!F$2)</f>
        <v>1.4190435646845395E-5</v>
      </c>
      <c r="F634">
        <f>('11'!G2608-'11'!G$2)/('11'!G$1-'11'!G$2)</f>
        <v>0</v>
      </c>
      <c r="G634">
        <f>('11'!H2608-'11'!H$2)/('11'!H$1-'11'!H$2)</f>
        <v>0</v>
      </c>
      <c r="H634">
        <f t="shared" si="90"/>
        <v>0</v>
      </c>
      <c r="I634">
        <f t="shared" si="93"/>
        <v>1.4190435646374344E-4</v>
      </c>
      <c r="J634">
        <f t="shared" si="94"/>
        <v>1.9157088123241282E-3</v>
      </c>
      <c r="K634">
        <f t="shared" si="94"/>
        <v>0</v>
      </c>
      <c r="L634">
        <f t="shared" si="89"/>
        <v>0</v>
      </c>
    </row>
    <row r="635" spans="1:12" x14ac:dyDescent="0.25">
      <c r="A635">
        <f>'11'!A2609</f>
        <v>2601</v>
      </c>
      <c r="B635">
        <f>'11'!B2609</f>
        <v>1227600</v>
      </c>
      <c r="C635">
        <f>('11'!C2609-'11'!C$2)/('11'!C$1-'11'!C$2)</f>
        <v>0</v>
      </c>
      <c r="D635">
        <f>('11'!E2609-'11'!E$2)/('11'!E$1-'11'!E$2)</f>
        <v>1.4190435646374345E-5</v>
      </c>
      <c r="E635">
        <f>('11'!F2609-'11'!F$2)/('11'!F$1-'11'!F$2)</f>
        <v>1.4190435646845395E-5</v>
      </c>
      <c r="F635">
        <f>('11'!G2609-'11'!G$2)/('11'!G$1-'11'!G$2)</f>
        <v>0</v>
      </c>
      <c r="G635">
        <f>('11'!H2609-'11'!H$2)/('11'!H$1-'11'!H$2)</f>
        <v>0</v>
      </c>
      <c r="H635">
        <f t="shared" si="90"/>
        <v>0</v>
      </c>
      <c r="I635">
        <f t="shared" si="93"/>
        <v>1.4190435646374344E-4</v>
      </c>
      <c r="J635">
        <f t="shared" si="94"/>
        <v>1.9157088123241282E-3</v>
      </c>
      <c r="K635">
        <f t="shared" si="94"/>
        <v>0</v>
      </c>
      <c r="L635">
        <f t="shared" si="89"/>
        <v>0</v>
      </c>
    </row>
    <row r="636" spans="1:12" x14ac:dyDescent="0.25">
      <c r="A636">
        <f>'11'!A2610</f>
        <v>2602</v>
      </c>
      <c r="B636">
        <f>'11'!B2610</f>
        <v>1231200</v>
      </c>
      <c r="C636">
        <f>('11'!C2610-'11'!C$2)/('11'!C$1-'11'!C$2)</f>
        <v>0</v>
      </c>
      <c r="D636">
        <f>('11'!E2610-'11'!E$2)/('11'!E$1-'11'!E$2)</f>
        <v>1.4190435646374345E-5</v>
      </c>
      <c r="E636">
        <f>('11'!F2610-'11'!F$2)/('11'!F$1-'11'!F$2)</f>
        <v>1.4190435646845395E-5</v>
      </c>
      <c r="F636">
        <f>('11'!G2610-'11'!G$2)/('11'!G$1-'11'!G$2)</f>
        <v>0</v>
      </c>
      <c r="G636">
        <f>('11'!H2610-'11'!H$2)/('11'!H$1-'11'!H$2)</f>
        <v>0</v>
      </c>
      <c r="H636">
        <f t="shared" si="90"/>
        <v>0</v>
      </c>
      <c r="I636">
        <f t="shared" si="93"/>
        <v>1.4190435646374344E-4</v>
      </c>
      <c r="J636">
        <f t="shared" si="94"/>
        <v>1.9157088123241282E-3</v>
      </c>
      <c r="K636">
        <f t="shared" si="94"/>
        <v>0</v>
      </c>
      <c r="L636">
        <f t="shared" si="89"/>
        <v>0</v>
      </c>
    </row>
    <row r="637" spans="1:12" x14ac:dyDescent="0.25">
      <c r="A637">
        <f>'11'!A2611</f>
        <v>2603</v>
      </c>
      <c r="B637">
        <f>'11'!B2611</f>
        <v>1234800</v>
      </c>
      <c r="C637">
        <f>('11'!C2611-'11'!C$2)/('11'!C$1-'11'!C$2)</f>
        <v>0</v>
      </c>
      <c r="D637">
        <f>('11'!E2611-'11'!E$2)/('11'!E$1-'11'!E$2)</f>
        <v>1.4190435646374345E-5</v>
      </c>
      <c r="E637">
        <f>('11'!F2611-'11'!F$2)/('11'!F$1-'11'!F$2)</f>
        <v>1.4190435646845395E-5</v>
      </c>
      <c r="F637">
        <f>('11'!G2611-'11'!G$2)/('11'!G$1-'11'!G$2)</f>
        <v>0</v>
      </c>
      <c r="G637">
        <f>('11'!H2611-'11'!H$2)/('11'!H$1-'11'!H$2)</f>
        <v>0</v>
      </c>
      <c r="H637">
        <f t="shared" si="90"/>
        <v>0</v>
      </c>
      <c r="I637">
        <f t="shared" si="93"/>
        <v>1.4190435646374344E-4</v>
      </c>
      <c r="J637">
        <f t="shared" si="94"/>
        <v>1.9157088123241282E-3</v>
      </c>
      <c r="K637">
        <f t="shared" si="94"/>
        <v>0</v>
      </c>
      <c r="L637">
        <f t="shared" si="89"/>
        <v>0</v>
      </c>
    </row>
    <row r="638" spans="1:12" x14ac:dyDescent="0.25">
      <c r="A638">
        <f>'11'!A2612</f>
        <v>2604</v>
      </c>
      <c r="B638">
        <f>'11'!B2612</f>
        <v>1238400</v>
      </c>
      <c r="C638">
        <f>('11'!C2612-'11'!C$2)/('11'!C$1-'11'!C$2)</f>
        <v>0</v>
      </c>
      <c r="D638">
        <f>('11'!E2612-'11'!E$2)/('11'!E$1-'11'!E$2)</f>
        <v>1.4190435646374345E-5</v>
      </c>
      <c r="E638">
        <f>('11'!F2612-'11'!F$2)/('11'!F$1-'11'!F$2)</f>
        <v>1.4190435646845395E-5</v>
      </c>
      <c r="F638">
        <f>('11'!G2612-'11'!G$2)/('11'!G$1-'11'!G$2)</f>
        <v>0</v>
      </c>
      <c r="G638">
        <f>('11'!H2612-'11'!H$2)/('11'!H$1-'11'!H$2)</f>
        <v>0</v>
      </c>
      <c r="H638">
        <f t="shared" si="90"/>
        <v>0</v>
      </c>
      <c r="I638">
        <f t="shared" si="93"/>
        <v>1.4190435646374344E-4</v>
      </c>
      <c r="J638">
        <f t="shared" si="94"/>
        <v>1.9157088123241282E-3</v>
      </c>
      <c r="K638">
        <f t="shared" si="94"/>
        <v>0</v>
      </c>
      <c r="L638">
        <f t="shared" si="89"/>
        <v>0</v>
      </c>
    </row>
    <row r="639" spans="1:12" x14ac:dyDescent="0.25">
      <c r="A639">
        <f>'11'!A2613</f>
        <v>2605</v>
      </c>
      <c r="B639">
        <f>'11'!B2613</f>
        <v>1242000</v>
      </c>
      <c r="C639">
        <f>('11'!C2613-'11'!C$2)/('11'!C$1-'11'!C$2)</f>
        <v>0</v>
      </c>
      <c r="D639">
        <f>('11'!E2613-'11'!E$2)/('11'!E$1-'11'!E$2)</f>
        <v>1.4190435646374345E-5</v>
      </c>
      <c r="E639">
        <f>('11'!F2613-'11'!F$2)/('11'!F$1-'11'!F$2)</f>
        <v>1.4190435646845395E-5</v>
      </c>
      <c r="F639">
        <f>('11'!G2613-'11'!G$2)/('11'!G$1-'11'!G$2)</f>
        <v>0</v>
      </c>
      <c r="G639">
        <f>('11'!H2613-'11'!H$2)/('11'!H$1-'11'!H$2)</f>
        <v>0</v>
      </c>
      <c r="H639">
        <f t="shared" si="90"/>
        <v>0</v>
      </c>
      <c r="I639">
        <f t="shared" si="93"/>
        <v>1.4190435646374344E-4</v>
      </c>
      <c r="J639">
        <f t="shared" si="94"/>
        <v>1.9157088123241282E-3</v>
      </c>
      <c r="K639">
        <f t="shared" si="94"/>
        <v>0</v>
      </c>
      <c r="L639">
        <f t="shared" si="89"/>
        <v>0</v>
      </c>
    </row>
    <row r="640" spans="1:12" x14ac:dyDescent="0.25">
      <c r="A640">
        <f>'11'!A2614</f>
        <v>2606</v>
      </c>
      <c r="B640">
        <f>'11'!B2614</f>
        <v>1245600</v>
      </c>
      <c r="C640">
        <f>('11'!C2614-'11'!C$2)/('11'!C$1-'11'!C$2)</f>
        <v>0</v>
      </c>
      <c r="D640">
        <f>('11'!E2614-'11'!E$2)/('11'!E$1-'11'!E$2)</f>
        <v>1.4190435646374345E-5</v>
      </c>
      <c r="E640">
        <f>('11'!F2614-'11'!F$2)/('11'!F$1-'11'!F$2)</f>
        <v>1.4190435646845395E-5</v>
      </c>
      <c r="F640">
        <f>('11'!G2614-'11'!G$2)/('11'!G$1-'11'!G$2)</f>
        <v>0</v>
      </c>
      <c r="G640">
        <f>('11'!H2614-'11'!H$2)/('11'!H$1-'11'!H$2)</f>
        <v>0</v>
      </c>
      <c r="H640">
        <f t="shared" si="90"/>
        <v>0</v>
      </c>
      <c r="I640">
        <f t="shared" ref="I640:I655" si="95">D640*I$8+D639*I$7+D638*I$6</f>
        <v>1.4190435646374344E-4</v>
      </c>
      <c r="J640">
        <f t="shared" ref="J640:K655" si="96">E640*J$8+E639*J$7+E638*J$6+E637*J$5+E636*J$4+E635*J$3</f>
        <v>1.9157088123241282E-3</v>
      </c>
      <c r="K640">
        <f t="shared" si="96"/>
        <v>0</v>
      </c>
      <c r="L640">
        <f t="shared" si="89"/>
        <v>0</v>
      </c>
    </row>
    <row r="641" spans="1:12" x14ac:dyDescent="0.25">
      <c r="A641">
        <f>'11'!A2615</f>
        <v>2607</v>
      </c>
      <c r="B641">
        <f>'11'!B2615</f>
        <v>1249200</v>
      </c>
      <c r="C641">
        <f>('11'!C2615-'11'!C$2)/('11'!C$1-'11'!C$2)</f>
        <v>0</v>
      </c>
      <c r="D641">
        <f>('11'!E2615-'11'!E$2)/('11'!E$1-'11'!E$2)</f>
        <v>1.4190435646374345E-5</v>
      </c>
      <c r="E641">
        <f>('11'!F2615-'11'!F$2)/('11'!F$1-'11'!F$2)</f>
        <v>1.4190435646845395E-5</v>
      </c>
      <c r="F641">
        <f>('11'!G2615-'11'!G$2)/('11'!G$1-'11'!G$2)</f>
        <v>0</v>
      </c>
      <c r="G641">
        <f>('11'!H2615-'11'!H$2)/('11'!H$1-'11'!H$2)</f>
        <v>0</v>
      </c>
      <c r="H641">
        <f t="shared" si="90"/>
        <v>1.8280180825572488E-3</v>
      </c>
      <c r="I641">
        <f t="shared" si="95"/>
        <v>1.4190435646374344E-4</v>
      </c>
      <c r="J641">
        <f t="shared" si="96"/>
        <v>1.9157088123241282E-3</v>
      </c>
      <c r="K641">
        <f t="shared" si="96"/>
        <v>0</v>
      </c>
      <c r="L641">
        <f t="shared" si="89"/>
        <v>0</v>
      </c>
    </row>
    <row r="642" spans="1:12" x14ac:dyDescent="0.25">
      <c r="A642">
        <f>'11'!A2616</f>
        <v>2608</v>
      </c>
      <c r="B642">
        <f>'11'!B2616</f>
        <v>1252800</v>
      </c>
      <c r="C642">
        <f>('11'!C2616-'11'!C$2)/('11'!C$1-'11'!C$2)</f>
        <v>0</v>
      </c>
      <c r="D642">
        <f>('11'!E2616-'11'!E$2)/('11'!E$1-'11'!E$2)</f>
        <v>1.4190435646374345E-5</v>
      </c>
      <c r="E642">
        <f>('11'!F2616-'11'!F$2)/('11'!F$1-'11'!F$2)</f>
        <v>1.4190435646845395E-5</v>
      </c>
      <c r="F642">
        <f>('11'!G2616-'11'!G$2)/('11'!G$1-'11'!G$2)</f>
        <v>0</v>
      </c>
      <c r="G642">
        <f>('11'!H2616-'11'!H$2)/('11'!H$1-'11'!H$2)</f>
        <v>0</v>
      </c>
      <c r="H642">
        <f t="shared" si="90"/>
        <v>1.8280180825572488E-3</v>
      </c>
      <c r="I642">
        <f t="shared" si="95"/>
        <v>1.4190435646374344E-4</v>
      </c>
      <c r="J642">
        <f t="shared" si="96"/>
        <v>1.9157088123241282E-3</v>
      </c>
      <c r="K642">
        <f t="shared" si="96"/>
        <v>0</v>
      </c>
      <c r="L642">
        <f t="shared" si="89"/>
        <v>0</v>
      </c>
    </row>
    <row r="643" spans="1:12" x14ac:dyDescent="0.25">
      <c r="A643">
        <f>'11'!A2617</f>
        <v>2609</v>
      </c>
      <c r="B643">
        <f>'11'!B2617</f>
        <v>1256400</v>
      </c>
      <c r="C643">
        <f>('11'!C2617-'11'!C$2)/('11'!C$1-'11'!C$2)</f>
        <v>0</v>
      </c>
      <c r="D643">
        <f>('11'!E2617-'11'!E$2)/('11'!E$1-'11'!E$2)</f>
        <v>0</v>
      </c>
      <c r="E643">
        <f>('11'!F2617-'11'!F$2)/('11'!F$1-'11'!F$2)</f>
        <v>0</v>
      </c>
      <c r="F643">
        <f>('11'!G2617-'11'!G$2)/('11'!G$1-'11'!G$2)</f>
        <v>0</v>
      </c>
      <c r="G643">
        <f>('11'!H2617-'11'!H$2)/('11'!H$1-'11'!H$2)</f>
        <v>0</v>
      </c>
      <c r="H643">
        <f t="shared" si="90"/>
        <v>9.1400904127862442E-4</v>
      </c>
      <c r="I643">
        <f t="shared" si="95"/>
        <v>8.5142613878246066E-5</v>
      </c>
      <c r="J643">
        <f t="shared" si="96"/>
        <v>1.4899957429187667E-3</v>
      </c>
      <c r="K643">
        <f t="shared" si="96"/>
        <v>0</v>
      </c>
      <c r="L643">
        <f t="shared" si="89"/>
        <v>0</v>
      </c>
    </row>
    <row r="644" spans="1:12" x14ac:dyDescent="0.25">
      <c r="A644">
        <f>'11'!A2618</f>
        <v>2610</v>
      </c>
      <c r="B644">
        <f>'11'!B2618</f>
        <v>1260000</v>
      </c>
      <c r="C644">
        <f>('11'!C2618-'11'!C$2)/('11'!C$1-'11'!C$2)</f>
        <v>9.1400904127862442E-4</v>
      </c>
      <c r="D644">
        <f>('11'!E2618-'11'!E$2)/('11'!E$1-'11'!E$2)</f>
        <v>0</v>
      </c>
      <c r="E644">
        <f>('11'!F2618-'11'!F$2)/('11'!F$1-'11'!F$2)</f>
        <v>0</v>
      </c>
      <c r="F644">
        <f>('11'!G2618-'11'!G$2)/('11'!G$1-'11'!G$2)</f>
        <v>0</v>
      </c>
      <c r="G644">
        <f>('11'!H2618-'11'!H$2)/('11'!H$1-'11'!H$2)</f>
        <v>0</v>
      </c>
      <c r="H644">
        <f t="shared" si="90"/>
        <v>0</v>
      </c>
      <c r="I644">
        <f t="shared" si="95"/>
        <v>4.2571306939123033E-5</v>
      </c>
      <c r="J644">
        <f t="shared" si="96"/>
        <v>1.0359018022197139E-3</v>
      </c>
      <c r="K644">
        <f t="shared" si="96"/>
        <v>0</v>
      </c>
      <c r="L644">
        <f t="shared" si="89"/>
        <v>0</v>
      </c>
    </row>
    <row r="645" spans="1:12" x14ac:dyDescent="0.25">
      <c r="A645">
        <f>'11'!A2619</f>
        <v>2611</v>
      </c>
      <c r="B645">
        <f>'11'!B2619</f>
        <v>1263600</v>
      </c>
      <c r="C645">
        <f>('11'!C2619-'11'!C$2)/('11'!C$1-'11'!C$2)</f>
        <v>0</v>
      </c>
      <c r="D645">
        <f>('11'!E2619-'11'!E$2)/('11'!E$1-'11'!E$2)</f>
        <v>0</v>
      </c>
      <c r="E645">
        <f>('11'!F2619-'11'!F$2)/('11'!F$1-'11'!F$2)</f>
        <v>0</v>
      </c>
      <c r="F645">
        <f>('11'!G2619-'11'!G$2)/('11'!G$1-'11'!G$2)</f>
        <v>0</v>
      </c>
      <c r="G645">
        <f>('11'!H2619-'11'!H$2)/('11'!H$1-'11'!H$2)</f>
        <v>0</v>
      </c>
      <c r="H645">
        <f t="shared" si="90"/>
        <v>0</v>
      </c>
      <c r="I645">
        <f t="shared" si="95"/>
        <v>0</v>
      </c>
      <c r="J645">
        <f t="shared" si="96"/>
        <v>7.5209308928280599E-4</v>
      </c>
      <c r="K645">
        <f t="shared" si="96"/>
        <v>0</v>
      </c>
      <c r="L645">
        <f t="shared" si="89"/>
        <v>0</v>
      </c>
    </row>
    <row r="646" spans="1:12" x14ac:dyDescent="0.25">
      <c r="A646">
        <f>'11'!A2620</f>
        <v>2612</v>
      </c>
      <c r="B646">
        <f>'11'!B2620</f>
        <v>1267200</v>
      </c>
      <c r="C646">
        <f>('11'!C2620-'11'!C$2)/('11'!C$1-'11'!C$2)</f>
        <v>0</v>
      </c>
      <c r="D646">
        <f>('11'!E2620-'11'!E$2)/('11'!E$1-'11'!E$2)</f>
        <v>0</v>
      </c>
      <c r="E646">
        <f>('11'!F2620-'11'!F$2)/('11'!F$1-'11'!F$2)</f>
        <v>0</v>
      </c>
      <c r="F646">
        <f>('11'!G2620-'11'!G$2)/('11'!G$1-'11'!G$2)</f>
        <v>0</v>
      </c>
      <c r="G646">
        <f>('11'!H2620-'11'!H$2)/('11'!H$1-'11'!H$2)</f>
        <v>0</v>
      </c>
      <c r="H646">
        <f t="shared" si="90"/>
        <v>1.8280180825572488E-3</v>
      </c>
      <c r="I646">
        <f t="shared" si="95"/>
        <v>0</v>
      </c>
      <c r="J646">
        <f t="shared" si="96"/>
        <v>4.3990350505220726E-4</v>
      </c>
      <c r="K646">
        <f t="shared" si="96"/>
        <v>0</v>
      </c>
      <c r="L646">
        <f t="shared" si="89"/>
        <v>0</v>
      </c>
    </row>
    <row r="647" spans="1:12" x14ac:dyDescent="0.25">
      <c r="A647">
        <f>'11'!A2621</f>
        <v>2613</v>
      </c>
      <c r="B647">
        <f>'11'!B2621</f>
        <v>1270800</v>
      </c>
      <c r="C647">
        <f>('11'!C2621-'11'!C$2)/('11'!C$1-'11'!C$2)</f>
        <v>0</v>
      </c>
      <c r="D647">
        <f>('11'!E2621-'11'!E$2)/('11'!E$1-'11'!E$2)</f>
        <v>0</v>
      </c>
      <c r="E647">
        <f>('11'!F2621-'11'!F$2)/('11'!F$1-'11'!F$2)</f>
        <v>0</v>
      </c>
      <c r="F647">
        <f>('11'!G2621-'11'!G$2)/('11'!G$1-'11'!G$2)</f>
        <v>0</v>
      </c>
      <c r="G647">
        <f>('11'!H2621-'11'!H$2)/('11'!H$1-'11'!H$2)</f>
        <v>0</v>
      </c>
      <c r="H647">
        <f t="shared" si="90"/>
        <v>1.8280180825572488E-3</v>
      </c>
      <c r="I647">
        <f t="shared" si="95"/>
        <v>0</v>
      </c>
      <c r="J647">
        <f t="shared" si="96"/>
        <v>7.0952178234226973E-5</v>
      </c>
      <c r="K647">
        <f t="shared" si="96"/>
        <v>0</v>
      </c>
      <c r="L647">
        <f t="shared" si="89"/>
        <v>0</v>
      </c>
    </row>
    <row r="648" spans="1:12" x14ac:dyDescent="0.25">
      <c r="A648">
        <f>'11'!A2622</f>
        <v>2614</v>
      </c>
      <c r="B648">
        <f>'11'!B2622</f>
        <v>1274400</v>
      </c>
      <c r="C648">
        <f>('11'!C2622-'11'!C$2)/('11'!C$1-'11'!C$2)</f>
        <v>0</v>
      </c>
      <c r="D648">
        <f>('11'!E2622-'11'!E$2)/('11'!E$1-'11'!E$2)</f>
        <v>0</v>
      </c>
      <c r="E648">
        <f>('11'!F2622-'11'!F$2)/('11'!F$1-'11'!F$2)</f>
        <v>0</v>
      </c>
      <c r="F648">
        <f>('11'!G2622-'11'!G$2)/('11'!G$1-'11'!G$2)</f>
        <v>0</v>
      </c>
      <c r="G648">
        <f>('11'!H2622-'11'!H$2)/('11'!H$1-'11'!H$2)</f>
        <v>0</v>
      </c>
      <c r="H648">
        <f t="shared" si="90"/>
        <v>9.1400904127862442E-4</v>
      </c>
      <c r="I648">
        <f t="shared" si="95"/>
        <v>0</v>
      </c>
      <c r="J648">
        <f t="shared" si="96"/>
        <v>0</v>
      </c>
      <c r="K648">
        <f t="shared" si="96"/>
        <v>0</v>
      </c>
      <c r="L648">
        <f t="shared" si="89"/>
        <v>0</v>
      </c>
    </row>
    <row r="649" spans="1:12" x14ac:dyDescent="0.25">
      <c r="A649">
        <f>'11'!A2623</f>
        <v>2615</v>
      </c>
      <c r="B649">
        <f>'11'!B2623</f>
        <v>1278000</v>
      </c>
      <c r="C649">
        <f>('11'!C2623-'11'!C$2)/('11'!C$1-'11'!C$2)</f>
        <v>9.1400904127862442E-4</v>
      </c>
      <c r="D649">
        <f>('11'!E2623-'11'!E$2)/('11'!E$1-'11'!E$2)</f>
        <v>0</v>
      </c>
      <c r="E649">
        <f>('11'!F2623-'11'!F$2)/('11'!F$1-'11'!F$2)</f>
        <v>0</v>
      </c>
      <c r="F649">
        <f>('11'!G2623-'11'!G$2)/('11'!G$1-'11'!G$2)</f>
        <v>0</v>
      </c>
      <c r="G649">
        <f>('11'!H2623-'11'!H$2)/('11'!H$1-'11'!H$2)</f>
        <v>0</v>
      </c>
      <c r="H649">
        <f t="shared" si="90"/>
        <v>0</v>
      </c>
      <c r="I649">
        <f t="shared" si="95"/>
        <v>0</v>
      </c>
      <c r="J649">
        <f t="shared" si="96"/>
        <v>0</v>
      </c>
      <c r="K649">
        <f t="shared" si="96"/>
        <v>0</v>
      </c>
      <c r="L649">
        <f t="shared" si="89"/>
        <v>0</v>
      </c>
    </row>
    <row r="650" spans="1:12" x14ac:dyDescent="0.25">
      <c r="A650">
        <f>'11'!A2624</f>
        <v>2616</v>
      </c>
      <c r="B650">
        <f>'11'!B2624</f>
        <v>1281600</v>
      </c>
      <c r="C650">
        <f>('11'!C2624-'11'!C$2)/('11'!C$1-'11'!C$2)</f>
        <v>0</v>
      </c>
      <c r="D650">
        <f>('11'!E2624-'11'!E$2)/('11'!E$1-'11'!E$2)</f>
        <v>0</v>
      </c>
      <c r="E650">
        <f>('11'!F2624-'11'!F$2)/('11'!F$1-'11'!F$2)</f>
        <v>0</v>
      </c>
      <c r="F650">
        <f>('11'!G2624-'11'!G$2)/('11'!G$1-'11'!G$2)</f>
        <v>0</v>
      </c>
      <c r="G650">
        <f>('11'!H2624-'11'!H$2)/('11'!H$1-'11'!H$2)</f>
        <v>0</v>
      </c>
      <c r="H650">
        <f t="shared" si="90"/>
        <v>0</v>
      </c>
      <c r="I650">
        <f t="shared" si="95"/>
        <v>0</v>
      </c>
      <c r="J650">
        <f t="shared" si="96"/>
        <v>0</v>
      </c>
      <c r="K650">
        <f t="shared" si="96"/>
        <v>0</v>
      </c>
      <c r="L650">
        <f t="shared" si="89"/>
        <v>0</v>
      </c>
    </row>
    <row r="651" spans="1:12" x14ac:dyDescent="0.25">
      <c r="A651">
        <f>'11'!A2625</f>
        <v>2617</v>
      </c>
      <c r="B651">
        <f>'11'!B2625</f>
        <v>1285200</v>
      </c>
      <c r="C651">
        <f>('11'!C2625-'11'!C$2)/('11'!C$1-'11'!C$2)</f>
        <v>0</v>
      </c>
      <c r="D651">
        <f>('11'!E2625-'11'!E$2)/('11'!E$1-'11'!E$2)</f>
        <v>0</v>
      </c>
      <c r="E651">
        <f>('11'!F2625-'11'!F$2)/('11'!F$1-'11'!F$2)</f>
        <v>0</v>
      </c>
      <c r="F651">
        <f>('11'!G2625-'11'!G$2)/('11'!G$1-'11'!G$2)</f>
        <v>0</v>
      </c>
      <c r="G651">
        <f>('11'!H2625-'11'!H$2)/('11'!H$1-'11'!H$2)</f>
        <v>0</v>
      </c>
      <c r="H651">
        <f t="shared" si="90"/>
        <v>0</v>
      </c>
      <c r="I651">
        <f t="shared" si="95"/>
        <v>0</v>
      </c>
      <c r="J651">
        <f t="shared" si="96"/>
        <v>0</v>
      </c>
      <c r="K651">
        <f t="shared" si="96"/>
        <v>0</v>
      </c>
      <c r="L651">
        <f t="shared" si="89"/>
        <v>0</v>
      </c>
    </row>
    <row r="652" spans="1:12" x14ac:dyDescent="0.25">
      <c r="A652">
        <f>'11'!A2626</f>
        <v>2618</v>
      </c>
      <c r="B652">
        <f>'11'!B2626</f>
        <v>1288800</v>
      </c>
      <c r="C652">
        <f>('11'!C2626-'11'!C$2)/('11'!C$1-'11'!C$2)</f>
        <v>0</v>
      </c>
      <c r="D652">
        <f>('11'!E2626-'11'!E$2)/('11'!E$1-'11'!E$2)</f>
        <v>0</v>
      </c>
      <c r="E652">
        <f>('11'!F2626-'11'!F$2)/('11'!F$1-'11'!F$2)</f>
        <v>0</v>
      </c>
      <c r="F652">
        <f>('11'!G2626-'11'!G$2)/('11'!G$1-'11'!G$2)</f>
        <v>0</v>
      </c>
      <c r="G652">
        <f>('11'!H2626-'11'!H$2)/('11'!H$1-'11'!H$2)</f>
        <v>0</v>
      </c>
      <c r="H652">
        <f t="shared" si="90"/>
        <v>0</v>
      </c>
      <c r="I652">
        <f t="shared" si="95"/>
        <v>0</v>
      </c>
      <c r="J652">
        <f t="shared" si="96"/>
        <v>0</v>
      </c>
      <c r="K652">
        <f t="shared" si="96"/>
        <v>0</v>
      </c>
      <c r="L652">
        <f t="shared" si="89"/>
        <v>0</v>
      </c>
    </row>
    <row r="653" spans="1:12" x14ac:dyDescent="0.25">
      <c r="A653">
        <f>'11'!A2627</f>
        <v>2619</v>
      </c>
      <c r="B653">
        <f>'11'!B2627</f>
        <v>1292400</v>
      </c>
      <c r="C653">
        <f>('11'!C2627-'11'!C$2)/('11'!C$1-'11'!C$2)</f>
        <v>0</v>
      </c>
      <c r="D653">
        <f>('11'!E2627-'11'!E$2)/('11'!E$1-'11'!E$2)</f>
        <v>0</v>
      </c>
      <c r="E653">
        <f>('11'!F2627-'11'!F$2)/('11'!F$1-'11'!F$2)</f>
        <v>0</v>
      </c>
      <c r="F653">
        <f>('11'!G2627-'11'!G$2)/('11'!G$1-'11'!G$2)</f>
        <v>0</v>
      </c>
      <c r="G653">
        <f>('11'!H2627-'11'!H$2)/('11'!H$1-'11'!H$2)</f>
        <v>0</v>
      </c>
      <c r="H653">
        <f t="shared" si="90"/>
        <v>0</v>
      </c>
      <c r="I653">
        <f t="shared" si="95"/>
        <v>0</v>
      </c>
      <c r="J653">
        <f t="shared" si="96"/>
        <v>0</v>
      </c>
      <c r="K653">
        <f t="shared" si="96"/>
        <v>0</v>
      </c>
      <c r="L653">
        <f t="shared" si="89"/>
        <v>0</v>
      </c>
    </row>
    <row r="654" spans="1:12" x14ac:dyDescent="0.25">
      <c r="A654">
        <f>'11'!A2628</f>
        <v>2620</v>
      </c>
      <c r="B654">
        <f>'11'!B2628</f>
        <v>1296000</v>
      </c>
      <c r="C654">
        <f>('11'!C2628-'11'!C$2)/('11'!C$1-'11'!C$2)</f>
        <v>0</v>
      </c>
      <c r="D654">
        <f>('11'!E2628-'11'!E$2)/('11'!E$1-'11'!E$2)</f>
        <v>0</v>
      </c>
      <c r="E654">
        <f>('11'!F2628-'11'!F$2)/('11'!F$1-'11'!F$2)</f>
        <v>0</v>
      </c>
      <c r="F654">
        <f>('11'!G2628-'11'!G$2)/('11'!G$1-'11'!G$2)</f>
        <v>0</v>
      </c>
      <c r="G654">
        <f>('11'!H2628-'11'!H$2)/('11'!H$1-'11'!H$2)</f>
        <v>0</v>
      </c>
      <c r="H654">
        <f t="shared" si="90"/>
        <v>0</v>
      </c>
      <c r="I654">
        <f t="shared" si="95"/>
        <v>0</v>
      </c>
      <c r="J654">
        <f t="shared" si="96"/>
        <v>0</v>
      </c>
      <c r="K654">
        <f t="shared" si="96"/>
        <v>0</v>
      </c>
      <c r="L654">
        <f t="shared" si="89"/>
        <v>0</v>
      </c>
    </row>
    <row r="655" spans="1:12" x14ac:dyDescent="0.25">
      <c r="A655">
        <f>'11'!A2629</f>
        <v>2621</v>
      </c>
      <c r="B655">
        <f>'11'!B2629</f>
        <v>1299600</v>
      </c>
      <c r="C655">
        <f>('11'!C2629-'11'!C$2)/('11'!C$1-'11'!C$2)</f>
        <v>0</v>
      </c>
      <c r="D655">
        <f>('11'!E2629-'11'!E$2)/('11'!E$1-'11'!E$2)</f>
        <v>0</v>
      </c>
      <c r="E655">
        <f>('11'!F2629-'11'!F$2)/('11'!F$1-'11'!F$2)</f>
        <v>0</v>
      </c>
      <c r="F655">
        <f>('11'!G2629-'11'!G$2)/('11'!G$1-'11'!G$2)</f>
        <v>0</v>
      </c>
      <c r="G655">
        <f>('11'!H2629-'11'!H$2)/('11'!H$1-'11'!H$2)</f>
        <v>0</v>
      </c>
      <c r="H655">
        <f t="shared" si="90"/>
        <v>0</v>
      </c>
      <c r="I655">
        <f t="shared" si="95"/>
        <v>0</v>
      </c>
      <c r="J655">
        <f t="shared" si="96"/>
        <v>0</v>
      </c>
      <c r="K655">
        <f t="shared" si="96"/>
        <v>0</v>
      </c>
      <c r="L655">
        <f t="shared" si="89"/>
        <v>0</v>
      </c>
    </row>
    <row r="656" spans="1:12" x14ac:dyDescent="0.25">
      <c r="A656">
        <f>'11'!A2630</f>
        <v>2622</v>
      </c>
      <c r="B656">
        <f>'11'!B2630</f>
        <v>1303200</v>
      </c>
      <c r="C656">
        <f>('11'!C2630-'11'!C$2)/('11'!C$1-'11'!C$2)</f>
        <v>0</v>
      </c>
      <c r="D656">
        <f>('11'!E2630-'11'!E$2)/('11'!E$1-'11'!E$2)</f>
        <v>0</v>
      </c>
      <c r="E656">
        <f>('11'!F2630-'11'!F$2)/('11'!F$1-'11'!F$2)</f>
        <v>0</v>
      </c>
      <c r="F656">
        <f>('11'!G2630-'11'!G$2)/('11'!G$1-'11'!G$2)</f>
        <v>0</v>
      </c>
      <c r="G656">
        <f>('11'!H2630-'11'!H$2)/('11'!H$1-'11'!H$2)</f>
        <v>0</v>
      </c>
      <c r="H656">
        <f t="shared" si="90"/>
        <v>0</v>
      </c>
      <c r="I656">
        <f t="shared" ref="I656:I671" si="97">D656*I$8+D655*I$7+D654*I$6</f>
        <v>0</v>
      </c>
      <c r="J656">
        <f t="shared" ref="J656:K671" si="98">E656*J$8+E655*J$7+E654*J$6+E653*J$5+E652*J$4+E651*J$3</f>
        <v>0</v>
      </c>
      <c r="K656">
        <f t="shared" si="98"/>
        <v>0</v>
      </c>
      <c r="L656">
        <f t="shared" ref="L656:L713" si="99">AVERAGE(F657:F662)</f>
        <v>0</v>
      </c>
    </row>
    <row r="657" spans="1:12" x14ac:dyDescent="0.25">
      <c r="A657">
        <f>'11'!A2631</f>
        <v>2623</v>
      </c>
      <c r="B657">
        <f>'11'!B2631</f>
        <v>1306800</v>
      </c>
      <c r="C657">
        <f>('11'!C2631-'11'!C$2)/('11'!C$1-'11'!C$2)</f>
        <v>0</v>
      </c>
      <c r="D657">
        <f>('11'!E2631-'11'!E$2)/('11'!E$1-'11'!E$2)</f>
        <v>0</v>
      </c>
      <c r="E657">
        <f>('11'!F2631-'11'!F$2)/('11'!F$1-'11'!F$2)</f>
        <v>0</v>
      </c>
      <c r="F657">
        <f>('11'!G2631-'11'!G$2)/('11'!G$1-'11'!G$2)</f>
        <v>0</v>
      </c>
      <c r="G657">
        <f>('11'!H2631-'11'!H$2)/('11'!H$1-'11'!H$2)</f>
        <v>0</v>
      </c>
      <c r="H657">
        <f t="shared" ref="H657:H720" si="100">C658*H$8+C659*H$7+C660*H$6</f>
        <v>0</v>
      </c>
      <c r="I657">
        <f t="shared" si="97"/>
        <v>0</v>
      </c>
      <c r="J657">
        <f t="shared" si="98"/>
        <v>0</v>
      </c>
      <c r="K657">
        <f t="shared" si="98"/>
        <v>0</v>
      </c>
      <c r="L657">
        <f t="shared" si="99"/>
        <v>0</v>
      </c>
    </row>
    <row r="658" spans="1:12" x14ac:dyDescent="0.25">
      <c r="A658">
        <f>'11'!A2632</f>
        <v>2624</v>
      </c>
      <c r="B658">
        <f>'11'!B2632</f>
        <v>1310400</v>
      </c>
      <c r="C658">
        <f>('11'!C2632-'11'!C$2)/('11'!C$1-'11'!C$2)</f>
        <v>0</v>
      </c>
      <c r="D658">
        <f>('11'!E2632-'11'!E$2)/('11'!E$1-'11'!E$2)</f>
        <v>0</v>
      </c>
      <c r="E658">
        <f>('11'!F2632-'11'!F$2)/('11'!F$1-'11'!F$2)</f>
        <v>0</v>
      </c>
      <c r="F658">
        <f>('11'!G2632-'11'!G$2)/('11'!G$1-'11'!G$2)</f>
        <v>0</v>
      </c>
      <c r="G658">
        <f>('11'!H2632-'11'!H$2)/('11'!H$1-'11'!H$2)</f>
        <v>0</v>
      </c>
      <c r="H658">
        <f t="shared" si="100"/>
        <v>0</v>
      </c>
      <c r="I658">
        <f t="shared" si="97"/>
        <v>0</v>
      </c>
      <c r="J658">
        <f t="shared" si="98"/>
        <v>0</v>
      </c>
      <c r="K658">
        <f t="shared" si="98"/>
        <v>0</v>
      </c>
      <c r="L658">
        <f t="shared" si="99"/>
        <v>0</v>
      </c>
    </row>
    <row r="659" spans="1:12" x14ac:dyDescent="0.25">
      <c r="A659">
        <f>'11'!A2633</f>
        <v>2625</v>
      </c>
      <c r="B659">
        <f>'11'!B2633</f>
        <v>1314000</v>
      </c>
      <c r="C659">
        <f>('11'!C2633-'11'!C$2)/('11'!C$1-'11'!C$2)</f>
        <v>0</v>
      </c>
      <c r="D659">
        <f>('11'!E2633-'11'!E$2)/('11'!E$1-'11'!E$2)</f>
        <v>0</v>
      </c>
      <c r="E659">
        <f>('11'!F2633-'11'!F$2)/('11'!F$1-'11'!F$2)</f>
        <v>0</v>
      </c>
      <c r="F659">
        <f>('11'!G2633-'11'!G$2)/('11'!G$1-'11'!G$2)</f>
        <v>0</v>
      </c>
      <c r="G659">
        <f>('11'!H2633-'11'!H$2)/('11'!H$1-'11'!H$2)</f>
        <v>0</v>
      </c>
      <c r="H659">
        <f t="shared" si="100"/>
        <v>0</v>
      </c>
      <c r="I659">
        <f t="shared" si="97"/>
        <v>0</v>
      </c>
      <c r="J659">
        <f t="shared" si="98"/>
        <v>0</v>
      </c>
      <c r="K659">
        <f t="shared" si="98"/>
        <v>0</v>
      </c>
      <c r="L659">
        <f t="shared" si="99"/>
        <v>0</v>
      </c>
    </row>
    <row r="660" spans="1:12" x14ac:dyDescent="0.25">
      <c r="A660">
        <f>'11'!A2634</f>
        <v>2626</v>
      </c>
      <c r="B660">
        <f>'11'!B2634</f>
        <v>0</v>
      </c>
      <c r="C660">
        <f>('11'!C2634-'11'!C$2)/('11'!C$1-'11'!C$2)</f>
        <v>0</v>
      </c>
      <c r="D660">
        <f>('11'!E2634-'11'!E$2)/('11'!E$1-'11'!E$2)</f>
        <v>0</v>
      </c>
      <c r="E660">
        <f>('11'!F2634-'11'!F$2)/('11'!F$1-'11'!F$2)</f>
        <v>0</v>
      </c>
      <c r="F660">
        <f>('11'!G2634-'11'!G$2)/('11'!G$1-'11'!G$2)</f>
        <v>0</v>
      </c>
      <c r="G660">
        <f>('11'!H2634-'11'!H$2)/('11'!H$1-'11'!H$2)</f>
        <v>0</v>
      </c>
      <c r="H660">
        <f t="shared" si="100"/>
        <v>0</v>
      </c>
      <c r="I660">
        <f t="shared" si="97"/>
        <v>0</v>
      </c>
      <c r="J660">
        <f t="shared" si="98"/>
        <v>0</v>
      </c>
      <c r="K660">
        <f t="shared" si="98"/>
        <v>0</v>
      </c>
      <c r="L660">
        <f t="shared" si="99"/>
        <v>7.215007215007215E-4</v>
      </c>
    </row>
    <row r="661" spans="1:12" x14ac:dyDescent="0.25">
      <c r="A661">
        <f>'11'!A2635</f>
        <v>2627</v>
      </c>
      <c r="B661">
        <f>'11'!B2635</f>
        <v>3600</v>
      </c>
      <c r="C661">
        <f>('11'!C2635-'11'!C$2)/('11'!C$1-'11'!C$2)</f>
        <v>0</v>
      </c>
      <c r="D661">
        <f>('11'!E2635-'11'!E$2)/('11'!E$1-'11'!E$2)</f>
        <v>0</v>
      </c>
      <c r="E661">
        <f>('11'!F2635-'11'!F$2)/('11'!F$1-'11'!F$2)</f>
        <v>0</v>
      </c>
      <c r="F661">
        <f>('11'!G2635-'11'!G$2)/('11'!G$1-'11'!G$2)</f>
        <v>0</v>
      </c>
      <c r="G661">
        <f>('11'!H2635-'11'!H$2)/('11'!H$1-'11'!H$2)</f>
        <v>0</v>
      </c>
      <c r="H661">
        <f t="shared" si="100"/>
        <v>0</v>
      </c>
      <c r="I661">
        <f t="shared" si="97"/>
        <v>0</v>
      </c>
      <c r="J661">
        <f t="shared" si="98"/>
        <v>0</v>
      </c>
      <c r="K661">
        <f t="shared" si="98"/>
        <v>0</v>
      </c>
      <c r="L661">
        <f t="shared" si="99"/>
        <v>2.1645021645021645E-3</v>
      </c>
    </row>
    <row r="662" spans="1:12" x14ac:dyDescent="0.25">
      <c r="A662">
        <f>'11'!A2636</f>
        <v>2628</v>
      </c>
      <c r="B662">
        <f>'11'!B2636</f>
        <v>7200</v>
      </c>
      <c r="C662">
        <f>('11'!C2636-'11'!C$2)/('11'!C$1-'11'!C$2)</f>
        <v>0</v>
      </c>
      <c r="D662">
        <f>('11'!E2636-'11'!E$2)/('11'!E$1-'11'!E$2)</f>
        <v>0</v>
      </c>
      <c r="E662">
        <f>('11'!F2636-'11'!F$2)/('11'!F$1-'11'!F$2)</f>
        <v>0</v>
      </c>
      <c r="F662">
        <f>('11'!G2636-'11'!G$2)/('11'!G$1-'11'!G$2)</f>
        <v>0</v>
      </c>
      <c r="G662">
        <f>('11'!H2636-'11'!H$2)/('11'!H$1-'11'!H$2)</f>
        <v>0</v>
      </c>
      <c r="H662">
        <f t="shared" si="100"/>
        <v>0</v>
      </c>
      <c r="I662">
        <f t="shared" si="97"/>
        <v>0</v>
      </c>
      <c r="J662">
        <f t="shared" si="98"/>
        <v>0</v>
      </c>
      <c r="K662">
        <f t="shared" si="98"/>
        <v>0</v>
      </c>
      <c r="L662">
        <f t="shared" si="99"/>
        <v>5.7720057720057729E-3</v>
      </c>
    </row>
    <row r="663" spans="1:12" x14ac:dyDescent="0.25">
      <c r="A663">
        <f>'11'!A2637</f>
        <v>2629</v>
      </c>
      <c r="B663">
        <f>'11'!B2637</f>
        <v>10800</v>
      </c>
      <c r="C663">
        <f>('11'!C2637-'11'!C$2)/('11'!C$1-'11'!C$2)</f>
        <v>0</v>
      </c>
      <c r="D663">
        <f>('11'!E2637-'11'!E$2)/('11'!E$1-'11'!E$2)</f>
        <v>0</v>
      </c>
      <c r="E663">
        <f>('11'!F2637-'11'!F$2)/('11'!F$1-'11'!F$2)</f>
        <v>0</v>
      </c>
      <c r="F663">
        <f>('11'!G2637-'11'!G$2)/('11'!G$1-'11'!G$2)</f>
        <v>0</v>
      </c>
      <c r="G663">
        <f>('11'!H2637-'11'!H$2)/('11'!H$1-'11'!H$2)</f>
        <v>0</v>
      </c>
      <c r="H663">
        <f t="shared" si="100"/>
        <v>3.2113831180059782E-3</v>
      </c>
      <c r="I663">
        <f t="shared" si="97"/>
        <v>0</v>
      </c>
      <c r="J663">
        <f t="shared" si="98"/>
        <v>0</v>
      </c>
      <c r="K663">
        <f t="shared" si="98"/>
        <v>0</v>
      </c>
      <c r="L663">
        <f t="shared" si="99"/>
        <v>1.0822510822510824E-2</v>
      </c>
    </row>
    <row r="664" spans="1:12" x14ac:dyDescent="0.25">
      <c r="A664">
        <f>'11'!A2638</f>
        <v>2630</v>
      </c>
      <c r="B664">
        <f>'11'!B2638</f>
        <v>14400</v>
      </c>
      <c r="C664">
        <f>('11'!C2638-'11'!C$2)/('11'!C$1-'11'!C$2)</f>
        <v>0</v>
      </c>
      <c r="D664">
        <f>('11'!E2638-'11'!E$2)/('11'!E$1-'11'!E$2)</f>
        <v>0</v>
      </c>
      <c r="E664">
        <f>('11'!F2638-'11'!F$2)/('11'!F$1-'11'!F$2)</f>
        <v>0</v>
      </c>
      <c r="F664">
        <f>('11'!G2638-'11'!G$2)/('11'!G$1-'11'!G$2)</f>
        <v>0</v>
      </c>
      <c r="G664">
        <f>('11'!H2638-'11'!H$2)/('11'!H$1-'11'!H$2)</f>
        <v>0</v>
      </c>
      <c r="H664">
        <f t="shared" si="100"/>
        <v>1.1709196907191027E-2</v>
      </c>
      <c r="I664">
        <f t="shared" si="97"/>
        <v>0</v>
      </c>
      <c r="J664">
        <f t="shared" si="98"/>
        <v>0</v>
      </c>
      <c r="K664">
        <f t="shared" si="98"/>
        <v>0</v>
      </c>
      <c r="L664">
        <f t="shared" si="99"/>
        <v>1.6594516594516596E-2</v>
      </c>
    </row>
    <row r="665" spans="1:12" x14ac:dyDescent="0.25">
      <c r="A665">
        <f>'11'!A2639</f>
        <v>2631</v>
      </c>
      <c r="B665">
        <f>'11'!B2639</f>
        <v>18000</v>
      </c>
      <c r="C665">
        <f>('11'!C2639-'11'!C$2)/('11'!C$1-'11'!C$2)</f>
        <v>0</v>
      </c>
      <c r="D665">
        <f>('11'!E2639-'11'!E$2)/('11'!E$1-'11'!E$2)</f>
        <v>0</v>
      </c>
      <c r="E665">
        <f>('11'!F2639-'11'!F$2)/('11'!F$1-'11'!F$2)</f>
        <v>0</v>
      </c>
      <c r="F665">
        <f>('11'!G2639-'11'!G$2)/('11'!G$1-'11'!G$2)</f>
        <v>0</v>
      </c>
      <c r="G665">
        <f>('11'!H2639-'11'!H$2)/('11'!H$1-'11'!H$2)</f>
        <v>0</v>
      </c>
      <c r="H665">
        <f t="shared" si="100"/>
        <v>2.3294879079074134E-2</v>
      </c>
      <c r="I665">
        <f t="shared" si="97"/>
        <v>0</v>
      </c>
      <c r="J665">
        <f t="shared" si="98"/>
        <v>0</v>
      </c>
      <c r="K665">
        <f t="shared" si="98"/>
        <v>0</v>
      </c>
      <c r="L665">
        <f t="shared" si="99"/>
        <v>2.3809523809523812E-2</v>
      </c>
    </row>
    <row r="666" spans="1:12" x14ac:dyDescent="0.25">
      <c r="A666">
        <f>'11'!A2640</f>
        <v>2632</v>
      </c>
      <c r="B666">
        <f>'11'!B2640</f>
        <v>21600</v>
      </c>
      <c r="C666">
        <f>('11'!C2640-'11'!C$2)/('11'!C$1-'11'!C$2)</f>
        <v>1.6056915590029891E-3</v>
      </c>
      <c r="D666">
        <f>('11'!E2640-'11'!E$2)/('11'!E$1-'11'!E$2)</f>
        <v>1.4190435646374345E-5</v>
      </c>
      <c r="E666">
        <f>('11'!F2640-'11'!F$2)/('11'!F$1-'11'!F$2)</f>
        <v>1.4190435646845395E-5</v>
      </c>
      <c r="F666">
        <f>('11'!G2640-'11'!G$2)/('11'!G$1-'11'!G$2)</f>
        <v>4.329004329004329E-3</v>
      </c>
      <c r="G666">
        <f>('11'!H2640-'11'!H$2)/('11'!H$1-'11'!H$2)</f>
        <v>4.3290043279177624E-3</v>
      </c>
      <c r="H666">
        <f t="shared" si="100"/>
        <v>2.4702947061584445E-2</v>
      </c>
      <c r="I666">
        <f t="shared" si="97"/>
        <v>5.676174258549738E-5</v>
      </c>
      <c r="J666">
        <f t="shared" si="98"/>
        <v>4.2571306940536186E-4</v>
      </c>
      <c r="K666">
        <f t="shared" si="98"/>
        <v>1.7316017316017316E-2</v>
      </c>
      <c r="L666">
        <f t="shared" si="99"/>
        <v>3.0303030303030304E-2</v>
      </c>
    </row>
    <row r="667" spans="1:12" x14ac:dyDescent="0.25">
      <c r="A667">
        <f>'11'!A2641</f>
        <v>2633</v>
      </c>
      <c r="B667">
        <f>'11'!B2641</f>
        <v>25200</v>
      </c>
      <c r="C667">
        <f>('11'!C2641-'11'!C$2)/('11'!C$1-'11'!C$2)</f>
        <v>4.2489068945925244E-3</v>
      </c>
      <c r="D667">
        <f>('11'!E2641-'11'!E$2)/('11'!E$1-'11'!E$2)</f>
        <v>2.838087129274869E-5</v>
      </c>
      <c r="E667">
        <f>('11'!F2641-'11'!F$2)/('11'!F$1-'11'!F$2)</f>
        <v>2.838087129369079E-5</v>
      </c>
      <c r="F667">
        <f>('11'!G2641-'11'!G$2)/('11'!G$1-'11'!G$2)</f>
        <v>8.658008658008658E-3</v>
      </c>
      <c r="G667">
        <f>('11'!H2641-'11'!H$2)/('11'!H$1-'11'!H$2)</f>
        <v>1.298701298621404E-2</v>
      </c>
      <c r="H667">
        <f t="shared" si="100"/>
        <v>2.2751414243719275E-2</v>
      </c>
      <c r="I667">
        <f t="shared" si="97"/>
        <v>1.560947921101178E-4</v>
      </c>
      <c r="J667">
        <f t="shared" si="98"/>
        <v>1.3055200795097765E-3</v>
      </c>
      <c r="K667">
        <f t="shared" si="98"/>
        <v>6.0606060606060608E-2</v>
      </c>
      <c r="L667">
        <f t="shared" si="99"/>
        <v>3.6075036075036079E-2</v>
      </c>
    </row>
    <row r="668" spans="1:12" x14ac:dyDescent="0.25">
      <c r="A668">
        <f>'11'!A2642</f>
        <v>2634</v>
      </c>
      <c r="B668">
        <f>'11'!B2642</f>
        <v>28800</v>
      </c>
      <c r="C668">
        <f>('11'!C2642-'11'!C$2)/('11'!C$1-'11'!C$2)</f>
        <v>6.5956868654430479E-3</v>
      </c>
      <c r="D668">
        <f>('11'!E2642-'11'!E$2)/('11'!E$1-'11'!E$2)</f>
        <v>7.095217823187172E-5</v>
      </c>
      <c r="E668">
        <f>('11'!F2642-'11'!F$2)/('11'!F$1-'11'!F$2)</f>
        <v>7.0952178232210397E-5</v>
      </c>
      <c r="F668">
        <f>('11'!G2642-'11'!G$2)/('11'!G$1-'11'!G$2)</f>
        <v>2.1645021645021648E-2</v>
      </c>
      <c r="G668">
        <f>('11'!H2642-'11'!H$2)/('11'!H$1-'11'!H$2)</f>
        <v>2.1645021644510321E-2</v>
      </c>
      <c r="H668">
        <f t="shared" si="100"/>
        <v>2.1170425631777869E-2</v>
      </c>
      <c r="I668">
        <f t="shared" si="97"/>
        <v>4.1152263374485596E-4</v>
      </c>
      <c r="J668">
        <f t="shared" si="98"/>
        <v>3.3205619413013252E-3</v>
      </c>
      <c r="K668">
        <f t="shared" si="98"/>
        <v>0.16450216450216454</v>
      </c>
      <c r="L668">
        <f t="shared" si="99"/>
        <v>3.9682539682539687E-2</v>
      </c>
    </row>
    <row r="669" spans="1:12" x14ac:dyDescent="0.25">
      <c r="A669">
        <f>'11'!A2643</f>
        <v>2635</v>
      </c>
      <c r="B669">
        <f>'11'!B2643</f>
        <v>32400</v>
      </c>
      <c r="C669">
        <f>('11'!C2643-'11'!C$2)/('11'!C$1-'11'!C$2)</f>
        <v>3.6313332180529134E-3</v>
      </c>
      <c r="D669">
        <f>('11'!E2643-'11'!E$2)/('11'!E$1-'11'!E$2)</f>
        <v>8.5142613878246053E-5</v>
      </c>
      <c r="E669">
        <f>('11'!F2643-'11'!F$2)/('11'!F$1-'11'!F$2)</f>
        <v>8.5142613879055789E-5</v>
      </c>
      <c r="F669">
        <f>('11'!G2643-'11'!G$2)/('11'!G$1-'11'!G$2)</f>
        <v>3.0303030303030304E-2</v>
      </c>
      <c r="G669">
        <f>('11'!H2643-'11'!H$2)/('11'!H$1-'11'!H$2)</f>
        <v>3.0303030302806597E-2</v>
      </c>
      <c r="H669">
        <f t="shared" si="100"/>
        <v>1.3092561942639757E-2</v>
      </c>
      <c r="I669">
        <f t="shared" si="97"/>
        <v>6.385696040868454E-4</v>
      </c>
      <c r="J669">
        <f t="shared" si="98"/>
        <v>5.7045551299068206E-3</v>
      </c>
      <c r="K669">
        <f t="shared" si="98"/>
        <v>0.31601731601731609</v>
      </c>
      <c r="L669">
        <f t="shared" si="99"/>
        <v>4.1847041847041855E-2</v>
      </c>
    </row>
    <row r="670" spans="1:12" x14ac:dyDescent="0.25">
      <c r="A670">
        <f>'11'!A2644</f>
        <v>2636</v>
      </c>
      <c r="B670">
        <f>'11'!B2644</f>
        <v>36000</v>
      </c>
      <c r="C670">
        <f>('11'!C2644-'11'!C$2)/('11'!C$1-'11'!C$2)</f>
        <v>4.4465304710852001E-3</v>
      </c>
      <c r="D670">
        <f>('11'!E2644-'11'!E$2)/('11'!E$1-'11'!E$2)</f>
        <v>9.9333049524620413E-5</v>
      </c>
      <c r="E670">
        <f>('11'!F2644-'11'!F$2)/('11'!F$1-'11'!F$2)</f>
        <v>9.9333049525901181E-5</v>
      </c>
      <c r="F670">
        <f>('11'!G2644-'11'!G$2)/('11'!G$1-'11'!G$2)</f>
        <v>3.4632034632034632E-2</v>
      </c>
      <c r="G670">
        <f>('11'!H2644-'11'!H$2)/('11'!H$1-'11'!H$2)</f>
        <v>3.4632034630724361E-2</v>
      </c>
      <c r="H670">
        <f t="shared" si="100"/>
        <v>4.323015735777278E-3</v>
      </c>
      <c r="I670">
        <f t="shared" si="97"/>
        <v>8.6561657442883494E-4</v>
      </c>
      <c r="J670">
        <f t="shared" si="98"/>
        <v>8.1169291898302073E-3</v>
      </c>
      <c r="K670">
        <f t="shared" si="98"/>
        <v>0.48917748917748927</v>
      </c>
      <c r="L670">
        <f t="shared" si="99"/>
        <v>4.3290043290043295E-2</v>
      </c>
    </row>
    <row r="671" spans="1:12" x14ac:dyDescent="0.25">
      <c r="A671">
        <f>'11'!A2645</f>
        <v>2637</v>
      </c>
      <c r="B671">
        <f>'11'!B2645</f>
        <v>39600</v>
      </c>
      <c r="C671">
        <f>('11'!C2645-'11'!C$2)/('11'!C$1-'11'!C$2)</f>
        <v>4.323015735777278E-3</v>
      </c>
      <c r="D671">
        <f>('11'!E2645-'11'!E$2)/('11'!E$1-'11'!E$2)</f>
        <v>1.1352348517099476E-4</v>
      </c>
      <c r="E671">
        <f>('11'!F2645-'11'!F$2)/('11'!F$1-'11'!F$2)</f>
        <v>1.1352348517274657E-4</v>
      </c>
      <c r="F671">
        <f>('11'!G2645-'11'!G$2)/('11'!G$1-'11'!G$2)</f>
        <v>4.3290043290043295E-2</v>
      </c>
      <c r="G671">
        <f>('11'!H2645-'11'!H$2)/('11'!H$1-'11'!H$2)</f>
        <v>4.3290043289020641E-2</v>
      </c>
      <c r="H671">
        <f t="shared" si="100"/>
        <v>0</v>
      </c>
      <c r="I671">
        <f t="shared" si="97"/>
        <v>1.0075209308925783E-3</v>
      </c>
      <c r="J671">
        <f t="shared" si="98"/>
        <v>1.0657017170571166E-2</v>
      </c>
      <c r="K671">
        <f t="shared" si="98"/>
        <v>0.65800865800865804</v>
      </c>
      <c r="L671">
        <f t="shared" si="99"/>
        <v>4.3290043290043295E-2</v>
      </c>
    </row>
    <row r="672" spans="1:12" x14ac:dyDescent="0.25">
      <c r="A672">
        <f>'11'!A2646</f>
        <v>2638</v>
      </c>
      <c r="B672">
        <f>'11'!B2646</f>
        <v>43200</v>
      </c>
      <c r="C672">
        <f>('11'!C2646-'11'!C$2)/('11'!C$1-'11'!C$2)</f>
        <v>0</v>
      </c>
      <c r="D672">
        <f>('11'!E2646-'11'!E$2)/('11'!E$1-'11'!E$2)</f>
        <v>8.5142613878246053E-5</v>
      </c>
      <c r="E672">
        <f>('11'!F2646-'11'!F$2)/('11'!F$1-'11'!F$2)</f>
        <v>8.5142613879055789E-5</v>
      </c>
      <c r="F672">
        <f>('11'!G2646-'11'!G$2)/('11'!G$1-'11'!G$2)</f>
        <v>4.3290043290043295E-2</v>
      </c>
      <c r="G672">
        <f>('11'!H2646-'11'!H$2)/('11'!H$1-'11'!H$2)</f>
        <v>4.3290043289020641E-2</v>
      </c>
      <c r="H672">
        <f t="shared" si="100"/>
        <v>0</v>
      </c>
      <c r="I672">
        <f t="shared" ref="I672:I687" si="101">D672*I$8+D671*I$7+D670*I$6</f>
        <v>9.7914005959982972E-4</v>
      </c>
      <c r="J672">
        <f t="shared" ref="J672:K687" si="102">E672*J$8+E671*J$7+E670*J$6+E669*J$5+E668*J$4+E667*J$3</f>
        <v>1.2033489428262739E-2</v>
      </c>
      <c r="K672">
        <f t="shared" si="102"/>
        <v>0.80519480519480535</v>
      </c>
      <c r="L672">
        <f t="shared" si="99"/>
        <v>4.3290043290043295E-2</v>
      </c>
    </row>
    <row r="673" spans="1:12" x14ac:dyDescent="0.25">
      <c r="A673">
        <f>'11'!A2647</f>
        <v>2639</v>
      </c>
      <c r="B673">
        <f>'11'!B2647</f>
        <v>46800</v>
      </c>
      <c r="C673">
        <f>('11'!C2647-'11'!C$2)/('11'!C$1-'11'!C$2)</f>
        <v>0</v>
      </c>
      <c r="D673">
        <f>('11'!E2647-'11'!E$2)/('11'!E$1-'11'!E$2)</f>
        <v>7.095217823187172E-5</v>
      </c>
      <c r="E673">
        <f>('11'!F2647-'11'!F$2)/('11'!F$1-'11'!F$2)</f>
        <v>7.0952178232210397E-5</v>
      </c>
      <c r="F673">
        <f>('11'!G2647-'11'!G$2)/('11'!G$1-'11'!G$2)</f>
        <v>4.3290043290043295E-2</v>
      </c>
      <c r="G673">
        <f>('11'!H2647-'11'!H$2)/('11'!H$1-'11'!H$2)</f>
        <v>4.3290043289020641E-2</v>
      </c>
      <c r="H673">
        <f t="shared" si="100"/>
        <v>0</v>
      </c>
      <c r="I673">
        <f t="shared" si="101"/>
        <v>8.7980701007520936E-4</v>
      </c>
      <c r="J673">
        <f t="shared" si="102"/>
        <v>1.1877394636137356E-2</v>
      </c>
      <c r="K673">
        <f t="shared" si="102"/>
        <v>0.90909090909090928</v>
      </c>
      <c r="L673">
        <f t="shared" si="99"/>
        <v>4.3290043290043295E-2</v>
      </c>
    </row>
    <row r="674" spans="1:12" x14ac:dyDescent="0.25">
      <c r="A674">
        <f>'11'!A2648</f>
        <v>2640</v>
      </c>
      <c r="B674">
        <f>'11'!B2648</f>
        <v>50400</v>
      </c>
      <c r="C674">
        <f>('11'!C2648-'11'!C$2)/('11'!C$1-'11'!C$2)</f>
        <v>0</v>
      </c>
      <c r="D674">
        <f>('11'!E2648-'11'!E$2)/('11'!E$1-'11'!E$2)</f>
        <v>5.676174258549738E-5</v>
      </c>
      <c r="E674">
        <f>('11'!F2648-'11'!F$2)/('11'!F$1-'11'!F$2)</f>
        <v>5.6761742587381581E-5</v>
      </c>
      <c r="F674">
        <f>('11'!G2648-'11'!G$2)/('11'!G$1-'11'!G$2)</f>
        <v>4.3290043290043295E-2</v>
      </c>
      <c r="G674">
        <f>('11'!H2648-'11'!H$2)/('11'!H$1-'11'!H$2)</f>
        <v>4.3290043289020641E-2</v>
      </c>
      <c r="H674">
        <f t="shared" si="100"/>
        <v>0</v>
      </c>
      <c r="I674">
        <f t="shared" si="101"/>
        <v>6.9533134667234284E-4</v>
      </c>
      <c r="J674">
        <f t="shared" si="102"/>
        <v>1.1182063289502431E-2</v>
      </c>
      <c r="K674">
        <f t="shared" si="102"/>
        <v>0.95670995670995684</v>
      </c>
      <c r="L674">
        <f t="shared" si="99"/>
        <v>4.3290043290043295E-2</v>
      </c>
    </row>
    <row r="675" spans="1:12" x14ac:dyDescent="0.25">
      <c r="A675">
        <f>'11'!A2649</f>
        <v>2641</v>
      </c>
      <c r="B675">
        <f>'11'!B2649</f>
        <v>54000</v>
      </c>
      <c r="C675">
        <f>('11'!C2649-'11'!C$2)/('11'!C$1-'11'!C$2)</f>
        <v>0</v>
      </c>
      <c r="D675">
        <f>('11'!E2649-'11'!E$2)/('11'!E$1-'11'!E$2)</f>
        <v>5.676174258549738E-5</v>
      </c>
      <c r="E675">
        <f>('11'!F2649-'11'!F$2)/('11'!F$1-'11'!F$2)</f>
        <v>5.6761742587381581E-5</v>
      </c>
      <c r="F675">
        <f>('11'!G2649-'11'!G$2)/('11'!G$1-'11'!G$2)</f>
        <v>4.3290043290043295E-2</v>
      </c>
      <c r="G675">
        <f>('11'!H2649-'11'!H$2)/('11'!H$1-'11'!H$2)</f>
        <v>4.3290043289020641E-2</v>
      </c>
      <c r="H675">
        <f t="shared" si="100"/>
        <v>0</v>
      </c>
      <c r="I675">
        <f t="shared" si="101"/>
        <v>6.1018873279409679E-4</v>
      </c>
      <c r="J675">
        <f t="shared" si="102"/>
        <v>1.0259684972522011E-2</v>
      </c>
      <c r="K675">
        <f t="shared" si="102"/>
        <v>0.98701298701298723</v>
      </c>
      <c r="L675">
        <f t="shared" si="99"/>
        <v>4.3290043290043295E-2</v>
      </c>
    </row>
    <row r="676" spans="1:12" x14ac:dyDescent="0.25">
      <c r="A676">
        <f>'11'!A2650</f>
        <v>2642</v>
      </c>
      <c r="B676">
        <f>'11'!B2650</f>
        <v>57600</v>
      </c>
      <c r="C676">
        <f>('11'!C2650-'11'!C$2)/('11'!C$1-'11'!C$2)</f>
        <v>0</v>
      </c>
      <c r="D676">
        <f>('11'!E2650-'11'!E$2)/('11'!E$1-'11'!E$2)</f>
        <v>4.2571306939123026E-5</v>
      </c>
      <c r="E676">
        <f>('11'!F2650-'11'!F$2)/('11'!F$1-'11'!F$2)</f>
        <v>4.2571306940536182E-5</v>
      </c>
      <c r="F676">
        <f>('11'!G2650-'11'!G$2)/('11'!G$1-'11'!G$2)</f>
        <v>4.3290043290043295E-2</v>
      </c>
      <c r="G676">
        <f>('11'!H2650-'11'!H$2)/('11'!H$1-'11'!H$2)</f>
        <v>4.3290043289020641E-2</v>
      </c>
      <c r="H676">
        <f t="shared" si="100"/>
        <v>0</v>
      </c>
      <c r="I676">
        <f t="shared" si="101"/>
        <v>5.1085568326947632E-4</v>
      </c>
      <c r="J676">
        <f t="shared" si="102"/>
        <v>8.5710231305877391E-3</v>
      </c>
      <c r="K676">
        <f t="shared" si="102"/>
        <v>0.99567099567099582</v>
      </c>
      <c r="L676">
        <f t="shared" si="99"/>
        <v>4.3290043290043295E-2</v>
      </c>
    </row>
    <row r="677" spans="1:12" x14ac:dyDescent="0.25">
      <c r="A677">
        <f>'11'!A2651</f>
        <v>2643</v>
      </c>
      <c r="B677">
        <f>'11'!B2651</f>
        <v>61200</v>
      </c>
      <c r="C677">
        <f>('11'!C2651-'11'!C$2)/('11'!C$1-'11'!C$2)</f>
        <v>0</v>
      </c>
      <c r="D677">
        <f>('11'!E2651-'11'!E$2)/('11'!E$1-'11'!E$2)</f>
        <v>4.2571306939123026E-5</v>
      </c>
      <c r="E677">
        <f>('11'!F2651-'11'!F$2)/('11'!F$1-'11'!F$2)</f>
        <v>4.2571306940536182E-5</v>
      </c>
      <c r="F677">
        <f>('11'!G2651-'11'!G$2)/('11'!G$1-'11'!G$2)</f>
        <v>4.3290043290043295E-2</v>
      </c>
      <c r="G677">
        <f>('11'!H2651-'11'!H$2)/('11'!H$1-'11'!H$2)</f>
        <v>4.3290043289020641E-2</v>
      </c>
      <c r="H677">
        <f t="shared" si="100"/>
        <v>0</v>
      </c>
      <c r="I677">
        <f t="shared" si="101"/>
        <v>4.6828437633035329E-4</v>
      </c>
      <c r="J677">
        <f t="shared" si="102"/>
        <v>7.2938839224160187E-3</v>
      </c>
      <c r="K677">
        <f t="shared" si="102"/>
        <v>0.99567099567099582</v>
      </c>
      <c r="L677">
        <f t="shared" si="99"/>
        <v>4.3290043290043295E-2</v>
      </c>
    </row>
    <row r="678" spans="1:12" x14ac:dyDescent="0.25">
      <c r="A678">
        <f>'11'!A2652</f>
        <v>2644</v>
      </c>
      <c r="B678">
        <f>'11'!B2652</f>
        <v>64800</v>
      </c>
      <c r="C678">
        <f>('11'!C2652-'11'!C$2)/('11'!C$1-'11'!C$2)</f>
        <v>0</v>
      </c>
      <c r="D678">
        <f>('11'!E2652-'11'!E$2)/('11'!E$1-'11'!E$2)</f>
        <v>4.2571306939123026E-5</v>
      </c>
      <c r="E678">
        <f>('11'!F2652-'11'!F$2)/('11'!F$1-'11'!F$2)</f>
        <v>4.2571306940536182E-5</v>
      </c>
      <c r="F678">
        <f>('11'!G2652-'11'!G$2)/('11'!G$1-'11'!G$2)</f>
        <v>4.3290043290043295E-2</v>
      </c>
      <c r="G678">
        <f>('11'!H2652-'11'!H$2)/('11'!H$1-'11'!H$2)</f>
        <v>4.3290043289020641E-2</v>
      </c>
      <c r="H678">
        <f t="shared" si="100"/>
        <v>0</v>
      </c>
      <c r="I678">
        <f t="shared" si="101"/>
        <v>4.2571306939123026E-4</v>
      </c>
      <c r="J678">
        <f t="shared" si="102"/>
        <v>6.5701717044793356E-3</v>
      </c>
      <c r="K678">
        <f t="shared" si="102"/>
        <v>0.99567099567099582</v>
      </c>
      <c r="L678">
        <f t="shared" si="99"/>
        <v>4.3290043290043295E-2</v>
      </c>
    </row>
    <row r="679" spans="1:12" x14ac:dyDescent="0.25">
      <c r="A679">
        <f>'11'!A2653</f>
        <v>2645</v>
      </c>
      <c r="B679">
        <f>'11'!B2653</f>
        <v>68400</v>
      </c>
      <c r="C679">
        <f>('11'!C2653-'11'!C$2)/('11'!C$1-'11'!C$2)</f>
        <v>0</v>
      </c>
      <c r="D679">
        <f>('11'!E2653-'11'!E$2)/('11'!E$1-'11'!E$2)</f>
        <v>2.838087129274869E-5</v>
      </c>
      <c r="E679">
        <f>('11'!F2653-'11'!F$2)/('11'!F$1-'11'!F$2)</f>
        <v>2.838087129369079E-5</v>
      </c>
      <c r="F679">
        <f>('11'!G2653-'11'!G$2)/('11'!G$1-'11'!G$2)</f>
        <v>4.3290043290043295E-2</v>
      </c>
      <c r="G679">
        <f>('11'!H2653-'11'!H$2)/('11'!H$1-'11'!H$2)</f>
        <v>4.3290043289020641E-2</v>
      </c>
      <c r="H679">
        <f t="shared" si="100"/>
        <v>0</v>
      </c>
      <c r="I679">
        <f t="shared" si="101"/>
        <v>3.6895132680573293E-4</v>
      </c>
      <c r="J679">
        <f t="shared" si="102"/>
        <v>5.7613168726192302E-3</v>
      </c>
      <c r="K679">
        <f t="shared" si="102"/>
        <v>0.99567099567099582</v>
      </c>
      <c r="L679">
        <f t="shared" si="99"/>
        <v>4.3290043290043295E-2</v>
      </c>
    </row>
    <row r="680" spans="1:12" x14ac:dyDescent="0.25">
      <c r="A680">
        <f>'11'!A2654</f>
        <v>2646</v>
      </c>
      <c r="B680">
        <f>'11'!B2654</f>
        <v>72000</v>
      </c>
      <c r="C680">
        <f>('11'!C2654-'11'!C$2)/('11'!C$1-'11'!C$2)</f>
        <v>0</v>
      </c>
      <c r="D680">
        <f>('11'!E2654-'11'!E$2)/('11'!E$1-'11'!E$2)</f>
        <v>2.838087129274869E-5</v>
      </c>
      <c r="E680">
        <f>('11'!F2654-'11'!F$2)/('11'!F$1-'11'!F$2)</f>
        <v>2.838087129369079E-5</v>
      </c>
      <c r="F680">
        <f>('11'!G2654-'11'!G$2)/('11'!G$1-'11'!G$2)</f>
        <v>4.3290043290043295E-2</v>
      </c>
      <c r="G680">
        <f>('11'!H2654-'11'!H$2)/('11'!H$1-'11'!H$2)</f>
        <v>4.3290043289020641E-2</v>
      </c>
      <c r="H680">
        <f t="shared" si="100"/>
        <v>0</v>
      </c>
      <c r="I680">
        <f t="shared" si="101"/>
        <v>3.2638001986660991E-4</v>
      </c>
      <c r="J680">
        <f t="shared" si="102"/>
        <v>4.9382716051021977E-3</v>
      </c>
      <c r="K680">
        <f t="shared" si="102"/>
        <v>0.99567099567099582</v>
      </c>
      <c r="L680">
        <f t="shared" si="99"/>
        <v>4.3290043290043295E-2</v>
      </c>
    </row>
    <row r="681" spans="1:12" x14ac:dyDescent="0.25">
      <c r="A681">
        <f>'11'!A2655</f>
        <v>2647</v>
      </c>
      <c r="B681">
        <f>'11'!B2655</f>
        <v>75600</v>
      </c>
      <c r="C681">
        <f>('11'!C2655-'11'!C$2)/('11'!C$1-'11'!C$2)</f>
        <v>0</v>
      </c>
      <c r="D681">
        <f>('11'!E2655-'11'!E$2)/('11'!E$1-'11'!E$2)</f>
        <v>2.838087129274869E-5</v>
      </c>
      <c r="E681">
        <f>('11'!F2655-'11'!F$2)/('11'!F$1-'11'!F$2)</f>
        <v>2.838087129369079E-5</v>
      </c>
      <c r="F681">
        <f>('11'!G2655-'11'!G$2)/('11'!G$1-'11'!G$2)</f>
        <v>4.3290043290043295E-2</v>
      </c>
      <c r="G681">
        <f>('11'!H2655-'11'!H$2)/('11'!H$1-'11'!H$2)</f>
        <v>4.3290043289020641E-2</v>
      </c>
      <c r="H681">
        <f t="shared" si="100"/>
        <v>0</v>
      </c>
      <c r="I681">
        <f t="shared" si="101"/>
        <v>2.8380871292748688E-4</v>
      </c>
      <c r="J681">
        <f t="shared" si="102"/>
        <v>4.5835107139310625E-3</v>
      </c>
      <c r="K681">
        <f t="shared" si="102"/>
        <v>0.99567099567099582</v>
      </c>
      <c r="L681">
        <f t="shared" si="99"/>
        <v>4.3290043290043295E-2</v>
      </c>
    </row>
    <row r="682" spans="1:12" x14ac:dyDescent="0.25">
      <c r="A682">
        <f>'11'!A2656</f>
        <v>2648</v>
      </c>
      <c r="B682">
        <f>'11'!B2656</f>
        <v>79200</v>
      </c>
      <c r="C682">
        <f>('11'!C2656-'11'!C$2)/('11'!C$1-'11'!C$2)</f>
        <v>0</v>
      </c>
      <c r="D682">
        <f>('11'!E2656-'11'!E$2)/('11'!E$1-'11'!E$2)</f>
        <v>2.838087129274869E-5</v>
      </c>
      <c r="E682">
        <f>('11'!F2656-'11'!F$2)/('11'!F$1-'11'!F$2)</f>
        <v>2.838087129369079E-5</v>
      </c>
      <c r="F682">
        <f>('11'!G2656-'11'!G$2)/('11'!G$1-'11'!G$2)</f>
        <v>4.3290043290043295E-2</v>
      </c>
      <c r="G682">
        <f>('11'!H2656-'11'!H$2)/('11'!H$1-'11'!H$2)</f>
        <v>4.3290043289020641E-2</v>
      </c>
      <c r="H682">
        <f t="shared" si="100"/>
        <v>0</v>
      </c>
      <c r="I682">
        <f t="shared" si="101"/>
        <v>2.8380871292748688E-4</v>
      </c>
      <c r="J682">
        <f t="shared" si="102"/>
        <v>4.2713211297004637E-3</v>
      </c>
      <c r="K682">
        <f t="shared" si="102"/>
        <v>0.99567099567099582</v>
      </c>
      <c r="L682">
        <f t="shared" si="99"/>
        <v>4.3290043290043295E-2</v>
      </c>
    </row>
    <row r="683" spans="1:12" x14ac:dyDescent="0.25">
      <c r="A683">
        <f>'11'!A2657</f>
        <v>2649</v>
      </c>
      <c r="B683">
        <f>'11'!B2657</f>
        <v>82800</v>
      </c>
      <c r="C683">
        <f>('11'!C2657-'11'!C$2)/('11'!C$1-'11'!C$2)</f>
        <v>0</v>
      </c>
      <c r="D683">
        <f>('11'!E2657-'11'!E$2)/('11'!E$1-'11'!E$2)</f>
        <v>1.4190435646374345E-5</v>
      </c>
      <c r="E683">
        <f>('11'!F2657-'11'!F$2)/('11'!F$1-'11'!F$2)</f>
        <v>1.4190435646845395E-5</v>
      </c>
      <c r="F683">
        <f>('11'!G2657-'11'!G$2)/('11'!G$1-'11'!G$2)</f>
        <v>4.3290043290043295E-2</v>
      </c>
      <c r="G683">
        <f>('11'!H2657-'11'!H$2)/('11'!H$1-'11'!H$2)</f>
        <v>4.3290043289020641E-2</v>
      </c>
      <c r="H683">
        <f t="shared" si="100"/>
        <v>0</v>
      </c>
      <c r="I683">
        <f t="shared" si="101"/>
        <v>2.2704697034198949E-4</v>
      </c>
      <c r="J683">
        <f t="shared" si="102"/>
        <v>3.4766567334771213E-3</v>
      </c>
      <c r="K683">
        <f t="shared" si="102"/>
        <v>0.99567099567099582</v>
      </c>
      <c r="L683">
        <f t="shared" si="99"/>
        <v>4.3290043290043295E-2</v>
      </c>
    </row>
    <row r="684" spans="1:12" x14ac:dyDescent="0.25">
      <c r="A684">
        <f>'11'!A2658</f>
        <v>2650</v>
      </c>
      <c r="B684">
        <f>'11'!B2658</f>
        <v>86400</v>
      </c>
      <c r="C684">
        <f>('11'!C2658-'11'!C$2)/('11'!C$1-'11'!C$2)</f>
        <v>0</v>
      </c>
      <c r="D684">
        <f>('11'!E2658-'11'!E$2)/('11'!E$1-'11'!E$2)</f>
        <v>1.4190435646374345E-5</v>
      </c>
      <c r="E684">
        <f>('11'!F2658-'11'!F$2)/('11'!F$1-'11'!F$2)</f>
        <v>1.4190435646845395E-5</v>
      </c>
      <c r="F684">
        <f>('11'!G2658-'11'!G$2)/('11'!G$1-'11'!G$2)</f>
        <v>4.3290043290043295E-2</v>
      </c>
      <c r="G684">
        <f>('11'!H2658-'11'!H$2)/('11'!H$1-'11'!H$2)</f>
        <v>4.3290043289020641E-2</v>
      </c>
      <c r="H684">
        <f t="shared" si="100"/>
        <v>0</v>
      </c>
      <c r="I684">
        <f t="shared" si="101"/>
        <v>1.8447566340286647E-4</v>
      </c>
      <c r="J684">
        <f t="shared" si="102"/>
        <v>2.9516106145438419E-3</v>
      </c>
      <c r="K684">
        <f t="shared" si="102"/>
        <v>0.99567099567099582</v>
      </c>
      <c r="L684">
        <f t="shared" si="99"/>
        <v>4.3290043290043295E-2</v>
      </c>
    </row>
    <row r="685" spans="1:12" x14ac:dyDescent="0.25">
      <c r="A685">
        <f>'11'!A2659</f>
        <v>2651</v>
      </c>
      <c r="B685">
        <f>'11'!B2659</f>
        <v>90000</v>
      </c>
      <c r="C685">
        <f>('11'!C2659-'11'!C$2)/('11'!C$1-'11'!C$2)</f>
        <v>0</v>
      </c>
      <c r="D685">
        <f>('11'!E2659-'11'!E$2)/('11'!E$1-'11'!E$2)</f>
        <v>1.4190435646374345E-5</v>
      </c>
      <c r="E685">
        <f>('11'!F2659-'11'!F$2)/('11'!F$1-'11'!F$2)</f>
        <v>1.4190435646845395E-5</v>
      </c>
      <c r="F685">
        <f>('11'!G2659-'11'!G$2)/('11'!G$1-'11'!G$2)</f>
        <v>4.3290043290043295E-2</v>
      </c>
      <c r="G685">
        <f>('11'!H2659-'11'!H$2)/('11'!H$1-'11'!H$2)</f>
        <v>4.3290043289020641E-2</v>
      </c>
      <c r="H685">
        <f t="shared" si="100"/>
        <v>0</v>
      </c>
      <c r="I685">
        <f t="shared" si="101"/>
        <v>1.4190435646374344E-4</v>
      </c>
      <c r="J685">
        <f t="shared" si="102"/>
        <v>2.6678019016069345E-3</v>
      </c>
      <c r="K685">
        <f t="shared" si="102"/>
        <v>0.99567099567099582</v>
      </c>
      <c r="L685">
        <f t="shared" si="99"/>
        <v>4.3290043290043295E-2</v>
      </c>
    </row>
    <row r="686" spans="1:12" x14ac:dyDescent="0.25">
      <c r="A686">
        <f>'11'!A2660</f>
        <v>2652</v>
      </c>
      <c r="B686">
        <f>'11'!B2660</f>
        <v>93600</v>
      </c>
      <c r="C686">
        <f>('11'!C2660-'11'!C$2)/('11'!C$1-'11'!C$2)</f>
        <v>0</v>
      </c>
      <c r="D686">
        <f>('11'!E2660-'11'!E$2)/('11'!E$1-'11'!E$2)</f>
        <v>1.4190435646374345E-5</v>
      </c>
      <c r="E686">
        <f>('11'!F2660-'11'!F$2)/('11'!F$1-'11'!F$2)</f>
        <v>1.4190435646845395E-5</v>
      </c>
      <c r="F686">
        <f>('11'!G2660-'11'!G$2)/('11'!G$1-'11'!G$2)</f>
        <v>4.3290043290043295E-2</v>
      </c>
      <c r="G686">
        <f>('11'!H2660-'11'!H$2)/('11'!H$1-'11'!H$2)</f>
        <v>4.3290043289020641E-2</v>
      </c>
      <c r="H686">
        <f t="shared" si="100"/>
        <v>0</v>
      </c>
      <c r="I686">
        <f t="shared" si="101"/>
        <v>1.4190435646374344E-4</v>
      </c>
      <c r="J686">
        <f t="shared" si="102"/>
        <v>2.3556123173763357E-3</v>
      </c>
      <c r="K686">
        <f t="shared" si="102"/>
        <v>0.99567099567099582</v>
      </c>
      <c r="L686">
        <f t="shared" si="99"/>
        <v>4.5454545454545463E-2</v>
      </c>
    </row>
    <row r="687" spans="1:12" x14ac:dyDescent="0.25">
      <c r="A687">
        <f>'11'!A2661</f>
        <v>2653</v>
      </c>
      <c r="B687">
        <f>'11'!B2661</f>
        <v>97200</v>
      </c>
      <c r="C687">
        <f>('11'!C2661-'11'!C$2)/('11'!C$1-'11'!C$2)</f>
        <v>0</v>
      </c>
      <c r="D687">
        <f>('11'!E2661-'11'!E$2)/('11'!E$1-'11'!E$2)</f>
        <v>1.4190435646374345E-5</v>
      </c>
      <c r="E687">
        <f>('11'!F2661-'11'!F$2)/('11'!F$1-'11'!F$2)</f>
        <v>1.4190435646845395E-5</v>
      </c>
      <c r="F687">
        <f>('11'!G2661-'11'!G$2)/('11'!G$1-'11'!G$2)</f>
        <v>4.3290043290043295E-2</v>
      </c>
      <c r="G687">
        <f>('11'!H2661-'11'!H$2)/('11'!H$1-'11'!H$2)</f>
        <v>4.3290043289020641E-2</v>
      </c>
      <c r="H687">
        <f t="shared" si="100"/>
        <v>0</v>
      </c>
      <c r="I687">
        <f t="shared" si="101"/>
        <v>1.4190435646374344E-4</v>
      </c>
      <c r="J687">
        <f t="shared" si="102"/>
        <v>1.9866609905583553E-3</v>
      </c>
      <c r="K687">
        <f t="shared" si="102"/>
        <v>0.99567099567099582</v>
      </c>
      <c r="L687">
        <f t="shared" si="99"/>
        <v>4.7619047619047623E-2</v>
      </c>
    </row>
    <row r="688" spans="1:12" x14ac:dyDescent="0.25">
      <c r="A688">
        <f>'11'!A2662</f>
        <v>2654</v>
      </c>
      <c r="B688">
        <f>'11'!B2662</f>
        <v>100800</v>
      </c>
      <c r="C688">
        <f>('11'!C2662-'11'!C$2)/('11'!C$1-'11'!C$2)</f>
        <v>0</v>
      </c>
      <c r="D688">
        <f>('11'!E2662-'11'!E$2)/('11'!E$1-'11'!E$2)</f>
        <v>1.4190435646374345E-5</v>
      </c>
      <c r="E688">
        <f>('11'!F2662-'11'!F$2)/('11'!F$1-'11'!F$2)</f>
        <v>1.4190435646845395E-5</v>
      </c>
      <c r="F688">
        <f>('11'!G2662-'11'!G$2)/('11'!G$1-'11'!G$2)</f>
        <v>4.3290043290043295E-2</v>
      </c>
      <c r="G688">
        <f>('11'!H2662-'11'!H$2)/('11'!H$1-'11'!H$2)</f>
        <v>4.3290043289020641E-2</v>
      </c>
      <c r="H688">
        <f t="shared" si="100"/>
        <v>0</v>
      </c>
      <c r="I688">
        <f t="shared" ref="I688:I703" si="103">D688*I$8+D687*I$7+D686*I$6</f>
        <v>1.4190435646374344E-4</v>
      </c>
      <c r="J688">
        <f t="shared" ref="J688:K703" si="104">E688*J$8+E687*J$7+E686*J$6+E685*J$5+E684*J$4+E683*J$3</f>
        <v>1.9157088123241282E-3</v>
      </c>
      <c r="K688">
        <f t="shared" si="104"/>
        <v>0.99567099567099582</v>
      </c>
      <c r="L688">
        <f t="shared" si="99"/>
        <v>4.9783549783549791E-2</v>
      </c>
    </row>
    <row r="689" spans="1:12" x14ac:dyDescent="0.25">
      <c r="A689">
        <f>'11'!A2663</f>
        <v>2655</v>
      </c>
      <c r="B689">
        <f>'11'!B2663</f>
        <v>104400</v>
      </c>
      <c r="C689">
        <f>('11'!C2663-'11'!C$2)/('11'!C$1-'11'!C$2)</f>
        <v>0</v>
      </c>
      <c r="D689">
        <f>('11'!E2663-'11'!E$2)/('11'!E$1-'11'!E$2)</f>
        <v>0</v>
      </c>
      <c r="E689">
        <f>('11'!F2663-'11'!F$2)/('11'!F$1-'11'!F$2)</f>
        <v>0</v>
      </c>
      <c r="F689">
        <f>('11'!G2663-'11'!G$2)/('11'!G$1-'11'!G$2)</f>
        <v>4.3290043290043295E-2</v>
      </c>
      <c r="G689">
        <f>('11'!H2663-'11'!H$2)/('11'!H$1-'11'!H$2)</f>
        <v>4.3290043289020641E-2</v>
      </c>
      <c r="H689">
        <f t="shared" si="100"/>
        <v>1.3339591413255601E-2</v>
      </c>
      <c r="I689">
        <f t="shared" si="103"/>
        <v>8.5142613878246066E-5</v>
      </c>
      <c r="J689">
        <f t="shared" si="104"/>
        <v>1.4899957429187667E-3</v>
      </c>
      <c r="K689">
        <f t="shared" si="104"/>
        <v>0.99567099567099582</v>
      </c>
      <c r="L689">
        <f t="shared" si="99"/>
        <v>5.1226551226551231E-2</v>
      </c>
    </row>
    <row r="690" spans="1:12" x14ac:dyDescent="0.25">
      <c r="A690">
        <f>'11'!A2664</f>
        <v>2656</v>
      </c>
      <c r="B690">
        <f>'11'!B2664</f>
        <v>108000</v>
      </c>
      <c r="C690">
        <f>('11'!C2664-'11'!C$2)/('11'!C$1-'11'!C$2)</f>
        <v>0</v>
      </c>
      <c r="D690">
        <f>('11'!E2664-'11'!E$2)/('11'!E$1-'11'!E$2)</f>
        <v>0</v>
      </c>
      <c r="E690">
        <f>('11'!F2664-'11'!F$2)/('11'!F$1-'11'!F$2)</f>
        <v>0</v>
      </c>
      <c r="F690">
        <f>('11'!G2664-'11'!G$2)/('11'!G$1-'11'!G$2)</f>
        <v>4.3290043290043295E-2</v>
      </c>
      <c r="G690">
        <f>('11'!H2664-'11'!H$2)/('11'!H$1-'11'!H$2)</f>
        <v>4.3290043289020641E-2</v>
      </c>
      <c r="H690">
        <f t="shared" si="100"/>
        <v>1.3339591413255601E-2</v>
      </c>
      <c r="I690">
        <f t="shared" si="103"/>
        <v>4.2571306939123033E-5</v>
      </c>
      <c r="J690">
        <f t="shared" si="104"/>
        <v>1.0359018022197139E-3</v>
      </c>
      <c r="K690">
        <f t="shared" si="104"/>
        <v>0.99567099567099582</v>
      </c>
      <c r="L690">
        <f t="shared" si="99"/>
        <v>5.2669552669552679E-2</v>
      </c>
    </row>
    <row r="691" spans="1:12" x14ac:dyDescent="0.25">
      <c r="A691">
        <f>'11'!A2665</f>
        <v>2657</v>
      </c>
      <c r="B691">
        <f>'11'!B2665</f>
        <v>111600</v>
      </c>
      <c r="C691">
        <f>('11'!C2665-'11'!C$2)/('11'!C$1-'11'!C$2)</f>
        <v>0</v>
      </c>
      <c r="D691">
        <f>('11'!E2665-'11'!E$2)/('11'!E$1-'11'!E$2)</f>
        <v>0</v>
      </c>
      <c r="E691">
        <f>('11'!F2665-'11'!F$2)/('11'!F$1-'11'!F$2)</f>
        <v>0</v>
      </c>
      <c r="F691">
        <f>('11'!G2665-'11'!G$2)/('11'!G$1-'11'!G$2)</f>
        <v>4.3290043290043295E-2</v>
      </c>
      <c r="G691">
        <f>('11'!H2665-'11'!H$2)/('11'!H$1-'11'!H$2)</f>
        <v>4.3290043289020641E-2</v>
      </c>
      <c r="H691">
        <f t="shared" si="100"/>
        <v>6.6697957066278006E-3</v>
      </c>
      <c r="I691">
        <f t="shared" si="103"/>
        <v>0</v>
      </c>
      <c r="J691">
        <f t="shared" si="104"/>
        <v>7.5209308928280599E-4</v>
      </c>
      <c r="K691">
        <f t="shared" si="104"/>
        <v>0.99567099567099582</v>
      </c>
      <c r="L691">
        <f t="shared" si="99"/>
        <v>5.4112554112554112E-2</v>
      </c>
    </row>
    <row r="692" spans="1:12" x14ac:dyDescent="0.25">
      <c r="A692">
        <f>'11'!A2666</f>
        <v>2658</v>
      </c>
      <c r="B692">
        <f>'11'!B2666</f>
        <v>115200</v>
      </c>
      <c r="C692">
        <f>('11'!C2666-'11'!C$2)/('11'!C$1-'11'!C$2)</f>
        <v>6.6697957066278006E-3</v>
      </c>
      <c r="D692">
        <f>('11'!E2666-'11'!E$2)/('11'!E$1-'11'!E$2)</f>
        <v>4.2571306939123026E-5</v>
      </c>
      <c r="E692">
        <f>('11'!F2666-'11'!F$2)/('11'!F$1-'11'!F$2)</f>
        <v>4.2571306940536182E-5</v>
      </c>
      <c r="F692">
        <f>('11'!G2666-'11'!G$2)/('11'!G$1-'11'!G$2)</f>
        <v>5.627705627705628E-2</v>
      </c>
      <c r="G692">
        <f>('11'!H2666-'11'!H$2)/('11'!H$1-'11'!H$2)</f>
        <v>5.6277056277695435E-2</v>
      </c>
      <c r="H692">
        <f t="shared" si="100"/>
        <v>0</v>
      </c>
      <c r="I692">
        <f t="shared" si="103"/>
        <v>1.7028522775649211E-4</v>
      </c>
      <c r="J692">
        <f t="shared" si="104"/>
        <v>1.717042713268293E-3</v>
      </c>
      <c r="K692">
        <f t="shared" si="104"/>
        <v>1.0476190476190479</v>
      </c>
      <c r="L692">
        <f t="shared" si="99"/>
        <v>5.3391053391053399E-2</v>
      </c>
    </row>
    <row r="693" spans="1:12" x14ac:dyDescent="0.25">
      <c r="A693">
        <f>'11'!A2667</f>
        <v>2659</v>
      </c>
      <c r="B693">
        <f>'11'!B2667</f>
        <v>118800</v>
      </c>
      <c r="C693">
        <f>('11'!C2667-'11'!C$2)/('11'!C$1-'11'!C$2)</f>
        <v>0</v>
      </c>
      <c r="D693">
        <f>('11'!E2667-'11'!E$2)/('11'!E$1-'11'!E$2)</f>
        <v>2.838087129274869E-5</v>
      </c>
      <c r="E693">
        <f>('11'!F2667-'11'!F$2)/('11'!F$1-'11'!F$2)</f>
        <v>2.838087129369079E-5</v>
      </c>
      <c r="F693">
        <f>('11'!G2667-'11'!G$2)/('11'!G$1-'11'!G$2)</f>
        <v>5.627705627705628E-2</v>
      </c>
      <c r="G693">
        <f>('11'!H2667-'11'!H$2)/('11'!H$1-'11'!H$2)</f>
        <v>5.6277056277695435E-2</v>
      </c>
      <c r="H693">
        <f t="shared" si="100"/>
        <v>0</v>
      </c>
      <c r="I693">
        <f t="shared" si="103"/>
        <v>2.4123740598836385E-4</v>
      </c>
      <c r="J693">
        <f t="shared" si="104"/>
        <v>2.2846601391421084E-3</v>
      </c>
      <c r="K693">
        <f t="shared" si="104"/>
        <v>1.1255411255411258</v>
      </c>
      <c r="L693">
        <f t="shared" si="99"/>
        <v>5.2669552669552672E-2</v>
      </c>
    </row>
    <row r="694" spans="1:12" x14ac:dyDescent="0.25">
      <c r="A694">
        <f>'11'!A2668</f>
        <v>2660</v>
      </c>
      <c r="B694">
        <f>'11'!B2668</f>
        <v>122400</v>
      </c>
      <c r="C694">
        <f>('11'!C2668-'11'!C$2)/('11'!C$1-'11'!C$2)</f>
        <v>0</v>
      </c>
      <c r="D694">
        <f>('11'!E2668-'11'!E$2)/('11'!E$1-'11'!E$2)</f>
        <v>2.838087129274869E-5</v>
      </c>
      <c r="E694">
        <f>('11'!F2668-'11'!F$2)/('11'!F$1-'11'!F$2)</f>
        <v>2.838087129369079E-5</v>
      </c>
      <c r="F694">
        <f>('11'!G2668-'11'!G$2)/('11'!G$1-'11'!G$2)</f>
        <v>5.627705627705628E-2</v>
      </c>
      <c r="G694">
        <f>('11'!H2668-'11'!H$2)/('11'!H$1-'11'!H$2)</f>
        <v>5.6277056277695435E-2</v>
      </c>
      <c r="H694">
        <f t="shared" si="100"/>
        <v>0</v>
      </c>
      <c r="I694">
        <f t="shared" si="103"/>
        <v>3.2638001986660991E-4</v>
      </c>
      <c r="J694">
        <f t="shared" si="104"/>
        <v>2.6110401590195525E-3</v>
      </c>
      <c r="K694">
        <f t="shared" si="104"/>
        <v>1.2034632034632036</v>
      </c>
      <c r="L694">
        <f t="shared" si="99"/>
        <v>5.1948051948051945E-2</v>
      </c>
    </row>
    <row r="695" spans="1:12" x14ac:dyDescent="0.25">
      <c r="A695">
        <f>'11'!A2669</f>
        <v>2661</v>
      </c>
      <c r="B695">
        <f>'11'!B2669</f>
        <v>126000</v>
      </c>
      <c r="C695">
        <f>('11'!C2669-'11'!C$2)/('11'!C$1-'11'!C$2)</f>
        <v>0</v>
      </c>
      <c r="D695">
        <f>('11'!E2669-'11'!E$2)/('11'!E$1-'11'!E$2)</f>
        <v>2.838087129274869E-5</v>
      </c>
      <c r="E695">
        <f>('11'!F2669-'11'!F$2)/('11'!F$1-'11'!F$2)</f>
        <v>2.838087129369079E-5</v>
      </c>
      <c r="F695">
        <f>('11'!G2669-'11'!G$2)/('11'!G$1-'11'!G$2)</f>
        <v>5.1948051948051945E-2</v>
      </c>
      <c r="G695">
        <f>('11'!H2669-'11'!H$2)/('11'!H$1-'11'!H$2)</f>
        <v>5.6277056277695435E-2</v>
      </c>
      <c r="H695">
        <f t="shared" si="100"/>
        <v>0</v>
      </c>
      <c r="I695">
        <f t="shared" si="103"/>
        <v>2.8380871292748688E-4</v>
      </c>
      <c r="J695">
        <f t="shared" si="104"/>
        <v>3.2638001987744408E-3</v>
      </c>
      <c r="K695">
        <f t="shared" si="104"/>
        <v>1.2251082251082253</v>
      </c>
      <c r="L695">
        <f t="shared" si="99"/>
        <v>5.1948051948051945E-2</v>
      </c>
    </row>
    <row r="696" spans="1:12" x14ac:dyDescent="0.25">
      <c r="A696">
        <f>'11'!A2670</f>
        <v>2662</v>
      </c>
      <c r="B696">
        <f>'11'!B2670</f>
        <v>129600</v>
      </c>
      <c r="C696">
        <f>('11'!C2670-'11'!C$2)/('11'!C$1-'11'!C$2)</f>
        <v>0</v>
      </c>
      <c r="D696">
        <f>('11'!E2670-'11'!E$2)/('11'!E$1-'11'!E$2)</f>
        <v>2.838087129274869E-5</v>
      </c>
      <c r="E696">
        <f>('11'!F2670-'11'!F$2)/('11'!F$1-'11'!F$2)</f>
        <v>2.838087129369079E-5</v>
      </c>
      <c r="F696">
        <f>('11'!G2670-'11'!G$2)/('11'!G$1-'11'!G$2)</f>
        <v>5.1948051948051945E-2</v>
      </c>
      <c r="G696">
        <f>('11'!H2670-'11'!H$2)/('11'!H$1-'11'!H$2)</f>
        <v>5.6277056277695435E-2</v>
      </c>
      <c r="H696">
        <f t="shared" si="100"/>
        <v>0</v>
      </c>
      <c r="I696">
        <f t="shared" si="103"/>
        <v>2.8380871292748688E-4</v>
      </c>
      <c r="J696">
        <f t="shared" si="104"/>
        <v>4.0584645949977832E-3</v>
      </c>
      <c r="K696">
        <f t="shared" si="104"/>
        <v>1.2380952380952381</v>
      </c>
      <c r="L696">
        <f t="shared" si="99"/>
        <v>5.1948051948051945E-2</v>
      </c>
    </row>
    <row r="697" spans="1:12" x14ac:dyDescent="0.25">
      <c r="A697">
        <f>'11'!A2671</f>
        <v>2663</v>
      </c>
      <c r="B697">
        <f>'11'!B2671</f>
        <v>133200</v>
      </c>
      <c r="C697">
        <f>('11'!C2671-'11'!C$2)/('11'!C$1-'11'!C$2)</f>
        <v>0</v>
      </c>
      <c r="D697">
        <f>('11'!E2671-'11'!E$2)/('11'!E$1-'11'!E$2)</f>
        <v>2.838087129274869E-5</v>
      </c>
      <c r="E697">
        <f>('11'!F2671-'11'!F$2)/('11'!F$1-'11'!F$2)</f>
        <v>2.838087129369079E-5</v>
      </c>
      <c r="F697">
        <f>('11'!G2671-'11'!G$2)/('11'!G$1-'11'!G$2)</f>
        <v>5.1948051948051945E-2</v>
      </c>
      <c r="G697">
        <f>('11'!H2671-'11'!H$2)/('11'!H$1-'11'!H$2)</f>
        <v>5.6277056277695435E-2</v>
      </c>
      <c r="H697">
        <f t="shared" si="100"/>
        <v>0</v>
      </c>
      <c r="I697">
        <f t="shared" si="103"/>
        <v>2.8380871292748688E-4</v>
      </c>
      <c r="J697">
        <f t="shared" si="104"/>
        <v>3.9023698028824833E-3</v>
      </c>
      <c r="K697">
        <f t="shared" si="104"/>
        <v>1.225108225108225</v>
      </c>
      <c r="L697">
        <f t="shared" si="99"/>
        <v>5.1948051948051945E-2</v>
      </c>
    </row>
    <row r="698" spans="1:12" x14ac:dyDescent="0.25">
      <c r="A698">
        <f>'11'!A2672</f>
        <v>2664</v>
      </c>
      <c r="B698">
        <f>'11'!B2672</f>
        <v>136800</v>
      </c>
      <c r="C698">
        <f>('11'!C2672-'11'!C$2)/('11'!C$1-'11'!C$2)</f>
        <v>0</v>
      </c>
      <c r="D698">
        <f>('11'!E2672-'11'!E$2)/('11'!E$1-'11'!E$2)</f>
        <v>1.4190435646374345E-5</v>
      </c>
      <c r="E698">
        <f>('11'!F2672-'11'!F$2)/('11'!F$1-'11'!F$2)</f>
        <v>1.4190435646845395E-5</v>
      </c>
      <c r="F698">
        <f>('11'!G2672-'11'!G$2)/('11'!G$1-'11'!G$2)</f>
        <v>5.1948051948051945E-2</v>
      </c>
      <c r="G698">
        <f>('11'!H2672-'11'!H$2)/('11'!H$1-'11'!H$2)</f>
        <v>5.6277056277695435E-2</v>
      </c>
      <c r="H698">
        <f t="shared" si="100"/>
        <v>0</v>
      </c>
      <c r="I698">
        <f t="shared" si="103"/>
        <v>2.2704697034198949E-4</v>
      </c>
      <c r="J698">
        <f t="shared" si="104"/>
        <v>3.4057045552428945E-3</v>
      </c>
      <c r="K698">
        <f t="shared" si="104"/>
        <v>1.2121212121212119</v>
      </c>
      <c r="L698">
        <f t="shared" si="99"/>
        <v>5.1948051948051945E-2</v>
      </c>
    </row>
    <row r="699" spans="1:12" x14ac:dyDescent="0.25">
      <c r="A699">
        <f>'11'!A2673</f>
        <v>2665</v>
      </c>
      <c r="B699">
        <f>'11'!B2673</f>
        <v>140400</v>
      </c>
      <c r="C699">
        <f>('11'!C2673-'11'!C$2)/('11'!C$1-'11'!C$2)</f>
        <v>0</v>
      </c>
      <c r="D699">
        <f>('11'!E2673-'11'!E$2)/('11'!E$1-'11'!E$2)</f>
        <v>1.4190435646374345E-5</v>
      </c>
      <c r="E699">
        <f>('11'!F2673-'11'!F$2)/('11'!F$1-'11'!F$2)</f>
        <v>1.4190435646845395E-5</v>
      </c>
      <c r="F699">
        <f>('11'!G2673-'11'!G$2)/('11'!G$1-'11'!G$2)</f>
        <v>5.1948051948051945E-2</v>
      </c>
      <c r="G699">
        <f>('11'!H2673-'11'!H$2)/('11'!H$1-'11'!H$2)</f>
        <v>5.6277056277695435E-2</v>
      </c>
      <c r="H699">
        <f t="shared" si="100"/>
        <v>0</v>
      </c>
      <c r="I699">
        <f t="shared" si="103"/>
        <v>1.8447566340286647E-4</v>
      </c>
      <c r="J699">
        <f t="shared" si="104"/>
        <v>2.9516106145438419E-3</v>
      </c>
      <c r="K699">
        <f t="shared" si="104"/>
        <v>1.1991341991341991</v>
      </c>
      <c r="L699">
        <f t="shared" si="99"/>
        <v>5.1948051948051945E-2</v>
      </c>
    </row>
    <row r="700" spans="1:12" x14ac:dyDescent="0.25">
      <c r="A700">
        <f>'11'!A2674</f>
        <v>2666</v>
      </c>
      <c r="B700">
        <f>'11'!B2674</f>
        <v>144000</v>
      </c>
      <c r="C700">
        <f>('11'!C2674-'11'!C$2)/('11'!C$1-'11'!C$2)</f>
        <v>0</v>
      </c>
      <c r="D700">
        <f>('11'!E2674-'11'!E$2)/('11'!E$1-'11'!E$2)</f>
        <v>1.4190435646374345E-5</v>
      </c>
      <c r="E700">
        <f>('11'!F2674-'11'!F$2)/('11'!F$1-'11'!F$2)</f>
        <v>1.4190435646845395E-5</v>
      </c>
      <c r="F700">
        <f>('11'!G2674-'11'!G$2)/('11'!G$1-'11'!G$2)</f>
        <v>5.1948051948051945E-2</v>
      </c>
      <c r="G700">
        <f>('11'!H2674-'11'!H$2)/('11'!H$1-'11'!H$2)</f>
        <v>5.6277056277695435E-2</v>
      </c>
      <c r="H700">
        <f t="shared" si="100"/>
        <v>0</v>
      </c>
      <c r="I700">
        <f t="shared" si="103"/>
        <v>1.4190435646374344E-4</v>
      </c>
      <c r="J700">
        <f t="shared" si="104"/>
        <v>2.6678019016069345E-3</v>
      </c>
      <c r="K700">
        <f t="shared" si="104"/>
        <v>1.1948051948051948</v>
      </c>
      <c r="L700">
        <f t="shared" si="99"/>
        <v>5.1948051948051945E-2</v>
      </c>
    </row>
    <row r="701" spans="1:12" x14ac:dyDescent="0.25">
      <c r="A701">
        <f>'11'!A2675</f>
        <v>2667</v>
      </c>
      <c r="B701">
        <f>'11'!B2675</f>
        <v>147600</v>
      </c>
      <c r="C701">
        <f>('11'!C2675-'11'!C$2)/('11'!C$1-'11'!C$2)</f>
        <v>0</v>
      </c>
      <c r="D701">
        <f>('11'!E2675-'11'!E$2)/('11'!E$1-'11'!E$2)</f>
        <v>1.4190435646374345E-5</v>
      </c>
      <c r="E701">
        <f>('11'!F2675-'11'!F$2)/('11'!F$1-'11'!F$2)</f>
        <v>1.4190435646845395E-5</v>
      </c>
      <c r="F701">
        <f>('11'!G2675-'11'!G$2)/('11'!G$1-'11'!G$2)</f>
        <v>5.1948051948051945E-2</v>
      </c>
      <c r="G701">
        <f>('11'!H2675-'11'!H$2)/('11'!H$1-'11'!H$2)</f>
        <v>5.6277056277695435E-2</v>
      </c>
      <c r="H701">
        <f t="shared" si="100"/>
        <v>0</v>
      </c>
      <c r="I701">
        <f t="shared" si="103"/>
        <v>1.4190435646374344E-4</v>
      </c>
      <c r="J701">
        <f t="shared" si="104"/>
        <v>2.3556123173763357E-3</v>
      </c>
      <c r="K701">
        <f t="shared" si="104"/>
        <v>1.1948051948051948</v>
      </c>
      <c r="L701">
        <f t="shared" si="99"/>
        <v>5.1948051948051945E-2</v>
      </c>
    </row>
    <row r="702" spans="1:12" x14ac:dyDescent="0.25">
      <c r="A702">
        <f>'11'!A2676</f>
        <v>2668</v>
      </c>
      <c r="B702">
        <f>'11'!B2676</f>
        <v>151200</v>
      </c>
      <c r="C702">
        <f>('11'!C2676-'11'!C$2)/('11'!C$1-'11'!C$2)</f>
        <v>0</v>
      </c>
      <c r="D702">
        <f>('11'!E2676-'11'!E$2)/('11'!E$1-'11'!E$2)</f>
        <v>1.4190435646374345E-5</v>
      </c>
      <c r="E702">
        <f>('11'!F2676-'11'!F$2)/('11'!F$1-'11'!F$2)</f>
        <v>1.4190435646845395E-5</v>
      </c>
      <c r="F702">
        <f>('11'!G2676-'11'!G$2)/('11'!G$1-'11'!G$2)</f>
        <v>5.1948051948051945E-2</v>
      </c>
      <c r="G702">
        <f>('11'!H2676-'11'!H$2)/('11'!H$1-'11'!H$2)</f>
        <v>5.6277056277695435E-2</v>
      </c>
      <c r="H702">
        <f t="shared" si="100"/>
        <v>0</v>
      </c>
      <c r="I702">
        <f t="shared" si="103"/>
        <v>1.4190435646374344E-4</v>
      </c>
      <c r="J702">
        <f t="shared" si="104"/>
        <v>1.9866609905583553E-3</v>
      </c>
      <c r="K702">
        <f t="shared" si="104"/>
        <v>1.1948051948051948</v>
      </c>
      <c r="L702">
        <f t="shared" si="99"/>
        <v>5.1948051948051945E-2</v>
      </c>
    </row>
    <row r="703" spans="1:12" x14ac:dyDescent="0.25">
      <c r="A703">
        <f>'11'!A2677</f>
        <v>2669</v>
      </c>
      <c r="B703">
        <f>'11'!B2677</f>
        <v>154800</v>
      </c>
      <c r="C703">
        <f>('11'!C2677-'11'!C$2)/('11'!C$1-'11'!C$2)</f>
        <v>0</v>
      </c>
      <c r="D703">
        <f>('11'!E2677-'11'!E$2)/('11'!E$1-'11'!E$2)</f>
        <v>0</v>
      </c>
      <c r="E703">
        <f>('11'!F2677-'11'!F$2)/('11'!F$1-'11'!F$2)</f>
        <v>0</v>
      </c>
      <c r="F703">
        <f>('11'!G2677-'11'!G$2)/('11'!G$1-'11'!G$2)</f>
        <v>5.1948051948051945E-2</v>
      </c>
      <c r="G703">
        <f>('11'!H2677-'11'!H$2)/('11'!H$1-'11'!H$2)</f>
        <v>5.1948051947316914E-2</v>
      </c>
      <c r="H703">
        <f t="shared" si="100"/>
        <v>0</v>
      </c>
      <c r="I703">
        <f t="shared" si="103"/>
        <v>8.5142613878246066E-5</v>
      </c>
      <c r="J703">
        <f t="shared" si="104"/>
        <v>1.4899957429187667E-3</v>
      </c>
      <c r="K703">
        <f t="shared" si="104"/>
        <v>1.1948051948051948</v>
      </c>
      <c r="L703">
        <f t="shared" si="99"/>
        <v>5.1948051948051945E-2</v>
      </c>
    </row>
    <row r="704" spans="1:12" x14ac:dyDescent="0.25">
      <c r="A704">
        <f>'11'!A2678</f>
        <v>2670</v>
      </c>
      <c r="B704">
        <f>'11'!B2678</f>
        <v>158400</v>
      </c>
      <c r="C704">
        <f>('11'!C2678-'11'!C$2)/('11'!C$1-'11'!C$2)</f>
        <v>0</v>
      </c>
      <c r="D704">
        <f>('11'!E2678-'11'!E$2)/('11'!E$1-'11'!E$2)</f>
        <v>0</v>
      </c>
      <c r="E704">
        <f>('11'!F2678-'11'!F$2)/('11'!F$1-'11'!F$2)</f>
        <v>0</v>
      </c>
      <c r="F704">
        <f>('11'!G2678-'11'!G$2)/('11'!G$1-'11'!G$2)</f>
        <v>5.1948051948051945E-2</v>
      </c>
      <c r="G704">
        <f>('11'!H2678-'11'!H$2)/('11'!H$1-'11'!H$2)</f>
        <v>5.1948051947316914E-2</v>
      </c>
      <c r="H704">
        <f t="shared" si="100"/>
        <v>0</v>
      </c>
      <c r="I704">
        <f t="shared" ref="I704:I713" si="105">D704*I$8+D703*I$7+D702*I$6</f>
        <v>4.2571306939123033E-5</v>
      </c>
      <c r="J704">
        <f t="shared" ref="J704:K713" si="106">E704*J$8+E703*J$7+E702*J$6+E701*J$5+E700*J$4+E699*J$3</f>
        <v>1.0359018022197139E-3</v>
      </c>
      <c r="K704">
        <f t="shared" si="106"/>
        <v>1.1948051948051948</v>
      </c>
      <c r="L704">
        <f t="shared" si="99"/>
        <v>5.1948051948051945E-2</v>
      </c>
    </row>
    <row r="705" spans="1:12" x14ac:dyDescent="0.25">
      <c r="A705">
        <f>'11'!A2679</f>
        <v>2671</v>
      </c>
      <c r="B705">
        <f>'11'!B2679</f>
        <v>162000</v>
      </c>
      <c r="C705">
        <f>('11'!C2679-'11'!C$2)/('11'!C$1-'11'!C$2)</f>
        <v>0</v>
      </c>
      <c r="D705">
        <f>('11'!E2679-'11'!E$2)/('11'!E$1-'11'!E$2)</f>
        <v>0</v>
      </c>
      <c r="E705">
        <f>('11'!F2679-'11'!F$2)/('11'!F$1-'11'!F$2)</f>
        <v>0</v>
      </c>
      <c r="F705">
        <f>('11'!G2679-'11'!G$2)/('11'!G$1-'11'!G$2)</f>
        <v>5.1948051948051945E-2</v>
      </c>
      <c r="G705">
        <f>('11'!H2679-'11'!H$2)/('11'!H$1-'11'!H$2)</f>
        <v>5.1948051947316914E-2</v>
      </c>
      <c r="H705">
        <f t="shared" si="100"/>
        <v>0</v>
      </c>
      <c r="I705">
        <f t="shared" si="105"/>
        <v>0</v>
      </c>
      <c r="J705">
        <f t="shared" si="106"/>
        <v>7.5209308928280599E-4</v>
      </c>
      <c r="K705">
        <f t="shared" si="106"/>
        <v>1.1948051948051948</v>
      </c>
      <c r="L705">
        <f t="shared" si="99"/>
        <v>5.1948051948051945E-2</v>
      </c>
    </row>
    <row r="706" spans="1:12" x14ac:dyDescent="0.25">
      <c r="A706">
        <f>'11'!A2680</f>
        <v>2672</v>
      </c>
      <c r="B706">
        <f>'11'!B2680</f>
        <v>165600</v>
      </c>
      <c r="C706">
        <f>('11'!C2680-'11'!C$2)/('11'!C$1-'11'!C$2)</f>
        <v>0</v>
      </c>
      <c r="D706">
        <f>('11'!E2680-'11'!E$2)/('11'!E$1-'11'!E$2)</f>
        <v>0</v>
      </c>
      <c r="E706">
        <f>('11'!F2680-'11'!F$2)/('11'!F$1-'11'!F$2)</f>
        <v>0</v>
      </c>
      <c r="F706">
        <f>('11'!G2680-'11'!G$2)/('11'!G$1-'11'!G$2)</f>
        <v>5.1948051948051945E-2</v>
      </c>
      <c r="G706">
        <f>('11'!H2680-'11'!H$2)/('11'!H$1-'11'!H$2)</f>
        <v>5.1948051947316914E-2</v>
      </c>
      <c r="H706">
        <f t="shared" si="100"/>
        <v>0</v>
      </c>
      <c r="I706">
        <f t="shared" si="105"/>
        <v>0</v>
      </c>
      <c r="J706">
        <f t="shared" si="106"/>
        <v>4.3990350505220726E-4</v>
      </c>
      <c r="K706">
        <f t="shared" si="106"/>
        <v>1.1948051948051948</v>
      </c>
      <c r="L706">
        <f t="shared" si="99"/>
        <v>5.1948051948051945E-2</v>
      </c>
    </row>
    <row r="707" spans="1:12" x14ac:dyDescent="0.25">
      <c r="A707">
        <f>'11'!A2681</f>
        <v>2673</v>
      </c>
      <c r="B707">
        <f>'11'!B2681</f>
        <v>169200</v>
      </c>
      <c r="C707">
        <f>('11'!C2681-'11'!C$2)/('11'!C$1-'11'!C$2)</f>
        <v>0</v>
      </c>
      <c r="D707">
        <f>('11'!E2681-'11'!E$2)/('11'!E$1-'11'!E$2)</f>
        <v>0</v>
      </c>
      <c r="E707">
        <f>('11'!F2681-'11'!F$2)/('11'!F$1-'11'!F$2)</f>
        <v>0</v>
      </c>
      <c r="F707">
        <f>('11'!G2681-'11'!G$2)/('11'!G$1-'11'!G$2)</f>
        <v>5.1948051948051945E-2</v>
      </c>
      <c r="G707">
        <f>('11'!H2681-'11'!H$2)/('11'!H$1-'11'!H$2)</f>
        <v>5.1948051947316914E-2</v>
      </c>
      <c r="H707">
        <f t="shared" si="100"/>
        <v>0</v>
      </c>
      <c r="I707">
        <f t="shared" si="105"/>
        <v>0</v>
      </c>
      <c r="J707">
        <f t="shared" si="106"/>
        <v>7.0952178234226973E-5</v>
      </c>
      <c r="K707">
        <f t="shared" si="106"/>
        <v>1.1948051948051948</v>
      </c>
      <c r="L707">
        <f t="shared" si="99"/>
        <v>5.1948051948051945E-2</v>
      </c>
    </row>
    <row r="708" spans="1:12" x14ac:dyDescent="0.25">
      <c r="A708">
        <f>'11'!A2682</f>
        <v>2674</v>
      </c>
      <c r="B708">
        <f>'11'!B2682</f>
        <v>172800</v>
      </c>
      <c r="C708">
        <f>('11'!C2682-'11'!C$2)/('11'!C$1-'11'!C$2)</f>
        <v>0</v>
      </c>
      <c r="D708">
        <f>('11'!E2682-'11'!E$2)/('11'!E$1-'11'!E$2)</f>
        <v>0</v>
      </c>
      <c r="E708">
        <f>('11'!F2682-'11'!F$2)/('11'!F$1-'11'!F$2)</f>
        <v>0</v>
      </c>
      <c r="F708">
        <f>('11'!G2682-'11'!G$2)/('11'!G$1-'11'!G$2)</f>
        <v>5.1948051948051945E-2</v>
      </c>
      <c r="G708">
        <f>('11'!H2682-'11'!H$2)/('11'!H$1-'11'!H$2)</f>
        <v>5.1948051947316914E-2</v>
      </c>
      <c r="H708">
        <f t="shared" si="100"/>
        <v>0</v>
      </c>
      <c r="I708">
        <f t="shared" si="105"/>
        <v>0</v>
      </c>
      <c r="J708">
        <f t="shared" si="106"/>
        <v>0</v>
      </c>
      <c r="K708">
        <f t="shared" si="106"/>
        <v>1.1948051948051948</v>
      </c>
      <c r="L708">
        <f t="shared" si="99"/>
        <v>5.2669552669552665E-2</v>
      </c>
    </row>
    <row r="709" spans="1:12" x14ac:dyDescent="0.25">
      <c r="A709">
        <f>'11'!A2683</f>
        <v>2675</v>
      </c>
      <c r="B709">
        <f>'11'!B2683</f>
        <v>176400</v>
      </c>
      <c r="C709">
        <f>('11'!C2683-'11'!C$2)/('11'!C$1-'11'!C$2)</f>
        <v>0</v>
      </c>
      <c r="D709">
        <f>('11'!E2683-'11'!E$2)/('11'!E$1-'11'!E$2)</f>
        <v>0</v>
      </c>
      <c r="E709">
        <f>('11'!F2683-'11'!F$2)/('11'!F$1-'11'!F$2)</f>
        <v>0</v>
      </c>
      <c r="F709">
        <f>('11'!G2683-'11'!G$2)/('11'!G$1-'11'!G$2)</f>
        <v>5.1948051948051945E-2</v>
      </c>
      <c r="G709">
        <f>('11'!H2683-'11'!H$2)/('11'!H$1-'11'!H$2)</f>
        <v>5.1948051947316914E-2</v>
      </c>
      <c r="H709">
        <f t="shared" si="100"/>
        <v>0</v>
      </c>
      <c r="I709">
        <f t="shared" si="105"/>
        <v>0</v>
      </c>
      <c r="J709">
        <f t="shared" si="106"/>
        <v>0</v>
      </c>
      <c r="K709">
        <f t="shared" si="106"/>
        <v>1.1948051948051948</v>
      </c>
      <c r="L709">
        <f t="shared" si="99"/>
        <v>5.3391053391053385E-2</v>
      </c>
    </row>
    <row r="710" spans="1:12" x14ac:dyDescent="0.25">
      <c r="A710">
        <f>'11'!A2684</f>
        <v>2676</v>
      </c>
      <c r="B710">
        <f>'11'!B2684</f>
        <v>180000</v>
      </c>
      <c r="C710">
        <f>('11'!C2684-'11'!C$2)/('11'!C$1-'11'!C$2)</f>
        <v>0</v>
      </c>
      <c r="D710">
        <f>('11'!E2684-'11'!E$2)/('11'!E$1-'11'!E$2)</f>
        <v>0</v>
      </c>
      <c r="E710">
        <f>('11'!F2684-'11'!F$2)/('11'!F$1-'11'!F$2)</f>
        <v>0</v>
      </c>
      <c r="F710">
        <f>('11'!G2684-'11'!G$2)/('11'!G$1-'11'!G$2)</f>
        <v>5.1948051948051945E-2</v>
      </c>
      <c r="G710">
        <f>('11'!H2684-'11'!H$2)/('11'!H$1-'11'!H$2)</f>
        <v>5.1948051947316914E-2</v>
      </c>
      <c r="H710">
        <f t="shared" si="100"/>
        <v>0</v>
      </c>
      <c r="I710">
        <f t="shared" si="105"/>
        <v>0</v>
      </c>
      <c r="J710">
        <f t="shared" si="106"/>
        <v>0</v>
      </c>
      <c r="K710">
        <f t="shared" si="106"/>
        <v>1.1948051948051948</v>
      </c>
      <c r="L710">
        <f t="shared" si="99"/>
        <v>5.4112554112554112E-2</v>
      </c>
    </row>
    <row r="711" spans="1:12" x14ac:dyDescent="0.25">
      <c r="A711">
        <f>'11'!A2685</f>
        <v>2677</v>
      </c>
      <c r="B711">
        <f>'11'!B2685</f>
        <v>183600</v>
      </c>
      <c r="C711">
        <f>('11'!C2685-'11'!C$2)/('11'!C$1-'11'!C$2)</f>
        <v>0</v>
      </c>
      <c r="D711">
        <f>('11'!E2685-'11'!E$2)/('11'!E$1-'11'!E$2)</f>
        <v>0</v>
      </c>
      <c r="E711">
        <f>('11'!F2685-'11'!F$2)/('11'!F$1-'11'!F$2)</f>
        <v>0</v>
      </c>
      <c r="F711">
        <f>('11'!G2685-'11'!G$2)/('11'!G$1-'11'!G$2)</f>
        <v>5.1948051948051945E-2</v>
      </c>
      <c r="G711">
        <f>('11'!H2685-'11'!H$2)/('11'!H$1-'11'!H$2)</f>
        <v>5.1948051947316914E-2</v>
      </c>
      <c r="H711">
        <f t="shared" si="100"/>
        <v>1.8280180825572488E-3</v>
      </c>
      <c r="I711">
        <f t="shared" si="105"/>
        <v>0</v>
      </c>
      <c r="J711">
        <f t="shared" si="106"/>
        <v>0</v>
      </c>
      <c r="K711">
        <f t="shared" si="106"/>
        <v>1.1948051948051948</v>
      </c>
      <c r="L711">
        <f t="shared" si="99"/>
        <v>5.4834054834054825E-2</v>
      </c>
    </row>
    <row r="712" spans="1:12" x14ac:dyDescent="0.25">
      <c r="A712">
        <f>'11'!A2686</f>
        <v>2678</v>
      </c>
      <c r="B712">
        <f>'11'!B2686</f>
        <v>187200</v>
      </c>
      <c r="C712">
        <f>('11'!C2686-'11'!C$2)/('11'!C$1-'11'!C$2)</f>
        <v>0</v>
      </c>
      <c r="D712">
        <f>('11'!E2686-'11'!E$2)/('11'!E$1-'11'!E$2)</f>
        <v>0</v>
      </c>
      <c r="E712">
        <f>('11'!F2686-'11'!F$2)/('11'!F$1-'11'!F$2)</f>
        <v>0</v>
      </c>
      <c r="F712">
        <f>('11'!G2686-'11'!G$2)/('11'!G$1-'11'!G$2)</f>
        <v>5.1948051948051945E-2</v>
      </c>
      <c r="G712">
        <f>('11'!H2686-'11'!H$2)/('11'!H$1-'11'!H$2)</f>
        <v>5.1948051947316914E-2</v>
      </c>
      <c r="H712">
        <f t="shared" si="100"/>
        <v>1.8280180825572488E-3</v>
      </c>
      <c r="I712">
        <f t="shared" si="105"/>
        <v>0</v>
      </c>
      <c r="J712">
        <f t="shared" si="106"/>
        <v>0</v>
      </c>
      <c r="K712">
        <f t="shared" si="106"/>
        <v>1.1948051948051948</v>
      </c>
      <c r="L712">
        <f t="shared" si="99"/>
        <v>5.5555555555555552E-2</v>
      </c>
    </row>
    <row r="713" spans="1:12" x14ac:dyDescent="0.25">
      <c r="A713">
        <f>'11'!A2687</f>
        <v>2679</v>
      </c>
      <c r="B713">
        <f>'11'!B2687</f>
        <v>190800</v>
      </c>
      <c r="C713">
        <f>('11'!C2687-'11'!C$2)/('11'!C$1-'11'!C$2)</f>
        <v>0</v>
      </c>
      <c r="D713">
        <f>('11'!E2687-'11'!E$2)/('11'!E$1-'11'!E$2)</f>
        <v>0</v>
      </c>
      <c r="E713">
        <f>('11'!F2687-'11'!F$2)/('11'!F$1-'11'!F$2)</f>
        <v>0</v>
      </c>
      <c r="F713">
        <f>('11'!G2687-'11'!G$2)/('11'!G$1-'11'!G$2)</f>
        <v>5.1948051948051945E-2</v>
      </c>
      <c r="G713">
        <f>('11'!H2687-'11'!H$2)/('11'!H$1-'11'!H$2)</f>
        <v>5.1948051947316914E-2</v>
      </c>
      <c r="H713">
        <f t="shared" si="100"/>
        <v>2.7420271238358732E-3</v>
      </c>
      <c r="I713">
        <f t="shared" si="105"/>
        <v>0</v>
      </c>
      <c r="J713">
        <f t="shared" si="106"/>
        <v>0</v>
      </c>
      <c r="K713">
        <f t="shared" si="106"/>
        <v>1.1948051948051948</v>
      </c>
      <c r="L713">
        <f t="shared" si="99"/>
        <v>5.627705627705628E-2</v>
      </c>
    </row>
    <row r="714" spans="1:12" x14ac:dyDescent="0.25">
      <c r="A714">
        <f>'11'!A2688</f>
        <v>2680</v>
      </c>
      <c r="B714">
        <f>'11'!B2688</f>
        <v>194400</v>
      </c>
      <c r="C714">
        <f>('11'!C2688-'11'!C$2)/('11'!C$1-'11'!C$2)</f>
        <v>9.1400904127862442E-4</v>
      </c>
      <c r="D714">
        <f>('11'!E2688-'11'!E$2)/('11'!E$1-'11'!E$2)</f>
        <v>0</v>
      </c>
      <c r="E714">
        <f>('11'!F2688-'11'!F$2)/('11'!F$1-'11'!F$2)</f>
        <v>0</v>
      </c>
      <c r="F714">
        <f>('11'!G2688-'11'!G$2)/('11'!G$1-'11'!G$2)</f>
        <v>5.627705627705628E-2</v>
      </c>
      <c r="G714">
        <f>('11'!H2688-'11'!H$2)/('11'!H$1-'11'!H$2)</f>
        <v>5.6277056277695435E-2</v>
      </c>
      <c r="H714">
        <f t="shared" si="100"/>
        <v>1.8280180825572488E-3</v>
      </c>
      <c r="I714">
        <f t="shared" ref="I714:I777" si="107">D714*I$8+D713*I$7+D712*I$6</f>
        <v>0</v>
      </c>
      <c r="J714">
        <f t="shared" ref="J714:J777" si="108">E714*J$8+E713*J$7+E712*J$6+E711*J$5+E710*J$4+E709*J$3</f>
        <v>0</v>
      </c>
      <c r="K714">
        <f t="shared" ref="K714:K777" si="109">F714*K$8+F713*K$7+F712*K$6+F711*K$5+F710*K$4+F709*K$3</f>
        <v>1.2121212121212122</v>
      </c>
      <c r="L714">
        <f t="shared" ref="L714:L777" si="110">AVERAGE(F715:F720)</f>
        <v>5.7720057720057727E-2</v>
      </c>
    </row>
    <row r="715" spans="1:12" x14ac:dyDescent="0.25">
      <c r="A715">
        <f>'11'!A2689</f>
        <v>2681</v>
      </c>
      <c r="B715">
        <f>'11'!B2689</f>
        <v>198000</v>
      </c>
      <c r="C715">
        <f>('11'!C2689-'11'!C$2)/('11'!C$1-'11'!C$2)</f>
        <v>0</v>
      </c>
      <c r="D715">
        <f>('11'!E2689-'11'!E$2)/('11'!E$1-'11'!E$2)</f>
        <v>0</v>
      </c>
      <c r="E715">
        <f>('11'!F2689-'11'!F$2)/('11'!F$1-'11'!F$2)</f>
        <v>0</v>
      </c>
      <c r="F715">
        <f>('11'!G2689-'11'!G$2)/('11'!G$1-'11'!G$2)</f>
        <v>5.627705627705628E-2</v>
      </c>
      <c r="G715">
        <f>('11'!H2689-'11'!H$2)/('11'!H$1-'11'!H$2)</f>
        <v>5.6277056277695435E-2</v>
      </c>
      <c r="H715">
        <f t="shared" si="100"/>
        <v>9.1400904127862442E-4</v>
      </c>
      <c r="I715">
        <f t="shared" si="107"/>
        <v>0</v>
      </c>
      <c r="J715">
        <f t="shared" si="108"/>
        <v>0</v>
      </c>
      <c r="K715">
        <f t="shared" si="109"/>
        <v>1.2380952380952381</v>
      </c>
      <c r="L715">
        <f t="shared" si="110"/>
        <v>6.3492063492063489E-2</v>
      </c>
    </row>
    <row r="716" spans="1:12" x14ac:dyDescent="0.25">
      <c r="A716">
        <f>'11'!A2690</f>
        <v>2682</v>
      </c>
      <c r="B716">
        <f>'11'!B2690</f>
        <v>201600</v>
      </c>
      <c r="C716">
        <f>('11'!C2690-'11'!C$2)/('11'!C$1-'11'!C$2)</f>
        <v>9.1400904127862442E-4</v>
      </c>
      <c r="D716">
        <f>('11'!E2690-'11'!E$2)/('11'!E$1-'11'!E$2)</f>
        <v>0</v>
      </c>
      <c r="E716">
        <f>('11'!F2690-'11'!F$2)/('11'!F$1-'11'!F$2)</f>
        <v>0</v>
      </c>
      <c r="F716">
        <f>('11'!G2690-'11'!G$2)/('11'!G$1-'11'!G$2)</f>
        <v>5.627705627705628E-2</v>
      </c>
      <c r="G716">
        <f>('11'!H2690-'11'!H$2)/('11'!H$1-'11'!H$2)</f>
        <v>5.6277056277695435E-2</v>
      </c>
      <c r="H716">
        <f t="shared" si="100"/>
        <v>0</v>
      </c>
      <c r="I716">
        <f t="shared" si="107"/>
        <v>0</v>
      </c>
      <c r="J716">
        <f t="shared" si="108"/>
        <v>0</v>
      </c>
      <c r="K716">
        <f t="shared" si="109"/>
        <v>1.2640692640692641</v>
      </c>
      <c r="L716">
        <f t="shared" si="110"/>
        <v>7.5036075036075026E-2</v>
      </c>
    </row>
    <row r="717" spans="1:12" x14ac:dyDescent="0.25">
      <c r="A717">
        <f>'11'!A2691</f>
        <v>2683</v>
      </c>
      <c r="B717">
        <f>'11'!B2691</f>
        <v>205200</v>
      </c>
      <c r="C717">
        <f>('11'!C2691-'11'!C$2)/('11'!C$1-'11'!C$2)</f>
        <v>0</v>
      </c>
      <c r="D717">
        <f>('11'!E2691-'11'!E$2)/('11'!E$1-'11'!E$2)</f>
        <v>0</v>
      </c>
      <c r="E717">
        <f>('11'!F2691-'11'!F$2)/('11'!F$1-'11'!F$2)</f>
        <v>0</v>
      </c>
      <c r="F717">
        <f>('11'!G2691-'11'!G$2)/('11'!G$1-'11'!G$2)</f>
        <v>5.627705627705628E-2</v>
      </c>
      <c r="G717">
        <f>('11'!H2691-'11'!H$2)/('11'!H$1-'11'!H$2)</f>
        <v>5.6277056277695435E-2</v>
      </c>
      <c r="H717">
        <f t="shared" si="100"/>
        <v>1.0474049554111804E-2</v>
      </c>
      <c r="I717">
        <f t="shared" si="107"/>
        <v>0</v>
      </c>
      <c r="J717">
        <f t="shared" si="108"/>
        <v>0</v>
      </c>
      <c r="K717">
        <f t="shared" si="109"/>
        <v>1.2770562770562772</v>
      </c>
      <c r="L717">
        <f t="shared" si="110"/>
        <v>9.3073593073593072E-2</v>
      </c>
    </row>
    <row r="718" spans="1:12" x14ac:dyDescent="0.25">
      <c r="A718">
        <f>'11'!A2692</f>
        <v>2684</v>
      </c>
      <c r="B718">
        <f>'11'!B2692</f>
        <v>208800</v>
      </c>
      <c r="C718">
        <f>('11'!C2692-'11'!C$2)/('11'!C$1-'11'!C$2)</f>
        <v>0</v>
      </c>
      <c r="D718">
        <f>('11'!E2692-'11'!E$2)/('11'!E$1-'11'!E$2)</f>
        <v>0</v>
      </c>
      <c r="E718">
        <f>('11'!F2692-'11'!F$2)/('11'!F$1-'11'!F$2)</f>
        <v>0</v>
      </c>
      <c r="F718">
        <f>('11'!G2692-'11'!G$2)/('11'!G$1-'11'!G$2)</f>
        <v>5.627705627705628E-2</v>
      </c>
      <c r="G718">
        <f>('11'!H2692-'11'!H$2)/('11'!H$1-'11'!H$2)</f>
        <v>5.6277056277695435E-2</v>
      </c>
      <c r="H718">
        <f t="shared" si="100"/>
        <v>3.8931844569057086E-2</v>
      </c>
      <c r="I718">
        <f t="shared" si="107"/>
        <v>0</v>
      </c>
      <c r="J718">
        <f t="shared" si="108"/>
        <v>0</v>
      </c>
      <c r="K718">
        <f t="shared" si="109"/>
        <v>1.2900432900432901</v>
      </c>
      <c r="L718">
        <f t="shared" si="110"/>
        <v>0.11688311688311688</v>
      </c>
    </row>
    <row r="719" spans="1:12" x14ac:dyDescent="0.25">
      <c r="A719">
        <f>'11'!A2693</f>
        <v>2685</v>
      </c>
      <c r="B719">
        <f>'11'!B2693</f>
        <v>212400</v>
      </c>
      <c r="C719">
        <f>('11'!C2693-'11'!C$2)/('11'!C$1-'11'!C$2)</f>
        <v>0</v>
      </c>
      <c r="D719">
        <f>('11'!E2693-'11'!E$2)/('11'!E$1-'11'!E$2)</f>
        <v>0</v>
      </c>
      <c r="E719">
        <f>('11'!F2693-'11'!F$2)/('11'!F$1-'11'!F$2)</f>
        <v>0</v>
      </c>
      <c r="F719">
        <f>('11'!G2693-'11'!G$2)/('11'!G$1-'11'!G$2)</f>
        <v>5.627705627705628E-2</v>
      </c>
      <c r="G719">
        <f>('11'!H2693-'11'!H$2)/('11'!H$1-'11'!H$2)</f>
        <v>5.6277056277695435E-2</v>
      </c>
      <c r="H719">
        <f t="shared" si="100"/>
        <v>7.4454682443615514E-2</v>
      </c>
      <c r="I719">
        <f t="shared" si="107"/>
        <v>0</v>
      </c>
      <c r="J719">
        <f t="shared" si="108"/>
        <v>0</v>
      </c>
      <c r="K719">
        <f t="shared" si="109"/>
        <v>1.2943722943722944</v>
      </c>
      <c r="L719">
        <f t="shared" si="110"/>
        <v>0.14430014430014429</v>
      </c>
    </row>
    <row r="720" spans="1:12" x14ac:dyDescent="0.25">
      <c r="A720">
        <f>'11'!A2694</f>
        <v>2686</v>
      </c>
      <c r="B720">
        <f>'11'!B2694</f>
        <v>216000</v>
      </c>
      <c r="C720">
        <f>('11'!C2694-'11'!C$2)/('11'!C$1-'11'!C$2)</f>
        <v>5.2370247770559021E-3</v>
      </c>
      <c r="D720">
        <f>('11'!E2694-'11'!E$2)/('11'!E$1-'11'!E$2)</f>
        <v>2.838087129274869E-5</v>
      </c>
      <c r="E720">
        <f>('11'!F2694-'11'!F$2)/('11'!F$1-'11'!F$2)</f>
        <v>2.838087129369079E-5</v>
      </c>
      <c r="F720">
        <f>('11'!G2694-'11'!G$2)/('11'!G$1-'11'!G$2)</f>
        <v>6.4935064935064943E-2</v>
      </c>
      <c r="G720">
        <f>('11'!H2694-'11'!H$2)/('11'!H$1-'11'!H$2)</f>
        <v>6.4935064933530962E-2</v>
      </c>
      <c r="H720">
        <f t="shared" si="100"/>
        <v>0.10019515328178651</v>
      </c>
      <c r="I720">
        <f t="shared" si="107"/>
        <v>1.1352348517099476E-4</v>
      </c>
      <c r="J720">
        <f t="shared" si="108"/>
        <v>8.5142613881072373E-4</v>
      </c>
      <c r="K720">
        <f t="shared" si="109"/>
        <v>1.329004329004329</v>
      </c>
      <c r="L720">
        <f t="shared" si="110"/>
        <v>0.18037518037518038</v>
      </c>
    </row>
    <row r="721" spans="1:12" x14ac:dyDescent="0.25">
      <c r="A721">
        <f>'11'!A2695</f>
        <v>2687</v>
      </c>
      <c r="B721">
        <f>'11'!B2695</f>
        <v>219600</v>
      </c>
      <c r="C721">
        <f>('11'!C2695-'11'!C$2)/('11'!C$1-'11'!C$2)</f>
        <v>1.4228897507472639E-2</v>
      </c>
      <c r="D721">
        <f>('11'!E2695-'11'!E$2)/('11'!E$1-'11'!E$2)</f>
        <v>9.9333049524620413E-5</v>
      </c>
      <c r="E721">
        <f>('11'!F2695-'11'!F$2)/('11'!F$1-'11'!F$2)</f>
        <v>9.9333049525901181E-5</v>
      </c>
      <c r="F721">
        <f>('11'!G2695-'11'!G$2)/('11'!G$1-'11'!G$2)</f>
        <v>9.0909090909090912E-2</v>
      </c>
      <c r="G721">
        <f>('11'!H2695-'11'!H$2)/('11'!H$1-'11'!H$2)</f>
        <v>9.0909090908419796E-2</v>
      </c>
      <c r="H721">
        <f t="shared" ref="H721:H784" si="111">C722*H$8+C723*H$7+C724*H$6</f>
        <v>0.10046688569946394</v>
      </c>
      <c r="I721">
        <f t="shared" si="107"/>
        <v>4.8247481197672771E-4</v>
      </c>
      <c r="J721">
        <f t="shared" si="108"/>
        <v>3.8881793671751404E-3</v>
      </c>
      <c r="K721">
        <f t="shared" si="109"/>
        <v>1.4848484848484846</v>
      </c>
      <c r="L721">
        <f t="shared" si="110"/>
        <v>0.22799422799422797</v>
      </c>
    </row>
    <row r="722" spans="1:12" x14ac:dyDescent="0.25">
      <c r="A722">
        <f>'11'!A2696</f>
        <v>2688</v>
      </c>
      <c r="B722">
        <f>'11'!B2696</f>
        <v>223200</v>
      </c>
      <c r="C722">
        <f>('11'!C2696-'11'!C$2)/('11'!C$1-'11'!C$2)</f>
        <v>2.0379931325807166E-2</v>
      </c>
      <c r="D722">
        <f>('11'!E2696-'11'!E$2)/('11'!E$1-'11'!E$2)</f>
        <v>1.560947921101178E-4</v>
      </c>
      <c r="E722">
        <f>('11'!F2696-'11'!F$2)/('11'!F$1-'11'!F$2)</f>
        <v>1.5609479211126619E-4</v>
      </c>
      <c r="F722">
        <f>('11'!G2696-'11'!G$2)/('11'!G$1-'11'!G$2)</f>
        <v>0.12554112554112554</v>
      </c>
      <c r="G722">
        <f>('11'!H2696-'11'!H$2)/('11'!H$1-'11'!H$2)</f>
        <v>0.1255411255416049</v>
      </c>
      <c r="H722">
        <f t="shared" si="111"/>
        <v>8.4508781897680393E-2</v>
      </c>
      <c r="I722">
        <f t="shared" si="107"/>
        <v>1.0075209308925785E-3</v>
      </c>
      <c r="J722">
        <f t="shared" si="108"/>
        <v>8.4291187740406399E-3</v>
      </c>
      <c r="K722">
        <f t="shared" si="109"/>
        <v>1.8311688311688308</v>
      </c>
      <c r="L722">
        <f t="shared" si="110"/>
        <v>0.28571428571428575</v>
      </c>
    </row>
    <row r="723" spans="1:12" x14ac:dyDescent="0.25">
      <c r="A723">
        <f>'11'!A2697</f>
        <v>2689</v>
      </c>
      <c r="B723">
        <f>'11'!B2697</f>
        <v>226800</v>
      </c>
      <c r="C723">
        <f>('11'!C2697-'11'!C$2)/('11'!C$1-'11'!C$2)</f>
        <v>2.2603196561349768E-2</v>
      </c>
      <c r="D723">
        <f>('11'!E2697-'11'!E$2)/('11'!E$1-'11'!E$2)</f>
        <v>1.7028522775649211E-4</v>
      </c>
      <c r="E723">
        <f>('11'!F2697-'11'!F$2)/('11'!F$1-'11'!F$2)</f>
        <v>1.7028522775811158E-4</v>
      </c>
      <c r="F723">
        <f>('11'!G2697-'11'!G$2)/('11'!G$1-'11'!G$2)</f>
        <v>0.16450216450216451</v>
      </c>
      <c r="G723">
        <f>('11'!H2697-'11'!H$2)/('11'!H$1-'11'!H$2)</f>
        <v>0.16883116883062554</v>
      </c>
      <c r="H723">
        <f t="shared" si="111"/>
        <v>0.10602504878832045</v>
      </c>
      <c r="I723">
        <f t="shared" si="107"/>
        <v>1.4474244359301831E-3</v>
      </c>
      <c r="J723">
        <f t="shared" si="108"/>
        <v>1.2714630339283085E-2</v>
      </c>
      <c r="K723">
        <f t="shared" si="109"/>
        <v>2.3766233766233769</v>
      </c>
      <c r="L723">
        <f t="shared" si="110"/>
        <v>0.34992784992784998</v>
      </c>
    </row>
    <row r="724" spans="1:12" x14ac:dyDescent="0.25">
      <c r="A724">
        <f>'11'!A2698</f>
        <v>2690</v>
      </c>
      <c r="B724">
        <f>'11'!B2698</f>
        <v>230400</v>
      </c>
      <c r="C724">
        <f>('11'!C2698-'11'!C$2)/('11'!C$1-'11'!C$2)</f>
        <v>1.7440280625478619E-2</v>
      </c>
      <c r="D724">
        <f>('11'!E2698-'11'!E$2)/('11'!E$1-'11'!E$2)</f>
        <v>1.2771392081736911E-4</v>
      </c>
      <c r="E724">
        <f>('11'!F2698-'11'!F$2)/('11'!F$1-'11'!F$2)</f>
        <v>1.2771392081757538E-4</v>
      </c>
      <c r="F724">
        <f>('11'!G2698-'11'!G$2)/('11'!G$1-'11'!G$2)</f>
        <v>0.19913419913419914</v>
      </c>
      <c r="G724">
        <f>('11'!H2698-'11'!H$2)/('11'!H$1-'11'!H$2)</f>
        <v>0.19913419913343214</v>
      </c>
      <c r="H724">
        <f t="shared" si="111"/>
        <v>0.17835527778463972</v>
      </c>
      <c r="I724">
        <f t="shared" si="107"/>
        <v>1.489995742869306E-3</v>
      </c>
      <c r="J724">
        <f t="shared" si="108"/>
        <v>1.5325670498217942E-2</v>
      </c>
      <c r="K724">
        <f t="shared" si="109"/>
        <v>3.0606060606060606</v>
      </c>
      <c r="L724">
        <f t="shared" si="110"/>
        <v>0.42063492063492064</v>
      </c>
    </row>
    <row r="725" spans="1:12" x14ac:dyDescent="0.25">
      <c r="A725">
        <f>'11'!A2699</f>
        <v>2691</v>
      </c>
      <c r="B725">
        <f>'11'!B2699</f>
        <v>234000</v>
      </c>
      <c r="C725">
        <f>('11'!C2699-'11'!C$2)/('11'!C$1-'11'!C$2)</f>
        <v>1.3512512042686694E-2</v>
      </c>
      <c r="D725">
        <f>('11'!E2699-'11'!E$2)/('11'!E$1-'11'!E$2)</f>
        <v>1.1352348517099476E-4</v>
      </c>
      <c r="E725">
        <f>('11'!F2699-'11'!F$2)/('11'!F$1-'11'!F$2)</f>
        <v>1.1352348517274657E-4</v>
      </c>
      <c r="F725">
        <f>('11'!G2699-'11'!G$2)/('11'!G$1-'11'!G$2)</f>
        <v>0.2207792207792208</v>
      </c>
      <c r="G725">
        <f>('11'!H2699-'11'!H$2)/('11'!H$1-'11'!H$2)</f>
        <v>0.22510822510832099</v>
      </c>
      <c r="H725">
        <f t="shared" si="111"/>
        <v>0.22956448704330423</v>
      </c>
      <c r="I725">
        <f t="shared" si="107"/>
        <v>1.3480913864055628E-3</v>
      </c>
      <c r="J725">
        <f t="shared" si="108"/>
        <v>1.7056903647096781E-2</v>
      </c>
      <c r="K725">
        <f t="shared" si="109"/>
        <v>3.7792207792207786</v>
      </c>
      <c r="L725">
        <f t="shared" si="110"/>
        <v>0.4682539682539682</v>
      </c>
    </row>
    <row r="726" spans="1:12" x14ac:dyDescent="0.25">
      <c r="A726">
        <f>'11'!A2700</f>
        <v>2692</v>
      </c>
      <c r="B726">
        <f>'11'!B2700</f>
        <v>237600</v>
      </c>
      <c r="C726">
        <f>('11'!C2700-'11'!C$2)/('11'!C$1-'11'!C$2)</f>
        <v>3.077987203873422E-2</v>
      </c>
      <c r="D726">
        <f>('11'!E2700-'11'!E$2)/('11'!E$1-'11'!E$2)</f>
        <v>1.4190435646374344E-4</v>
      </c>
      <c r="E726">
        <f>('11'!F2700-'11'!F$2)/('11'!F$1-'11'!F$2)</f>
        <v>1.4190435646442079E-4</v>
      </c>
      <c r="F726">
        <f>('11'!G2700-'11'!G$2)/('11'!G$1-'11'!G$2)</f>
        <v>0.2813852813852814</v>
      </c>
      <c r="G726">
        <f>('11'!H2700-'11'!H$2)/('11'!H$1-'11'!H$2)</f>
        <v>0.28138528138601643</v>
      </c>
      <c r="H726">
        <f t="shared" si="111"/>
        <v>0.22317877522788468</v>
      </c>
      <c r="I726">
        <f t="shared" si="107"/>
        <v>1.2913296438200653E-3</v>
      </c>
      <c r="J726">
        <f t="shared" si="108"/>
        <v>1.8745565489012905E-2</v>
      </c>
      <c r="K726">
        <f t="shared" si="109"/>
        <v>4.6060606060606064</v>
      </c>
      <c r="L726">
        <f t="shared" si="110"/>
        <v>0.42135642135642137</v>
      </c>
    </row>
    <row r="727" spans="1:12" x14ac:dyDescent="0.25">
      <c r="A727">
        <f>'11'!A2701</f>
        <v>2693</v>
      </c>
      <c r="B727">
        <f>'11'!B2701</f>
        <v>241200</v>
      </c>
      <c r="C727">
        <f>('11'!C2701-'11'!C$2)/('11'!C$1-'11'!C$2)</f>
        <v>5.1641510832242284E-2</v>
      </c>
      <c r="D727">
        <f>('11'!E2701-'11'!E$2)/('11'!E$1-'11'!E$2)</f>
        <v>1.9866609904924083E-4</v>
      </c>
      <c r="E727">
        <f>('11'!F2701-'11'!F$2)/('11'!F$1-'11'!F$2)</f>
        <v>1.9866609904978577E-4</v>
      </c>
      <c r="F727">
        <f>('11'!G2701-'11'!G$2)/('11'!G$1-'11'!G$2)</f>
        <v>0.37662337662337664</v>
      </c>
      <c r="G727">
        <f>('11'!H2701-'11'!H$2)/('11'!H$1-'11'!H$2)</f>
        <v>0.37662337662235396</v>
      </c>
      <c r="H727">
        <f t="shared" si="111"/>
        <v>0.20352758084039424</v>
      </c>
      <c r="I727">
        <f t="shared" si="107"/>
        <v>1.5609479211011778E-3</v>
      </c>
      <c r="J727">
        <f t="shared" si="108"/>
        <v>2.0788988222063862E-2</v>
      </c>
      <c r="K727">
        <f t="shared" si="109"/>
        <v>5.7359307359307357</v>
      </c>
      <c r="L727">
        <f t="shared" si="110"/>
        <v>0.35858585858585856</v>
      </c>
    </row>
    <row r="728" spans="1:12" x14ac:dyDescent="0.25">
      <c r="A728">
        <f>'11'!A2702</f>
        <v>2694</v>
      </c>
      <c r="B728">
        <f>'11'!B2702</f>
        <v>244800</v>
      </c>
      <c r="C728">
        <f>('11'!C2702-'11'!C$2)/('11'!C$1-'11'!C$2)</f>
        <v>4.7750796670042735E-2</v>
      </c>
      <c r="D728">
        <f>('11'!E2702-'11'!E$2)/('11'!E$1-'11'!E$2)</f>
        <v>2.1285653469561516E-4</v>
      </c>
      <c r="E728">
        <f>('11'!F2702-'11'!F$2)/('11'!F$1-'11'!F$2)</f>
        <v>2.1285653469663117E-4</v>
      </c>
      <c r="F728">
        <f>('11'!G2702-'11'!G$2)/('11'!G$1-'11'!G$2)</f>
        <v>0.47186147186147187</v>
      </c>
      <c r="G728">
        <f>('11'!H2702-'11'!H$2)/('11'!H$1-'11'!H$2)</f>
        <v>0.47186147186115229</v>
      </c>
      <c r="H728">
        <f t="shared" si="111"/>
        <v>0.20207010696376076</v>
      </c>
      <c r="I728">
        <f t="shared" si="107"/>
        <v>1.8731375053214134E-3</v>
      </c>
      <c r="J728">
        <f t="shared" si="108"/>
        <v>2.2250603093628439E-2</v>
      </c>
      <c r="K728">
        <f t="shared" si="109"/>
        <v>7.2597402597402594</v>
      </c>
      <c r="L728">
        <f t="shared" si="110"/>
        <v>0.27994227994227994</v>
      </c>
    </row>
    <row r="729" spans="1:12" x14ac:dyDescent="0.25">
      <c r="A729">
        <f>'11'!A2703</f>
        <v>2695</v>
      </c>
      <c r="B729">
        <f>'11'!B2703</f>
        <v>248400</v>
      </c>
      <c r="C729">
        <f>('11'!C2703-'11'!C$2)/('11'!C$1-'11'!C$2)</f>
        <v>3.801783552777846E-2</v>
      </c>
      <c r="D729">
        <f>('11'!E2703-'11'!E$2)/('11'!E$1-'11'!E$2)</f>
        <v>2.5542784163473821E-4</v>
      </c>
      <c r="E729">
        <f>('11'!F2703-'11'!F$2)/('11'!F$1-'11'!F$2)</f>
        <v>2.5542784163515075E-4</v>
      </c>
      <c r="F729">
        <f>('11'!G2703-'11'!G$2)/('11'!G$1-'11'!G$2)</f>
        <v>0.54978354978354982</v>
      </c>
      <c r="G729">
        <f>('11'!H2703-'11'!H$2)/('11'!H$1-'11'!H$2)</f>
        <v>0.54978354978335808</v>
      </c>
      <c r="H729">
        <f t="shared" si="111"/>
        <v>0.18682838862676315</v>
      </c>
      <c r="I729">
        <f t="shared" si="107"/>
        <v>2.2562792677735207E-3</v>
      </c>
      <c r="J729">
        <f t="shared" si="108"/>
        <v>2.5159642401138976E-2</v>
      </c>
      <c r="K729">
        <f t="shared" si="109"/>
        <v>8.9956709956709986</v>
      </c>
      <c r="L729">
        <f t="shared" si="110"/>
        <v>0.18831168831168832</v>
      </c>
    </row>
    <row r="730" spans="1:12" x14ac:dyDescent="0.25">
      <c r="A730">
        <f>'11'!A2704</f>
        <v>2696</v>
      </c>
      <c r="B730">
        <f>'11'!B2704</f>
        <v>252000</v>
      </c>
      <c r="C730">
        <f>('11'!C2704-'11'!C$2)/('11'!C$1-'11'!C$2)</f>
        <v>3.9870556557397296E-2</v>
      </c>
      <c r="D730">
        <f>('11'!E2704-'11'!E$2)/('11'!E$1-'11'!E$2)</f>
        <v>1.9866609904924083E-4</v>
      </c>
      <c r="E730">
        <f>('11'!F2704-'11'!F$2)/('11'!F$1-'11'!F$2)</f>
        <v>1.9866609904978577E-4</v>
      </c>
      <c r="F730">
        <f>('11'!G2704-'11'!G$2)/('11'!G$1-'11'!G$2)</f>
        <v>0.62337662337662336</v>
      </c>
      <c r="G730">
        <f>('11'!H2704-'11'!H$2)/('11'!H$1-'11'!H$2)</f>
        <v>0.62337662337518529</v>
      </c>
      <c r="H730">
        <f t="shared" si="111"/>
        <v>0.16725130308045749</v>
      </c>
      <c r="I730">
        <f t="shared" si="107"/>
        <v>2.1995175251880235E-3</v>
      </c>
      <c r="J730">
        <f t="shared" si="108"/>
        <v>2.7018589470784983E-2</v>
      </c>
      <c r="K730">
        <f t="shared" si="109"/>
        <v>10.818181818181818</v>
      </c>
      <c r="L730">
        <f t="shared" si="110"/>
        <v>8.5137085137085136E-2</v>
      </c>
    </row>
    <row r="731" spans="1:12" x14ac:dyDescent="0.25">
      <c r="A731">
        <f>'11'!A2705</f>
        <v>2697</v>
      </c>
      <c r="B731">
        <f>'11'!B2705</f>
        <v>255600</v>
      </c>
      <c r="C731">
        <f>('11'!C2705-'11'!C$2)/('11'!C$1-'11'!C$2)</f>
        <v>4.2155579160593856E-2</v>
      </c>
      <c r="D731">
        <f>('11'!E2705-'11'!E$2)/('11'!E$1-'11'!E$2)</f>
        <v>1.9866609904924083E-4</v>
      </c>
      <c r="E731">
        <f>('11'!F2705-'11'!F$2)/('11'!F$1-'11'!F$2)</f>
        <v>1.9866609904978577E-4</v>
      </c>
      <c r="F731">
        <f>('11'!G2705-'11'!G$2)/('11'!G$1-'11'!G$2)</f>
        <v>0.50649350649350655</v>
      </c>
      <c r="G731">
        <f>('11'!H2705-'11'!H$2)/('11'!H$1-'11'!H$2)</f>
        <v>0.50649350649187663</v>
      </c>
      <c r="H731">
        <f t="shared" si="111"/>
        <v>0.1590128702354191</v>
      </c>
      <c r="I731">
        <f t="shared" si="107"/>
        <v>2.1569462182489006E-3</v>
      </c>
      <c r="J731">
        <f t="shared" si="108"/>
        <v>2.7983539094732158E-2</v>
      </c>
      <c r="K731">
        <f t="shared" si="109"/>
        <v>11.89177489177489</v>
      </c>
      <c r="L731">
        <f t="shared" si="110"/>
        <v>5.0505050505050501E-3</v>
      </c>
    </row>
    <row r="732" spans="1:12" x14ac:dyDescent="0.25">
      <c r="A732">
        <f>'11'!A2706</f>
        <v>2698</v>
      </c>
      <c r="B732">
        <f>'11'!B2706</f>
        <v>259200</v>
      </c>
      <c r="C732">
        <f>('11'!C2706-'11'!C$2)/('11'!C$1-'11'!C$2)</f>
        <v>3.1323336874089079E-2</v>
      </c>
      <c r="D732">
        <f>('11'!E2706-'11'!E$2)/('11'!E$1-'11'!E$2)</f>
        <v>1.560947921101178E-4</v>
      </c>
      <c r="E732">
        <f>('11'!F2706-'11'!F$2)/('11'!F$1-'11'!F$2)</f>
        <v>1.5609479211126619E-4</v>
      </c>
      <c r="F732">
        <f>('11'!G2706-'11'!G$2)/('11'!G$1-'11'!G$2)</f>
        <v>0</v>
      </c>
      <c r="G732">
        <f>('11'!H2706-'11'!H$2)/('11'!H$1-'11'!H$2)</f>
        <v>0</v>
      </c>
      <c r="H732">
        <f t="shared" si="111"/>
        <v>0.12269953805488995</v>
      </c>
      <c r="I732">
        <f t="shared" si="107"/>
        <v>1.8163757627359164E-3</v>
      </c>
      <c r="J732">
        <f t="shared" si="108"/>
        <v>2.7160493827261503E-2</v>
      </c>
      <c r="K732">
        <f t="shared" si="109"/>
        <v>10.220779220779221</v>
      </c>
      <c r="L732">
        <f t="shared" si="110"/>
        <v>1.6594516594516596E-2</v>
      </c>
    </row>
    <row r="733" spans="1:12" x14ac:dyDescent="0.25">
      <c r="A733">
        <f>'11'!A2707</f>
        <v>2699</v>
      </c>
      <c r="B733">
        <f>'11'!B2707</f>
        <v>262800</v>
      </c>
      <c r="C733">
        <f>('11'!C2707-'11'!C$2)/('11'!C$1-'11'!C$2)</f>
        <v>3.1224525085842739E-2</v>
      </c>
      <c r="D733">
        <f>('11'!E2707-'11'!E$2)/('11'!E$1-'11'!E$2)</f>
        <v>1.4190435646374344E-4</v>
      </c>
      <c r="E733">
        <f>('11'!F2707-'11'!F$2)/('11'!F$1-'11'!F$2)</f>
        <v>1.4190435646442079E-4</v>
      </c>
      <c r="F733">
        <f>('11'!G2707-'11'!G$2)/('11'!G$1-'11'!G$2)</f>
        <v>0</v>
      </c>
      <c r="G733">
        <f>('11'!H2707-'11'!H$2)/('11'!H$1-'11'!H$2)</f>
        <v>0</v>
      </c>
      <c r="H733">
        <f t="shared" si="111"/>
        <v>6.8735950198858725E-2</v>
      </c>
      <c r="I733">
        <f t="shared" si="107"/>
        <v>1.6319000993330495E-3</v>
      </c>
      <c r="J733">
        <f t="shared" si="108"/>
        <v>2.5301546757581218E-2</v>
      </c>
      <c r="K733">
        <f t="shared" si="109"/>
        <v>7.0303030303030303</v>
      </c>
      <c r="L733">
        <f t="shared" si="110"/>
        <v>3.7518037518037513E-2</v>
      </c>
    </row>
    <row r="734" spans="1:12" x14ac:dyDescent="0.25">
      <c r="A734">
        <f>'11'!A2708</f>
        <v>2700</v>
      </c>
      <c r="B734">
        <f>'11'!B2708</f>
        <v>266400</v>
      </c>
      <c r="C734">
        <f>('11'!C2708-'11'!C$2)/('11'!C$1-'11'!C$2)</f>
        <v>3.2620241594822262E-2</v>
      </c>
      <c r="D734">
        <f>('11'!E2708-'11'!E$2)/('11'!E$1-'11'!E$2)</f>
        <v>8.5142613878246053E-5</v>
      </c>
      <c r="E734">
        <f>('11'!F2708-'11'!F$2)/('11'!F$1-'11'!F$2)</f>
        <v>8.5142613879055789E-5</v>
      </c>
      <c r="F734">
        <f>('11'!G2708-'11'!G$2)/('11'!G$1-'11'!G$2)</f>
        <v>0</v>
      </c>
      <c r="G734">
        <f>('11'!H2708-'11'!H$2)/('11'!H$1-'11'!H$2)</f>
        <v>0</v>
      </c>
      <c r="H734">
        <f t="shared" si="111"/>
        <v>2.6654479879449616E-2</v>
      </c>
      <c r="I734">
        <f t="shared" si="107"/>
        <v>1.2345679012345679E-3</v>
      </c>
      <c r="J734">
        <f t="shared" si="108"/>
        <v>2.1030225628023935E-2</v>
      </c>
      <c r="K734">
        <f t="shared" si="109"/>
        <v>3.9393939393939394</v>
      </c>
      <c r="L734">
        <f t="shared" si="110"/>
        <v>0.14430014430014429</v>
      </c>
    </row>
    <row r="735" spans="1:12" x14ac:dyDescent="0.25">
      <c r="A735">
        <f>'11'!A2709</f>
        <v>2701</v>
      </c>
      <c r="B735">
        <f>'11'!B2709</f>
        <v>270000</v>
      </c>
      <c r="C735">
        <f>('11'!C2709-'11'!C$2)/('11'!C$1-'11'!C$2)</f>
        <v>1.3117264889701342E-2</v>
      </c>
      <c r="D735">
        <f>('11'!E2709-'11'!E$2)/('11'!E$1-'11'!E$2)</f>
        <v>0</v>
      </c>
      <c r="E735">
        <f>('11'!F2709-'11'!F$2)/('11'!F$1-'11'!F$2)</f>
        <v>0</v>
      </c>
      <c r="F735">
        <f>('11'!G2709-'11'!G$2)/('11'!G$1-'11'!G$2)</f>
        <v>0</v>
      </c>
      <c r="G735">
        <f>('11'!H2709-'11'!H$2)/('11'!H$1-'11'!H$2)</f>
        <v>0</v>
      </c>
      <c r="H735">
        <f t="shared" si="111"/>
        <v>1.5266421284059188E-2</v>
      </c>
      <c r="I735">
        <f t="shared" si="107"/>
        <v>6.8114091102596842E-4</v>
      </c>
      <c r="J735">
        <f t="shared" si="108"/>
        <v>1.5155385270409417E-2</v>
      </c>
      <c r="K735">
        <f t="shared" si="109"/>
        <v>2.1428571428571432</v>
      </c>
      <c r="L735">
        <f t="shared" si="110"/>
        <v>0.2215007215007215</v>
      </c>
    </row>
    <row r="736" spans="1:12" x14ac:dyDescent="0.25">
      <c r="A736">
        <f>'11'!A2710</f>
        <v>2702</v>
      </c>
      <c r="B736">
        <f>'11'!B2710</f>
        <v>273600</v>
      </c>
      <c r="C736">
        <f>('11'!C2710-'11'!C$2)/('11'!C$1-'11'!C$2)</f>
        <v>4.9405894123168894E-3</v>
      </c>
      <c r="D736">
        <f>('11'!E2710-'11'!E$2)/('11'!E$1-'11'!E$2)</f>
        <v>8.9683553285085857E-3</v>
      </c>
      <c r="E736">
        <f>('11'!F2710-'11'!F$2)/('11'!F$1-'11'!F$2)</f>
        <v>8.968355328509852E-3</v>
      </c>
      <c r="F736">
        <f>('11'!G2710-'11'!G$2)/('11'!G$1-'11'!G$2)</f>
        <v>4.329004329004329E-3</v>
      </c>
      <c r="G736">
        <f>('11'!H2710-'11'!H$2)/('11'!H$1-'11'!H$2)</f>
        <v>4.3290043279177624E-3</v>
      </c>
      <c r="H736">
        <f t="shared" si="111"/>
        <v>2.1985622884810159E-2</v>
      </c>
      <c r="I736">
        <f t="shared" si="107"/>
        <v>3.6128849155669079E-2</v>
      </c>
      <c r="J736">
        <f t="shared" si="108"/>
        <v>0.27892720306523577</v>
      </c>
      <c r="K736">
        <f t="shared" si="109"/>
        <v>0.52380952380952384</v>
      </c>
      <c r="L736">
        <f t="shared" si="110"/>
        <v>0.27705627705627706</v>
      </c>
    </row>
    <row r="737" spans="1:12" x14ac:dyDescent="0.25">
      <c r="A737">
        <f>'11'!A2711</f>
        <v>2703</v>
      </c>
      <c r="B737">
        <f>'11'!B2711</f>
        <v>277200</v>
      </c>
      <c r="C737">
        <f>('11'!C2711-'11'!C$2)/('11'!C$1-'11'!C$2)</f>
        <v>1.8280180825572488E-3</v>
      </c>
      <c r="D737">
        <f>('11'!E2711-'11'!E$2)/('11'!E$1-'11'!E$2)</f>
        <v>6.6155810983397192E-2</v>
      </c>
      <c r="E737">
        <f>('11'!F2711-'11'!F$2)/('11'!F$1-'11'!F$2)</f>
        <v>6.6155810983397179E-2</v>
      </c>
      <c r="F737">
        <f>('11'!G2711-'11'!G$2)/('11'!G$1-'11'!G$2)</f>
        <v>2.5974025974025972E-2</v>
      </c>
      <c r="G737">
        <f>('11'!H2711-'11'!H$2)/('11'!H$1-'11'!H$2)</f>
        <v>3.0303030302806597E-2</v>
      </c>
      <c r="H737">
        <f t="shared" si="111"/>
        <v>0.37205108569452333</v>
      </c>
      <c r="I737">
        <f t="shared" si="107"/>
        <v>0.29152830991911455</v>
      </c>
      <c r="J737">
        <f t="shared" si="108"/>
        <v>2.278004824748201</v>
      </c>
      <c r="K737">
        <f t="shared" si="109"/>
        <v>0.12987012987012986</v>
      </c>
      <c r="L737">
        <f t="shared" si="110"/>
        <v>0.31818181818181818</v>
      </c>
    </row>
    <row r="738" spans="1:12" x14ac:dyDescent="0.25">
      <c r="A738">
        <f>'11'!A2712</f>
        <v>2704</v>
      </c>
      <c r="B738">
        <f>'11'!B2712</f>
        <v>280800</v>
      </c>
      <c r="C738">
        <f>('11'!C2712-'11'!C$2)/('11'!C$1-'11'!C$2)</f>
        <v>3.3348978533139003E-3</v>
      </c>
      <c r="D738">
        <f>('11'!E2712-'11'!E$2)/('11'!E$1-'11'!E$2)</f>
        <v>0.11423300695331348</v>
      </c>
      <c r="E738">
        <f>('11'!F2712-'11'!F$2)/('11'!F$1-'11'!F$2)</f>
        <v>0.11423300695331426</v>
      </c>
      <c r="F738">
        <f>('11'!G2712-'11'!G$2)/('11'!G$1-'11'!G$2)</f>
        <v>6.9264069264069264E-2</v>
      </c>
      <c r="G738">
        <f>('11'!H2712-'11'!H$2)/('11'!H$1-'11'!H$2)</f>
        <v>7.3593073591827235E-2</v>
      </c>
      <c r="H738">
        <f t="shared" si="111"/>
        <v>0.3968528445443541</v>
      </c>
      <c r="I738">
        <f t="shared" si="107"/>
        <v>0.68230452674897124</v>
      </c>
      <c r="J738">
        <f t="shared" si="108"/>
        <v>5.7262664963815118</v>
      </c>
      <c r="K738">
        <f t="shared" si="109"/>
        <v>0.45887445887445888</v>
      </c>
      <c r="L738">
        <f t="shared" si="110"/>
        <v>0.34776334776334777</v>
      </c>
    </row>
    <row r="739" spans="1:12" x14ac:dyDescent="0.25">
      <c r="A739">
        <f>'11'!A2713</f>
        <v>2705</v>
      </c>
      <c r="B739">
        <f>'11'!B2713</f>
        <v>284400</v>
      </c>
      <c r="C739">
        <f>('11'!C2713-'11'!C$2)/('11'!C$1-'11'!C$2)</f>
        <v>6.7439045478125542E-3</v>
      </c>
      <c r="D739">
        <f>('11'!E2713-'11'!E$2)/('11'!E$1-'11'!E$2)</f>
        <v>0.12629487725273167</v>
      </c>
      <c r="E739">
        <f>('11'!F2713-'11'!F$2)/('11'!F$1-'11'!F$2)</f>
        <v>0.12629487725273153</v>
      </c>
      <c r="F739">
        <f>('11'!G2713-'11'!G$2)/('11'!G$1-'11'!G$2)</f>
        <v>0.12554112554112554</v>
      </c>
      <c r="G739">
        <f>('11'!H2713-'11'!H$2)/('11'!H$1-'11'!H$2)</f>
        <v>0.1255411255416049</v>
      </c>
      <c r="H739">
        <f t="shared" si="111"/>
        <v>0.28240409080803336</v>
      </c>
      <c r="I739">
        <f t="shared" si="107"/>
        <v>1.0463459628210587</v>
      </c>
      <c r="J739">
        <f t="shared" si="108"/>
        <v>8.965148290052559</v>
      </c>
      <c r="K739">
        <f t="shared" si="109"/>
        <v>1.0865800865800865</v>
      </c>
      <c r="L739">
        <f t="shared" si="110"/>
        <v>0.42712842712842708</v>
      </c>
    </row>
    <row r="740" spans="1:12" x14ac:dyDescent="0.25">
      <c r="A740">
        <f>'11'!A2714</f>
        <v>2706</v>
      </c>
      <c r="B740">
        <f>'11'!B2714</f>
        <v>288000</v>
      </c>
      <c r="C740">
        <f>('11'!C2714-'11'!C$2)/('11'!C$1-'11'!C$2)</f>
        <v>0.17761418937279216</v>
      </c>
      <c r="D740">
        <f>('11'!E2714-'11'!E$2)/('11'!E$1-'11'!E$2)</f>
        <v>0.13265219242230736</v>
      </c>
      <c r="E740">
        <f>('11'!F2714-'11'!F$2)/('11'!F$1-'11'!F$2)</f>
        <v>0.13265219242230855</v>
      </c>
      <c r="F740">
        <f>('11'!G2714-'11'!G$2)/('11'!G$1-'11'!G$2)</f>
        <v>0.64069264069264076</v>
      </c>
      <c r="G740">
        <f>('11'!H2714-'11'!H$2)/('11'!H$1-'11'!H$2)</f>
        <v>0.64069264069177778</v>
      </c>
      <c r="H740">
        <f t="shared" si="111"/>
        <v>0.15770361404115507</v>
      </c>
      <c r="I740">
        <f t="shared" si="107"/>
        <v>1.2521924223073648</v>
      </c>
      <c r="J740">
        <f t="shared" si="108"/>
        <v>11.994267063998944</v>
      </c>
      <c r="K740">
        <f t="shared" si="109"/>
        <v>3.8225108225108229</v>
      </c>
      <c r="L740">
        <f t="shared" si="110"/>
        <v>0.42496392496392499</v>
      </c>
    </row>
    <row r="741" spans="1:12" x14ac:dyDescent="0.25">
      <c r="A741">
        <f>'11'!A2715</f>
        <v>2707</v>
      </c>
      <c r="B741">
        <f>'11'!B2715</f>
        <v>291600</v>
      </c>
      <c r="C741">
        <f>('11'!C2715-'11'!C$2)/('11'!C$1-'11'!C$2)</f>
        <v>1.7440280625478619E-2</v>
      </c>
      <c r="D741">
        <f>('11'!E2715-'11'!E$2)/('11'!E$1-'11'!E$2)</f>
        <v>0.12962962962962962</v>
      </c>
      <c r="E741">
        <f>('11'!F2715-'11'!F$2)/('11'!F$1-'11'!F$2)</f>
        <v>0.12962962962963132</v>
      </c>
      <c r="F741">
        <f>('11'!G2715-'11'!G$2)/('11'!G$1-'11'!G$2)</f>
        <v>0.46320346320346317</v>
      </c>
      <c r="G741">
        <f>('11'!H2715-'11'!H$2)/('11'!H$1-'11'!H$2)</f>
        <v>0.46320346320285599</v>
      </c>
      <c r="H741">
        <f t="shared" si="111"/>
        <v>0.18052913712605911</v>
      </c>
      <c r="I741">
        <f t="shared" si="107"/>
        <v>1.2953597275436355</v>
      </c>
      <c r="J741">
        <f t="shared" si="108"/>
        <v>14.937675606641236</v>
      </c>
      <c r="K741">
        <f t="shared" si="109"/>
        <v>6.7402597402597397</v>
      </c>
      <c r="L741">
        <f t="shared" si="110"/>
        <v>0.44372294372294374</v>
      </c>
    </row>
    <row r="742" spans="1:12" x14ac:dyDescent="0.25">
      <c r="A742">
        <f>'11'!A2716</f>
        <v>2708</v>
      </c>
      <c r="B742">
        <f>'11'!B2716</f>
        <v>295200</v>
      </c>
      <c r="C742">
        <f>('11'!C2716-'11'!C$2)/('11'!C$1-'11'!C$2)</f>
        <v>3.4954670092141989E-2</v>
      </c>
      <c r="D742">
        <f>('11'!E2716-'11'!E$2)/('11'!E$1-'11'!E$2)</f>
        <v>0.13507875691783738</v>
      </c>
      <c r="E742">
        <f>('11'!F2716-'11'!F$2)/('11'!F$1-'11'!F$2)</f>
        <v>0.13507875691783844</v>
      </c>
      <c r="F742">
        <f>('11'!G2716-'11'!G$2)/('11'!G$1-'11'!G$2)</f>
        <v>0.33766233766233766</v>
      </c>
      <c r="G742">
        <f>('11'!H2716-'11'!H$2)/('11'!H$1-'11'!H$2)</f>
        <v>0.33766233766125109</v>
      </c>
      <c r="H742">
        <f t="shared" si="111"/>
        <v>0.17793532768459275</v>
      </c>
      <c r="I742">
        <f t="shared" si="107"/>
        <v>1.3271604938271604</v>
      </c>
      <c r="J742">
        <f t="shared" si="108"/>
        <v>16.932879239392776</v>
      </c>
      <c r="K742">
        <f t="shared" si="109"/>
        <v>8.5844155844155843</v>
      </c>
      <c r="L742">
        <f t="shared" si="110"/>
        <v>0.47979797979797972</v>
      </c>
    </row>
    <row r="743" spans="1:12" x14ac:dyDescent="0.25">
      <c r="A743">
        <f>'11'!A2717</f>
        <v>2709</v>
      </c>
      <c r="B743">
        <f>'11'!B2717</f>
        <v>298800</v>
      </c>
      <c r="C743">
        <f>('11'!C2717-'11'!C$2)/('11'!C$1-'11'!C$2)</f>
        <v>3.5176996615696246E-2</v>
      </c>
      <c r="D743">
        <f>('11'!E2717-'11'!E$2)/('11'!E$1-'11'!E$2)</f>
        <v>0.15097204484177665</v>
      </c>
      <c r="E743">
        <f>('11'!F2717-'11'!F$2)/('11'!F$1-'11'!F$2)</f>
        <v>0.15097204484177695</v>
      </c>
      <c r="F743">
        <f>('11'!G2717-'11'!G$2)/('11'!G$1-'11'!G$2)</f>
        <v>0.27272727272727276</v>
      </c>
      <c r="G743">
        <f>('11'!H2717-'11'!H$2)/('11'!H$1-'11'!H$2)</f>
        <v>0.27272727272772013</v>
      </c>
      <c r="H743">
        <f t="shared" si="111"/>
        <v>0.19074380573602429</v>
      </c>
      <c r="I743">
        <f t="shared" si="107"/>
        <v>1.3980133390095075</v>
      </c>
      <c r="J743">
        <f t="shared" si="108"/>
        <v>18.217454235845143</v>
      </c>
      <c r="K743">
        <f t="shared" si="109"/>
        <v>8.2640692640692635</v>
      </c>
      <c r="L743">
        <f t="shared" si="110"/>
        <v>0.48051948051948051</v>
      </c>
    </row>
    <row r="744" spans="1:12" x14ac:dyDescent="0.25">
      <c r="A744">
        <f>'11'!A2718</f>
        <v>2710</v>
      </c>
      <c r="B744">
        <f>'11'!B2718</f>
        <v>302400</v>
      </c>
      <c r="C744">
        <f>('11'!C2718-'11'!C$2)/('11'!C$1-'11'!C$2)</f>
        <v>3.761023690126232E-2</v>
      </c>
      <c r="D744">
        <f>('11'!E2718-'11'!E$2)/('11'!E$1-'11'!E$2)</f>
        <v>0.16666666666666669</v>
      </c>
      <c r="E744">
        <f>('11'!F2718-'11'!F$2)/('11'!F$1-'11'!F$2)</f>
        <v>0.16666666666666768</v>
      </c>
      <c r="F744">
        <f>('11'!G2718-'11'!G$2)/('11'!G$1-'11'!G$2)</f>
        <v>0.24675324675324678</v>
      </c>
      <c r="G744">
        <f>('11'!H2718-'11'!H$2)/('11'!H$1-'11'!H$2)</f>
        <v>0.24675324675283131</v>
      </c>
      <c r="H744">
        <f t="shared" si="111"/>
        <v>0.15765420814703193</v>
      </c>
      <c r="I744">
        <f t="shared" si="107"/>
        <v>1.5248190719455088</v>
      </c>
      <c r="J744">
        <f t="shared" si="108"/>
        <v>19.464963814389229</v>
      </c>
      <c r="K744">
        <f t="shared" si="109"/>
        <v>8.0865800865800868</v>
      </c>
      <c r="L744">
        <f t="shared" si="110"/>
        <v>0.45382395382395385</v>
      </c>
    </row>
    <row r="745" spans="1:12" x14ac:dyDescent="0.25">
      <c r="A745">
        <f>'11'!A2719</f>
        <v>2711</v>
      </c>
      <c r="B745">
        <f>'11'!B2719</f>
        <v>306000</v>
      </c>
      <c r="C745">
        <f>('11'!C2719-'11'!C$2)/('11'!C$1-'11'!C$2)</f>
        <v>3.3768928633185938E-2</v>
      </c>
      <c r="D745">
        <f>('11'!E2719-'11'!E$2)/('11'!E$1-'11'!E$2)</f>
        <v>0.181538243224067</v>
      </c>
      <c r="E745">
        <f>('11'!F2719-'11'!F$2)/('11'!F$1-'11'!F$2)</f>
        <v>0.18153824322406759</v>
      </c>
      <c r="F745">
        <f>('11'!G2719-'11'!G$2)/('11'!G$1-'11'!G$2)</f>
        <v>0.60173160173160167</v>
      </c>
      <c r="G745">
        <f>('11'!H2719-'11'!H$2)/('11'!H$1-'11'!H$2)</f>
        <v>0.60173160173067497</v>
      </c>
      <c r="H745">
        <f t="shared" si="111"/>
        <v>9.0968602554284725E-2</v>
      </c>
      <c r="I745">
        <f t="shared" si="107"/>
        <v>1.679069107421598</v>
      </c>
      <c r="J745">
        <f t="shared" si="108"/>
        <v>20.804285511565332</v>
      </c>
      <c r="K745">
        <f t="shared" si="109"/>
        <v>8.567099567099568</v>
      </c>
      <c r="L745">
        <f t="shared" si="110"/>
        <v>0.35353535353535359</v>
      </c>
    </row>
    <row r="746" spans="1:12" x14ac:dyDescent="0.25">
      <c r="A746">
        <f>'11'!A2720</f>
        <v>2712</v>
      </c>
      <c r="B746">
        <f>'11'!B2720</f>
        <v>309600</v>
      </c>
      <c r="C746">
        <f>('11'!C2720-'11'!C$2)/('11'!C$1-'11'!C$2)</f>
        <v>4.2797855784195052E-2</v>
      </c>
      <c r="D746">
        <f>('11'!E2720-'11'!E$2)/('11'!E$1-'11'!E$2)</f>
        <v>0.19325954306797222</v>
      </c>
      <c r="E746">
        <f>('11'!F2720-'11'!F$2)/('11'!F$1-'11'!F$2)</f>
        <v>0.19325954306797269</v>
      </c>
      <c r="F746">
        <f>('11'!G2720-'11'!G$2)/('11'!G$1-'11'!G$2)</f>
        <v>0.62770562770562777</v>
      </c>
      <c r="G746">
        <f>('11'!H2720-'11'!H$2)/('11'!H$1-'11'!H$2)</f>
        <v>0.62770562770556382</v>
      </c>
      <c r="H746">
        <f t="shared" si="111"/>
        <v>3.1249228032904326E-2</v>
      </c>
      <c r="I746">
        <f t="shared" si="107"/>
        <v>1.8176529019440899</v>
      </c>
      <c r="J746">
        <f t="shared" si="108"/>
        <v>22.421924223073745</v>
      </c>
      <c r="K746">
        <f t="shared" si="109"/>
        <v>9.896103896103897</v>
      </c>
      <c r="L746">
        <f t="shared" si="110"/>
        <v>0.2489177489177489</v>
      </c>
    </row>
    <row r="747" spans="1:12" x14ac:dyDescent="0.25">
      <c r="A747">
        <f>'11'!A2721</f>
        <v>2713</v>
      </c>
      <c r="B747">
        <f>'11'!B2721</f>
        <v>313200</v>
      </c>
      <c r="C747">
        <f>('11'!C2721-'11'!C$2)/('11'!C$1-'11'!C$2)</f>
        <v>1.9144783972727945E-2</v>
      </c>
      <c r="D747">
        <f>('11'!E2721-'11'!E$2)/('11'!E$1-'11'!E$2)</f>
        <v>0.1948630622960125</v>
      </c>
      <c r="E747">
        <f>('11'!F2721-'11'!F$2)/('11'!F$1-'11'!F$2)</f>
        <v>0.19486306229601377</v>
      </c>
      <c r="F747">
        <f>('11'!G2721-'11'!G$2)/('11'!G$1-'11'!G$2)</f>
        <v>0.5757575757575758</v>
      </c>
      <c r="G747">
        <f>('11'!H2721-'11'!H$2)/('11'!H$1-'11'!H$2)</f>
        <v>0.57575757575824682</v>
      </c>
      <c r="H747">
        <f t="shared" si="111"/>
        <v>8.9918727304167372E-3</v>
      </c>
      <c r="I747">
        <f t="shared" si="107"/>
        <v>1.9038456080601676</v>
      </c>
      <c r="J747">
        <f t="shared" si="108"/>
        <v>23.928295728678975</v>
      </c>
      <c r="K747">
        <f t="shared" si="109"/>
        <v>11.575757575757576</v>
      </c>
      <c r="L747">
        <f t="shared" si="110"/>
        <v>0.15295815295815296</v>
      </c>
    </row>
    <row r="748" spans="1:12" x14ac:dyDescent="0.25">
      <c r="A748">
        <f>'11'!A2722</f>
        <v>2714</v>
      </c>
      <c r="B748">
        <f>'11'!B2722</f>
        <v>316800</v>
      </c>
      <c r="C748">
        <f>('11'!C2722-'11'!C$2)/('11'!C$1-'11'!C$2)</f>
        <v>4.9405894123168894E-3</v>
      </c>
      <c r="D748">
        <f>('11'!E2722-'11'!E$2)/('11'!E$1-'11'!E$2)</f>
        <v>0.19311763871150844</v>
      </c>
      <c r="E748">
        <f>('11'!F2722-'11'!F$2)/('11'!F$1-'11'!F$2)</f>
        <v>0.19311763871150825</v>
      </c>
      <c r="F748">
        <f>('11'!G2722-'11'!G$2)/('11'!G$1-'11'!G$2)</f>
        <v>0.55411255411255411</v>
      </c>
      <c r="G748">
        <f>('11'!H2722-'11'!H$2)/('11'!H$1-'11'!H$2)</f>
        <v>0.55844155844165433</v>
      </c>
      <c r="H748">
        <f t="shared" si="111"/>
        <v>2.9396507003285489E-3</v>
      </c>
      <c r="I748">
        <f t="shared" si="107"/>
        <v>1.9368383709379879</v>
      </c>
      <c r="J748">
        <f t="shared" si="108"/>
        <v>24.976372924648874</v>
      </c>
      <c r="K748">
        <f t="shared" si="109"/>
        <v>12.255411255411255</v>
      </c>
      <c r="L748">
        <f t="shared" si="110"/>
        <v>6.0606060606060608E-2</v>
      </c>
    </row>
    <row r="749" spans="1:12" x14ac:dyDescent="0.25">
      <c r="A749">
        <f>'11'!A2723</f>
        <v>2715</v>
      </c>
      <c r="B749">
        <f>'11'!B2723</f>
        <v>320400</v>
      </c>
      <c r="C749">
        <f>('11'!C2723-'11'!C$2)/('11'!C$1-'11'!C$2)</f>
        <v>1.1116326177713E-3</v>
      </c>
      <c r="D749">
        <f>('11'!E2723-'11'!E$2)/('11'!E$1-'11'!E$2)</f>
        <v>0.18891726976018164</v>
      </c>
      <c r="E749">
        <f>('11'!F2723-'11'!F$2)/('11'!F$1-'11'!F$2)</f>
        <v>0.18891726976018319</v>
      </c>
      <c r="F749">
        <f>('11'!G2723-'11'!G$2)/('11'!G$1-'11'!G$2)</f>
        <v>0.27705627705627706</v>
      </c>
      <c r="G749">
        <f>('11'!H2723-'11'!H$2)/('11'!H$1-'11'!H$2)</f>
        <v>0.2770562770556379</v>
      </c>
      <c r="H749">
        <f t="shared" si="111"/>
        <v>9.1400904127862442E-4</v>
      </c>
      <c r="I749">
        <f t="shared" si="107"/>
        <v>1.9196111820632893</v>
      </c>
      <c r="J749">
        <f t="shared" si="108"/>
        <v>25.549581382148535</v>
      </c>
      <c r="K749">
        <f t="shared" si="109"/>
        <v>11.822510822510823</v>
      </c>
      <c r="L749">
        <f t="shared" si="110"/>
        <v>1.4430014430014432E-2</v>
      </c>
    </row>
    <row r="750" spans="1:12" x14ac:dyDescent="0.25">
      <c r="A750">
        <f>'11'!A2724</f>
        <v>2716</v>
      </c>
      <c r="B750">
        <f>'11'!B2724</f>
        <v>324000</v>
      </c>
      <c r="C750">
        <f>('11'!C2724-'11'!C$2)/('11'!C$1-'11'!C$2)</f>
        <v>9.1400904127862442E-4</v>
      </c>
      <c r="D750">
        <f>('11'!E2724-'11'!E$2)/('11'!E$1-'11'!E$2)</f>
        <v>0.18290052504611892</v>
      </c>
      <c r="E750">
        <f>('11'!F2724-'11'!F$2)/('11'!F$1-'11'!F$2)</f>
        <v>0.18290052504612037</v>
      </c>
      <c r="F750">
        <f>('11'!G2724-'11'!G$2)/('11'!G$1-'11'!G$2)</f>
        <v>8.658008658008659E-2</v>
      </c>
      <c r="G750">
        <f>('11'!H2724-'11'!H$2)/('11'!H$1-'11'!H$2)</f>
        <v>8.6580086580502036E-2</v>
      </c>
      <c r="H750">
        <f t="shared" si="111"/>
        <v>0</v>
      </c>
      <c r="I750">
        <f t="shared" si="107"/>
        <v>1.8777068255995459</v>
      </c>
      <c r="J750">
        <f t="shared" si="108"/>
        <v>25.614147864339568</v>
      </c>
      <c r="K750">
        <f t="shared" si="109"/>
        <v>9.5454545454545467</v>
      </c>
      <c r="L750">
        <f t="shared" si="110"/>
        <v>0</v>
      </c>
    </row>
    <row r="751" spans="1:12" x14ac:dyDescent="0.25">
      <c r="A751">
        <f>'11'!A2725</f>
        <v>2717</v>
      </c>
      <c r="B751">
        <f>'11'!B2725</f>
        <v>327600</v>
      </c>
      <c r="C751">
        <f>('11'!C2725-'11'!C$2)/('11'!C$1-'11'!C$2)</f>
        <v>0</v>
      </c>
      <c r="D751">
        <f>('11'!E2725-'11'!E$2)/('11'!E$1-'11'!E$2)</f>
        <v>0.17428693060876968</v>
      </c>
      <c r="E751">
        <f>('11'!F2725-'11'!F$2)/('11'!F$1-'11'!F$2)</f>
        <v>0.17428693060876957</v>
      </c>
      <c r="F751">
        <f>('11'!G2725-'11'!G$2)/('11'!G$1-'11'!G$2)</f>
        <v>0</v>
      </c>
      <c r="G751">
        <f>('11'!H2725-'11'!H$2)/('11'!H$1-'11'!H$2)</f>
        <v>0</v>
      </c>
      <c r="H751">
        <f t="shared" si="111"/>
        <v>0</v>
      </c>
      <c r="I751">
        <f t="shared" si="107"/>
        <v>1.8126011068539802</v>
      </c>
      <c r="J751">
        <f t="shared" si="108"/>
        <v>25.141095501632005</v>
      </c>
      <c r="K751">
        <f t="shared" si="109"/>
        <v>6.1991341991341997</v>
      </c>
      <c r="L751">
        <f t="shared" si="110"/>
        <v>0</v>
      </c>
    </row>
    <row r="752" spans="1:12" x14ac:dyDescent="0.25">
      <c r="A752">
        <f>'11'!A2726</f>
        <v>2718</v>
      </c>
      <c r="B752">
        <f>'11'!B2726</f>
        <v>331200</v>
      </c>
      <c r="C752">
        <f>('11'!C2726-'11'!C$2)/('11'!C$1-'11'!C$2)</f>
        <v>0</v>
      </c>
      <c r="D752">
        <f>('11'!E2726-'11'!E$2)/('11'!E$1-'11'!E$2)</f>
        <v>0.16286362991343833</v>
      </c>
      <c r="E752">
        <f>('11'!F2726-'11'!F$2)/('11'!F$1-'11'!F$2)</f>
        <v>0.16286362991343814</v>
      </c>
      <c r="F752">
        <f>('11'!G2726-'11'!G$2)/('11'!G$1-'11'!G$2)</f>
        <v>0</v>
      </c>
      <c r="G752">
        <f>('11'!H2726-'11'!H$2)/('11'!H$1-'11'!H$2)</f>
        <v>0</v>
      </c>
      <c r="H752">
        <f t="shared" si="111"/>
        <v>0</v>
      </c>
      <c r="I752">
        <f t="shared" si="107"/>
        <v>1.7230168866184192</v>
      </c>
      <c r="J752">
        <f t="shared" si="108"/>
        <v>24.27265503050949</v>
      </c>
      <c r="K752">
        <f t="shared" si="109"/>
        <v>3.5887445887445888</v>
      </c>
      <c r="L752">
        <f t="shared" si="110"/>
        <v>0</v>
      </c>
    </row>
    <row r="753" spans="1:12" x14ac:dyDescent="0.25">
      <c r="A753">
        <f>'11'!A2727</f>
        <v>2719</v>
      </c>
      <c r="B753">
        <f>'11'!B2727</f>
        <v>334800</v>
      </c>
      <c r="C753">
        <f>('11'!C2727-'11'!C$2)/('11'!C$1-'11'!C$2)</f>
        <v>0</v>
      </c>
      <c r="D753">
        <f>('11'!E2727-'11'!E$2)/('11'!E$1-'11'!E$2)</f>
        <v>0.15054633177238541</v>
      </c>
      <c r="E753">
        <f>('11'!F2727-'11'!F$2)/('11'!F$1-'11'!F$2)</f>
        <v>0.15054633177238569</v>
      </c>
      <c r="F753">
        <f>('11'!G2727-'11'!G$2)/('11'!G$1-'11'!G$2)</f>
        <v>0</v>
      </c>
      <c r="G753">
        <f>('11'!H2727-'11'!H$2)/('11'!H$1-'11'!H$2)</f>
        <v>0</v>
      </c>
      <c r="H753">
        <f t="shared" si="111"/>
        <v>0</v>
      </c>
      <c r="I753">
        <f t="shared" si="107"/>
        <v>1.6136370086561658</v>
      </c>
      <c r="J753">
        <f t="shared" si="108"/>
        <v>23.11501348091393</v>
      </c>
      <c r="K753">
        <f t="shared" si="109"/>
        <v>1.6450216450216453</v>
      </c>
      <c r="L753">
        <f t="shared" si="110"/>
        <v>0</v>
      </c>
    </row>
    <row r="754" spans="1:12" x14ac:dyDescent="0.25">
      <c r="A754">
        <f>'11'!A2728</f>
        <v>2720</v>
      </c>
      <c r="B754">
        <f>'11'!B2728</f>
        <v>338400</v>
      </c>
      <c r="C754">
        <f>('11'!C2728-'11'!C$2)/('11'!C$1-'11'!C$2)</f>
        <v>0</v>
      </c>
      <c r="D754">
        <f>('11'!E2728-'11'!E$2)/('11'!E$1-'11'!E$2)</f>
        <v>0.13483751951184902</v>
      </c>
      <c r="E754">
        <f>('11'!F2728-'11'!F$2)/('11'!F$1-'11'!F$2)</f>
        <v>0.13483751951185013</v>
      </c>
      <c r="F754">
        <f>('11'!G2728-'11'!G$2)/('11'!G$1-'11'!G$2)</f>
        <v>0</v>
      </c>
      <c r="G754">
        <f>('11'!H2728-'11'!H$2)/('11'!H$1-'11'!H$2)</f>
        <v>0</v>
      </c>
      <c r="H754">
        <f t="shared" si="111"/>
        <v>0</v>
      </c>
      <c r="I754">
        <f t="shared" si="107"/>
        <v>1.4795799631048674</v>
      </c>
      <c r="J754">
        <f t="shared" si="108"/>
        <v>21.654193273733586</v>
      </c>
      <c r="K754">
        <f t="shared" si="109"/>
        <v>0.53679653679653683</v>
      </c>
      <c r="L754">
        <f t="shared" si="110"/>
        <v>0</v>
      </c>
    </row>
    <row r="755" spans="1:12" x14ac:dyDescent="0.25">
      <c r="A755">
        <f>'11'!A2729</f>
        <v>2721</v>
      </c>
      <c r="B755">
        <f>'11'!B2729</f>
        <v>342000</v>
      </c>
      <c r="C755">
        <f>('11'!C2729-'11'!C$2)/('11'!C$1-'11'!C$2)</f>
        <v>0</v>
      </c>
      <c r="D755">
        <f>('11'!E2729-'11'!E$2)/('11'!E$1-'11'!E$2)</f>
        <v>0.12419469277706825</v>
      </c>
      <c r="E755">
        <f>('11'!F2729-'11'!F$2)/('11'!F$1-'11'!F$2)</f>
        <v>0.124194692777069</v>
      </c>
      <c r="F755">
        <f>('11'!G2729-'11'!G$2)/('11'!G$1-'11'!G$2)</f>
        <v>0</v>
      </c>
      <c r="G755">
        <f>('11'!H2729-'11'!H$2)/('11'!H$1-'11'!H$2)</f>
        <v>0</v>
      </c>
      <c r="H755">
        <f t="shared" si="111"/>
        <v>0</v>
      </c>
      <c r="I755">
        <f t="shared" si="107"/>
        <v>1.3529303249609763</v>
      </c>
      <c r="J755">
        <f t="shared" si="108"/>
        <v>20.080530722293236</v>
      </c>
      <c r="K755">
        <f t="shared" si="109"/>
        <v>8.658008658008659E-2</v>
      </c>
      <c r="L755">
        <f t="shared" si="110"/>
        <v>0</v>
      </c>
    </row>
    <row r="756" spans="1:12" x14ac:dyDescent="0.25">
      <c r="A756">
        <f>'11'!A2730</f>
        <v>2722</v>
      </c>
      <c r="B756">
        <f>'11'!B2730</f>
        <v>345600</v>
      </c>
      <c r="C756">
        <f>('11'!C2730-'11'!C$2)/('11'!C$1-'11'!C$2)</f>
        <v>0</v>
      </c>
      <c r="D756">
        <f>('11'!E2730-'11'!E$2)/('11'!E$1-'11'!E$2)</f>
        <v>0.1144884347949482</v>
      </c>
      <c r="E756">
        <f>('11'!F2730-'11'!F$2)/('11'!F$1-'11'!F$2)</f>
        <v>0.1144884347949494</v>
      </c>
      <c r="F756">
        <f>('11'!G2730-'11'!G$2)/('11'!G$1-'11'!G$2)</f>
        <v>0</v>
      </c>
      <c r="G756">
        <f>('11'!H2730-'11'!H$2)/('11'!H$1-'11'!H$2)</f>
        <v>0</v>
      </c>
      <c r="H756">
        <f t="shared" si="111"/>
        <v>0</v>
      </c>
      <c r="I756">
        <f t="shared" si="107"/>
        <v>1.2350503760465448</v>
      </c>
      <c r="J756">
        <f t="shared" si="108"/>
        <v>18.523541932737416</v>
      </c>
      <c r="K756">
        <f t="shared" si="109"/>
        <v>0</v>
      </c>
      <c r="L756">
        <f t="shared" si="110"/>
        <v>0</v>
      </c>
    </row>
    <row r="757" spans="1:12" x14ac:dyDescent="0.25">
      <c r="A757">
        <f>'11'!A2731</f>
        <v>2723</v>
      </c>
      <c r="B757">
        <f>'11'!B2731</f>
        <v>349200</v>
      </c>
      <c r="C757">
        <f>('11'!C2731-'11'!C$2)/('11'!C$1-'11'!C$2)</f>
        <v>0</v>
      </c>
      <c r="D757">
        <f>('11'!E2731-'11'!E$2)/('11'!E$1-'11'!E$2)</f>
        <v>0.10527884206045127</v>
      </c>
      <c r="E757">
        <f>('11'!F2731-'11'!F$2)/('11'!F$1-'11'!F$2)</f>
        <v>0.10527884206045125</v>
      </c>
      <c r="F757">
        <f>('11'!G2731-'11'!G$2)/('11'!G$1-'11'!G$2)</f>
        <v>0</v>
      </c>
      <c r="G757">
        <f>('11'!H2731-'11'!H$2)/('11'!H$1-'11'!H$2)</f>
        <v>0</v>
      </c>
      <c r="H757">
        <f t="shared" si="111"/>
        <v>0</v>
      </c>
      <c r="I757">
        <f t="shared" si="107"/>
        <v>1.1371647509578544</v>
      </c>
      <c r="J757">
        <f t="shared" si="108"/>
        <v>17.000837235703223</v>
      </c>
      <c r="K757">
        <f t="shared" si="109"/>
        <v>0</v>
      </c>
      <c r="L757">
        <f t="shared" si="110"/>
        <v>0</v>
      </c>
    </row>
    <row r="758" spans="1:12" x14ac:dyDescent="0.25">
      <c r="A758">
        <f>'11'!A2732</f>
        <v>2724</v>
      </c>
      <c r="B758">
        <f>'11'!B2732</f>
        <v>352800</v>
      </c>
      <c r="C758">
        <f>('11'!C2732-'11'!C$2)/('11'!C$1-'11'!C$2)</f>
        <v>0</v>
      </c>
      <c r="D758">
        <f>('11'!E2732-'11'!E$2)/('11'!E$1-'11'!E$2)</f>
        <v>9.7573435504469994E-2</v>
      </c>
      <c r="E758">
        <f>('11'!F2732-'11'!F$2)/('11'!F$1-'11'!F$2)</f>
        <v>9.7573435504470299E-2</v>
      </c>
      <c r="F758">
        <f>('11'!G2732-'11'!G$2)/('11'!G$1-'11'!G$2)</f>
        <v>0</v>
      </c>
      <c r="G758">
        <f>('11'!H2732-'11'!H$2)/('11'!H$1-'11'!H$2)</f>
        <v>0</v>
      </c>
      <c r="H758">
        <f t="shared" si="111"/>
        <v>0</v>
      </c>
      <c r="I758">
        <f t="shared" si="107"/>
        <v>1.0495955725840784</v>
      </c>
      <c r="J758">
        <f t="shared" si="108"/>
        <v>15.576685114233086</v>
      </c>
      <c r="K758">
        <f t="shared" si="109"/>
        <v>0</v>
      </c>
      <c r="L758">
        <f t="shared" si="110"/>
        <v>0</v>
      </c>
    </row>
    <row r="759" spans="1:12" x14ac:dyDescent="0.25">
      <c r="A759">
        <f>'11'!A2733</f>
        <v>2725</v>
      </c>
      <c r="B759">
        <f>'11'!B2733</f>
        <v>356400</v>
      </c>
      <c r="C759">
        <f>('11'!C2733-'11'!C$2)/('11'!C$1-'11'!C$2)</f>
        <v>0</v>
      </c>
      <c r="D759">
        <f>('11'!E2733-'11'!E$2)/('11'!E$1-'11'!E$2)</f>
        <v>8.9598410671207607E-2</v>
      </c>
      <c r="E759">
        <f>('11'!F2733-'11'!F$2)/('11'!F$1-'11'!F$2)</f>
        <v>8.9598410671207357E-2</v>
      </c>
      <c r="F759">
        <f>('11'!G2733-'11'!G$2)/('11'!G$1-'11'!G$2)</f>
        <v>0</v>
      </c>
      <c r="G759">
        <f>('11'!H2733-'11'!H$2)/('11'!H$1-'11'!H$2)</f>
        <v>0</v>
      </c>
      <c r="H759">
        <f t="shared" si="111"/>
        <v>0</v>
      </c>
      <c r="I759">
        <f t="shared" si="107"/>
        <v>0.96695047537959422</v>
      </c>
      <c r="J759">
        <f t="shared" si="108"/>
        <v>14.337874272740226</v>
      </c>
      <c r="K759">
        <f t="shared" si="109"/>
        <v>0</v>
      </c>
      <c r="L759">
        <f t="shared" si="110"/>
        <v>0</v>
      </c>
    </row>
    <row r="760" spans="1:12" x14ac:dyDescent="0.25">
      <c r="A760">
        <f>'11'!A2734</f>
        <v>2726</v>
      </c>
      <c r="B760">
        <f>'11'!B2734</f>
        <v>360000</v>
      </c>
      <c r="C760">
        <f>('11'!C2734-'11'!C$2)/('11'!C$1-'11'!C$2)</f>
        <v>0</v>
      </c>
      <c r="D760">
        <f>('11'!E2734-'11'!E$2)/('11'!E$1-'11'!E$2)</f>
        <v>8.0999006669504756E-2</v>
      </c>
      <c r="E760">
        <f>('11'!F2734-'11'!F$2)/('11'!F$1-'11'!F$2)</f>
        <v>8.0999006669505408E-2</v>
      </c>
      <c r="F760">
        <f>('11'!G2734-'11'!G$2)/('11'!G$1-'11'!G$2)</f>
        <v>0</v>
      </c>
      <c r="G760">
        <f>('11'!H2734-'11'!H$2)/('11'!H$1-'11'!H$2)</f>
        <v>0</v>
      </c>
      <c r="H760">
        <f t="shared" si="111"/>
        <v>0</v>
      </c>
      <c r="I760">
        <f t="shared" si="107"/>
        <v>0.88551156520505181</v>
      </c>
      <c r="J760">
        <f t="shared" si="108"/>
        <v>13.162395345537162</v>
      </c>
      <c r="K760">
        <f t="shared" si="109"/>
        <v>0</v>
      </c>
      <c r="L760">
        <f t="shared" si="110"/>
        <v>0</v>
      </c>
    </row>
    <row r="761" spans="1:12" x14ac:dyDescent="0.25">
      <c r="A761">
        <f>'11'!A2735</f>
        <v>2727</v>
      </c>
      <c r="B761">
        <f>'11'!B2735</f>
        <v>363600</v>
      </c>
      <c r="C761">
        <f>('11'!C2735-'11'!C$2)/('11'!C$1-'11'!C$2)</f>
        <v>0</v>
      </c>
      <c r="D761">
        <f>('11'!E2735-'11'!E$2)/('11'!E$1-'11'!E$2)</f>
        <v>7.2768553994607646E-2</v>
      </c>
      <c r="E761">
        <f>('11'!F2735-'11'!F$2)/('11'!F$1-'11'!F$2)</f>
        <v>7.275436355896249E-2</v>
      </c>
      <c r="F761">
        <f>('11'!G2735-'11'!G$2)/('11'!G$1-'11'!G$2)</f>
        <v>0</v>
      </c>
      <c r="G761">
        <f>('11'!H2735-'11'!H$2)/('11'!H$1-'11'!H$2)</f>
        <v>0</v>
      </c>
      <c r="H761">
        <f t="shared" si="111"/>
        <v>0</v>
      </c>
      <c r="I761">
        <f t="shared" si="107"/>
        <v>0.80286646800056771</v>
      </c>
      <c r="J761">
        <f t="shared" si="108"/>
        <v>12.022874982262021</v>
      </c>
      <c r="K761">
        <f t="shared" si="109"/>
        <v>0</v>
      </c>
      <c r="L761">
        <f t="shared" si="110"/>
        <v>0</v>
      </c>
    </row>
    <row r="762" spans="1:12" x14ac:dyDescent="0.25">
      <c r="A762">
        <f>'11'!A2736</f>
        <v>2728</v>
      </c>
      <c r="B762">
        <f>'11'!B2736</f>
        <v>367200</v>
      </c>
      <c r="C762">
        <f>('11'!C2736-'11'!C$2)/('11'!C$1-'11'!C$2)</f>
        <v>0</v>
      </c>
      <c r="D762">
        <f>('11'!E2736-'11'!E$2)/('11'!E$1-'11'!E$2)</f>
        <v>6.575847878529871E-2</v>
      </c>
      <c r="E762">
        <f>('11'!F2736-'11'!F$2)/('11'!F$1-'11'!F$2)</f>
        <v>6.5758478785299612E-2</v>
      </c>
      <c r="F762">
        <f>('11'!G2736-'11'!G$2)/('11'!G$1-'11'!G$2)</f>
        <v>0</v>
      </c>
      <c r="G762">
        <f>('11'!H2736-'11'!H$2)/('11'!H$1-'11'!H$2)</f>
        <v>0</v>
      </c>
      <c r="H762">
        <f t="shared" si="111"/>
        <v>0</v>
      </c>
      <c r="I762">
        <f t="shared" si="107"/>
        <v>0.72433659713353205</v>
      </c>
      <c r="J762">
        <f t="shared" si="108"/>
        <v>10.955342699020942</v>
      </c>
      <c r="K762">
        <f t="shared" si="109"/>
        <v>0</v>
      </c>
      <c r="L762">
        <f t="shared" si="110"/>
        <v>0</v>
      </c>
    </row>
    <row r="763" spans="1:12" x14ac:dyDescent="0.25">
      <c r="A763">
        <f>'11'!A2737</f>
        <v>2729</v>
      </c>
      <c r="B763">
        <f>'11'!B2737</f>
        <v>370800</v>
      </c>
      <c r="C763">
        <f>('11'!C2737-'11'!C$2)/('11'!C$1-'11'!C$2)</f>
        <v>0</v>
      </c>
      <c r="D763">
        <f>('11'!E2737-'11'!E$2)/('11'!E$1-'11'!E$2)</f>
        <v>5.9912019298992487E-2</v>
      </c>
      <c r="E763">
        <f>('11'!F2737-'11'!F$2)/('11'!F$1-'11'!F$2)</f>
        <v>5.9912019298992904E-2</v>
      </c>
      <c r="F763">
        <f>('11'!G2737-'11'!G$2)/('11'!G$1-'11'!G$2)</f>
        <v>0</v>
      </c>
      <c r="G763">
        <f>('11'!H2737-'11'!H$2)/('11'!H$1-'11'!H$2)</f>
        <v>0</v>
      </c>
      <c r="H763">
        <f t="shared" si="111"/>
        <v>0</v>
      </c>
      <c r="I763">
        <f t="shared" si="107"/>
        <v>0.65522917553568905</v>
      </c>
      <c r="J763">
        <f t="shared" si="108"/>
        <v>9.9561231729814867</v>
      </c>
      <c r="K763">
        <f t="shared" si="109"/>
        <v>0</v>
      </c>
      <c r="L763">
        <f t="shared" si="110"/>
        <v>0</v>
      </c>
    </row>
    <row r="764" spans="1:12" x14ac:dyDescent="0.25">
      <c r="A764">
        <f>'11'!A2738</f>
        <v>2730</v>
      </c>
      <c r="B764">
        <f>'11'!B2738</f>
        <v>374400</v>
      </c>
      <c r="C764">
        <f>('11'!C2738-'11'!C$2)/('11'!C$1-'11'!C$2)</f>
        <v>0</v>
      </c>
      <c r="D764">
        <f>('11'!E2738-'11'!E$2)/('11'!E$1-'11'!E$2)</f>
        <v>5.4008798070100755E-2</v>
      </c>
      <c r="E764">
        <f>('11'!F2738-'11'!F$2)/('11'!F$1-'11'!F$2)</f>
        <v>5.4008798070100832E-2</v>
      </c>
      <c r="F764">
        <f>('11'!G2738-'11'!G$2)/('11'!G$1-'11'!G$2)</f>
        <v>0</v>
      </c>
      <c r="G764">
        <f>('11'!H2738-'11'!H$2)/('11'!H$1-'11'!H$2)</f>
        <v>0</v>
      </c>
      <c r="H764">
        <f t="shared" si="111"/>
        <v>0</v>
      </c>
      <c r="I764">
        <f t="shared" si="107"/>
        <v>0.59304668653327663</v>
      </c>
      <c r="J764">
        <f t="shared" si="108"/>
        <v>9.0071803604371432</v>
      </c>
      <c r="K764">
        <f t="shared" si="109"/>
        <v>0</v>
      </c>
      <c r="L764">
        <f t="shared" si="110"/>
        <v>0</v>
      </c>
    </row>
    <row r="765" spans="1:12" x14ac:dyDescent="0.25">
      <c r="A765">
        <f>'11'!A2739</f>
        <v>2731</v>
      </c>
      <c r="B765">
        <f>'11'!B2739</f>
        <v>378000</v>
      </c>
      <c r="C765">
        <f>('11'!C2739-'11'!C$2)/('11'!C$1-'11'!C$2)</f>
        <v>0</v>
      </c>
      <c r="D765">
        <f>('11'!E2739-'11'!E$2)/('11'!E$1-'11'!E$2)</f>
        <v>4.885766993046687E-2</v>
      </c>
      <c r="E765">
        <f>('11'!F2739-'11'!F$2)/('11'!F$1-'11'!F$2)</f>
        <v>4.8857669930467362E-2</v>
      </c>
      <c r="F765">
        <f>('11'!G2739-'11'!G$2)/('11'!G$1-'11'!G$2)</f>
        <v>0</v>
      </c>
      <c r="G765">
        <f>('11'!H2739-'11'!H$2)/('11'!H$1-'11'!H$2)</f>
        <v>0</v>
      </c>
      <c r="H765">
        <f t="shared" si="111"/>
        <v>1.2549097107284898E-2</v>
      </c>
      <c r="I765">
        <f t="shared" si="107"/>
        <v>0.53719313182914719</v>
      </c>
      <c r="J765">
        <f t="shared" si="108"/>
        <v>8.1355470412942488</v>
      </c>
      <c r="K765">
        <f t="shared" si="109"/>
        <v>0</v>
      </c>
      <c r="L765">
        <f t="shared" si="110"/>
        <v>0</v>
      </c>
    </row>
    <row r="766" spans="1:12" x14ac:dyDescent="0.25">
      <c r="A766">
        <f>'11'!A2740</f>
        <v>2732</v>
      </c>
      <c r="B766">
        <f>'11'!B2740</f>
        <v>381600</v>
      </c>
      <c r="C766">
        <f>('11'!C2740-'11'!C$2)/('11'!C$1-'11'!C$2)</f>
        <v>0</v>
      </c>
      <c r="D766">
        <f>('11'!E2740-'11'!E$2)/('11'!E$1-'11'!E$2)</f>
        <v>4.2798353909465021E-2</v>
      </c>
      <c r="E766">
        <f>('11'!F2740-'11'!F$2)/('11'!F$1-'11'!F$2)</f>
        <v>4.2798353909466035E-2</v>
      </c>
      <c r="F766">
        <f>('11'!G2740-'11'!G$2)/('11'!G$1-'11'!G$2)</f>
        <v>0</v>
      </c>
      <c r="G766">
        <f>('11'!H2740-'11'!H$2)/('11'!H$1-'11'!H$2)</f>
        <v>0</v>
      </c>
      <c r="H766">
        <f t="shared" si="111"/>
        <v>3.7005014698253499E-2</v>
      </c>
      <c r="I766">
        <f t="shared" si="107"/>
        <v>0.479792819639563</v>
      </c>
      <c r="J766">
        <f t="shared" si="108"/>
        <v>7.3191287072513989</v>
      </c>
      <c r="K766">
        <f t="shared" si="109"/>
        <v>0</v>
      </c>
      <c r="L766">
        <f t="shared" si="110"/>
        <v>0</v>
      </c>
    </row>
    <row r="767" spans="1:12" x14ac:dyDescent="0.25">
      <c r="A767">
        <f>'11'!A2741</f>
        <v>2733</v>
      </c>
      <c r="B767">
        <f>'11'!B2741</f>
        <v>385200</v>
      </c>
      <c r="C767">
        <f>('11'!C2741-'11'!C$2)/('11'!C$1-'11'!C$2)</f>
        <v>0</v>
      </c>
      <c r="D767">
        <f>('11'!E2741-'11'!E$2)/('11'!E$1-'11'!E$2)</f>
        <v>3.7973605789697745E-2</v>
      </c>
      <c r="E767">
        <f>('11'!F2741-'11'!F$2)/('11'!F$1-'11'!F$2)</f>
        <v>3.7973605789697912E-2</v>
      </c>
      <c r="F767">
        <f>('11'!G2741-'11'!G$2)/('11'!G$1-'11'!G$2)</f>
        <v>0</v>
      </c>
      <c r="G767">
        <f>('11'!H2741-'11'!H$2)/('11'!H$1-'11'!H$2)</f>
        <v>0</v>
      </c>
      <c r="H767">
        <f t="shared" si="111"/>
        <v>7.4849929596600862E-2</v>
      </c>
      <c r="I767">
        <f t="shared" si="107"/>
        <v>0.42686249467858672</v>
      </c>
      <c r="J767">
        <f t="shared" si="108"/>
        <v>6.5606073506457303</v>
      </c>
      <c r="K767">
        <f t="shared" si="109"/>
        <v>0</v>
      </c>
      <c r="L767">
        <f t="shared" si="110"/>
        <v>0</v>
      </c>
    </row>
    <row r="768" spans="1:12" x14ac:dyDescent="0.25">
      <c r="A768">
        <f>'11'!A2742</f>
        <v>2734</v>
      </c>
      <c r="B768">
        <f>'11'!B2742</f>
        <v>388800</v>
      </c>
      <c r="C768">
        <f>('11'!C2742-'11'!C$2)/('11'!C$1-'11'!C$2)</f>
        <v>6.2745485536424492E-3</v>
      </c>
      <c r="D768">
        <f>('11'!E2742-'11'!E$2)/('11'!E$1-'11'!E$2)</f>
        <v>3.4000283808712929E-2</v>
      </c>
      <c r="E768">
        <f>('11'!F2742-'11'!F$2)/('11'!F$1-'11'!F$2)</f>
        <v>3.4000283808714296E-2</v>
      </c>
      <c r="F768">
        <f>('11'!G2742-'11'!G$2)/('11'!G$1-'11'!G$2)</f>
        <v>0</v>
      </c>
      <c r="G768">
        <f>('11'!H2742-'11'!H$2)/('11'!H$1-'11'!H$2)</f>
        <v>0</v>
      </c>
      <c r="H768">
        <f t="shared" si="111"/>
        <v>7.0279884390207742E-2</v>
      </c>
      <c r="I768">
        <f t="shared" si="107"/>
        <v>0.37831701433234</v>
      </c>
      <c r="J768">
        <f t="shared" si="108"/>
        <v>5.8697885625089503</v>
      </c>
      <c r="K768">
        <f t="shared" si="109"/>
        <v>0</v>
      </c>
      <c r="L768">
        <f t="shared" si="110"/>
        <v>0</v>
      </c>
    </row>
    <row r="769" spans="1:12" x14ac:dyDescent="0.25">
      <c r="A769">
        <f>'11'!A2743</f>
        <v>2735</v>
      </c>
      <c r="B769">
        <f>'11'!B2743</f>
        <v>392400</v>
      </c>
      <c r="C769">
        <f>('11'!C2743-'11'!C$2)/('11'!C$1-'11'!C$2)</f>
        <v>1.2227958795484301E-2</v>
      </c>
      <c r="D769">
        <f>('11'!E2743-'11'!E$2)/('11'!E$1-'11'!E$2)</f>
        <v>3.0580388817936711E-2</v>
      </c>
      <c r="E769">
        <f>('11'!F2743-'11'!F$2)/('11'!F$1-'11'!F$2)</f>
        <v>3.0580388817937485E-2</v>
      </c>
      <c r="F769">
        <f>('11'!G2743-'11'!G$2)/('11'!G$1-'11'!G$2)</f>
        <v>0</v>
      </c>
      <c r="G769">
        <f>('11'!H2743-'11'!H$2)/('11'!H$1-'11'!H$2)</f>
        <v>0</v>
      </c>
      <c r="H769">
        <f t="shared" si="111"/>
        <v>3.5992193868728539E-2</v>
      </c>
      <c r="I769">
        <f t="shared" si="107"/>
        <v>0.33824322406697888</v>
      </c>
      <c r="J769">
        <f t="shared" si="108"/>
        <v>5.246800056761848</v>
      </c>
      <c r="K769">
        <f t="shared" si="109"/>
        <v>0</v>
      </c>
      <c r="L769">
        <f t="shared" si="110"/>
        <v>0</v>
      </c>
    </row>
    <row r="770" spans="1:12" x14ac:dyDescent="0.25">
      <c r="A770">
        <f>'11'!A2744</f>
        <v>2736</v>
      </c>
      <c r="B770">
        <f>'11'!B2744</f>
        <v>396000</v>
      </c>
      <c r="C770">
        <f>('11'!C2744-'11'!C$2)/('11'!C$1-'11'!C$2)</f>
        <v>2.2059731725994909E-2</v>
      </c>
      <c r="D770">
        <f>('11'!E2744-'11'!E$2)/('11'!E$1-'11'!E$2)</f>
        <v>2.7898396480771959E-2</v>
      </c>
      <c r="E770">
        <f>('11'!F2744-'11'!F$2)/('11'!F$1-'11'!F$2)</f>
        <v>2.7898396480772435E-2</v>
      </c>
      <c r="F770">
        <f>('11'!G2744-'11'!G$2)/('11'!G$1-'11'!G$2)</f>
        <v>0</v>
      </c>
      <c r="G770">
        <f>('11'!H2744-'11'!H$2)/('11'!H$1-'11'!H$2)</f>
        <v>0</v>
      </c>
      <c r="H770">
        <f t="shared" si="111"/>
        <v>2.7716706603097746E-2</v>
      </c>
      <c r="I770">
        <f t="shared" si="107"/>
        <v>0.30533560380303676</v>
      </c>
      <c r="J770">
        <f t="shared" si="108"/>
        <v>4.6879948914432656</v>
      </c>
      <c r="K770">
        <f t="shared" si="109"/>
        <v>0</v>
      </c>
      <c r="L770">
        <f t="shared" si="110"/>
        <v>0</v>
      </c>
    </row>
    <row r="771" spans="1:12" x14ac:dyDescent="0.25">
      <c r="A771">
        <f>'11'!A2745</f>
        <v>2737</v>
      </c>
      <c r="B771">
        <f>'11'!B2745</f>
        <v>399600</v>
      </c>
      <c r="C771">
        <f>('11'!C2745-'11'!C$2)/('11'!C$1-'11'!C$2)</f>
        <v>6.9662310713668133E-3</v>
      </c>
      <c r="D771">
        <f>('11'!E2745-'11'!E$2)/('11'!E$1-'11'!E$2)</f>
        <v>2.5670498084291189E-2</v>
      </c>
      <c r="E771">
        <f>('11'!F2745-'11'!F$2)/('11'!F$1-'11'!F$2)</f>
        <v>2.567049808429232E-2</v>
      </c>
      <c r="F771">
        <f>('11'!G2745-'11'!G$2)/('11'!G$1-'11'!G$2)</f>
        <v>0</v>
      </c>
      <c r="G771">
        <f>('11'!H2745-'11'!H$2)/('11'!H$1-'11'!H$2)</f>
        <v>0</v>
      </c>
      <c r="H771">
        <f t="shared" si="111"/>
        <v>2.9643536473901333E-2</v>
      </c>
      <c r="I771">
        <f t="shared" si="107"/>
        <v>0.27811834823329079</v>
      </c>
      <c r="J771">
        <f t="shared" si="108"/>
        <v>4.2237831701434274</v>
      </c>
      <c r="K771">
        <f t="shared" si="109"/>
        <v>0</v>
      </c>
      <c r="L771">
        <f t="shared" si="110"/>
        <v>0</v>
      </c>
    </row>
    <row r="772" spans="1:12" x14ac:dyDescent="0.25">
      <c r="A772">
        <f>'11'!A2746</f>
        <v>2738</v>
      </c>
      <c r="B772">
        <f>'11'!B2746</f>
        <v>403200</v>
      </c>
      <c r="C772">
        <f>('11'!C2746-'11'!C$2)/('11'!C$1-'11'!C$2)</f>
        <v>0</v>
      </c>
      <c r="D772">
        <f>('11'!E2746-'11'!E$2)/('11'!E$1-'11'!E$2)</f>
        <v>2.4038597984958138E-2</v>
      </c>
      <c r="E772">
        <f>('11'!F2746-'11'!F$2)/('11'!F$1-'11'!F$2)</f>
        <v>2.403859798495955E-2</v>
      </c>
      <c r="F772">
        <f>('11'!G2746-'11'!G$2)/('11'!G$1-'11'!G$2)</f>
        <v>0</v>
      </c>
      <c r="G772">
        <f>('11'!H2746-'11'!H$2)/('11'!H$1-'11'!H$2)</f>
        <v>0</v>
      </c>
      <c r="H772">
        <f t="shared" si="111"/>
        <v>2.5098194214569797E-2</v>
      </c>
      <c r="I772">
        <f t="shared" si="107"/>
        <v>0.25686107563502203</v>
      </c>
      <c r="J772">
        <f t="shared" si="108"/>
        <v>3.8472257698312751</v>
      </c>
      <c r="K772">
        <f t="shared" si="109"/>
        <v>0</v>
      </c>
      <c r="L772">
        <f t="shared" si="110"/>
        <v>0</v>
      </c>
    </row>
    <row r="773" spans="1:12" x14ac:dyDescent="0.25">
      <c r="A773">
        <f>'11'!A2747</f>
        <v>2739</v>
      </c>
      <c r="B773">
        <f>'11'!B2747</f>
        <v>406800</v>
      </c>
      <c r="C773">
        <f>('11'!C2747-'11'!C$2)/('11'!C$1-'11'!C$2)</f>
        <v>1.0375237765865467E-2</v>
      </c>
      <c r="D773">
        <f>('11'!E2747-'11'!E$2)/('11'!E$1-'11'!E$2)</f>
        <v>2.2889172697601816E-2</v>
      </c>
      <c r="E773">
        <f>('11'!F2747-'11'!F$2)/('11'!F$1-'11'!F$2)</f>
        <v>2.2889172697603388E-2</v>
      </c>
      <c r="F773">
        <f>('11'!G2747-'11'!G$2)/('11'!G$1-'11'!G$2)</f>
        <v>0</v>
      </c>
      <c r="G773">
        <f>('11'!H2747-'11'!H$2)/('11'!H$1-'11'!H$2)</f>
        <v>0</v>
      </c>
      <c r="H773">
        <f t="shared" si="111"/>
        <v>5.3605395123638246E-2</v>
      </c>
      <c r="I773">
        <f t="shared" si="107"/>
        <v>0.24068397899815525</v>
      </c>
      <c r="J773">
        <f t="shared" si="108"/>
        <v>3.5481765290195932</v>
      </c>
      <c r="K773">
        <f t="shared" si="109"/>
        <v>0</v>
      </c>
      <c r="L773">
        <f t="shared" si="110"/>
        <v>0</v>
      </c>
    </row>
    <row r="774" spans="1:12" x14ac:dyDescent="0.25">
      <c r="A774">
        <f>'11'!A2748</f>
        <v>2740</v>
      </c>
      <c r="B774">
        <f>'11'!B2748</f>
        <v>410400</v>
      </c>
      <c r="C774">
        <f>('11'!C2748-'11'!C$2)/('11'!C$1-'11'!C$2)</f>
        <v>4.4465304710852001E-3</v>
      </c>
      <c r="D774">
        <f>('11'!E2748-'11'!E$2)/('11'!E$1-'11'!E$2)</f>
        <v>2.2293174400454092E-2</v>
      </c>
      <c r="E774">
        <f>('11'!F2748-'11'!F$2)/('11'!F$1-'11'!F$2)</f>
        <v>2.229317440045403E-2</v>
      </c>
      <c r="F774">
        <f>('11'!G2748-'11'!G$2)/('11'!G$1-'11'!G$2)</f>
        <v>0</v>
      </c>
      <c r="G774">
        <f>('11'!H2748-'11'!H$2)/('11'!H$1-'11'!H$2)</f>
        <v>0</v>
      </c>
      <c r="H774">
        <f t="shared" si="111"/>
        <v>0.13843531533311923</v>
      </c>
      <c r="I774">
        <f t="shared" si="107"/>
        <v>0.22995600964949622</v>
      </c>
      <c r="J774">
        <f t="shared" si="108"/>
        <v>3.325031928480322</v>
      </c>
      <c r="K774">
        <f t="shared" si="109"/>
        <v>0</v>
      </c>
      <c r="L774">
        <f t="shared" si="110"/>
        <v>0</v>
      </c>
    </row>
    <row r="775" spans="1:12" x14ac:dyDescent="0.25">
      <c r="A775">
        <f>'11'!A2749</f>
        <v>2741</v>
      </c>
      <c r="B775">
        <f>'11'!B2749</f>
        <v>414000</v>
      </c>
      <c r="C775">
        <f>('11'!C2749-'11'!C$2)/('11'!C$1-'11'!C$2)</f>
        <v>2.9149477532669646E-3</v>
      </c>
      <c r="D775">
        <f>('11'!E2749-'11'!E$2)/('11'!E$1-'11'!E$2)</f>
        <v>2.2392507449978713E-2</v>
      </c>
      <c r="E775">
        <f>('11'!F2749-'11'!F$2)/('11'!F$1-'11'!F$2)</f>
        <v>2.2406697885626777E-2</v>
      </c>
      <c r="F775">
        <f>('11'!G2749-'11'!G$2)/('11'!G$1-'11'!G$2)</f>
        <v>0</v>
      </c>
      <c r="G775">
        <f>('11'!H2749-'11'!H$2)/('11'!H$1-'11'!H$2)</f>
        <v>0</v>
      </c>
      <c r="H775">
        <f t="shared" si="111"/>
        <v>0.27566018626022082</v>
      </c>
      <c r="I775">
        <f t="shared" si="107"/>
        <v>0.22511707109408258</v>
      </c>
      <c r="J775">
        <f t="shared" si="108"/>
        <v>3.1791400595999728</v>
      </c>
      <c r="K775">
        <f t="shared" si="109"/>
        <v>0</v>
      </c>
      <c r="L775">
        <f t="shared" si="110"/>
        <v>0</v>
      </c>
    </row>
    <row r="776" spans="1:12" x14ac:dyDescent="0.25">
      <c r="A776">
        <f>'11'!A2750</f>
        <v>2742</v>
      </c>
      <c r="B776">
        <f>'11'!B2750</f>
        <v>417600</v>
      </c>
      <c r="C776">
        <f>('11'!C2750-'11'!C$2)/('11'!C$1-'11'!C$2)</f>
        <v>2.1664484573009558E-2</v>
      </c>
      <c r="D776">
        <f>('11'!E2750-'11'!E$2)/('11'!E$1-'11'!E$2)</f>
        <v>2.3102029232297431E-2</v>
      </c>
      <c r="E776">
        <f>('11'!F2750-'11'!F$2)/('11'!F$1-'11'!F$2)</f>
        <v>2.3102029232298E-2</v>
      </c>
      <c r="F776">
        <f>('11'!G2750-'11'!G$2)/('11'!G$1-'11'!G$2)</f>
        <v>0</v>
      </c>
      <c r="G776">
        <f>('11'!H2750-'11'!H$2)/('11'!H$1-'11'!H$2)</f>
        <v>0</v>
      </c>
      <c r="H776">
        <f t="shared" si="111"/>
        <v>0.39527185593241271</v>
      </c>
      <c r="I776">
        <f t="shared" si="107"/>
        <v>0.22646516248048815</v>
      </c>
      <c r="J776">
        <f t="shared" si="108"/>
        <v>3.1128565346957622</v>
      </c>
      <c r="K776">
        <f t="shared" si="109"/>
        <v>0</v>
      </c>
      <c r="L776">
        <f t="shared" si="110"/>
        <v>0</v>
      </c>
    </row>
    <row r="777" spans="1:12" x14ac:dyDescent="0.25">
      <c r="A777">
        <f>'11'!A2751</f>
        <v>2743</v>
      </c>
      <c r="B777">
        <f>'11'!B2751</f>
        <v>421200</v>
      </c>
      <c r="C777">
        <f>('11'!C2751-'11'!C$2)/('11'!C$1-'11'!C$2)</f>
        <v>4.6095699216916579E-2</v>
      </c>
      <c r="D777">
        <f>('11'!E2751-'11'!E$2)/('11'!E$1-'11'!E$2)</f>
        <v>2.4890024123740601E-2</v>
      </c>
      <c r="E777">
        <f>('11'!F2751-'11'!F$2)/('11'!F$1-'11'!F$2)</f>
        <v>2.4890024123742041E-2</v>
      </c>
      <c r="F777">
        <f>('11'!G2751-'11'!G$2)/('11'!G$1-'11'!G$2)</f>
        <v>0</v>
      </c>
      <c r="G777">
        <f>('11'!H2751-'11'!H$2)/('11'!H$1-'11'!H$2)</f>
        <v>0</v>
      </c>
      <c r="H777">
        <f t="shared" si="111"/>
        <v>0.47486475136483774</v>
      </c>
      <c r="I777">
        <f t="shared" si="107"/>
        <v>0.23604370654179085</v>
      </c>
      <c r="J777">
        <f t="shared" si="108"/>
        <v>3.139860933730807</v>
      </c>
      <c r="K777">
        <f t="shared" si="109"/>
        <v>0</v>
      </c>
      <c r="L777">
        <f t="shared" si="110"/>
        <v>0</v>
      </c>
    </row>
    <row r="778" spans="1:12" x14ac:dyDescent="0.25">
      <c r="A778">
        <f>'11'!A2752</f>
        <v>2744</v>
      </c>
      <c r="B778">
        <f>'11'!B2752</f>
        <v>424800</v>
      </c>
      <c r="C778">
        <f>('11'!C2752-'11'!C$2)/('11'!C$1-'11'!C$2)</f>
        <v>8.0902151626689053E-2</v>
      </c>
      <c r="D778">
        <f>('11'!E2752-'11'!E$2)/('11'!E$1-'11'!E$2)</f>
        <v>2.900525046118916E-2</v>
      </c>
      <c r="E778">
        <f>('11'!F2752-'11'!F$2)/('11'!F$1-'11'!F$2)</f>
        <v>2.9005250461190075E-2</v>
      </c>
      <c r="F778">
        <f>('11'!G2752-'11'!G$2)/('11'!G$1-'11'!G$2)</f>
        <v>0</v>
      </c>
      <c r="G778">
        <f>('11'!H2752-'11'!H$2)/('11'!H$1-'11'!H$2)</f>
        <v>0</v>
      </c>
      <c r="H778">
        <f t="shared" si="111"/>
        <v>0.51432770929571892</v>
      </c>
      <c r="I778">
        <f t="shared" ref="I778:I841" si="112">D778*I$8+D777*I$7+D776*I$6</f>
        <v>0.25999716191287076</v>
      </c>
      <c r="J778">
        <f t="shared" ref="J778:J841" si="113">E778*J$8+E777*J$7+E776*J$6+E775*J$5+E774*J$4+E773*J$3</f>
        <v>3.3156946218250183</v>
      </c>
      <c r="K778">
        <f t="shared" ref="K778:K841" si="114">F778*K$8+F777*K$7+F776*K$6+F775*K$5+F774*K$4+F773*K$3</f>
        <v>0</v>
      </c>
      <c r="L778">
        <f t="shared" ref="L778:L841" si="115">AVERAGE(F779:F784)</f>
        <v>0</v>
      </c>
    </row>
    <row r="779" spans="1:12" x14ac:dyDescent="0.25">
      <c r="A779">
        <f>'11'!A2753</f>
        <v>2745</v>
      </c>
      <c r="B779">
        <f>'11'!B2753</f>
        <v>428400</v>
      </c>
      <c r="C779">
        <f>('11'!C2753-'11'!C$2)/('11'!C$1-'11'!C$2)</f>
        <v>9.3685926731059008E-2</v>
      </c>
      <c r="D779">
        <f>('11'!E2753-'11'!E$2)/('11'!E$1-'11'!E$2)</f>
        <v>3.7022846601390665E-2</v>
      </c>
      <c r="E779">
        <f>('11'!F2753-'11'!F$2)/('11'!F$1-'11'!F$2)</f>
        <v>3.7022846601391539E-2</v>
      </c>
      <c r="F779">
        <f>('11'!G2753-'11'!G$2)/('11'!G$1-'11'!G$2)</f>
        <v>0</v>
      </c>
      <c r="G779">
        <f>('11'!H2753-'11'!H$2)/('11'!H$1-'11'!H$2)</f>
        <v>0</v>
      </c>
      <c r="H779">
        <f t="shared" si="111"/>
        <v>0.44110817420518261</v>
      </c>
      <c r="I779">
        <f t="shared" si="112"/>
        <v>0.30977721016035198</v>
      </c>
      <c r="J779">
        <f t="shared" si="113"/>
        <v>3.7389385554137915</v>
      </c>
      <c r="K779">
        <f t="shared" si="114"/>
        <v>0</v>
      </c>
      <c r="L779">
        <f t="shared" si="115"/>
        <v>0</v>
      </c>
    </row>
    <row r="780" spans="1:12" x14ac:dyDescent="0.25">
      <c r="A780">
        <f>'11'!A2754</f>
        <v>2746</v>
      </c>
      <c r="B780">
        <f>'11'!B2754</f>
        <v>432000</v>
      </c>
      <c r="C780">
        <f>('11'!C2754-'11'!C$2)/('11'!C$1-'11'!C$2)</f>
        <v>0.10329537313801536</v>
      </c>
      <c r="D780">
        <f>('11'!E2754-'11'!E$2)/('11'!E$1-'11'!E$2)</f>
        <v>5.7499645239108846E-2</v>
      </c>
      <c r="E780">
        <f>('11'!F2754-'11'!F$2)/('11'!F$1-'11'!F$2)</f>
        <v>5.7499645239109852E-2</v>
      </c>
      <c r="F780">
        <f>('11'!G2754-'11'!G$2)/('11'!G$1-'11'!G$2)</f>
        <v>0</v>
      </c>
      <c r="G780">
        <f>('11'!H2754-'11'!H$2)/('11'!H$1-'11'!H$2)</f>
        <v>0</v>
      </c>
      <c r="H780">
        <f t="shared" si="111"/>
        <v>0.303290432548603</v>
      </c>
      <c r="I780">
        <f t="shared" si="112"/>
        <v>0.4280828721441749</v>
      </c>
      <c r="J780">
        <f t="shared" si="113"/>
        <v>4.7500922378318329</v>
      </c>
      <c r="K780">
        <f t="shared" si="114"/>
        <v>0</v>
      </c>
      <c r="L780">
        <f t="shared" si="115"/>
        <v>0</v>
      </c>
    </row>
    <row r="781" spans="1:12" x14ac:dyDescent="0.25">
      <c r="A781">
        <f>'11'!A2755</f>
        <v>2747</v>
      </c>
      <c r="B781">
        <f>'11'!B2755</f>
        <v>435600</v>
      </c>
      <c r="C781">
        <f>('11'!C2755-'11'!C$2)/('11'!C$1-'11'!C$2)</f>
        <v>0.1070255181443146</v>
      </c>
      <c r="D781">
        <f>('11'!E2755-'11'!E$2)/('11'!E$1-'11'!E$2)</f>
        <v>9.2550021285653469E-2</v>
      </c>
      <c r="E781">
        <f>('11'!F2755-'11'!F$2)/('11'!F$1-'11'!F$2)</f>
        <v>9.2550021285654413E-2</v>
      </c>
      <c r="F781">
        <f>('11'!G2755-'11'!G$2)/('11'!G$1-'11'!G$2)</f>
        <v>0</v>
      </c>
      <c r="G781">
        <f>('11'!H2755-'11'!H$2)/('11'!H$1-'11'!H$2)</f>
        <v>0</v>
      </c>
      <c r="H781">
        <f t="shared" si="111"/>
        <v>0.17751537758454583</v>
      </c>
      <c r="I781">
        <f t="shared" si="112"/>
        <v>0.65376756066411246</v>
      </c>
      <c r="J781">
        <f t="shared" si="113"/>
        <v>6.7577125017739421</v>
      </c>
      <c r="K781">
        <f t="shared" si="114"/>
        <v>0</v>
      </c>
      <c r="L781">
        <f t="shared" si="115"/>
        <v>0</v>
      </c>
    </row>
    <row r="782" spans="1:12" x14ac:dyDescent="0.25">
      <c r="A782">
        <f>'11'!A2756</f>
        <v>2748</v>
      </c>
      <c r="B782">
        <f>'11'!B2756</f>
        <v>439200</v>
      </c>
      <c r="C782">
        <f>('11'!C2756-'11'!C$2)/('11'!C$1-'11'!C$2)</f>
        <v>6.1880882389269032E-2</v>
      </c>
      <c r="D782">
        <f>('11'!E2756-'11'!E$2)/('11'!E$1-'11'!E$2)</f>
        <v>0.12754363558961263</v>
      </c>
      <c r="E782">
        <f>('11'!F2756-'11'!F$2)/('11'!F$1-'11'!F$2)</f>
        <v>0.1275436355896136</v>
      </c>
      <c r="F782">
        <f>('11'!G2756-'11'!G$2)/('11'!G$1-'11'!G$2)</f>
        <v>0</v>
      </c>
      <c r="G782">
        <f>('11'!H2756-'11'!H$2)/('11'!H$1-'11'!H$2)</f>
        <v>0</v>
      </c>
      <c r="H782">
        <f t="shared" si="111"/>
        <v>0.15200958474345988</v>
      </c>
      <c r="I782">
        <f t="shared" si="112"/>
        <v>0.96032354193273739</v>
      </c>
      <c r="J782">
        <f t="shared" si="113"/>
        <v>9.6309919114518117</v>
      </c>
      <c r="K782">
        <f t="shared" si="114"/>
        <v>0</v>
      </c>
      <c r="L782">
        <f t="shared" si="115"/>
        <v>0</v>
      </c>
    </row>
    <row r="783" spans="1:12" x14ac:dyDescent="0.25">
      <c r="A783">
        <f>'11'!A2757</f>
        <v>2749</v>
      </c>
      <c r="B783">
        <f>'11'!B2757</f>
        <v>442800</v>
      </c>
      <c r="C783">
        <f>('11'!C2757-'11'!C$2)/('11'!C$1-'11'!C$2)</f>
        <v>3.6251574812875179E-2</v>
      </c>
      <c r="D783">
        <f>('11'!E2757-'11'!E$2)/('11'!E$1-'11'!E$2)</f>
        <v>0.17817510997587627</v>
      </c>
      <c r="E783">
        <f>('11'!F2757-'11'!F$2)/('11'!F$1-'11'!F$2)</f>
        <v>0.17817510997587613</v>
      </c>
      <c r="F783">
        <f>('11'!G2757-'11'!G$2)/('11'!G$1-'11'!G$2)</f>
        <v>0</v>
      </c>
      <c r="G783">
        <f>('11'!H2757-'11'!H$2)/('11'!H$1-'11'!H$2)</f>
        <v>0</v>
      </c>
      <c r="H783">
        <f t="shared" si="111"/>
        <v>0.14162199550406362</v>
      </c>
      <c r="I783">
        <f t="shared" si="112"/>
        <v>1.3729814105293032</v>
      </c>
      <c r="J783">
        <f t="shared" si="113"/>
        <v>13.650262523059554</v>
      </c>
      <c r="K783">
        <f t="shared" si="114"/>
        <v>0</v>
      </c>
      <c r="L783">
        <f t="shared" si="115"/>
        <v>0</v>
      </c>
    </row>
    <row r="784" spans="1:12" x14ac:dyDescent="0.25">
      <c r="A784">
        <f>'11'!A2758</f>
        <v>2750</v>
      </c>
      <c r="B784">
        <f>'11'!B2758</f>
        <v>446400</v>
      </c>
      <c r="C784">
        <f>('11'!C2758-'11'!C$2)/('11'!C$1-'11'!C$2)</f>
        <v>2.1565672784763221E-2</v>
      </c>
      <c r="D784">
        <f>('11'!E2758-'11'!E$2)/('11'!E$1-'11'!E$2)</f>
        <v>0.21945508727117924</v>
      </c>
      <c r="E784">
        <f>('11'!F2758-'11'!F$2)/('11'!F$1-'11'!F$2)</f>
        <v>0.21945508727118013</v>
      </c>
      <c r="F784">
        <f>('11'!G2758-'11'!G$2)/('11'!G$1-'11'!G$2)</f>
        <v>0</v>
      </c>
      <c r="G784">
        <f>('11'!H2758-'11'!H$2)/('11'!H$1-'11'!H$2)</f>
        <v>0</v>
      </c>
      <c r="H784">
        <f t="shared" si="111"/>
        <v>0.10160322126429683</v>
      </c>
      <c r="I784">
        <f t="shared" si="112"/>
        <v>1.7949765857811835</v>
      </c>
      <c r="J784">
        <f t="shared" si="113"/>
        <v>18.552334326663921</v>
      </c>
      <c r="K784">
        <f t="shared" si="114"/>
        <v>0</v>
      </c>
      <c r="L784">
        <f t="shared" si="115"/>
        <v>0</v>
      </c>
    </row>
    <row r="785" spans="1:12" x14ac:dyDescent="0.25">
      <c r="A785">
        <f>'11'!A2759</f>
        <v>2751</v>
      </c>
      <c r="B785">
        <f>'11'!B2759</f>
        <v>450000</v>
      </c>
      <c r="C785">
        <f>('11'!C2759-'11'!C$2)/('11'!C$1-'11'!C$2)</f>
        <v>3.6313332180529137E-2</v>
      </c>
      <c r="D785">
        <f>('11'!E2759-'11'!E$2)/('11'!E$1-'11'!E$2)</f>
        <v>0.24079750248332626</v>
      </c>
      <c r="E785">
        <f>('11'!F2759-'11'!F$2)/('11'!F$1-'11'!F$2)</f>
        <v>0.24079750248332576</v>
      </c>
      <c r="F785">
        <f>('11'!G2759-'11'!G$2)/('11'!G$1-'11'!G$2)</f>
        <v>0</v>
      </c>
      <c r="G785">
        <f>('11'!H2759-'11'!H$2)/('11'!H$1-'11'!H$2)</f>
        <v>0</v>
      </c>
      <c r="H785">
        <f t="shared" ref="H785:H848" si="116">C786*H$8+C787*H$7+C788*H$6</f>
        <v>6.6179195177984734E-2</v>
      </c>
      <c r="I785">
        <f t="shared" si="112"/>
        <v>2.1560806016744714</v>
      </c>
      <c r="J785">
        <f t="shared" si="113"/>
        <v>23.309748829289124</v>
      </c>
      <c r="K785">
        <f t="shared" si="114"/>
        <v>0</v>
      </c>
      <c r="L785">
        <f t="shared" si="115"/>
        <v>0</v>
      </c>
    </row>
    <row r="786" spans="1:12" x14ac:dyDescent="0.25">
      <c r="A786">
        <f>'11'!A2760</f>
        <v>2752</v>
      </c>
      <c r="B786">
        <f>'11'!B2760</f>
        <v>453600</v>
      </c>
      <c r="C786">
        <f>('11'!C2760-'11'!C$2)/('11'!C$1-'11'!C$2)</f>
        <v>2.3714829179121068E-2</v>
      </c>
      <c r="D786">
        <f>('11'!E2760-'11'!E$2)/('11'!E$1-'11'!E$2)</f>
        <v>0.24238683127572017</v>
      </c>
      <c r="E786">
        <f>('11'!F2760-'11'!F$2)/('11'!F$1-'11'!F$2)</f>
        <v>0.24238683127572003</v>
      </c>
      <c r="F786">
        <f>('11'!G2760-'11'!G$2)/('11'!G$1-'11'!G$2)</f>
        <v>0</v>
      </c>
      <c r="G786">
        <f>('11'!H2760-'11'!H$2)/('11'!H$1-'11'!H$2)</f>
        <v>0</v>
      </c>
      <c r="H786">
        <f t="shared" si="116"/>
        <v>6.3424816580618062E-2</v>
      </c>
      <c r="I786">
        <f t="shared" si="112"/>
        <v>2.3503050943663975</v>
      </c>
      <c r="J786">
        <f t="shared" si="113"/>
        <v>27.064963814389127</v>
      </c>
      <c r="K786">
        <f t="shared" si="114"/>
        <v>0</v>
      </c>
      <c r="L786">
        <f t="shared" si="115"/>
        <v>0</v>
      </c>
    </row>
    <row r="787" spans="1:12" x14ac:dyDescent="0.25">
      <c r="A787">
        <f>'11'!A2761</f>
        <v>2753</v>
      </c>
      <c r="B787">
        <f>'11'!B2761</f>
        <v>457200</v>
      </c>
      <c r="C787">
        <f>('11'!C2761-'11'!C$2)/('11'!C$1-'11'!C$2)</f>
        <v>8.930115362762777E-3</v>
      </c>
      <c r="D787">
        <f>('11'!E2761-'11'!E$2)/('11'!E$1-'11'!E$2)</f>
        <v>0.23409961685823755</v>
      </c>
      <c r="E787">
        <f>('11'!F2761-'11'!F$2)/('11'!F$1-'11'!F$2)</f>
        <v>0.23409961685823857</v>
      </c>
      <c r="F787">
        <f>('11'!G2761-'11'!G$2)/('11'!G$1-'11'!G$2)</f>
        <v>0</v>
      </c>
      <c r="G787">
        <f>('11'!H2761-'11'!H$2)/('11'!H$1-'11'!H$2)</f>
        <v>0</v>
      </c>
      <c r="H787">
        <f t="shared" si="116"/>
        <v>5.3951236382500427E-2</v>
      </c>
      <c r="I787">
        <f t="shared" si="112"/>
        <v>2.3859514687100898</v>
      </c>
      <c r="J787">
        <f t="shared" si="113"/>
        <v>29.693600113523523</v>
      </c>
      <c r="K787">
        <f t="shared" si="114"/>
        <v>0</v>
      </c>
      <c r="L787">
        <f t="shared" si="115"/>
        <v>0</v>
      </c>
    </row>
    <row r="788" spans="1:12" x14ac:dyDescent="0.25">
      <c r="A788">
        <f>'11'!A2762</f>
        <v>2754</v>
      </c>
      <c r="B788">
        <f>'11'!B2762</f>
        <v>460800</v>
      </c>
      <c r="C788">
        <f>('11'!C2762-'11'!C$2)/('11'!C$1-'11'!C$2)</f>
        <v>1.2302067636669054E-2</v>
      </c>
      <c r="D788">
        <f>('11'!E2762-'11'!E$2)/('11'!E$1-'11'!E$2)</f>
        <v>0.2218390804597701</v>
      </c>
      <c r="E788">
        <f>('11'!F2762-'11'!F$2)/('11'!F$1-'11'!F$2)</f>
        <v>0.22183908045977152</v>
      </c>
      <c r="F788">
        <f>('11'!G2762-'11'!G$2)/('11'!G$1-'11'!G$2)</f>
        <v>0</v>
      </c>
      <c r="G788">
        <f>('11'!H2762-'11'!H$2)/('11'!H$1-'11'!H$2)</f>
        <v>0</v>
      </c>
      <c r="H788">
        <f t="shared" si="116"/>
        <v>4.9183567599614633E-2</v>
      </c>
      <c r="I788">
        <f t="shared" si="112"/>
        <v>2.3168156662409536</v>
      </c>
      <c r="J788">
        <f t="shared" si="113"/>
        <v>30.888349652334412</v>
      </c>
      <c r="K788">
        <f t="shared" si="114"/>
        <v>0</v>
      </c>
      <c r="L788">
        <f t="shared" si="115"/>
        <v>0</v>
      </c>
    </row>
    <row r="789" spans="1:12" x14ac:dyDescent="0.25">
      <c r="A789">
        <f>'11'!A2763</f>
        <v>2755</v>
      </c>
      <c r="B789">
        <f>'11'!B2763</f>
        <v>464400</v>
      </c>
      <c r="C789">
        <f>('11'!C2763-'11'!C$2)/('11'!C$1-'11'!C$2)</f>
        <v>1.4945282972258589E-2</v>
      </c>
      <c r="D789">
        <f>('11'!E2763-'11'!E$2)/('11'!E$1-'11'!E$2)</f>
        <v>0.20813111962537248</v>
      </c>
      <c r="E789">
        <f>('11'!F2763-'11'!F$2)/('11'!F$1-'11'!F$2)</f>
        <v>0.20813111962537259</v>
      </c>
      <c r="F789">
        <f>('11'!G2763-'11'!G$2)/('11'!G$1-'11'!G$2)</f>
        <v>0</v>
      </c>
      <c r="G789">
        <f>('11'!H2763-'11'!H$2)/('11'!H$1-'11'!H$2)</f>
        <v>0</v>
      </c>
      <c r="H789">
        <f t="shared" si="116"/>
        <v>4.1500951063461869E-2</v>
      </c>
      <c r="I789">
        <f t="shared" si="112"/>
        <v>2.2003405704555128</v>
      </c>
      <c r="J789">
        <f t="shared" si="113"/>
        <v>30.715297289626847</v>
      </c>
      <c r="K789">
        <f t="shared" si="114"/>
        <v>0</v>
      </c>
      <c r="L789">
        <f t="shared" si="115"/>
        <v>0</v>
      </c>
    </row>
    <row r="790" spans="1:12" x14ac:dyDescent="0.25">
      <c r="A790">
        <f>'11'!A2764</f>
        <v>2756</v>
      </c>
      <c r="B790">
        <f>'11'!B2764</f>
        <v>468000</v>
      </c>
      <c r="C790">
        <f>('11'!C2764-'11'!C$2)/('11'!C$1-'11'!C$2)</f>
        <v>5.8793014006570977E-3</v>
      </c>
      <c r="D790">
        <f>('11'!E2764-'11'!E$2)/('11'!E$1-'11'!E$2)</f>
        <v>0.19565772669220946</v>
      </c>
      <c r="E790">
        <f>('11'!F2764-'11'!F$2)/('11'!F$1-'11'!F$2)</f>
        <v>0.1956577266922109</v>
      </c>
      <c r="F790">
        <f>('11'!G2764-'11'!G$2)/('11'!G$1-'11'!G$2)</f>
        <v>0</v>
      </c>
      <c r="G790">
        <f>('11'!H2764-'11'!H$2)/('11'!H$1-'11'!H$2)</f>
        <v>0</v>
      </c>
      <c r="H790">
        <f t="shared" si="116"/>
        <v>3.8511894469010155E-2</v>
      </c>
      <c r="I790">
        <f t="shared" si="112"/>
        <v>2.0725415070242654</v>
      </c>
      <c r="J790">
        <f t="shared" si="113"/>
        <v>29.622945934440278</v>
      </c>
      <c r="K790">
        <f t="shared" si="114"/>
        <v>0</v>
      </c>
      <c r="L790">
        <f t="shared" si="115"/>
        <v>0</v>
      </c>
    </row>
    <row r="791" spans="1:12" x14ac:dyDescent="0.25">
      <c r="A791">
        <f>'11'!A2765</f>
        <v>2757</v>
      </c>
      <c r="B791">
        <f>'11'!B2765</f>
        <v>471600</v>
      </c>
      <c r="C791">
        <f>('11'!C2765-'11'!C$2)/('11'!C$1-'11'!C$2)</f>
        <v>1.1239840913020924E-2</v>
      </c>
      <c r="D791">
        <f>('11'!E2765-'11'!E$2)/('11'!E$1-'11'!E$2)</f>
        <v>0.18199233716475097</v>
      </c>
      <c r="E791">
        <f>('11'!F2765-'11'!F$2)/('11'!F$1-'11'!F$2)</f>
        <v>0.18199233716475252</v>
      </c>
      <c r="F791">
        <f>('11'!G2765-'11'!G$2)/('11'!G$1-'11'!G$2)</f>
        <v>0</v>
      </c>
      <c r="G791">
        <f>('11'!H2765-'11'!H$2)/('11'!H$1-'11'!H$2)</f>
        <v>0</v>
      </c>
      <c r="H791">
        <f t="shared" si="116"/>
        <v>3.0187001309256192E-2</v>
      </c>
      <c r="I791">
        <f t="shared" si="112"/>
        <v>1.9393358876117497</v>
      </c>
      <c r="J791">
        <f t="shared" si="113"/>
        <v>28.062423726408554</v>
      </c>
      <c r="K791">
        <f t="shared" si="114"/>
        <v>0</v>
      </c>
      <c r="L791">
        <f t="shared" si="115"/>
        <v>0</v>
      </c>
    </row>
    <row r="792" spans="1:12" x14ac:dyDescent="0.25">
      <c r="A792">
        <f>'11'!A2766</f>
        <v>2758</v>
      </c>
      <c r="B792">
        <f>'11'!B2766</f>
        <v>475200</v>
      </c>
      <c r="C792">
        <f>('11'!C2766-'11'!C$2)/('11'!C$1-'11'!C$2)</f>
        <v>6.5709839183814628E-3</v>
      </c>
      <c r="D792">
        <f>('11'!E2766-'11'!E$2)/('11'!E$1-'11'!E$2)</f>
        <v>0.16809990066695049</v>
      </c>
      <c r="E792">
        <f>('11'!F2766-'11'!F$2)/('11'!F$1-'11'!F$2)</f>
        <v>0.16809990066695066</v>
      </c>
      <c r="F792">
        <f>('11'!G2766-'11'!G$2)/('11'!G$1-'11'!G$2)</f>
        <v>0</v>
      </c>
      <c r="G792">
        <f>('11'!H2766-'11'!H$2)/('11'!H$1-'11'!H$2)</f>
        <v>0</v>
      </c>
      <c r="H792">
        <f t="shared" si="116"/>
        <v>2.8408389120822115E-2</v>
      </c>
      <c r="I792">
        <f t="shared" si="112"/>
        <v>1.8053497942386834</v>
      </c>
      <c r="J792">
        <f t="shared" si="113"/>
        <v>26.297105151128267</v>
      </c>
      <c r="K792">
        <f t="shared" si="114"/>
        <v>0</v>
      </c>
      <c r="L792">
        <f t="shared" si="115"/>
        <v>0</v>
      </c>
    </row>
    <row r="793" spans="1:12" x14ac:dyDescent="0.25">
      <c r="A793">
        <f>'11'!A2767</f>
        <v>2759</v>
      </c>
      <c r="B793">
        <f>'11'!B2767</f>
        <v>478800</v>
      </c>
      <c r="C793">
        <f>('11'!C2767-'11'!C$2)/('11'!C$1-'11'!C$2)</f>
        <v>7.0650428596131512E-3</v>
      </c>
      <c r="D793">
        <f>('11'!E2767-'11'!E$2)/('11'!E$1-'11'!E$2)</f>
        <v>0.15488860508017596</v>
      </c>
      <c r="E793">
        <f>('11'!F2767-'11'!F$2)/('11'!F$1-'11'!F$2)</f>
        <v>0.15488860508017721</v>
      </c>
      <c r="F793">
        <f>('11'!G2767-'11'!G$2)/('11'!G$1-'11'!G$2)</f>
        <v>0</v>
      </c>
      <c r="G793">
        <f>('11'!H2767-'11'!H$2)/('11'!H$1-'11'!H$2)</f>
        <v>0</v>
      </c>
      <c r="H793">
        <f t="shared" si="116"/>
        <v>4.1649168745831376E-2</v>
      </c>
      <c r="I793">
        <f t="shared" si="112"/>
        <v>1.6698311338158081</v>
      </c>
      <c r="J793">
        <f t="shared" si="113"/>
        <v>24.490776216829975</v>
      </c>
      <c r="K793">
        <f t="shared" si="114"/>
        <v>0</v>
      </c>
      <c r="L793">
        <f t="shared" si="115"/>
        <v>0</v>
      </c>
    </row>
    <row r="794" spans="1:12" x14ac:dyDescent="0.25">
      <c r="A794">
        <f>'11'!A2768</f>
        <v>2760</v>
      </c>
      <c r="B794">
        <f>'11'!B2768</f>
        <v>482400</v>
      </c>
      <c r="C794">
        <f>('11'!C2768-'11'!C$2)/('11'!C$1-'11'!C$2)</f>
        <v>4.7429658358242137E-3</v>
      </c>
      <c r="D794">
        <f>('11'!E2768-'11'!E$2)/('11'!E$1-'11'!E$2)</f>
        <v>0.14319568610756353</v>
      </c>
      <c r="E794">
        <f>('11'!F2768-'11'!F$2)/('11'!F$1-'11'!F$2)</f>
        <v>0.14319568610756378</v>
      </c>
      <c r="F794">
        <f>('11'!G2768-'11'!G$2)/('11'!G$1-'11'!G$2)</f>
        <v>0</v>
      </c>
      <c r="G794">
        <f>('11'!H2768-'11'!H$2)/('11'!H$1-'11'!H$2)</f>
        <v>0</v>
      </c>
      <c r="H794">
        <f t="shared" si="116"/>
        <v>4.7479064252365311E-2</v>
      </c>
      <c r="I794">
        <f t="shared" si="112"/>
        <v>1.5417482616716336</v>
      </c>
      <c r="J794">
        <f t="shared" si="113"/>
        <v>22.745891868880502</v>
      </c>
      <c r="K794">
        <f t="shared" si="114"/>
        <v>0</v>
      </c>
      <c r="L794">
        <f t="shared" si="115"/>
        <v>0</v>
      </c>
    </row>
    <row r="795" spans="1:12" x14ac:dyDescent="0.25">
      <c r="A795">
        <f>'11'!A2769</f>
        <v>2761</v>
      </c>
      <c r="B795">
        <f>'11'!B2769</f>
        <v>486000</v>
      </c>
      <c r="C795">
        <f>('11'!C2769-'11'!C$2)/('11'!C$1-'11'!C$2)</f>
        <v>5.9287072947802671E-3</v>
      </c>
      <c r="D795">
        <f>('11'!E2769-'11'!E$2)/('11'!E$1-'11'!E$2)</f>
        <v>0.13198524194692779</v>
      </c>
      <c r="E795">
        <f>('11'!F2769-'11'!F$2)/('11'!F$1-'11'!F$2)</f>
        <v>0.13198524194692901</v>
      </c>
      <c r="F795">
        <f>('11'!G2769-'11'!G$2)/('11'!G$1-'11'!G$2)</f>
        <v>0</v>
      </c>
      <c r="G795">
        <f>('11'!H2769-'11'!H$2)/('11'!H$1-'11'!H$2)</f>
        <v>0</v>
      </c>
      <c r="H795">
        <f t="shared" si="116"/>
        <v>3.3472493268446923E-2</v>
      </c>
      <c r="I795">
        <f t="shared" si="112"/>
        <v>1.4221938413509296</v>
      </c>
      <c r="J795">
        <f t="shared" si="113"/>
        <v>21.047878529870992</v>
      </c>
      <c r="K795">
        <f t="shared" si="114"/>
        <v>0</v>
      </c>
      <c r="L795">
        <f t="shared" si="115"/>
        <v>0</v>
      </c>
    </row>
    <row r="796" spans="1:12" x14ac:dyDescent="0.25">
      <c r="A796">
        <f>'11'!A2770</f>
        <v>2762</v>
      </c>
      <c r="B796">
        <f>'11'!B2770</f>
        <v>489600</v>
      </c>
      <c r="C796">
        <f>('11'!C2770-'11'!C$2)/('11'!C$1-'11'!C$2)</f>
        <v>1.2524394160223315E-2</v>
      </c>
      <c r="D796">
        <f>('11'!E2770-'11'!E$2)/('11'!E$1-'11'!E$2)</f>
        <v>0.12518802327231446</v>
      </c>
      <c r="E796">
        <f>('11'!F2770-'11'!F$2)/('11'!F$1-'11'!F$2)</f>
        <v>0.1251880232723159</v>
      </c>
      <c r="F796">
        <f>('11'!G2770-'11'!G$2)/('11'!G$1-'11'!G$2)</f>
        <v>0</v>
      </c>
      <c r="G796">
        <f>('11'!H2770-'11'!H$2)/('11'!H$1-'11'!H$2)</f>
        <v>0</v>
      </c>
      <c r="H796">
        <f t="shared" si="116"/>
        <v>1.5908697907660384E-2</v>
      </c>
      <c r="I796">
        <f t="shared" si="112"/>
        <v>1.3262948772527319</v>
      </c>
      <c r="J796">
        <f t="shared" si="113"/>
        <v>19.531190577550863</v>
      </c>
      <c r="K796">
        <f t="shared" si="114"/>
        <v>0</v>
      </c>
      <c r="L796">
        <f t="shared" si="115"/>
        <v>0</v>
      </c>
    </row>
    <row r="797" spans="1:12" x14ac:dyDescent="0.25">
      <c r="A797">
        <f>'11'!A2771</f>
        <v>2763</v>
      </c>
      <c r="B797">
        <f>'11'!B2771</f>
        <v>493200</v>
      </c>
      <c r="C797">
        <f>('11'!C2771-'11'!C$2)/('11'!C$1-'11'!C$2)</f>
        <v>8.2507843185692046E-3</v>
      </c>
      <c r="D797">
        <f>('11'!E2771-'11'!E$2)/('11'!E$1-'11'!E$2)</f>
        <v>0.11985241946927772</v>
      </c>
      <c r="E797">
        <f>('11'!F2771-'11'!F$2)/('11'!F$1-'11'!F$2)</f>
        <v>0.11985241946927748</v>
      </c>
      <c r="F797">
        <f>('11'!G2771-'11'!G$2)/('11'!G$1-'11'!G$2)</f>
        <v>0</v>
      </c>
      <c r="G797">
        <f>('11'!H2771-'11'!H$2)/('11'!H$1-'11'!H$2)</f>
        <v>0</v>
      </c>
      <c r="H797">
        <f t="shared" si="116"/>
        <v>5.4346483535485778E-3</v>
      </c>
      <c r="I797">
        <f t="shared" si="112"/>
        <v>1.2509294735348375</v>
      </c>
      <c r="J797">
        <f t="shared" si="113"/>
        <v>18.259202497516778</v>
      </c>
      <c r="K797">
        <f t="shared" si="114"/>
        <v>0</v>
      </c>
      <c r="L797">
        <f t="shared" si="115"/>
        <v>0</v>
      </c>
    </row>
    <row r="798" spans="1:12" x14ac:dyDescent="0.25">
      <c r="A798">
        <f>'11'!A2772</f>
        <v>2764</v>
      </c>
      <c r="B798">
        <f>'11'!B2772</f>
        <v>496800</v>
      </c>
      <c r="C798">
        <f>('11'!C2772-'11'!C$2)/('11'!C$1-'11'!C$2)</f>
        <v>2.2232652355426001E-3</v>
      </c>
      <c r="D798">
        <f>('11'!E2772-'11'!E$2)/('11'!E$1-'11'!E$2)</f>
        <v>0.11417624521072797</v>
      </c>
      <c r="E798">
        <f>('11'!F2772-'11'!F$2)/('11'!F$1-'11'!F$2)</f>
        <v>0.11417624521072889</v>
      </c>
      <c r="F798">
        <f>('11'!G2772-'11'!G$2)/('11'!G$1-'11'!G$2)</f>
        <v>0</v>
      </c>
      <c r="G798">
        <f>('11'!H2772-'11'!H$2)/('11'!H$1-'11'!H$2)</f>
        <v>0</v>
      </c>
      <c r="H798">
        <f t="shared" si="116"/>
        <v>1.6056915590029891E-3</v>
      </c>
      <c r="I798">
        <f t="shared" si="112"/>
        <v>1.1918263090676884</v>
      </c>
      <c r="J798">
        <f t="shared" si="113"/>
        <v>17.165531431815047</v>
      </c>
      <c r="K798">
        <f t="shared" si="114"/>
        <v>0</v>
      </c>
      <c r="L798">
        <f t="shared" si="115"/>
        <v>0</v>
      </c>
    </row>
    <row r="799" spans="1:12" x14ac:dyDescent="0.25">
      <c r="A799">
        <f>'11'!A2773</f>
        <v>2765</v>
      </c>
      <c r="B799">
        <f>'11'!B2773</f>
        <v>500400</v>
      </c>
      <c r="C799">
        <f>('11'!C2773-'11'!C$2)/('11'!C$1-'11'!C$2)</f>
        <v>1.6056915590029891E-3</v>
      </c>
      <c r="D799">
        <f>('11'!E2773-'11'!E$2)/('11'!E$1-'11'!E$2)</f>
        <v>0.10837235703136087</v>
      </c>
      <c r="E799">
        <f>('11'!F2773-'11'!F$2)/('11'!F$1-'11'!F$2)</f>
        <v>0.10837235703136069</v>
      </c>
      <c r="F799">
        <f>('11'!G2773-'11'!G$2)/('11'!G$1-'11'!G$2)</f>
        <v>0</v>
      </c>
      <c r="G799">
        <f>('11'!H2773-'11'!H$2)/('11'!H$1-'11'!H$2)</f>
        <v>0</v>
      </c>
      <c r="H799">
        <f t="shared" si="116"/>
        <v>0</v>
      </c>
      <c r="I799">
        <f t="shared" si="112"/>
        <v>1.1355754221654606</v>
      </c>
      <c r="J799">
        <f t="shared" si="113"/>
        <v>16.203590180218619</v>
      </c>
      <c r="K799">
        <f t="shared" si="114"/>
        <v>0</v>
      </c>
      <c r="L799">
        <f t="shared" si="115"/>
        <v>0</v>
      </c>
    </row>
    <row r="800" spans="1:12" x14ac:dyDescent="0.25">
      <c r="A800">
        <f>'11'!A2774</f>
        <v>2766</v>
      </c>
      <c r="B800">
        <f>'11'!B2774</f>
        <v>504000</v>
      </c>
      <c r="C800">
        <f>('11'!C2774-'11'!C$2)/('11'!C$1-'11'!C$2)</f>
        <v>0</v>
      </c>
      <c r="D800">
        <f>('11'!E2774-'11'!E$2)/('11'!E$1-'11'!E$2)</f>
        <v>0.1037604654462892</v>
      </c>
      <c r="E800">
        <f>('11'!F2774-'11'!F$2)/('11'!F$1-'11'!F$2)</f>
        <v>0.1037604654462892</v>
      </c>
      <c r="F800">
        <f>('11'!G2774-'11'!G$2)/('11'!G$1-'11'!G$2)</f>
        <v>0</v>
      </c>
      <c r="G800">
        <f>('11'!H2774-'11'!H$2)/('11'!H$1-'11'!H$2)</f>
        <v>0</v>
      </c>
      <c r="H800">
        <f t="shared" si="116"/>
        <v>1.8280180825572488E-3</v>
      </c>
      <c r="I800">
        <f t="shared" si="112"/>
        <v>1.0826876685114233</v>
      </c>
      <c r="J800">
        <f t="shared" si="113"/>
        <v>15.415822335745757</v>
      </c>
      <c r="K800">
        <f t="shared" si="114"/>
        <v>0</v>
      </c>
      <c r="L800">
        <f t="shared" si="115"/>
        <v>0</v>
      </c>
    </row>
    <row r="801" spans="1:12" x14ac:dyDescent="0.25">
      <c r="A801">
        <f>'11'!A2775</f>
        <v>2767</v>
      </c>
      <c r="B801">
        <f>'11'!B2775</f>
        <v>507600</v>
      </c>
      <c r="C801">
        <f>('11'!C2775-'11'!C$2)/('11'!C$1-'11'!C$2)</f>
        <v>0</v>
      </c>
      <c r="D801">
        <f>('11'!E2775-'11'!E$2)/('11'!E$1-'11'!E$2)</f>
        <v>9.9588477366255146E-2</v>
      </c>
      <c r="E801">
        <f>('11'!F2775-'11'!F$2)/('11'!F$1-'11'!F$2)</f>
        <v>9.9588477366255798E-2</v>
      </c>
      <c r="F801">
        <f>('11'!G2775-'11'!G$2)/('11'!G$1-'11'!G$2)</f>
        <v>0</v>
      </c>
      <c r="G801">
        <f>('11'!H2775-'11'!H$2)/('11'!H$1-'11'!H$2)</f>
        <v>0</v>
      </c>
      <c r="H801">
        <f t="shared" si="116"/>
        <v>1.8280180825572488E-3</v>
      </c>
      <c r="I801">
        <f t="shared" si="112"/>
        <v>1.0347523768979707</v>
      </c>
      <c r="J801">
        <f t="shared" si="113"/>
        <v>14.729416773094973</v>
      </c>
      <c r="K801">
        <f t="shared" si="114"/>
        <v>0</v>
      </c>
      <c r="L801">
        <f t="shared" si="115"/>
        <v>0</v>
      </c>
    </row>
    <row r="802" spans="1:12" x14ac:dyDescent="0.25">
      <c r="A802">
        <f>'11'!A2776</f>
        <v>2768</v>
      </c>
      <c r="B802">
        <f>'11'!B2776</f>
        <v>511200</v>
      </c>
      <c r="C802">
        <f>('11'!C2776-'11'!C$2)/('11'!C$1-'11'!C$2)</f>
        <v>0</v>
      </c>
      <c r="D802">
        <f>('11'!E2776-'11'!E$2)/('11'!E$1-'11'!E$2)</f>
        <v>9.4479920533560371E-2</v>
      </c>
      <c r="E802">
        <f>('11'!F2776-'11'!F$2)/('11'!F$1-'11'!F$2)</f>
        <v>9.4479920533560857E-2</v>
      </c>
      <c r="F802">
        <f>('11'!G2776-'11'!G$2)/('11'!G$1-'11'!G$2)</f>
        <v>0</v>
      </c>
      <c r="G802">
        <f>('11'!H2776-'11'!H$2)/('11'!H$1-'11'!H$2)</f>
        <v>0</v>
      </c>
      <c r="H802">
        <f t="shared" si="116"/>
        <v>9.1400904127862442E-4</v>
      </c>
      <c r="I802">
        <f t="shared" si="112"/>
        <v>0.98796651057187446</v>
      </c>
      <c r="J802">
        <f t="shared" si="113"/>
        <v>14.048474528168068</v>
      </c>
      <c r="K802">
        <f t="shared" si="114"/>
        <v>0</v>
      </c>
      <c r="L802">
        <f t="shared" si="115"/>
        <v>0</v>
      </c>
    </row>
    <row r="803" spans="1:12" x14ac:dyDescent="0.25">
      <c r="A803">
        <f>'11'!A2777</f>
        <v>2769</v>
      </c>
      <c r="B803">
        <f>'11'!B2777</f>
        <v>514800</v>
      </c>
      <c r="C803">
        <f>('11'!C2777-'11'!C$2)/('11'!C$1-'11'!C$2)</f>
        <v>9.1400904127862442E-4</v>
      </c>
      <c r="D803">
        <f>('11'!E2777-'11'!E$2)/('11'!E$1-'11'!E$2)</f>
        <v>8.9768695898964107E-2</v>
      </c>
      <c r="E803">
        <f>('11'!F2777-'11'!F$2)/('11'!F$1-'11'!F$2)</f>
        <v>8.9768695898965481E-2</v>
      </c>
      <c r="F803">
        <f>('11'!G2777-'11'!G$2)/('11'!G$1-'11'!G$2)</f>
        <v>0</v>
      </c>
      <c r="G803">
        <f>('11'!H2777-'11'!H$2)/('11'!H$1-'11'!H$2)</f>
        <v>0</v>
      </c>
      <c r="H803">
        <f t="shared" si="116"/>
        <v>0</v>
      </c>
      <c r="I803">
        <f t="shared" si="112"/>
        <v>0.94127997729530288</v>
      </c>
      <c r="J803">
        <f t="shared" si="113"/>
        <v>13.379480630055413</v>
      </c>
      <c r="K803">
        <f t="shared" si="114"/>
        <v>0</v>
      </c>
      <c r="L803">
        <f t="shared" si="115"/>
        <v>0</v>
      </c>
    </row>
    <row r="804" spans="1:12" x14ac:dyDescent="0.25">
      <c r="A804">
        <f>'11'!A2778</f>
        <v>2770</v>
      </c>
      <c r="B804">
        <f>'11'!B2778</f>
        <v>518400</v>
      </c>
      <c r="C804">
        <f>('11'!C2778-'11'!C$2)/('11'!C$1-'11'!C$2)</f>
        <v>0</v>
      </c>
      <c r="D804">
        <f>('11'!E2778-'11'!E$2)/('11'!E$1-'11'!E$2)</f>
        <v>8.5866326096211157E-2</v>
      </c>
      <c r="E804">
        <f>('11'!F2778-'11'!F$2)/('11'!F$1-'11'!F$2)</f>
        <v>8.5866326096212059E-2</v>
      </c>
      <c r="F804">
        <f>('11'!G2778-'11'!G$2)/('11'!G$1-'11'!G$2)</f>
        <v>0</v>
      </c>
      <c r="G804">
        <f>('11'!H2778-'11'!H$2)/('11'!H$1-'11'!H$2)</f>
        <v>0</v>
      </c>
      <c r="H804">
        <f t="shared" si="116"/>
        <v>0</v>
      </c>
      <c r="I804">
        <f t="shared" si="112"/>
        <v>0.89621115368241822</v>
      </c>
      <c r="J804">
        <f t="shared" si="113"/>
        <v>12.768766851142423</v>
      </c>
      <c r="K804">
        <f t="shared" si="114"/>
        <v>0</v>
      </c>
      <c r="L804">
        <f t="shared" si="115"/>
        <v>0</v>
      </c>
    </row>
    <row r="805" spans="1:12" x14ac:dyDescent="0.25">
      <c r="A805">
        <f>'11'!A2779</f>
        <v>2771</v>
      </c>
      <c r="B805">
        <f>'11'!B2779</f>
        <v>522000</v>
      </c>
      <c r="C805">
        <f>('11'!C2779-'11'!C$2)/('11'!C$1-'11'!C$2)</f>
        <v>0</v>
      </c>
      <c r="D805">
        <f>('11'!E2779-'11'!E$2)/('11'!E$1-'11'!E$2)</f>
        <v>7.9140059599829712E-2</v>
      </c>
      <c r="E805">
        <f>('11'!F2779-'11'!F$2)/('11'!F$1-'11'!F$2)</f>
        <v>7.914005959983117E-2</v>
      </c>
      <c r="F805">
        <f>('11'!G2779-'11'!G$2)/('11'!G$1-'11'!G$2)</f>
        <v>0</v>
      </c>
      <c r="G805">
        <f>('11'!H2779-'11'!H$2)/('11'!H$1-'11'!H$2)</f>
        <v>0</v>
      </c>
      <c r="H805">
        <f t="shared" si="116"/>
        <v>0</v>
      </c>
      <c r="I805">
        <f t="shared" si="112"/>
        <v>0.84346530438484468</v>
      </c>
      <c r="J805">
        <f t="shared" si="113"/>
        <v>12.103959131545468</v>
      </c>
      <c r="K805">
        <f t="shared" si="114"/>
        <v>0</v>
      </c>
      <c r="L805">
        <f t="shared" si="115"/>
        <v>0</v>
      </c>
    </row>
    <row r="806" spans="1:12" x14ac:dyDescent="0.25">
      <c r="A806">
        <f>'11'!A2780</f>
        <v>2772</v>
      </c>
      <c r="B806">
        <f>'11'!B2780</f>
        <v>525600</v>
      </c>
      <c r="C806">
        <f>('11'!C2780-'11'!C$2)/('11'!C$1-'11'!C$2)</f>
        <v>0</v>
      </c>
      <c r="D806">
        <f>('11'!E2780-'11'!E$2)/('11'!E$1-'11'!E$2)</f>
        <v>7.3094934014474242E-2</v>
      </c>
      <c r="E806">
        <f>('11'!F2780-'11'!F$2)/('11'!F$1-'11'!F$2)</f>
        <v>7.3094934014474686E-2</v>
      </c>
      <c r="F806">
        <f>('11'!G2780-'11'!G$2)/('11'!G$1-'11'!G$2)</f>
        <v>0</v>
      </c>
      <c r="G806">
        <f>('11'!H2780-'11'!H$2)/('11'!H$1-'11'!H$2)</f>
        <v>0</v>
      </c>
      <c r="H806">
        <f t="shared" si="116"/>
        <v>0</v>
      </c>
      <c r="I806">
        <f t="shared" si="112"/>
        <v>0.78739889314601963</v>
      </c>
      <c r="J806">
        <f t="shared" si="113"/>
        <v>11.37198808003418</v>
      </c>
      <c r="K806">
        <f t="shared" si="114"/>
        <v>0</v>
      </c>
      <c r="L806">
        <f t="shared" si="115"/>
        <v>0</v>
      </c>
    </row>
    <row r="807" spans="1:12" x14ac:dyDescent="0.25">
      <c r="A807">
        <f>'11'!A2781</f>
        <v>2773</v>
      </c>
      <c r="B807">
        <f>'11'!B2781</f>
        <v>529200</v>
      </c>
      <c r="C807">
        <f>('11'!C2781-'11'!C$2)/('11'!C$1-'11'!C$2)</f>
        <v>0</v>
      </c>
      <c r="D807">
        <f>('11'!E2781-'11'!E$2)/('11'!E$1-'11'!E$2)</f>
        <v>6.746133106286363E-2</v>
      </c>
      <c r="E807">
        <f>('11'!F2781-'11'!F$2)/('11'!F$1-'11'!F$2)</f>
        <v>6.7461331062864602E-2</v>
      </c>
      <c r="F807">
        <f>('11'!G2781-'11'!G$2)/('11'!G$1-'11'!G$2)</f>
        <v>0</v>
      </c>
      <c r="G807">
        <f>('11'!H2781-'11'!H$2)/('11'!H$1-'11'!H$2)</f>
        <v>0</v>
      </c>
      <c r="H807">
        <f t="shared" si="116"/>
        <v>0</v>
      </c>
      <c r="I807">
        <f t="shared" si="112"/>
        <v>0.72655030509436636</v>
      </c>
      <c r="J807">
        <f t="shared" si="113"/>
        <v>10.641123882503324</v>
      </c>
      <c r="K807">
        <f t="shared" si="114"/>
        <v>0</v>
      </c>
      <c r="L807">
        <f t="shared" si="115"/>
        <v>0</v>
      </c>
    </row>
    <row r="808" spans="1:12" x14ac:dyDescent="0.25">
      <c r="A808">
        <f>'11'!A2782</f>
        <v>2774</v>
      </c>
      <c r="B808">
        <f>'11'!B2782</f>
        <v>532800</v>
      </c>
      <c r="C808">
        <f>('11'!C2782-'11'!C$2)/('11'!C$1-'11'!C$2)</f>
        <v>0</v>
      </c>
      <c r="D808">
        <f>('11'!E2782-'11'!E$2)/('11'!E$1-'11'!E$2)</f>
        <v>6.2608202071803606E-2</v>
      </c>
      <c r="E808">
        <f>('11'!F2782-'11'!F$2)/('11'!F$1-'11'!F$2)</f>
        <v>6.26082020718048E-2</v>
      </c>
      <c r="F808">
        <f>('11'!G2782-'11'!G$2)/('11'!G$1-'11'!G$2)</f>
        <v>0</v>
      </c>
      <c r="G808">
        <f>('11'!H2782-'11'!H$2)/('11'!H$1-'11'!H$2)</f>
        <v>0</v>
      </c>
      <c r="H808">
        <f t="shared" si="116"/>
        <v>0</v>
      </c>
      <c r="I808">
        <f t="shared" si="112"/>
        <v>0.67210160351922799</v>
      </c>
      <c r="J808">
        <f t="shared" si="113"/>
        <v>9.921356605647933</v>
      </c>
      <c r="K808">
        <f t="shared" si="114"/>
        <v>0</v>
      </c>
      <c r="L808">
        <f t="shared" si="115"/>
        <v>0</v>
      </c>
    </row>
    <row r="809" spans="1:12" x14ac:dyDescent="0.25">
      <c r="A809">
        <f>'11'!A2783</f>
        <v>2775</v>
      </c>
      <c r="B809">
        <f>'11'!B2783</f>
        <v>536400</v>
      </c>
      <c r="C809">
        <f>('11'!C2783-'11'!C$2)/('11'!C$1-'11'!C$2)</f>
        <v>0</v>
      </c>
      <c r="D809">
        <f>('11'!E2783-'11'!E$2)/('11'!E$1-'11'!E$2)</f>
        <v>5.7911167872853699E-2</v>
      </c>
      <c r="E809">
        <f>('11'!F2783-'11'!F$2)/('11'!F$1-'11'!F$2)</f>
        <v>5.7911167872854254E-2</v>
      </c>
      <c r="F809">
        <f>('11'!G2783-'11'!G$2)/('11'!G$1-'11'!G$2)</f>
        <v>0</v>
      </c>
      <c r="G809">
        <f>('11'!H2783-'11'!H$2)/('11'!H$1-'11'!H$2)</f>
        <v>0</v>
      </c>
      <c r="H809">
        <f t="shared" si="116"/>
        <v>8.6213285244929716E-2</v>
      </c>
      <c r="I809">
        <f t="shared" si="112"/>
        <v>0.62185327089541653</v>
      </c>
      <c r="J809">
        <f t="shared" si="113"/>
        <v>9.1850858521357868</v>
      </c>
      <c r="K809">
        <f t="shared" si="114"/>
        <v>0</v>
      </c>
      <c r="L809">
        <f t="shared" si="115"/>
        <v>0</v>
      </c>
    </row>
    <row r="810" spans="1:12" x14ac:dyDescent="0.25">
      <c r="A810">
        <f>'11'!A2784</f>
        <v>2776</v>
      </c>
      <c r="B810">
        <f>'11'!B2784</f>
        <v>540000</v>
      </c>
      <c r="C810">
        <f>('11'!C2784-'11'!C$2)/('11'!C$1-'11'!C$2)</f>
        <v>0</v>
      </c>
      <c r="D810">
        <f>('11'!E2784-'11'!E$2)/('11'!E$1-'11'!E$2)</f>
        <v>5.2618135376756074E-2</v>
      </c>
      <c r="E810">
        <f>('11'!F2784-'11'!F$2)/('11'!F$1-'11'!F$2)</f>
        <v>5.2618135376756366E-2</v>
      </c>
      <c r="F810">
        <f>('11'!G2784-'11'!G$2)/('11'!G$1-'11'!G$2)</f>
        <v>0</v>
      </c>
      <c r="G810">
        <f>('11'!H2784-'11'!H$2)/('11'!H$1-'11'!H$2)</f>
        <v>0</v>
      </c>
      <c r="H810">
        <f t="shared" si="116"/>
        <v>8.6213285244929716E-2</v>
      </c>
      <c r="I810">
        <f t="shared" si="112"/>
        <v>0.57203065134099629</v>
      </c>
      <c r="J810">
        <f t="shared" si="113"/>
        <v>8.464183340428642</v>
      </c>
      <c r="K810">
        <f t="shared" si="114"/>
        <v>0</v>
      </c>
      <c r="L810">
        <f t="shared" si="115"/>
        <v>0</v>
      </c>
    </row>
    <row r="811" spans="1:12" x14ac:dyDescent="0.25">
      <c r="A811">
        <f>'11'!A2785</f>
        <v>2777</v>
      </c>
      <c r="B811">
        <f>'11'!B2785</f>
        <v>543600</v>
      </c>
      <c r="C811">
        <f>('11'!C2785-'11'!C$2)/('11'!C$1-'11'!C$2)</f>
        <v>0</v>
      </c>
      <c r="D811">
        <f>('11'!E2785-'11'!E$2)/('11'!E$1-'11'!E$2)</f>
        <v>4.7892720306513419E-2</v>
      </c>
      <c r="E811">
        <f>('11'!F2785-'11'!F$2)/('11'!F$1-'11'!F$2)</f>
        <v>4.789272030651414E-2</v>
      </c>
      <c r="F811">
        <f>('11'!G2785-'11'!G$2)/('11'!G$1-'11'!G$2)</f>
        <v>0</v>
      </c>
      <c r="G811">
        <f>('11'!H2785-'11'!H$2)/('11'!H$1-'11'!H$2)</f>
        <v>0</v>
      </c>
      <c r="H811">
        <f t="shared" si="116"/>
        <v>4.3106642622464858E-2</v>
      </c>
      <c r="I811">
        <f t="shared" si="112"/>
        <v>0.52315879097488294</v>
      </c>
      <c r="J811">
        <f t="shared" si="113"/>
        <v>7.7756350219952726</v>
      </c>
      <c r="K811">
        <f t="shared" si="114"/>
        <v>0</v>
      </c>
      <c r="L811">
        <f t="shared" si="115"/>
        <v>0</v>
      </c>
    </row>
    <row r="812" spans="1:12" x14ac:dyDescent="0.25">
      <c r="A812">
        <f>'11'!A2786</f>
        <v>2778</v>
      </c>
      <c r="B812">
        <f>'11'!B2786</f>
        <v>547200</v>
      </c>
      <c r="C812">
        <f>('11'!C2786-'11'!C$2)/('11'!C$1-'11'!C$2)</f>
        <v>4.3106642622464858E-2</v>
      </c>
      <c r="D812">
        <f>('11'!E2786-'11'!E$2)/('11'!E$1-'11'!E$2)</f>
        <v>4.3578827870015609E-2</v>
      </c>
      <c r="E812">
        <f>('11'!F2786-'11'!F$2)/('11'!F$1-'11'!F$2)</f>
        <v>4.3578827870016316E-2</v>
      </c>
      <c r="F812">
        <f>('11'!G2786-'11'!G$2)/('11'!G$1-'11'!G$2)</f>
        <v>0</v>
      </c>
      <c r="G812">
        <f>('11'!H2786-'11'!H$2)/('11'!H$1-'11'!H$2)</f>
        <v>0</v>
      </c>
      <c r="H812">
        <f t="shared" si="116"/>
        <v>0</v>
      </c>
      <c r="I812">
        <f t="shared" si="112"/>
        <v>0.47584787852987087</v>
      </c>
      <c r="J812">
        <f t="shared" si="113"/>
        <v>7.1314601958281099</v>
      </c>
      <c r="K812">
        <f t="shared" si="114"/>
        <v>0</v>
      </c>
      <c r="L812">
        <f t="shared" si="115"/>
        <v>0</v>
      </c>
    </row>
    <row r="813" spans="1:12" x14ac:dyDescent="0.25">
      <c r="A813">
        <f>'11'!A2787</f>
        <v>2779</v>
      </c>
      <c r="B813">
        <f>'11'!B2787</f>
        <v>550800</v>
      </c>
      <c r="C813">
        <f>('11'!C2787-'11'!C$2)/('11'!C$1-'11'!C$2)</f>
        <v>0</v>
      </c>
      <c r="D813">
        <f>('11'!E2787-'11'!E$2)/('11'!E$1-'11'!E$2)</f>
        <v>4.003121895842203E-2</v>
      </c>
      <c r="E813">
        <f>('11'!F2787-'11'!F$2)/('11'!F$1-'11'!F$2)</f>
        <v>4.0031218958421932E-2</v>
      </c>
      <c r="F813">
        <f>('11'!G2787-'11'!G$2)/('11'!G$1-'11'!G$2)</f>
        <v>0</v>
      </c>
      <c r="G813">
        <f>('11'!H2787-'11'!H$2)/('11'!H$1-'11'!H$2)</f>
        <v>0</v>
      </c>
      <c r="H813">
        <f t="shared" si="116"/>
        <v>0</v>
      </c>
      <c r="I813">
        <f t="shared" si="112"/>
        <v>0.43453952036327514</v>
      </c>
      <c r="J813">
        <f t="shared" si="113"/>
        <v>6.5296438200653375</v>
      </c>
      <c r="K813">
        <f t="shared" si="114"/>
        <v>0</v>
      </c>
      <c r="L813">
        <f t="shared" si="115"/>
        <v>0</v>
      </c>
    </row>
    <row r="814" spans="1:12" x14ac:dyDescent="0.25">
      <c r="A814">
        <f>'11'!A2788</f>
        <v>2780</v>
      </c>
      <c r="B814">
        <f>'11'!B2788</f>
        <v>554400</v>
      </c>
      <c r="C814">
        <f>('11'!C2788-'11'!C$2)/('11'!C$1-'11'!C$2)</f>
        <v>0</v>
      </c>
      <c r="D814">
        <f>('11'!E2788-'11'!E$2)/('11'!E$1-'11'!E$2)</f>
        <v>3.7207322264793528E-2</v>
      </c>
      <c r="E814">
        <f>('11'!F2788-'11'!F$2)/('11'!F$1-'11'!F$2)</f>
        <v>3.7207322264794479E-2</v>
      </c>
      <c r="F814">
        <f>('11'!G2788-'11'!G$2)/('11'!G$1-'11'!G$2)</f>
        <v>0</v>
      </c>
      <c r="G814">
        <f>('11'!H2788-'11'!H$2)/('11'!H$1-'11'!H$2)</f>
        <v>0</v>
      </c>
      <c r="H814">
        <f t="shared" si="116"/>
        <v>0</v>
      </c>
      <c r="I814">
        <f t="shared" si="112"/>
        <v>0.39965942954448708</v>
      </c>
      <c r="J814">
        <f t="shared" si="113"/>
        <v>5.9800624379169109</v>
      </c>
      <c r="K814">
        <f t="shared" si="114"/>
        <v>0</v>
      </c>
      <c r="L814">
        <f t="shared" si="115"/>
        <v>0</v>
      </c>
    </row>
    <row r="815" spans="1:12" x14ac:dyDescent="0.25">
      <c r="A815">
        <f>'11'!A2789</f>
        <v>2781</v>
      </c>
      <c r="B815">
        <f>'11'!B2789</f>
        <v>558000</v>
      </c>
      <c r="C815">
        <f>('11'!C2789-'11'!C$2)/('11'!C$1-'11'!C$2)</f>
        <v>0</v>
      </c>
      <c r="D815">
        <f>('11'!E2789-'11'!E$2)/('11'!E$1-'11'!E$2)</f>
        <v>3.5632183908045977E-2</v>
      </c>
      <c r="E815">
        <f>('11'!F2789-'11'!F$2)/('11'!F$1-'11'!F$2)</f>
        <v>3.5632183908047066E-2</v>
      </c>
      <c r="F815">
        <f>('11'!G2789-'11'!G$2)/('11'!G$1-'11'!G$2)</f>
        <v>0</v>
      </c>
      <c r="G815">
        <f>('11'!H2789-'11'!H$2)/('11'!H$1-'11'!H$2)</f>
        <v>0</v>
      </c>
      <c r="H815">
        <f t="shared" si="116"/>
        <v>0</v>
      </c>
      <c r="I815">
        <f t="shared" si="112"/>
        <v>0.37424435930183053</v>
      </c>
      <c r="J815">
        <f t="shared" si="113"/>
        <v>5.527259826876783</v>
      </c>
      <c r="K815">
        <f t="shared" si="114"/>
        <v>0</v>
      </c>
      <c r="L815">
        <f t="shared" si="115"/>
        <v>0</v>
      </c>
    </row>
    <row r="816" spans="1:12" x14ac:dyDescent="0.25">
      <c r="A816">
        <f>'11'!A2790</f>
        <v>2782</v>
      </c>
      <c r="B816">
        <f>'11'!B2790</f>
        <v>561600</v>
      </c>
      <c r="C816">
        <f>('11'!C2790-'11'!C$2)/('11'!C$1-'11'!C$2)</f>
        <v>0</v>
      </c>
      <c r="D816">
        <f>('11'!E2790-'11'!E$2)/('11'!E$1-'11'!E$2)</f>
        <v>3.4397616006811411E-2</v>
      </c>
      <c r="E816">
        <f>('11'!F2790-'11'!F$2)/('11'!F$1-'11'!F$2)</f>
        <v>3.4397616006811849E-2</v>
      </c>
      <c r="F816">
        <f>('11'!G2790-'11'!G$2)/('11'!G$1-'11'!G$2)</f>
        <v>0</v>
      </c>
      <c r="G816">
        <f>('11'!H2790-'11'!H$2)/('11'!H$1-'11'!H$2)</f>
        <v>0</v>
      </c>
      <c r="H816">
        <f t="shared" si="116"/>
        <v>0</v>
      </c>
      <c r="I816">
        <f t="shared" si="112"/>
        <v>0.35610898254576417</v>
      </c>
      <c r="J816">
        <f t="shared" si="113"/>
        <v>5.169504753796029</v>
      </c>
      <c r="K816">
        <f t="shared" si="114"/>
        <v>0</v>
      </c>
      <c r="L816">
        <f t="shared" si="115"/>
        <v>0</v>
      </c>
    </row>
    <row r="817" spans="1:12" x14ac:dyDescent="0.25">
      <c r="A817">
        <f>'11'!A2791</f>
        <v>2783</v>
      </c>
      <c r="B817">
        <f>'11'!B2791</f>
        <v>565200</v>
      </c>
      <c r="C817">
        <f>('11'!C2791-'11'!C$2)/('11'!C$1-'11'!C$2)</f>
        <v>0</v>
      </c>
      <c r="D817">
        <f>('11'!E2791-'11'!E$2)/('11'!E$1-'11'!E$2)</f>
        <v>3.3503618561089826E-2</v>
      </c>
      <c r="E817">
        <f>('11'!F2791-'11'!F$2)/('11'!F$1-'11'!F$2)</f>
        <v>3.3503618561090839E-2</v>
      </c>
      <c r="F817">
        <f>('11'!G2791-'11'!G$2)/('11'!G$1-'11'!G$2)</f>
        <v>0</v>
      </c>
      <c r="G817">
        <f>('11'!H2791-'11'!H$2)/('11'!H$1-'11'!H$2)</f>
        <v>0</v>
      </c>
      <c r="H817">
        <f t="shared" si="116"/>
        <v>0</v>
      </c>
      <c r="I817">
        <f t="shared" si="112"/>
        <v>0.3441038739889315</v>
      </c>
      <c r="J817">
        <f t="shared" si="113"/>
        <v>4.8957428693061766</v>
      </c>
      <c r="K817">
        <f t="shared" si="114"/>
        <v>0</v>
      </c>
      <c r="L817">
        <f t="shared" si="115"/>
        <v>0</v>
      </c>
    </row>
    <row r="818" spans="1:12" x14ac:dyDescent="0.25">
      <c r="A818">
        <f>'11'!A2792</f>
        <v>2784</v>
      </c>
      <c r="B818">
        <f>'11'!B2792</f>
        <v>568800</v>
      </c>
      <c r="C818">
        <f>('11'!C2792-'11'!C$2)/('11'!C$1-'11'!C$2)</f>
        <v>0</v>
      </c>
      <c r="D818">
        <f>('11'!E2792-'11'!E$2)/('11'!E$1-'11'!E$2)</f>
        <v>3.2893429828295732E-2</v>
      </c>
      <c r="E818">
        <f>('11'!F2792-'11'!F$2)/('11'!F$1-'11'!F$2)</f>
        <v>3.2893429828296655E-2</v>
      </c>
      <c r="F818">
        <f>('11'!G2792-'11'!G$2)/('11'!G$1-'11'!G$2)</f>
        <v>0</v>
      </c>
      <c r="G818">
        <f>('11'!H2792-'11'!H$2)/('11'!H$1-'11'!H$2)</f>
        <v>0</v>
      </c>
      <c r="H818">
        <f t="shared" si="116"/>
        <v>0</v>
      </c>
      <c r="I818">
        <f t="shared" si="112"/>
        <v>0.33527742301688668</v>
      </c>
      <c r="J818">
        <f t="shared" si="113"/>
        <v>4.6983255285938448</v>
      </c>
      <c r="K818">
        <f t="shared" si="114"/>
        <v>0</v>
      </c>
      <c r="L818">
        <f t="shared" si="115"/>
        <v>0</v>
      </c>
    </row>
    <row r="819" spans="1:12" x14ac:dyDescent="0.25">
      <c r="A819">
        <f>'11'!A2793</f>
        <v>2785</v>
      </c>
      <c r="B819">
        <f>'11'!B2793</f>
        <v>572400</v>
      </c>
      <c r="C819">
        <f>('11'!C2793-'11'!C$2)/('11'!C$1-'11'!C$2)</f>
        <v>0</v>
      </c>
      <c r="D819">
        <f>('11'!E2793-'11'!E$2)/('11'!E$1-'11'!E$2)</f>
        <v>3.2056194125159643E-2</v>
      </c>
      <c r="E819">
        <f>('11'!F2793-'11'!F$2)/('11'!F$1-'11'!F$2)</f>
        <v>3.2070384560807852E-2</v>
      </c>
      <c r="F819">
        <f>('11'!G2793-'11'!G$2)/('11'!G$1-'11'!G$2)</f>
        <v>0</v>
      </c>
      <c r="G819">
        <f>('11'!H2793-'11'!H$2)/('11'!H$1-'11'!H$2)</f>
        <v>0</v>
      </c>
      <c r="H819">
        <f t="shared" si="116"/>
        <v>0</v>
      </c>
      <c r="I819">
        <f t="shared" si="112"/>
        <v>0.32741592166879524</v>
      </c>
      <c r="J819">
        <f t="shared" si="113"/>
        <v>4.5539946076346016</v>
      </c>
      <c r="K819">
        <f t="shared" si="114"/>
        <v>0</v>
      </c>
      <c r="L819">
        <f t="shared" si="115"/>
        <v>0</v>
      </c>
    </row>
    <row r="820" spans="1:12" x14ac:dyDescent="0.25">
      <c r="A820">
        <f>'11'!A2794</f>
        <v>2786</v>
      </c>
      <c r="B820">
        <f>'11'!B2794</f>
        <v>576000</v>
      </c>
      <c r="C820">
        <f>('11'!C2794-'11'!C$2)/('11'!C$1-'11'!C$2)</f>
        <v>0</v>
      </c>
      <c r="D820">
        <f>('11'!E2794-'11'!E$2)/('11'!E$1-'11'!E$2)</f>
        <v>3.1318291471548181E-2</v>
      </c>
      <c r="E820">
        <f>('11'!F2794-'11'!F$2)/('11'!F$1-'11'!F$2)</f>
        <v>3.1318291471549249E-2</v>
      </c>
      <c r="F820">
        <f>('11'!G2794-'11'!G$2)/('11'!G$1-'11'!G$2)</f>
        <v>0</v>
      </c>
      <c r="G820">
        <f>('11'!H2794-'11'!H$2)/('11'!H$1-'11'!H$2)</f>
        <v>0</v>
      </c>
      <c r="H820">
        <f t="shared" si="116"/>
        <v>0</v>
      </c>
      <c r="I820">
        <f t="shared" si="112"/>
        <v>0.32012203774655884</v>
      </c>
      <c r="J820">
        <f t="shared" si="113"/>
        <v>4.4332481907196035</v>
      </c>
      <c r="K820">
        <f t="shared" si="114"/>
        <v>0</v>
      </c>
      <c r="L820">
        <f t="shared" si="115"/>
        <v>0</v>
      </c>
    </row>
    <row r="821" spans="1:12" x14ac:dyDescent="0.25">
      <c r="A821">
        <f>'11'!A2795</f>
        <v>2787</v>
      </c>
      <c r="B821">
        <f>'11'!B2795</f>
        <v>579600</v>
      </c>
      <c r="C821">
        <f>('11'!C2795-'11'!C$2)/('11'!C$1-'11'!C$2)</f>
        <v>0</v>
      </c>
      <c r="D821">
        <f>('11'!E2795-'11'!E$2)/('11'!E$1-'11'!E$2)</f>
        <v>3.0438484461472969E-2</v>
      </c>
      <c r="E821">
        <f>('11'!F2795-'11'!F$2)/('11'!F$1-'11'!F$2)</f>
        <v>3.0438484461473063E-2</v>
      </c>
      <c r="F821">
        <f>('11'!G2795-'11'!G$2)/('11'!G$1-'11'!G$2)</f>
        <v>0</v>
      </c>
      <c r="G821">
        <f>('11'!H2795-'11'!H$2)/('11'!H$1-'11'!H$2)</f>
        <v>0</v>
      </c>
      <c r="H821">
        <f t="shared" si="116"/>
        <v>0</v>
      </c>
      <c r="I821">
        <f t="shared" si="112"/>
        <v>0.31187739463601533</v>
      </c>
      <c r="J821">
        <f t="shared" si="113"/>
        <v>4.3234851709948723</v>
      </c>
      <c r="K821">
        <f t="shared" si="114"/>
        <v>0</v>
      </c>
      <c r="L821">
        <f t="shared" si="115"/>
        <v>0</v>
      </c>
    </row>
    <row r="822" spans="1:12" x14ac:dyDescent="0.25">
      <c r="A822">
        <f>'11'!A2796</f>
        <v>2788</v>
      </c>
      <c r="B822">
        <f>'11'!B2796</f>
        <v>583200</v>
      </c>
      <c r="C822">
        <f>('11'!C2796-'11'!C$2)/('11'!C$1-'11'!C$2)</f>
        <v>0</v>
      </c>
      <c r="D822">
        <f>('11'!E2796-'11'!E$2)/('11'!E$1-'11'!E$2)</f>
        <v>2.9402582659287642E-2</v>
      </c>
      <c r="E822">
        <f>('11'!F2796-'11'!F$2)/('11'!F$1-'11'!F$2)</f>
        <v>2.9402582659287631E-2</v>
      </c>
      <c r="F822">
        <f>('11'!G2796-'11'!G$2)/('11'!G$1-'11'!G$2)</f>
        <v>0</v>
      </c>
      <c r="G822">
        <f>('11'!H2796-'11'!H$2)/('11'!H$1-'11'!H$2)</f>
        <v>0</v>
      </c>
      <c r="H822">
        <f t="shared" si="116"/>
        <v>0</v>
      </c>
      <c r="I822">
        <f t="shared" si="112"/>
        <v>0.30288065843621403</v>
      </c>
      <c r="J822">
        <f t="shared" si="113"/>
        <v>4.2107705406556919</v>
      </c>
      <c r="K822">
        <f t="shared" si="114"/>
        <v>0</v>
      </c>
      <c r="L822">
        <f t="shared" si="115"/>
        <v>0</v>
      </c>
    </row>
    <row r="823" spans="1:12" x14ac:dyDescent="0.25">
      <c r="A823">
        <f>'11'!A2797</f>
        <v>2789</v>
      </c>
      <c r="B823">
        <f>'11'!B2797</f>
        <v>586800</v>
      </c>
      <c r="C823">
        <f>('11'!C2797-'11'!C$2)/('11'!C$1-'11'!C$2)</f>
        <v>0</v>
      </c>
      <c r="D823">
        <f>('11'!E2797-'11'!E$2)/('11'!E$1-'11'!E$2)</f>
        <v>2.8366680857102314E-2</v>
      </c>
      <c r="E823">
        <f>('11'!F2797-'11'!F$2)/('11'!F$1-'11'!F$2)</f>
        <v>2.83666808571022E-2</v>
      </c>
      <c r="F823">
        <f>('11'!G2797-'11'!G$2)/('11'!G$1-'11'!G$2)</f>
        <v>0</v>
      </c>
      <c r="G823">
        <f>('11'!H2797-'11'!H$2)/('11'!H$1-'11'!H$2)</f>
        <v>0</v>
      </c>
      <c r="H823">
        <f t="shared" si="116"/>
        <v>0</v>
      </c>
      <c r="I823">
        <f t="shared" si="112"/>
        <v>0.29298992479069108</v>
      </c>
      <c r="J823">
        <f t="shared" si="113"/>
        <v>4.0879523201363028</v>
      </c>
      <c r="K823">
        <f t="shared" si="114"/>
        <v>0</v>
      </c>
      <c r="L823">
        <f t="shared" si="115"/>
        <v>0</v>
      </c>
    </row>
    <row r="824" spans="1:12" x14ac:dyDescent="0.25">
      <c r="A824">
        <f>'11'!A2798</f>
        <v>2790</v>
      </c>
      <c r="B824">
        <f>'11'!B2798</f>
        <v>590400</v>
      </c>
      <c r="C824">
        <f>('11'!C2798-'11'!C$2)/('11'!C$1-'11'!C$2)</f>
        <v>0</v>
      </c>
      <c r="D824">
        <f>('11'!E2798-'11'!E$2)/('11'!E$1-'11'!E$2)</f>
        <v>2.7046970341989499E-2</v>
      </c>
      <c r="E824">
        <f>('11'!F2798-'11'!F$2)/('11'!F$1-'11'!F$2)</f>
        <v>2.7046970341989943E-2</v>
      </c>
      <c r="F824">
        <f>('11'!G2798-'11'!G$2)/('11'!G$1-'11'!G$2)</f>
        <v>0</v>
      </c>
      <c r="G824">
        <f>('11'!H2798-'11'!H$2)/('11'!H$1-'11'!H$2)</f>
        <v>0</v>
      </c>
      <c r="H824">
        <f t="shared" si="116"/>
        <v>0</v>
      </c>
      <c r="I824">
        <f t="shared" si="112"/>
        <v>0.28149567191712788</v>
      </c>
      <c r="J824">
        <f t="shared" si="113"/>
        <v>3.9514687100894483</v>
      </c>
      <c r="K824">
        <f t="shared" si="114"/>
        <v>0</v>
      </c>
      <c r="L824">
        <f t="shared" si="115"/>
        <v>0</v>
      </c>
    </row>
    <row r="825" spans="1:12" x14ac:dyDescent="0.25">
      <c r="A825">
        <f>'11'!A2799</f>
        <v>2791</v>
      </c>
      <c r="B825">
        <f>'11'!B2799</f>
        <v>594000</v>
      </c>
      <c r="C825">
        <f>('11'!C2799-'11'!C$2)/('11'!C$1-'11'!C$2)</f>
        <v>0</v>
      </c>
      <c r="D825">
        <f>('11'!E2799-'11'!E$2)/('11'!E$1-'11'!E$2)</f>
        <v>2.49467858663261E-2</v>
      </c>
      <c r="E825">
        <f>('11'!F2799-'11'!F$2)/('11'!F$1-'11'!F$2)</f>
        <v>2.4946785866327405E-2</v>
      </c>
      <c r="F825">
        <f>('11'!G2799-'11'!G$2)/('11'!G$1-'11'!G$2)</f>
        <v>0</v>
      </c>
      <c r="G825">
        <f>('11'!H2799-'11'!H$2)/('11'!H$1-'11'!H$2)</f>
        <v>0</v>
      </c>
      <c r="H825">
        <f t="shared" si="116"/>
        <v>0</v>
      </c>
      <c r="I825">
        <f t="shared" si="112"/>
        <v>0.26602809706257985</v>
      </c>
      <c r="J825">
        <f t="shared" si="113"/>
        <v>3.776089115935918</v>
      </c>
      <c r="K825">
        <f t="shared" si="114"/>
        <v>0</v>
      </c>
      <c r="L825">
        <f t="shared" si="115"/>
        <v>0</v>
      </c>
    </row>
    <row r="826" spans="1:12" x14ac:dyDescent="0.25">
      <c r="A826">
        <f>'11'!A2800</f>
        <v>2792</v>
      </c>
      <c r="B826">
        <f>'11'!B2800</f>
        <v>597600</v>
      </c>
      <c r="C826">
        <f>('11'!C2800-'11'!C$2)/('11'!C$1-'11'!C$2)</f>
        <v>0</v>
      </c>
      <c r="D826">
        <f>('11'!E2800-'11'!E$2)/('11'!E$1-'11'!E$2)</f>
        <v>2.2491840499503337E-2</v>
      </c>
      <c r="E826">
        <f>('11'!F2800-'11'!F$2)/('11'!F$1-'11'!F$2)</f>
        <v>2.2491840499503816E-2</v>
      </c>
      <c r="F826">
        <f>('11'!G2800-'11'!G$2)/('11'!G$1-'11'!G$2)</f>
        <v>0</v>
      </c>
      <c r="G826">
        <f>('11'!H2800-'11'!H$2)/('11'!H$1-'11'!H$2)</f>
        <v>0</v>
      </c>
      <c r="H826">
        <f t="shared" si="116"/>
        <v>0</v>
      </c>
      <c r="I826">
        <f t="shared" si="112"/>
        <v>0.24594863062296013</v>
      </c>
      <c r="J826">
        <f t="shared" si="113"/>
        <v>3.554718319852483</v>
      </c>
      <c r="K826">
        <f t="shared" si="114"/>
        <v>0</v>
      </c>
      <c r="L826">
        <f t="shared" si="115"/>
        <v>0</v>
      </c>
    </row>
    <row r="827" spans="1:12" x14ac:dyDescent="0.25">
      <c r="A827">
        <f>'11'!A2801</f>
        <v>2793</v>
      </c>
      <c r="B827">
        <f>'11'!B2801</f>
        <v>601200</v>
      </c>
      <c r="C827">
        <f>('11'!C2801-'11'!C$2)/('11'!C$1-'11'!C$2)</f>
        <v>0</v>
      </c>
      <c r="D827">
        <f>('11'!E2801-'11'!E$2)/('11'!E$1-'11'!E$2)</f>
        <v>2.0107847310912443E-2</v>
      </c>
      <c r="E827">
        <f>('11'!F2801-'11'!F$2)/('11'!F$1-'11'!F$2)</f>
        <v>2.0107847310912436E-2</v>
      </c>
      <c r="F827">
        <f>('11'!G2801-'11'!G$2)/('11'!G$1-'11'!G$2)</f>
        <v>0</v>
      </c>
      <c r="G827">
        <f>('11'!H2801-'11'!H$2)/('11'!H$1-'11'!H$2)</f>
        <v>0</v>
      </c>
      <c r="H827">
        <f t="shared" si="116"/>
        <v>0</v>
      </c>
      <c r="I827">
        <f t="shared" si="112"/>
        <v>0.22274726834113809</v>
      </c>
      <c r="J827">
        <f t="shared" si="113"/>
        <v>3.3014899957429171</v>
      </c>
      <c r="K827">
        <f t="shared" si="114"/>
        <v>0</v>
      </c>
      <c r="L827">
        <f t="shared" si="115"/>
        <v>0</v>
      </c>
    </row>
    <row r="828" spans="1:12" x14ac:dyDescent="0.25">
      <c r="A828">
        <f>'11'!A2802</f>
        <v>2794</v>
      </c>
      <c r="B828">
        <f>'11'!B2802</f>
        <v>604800</v>
      </c>
      <c r="C828">
        <f>('11'!C2802-'11'!C$2)/('11'!C$1-'11'!C$2)</f>
        <v>0</v>
      </c>
      <c r="D828">
        <f>('11'!E2802-'11'!E$2)/('11'!E$1-'11'!E$2)</f>
        <v>1.7837377607492551E-2</v>
      </c>
      <c r="E828">
        <f>('11'!F2802-'11'!F$2)/('11'!F$1-'11'!F$2)</f>
        <v>1.7837377607493803E-2</v>
      </c>
      <c r="F828">
        <f>('11'!G2802-'11'!G$2)/('11'!G$1-'11'!G$2)</f>
        <v>0</v>
      </c>
      <c r="G828">
        <f>('11'!H2802-'11'!H$2)/('11'!H$1-'11'!H$2)</f>
        <v>0</v>
      </c>
      <c r="H828">
        <f t="shared" si="116"/>
        <v>0</v>
      </c>
      <c r="I828">
        <f t="shared" si="112"/>
        <v>0.19914857386121754</v>
      </c>
      <c r="J828">
        <f t="shared" si="113"/>
        <v>3.0222931744005406</v>
      </c>
      <c r="K828">
        <f t="shared" si="114"/>
        <v>0</v>
      </c>
      <c r="L828">
        <f t="shared" si="115"/>
        <v>0</v>
      </c>
    </row>
    <row r="829" spans="1:12" x14ac:dyDescent="0.25">
      <c r="A829">
        <f>'11'!A2803</f>
        <v>2795</v>
      </c>
      <c r="B829">
        <f>'11'!B2803</f>
        <v>608400</v>
      </c>
      <c r="C829">
        <f>('11'!C2803-'11'!C$2)/('11'!C$1-'11'!C$2)</f>
        <v>0</v>
      </c>
      <c r="D829">
        <f>('11'!E2803-'11'!E$2)/('11'!E$1-'11'!E$2)</f>
        <v>1.5524336597133532E-2</v>
      </c>
      <c r="E829">
        <f>('11'!F2803-'11'!F$2)/('11'!F$1-'11'!F$2)</f>
        <v>1.5524336597134633E-2</v>
      </c>
      <c r="F829">
        <f>('11'!G2803-'11'!G$2)/('11'!G$1-'11'!G$2)</f>
        <v>0</v>
      </c>
      <c r="G829">
        <f>('11'!H2803-'11'!H$2)/('11'!H$1-'11'!H$2)</f>
        <v>0</v>
      </c>
      <c r="H829">
        <f t="shared" si="116"/>
        <v>0</v>
      </c>
      <c r="I829">
        <f t="shared" si="112"/>
        <v>0.17593302114374909</v>
      </c>
      <c r="J829">
        <f t="shared" si="113"/>
        <v>2.7173549027956354</v>
      </c>
      <c r="K829">
        <f t="shared" si="114"/>
        <v>0</v>
      </c>
      <c r="L829">
        <f t="shared" si="115"/>
        <v>0</v>
      </c>
    </row>
    <row r="830" spans="1:12" x14ac:dyDescent="0.25">
      <c r="A830">
        <f>'11'!A2804</f>
        <v>2796</v>
      </c>
      <c r="B830">
        <f>'11'!B2804</f>
        <v>612000</v>
      </c>
      <c r="C830">
        <f>('11'!C2804-'11'!C$2)/('11'!C$1-'11'!C$2)</f>
        <v>0</v>
      </c>
      <c r="D830">
        <f>('11'!E2804-'11'!E$2)/('11'!E$1-'11'!E$2)</f>
        <v>1.3111962537249893E-2</v>
      </c>
      <c r="E830">
        <f>('11'!F2804-'11'!F$2)/('11'!F$1-'11'!F$2)</f>
        <v>1.311196253725158E-2</v>
      </c>
      <c r="F830">
        <f>('11'!G2804-'11'!G$2)/('11'!G$1-'11'!G$2)</f>
        <v>0</v>
      </c>
      <c r="G830">
        <f>('11'!H2804-'11'!H$2)/('11'!H$1-'11'!H$2)</f>
        <v>0</v>
      </c>
      <c r="H830">
        <f t="shared" si="116"/>
        <v>0</v>
      </c>
      <c r="I830">
        <f t="shared" si="112"/>
        <v>0.15253299276287782</v>
      </c>
      <c r="J830">
        <f t="shared" si="113"/>
        <v>2.3987796225345415</v>
      </c>
      <c r="K830">
        <f t="shared" si="114"/>
        <v>0</v>
      </c>
      <c r="L830">
        <f t="shared" si="115"/>
        <v>0</v>
      </c>
    </row>
    <row r="831" spans="1:12" x14ac:dyDescent="0.25">
      <c r="A831">
        <f>'11'!A2805</f>
        <v>2797</v>
      </c>
      <c r="B831">
        <f>'11'!B2805</f>
        <v>615600</v>
      </c>
      <c r="C831">
        <f>('11'!C2805-'11'!C$2)/('11'!C$1-'11'!C$2)</f>
        <v>0</v>
      </c>
      <c r="D831">
        <f>('11'!E2805-'11'!E$2)/('11'!E$1-'11'!E$2)</f>
        <v>1.1224634596282106E-2</v>
      </c>
      <c r="E831">
        <f>('11'!F2805-'11'!F$2)/('11'!F$1-'11'!F$2)</f>
        <v>1.1224634596283657E-2</v>
      </c>
      <c r="F831">
        <f>('11'!G2805-'11'!G$2)/('11'!G$1-'11'!G$2)</f>
        <v>0</v>
      </c>
      <c r="G831">
        <f>('11'!H2805-'11'!H$2)/('11'!H$1-'11'!H$2)</f>
        <v>0</v>
      </c>
      <c r="H831">
        <f t="shared" si="116"/>
        <v>0</v>
      </c>
      <c r="I831">
        <f t="shared" si="112"/>
        <v>0.13080743578827869</v>
      </c>
      <c r="J831">
        <f t="shared" si="113"/>
        <v>2.0944941109693591</v>
      </c>
      <c r="K831">
        <f t="shared" si="114"/>
        <v>0</v>
      </c>
      <c r="L831">
        <f t="shared" si="115"/>
        <v>0</v>
      </c>
    </row>
    <row r="832" spans="1:12" x14ac:dyDescent="0.25">
      <c r="A832">
        <f>'11'!A2806</f>
        <v>2798</v>
      </c>
      <c r="B832">
        <f>'11'!B2806</f>
        <v>619200</v>
      </c>
      <c r="C832">
        <f>('11'!C2806-'11'!C$2)/('11'!C$1-'11'!C$2)</f>
        <v>0</v>
      </c>
      <c r="D832">
        <f>('11'!E2806-'11'!E$2)/('11'!E$1-'11'!E$2)</f>
        <v>9.2095927344969502E-3</v>
      </c>
      <c r="E832">
        <f>('11'!F2806-'11'!F$2)/('11'!F$1-'11'!F$2)</f>
        <v>9.2095927344981576E-3</v>
      </c>
      <c r="F832">
        <f>('11'!G2806-'11'!G$2)/('11'!G$1-'11'!G$2)</f>
        <v>0</v>
      </c>
      <c r="G832">
        <f>('11'!H2806-'11'!H$2)/('11'!H$1-'11'!H$2)</f>
        <v>0</v>
      </c>
      <c r="H832">
        <f t="shared" si="116"/>
        <v>0</v>
      </c>
      <c r="I832">
        <f t="shared" si="112"/>
        <v>0.1098481623385838</v>
      </c>
      <c r="J832">
        <f t="shared" si="113"/>
        <v>1.8035617993474162</v>
      </c>
      <c r="K832">
        <f t="shared" si="114"/>
        <v>0</v>
      </c>
      <c r="L832">
        <f t="shared" si="115"/>
        <v>0</v>
      </c>
    </row>
    <row r="833" spans="1:12" x14ac:dyDescent="0.25">
      <c r="A833">
        <f>'11'!A2807</f>
        <v>2799</v>
      </c>
      <c r="B833">
        <f>'11'!B2807</f>
        <v>622800</v>
      </c>
      <c r="C833">
        <f>('11'!C2807-'11'!C$2)/('11'!C$1-'11'!C$2)</f>
        <v>0</v>
      </c>
      <c r="D833">
        <f>('11'!E2807-'11'!E$2)/('11'!E$1-'11'!E$2)</f>
        <v>7.6202639421030227E-3</v>
      </c>
      <c r="E833">
        <f>('11'!F2807-'11'!F$2)/('11'!F$1-'11'!F$2)</f>
        <v>7.620263942103904E-3</v>
      </c>
      <c r="F833">
        <f>('11'!G2807-'11'!G$2)/('11'!G$1-'11'!G$2)</f>
        <v>0</v>
      </c>
      <c r="G833">
        <f>('11'!H2807-'11'!H$2)/('11'!H$1-'11'!H$2)</f>
        <v>0</v>
      </c>
      <c r="H833">
        <f t="shared" si="116"/>
        <v>0</v>
      </c>
      <c r="I833">
        <f t="shared" si="112"/>
        <v>9.1783737760749259E-2</v>
      </c>
      <c r="J833">
        <f t="shared" si="113"/>
        <v>1.5290903930752355</v>
      </c>
      <c r="K833">
        <f t="shared" si="114"/>
        <v>0</v>
      </c>
      <c r="L833">
        <f t="shared" si="115"/>
        <v>0</v>
      </c>
    </row>
    <row r="834" spans="1:12" x14ac:dyDescent="0.25">
      <c r="A834">
        <f>'11'!A2808</f>
        <v>2800</v>
      </c>
      <c r="B834">
        <f>'11'!B2808</f>
        <v>626400</v>
      </c>
      <c r="C834">
        <f>('11'!C2808-'11'!C$2)/('11'!C$1-'11'!C$2)</f>
        <v>0</v>
      </c>
      <c r="D834">
        <f>('11'!E2808-'11'!E$2)/('11'!E$1-'11'!E$2)</f>
        <v>6.1160777635873419E-3</v>
      </c>
      <c r="E834">
        <f>('11'!F2808-'11'!F$2)/('11'!F$1-'11'!F$2)</f>
        <v>6.1160777635887072E-3</v>
      </c>
      <c r="F834">
        <f>('11'!G2808-'11'!G$2)/('11'!G$1-'11'!G$2)</f>
        <v>0</v>
      </c>
      <c r="G834">
        <f>('11'!H2808-'11'!H$2)/('11'!H$1-'11'!H$2)</f>
        <v>0</v>
      </c>
      <c r="H834">
        <f t="shared" si="116"/>
        <v>0</v>
      </c>
      <c r="I834">
        <f t="shared" si="112"/>
        <v>7.4953881084149285E-2</v>
      </c>
      <c r="J834">
        <f t="shared" si="113"/>
        <v>1.2769973038174038</v>
      </c>
      <c r="K834">
        <f t="shared" si="114"/>
        <v>0</v>
      </c>
      <c r="L834">
        <f t="shared" si="115"/>
        <v>0</v>
      </c>
    </row>
    <row r="835" spans="1:12" x14ac:dyDescent="0.25">
      <c r="A835">
        <f>'11'!A2809</f>
        <v>2801</v>
      </c>
      <c r="B835">
        <f>'11'!B2809</f>
        <v>630000</v>
      </c>
      <c r="C835">
        <f>('11'!C2809-'11'!C$2)/('11'!C$1-'11'!C$2)</f>
        <v>0</v>
      </c>
      <c r="D835">
        <f>('11'!E2809-'11'!E$2)/('11'!E$1-'11'!E$2)</f>
        <v>4.7254150702426573E-3</v>
      </c>
      <c r="E835">
        <f>('11'!F2809-'11'!F$2)/('11'!F$1-'11'!F$2)</f>
        <v>4.7254150702442394E-3</v>
      </c>
      <c r="F835">
        <f>('11'!G2809-'11'!G$2)/('11'!G$1-'11'!G$2)</f>
        <v>0</v>
      </c>
      <c r="G835">
        <f>('11'!H2809-'11'!H$2)/('11'!H$1-'11'!H$2)</f>
        <v>0</v>
      </c>
      <c r="H835">
        <f t="shared" si="116"/>
        <v>0</v>
      </c>
      <c r="I835">
        <f t="shared" si="112"/>
        <v>6.0110685398041722E-2</v>
      </c>
      <c r="J835">
        <f t="shared" si="113"/>
        <v>1.0498935717328364</v>
      </c>
      <c r="K835">
        <f t="shared" si="114"/>
        <v>0</v>
      </c>
      <c r="L835">
        <f t="shared" si="115"/>
        <v>0</v>
      </c>
    </row>
    <row r="836" spans="1:12" x14ac:dyDescent="0.25">
      <c r="A836">
        <f>'11'!A2810</f>
        <v>2802</v>
      </c>
      <c r="B836">
        <f>'11'!B2810</f>
        <v>633600</v>
      </c>
      <c r="C836">
        <f>('11'!C2810-'11'!C$2)/('11'!C$1-'11'!C$2)</f>
        <v>0</v>
      </c>
      <c r="D836">
        <f>('11'!E2810-'11'!E$2)/('11'!E$1-'11'!E$2)</f>
        <v>3.3915141194834682E-3</v>
      </c>
      <c r="E836">
        <f>('11'!F2810-'11'!F$2)/('11'!F$1-'11'!F$2)</f>
        <v>3.3915141194851375E-3</v>
      </c>
      <c r="F836">
        <f>('11'!G2810-'11'!G$2)/('11'!G$1-'11'!G$2)</f>
        <v>0</v>
      </c>
      <c r="G836">
        <f>('11'!H2810-'11'!H$2)/('11'!H$1-'11'!H$2)</f>
        <v>0</v>
      </c>
      <c r="H836">
        <f t="shared" si="116"/>
        <v>5.8298955065339293E-3</v>
      </c>
      <c r="I836">
        <f t="shared" si="112"/>
        <v>4.6090534979423871E-2</v>
      </c>
      <c r="J836">
        <f t="shared" si="113"/>
        <v>0.83849865190880013</v>
      </c>
      <c r="K836">
        <f t="shared" si="114"/>
        <v>0</v>
      </c>
      <c r="L836">
        <f t="shared" si="115"/>
        <v>0</v>
      </c>
    </row>
    <row r="837" spans="1:12" x14ac:dyDescent="0.25">
      <c r="A837">
        <f>'11'!A2811</f>
        <v>2803</v>
      </c>
      <c r="B837">
        <f>'11'!B2811</f>
        <v>637200</v>
      </c>
      <c r="C837">
        <f>('11'!C2811-'11'!C$2)/('11'!C$1-'11'!C$2)</f>
        <v>0</v>
      </c>
      <c r="D837">
        <f>('11'!E2811-'11'!E$2)/('11'!E$1-'11'!E$2)</f>
        <v>2.1001844756634029E-3</v>
      </c>
      <c r="E837">
        <f>('11'!F2811-'11'!F$2)/('11'!F$1-'11'!F$2)</f>
        <v>2.1001844756645548E-3</v>
      </c>
      <c r="F837">
        <f>('11'!G2811-'11'!G$2)/('11'!G$1-'11'!G$2)</f>
        <v>0</v>
      </c>
      <c r="G837">
        <f>('11'!H2811-'11'!H$2)/('11'!H$1-'11'!H$2)</f>
        <v>0</v>
      </c>
      <c r="H837">
        <f t="shared" si="116"/>
        <v>5.8298955065339293E-3</v>
      </c>
      <c r="I837">
        <f t="shared" si="112"/>
        <v>3.2751525471831987E-2</v>
      </c>
      <c r="J837">
        <f t="shared" si="113"/>
        <v>0.64477082446448963</v>
      </c>
      <c r="K837">
        <f t="shared" si="114"/>
        <v>0</v>
      </c>
      <c r="L837">
        <f t="shared" si="115"/>
        <v>0</v>
      </c>
    </row>
    <row r="838" spans="1:12" x14ac:dyDescent="0.25">
      <c r="A838">
        <f>'11'!A2812</f>
        <v>2804</v>
      </c>
      <c r="B838">
        <f>'11'!B2812</f>
        <v>640800</v>
      </c>
      <c r="C838">
        <f>('11'!C2812-'11'!C$2)/('11'!C$1-'11'!C$2)</f>
        <v>0</v>
      </c>
      <c r="D838">
        <f>('11'!E2812-'11'!E$2)/('11'!E$1-'11'!E$2)</f>
        <v>9.7914005959982972E-4</v>
      </c>
      <c r="E838">
        <f>('11'!F2812-'11'!F$2)/('11'!F$1-'11'!F$2)</f>
        <v>9.7914005960006694E-4</v>
      </c>
      <c r="F838">
        <f>('11'!G2812-'11'!G$2)/('11'!G$1-'11'!G$2)</f>
        <v>0</v>
      </c>
      <c r="G838">
        <f>('11'!H2812-'11'!H$2)/('11'!H$1-'11'!H$2)</f>
        <v>0</v>
      </c>
      <c r="H838">
        <f t="shared" si="116"/>
        <v>2.9149477532669646E-3</v>
      </c>
      <c r="I838">
        <f t="shared" si="112"/>
        <v>2.0391656023839931E-2</v>
      </c>
      <c r="J838">
        <f t="shared" si="113"/>
        <v>0.46548886050816968</v>
      </c>
      <c r="K838">
        <f t="shared" si="114"/>
        <v>0</v>
      </c>
      <c r="L838">
        <f t="shared" si="115"/>
        <v>0</v>
      </c>
    </row>
    <row r="839" spans="1:12" x14ac:dyDescent="0.25">
      <c r="A839">
        <f>'11'!A2813</f>
        <v>2805</v>
      </c>
      <c r="B839">
        <f>'11'!B2813</f>
        <v>644400</v>
      </c>
      <c r="C839">
        <f>('11'!C2813-'11'!C$2)/('11'!C$1-'11'!C$2)</f>
        <v>2.9149477532669646E-3</v>
      </c>
      <c r="D839">
        <f>('11'!E2813-'11'!E$2)/('11'!E$1-'11'!E$2)</f>
        <v>0</v>
      </c>
      <c r="E839">
        <f>('11'!F2813-'11'!F$2)/('11'!F$1-'11'!F$2)</f>
        <v>0</v>
      </c>
      <c r="F839">
        <f>('11'!G2813-'11'!G$2)/('11'!G$1-'11'!G$2)</f>
        <v>0</v>
      </c>
      <c r="G839">
        <f>('11'!H2813-'11'!H$2)/('11'!H$1-'11'!H$2)</f>
        <v>0</v>
      </c>
      <c r="H839">
        <f t="shared" si="116"/>
        <v>0</v>
      </c>
      <c r="I839">
        <f t="shared" si="112"/>
        <v>9.2379736057896979E-3</v>
      </c>
      <c r="J839">
        <f t="shared" si="113"/>
        <v>0.30139066269346004</v>
      </c>
      <c r="K839">
        <f t="shared" si="114"/>
        <v>0</v>
      </c>
      <c r="L839">
        <f t="shared" si="115"/>
        <v>0</v>
      </c>
    </row>
    <row r="840" spans="1:12" x14ac:dyDescent="0.25">
      <c r="A840">
        <f>'11'!A2814</f>
        <v>2806</v>
      </c>
      <c r="B840">
        <f>'11'!B2814</f>
        <v>648000</v>
      </c>
      <c r="C840">
        <f>('11'!C2814-'11'!C$2)/('11'!C$1-'11'!C$2)</f>
        <v>0</v>
      </c>
      <c r="D840">
        <f>('11'!E2814-'11'!E$2)/('11'!E$1-'11'!E$2)</f>
        <v>0</v>
      </c>
      <c r="E840">
        <f>('11'!F2814-'11'!F$2)/('11'!F$1-'11'!F$2)</f>
        <v>0</v>
      </c>
      <c r="F840">
        <f>('11'!G2814-'11'!G$2)/('11'!G$1-'11'!G$2)</f>
        <v>0</v>
      </c>
      <c r="G840">
        <f>('11'!H2814-'11'!H$2)/('11'!H$1-'11'!H$2)</f>
        <v>0</v>
      </c>
      <c r="H840">
        <f t="shared" si="116"/>
        <v>0</v>
      </c>
      <c r="I840">
        <f t="shared" si="112"/>
        <v>2.9374201787994892E-3</v>
      </c>
      <c r="J840">
        <f t="shared" si="113"/>
        <v>0.17759330211445631</v>
      </c>
      <c r="K840">
        <f t="shared" si="114"/>
        <v>0</v>
      </c>
      <c r="L840">
        <f t="shared" si="115"/>
        <v>0</v>
      </c>
    </row>
    <row r="841" spans="1:12" x14ac:dyDescent="0.25">
      <c r="A841">
        <f>'11'!A2815</f>
        <v>2807</v>
      </c>
      <c r="B841">
        <f>'11'!B2815</f>
        <v>651600</v>
      </c>
      <c r="C841">
        <f>('11'!C2815-'11'!C$2)/('11'!C$1-'11'!C$2)</f>
        <v>0</v>
      </c>
      <c r="D841">
        <f>('11'!E2815-'11'!E$2)/('11'!E$1-'11'!E$2)</f>
        <v>0</v>
      </c>
      <c r="E841">
        <f>('11'!F2815-'11'!F$2)/('11'!F$1-'11'!F$2)</f>
        <v>0</v>
      </c>
      <c r="F841">
        <f>('11'!G2815-'11'!G$2)/('11'!G$1-'11'!G$2)</f>
        <v>0</v>
      </c>
      <c r="G841">
        <f>('11'!H2815-'11'!H$2)/('11'!H$1-'11'!H$2)</f>
        <v>0</v>
      </c>
      <c r="H841">
        <f t="shared" si="116"/>
        <v>0</v>
      </c>
      <c r="I841">
        <f t="shared" si="112"/>
        <v>0</v>
      </c>
      <c r="J841">
        <f t="shared" si="113"/>
        <v>9.3103448275905581E-2</v>
      </c>
      <c r="K841">
        <f t="shared" si="114"/>
        <v>0</v>
      </c>
      <c r="L841">
        <f t="shared" si="115"/>
        <v>0</v>
      </c>
    </row>
    <row r="842" spans="1:12" x14ac:dyDescent="0.25">
      <c r="A842">
        <f>'11'!A2816</f>
        <v>2808</v>
      </c>
      <c r="B842">
        <f>'11'!B2816</f>
        <v>655200</v>
      </c>
      <c r="C842">
        <f>('11'!C2816-'11'!C$2)/('11'!C$1-'11'!C$2)</f>
        <v>0</v>
      </c>
      <c r="D842">
        <f>('11'!E2816-'11'!E$2)/('11'!E$1-'11'!E$2)</f>
        <v>0</v>
      </c>
      <c r="E842">
        <f>('11'!F2816-'11'!F$2)/('11'!F$1-'11'!F$2)</f>
        <v>0</v>
      </c>
      <c r="F842">
        <f>('11'!G2816-'11'!G$2)/('11'!G$1-'11'!G$2)</f>
        <v>0</v>
      </c>
      <c r="G842">
        <f>('11'!H2816-'11'!H$2)/('11'!H$1-'11'!H$2)</f>
        <v>0</v>
      </c>
      <c r="H842">
        <f t="shared" si="116"/>
        <v>0</v>
      </c>
      <c r="I842">
        <f t="shared" ref="I842:I905" si="117">D842*I$8+D841*I$7+D840*I$6</f>
        <v>0</v>
      </c>
      <c r="J842">
        <f t="shared" ref="J842:J905" si="118">E842*J$8+E841*J$7+E840*J$6+E839*J$5+E838*J$4+E837*J$3</f>
        <v>3.5958563927924514E-2</v>
      </c>
      <c r="K842">
        <f t="shared" ref="K842:K905" si="119">F842*K$8+F841*K$7+F840*K$6+F839*K$5+F838*K$4+F837*K$3</f>
        <v>0</v>
      </c>
      <c r="L842">
        <f t="shared" ref="L842:L905" si="120">AVERAGE(F843:F848)</f>
        <v>0</v>
      </c>
    </row>
    <row r="843" spans="1:12" x14ac:dyDescent="0.25">
      <c r="A843">
        <f>'11'!A2817</f>
        <v>2809</v>
      </c>
      <c r="B843">
        <f>'11'!B2817</f>
        <v>658800</v>
      </c>
      <c r="C843">
        <f>('11'!C2817-'11'!C$2)/('11'!C$1-'11'!C$2)</f>
        <v>0</v>
      </c>
      <c r="D843">
        <f>('11'!E2817-'11'!E$2)/('11'!E$1-'11'!E$2)</f>
        <v>0</v>
      </c>
      <c r="E843">
        <f>('11'!F2817-'11'!F$2)/('11'!F$1-'11'!F$2)</f>
        <v>0</v>
      </c>
      <c r="F843">
        <f>('11'!G2817-'11'!G$2)/('11'!G$1-'11'!G$2)</f>
        <v>0</v>
      </c>
      <c r="G843">
        <f>('11'!H2817-'11'!H$2)/('11'!H$1-'11'!H$2)</f>
        <v>0</v>
      </c>
      <c r="H843">
        <f t="shared" si="116"/>
        <v>0</v>
      </c>
      <c r="I843">
        <f t="shared" si="117"/>
        <v>0</v>
      </c>
      <c r="J843">
        <f t="shared" si="118"/>
        <v>4.8957002980003347E-3</v>
      </c>
      <c r="K843">
        <f t="shared" si="119"/>
        <v>0</v>
      </c>
      <c r="L843">
        <f t="shared" si="120"/>
        <v>0</v>
      </c>
    </row>
    <row r="844" spans="1:12" x14ac:dyDescent="0.25">
      <c r="A844">
        <f>'11'!A2818</f>
        <v>2810</v>
      </c>
      <c r="B844">
        <f>'11'!B2818</f>
        <v>662400</v>
      </c>
      <c r="C844">
        <f>('11'!C2818-'11'!C$2)/('11'!C$1-'11'!C$2)</f>
        <v>0</v>
      </c>
      <c r="D844">
        <f>('11'!E2818-'11'!E$2)/('11'!E$1-'11'!E$2)</f>
        <v>0</v>
      </c>
      <c r="E844">
        <f>('11'!F2818-'11'!F$2)/('11'!F$1-'11'!F$2)</f>
        <v>0</v>
      </c>
      <c r="F844">
        <f>('11'!G2818-'11'!G$2)/('11'!G$1-'11'!G$2)</f>
        <v>0</v>
      </c>
      <c r="G844">
        <f>('11'!H2818-'11'!H$2)/('11'!H$1-'11'!H$2)</f>
        <v>0</v>
      </c>
      <c r="H844">
        <f t="shared" si="116"/>
        <v>0</v>
      </c>
      <c r="I844">
        <f t="shared" si="117"/>
        <v>0</v>
      </c>
      <c r="J844">
        <f t="shared" si="118"/>
        <v>0</v>
      </c>
      <c r="K844">
        <f t="shared" si="119"/>
        <v>0</v>
      </c>
      <c r="L844">
        <f t="shared" si="120"/>
        <v>0</v>
      </c>
    </row>
    <row r="845" spans="1:12" x14ac:dyDescent="0.25">
      <c r="A845">
        <f>'11'!A2819</f>
        <v>2811</v>
      </c>
      <c r="B845">
        <f>'11'!B2819</f>
        <v>666000</v>
      </c>
      <c r="C845">
        <f>('11'!C2819-'11'!C$2)/('11'!C$1-'11'!C$2)</f>
        <v>0</v>
      </c>
      <c r="D845">
        <f>('11'!E2819-'11'!E$2)/('11'!E$1-'11'!E$2)</f>
        <v>0</v>
      </c>
      <c r="E845">
        <f>('11'!F2819-'11'!F$2)/('11'!F$1-'11'!F$2)</f>
        <v>0</v>
      </c>
      <c r="F845">
        <f>('11'!G2819-'11'!G$2)/('11'!G$1-'11'!G$2)</f>
        <v>0</v>
      </c>
      <c r="G845">
        <f>('11'!H2819-'11'!H$2)/('11'!H$1-'11'!H$2)</f>
        <v>0</v>
      </c>
      <c r="H845">
        <f t="shared" si="116"/>
        <v>0</v>
      </c>
      <c r="I845">
        <f t="shared" si="117"/>
        <v>0</v>
      </c>
      <c r="J845">
        <f t="shared" si="118"/>
        <v>0</v>
      </c>
      <c r="K845">
        <f t="shared" si="119"/>
        <v>0</v>
      </c>
      <c r="L845">
        <f t="shared" si="120"/>
        <v>0</v>
      </c>
    </row>
    <row r="846" spans="1:12" x14ac:dyDescent="0.25">
      <c r="A846">
        <f>'11'!A2820</f>
        <v>2812</v>
      </c>
      <c r="B846">
        <f>'11'!B2820</f>
        <v>669600</v>
      </c>
      <c r="C846">
        <f>('11'!C2820-'11'!C$2)/('11'!C$1-'11'!C$2)</f>
        <v>0</v>
      </c>
      <c r="D846">
        <f>('11'!E2820-'11'!E$2)/('11'!E$1-'11'!E$2)</f>
        <v>0</v>
      </c>
      <c r="E846">
        <f>('11'!F2820-'11'!F$2)/('11'!F$1-'11'!F$2)</f>
        <v>0</v>
      </c>
      <c r="F846">
        <f>('11'!G2820-'11'!G$2)/('11'!G$1-'11'!G$2)</f>
        <v>0</v>
      </c>
      <c r="G846">
        <f>('11'!H2820-'11'!H$2)/('11'!H$1-'11'!H$2)</f>
        <v>0</v>
      </c>
      <c r="H846">
        <f t="shared" si="116"/>
        <v>0</v>
      </c>
      <c r="I846">
        <f t="shared" si="117"/>
        <v>0</v>
      </c>
      <c r="J846">
        <f t="shared" si="118"/>
        <v>0</v>
      </c>
      <c r="K846">
        <f t="shared" si="119"/>
        <v>0</v>
      </c>
      <c r="L846">
        <f t="shared" si="120"/>
        <v>0</v>
      </c>
    </row>
    <row r="847" spans="1:12" x14ac:dyDescent="0.25">
      <c r="A847">
        <f>'11'!A2821</f>
        <v>2813</v>
      </c>
      <c r="B847">
        <f>'11'!B2821</f>
        <v>673200</v>
      </c>
      <c r="C847">
        <f>('11'!C2821-'11'!C$2)/('11'!C$1-'11'!C$2)</f>
        <v>0</v>
      </c>
      <c r="D847">
        <f>('11'!E2821-'11'!E$2)/('11'!E$1-'11'!E$2)</f>
        <v>0</v>
      </c>
      <c r="E847">
        <f>('11'!F2821-'11'!F$2)/('11'!F$1-'11'!F$2)</f>
        <v>0</v>
      </c>
      <c r="F847">
        <f>('11'!G2821-'11'!G$2)/('11'!G$1-'11'!G$2)</f>
        <v>0</v>
      </c>
      <c r="G847">
        <f>('11'!H2821-'11'!H$2)/('11'!H$1-'11'!H$2)</f>
        <v>0</v>
      </c>
      <c r="H847">
        <f t="shared" si="116"/>
        <v>0</v>
      </c>
      <c r="I847">
        <f t="shared" si="117"/>
        <v>0</v>
      </c>
      <c r="J847">
        <f t="shared" si="118"/>
        <v>0</v>
      </c>
      <c r="K847">
        <f t="shared" si="119"/>
        <v>0</v>
      </c>
      <c r="L847">
        <f t="shared" si="120"/>
        <v>0</v>
      </c>
    </row>
    <row r="848" spans="1:12" x14ac:dyDescent="0.25">
      <c r="A848">
        <f>'11'!A2822</f>
        <v>2814</v>
      </c>
      <c r="B848">
        <f>'11'!B2822</f>
        <v>676800</v>
      </c>
      <c r="C848">
        <f>('11'!C2822-'11'!C$2)/('11'!C$1-'11'!C$2)</f>
        <v>0</v>
      </c>
      <c r="D848">
        <f>('11'!E2822-'11'!E$2)/('11'!E$1-'11'!E$2)</f>
        <v>0</v>
      </c>
      <c r="E848">
        <f>('11'!F2822-'11'!F$2)/('11'!F$1-'11'!F$2)</f>
        <v>0</v>
      </c>
      <c r="F848">
        <f>('11'!G2822-'11'!G$2)/('11'!G$1-'11'!G$2)</f>
        <v>0</v>
      </c>
      <c r="G848">
        <f>('11'!H2822-'11'!H$2)/('11'!H$1-'11'!H$2)</f>
        <v>0</v>
      </c>
      <c r="H848">
        <f t="shared" si="116"/>
        <v>0</v>
      </c>
      <c r="I848">
        <f t="shared" si="117"/>
        <v>0</v>
      </c>
      <c r="J848">
        <f t="shared" si="118"/>
        <v>0</v>
      </c>
      <c r="K848">
        <f t="shared" si="119"/>
        <v>0</v>
      </c>
      <c r="L848">
        <f t="shared" si="120"/>
        <v>0</v>
      </c>
    </row>
    <row r="849" spans="1:12" x14ac:dyDescent="0.25">
      <c r="A849">
        <f>'11'!A2823</f>
        <v>2815</v>
      </c>
      <c r="B849">
        <f>'11'!B2823</f>
        <v>680400</v>
      </c>
      <c r="C849">
        <f>('11'!C2823-'11'!C$2)/('11'!C$1-'11'!C$2)</f>
        <v>0</v>
      </c>
      <c r="D849">
        <f>('11'!E2823-'11'!E$2)/('11'!E$1-'11'!E$2)</f>
        <v>0</v>
      </c>
      <c r="E849">
        <f>('11'!F2823-'11'!F$2)/('11'!F$1-'11'!F$2)</f>
        <v>0</v>
      </c>
      <c r="F849">
        <f>('11'!G2823-'11'!G$2)/('11'!G$1-'11'!G$2)</f>
        <v>0</v>
      </c>
      <c r="G849">
        <f>('11'!H2823-'11'!H$2)/('11'!H$1-'11'!H$2)</f>
        <v>0</v>
      </c>
      <c r="H849">
        <f t="shared" ref="H849:H912" si="121">C850*H$8+C851*H$7+C852*H$6</f>
        <v>0</v>
      </c>
      <c r="I849">
        <f t="shared" si="117"/>
        <v>0</v>
      </c>
      <c r="J849">
        <f t="shared" si="118"/>
        <v>0</v>
      </c>
      <c r="K849">
        <f t="shared" si="119"/>
        <v>0</v>
      </c>
      <c r="L849">
        <f t="shared" si="120"/>
        <v>0</v>
      </c>
    </row>
    <row r="850" spans="1:12" x14ac:dyDescent="0.25">
      <c r="A850">
        <f>'11'!A2824</f>
        <v>2816</v>
      </c>
      <c r="B850">
        <f>'11'!B2824</f>
        <v>684000</v>
      </c>
      <c r="C850">
        <f>('11'!C2824-'11'!C$2)/('11'!C$1-'11'!C$2)</f>
        <v>0</v>
      </c>
      <c r="D850">
        <f>('11'!E2824-'11'!E$2)/('11'!E$1-'11'!E$2)</f>
        <v>0</v>
      </c>
      <c r="E850">
        <f>('11'!F2824-'11'!F$2)/('11'!F$1-'11'!F$2)</f>
        <v>0</v>
      </c>
      <c r="F850">
        <f>('11'!G2824-'11'!G$2)/('11'!G$1-'11'!G$2)</f>
        <v>0</v>
      </c>
      <c r="G850">
        <f>('11'!H2824-'11'!H$2)/('11'!H$1-'11'!H$2)</f>
        <v>0</v>
      </c>
      <c r="H850">
        <f t="shared" si="121"/>
        <v>0</v>
      </c>
      <c r="I850">
        <f t="shared" si="117"/>
        <v>0</v>
      </c>
      <c r="J850">
        <f t="shared" si="118"/>
        <v>0</v>
      </c>
      <c r="K850">
        <f t="shared" si="119"/>
        <v>0</v>
      </c>
      <c r="L850">
        <f t="shared" si="120"/>
        <v>0</v>
      </c>
    </row>
    <row r="851" spans="1:12" x14ac:dyDescent="0.25">
      <c r="A851">
        <f>'11'!A2825</f>
        <v>2817</v>
      </c>
      <c r="B851">
        <f>'11'!B2825</f>
        <v>687600</v>
      </c>
      <c r="C851">
        <f>('11'!C2825-'11'!C$2)/('11'!C$1-'11'!C$2)</f>
        <v>0</v>
      </c>
      <c r="D851">
        <f>('11'!E2825-'11'!E$2)/('11'!E$1-'11'!E$2)</f>
        <v>2.838087129274869E-5</v>
      </c>
      <c r="E851">
        <f>('11'!F2825-'11'!F$2)/('11'!F$1-'11'!F$2)</f>
        <v>2.838087129369079E-5</v>
      </c>
      <c r="F851">
        <f>('11'!G2825-'11'!G$2)/('11'!G$1-'11'!G$2)</f>
        <v>0</v>
      </c>
      <c r="G851">
        <f>('11'!H2825-'11'!H$2)/('11'!H$1-'11'!H$2)</f>
        <v>0</v>
      </c>
      <c r="H851">
        <f t="shared" si="121"/>
        <v>0</v>
      </c>
      <c r="I851">
        <f t="shared" si="117"/>
        <v>1.1352348517099476E-4</v>
      </c>
      <c r="J851">
        <f t="shared" si="118"/>
        <v>8.5142613881072373E-4</v>
      </c>
      <c r="K851">
        <f t="shared" si="119"/>
        <v>0</v>
      </c>
      <c r="L851">
        <f t="shared" si="120"/>
        <v>0</v>
      </c>
    </row>
    <row r="852" spans="1:12" x14ac:dyDescent="0.25">
      <c r="A852">
        <f>'11'!A2826</f>
        <v>2818</v>
      </c>
      <c r="B852">
        <f>'11'!B2826</f>
        <v>691200</v>
      </c>
      <c r="C852">
        <f>('11'!C2826-'11'!C$2)/('11'!C$1-'11'!C$2)</f>
        <v>0</v>
      </c>
      <c r="D852">
        <f>('11'!E2826-'11'!E$2)/('11'!E$1-'11'!E$2)</f>
        <v>5.676174258549738E-5</v>
      </c>
      <c r="E852">
        <f>('11'!F2826-'11'!F$2)/('11'!F$1-'11'!F$2)</f>
        <v>5.6761742587381581E-5</v>
      </c>
      <c r="F852">
        <f>('11'!G2826-'11'!G$2)/('11'!G$1-'11'!G$2)</f>
        <v>0</v>
      </c>
      <c r="G852">
        <f>('11'!H2826-'11'!H$2)/('11'!H$1-'11'!H$2)</f>
        <v>0</v>
      </c>
      <c r="H852">
        <f t="shared" si="121"/>
        <v>0</v>
      </c>
      <c r="I852">
        <f t="shared" si="117"/>
        <v>3.121895842202356E-4</v>
      </c>
      <c r="J852">
        <f t="shared" si="118"/>
        <v>2.611040159019553E-3</v>
      </c>
      <c r="K852">
        <f t="shared" si="119"/>
        <v>0</v>
      </c>
      <c r="L852">
        <f t="shared" si="120"/>
        <v>0</v>
      </c>
    </row>
    <row r="853" spans="1:12" x14ac:dyDescent="0.25">
      <c r="A853">
        <f>'11'!A2827</f>
        <v>2819</v>
      </c>
      <c r="B853">
        <f>'11'!B2827</f>
        <v>694800</v>
      </c>
      <c r="C853">
        <f>('11'!C2827-'11'!C$2)/('11'!C$1-'11'!C$2)</f>
        <v>0</v>
      </c>
      <c r="D853">
        <f>('11'!E2827-'11'!E$2)/('11'!E$1-'11'!E$2)</f>
        <v>2.838087129274869E-5</v>
      </c>
      <c r="E853">
        <f>('11'!F2827-'11'!F$2)/('11'!F$1-'11'!F$2)</f>
        <v>2.838087129369079E-5</v>
      </c>
      <c r="F853">
        <f>('11'!G2827-'11'!G$2)/('11'!G$1-'11'!G$2)</f>
        <v>0</v>
      </c>
      <c r="G853">
        <f>('11'!H2827-'11'!H$2)/('11'!H$1-'11'!H$2)</f>
        <v>0</v>
      </c>
      <c r="H853">
        <f t="shared" si="121"/>
        <v>0</v>
      </c>
      <c r="I853">
        <f t="shared" si="117"/>
        <v>3.6895132680573293E-4</v>
      </c>
      <c r="J853">
        <f t="shared" si="118"/>
        <v>3.2354193274807498E-3</v>
      </c>
      <c r="K853">
        <f t="shared" si="119"/>
        <v>0</v>
      </c>
      <c r="L853">
        <f t="shared" si="120"/>
        <v>0</v>
      </c>
    </row>
    <row r="854" spans="1:12" x14ac:dyDescent="0.25">
      <c r="A854">
        <f>'11'!A2828</f>
        <v>2820</v>
      </c>
      <c r="B854">
        <f>'11'!B2828</f>
        <v>698400</v>
      </c>
      <c r="C854">
        <f>('11'!C2828-'11'!C$2)/('11'!C$1-'11'!C$2)</f>
        <v>0</v>
      </c>
      <c r="D854">
        <f>('11'!E2828-'11'!E$2)/('11'!E$1-'11'!E$2)</f>
        <v>5.676174258549738E-5</v>
      </c>
      <c r="E854">
        <f>('11'!F2828-'11'!F$2)/('11'!F$1-'11'!F$2)</f>
        <v>5.6761742587381581E-5</v>
      </c>
      <c r="F854">
        <f>('11'!G2828-'11'!G$2)/('11'!G$1-'11'!G$2)</f>
        <v>0</v>
      </c>
      <c r="G854">
        <f>('11'!H2828-'11'!H$2)/('11'!H$1-'11'!H$2)</f>
        <v>0</v>
      </c>
      <c r="H854">
        <f t="shared" si="121"/>
        <v>0</v>
      </c>
      <c r="I854">
        <f t="shared" si="117"/>
        <v>4.8247481197672771E-4</v>
      </c>
      <c r="J854">
        <f t="shared" si="118"/>
        <v>4.370654179228382E-3</v>
      </c>
      <c r="K854">
        <f t="shared" si="119"/>
        <v>0</v>
      </c>
      <c r="L854">
        <f t="shared" si="120"/>
        <v>0</v>
      </c>
    </row>
    <row r="855" spans="1:12" x14ac:dyDescent="0.25">
      <c r="A855">
        <f>'11'!A2829</f>
        <v>2821</v>
      </c>
      <c r="B855">
        <f>'11'!B2829</f>
        <v>702000</v>
      </c>
      <c r="C855">
        <f>('11'!C2829-'11'!C$2)/('11'!C$1-'11'!C$2)</f>
        <v>0</v>
      </c>
      <c r="D855">
        <f>('11'!E2829-'11'!E$2)/('11'!E$1-'11'!E$2)</f>
        <v>9.9333049524620413E-5</v>
      </c>
      <c r="E855">
        <f>('11'!F2829-'11'!F$2)/('11'!F$1-'11'!F$2)</f>
        <v>9.9333049525901181E-5</v>
      </c>
      <c r="F855">
        <f>('11'!G2829-'11'!G$2)/('11'!G$1-'11'!G$2)</f>
        <v>0</v>
      </c>
      <c r="G855">
        <f>('11'!H2829-'11'!H$2)/('11'!H$1-'11'!H$2)</f>
        <v>0</v>
      </c>
      <c r="H855">
        <f t="shared" si="121"/>
        <v>0</v>
      </c>
      <c r="I855">
        <f t="shared" si="117"/>
        <v>6.5276003973321981E-4</v>
      </c>
      <c r="J855">
        <f t="shared" si="118"/>
        <v>7.3506456650054173E-3</v>
      </c>
      <c r="K855">
        <f t="shared" si="119"/>
        <v>0</v>
      </c>
      <c r="L855">
        <f t="shared" si="120"/>
        <v>0</v>
      </c>
    </row>
    <row r="856" spans="1:12" x14ac:dyDescent="0.25">
      <c r="A856">
        <f>'11'!A2830</f>
        <v>2822</v>
      </c>
      <c r="B856">
        <f>'11'!B2830</f>
        <v>705600</v>
      </c>
      <c r="C856">
        <f>('11'!C2830-'11'!C$2)/('11'!C$1-'11'!C$2)</f>
        <v>0</v>
      </c>
      <c r="D856">
        <f>('11'!E2830-'11'!E$2)/('11'!E$1-'11'!E$2)</f>
        <v>1.1352348517099476E-4</v>
      </c>
      <c r="E856">
        <f>('11'!F2830-'11'!F$2)/('11'!F$1-'11'!F$2)</f>
        <v>1.1352348517274657E-4</v>
      </c>
      <c r="F856">
        <f>('11'!G2830-'11'!G$2)/('11'!G$1-'11'!G$2)</f>
        <v>0</v>
      </c>
      <c r="G856">
        <f>('11'!H2830-'11'!H$2)/('11'!H$1-'11'!H$2)</f>
        <v>0</v>
      </c>
      <c r="H856">
        <f t="shared" si="121"/>
        <v>0</v>
      </c>
      <c r="I856">
        <f t="shared" si="117"/>
        <v>9.2237831701433238E-4</v>
      </c>
      <c r="J856">
        <f t="shared" si="118"/>
        <v>9.9616858239604394E-3</v>
      </c>
      <c r="K856">
        <f t="shared" si="119"/>
        <v>0</v>
      </c>
      <c r="L856">
        <f t="shared" si="120"/>
        <v>0</v>
      </c>
    </row>
    <row r="857" spans="1:12" x14ac:dyDescent="0.25">
      <c r="A857">
        <f>'11'!A2831</f>
        <v>2823</v>
      </c>
      <c r="B857">
        <f>'11'!B2831</f>
        <v>709200</v>
      </c>
      <c r="C857">
        <f>('11'!C2831-'11'!C$2)/('11'!C$1-'11'!C$2)</f>
        <v>0</v>
      </c>
      <c r="D857">
        <f>('11'!E2831-'11'!E$2)/('11'!E$1-'11'!E$2)</f>
        <v>1.2771392081736911E-4</v>
      </c>
      <c r="E857">
        <f>('11'!F2831-'11'!F$2)/('11'!F$1-'11'!F$2)</f>
        <v>1.2771392081757538E-4</v>
      </c>
      <c r="F857">
        <f>('11'!G2831-'11'!G$2)/('11'!G$1-'11'!G$2)</f>
        <v>0</v>
      </c>
      <c r="G857">
        <f>('11'!H2831-'11'!H$2)/('11'!H$1-'11'!H$2)</f>
        <v>0</v>
      </c>
      <c r="H857">
        <f t="shared" si="121"/>
        <v>0</v>
      </c>
      <c r="I857">
        <f t="shared" si="117"/>
        <v>1.149425287356322E-3</v>
      </c>
      <c r="J857">
        <f t="shared" si="118"/>
        <v>1.1721299844068438E-2</v>
      </c>
      <c r="K857">
        <f t="shared" si="119"/>
        <v>0</v>
      </c>
      <c r="L857">
        <f t="shared" si="120"/>
        <v>0</v>
      </c>
    </row>
    <row r="858" spans="1:12" x14ac:dyDescent="0.25">
      <c r="A858">
        <f>'11'!A2832</f>
        <v>2824</v>
      </c>
      <c r="B858">
        <f>'11'!B2832</f>
        <v>712800</v>
      </c>
      <c r="C858">
        <f>('11'!C2832-'11'!C$2)/('11'!C$1-'11'!C$2)</f>
        <v>0</v>
      </c>
      <c r="D858">
        <f>('11'!E2832-'11'!E$2)/('11'!E$1-'11'!E$2)</f>
        <v>1.2771392081736911E-4</v>
      </c>
      <c r="E858">
        <f>('11'!F2832-'11'!F$2)/('11'!F$1-'11'!F$2)</f>
        <v>1.2771392081757538E-4</v>
      </c>
      <c r="F858">
        <f>('11'!G2832-'11'!G$2)/('11'!G$1-'11'!G$2)</f>
        <v>0</v>
      </c>
      <c r="G858">
        <f>('11'!H2832-'11'!H$2)/('11'!H$1-'11'!H$2)</f>
        <v>0</v>
      </c>
      <c r="H858">
        <f t="shared" si="121"/>
        <v>0</v>
      </c>
      <c r="I858">
        <f t="shared" si="117"/>
        <v>1.2345679012345681E-3</v>
      </c>
      <c r="J858">
        <f t="shared" si="118"/>
        <v>1.3991769547454805E-2</v>
      </c>
      <c r="K858">
        <f t="shared" si="119"/>
        <v>0</v>
      </c>
      <c r="L858">
        <f t="shared" si="120"/>
        <v>0</v>
      </c>
    </row>
    <row r="859" spans="1:12" x14ac:dyDescent="0.25">
      <c r="A859">
        <f>'11'!A2833</f>
        <v>2825</v>
      </c>
      <c r="B859">
        <f>'11'!B2833</f>
        <v>716400</v>
      </c>
      <c r="C859">
        <f>('11'!C2833-'11'!C$2)/('11'!C$1-'11'!C$2)</f>
        <v>0</v>
      </c>
      <c r="D859">
        <f>('11'!E2833-'11'!E$2)/('11'!E$1-'11'!E$2)</f>
        <v>1.2771392081736911E-4</v>
      </c>
      <c r="E859">
        <f>('11'!F2833-'11'!F$2)/('11'!F$1-'11'!F$2)</f>
        <v>1.2771392081757538E-4</v>
      </c>
      <c r="F859">
        <f>('11'!G2833-'11'!G$2)/('11'!G$1-'11'!G$2)</f>
        <v>0</v>
      </c>
      <c r="G859">
        <f>('11'!H2833-'11'!H$2)/('11'!H$1-'11'!H$2)</f>
        <v>0</v>
      </c>
      <c r="H859">
        <f t="shared" si="121"/>
        <v>0</v>
      </c>
      <c r="I859">
        <f t="shared" si="117"/>
        <v>1.277139208173691E-3</v>
      </c>
      <c r="J859">
        <f t="shared" si="118"/>
        <v>1.5836526181451944E-2</v>
      </c>
      <c r="K859">
        <f t="shared" si="119"/>
        <v>0</v>
      </c>
      <c r="L859">
        <f t="shared" si="120"/>
        <v>0</v>
      </c>
    </row>
    <row r="860" spans="1:12" x14ac:dyDescent="0.25">
      <c r="A860">
        <f>'11'!A2834</f>
        <v>2826</v>
      </c>
      <c r="B860">
        <f>'11'!B2834</f>
        <v>720000</v>
      </c>
      <c r="C860">
        <f>('11'!C2834-'11'!C$2)/('11'!C$1-'11'!C$2)</f>
        <v>0</v>
      </c>
      <c r="D860">
        <f>('11'!E2834-'11'!E$2)/('11'!E$1-'11'!E$2)</f>
        <v>1.2771392081736911E-4</v>
      </c>
      <c r="E860">
        <f>('11'!F2834-'11'!F$2)/('11'!F$1-'11'!F$2)</f>
        <v>1.2771392081757538E-4</v>
      </c>
      <c r="F860">
        <f>('11'!G2834-'11'!G$2)/('11'!G$1-'11'!G$2)</f>
        <v>0</v>
      </c>
      <c r="G860">
        <f>('11'!H2834-'11'!H$2)/('11'!H$1-'11'!H$2)</f>
        <v>0</v>
      </c>
      <c r="H860">
        <f t="shared" si="121"/>
        <v>0</v>
      </c>
      <c r="I860">
        <f t="shared" si="117"/>
        <v>1.277139208173691E-3</v>
      </c>
      <c r="J860">
        <f t="shared" si="118"/>
        <v>1.6730523627148757E-2</v>
      </c>
      <c r="K860">
        <f t="shared" si="119"/>
        <v>0</v>
      </c>
      <c r="L860">
        <f t="shared" si="120"/>
        <v>0</v>
      </c>
    </row>
    <row r="861" spans="1:12" x14ac:dyDescent="0.25">
      <c r="A861">
        <f>'11'!A2835</f>
        <v>2827</v>
      </c>
      <c r="B861">
        <f>'11'!B2835</f>
        <v>723600</v>
      </c>
      <c r="C861">
        <f>('11'!C2835-'11'!C$2)/('11'!C$1-'11'!C$2)</f>
        <v>0</v>
      </c>
      <c r="D861">
        <f>('11'!E2835-'11'!E$2)/('11'!E$1-'11'!E$2)</f>
        <v>1.2771392081736911E-4</v>
      </c>
      <c r="E861">
        <f>('11'!F2835-'11'!F$2)/('11'!F$1-'11'!F$2)</f>
        <v>1.2771392081757538E-4</v>
      </c>
      <c r="F861">
        <f>('11'!G2835-'11'!G$2)/('11'!G$1-'11'!G$2)</f>
        <v>0</v>
      </c>
      <c r="G861">
        <f>('11'!H2835-'11'!H$2)/('11'!H$1-'11'!H$2)</f>
        <v>0</v>
      </c>
      <c r="H861">
        <f t="shared" si="121"/>
        <v>0</v>
      </c>
      <c r="I861">
        <f t="shared" si="117"/>
        <v>1.277139208173691E-3</v>
      </c>
      <c r="J861">
        <f t="shared" si="118"/>
        <v>1.717042713214853E-2</v>
      </c>
      <c r="K861">
        <f t="shared" si="119"/>
        <v>0</v>
      </c>
      <c r="L861">
        <f t="shared" si="120"/>
        <v>0</v>
      </c>
    </row>
    <row r="862" spans="1:12" x14ac:dyDescent="0.25">
      <c r="A862">
        <f>'11'!A2836</f>
        <v>2828</v>
      </c>
      <c r="B862">
        <f>'11'!B2836</f>
        <v>727200</v>
      </c>
      <c r="C862">
        <f>('11'!C2836-'11'!C$2)/('11'!C$1-'11'!C$2)</f>
        <v>0</v>
      </c>
      <c r="D862">
        <f>('11'!E2836-'11'!E$2)/('11'!E$1-'11'!E$2)</f>
        <v>1.2771392081736911E-4</v>
      </c>
      <c r="E862">
        <f>('11'!F2836-'11'!F$2)/('11'!F$1-'11'!F$2)</f>
        <v>1.2771392081757538E-4</v>
      </c>
      <c r="F862">
        <f>('11'!G2836-'11'!G$2)/('11'!G$1-'11'!G$2)</f>
        <v>0</v>
      </c>
      <c r="G862">
        <f>('11'!H2836-'11'!H$2)/('11'!H$1-'11'!H$2)</f>
        <v>0</v>
      </c>
      <c r="H862">
        <f t="shared" si="121"/>
        <v>0</v>
      </c>
      <c r="I862">
        <f t="shared" si="117"/>
        <v>1.277139208173691E-3</v>
      </c>
      <c r="J862">
        <f t="shared" si="118"/>
        <v>1.7241379310372673E-2</v>
      </c>
      <c r="K862">
        <f t="shared" si="119"/>
        <v>0</v>
      </c>
      <c r="L862">
        <f t="shared" si="120"/>
        <v>0</v>
      </c>
    </row>
    <row r="863" spans="1:12" x14ac:dyDescent="0.25">
      <c r="A863">
        <f>'11'!A2837</f>
        <v>2829</v>
      </c>
      <c r="B863">
        <f>'11'!B2837</f>
        <v>730800</v>
      </c>
      <c r="C863">
        <f>('11'!C2837-'11'!C$2)/('11'!C$1-'11'!C$2)</f>
        <v>0</v>
      </c>
      <c r="D863">
        <f>('11'!E2837-'11'!E$2)/('11'!E$1-'11'!E$2)</f>
        <v>1.2771392081736911E-4</v>
      </c>
      <c r="E863">
        <f>('11'!F2837-'11'!F$2)/('11'!F$1-'11'!F$2)</f>
        <v>1.2771392081757538E-4</v>
      </c>
      <c r="F863">
        <f>('11'!G2837-'11'!G$2)/('11'!G$1-'11'!G$2)</f>
        <v>0</v>
      </c>
      <c r="G863">
        <f>('11'!H2837-'11'!H$2)/('11'!H$1-'11'!H$2)</f>
        <v>0</v>
      </c>
      <c r="H863">
        <f t="shared" si="121"/>
        <v>0</v>
      </c>
      <c r="I863">
        <f t="shared" si="117"/>
        <v>1.277139208173691E-3</v>
      </c>
      <c r="J863">
        <f t="shared" si="118"/>
        <v>1.7241379310372673E-2</v>
      </c>
      <c r="K863">
        <f t="shared" si="119"/>
        <v>0</v>
      </c>
      <c r="L863">
        <f t="shared" si="120"/>
        <v>0</v>
      </c>
    </row>
    <row r="864" spans="1:12" x14ac:dyDescent="0.25">
      <c r="A864">
        <f>'11'!A2838</f>
        <v>2830</v>
      </c>
      <c r="B864">
        <f>'11'!B2838</f>
        <v>734400</v>
      </c>
      <c r="C864">
        <f>('11'!C2838-'11'!C$2)/('11'!C$1-'11'!C$2)</f>
        <v>0</v>
      </c>
      <c r="D864">
        <f>('11'!E2838-'11'!E$2)/('11'!E$1-'11'!E$2)</f>
        <v>1.1352348517099476E-4</v>
      </c>
      <c r="E864">
        <f>('11'!F2838-'11'!F$2)/('11'!F$1-'11'!F$2)</f>
        <v>1.1352348517274657E-4</v>
      </c>
      <c r="F864">
        <f>('11'!G2838-'11'!G$2)/('11'!G$1-'11'!G$2)</f>
        <v>0</v>
      </c>
      <c r="G864">
        <f>('11'!H2838-'11'!H$2)/('11'!H$1-'11'!H$2)</f>
        <v>0</v>
      </c>
      <c r="H864">
        <f t="shared" si="121"/>
        <v>0</v>
      </c>
      <c r="I864">
        <f t="shared" si="117"/>
        <v>1.2203774655881938E-3</v>
      </c>
      <c r="J864">
        <f t="shared" si="118"/>
        <v>1.6815666241027812E-2</v>
      </c>
      <c r="K864">
        <f t="shared" si="119"/>
        <v>0</v>
      </c>
      <c r="L864">
        <f t="shared" si="120"/>
        <v>0</v>
      </c>
    </row>
    <row r="865" spans="1:12" x14ac:dyDescent="0.25">
      <c r="A865">
        <f>'11'!A2839</f>
        <v>2831</v>
      </c>
      <c r="B865">
        <f>'11'!B2839</f>
        <v>738000</v>
      </c>
      <c r="C865">
        <f>('11'!C2839-'11'!C$2)/('11'!C$1-'11'!C$2)</f>
        <v>0</v>
      </c>
      <c r="D865">
        <f>('11'!E2839-'11'!E$2)/('11'!E$1-'11'!E$2)</f>
        <v>1.1352348517099476E-4</v>
      </c>
      <c r="E865">
        <f>('11'!F2839-'11'!F$2)/('11'!F$1-'11'!F$2)</f>
        <v>1.1352348517274657E-4</v>
      </c>
      <c r="F865">
        <f>('11'!G2839-'11'!G$2)/('11'!G$1-'11'!G$2)</f>
        <v>0</v>
      </c>
      <c r="G865">
        <f>('11'!H2839-'11'!H$2)/('11'!H$1-'11'!H$2)</f>
        <v>0</v>
      </c>
      <c r="H865">
        <f t="shared" si="121"/>
        <v>0</v>
      </c>
      <c r="I865">
        <f t="shared" si="117"/>
        <v>1.1778061586490707E-3</v>
      </c>
      <c r="J865">
        <f t="shared" si="118"/>
        <v>1.6361572300393288E-2</v>
      </c>
      <c r="K865">
        <f t="shared" si="119"/>
        <v>0</v>
      </c>
      <c r="L865">
        <f t="shared" si="120"/>
        <v>0</v>
      </c>
    </row>
    <row r="866" spans="1:12" x14ac:dyDescent="0.25">
      <c r="A866">
        <f>'11'!A2840</f>
        <v>2832</v>
      </c>
      <c r="B866">
        <f>'11'!B2840</f>
        <v>741600</v>
      </c>
      <c r="C866">
        <f>('11'!C2840-'11'!C$2)/('11'!C$1-'11'!C$2)</f>
        <v>0</v>
      </c>
      <c r="D866">
        <f>('11'!E2840-'11'!E$2)/('11'!E$1-'11'!E$2)</f>
        <v>1.1352348517099476E-4</v>
      </c>
      <c r="E866">
        <f>('11'!F2840-'11'!F$2)/('11'!F$1-'11'!F$2)</f>
        <v>1.1352348517274657E-4</v>
      </c>
      <c r="F866">
        <f>('11'!G2840-'11'!G$2)/('11'!G$1-'11'!G$2)</f>
        <v>0</v>
      </c>
      <c r="G866">
        <f>('11'!H2840-'11'!H$2)/('11'!H$1-'11'!H$2)</f>
        <v>0</v>
      </c>
      <c r="H866">
        <f t="shared" si="121"/>
        <v>0</v>
      </c>
      <c r="I866">
        <f t="shared" si="117"/>
        <v>1.1352348517099475E-3</v>
      </c>
      <c r="J866">
        <f t="shared" si="118"/>
        <v>1.6077763587496713E-2</v>
      </c>
      <c r="K866">
        <f t="shared" si="119"/>
        <v>0</v>
      </c>
      <c r="L866">
        <f t="shared" si="120"/>
        <v>0</v>
      </c>
    </row>
    <row r="867" spans="1:12" x14ac:dyDescent="0.25">
      <c r="A867">
        <f>'11'!A2841</f>
        <v>2833</v>
      </c>
      <c r="B867">
        <f>'11'!B2841</f>
        <v>745200</v>
      </c>
      <c r="C867">
        <f>('11'!C2841-'11'!C$2)/('11'!C$1-'11'!C$2)</f>
        <v>0</v>
      </c>
      <c r="D867">
        <f>('11'!E2841-'11'!E$2)/('11'!E$1-'11'!E$2)</f>
        <v>1.1352348517099476E-4</v>
      </c>
      <c r="E867">
        <f>('11'!F2841-'11'!F$2)/('11'!F$1-'11'!F$2)</f>
        <v>1.1352348517274657E-4</v>
      </c>
      <c r="F867">
        <f>('11'!G2841-'11'!G$2)/('11'!G$1-'11'!G$2)</f>
        <v>0</v>
      </c>
      <c r="G867">
        <f>('11'!H2841-'11'!H$2)/('11'!H$1-'11'!H$2)</f>
        <v>0</v>
      </c>
      <c r="H867">
        <f t="shared" si="121"/>
        <v>0</v>
      </c>
      <c r="I867">
        <f t="shared" si="117"/>
        <v>1.1352348517099475E-3</v>
      </c>
      <c r="J867">
        <f t="shared" si="118"/>
        <v>1.5765574003310478E-2</v>
      </c>
      <c r="K867">
        <f t="shared" si="119"/>
        <v>0</v>
      </c>
      <c r="L867">
        <f t="shared" si="120"/>
        <v>7.215007215007215E-4</v>
      </c>
    </row>
    <row r="868" spans="1:12" x14ac:dyDescent="0.25">
      <c r="A868">
        <f>'11'!A2842</f>
        <v>2834</v>
      </c>
      <c r="B868">
        <f>'11'!B2842</f>
        <v>748800</v>
      </c>
      <c r="C868">
        <f>('11'!C2842-'11'!C$2)/('11'!C$1-'11'!C$2)</f>
        <v>0</v>
      </c>
      <c r="D868">
        <f>('11'!E2842-'11'!E$2)/('11'!E$1-'11'!E$2)</f>
        <v>1.1352348517099476E-4</v>
      </c>
      <c r="E868">
        <f>('11'!F2842-'11'!F$2)/('11'!F$1-'11'!F$2)</f>
        <v>1.1352348517274657E-4</v>
      </c>
      <c r="F868">
        <f>('11'!G2842-'11'!G$2)/('11'!G$1-'11'!G$2)</f>
        <v>0</v>
      </c>
      <c r="G868">
        <f>('11'!H2842-'11'!H$2)/('11'!H$1-'11'!H$2)</f>
        <v>0</v>
      </c>
      <c r="H868">
        <f t="shared" si="121"/>
        <v>1.8280180825572488E-3</v>
      </c>
      <c r="I868">
        <f t="shared" si="117"/>
        <v>1.1352348517099475E-3</v>
      </c>
      <c r="J868">
        <f t="shared" si="118"/>
        <v>1.5396622676544932E-2</v>
      </c>
      <c r="K868">
        <f t="shared" si="119"/>
        <v>0</v>
      </c>
      <c r="L868">
        <f t="shared" si="120"/>
        <v>2.886002886002886E-3</v>
      </c>
    </row>
    <row r="869" spans="1:12" x14ac:dyDescent="0.25">
      <c r="A869">
        <f>'11'!A2843</f>
        <v>2835</v>
      </c>
      <c r="B869">
        <f>'11'!B2843</f>
        <v>752400</v>
      </c>
      <c r="C869">
        <f>('11'!C2843-'11'!C$2)/('11'!C$1-'11'!C$2)</f>
        <v>0</v>
      </c>
      <c r="D869">
        <f>('11'!E2843-'11'!E$2)/('11'!E$1-'11'!E$2)</f>
        <v>1.1352348517099476E-4</v>
      </c>
      <c r="E869">
        <f>('11'!F2843-'11'!F$2)/('11'!F$1-'11'!F$2)</f>
        <v>1.1352348517274657E-4</v>
      </c>
      <c r="F869">
        <f>('11'!G2843-'11'!G$2)/('11'!G$1-'11'!G$2)</f>
        <v>0</v>
      </c>
      <c r="G869">
        <f>('11'!H2843-'11'!H$2)/('11'!H$1-'11'!H$2)</f>
        <v>0</v>
      </c>
      <c r="H869">
        <f t="shared" si="121"/>
        <v>3.6560361651144977E-3</v>
      </c>
      <c r="I869">
        <f t="shared" si="117"/>
        <v>1.1352348517099475E-3</v>
      </c>
      <c r="J869">
        <f t="shared" si="118"/>
        <v>1.5325670498320787E-2</v>
      </c>
      <c r="K869">
        <f t="shared" si="119"/>
        <v>0</v>
      </c>
      <c r="L869">
        <f t="shared" si="120"/>
        <v>4.329004329004329E-3</v>
      </c>
    </row>
    <row r="870" spans="1:12" x14ac:dyDescent="0.25">
      <c r="A870">
        <f>'11'!A2844</f>
        <v>2836</v>
      </c>
      <c r="B870">
        <f>'11'!B2844</f>
        <v>756000</v>
      </c>
      <c r="C870">
        <f>('11'!C2844-'11'!C$2)/('11'!C$1-'11'!C$2)</f>
        <v>0</v>
      </c>
      <c r="D870">
        <f>('11'!E2844-'11'!E$2)/('11'!E$1-'11'!E$2)</f>
        <v>1.1352348517099476E-4</v>
      </c>
      <c r="E870">
        <f>('11'!F2844-'11'!F$2)/('11'!F$1-'11'!F$2)</f>
        <v>1.1352348517274657E-4</v>
      </c>
      <c r="F870">
        <f>('11'!G2844-'11'!G$2)/('11'!G$1-'11'!G$2)</f>
        <v>0</v>
      </c>
      <c r="G870">
        <f>('11'!H2844-'11'!H$2)/('11'!H$1-'11'!H$2)</f>
        <v>0</v>
      </c>
      <c r="H870">
        <f t="shared" si="121"/>
        <v>2.2899631926088779E-2</v>
      </c>
      <c r="I870">
        <f t="shared" si="117"/>
        <v>1.1352348517099475E-3</v>
      </c>
      <c r="J870">
        <f t="shared" si="118"/>
        <v>1.5325670498320787E-2</v>
      </c>
      <c r="K870">
        <f t="shared" si="119"/>
        <v>0</v>
      </c>
      <c r="L870">
        <f t="shared" si="120"/>
        <v>6.4935064935064931E-3</v>
      </c>
    </row>
    <row r="871" spans="1:12" x14ac:dyDescent="0.25">
      <c r="A871">
        <f>'11'!A2845</f>
        <v>2837</v>
      </c>
      <c r="B871">
        <f>'11'!B2845</f>
        <v>759600</v>
      </c>
      <c r="C871">
        <f>('11'!C2845-'11'!C$2)/('11'!C$1-'11'!C$2)</f>
        <v>9.1400904127862442E-4</v>
      </c>
      <c r="D871">
        <f>('11'!E2845-'11'!E$2)/('11'!E$1-'11'!E$2)</f>
        <v>1.1352348517099476E-4</v>
      </c>
      <c r="E871">
        <f>('11'!F2845-'11'!F$2)/('11'!F$1-'11'!F$2)</f>
        <v>1.1352348517274657E-4</v>
      </c>
      <c r="F871">
        <f>('11'!G2845-'11'!G$2)/('11'!G$1-'11'!G$2)</f>
        <v>0</v>
      </c>
      <c r="G871">
        <f>('11'!H2845-'11'!H$2)/('11'!H$1-'11'!H$2)</f>
        <v>0</v>
      </c>
      <c r="H871">
        <f t="shared" si="121"/>
        <v>4.4885254810898931E-2</v>
      </c>
      <c r="I871">
        <f t="shared" si="117"/>
        <v>1.1352348517099475E-3</v>
      </c>
      <c r="J871">
        <f t="shared" si="118"/>
        <v>1.5325670498320787E-2</v>
      </c>
      <c r="K871">
        <f t="shared" si="119"/>
        <v>0</v>
      </c>
      <c r="L871">
        <f t="shared" si="120"/>
        <v>1.1544011544011544E-2</v>
      </c>
    </row>
    <row r="872" spans="1:12" x14ac:dyDescent="0.25">
      <c r="A872">
        <f>'11'!A2846</f>
        <v>2838</v>
      </c>
      <c r="B872">
        <f>'11'!B2846</f>
        <v>763200</v>
      </c>
      <c r="C872">
        <f>('11'!C2846-'11'!C$2)/('11'!C$1-'11'!C$2)</f>
        <v>9.1400904127862442E-4</v>
      </c>
      <c r="D872">
        <f>('11'!E2846-'11'!E$2)/('11'!E$1-'11'!E$2)</f>
        <v>9.9333049524620413E-5</v>
      </c>
      <c r="E872">
        <f>('11'!F2846-'11'!F$2)/('11'!F$1-'11'!F$2)</f>
        <v>9.9333049525901181E-5</v>
      </c>
      <c r="F872">
        <f>('11'!G2846-'11'!G$2)/('11'!G$1-'11'!G$2)</f>
        <v>0</v>
      </c>
      <c r="G872">
        <f>('11'!H2846-'11'!H$2)/('11'!H$1-'11'!H$2)</f>
        <v>0</v>
      </c>
      <c r="H872">
        <f t="shared" si="121"/>
        <v>4.2983127887156927E-2</v>
      </c>
      <c r="I872">
        <f t="shared" si="117"/>
        <v>1.0784731091244501E-3</v>
      </c>
      <c r="J872">
        <f t="shared" si="118"/>
        <v>1.4899957428915426E-2</v>
      </c>
      <c r="K872">
        <f t="shared" si="119"/>
        <v>0</v>
      </c>
      <c r="L872">
        <f t="shared" si="120"/>
        <v>1.875901875901876E-2</v>
      </c>
    </row>
    <row r="873" spans="1:12" x14ac:dyDescent="0.25">
      <c r="A873">
        <f>'11'!A2847</f>
        <v>2839</v>
      </c>
      <c r="B873">
        <f>'11'!B2847</f>
        <v>766800</v>
      </c>
      <c r="C873">
        <f>('11'!C2847-'11'!C$2)/('11'!C$1-'11'!C$2)</f>
        <v>1.0078802401126453E-2</v>
      </c>
      <c r="D873">
        <f>('11'!E2847-'11'!E$2)/('11'!E$1-'11'!E$2)</f>
        <v>8.5142613878246053E-5</v>
      </c>
      <c r="E873">
        <f>('11'!F2847-'11'!F$2)/('11'!F$1-'11'!F$2)</f>
        <v>8.5142613879055789E-5</v>
      </c>
      <c r="F873">
        <f>('11'!G2847-'11'!G$2)/('11'!G$1-'11'!G$2)</f>
        <v>4.329004329004329E-3</v>
      </c>
      <c r="G873">
        <f>('11'!H2847-'11'!H$2)/('11'!H$1-'11'!H$2)</f>
        <v>4.3290043279177624E-3</v>
      </c>
      <c r="H873">
        <f t="shared" si="121"/>
        <v>4.3773622193127637E-2</v>
      </c>
      <c r="I873">
        <f t="shared" si="117"/>
        <v>9.7914005959982972E-4</v>
      </c>
      <c r="J873">
        <f t="shared" si="118"/>
        <v>1.4020150418811012E-2</v>
      </c>
      <c r="K873">
        <f t="shared" si="119"/>
        <v>1.7316017316017316E-2</v>
      </c>
      <c r="L873">
        <f t="shared" si="120"/>
        <v>2.813852813852814E-2</v>
      </c>
    </row>
    <row r="874" spans="1:12" x14ac:dyDescent="0.25">
      <c r="A874">
        <f>'11'!A2848</f>
        <v>2840</v>
      </c>
      <c r="B874">
        <f>'11'!B2848</f>
        <v>770400</v>
      </c>
      <c r="C874">
        <f>('11'!C2848-'11'!C$2)/('11'!C$1-'11'!C$2)</f>
        <v>1.1906820483683703E-2</v>
      </c>
      <c r="D874">
        <f>('11'!E2848-'11'!E$2)/('11'!E$1-'11'!E$2)</f>
        <v>8.5142613878246053E-5</v>
      </c>
      <c r="E874">
        <f>('11'!F2848-'11'!F$2)/('11'!F$1-'11'!F$2)</f>
        <v>8.5142613879055789E-5</v>
      </c>
      <c r="F874">
        <f>('11'!G2848-'11'!G$2)/('11'!G$1-'11'!G$2)</f>
        <v>1.2987012987012986E-2</v>
      </c>
      <c r="G874">
        <f>('11'!H2848-'11'!H$2)/('11'!H$1-'11'!H$2)</f>
        <v>1.298701298621404E-2</v>
      </c>
      <c r="H874">
        <f t="shared" si="121"/>
        <v>6.6105086336799984E-2</v>
      </c>
      <c r="I874">
        <f t="shared" si="117"/>
        <v>8.9399744572158366E-4</v>
      </c>
      <c r="J874">
        <f t="shared" si="118"/>
        <v>1.3282247765175051E-2</v>
      </c>
      <c r="K874">
        <f t="shared" si="119"/>
        <v>7.792207792207792E-2</v>
      </c>
      <c r="L874">
        <f t="shared" si="120"/>
        <v>3.1746031746031744E-2</v>
      </c>
    </row>
    <row r="875" spans="1:12" x14ac:dyDescent="0.25">
      <c r="A875">
        <f>'11'!A2849</f>
        <v>2841</v>
      </c>
      <c r="B875">
        <f>'11'!B2849</f>
        <v>774000</v>
      </c>
      <c r="C875">
        <f>('11'!C2849-'11'!C$2)/('11'!C$1-'11'!C$2)</f>
        <v>4.545342259331538E-3</v>
      </c>
      <c r="D875">
        <f>('11'!E2849-'11'!E$2)/('11'!E$1-'11'!E$2)</f>
        <v>7.095217823187172E-5</v>
      </c>
      <c r="E875">
        <f>('11'!F2849-'11'!F$2)/('11'!F$1-'11'!F$2)</f>
        <v>7.0952178232210397E-5</v>
      </c>
      <c r="F875">
        <f>('11'!G2849-'11'!G$2)/('11'!G$1-'11'!G$2)</f>
        <v>8.658008658008658E-3</v>
      </c>
      <c r="G875">
        <f>('11'!H2849-'11'!H$2)/('11'!H$1-'11'!H$2)</f>
        <v>8.6580086582962786E-3</v>
      </c>
      <c r="H875">
        <f t="shared" si="121"/>
        <v>9.2314913169141075E-2</v>
      </c>
      <c r="I875">
        <f t="shared" si="117"/>
        <v>7.946643961969632E-4</v>
      </c>
      <c r="J875">
        <f t="shared" si="118"/>
        <v>1.2260536398602183E-2</v>
      </c>
      <c r="K875">
        <f t="shared" si="119"/>
        <v>0.13852813852813853</v>
      </c>
      <c r="L875">
        <f t="shared" si="120"/>
        <v>3.0303030303030304E-2</v>
      </c>
    </row>
    <row r="876" spans="1:12" x14ac:dyDescent="0.25">
      <c r="A876">
        <f>'11'!A2850</f>
        <v>2842</v>
      </c>
      <c r="B876">
        <f>'11'!B2850</f>
        <v>777600</v>
      </c>
      <c r="C876">
        <f>('11'!C2850-'11'!C$2)/('11'!C$1-'11'!C$2)</f>
        <v>1.1388058595390431E-2</v>
      </c>
      <c r="D876">
        <f>('11'!E2850-'11'!E$2)/('11'!E$1-'11'!E$2)</f>
        <v>7.095217823187172E-5</v>
      </c>
      <c r="E876">
        <f>('11'!F2850-'11'!F$2)/('11'!F$1-'11'!F$2)</f>
        <v>7.0952178232210397E-5</v>
      </c>
      <c r="F876">
        <f>('11'!G2850-'11'!G$2)/('11'!G$1-'11'!G$2)</f>
        <v>1.2987012987012986E-2</v>
      </c>
      <c r="G876">
        <f>('11'!H2850-'11'!H$2)/('11'!H$1-'11'!H$2)</f>
        <v>1.298701298621404E-2</v>
      </c>
      <c r="H876">
        <f t="shared" si="121"/>
        <v>0.12420641782564659</v>
      </c>
      <c r="I876">
        <f t="shared" si="117"/>
        <v>7.5209308925784017E-4</v>
      </c>
      <c r="J876">
        <f t="shared" si="118"/>
        <v>1.1125301546854552E-2</v>
      </c>
      <c r="K876">
        <f t="shared" si="119"/>
        <v>0.19480519480519481</v>
      </c>
      <c r="L876">
        <f t="shared" si="120"/>
        <v>2.813852813852814E-2</v>
      </c>
    </row>
    <row r="877" spans="1:12" x14ac:dyDescent="0.25">
      <c r="A877">
        <f>'11'!A2851</f>
        <v>2843</v>
      </c>
      <c r="B877">
        <f>'11'!B2851</f>
        <v>781200</v>
      </c>
      <c r="C877">
        <f>('11'!C2851-'11'!C$2)/('11'!C$1-'11'!C$2)</f>
        <v>1.939181344334379E-2</v>
      </c>
      <c r="D877">
        <f>('11'!E2851-'11'!E$2)/('11'!E$1-'11'!E$2)</f>
        <v>7.095217823187172E-5</v>
      </c>
      <c r="E877">
        <f>('11'!F2851-'11'!F$2)/('11'!F$1-'11'!F$2)</f>
        <v>7.0952178232210397E-5</v>
      </c>
      <c r="F877">
        <f>('11'!G2851-'11'!G$2)/('11'!G$1-'11'!G$2)</f>
        <v>3.0303030303030304E-2</v>
      </c>
      <c r="G877">
        <f>('11'!H2851-'11'!H$2)/('11'!H$1-'11'!H$2)</f>
        <v>3.0303030302806597E-2</v>
      </c>
      <c r="H877">
        <f t="shared" si="121"/>
        <v>0.13542155579160592</v>
      </c>
      <c r="I877">
        <f t="shared" si="117"/>
        <v>7.0952178231871714E-4</v>
      </c>
      <c r="J877">
        <f t="shared" si="118"/>
        <v>1.0401589328865436E-2</v>
      </c>
      <c r="K877">
        <f t="shared" si="119"/>
        <v>0.30303030303030304</v>
      </c>
      <c r="L877">
        <f t="shared" si="120"/>
        <v>2.3088023088023088E-2</v>
      </c>
    </row>
    <row r="878" spans="1:12" x14ac:dyDescent="0.25">
      <c r="A878">
        <f>'11'!A2852</f>
        <v>2844</v>
      </c>
      <c r="B878">
        <f>'11'!B2852</f>
        <v>784800</v>
      </c>
      <c r="C878">
        <f>('11'!C2852-'11'!C$2)/('11'!C$1-'11'!C$2)</f>
        <v>2.1071613843531532E-2</v>
      </c>
      <c r="D878">
        <f>('11'!E2852-'11'!E$2)/('11'!E$1-'11'!E$2)</f>
        <v>8.5142613878246053E-5</v>
      </c>
      <c r="E878">
        <f>('11'!F2852-'11'!F$2)/('11'!F$1-'11'!F$2)</f>
        <v>7.0952178232210397E-5</v>
      </c>
      <c r="F878">
        <f>('11'!G2852-'11'!G$2)/('11'!G$1-'11'!G$2)</f>
        <v>4.3290043290043295E-2</v>
      </c>
      <c r="G878">
        <f>('11'!H2852-'11'!H$2)/('11'!H$1-'11'!H$2)</f>
        <v>4.3290043289020641E-2</v>
      </c>
      <c r="H878">
        <f t="shared" si="121"/>
        <v>0.11186729576838517</v>
      </c>
      <c r="I878">
        <f t="shared" si="117"/>
        <v>7.6628352490421448E-4</v>
      </c>
      <c r="J878">
        <f t="shared" si="118"/>
        <v>1.001844756640061E-2</v>
      </c>
      <c r="K878">
        <f t="shared" si="119"/>
        <v>0.50216450216450215</v>
      </c>
      <c r="L878">
        <f t="shared" si="120"/>
        <v>1.6594516594516596E-2</v>
      </c>
    </row>
    <row r="879" spans="1:12" x14ac:dyDescent="0.25">
      <c r="A879">
        <f>'11'!A2853</f>
        <v>2845</v>
      </c>
      <c r="B879">
        <f>'11'!B2853</f>
        <v>788400</v>
      </c>
      <c r="C879">
        <f>('11'!C2853-'11'!C$2)/('11'!C$1-'11'!C$2)</f>
        <v>3.1335688347619871E-2</v>
      </c>
      <c r="D879">
        <f>('11'!E2853-'11'!E$2)/('11'!E$1-'11'!E$2)</f>
        <v>9.9333049524620413E-5</v>
      </c>
      <c r="E879">
        <f>('11'!F2853-'11'!F$2)/('11'!F$1-'11'!F$2)</f>
        <v>9.9333049525901181E-5</v>
      </c>
      <c r="F879">
        <f>('11'!G2853-'11'!G$2)/('11'!G$1-'11'!G$2)</f>
        <v>6.0606060606060608E-2</v>
      </c>
      <c r="G879">
        <f>('11'!H2853-'11'!H$2)/('11'!H$1-'11'!H$2)</f>
        <v>6.0606060605613195E-2</v>
      </c>
      <c r="H879">
        <f t="shared" si="121"/>
        <v>9.9849312022924325E-2</v>
      </c>
      <c r="I879">
        <f t="shared" si="117"/>
        <v>8.6561657442883494E-4</v>
      </c>
      <c r="J879">
        <f t="shared" si="118"/>
        <v>1.0500922378393354E-2</v>
      </c>
      <c r="K879">
        <f t="shared" si="119"/>
        <v>0.76190476190476208</v>
      </c>
      <c r="L879">
        <f t="shared" si="120"/>
        <v>6.4935064935064931E-3</v>
      </c>
    </row>
    <row r="880" spans="1:12" x14ac:dyDescent="0.25">
      <c r="A880">
        <f>'11'!A2854</f>
        <v>2846</v>
      </c>
      <c r="B880">
        <f>'11'!B2854</f>
        <v>792000</v>
      </c>
      <c r="C880">
        <f>('11'!C2854-'11'!C$2)/('11'!C$1-'11'!C$2)</f>
        <v>2.5839282626417333E-2</v>
      </c>
      <c r="D880">
        <f>('11'!E2854-'11'!E$2)/('11'!E$1-'11'!E$2)</f>
        <v>9.9333049524620413E-5</v>
      </c>
      <c r="E880">
        <f>('11'!F2854-'11'!F$2)/('11'!F$1-'11'!F$2)</f>
        <v>9.9333049525901181E-5</v>
      </c>
      <c r="F880">
        <f>('11'!G2854-'11'!G$2)/('11'!G$1-'11'!G$2)</f>
        <v>3.4632034632034632E-2</v>
      </c>
      <c r="G880">
        <f>('11'!H2854-'11'!H$2)/('11'!H$1-'11'!H$2)</f>
        <v>3.4632034630724361E-2</v>
      </c>
      <c r="H880">
        <f t="shared" si="121"/>
        <v>0.11343593290679577</v>
      </c>
      <c r="I880">
        <f t="shared" si="117"/>
        <v>9.5075918830708111E-4</v>
      </c>
      <c r="J880">
        <f t="shared" si="118"/>
        <v>1.1338158081557232E-2</v>
      </c>
      <c r="K880">
        <f t="shared" si="119"/>
        <v>0.90043290043290047</v>
      </c>
      <c r="L880">
        <f t="shared" si="120"/>
        <v>7.215007215007215E-4</v>
      </c>
    </row>
    <row r="881" spans="1:12" x14ac:dyDescent="0.25">
      <c r="A881">
        <f>'11'!A2855</f>
        <v>2847</v>
      </c>
      <c r="B881">
        <f>'11'!B2855</f>
        <v>795600</v>
      </c>
      <c r="C881">
        <f>('11'!C2855-'11'!C$2)/('11'!C$1-'11'!C$2)</f>
        <v>1.4426521083965315E-2</v>
      </c>
      <c r="D881">
        <f>('11'!E2855-'11'!E$2)/('11'!E$1-'11'!E$2)</f>
        <v>9.9333049524620413E-5</v>
      </c>
      <c r="E881">
        <f>('11'!F2855-'11'!F$2)/('11'!F$1-'11'!F$2)</f>
        <v>9.9333049525901181E-5</v>
      </c>
      <c r="F881">
        <f>('11'!G2855-'11'!G$2)/('11'!G$1-'11'!G$2)</f>
        <v>0</v>
      </c>
      <c r="G881">
        <f>('11'!H2855-'11'!H$2)/('11'!H$1-'11'!H$2)</f>
        <v>0</v>
      </c>
      <c r="H881">
        <f t="shared" si="121"/>
        <v>0.2882586892616289</v>
      </c>
      <c r="I881">
        <f t="shared" si="117"/>
        <v>9.9333049524620424E-4</v>
      </c>
      <c r="J881">
        <f t="shared" si="118"/>
        <v>1.1905775507431047E-2</v>
      </c>
      <c r="K881">
        <f t="shared" si="119"/>
        <v>0.80519480519480524</v>
      </c>
      <c r="L881">
        <f t="shared" si="120"/>
        <v>7.215007215007215E-4</v>
      </c>
    </row>
    <row r="882" spans="1:12" x14ac:dyDescent="0.25">
      <c r="A882">
        <f>'11'!A2856</f>
        <v>2848</v>
      </c>
      <c r="B882">
        <f>'11'!B2856</f>
        <v>799200</v>
      </c>
      <c r="C882">
        <f>('11'!C2856-'11'!C$2)/('11'!C$1-'11'!C$2)</f>
        <v>2.2578493614288184E-2</v>
      </c>
      <c r="D882">
        <f>('11'!E2856-'11'!E$2)/('11'!E$1-'11'!E$2)</f>
        <v>1.1352348517099476E-4</v>
      </c>
      <c r="E882">
        <f>('11'!F2856-'11'!F$2)/('11'!F$1-'11'!F$2)</f>
        <v>1.1352348517274657E-4</v>
      </c>
      <c r="F882">
        <f>('11'!G2856-'11'!G$2)/('11'!G$1-'11'!G$2)</f>
        <v>0</v>
      </c>
      <c r="G882">
        <f>('11'!H2856-'11'!H$2)/('11'!H$1-'11'!H$2)</f>
        <v>0</v>
      </c>
      <c r="H882">
        <f t="shared" si="121"/>
        <v>0.3515970455275314</v>
      </c>
      <c r="I882">
        <f t="shared" si="117"/>
        <v>1.0500922378317015E-3</v>
      </c>
      <c r="J882">
        <f t="shared" si="118"/>
        <v>1.2955867745297606E-2</v>
      </c>
      <c r="K882">
        <f t="shared" si="119"/>
        <v>0.54978354978354982</v>
      </c>
      <c r="L882">
        <f t="shared" si="120"/>
        <v>2.886002886002886E-3</v>
      </c>
    </row>
    <row r="883" spans="1:12" x14ac:dyDescent="0.25">
      <c r="A883">
        <f>'11'!A2857</f>
        <v>2849</v>
      </c>
      <c r="B883">
        <f>'11'!B2857</f>
        <v>802800</v>
      </c>
      <c r="C883">
        <f>('11'!C2857-'11'!C$2)/('11'!C$1-'11'!C$2)</f>
        <v>2.6926212297127047E-2</v>
      </c>
      <c r="D883">
        <f>('11'!E2857-'11'!E$2)/('11'!E$1-'11'!E$2)</f>
        <v>1.4190435646374345E-5</v>
      </c>
      <c r="E883">
        <f>('11'!F2857-'11'!F$2)/('11'!F$1-'11'!F$2)</f>
        <v>1.4190435646845395E-5</v>
      </c>
      <c r="F883">
        <f>('11'!G2857-'11'!G$2)/('11'!G$1-'11'!G$2)</f>
        <v>0</v>
      </c>
      <c r="G883">
        <f>('11'!H2857-'11'!H$2)/('11'!H$1-'11'!H$2)</f>
        <v>0</v>
      </c>
      <c r="H883">
        <f t="shared" si="121"/>
        <v>0.35294335614238781</v>
      </c>
      <c r="I883">
        <f t="shared" si="117"/>
        <v>6.9533134667234295E-4</v>
      </c>
      <c r="J883">
        <f t="shared" si="118"/>
        <v>1.1167872853855586E-2</v>
      </c>
      <c r="K883">
        <f t="shared" si="119"/>
        <v>0.32900432900432897</v>
      </c>
      <c r="L883">
        <f t="shared" si="120"/>
        <v>2.886002886002886E-3</v>
      </c>
    </row>
    <row r="884" spans="1:12" x14ac:dyDescent="0.25">
      <c r="A884">
        <f>'11'!A2858</f>
        <v>2850</v>
      </c>
      <c r="B884">
        <f>'11'!B2858</f>
        <v>806400</v>
      </c>
      <c r="C884">
        <f>('11'!C2858-'11'!C$2)/('11'!C$1-'11'!C$2)</f>
        <v>0.10591388552654331</v>
      </c>
      <c r="D884">
        <f>('11'!E2858-'11'!E$2)/('11'!E$1-'11'!E$2)</f>
        <v>0</v>
      </c>
      <c r="E884">
        <f>('11'!F2858-'11'!F$2)/('11'!F$1-'11'!F$2)</f>
        <v>0</v>
      </c>
      <c r="F884">
        <f>('11'!G2858-'11'!G$2)/('11'!G$1-'11'!G$2)</f>
        <v>4.329004329004329E-3</v>
      </c>
      <c r="G884">
        <f>('11'!H2858-'11'!H$2)/('11'!H$1-'11'!H$2)</f>
        <v>4.3290043279177624E-3</v>
      </c>
      <c r="H884">
        <f t="shared" si="121"/>
        <v>0.25656480818161603</v>
      </c>
      <c r="I884">
        <f t="shared" si="117"/>
        <v>3.8314176245210729E-4</v>
      </c>
      <c r="J884">
        <f t="shared" si="118"/>
        <v>7.9892152690267462E-3</v>
      </c>
      <c r="K884">
        <f t="shared" si="119"/>
        <v>0.18181818181818182</v>
      </c>
      <c r="L884">
        <f t="shared" si="120"/>
        <v>2.1645021645021645E-3</v>
      </c>
    </row>
    <row r="885" spans="1:12" x14ac:dyDescent="0.25">
      <c r="A885">
        <f>'11'!A2859</f>
        <v>2851</v>
      </c>
      <c r="B885">
        <f>'11'!B2859</f>
        <v>810000</v>
      </c>
      <c r="C885">
        <f>('11'!C2859-'11'!C$2)/('11'!C$1-'11'!C$2)</f>
        <v>5.6421531088658869E-2</v>
      </c>
      <c r="D885">
        <f>('11'!E2859-'11'!E$2)/('11'!E$1-'11'!E$2)</f>
        <v>6.9675039023698029E-3</v>
      </c>
      <c r="E885">
        <f>('11'!F2859-'11'!F$2)/('11'!F$1-'11'!F$2)</f>
        <v>6.9675039023711985E-3</v>
      </c>
      <c r="F885">
        <f>('11'!G2859-'11'!G$2)/('11'!G$1-'11'!G$2)</f>
        <v>0</v>
      </c>
      <c r="G885">
        <f>('11'!H2859-'11'!H$2)/('11'!H$1-'11'!H$2)</f>
        <v>0</v>
      </c>
      <c r="H885">
        <f t="shared" si="121"/>
        <v>0.22380870037795508</v>
      </c>
      <c r="I885">
        <f t="shared" si="117"/>
        <v>2.7912586916418333E-2</v>
      </c>
      <c r="J885">
        <f t="shared" si="118"/>
        <v>0.21488576699317624</v>
      </c>
      <c r="K885">
        <f t="shared" si="119"/>
        <v>6.0606060606060608E-2</v>
      </c>
      <c r="L885">
        <f t="shared" si="120"/>
        <v>2.1645021645021645E-3</v>
      </c>
    </row>
    <row r="886" spans="1:12" x14ac:dyDescent="0.25">
      <c r="A886">
        <f>'11'!A2860</f>
        <v>2852</v>
      </c>
      <c r="B886">
        <f>'11'!B2860</f>
        <v>813600</v>
      </c>
      <c r="C886">
        <f>('11'!C2860-'11'!C$2)/('11'!C$1-'11'!C$2)</f>
        <v>6.7093204219263361E-2</v>
      </c>
      <c r="D886">
        <f>('11'!E2860-'11'!E$2)/('11'!E$1-'11'!E$2)</f>
        <v>2.9033631332481907E-2</v>
      </c>
      <c r="E886">
        <f>('11'!F2860-'11'!F$2)/('11'!F$1-'11'!F$2)</f>
        <v>2.9033631332481751E-2</v>
      </c>
      <c r="F886">
        <f>('11'!G2860-'11'!G$2)/('11'!G$1-'11'!G$2)</f>
        <v>0</v>
      </c>
      <c r="G886">
        <f>('11'!H2860-'11'!H$2)/('11'!H$1-'11'!H$2)</f>
        <v>0</v>
      </c>
      <c r="H886">
        <f t="shared" si="121"/>
        <v>0.21128430621773175</v>
      </c>
      <c r="I886">
        <f t="shared" si="117"/>
        <v>0.13703703703703704</v>
      </c>
      <c r="J886">
        <f t="shared" si="118"/>
        <v>1.0977295302966823</v>
      </c>
      <c r="K886">
        <f t="shared" si="119"/>
        <v>2.5974025974025976E-2</v>
      </c>
      <c r="L886">
        <f t="shared" si="120"/>
        <v>2.1645021645021645E-3</v>
      </c>
    </row>
    <row r="887" spans="1:12" x14ac:dyDescent="0.25">
      <c r="A887">
        <f>'11'!A2861</f>
        <v>2853</v>
      </c>
      <c r="B887">
        <f>'11'!B2861</f>
        <v>817200</v>
      </c>
      <c r="C887">
        <f>('11'!C2861-'11'!C$2)/('11'!C$1-'11'!C$2)</f>
        <v>3.2978434327215235E-2</v>
      </c>
      <c r="D887">
        <f>('11'!E2861-'11'!E$2)/('11'!E$1-'11'!E$2)</f>
        <v>7.1079892152689089E-2</v>
      </c>
      <c r="E887">
        <f>('11'!F2861-'11'!F$2)/('11'!F$1-'11'!F$2)</f>
        <v>7.1079892152689186E-2</v>
      </c>
      <c r="F887">
        <f>('11'!G2861-'11'!G$2)/('11'!G$1-'11'!G$2)</f>
        <v>0</v>
      </c>
      <c r="G887">
        <f>('11'!H2861-'11'!H$2)/('11'!H$1-'11'!H$2)</f>
        <v>0</v>
      </c>
      <c r="H887">
        <f t="shared" si="121"/>
        <v>0.20263827474617718</v>
      </c>
      <c r="I887">
        <f t="shared" si="117"/>
        <v>0.39232297431531143</v>
      </c>
      <c r="J887">
        <f t="shared" si="118"/>
        <v>3.2017596140201974</v>
      </c>
      <c r="K887">
        <f t="shared" si="119"/>
        <v>1.2987012987012988E-2</v>
      </c>
      <c r="L887">
        <f t="shared" si="120"/>
        <v>2.1645021645021645E-3</v>
      </c>
    </row>
    <row r="888" spans="1:12" x14ac:dyDescent="0.25">
      <c r="A888">
        <f>'11'!A2862</f>
        <v>2854</v>
      </c>
      <c r="B888">
        <f>'11'!B2862</f>
        <v>820800</v>
      </c>
      <c r="C888">
        <f>('11'!C2862-'11'!C$2)/('11'!C$1-'11'!C$2)</f>
        <v>4.5379313752130626E-2</v>
      </c>
      <c r="D888">
        <f>('11'!E2862-'11'!E$2)/('11'!E$1-'11'!E$2)</f>
        <v>0.10976301972470555</v>
      </c>
      <c r="E888">
        <f>('11'!F2862-'11'!F$2)/('11'!F$1-'11'!F$2)</f>
        <v>0.10976301972470719</v>
      </c>
      <c r="F888">
        <f>('11'!G2862-'11'!G$2)/('11'!G$1-'11'!G$2)</f>
        <v>1.2987012987012986E-2</v>
      </c>
      <c r="G888">
        <f>('11'!H2862-'11'!H$2)/('11'!H$1-'11'!H$2)</f>
        <v>1.298701298621404E-2</v>
      </c>
      <c r="H888">
        <f t="shared" si="121"/>
        <v>0.19727773523381337</v>
      </c>
      <c r="I888">
        <f t="shared" si="117"/>
        <v>0.73939264935433513</v>
      </c>
      <c r="J888">
        <f t="shared" si="118"/>
        <v>6.3014758053073052</v>
      </c>
      <c r="K888">
        <f t="shared" si="119"/>
        <v>6.4935064935064929E-2</v>
      </c>
      <c r="L888">
        <f t="shared" si="120"/>
        <v>0</v>
      </c>
    </row>
    <row r="889" spans="1:12" x14ac:dyDescent="0.25">
      <c r="A889">
        <f>'11'!A2863</f>
        <v>2855</v>
      </c>
      <c r="B889">
        <f>'11'!B2863</f>
        <v>824400</v>
      </c>
      <c r="C889">
        <f>('11'!C2863-'11'!C$2)/('11'!C$1-'11'!C$2)</f>
        <v>4.3773622193127637E-2</v>
      </c>
      <c r="D889">
        <f>('11'!E2863-'11'!E$2)/('11'!E$1-'11'!E$2)</f>
        <v>0.13754789272030651</v>
      </c>
      <c r="E889">
        <f>('11'!F2863-'11'!F$2)/('11'!F$1-'11'!F$2)</f>
        <v>0.13754789272030687</v>
      </c>
      <c r="F889">
        <f>('11'!G2863-'11'!G$2)/('11'!G$1-'11'!G$2)</f>
        <v>0</v>
      </c>
      <c r="G889">
        <f>('11'!H2863-'11'!H$2)/('11'!H$1-'11'!H$2)</f>
        <v>0</v>
      </c>
      <c r="H889">
        <f t="shared" si="121"/>
        <v>0.19725303228675178</v>
      </c>
      <c r="I889">
        <f t="shared" si="117"/>
        <v>1.0927203065134099</v>
      </c>
      <c r="J889">
        <f t="shared" si="118"/>
        <v>9.8803462466298697</v>
      </c>
      <c r="K889">
        <f t="shared" si="119"/>
        <v>8.2251082251082255E-2</v>
      </c>
      <c r="L889">
        <f t="shared" si="120"/>
        <v>0</v>
      </c>
    </row>
    <row r="890" spans="1:12" x14ac:dyDescent="0.25">
      <c r="A890">
        <f>'11'!A2864</f>
        <v>2856</v>
      </c>
      <c r="B890">
        <f>'11'!B2864</f>
        <v>828000</v>
      </c>
      <c r="C890">
        <f>('11'!C2864-'11'!C$2)/('11'!C$1-'11'!C$2)</f>
        <v>3.4855858303895655E-2</v>
      </c>
      <c r="D890">
        <f>('11'!E2864-'11'!E$2)/('11'!E$1-'11'!E$2)</f>
        <v>0.18494394777919682</v>
      </c>
      <c r="E890">
        <f>('11'!F2864-'11'!F$2)/('11'!F$1-'11'!F$2)</f>
        <v>0.18494394777919757</v>
      </c>
      <c r="F890">
        <f>('11'!G2864-'11'!G$2)/('11'!G$1-'11'!G$2)</f>
        <v>0</v>
      </c>
      <c r="G890">
        <f>('11'!H2864-'11'!H$2)/('11'!H$1-'11'!H$2)</f>
        <v>0</v>
      </c>
      <c r="H890">
        <f t="shared" si="121"/>
        <v>0.19700600281613595</v>
      </c>
      <c r="I890">
        <f t="shared" si="117"/>
        <v>1.4817085284518234</v>
      </c>
      <c r="J890">
        <f t="shared" si="118"/>
        <v>14.498580956435434</v>
      </c>
      <c r="K890">
        <f t="shared" si="119"/>
        <v>7.792207792207792E-2</v>
      </c>
      <c r="L890">
        <f t="shared" si="120"/>
        <v>0</v>
      </c>
    </row>
    <row r="891" spans="1:12" x14ac:dyDescent="0.25">
      <c r="A891">
        <f>'11'!A2865</f>
        <v>2857</v>
      </c>
      <c r="B891">
        <f>'11'!B2865</f>
        <v>831600</v>
      </c>
      <c r="C891">
        <f>('11'!C2865-'11'!C$2)/('11'!C$1-'11'!C$2)</f>
        <v>4.1896198216447217E-2</v>
      </c>
      <c r="D891">
        <f>('11'!E2865-'11'!E$2)/('11'!E$1-'11'!E$2)</f>
        <v>0.2037604654462892</v>
      </c>
      <c r="E891">
        <f>('11'!F2865-'11'!F$2)/('11'!F$1-'11'!F$2)</f>
        <v>0.2037604654462894</v>
      </c>
      <c r="F891">
        <f>('11'!G2865-'11'!G$2)/('11'!G$1-'11'!G$2)</f>
        <v>0</v>
      </c>
      <c r="G891">
        <f>('11'!H2865-'11'!H$2)/('11'!H$1-'11'!H$2)</f>
        <v>0</v>
      </c>
      <c r="H891">
        <f t="shared" si="121"/>
        <v>0.20565203428769052</v>
      </c>
      <c r="I891">
        <f t="shared" si="117"/>
        <v>1.7825173832836669</v>
      </c>
      <c r="J891">
        <f t="shared" si="118"/>
        <v>19.190009933305024</v>
      </c>
      <c r="K891">
        <f t="shared" si="119"/>
        <v>3.896103896103896E-2</v>
      </c>
      <c r="L891">
        <f t="shared" si="120"/>
        <v>0</v>
      </c>
    </row>
    <row r="892" spans="1:12" x14ac:dyDescent="0.25">
      <c r="A892">
        <f>'11'!A2866</f>
        <v>2858</v>
      </c>
      <c r="B892">
        <f>'11'!B2866</f>
        <v>835200</v>
      </c>
      <c r="C892">
        <f>('11'!C2866-'11'!C$2)/('11'!C$1-'11'!C$2)</f>
        <v>3.9302388774980851E-2</v>
      </c>
      <c r="D892">
        <f>('11'!E2866-'11'!E$2)/('11'!E$1-'11'!E$2)</f>
        <v>0.21108273023981838</v>
      </c>
      <c r="E892">
        <f>('11'!F2866-'11'!F$2)/('11'!F$1-'11'!F$2)</f>
        <v>0.21108273023981963</v>
      </c>
      <c r="F892">
        <f>('11'!G2866-'11'!G$2)/('11'!G$1-'11'!G$2)</f>
        <v>0</v>
      </c>
      <c r="G892">
        <f>('11'!H2866-'11'!H$2)/('11'!H$1-'11'!H$2)</f>
        <v>0</v>
      </c>
      <c r="H892">
        <f t="shared" si="121"/>
        <v>0.20457745609051159</v>
      </c>
      <c r="I892">
        <f t="shared" si="117"/>
        <v>2.0104441606357315</v>
      </c>
      <c r="J892">
        <f t="shared" si="118"/>
        <v>22.786987370512385</v>
      </c>
      <c r="K892">
        <f t="shared" si="119"/>
        <v>3.896103896103896E-2</v>
      </c>
      <c r="L892">
        <f t="shared" si="120"/>
        <v>0</v>
      </c>
    </row>
    <row r="893" spans="1:12" x14ac:dyDescent="0.25">
      <c r="A893">
        <f>'11'!A2867</f>
        <v>2859</v>
      </c>
      <c r="B893">
        <f>'11'!B2867</f>
        <v>838800</v>
      </c>
      <c r="C893">
        <f>('11'!C2867-'11'!C$2)/('11'!C$1-'11'!C$2)</f>
        <v>3.8252513524863516E-2</v>
      </c>
      <c r="D893">
        <f>('11'!E2867-'11'!E$2)/('11'!E$1-'11'!E$2)</f>
        <v>0.21200510855683272</v>
      </c>
      <c r="E893">
        <f>('11'!F2867-'11'!F$2)/('11'!F$1-'11'!F$2)</f>
        <v>0.21200510855683233</v>
      </c>
      <c r="F893">
        <f>('11'!G2867-'11'!G$2)/('11'!G$1-'11'!G$2)</f>
        <v>0</v>
      </c>
      <c r="G893">
        <f>('11'!H2867-'11'!H$2)/('11'!H$1-'11'!H$2)</f>
        <v>0</v>
      </c>
      <c r="H893">
        <f t="shared" si="121"/>
        <v>0.17263654553988289</v>
      </c>
      <c r="I893">
        <f t="shared" si="117"/>
        <v>2.0925500212856534</v>
      </c>
      <c r="J893">
        <f t="shared" si="118"/>
        <v>25.383837093798846</v>
      </c>
      <c r="K893">
        <f t="shared" si="119"/>
        <v>1.2987012987012986E-2</v>
      </c>
      <c r="L893">
        <f t="shared" si="120"/>
        <v>0</v>
      </c>
    </row>
    <row r="894" spans="1:12" x14ac:dyDescent="0.25">
      <c r="A894">
        <f>'11'!A2868</f>
        <v>2860</v>
      </c>
      <c r="B894">
        <f>'11'!B2868</f>
        <v>842400</v>
      </c>
      <c r="C894">
        <f>('11'!C2868-'11'!C$2)/('11'!C$1-'11'!C$2)</f>
        <v>4.4922309231491313E-2</v>
      </c>
      <c r="D894">
        <f>('11'!E2868-'11'!E$2)/('11'!E$1-'11'!E$2)</f>
        <v>0.21024549453668229</v>
      </c>
      <c r="E894">
        <f>('11'!F2868-'11'!F$2)/('11'!F$1-'11'!F$2)</f>
        <v>0.21024549453668198</v>
      </c>
      <c r="F894">
        <f>('11'!G2868-'11'!G$2)/('11'!G$1-'11'!G$2)</f>
        <v>0</v>
      </c>
      <c r="G894">
        <f>('11'!H2868-'11'!H$2)/('11'!H$1-'11'!H$2)</f>
        <v>0</v>
      </c>
      <c r="H894">
        <f t="shared" si="121"/>
        <v>0.1373977915565327</v>
      </c>
      <c r="I894">
        <f t="shared" si="117"/>
        <v>2.1102454945366826</v>
      </c>
      <c r="J894">
        <f t="shared" si="118"/>
        <v>27.292195260394525</v>
      </c>
      <c r="K894">
        <f t="shared" si="119"/>
        <v>0</v>
      </c>
      <c r="L894">
        <f t="shared" si="120"/>
        <v>0</v>
      </c>
    </row>
    <row r="895" spans="1:12" x14ac:dyDescent="0.25">
      <c r="A895">
        <f>'11'!A2869</f>
        <v>2861</v>
      </c>
      <c r="B895">
        <f>'11'!B2869</f>
        <v>846000</v>
      </c>
      <c r="C895">
        <f>('11'!C2869-'11'!C$2)/('11'!C$1-'11'!C$2)</f>
        <v>3.8240162051332724E-2</v>
      </c>
      <c r="D895">
        <f>('11'!E2869-'11'!E$2)/('11'!E$1-'11'!E$2)</f>
        <v>0.20962111536824182</v>
      </c>
      <c r="E895">
        <f>('11'!F2869-'11'!F$2)/('11'!F$1-'11'!F$2)</f>
        <v>0.20962111536824296</v>
      </c>
      <c r="F895">
        <f>('11'!G2869-'11'!G$2)/('11'!G$1-'11'!G$2)</f>
        <v>0</v>
      </c>
      <c r="G895">
        <f>('11'!H2869-'11'!H$2)/('11'!H$1-'11'!H$2)</f>
        <v>0</v>
      </c>
      <c r="H895">
        <f t="shared" si="121"/>
        <v>0.1511573330698352</v>
      </c>
      <c r="I895">
        <f t="shared" si="117"/>
        <v>2.1052362707535122</v>
      </c>
      <c r="J895">
        <f t="shared" si="118"/>
        <v>28.1229033631333</v>
      </c>
      <c r="K895">
        <f t="shared" si="119"/>
        <v>0</v>
      </c>
      <c r="L895">
        <f t="shared" si="120"/>
        <v>0</v>
      </c>
    </row>
    <row r="896" spans="1:12" x14ac:dyDescent="0.25">
      <c r="A896">
        <f>'11'!A2870</f>
        <v>2862</v>
      </c>
      <c r="B896">
        <f>'11'!B2870</f>
        <v>849600</v>
      </c>
      <c r="C896">
        <f>('11'!C2870-'11'!C$2)/('11'!C$1-'11'!C$2)</f>
        <v>2.5616956102863069E-2</v>
      </c>
      <c r="D896">
        <f>('11'!E2870-'11'!E$2)/('11'!E$1-'11'!E$2)</f>
        <v>0.20800340570455514</v>
      </c>
      <c r="E896">
        <f>('11'!F2870-'11'!F$2)/('11'!F$1-'11'!F$2)</f>
        <v>0.20800340570455503</v>
      </c>
      <c r="F896">
        <f>('11'!G2870-'11'!G$2)/('11'!G$1-'11'!G$2)</f>
        <v>0</v>
      </c>
      <c r="G896">
        <f>('11'!H2870-'11'!H$2)/('11'!H$1-'11'!H$2)</f>
        <v>0</v>
      </c>
      <c r="H896">
        <f t="shared" si="121"/>
        <v>0.18097379017316767</v>
      </c>
      <c r="I896">
        <f t="shared" si="117"/>
        <v>2.091613452532993</v>
      </c>
      <c r="J896">
        <f t="shared" si="118"/>
        <v>28.323953455371132</v>
      </c>
      <c r="K896">
        <f t="shared" si="119"/>
        <v>0</v>
      </c>
      <c r="L896">
        <f t="shared" si="120"/>
        <v>0</v>
      </c>
    </row>
    <row r="897" spans="1:12" x14ac:dyDescent="0.25">
      <c r="A897">
        <f>'11'!A2871</f>
        <v>2863</v>
      </c>
      <c r="B897">
        <f>'11'!B2871</f>
        <v>853200</v>
      </c>
      <c r="C897">
        <f>('11'!C2871-'11'!C$2)/('11'!C$1-'11'!C$2)</f>
        <v>2.3961858649736913E-2</v>
      </c>
      <c r="D897">
        <f>('11'!E2871-'11'!E$2)/('11'!E$1-'11'!E$2)</f>
        <v>0.20588903079324536</v>
      </c>
      <c r="E897">
        <f>('11'!F2871-'11'!F$2)/('11'!F$1-'11'!F$2)</f>
        <v>0.20588903079324564</v>
      </c>
      <c r="F897">
        <f>('11'!G2871-'11'!G$2)/('11'!G$1-'11'!G$2)</f>
        <v>0</v>
      </c>
      <c r="G897">
        <f>('11'!H2871-'11'!H$2)/('11'!H$1-'11'!H$2)</f>
        <v>0</v>
      </c>
      <c r="H897">
        <f t="shared" si="121"/>
        <v>0.22237592944838319</v>
      </c>
      <c r="I897">
        <f t="shared" si="117"/>
        <v>2.0764296863913723</v>
      </c>
      <c r="J897">
        <f t="shared" si="118"/>
        <v>28.218149567191734</v>
      </c>
      <c r="K897">
        <f t="shared" si="119"/>
        <v>0</v>
      </c>
      <c r="L897">
        <f t="shared" si="120"/>
        <v>0</v>
      </c>
    </row>
    <row r="898" spans="1:12" x14ac:dyDescent="0.25">
      <c r="A898">
        <f>'11'!A2872</f>
        <v>2864</v>
      </c>
      <c r="B898">
        <f>'11'!B2872</f>
        <v>856800</v>
      </c>
      <c r="C898">
        <f>('11'!C2872-'11'!C$2)/('11'!C$1-'11'!C$2)</f>
        <v>3.8808329833749163E-2</v>
      </c>
      <c r="D898">
        <f>('11'!E2872-'11'!E$2)/('11'!E$1-'11'!E$2)</f>
        <v>0.20317865758478787</v>
      </c>
      <c r="E898">
        <f>('11'!F2872-'11'!F$2)/('11'!F$1-'11'!F$2)</f>
        <v>0.2031786575847889</v>
      </c>
      <c r="F898">
        <f>('11'!G2872-'11'!G$2)/('11'!G$1-'11'!G$2)</f>
        <v>0</v>
      </c>
      <c r="G898">
        <f>('11'!H2872-'11'!H$2)/('11'!H$1-'11'!H$2)</f>
        <v>0</v>
      </c>
      <c r="H898">
        <f t="shared" si="121"/>
        <v>0.25807168795237267</v>
      </c>
      <c r="I898">
        <f t="shared" si="117"/>
        <v>2.054391939832553</v>
      </c>
      <c r="J898">
        <f t="shared" si="118"/>
        <v>27.981949765857866</v>
      </c>
      <c r="K898">
        <f t="shared" si="119"/>
        <v>0</v>
      </c>
      <c r="L898">
        <f t="shared" si="120"/>
        <v>0</v>
      </c>
    </row>
    <row r="899" spans="1:12" x14ac:dyDescent="0.25">
      <c r="A899">
        <f>'11'!A2873</f>
        <v>2865</v>
      </c>
      <c r="B899">
        <f>'11'!B2873</f>
        <v>860400</v>
      </c>
      <c r="C899">
        <f>('11'!C2873-'11'!C$2)/('11'!C$1-'11'!C$2)</f>
        <v>3.9697635927966206E-2</v>
      </c>
      <c r="D899">
        <f>('11'!E2873-'11'!E$2)/('11'!E$1-'11'!E$2)</f>
        <v>0.20144742443593019</v>
      </c>
      <c r="E899">
        <f>('11'!F2873-'11'!F$2)/('11'!F$1-'11'!F$2)</f>
        <v>0.20144742443593022</v>
      </c>
      <c r="F899">
        <f>('11'!G2873-'11'!G$2)/('11'!G$1-'11'!G$2)</f>
        <v>0</v>
      </c>
      <c r="G899">
        <f>('11'!H2873-'11'!H$2)/('11'!H$1-'11'!H$2)</f>
        <v>0</v>
      </c>
      <c r="H899">
        <f t="shared" si="121"/>
        <v>0.26090017539092414</v>
      </c>
      <c r="I899">
        <f t="shared" si="117"/>
        <v>2.0329927628778206</v>
      </c>
      <c r="J899">
        <f t="shared" si="118"/>
        <v>27.740371789414006</v>
      </c>
      <c r="K899">
        <f t="shared" si="119"/>
        <v>0</v>
      </c>
      <c r="L899">
        <f t="shared" si="120"/>
        <v>0</v>
      </c>
    </row>
    <row r="900" spans="1:12" x14ac:dyDescent="0.25">
      <c r="A900">
        <f>'11'!A2874</f>
        <v>2866</v>
      </c>
      <c r="B900">
        <f>'11'!B2874</f>
        <v>864000</v>
      </c>
      <c r="C900">
        <f>('11'!C2874-'11'!C$2)/('11'!C$1-'11'!C$2)</f>
        <v>5.2086163879350798E-2</v>
      </c>
      <c r="D900">
        <f>('11'!E2874-'11'!E$2)/('11'!E$1-'11'!E$2)</f>
        <v>0.19914857386121754</v>
      </c>
      <c r="E900">
        <f>('11'!F2874-'11'!F$2)/('11'!F$1-'11'!F$2)</f>
        <v>0.1991485738612179</v>
      </c>
      <c r="F900">
        <f>('11'!G2874-'11'!G$2)/('11'!G$1-'11'!G$2)</f>
        <v>0</v>
      </c>
      <c r="G900">
        <f>('11'!H2874-'11'!H$2)/('11'!H$1-'11'!H$2)</f>
        <v>0</v>
      </c>
      <c r="H900">
        <f t="shared" si="121"/>
        <v>0.20255181443146167</v>
      </c>
      <c r="I900">
        <f t="shared" si="117"/>
        <v>2.0104725415070241</v>
      </c>
      <c r="J900">
        <f t="shared" si="118"/>
        <v>27.470100752093135</v>
      </c>
      <c r="K900">
        <f t="shared" si="119"/>
        <v>0</v>
      </c>
      <c r="L900">
        <f t="shared" si="120"/>
        <v>0</v>
      </c>
    </row>
    <row r="901" spans="1:12" x14ac:dyDescent="0.25">
      <c r="A901">
        <f>'11'!A2875</f>
        <v>2867</v>
      </c>
      <c r="B901">
        <f>'11'!B2875</f>
        <v>867600</v>
      </c>
      <c r="C901">
        <f>('11'!C2875-'11'!C$2)/('11'!C$1-'11'!C$2)</f>
        <v>5.7100862132852447E-2</v>
      </c>
      <c r="D901">
        <f>('11'!E2875-'11'!E$2)/('11'!E$1-'11'!E$2)</f>
        <v>0.19673619980133392</v>
      </c>
      <c r="E901">
        <f>('11'!F2875-'11'!F$2)/('11'!F$1-'11'!F$2)</f>
        <v>0.19673619980133486</v>
      </c>
      <c r="F901">
        <f>('11'!G2875-'11'!G$2)/('11'!G$1-'11'!G$2)</f>
        <v>0</v>
      </c>
      <c r="G901">
        <f>('11'!H2875-'11'!H$2)/('11'!H$1-'11'!H$2)</f>
        <v>0</v>
      </c>
      <c r="H901">
        <f t="shared" si="121"/>
        <v>0.15985277043551294</v>
      </c>
      <c r="I901">
        <f t="shared" si="117"/>
        <v>1.9887327940967787</v>
      </c>
      <c r="J901">
        <f t="shared" si="118"/>
        <v>27.166851142330142</v>
      </c>
      <c r="K901">
        <f t="shared" si="119"/>
        <v>0</v>
      </c>
      <c r="L901">
        <f t="shared" si="120"/>
        <v>0</v>
      </c>
    </row>
    <row r="902" spans="1:12" x14ac:dyDescent="0.25">
      <c r="A902">
        <f>'11'!A2876</f>
        <v>2868</v>
      </c>
      <c r="B902">
        <f>'11'!B2876</f>
        <v>871200</v>
      </c>
      <c r="C902">
        <f>('11'!C2876-'11'!C$2)/('11'!C$1-'11'!C$2)</f>
        <v>4.7306143622934213E-2</v>
      </c>
      <c r="D902">
        <f>('11'!E2876-'11'!E$2)/('11'!E$1-'11'!E$2)</f>
        <v>0.19754505463317723</v>
      </c>
      <c r="E902">
        <f>('11'!F2876-'11'!F$2)/('11'!F$1-'11'!F$2)</f>
        <v>0.19754505463317681</v>
      </c>
      <c r="F902">
        <f>('11'!G2876-'11'!G$2)/('11'!G$1-'11'!G$2)</f>
        <v>0</v>
      </c>
      <c r="G902">
        <f>('11'!H2876-'11'!H$2)/('11'!H$1-'11'!H$2)</f>
        <v>0</v>
      </c>
      <c r="H902">
        <f t="shared" si="121"/>
        <v>0.1149922185716756</v>
      </c>
      <c r="I902">
        <f t="shared" si="117"/>
        <v>1.9778345395203634</v>
      </c>
      <c r="J902">
        <f t="shared" si="118"/>
        <v>26.948815098623584</v>
      </c>
      <c r="K902">
        <f t="shared" si="119"/>
        <v>0</v>
      </c>
      <c r="L902">
        <f t="shared" si="120"/>
        <v>1.803751803751804E-2</v>
      </c>
    </row>
    <row r="903" spans="1:12" x14ac:dyDescent="0.25">
      <c r="A903">
        <f>'11'!A2877</f>
        <v>2869</v>
      </c>
      <c r="B903">
        <f>'11'!B2877</f>
        <v>874800</v>
      </c>
      <c r="C903">
        <f>('11'!C2877-'11'!C$2)/('11'!C$1-'11'!C$2)</f>
        <v>2.5419332526370395E-2</v>
      </c>
      <c r="D903">
        <f>('11'!E2877-'11'!E$2)/('11'!E$1-'11'!E$2)</f>
        <v>0.19950333475237689</v>
      </c>
      <c r="E903">
        <f>('11'!F2877-'11'!F$2)/('11'!F$1-'11'!F$2)</f>
        <v>0.19950333475237694</v>
      </c>
      <c r="F903">
        <f>('11'!G2877-'11'!G$2)/('11'!G$1-'11'!G$2)</f>
        <v>0</v>
      </c>
      <c r="G903">
        <f>('11'!H2877-'11'!H$2)/('11'!H$1-'11'!H$2)</f>
        <v>0</v>
      </c>
      <c r="H903">
        <f t="shared" si="121"/>
        <v>8.5200464415404756E-2</v>
      </c>
      <c r="I903">
        <f t="shared" si="117"/>
        <v>1.980857102313041</v>
      </c>
      <c r="J903">
        <f t="shared" si="118"/>
        <v>26.876060735064584</v>
      </c>
      <c r="K903">
        <f t="shared" si="119"/>
        <v>0</v>
      </c>
      <c r="L903">
        <f t="shared" si="120"/>
        <v>1.803751803751804E-2</v>
      </c>
    </row>
    <row r="904" spans="1:12" x14ac:dyDescent="0.25">
      <c r="A904">
        <f>'11'!A2878</f>
        <v>2870</v>
      </c>
      <c r="B904">
        <f>'11'!B2878</f>
        <v>878400</v>
      </c>
      <c r="C904">
        <f>('11'!C2878-'11'!C$2)/('11'!C$1-'11'!C$2)</f>
        <v>3.0853980879918974E-2</v>
      </c>
      <c r="D904">
        <f>('11'!E2878-'11'!E$2)/('11'!E$1-'11'!E$2)</f>
        <v>0.20374627501064282</v>
      </c>
      <c r="E904">
        <f>('11'!F2878-'11'!F$2)/('11'!F$1-'11'!F$2)</f>
        <v>0.20374627501064255</v>
      </c>
      <c r="F904">
        <f>('11'!G2878-'11'!G$2)/('11'!G$1-'11'!G$2)</f>
        <v>0</v>
      </c>
      <c r="G904">
        <f>('11'!H2878-'11'!H$2)/('11'!H$1-'11'!H$2)</f>
        <v>0</v>
      </c>
      <c r="H904">
        <f t="shared" si="121"/>
        <v>5.7212025394629579E-2</v>
      </c>
      <c r="I904">
        <f t="shared" si="117"/>
        <v>2.0061302681992337</v>
      </c>
      <c r="J904">
        <f t="shared" si="118"/>
        <v>26.960692493259558</v>
      </c>
      <c r="K904">
        <f t="shared" si="119"/>
        <v>0</v>
      </c>
      <c r="L904">
        <f t="shared" si="120"/>
        <v>1.803751803751804E-2</v>
      </c>
    </row>
    <row r="905" spans="1:12" x14ac:dyDescent="0.25">
      <c r="A905">
        <f>'11'!A2879</f>
        <v>2871</v>
      </c>
      <c r="B905">
        <f>'11'!B2879</f>
        <v>882000</v>
      </c>
      <c r="C905">
        <f>('11'!C2879-'11'!C$2)/('11'!C$1-'11'!C$2)</f>
        <v>1.3932462142733627E-2</v>
      </c>
      <c r="D905">
        <f>('11'!E2879-'11'!E$2)/('11'!E$1-'11'!E$2)</f>
        <v>0.20644245778345396</v>
      </c>
      <c r="E905">
        <f>('11'!F2879-'11'!F$2)/('11'!F$1-'11'!F$2)</f>
        <v>0.20644245778345446</v>
      </c>
      <c r="F905">
        <f>('11'!G2879-'11'!G$2)/('11'!G$1-'11'!G$2)</f>
        <v>0</v>
      </c>
      <c r="G905">
        <f>('11'!H2879-'11'!H$2)/('11'!H$1-'11'!H$2)</f>
        <v>0</v>
      </c>
      <c r="H905">
        <f t="shared" si="121"/>
        <v>0.40777154714557445</v>
      </c>
      <c r="I905">
        <f t="shared" si="117"/>
        <v>2.0355186604228752</v>
      </c>
      <c r="J905">
        <f t="shared" si="118"/>
        <v>27.160096494962421</v>
      </c>
      <c r="K905">
        <f t="shared" si="119"/>
        <v>0</v>
      </c>
      <c r="L905">
        <f t="shared" si="120"/>
        <v>1.803751803751804E-2</v>
      </c>
    </row>
    <row r="906" spans="1:12" x14ac:dyDescent="0.25">
      <c r="A906">
        <f>'11'!A2880</f>
        <v>2872</v>
      </c>
      <c r="B906">
        <f>'11'!B2880</f>
        <v>885600</v>
      </c>
      <c r="C906">
        <f>('11'!C2880-'11'!C$2)/('11'!C$1-'11'!C$2)</f>
        <v>1.3240779625009264E-2</v>
      </c>
      <c r="D906">
        <f>('11'!E2880-'11'!E$2)/('11'!E$1-'11'!E$2)</f>
        <v>0.2064850290903931</v>
      </c>
      <c r="E906">
        <f>('11'!F2880-'11'!F$2)/('11'!F$1-'11'!F$2)</f>
        <v>0.20648502909039299</v>
      </c>
      <c r="F906">
        <f>('11'!G2880-'11'!G$2)/('11'!G$1-'11'!G$2)</f>
        <v>0</v>
      </c>
      <c r="G906">
        <f>('11'!H2880-'11'!H$2)/('11'!H$1-'11'!H$2)</f>
        <v>0</v>
      </c>
      <c r="H906">
        <f t="shared" si="121"/>
        <v>0.44986536893851437</v>
      </c>
      <c r="I906">
        <f t="shared" ref="I906:I969" si="122">D906*I$8+D905*I$7+D904*I$6</f>
        <v>2.0565063147438627</v>
      </c>
      <c r="J906">
        <f t="shared" ref="J906:J969" si="123">E906*J$8+E905*J$7+E904*J$6+E903*J$5+E902*J$4+E901*J$3</f>
        <v>27.384560806016744</v>
      </c>
      <c r="K906">
        <f t="shared" ref="K906:K969" si="124">F906*K$8+F905*K$7+F904*K$6+F903*K$5+F902*K$4+F901*K$3</f>
        <v>0</v>
      </c>
      <c r="L906">
        <f t="shared" ref="L906:L969" si="125">AVERAGE(F907:F912)</f>
        <v>1.803751803751804E-2</v>
      </c>
    </row>
    <row r="907" spans="1:12" x14ac:dyDescent="0.25">
      <c r="A907">
        <f>'11'!A2881</f>
        <v>2873</v>
      </c>
      <c r="B907">
        <f>'11'!B2881</f>
        <v>889200</v>
      </c>
      <c r="C907">
        <f>('11'!C2881-'11'!C$2)/('11'!C$1-'11'!C$2)</f>
        <v>8.3990020009387118E-3</v>
      </c>
      <c r="D907">
        <f>('11'!E2881-'11'!E$2)/('11'!E$1-'11'!E$2)</f>
        <v>0.20254008798070103</v>
      </c>
      <c r="E907">
        <f>('11'!F2881-'11'!F$2)/('11'!F$1-'11'!F$2)</f>
        <v>0.20254008798070103</v>
      </c>
      <c r="F907">
        <f>('11'!G2881-'11'!G$2)/('11'!G$1-'11'!G$2)</f>
        <v>0</v>
      </c>
      <c r="G907">
        <f>('11'!H2881-'11'!H$2)/('11'!H$1-'11'!H$2)</f>
        <v>0</v>
      </c>
      <c r="H907">
        <f t="shared" si="121"/>
        <v>0.29160593858847361</v>
      </c>
      <c r="I907">
        <f t="shared" si="122"/>
        <v>2.0489428125443454</v>
      </c>
      <c r="J907">
        <f t="shared" si="123"/>
        <v>27.469802752944521</v>
      </c>
      <c r="K907">
        <f t="shared" si="124"/>
        <v>0</v>
      </c>
      <c r="L907">
        <f t="shared" si="125"/>
        <v>1.803751803751804E-2</v>
      </c>
    </row>
    <row r="908" spans="1:12" x14ac:dyDescent="0.25">
      <c r="A908">
        <f>'11'!A2882</f>
        <v>2874</v>
      </c>
      <c r="B908">
        <f>'11'!B2882</f>
        <v>892800</v>
      </c>
      <c r="C908">
        <f>('11'!C2882-'11'!C$2)/('11'!C$1-'11'!C$2)</f>
        <v>0.18886638175934389</v>
      </c>
      <c r="D908">
        <f>('11'!E2882-'11'!E$2)/('11'!E$1-'11'!E$2)</f>
        <v>0.19868028948488717</v>
      </c>
      <c r="E908">
        <f>('11'!F2882-'11'!F$2)/('11'!F$1-'11'!F$2)</f>
        <v>0.19868028948488814</v>
      </c>
      <c r="F908">
        <f>('11'!G2882-'11'!G$2)/('11'!G$1-'11'!G$2)</f>
        <v>0.10822510822510824</v>
      </c>
      <c r="G908">
        <f>('11'!H2882-'11'!H$2)/('11'!H$1-'11'!H$2)</f>
        <v>0.10822510822501236</v>
      </c>
      <c r="H908">
        <f t="shared" si="121"/>
        <v>8.5990958721375452E-2</v>
      </c>
      <c r="I908">
        <f t="shared" si="122"/>
        <v>2.0217965091528312</v>
      </c>
      <c r="J908">
        <f t="shared" si="123"/>
        <v>27.408045977011533</v>
      </c>
      <c r="K908">
        <f t="shared" si="124"/>
        <v>0.43290043290043295</v>
      </c>
      <c r="L908">
        <f t="shared" si="125"/>
        <v>0</v>
      </c>
    </row>
    <row r="909" spans="1:12" x14ac:dyDescent="0.25">
      <c r="A909">
        <f>'11'!A2883</f>
        <v>2875</v>
      </c>
      <c r="B909">
        <f>'11'!B2883</f>
        <v>896400</v>
      </c>
      <c r="C909">
        <f>('11'!C2883-'11'!C$2)/('11'!C$1-'11'!C$2)</f>
        <v>3.1866801709443934E-2</v>
      </c>
      <c r="D909">
        <f>('11'!E2883-'11'!E$2)/('11'!E$1-'11'!E$2)</f>
        <v>0.1966226763161629</v>
      </c>
      <c r="E909">
        <f>('11'!F2883-'11'!F$2)/('11'!F$1-'11'!F$2)</f>
        <v>0.19662267631616412</v>
      </c>
      <c r="F909">
        <f>('11'!G2883-'11'!G$2)/('11'!G$1-'11'!G$2)</f>
        <v>0</v>
      </c>
      <c r="G909">
        <f>('11'!H2883-'11'!H$2)/('11'!H$1-'11'!H$2)</f>
        <v>0</v>
      </c>
      <c r="H909">
        <f t="shared" si="121"/>
        <v>4.8108989402435708E-2</v>
      </c>
      <c r="I909">
        <f t="shared" si="122"/>
        <v>1.9901518376614162</v>
      </c>
      <c r="J909">
        <f t="shared" si="123"/>
        <v>27.23615723002704</v>
      </c>
      <c r="K909">
        <f t="shared" si="124"/>
        <v>0.64935064935064946</v>
      </c>
      <c r="L909">
        <f t="shared" si="125"/>
        <v>0</v>
      </c>
    </row>
    <row r="910" spans="1:12" x14ac:dyDescent="0.25">
      <c r="A910">
        <f>'11'!A2884</f>
        <v>2876</v>
      </c>
      <c r="B910">
        <f>'11'!B2884</f>
        <v>900000</v>
      </c>
      <c r="C910">
        <f>('11'!C2884-'11'!C$2)/('11'!C$1-'11'!C$2)</f>
        <v>1.9502976705120918E-2</v>
      </c>
      <c r="D910">
        <f>('11'!E2884-'11'!E$2)/('11'!E$1-'11'!E$2)</f>
        <v>0.19985809564353627</v>
      </c>
      <c r="E910">
        <f>('11'!F2884-'11'!F$2)/('11'!F$1-'11'!F$2)</f>
        <v>0.19985809564353599</v>
      </c>
      <c r="F910">
        <f>('11'!G2884-'11'!G$2)/('11'!G$1-'11'!G$2)</f>
        <v>0</v>
      </c>
      <c r="G910">
        <f>('11'!H2884-'11'!H$2)/('11'!H$1-'11'!H$2)</f>
        <v>0</v>
      </c>
      <c r="H910">
        <f t="shared" si="121"/>
        <v>2.9692942368024507E-2</v>
      </c>
      <c r="I910">
        <f t="shared" si="122"/>
        <v>1.9853412799772951</v>
      </c>
      <c r="J910">
        <f t="shared" si="123"/>
        <v>27.117979281964008</v>
      </c>
      <c r="K910">
        <f t="shared" si="124"/>
        <v>0.64935064935064946</v>
      </c>
      <c r="L910">
        <f t="shared" si="125"/>
        <v>0</v>
      </c>
    </row>
    <row r="911" spans="1:12" x14ac:dyDescent="0.25">
      <c r="A911">
        <f>'11'!A2885</f>
        <v>2877</v>
      </c>
      <c r="B911">
        <f>'11'!B2885</f>
        <v>903600</v>
      </c>
      <c r="C911">
        <f>('11'!C2885-'11'!C$2)/('11'!C$1-'11'!C$2)</f>
        <v>7.5591018008448405E-3</v>
      </c>
      <c r="D911">
        <f>('11'!E2885-'11'!E$2)/('11'!E$1-'11'!E$2)</f>
        <v>0.20651340996168585</v>
      </c>
      <c r="E911">
        <f>('11'!F2885-'11'!F$2)/('11'!F$1-'11'!F$2)</f>
        <v>0.20651340996168666</v>
      </c>
      <c r="F911">
        <f>('11'!G2885-'11'!G$2)/('11'!G$1-'11'!G$2)</f>
        <v>0</v>
      </c>
      <c r="G911">
        <f>('11'!H2885-'11'!H$2)/('11'!H$1-'11'!H$2)</f>
        <v>0</v>
      </c>
      <c r="H911">
        <f t="shared" si="121"/>
        <v>1.538993601936711E-2</v>
      </c>
      <c r="I911">
        <f t="shared" si="122"/>
        <v>2.0154959557258407</v>
      </c>
      <c r="J911">
        <f t="shared" si="123"/>
        <v>27.192748687384764</v>
      </c>
      <c r="K911">
        <f t="shared" si="124"/>
        <v>0.32467532467532473</v>
      </c>
      <c r="L911">
        <f t="shared" si="125"/>
        <v>0</v>
      </c>
    </row>
    <row r="912" spans="1:12" x14ac:dyDescent="0.25">
      <c r="A912">
        <f>'11'!A2886</f>
        <v>2878</v>
      </c>
      <c r="B912">
        <f>'11'!B2886</f>
        <v>907200</v>
      </c>
      <c r="C912">
        <f>('11'!C2886-'11'!C$2)/('11'!C$1-'11'!C$2)</f>
        <v>6.7439045478125542E-3</v>
      </c>
      <c r="D912">
        <f>('11'!E2886-'11'!E$2)/('11'!E$1-'11'!E$2)</f>
        <v>0.21384986519086135</v>
      </c>
      <c r="E912">
        <f>('11'!F2886-'11'!F$2)/('11'!F$1-'11'!F$2)</f>
        <v>0.21384986519086172</v>
      </c>
      <c r="F912">
        <f>('11'!G2886-'11'!G$2)/('11'!G$1-'11'!G$2)</f>
        <v>0</v>
      </c>
      <c r="G912">
        <f>('11'!H2886-'11'!H$2)/('11'!H$1-'11'!H$2)</f>
        <v>0</v>
      </c>
      <c r="H912">
        <f t="shared" si="121"/>
        <v>4.323015735777278E-3</v>
      </c>
      <c r="I912">
        <f t="shared" si="122"/>
        <v>2.0745139775791115</v>
      </c>
      <c r="J912">
        <f t="shared" si="123"/>
        <v>27.525173832836749</v>
      </c>
      <c r="K912">
        <f t="shared" si="124"/>
        <v>0.32467532467532473</v>
      </c>
      <c r="L912">
        <f t="shared" si="125"/>
        <v>0</v>
      </c>
    </row>
    <row r="913" spans="1:12" x14ac:dyDescent="0.25">
      <c r="A913">
        <f>'11'!A2887</f>
        <v>2879</v>
      </c>
      <c r="B913">
        <f>'11'!B2887</f>
        <v>910800</v>
      </c>
      <c r="C913">
        <f>('11'!C2887-'11'!C$2)/('11'!C$1-'11'!C$2)</f>
        <v>4.323015735777278E-3</v>
      </c>
      <c r="D913">
        <f>('11'!E2887-'11'!E$2)/('11'!E$1-'11'!E$2)</f>
        <v>0.22162622392507453</v>
      </c>
      <c r="E913">
        <f>('11'!F2887-'11'!F$2)/('11'!F$1-'11'!F$2)</f>
        <v>0.22162622392507489</v>
      </c>
      <c r="F913">
        <f>('11'!G2887-'11'!G$2)/('11'!G$1-'11'!G$2)</f>
        <v>0</v>
      </c>
      <c r="G913">
        <f>('11'!H2887-'11'!H$2)/('11'!H$1-'11'!H$2)</f>
        <v>0</v>
      </c>
      <c r="H913">
        <f t="shared" ref="H913:H976" si="126">C914*H$8+C915*H$7+C916*H$6</f>
        <v>0</v>
      </c>
      <c r="I913">
        <f t="shared" si="122"/>
        <v>2.1475947211579398</v>
      </c>
      <c r="J913">
        <f t="shared" si="123"/>
        <v>28.124719738896054</v>
      </c>
      <c r="K913">
        <f t="shared" si="124"/>
        <v>0.10822510822510824</v>
      </c>
      <c r="L913">
        <f t="shared" si="125"/>
        <v>0</v>
      </c>
    </row>
    <row r="914" spans="1:12" x14ac:dyDescent="0.25">
      <c r="A914">
        <f>'11'!A2888</f>
        <v>2880</v>
      </c>
      <c r="B914">
        <f>'11'!B2888</f>
        <v>914400</v>
      </c>
      <c r="C914">
        <f>('11'!C2888-'11'!C$2)/('11'!C$1-'11'!C$2)</f>
        <v>0</v>
      </c>
      <c r="D914">
        <f>('11'!E2888-'11'!E$2)/('11'!E$1-'11'!E$2)</f>
        <v>0.21419043564637436</v>
      </c>
      <c r="E914">
        <f>('11'!F2888-'11'!F$2)/('11'!F$1-'11'!F$2)</f>
        <v>0.21419043564637391</v>
      </c>
      <c r="F914">
        <f>('11'!G2888-'11'!G$2)/('11'!G$1-'11'!G$2)</f>
        <v>0</v>
      </c>
      <c r="G914">
        <f>('11'!H2888-'11'!H$2)/('11'!H$1-'11'!H$2)</f>
        <v>0</v>
      </c>
      <c r="H914">
        <f t="shared" si="126"/>
        <v>3.2113831180059782E-3</v>
      </c>
      <c r="I914">
        <f t="shared" si="122"/>
        <v>2.163190009933305</v>
      </c>
      <c r="J914">
        <f t="shared" si="123"/>
        <v>28.517468426280711</v>
      </c>
      <c r="K914">
        <f t="shared" si="124"/>
        <v>0</v>
      </c>
      <c r="L914">
        <f t="shared" si="125"/>
        <v>0</v>
      </c>
    </row>
    <row r="915" spans="1:12" x14ac:dyDescent="0.25">
      <c r="A915">
        <f>'11'!A2889</f>
        <v>2881</v>
      </c>
      <c r="B915">
        <f>'11'!B2889</f>
        <v>918000</v>
      </c>
      <c r="C915">
        <f>('11'!C2889-'11'!C$2)/('11'!C$1-'11'!C$2)</f>
        <v>0</v>
      </c>
      <c r="D915">
        <f>('11'!E2889-'11'!E$2)/('11'!E$1-'11'!E$2)</f>
        <v>0.20124875833688094</v>
      </c>
      <c r="E915">
        <f>('11'!F2889-'11'!F$2)/('11'!F$1-'11'!F$2)</f>
        <v>0.20124875833688247</v>
      </c>
      <c r="F915">
        <f>('11'!G2889-'11'!G$2)/('11'!G$1-'11'!G$2)</f>
        <v>0</v>
      </c>
      <c r="G915">
        <f>('11'!H2889-'11'!H$2)/('11'!H$1-'11'!H$2)</f>
        <v>0</v>
      </c>
      <c r="H915">
        <f t="shared" si="126"/>
        <v>3.2113831180059782E-3</v>
      </c>
      <c r="I915">
        <f t="shared" si="122"/>
        <v>2.1124450120618703</v>
      </c>
      <c r="J915">
        <f t="shared" si="123"/>
        <v>28.39741734071243</v>
      </c>
      <c r="K915">
        <f t="shared" si="124"/>
        <v>0</v>
      </c>
      <c r="L915">
        <f t="shared" si="125"/>
        <v>0</v>
      </c>
    </row>
    <row r="916" spans="1:12" x14ac:dyDescent="0.25">
      <c r="A916">
        <f>'11'!A2890</f>
        <v>2882</v>
      </c>
      <c r="B916">
        <f>'11'!B2890</f>
        <v>921600</v>
      </c>
      <c r="C916">
        <f>('11'!C2890-'11'!C$2)/('11'!C$1-'11'!C$2)</f>
        <v>0</v>
      </c>
      <c r="D916">
        <f>('11'!E2890-'11'!E$2)/('11'!E$1-'11'!E$2)</f>
        <v>0.18490137647225768</v>
      </c>
      <c r="E916">
        <f>('11'!F2890-'11'!F$2)/('11'!F$1-'11'!F$2)</f>
        <v>0.18490137647225904</v>
      </c>
      <c r="F916">
        <f>('11'!G2890-'11'!G$2)/('11'!G$1-'11'!G$2)</f>
        <v>0</v>
      </c>
      <c r="G916">
        <f>('11'!H2890-'11'!H$2)/('11'!H$1-'11'!H$2)</f>
        <v>0</v>
      </c>
      <c r="H916">
        <f t="shared" si="126"/>
        <v>1.6056915590029891E-3</v>
      </c>
      <c r="I916">
        <f t="shared" si="122"/>
        <v>1.9859230878387966</v>
      </c>
      <c r="J916">
        <f t="shared" si="123"/>
        <v>27.739250744997975</v>
      </c>
      <c r="K916">
        <f t="shared" si="124"/>
        <v>0</v>
      </c>
      <c r="L916">
        <f t="shared" si="125"/>
        <v>0</v>
      </c>
    </row>
    <row r="917" spans="1:12" x14ac:dyDescent="0.25">
      <c r="A917">
        <f>'11'!A2891</f>
        <v>2883</v>
      </c>
      <c r="B917">
        <f>'11'!B2891</f>
        <v>925200</v>
      </c>
      <c r="C917">
        <f>('11'!C2891-'11'!C$2)/('11'!C$1-'11'!C$2)</f>
        <v>1.6056915590029891E-3</v>
      </c>
      <c r="D917">
        <f>('11'!E2891-'11'!E$2)/('11'!E$1-'11'!E$2)</f>
        <v>0.16568752660706684</v>
      </c>
      <c r="E917">
        <f>('11'!F2891-'11'!F$2)/('11'!F$1-'11'!F$2)</f>
        <v>0.16568752660706762</v>
      </c>
      <c r="F917">
        <f>('11'!G2891-'11'!G$2)/('11'!G$1-'11'!G$2)</f>
        <v>0</v>
      </c>
      <c r="G917">
        <f>('11'!H2891-'11'!H$2)/('11'!H$1-'11'!H$2)</f>
        <v>0</v>
      </c>
      <c r="H917">
        <f t="shared" si="126"/>
        <v>0</v>
      </c>
      <c r="I917">
        <f t="shared" si="122"/>
        <v>1.8212005108556832</v>
      </c>
      <c r="J917">
        <f t="shared" si="123"/>
        <v>26.456165744288448</v>
      </c>
      <c r="K917">
        <f t="shared" si="124"/>
        <v>0</v>
      </c>
      <c r="L917">
        <f t="shared" si="125"/>
        <v>0</v>
      </c>
    </row>
    <row r="918" spans="1:12" x14ac:dyDescent="0.25">
      <c r="A918">
        <f>'11'!A2892</f>
        <v>2884</v>
      </c>
      <c r="B918">
        <f>'11'!B2892</f>
        <v>928800</v>
      </c>
      <c r="C918">
        <f>('11'!C2892-'11'!C$2)/('11'!C$1-'11'!C$2)</f>
        <v>0</v>
      </c>
      <c r="D918">
        <f>('11'!E2892-'11'!E$2)/('11'!E$1-'11'!E$2)</f>
        <v>0.14877252731658863</v>
      </c>
      <c r="E918">
        <f>('11'!F2892-'11'!F$2)/('11'!F$1-'11'!F$2)</f>
        <v>0.14877252731658852</v>
      </c>
      <c r="F918">
        <f>('11'!G2892-'11'!G$2)/('11'!G$1-'11'!G$2)</f>
        <v>0</v>
      </c>
      <c r="G918">
        <f>('11'!H2892-'11'!H$2)/('11'!H$1-'11'!H$2)</f>
        <v>0</v>
      </c>
      <c r="H918">
        <f t="shared" si="126"/>
        <v>0</v>
      </c>
      <c r="I918">
        <f t="shared" si="122"/>
        <v>1.646856818504328</v>
      </c>
      <c r="J918">
        <f t="shared" si="123"/>
        <v>24.567759330211508</v>
      </c>
      <c r="K918">
        <f t="shared" si="124"/>
        <v>0</v>
      </c>
      <c r="L918">
        <f t="shared" si="125"/>
        <v>0</v>
      </c>
    </row>
    <row r="919" spans="1:12" x14ac:dyDescent="0.25">
      <c r="A919">
        <f>'11'!A2893</f>
        <v>2885</v>
      </c>
      <c r="B919">
        <f>'11'!B2893</f>
        <v>932400</v>
      </c>
      <c r="C919">
        <f>('11'!C2893-'11'!C$2)/('11'!C$1-'11'!C$2)</f>
        <v>0</v>
      </c>
      <c r="D919">
        <f>('11'!E2893-'11'!E$2)/('11'!E$1-'11'!E$2)</f>
        <v>0.13062296012487584</v>
      </c>
      <c r="E919">
        <f>('11'!F2893-'11'!F$2)/('11'!F$1-'11'!F$2)</f>
        <v>0.1306229601248762</v>
      </c>
      <c r="F919">
        <f>('11'!G2893-'11'!G$2)/('11'!G$1-'11'!G$2)</f>
        <v>0</v>
      </c>
      <c r="G919">
        <f>('11'!H2893-'11'!H$2)/('11'!H$1-'11'!H$2)</f>
        <v>0</v>
      </c>
      <c r="H919">
        <f t="shared" si="126"/>
        <v>1.8280180825572488E-3</v>
      </c>
      <c r="I919">
        <f t="shared" si="122"/>
        <v>1.4658720022704697</v>
      </c>
      <c r="J919">
        <f t="shared" si="123"/>
        <v>22.364410387398983</v>
      </c>
      <c r="K919">
        <f t="shared" si="124"/>
        <v>0</v>
      </c>
      <c r="L919">
        <f t="shared" si="125"/>
        <v>0</v>
      </c>
    </row>
    <row r="920" spans="1:12" x14ac:dyDescent="0.25">
      <c r="A920">
        <f>'11'!A2894</f>
        <v>2886</v>
      </c>
      <c r="B920">
        <f>'11'!B2894</f>
        <v>936000</v>
      </c>
      <c r="C920">
        <f>('11'!C2894-'11'!C$2)/('11'!C$1-'11'!C$2)</f>
        <v>0</v>
      </c>
      <c r="D920">
        <f>('11'!E2894-'11'!E$2)/('11'!E$1-'11'!E$2)</f>
        <v>0.12161203348942813</v>
      </c>
      <c r="E920">
        <f>('11'!F2894-'11'!F$2)/('11'!F$1-'11'!F$2)</f>
        <v>0.12161203348942784</v>
      </c>
      <c r="F920">
        <f>('11'!G2894-'11'!G$2)/('11'!G$1-'11'!G$2)</f>
        <v>0</v>
      </c>
      <c r="G920">
        <f>('11'!H2894-'11'!H$2)/('11'!H$1-'11'!H$2)</f>
        <v>0</v>
      </c>
      <c r="H920">
        <f t="shared" si="126"/>
        <v>1.3339591413255601E-2</v>
      </c>
      <c r="I920">
        <f t="shared" si="122"/>
        <v>1.324634596282106</v>
      </c>
      <c r="J920">
        <f t="shared" si="123"/>
        <v>20.262551440329279</v>
      </c>
      <c r="K920">
        <f t="shared" si="124"/>
        <v>0</v>
      </c>
      <c r="L920">
        <f t="shared" si="125"/>
        <v>0</v>
      </c>
    </row>
    <row r="921" spans="1:12" x14ac:dyDescent="0.25">
      <c r="A921">
        <f>'11'!A2895</f>
        <v>2887</v>
      </c>
      <c r="B921">
        <f>'11'!B2895</f>
        <v>939600</v>
      </c>
      <c r="C921">
        <f>('11'!C2895-'11'!C$2)/('11'!C$1-'11'!C$2)</f>
        <v>0</v>
      </c>
      <c r="D921">
        <f>('11'!E2895-'11'!E$2)/('11'!E$1-'11'!E$2)</f>
        <v>0.11187739463601533</v>
      </c>
      <c r="E921">
        <f>('11'!F2895-'11'!F$2)/('11'!F$1-'11'!F$2)</f>
        <v>0.11187739463601656</v>
      </c>
      <c r="F921">
        <f>('11'!G2895-'11'!G$2)/('11'!G$1-'11'!G$2)</f>
        <v>0</v>
      </c>
      <c r="G921">
        <f>('11'!H2895-'11'!H$2)/('11'!H$1-'11'!H$2)</f>
        <v>0</v>
      </c>
      <c r="H921">
        <f t="shared" si="126"/>
        <v>4.1723277587016133E-2</v>
      </c>
      <c r="I921">
        <f t="shared" si="122"/>
        <v>1.2042145593869733</v>
      </c>
      <c r="J921">
        <f t="shared" si="123"/>
        <v>18.365744288349713</v>
      </c>
      <c r="K921">
        <f t="shared" si="124"/>
        <v>0</v>
      </c>
      <c r="L921">
        <f t="shared" si="125"/>
        <v>0</v>
      </c>
    </row>
    <row r="922" spans="1:12" x14ac:dyDescent="0.25">
      <c r="A922">
        <f>'11'!A2896</f>
        <v>2888</v>
      </c>
      <c r="B922">
        <f>'11'!B2896</f>
        <v>943200</v>
      </c>
      <c r="C922">
        <f>('11'!C2896-'11'!C$2)/('11'!C$1-'11'!C$2)</f>
        <v>9.1400904127862442E-4</v>
      </c>
      <c r="D922">
        <f>('11'!E2896-'11'!E$2)/('11'!E$1-'11'!E$2)</f>
        <v>0.10353341847594721</v>
      </c>
      <c r="E922">
        <f>('11'!F2896-'11'!F$2)/('11'!F$1-'11'!F$2)</f>
        <v>0.10353341847594774</v>
      </c>
      <c r="F922">
        <f>('11'!G2896-'11'!G$2)/('11'!G$1-'11'!G$2)</f>
        <v>0</v>
      </c>
      <c r="G922">
        <f>('11'!H2896-'11'!H$2)/('11'!H$1-'11'!H$2)</f>
        <v>0</v>
      </c>
      <c r="H922">
        <f t="shared" si="126"/>
        <v>8.8955312368765582E-2</v>
      </c>
      <c r="I922">
        <f t="shared" si="122"/>
        <v>1.1146019582801192</v>
      </c>
      <c r="J922">
        <f t="shared" si="123"/>
        <v>16.688548318433437</v>
      </c>
      <c r="K922">
        <f t="shared" si="124"/>
        <v>0</v>
      </c>
      <c r="L922">
        <f t="shared" si="125"/>
        <v>0</v>
      </c>
    </row>
    <row r="923" spans="1:12" x14ac:dyDescent="0.25">
      <c r="A923">
        <f>'11'!A2897</f>
        <v>2889</v>
      </c>
      <c r="B923">
        <f>'11'!B2897</f>
        <v>946800</v>
      </c>
      <c r="C923">
        <f>('11'!C2897-'11'!C$2)/('11'!C$1-'11'!C$2)</f>
        <v>5.7557866653491765E-3</v>
      </c>
      <c r="D923">
        <f>('11'!E2897-'11'!E$2)/('11'!E$1-'11'!E$2)</f>
        <v>9.6367248474528183E-2</v>
      </c>
      <c r="E923">
        <f>('11'!F2897-'11'!F$2)/('11'!F$1-'11'!F$2)</f>
        <v>9.636724847452878E-2</v>
      </c>
      <c r="F923">
        <f>('11'!G2897-'11'!G$2)/('11'!G$1-'11'!G$2)</f>
        <v>0</v>
      </c>
      <c r="G923">
        <f>('11'!H2897-'11'!H$2)/('11'!H$1-'11'!H$2)</f>
        <v>0</v>
      </c>
      <c r="H923">
        <f t="shared" si="126"/>
        <v>9.7206096687334792E-2</v>
      </c>
      <c r="I923">
        <f t="shared" si="122"/>
        <v>1.0317014332340004</v>
      </c>
      <c r="J923">
        <f t="shared" si="123"/>
        <v>15.25715907478366</v>
      </c>
      <c r="K923">
        <f t="shared" si="124"/>
        <v>0</v>
      </c>
      <c r="L923">
        <f t="shared" si="125"/>
        <v>0</v>
      </c>
    </row>
    <row r="924" spans="1:12" x14ac:dyDescent="0.25">
      <c r="A924">
        <f>'11'!A2898</f>
        <v>2890</v>
      </c>
      <c r="B924">
        <f>'11'!B2898</f>
        <v>950400</v>
      </c>
      <c r="C924">
        <f>('11'!C2898-'11'!C$2)/('11'!C$1-'11'!C$2)</f>
        <v>1.4648847607519576E-2</v>
      </c>
      <c r="D924">
        <f>('11'!E2898-'11'!E$2)/('11'!E$1-'11'!E$2)</f>
        <v>8.9044983680999001E-2</v>
      </c>
      <c r="E924">
        <f>('11'!F2898-'11'!F$2)/('11'!F$1-'11'!F$2)</f>
        <v>8.9044983681000556E-2</v>
      </c>
      <c r="F924">
        <f>('11'!G2898-'11'!G$2)/('11'!G$1-'11'!G$2)</f>
        <v>0</v>
      </c>
      <c r="G924">
        <f>('11'!H2898-'11'!H$2)/('11'!H$1-'11'!H$2)</f>
        <v>0</v>
      </c>
      <c r="H924">
        <f t="shared" si="126"/>
        <v>7.6999085990958727E-2</v>
      </c>
      <c r="I924">
        <f t="shared" si="122"/>
        <v>0.95588193557542223</v>
      </c>
      <c r="J924">
        <f t="shared" si="123"/>
        <v>14.102100184475765</v>
      </c>
      <c r="K924">
        <f t="shared" si="124"/>
        <v>0</v>
      </c>
      <c r="L924">
        <f t="shared" si="125"/>
        <v>0</v>
      </c>
    </row>
    <row r="925" spans="1:12" x14ac:dyDescent="0.25">
      <c r="A925">
        <f>'11'!A2899</f>
        <v>2891</v>
      </c>
      <c r="B925">
        <f>'11'!B2899</f>
        <v>954000</v>
      </c>
      <c r="C925">
        <f>('11'!C2899-'11'!C$2)/('11'!C$1-'11'!C$2)</f>
        <v>2.695091524418863E-2</v>
      </c>
      <c r="D925">
        <f>('11'!E2899-'11'!E$2)/('11'!E$1-'11'!E$2)</f>
        <v>8.220519369944658E-2</v>
      </c>
      <c r="E925">
        <f>('11'!F2899-'11'!F$2)/('11'!F$1-'11'!F$2)</f>
        <v>8.2205193699446941E-2</v>
      </c>
      <c r="F925">
        <f>('11'!G2899-'11'!G$2)/('11'!G$1-'11'!G$2)</f>
        <v>0</v>
      </c>
      <c r="G925">
        <f>('11'!H2899-'11'!H$2)/('11'!H$1-'11'!H$2)</f>
        <v>0</v>
      </c>
      <c r="H925">
        <f t="shared" si="126"/>
        <v>6.4771127195474412E-2</v>
      </c>
      <c r="I925">
        <f t="shared" si="122"/>
        <v>0.88505747126436785</v>
      </c>
      <c r="J925">
        <f t="shared" si="123"/>
        <v>13.037547892720422</v>
      </c>
      <c r="K925">
        <f t="shared" si="124"/>
        <v>0</v>
      </c>
      <c r="L925">
        <f t="shared" si="125"/>
        <v>0</v>
      </c>
    </row>
    <row r="926" spans="1:12" x14ac:dyDescent="0.25">
      <c r="A926">
        <f>'11'!A2900</f>
        <v>2892</v>
      </c>
      <c r="B926">
        <f>'11'!B2900</f>
        <v>957600</v>
      </c>
      <c r="C926">
        <f>('11'!C2900-'11'!C$2)/('11'!C$1-'11'!C$2)</f>
        <v>1.4327709295718978E-2</v>
      </c>
      <c r="D926">
        <f>('11'!E2900-'11'!E$2)/('11'!E$1-'11'!E$2)</f>
        <v>7.6557400312189591E-2</v>
      </c>
      <c r="E926">
        <f>('11'!F2900-'11'!F$2)/('11'!F$1-'11'!F$2)</f>
        <v>7.6557400312190008E-2</v>
      </c>
      <c r="F926">
        <f>('11'!G2900-'11'!G$2)/('11'!G$1-'11'!G$2)</f>
        <v>0</v>
      </c>
      <c r="G926">
        <f>('11'!H2900-'11'!H$2)/('11'!H$1-'11'!H$2)</f>
        <v>0</v>
      </c>
      <c r="H926">
        <f t="shared" si="126"/>
        <v>4.55769373286233E-2</v>
      </c>
      <c r="I926">
        <f t="shared" si="122"/>
        <v>0.81998013339009512</v>
      </c>
      <c r="J926">
        <f t="shared" si="123"/>
        <v>12.07952320136237</v>
      </c>
      <c r="K926">
        <f t="shared" si="124"/>
        <v>0</v>
      </c>
      <c r="L926">
        <f t="shared" si="125"/>
        <v>0</v>
      </c>
    </row>
    <row r="927" spans="1:12" x14ac:dyDescent="0.25">
      <c r="A927">
        <f>'11'!A2901</f>
        <v>2893</v>
      </c>
      <c r="B927">
        <f>'11'!B2901</f>
        <v>961200</v>
      </c>
      <c r="C927">
        <f>('11'!C2901-'11'!C$2)/('11'!C$1-'11'!C$2)</f>
        <v>1.0696376077666065E-2</v>
      </c>
      <c r="D927">
        <f>('11'!E2901-'11'!E$2)/('11'!E$1-'11'!E$2)</f>
        <v>7.2768553994607646E-2</v>
      </c>
      <c r="E927">
        <f>('11'!F2901-'11'!F$2)/('11'!F$1-'11'!F$2)</f>
        <v>7.2768553994609339E-2</v>
      </c>
      <c r="F927">
        <f>('11'!G2901-'11'!G$2)/('11'!G$1-'11'!G$2)</f>
        <v>0</v>
      </c>
      <c r="G927">
        <f>('11'!H2901-'11'!H$2)/('11'!H$1-'11'!H$2)</f>
        <v>0</v>
      </c>
      <c r="H927">
        <f t="shared" si="126"/>
        <v>2.0355228378745583E-2</v>
      </c>
      <c r="I927">
        <f t="shared" si="122"/>
        <v>0.76736199801333904</v>
      </c>
      <c r="J927">
        <f t="shared" si="123"/>
        <v>11.259202497516799</v>
      </c>
      <c r="K927">
        <f t="shared" si="124"/>
        <v>0</v>
      </c>
      <c r="L927">
        <f t="shared" si="125"/>
        <v>0</v>
      </c>
    </row>
    <row r="928" spans="1:12" x14ac:dyDescent="0.25">
      <c r="A928">
        <f>'11'!A2902</f>
        <v>2894</v>
      </c>
      <c r="B928">
        <f>'11'!B2902</f>
        <v>964800</v>
      </c>
      <c r="C928">
        <f>('11'!C2902-'11'!C$2)/('11'!C$1-'11'!C$2)</f>
        <v>1.4525332872211654E-2</v>
      </c>
      <c r="D928">
        <f>('11'!E2902-'11'!E$2)/('11'!E$1-'11'!E$2)</f>
        <v>7.083865474670073E-2</v>
      </c>
      <c r="E928">
        <f>('11'!F2902-'11'!F$2)/('11'!F$1-'11'!F$2)</f>
        <v>7.0838654746700869E-2</v>
      </c>
      <c r="F928">
        <f>('11'!G2902-'11'!G$2)/('11'!G$1-'11'!G$2)</f>
        <v>0</v>
      </c>
      <c r="G928">
        <f>('11'!H2902-'11'!H$2)/('11'!H$1-'11'!H$2)</f>
        <v>0</v>
      </c>
      <c r="H928">
        <f t="shared" si="126"/>
        <v>2.9149477532669646E-3</v>
      </c>
      <c r="I928">
        <f t="shared" si="122"/>
        <v>0.73133248190719469</v>
      </c>
      <c r="J928">
        <f t="shared" si="123"/>
        <v>10.590421455938817</v>
      </c>
      <c r="K928">
        <f t="shared" si="124"/>
        <v>0</v>
      </c>
      <c r="L928">
        <f t="shared" si="125"/>
        <v>0</v>
      </c>
    </row>
    <row r="929" spans="1:12" x14ac:dyDescent="0.25">
      <c r="A929">
        <f>'11'!A2903</f>
        <v>2895</v>
      </c>
      <c r="B929">
        <f>'11'!B2903</f>
        <v>968400</v>
      </c>
      <c r="C929">
        <f>('11'!C2903-'11'!C$2)/('11'!C$1-'11'!C$2)</f>
        <v>2.9149477532669646E-3</v>
      </c>
      <c r="D929">
        <f>('11'!E2903-'11'!E$2)/('11'!E$1-'11'!E$2)</f>
        <v>7.0611607776358734E-2</v>
      </c>
      <c r="E929">
        <f>('11'!F2903-'11'!F$2)/('11'!F$1-'11'!F$2)</f>
        <v>7.0611607776359414E-2</v>
      </c>
      <c r="F929">
        <f>('11'!G2903-'11'!G$2)/('11'!G$1-'11'!G$2)</f>
        <v>0</v>
      </c>
      <c r="G929">
        <f>('11'!H2903-'11'!H$2)/('11'!H$1-'11'!H$2)</f>
        <v>0</v>
      </c>
      <c r="H929">
        <f t="shared" si="126"/>
        <v>0.12477458560806304</v>
      </c>
      <c r="I929">
        <f t="shared" si="122"/>
        <v>0.71326805732936005</v>
      </c>
      <c r="J929">
        <f t="shared" si="123"/>
        <v>10.107379026536201</v>
      </c>
      <c r="K929">
        <f t="shared" si="124"/>
        <v>0</v>
      </c>
      <c r="L929">
        <f t="shared" si="125"/>
        <v>0</v>
      </c>
    </row>
    <row r="930" spans="1:12" x14ac:dyDescent="0.25">
      <c r="A930">
        <f>'11'!A2904</f>
        <v>2896</v>
      </c>
      <c r="B930">
        <f>'11'!B2904</f>
        <v>972000</v>
      </c>
      <c r="C930">
        <f>('11'!C2904-'11'!C$2)/('11'!C$1-'11'!C$2)</f>
        <v>0</v>
      </c>
      <c r="D930">
        <f>('11'!E2904-'11'!E$2)/('11'!E$1-'11'!E$2)</f>
        <v>7.1661700014190435E-2</v>
      </c>
      <c r="E930">
        <f>('11'!F2904-'11'!F$2)/('11'!F$1-'11'!F$2)</f>
        <v>7.1661700014191698E-2</v>
      </c>
      <c r="F930">
        <f>('11'!G2904-'11'!G$2)/('11'!G$1-'11'!G$2)</f>
        <v>0</v>
      </c>
      <c r="G930">
        <f>('11'!H2904-'11'!H$2)/('11'!H$1-'11'!H$2)</f>
        <v>0</v>
      </c>
      <c r="H930">
        <f t="shared" si="126"/>
        <v>0.13001161038511894</v>
      </c>
      <c r="I930">
        <f t="shared" si="122"/>
        <v>0.71099758762594012</v>
      </c>
      <c r="J930">
        <f t="shared" si="123"/>
        <v>9.8286221086988501</v>
      </c>
      <c r="K930">
        <f t="shared" si="124"/>
        <v>0</v>
      </c>
      <c r="L930">
        <f t="shared" si="125"/>
        <v>0</v>
      </c>
    </row>
    <row r="931" spans="1:12" x14ac:dyDescent="0.25">
      <c r="A931">
        <f>'11'!A2905</f>
        <v>2897</v>
      </c>
      <c r="B931">
        <f>'11'!B2905</f>
        <v>975600</v>
      </c>
      <c r="C931">
        <f>('11'!C2905-'11'!C$2)/('11'!C$1-'11'!C$2)</f>
        <v>0</v>
      </c>
      <c r="D931">
        <f>('11'!E2905-'11'!E$2)/('11'!E$1-'11'!E$2)</f>
        <v>7.2697601816375759E-2</v>
      </c>
      <c r="E931">
        <f>('11'!F2905-'11'!F$2)/('11'!F$1-'11'!F$2)</f>
        <v>7.2697601816377119E-2</v>
      </c>
      <c r="F931">
        <f>('11'!G2905-'11'!G$2)/('11'!G$1-'11'!G$2)</f>
        <v>0</v>
      </c>
      <c r="G931">
        <f>('11'!H2905-'11'!H$2)/('11'!H$1-'11'!H$2)</f>
        <v>0</v>
      </c>
      <c r="H931">
        <f t="shared" si="126"/>
        <v>7.7900743558706548E-2</v>
      </c>
      <c r="I931">
        <f t="shared" si="122"/>
        <v>0.71761033063715052</v>
      </c>
      <c r="J931">
        <f t="shared" si="123"/>
        <v>9.719554420320847</v>
      </c>
      <c r="K931">
        <f t="shared" si="124"/>
        <v>0</v>
      </c>
      <c r="L931">
        <f t="shared" si="125"/>
        <v>0</v>
      </c>
    </row>
    <row r="932" spans="1:12" x14ac:dyDescent="0.25">
      <c r="A932">
        <f>'11'!A2906</f>
        <v>2898</v>
      </c>
      <c r="B932">
        <f>'11'!B2906</f>
        <v>979200</v>
      </c>
      <c r="C932">
        <f>('11'!C2906-'11'!C$2)/('11'!C$1-'11'!C$2)</f>
        <v>6.2387292804031519E-2</v>
      </c>
      <c r="D932">
        <f>('11'!E2906-'11'!E$2)/('11'!E$1-'11'!E$2)</f>
        <v>7.5138356747552149E-2</v>
      </c>
      <c r="E932">
        <f>('11'!F2906-'11'!F$2)/('11'!F$1-'11'!F$2)</f>
        <v>7.5138356747553869E-2</v>
      </c>
      <c r="F932">
        <f>('11'!G2906-'11'!G$2)/('11'!G$1-'11'!G$2)</f>
        <v>0</v>
      </c>
      <c r="G932">
        <f>('11'!H2906-'11'!H$2)/('11'!H$1-'11'!H$2)</f>
        <v>0</v>
      </c>
      <c r="H932">
        <f t="shared" si="126"/>
        <v>1.6946221684246927E-2</v>
      </c>
      <c r="I932">
        <f t="shared" si="122"/>
        <v>0.73363133248190726</v>
      </c>
      <c r="J932">
        <f t="shared" si="123"/>
        <v>9.7728111253016934</v>
      </c>
      <c r="K932">
        <f t="shared" si="124"/>
        <v>0</v>
      </c>
      <c r="L932">
        <f t="shared" si="125"/>
        <v>0</v>
      </c>
    </row>
    <row r="933" spans="1:12" x14ac:dyDescent="0.25">
      <c r="A933">
        <f>'11'!A2907</f>
        <v>2899</v>
      </c>
      <c r="B933">
        <f>'11'!B2907</f>
        <v>982800</v>
      </c>
      <c r="C933">
        <f>('11'!C2907-'11'!C$2)/('11'!C$1-'11'!C$2)</f>
        <v>2.6185123885279511E-3</v>
      </c>
      <c r="D933">
        <f>('11'!E2907-'11'!E$2)/('11'!E$1-'11'!E$2)</f>
        <v>7.8331204767986384E-2</v>
      </c>
      <c r="E933">
        <f>('11'!F2907-'11'!F$2)/('11'!F$1-'11'!F$2)</f>
        <v>7.8331204767987203E-2</v>
      </c>
      <c r="F933">
        <f>('11'!G2907-'11'!G$2)/('11'!G$1-'11'!G$2)</f>
        <v>0</v>
      </c>
      <c r="G933">
        <f>('11'!H2907-'11'!H$2)/('11'!H$1-'11'!H$2)</f>
        <v>0</v>
      </c>
      <c r="H933">
        <f t="shared" si="126"/>
        <v>1.4426521083965315E-2</v>
      </c>
      <c r="I933">
        <f t="shared" si="122"/>
        <v>0.75683269476372939</v>
      </c>
      <c r="J933">
        <f t="shared" si="123"/>
        <v>9.9749680715199478</v>
      </c>
      <c r="K933">
        <f t="shared" si="124"/>
        <v>0</v>
      </c>
      <c r="L933">
        <f t="shared" si="125"/>
        <v>0</v>
      </c>
    </row>
    <row r="934" spans="1:12" x14ac:dyDescent="0.25">
      <c r="A934">
        <f>'11'!A2908</f>
        <v>2900</v>
      </c>
      <c r="B934">
        <f>'11'!B2908</f>
        <v>986400</v>
      </c>
      <c r="C934">
        <f>('11'!C2908-'11'!C$2)/('11'!C$1-'11'!C$2)</f>
        <v>5.1382129888095643E-3</v>
      </c>
      <c r="D934">
        <f>('11'!E2908-'11'!E$2)/('11'!E$1-'11'!E$2)</f>
        <v>8.2914715481765294E-2</v>
      </c>
      <c r="E934">
        <f>('11'!F2908-'11'!F$2)/('11'!F$1-'11'!F$2)</f>
        <v>8.2914715481767029E-2</v>
      </c>
      <c r="F934">
        <f>('11'!G2908-'11'!G$2)/('11'!G$1-'11'!G$2)</f>
        <v>0</v>
      </c>
      <c r="G934">
        <f>('11'!H2908-'11'!H$2)/('11'!H$1-'11'!H$2)</f>
        <v>0</v>
      </c>
      <c r="H934">
        <f t="shared" si="126"/>
        <v>1.3092561942639757E-2</v>
      </c>
      <c r="I934">
        <f t="shared" si="122"/>
        <v>0.79206754647367683</v>
      </c>
      <c r="J934">
        <f t="shared" si="123"/>
        <v>10.312416631190755</v>
      </c>
      <c r="K934">
        <f t="shared" si="124"/>
        <v>0</v>
      </c>
      <c r="L934">
        <f t="shared" si="125"/>
        <v>0</v>
      </c>
    </row>
    <row r="935" spans="1:12" x14ac:dyDescent="0.25">
      <c r="A935">
        <f>'11'!A2909</f>
        <v>2901</v>
      </c>
      <c r="B935">
        <f>'11'!B2909</f>
        <v>990000</v>
      </c>
      <c r="C935">
        <f>('11'!C2909-'11'!C$2)/('11'!C$1-'11'!C$2)</f>
        <v>2.0256416590499248E-3</v>
      </c>
      <c r="D935">
        <f>('11'!E2909-'11'!E$2)/('11'!E$1-'11'!E$2)</f>
        <v>8.7157655740031217E-2</v>
      </c>
      <c r="E935">
        <f>('11'!F2909-'11'!F$2)/('11'!F$1-'11'!F$2)</f>
        <v>8.7157655740032633E-2</v>
      </c>
      <c r="F935">
        <f>('11'!G2909-'11'!G$2)/('11'!G$1-'11'!G$2)</f>
        <v>0</v>
      </c>
      <c r="G935">
        <f>('11'!H2909-'11'!H$2)/('11'!H$1-'11'!H$2)</f>
        <v>0</v>
      </c>
      <c r="H935">
        <f t="shared" si="126"/>
        <v>1.9959981225760232E-2</v>
      </c>
      <c r="I935">
        <f t="shared" si="122"/>
        <v>0.83236838370937993</v>
      </c>
      <c r="J935">
        <f t="shared" si="123"/>
        <v>10.736114658720215</v>
      </c>
      <c r="K935">
        <f t="shared" si="124"/>
        <v>0</v>
      </c>
      <c r="L935">
        <f t="shared" si="125"/>
        <v>0</v>
      </c>
    </row>
    <row r="936" spans="1:12" x14ac:dyDescent="0.25">
      <c r="A936">
        <f>'11'!A2910</f>
        <v>2902</v>
      </c>
      <c r="B936">
        <f>'11'!B2910</f>
        <v>993600</v>
      </c>
      <c r="C936">
        <f>('11'!C2910-'11'!C$2)/('11'!C$1-'11'!C$2)</f>
        <v>2.6185123885279511E-3</v>
      </c>
      <c r="D936">
        <f>('11'!E2910-'11'!E$2)/('11'!E$1-'11'!E$2)</f>
        <v>8.8605080175961401E-2</v>
      </c>
      <c r="E936">
        <f>('11'!F2910-'11'!F$2)/('11'!F$1-'11'!F$2)</f>
        <v>8.860508017596247E-2</v>
      </c>
      <c r="F936">
        <f>('11'!G2910-'11'!G$2)/('11'!G$1-'11'!G$2)</f>
        <v>0</v>
      </c>
      <c r="G936">
        <f>('11'!H2910-'11'!H$2)/('11'!H$1-'11'!H$2)</f>
        <v>0</v>
      </c>
      <c r="H936">
        <f t="shared" si="126"/>
        <v>0.1005409945406487</v>
      </c>
      <c r="I936">
        <f t="shared" si="122"/>
        <v>0.86463743436923512</v>
      </c>
      <c r="J936">
        <f t="shared" si="123"/>
        <v>11.145863488009264</v>
      </c>
      <c r="K936">
        <f t="shared" si="124"/>
        <v>0</v>
      </c>
      <c r="L936">
        <f t="shared" si="125"/>
        <v>0</v>
      </c>
    </row>
    <row r="937" spans="1:12" x14ac:dyDescent="0.25">
      <c r="A937">
        <f>'11'!A2911</f>
        <v>2903</v>
      </c>
      <c r="B937">
        <f>'11'!B2911</f>
        <v>997200</v>
      </c>
      <c r="C937">
        <f>('11'!C2911-'11'!C$2)/('11'!C$1-'11'!C$2)</f>
        <v>2.9149477532669646E-3</v>
      </c>
      <c r="D937">
        <f>('11'!E2911-'11'!E$2)/('11'!E$1-'11'!E$2)</f>
        <v>8.9470696750390238E-2</v>
      </c>
      <c r="E937">
        <f>('11'!F2911-'11'!F$2)/('11'!F$1-'11'!F$2)</f>
        <v>8.9470696750391807E-2</v>
      </c>
      <c r="F937">
        <f>('11'!G2911-'11'!G$2)/('11'!G$1-'11'!G$2)</f>
        <v>0</v>
      </c>
      <c r="G937">
        <f>('11'!H2911-'11'!H$2)/('11'!H$1-'11'!H$2)</f>
        <v>0</v>
      </c>
      <c r="H937">
        <f t="shared" si="126"/>
        <v>0.14923050319903164</v>
      </c>
      <c r="I937">
        <f t="shared" si="122"/>
        <v>0.88517099474953875</v>
      </c>
      <c r="J937">
        <f t="shared" si="123"/>
        <v>11.499063431247517</v>
      </c>
      <c r="K937">
        <f t="shared" si="124"/>
        <v>0</v>
      </c>
      <c r="L937">
        <f t="shared" si="125"/>
        <v>0</v>
      </c>
    </row>
    <row r="938" spans="1:12" x14ac:dyDescent="0.25">
      <c r="A938">
        <f>'11'!A2912</f>
        <v>2904</v>
      </c>
      <c r="B938">
        <f>'11'!B2912</f>
        <v>1000800</v>
      </c>
      <c r="C938">
        <f>('11'!C2912-'11'!C$2)/('11'!C$1-'11'!C$2)</f>
        <v>5.7557866653491765E-3</v>
      </c>
      <c r="D938">
        <f>('11'!E2912-'11'!E$2)/('11'!E$1-'11'!E$2)</f>
        <v>8.9797076770256848E-2</v>
      </c>
      <c r="E938">
        <f>('11'!F2912-'11'!F$2)/('11'!F$1-'11'!F$2)</f>
        <v>8.9797076770257153E-2</v>
      </c>
      <c r="F938">
        <f>('11'!G2912-'11'!G$2)/('11'!G$1-'11'!G$2)</f>
        <v>0</v>
      </c>
      <c r="G938">
        <f>('11'!H2912-'11'!H$2)/('11'!H$1-'11'!H$2)</f>
        <v>0</v>
      </c>
      <c r="H938">
        <f t="shared" si="126"/>
        <v>0.12418171487858501</v>
      </c>
      <c r="I938">
        <f t="shared" si="122"/>
        <v>0.89341563786008238</v>
      </c>
      <c r="J938">
        <f t="shared" si="123"/>
        <v>11.793983255286099</v>
      </c>
      <c r="K938">
        <f t="shared" si="124"/>
        <v>0</v>
      </c>
      <c r="L938">
        <f t="shared" si="125"/>
        <v>0</v>
      </c>
    </row>
    <row r="939" spans="1:12" x14ac:dyDescent="0.25">
      <c r="A939">
        <f>'11'!A2913</f>
        <v>2905</v>
      </c>
      <c r="B939">
        <f>'11'!B2913</f>
        <v>1004400</v>
      </c>
      <c r="C939">
        <f>('11'!C2913-'11'!C$2)/('11'!C$1-'11'!C$2)</f>
        <v>4.3057236728341691E-2</v>
      </c>
      <c r="D939">
        <f>('11'!E2913-'11'!E$2)/('11'!E$1-'11'!E$2)</f>
        <v>9.0946502057613177E-2</v>
      </c>
      <c r="E939">
        <f>('11'!F2913-'11'!F$2)/('11'!F$1-'11'!F$2)</f>
        <v>9.0946502057613315E-2</v>
      </c>
      <c r="F939">
        <f>('11'!G2913-'11'!G$2)/('11'!G$1-'11'!G$2)</f>
        <v>0</v>
      </c>
      <c r="G939">
        <f>('11'!H2913-'11'!H$2)/('11'!H$1-'11'!H$2)</f>
        <v>0</v>
      </c>
      <c r="H939">
        <f t="shared" si="126"/>
        <v>8.1495022356167082E-2</v>
      </c>
      <c r="I939">
        <f t="shared" si="122"/>
        <v>0.90158932879239406</v>
      </c>
      <c r="J939">
        <f t="shared" si="123"/>
        <v>12.021299843905322</v>
      </c>
      <c r="K939">
        <f t="shared" si="124"/>
        <v>0</v>
      </c>
      <c r="L939">
        <f t="shared" si="125"/>
        <v>0</v>
      </c>
    </row>
    <row r="940" spans="1:12" x14ac:dyDescent="0.25">
      <c r="A940">
        <f>'11'!A2914</f>
        <v>2906</v>
      </c>
      <c r="B940">
        <f>'11'!B2914</f>
        <v>1008000</v>
      </c>
      <c r="C940">
        <f>('11'!C2914-'11'!C$2)/('11'!C$1-'11'!C$2)</f>
        <v>2.8680121538499543E-2</v>
      </c>
      <c r="D940">
        <f>('11'!E2914-'11'!E$2)/('11'!E$1-'11'!E$2)</f>
        <v>9.2876401305520079E-2</v>
      </c>
      <c r="E940">
        <f>('11'!F2914-'11'!F$2)/('11'!F$1-'11'!F$2)</f>
        <v>9.2876401305521772E-2</v>
      </c>
      <c r="F940">
        <f>('11'!G2914-'11'!G$2)/('11'!G$1-'11'!G$2)</f>
        <v>0</v>
      </c>
      <c r="G940">
        <f>('11'!H2914-'11'!H$2)/('11'!H$1-'11'!H$2)</f>
        <v>0</v>
      </c>
      <c r="H940">
        <f t="shared" si="126"/>
        <v>0.1354462587386675</v>
      </c>
      <c r="I940">
        <f t="shared" si="122"/>
        <v>0.91373634170569051</v>
      </c>
      <c r="J940">
        <f t="shared" si="123"/>
        <v>12.20039733219823</v>
      </c>
      <c r="K940">
        <f t="shared" si="124"/>
        <v>0</v>
      </c>
      <c r="L940">
        <f t="shared" si="125"/>
        <v>0</v>
      </c>
    </row>
    <row r="941" spans="1:12" x14ac:dyDescent="0.25">
      <c r="A941">
        <f>'11'!A2915</f>
        <v>2907</v>
      </c>
      <c r="B941">
        <f>'11'!B2915</f>
        <v>1011600</v>
      </c>
      <c r="C941">
        <f>('11'!C2915-'11'!C$2)/('11'!C$1-'11'!C$2)</f>
        <v>1.1882117536622118E-2</v>
      </c>
      <c r="D941">
        <f>('11'!E2915-'11'!E$2)/('11'!E$1-'11'!E$2)</f>
        <v>9.3869731800766285E-2</v>
      </c>
      <c r="E941">
        <f>('11'!F2915-'11'!F$2)/('11'!F$1-'11'!F$2)</f>
        <v>9.3869731800766659E-2</v>
      </c>
      <c r="F941">
        <f>('11'!G2915-'11'!G$2)/('11'!G$1-'11'!G$2)</f>
        <v>0</v>
      </c>
      <c r="G941">
        <f>('11'!H2915-'11'!H$2)/('11'!H$1-'11'!H$2)</f>
        <v>0</v>
      </c>
      <c r="H941">
        <f t="shared" si="126"/>
        <v>0.21153133568834762</v>
      </c>
      <c r="I941">
        <f t="shared" si="122"/>
        <v>0.92694763729246477</v>
      </c>
      <c r="J941">
        <f t="shared" si="123"/>
        <v>12.351866042287618</v>
      </c>
      <c r="K941">
        <f t="shared" si="124"/>
        <v>0</v>
      </c>
      <c r="L941">
        <f t="shared" si="125"/>
        <v>0</v>
      </c>
    </row>
    <row r="942" spans="1:12" x14ac:dyDescent="0.25">
      <c r="A942">
        <f>'11'!A2916</f>
        <v>2908</v>
      </c>
      <c r="B942">
        <f>'11'!B2916</f>
        <v>1015200</v>
      </c>
      <c r="C942">
        <f>('11'!C2916-'11'!C$2)/('11'!C$1-'11'!C$2)</f>
        <v>1.4525332872211654E-2</v>
      </c>
      <c r="D942">
        <f>('11'!E2916-'11'!E$2)/('11'!E$1-'11'!E$2)</f>
        <v>9.5061728395061745E-2</v>
      </c>
      <c r="E942">
        <f>('11'!F2916-'11'!F$2)/('11'!F$1-'11'!F$2)</f>
        <v>9.5061728395063369E-2</v>
      </c>
      <c r="F942">
        <f>('11'!G2916-'11'!G$2)/('11'!G$1-'11'!G$2)</f>
        <v>0</v>
      </c>
      <c r="G942">
        <f>('11'!H2916-'11'!H$2)/('11'!H$1-'11'!H$2)</f>
        <v>0</v>
      </c>
      <c r="H942">
        <f t="shared" si="126"/>
        <v>0.25819520268768065</v>
      </c>
      <c r="I942">
        <f t="shared" si="122"/>
        <v>0.94048531289910609</v>
      </c>
      <c r="J942">
        <f t="shared" si="123"/>
        <v>12.496111820633008</v>
      </c>
      <c r="K942">
        <f t="shared" si="124"/>
        <v>0</v>
      </c>
      <c r="L942">
        <f t="shared" si="125"/>
        <v>0</v>
      </c>
    </row>
    <row r="943" spans="1:12" x14ac:dyDescent="0.25">
      <c r="A943">
        <f>'11'!A2917</f>
        <v>2909</v>
      </c>
      <c r="B943">
        <f>'11'!B2917</f>
        <v>1018800</v>
      </c>
      <c r="C943">
        <f>('11'!C2917-'11'!C$2)/('11'!C$1-'11'!C$2)</f>
        <v>4.7256737728811046E-2</v>
      </c>
      <c r="D943">
        <f>('11'!E2917-'11'!E$2)/('11'!E$1-'11'!E$2)</f>
        <v>9.7914005959982967E-2</v>
      </c>
      <c r="E943">
        <f>('11'!F2917-'11'!F$2)/('11'!F$1-'11'!F$2)</f>
        <v>9.7914005959984507E-2</v>
      </c>
      <c r="F943">
        <f>('11'!G2917-'11'!G$2)/('11'!G$1-'11'!G$2)</f>
        <v>0</v>
      </c>
      <c r="G943">
        <f>('11'!H2917-'11'!H$2)/('11'!H$1-'11'!H$2)</f>
        <v>0</v>
      </c>
      <c r="H943">
        <f t="shared" si="126"/>
        <v>0.32443615523331931</v>
      </c>
      <c r="I943">
        <f t="shared" si="122"/>
        <v>0.9584504044274158</v>
      </c>
      <c r="J943">
        <f t="shared" si="123"/>
        <v>12.713665389527607</v>
      </c>
      <c r="K943">
        <f t="shared" si="124"/>
        <v>0</v>
      </c>
      <c r="L943">
        <f t="shared" si="125"/>
        <v>0</v>
      </c>
    </row>
    <row r="944" spans="1:12" x14ac:dyDescent="0.25">
      <c r="A944">
        <f>'11'!A2918</f>
        <v>2910</v>
      </c>
      <c r="B944">
        <f>'11'!B2918</f>
        <v>1022400</v>
      </c>
      <c r="C944">
        <f>('11'!C2918-'11'!C$2)/('11'!C$1-'11'!C$2)</f>
        <v>5.1246263679256936E-2</v>
      </c>
      <c r="D944">
        <f>('11'!E2918-'11'!E$2)/('11'!E$1-'11'!E$2)</f>
        <v>0.10261104015893288</v>
      </c>
      <c r="E944">
        <f>('11'!F2918-'11'!F$2)/('11'!F$1-'11'!F$2)</f>
        <v>0.10261104015893305</v>
      </c>
      <c r="F944">
        <f>('11'!G2918-'11'!G$2)/('11'!G$1-'11'!G$2)</f>
        <v>0</v>
      </c>
      <c r="G944">
        <f>('11'!H2918-'11'!H$2)/('11'!H$1-'11'!H$2)</f>
        <v>0</v>
      </c>
      <c r="H944">
        <f t="shared" si="126"/>
        <v>0.28734468022035026</v>
      </c>
      <c r="I944">
        <f t="shared" si="122"/>
        <v>0.98937136370086565</v>
      </c>
      <c r="J944">
        <f t="shared" si="123"/>
        <v>13.047467007237261</v>
      </c>
      <c r="K944">
        <f t="shared" si="124"/>
        <v>0</v>
      </c>
      <c r="L944">
        <f t="shared" si="125"/>
        <v>7.215007215007215E-4</v>
      </c>
    </row>
    <row r="945" spans="1:12" x14ac:dyDescent="0.25">
      <c r="A945">
        <f>'11'!A2919</f>
        <v>2911</v>
      </c>
      <c r="B945">
        <f>'11'!B2919</f>
        <v>1026000</v>
      </c>
      <c r="C945">
        <f>('11'!C2919-'11'!C$2)/('11'!C$1-'11'!C$2)</f>
        <v>5.4222968800177858E-2</v>
      </c>
      <c r="D945">
        <f>('11'!E2919-'11'!E$2)/('11'!E$1-'11'!E$2)</f>
        <v>0.11060025542784163</v>
      </c>
      <c r="E945">
        <f>('11'!F2919-'11'!F$2)/('11'!F$1-'11'!F$2)</f>
        <v>0.11060025542784283</v>
      </c>
      <c r="F945">
        <f>('11'!G2919-'11'!G$2)/('11'!G$1-'11'!G$2)</f>
        <v>0</v>
      </c>
      <c r="G945">
        <f>('11'!H2919-'11'!H$2)/('11'!H$1-'11'!H$2)</f>
        <v>0</v>
      </c>
      <c r="H945">
        <f t="shared" si="126"/>
        <v>0.23323287468194953</v>
      </c>
      <c r="I945">
        <f t="shared" si="122"/>
        <v>1.0439761600681141</v>
      </c>
      <c r="J945">
        <f t="shared" si="123"/>
        <v>13.55619412515977</v>
      </c>
      <c r="K945">
        <f t="shared" si="124"/>
        <v>0</v>
      </c>
      <c r="L945">
        <f t="shared" si="125"/>
        <v>7.215007215007215E-4</v>
      </c>
    </row>
    <row r="946" spans="1:12" x14ac:dyDescent="0.25">
      <c r="A946">
        <f>'11'!A2920</f>
        <v>2912</v>
      </c>
      <c r="B946">
        <f>'11'!B2920</f>
        <v>1029600</v>
      </c>
      <c r="C946">
        <f>('11'!C2920-'11'!C$2)/('11'!C$1-'11'!C$2)</f>
        <v>8.2371976976853334E-2</v>
      </c>
      <c r="D946">
        <f>('11'!E2920-'11'!E$2)/('11'!E$1-'11'!E$2)</f>
        <v>0.12318717184617568</v>
      </c>
      <c r="E946">
        <f>('11'!F2920-'11'!F$2)/('11'!F$1-'11'!F$2)</f>
        <v>0.12318717184617727</v>
      </c>
      <c r="F946">
        <f>('11'!G2920-'11'!G$2)/('11'!G$1-'11'!G$2)</f>
        <v>0</v>
      </c>
      <c r="G946">
        <f>('11'!H2920-'11'!H$2)/('11'!H$1-'11'!H$2)</f>
        <v>0</v>
      </c>
      <c r="H946">
        <f t="shared" si="126"/>
        <v>0.23070082260813712</v>
      </c>
      <c r="I946">
        <f t="shared" si="122"/>
        <v>1.1323825741450264</v>
      </c>
      <c r="J946">
        <f t="shared" si="123"/>
        <v>14.382105860650089</v>
      </c>
      <c r="K946">
        <f t="shared" si="124"/>
        <v>0</v>
      </c>
      <c r="L946">
        <f t="shared" si="125"/>
        <v>7.215007215007215E-4</v>
      </c>
    </row>
    <row r="947" spans="1:12" x14ac:dyDescent="0.25">
      <c r="A947">
        <f>'11'!A2921</f>
        <v>2913</v>
      </c>
      <c r="B947">
        <f>'11'!B2921</f>
        <v>1033200</v>
      </c>
      <c r="C947">
        <f>('11'!C2921-'11'!C$2)/('11'!C$1-'11'!C$2)</f>
        <v>3.4188878733232869E-2</v>
      </c>
      <c r="D947">
        <f>('11'!E2921-'11'!E$2)/('11'!E$1-'11'!E$2)</f>
        <v>0.13767560664112388</v>
      </c>
      <c r="E947">
        <f>('11'!F2921-'11'!F$2)/('11'!F$1-'11'!F$2)</f>
        <v>0.13767560664112444</v>
      </c>
      <c r="F947">
        <f>('11'!G2921-'11'!G$2)/('11'!G$1-'11'!G$2)</f>
        <v>0</v>
      </c>
      <c r="G947">
        <f>('11'!H2921-'11'!H$2)/('11'!H$1-'11'!H$2)</f>
        <v>0</v>
      </c>
      <c r="H947">
        <f t="shared" si="126"/>
        <v>0.24864751364837823</v>
      </c>
      <c r="I947">
        <f t="shared" si="122"/>
        <v>1.2520647083865475</v>
      </c>
      <c r="J947">
        <f t="shared" si="123"/>
        <v>15.562778487299704</v>
      </c>
      <c r="K947">
        <f t="shared" si="124"/>
        <v>0</v>
      </c>
      <c r="L947">
        <f t="shared" si="125"/>
        <v>7.215007215007215E-4</v>
      </c>
    </row>
    <row r="948" spans="1:12" x14ac:dyDescent="0.25">
      <c r="A948">
        <f>'11'!A2922</f>
        <v>2914</v>
      </c>
      <c r="B948">
        <f>'11'!B2922</f>
        <v>1036800</v>
      </c>
      <c r="C948">
        <f>('11'!C2922-'11'!C$2)/('11'!C$1-'11'!C$2)</f>
        <v>4.124157011931523E-2</v>
      </c>
      <c r="D948">
        <f>('11'!E2922-'11'!E$2)/('11'!E$1-'11'!E$2)</f>
        <v>0.16326096211153684</v>
      </c>
      <c r="E948">
        <f>('11'!F2922-'11'!F$2)/('11'!F$1-'11'!F$2)</f>
        <v>0.16326096211153771</v>
      </c>
      <c r="F948">
        <f>('11'!G2922-'11'!G$2)/('11'!G$1-'11'!G$2)</f>
        <v>0</v>
      </c>
      <c r="G948">
        <f>('11'!H2922-'11'!H$2)/('11'!H$1-'11'!H$2)</f>
        <v>0</v>
      </c>
      <c r="H948">
        <f t="shared" si="126"/>
        <v>0.24238531656826659</v>
      </c>
      <c r="I948">
        <f t="shared" si="122"/>
        <v>1.4356321839080461</v>
      </c>
      <c r="J948">
        <f t="shared" si="123"/>
        <v>17.357854406130379</v>
      </c>
      <c r="K948">
        <f t="shared" si="124"/>
        <v>0</v>
      </c>
      <c r="L948">
        <f t="shared" si="125"/>
        <v>7.215007215007215E-4</v>
      </c>
    </row>
    <row r="949" spans="1:12" x14ac:dyDescent="0.25">
      <c r="A949">
        <f>'11'!A2923</f>
        <v>2915</v>
      </c>
      <c r="B949">
        <f>'11'!B2923</f>
        <v>1040400</v>
      </c>
      <c r="C949">
        <f>('11'!C2923-'11'!C$2)/('11'!C$1-'11'!C$2)</f>
        <v>5.7014401818136898E-2</v>
      </c>
      <c r="D949">
        <f>('11'!E2923-'11'!E$2)/('11'!E$1-'11'!E$2)</f>
        <v>0.18434794948204911</v>
      </c>
      <c r="E949">
        <f>('11'!F2923-'11'!F$2)/('11'!F$1-'11'!F$2)</f>
        <v>0.18434794948205022</v>
      </c>
      <c r="F949">
        <f>('11'!G2923-'11'!G$2)/('11'!G$1-'11'!G$2)</f>
        <v>0</v>
      </c>
      <c r="G949">
        <f>('11'!H2923-'11'!H$2)/('11'!H$1-'11'!H$2)</f>
        <v>0</v>
      </c>
      <c r="H949">
        <f t="shared" si="126"/>
        <v>0.16995627578370101</v>
      </c>
      <c r="I949">
        <f t="shared" si="122"/>
        <v>1.6402015041861788</v>
      </c>
      <c r="J949">
        <f t="shared" si="123"/>
        <v>19.607081027387679</v>
      </c>
      <c r="K949">
        <f t="shared" si="124"/>
        <v>0</v>
      </c>
      <c r="L949">
        <f t="shared" si="125"/>
        <v>7.215007215007215E-4</v>
      </c>
    </row>
    <row r="950" spans="1:12" x14ac:dyDescent="0.25">
      <c r="A950">
        <f>'11'!A2924</f>
        <v>2916</v>
      </c>
      <c r="B950">
        <f>'11'!B2924</f>
        <v>1044000</v>
      </c>
      <c r="C950">
        <f>('11'!C2924-'11'!C$2)/('11'!C$1-'11'!C$2)</f>
        <v>4.6688569946394601E-2</v>
      </c>
      <c r="D950">
        <f>('11'!E2924-'11'!E$2)/('11'!E$1-'11'!E$2)</f>
        <v>0.2013339009507592</v>
      </c>
      <c r="E950">
        <f>('11'!F2924-'11'!F$2)/('11'!F$1-'11'!F$2)</f>
        <v>0.20133390095075951</v>
      </c>
      <c r="F950">
        <f>('11'!G2924-'11'!G$2)/('11'!G$1-'11'!G$2)</f>
        <v>4.329004329004329E-3</v>
      </c>
      <c r="G950">
        <f>('11'!H2924-'11'!H$2)/('11'!H$1-'11'!H$2)</f>
        <v>4.3290043279177624E-3</v>
      </c>
      <c r="H950">
        <f t="shared" si="126"/>
        <v>9.5205157975346455E-2</v>
      </c>
      <c r="I950">
        <f t="shared" si="122"/>
        <v>1.8481623385837946</v>
      </c>
      <c r="J950">
        <f t="shared" si="123"/>
        <v>21.989101745423707</v>
      </c>
      <c r="K950">
        <f t="shared" si="124"/>
        <v>1.7316017316017316E-2</v>
      </c>
      <c r="L950">
        <f t="shared" si="125"/>
        <v>7.9365079365079378E-3</v>
      </c>
    </row>
    <row r="951" spans="1:12" x14ac:dyDescent="0.25">
      <c r="A951">
        <f>'11'!A2925</f>
        <v>2917</v>
      </c>
      <c r="B951">
        <f>'11'!B2925</f>
        <v>1047600</v>
      </c>
      <c r="C951">
        <f>('11'!C2925-'11'!C$2)/('11'!C$1-'11'!C$2)</f>
        <v>4.5996887428670238E-2</v>
      </c>
      <c r="D951">
        <f>('11'!E2925-'11'!E$2)/('11'!E$1-'11'!E$2)</f>
        <v>0.21404853128991061</v>
      </c>
      <c r="E951">
        <f>('11'!F2925-'11'!F$2)/('11'!F$1-'11'!F$2)</f>
        <v>0.21404853128991153</v>
      </c>
      <c r="F951">
        <f>('11'!G2925-'11'!G$2)/('11'!G$1-'11'!G$2)</f>
        <v>0</v>
      </c>
      <c r="G951">
        <f>('11'!H2925-'11'!H$2)/('11'!H$1-'11'!H$2)</f>
        <v>0</v>
      </c>
      <c r="H951">
        <f t="shared" si="126"/>
        <v>4.5478125540376967E-2</v>
      </c>
      <c r="I951">
        <f t="shared" si="122"/>
        <v>2.0132396764580673</v>
      </c>
      <c r="J951">
        <f t="shared" si="123"/>
        <v>24.338342557116604</v>
      </c>
      <c r="K951">
        <f t="shared" si="124"/>
        <v>2.5974025974025976E-2</v>
      </c>
      <c r="L951">
        <f t="shared" si="125"/>
        <v>7.9365079365079378E-3</v>
      </c>
    </row>
    <row r="952" spans="1:12" x14ac:dyDescent="0.25">
      <c r="A952">
        <f>'11'!A2926</f>
        <v>2918</v>
      </c>
      <c r="B952">
        <f>'11'!B2926</f>
        <v>1051200</v>
      </c>
      <c r="C952">
        <f>('11'!C2926-'11'!C$2)/('11'!C$1-'11'!C$2)</f>
        <v>1.5636965489982956E-2</v>
      </c>
      <c r="D952">
        <f>('11'!E2926-'11'!E$2)/('11'!E$1-'11'!E$2)</f>
        <v>0.21856108982545766</v>
      </c>
      <c r="E952">
        <f>('11'!F2926-'11'!F$2)/('11'!F$1-'11'!F$2)</f>
        <v>0.21856108982545913</v>
      </c>
      <c r="F952">
        <f>('11'!G2926-'11'!G$2)/('11'!G$1-'11'!G$2)</f>
        <v>0</v>
      </c>
      <c r="G952">
        <f>('11'!H2926-'11'!H$2)/('11'!H$1-'11'!H$2)</f>
        <v>0</v>
      </c>
      <c r="H952">
        <f t="shared" si="126"/>
        <v>6.2621970801116561E-2</v>
      </c>
      <c r="I952">
        <f t="shared" si="122"/>
        <v>2.1203916560238398</v>
      </c>
      <c r="J952">
        <f t="shared" si="123"/>
        <v>26.421881651766839</v>
      </c>
      <c r="K952">
        <f t="shared" si="124"/>
        <v>2.5974025974025976E-2</v>
      </c>
      <c r="L952">
        <f t="shared" si="125"/>
        <v>7.9365079365079378E-3</v>
      </c>
    </row>
    <row r="953" spans="1:12" x14ac:dyDescent="0.25">
      <c r="A953">
        <f>'11'!A2927</f>
        <v>2919</v>
      </c>
      <c r="B953">
        <f>'11'!B2927</f>
        <v>1054800</v>
      </c>
      <c r="C953">
        <f>('11'!C2927-'11'!C$2)/('11'!C$1-'11'!C$2)</f>
        <v>8.9671697833551538E-3</v>
      </c>
      <c r="D953">
        <f>('11'!E2927-'11'!E$2)/('11'!E$1-'11'!E$2)</f>
        <v>0.21935575422165463</v>
      </c>
      <c r="E953">
        <f>('11'!F2927-'11'!F$2)/('11'!F$1-'11'!F$2)</f>
        <v>0.21935575422165424</v>
      </c>
      <c r="F953">
        <f>('11'!G2927-'11'!G$2)/('11'!G$1-'11'!G$2)</f>
        <v>0</v>
      </c>
      <c r="G953">
        <f>('11'!H2927-'11'!H$2)/('11'!H$1-'11'!H$2)</f>
        <v>0</v>
      </c>
      <c r="H953">
        <f t="shared" si="126"/>
        <v>0.31417208072923097</v>
      </c>
      <c r="I953">
        <f t="shared" si="122"/>
        <v>2.1752518802327234</v>
      </c>
      <c r="J953">
        <f t="shared" si="123"/>
        <v>27.894295444870256</v>
      </c>
      <c r="K953">
        <f t="shared" si="124"/>
        <v>1.2987012987012988E-2</v>
      </c>
      <c r="L953">
        <f t="shared" si="125"/>
        <v>8.658008658008658E-3</v>
      </c>
    </row>
    <row r="954" spans="1:12" x14ac:dyDescent="0.25">
      <c r="A954">
        <f>'11'!A2928</f>
        <v>2920</v>
      </c>
      <c r="B954">
        <f>'11'!B2928</f>
        <v>1058400</v>
      </c>
      <c r="C954">
        <f>('11'!C2928-'11'!C$2)/('11'!C$1-'11'!C$2)</f>
        <v>5.9534102418418514E-3</v>
      </c>
      <c r="D954">
        <f>('11'!E2928-'11'!E$2)/('11'!E$1-'11'!E$2)</f>
        <v>0.21637576273591599</v>
      </c>
      <c r="E954">
        <f>('11'!F2928-'11'!F$2)/('11'!F$1-'11'!F$2)</f>
        <v>0.21637576273591752</v>
      </c>
      <c r="F954">
        <f>('11'!G2928-'11'!G$2)/('11'!G$1-'11'!G$2)</f>
        <v>0</v>
      </c>
      <c r="G954">
        <f>('11'!H2928-'11'!H$2)/('11'!H$1-'11'!H$2)</f>
        <v>0</v>
      </c>
      <c r="H954">
        <f t="shared" si="126"/>
        <v>0.31096069761122497</v>
      </c>
      <c r="I954">
        <f t="shared" si="122"/>
        <v>2.1792535830850008</v>
      </c>
      <c r="J954">
        <f t="shared" si="123"/>
        <v>28.747367674187693</v>
      </c>
      <c r="K954">
        <f t="shared" si="124"/>
        <v>1.2987012987012988E-2</v>
      </c>
      <c r="L954">
        <f t="shared" si="125"/>
        <v>8.658008658008658E-3</v>
      </c>
    </row>
    <row r="955" spans="1:12" x14ac:dyDescent="0.25">
      <c r="A955">
        <f>'11'!A2929</f>
        <v>2921</v>
      </c>
      <c r="B955">
        <f>'11'!B2929</f>
        <v>1062000</v>
      </c>
      <c r="C955">
        <f>('11'!C2929-'11'!C$2)/('11'!C$1-'11'!C$2)</f>
        <v>2.0873990267038855E-2</v>
      </c>
      <c r="D955">
        <f>('11'!E2929-'11'!E$2)/('11'!E$1-'11'!E$2)</f>
        <v>0.21028806584362142</v>
      </c>
      <c r="E955">
        <f>('11'!F2929-'11'!F$2)/('11'!F$1-'11'!F$2)</f>
        <v>0.2102880658436225</v>
      </c>
      <c r="F955">
        <f>('11'!G2929-'11'!G$2)/('11'!G$1-'11'!G$2)</f>
        <v>0</v>
      </c>
      <c r="G955">
        <f>('11'!H2929-'11'!H$2)/('11'!H$1-'11'!H$2)</f>
        <v>0</v>
      </c>
      <c r="H955">
        <f t="shared" si="126"/>
        <v>0.18797707566512684</v>
      </c>
      <c r="I955">
        <f t="shared" si="122"/>
        <v>2.1483468142471978</v>
      </c>
      <c r="J955">
        <f t="shared" si="123"/>
        <v>29.000056761742719</v>
      </c>
      <c r="K955">
        <f t="shared" si="124"/>
        <v>4.329004329004329E-3</v>
      </c>
      <c r="L955">
        <f t="shared" si="125"/>
        <v>8.658008658008658E-3</v>
      </c>
    </row>
    <row r="956" spans="1:12" x14ac:dyDescent="0.25">
      <c r="A956">
        <f>'11'!A2930</f>
        <v>2922</v>
      </c>
      <c r="B956">
        <f>'11'!B2930</f>
        <v>1065600</v>
      </c>
      <c r="C956">
        <f>('11'!C2930-'11'!C$2)/('11'!C$1-'11'!C$2)</f>
        <v>0.13323534497665571</v>
      </c>
      <c r="D956">
        <f>('11'!E2930-'11'!E$2)/('11'!E$1-'11'!E$2)</f>
        <v>0.20228466013906626</v>
      </c>
      <c r="E956">
        <f>('11'!F2930-'11'!F$2)/('11'!F$1-'11'!F$2)</f>
        <v>0.20228466013906587</v>
      </c>
      <c r="F956">
        <f>('11'!G2930-'11'!G$2)/('11'!G$1-'11'!G$2)</f>
        <v>4.7619047619047623E-2</v>
      </c>
      <c r="G956">
        <f>('11'!H2930-'11'!H$2)/('11'!H$1-'11'!H$2)</f>
        <v>4.7619047619399155E-2</v>
      </c>
      <c r="H956">
        <f t="shared" si="126"/>
        <v>0.107062572564907</v>
      </c>
      <c r="I956">
        <f t="shared" si="122"/>
        <v>2.0891301262948772</v>
      </c>
      <c r="J956">
        <f t="shared" si="123"/>
        <v>28.703930750674132</v>
      </c>
      <c r="K956">
        <f t="shared" si="124"/>
        <v>0.19047619047619049</v>
      </c>
      <c r="L956">
        <f t="shared" si="125"/>
        <v>7.215007215007215E-4</v>
      </c>
    </row>
    <row r="957" spans="1:12" x14ac:dyDescent="0.25">
      <c r="A957">
        <f>'11'!A2931</f>
        <v>2923</v>
      </c>
      <c r="B957">
        <f>'11'!B2931</f>
        <v>1069200</v>
      </c>
      <c r="C957">
        <f>('11'!C2931-'11'!C$2)/('11'!C$1-'11'!C$2)</f>
        <v>1.1808008695437364E-2</v>
      </c>
      <c r="D957">
        <f>('11'!E2931-'11'!E$2)/('11'!E$1-'11'!E$2)</f>
        <v>0.19621115368241807</v>
      </c>
      <c r="E957">
        <f>('11'!F2931-'11'!F$2)/('11'!F$1-'11'!F$2)</f>
        <v>0.1962111536824177</v>
      </c>
      <c r="F957">
        <f>('11'!G2931-'11'!G$2)/('11'!G$1-'11'!G$2)</f>
        <v>0</v>
      </c>
      <c r="G957">
        <f>('11'!H2931-'11'!H$2)/('11'!H$1-'11'!H$2)</f>
        <v>0</v>
      </c>
      <c r="H957">
        <f t="shared" si="126"/>
        <v>0.11220078555371656</v>
      </c>
      <c r="I957">
        <f t="shared" si="122"/>
        <v>2.0225627926777356</v>
      </c>
      <c r="J957">
        <f t="shared" si="123"/>
        <v>28.121526890875579</v>
      </c>
      <c r="K957">
        <f t="shared" si="124"/>
        <v>0.28571428571428575</v>
      </c>
      <c r="L957">
        <f t="shared" si="125"/>
        <v>7.215007215007215E-4</v>
      </c>
    </row>
    <row r="958" spans="1:12" x14ac:dyDescent="0.25">
      <c r="A958">
        <f>'11'!A2932</f>
        <v>2924</v>
      </c>
      <c r="B958">
        <f>'11'!B2932</f>
        <v>1072800</v>
      </c>
      <c r="C958">
        <f>('11'!C2932-'11'!C$2)/('11'!C$1-'11'!C$2)</f>
        <v>1.5562856648798201E-2</v>
      </c>
      <c r="D958">
        <f>('11'!E2932-'11'!E$2)/('11'!E$1-'11'!E$2)</f>
        <v>0.19239392649354334</v>
      </c>
      <c r="E958">
        <f>('11'!F2932-'11'!F$2)/('11'!F$1-'11'!F$2)</f>
        <v>0.19239392649354334</v>
      </c>
      <c r="F958">
        <f>('11'!G2932-'11'!G$2)/('11'!G$1-'11'!G$2)</f>
        <v>0</v>
      </c>
      <c r="G958">
        <f>('11'!H2932-'11'!H$2)/('11'!H$1-'11'!H$2)</f>
        <v>0</v>
      </c>
      <c r="H958">
        <f t="shared" si="126"/>
        <v>7.9197648279439731E-2</v>
      </c>
      <c r="I958">
        <f t="shared" si="122"/>
        <v>1.9650631474386264</v>
      </c>
      <c r="J958">
        <f t="shared" si="123"/>
        <v>27.445153966226805</v>
      </c>
      <c r="K958">
        <f t="shared" si="124"/>
        <v>0.28571428571428575</v>
      </c>
      <c r="L958">
        <f t="shared" si="125"/>
        <v>7.215007215007215E-4</v>
      </c>
    </row>
    <row r="959" spans="1:12" x14ac:dyDescent="0.25">
      <c r="A959">
        <f>'11'!A2933</f>
        <v>2925</v>
      </c>
      <c r="B959">
        <f>'11'!B2933</f>
        <v>1076400</v>
      </c>
      <c r="C959">
        <f>('11'!C2933-'11'!C$2)/('11'!C$1-'11'!C$2)</f>
        <v>3.2064425285936615E-2</v>
      </c>
      <c r="D959">
        <f>('11'!E2933-'11'!E$2)/('11'!E$1-'11'!E$2)</f>
        <v>0.19165602383993191</v>
      </c>
      <c r="E959">
        <f>('11'!F2933-'11'!F$2)/('11'!F$1-'11'!F$2)</f>
        <v>0.19165602383993158</v>
      </c>
      <c r="F959">
        <f>('11'!G2933-'11'!G$2)/('11'!G$1-'11'!G$2)</f>
        <v>4.329004329004329E-3</v>
      </c>
      <c r="G959">
        <f>('11'!H2933-'11'!H$2)/('11'!H$1-'11'!H$2)</f>
        <v>4.3290043279177624E-3</v>
      </c>
      <c r="H959">
        <f t="shared" si="126"/>
        <v>8.0729230997257956E-2</v>
      </c>
      <c r="I959">
        <f t="shared" si="122"/>
        <v>1.932439335887612</v>
      </c>
      <c r="J959">
        <f t="shared" si="123"/>
        <v>26.83014048531291</v>
      </c>
      <c r="K959">
        <f t="shared" si="124"/>
        <v>0.16017316017316019</v>
      </c>
      <c r="L959">
        <f t="shared" si="125"/>
        <v>0</v>
      </c>
    </row>
    <row r="960" spans="1:12" x14ac:dyDescent="0.25">
      <c r="A960">
        <f>'11'!A2934</f>
        <v>2926</v>
      </c>
      <c r="B960">
        <f>'11'!B2934</f>
        <v>1080000</v>
      </c>
      <c r="C960">
        <f>('11'!C2934-'11'!C$2)/('11'!C$1-'11'!C$2)</f>
        <v>1.6254539166522565E-2</v>
      </c>
      <c r="D960">
        <f>('11'!E2934-'11'!E$2)/('11'!E$1-'11'!E$2)</f>
        <v>0.19364268483042429</v>
      </c>
      <c r="E960">
        <f>('11'!F2934-'11'!F$2)/('11'!F$1-'11'!F$2)</f>
        <v>0.1936426848304254</v>
      </c>
      <c r="F960">
        <f>('11'!G2934-'11'!G$2)/('11'!G$1-'11'!G$2)</f>
        <v>0</v>
      </c>
      <c r="G960">
        <f>('11'!H2934-'11'!H$2)/('11'!H$1-'11'!H$2)</f>
        <v>0</v>
      </c>
      <c r="H960">
        <f t="shared" si="126"/>
        <v>0.10266544798794494</v>
      </c>
      <c r="I960">
        <f t="shared" si="122"/>
        <v>1.926720590322123</v>
      </c>
      <c r="J960">
        <f t="shared" si="123"/>
        <v>26.417638711508456</v>
      </c>
      <c r="K960">
        <f t="shared" si="124"/>
        <v>0.16883116883116886</v>
      </c>
      <c r="L960">
        <f t="shared" si="125"/>
        <v>0</v>
      </c>
    </row>
    <row r="961" spans="1:12" x14ac:dyDescent="0.25">
      <c r="A961">
        <f>'11'!A2935</f>
        <v>2927</v>
      </c>
      <c r="B961">
        <f>'11'!B2935</f>
        <v>1083600</v>
      </c>
      <c r="C961">
        <f>('11'!C2935-'11'!C$2)/('11'!C$1-'11'!C$2)</f>
        <v>7.3120723302289954E-3</v>
      </c>
      <c r="D961">
        <f>('11'!E2935-'11'!E$2)/('11'!E$1-'11'!E$2)</f>
        <v>0.19737476940542076</v>
      </c>
      <c r="E961">
        <f>('11'!F2935-'11'!F$2)/('11'!F$1-'11'!F$2)</f>
        <v>0.19737476940542073</v>
      </c>
      <c r="F961">
        <f>('11'!G2935-'11'!G$2)/('11'!G$1-'11'!G$2)</f>
        <v>0</v>
      </c>
      <c r="G961">
        <f>('11'!H2935-'11'!H$2)/('11'!H$1-'11'!H$2)</f>
        <v>0</v>
      </c>
      <c r="H961">
        <f t="shared" si="126"/>
        <v>0.13134556952644449</v>
      </c>
      <c r="I961">
        <f t="shared" si="122"/>
        <v>1.9453952036327518</v>
      </c>
      <c r="J961">
        <f t="shared" si="123"/>
        <v>26.29650915283101</v>
      </c>
      <c r="K961">
        <f t="shared" si="124"/>
        <v>7.3593073593073599E-2</v>
      </c>
      <c r="L961">
        <f t="shared" si="125"/>
        <v>0</v>
      </c>
    </row>
    <row r="962" spans="1:12" x14ac:dyDescent="0.25">
      <c r="A962">
        <f>'11'!A2936</f>
        <v>2928</v>
      </c>
      <c r="B962">
        <f>'11'!B2936</f>
        <v>1087200</v>
      </c>
      <c r="C962">
        <f>('11'!C2936-'11'!C$2)/('11'!C$1-'11'!C$2)</f>
        <v>2.4925273585138703E-2</v>
      </c>
      <c r="D962">
        <f>('11'!E2936-'11'!E$2)/('11'!E$1-'11'!E$2)</f>
        <v>0.19582801191996593</v>
      </c>
      <c r="E962">
        <f>('11'!F2936-'11'!F$2)/('11'!F$1-'11'!F$2)</f>
        <v>0.19582801191996699</v>
      </c>
      <c r="F962">
        <f>('11'!G2936-'11'!G$2)/('11'!G$1-'11'!G$2)</f>
        <v>0</v>
      </c>
      <c r="G962">
        <f>('11'!H2936-'11'!H$2)/('11'!H$1-'11'!H$2)</f>
        <v>0</v>
      </c>
      <c r="H962">
        <f t="shared" si="126"/>
        <v>0.11126207356537635</v>
      </c>
      <c r="I962">
        <f t="shared" si="122"/>
        <v>1.9563644103873989</v>
      </c>
      <c r="J962">
        <f t="shared" si="123"/>
        <v>26.263417056903691</v>
      </c>
      <c r="K962">
        <f t="shared" si="124"/>
        <v>1.2987012987012988E-2</v>
      </c>
      <c r="L962">
        <f t="shared" si="125"/>
        <v>0</v>
      </c>
    </row>
    <row r="963" spans="1:12" x14ac:dyDescent="0.25">
      <c r="A963">
        <f>'11'!A2937</f>
        <v>2929</v>
      </c>
      <c r="B963">
        <f>'11'!B2937</f>
        <v>1090800</v>
      </c>
      <c r="C963">
        <f>('11'!C2937-'11'!C$2)/('11'!C$1-'11'!C$2)</f>
        <v>2.2751414243719275E-2</v>
      </c>
      <c r="D963">
        <f>('11'!E2937-'11'!E$2)/('11'!E$1-'11'!E$2)</f>
        <v>0.18931460195828015</v>
      </c>
      <c r="E963">
        <f>('11'!F2937-'11'!F$2)/('11'!F$1-'11'!F$2)</f>
        <v>0.18931460195828073</v>
      </c>
      <c r="F963">
        <f>('11'!G2937-'11'!G$2)/('11'!G$1-'11'!G$2)</f>
        <v>0</v>
      </c>
      <c r="G963">
        <f>('11'!H2937-'11'!H$2)/('11'!H$1-'11'!H$2)</f>
        <v>0</v>
      </c>
      <c r="H963">
        <f t="shared" si="126"/>
        <v>9.9849312022924325E-2</v>
      </c>
      <c r="I963">
        <f t="shared" si="122"/>
        <v>1.9368667518092808</v>
      </c>
      <c r="J963">
        <f t="shared" si="123"/>
        <v>26.09859514687108</v>
      </c>
      <c r="K963">
        <f t="shared" si="124"/>
        <v>1.2987012987012988E-2</v>
      </c>
      <c r="L963">
        <f t="shared" si="125"/>
        <v>0</v>
      </c>
    </row>
    <row r="964" spans="1:12" x14ac:dyDescent="0.25">
      <c r="A964">
        <f>'11'!A2938</f>
        <v>2930</v>
      </c>
      <c r="B964">
        <f>'11'!B2938</f>
        <v>1094400</v>
      </c>
      <c r="C964">
        <f>('11'!C2938-'11'!C$2)/('11'!C$1-'11'!C$2)</f>
        <v>3.0458733726933623E-2</v>
      </c>
      <c r="D964">
        <f>('11'!E2938-'11'!E$2)/('11'!E$1-'11'!E$2)</f>
        <v>0.1808145310061019</v>
      </c>
      <c r="E964">
        <f>('11'!F2938-'11'!F$2)/('11'!F$1-'11'!F$2)</f>
        <v>0.18081453100610267</v>
      </c>
      <c r="F964">
        <f>('11'!G2938-'11'!G$2)/('11'!G$1-'11'!G$2)</f>
        <v>0</v>
      </c>
      <c r="G964">
        <f>('11'!H2938-'11'!H$2)/('11'!H$1-'11'!H$2)</f>
        <v>0</v>
      </c>
      <c r="H964">
        <f t="shared" si="126"/>
        <v>0.12476223413453225</v>
      </c>
      <c r="I964">
        <f t="shared" si="122"/>
        <v>1.8786859656591459</v>
      </c>
      <c r="J964">
        <f t="shared" si="123"/>
        <v>25.734298282957376</v>
      </c>
      <c r="K964">
        <f t="shared" si="124"/>
        <v>4.329004329004329E-3</v>
      </c>
      <c r="L964">
        <f t="shared" si="125"/>
        <v>0</v>
      </c>
    </row>
    <row r="965" spans="1:12" x14ac:dyDescent="0.25">
      <c r="A965">
        <f>'11'!A2939</f>
        <v>2931</v>
      </c>
      <c r="B965">
        <f>'11'!B2939</f>
        <v>1098000</v>
      </c>
      <c r="C965">
        <f>('11'!C2939-'11'!C$2)/('11'!C$1-'11'!C$2)</f>
        <v>1.3796595933894913E-2</v>
      </c>
      <c r="D965">
        <f>('11'!E2939-'11'!E$2)/('11'!E$1-'11'!E$2)</f>
        <v>0.17220093656875268</v>
      </c>
      <c r="E965">
        <f>('11'!F2939-'11'!F$2)/('11'!F$1-'11'!F$2)</f>
        <v>0.17220093656875388</v>
      </c>
      <c r="F965">
        <f>('11'!G2939-'11'!G$2)/('11'!G$1-'11'!G$2)</f>
        <v>0</v>
      </c>
      <c r="G965">
        <f>('11'!H2939-'11'!H$2)/('11'!H$1-'11'!H$2)</f>
        <v>0</v>
      </c>
      <c r="H965">
        <f t="shared" si="126"/>
        <v>0.1327536375089548</v>
      </c>
      <c r="I965">
        <f t="shared" si="122"/>
        <v>1.7991911451681568</v>
      </c>
      <c r="J965">
        <f t="shared" si="123"/>
        <v>25.146558819355853</v>
      </c>
      <c r="K965">
        <f t="shared" si="124"/>
        <v>0</v>
      </c>
      <c r="L965">
        <f t="shared" si="125"/>
        <v>0</v>
      </c>
    </row>
    <row r="966" spans="1:12" x14ac:dyDescent="0.25">
      <c r="A966">
        <f>'11'!A2940</f>
        <v>2932</v>
      </c>
      <c r="B966">
        <f>'11'!B2940</f>
        <v>1101600</v>
      </c>
      <c r="C966">
        <f>('11'!C2940-'11'!C$2)/('11'!C$1-'11'!C$2)</f>
        <v>2.0898693214100442E-2</v>
      </c>
      <c r="D966">
        <f>('11'!E2940-'11'!E$2)/('11'!E$1-'11'!E$2)</f>
        <v>0.16551724137931037</v>
      </c>
      <c r="E966">
        <f>('11'!F2940-'11'!F$2)/('11'!F$1-'11'!F$2)</f>
        <v>0.16551724137931151</v>
      </c>
      <c r="F966">
        <f>('11'!G2940-'11'!G$2)/('11'!G$1-'11'!G$2)</f>
        <v>0</v>
      </c>
      <c r="G966">
        <f>('11'!H2940-'11'!H$2)/('11'!H$1-'11'!H$2)</f>
        <v>0</v>
      </c>
      <c r="H966">
        <f t="shared" si="126"/>
        <v>7.7270818408636144E-2</v>
      </c>
      <c r="I966">
        <f t="shared" si="122"/>
        <v>1.7211153682418052</v>
      </c>
      <c r="J966">
        <f t="shared" si="123"/>
        <v>24.335561231729947</v>
      </c>
      <c r="K966">
        <f t="shared" si="124"/>
        <v>0</v>
      </c>
      <c r="L966">
        <f t="shared" si="125"/>
        <v>0</v>
      </c>
    </row>
    <row r="967" spans="1:12" x14ac:dyDescent="0.25">
      <c r="A967">
        <f>'11'!A2941</f>
        <v>2933</v>
      </c>
      <c r="B967">
        <f>'11'!B2941</f>
        <v>1105200</v>
      </c>
      <c r="C967">
        <f>('11'!C2941-'11'!C$2)/('11'!C$1-'11'!C$2)</f>
        <v>3.4584125886218224E-2</v>
      </c>
      <c r="D967">
        <f>('11'!E2941-'11'!E$2)/('11'!E$1-'11'!E$2)</f>
        <v>0.15881935575422165</v>
      </c>
      <c r="E967">
        <f>('11'!F2941-'11'!F$2)/('11'!F$1-'11'!F$2)</f>
        <v>0.15881935575422232</v>
      </c>
      <c r="F967">
        <f>('11'!G2941-'11'!G$2)/('11'!G$1-'11'!G$2)</f>
        <v>0</v>
      </c>
      <c r="G967">
        <f>('11'!H2941-'11'!H$2)/('11'!H$1-'11'!H$2)</f>
        <v>0</v>
      </c>
      <c r="H967">
        <f t="shared" si="126"/>
        <v>4.6243916899286086E-2</v>
      </c>
      <c r="I967">
        <f t="shared" si="122"/>
        <v>1.6484319568610759</v>
      </c>
      <c r="J967">
        <f t="shared" si="123"/>
        <v>23.384390520789111</v>
      </c>
      <c r="K967">
        <f t="shared" si="124"/>
        <v>0</v>
      </c>
      <c r="L967">
        <f t="shared" si="125"/>
        <v>0</v>
      </c>
    </row>
    <row r="968" spans="1:12" x14ac:dyDescent="0.25">
      <c r="A968">
        <f>'11'!A2942</f>
        <v>2934</v>
      </c>
      <c r="B968">
        <f>'11'!B2942</f>
        <v>1108800</v>
      </c>
      <c r="C968">
        <f>('11'!C2942-'11'!C$2)/('11'!C$1-'11'!C$2)</f>
        <v>2.134334626120896E-2</v>
      </c>
      <c r="D968">
        <f>('11'!E2942-'11'!E$2)/('11'!E$1-'11'!E$2)</f>
        <v>0.15822335745707394</v>
      </c>
      <c r="E968">
        <f>('11'!F2942-'11'!F$2)/('11'!F$1-'11'!F$2)</f>
        <v>0.15822335745707497</v>
      </c>
      <c r="F968">
        <f>('11'!G2942-'11'!G$2)/('11'!G$1-'11'!G$2)</f>
        <v>0</v>
      </c>
      <c r="G968">
        <f>('11'!H2942-'11'!H$2)/('11'!H$1-'11'!H$2)</f>
        <v>0</v>
      </c>
      <c r="H968">
        <f t="shared" si="126"/>
        <v>6.9958746078407158E-2</v>
      </c>
      <c r="I968">
        <f t="shared" si="122"/>
        <v>1.6059032212288917</v>
      </c>
      <c r="J968">
        <f t="shared" si="123"/>
        <v>22.575436355896255</v>
      </c>
      <c r="K968">
        <f t="shared" si="124"/>
        <v>0</v>
      </c>
      <c r="L968">
        <f t="shared" si="125"/>
        <v>0</v>
      </c>
    </row>
    <row r="969" spans="1:12" x14ac:dyDescent="0.25">
      <c r="A969">
        <f>'11'!A2943</f>
        <v>2935</v>
      </c>
      <c r="B969">
        <f>'11'!B2943</f>
        <v>1112400</v>
      </c>
      <c r="C969">
        <f>('11'!C2943-'11'!C$2)/('11'!C$1-'11'!C$2)</f>
        <v>0</v>
      </c>
      <c r="D969">
        <f>('11'!E2943-'11'!E$2)/('11'!E$1-'11'!E$2)</f>
        <v>0.15369660848588051</v>
      </c>
      <c r="E969">
        <f>('11'!F2943-'11'!F$2)/('11'!F$1-'11'!F$2)</f>
        <v>0.15369660848588051</v>
      </c>
      <c r="F969">
        <f>('11'!G2943-'11'!G$2)/('11'!G$1-'11'!G$2)</f>
        <v>0</v>
      </c>
      <c r="G969">
        <f>('11'!H2943-'11'!H$2)/('11'!H$1-'11'!H$2)</f>
        <v>0</v>
      </c>
      <c r="H969">
        <f t="shared" si="126"/>
        <v>6.225142659519281E-2</v>
      </c>
      <c r="I969">
        <f t="shared" si="122"/>
        <v>1.5659145735774089</v>
      </c>
      <c r="J969">
        <f t="shared" si="123"/>
        <v>21.873109124450231</v>
      </c>
      <c r="K969">
        <f t="shared" si="124"/>
        <v>0</v>
      </c>
      <c r="L969">
        <f t="shared" si="125"/>
        <v>0</v>
      </c>
    </row>
    <row r="970" spans="1:12" x14ac:dyDescent="0.25">
      <c r="A970">
        <f>'11'!A2944</f>
        <v>2936</v>
      </c>
      <c r="B970">
        <f>'11'!B2944</f>
        <v>1116000</v>
      </c>
      <c r="C970">
        <f>('11'!C2944-'11'!C$2)/('11'!C$1-'11'!C$2)</f>
        <v>1.2450285319038561E-2</v>
      </c>
      <c r="D970">
        <f>('11'!E2944-'11'!E$2)/('11'!E$1-'11'!E$2)</f>
        <v>0.15280261104015894</v>
      </c>
      <c r="E970">
        <f>('11'!F2944-'11'!F$2)/('11'!F$1-'11'!F$2)</f>
        <v>0.15280261104015949</v>
      </c>
      <c r="F970">
        <f>('11'!G2944-'11'!G$2)/('11'!G$1-'11'!G$2)</f>
        <v>0</v>
      </c>
      <c r="G970">
        <f>('11'!H2944-'11'!H$2)/('11'!H$1-'11'!H$2)</f>
        <v>0</v>
      </c>
      <c r="H970">
        <f t="shared" si="126"/>
        <v>5.770608433586126E-2</v>
      </c>
      <c r="I970">
        <f t="shared" ref="I970:I1033" si="127">D970*I$8+D969*I$7+D968*I$6</f>
        <v>1.5469703419894991</v>
      </c>
      <c r="J970">
        <f t="shared" ref="J970:J1033" si="128">E970*J$8+E969*J$7+E968*J$6+E967*J$5+E966*J$4+E965*J$3</f>
        <v>21.325315737193222</v>
      </c>
      <c r="K970">
        <f t="shared" ref="K970:K1033" si="129">F970*K$8+F969*K$7+F968*K$6+F967*K$5+F966*K$4+F965*K$3</f>
        <v>0</v>
      </c>
      <c r="L970">
        <f t="shared" ref="L970:L1033" si="130">AVERAGE(F971:F976)</f>
        <v>0</v>
      </c>
    </row>
    <row r="971" spans="1:12" x14ac:dyDescent="0.25">
      <c r="A971">
        <f>'11'!A2945</f>
        <v>2937</v>
      </c>
      <c r="B971">
        <f>'11'!B2945</f>
        <v>1119600</v>
      </c>
      <c r="C971">
        <f>('11'!C2945-'11'!C$2)/('11'!C$1-'11'!C$2)</f>
        <v>2.2529087720165014E-2</v>
      </c>
      <c r="D971">
        <f>('11'!E2945-'11'!E$2)/('11'!E$1-'11'!E$2)</f>
        <v>0.1523910884064141</v>
      </c>
      <c r="E971">
        <f>('11'!F2945-'11'!F$2)/('11'!F$1-'11'!F$2)</f>
        <v>0.1523910884064151</v>
      </c>
      <c r="F971">
        <f>('11'!G2945-'11'!G$2)/('11'!G$1-'11'!G$2)</f>
        <v>0</v>
      </c>
      <c r="G971">
        <f>('11'!H2945-'11'!H$2)/('11'!H$1-'11'!H$2)</f>
        <v>0</v>
      </c>
      <c r="H971">
        <f t="shared" si="126"/>
        <v>0.10474049554111806</v>
      </c>
      <c r="I971">
        <f t="shared" si="127"/>
        <v>1.529062012203775</v>
      </c>
      <c r="J971">
        <f t="shared" si="128"/>
        <v>20.973151695757153</v>
      </c>
      <c r="K971">
        <f t="shared" si="129"/>
        <v>0</v>
      </c>
      <c r="L971">
        <f t="shared" si="130"/>
        <v>0</v>
      </c>
    </row>
    <row r="972" spans="1:12" x14ac:dyDescent="0.25">
      <c r="A972">
        <f>'11'!A2946</f>
        <v>2938</v>
      </c>
      <c r="B972">
        <f>'11'!B2946</f>
        <v>1123200</v>
      </c>
      <c r="C972">
        <f>('11'!C2946-'11'!C$2)/('11'!C$1-'11'!C$2)</f>
        <v>2.3714829179121068E-3</v>
      </c>
      <c r="D972">
        <f>('11'!E2946-'11'!E$2)/('11'!E$1-'11'!E$2)</f>
        <v>0.14566482191003263</v>
      </c>
      <c r="E972">
        <f>('11'!F2946-'11'!F$2)/('11'!F$1-'11'!F$2)</f>
        <v>0.14566482191003421</v>
      </c>
      <c r="F972">
        <f>('11'!G2946-'11'!G$2)/('11'!G$1-'11'!G$2)</f>
        <v>0</v>
      </c>
      <c r="G972">
        <f>('11'!H2946-'11'!H$2)/('11'!H$1-'11'!H$2)</f>
        <v>0</v>
      </c>
      <c r="H972">
        <f t="shared" si="126"/>
        <v>9.7033176057903708E-2</v>
      </c>
      <c r="I972">
        <f t="shared" si="127"/>
        <v>1.4982403859798497</v>
      </c>
      <c r="J972">
        <f t="shared" si="128"/>
        <v>20.591741166453936</v>
      </c>
      <c r="K972">
        <f t="shared" si="129"/>
        <v>0</v>
      </c>
      <c r="L972">
        <f t="shared" si="130"/>
        <v>0</v>
      </c>
    </row>
    <row r="973" spans="1:12" x14ac:dyDescent="0.25">
      <c r="A973">
        <f>'11'!A2947</f>
        <v>2939</v>
      </c>
      <c r="B973">
        <f>'11'!B2947</f>
        <v>1126800</v>
      </c>
      <c r="C973">
        <f>('11'!C2947-'11'!C$2)/('11'!C$1-'11'!C$2)</f>
        <v>1.5217015389936018E-2</v>
      </c>
      <c r="D973">
        <f>('11'!E2947-'11'!E$2)/('11'!E$1-'11'!E$2)</f>
        <v>0.14481339577125019</v>
      </c>
      <c r="E973">
        <f>('11'!F2947-'11'!F$2)/('11'!F$1-'11'!F$2)</f>
        <v>0.14481339577125174</v>
      </c>
      <c r="F973">
        <f>('11'!G2947-'11'!G$2)/('11'!G$1-'11'!G$2)</f>
        <v>0</v>
      </c>
      <c r="G973">
        <f>('11'!H2947-'11'!H$2)/('11'!H$1-'11'!H$2)</f>
        <v>0</v>
      </c>
      <c r="H973">
        <f t="shared" si="126"/>
        <v>0.10078802401126455</v>
      </c>
      <c r="I973">
        <f t="shared" si="127"/>
        <v>1.4734213140343408</v>
      </c>
      <c r="J973">
        <f t="shared" si="128"/>
        <v>20.202383993188725</v>
      </c>
      <c r="K973">
        <f t="shared" si="129"/>
        <v>0</v>
      </c>
      <c r="L973">
        <f t="shared" si="130"/>
        <v>0</v>
      </c>
    </row>
    <row r="974" spans="1:12" x14ac:dyDescent="0.25">
      <c r="A974">
        <f>'11'!A2948</f>
        <v>2940</v>
      </c>
      <c r="B974">
        <f>'11'!B2948</f>
        <v>1130400</v>
      </c>
      <c r="C974">
        <f>('11'!C2948-'11'!C$2)/('11'!C$1-'11'!C$2)</f>
        <v>3.5967490921666956E-2</v>
      </c>
      <c r="D974">
        <f>('11'!E2948-'11'!E$2)/('11'!E$1-'11'!E$2)</f>
        <v>0.13987512416631193</v>
      </c>
      <c r="E974">
        <f>('11'!F2948-'11'!F$2)/('11'!F$1-'11'!F$2)</f>
        <v>0.13987512416631287</v>
      </c>
      <c r="F974">
        <f>('11'!G2948-'11'!G$2)/('11'!G$1-'11'!G$2)</f>
        <v>0</v>
      </c>
      <c r="G974">
        <f>('11'!H2948-'11'!H$2)/('11'!H$1-'11'!H$2)</f>
        <v>0</v>
      </c>
      <c r="H974">
        <f t="shared" si="126"/>
        <v>9.5452187445962303E-2</v>
      </c>
      <c r="I974">
        <f t="shared" si="127"/>
        <v>1.4309351497090961</v>
      </c>
      <c r="J974">
        <f t="shared" si="128"/>
        <v>19.837533702284809</v>
      </c>
      <c r="K974">
        <f t="shared" si="129"/>
        <v>0</v>
      </c>
      <c r="L974">
        <f t="shared" si="130"/>
        <v>0</v>
      </c>
    </row>
    <row r="975" spans="1:12" x14ac:dyDescent="0.25">
      <c r="A975">
        <f>'11'!A2949</f>
        <v>2941</v>
      </c>
      <c r="B975">
        <f>'11'!B2949</f>
        <v>1134000</v>
      </c>
      <c r="C975">
        <f>('11'!C2949-'11'!C$2)/('11'!C$1-'11'!C$2)</f>
        <v>4.9405894123168894E-3</v>
      </c>
      <c r="D975">
        <f>('11'!E2949-'11'!E$2)/('11'!E$1-'11'!E$2)</f>
        <v>0.13503618561089825</v>
      </c>
      <c r="E975">
        <f>('11'!F2949-'11'!F$2)/('11'!F$1-'11'!F$2)</f>
        <v>0.13503618561089992</v>
      </c>
      <c r="F975">
        <f>('11'!G2949-'11'!G$2)/('11'!G$1-'11'!G$2)</f>
        <v>0</v>
      </c>
      <c r="G975">
        <f>('11'!H2949-'11'!H$2)/('11'!H$1-'11'!H$2)</f>
        <v>0</v>
      </c>
      <c r="H975">
        <f t="shared" si="126"/>
        <v>0.28714705664385759</v>
      </c>
      <c r="I975">
        <f t="shared" si="127"/>
        <v>1.3942103022562793</v>
      </c>
      <c r="J975">
        <f t="shared" si="128"/>
        <v>19.354164892862386</v>
      </c>
      <c r="K975">
        <f t="shared" si="129"/>
        <v>0</v>
      </c>
      <c r="L975">
        <f t="shared" si="130"/>
        <v>0</v>
      </c>
    </row>
    <row r="976" spans="1:12" x14ac:dyDescent="0.25">
      <c r="A976">
        <f>'11'!A2950</f>
        <v>2942</v>
      </c>
      <c r="B976">
        <f>'11'!B2950</f>
        <v>1137600</v>
      </c>
      <c r="C976">
        <f>('11'!C2950-'11'!C$2)/('11'!C$1-'11'!C$2)</f>
        <v>2.7469677132481905E-2</v>
      </c>
      <c r="D976">
        <f>('11'!E2950-'11'!E$2)/('11'!E$1-'11'!E$2)</f>
        <v>0.1303107705406556</v>
      </c>
      <c r="E976">
        <f>('11'!F2950-'11'!F$2)/('11'!F$1-'11'!F$2)</f>
        <v>0.13031077054065568</v>
      </c>
      <c r="F976">
        <f>('11'!G2950-'11'!G$2)/('11'!G$1-'11'!G$2)</f>
        <v>0</v>
      </c>
      <c r="G976">
        <f>('11'!H2950-'11'!H$2)/('11'!H$1-'11'!H$2)</f>
        <v>0</v>
      </c>
      <c r="H976">
        <f t="shared" si="126"/>
        <v>0.48417776240705512</v>
      </c>
      <c r="I976">
        <f t="shared" si="127"/>
        <v>1.3459770114942529</v>
      </c>
      <c r="J976">
        <f t="shared" si="128"/>
        <v>18.76311905775523</v>
      </c>
      <c r="K976">
        <f t="shared" si="129"/>
        <v>0</v>
      </c>
      <c r="L976">
        <f t="shared" si="130"/>
        <v>0</v>
      </c>
    </row>
    <row r="977" spans="1:12" x14ac:dyDescent="0.25">
      <c r="A977">
        <f>'11'!A2951</f>
        <v>2943</v>
      </c>
      <c r="B977">
        <f>'11'!B2951</f>
        <v>1141200</v>
      </c>
      <c r="C977">
        <f>('11'!C2951-'11'!C$2)/('11'!C$1-'11'!C$2)</f>
        <v>1.77861218843408E-2</v>
      </c>
      <c r="D977">
        <f>('11'!E2951-'11'!E$2)/('11'!E$1-'11'!E$2)</f>
        <v>0.12619554420320703</v>
      </c>
      <c r="E977">
        <f>('11'!F2951-'11'!F$2)/('11'!F$1-'11'!F$2)</f>
        <v>0.12619554420320767</v>
      </c>
      <c r="F977">
        <f>('11'!G2951-'11'!G$2)/('11'!G$1-'11'!G$2)</f>
        <v>0</v>
      </c>
      <c r="G977">
        <f>('11'!H2951-'11'!H$2)/('11'!H$1-'11'!H$2)</f>
        <v>0</v>
      </c>
      <c r="H977">
        <f t="shared" ref="H977:H1040" si="131">C978*H$8+C979*H$7+C980*H$6</f>
        <v>0.92902843309206773</v>
      </c>
      <c r="I977">
        <f t="shared" si="127"/>
        <v>1.3008230452674896</v>
      </c>
      <c r="J977">
        <f t="shared" si="128"/>
        <v>18.227259826876811</v>
      </c>
      <c r="K977">
        <f t="shared" si="129"/>
        <v>0</v>
      </c>
      <c r="L977">
        <f t="shared" si="130"/>
        <v>0</v>
      </c>
    </row>
    <row r="978" spans="1:12" x14ac:dyDescent="0.25">
      <c r="A978">
        <f>'11'!A2952</f>
        <v>2944</v>
      </c>
      <c r="B978">
        <f>'11'!B2952</f>
        <v>1144800</v>
      </c>
      <c r="C978">
        <f>('11'!C2952-'11'!C$2)/('11'!C$1-'11'!C$2)</f>
        <v>0.11205256787134704</v>
      </c>
      <c r="D978">
        <f>('11'!E2952-'11'!E$2)/('11'!E$1-'11'!E$2)</f>
        <v>0.12808287214417483</v>
      </c>
      <c r="E978">
        <f>('11'!F2952-'11'!F$2)/('11'!F$1-'11'!F$2)</f>
        <v>0.12808287214417557</v>
      </c>
      <c r="F978">
        <f>('11'!G2952-'11'!G$2)/('11'!G$1-'11'!G$2)</f>
        <v>0</v>
      </c>
      <c r="G978">
        <f>('11'!H2952-'11'!H$2)/('11'!H$1-'11'!H$2)</f>
        <v>0</v>
      </c>
      <c r="H978">
        <f t="shared" si="131"/>
        <v>0.91734393913193835</v>
      </c>
      <c r="I978">
        <f t="shared" si="127"/>
        <v>1.2818504328082871</v>
      </c>
      <c r="J978">
        <f t="shared" si="128"/>
        <v>17.818575280261218</v>
      </c>
      <c r="K978">
        <f t="shared" si="129"/>
        <v>0</v>
      </c>
      <c r="L978">
        <f t="shared" si="130"/>
        <v>0</v>
      </c>
    </row>
    <row r="979" spans="1:12" x14ac:dyDescent="0.25">
      <c r="A979">
        <f>'11'!A2953</f>
        <v>2945</v>
      </c>
      <c r="B979">
        <f>'11'!B2953</f>
        <v>1148400</v>
      </c>
      <c r="C979">
        <f>('11'!C2953-'11'!C$2)/('11'!C$1-'11'!C$2)</f>
        <v>0.12114325239001011</v>
      </c>
      <c r="D979">
        <f>('11'!E2953-'11'!E$2)/('11'!E$1-'11'!E$2)</f>
        <v>0.13300695331346674</v>
      </c>
      <c r="E979">
        <f>('11'!F2953-'11'!F$2)/('11'!F$1-'11'!F$2)</f>
        <v>0.1330069533134676</v>
      </c>
      <c r="F979">
        <f>('11'!G2953-'11'!G$2)/('11'!G$1-'11'!G$2)</f>
        <v>0</v>
      </c>
      <c r="G979">
        <f>('11'!H2953-'11'!H$2)/('11'!H$1-'11'!H$2)</f>
        <v>0</v>
      </c>
      <c r="H979">
        <f t="shared" si="131"/>
        <v>0.71774412687433609</v>
      </c>
      <c r="I979">
        <f t="shared" si="127"/>
        <v>1.2948630622960127</v>
      </c>
      <c r="J979">
        <f t="shared" si="128"/>
        <v>17.689924790691187</v>
      </c>
      <c r="K979">
        <f t="shared" si="129"/>
        <v>0</v>
      </c>
      <c r="L979">
        <f t="shared" si="130"/>
        <v>0</v>
      </c>
    </row>
    <row r="980" spans="1:12" x14ac:dyDescent="0.25">
      <c r="A980">
        <f>'11'!A2954</f>
        <v>2946</v>
      </c>
      <c r="B980">
        <f>'11'!B2954</f>
        <v>1152000</v>
      </c>
      <c r="C980">
        <f>('11'!C2954-'11'!C$2)/('11'!C$1-'11'!C$2)</f>
        <v>0.28734468022035026</v>
      </c>
      <c r="D980">
        <f>('11'!E2954-'11'!E$2)/('11'!E$1-'11'!E$2)</f>
        <v>0.16350219951752518</v>
      </c>
      <c r="E980">
        <f>('11'!F2954-'11'!F$2)/('11'!F$1-'11'!F$2)</f>
        <v>0.16350219951752601</v>
      </c>
      <c r="F980">
        <f>('11'!G2954-'11'!G$2)/('11'!G$1-'11'!G$2)</f>
        <v>0</v>
      </c>
      <c r="G980">
        <f>('11'!H2954-'11'!H$2)/('11'!H$1-'11'!H$2)</f>
        <v>0</v>
      </c>
      <c r="H980">
        <f t="shared" si="131"/>
        <v>0.52166448457300951</v>
      </c>
      <c r="I980">
        <f t="shared" si="127"/>
        <v>1.4372782744430255</v>
      </c>
      <c r="J980">
        <f t="shared" si="128"/>
        <v>18.56250886902237</v>
      </c>
      <c r="K980">
        <f t="shared" si="129"/>
        <v>0</v>
      </c>
      <c r="L980">
        <f t="shared" si="130"/>
        <v>0</v>
      </c>
    </row>
    <row r="981" spans="1:12" x14ac:dyDescent="0.25">
      <c r="A981">
        <f>'11'!A2955</f>
        <v>2947</v>
      </c>
      <c r="B981">
        <f>'11'!B2955</f>
        <v>1155600</v>
      </c>
      <c r="C981">
        <f>('11'!C2955-'11'!C$2)/('11'!C$1-'11'!C$2)</f>
        <v>0.11075566315061387</v>
      </c>
      <c r="D981">
        <f>('11'!E2955-'11'!E$2)/('11'!E$1-'11'!E$2)</f>
        <v>0.21033063715056052</v>
      </c>
      <c r="E981">
        <f>('11'!F2955-'11'!F$2)/('11'!F$1-'11'!F$2)</f>
        <v>0.21033063715056102</v>
      </c>
      <c r="F981">
        <f>('11'!G2955-'11'!G$2)/('11'!G$1-'11'!G$2)</f>
        <v>0</v>
      </c>
      <c r="G981">
        <f>('11'!H2955-'11'!H$2)/('11'!H$1-'11'!H$2)</f>
        <v>0</v>
      </c>
      <c r="H981">
        <f t="shared" si="131"/>
        <v>0.49828314517921984</v>
      </c>
      <c r="I981">
        <f t="shared" si="127"/>
        <v>1.7308500070952177</v>
      </c>
      <c r="J981">
        <f t="shared" si="128"/>
        <v>20.952589754505553</v>
      </c>
      <c r="K981">
        <f t="shared" si="129"/>
        <v>0</v>
      </c>
      <c r="L981">
        <f t="shared" si="130"/>
        <v>0</v>
      </c>
    </row>
    <row r="982" spans="1:12" x14ac:dyDescent="0.25">
      <c r="A982">
        <f>'11'!A2956</f>
        <v>2948</v>
      </c>
      <c r="B982">
        <f>'11'!B2956</f>
        <v>1159200</v>
      </c>
      <c r="C982">
        <f>('11'!C2956-'11'!C$2)/('11'!C$1-'11'!C$2)</f>
        <v>0.10444406017637903</v>
      </c>
      <c r="D982">
        <f>('11'!E2956-'11'!E$2)/('11'!E$1-'11'!E$2)</f>
        <v>0.25588193557542216</v>
      </c>
      <c r="E982">
        <f>('11'!F2956-'11'!F$2)/('11'!F$1-'11'!F$2)</f>
        <v>0.25588193557542233</v>
      </c>
      <c r="F982">
        <f>('11'!G2956-'11'!G$2)/('11'!G$1-'11'!G$2)</f>
        <v>0</v>
      </c>
      <c r="G982">
        <f>('11'!H2956-'11'!H$2)/('11'!H$1-'11'!H$2)</f>
        <v>0</v>
      </c>
      <c r="H982">
        <f t="shared" si="131"/>
        <v>0.47508707788839211</v>
      </c>
      <c r="I982">
        <f t="shared" si="127"/>
        <v>2.1450262523059456</v>
      </c>
      <c r="J982">
        <f t="shared" si="128"/>
        <v>24.56436781609203</v>
      </c>
      <c r="K982">
        <f t="shared" si="129"/>
        <v>0</v>
      </c>
      <c r="L982">
        <f t="shared" si="130"/>
        <v>0</v>
      </c>
    </row>
    <row r="983" spans="1:12" x14ac:dyDescent="0.25">
      <c r="A983">
        <f>'11'!A2957</f>
        <v>2949</v>
      </c>
      <c r="B983">
        <f>'11'!B2957</f>
        <v>1162800</v>
      </c>
      <c r="C983">
        <f>('11'!C2957-'11'!C$2)/('11'!C$1-'11'!C$2)</f>
        <v>0.10101035053481881</v>
      </c>
      <c r="D983">
        <f>('11'!E2957-'11'!E$2)/('11'!E$1-'11'!E$2)</f>
        <v>0.32735915992620979</v>
      </c>
      <c r="E983">
        <f>('11'!F2957-'11'!F$2)/('11'!F$1-'11'!F$2)</f>
        <v>0.32735915992621106</v>
      </c>
      <c r="F983">
        <f>('11'!G2957-'11'!G$2)/('11'!G$1-'11'!G$2)</f>
        <v>0</v>
      </c>
      <c r="G983">
        <f>('11'!H2957-'11'!H$2)/('11'!H$1-'11'!H$2)</f>
        <v>0</v>
      </c>
      <c r="H983">
        <f t="shared" si="131"/>
        <v>0.47178923445567056</v>
      </c>
      <c r="I983">
        <f t="shared" si="127"/>
        <v>2.7080743578827873</v>
      </c>
      <c r="J983">
        <f t="shared" si="128"/>
        <v>29.911253015467679</v>
      </c>
      <c r="K983">
        <f t="shared" si="129"/>
        <v>0</v>
      </c>
      <c r="L983">
        <f t="shared" si="130"/>
        <v>0</v>
      </c>
    </row>
    <row r="984" spans="1:12" x14ac:dyDescent="0.25">
      <c r="A984">
        <f>'11'!A2958</f>
        <v>2950</v>
      </c>
      <c r="B984">
        <f>'11'!B2958</f>
        <v>1166400</v>
      </c>
      <c r="C984">
        <f>('11'!C2958-'11'!C$2)/('11'!C$1-'11'!C$2)</f>
        <v>9.5909191966601609E-2</v>
      </c>
      <c r="D984">
        <f>('11'!E2958-'11'!E$2)/('11'!E$1-'11'!E$2)</f>
        <v>0.32013622818220516</v>
      </c>
      <c r="E984">
        <f>('11'!F2958-'11'!F$2)/('11'!F$1-'11'!F$2)</f>
        <v>0.32013622818220472</v>
      </c>
      <c r="F984">
        <f>('11'!G2958-'11'!G$2)/('11'!G$1-'11'!G$2)</f>
        <v>0</v>
      </c>
      <c r="G984">
        <f>('11'!H2958-'11'!H$2)/('11'!H$1-'11'!H$2)</f>
        <v>0</v>
      </c>
      <c r="H984">
        <f t="shared" si="131"/>
        <v>0.5174279291519478</v>
      </c>
      <c r="I984">
        <f t="shared" si="127"/>
        <v>3.0302681992337166</v>
      </c>
      <c r="J984">
        <f t="shared" si="128"/>
        <v>34.740584645948701</v>
      </c>
      <c r="K984">
        <f t="shared" si="129"/>
        <v>0</v>
      </c>
      <c r="L984">
        <f t="shared" si="130"/>
        <v>0</v>
      </c>
    </row>
    <row r="985" spans="1:12" x14ac:dyDescent="0.25">
      <c r="A985">
        <f>'11'!A2959</f>
        <v>2951</v>
      </c>
      <c r="B985">
        <f>'11'!B2959</f>
        <v>1170000</v>
      </c>
      <c r="C985">
        <f>('11'!C2959-'11'!C$2)/('11'!C$1-'11'!C$2)</f>
        <v>9.1129171710185017E-2</v>
      </c>
      <c r="D985">
        <f>('11'!E2959-'11'!E$2)/('11'!E$1-'11'!E$2)</f>
        <v>0.3318575280261104</v>
      </c>
      <c r="E985">
        <f>('11'!F2959-'11'!F$2)/('11'!F$1-'11'!F$2)</f>
        <v>0.33185752802610979</v>
      </c>
      <c r="F985">
        <f>('11'!G2959-'11'!G$2)/('11'!G$1-'11'!G$2)</f>
        <v>0</v>
      </c>
      <c r="G985">
        <f>('11'!H2959-'11'!H$2)/('11'!H$1-'11'!H$2)</f>
        <v>0</v>
      </c>
      <c r="H985">
        <f t="shared" si="131"/>
        <v>0.5696252562930757</v>
      </c>
      <c r="I985">
        <f t="shared" si="127"/>
        <v>3.2699162764296865</v>
      </c>
      <c r="J985">
        <f t="shared" si="128"/>
        <v>38.662778487299576</v>
      </c>
      <c r="K985">
        <f t="shared" si="129"/>
        <v>0</v>
      </c>
      <c r="L985">
        <f t="shared" si="130"/>
        <v>0</v>
      </c>
    </row>
    <row r="986" spans="1:12" x14ac:dyDescent="0.25">
      <c r="A986">
        <f>'11'!A2960</f>
        <v>2952</v>
      </c>
      <c r="B986">
        <f>'11'!B2960</f>
        <v>1173600</v>
      </c>
      <c r="C986">
        <f>('11'!C2960-'11'!C$2)/('11'!C$1-'11'!C$2)</f>
        <v>9.6810849534349444E-2</v>
      </c>
      <c r="D986">
        <f>('11'!E2960-'11'!E$2)/('11'!E$1-'11'!E$2)</f>
        <v>0.32850858521356607</v>
      </c>
      <c r="E986">
        <f>('11'!F2960-'11'!F$2)/('11'!F$1-'11'!F$2)</f>
        <v>0.32850858521356724</v>
      </c>
      <c r="F986">
        <f>('11'!G2960-'11'!G$2)/('11'!G$1-'11'!G$2)</f>
        <v>0</v>
      </c>
      <c r="G986">
        <f>('11'!H2960-'11'!H$2)/('11'!H$1-'11'!H$2)</f>
        <v>0</v>
      </c>
      <c r="H986">
        <f t="shared" si="131"/>
        <v>0.57961759837948668</v>
      </c>
      <c r="I986">
        <f t="shared" si="127"/>
        <v>3.270015609479211</v>
      </c>
      <c r="J986">
        <f t="shared" si="128"/>
        <v>41.78390804597705</v>
      </c>
      <c r="K986">
        <f t="shared" si="129"/>
        <v>0</v>
      </c>
      <c r="L986">
        <f t="shared" si="130"/>
        <v>0</v>
      </c>
    </row>
    <row r="987" spans="1:12" x14ac:dyDescent="0.25">
      <c r="A987">
        <f>'11'!A2961</f>
        <v>2953</v>
      </c>
      <c r="B987">
        <f>'11'!B2961</f>
        <v>1177200</v>
      </c>
      <c r="C987">
        <f>('11'!C2961-'11'!C$2)/('11'!C$1-'11'!C$2)</f>
        <v>0.11633852918653195</v>
      </c>
      <c r="D987">
        <f>('11'!E2961-'11'!E$2)/('11'!E$1-'11'!E$2)</f>
        <v>0.32331488576699308</v>
      </c>
      <c r="E987">
        <f>('11'!F2961-'11'!F$2)/('11'!F$1-'11'!F$2)</f>
        <v>0.32331488576699324</v>
      </c>
      <c r="F987">
        <f>('11'!G2961-'11'!G$2)/('11'!G$1-'11'!G$2)</f>
        <v>0</v>
      </c>
      <c r="G987">
        <f>('11'!H2961-'11'!H$2)/('11'!H$1-'11'!H$2)</f>
        <v>0</v>
      </c>
      <c r="H987">
        <f t="shared" si="131"/>
        <v>0.52010819890812965</v>
      </c>
      <c r="I987">
        <f t="shared" si="127"/>
        <v>3.2743578827870015</v>
      </c>
      <c r="J987">
        <f t="shared" si="128"/>
        <v>43.68261671633325</v>
      </c>
      <c r="K987">
        <f t="shared" si="129"/>
        <v>0</v>
      </c>
      <c r="L987">
        <f t="shared" si="130"/>
        <v>0</v>
      </c>
    </row>
    <row r="988" spans="1:12" x14ac:dyDescent="0.25">
      <c r="A988">
        <f>'11'!A2962</f>
        <v>2954</v>
      </c>
      <c r="B988">
        <f>'11'!B2962</f>
        <v>1180800</v>
      </c>
      <c r="C988">
        <f>('11'!C2962-'11'!C$2)/('11'!C$1-'11'!C$2)</f>
        <v>0.1200686741928312</v>
      </c>
      <c r="D988">
        <f>('11'!E2962-'11'!E$2)/('11'!E$1-'11'!E$2)</f>
        <v>0.31736909323116219</v>
      </c>
      <c r="E988">
        <f>('11'!F2962-'11'!F$2)/('11'!F$1-'11'!F$2)</f>
        <v>0.31736909323116264</v>
      </c>
      <c r="F988">
        <f>('11'!G2962-'11'!G$2)/('11'!G$1-'11'!G$2)</f>
        <v>0</v>
      </c>
      <c r="G988">
        <f>('11'!H2962-'11'!H$2)/('11'!H$1-'11'!H$2)</f>
        <v>0</v>
      </c>
      <c r="H988">
        <f t="shared" si="131"/>
        <v>0.45476890393023883</v>
      </c>
      <c r="I988">
        <f t="shared" si="127"/>
        <v>3.2249467858663259</v>
      </c>
      <c r="J988">
        <f t="shared" si="128"/>
        <v>43.698524194692794</v>
      </c>
      <c r="K988">
        <f t="shared" si="129"/>
        <v>0</v>
      </c>
      <c r="L988">
        <f t="shared" si="130"/>
        <v>0</v>
      </c>
    </row>
    <row r="989" spans="1:12" x14ac:dyDescent="0.25">
      <c r="A989">
        <f>'11'!A2963</f>
        <v>2955</v>
      </c>
      <c r="B989">
        <f>'11'!B2963</f>
        <v>1184400</v>
      </c>
      <c r="C989">
        <f>('11'!C2963-'11'!C$2)/('11'!C$1-'11'!C$2)</f>
        <v>0.11157086040364614</v>
      </c>
      <c r="D989">
        <f>('11'!E2963-'11'!E$2)/('11'!E$1-'11'!E$2)</f>
        <v>0.31602100184475662</v>
      </c>
      <c r="E989">
        <f>('11'!F2963-'11'!F$2)/('11'!F$1-'11'!F$2)</f>
        <v>0.31602100184475668</v>
      </c>
      <c r="F989">
        <f>('11'!G2963-'11'!G$2)/('11'!G$1-'11'!G$2)</f>
        <v>0</v>
      </c>
      <c r="G989">
        <f>('11'!H2963-'11'!H$2)/('11'!H$1-'11'!H$2)</f>
        <v>0</v>
      </c>
      <c r="H989">
        <f t="shared" si="131"/>
        <v>0.37880734171586672</v>
      </c>
      <c r="I989">
        <f t="shared" si="127"/>
        <v>3.1861359443734925</v>
      </c>
      <c r="J989">
        <f t="shared" si="128"/>
        <v>43.558904498368122</v>
      </c>
      <c r="K989">
        <f t="shared" si="129"/>
        <v>0</v>
      </c>
      <c r="L989">
        <f t="shared" si="130"/>
        <v>0</v>
      </c>
    </row>
    <row r="990" spans="1:12" x14ac:dyDescent="0.25">
      <c r="A990">
        <f>'11'!A2964</f>
        <v>2956</v>
      </c>
      <c r="B990">
        <f>'11'!B2964</f>
        <v>1188000</v>
      </c>
      <c r="C990">
        <f>('11'!C2964-'11'!C$2)/('11'!C$1-'11'!C$2)</f>
        <v>8.8448901954003109E-2</v>
      </c>
      <c r="D990">
        <f>('11'!E2964-'11'!E$2)/('11'!E$1-'11'!E$2)</f>
        <v>0.31912870725131259</v>
      </c>
      <c r="E990">
        <f>('11'!F2964-'11'!F$2)/('11'!F$1-'11'!F$2)</f>
        <v>0.31912870725131298</v>
      </c>
      <c r="F990">
        <f>('11'!G2964-'11'!G$2)/('11'!G$1-'11'!G$2)</f>
        <v>0</v>
      </c>
      <c r="G990">
        <f>('11'!H2964-'11'!H$2)/('11'!H$1-'11'!H$2)</f>
        <v>0</v>
      </c>
      <c r="H990">
        <f t="shared" si="131"/>
        <v>0.27180652651861364</v>
      </c>
      <c r="I990">
        <f t="shared" si="127"/>
        <v>3.176685114233007</v>
      </c>
      <c r="J990">
        <f t="shared" si="128"/>
        <v>43.347353483752002</v>
      </c>
      <c r="K990">
        <f t="shared" si="129"/>
        <v>0</v>
      </c>
      <c r="L990">
        <f t="shared" si="130"/>
        <v>0</v>
      </c>
    </row>
    <row r="991" spans="1:12" x14ac:dyDescent="0.25">
      <c r="A991">
        <f>'11'!A2965</f>
        <v>2957</v>
      </c>
      <c r="B991">
        <f>'11'!B2965</f>
        <v>1191600</v>
      </c>
      <c r="C991">
        <f>('11'!C2965-'11'!C$2)/('11'!C$1-'11'!C$2)</f>
        <v>8.3150119809293252E-2</v>
      </c>
      <c r="D991">
        <f>('11'!E2965-'11'!E$2)/('11'!E$1-'11'!E$2)</f>
        <v>0.32236412657868596</v>
      </c>
      <c r="E991">
        <f>('11'!F2965-'11'!F$2)/('11'!F$1-'11'!F$2)</f>
        <v>0.32236412657868685</v>
      </c>
      <c r="F991">
        <f>('11'!G2965-'11'!G$2)/('11'!G$1-'11'!G$2)</f>
        <v>0</v>
      </c>
      <c r="G991">
        <f>('11'!H2965-'11'!H$2)/('11'!H$1-'11'!H$2)</f>
        <v>0</v>
      </c>
      <c r="H991">
        <f t="shared" si="131"/>
        <v>0.17474864751364838</v>
      </c>
      <c r="I991">
        <f t="shared" si="127"/>
        <v>3.1949056336029513</v>
      </c>
      <c r="J991">
        <f t="shared" si="128"/>
        <v>43.23431247339299</v>
      </c>
      <c r="K991">
        <f t="shared" si="129"/>
        <v>0</v>
      </c>
      <c r="L991">
        <f t="shared" si="130"/>
        <v>0</v>
      </c>
    </row>
    <row r="992" spans="1:12" x14ac:dyDescent="0.25">
      <c r="A992">
        <f>'11'!A2966</f>
        <v>2958</v>
      </c>
      <c r="B992">
        <f>'11'!B2966</f>
        <v>1195200</v>
      </c>
      <c r="C992">
        <f>('11'!C2966-'11'!C$2)/('11'!C$1-'11'!C$2)</f>
        <v>6.2029100071638546E-2</v>
      </c>
      <c r="D992">
        <f>('11'!E2966-'11'!E$2)/('11'!E$1-'11'!E$2)</f>
        <v>0.321910032638002</v>
      </c>
      <c r="E992">
        <f>('11'!F2966-'11'!F$2)/('11'!F$1-'11'!F$2)</f>
        <v>0.32191003263800189</v>
      </c>
      <c r="F992">
        <f>('11'!G2966-'11'!G$2)/('11'!G$1-'11'!G$2)</f>
        <v>0</v>
      </c>
      <c r="G992">
        <f>('11'!H2966-'11'!H$2)/('11'!H$1-'11'!H$2)</f>
        <v>0</v>
      </c>
      <c r="H992">
        <f t="shared" si="131"/>
        <v>0.12869000271732417</v>
      </c>
      <c r="I992">
        <f t="shared" si="127"/>
        <v>3.2121186320420034</v>
      </c>
      <c r="J992">
        <f t="shared" si="128"/>
        <v>43.176160068114143</v>
      </c>
      <c r="K992">
        <f t="shared" si="129"/>
        <v>0</v>
      </c>
      <c r="L992">
        <f t="shared" si="130"/>
        <v>0</v>
      </c>
    </row>
    <row r="993" spans="1:12" x14ac:dyDescent="0.25">
      <c r="A993">
        <f>'11'!A2967</f>
        <v>2959</v>
      </c>
      <c r="B993">
        <f>'11'!B2967</f>
        <v>1198800</v>
      </c>
      <c r="C993">
        <f>('11'!C2967-'11'!C$2)/('11'!C$1-'11'!C$2)</f>
        <v>3.2299103283021664E-2</v>
      </c>
      <c r="D993">
        <f>('11'!E2967-'11'!E$2)/('11'!E$1-'11'!E$2)</f>
        <v>0.31450262523059458</v>
      </c>
      <c r="E993">
        <f>('11'!F2967-'11'!F$2)/('11'!F$1-'11'!F$2)</f>
        <v>0.31450262523059463</v>
      </c>
      <c r="F993">
        <f>('11'!G2967-'11'!G$2)/('11'!G$1-'11'!G$2)</f>
        <v>0</v>
      </c>
      <c r="G993">
        <f>('11'!H2967-'11'!H$2)/('11'!H$1-'11'!H$2)</f>
        <v>0</v>
      </c>
      <c r="H993">
        <f t="shared" si="131"/>
        <v>0.11808008695437366</v>
      </c>
      <c r="I993">
        <f t="shared" si="127"/>
        <v>3.1908329785724421</v>
      </c>
      <c r="J993">
        <f t="shared" si="128"/>
        <v>43.007705406556013</v>
      </c>
      <c r="K993">
        <f t="shared" si="129"/>
        <v>0</v>
      </c>
      <c r="L993">
        <f t="shared" si="130"/>
        <v>0</v>
      </c>
    </row>
    <row r="994" spans="1:12" x14ac:dyDescent="0.25">
      <c r="A994">
        <f>'11'!A2968</f>
        <v>2960</v>
      </c>
      <c r="B994">
        <f>'11'!B2968</f>
        <v>1202400</v>
      </c>
      <c r="C994">
        <f>('11'!C2968-'11'!C$2)/('11'!C$1-'11'!C$2)</f>
        <v>2.406067043798325E-2</v>
      </c>
      <c r="D994">
        <f>('11'!E2968-'11'!E$2)/('11'!E$1-'11'!E$2)</f>
        <v>0.29825457641549596</v>
      </c>
      <c r="E994">
        <f>('11'!F2968-'11'!F$2)/('11'!F$1-'11'!F$2)</f>
        <v>0.29825457641549707</v>
      </c>
      <c r="F994">
        <f>('11'!G2968-'11'!G$2)/('11'!G$1-'11'!G$2)</f>
        <v>0</v>
      </c>
      <c r="G994">
        <f>('11'!H2968-'11'!H$2)/('11'!H$1-'11'!H$2)</f>
        <v>0</v>
      </c>
      <c r="H994">
        <f t="shared" si="131"/>
        <v>0.10558039574121193</v>
      </c>
      <c r="I994">
        <f t="shared" si="127"/>
        <v>3.1022562792677735</v>
      </c>
      <c r="J994">
        <f t="shared" si="128"/>
        <v>42.419384135093011</v>
      </c>
      <c r="K994">
        <f t="shared" si="129"/>
        <v>0</v>
      </c>
      <c r="L994">
        <f t="shared" si="130"/>
        <v>0</v>
      </c>
    </row>
    <row r="995" spans="1:12" x14ac:dyDescent="0.25">
      <c r="A995">
        <f>'11'!A2969</f>
        <v>2961</v>
      </c>
      <c r="B995">
        <f>'11'!B2969</f>
        <v>1206000</v>
      </c>
      <c r="C995">
        <f>('11'!C2969-'11'!C$2)/('11'!C$1-'11'!C$2)</f>
        <v>2.4134779279168003E-2</v>
      </c>
      <c r="D995">
        <f>('11'!E2969-'11'!E$2)/('11'!E$1-'11'!E$2)</f>
        <v>0.27186036611323966</v>
      </c>
      <c r="E995">
        <f>('11'!F2969-'11'!F$2)/('11'!F$1-'11'!F$2)</f>
        <v>0.27186036611323988</v>
      </c>
      <c r="F995">
        <f>('11'!G2969-'11'!G$2)/('11'!G$1-'11'!G$2)</f>
        <v>0</v>
      </c>
      <c r="G995">
        <f>('11'!H2969-'11'!H$2)/('11'!H$1-'11'!H$2)</f>
        <v>0</v>
      </c>
      <c r="H995">
        <f t="shared" si="131"/>
        <v>9.7749561522689654E-2</v>
      </c>
      <c r="I995">
        <f t="shared" si="127"/>
        <v>2.9257130693912301</v>
      </c>
      <c r="J995">
        <f t="shared" si="128"/>
        <v>41.049141478643463</v>
      </c>
      <c r="K995">
        <f t="shared" si="129"/>
        <v>0</v>
      </c>
      <c r="L995">
        <f t="shared" si="130"/>
        <v>0</v>
      </c>
    </row>
    <row r="996" spans="1:12" x14ac:dyDescent="0.25">
      <c r="A996">
        <f>'11'!A2970</f>
        <v>2962</v>
      </c>
      <c r="B996">
        <f>'11'!B2970</f>
        <v>1209600</v>
      </c>
      <c r="C996">
        <f>('11'!C2970-'11'!C$2)/('11'!C$1-'11'!C$2)</f>
        <v>2.2874928979027199E-2</v>
      </c>
      <c r="D996">
        <f>('11'!E2970-'11'!E$2)/('11'!E$1-'11'!E$2)</f>
        <v>0.25399460763445442</v>
      </c>
      <c r="E996">
        <f>('11'!F2970-'11'!F$2)/('11'!F$1-'11'!F$2)</f>
        <v>0.25399460763445436</v>
      </c>
      <c r="F996">
        <f>('11'!G2970-'11'!G$2)/('11'!G$1-'11'!G$2)</f>
        <v>0</v>
      </c>
      <c r="G996">
        <f>('11'!H2970-'11'!H$2)/('11'!H$1-'11'!H$2)</f>
        <v>0</v>
      </c>
      <c r="H996">
        <f t="shared" si="131"/>
        <v>9.3117758948642576E-2</v>
      </c>
      <c r="I996">
        <f t="shared" si="127"/>
        <v>2.7263232581240242</v>
      </c>
      <c r="J996">
        <f t="shared" si="128"/>
        <v>39.185000709521809</v>
      </c>
      <c r="K996">
        <f t="shared" si="129"/>
        <v>0</v>
      </c>
      <c r="L996">
        <f t="shared" si="130"/>
        <v>0</v>
      </c>
    </row>
    <row r="997" spans="1:12" x14ac:dyDescent="0.25">
      <c r="A997">
        <f>'11'!A2971</f>
        <v>2963</v>
      </c>
      <c r="B997">
        <f>'11'!B2971</f>
        <v>1213200</v>
      </c>
      <c r="C997">
        <f>('11'!C2971-'11'!C$2)/('11'!C$1-'11'!C$2)</f>
        <v>1.7847879251994762E-2</v>
      </c>
      <c r="D997">
        <f>('11'!E2971-'11'!E$2)/('11'!E$1-'11'!E$2)</f>
        <v>0.23744855967078191</v>
      </c>
      <c r="E997">
        <f>('11'!F2971-'11'!F$2)/('11'!F$1-'11'!F$2)</f>
        <v>0.23744855967078318</v>
      </c>
      <c r="F997">
        <f>('11'!G2971-'11'!G$2)/('11'!G$1-'11'!G$2)</f>
        <v>0</v>
      </c>
      <c r="G997">
        <f>('11'!H2971-'11'!H$2)/('11'!H$1-'11'!H$2)</f>
        <v>0</v>
      </c>
      <c r="H997">
        <f t="shared" si="131"/>
        <v>7.6480324102665448E-2</v>
      </c>
      <c r="I997">
        <f t="shared" si="127"/>
        <v>2.5273591599262097</v>
      </c>
      <c r="J997">
        <f t="shared" si="128"/>
        <v>37.036710657017231</v>
      </c>
      <c r="K997">
        <f t="shared" si="129"/>
        <v>0</v>
      </c>
      <c r="L997">
        <f t="shared" si="130"/>
        <v>0</v>
      </c>
    </row>
    <row r="998" spans="1:12" x14ac:dyDescent="0.25">
      <c r="A998">
        <f>'11'!A2972</f>
        <v>2964</v>
      </c>
      <c r="B998">
        <f>'11'!B2972</f>
        <v>1216800</v>
      </c>
      <c r="C998">
        <f>('11'!C2972-'11'!C$2)/('11'!C$1-'11'!C$2)</f>
        <v>1.9589437019836467E-2</v>
      </c>
      <c r="D998">
        <f>('11'!E2972-'11'!E$2)/('11'!E$1-'11'!E$2)</f>
        <v>0.2237264084007379</v>
      </c>
      <c r="E998">
        <f>('11'!F2972-'11'!F$2)/('11'!F$1-'11'!F$2)</f>
        <v>0.22372640840073943</v>
      </c>
      <c r="F998">
        <f>('11'!G2972-'11'!G$2)/('11'!G$1-'11'!G$2)</f>
        <v>0</v>
      </c>
      <c r="G998">
        <f>('11'!H2972-'11'!H$2)/('11'!H$1-'11'!H$2)</f>
        <v>0</v>
      </c>
      <c r="H998">
        <f t="shared" si="131"/>
        <v>5.2777846397075168E-2</v>
      </c>
      <c r="I998">
        <f t="shared" si="127"/>
        <v>2.3692351355186609</v>
      </c>
      <c r="J998">
        <f t="shared" si="128"/>
        <v>34.698098481623504</v>
      </c>
      <c r="K998">
        <f t="shared" si="129"/>
        <v>0</v>
      </c>
      <c r="L998">
        <f t="shared" si="130"/>
        <v>0</v>
      </c>
    </row>
    <row r="999" spans="1:12" x14ac:dyDescent="0.25">
      <c r="A999">
        <f>'11'!A2973</f>
        <v>2965</v>
      </c>
      <c r="B999">
        <f>'11'!B2973</f>
        <v>1220400</v>
      </c>
      <c r="C999">
        <f>('11'!C2973-'11'!C$2)/('11'!C$1-'11'!C$2)</f>
        <v>1.804550282848744E-2</v>
      </c>
      <c r="D999">
        <f>('11'!E2973-'11'!E$2)/('11'!E$1-'11'!E$2)</f>
        <v>0.20840073790265359</v>
      </c>
      <c r="E999">
        <f>('11'!F2973-'11'!F$2)/('11'!F$1-'11'!F$2)</f>
        <v>0.20840073790265459</v>
      </c>
      <c r="F999">
        <f>('11'!G2973-'11'!G$2)/('11'!G$1-'11'!G$2)</f>
        <v>0</v>
      </c>
      <c r="G999">
        <f>('11'!H2973-'11'!H$2)/('11'!H$1-'11'!H$2)</f>
        <v>0</v>
      </c>
      <c r="H999">
        <f t="shared" si="131"/>
        <v>4.2316148316494155E-2</v>
      </c>
      <c r="I999">
        <f t="shared" si="127"/>
        <v>2.2171278558251739</v>
      </c>
      <c r="J999">
        <f t="shared" si="128"/>
        <v>32.307762168298687</v>
      </c>
      <c r="K999">
        <f t="shared" si="129"/>
        <v>0</v>
      </c>
      <c r="L999">
        <f t="shared" si="130"/>
        <v>0</v>
      </c>
    </row>
    <row r="1000" spans="1:12" x14ac:dyDescent="0.25">
      <c r="A1000">
        <f>'11'!A2974</f>
        <v>2966</v>
      </c>
      <c r="B1000">
        <f>'11'!B2974</f>
        <v>1224000</v>
      </c>
      <c r="C1000">
        <f>('11'!C2974-'11'!C$2)/('11'!C$1-'11'!C$2)</f>
        <v>1.0399940712927051E-2</v>
      </c>
      <c r="D1000">
        <f>('11'!E2974-'11'!E$2)/('11'!E$1-'11'!E$2)</f>
        <v>0.1962962962962963</v>
      </c>
      <c r="E1000">
        <f>('11'!F2974-'11'!F$2)/('11'!F$1-'11'!F$2)</f>
        <v>0.19629629629629677</v>
      </c>
      <c r="F1000">
        <f>('11'!G2974-'11'!G$2)/('11'!G$1-'11'!G$2)</f>
        <v>0</v>
      </c>
      <c r="G1000">
        <f>('11'!H2974-'11'!H$2)/('11'!H$1-'11'!H$2)</f>
        <v>0</v>
      </c>
      <c r="H1000">
        <f t="shared" si="131"/>
        <v>0.10004693559941702</v>
      </c>
      <c r="I1000">
        <f t="shared" si="127"/>
        <v>2.0815666240953599</v>
      </c>
      <c r="J1000">
        <f t="shared" si="128"/>
        <v>30.219270611607879</v>
      </c>
      <c r="K1000">
        <f t="shared" si="129"/>
        <v>0</v>
      </c>
      <c r="L1000">
        <f t="shared" si="130"/>
        <v>0</v>
      </c>
    </row>
    <row r="1001" spans="1:12" x14ac:dyDescent="0.25">
      <c r="A1001">
        <f>'11'!A2975</f>
        <v>2967</v>
      </c>
      <c r="B1001">
        <f>'11'!B2975</f>
        <v>1227600</v>
      </c>
      <c r="C1001">
        <f>('11'!C2975-'11'!C$2)/('11'!C$1-'11'!C$2)</f>
        <v>6.9662310713668133E-3</v>
      </c>
      <c r="D1001">
        <f>('11'!E2975-'11'!E$2)/('11'!E$1-'11'!E$2)</f>
        <v>0.18441890166028099</v>
      </c>
      <c r="E1001">
        <f>('11'!F2975-'11'!F$2)/('11'!F$1-'11'!F$2)</f>
        <v>0.18441890166028241</v>
      </c>
      <c r="F1001">
        <f>('11'!G2975-'11'!G$2)/('11'!G$1-'11'!G$2)</f>
        <v>0</v>
      </c>
      <c r="G1001">
        <f>('11'!H2975-'11'!H$2)/('11'!H$1-'11'!H$2)</f>
        <v>0</v>
      </c>
      <c r="H1001">
        <f t="shared" si="131"/>
        <v>1.0491835675996146</v>
      </c>
      <c r="I1001">
        <f t="shared" si="127"/>
        <v>1.9517667092379738</v>
      </c>
      <c r="J1001">
        <f t="shared" si="128"/>
        <v>28.347679863771962</v>
      </c>
      <c r="K1001">
        <f t="shared" si="129"/>
        <v>0</v>
      </c>
      <c r="L1001">
        <f t="shared" si="130"/>
        <v>0</v>
      </c>
    </row>
    <row r="1002" spans="1:12" x14ac:dyDescent="0.25">
      <c r="A1002">
        <f>'11'!A2976</f>
        <v>2968</v>
      </c>
      <c r="B1002">
        <f>'11'!B2976</f>
        <v>1231200</v>
      </c>
      <c r="C1002">
        <f>('11'!C2976-'11'!C$2)/('11'!C$1-'11'!C$2)</f>
        <v>8.991872730416739E-3</v>
      </c>
      <c r="D1002">
        <f>('11'!E2976-'11'!E$2)/('11'!E$1-'11'!E$2)</f>
        <v>0.17220093656875268</v>
      </c>
      <c r="E1002">
        <f>('11'!F2976-'11'!F$2)/('11'!F$1-'11'!F$2)</f>
        <v>0.17220093656875388</v>
      </c>
      <c r="F1002">
        <f>('11'!G2976-'11'!G$2)/('11'!G$1-'11'!G$2)</f>
        <v>0</v>
      </c>
      <c r="G1002">
        <f>('11'!H2976-'11'!H$2)/('11'!H$1-'11'!H$2)</f>
        <v>0</v>
      </c>
      <c r="H1002">
        <f t="shared" si="131"/>
        <v>1.0806798251031349</v>
      </c>
      <c r="I1002">
        <f t="shared" si="127"/>
        <v>1.8309493401447425</v>
      </c>
      <c r="J1002">
        <f t="shared" si="128"/>
        <v>26.582304526749134</v>
      </c>
      <c r="K1002">
        <f t="shared" si="129"/>
        <v>0</v>
      </c>
      <c r="L1002">
        <f t="shared" si="130"/>
        <v>0</v>
      </c>
    </row>
    <row r="1003" spans="1:12" x14ac:dyDescent="0.25">
      <c r="A1003">
        <f>'11'!A2977</f>
        <v>2969</v>
      </c>
      <c r="B1003">
        <f>'11'!B2977</f>
        <v>1234800</v>
      </c>
      <c r="C1003">
        <f>('11'!C2977-'11'!C$2)/('11'!C$1-'11'!C$2)</f>
        <v>3.7548479533608362E-2</v>
      </c>
      <c r="D1003">
        <f>('11'!E2977-'11'!E$2)/('11'!E$1-'11'!E$2)</f>
        <v>0.16292039165602384</v>
      </c>
      <c r="E1003">
        <f>('11'!F2977-'11'!F$2)/('11'!F$1-'11'!F$2)</f>
        <v>0.16292039165602351</v>
      </c>
      <c r="F1003">
        <f>('11'!G2977-'11'!G$2)/('11'!G$1-'11'!G$2)</f>
        <v>0</v>
      </c>
      <c r="G1003">
        <f>('11'!H2977-'11'!H$2)/('11'!H$1-'11'!H$2)</f>
        <v>0</v>
      </c>
      <c r="H1003">
        <f t="shared" si="131"/>
        <v>0.65257775252587635</v>
      </c>
      <c r="I1003">
        <f t="shared" si="127"/>
        <v>1.7215410813111964</v>
      </c>
      <c r="J1003">
        <f t="shared" si="128"/>
        <v>24.941989499077721</v>
      </c>
      <c r="K1003">
        <f t="shared" si="129"/>
        <v>0</v>
      </c>
      <c r="L1003">
        <f t="shared" si="130"/>
        <v>0</v>
      </c>
    </row>
    <row r="1004" spans="1:12" x14ac:dyDescent="0.25">
      <c r="A1004">
        <f>'11'!A2978</f>
        <v>2970</v>
      </c>
      <c r="B1004">
        <f>'11'!B2978</f>
        <v>1238400</v>
      </c>
      <c r="C1004">
        <f>('11'!C2978-'11'!C$2)/('11'!C$1-'11'!C$2)</f>
        <v>0.48254736790099056</v>
      </c>
      <c r="D1004">
        <f>('11'!E2978-'11'!E$2)/('11'!E$1-'11'!E$2)</f>
        <v>0.16370086561657443</v>
      </c>
      <c r="E1004">
        <f>('11'!F2978-'11'!F$2)/('11'!F$1-'11'!F$2)</f>
        <v>0.16370086561657579</v>
      </c>
      <c r="F1004">
        <f>('11'!G2978-'11'!G$2)/('11'!G$1-'11'!G$2)</f>
        <v>0</v>
      </c>
      <c r="G1004">
        <f>('11'!H2978-'11'!H$2)/('11'!H$1-'11'!H$2)</f>
        <v>0</v>
      </c>
      <c r="H1004">
        <f t="shared" si="131"/>
        <v>0.20200834959610681</v>
      </c>
      <c r="I1004">
        <f t="shared" si="127"/>
        <v>1.6601674471406274</v>
      </c>
      <c r="J1004">
        <f t="shared" si="128"/>
        <v>23.771420462608305</v>
      </c>
      <c r="K1004">
        <f t="shared" si="129"/>
        <v>0</v>
      </c>
      <c r="L1004">
        <f t="shared" si="130"/>
        <v>0</v>
      </c>
    </row>
    <row r="1005" spans="1:12" x14ac:dyDescent="0.25">
      <c r="A1005">
        <f>'11'!A2979</f>
        <v>2971</v>
      </c>
      <c r="B1005">
        <f>'11'!B2979</f>
        <v>1242000</v>
      </c>
      <c r="C1005">
        <f>('11'!C2979-'11'!C$2)/('11'!C$1-'11'!C$2)</f>
        <v>3.9018304883772628E-2</v>
      </c>
      <c r="D1005">
        <f>('11'!E2979-'11'!E$2)/('11'!E$1-'11'!E$2)</f>
        <v>0.194579253583085</v>
      </c>
      <c r="E1005">
        <f>('11'!F2979-'11'!F$2)/('11'!F$1-'11'!F$2)</f>
        <v>0.19457925358308495</v>
      </c>
      <c r="F1005">
        <f>('11'!G2979-'11'!G$2)/('11'!G$1-'11'!G$2)</f>
        <v>0</v>
      </c>
      <c r="G1005">
        <f>('11'!H2979-'11'!H$2)/('11'!H$1-'11'!H$2)</f>
        <v>0</v>
      </c>
      <c r="H1005">
        <f t="shared" si="131"/>
        <v>0.19347348138632939</v>
      </c>
      <c r="I1005">
        <f t="shared" si="127"/>
        <v>1.7581807861501348</v>
      </c>
      <c r="J1005">
        <f t="shared" si="128"/>
        <v>23.89900666950486</v>
      </c>
      <c r="K1005">
        <f t="shared" si="129"/>
        <v>0</v>
      </c>
      <c r="L1005">
        <f t="shared" si="130"/>
        <v>0</v>
      </c>
    </row>
    <row r="1006" spans="1:12" x14ac:dyDescent="0.25">
      <c r="A1006">
        <f>'11'!A2980</f>
        <v>2972</v>
      </c>
      <c r="B1006">
        <f>'11'!B2980</f>
        <v>1245600</v>
      </c>
      <c r="C1006">
        <f>('11'!C2980-'11'!C$2)/('11'!C$1-'11'!C$2)</f>
        <v>4.5996887428670238E-2</v>
      </c>
      <c r="D1006">
        <f>('11'!E2980-'11'!E$2)/('11'!E$1-'11'!E$2)</f>
        <v>0.24092521640414361</v>
      </c>
      <c r="E1006">
        <f>('11'!F2980-'11'!F$2)/('11'!F$1-'11'!F$2)</f>
        <v>0.24092521640414336</v>
      </c>
      <c r="F1006">
        <f>('11'!G2980-'11'!G$2)/('11'!G$1-'11'!G$2)</f>
        <v>0</v>
      </c>
      <c r="G1006">
        <f>('11'!H2980-'11'!H$2)/('11'!H$1-'11'!H$2)</f>
        <v>0</v>
      </c>
      <c r="H1006">
        <f t="shared" si="131"/>
        <v>0.24495442306267137</v>
      </c>
      <c r="I1006">
        <f t="shared" si="127"/>
        <v>2.0385412232155526</v>
      </c>
      <c r="J1006">
        <f t="shared" si="128"/>
        <v>25.711877394636069</v>
      </c>
      <c r="K1006">
        <f t="shared" si="129"/>
        <v>0</v>
      </c>
      <c r="L1006">
        <f t="shared" si="130"/>
        <v>0</v>
      </c>
    </row>
    <row r="1007" spans="1:12" x14ac:dyDescent="0.25">
      <c r="A1007">
        <f>'11'!A2981</f>
        <v>2973</v>
      </c>
      <c r="B1007">
        <f>'11'!B2981</f>
        <v>1249200</v>
      </c>
      <c r="C1007">
        <f>('11'!C2981-'11'!C$2)/('11'!C$1-'11'!C$2)</f>
        <v>3.5498134927496851E-2</v>
      </c>
      <c r="D1007">
        <f>('11'!E2981-'11'!E$2)/('11'!E$1-'11'!E$2)</f>
        <v>0.30813111962537254</v>
      </c>
      <c r="E1007">
        <f>('11'!F2981-'11'!F$2)/('11'!F$1-'11'!F$2)</f>
        <v>0.30813111962537282</v>
      </c>
      <c r="F1007">
        <f>('11'!G2981-'11'!G$2)/('11'!G$1-'11'!G$2)</f>
        <v>0</v>
      </c>
      <c r="G1007">
        <f>('11'!H2981-'11'!H$2)/('11'!H$1-'11'!H$2)</f>
        <v>0</v>
      </c>
      <c r="H1007">
        <f t="shared" si="131"/>
        <v>0.23759294483831919</v>
      </c>
      <c r="I1007">
        <f t="shared" si="127"/>
        <v>2.5390378884631759</v>
      </c>
      <c r="J1007">
        <f t="shared" si="128"/>
        <v>29.543479494820517</v>
      </c>
      <c r="K1007">
        <f t="shared" si="129"/>
        <v>0</v>
      </c>
      <c r="L1007">
        <f t="shared" si="130"/>
        <v>0</v>
      </c>
    </row>
    <row r="1008" spans="1:12" x14ac:dyDescent="0.25">
      <c r="A1008">
        <f>'11'!A2982</f>
        <v>2974</v>
      </c>
      <c r="B1008">
        <f>'11'!B2982</f>
        <v>1252800</v>
      </c>
      <c r="C1008">
        <f>('11'!C2982-'11'!C$2)/('11'!C$1-'11'!C$2)</f>
        <v>3.8240162051332724E-2</v>
      </c>
      <c r="D1008">
        <f>('11'!E2982-'11'!E$2)/('11'!E$1-'11'!E$2)</f>
        <v>0.32897686958989641</v>
      </c>
      <c r="E1008">
        <f>('11'!F2982-'11'!F$2)/('11'!F$1-'11'!F$2)</f>
        <v>0.32897686958989697</v>
      </c>
      <c r="F1008">
        <f>('11'!G2982-'11'!G$2)/('11'!G$1-'11'!G$2)</f>
        <v>0</v>
      </c>
      <c r="G1008">
        <f>('11'!H2982-'11'!H$2)/('11'!H$1-'11'!H$2)</f>
        <v>0</v>
      </c>
      <c r="H1008">
        <f t="shared" si="131"/>
        <v>0.19192954719498034</v>
      </c>
      <c r="I1008">
        <f t="shared" si="127"/>
        <v>2.9630764864481343</v>
      </c>
      <c r="J1008">
        <f t="shared" si="128"/>
        <v>33.899574286930658</v>
      </c>
      <c r="K1008">
        <f t="shared" si="129"/>
        <v>0</v>
      </c>
      <c r="L1008">
        <f t="shared" si="130"/>
        <v>0</v>
      </c>
    </row>
    <row r="1009" spans="1:12" x14ac:dyDescent="0.25">
      <c r="A1009">
        <f>'11'!A2983</f>
        <v>2975</v>
      </c>
      <c r="B1009">
        <f>'11'!B2983</f>
        <v>1256400</v>
      </c>
      <c r="C1009">
        <f>('11'!C2983-'11'!C$2)/('11'!C$1-'11'!C$2)</f>
        <v>6.648798201625454E-2</v>
      </c>
      <c r="D1009">
        <f>('11'!E2983-'11'!E$2)/('11'!E$1-'11'!E$2)</f>
        <v>0.32206612743011215</v>
      </c>
      <c r="E1009">
        <f>('11'!F2983-'11'!F$2)/('11'!F$1-'11'!F$2)</f>
        <v>0.32206612743011315</v>
      </c>
      <c r="F1009">
        <f>('11'!G2983-'11'!G$2)/('11'!G$1-'11'!G$2)</f>
        <v>0</v>
      </c>
      <c r="G1009">
        <f>('11'!H2983-'11'!H$2)/('11'!H$1-'11'!H$2)</f>
        <v>0</v>
      </c>
      <c r="H1009">
        <f t="shared" si="131"/>
        <v>0.10776660655616213</v>
      </c>
      <c r="I1009">
        <f t="shared" si="127"/>
        <v>3.1995884773662553</v>
      </c>
      <c r="J1009">
        <f t="shared" si="128"/>
        <v>37.529785724421799</v>
      </c>
      <c r="K1009">
        <f t="shared" si="129"/>
        <v>0</v>
      </c>
      <c r="L1009">
        <f t="shared" si="130"/>
        <v>0</v>
      </c>
    </row>
    <row r="1010" spans="1:12" x14ac:dyDescent="0.25">
      <c r="A1010">
        <f>'11'!A2984</f>
        <v>2976</v>
      </c>
      <c r="B1010">
        <f>'11'!B2984</f>
        <v>1260000</v>
      </c>
      <c r="C1010">
        <f>('11'!C2984-'11'!C$2)/('11'!C$1-'11'!C$2)</f>
        <v>3.3188409377238701E-2</v>
      </c>
      <c r="D1010">
        <f>('11'!E2984-'11'!E$2)/('11'!E$1-'11'!E$2)</f>
        <v>0.27735206470838653</v>
      </c>
      <c r="E1010">
        <f>('11'!F2984-'11'!F$2)/('11'!F$1-'11'!F$2)</f>
        <v>0.27735206470838752</v>
      </c>
      <c r="F1010">
        <f>('11'!G2984-'11'!G$2)/('11'!G$1-'11'!G$2)</f>
        <v>0</v>
      </c>
      <c r="G1010">
        <f>('11'!H2984-'11'!H$2)/('11'!H$1-'11'!H$2)</f>
        <v>0</v>
      </c>
      <c r="H1010">
        <f t="shared" si="131"/>
        <v>8.684321039500012E-2</v>
      </c>
      <c r="I1010">
        <f t="shared" si="127"/>
        <v>3.0625372498935715</v>
      </c>
      <c r="J1010">
        <f t="shared" si="128"/>
        <v>39.222051936994539</v>
      </c>
      <c r="K1010">
        <f t="shared" si="129"/>
        <v>0</v>
      </c>
      <c r="L1010">
        <f t="shared" si="130"/>
        <v>0</v>
      </c>
    </row>
    <row r="1011" spans="1:12" x14ac:dyDescent="0.25">
      <c r="A1011">
        <f>'11'!A2985</f>
        <v>2977</v>
      </c>
      <c r="B1011">
        <f>'11'!B2985</f>
        <v>1263600</v>
      </c>
      <c r="C1011">
        <f>('11'!C2985-'11'!C$2)/('11'!C$1-'11'!C$2)</f>
        <v>2.9532373212124204E-2</v>
      </c>
      <c r="D1011">
        <f>('11'!E2985-'11'!E$2)/('11'!E$1-'11'!E$2)</f>
        <v>0.25281680147580532</v>
      </c>
      <c r="E1011">
        <f>('11'!F2985-'11'!F$2)/('11'!F$1-'11'!F$2)</f>
        <v>0.25281680147580654</v>
      </c>
      <c r="F1011">
        <f>('11'!G2985-'11'!G$2)/('11'!G$1-'11'!G$2)</f>
        <v>0</v>
      </c>
      <c r="G1011">
        <f>('11'!H2985-'11'!H$2)/('11'!H$1-'11'!H$2)</f>
        <v>0</v>
      </c>
      <c r="H1011">
        <f t="shared" si="131"/>
        <v>0.1892986833329216</v>
      </c>
      <c r="I1011">
        <f t="shared" si="127"/>
        <v>2.8095217823187175</v>
      </c>
      <c r="J1011">
        <f t="shared" si="128"/>
        <v>39.354618986803004</v>
      </c>
      <c r="K1011">
        <f t="shared" si="129"/>
        <v>0</v>
      </c>
      <c r="L1011">
        <f t="shared" si="130"/>
        <v>0</v>
      </c>
    </row>
    <row r="1012" spans="1:12" x14ac:dyDescent="0.25">
      <c r="A1012">
        <f>'11'!A2986</f>
        <v>2978</v>
      </c>
      <c r="B1012">
        <f>'11'!B2986</f>
        <v>1267200</v>
      </c>
      <c r="C1012">
        <f>('11'!C2986-'11'!C$2)/('11'!C$1-'11'!C$2)</f>
        <v>7.7567253773375162E-3</v>
      </c>
      <c r="D1012">
        <f>('11'!E2986-'11'!E$2)/('11'!E$1-'11'!E$2)</f>
        <v>0.2363984674329502</v>
      </c>
      <c r="E1012">
        <f>('11'!F2986-'11'!F$2)/('11'!F$1-'11'!F$2)</f>
        <v>0.2363984674329509</v>
      </c>
      <c r="F1012">
        <f>('11'!G2986-'11'!G$2)/('11'!G$1-'11'!G$2)</f>
        <v>0</v>
      </c>
      <c r="G1012">
        <f>('11'!H2986-'11'!H$2)/('11'!H$1-'11'!H$2)</f>
        <v>0</v>
      </c>
      <c r="H1012">
        <f t="shared" si="131"/>
        <v>0.20184778044020651</v>
      </c>
      <c r="I1012">
        <f t="shared" si="127"/>
        <v>2.5361004682843764</v>
      </c>
      <c r="J1012">
        <f t="shared" si="128"/>
        <v>37.908641975308761</v>
      </c>
      <c r="K1012">
        <f t="shared" si="129"/>
        <v>0</v>
      </c>
      <c r="L1012">
        <f t="shared" si="130"/>
        <v>0</v>
      </c>
    </row>
    <row r="1013" spans="1:12" x14ac:dyDescent="0.25">
      <c r="A1013">
        <f>'11'!A2987</f>
        <v>2979</v>
      </c>
      <c r="B1013">
        <f>'11'!B2987</f>
        <v>1270800</v>
      </c>
      <c r="C1013">
        <f>('11'!C2987-'11'!C$2)/('11'!C$1-'11'!C$2)</f>
        <v>2.0898693214100442E-2</v>
      </c>
      <c r="D1013">
        <f>('11'!E2987-'11'!E$2)/('11'!E$1-'11'!E$2)</f>
        <v>0.226990208599404</v>
      </c>
      <c r="E1013">
        <f>('11'!F2987-'11'!F$2)/('11'!F$1-'11'!F$2)</f>
        <v>0.22699020859940497</v>
      </c>
      <c r="F1013">
        <f>('11'!G2987-'11'!G$2)/('11'!G$1-'11'!G$2)</f>
        <v>0</v>
      </c>
      <c r="G1013">
        <f>('11'!H2987-'11'!H$2)/('11'!H$1-'11'!H$2)</f>
        <v>0</v>
      </c>
      <c r="H1013">
        <f t="shared" si="131"/>
        <v>0.18513623675304464</v>
      </c>
      <c r="I1013">
        <f t="shared" si="127"/>
        <v>2.3756066411238823</v>
      </c>
      <c r="J1013">
        <f t="shared" si="128"/>
        <v>35.551142330069666</v>
      </c>
      <c r="K1013">
        <f t="shared" si="129"/>
        <v>0</v>
      </c>
      <c r="L1013">
        <f t="shared" si="130"/>
        <v>0</v>
      </c>
    </row>
    <row r="1014" spans="1:12" x14ac:dyDescent="0.25">
      <c r="A1014">
        <f>'11'!A2988</f>
        <v>2980</v>
      </c>
      <c r="B1014">
        <f>'11'!B2988</f>
        <v>1274400</v>
      </c>
      <c r="C1014">
        <f>('11'!C2988-'11'!C$2)/('11'!C$1-'11'!C$2)</f>
        <v>6.9872285763691602E-2</v>
      </c>
      <c r="D1014">
        <f>('11'!E2988-'11'!E$2)/('11'!E$1-'11'!E$2)</f>
        <v>0.21698595146871008</v>
      </c>
      <c r="E1014">
        <f>('11'!F2988-'11'!F$2)/('11'!F$1-'11'!F$2)</f>
        <v>0.21698595146870969</v>
      </c>
      <c r="F1014">
        <f>('11'!G2988-'11'!G$2)/('11'!G$1-'11'!G$2)</f>
        <v>0</v>
      </c>
      <c r="G1014">
        <f>('11'!H2988-'11'!H$2)/('11'!H$1-'11'!H$2)</f>
        <v>0</v>
      </c>
      <c r="H1014">
        <f t="shared" si="131"/>
        <v>0.26132424060670439</v>
      </c>
      <c r="I1014">
        <f t="shared" si="127"/>
        <v>2.2581098339719028</v>
      </c>
      <c r="J1014">
        <f t="shared" si="128"/>
        <v>32.884688519937654</v>
      </c>
      <c r="K1014">
        <f t="shared" si="129"/>
        <v>0</v>
      </c>
      <c r="L1014">
        <f t="shared" si="130"/>
        <v>0</v>
      </c>
    </row>
    <row r="1015" spans="1:12" x14ac:dyDescent="0.25">
      <c r="A1015">
        <f>'11'!A2989</f>
        <v>2981</v>
      </c>
      <c r="B1015">
        <f>'11'!B2989</f>
        <v>1278000</v>
      </c>
      <c r="C1015">
        <f>('11'!C2989-'11'!C$2)/('11'!C$1-'11'!C$2)</f>
        <v>2.0602257849361427E-2</v>
      </c>
      <c r="D1015">
        <f>('11'!E2989-'11'!E$2)/('11'!E$1-'11'!E$2)</f>
        <v>0.20842911877394638</v>
      </c>
      <c r="E1015">
        <f>('11'!F2989-'11'!F$2)/('11'!F$1-'11'!F$2)</f>
        <v>0.20842911877394626</v>
      </c>
      <c r="F1015">
        <f>('11'!G2989-'11'!G$2)/('11'!G$1-'11'!G$2)</f>
        <v>0</v>
      </c>
      <c r="G1015">
        <f>('11'!H2989-'11'!H$2)/('11'!H$1-'11'!H$2)</f>
        <v>0</v>
      </c>
      <c r="H1015">
        <f t="shared" si="131"/>
        <v>0.40263333415676489</v>
      </c>
      <c r="I1015">
        <f t="shared" si="127"/>
        <v>2.1656449553001278</v>
      </c>
      <c r="J1015">
        <f t="shared" si="128"/>
        <v>30.896991627643025</v>
      </c>
      <c r="K1015">
        <f t="shared" si="129"/>
        <v>0</v>
      </c>
      <c r="L1015">
        <f t="shared" si="130"/>
        <v>0</v>
      </c>
    </row>
    <row r="1016" spans="1:12" x14ac:dyDescent="0.25">
      <c r="A1016">
        <f>'11'!A2990</f>
        <v>2982</v>
      </c>
      <c r="B1016">
        <f>'11'!B2990</f>
        <v>1281600</v>
      </c>
      <c r="C1016">
        <f>('11'!C2990-'11'!C$2)/('11'!C$1-'11'!C$2)</f>
        <v>3.702971764531509E-2</v>
      </c>
      <c r="D1016">
        <f>('11'!E2990-'11'!E$2)/('11'!E$1-'11'!E$2)</f>
        <v>0.20075209308925787</v>
      </c>
      <c r="E1016">
        <f>('11'!F2990-'11'!F$2)/('11'!F$1-'11'!F$2)</f>
        <v>0.20075209308925901</v>
      </c>
      <c r="F1016">
        <f>('11'!G2990-'11'!G$2)/('11'!G$1-'11'!G$2)</f>
        <v>0</v>
      </c>
      <c r="G1016">
        <f>('11'!H2990-'11'!H$2)/('11'!H$1-'11'!H$2)</f>
        <v>0</v>
      </c>
      <c r="H1016">
        <f t="shared" si="131"/>
        <v>0.4396795214545095</v>
      </c>
      <c r="I1016">
        <f t="shared" si="127"/>
        <v>2.0792535830850007</v>
      </c>
      <c r="J1016">
        <f t="shared" si="128"/>
        <v>29.436242372640908</v>
      </c>
      <c r="K1016">
        <f t="shared" si="129"/>
        <v>0</v>
      </c>
      <c r="L1016">
        <f t="shared" si="130"/>
        <v>0</v>
      </c>
    </row>
    <row r="1017" spans="1:12" x14ac:dyDescent="0.25">
      <c r="A1017">
        <f>'11'!A2991</f>
        <v>2983</v>
      </c>
      <c r="B1017">
        <f>'11'!B2991</f>
        <v>1285200</v>
      </c>
      <c r="C1017">
        <f>('11'!C2991-'11'!C$2)/('11'!C$1-'11'!C$2)</f>
        <v>8.3331273733356387E-2</v>
      </c>
      <c r="D1017">
        <f>('11'!E2991-'11'!E$2)/('11'!E$1-'11'!E$2)</f>
        <v>0.19540229885057472</v>
      </c>
      <c r="E1017">
        <f>('11'!F2991-'11'!F$2)/('11'!F$1-'11'!F$2)</f>
        <v>0.1954164892862226</v>
      </c>
      <c r="F1017">
        <f>('11'!G2991-'11'!G$2)/('11'!G$1-'11'!G$2)</f>
        <v>0</v>
      </c>
      <c r="G1017">
        <f>('11'!H2991-'11'!H$2)/('11'!H$1-'11'!H$2)</f>
        <v>0</v>
      </c>
      <c r="H1017">
        <f t="shared" si="131"/>
        <v>0.36547186848150981</v>
      </c>
      <c r="I1017">
        <f t="shared" si="127"/>
        <v>2.0091528309919116</v>
      </c>
      <c r="J1017">
        <f t="shared" si="128"/>
        <v>28.31257272598279</v>
      </c>
      <c r="K1017">
        <f t="shared" si="129"/>
        <v>0</v>
      </c>
      <c r="L1017">
        <f t="shared" si="130"/>
        <v>0</v>
      </c>
    </row>
    <row r="1018" spans="1:12" x14ac:dyDescent="0.25">
      <c r="A1018">
        <f>'11'!A2992</f>
        <v>2984</v>
      </c>
      <c r="B1018">
        <f>'11'!B2992</f>
        <v>1288800</v>
      </c>
      <c r="C1018">
        <f>('11'!C2992-'11'!C$2)/('11'!C$1-'11'!C$2)</f>
        <v>9.9470534522368509E-2</v>
      </c>
      <c r="D1018">
        <f>('11'!E2992-'11'!E$2)/('11'!E$1-'11'!E$2)</f>
        <v>0.19585639279125872</v>
      </c>
      <c r="E1018">
        <f>('11'!F2992-'11'!F$2)/('11'!F$1-'11'!F$2)</f>
        <v>0.19585639279125869</v>
      </c>
      <c r="F1018">
        <f>('11'!G2992-'11'!G$2)/('11'!G$1-'11'!G$2)</f>
        <v>0</v>
      </c>
      <c r="G1018">
        <f>('11'!H2992-'11'!H$2)/('11'!H$1-'11'!H$2)</f>
        <v>0</v>
      </c>
      <c r="H1018">
        <f t="shared" si="131"/>
        <v>0.29537313801536524</v>
      </c>
      <c r="I1018">
        <f t="shared" si="127"/>
        <v>1.9718887469845328</v>
      </c>
      <c r="J1018">
        <f t="shared" si="128"/>
        <v>27.506087696892358</v>
      </c>
      <c r="K1018">
        <f t="shared" si="129"/>
        <v>0</v>
      </c>
      <c r="L1018">
        <f t="shared" si="130"/>
        <v>2.1645021645021645E-3</v>
      </c>
    </row>
    <row r="1019" spans="1:12" x14ac:dyDescent="0.25">
      <c r="A1019">
        <f>'11'!A2993</f>
        <v>2985</v>
      </c>
      <c r="B1019">
        <f>'11'!B2993</f>
        <v>1292400</v>
      </c>
      <c r="C1019">
        <f>('11'!C2993-'11'!C$2)/('11'!C$1-'11'!C$2)</f>
        <v>7.8703589338208049E-2</v>
      </c>
      <c r="D1019">
        <f>('11'!E2993-'11'!E$2)/('11'!E$1-'11'!E$2)</f>
        <v>0.20292322974315311</v>
      </c>
      <c r="E1019">
        <f>('11'!F2993-'11'!F$2)/('11'!F$1-'11'!F$2)</f>
        <v>0.20292322974315377</v>
      </c>
      <c r="F1019">
        <f>('11'!G2993-'11'!G$2)/('11'!G$1-'11'!G$2)</f>
        <v>0</v>
      </c>
      <c r="G1019">
        <f>('11'!H2993-'11'!H$2)/('11'!H$1-'11'!H$2)</f>
        <v>0</v>
      </c>
      <c r="H1019">
        <f t="shared" si="131"/>
        <v>0.19241125466268125</v>
      </c>
      <c r="I1019">
        <f t="shared" si="127"/>
        <v>1.9854689938981127</v>
      </c>
      <c r="J1019">
        <f t="shared" si="128"/>
        <v>27.184064140769195</v>
      </c>
      <c r="K1019">
        <f t="shared" si="129"/>
        <v>0</v>
      </c>
      <c r="L1019">
        <f t="shared" si="130"/>
        <v>2.1645021645021645E-3</v>
      </c>
    </row>
    <row r="1020" spans="1:12" x14ac:dyDescent="0.25">
      <c r="A1020">
        <f>'11'!A2994</f>
        <v>2986</v>
      </c>
      <c r="B1020">
        <f>'11'!B2994</f>
        <v>1296000</v>
      </c>
      <c r="C1020">
        <f>('11'!C2994-'11'!C$2)/('11'!C$1-'11'!C$2)</f>
        <v>5.4297077641362608E-2</v>
      </c>
      <c r="D1020">
        <f>('11'!E2994-'11'!E$2)/('11'!E$1-'11'!E$2)</f>
        <v>0.21593585923087841</v>
      </c>
      <c r="E1020">
        <f>('11'!F2994-'11'!F$2)/('11'!F$1-'11'!F$2)</f>
        <v>0.21593585923087943</v>
      </c>
      <c r="F1020">
        <f>('11'!G2994-'11'!G$2)/('11'!G$1-'11'!G$2)</f>
        <v>0</v>
      </c>
      <c r="G1020">
        <f>('11'!H2994-'11'!H$2)/('11'!H$1-'11'!H$2)</f>
        <v>0</v>
      </c>
      <c r="H1020">
        <f t="shared" si="131"/>
        <v>0.11861120031619771</v>
      </c>
      <c r="I1020">
        <f t="shared" si="127"/>
        <v>2.0600823045267491</v>
      </c>
      <c r="J1020">
        <f t="shared" si="128"/>
        <v>27.44960976301984</v>
      </c>
      <c r="K1020">
        <f t="shared" si="129"/>
        <v>0</v>
      </c>
      <c r="L1020">
        <f t="shared" si="130"/>
        <v>2.1645021645021645E-3</v>
      </c>
    </row>
    <row r="1021" spans="1:12" x14ac:dyDescent="0.25">
      <c r="A1021">
        <f>'11'!A2995</f>
        <v>2987</v>
      </c>
      <c r="B1021">
        <f>'11'!B2995</f>
        <v>1299600</v>
      </c>
      <c r="C1021">
        <f>('11'!C2995-'11'!C$2)/('11'!C$1-'11'!C$2)</f>
        <v>5.4037696697215976E-2</v>
      </c>
      <c r="D1021">
        <f>('11'!E2995-'11'!E$2)/('11'!E$1-'11'!E$2)</f>
        <v>0.2313182914715482</v>
      </c>
      <c r="E1021">
        <f>('11'!F2995-'11'!F$2)/('11'!F$1-'11'!F$2)</f>
        <v>0.23131829147154964</v>
      </c>
      <c r="F1021">
        <f>('11'!G2995-'11'!G$2)/('11'!G$1-'11'!G$2)</f>
        <v>0</v>
      </c>
      <c r="G1021">
        <f>('11'!H2995-'11'!H$2)/('11'!H$1-'11'!H$2)</f>
        <v>0</v>
      </c>
      <c r="H1021">
        <f t="shared" si="131"/>
        <v>0.1189199871544675</v>
      </c>
      <c r="I1021">
        <f t="shared" si="127"/>
        <v>2.1818504328082873</v>
      </c>
      <c r="J1021">
        <f t="shared" si="128"/>
        <v>28.301390662693478</v>
      </c>
      <c r="K1021">
        <f t="shared" si="129"/>
        <v>0</v>
      </c>
      <c r="L1021">
        <f t="shared" si="130"/>
        <v>2.1645021645021645E-3</v>
      </c>
    </row>
    <row r="1022" spans="1:12" x14ac:dyDescent="0.25">
      <c r="A1022">
        <f>'11'!A2996</f>
        <v>2988</v>
      </c>
      <c r="B1022">
        <f>'11'!B2996</f>
        <v>1303200</v>
      </c>
      <c r="C1022">
        <f>('11'!C2996-'11'!C$2)/('11'!C$1-'11'!C$2)</f>
        <v>1.5019391813443342E-2</v>
      </c>
      <c r="D1022">
        <f>('11'!E2996-'11'!E$2)/('11'!E$1-'11'!E$2)</f>
        <v>0.24234425996878106</v>
      </c>
      <c r="E1022">
        <f>('11'!F2996-'11'!F$2)/('11'!F$1-'11'!F$2)</f>
        <v>0.24234425996878151</v>
      </c>
      <c r="F1022">
        <f>('11'!G2996-'11'!G$2)/('11'!G$1-'11'!G$2)</f>
        <v>0</v>
      </c>
      <c r="G1022">
        <f>('11'!H2996-'11'!H$2)/('11'!H$1-'11'!H$2)</f>
        <v>0</v>
      </c>
      <c r="H1022">
        <f t="shared" si="131"/>
        <v>0.16261950050641039</v>
      </c>
      <c r="I1022">
        <f t="shared" si="127"/>
        <v>2.311139491982404</v>
      </c>
      <c r="J1022">
        <f t="shared" si="128"/>
        <v>29.524890024123842</v>
      </c>
      <c r="K1022">
        <f t="shared" si="129"/>
        <v>0</v>
      </c>
      <c r="L1022">
        <f t="shared" si="130"/>
        <v>2.1645021645021645E-3</v>
      </c>
    </row>
    <row r="1023" spans="1:12" x14ac:dyDescent="0.25">
      <c r="A1023">
        <f>'11'!A2997</f>
        <v>2989</v>
      </c>
      <c r="B1023">
        <f>'11'!B2997</f>
        <v>1306800</v>
      </c>
      <c r="C1023">
        <f>('11'!C2997-'11'!C$2)/('11'!C$1-'11'!C$2)</f>
        <v>1.7267359996047525E-2</v>
      </c>
      <c r="D1023">
        <f>('11'!E2997-'11'!E$2)/('11'!E$1-'11'!E$2)</f>
        <v>0.24762310202923232</v>
      </c>
      <c r="E1023">
        <f>('11'!F2997-'11'!F$2)/('11'!F$1-'11'!F$2)</f>
        <v>0.24762310202923254</v>
      </c>
      <c r="F1023">
        <f>('11'!G2997-'11'!G$2)/('11'!G$1-'11'!G$2)</f>
        <v>0</v>
      </c>
      <c r="G1023">
        <f>('11'!H2997-'11'!H$2)/('11'!H$1-'11'!H$2)</f>
        <v>0</v>
      </c>
      <c r="H1023">
        <f t="shared" si="131"/>
        <v>0.19241125466268125</v>
      </c>
      <c r="I1023">
        <f t="shared" si="127"/>
        <v>2.4114800624379171</v>
      </c>
      <c r="J1023">
        <f t="shared" si="128"/>
        <v>30.815950049666615</v>
      </c>
      <c r="K1023">
        <f t="shared" si="129"/>
        <v>0</v>
      </c>
      <c r="L1023">
        <f t="shared" si="130"/>
        <v>2.1645021645021645E-3</v>
      </c>
    </row>
    <row r="1024" spans="1:12" x14ac:dyDescent="0.25">
      <c r="A1024">
        <f>'11'!A2998</f>
        <v>2990</v>
      </c>
      <c r="B1024">
        <f>'11'!B2998</f>
        <v>1310400</v>
      </c>
      <c r="C1024">
        <f>('11'!C2998-'11'!C$2)/('11'!C$1-'11'!C$2)</f>
        <v>3.4682937674464558E-2</v>
      </c>
      <c r="D1024">
        <f>('11'!E2998-'11'!E$2)/('11'!E$1-'11'!E$2)</f>
        <v>0.24284092521640416</v>
      </c>
      <c r="E1024">
        <f>('11'!F2998-'11'!F$2)/('11'!F$1-'11'!F$2)</f>
        <v>0.24284092521640496</v>
      </c>
      <c r="F1024">
        <f>('11'!G2998-'11'!G$2)/('11'!G$1-'11'!G$2)</f>
        <v>1.2987012987012986E-2</v>
      </c>
      <c r="G1024">
        <f>('11'!H2998-'11'!H$2)/('11'!H$1-'11'!H$2)</f>
        <v>1.298701298621404E-2</v>
      </c>
      <c r="H1024">
        <f t="shared" si="131"/>
        <v>0.21118549442948542</v>
      </c>
      <c r="I1024">
        <f t="shared" si="127"/>
        <v>2.441265786859657</v>
      </c>
      <c r="J1024">
        <f t="shared" si="128"/>
        <v>31.774003121895944</v>
      </c>
      <c r="K1024">
        <f t="shared" si="129"/>
        <v>5.1948051948051945E-2</v>
      </c>
      <c r="L1024">
        <f t="shared" si="130"/>
        <v>0</v>
      </c>
    </row>
    <row r="1025" spans="1:12" x14ac:dyDescent="0.25">
      <c r="A1025">
        <f>'11'!A2999</f>
        <v>2991</v>
      </c>
      <c r="B1025">
        <f>'11'!B2999</f>
        <v>1314000</v>
      </c>
      <c r="C1025">
        <f>('11'!C2999-'11'!C$2)/('11'!C$1-'11'!C$2)</f>
        <v>3.7993132580716876E-2</v>
      </c>
      <c r="D1025">
        <f>('11'!E2999-'11'!E$2)/('11'!E$1-'11'!E$2)</f>
        <v>0.23428409252164042</v>
      </c>
      <c r="E1025">
        <f>('11'!F2999-'11'!F$2)/('11'!F$1-'11'!F$2)</f>
        <v>0.23428409252164153</v>
      </c>
      <c r="F1025">
        <f>('11'!G2999-'11'!G$2)/('11'!G$1-'11'!G$2)</f>
        <v>0</v>
      </c>
      <c r="G1025">
        <f>('11'!H2999-'11'!H$2)/('11'!H$1-'11'!H$2)</f>
        <v>0</v>
      </c>
      <c r="H1025">
        <f t="shared" si="131"/>
        <v>0.69811763543390726</v>
      </c>
      <c r="I1025">
        <f t="shared" si="127"/>
        <v>2.4085284518234715</v>
      </c>
      <c r="J1025">
        <f t="shared" si="128"/>
        <v>32.177423016886735</v>
      </c>
      <c r="K1025">
        <f t="shared" si="129"/>
        <v>7.792207792207792E-2</v>
      </c>
      <c r="L1025">
        <f t="shared" si="130"/>
        <v>0</v>
      </c>
    </row>
    <row r="1026" spans="1:12" x14ac:dyDescent="0.25">
      <c r="A1026">
        <f>'11'!A3000</f>
        <v>2992</v>
      </c>
      <c r="B1026">
        <f>'11'!B3000</f>
        <v>1317600</v>
      </c>
      <c r="C1026">
        <f>('11'!C3000-'11'!C$2)/('11'!C$1-'11'!C$2)</f>
        <v>4.0871025913391465E-2</v>
      </c>
      <c r="D1026">
        <f>('11'!E3000-'11'!E$2)/('11'!E$1-'11'!E$2)</f>
        <v>0.22405278842060453</v>
      </c>
      <c r="E1026">
        <f>('11'!F3000-'11'!F$2)/('11'!F$1-'11'!F$2)</f>
        <v>0.22405278842060478</v>
      </c>
      <c r="F1026">
        <f>('11'!G3000-'11'!G$2)/('11'!G$1-'11'!G$2)</f>
        <v>0</v>
      </c>
      <c r="G1026">
        <f>('11'!H3000-'11'!H$2)/('11'!H$1-'11'!H$2)</f>
        <v>0</v>
      </c>
      <c r="H1026">
        <f t="shared" si="131"/>
        <v>0.62970282354684914</v>
      </c>
      <c r="I1026">
        <f t="shared" si="127"/>
        <v>2.3275862068965516</v>
      </c>
      <c r="J1026">
        <f t="shared" si="128"/>
        <v>31.980743578827955</v>
      </c>
      <c r="K1026">
        <f t="shared" si="129"/>
        <v>7.792207792207792E-2</v>
      </c>
      <c r="L1026">
        <f t="shared" si="130"/>
        <v>0</v>
      </c>
    </row>
    <row r="1027" spans="1:12" x14ac:dyDescent="0.25">
      <c r="A1027">
        <f>'11'!A3001</f>
        <v>2993</v>
      </c>
      <c r="B1027">
        <f>'11'!B3001</f>
        <v>1321200</v>
      </c>
      <c r="C1027">
        <f>('11'!C3001-'11'!C$2)/('11'!C$1-'11'!C$2)</f>
        <v>4.5725155010992807E-2</v>
      </c>
      <c r="D1027">
        <f>('11'!E3001-'11'!E$2)/('11'!E$1-'11'!E$2)</f>
        <v>0.21226053639846745</v>
      </c>
      <c r="E1027">
        <f>('11'!F3001-'11'!F$2)/('11'!F$1-'11'!F$2)</f>
        <v>0.21226053639846748</v>
      </c>
      <c r="F1027">
        <f>('11'!G3001-'11'!G$2)/('11'!G$1-'11'!G$2)</f>
        <v>0</v>
      </c>
      <c r="G1027">
        <f>('11'!H3001-'11'!H$2)/('11'!H$1-'11'!H$2)</f>
        <v>0</v>
      </c>
      <c r="H1027">
        <f t="shared" si="131"/>
        <v>0.33744225686124352</v>
      </c>
      <c r="I1027">
        <f t="shared" si="127"/>
        <v>2.2240527884206047</v>
      </c>
      <c r="J1027">
        <f t="shared" si="128"/>
        <v>31.215609479211068</v>
      </c>
      <c r="K1027">
        <f t="shared" si="129"/>
        <v>3.896103896103896E-2</v>
      </c>
      <c r="L1027">
        <f t="shared" si="130"/>
        <v>0</v>
      </c>
    </row>
    <row r="1028" spans="1:12" x14ac:dyDescent="0.25">
      <c r="A1028">
        <f>'11'!A3002</f>
        <v>2994</v>
      </c>
      <c r="B1028">
        <f>'11'!B3002</f>
        <v>1324800</v>
      </c>
      <c r="C1028">
        <f>('11'!C3002-'11'!C$2)/('11'!C$1-'11'!C$2)</f>
        <v>0.28289814974926508</v>
      </c>
      <c r="D1028">
        <f>('11'!E3002-'11'!E$2)/('11'!E$1-'11'!E$2)</f>
        <v>0.20848588051653189</v>
      </c>
      <c r="E1028">
        <f>('11'!F3002-'11'!F$2)/('11'!F$1-'11'!F$2)</f>
        <v>0.20848588051653164</v>
      </c>
      <c r="F1028">
        <f>('11'!G3002-'11'!G$2)/('11'!G$1-'11'!G$2)</f>
        <v>0</v>
      </c>
      <c r="G1028">
        <f>('11'!H3002-'11'!H$2)/('11'!H$1-'11'!H$2)</f>
        <v>0</v>
      </c>
      <c r="H1028">
        <f t="shared" si="131"/>
        <v>0.11437464489513598</v>
      </c>
      <c r="I1028">
        <f t="shared" si="127"/>
        <v>2.1428834965233436</v>
      </c>
      <c r="J1028">
        <f t="shared" si="128"/>
        <v>30.234198949907807</v>
      </c>
      <c r="K1028">
        <f t="shared" si="129"/>
        <v>3.896103896103896E-2</v>
      </c>
      <c r="L1028">
        <f t="shared" si="130"/>
        <v>0</v>
      </c>
    </row>
    <row r="1029" spans="1:12" x14ac:dyDescent="0.25">
      <c r="A1029">
        <f>'11'!A3003</f>
        <v>2995</v>
      </c>
      <c r="B1029">
        <f>'11'!B3003</f>
        <v>1328400</v>
      </c>
      <c r="C1029">
        <f>('11'!C3003-'11'!C$2)/('11'!C$1-'11'!C$2)</f>
        <v>9.0906845186630759E-3</v>
      </c>
      <c r="D1029">
        <f>('11'!E3003-'11'!E$2)/('11'!E$1-'11'!E$2)</f>
        <v>0.21878813679579964</v>
      </c>
      <c r="E1029">
        <f>('11'!F3003-'11'!F$2)/('11'!F$1-'11'!F$2)</f>
        <v>0.21878813679580059</v>
      </c>
      <c r="F1029">
        <f>('11'!G3003-'11'!G$2)/('11'!G$1-'11'!G$2)</f>
        <v>0</v>
      </c>
      <c r="G1029">
        <f>('11'!H3003-'11'!H$2)/('11'!H$1-'11'!H$2)</f>
        <v>0</v>
      </c>
      <c r="H1029">
        <f t="shared" si="131"/>
        <v>0.11946345198982236</v>
      </c>
      <c r="I1029">
        <f t="shared" si="127"/>
        <v>2.1373917979281964</v>
      </c>
      <c r="J1029">
        <f t="shared" si="128"/>
        <v>29.715155385270393</v>
      </c>
      <c r="K1029">
        <f t="shared" si="129"/>
        <v>1.2987012987012986E-2</v>
      </c>
      <c r="L1029">
        <f t="shared" si="130"/>
        <v>0</v>
      </c>
    </row>
    <row r="1030" spans="1:12" x14ac:dyDescent="0.25">
      <c r="A1030">
        <f>'11'!A3004</f>
        <v>2996</v>
      </c>
      <c r="B1030">
        <f>'11'!B3004</f>
        <v>1332000</v>
      </c>
      <c r="C1030">
        <f>('11'!C3004-'11'!C$2)/('11'!C$1-'11'!C$2)</f>
        <v>1.8181369037326152E-2</v>
      </c>
      <c r="D1030">
        <f>('11'!E3004-'11'!E$2)/('11'!E$1-'11'!E$2)</f>
        <v>0.23732084574996454</v>
      </c>
      <c r="E1030">
        <f>('11'!F3004-'11'!F$2)/('11'!F$1-'11'!F$2)</f>
        <v>0.23732084574996562</v>
      </c>
      <c r="F1030">
        <f>('11'!G3004-'11'!G$2)/('11'!G$1-'11'!G$2)</f>
        <v>0</v>
      </c>
      <c r="G1030">
        <f>('11'!H3004-'11'!H$2)/('11'!H$1-'11'!H$2)</f>
        <v>0</v>
      </c>
      <c r="H1030">
        <f t="shared" si="131"/>
        <v>7.5961562214372169E-2</v>
      </c>
      <c r="I1030">
        <f t="shared" si="127"/>
        <v>2.2311054349368526</v>
      </c>
      <c r="J1030">
        <f t="shared" si="128"/>
        <v>29.957088122605438</v>
      </c>
      <c r="K1030">
        <f t="shared" si="129"/>
        <v>0</v>
      </c>
      <c r="L1030">
        <f t="shared" si="130"/>
        <v>0</v>
      </c>
    </row>
    <row r="1031" spans="1:12" x14ac:dyDescent="0.25">
      <c r="A1031">
        <f>'11'!A3005</f>
        <v>2997</v>
      </c>
      <c r="B1031">
        <f>'11'!B3005</f>
        <v>1335600</v>
      </c>
      <c r="C1031">
        <f>('11'!C3005-'11'!C$2)/('11'!C$1-'11'!C$2)</f>
        <v>3.44606111509103E-2</v>
      </c>
      <c r="D1031">
        <f>('11'!E3005-'11'!E$2)/('11'!E$1-'11'!E$2)</f>
        <v>0.25843621399176953</v>
      </c>
      <c r="E1031">
        <f>('11'!F3005-'11'!F$2)/('11'!F$1-'11'!F$2)</f>
        <v>0.2584362139917698</v>
      </c>
      <c r="F1031">
        <f>('11'!G3005-'11'!G$2)/('11'!G$1-'11'!G$2)</f>
        <v>0</v>
      </c>
      <c r="G1031">
        <f>('11'!H3005-'11'!H$2)/('11'!H$1-'11'!H$2)</f>
        <v>0</v>
      </c>
      <c r="H1031">
        <f t="shared" si="131"/>
        <v>2.5320520738124054E-2</v>
      </c>
      <c r="I1031">
        <f t="shared" si="127"/>
        <v>2.4020718036043709</v>
      </c>
      <c r="J1031">
        <f t="shared" si="128"/>
        <v>30.948843479494883</v>
      </c>
      <c r="K1031">
        <f t="shared" si="129"/>
        <v>0</v>
      </c>
      <c r="L1031">
        <f t="shared" si="130"/>
        <v>0</v>
      </c>
    </row>
    <row r="1032" spans="1:12" x14ac:dyDescent="0.25">
      <c r="A1032">
        <f>'11'!A3006</f>
        <v>2998</v>
      </c>
      <c r="B1032">
        <f>'11'!B3006</f>
        <v>1339200</v>
      </c>
      <c r="C1032">
        <f>('11'!C3006-'11'!C$2)/('11'!C$1-'11'!C$2)</f>
        <v>1.6180430325337811E-2</v>
      </c>
      <c r="D1032">
        <f>('11'!E3006-'11'!E$2)/('11'!E$1-'11'!E$2)</f>
        <v>0.2751099758762594</v>
      </c>
      <c r="E1032">
        <f>('11'!F3006-'11'!F$2)/('11'!F$1-'11'!F$2)</f>
        <v>0.27510997587626057</v>
      </c>
      <c r="F1032">
        <f>('11'!G3006-'11'!G$2)/('11'!G$1-'11'!G$2)</f>
        <v>0</v>
      </c>
      <c r="G1032">
        <f>('11'!H3006-'11'!H$2)/('11'!H$1-'11'!H$2)</f>
        <v>0</v>
      </c>
      <c r="H1032">
        <f t="shared" si="131"/>
        <v>4.5700452063931222E-3</v>
      </c>
      <c r="I1032">
        <f t="shared" si="127"/>
        <v>2.5877110827302401</v>
      </c>
      <c r="J1032">
        <f t="shared" si="128"/>
        <v>32.564949623953531</v>
      </c>
      <c r="K1032">
        <f t="shared" si="129"/>
        <v>0</v>
      </c>
      <c r="L1032">
        <f t="shared" si="130"/>
        <v>0</v>
      </c>
    </row>
    <row r="1033" spans="1:12" x14ac:dyDescent="0.25">
      <c r="A1033">
        <f>'11'!A3007</f>
        <v>2999</v>
      </c>
      <c r="B1033">
        <f>'11'!B3007</f>
        <v>1342800</v>
      </c>
      <c r="C1033">
        <f>('11'!C3007-'11'!C$2)/('11'!C$1-'11'!C$2)</f>
        <v>4.5700452063931222E-3</v>
      </c>
      <c r="D1033">
        <f>('11'!E3007-'11'!E$2)/('11'!E$1-'11'!E$2)</f>
        <v>0.26409819781467292</v>
      </c>
      <c r="E1033">
        <f>('11'!F3007-'11'!F$2)/('11'!F$1-'11'!F$2)</f>
        <v>0.26409819781467353</v>
      </c>
      <c r="F1033">
        <f>('11'!G3007-'11'!G$2)/('11'!G$1-'11'!G$2)</f>
        <v>0</v>
      </c>
      <c r="G1033">
        <f>('11'!H3007-'11'!H$2)/('11'!H$1-'11'!H$2)</f>
        <v>0</v>
      </c>
      <c r="H1033">
        <f t="shared" si="131"/>
        <v>0</v>
      </c>
      <c r="I1033">
        <f t="shared" si="127"/>
        <v>2.6570313608627787</v>
      </c>
      <c r="J1033">
        <f t="shared" si="128"/>
        <v>33.847169008088656</v>
      </c>
      <c r="K1033">
        <f t="shared" si="129"/>
        <v>0</v>
      </c>
      <c r="L1033">
        <f t="shared" si="130"/>
        <v>0</v>
      </c>
    </row>
    <row r="1034" spans="1:12" x14ac:dyDescent="0.25">
      <c r="A1034">
        <f>'11'!A3008</f>
        <v>3000</v>
      </c>
      <c r="B1034">
        <f>'11'!B3008</f>
        <v>1346400</v>
      </c>
      <c r="C1034">
        <f>('11'!C3008-'11'!C$2)/('11'!C$1-'11'!C$2)</f>
        <v>0</v>
      </c>
      <c r="D1034">
        <f>('11'!E3008-'11'!E$2)/('11'!E$1-'11'!E$2)</f>
        <v>0.24181921384986518</v>
      </c>
      <c r="E1034">
        <f>('11'!F3008-'11'!F$2)/('11'!F$1-'11'!F$2)</f>
        <v>0.24181921384986638</v>
      </c>
      <c r="F1034">
        <f>('11'!G3008-'11'!G$2)/('11'!G$1-'11'!G$2)</f>
        <v>0</v>
      </c>
      <c r="G1034">
        <f>('11'!H3008-'11'!H$2)/('11'!H$1-'11'!H$2)</f>
        <v>0</v>
      </c>
      <c r="H1034">
        <f t="shared" si="131"/>
        <v>0</v>
      </c>
      <c r="I1034">
        <f t="shared" ref="I1034:I1097" si="132">D1034*I$8+D1033*I$7+D1032*I$6</f>
        <v>2.5849013764722577</v>
      </c>
      <c r="J1034">
        <f t="shared" ref="J1034:J1097" si="133">E1034*J$8+E1033*J$7+E1032*J$6+E1031*J$5+E1030*J$4+E1029*J$3</f>
        <v>34.157797644387792</v>
      </c>
      <c r="K1034">
        <f t="shared" ref="K1034:K1097" si="134">F1034*K$8+F1033*K$7+F1032*K$6+F1031*K$5+F1030*K$4+F1029*K$3</f>
        <v>0</v>
      </c>
      <c r="L1034">
        <f t="shared" ref="L1034:L1097" si="135">AVERAGE(F1035:F1040)</f>
        <v>0</v>
      </c>
    </row>
    <row r="1035" spans="1:12" x14ac:dyDescent="0.25">
      <c r="A1035">
        <f>'11'!A3009</f>
        <v>3001</v>
      </c>
      <c r="B1035">
        <f>'11'!B3009</f>
        <v>1350000</v>
      </c>
      <c r="C1035">
        <f>('11'!C3009-'11'!C$2)/('11'!C$1-'11'!C$2)</f>
        <v>0</v>
      </c>
      <c r="D1035">
        <f>('11'!E3009-'11'!E$2)/('11'!E$1-'11'!E$2)</f>
        <v>0.22388250319284805</v>
      </c>
      <c r="E1035">
        <f>('11'!F3009-'11'!F$2)/('11'!F$1-'11'!F$2)</f>
        <v>0.22388250319284869</v>
      </c>
      <c r="F1035">
        <f>('11'!G3009-'11'!G$2)/('11'!G$1-'11'!G$2)</f>
        <v>0</v>
      </c>
      <c r="G1035">
        <f>('11'!H3009-'11'!H$2)/('11'!H$1-'11'!H$2)</f>
        <v>0</v>
      </c>
      <c r="H1035">
        <f t="shared" si="131"/>
        <v>0</v>
      </c>
      <c r="I1035">
        <f t="shared" si="132"/>
        <v>2.4132822477650064</v>
      </c>
      <c r="J1035">
        <f t="shared" si="133"/>
        <v>33.695019157088232</v>
      </c>
      <c r="K1035">
        <f t="shared" si="134"/>
        <v>0</v>
      </c>
      <c r="L1035">
        <f t="shared" si="135"/>
        <v>0</v>
      </c>
    </row>
    <row r="1036" spans="1:12" x14ac:dyDescent="0.25">
      <c r="A1036">
        <f>'11'!A3010</f>
        <v>3002</v>
      </c>
      <c r="B1036">
        <f>'11'!B3010</f>
        <v>1353600</v>
      </c>
      <c r="C1036">
        <f>('11'!C3010-'11'!C$2)/('11'!C$1-'11'!C$2)</f>
        <v>0</v>
      </c>
      <c r="D1036">
        <f>('11'!E3010-'11'!E$2)/('11'!E$1-'11'!E$2)</f>
        <v>0.20341989499077623</v>
      </c>
      <c r="E1036">
        <f>('11'!F3010-'11'!F$2)/('11'!F$1-'11'!F$2)</f>
        <v>0.20341989499077723</v>
      </c>
      <c r="F1036">
        <f>('11'!G3010-'11'!G$2)/('11'!G$1-'11'!G$2)</f>
        <v>0</v>
      </c>
      <c r="G1036">
        <f>('11'!H3010-'11'!H$2)/('11'!H$1-'11'!H$2)</f>
        <v>0</v>
      </c>
      <c r="H1036">
        <f t="shared" si="131"/>
        <v>0</v>
      </c>
      <c r="I1036">
        <f t="shared" si="132"/>
        <v>2.2107847310912447</v>
      </c>
      <c r="J1036">
        <f t="shared" si="133"/>
        <v>32.358422023556244</v>
      </c>
      <c r="K1036">
        <f t="shared" si="134"/>
        <v>0</v>
      </c>
      <c r="L1036">
        <f t="shared" si="135"/>
        <v>0</v>
      </c>
    </row>
    <row r="1037" spans="1:12" x14ac:dyDescent="0.25">
      <c r="A1037">
        <f>'11'!A3011</f>
        <v>3003</v>
      </c>
      <c r="B1037">
        <f>'11'!B3011</f>
        <v>1357200</v>
      </c>
      <c r="C1037">
        <f>('11'!C3011-'11'!C$2)/('11'!C$1-'11'!C$2)</f>
        <v>0</v>
      </c>
      <c r="D1037">
        <f>('11'!E3011-'11'!E$2)/('11'!E$1-'11'!E$2)</f>
        <v>0.18553994607634455</v>
      </c>
      <c r="E1037">
        <f>('11'!F3011-'11'!F$2)/('11'!F$1-'11'!F$2)</f>
        <v>0.18553994607634489</v>
      </c>
      <c r="F1037">
        <f>('11'!G3011-'11'!G$2)/('11'!G$1-'11'!G$2)</f>
        <v>0</v>
      </c>
      <c r="G1037">
        <f>('11'!H3011-'11'!H$2)/('11'!H$1-'11'!H$2)</f>
        <v>0</v>
      </c>
      <c r="H1037">
        <f t="shared" si="131"/>
        <v>0</v>
      </c>
      <c r="I1037">
        <f t="shared" si="132"/>
        <v>2.0240669788562511</v>
      </c>
      <c r="J1037">
        <f t="shared" si="133"/>
        <v>30.115410813112067</v>
      </c>
      <c r="K1037">
        <f t="shared" si="134"/>
        <v>0</v>
      </c>
      <c r="L1037">
        <f t="shared" si="135"/>
        <v>0</v>
      </c>
    </row>
    <row r="1038" spans="1:12" x14ac:dyDescent="0.25">
      <c r="A1038">
        <f>'11'!A3012</f>
        <v>3004</v>
      </c>
      <c r="B1038">
        <f>'11'!B3012</f>
        <v>1360800</v>
      </c>
      <c r="C1038">
        <f>('11'!C3012-'11'!C$2)/('11'!C$1-'11'!C$2)</f>
        <v>0</v>
      </c>
      <c r="D1038">
        <f>('11'!E3012-'11'!E$2)/('11'!E$1-'11'!E$2)</f>
        <v>0.16513409961685824</v>
      </c>
      <c r="E1038">
        <f>('11'!F3012-'11'!F$2)/('11'!F$1-'11'!F$2)</f>
        <v>0.16513409961685879</v>
      </c>
      <c r="F1038">
        <f>('11'!G3012-'11'!G$2)/('11'!G$1-'11'!G$2)</f>
        <v>0</v>
      </c>
      <c r="G1038">
        <f>('11'!H3012-'11'!H$2)/('11'!H$1-'11'!H$2)</f>
        <v>0</v>
      </c>
      <c r="H1038">
        <f t="shared" si="131"/>
        <v>0</v>
      </c>
      <c r="I1038">
        <f t="shared" si="132"/>
        <v>1.8274159216687953</v>
      </c>
      <c r="J1038">
        <f t="shared" si="133"/>
        <v>27.492904782176907</v>
      </c>
      <c r="K1038">
        <f t="shared" si="134"/>
        <v>0</v>
      </c>
      <c r="L1038">
        <f t="shared" si="135"/>
        <v>0</v>
      </c>
    </row>
    <row r="1039" spans="1:12" x14ac:dyDescent="0.25">
      <c r="A1039">
        <f>'11'!A3013</f>
        <v>3005</v>
      </c>
      <c r="B1039">
        <f>'11'!B3013</f>
        <v>1364400</v>
      </c>
      <c r="C1039">
        <f>('11'!C3013-'11'!C$2)/('11'!C$1-'11'!C$2)</f>
        <v>0</v>
      </c>
      <c r="D1039">
        <f>('11'!E3013-'11'!E$2)/('11'!E$1-'11'!E$2)</f>
        <v>0.14698453242514548</v>
      </c>
      <c r="E1039">
        <f>('11'!F3013-'11'!F$2)/('11'!F$1-'11'!F$2)</f>
        <v>0.14698453242514647</v>
      </c>
      <c r="F1039">
        <f>('11'!G3013-'11'!G$2)/('11'!G$1-'11'!G$2)</f>
        <v>0</v>
      </c>
      <c r="G1039">
        <f>('11'!H3013-'11'!H$2)/('11'!H$1-'11'!H$2)</f>
        <v>0</v>
      </c>
      <c r="H1039">
        <f t="shared" si="131"/>
        <v>0</v>
      </c>
      <c r="I1039">
        <f t="shared" si="132"/>
        <v>1.6399602667801902</v>
      </c>
      <c r="J1039">
        <f t="shared" si="133"/>
        <v>24.909904924081271</v>
      </c>
      <c r="K1039">
        <f t="shared" si="134"/>
        <v>0</v>
      </c>
      <c r="L1039">
        <f t="shared" si="135"/>
        <v>0</v>
      </c>
    </row>
    <row r="1040" spans="1:12" x14ac:dyDescent="0.25">
      <c r="A1040">
        <f>'11'!A3014</f>
        <v>3006</v>
      </c>
      <c r="B1040">
        <f>'11'!B3014</f>
        <v>1368000</v>
      </c>
      <c r="C1040">
        <f>('11'!C3014-'11'!C$2)/('11'!C$1-'11'!C$2)</f>
        <v>0</v>
      </c>
      <c r="D1040">
        <f>('11'!E3014-'11'!E$2)/('11'!E$1-'11'!E$2)</f>
        <v>0.12906201220377467</v>
      </c>
      <c r="E1040">
        <f>('11'!F3014-'11'!F$2)/('11'!F$1-'11'!F$2)</f>
        <v>0.12906201220377564</v>
      </c>
      <c r="F1040">
        <f>('11'!G3014-'11'!G$2)/('11'!G$1-'11'!G$2)</f>
        <v>0</v>
      </c>
      <c r="G1040">
        <f>('11'!H3014-'11'!H$2)/('11'!H$1-'11'!H$2)</f>
        <v>0</v>
      </c>
      <c r="H1040">
        <f t="shared" si="131"/>
        <v>9.1400904127862444E-3</v>
      </c>
      <c r="I1040">
        <f t="shared" si="132"/>
        <v>1.4526039449411097</v>
      </c>
      <c r="J1040">
        <f t="shared" si="133"/>
        <v>22.368255995459169</v>
      </c>
      <c r="K1040">
        <f t="shared" si="134"/>
        <v>0</v>
      </c>
      <c r="L1040">
        <f t="shared" si="135"/>
        <v>0</v>
      </c>
    </row>
    <row r="1041" spans="1:12" x14ac:dyDescent="0.25">
      <c r="A1041">
        <f>'11'!A3015</f>
        <v>3007</v>
      </c>
      <c r="B1041">
        <f>'11'!B3015</f>
        <v>1371600</v>
      </c>
      <c r="C1041">
        <f>('11'!C3015-'11'!C$2)/('11'!C$1-'11'!C$2)</f>
        <v>0</v>
      </c>
      <c r="D1041">
        <f>('11'!E3015-'11'!E$2)/('11'!E$1-'11'!E$2)</f>
        <v>0.12033489428125443</v>
      </c>
      <c r="E1041">
        <f>('11'!F3015-'11'!F$2)/('11'!F$1-'11'!F$2)</f>
        <v>0.12033489428125611</v>
      </c>
      <c r="F1041">
        <f>('11'!G3015-'11'!G$2)/('11'!G$1-'11'!G$2)</f>
        <v>0</v>
      </c>
      <c r="G1041">
        <f>('11'!H3015-'11'!H$2)/('11'!H$1-'11'!H$2)</f>
        <v>0</v>
      </c>
      <c r="H1041">
        <f t="shared" ref="H1041:H1104" si="136">C1042*H$8+C1043*H$7+C1044*H$6</f>
        <v>1.0968108495343493E-2</v>
      </c>
      <c r="I1041">
        <f t="shared" si="132"/>
        <v>1.3094792110117781</v>
      </c>
      <c r="J1041">
        <f t="shared" si="133"/>
        <v>20.153810131971181</v>
      </c>
      <c r="K1041">
        <f t="shared" si="134"/>
        <v>0</v>
      </c>
      <c r="L1041">
        <f t="shared" si="135"/>
        <v>0</v>
      </c>
    </row>
    <row r="1042" spans="1:12" x14ac:dyDescent="0.25">
      <c r="A1042">
        <f>'11'!A3016</f>
        <v>3008</v>
      </c>
      <c r="B1042">
        <f>'11'!B3016</f>
        <v>1375200</v>
      </c>
      <c r="C1042">
        <f>('11'!C3016-'11'!C$2)/('11'!C$1-'11'!C$2)</f>
        <v>0</v>
      </c>
      <c r="D1042">
        <f>('11'!E3016-'11'!E$2)/('11'!E$1-'11'!E$2)</f>
        <v>0.1104583510713779</v>
      </c>
      <c r="E1042">
        <f>('11'!F3016-'11'!F$2)/('11'!F$1-'11'!F$2)</f>
        <v>0.1104583510713784</v>
      </c>
      <c r="F1042">
        <f>('11'!G3016-'11'!G$2)/('11'!G$1-'11'!G$2)</f>
        <v>0</v>
      </c>
      <c r="G1042">
        <f>('11'!H3016-'11'!H$2)/('11'!H$1-'11'!H$2)</f>
        <v>0</v>
      </c>
      <c r="H1042">
        <f t="shared" si="136"/>
        <v>6.3980632889503713E-3</v>
      </c>
      <c r="I1042">
        <f t="shared" si="132"/>
        <v>1.1900241237405988</v>
      </c>
      <c r="J1042">
        <f t="shared" si="133"/>
        <v>18.200553426990339</v>
      </c>
      <c r="K1042">
        <f t="shared" si="134"/>
        <v>0</v>
      </c>
      <c r="L1042">
        <f t="shared" si="135"/>
        <v>0</v>
      </c>
    </row>
    <row r="1043" spans="1:12" x14ac:dyDescent="0.25">
      <c r="A1043">
        <f>'11'!A3017</f>
        <v>3009</v>
      </c>
      <c r="B1043">
        <f>'11'!B3017</f>
        <v>1378800</v>
      </c>
      <c r="C1043">
        <f>('11'!C3017-'11'!C$2)/('11'!C$1-'11'!C$2)</f>
        <v>4.5700452063931222E-3</v>
      </c>
      <c r="D1043">
        <f>('11'!E3017-'11'!E$2)/('11'!E$1-'11'!E$2)</f>
        <v>0.10211437491130979</v>
      </c>
      <c r="E1043">
        <f>('11'!F3017-'11'!F$2)/('11'!F$1-'11'!F$2)</f>
        <v>0.10211437491130959</v>
      </c>
      <c r="F1043">
        <f>('11'!G3017-'11'!G$2)/('11'!G$1-'11'!G$2)</f>
        <v>0</v>
      </c>
      <c r="G1043">
        <f>('11'!H3017-'11'!H$2)/('11'!H$1-'11'!H$2)</f>
        <v>0</v>
      </c>
      <c r="H1043">
        <f t="shared" si="136"/>
        <v>9.1400904127862442E-4</v>
      </c>
      <c r="I1043">
        <f t="shared" si="132"/>
        <v>1.100837235703136</v>
      </c>
      <c r="J1043">
        <f t="shared" si="133"/>
        <v>16.491428976869685</v>
      </c>
      <c r="K1043">
        <f t="shared" si="134"/>
        <v>0</v>
      </c>
      <c r="L1043">
        <f t="shared" si="135"/>
        <v>0</v>
      </c>
    </row>
    <row r="1044" spans="1:12" x14ac:dyDescent="0.25">
      <c r="A1044">
        <f>'11'!A3018</f>
        <v>3010</v>
      </c>
      <c r="B1044">
        <f>'11'!B3018</f>
        <v>1382400</v>
      </c>
      <c r="C1044">
        <f>('11'!C3018-'11'!C$2)/('11'!C$1-'11'!C$2)</f>
        <v>9.1400904127862442E-4</v>
      </c>
      <c r="D1044">
        <f>('11'!E3018-'11'!E$2)/('11'!E$1-'11'!E$2)</f>
        <v>9.4408968355328513E-2</v>
      </c>
      <c r="E1044">
        <f>('11'!F3018-'11'!F$2)/('11'!F$1-'11'!F$2)</f>
        <v>9.4408968355328637E-2</v>
      </c>
      <c r="F1044">
        <f>('11'!G3018-'11'!G$2)/('11'!G$1-'11'!G$2)</f>
        <v>0</v>
      </c>
      <c r="G1044">
        <f>('11'!H3018-'11'!H$2)/('11'!H$1-'11'!H$2)</f>
        <v>0</v>
      </c>
      <c r="H1044">
        <f t="shared" si="136"/>
        <v>0</v>
      </c>
      <c r="I1044">
        <f t="shared" si="132"/>
        <v>1.0153540513693771</v>
      </c>
      <c r="J1044">
        <f t="shared" si="133"/>
        <v>15.046998722860868</v>
      </c>
      <c r="K1044">
        <f t="shared" si="134"/>
        <v>0</v>
      </c>
      <c r="L1044">
        <f t="shared" si="135"/>
        <v>0</v>
      </c>
    </row>
    <row r="1045" spans="1:12" x14ac:dyDescent="0.25">
      <c r="A1045">
        <f>'11'!A3019</f>
        <v>3011</v>
      </c>
      <c r="B1045">
        <f>'11'!B3019</f>
        <v>1386000</v>
      </c>
      <c r="C1045">
        <f>('11'!C3019-'11'!C$2)/('11'!C$1-'11'!C$2)</f>
        <v>0</v>
      </c>
      <c r="D1045">
        <f>('11'!E3019-'11'!E$2)/('11'!E$1-'11'!E$2)</f>
        <v>8.7838796651057191E-2</v>
      </c>
      <c r="E1045">
        <f>('11'!F3019-'11'!F$2)/('11'!F$1-'11'!F$2)</f>
        <v>8.7824606215412188E-2</v>
      </c>
      <c r="F1045">
        <f>('11'!G3019-'11'!G$2)/('11'!G$1-'11'!G$2)</f>
        <v>0</v>
      </c>
      <c r="G1045">
        <f>('11'!H3019-'11'!H$2)/('11'!H$1-'11'!H$2)</f>
        <v>0</v>
      </c>
      <c r="H1045">
        <f t="shared" si="136"/>
        <v>0</v>
      </c>
      <c r="I1045">
        <f t="shared" si="132"/>
        <v>0.94092521640414362</v>
      </c>
      <c r="J1045">
        <f t="shared" si="133"/>
        <v>13.902213707960936</v>
      </c>
      <c r="K1045">
        <f t="shared" si="134"/>
        <v>0</v>
      </c>
      <c r="L1045">
        <f t="shared" si="135"/>
        <v>0</v>
      </c>
    </row>
    <row r="1046" spans="1:12" x14ac:dyDescent="0.25">
      <c r="A1046">
        <f>'11'!A3020</f>
        <v>3012</v>
      </c>
      <c r="B1046">
        <f>'11'!B3020</f>
        <v>1389600</v>
      </c>
      <c r="C1046">
        <f>('11'!C3020-'11'!C$2)/('11'!C$1-'11'!C$2)</f>
        <v>0</v>
      </c>
      <c r="D1046">
        <f>('11'!E3020-'11'!E$2)/('11'!E$1-'11'!E$2)</f>
        <v>7.9367106570171708E-2</v>
      </c>
      <c r="E1046">
        <f>('11'!F3020-'11'!F$2)/('11'!F$1-'11'!F$2)</f>
        <v>7.9352916134525789E-2</v>
      </c>
      <c r="F1046">
        <f>('11'!G3020-'11'!G$2)/('11'!G$1-'11'!G$2)</f>
        <v>0</v>
      </c>
      <c r="G1046">
        <f>('11'!H3020-'11'!H$2)/('11'!H$1-'11'!H$2)</f>
        <v>0</v>
      </c>
      <c r="H1046">
        <f t="shared" si="136"/>
        <v>0</v>
      </c>
      <c r="I1046">
        <f t="shared" si="132"/>
        <v>0.86421172129984392</v>
      </c>
      <c r="J1046">
        <f t="shared" si="133"/>
        <v>12.799262097346466</v>
      </c>
      <c r="K1046">
        <f t="shared" si="134"/>
        <v>0</v>
      </c>
      <c r="L1046">
        <f t="shared" si="135"/>
        <v>0</v>
      </c>
    </row>
    <row r="1047" spans="1:12" x14ac:dyDescent="0.25">
      <c r="A1047">
        <f>'11'!A3021</f>
        <v>3013</v>
      </c>
      <c r="B1047">
        <f>'11'!B3021</f>
        <v>1393200</v>
      </c>
      <c r="C1047">
        <f>('11'!C3021-'11'!C$2)/('11'!C$1-'11'!C$2)</f>
        <v>0</v>
      </c>
      <c r="D1047">
        <f>('11'!E3021-'11'!E$2)/('11'!E$1-'11'!E$2)</f>
        <v>7.2172555697459922E-2</v>
      </c>
      <c r="E1047">
        <f>('11'!F3021-'11'!F$2)/('11'!F$1-'11'!F$2)</f>
        <v>7.2172555697459978E-2</v>
      </c>
      <c r="F1047">
        <f>('11'!G3021-'11'!G$2)/('11'!G$1-'11'!G$2)</f>
        <v>0</v>
      </c>
      <c r="G1047">
        <f>('11'!H3021-'11'!H$2)/('11'!H$1-'11'!H$2)</f>
        <v>0</v>
      </c>
      <c r="H1047">
        <f t="shared" si="136"/>
        <v>0</v>
      </c>
      <c r="I1047">
        <f t="shared" si="132"/>
        <v>0.79030793245352648</v>
      </c>
      <c r="J1047">
        <f t="shared" si="133"/>
        <v>11.745224918405039</v>
      </c>
      <c r="K1047">
        <f t="shared" si="134"/>
        <v>0</v>
      </c>
      <c r="L1047">
        <f t="shared" si="135"/>
        <v>0</v>
      </c>
    </row>
    <row r="1048" spans="1:12" x14ac:dyDescent="0.25">
      <c r="A1048">
        <f>'11'!A3022</f>
        <v>3014</v>
      </c>
      <c r="B1048">
        <f>'11'!B3022</f>
        <v>1396800</v>
      </c>
      <c r="C1048">
        <f>('11'!C3022-'11'!C$2)/('11'!C$1-'11'!C$2)</f>
        <v>0</v>
      </c>
      <c r="D1048">
        <f>('11'!E3022-'11'!E$2)/('11'!E$1-'11'!E$2)</f>
        <v>6.6056477933872579E-2</v>
      </c>
      <c r="E1048">
        <f>('11'!F3022-'11'!F$2)/('11'!F$1-'11'!F$2)</f>
        <v>6.6056477933873287E-2</v>
      </c>
      <c r="F1048">
        <f>('11'!G3022-'11'!G$2)/('11'!G$1-'11'!G$2)</f>
        <v>0</v>
      </c>
      <c r="G1048">
        <f>('11'!H3022-'11'!H$2)/('11'!H$1-'11'!H$2)</f>
        <v>0</v>
      </c>
      <c r="H1048">
        <f t="shared" si="136"/>
        <v>0</v>
      </c>
      <c r="I1048">
        <f t="shared" si="132"/>
        <v>0.71884489853838529</v>
      </c>
      <c r="J1048">
        <f t="shared" si="133"/>
        <v>10.775620831559594</v>
      </c>
      <c r="K1048">
        <f t="shared" si="134"/>
        <v>0</v>
      </c>
      <c r="L1048">
        <f t="shared" si="135"/>
        <v>0</v>
      </c>
    </row>
    <row r="1049" spans="1:12" x14ac:dyDescent="0.25">
      <c r="A1049">
        <f>'11'!A3023</f>
        <v>3015</v>
      </c>
      <c r="B1049">
        <f>'11'!B3023</f>
        <v>1400400</v>
      </c>
      <c r="C1049">
        <f>('11'!C3023-'11'!C$2)/('11'!C$1-'11'!C$2)</f>
        <v>0</v>
      </c>
      <c r="D1049">
        <f>('11'!E3023-'11'!E$2)/('11'!E$1-'11'!E$2)</f>
        <v>6.1203348942812548E-2</v>
      </c>
      <c r="E1049">
        <f>('11'!F3023-'11'!F$2)/('11'!F$1-'11'!F$2)</f>
        <v>6.1203348942813492E-2</v>
      </c>
      <c r="F1049">
        <f>('11'!G3023-'11'!G$2)/('11'!G$1-'11'!G$2)</f>
        <v>0</v>
      </c>
      <c r="G1049">
        <f>('11'!H3023-'11'!H$2)/('11'!H$1-'11'!H$2)</f>
        <v>0</v>
      </c>
      <c r="H1049">
        <f t="shared" si="136"/>
        <v>6.215261480694647E-2</v>
      </c>
      <c r="I1049">
        <f t="shared" si="132"/>
        <v>0.65950049666524768</v>
      </c>
      <c r="J1049">
        <f t="shared" si="133"/>
        <v>9.8946076344544771</v>
      </c>
      <c r="K1049">
        <f t="shared" si="134"/>
        <v>0</v>
      </c>
      <c r="L1049">
        <f t="shared" si="135"/>
        <v>0</v>
      </c>
    </row>
    <row r="1050" spans="1:12" x14ac:dyDescent="0.25">
      <c r="A1050">
        <f>'11'!A3024</f>
        <v>3016</v>
      </c>
      <c r="B1050">
        <f>'11'!B3024</f>
        <v>1404000</v>
      </c>
      <c r="C1050">
        <f>('11'!C3024-'11'!C$2)/('11'!C$1-'11'!C$2)</f>
        <v>0</v>
      </c>
      <c r="D1050">
        <f>('11'!E3024-'11'!E$2)/('11'!E$1-'11'!E$2)</f>
        <v>5.6137363417056906E-2</v>
      </c>
      <c r="E1050">
        <f>('11'!F3024-'11'!F$2)/('11'!F$1-'11'!F$2)</f>
        <v>5.6137363417057058E-2</v>
      </c>
      <c r="F1050">
        <f>('11'!G3024-'11'!G$2)/('11'!G$1-'11'!G$2)</f>
        <v>0</v>
      </c>
      <c r="G1050">
        <f>('11'!H3024-'11'!H$2)/('11'!H$1-'11'!H$2)</f>
        <v>0</v>
      </c>
      <c r="H1050">
        <f t="shared" si="136"/>
        <v>6.215261480694647E-2</v>
      </c>
      <c r="I1050">
        <f t="shared" si="132"/>
        <v>0.60632893429828294</v>
      </c>
      <c r="J1050">
        <f t="shared" si="133"/>
        <v>9.0538527032780607</v>
      </c>
      <c r="K1050">
        <f t="shared" si="134"/>
        <v>0</v>
      </c>
      <c r="L1050">
        <f t="shared" si="135"/>
        <v>0</v>
      </c>
    </row>
    <row r="1051" spans="1:12" x14ac:dyDescent="0.25">
      <c r="A1051">
        <f>'11'!A3025</f>
        <v>3017</v>
      </c>
      <c r="B1051">
        <f>'11'!B3025</f>
        <v>1407600</v>
      </c>
      <c r="C1051">
        <f>('11'!C3025-'11'!C$2)/('11'!C$1-'11'!C$2)</f>
        <v>0</v>
      </c>
      <c r="D1051">
        <f>('11'!E3025-'11'!E$2)/('11'!E$1-'11'!E$2)</f>
        <v>5.1468710089399752E-2</v>
      </c>
      <c r="E1051">
        <f>('11'!F3025-'11'!F$2)/('11'!F$1-'11'!F$2)</f>
        <v>5.1468710089400203E-2</v>
      </c>
      <c r="F1051">
        <f>('11'!G3025-'11'!G$2)/('11'!G$1-'11'!G$2)</f>
        <v>0</v>
      </c>
      <c r="G1051">
        <f>('11'!H3025-'11'!H$2)/('11'!H$1-'11'!H$2)</f>
        <v>0</v>
      </c>
      <c r="H1051">
        <f t="shared" si="136"/>
        <v>3.6313332180529137E-2</v>
      </c>
      <c r="I1051">
        <f t="shared" si="132"/>
        <v>0.55789697743720734</v>
      </c>
      <c r="J1051">
        <f t="shared" si="133"/>
        <v>8.2910174542359023</v>
      </c>
      <c r="K1051">
        <f t="shared" si="134"/>
        <v>0</v>
      </c>
      <c r="L1051">
        <f t="shared" si="135"/>
        <v>0</v>
      </c>
    </row>
    <row r="1052" spans="1:12" x14ac:dyDescent="0.25">
      <c r="A1052">
        <f>'11'!A3026</f>
        <v>3018</v>
      </c>
      <c r="B1052">
        <f>'11'!B3026</f>
        <v>1411200</v>
      </c>
      <c r="C1052">
        <f>('11'!C3026-'11'!C$2)/('11'!C$1-'11'!C$2)</f>
        <v>3.1076307403473235E-2</v>
      </c>
      <c r="D1052">
        <f>('11'!E3026-'11'!E$2)/('11'!E$1-'11'!E$2)</f>
        <v>4.7935291613452537E-2</v>
      </c>
      <c r="E1052">
        <f>('11'!F3026-'11'!F$2)/('11'!F$1-'11'!F$2)</f>
        <v>4.7935291613452662E-2</v>
      </c>
      <c r="F1052">
        <f>('11'!G3026-'11'!G$2)/('11'!G$1-'11'!G$2)</f>
        <v>0</v>
      </c>
      <c r="G1052">
        <f>('11'!H3026-'11'!H$2)/('11'!H$1-'11'!H$2)</f>
        <v>0</v>
      </c>
      <c r="H1052">
        <f t="shared" si="136"/>
        <v>1.5167609495812849E-2</v>
      </c>
      <c r="I1052">
        <f t="shared" si="132"/>
        <v>0.51455938697318016</v>
      </c>
      <c r="J1052">
        <f t="shared" si="133"/>
        <v>7.6326096211154297</v>
      </c>
      <c r="K1052">
        <f t="shared" si="134"/>
        <v>0</v>
      </c>
      <c r="L1052">
        <f t="shared" si="135"/>
        <v>0</v>
      </c>
    </row>
    <row r="1053" spans="1:12" x14ac:dyDescent="0.25">
      <c r="A1053">
        <f>'11'!A3027</f>
        <v>3019</v>
      </c>
      <c r="B1053">
        <f>'11'!B3027</f>
        <v>1414800</v>
      </c>
      <c r="C1053">
        <f>('11'!C3027-'11'!C$2)/('11'!C$1-'11'!C$2)</f>
        <v>0</v>
      </c>
      <c r="D1053">
        <f>('11'!E3027-'11'!E$2)/('11'!E$1-'11'!E$2)</f>
        <v>4.3947779196821343E-2</v>
      </c>
      <c r="E1053">
        <f>('11'!F3027-'11'!F$2)/('11'!F$1-'11'!F$2)</f>
        <v>4.3947779196822197E-2</v>
      </c>
      <c r="F1053">
        <f>('11'!G3027-'11'!G$2)/('11'!G$1-'11'!G$2)</f>
        <v>0</v>
      </c>
      <c r="G1053">
        <f>('11'!H3027-'11'!H$2)/('11'!H$1-'11'!H$2)</f>
        <v>0</v>
      </c>
      <c r="H1053">
        <f t="shared" si="136"/>
        <v>4.0809268545737507E-2</v>
      </c>
      <c r="I1053">
        <f t="shared" si="132"/>
        <v>0.47400312189584226</v>
      </c>
      <c r="J1053">
        <f t="shared" si="133"/>
        <v>7.0383283666809264</v>
      </c>
      <c r="K1053">
        <f t="shared" si="134"/>
        <v>0</v>
      </c>
      <c r="L1053">
        <f t="shared" si="135"/>
        <v>0</v>
      </c>
    </row>
    <row r="1054" spans="1:12" x14ac:dyDescent="0.25">
      <c r="A1054">
        <f>'11'!A3028</f>
        <v>3020</v>
      </c>
      <c r="B1054">
        <f>'11'!B3028</f>
        <v>1418400</v>
      </c>
      <c r="C1054">
        <f>('11'!C3028-'11'!C$2)/('11'!C$1-'11'!C$2)</f>
        <v>2.6185123885279511E-3</v>
      </c>
      <c r="D1054">
        <f>('11'!E3028-'11'!E$2)/('11'!E$1-'11'!E$2)</f>
        <v>4.0854264225911735E-2</v>
      </c>
      <c r="E1054">
        <f>('11'!F3028-'11'!F$2)/('11'!F$1-'11'!F$2)</f>
        <v>4.0854264225912748E-2</v>
      </c>
      <c r="F1054">
        <f>('11'!G3028-'11'!G$2)/('11'!G$1-'11'!G$2)</f>
        <v>0</v>
      </c>
      <c r="G1054">
        <f>('11'!H3028-'11'!H$2)/('11'!H$1-'11'!H$2)</f>
        <v>0</v>
      </c>
      <c r="H1054">
        <f t="shared" si="136"/>
        <v>7.2799584990489358E-2</v>
      </c>
      <c r="I1054">
        <f t="shared" si="132"/>
        <v>0.43906626933446857</v>
      </c>
      <c r="J1054">
        <f t="shared" si="133"/>
        <v>6.4885625088691024</v>
      </c>
      <c r="K1054">
        <f t="shared" si="134"/>
        <v>0</v>
      </c>
      <c r="L1054">
        <f t="shared" si="135"/>
        <v>0</v>
      </c>
    </row>
    <row r="1055" spans="1:12" x14ac:dyDescent="0.25">
      <c r="A1055">
        <f>'11'!A3029</f>
        <v>3021</v>
      </c>
      <c r="B1055">
        <f>'11'!B3029</f>
        <v>1422000</v>
      </c>
      <c r="C1055">
        <f>('11'!C3029-'11'!C$2)/('11'!C$1-'11'!C$2)</f>
        <v>4.9652923593784737E-3</v>
      </c>
      <c r="D1055">
        <f>('11'!E3029-'11'!E$2)/('11'!E$1-'11'!E$2)</f>
        <v>3.8640556265077335E-2</v>
      </c>
      <c r="E1055">
        <f>('11'!F3029-'11'!F$2)/('11'!F$1-'11'!F$2)</f>
        <v>3.8640556265077466E-2</v>
      </c>
      <c r="F1055">
        <f>('11'!G3029-'11'!G$2)/('11'!G$1-'11'!G$2)</f>
        <v>0</v>
      </c>
      <c r="G1055">
        <f>('11'!H3029-'11'!H$2)/('11'!H$1-'11'!H$2)</f>
        <v>0</v>
      </c>
      <c r="H1055">
        <f t="shared" si="136"/>
        <v>9.7280205528519542E-2</v>
      </c>
      <c r="I1055">
        <f t="shared" si="132"/>
        <v>0.40896835532850856</v>
      </c>
      <c r="J1055">
        <f t="shared" si="133"/>
        <v>6.0189584220236236</v>
      </c>
      <c r="K1055">
        <f t="shared" si="134"/>
        <v>0</v>
      </c>
      <c r="L1055">
        <f t="shared" si="135"/>
        <v>0</v>
      </c>
    </row>
    <row r="1056" spans="1:12" x14ac:dyDescent="0.25">
      <c r="A1056">
        <f>'11'!A3030</f>
        <v>3022</v>
      </c>
      <c r="B1056">
        <f>'11'!B3030</f>
        <v>1425600</v>
      </c>
      <c r="C1056">
        <f>('11'!C3030-'11'!C$2)/('11'!C$1-'11'!C$2)</f>
        <v>1.4130085719226302E-2</v>
      </c>
      <c r="D1056">
        <f>('11'!E3030-'11'!E$2)/('11'!E$1-'11'!E$2)</f>
        <v>3.6838370937987801E-2</v>
      </c>
      <c r="E1056">
        <f>('11'!F3030-'11'!F$2)/('11'!F$1-'11'!F$2)</f>
        <v>3.6838370937988599E-2</v>
      </c>
      <c r="F1056">
        <f>('11'!G3030-'11'!G$2)/('11'!G$1-'11'!G$2)</f>
        <v>0</v>
      </c>
      <c r="G1056">
        <f>('11'!H3030-'11'!H$2)/('11'!H$1-'11'!H$2)</f>
        <v>0</v>
      </c>
      <c r="H1056">
        <f t="shared" si="136"/>
        <v>8.3323040438724336E-2</v>
      </c>
      <c r="I1056">
        <f t="shared" si="132"/>
        <v>0.38583794522491843</v>
      </c>
      <c r="J1056">
        <f t="shared" si="133"/>
        <v>5.6292464878672499</v>
      </c>
      <c r="K1056">
        <f t="shared" si="134"/>
        <v>0</v>
      </c>
      <c r="L1056">
        <f t="shared" si="135"/>
        <v>0</v>
      </c>
    </row>
    <row r="1057" spans="1:12" x14ac:dyDescent="0.25">
      <c r="A1057">
        <f>'11'!A3031</f>
        <v>3023</v>
      </c>
      <c r="B1057">
        <f>'11'!B3031</f>
        <v>1429200</v>
      </c>
      <c r="C1057">
        <f>('11'!C3031-'11'!C$2)/('11'!C$1-'11'!C$2)</f>
        <v>1.9787060596329141E-2</v>
      </c>
      <c r="D1057">
        <f>('11'!E3031-'11'!E$2)/('11'!E$1-'11'!E$2)</f>
        <v>3.5674755214985102E-2</v>
      </c>
      <c r="E1057">
        <f>('11'!F3031-'11'!F$2)/('11'!F$1-'11'!F$2)</f>
        <v>3.5674755214985587E-2</v>
      </c>
      <c r="F1057">
        <f>('11'!G3031-'11'!G$2)/('11'!G$1-'11'!G$2)</f>
        <v>0</v>
      </c>
      <c r="G1057">
        <f>('11'!H3031-'11'!H$2)/('11'!H$1-'11'!H$2)</f>
        <v>0</v>
      </c>
      <c r="H1057">
        <f t="shared" si="136"/>
        <v>8.2038487191521958E-2</v>
      </c>
      <c r="I1057">
        <f t="shared" si="132"/>
        <v>0.3691358024691358</v>
      </c>
      <c r="J1057">
        <f t="shared" si="133"/>
        <v>5.3029941819214734</v>
      </c>
      <c r="K1057">
        <f t="shared" si="134"/>
        <v>0</v>
      </c>
      <c r="L1057">
        <f t="shared" si="135"/>
        <v>0</v>
      </c>
    </row>
    <row r="1058" spans="1:12" x14ac:dyDescent="0.25">
      <c r="A1058">
        <f>'11'!A3032</f>
        <v>3024</v>
      </c>
      <c r="B1058">
        <f>'11'!B3032</f>
        <v>1432800</v>
      </c>
      <c r="C1058">
        <f>('11'!C3032-'11'!C$2)/('11'!C$1-'11'!C$2)</f>
        <v>2.1787999308317482E-2</v>
      </c>
      <c r="D1058">
        <f>('11'!E3032-'11'!E$2)/('11'!E$1-'11'!E$2)</f>
        <v>3.5972754363558963E-2</v>
      </c>
      <c r="E1058">
        <f>('11'!F3032-'11'!F$2)/('11'!F$1-'11'!F$2)</f>
        <v>3.5972754363559262E-2</v>
      </c>
      <c r="F1058">
        <f>('11'!G3032-'11'!G$2)/('11'!G$1-'11'!G$2)</f>
        <v>0</v>
      </c>
      <c r="G1058">
        <f>('11'!H3032-'11'!H$2)/('11'!H$1-'11'!H$2)</f>
        <v>0</v>
      </c>
      <c r="H1058">
        <f t="shared" si="136"/>
        <v>5.6100392776858278E-2</v>
      </c>
      <c r="I1058">
        <f t="shared" si="132"/>
        <v>0.36143039591315451</v>
      </c>
      <c r="J1058">
        <f t="shared" si="133"/>
        <v>5.0895842202356354</v>
      </c>
      <c r="K1058">
        <f t="shared" si="134"/>
        <v>0</v>
      </c>
      <c r="L1058">
        <f t="shared" si="135"/>
        <v>0</v>
      </c>
    </row>
    <row r="1059" spans="1:12" x14ac:dyDescent="0.25">
      <c r="A1059">
        <f>'11'!A3033</f>
        <v>3025</v>
      </c>
      <c r="B1059">
        <f>'11'!B3033</f>
        <v>1436400</v>
      </c>
      <c r="C1059">
        <f>('11'!C3033-'11'!C$2)/('11'!C$1-'11'!C$2)</f>
        <v>9.9799906128801175E-3</v>
      </c>
      <c r="D1059">
        <f>('11'!E3033-'11'!E$2)/('11'!E$1-'11'!E$2)</f>
        <v>3.6937703987512414E-2</v>
      </c>
      <c r="E1059">
        <f>('11'!F3033-'11'!F$2)/('11'!F$1-'11'!F$2)</f>
        <v>3.6937703987512477E-2</v>
      </c>
      <c r="F1059">
        <f>('11'!G3033-'11'!G$2)/('11'!G$1-'11'!G$2)</f>
        <v>0</v>
      </c>
      <c r="G1059">
        <f>('11'!H3033-'11'!H$2)/('11'!H$1-'11'!H$2)</f>
        <v>0</v>
      </c>
      <c r="H1059">
        <f t="shared" si="136"/>
        <v>3.9709987401497004E-2</v>
      </c>
      <c r="I1059">
        <f t="shared" si="132"/>
        <v>0.36269334468568187</v>
      </c>
      <c r="J1059">
        <f t="shared" si="133"/>
        <v>4.9921243082163098</v>
      </c>
      <c r="K1059">
        <f t="shared" si="134"/>
        <v>0</v>
      </c>
      <c r="L1059">
        <f t="shared" si="135"/>
        <v>0</v>
      </c>
    </row>
    <row r="1060" spans="1:12" x14ac:dyDescent="0.25">
      <c r="A1060">
        <f>'11'!A3034</f>
        <v>3026</v>
      </c>
      <c r="B1060">
        <f>'11'!B3034</f>
        <v>1440000</v>
      </c>
      <c r="C1060">
        <f>('11'!C3034-'11'!C$2)/('11'!C$1-'11'!C$2)</f>
        <v>2.0145253328722117E-2</v>
      </c>
      <c r="D1060">
        <f>('11'!E3034-'11'!E$2)/('11'!E$1-'11'!E$2)</f>
        <v>3.8910174542358449E-2</v>
      </c>
      <c r="E1060">
        <f>('11'!F3034-'11'!F$2)/('11'!F$1-'11'!F$2)</f>
        <v>3.8910174542359462E-2</v>
      </c>
      <c r="F1060">
        <f>('11'!G3034-'11'!G$2)/('11'!G$1-'11'!G$2)</f>
        <v>0</v>
      </c>
      <c r="G1060">
        <f>('11'!H3034-'11'!H$2)/('11'!H$1-'11'!H$2)</f>
        <v>0</v>
      </c>
      <c r="H1060">
        <f t="shared" si="136"/>
        <v>3.2360860650675623E-2</v>
      </c>
      <c r="I1060">
        <f t="shared" si="132"/>
        <v>0.37437207322264787</v>
      </c>
      <c r="J1060">
        <f t="shared" si="133"/>
        <v>5.0046118915851423</v>
      </c>
      <c r="K1060">
        <f t="shared" si="134"/>
        <v>0</v>
      </c>
      <c r="L1060">
        <f t="shared" si="135"/>
        <v>0</v>
      </c>
    </row>
    <row r="1061" spans="1:12" x14ac:dyDescent="0.25">
      <c r="A1061">
        <f>'11'!A3035</f>
        <v>3027</v>
      </c>
      <c r="B1061">
        <f>'11'!B3035</f>
        <v>1443600</v>
      </c>
      <c r="C1061">
        <f>('11'!C3035-'11'!C$2)/('11'!C$1-'11'!C$2)</f>
        <v>2.9149477532669646E-3</v>
      </c>
      <c r="D1061">
        <f>('11'!E3035-'11'!E$2)/('11'!E$1-'11'!E$2)</f>
        <v>4.2273307790549171E-2</v>
      </c>
      <c r="E1061">
        <f>('11'!F3035-'11'!F$2)/('11'!F$1-'11'!F$2)</f>
        <v>4.2273307790550906E-2</v>
      </c>
      <c r="F1061">
        <f>('11'!G3035-'11'!G$2)/('11'!G$1-'11'!G$2)</f>
        <v>0</v>
      </c>
      <c r="G1061">
        <f>('11'!H3035-'11'!H$2)/('11'!H$1-'11'!H$2)</f>
        <v>0</v>
      </c>
      <c r="H1061">
        <f t="shared" si="136"/>
        <v>4.0117586028013137E-2</v>
      </c>
      <c r="I1061">
        <f t="shared" si="132"/>
        <v>0.39663686675180926</v>
      </c>
      <c r="J1061">
        <f t="shared" si="133"/>
        <v>5.1552149851001516</v>
      </c>
      <c r="K1061">
        <f t="shared" si="134"/>
        <v>0</v>
      </c>
      <c r="L1061">
        <f t="shared" si="135"/>
        <v>0</v>
      </c>
    </row>
    <row r="1062" spans="1:12" x14ac:dyDescent="0.25">
      <c r="A1062">
        <f>'11'!A3036</f>
        <v>3028</v>
      </c>
      <c r="B1062">
        <f>'11'!B3036</f>
        <v>1447200</v>
      </c>
      <c r="C1062">
        <f>('11'!C3036-'11'!C$2)/('11'!C$1-'11'!C$2)</f>
        <v>6.8674192831204763E-3</v>
      </c>
      <c r="D1062">
        <f>('11'!E3036-'11'!E$2)/('11'!E$1-'11'!E$2)</f>
        <v>4.7892720306513419E-2</v>
      </c>
      <c r="E1062">
        <f>('11'!F3036-'11'!F$2)/('11'!F$1-'11'!F$2)</f>
        <v>4.789272030651414E-2</v>
      </c>
      <c r="F1062">
        <f>('11'!G3036-'11'!G$2)/('11'!G$1-'11'!G$2)</f>
        <v>0</v>
      </c>
      <c r="G1062">
        <f>('11'!H3036-'11'!H$2)/('11'!H$1-'11'!H$2)</f>
        <v>0</v>
      </c>
      <c r="H1062">
        <f t="shared" si="136"/>
        <v>6.9118845878313281E-2</v>
      </c>
      <c r="I1062">
        <f t="shared" si="132"/>
        <v>0.43512132822477656</v>
      </c>
      <c r="J1062">
        <f t="shared" si="133"/>
        <v>5.4940258265929849</v>
      </c>
      <c r="K1062">
        <f t="shared" si="134"/>
        <v>0</v>
      </c>
      <c r="L1062">
        <f t="shared" si="135"/>
        <v>0</v>
      </c>
    </row>
    <row r="1063" spans="1:12" x14ac:dyDescent="0.25">
      <c r="A1063">
        <f>'11'!A3037</f>
        <v>3029</v>
      </c>
      <c r="B1063">
        <f>'11'!B3037</f>
        <v>1450800</v>
      </c>
      <c r="C1063">
        <f>('11'!C3037-'11'!C$2)/('11'!C$1-'11'!C$2)</f>
        <v>7.8555371655838532E-3</v>
      </c>
      <c r="D1063">
        <f>('11'!E3037-'11'!E$2)/('11'!E$1-'11'!E$2)</f>
        <v>5.3285085852135664E-2</v>
      </c>
      <c r="E1063">
        <f>('11'!F3037-'11'!F$2)/('11'!F$1-'11'!F$2)</f>
        <v>5.3270895416491083E-2</v>
      </c>
      <c r="F1063">
        <f>('11'!G3037-'11'!G$2)/('11'!G$1-'11'!G$2)</f>
        <v>0</v>
      </c>
      <c r="G1063">
        <f>('11'!H3037-'11'!H$2)/('11'!H$1-'11'!H$2)</f>
        <v>0</v>
      </c>
      <c r="H1063">
        <f t="shared" si="136"/>
        <v>9.6267384698994582E-2</v>
      </c>
      <c r="I1063">
        <f t="shared" si="132"/>
        <v>0.48363842769973042</v>
      </c>
      <c r="J1063">
        <f t="shared" si="133"/>
        <v>5.9724279835392329</v>
      </c>
      <c r="K1063">
        <f t="shared" si="134"/>
        <v>0</v>
      </c>
      <c r="L1063">
        <f t="shared" si="135"/>
        <v>0</v>
      </c>
    </row>
    <row r="1064" spans="1:12" x14ac:dyDescent="0.25">
      <c r="A1064">
        <f>'11'!A3038</f>
        <v>3030</v>
      </c>
      <c r="B1064">
        <f>'11'!B3038</f>
        <v>1454400</v>
      </c>
      <c r="C1064">
        <f>('11'!C3038-'11'!C$2)/('11'!C$1-'11'!C$2)</f>
        <v>8.7695462068624781E-3</v>
      </c>
      <c r="D1064">
        <f>('11'!E3038-'11'!E$2)/('11'!E$1-'11'!E$2)</f>
        <v>5.7712501773804457E-2</v>
      </c>
      <c r="E1064">
        <f>('11'!F3038-'11'!F$2)/('11'!F$1-'11'!F$2)</f>
        <v>5.7712501773804464E-2</v>
      </c>
      <c r="F1064">
        <f>('11'!G3038-'11'!G$2)/('11'!G$1-'11'!G$2)</f>
        <v>0</v>
      </c>
      <c r="G1064">
        <f>('11'!H3038-'11'!H$2)/('11'!H$1-'11'!H$2)</f>
        <v>0</v>
      </c>
      <c r="H1064">
        <f t="shared" si="136"/>
        <v>0.11385588300684271</v>
      </c>
      <c r="I1064">
        <f t="shared" si="132"/>
        <v>0.53438342557116503</v>
      </c>
      <c r="J1064">
        <f t="shared" si="133"/>
        <v>6.5202639421031598</v>
      </c>
      <c r="K1064">
        <f t="shared" si="134"/>
        <v>0</v>
      </c>
      <c r="L1064">
        <f t="shared" si="135"/>
        <v>0</v>
      </c>
    </row>
    <row r="1065" spans="1:12" x14ac:dyDescent="0.25">
      <c r="A1065">
        <f>'11'!A3039</f>
        <v>3031</v>
      </c>
      <c r="B1065">
        <f>'11'!B3039</f>
        <v>1458000</v>
      </c>
      <c r="C1065">
        <f>('11'!C3039-'11'!C$2)/('11'!C$1-'11'!C$2)</f>
        <v>2.1862108149502235E-2</v>
      </c>
      <c r="D1065">
        <f>('11'!E3039-'11'!E$2)/('11'!E$1-'11'!E$2)</f>
        <v>6.2068965517241385E-2</v>
      </c>
      <c r="E1065">
        <f>('11'!F3039-'11'!F$2)/('11'!F$1-'11'!F$2)</f>
        <v>6.2068965517242829E-2</v>
      </c>
      <c r="F1065">
        <f>('11'!G3039-'11'!G$2)/('11'!G$1-'11'!G$2)</f>
        <v>0</v>
      </c>
      <c r="G1065">
        <f>('11'!H3039-'11'!H$2)/('11'!H$1-'11'!H$2)</f>
        <v>0</v>
      </c>
      <c r="H1065">
        <f t="shared" si="136"/>
        <v>0.12050097576640892</v>
      </c>
      <c r="I1065">
        <f t="shared" si="132"/>
        <v>0.58126862494678599</v>
      </c>
      <c r="J1065">
        <f t="shared" si="133"/>
        <v>7.1215836526182805</v>
      </c>
      <c r="K1065">
        <f t="shared" si="134"/>
        <v>0</v>
      </c>
      <c r="L1065">
        <f t="shared" si="135"/>
        <v>0</v>
      </c>
    </row>
    <row r="1066" spans="1:12" x14ac:dyDescent="0.25">
      <c r="A1066">
        <f>'11'!A3040</f>
        <v>3032</v>
      </c>
      <c r="B1066">
        <f>'11'!B3040</f>
        <v>1461600</v>
      </c>
      <c r="C1066">
        <f>('11'!C3040-'11'!C$2)/('11'!C$1-'11'!C$2)</f>
        <v>2.1886811096563819E-2</v>
      </c>
      <c r="D1066">
        <f>('11'!E3040-'11'!E$2)/('11'!E$1-'11'!E$2)</f>
        <v>6.6269334468568197E-2</v>
      </c>
      <c r="E1066">
        <f>('11'!F3040-'11'!F$2)/('11'!F$1-'11'!F$2)</f>
        <v>6.6269334468569918E-2</v>
      </c>
      <c r="F1066">
        <f>('11'!G3040-'11'!G$2)/('11'!G$1-'11'!G$2)</f>
        <v>0</v>
      </c>
      <c r="G1066">
        <f>('11'!H3040-'11'!H$2)/('11'!H$1-'11'!H$2)</f>
        <v>0</v>
      </c>
      <c r="H1066">
        <f t="shared" si="136"/>
        <v>0.12894938366147082</v>
      </c>
      <c r="I1066">
        <f t="shared" si="132"/>
        <v>0.62442173974741033</v>
      </c>
      <c r="J1066">
        <f t="shared" si="133"/>
        <v>7.7570739321698836</v>
      </c>
      <c r="K1066">
        <f t="shared" si="134"/>
        <v>0</v>
      </c>
      <c r="L1066">
        <f t="shared" si="135"/>
        <v>0</v>
      </c>
    </row>
    <row r="1067" spans="1:12" x14ac:dyDescent="0.25">
      <c r="A1067">
        <f>'11'!A3041</f>
        <v>3033</v>
      </c>
      <c r="B1067">
        <f>'11'!B3041</f>
        <v>1465200</v>
      </c>
      <c r="C1067">
        <f>('11'!C3041-'11'!C$2)/('11'!C$1-'11'!C$2)</f>
        <v>2.411007633210642E-2</v>
      </c>
      <c r="D1067">
        <f>('11'!E3041-'11'!E$2)/('11'!E$1-'11'!E$2)</f>
        <v>7.1704271321129553E-2</v>
      </c>
      <c r="E1067">
        <f>('11'!F3041-'11'!F$2)/('11'!F$1-'11'!F$2)</f>
        <v>7.1704271321130206E-2</v>
      </c>
      <c r="F1067">
        <f>('11'!G3041-'11'!G$2)/('11'!G$1-'11'!G$2)</f>
        <v>0</v>
      </c>
      <c r="G1067">
        <f>('11'!H3041-'11'!H$2)/('11'!H$1-'11'!H$2)</f>
        <v>0</v>
      </c>
      <c r="H1067">
        <f t="shared" si="136"/>
        <v>0.11620266297769324</v>
      </c>
      <c r="I1067">
        <f t="shared" si="132"/>
        <v>0.67183198524194698</v>
      </c>
      <c r="J1067">
        <f t="shared" si="133"/>
        <v>8.4073080743580366</v>
      </c>
      <c r="K1067">
        <f t="shared" si="134"/>
        <v>0</v>
      </c>
      <c r="L1067">
        <f t="shared" si="135"/>
        <v>0</v>
      </c>
    </row>
    <row r="1068" spans="1:12" x14ac:dyDescent="0.25">
      <c r="A1068">
        <f>'11'!A3042</f>
        <v>3034</v>
      </c>
      <c r="B1068">
        <f>'11'!B3042</f>
        <v>1468800</v>
      </c>
      <c r="C1068">
        <f>('11'!C3042-'11'!C$2)/('11'!C$1-'11'!C$2)</f>
        <v>2.5197006002816134E-2</v>
      </c>
      <c r="D1068">
        <f>('11'!E3042-'11'!E$2)/('11'!E$1-'11'!E$2)</f>
        <v>7.7266922094508306E-2</v>
      </c>
      <c r="E1068">
        <f>('11'!F3042-'11'!F$2)/('11'!F$1-'11'!F$2)</f>
        <v>7.7266922094508084E-2</v>
      </c>
      <c r="F1068">
        <f>('11'!G3042-'11'!G$2)/('11'!G$1-'11'!G$2)</f>
        <v>0</v>
      </c>
      <c r="G1068">
        <f>('11'!H3042-'11'!H$2)/('11'!H$1-'11'!H$2)</f>
        <v>0</v>
      </c>
      <c r="H1068">
        <f t="shared" si="136"/>
        <v>9.1524418863170365E-2</v>
      </c>
      <c r="I1068">
        <f t="shared" si="132"/>
        <v>0.72298850574712648</v>
      </c>
      <c r="J1068">
        <f t="shared" si="133"/>
        <v>9.07032779906352</v>
      </c>
      <c r="K1068">
        <f t="shared" si="134"/>
        <v>0</v>
      </c>
      <c r="L1068">
        <f t="shared" si="135"/>
        <v>0</v>
      </c>
    </row>
    <row r="1069" spans="1:12" x14ac:dyDescent="0.25">
      <c r="A1069">
        <f>'11'!A3043</f>
        <v>3035</v>
      </c>
      <c r="B1069">
        <f>'11'!B3043</f>
        <v>1472400</v>
      </c>
      <c r="C1069">
        <f>('11'!C3043-'11'!C$2)/('11'!C$1-'11'!C$2)</f>
        <v>2.7222647661866061E-2</v>
      </c>
      <c r="D1069">
        <f>('11'!E3043-'11'!E$2)/('11'!E$1-'11'!E$2)</f>
        <v>8.4716900808854828E-2</v>
      </c>
      <c r="E1069">
        <f>('11'!F3043-'11'!F$2)/('11'!F$1-'11'!F$2)</f>
        <v>8.4716900808855897E-2</v>
      </c>
      <c r="F1069">
        <f>('11'!G3043-'11'!G$2)/('11'!G$1-'11'!G$2)</f>
        <v>0</v>
      </c>
      <c r="G1069">
        <f>('11'!H3043-'11'!H$2)/('11'!H$1-'11'!H$2)</f>
        <v>0</v>
      </c>
      <c r="H1069">
        <f t="shared" si="136"/>
        <v>7.0625725649069937E-2</v>
      </c>
      <c r="I1069">
        <f t="shared" si="132"/>
        <v>0.78578118348233295</v>
      </c>
      <c r="J1069">
        <f t="shared" si="133"/>
        <v>9.808414928338415</v>
      </c>
      <c r="K1069">
        <f t="shared" si="134"/>
        <v>0</v>
      </c>
      <c r="L1069">
        <f t="shared" si="135"/>
        <v>0</v>
      </c>
    </row>
    <row r="1070" spans="1:12" x14ac:dyDescent="0.25">
      <c r="A1070">
        <f>'11'!A3044</f>
        <v>3036</v>
      </c>
      <c r="B1070">
        <f>'11'!B3044</f>
        <v>1476000</v>
      </c>
      <c r="C1070">
        <f>('11'!C3044-'11'!C$2)/('11'!C$1-'11'!C$2)</f>
        <v>1.8280180825572489E-2</v>
      </c>
      <c r="D1070">
        <f>('11'!E3044-'11'!E$2)/('11'!E$1-'11'!E$2)</f>
        <v>8.9882219384135098E-2</v>
      </c>
      <c r="E1070">
        <f>('11'!F3044-'11'!F$2)/('11'!F$1-'11'!F$2)</f>
        <v>8.9882219384136208E-2</v>
      </c>
      <c r="F1070">
        <f>('11'!G3044-'11'!G$2)/('11'!G$1-'11'!G$2)</f>
        <v>0</v>
      </c>
      <c r="G1070">
        <f>('11'!H3044-'11'!H$2)/('11'!H$1-'11'!H$2)</f>
        <v>0</v>
      </c>
      <c r="H1070">
        <f t="shared" si="136"/>
        <v>6.5499864133791164E-2</v>
      </c>
      <c r="I1070">
        <f t="shared" si="132"/>
        <v>0.84548034624662982</v>
      </c>
      <c r="J1070">
        <f t="shared" si="133"/>
        <v>10.563587342131532</v>
      </c>
      <c r="K1070">
        <f t="shared" si="134"/>
        <v>0</v>
      </c>
      <c r="L1070">
        <f t="shared" si="135"/>
        <v>0</v>
      </c>
    </row>
    <row r="1071" spans="1:12" x14ac:dyDescent="0.25">
      <c r="A1071">
        <f>'11'!A3045</f>
        <v>3037</v>
      </c>
      <c r="B1071">
        <f>'11'!B3045</f>
        <v>1479600</v>
      </c>
      <c r="C1071">
        <f>('11'!C3045-'11'!C$2)/('11'!C$1-'11'!C$2)</f>
        <v>1.3870704775079666E-2</v>
      </c>
      <c r="D1071">
        <f>('11'!E3045-'11'!E$2)/('11'!E$1-'11'!E$2)</f>
        <v>9.656591457357741E-2</v>
      </c>
      <c r="E1071">
        <f>('11'!F3045-'11'!F$2)/('11'!F$1-'11'!F$2)</f>
        <v>9.6565914573578562E-2</v>
      </c>
      <c r="F1071">
        <f>('11'!G3045-'11'!G$2)/('11'!G$1-'11'!G$2)</f>
        <v>0</v>
      </c>
      <c r="G1071">
        <f>('11'!H3045-'11'!H$2)/('11'!H$1-'11'!H$2)</f>
        <v>0</v>
      </c>
      <c r="H1071">
        <f t="shared" si="136"/>
        <v>8.6262691139052883E-2</v>
      </c>
      <c r="I1071">
        <f t="shared" si="132"/>
        <v>0.91006101887327939</v>
      </c>
      <c r="J1071">
        <f t="shared" si="133"/>
        <v>11.363076486448247</v>
      </c>
      <c r="K1071">
        <f t="shared" si="134"/>
        <v>0</v>
      </c>
      <c r="L1071">
        <f t="shared" si="135"/>
        <v>0</v>
      </c>
    </row>
    <row r="1072" spans="1:12" x14ac:dyDescent="0.25">
      <c r="A1072">
        <f>'11'!A3046</f>
        <v>3038</v>
      </c>
      <c r="B1072">
        <f>'11'!B3046</f>
        <v>1483200</v>
      </c>
      <c r="C1072">
        <f>('11'!C3046-'11'!C$2)/('11'!C$1-'11'!C$2)</f>
        <v>1.2302067636669054E-2</v>
      </c>
      <c r="D1072">
        <f>('11'!E3046-'11'!E$2)/('11'!E$1-'11'!E$2)</f>
        <v>0.10344827586206896</v>
      </c>
      <c r="E1072">
        <f>('11'!F3046-'11'!F$2)/('11'!F$1-'11'!F$2)</f>
        <v>0.10344827586206869</v>
      </c>
      <c r="F1072">
        <f>('11'!G3046-'11'!G$2)/('11'!G$1-'11'!G$2)</f>
        <v>0</v>
      </c>
      <c r="G1072">
        <f>('11'!H3046-'11'!H$2)/('11'!H$1-'11'!H$2)</f>
        <v>0</v>
      </c>
      <c r="H1072">
        <f t="shared" si="136"/>
        <v>0.10318420987623823</v>
      </c>
      <c r="I1072">
        <f t="shared" si="132"/>
        <v>0.9731375053214133</v>
      </c>
      <c r="J1072">
        <f t="shared" si="133"/>
        <v>12.222435078756989</v>
      </c>
      <c r="K1072">
        <f t="shared" si="134"/>
        <v>0</v>
      </c>
      <c r="L1072">
        <f t="shared" si="135"/>
        <v>0</v>
      </c>
    </row>
    <row r="1073" spans="1:12" x14ac:dyDescent="0.25">
      <c r="A1073">
        <f>'11'!A3047</f>
        <v>3039</v>
      </c>
      <c r="B1073">
        <f>'11'!B3047</f>
        <v>1486800</v>
      </c>
      <c r="C1073">
        <f>('11'!C3047-'11'!C$2)/('11'!C$1-'11'!C$2)</f>
        <v>1.3512512042686694E-2</v>
      </c>
      <c r="D1073">
        <f>('11'!E3047-'11'!E$2)/('11'!E$1-'11'!E$2)</f>
        <v>0.11011778061586491</v>
      </c>
      <c r="E1073">
        <f>('11'!F3047-'11'!F$2)/('11'!F$1-'11'!F$2)</f>
        <v>0.11011778061586622</v>
      </c>
      <c r="F1073">
        <f>('11'!G3047-'11'!G$2)/('11'!G$1-'11'!G$2)</f>
        <v>0</v>
      </c>
      <c r="G1073">
        <f>('11'!H3047-'11'!H$2)/('11'!H$1-'11'!H$2)</f>
        <v>0</v>
      </c>
      <c r="H1073">
        <f t="shared" si="136"/>
        <v>0.26276524789407374</v>
      </c>
      <c r="I1073">
        <f t="shared" si="132"/>
        <v>1.0405136937703987</v>
      </c>
      <c r="J1073">
        <f t="shared" si="133"/>
        <v>13.111579395487546</v>
      </c>
      <c r="K1073">
        <f t="shared" si="134"/>
        <v>0</v>
      </c>
      <c r="L1073">
        <f t="shared" si="135"/>
        <v>0</v>
      </c>
    </row>
    <row r="1074" spans="1:12" x14ac:dyDescent="0.25">
      <c r="A1074">
        <f>'11'!A3048</f>
        <v>3040</v>
      </c>
      <c r="B1074">
        <f>'11'!B3048</f>
        <v>1490400</v>
      </c>
      <c r="C1074">
        <f>('11'!C3048-'11'!C$2)/('11'!C$1-'11'!C$2)</f>
        <v>2.3467799708505224E-2</v>
      </c>
      <c r="D1074">
        <f>('11'!E3048-'11'!E$2)/('11'!E$1-'11'!E$2)</f>
        <v>0.11751099758762594</v>
      </c>
      <c r="E1074">
        <f>('11'!F3048-'11'!F$2)/('11'!F$1-'11'!F$2)</f>
        <v>0.11751099758762665</v>
      </c>
      <c r="F1074">
        <f>('11'!G3048-'11'!G$2)/('11'!G$1-'11'!G$2)</f>
        <v>0</v>
      </c>
      <c r="G1074">
        <f>('11'!H3048-'11'!H$2)/('11'!H$1-'11'!H$2)</f>
        <v>0</v>
      </c>
      <c r="H1074">
        <f t="shared" si="136"/>
        <v>0.25024085373385041</v>
      </c>
      <c r="I1074">
        <f t="shared" si="132"/>
        <v>1.1107421597843055</v>
      </c>
      <c r="J1074">
        <f t="shared" si="133"/>
        <v>14.003036753228441</v>
      </c>
      <c r="K1074">
        <f t="shared" si="134"/>
        <v>0</v>
      </c>
      <c r="L1074">
        <f t="shared" si="135"/>
        <v>0</v>
      </c>
    </row>
    <row r="1075" spans="1:12" x14ac:dyDescent="0.25">
      <c r="A1075">
        <f>'11'!A3049</f>
        <v>3041</v>
      </c>
      <c r="B1075">
        <f>'11'!B3049</f>
        <v>1494000</v>
      </c>
      <c r="C1075">
        <f>('11'!C3049-'11'!C$2)/('11'!C$1-'11'!C$2)</f>
        <v>2.1368049208270547E-2</v>
      </c>
      <c r="D1075">
        <f>('11'!E3049-'11'!E$2)/('11'!E$1-'11'!E$2)</f>
        <v>0.12165460479636725</v>
      </c>
      <c r="E1075">
        <f>('11'!F3049-'11'!F$2)/('11'!F$1-'11'!F$2)</f>
        <v>0.12165460479636837</v>
      </c>
      <c r="F1075">
        <f>('11'!G3049-'11'!G$2)/('11'!G$1-'11'!G$2)</f>
        <v>0</v>
      </c>
      <c r="G1075">
        <f>('11'!H3049-'11'!H$2)/('11'!H$1-'11'!H$2)</f>
        <v>0</v>
      </c>
      <c r="H1075">
        <f t="shared" si="136"/>
        <v>0.15238012894938366</v>
      </c>
      <c r="I1075">
        <f t="shared" si="132"/>
        <v>1.1695047537959415</v>
      </c>
      <c r="J1075">
        <f t="shared" si="133"/>
        <v>14.848332623811661</v>
      </c>
      <c r="K1075">
        <f t="shared" si="134"/>
        <v>0</v>
      </c>
      <c r="L1075">
        <f t="shared" si="135"/>
        <v>0</v>
      </c>
    </row>
    <row r="1076" spans="1:12" x14ac:dyDescent="0.25">
      <c r="A1076">
        <f>'11'!A3050</f>
        <v>3042</v>
      </c>
      <c r="B1076">
        <f>'11'!B3050</f>
        <v>1497600</v>
      </c>
      <c r="C1076">
        <f>('11'!C3050-'11'!C$2)/('11'!C$1-'11'!C$2)</f>
        <v>9.8280674884513711E-2</v>
      </c>
      <c r="D1076">
        <f>('11'!E3050-'11'!E$2)/('11'!E$1-'11'!E$2)</f>
        <v>0.12530154675748545</v>
      </c>
      <c r="E1076">
        <f>('11'!F3050-'11'!F$2)/('11'!F$1-'11'!F$2)</f>
        <v>0.12530154675748664</v>
      </c>
      <c r="F1076">
        <f>('11'!G3050-'11'!G$2)/('11'!G$1-'11'!G$2)</f>
        <v>0</v>
      </c>
      <c r="G1076">
        <f>('11'!H3050-'11'!H$2)/('11'!H$1-'11'!H$2)</f>
        <v>0</v>
      </c>
      <c r="H1076">
        <f t="shared" si="136"/>
        <v>3.794372668659371E-2</v>
      </c>
      <c r="I1076">
        <f t="shared" si="132"/>
        <v>1.2187029941819214</v>
      </c>
      <c r="J1076">
        <f t="shared" si="133"/>
        <v>15.597289626791655</v>
      </c>
      <c r="K1076">
        <f t="shared" si="134"/>
        <v>0</v>
      </c>
      <c r="L1076">
        <f t="shared" si="135"/>
        <v>0</v>
      </c>
    </row>
    <row r="1077" spans="1:12" x14ac:dyDescent="0.25">
      <c r="A1077">
        <f>'11'!A3051</f>
        <v>3043</v>
      </c>
      <c r="B1077">
        <f>'11'!B3051</f>
        <v>1501200</v>
      </c>
      <c r="C1077">
        <f>('11'!C3051-'11'!C$2)/('11'!C$1-'11'!C$2)</f>
        <v>1.6155727378276228E-2</v>
      </c>
      <c r="D1077">
        <f>('11'!E3051-'11'!E$2)/('11'!E$1-'11'!E$2)</f>
        <v>0.12760039733219811</v>
      </c>
      <c r="E1077">
        <f>('11'!F3051-'11'!F$2)/('11'!F$1-'11'!F$2)</f>
        <v>0.12760039733219897</v>
      </c>
      <c r="F1077">
        <f>('11'!G3051-'11'!G$2)/('11'!G$1-'11'!G$2)</f>
        <v>0</v>
      </c>
      <c r="G1077">
        <f>('11'!H3051-'11'!H$2)/('11'!H$1-'11'!H$2)</f>
        <v>0</v>
      </c>
      <c r="H1077">
        <f t="shared" si="136"/>
        <v>1.2722017736715989E-2</v>
      </c>
      <c r="I1077">
        <f t="shared" si="132"/>
        <v>1.2512700439903504</v>
      </c>
      <c r="J1077">
        <f t="shared" si="133"/>
        <v>16.236299134383561</v>
      </c>
      <c r="K1077">
        <f t="shared" si="134"/>
        <v>0</v>
      </c>
      <c r="L1077">
        <f t="shared" si="135"/>
        <v>0</v>
      </c>
    </row>
    <row r="1078" spans="1:12" x14ac:dyDescent="0.25">
      <c r="A1078">
        <f>'11'!A3052</f>
        <v>3044</v>
      </c>
      <c r="B1078">
        <f>'11'!B3052</f>
        <v>1504800</v>
      </c>
      <c r="C1078">
        <f>('11'!C3052-'11'!C$2)/('11'!C$1-'11'!C$2)</f>
        <v>1.0893999654158741E-2</v>
      </c>
      <c r="D1078">
        <f>('11'!E3052-'11'!E$2)/('11'!E$1-'11'!E$2)</f>
        <v>0.13087838796651058</v>
      </c>
      <c r="E1078">
        <f>('11'!F3052-'11'!F$2)/('11'!F$1-'11'!F$2)</f>
        <v>0.13087838796651136</v>
      </c>
      <c r="F1078">
        <f>('11'!G3052-'11'!G$2)/('11'!G$1-'11'!G$2)</f>
        <v>0</v>
      </c>
      <c r="G1078">
        <f>('11'!H3052-'11'!H$2)/('11'!H$1-'11'!H$2)</f>
        <v>0</v>
      </c>
      <c r="H1078">
        <f t="shared" si="136"/>
        <v>1.8280180825572488E-3</v>
      </c>
      <c r="I1078">
        <f t="shared" si="132"/>
        <v>1.2822193841350931</v>
      </c>
      <c r="J1078">
        <f t="shared" si="133"/>
        <v>16.797871434653167</v>
      </c>
      <c r="K1078">
        <f t="shared" si="134"/>
        <v>0</v>
      </c>
      <c r="L1078">
        <f t="shared" si="135"/>
        <v>0</v>
      </c>
    </row>
    <row r="1079" spans="1:12" x14ac:dyDescent="0.25">
      <c r="A1079">
        <f>'11'!A3053</f>
        <v>3045</v>
      </c>
      <c r="B1079">
        <f>'11'!B3053</f>
        <v>1508400</v>
      </c>
      <c r="C1079">
        <f>('11'!C3053-'11'!C$2)/('11'!C$1-'11'!C$2)</f>
        <v>0</v>
      </c>
      <c r="D1079">
        <f>('11'!E3053-'11'!E$2)/('11'!E$1-'11'!E$2)</f>
        <v>0.13829998580956437</v>
      </c>
      <c r="E1079">
        <f>('11'!F3053-'11'!F$2)/('11'!F$1-'11'!F$2)</f>
        <v>0.13829998580956548</v>
      </c>
      <c r="F1079">
        <f>('11'!G3053-'11'!G$2)/('11'!G$1-'11'!G$2)</f>
        <v>0</v>
      </c>
      <c r="G1079">
        <f>('11'!H3053-'11'!H$2)/('11'!H$1-'11'!H$2)</f>
        <v>0</v>
      </c>
      <c r="H1079">
        <f t="shared" si="136"/>
        <v>9.1400904127862442E-4</v>
      </c>
      <c r="I1079">
        <f t="shared" si="132"/>
        <v>1.3286362991343836</v>
      </c>
      <c r="J1079">
        <f t="shared" si="133"/>
        <v>17.396324677167726</v>
      </c>
      <c r="K1079">
        <f t="shared" si="134"/>
        <v>0</v>
      </c>
      <c r="L1079">
        <f t="shared" si="135"/>
        <v>0</v>
      </c>
    </row>
    <row r="1080" spans="1:12" x14ac:dyDescent="0.25">
      <c r="A1080">
        <f>'11'!A3054</f>
        <v>3046</v>
      </c>
      <c r="B1080">
        <f>'11'!B3054</f>
        <v>1512000</v>
      </c>
      <c r="C1080">
        <f>('11'!C3054-'11'!C$2)/('11'!C$1-'11'!C$2)</f>
        <v>9.1400904127862442E-4</v>
      </c>
      <c r="D1080">
        <f>('11'!E3054-'11'!E$2)/('11'!E$1-'11'!E$2)</f>
        <v>0.15324251454519655</v>
      </c>
      <c r="E1080">
        <f>('11'!F3054-'11'!F$2)/('11'!F$1-'11'!F$2)</f>
        <v>0.15324251454519761</v>
      </c>
      <c r="F1080">
        <f>('11'!G3054-'11'!G$2)/('11'!G$1-'11'!G$2)</f>
        <v>0</v>
      </c>
      <c r="G1080">
        <f>('11'!H3054-'11'!H$2)/('11'!H$1-'11'!H$2)</f>
        <v>0</v>
      </c>
      <c r="H1080">
        <f t="shared" si="136"/>
        <v>0</v>
      </c>
      <c r="I1080">
        <f t="shared" si="132"/>
        <v>1.4205051795090111</v>
      </c>
      <c r="J1080">
        <f t="shared" si="133"/>
        <v>18.313764722577123</v>
      </c>
      <c r="K1080">
        <f t="shared" si="134"/>
        <v>0</v>
      </c>
      <c r="L1080">
        <f t="shared" si="135"/>
        <v>0</v>
      </c>
    </row>
    <row r="1081" spans="1:12" x14ac:dyDescent="0.25">
      <c r="A1081">
        <f>'11'!A3055</f>
        <v>3047</v>
      </c>
      <c r="B1081">
        <f>'11'!B3055</f>
        <v>1515600</v>
      </c>
      <c r="C1081">
        <f>('11'!C3055-'11'!C$2)/('11'!C$1-'11'!C$2)</f>
        <v>0</v>
      </c>
      <c r="D1081">
        <f>('11'!E3055-'11'!E$2)/('11'!E$1-'11'!E$2)</f>
        <v>0.16201220377465589</v>
      </c>
      <c r="E1081">
        <f>('11'!F3055-'11'!F$2)/('11'!F$1-'11'!F$2)</f>
        <v>0.16201220377465564</v>
      </c>
      <c r="F1081">
        <f>('11'!G3055-'11'!G$2)/('11'!G$1-'11'!G$2)</f>
        <v>0</v>
      </c>
      <c r="G1081">
        <f>('11'!H3055-'11'!H$2)/('11'!H$1-'11'!H$2)</f>
        <v>0</v>
      </c>
      <c r="H1081">
        <f t="shared" si="136"/>
        <v>0</v>
      </c>
      <c r="I1081">
        <f t="shared" si="132"/>
        <v>1.5226763161629064</v>
      </c>
      <c r="J1081">
        <f t="shared" si="133"/>
        <v>19.353568894565157</v>
      </c>
      <c r="K1081">
        <f t="shared" si="134"/>
        <v>0</v>
      </c>
      <c r="L1081">
        <f t="shared" si="135"/>
        <v>0</v>
      </c>
    </row>
    <row r="1082" spans="1:12" x14ac:dyDescent="0.25">
      <c r="A1082">
        <f>'11'!A3056</f>
        <v>3048</v>
      </c>
      <c r="B1082">
        <f>'11'!B3056</f>
        <v>1519200</v>
      </c>
      <c r="C1082">
        <f>('11'!C3056-'11'!C$2)/('11'!C$1-'11'!C$2)</f>
        <v>0</v>
      </c>
      <c r="D1082">
        <f>('11'!E3056-'11'!E$2)/('11'!E$1-'11'!E$2)</f>
        <v>0.16240953597275437</v>
      </c>
      <c r="E1082">
        <f>('11'!F3056-'11'!F$2)/('11'!F$1-'11'!F$2)</f>
        <v>0.1624095359727552</v>
      </c>
      <c r="F1082">
        <f>('11'!G3056-'11'!G$2)/('11'!G$1-'11'!G$2)</f>
        <v>0</v>
      </c>
      <c r="G1082">
        <f>('11'!H3056-'11'!H$2)/('11'!H$1-'11'!H$2)</f>
        <v>0</v>
      </c>
      <c r="H1082">
        <f t="shared" si="136"/>
        <v>0</v>
      </c>
      <c r="I1082">
        <f t="shared" si="132"/>
        <v>1.5954022988505747</v>
      </c>
      <c r="J1082">
        <f t="shared" si="133"/>
        <v>20.204966652476323</v>
      </c>
      <c r="K1082">
        <f t="shared" si="134"/>
        <v>0</v>
      </c>
      <c r="L1082">
        <f t="shared" si="135"/>
        <v>0</v>
      </c>
    </row>
    <row r="1083" spans="1:12" x14ac:dyDescent="0.25">
      <c r="A1083">
        <f>'11'!A3057</f>
        <v>3049</v>
      </c>
      <c r="B1083">
        <f>'11'!B3057</f>
        <v>1522800</v>
      </c>
      <c r="C1083">
        <f>('11'!C3057-'11'!C$2)/('11'!C$1-'11'!C$2)</f>
        <v>0</v>
      </c>
      <c r="D1083">
        <f>('11'!E3057-'11'!E$2)/('11'!E$1-'11'!E$2)</f>
        <v>0.1542642259117355</v>
      </c>
      <c r="E1083">
        <f>('11'!F3057-'11'!F$2)/('11'!F$1-'11'!F$2)</f>
        <v>0.15426422591173619</v>
      </c>
      <c r="F1083">
        <f>('11'!G3057-'11'!G$2)/('11'!G$1-'11'!G$2)</f>
        <v>0</v>
      </c>
      <c r="G1083">
        <f>('11'!H3057-'11'!H$2)/('11'!H$1-'11'!H$2)</f>
        <v>0</v>
      </c>
      <c r="H1083">
        <f t="shared" si="136"/>
        <v>0</v>
      </c>
      <c r="I1083">
        <f t="shared" si="132"/>
        <v>1.5903221228891726</v>
      </c>
      <c r="J1083">
        <f t="shared" si="133"/>
        <v>20.68680289484897</v>
      </c>
      <c r="K1083">
        <f t="shared" si="134"/>
        <v>0</v>
      </c>
      <c r="L1083">
        <f t="shared" si="135"/>
        <v>0</v>
      </c>
    </row>
    <row r="1084" spans="1:12" x14ac:dyDescent="0.25">
      <c r="A1084">
        <f>'11'!A3058</f>
        <v>3050</v>
      </c>
      <c r="B1084">
        <f>'11'!B3058</f>
        <v>1526400</v>
      </c>
      <c r="C1084">
        <f>('11'!C3058-'11'!C$2)/('11'!C$1-'11'!C$2)</f>
        <v>0</v>
      </c>
      <c r="D1084">
        <f>('11'!E3058-'11'!E$2)/('11'!E$1-'11'!E$2)</f>
        <v>0.14443025400879808</v>
      </c>
      <c r="E1084">
        <f>('11'!F3058-'11'!F$2)/('11'!F$1-'11'!F$2)</f>
        <v>0.144430254008799</v>
      </c>
      <c r="F1084">
        <f>('11'!G3058-'11'!G$2)/('11'!G$1-'11'!G$2)</f>
        <v>0</v>
      </c>
      <c r="G1084">
        <f>('11'!H3058-'11'!H$2)/('11'!H$1-'11'!H$2)</f>
        <v>0</v>
      </c>
      <c r="H1084">
        <f t="shared" si="136"/>
        <v>0</v>
      </c>
      <c r="I1084">
        <f t="shared" si="132"/>
        <v>1.5277423016886618</v>
      </c>
      <c r="J1084">
        <f t="shared" si="133"/>
        <v>20.757627359160018</v>
      </c>
      <c r="K1084">
        <f t="shared" si="134"/>
        <v>0</v>
      </c>
      <c r="L1084">
        <f t="shared" si="135"/>
        <v>0</v>
      </c>
    </row>
    <row r="1085" spans="1:12" x14ac:dyDescent="0.25">
      <c r="A1085">
        <f>'11'!A3059</f>
        <v>3051</v>
      </c>
      <c r="B1085">
        <f>'11'!B3059</f>
        <v>1530000</v>
      </c>
      <c r="C1085">
        <f>('11'!C3059-'11'!C$2)/('11'!C$1-'11'!C$2)</f>
        <v>0</v>
      </c>
      <c r="D1085">
        <f>('11'!E3059-'11'!E$2)/('11'!E$1-'11'!E$2)</f>
        <v>0.13131829147154819</v>
      </c>
      <c r="E1085">
        <f>('11'!F3059-'11'!F$2)/('11'!F$1-'11'!F$2)</f>
        <v>0.13131829147154944</v>
      </c>
      <c r="F1085">
        <f>('11'!G3059-'11'!G$2)/('11'!G$1-'11'!G$2)</f>
        <v>0</v>
      </c>
      <c r="G1085">
        <f>('11'!H3059-'11'!H$2)/('11'!H$1-'11'!H$2)</f>
        <v>0</v>
      </c>
      <c r="H1085">
        <f t="shared" si="136"/>
        <v>0</v>
      </c>
      <c r="I1085">
        <f t="shared" si="132"/>
        <v>1.4213566056477935</v>
      </c>
      <c r="J1085">
        <f t="shared" si="133"/>
        <v>20.198141052930421</v>
      </c>
      <c r="K1085">
        <f t="shared" si="134"/>
        <v>0</v>
      </c>
      <c r="L1085">
        <f t="shared" si="135"/>
        <v>0</v>
      </c>
    </row>
    <row r="1086" spans="1:12" x14ac:dyDescent="0.25">
      <c r="A1086">
        <f>'11'!A3060</f>
        <v>3052</v>
      </c>
      <c r="B1086">
        <f>'11'!B3060</f>
        <v>1533600</v>
      </c>
      <c r="C1086">
        <f>('11'!C3060-'11'!C$2)/('11'!C$1-'11'!C$2)</f>
        <v>0</v>
      </c>
      <c r="D1086">
        <f>('11'!E3060-'11'!E$2)/('11'!E$1-'11'!E$2)</f>
        <v>0.1229601248758337</v>
      </c>
      <c r="E1086">
        <f>('11'!F3060-'11'!F$2)/('11'!F$1-'11'!F$2)</f>
        <v>0.12296012487583378</v>
      </c>
      <c r="F1086">
        <f>('11'!G3060-'11'!G$2)/('11'!G$1-'11'!G$2)</f>
        <v>0</v>
      </c>
      <c r="G1086">
        <f>('11'!H3060-'11'!H$2)/('11'!H$1-'11'!H$2)</f>
        <v>0</v>
      </c>
      <c r="H1086">
        <f t="shared" si="136"/>
        <v>0</v>
      </c>
      <c r="I1086">
        <f t="shared" si="132"/>
        <v>1.3190861359443735</v>
      </c>
      <c r="J1086">
        <f t="shared" si="133"/>
        <v>19.206116077763685</v>
      </c>
      <c r="K1086">
        <f t="shared" si="134"/>
        <v>0</v>
      </c>
      <c r="L1086">
        <f t="shared" si="135"/>
        <v>0</v>
      </c>
    </row>
    <row r="1087" spans="1:12" x14ac:dyDescent="0.25">
      <c r="A1087">
        <f>'11'!A3061</f>
        <v>3053</v>
      </c>
      <c r="B1087">
        <f>'11'!B3061</f>
        <v>1537200</v>
      </c>
      <c r="C1087">
        <f>('11'!C3061-'11'!C$2)/('11'!C$1-'11'!C$2)</f>
        <v>0</v>
      </c>
      <c r="D1087">
        <f>('11'!E3061-'11'!E$2)/('11'!E$1-'11'!E$2)</f>
        <v>0.11390662693344686</v>
      </c>
      <c r="E1087">
        <f>('11'!F3061-'11'!F$2)/('11'!F$1-'11'!F$2)</f>
        <v>0.11390662693344689</v>
      </c>
      <c r="F1087">
        <f>('11'!G3061-'11'!G$2)/('11'!G$1-'11'!G$2)</f>
        <v>0</v>
      </c>
      <c r="G1087">
        <f>('11'!H3061-'11'!H$2)/('11'!H$1-'11'!H$2)</f>
        <v>0</v>
      </c>
      <c r="H1087">
        <f t="shared" si="136"/>
        <v>0</v>
      </c>
      <c r="I1087">
        <f t="shared" si="132"/>
        <v>1.218461756775933</v>
      </c>
      <c r="J1087">
        <f t="shared" si="133"/>
        <v>17.978671775223571</v>
      </c>
      <c r="K1087">
        <f t="shared" si="134"/>
        <v>0</v>
      </c>
      <c r="L1087">
        <f t="shared" si="135"/>
        <v>0</v>
      </c>
    </row>
    <row r="1088" spans="1:12" x14ac:dyDescent="0.25">
      <c r="A1088">
        <f>'11'!A3062</f>
        <v>3054</v>
      </c>
      <c r="B1088">
        <f>'11'!B3062</f>
        <v>1540800</v>
      </c>
      <c r="C1088">
        <f>('11'!C3062-'11'!C$2)/('11'!C$1-'11'!C$2)</f>
        <v>0</v>
      </c>
      <c r="D1088">
        <f>('11'!E3062-'11'!E$2)/('11'!E$1-'11'!E$2)</f>
        <v>0.10544912728820775</v>
      </c>
      <c r="E1088">
        <f>('11'!F3062-'11'!F$2)/('11'!F$1-'11'!F$2)</f>
        <v>0.10544912728820936</v>
      </c>
      <c r="F1088">
        <f>('11'!G3062-'11'!G$2)/('11'!G$1-'11'!G$2)</f>
        <v>0</v>
      </c>
      <c r="G1088">
        <f>('11'!H3062-'11'!H$2)/('11'!H$1-'11'!H$2)</f>
        <v>0</v>
      </c>
      <c r="H1088">
        <f t="shared" si="136"/>
        <v>5.2370247770559021E-3</v>
      </c>
      <c r="I1088">
        <f t="shared" si="132"/>
        <v>1.1323967645806727</v>
      </c>
      <c r="J1088">
        <f t="shared" si="133"/>
        <v>16.6831985241948</v>
      </c>
      <c r="K1088">
        <f t="shared" si="134"/>
        <v>0</v>
      </c>
      <c r="L1088">
        <f t="shared" si="135"/>
        <v>0</v>
      </c>
    </row>
    <row r="1089" spans="1:12" x14ac:dyDescent="0.25">
      <c r="A1089">
        <f>'11'!A3063</f>
        <v>3055</v>
      </c>
      <c r="B1089">
        <f>'11'!B3063</f>
        <v>1544400</v>
      </c>
      <c r="C1089">
        <f>('11'!C3063-'11'!C$2)/('11'!C$1-'11'!C$2)</f>
        <v>0</v>
      </c>
      <c r="D1089">
        <f>('11'!E3063-'11'!E$2)/('11'!E$1-'11'!E$2)</f>
        <v>9.865190861359445E-2</v>
      </c>
      <c r="E1089">
        <f>('11'!F3063-'11'!F$2)/('11'!F$1-'11'!F$2)</f>
        <v>9.8651908613594255E-2</v>
      </c>
      <c r="F1089">
        <f>('11'!G3063-'11'!G$2)/('11'!G$1-'11'!G$2)</f>
        <v>0</v>
      </c>
      <c r="G1089">
        <f>('11'!H3063-'11'!H$2)/('11'!H$1-'11'!H$2)</f>
        <v>0</v>
      </c>
      <c r="H1089">
        <f t="shared" si="136"/>
        <v>2.0750475531730934E-2</v>
      </c>
      <c r="I1089">
        <f t="shared" si="132"/>
        <v>1.0526748971193416</v>
      </c>
      <c r="J1089">
        <f t="shared" si="133"/>
        <v>15.453611465872088</v>
      </c>
      <c r="K1089">
        <f t="shared" si="134"/>
        <v>0</v>
      </c>
      <c r="L1089">
        <f t="shared" si="135"/>
        <v>0</v>
      </c>
    </row>
    <row r="1090" spans="1:12" x14ac:dyDescent="0.25">
      <c r="A1090">
        <f>'11'!A3064</f>
        <v>3056</v>
      </c>
      <c r="B1090">
        <f>'11'!B3064</f>
        <v>1548000</v>
      </c>
      <c r="C1090">
        <f>('11'!C3064-'11'!C$2)/('11'!C$1-'11'!C$2)</f>
        <v>0</v>
      </c>
      <c r="D1090">
        <f>('11'!E3064-'11'!E$2)/('11'!E$1-'11'!E$2)</f>
        <v>9.0705264651624803E-2</v>
      </c>
      <c r="E1090">
        <f>('11'!F3064-'11'!F$2)/('11'!F$1-'11'!F$2)</f>
        <v>9.0705264651625012E-2</v>
      </c>
      <c r="F1090">
        <f>('11'!G3064-'11'!G$2)/('11'!G$1-'11'!G$2)</f>
        <v>0</v>
      </c>
      <c r="G1090">
        <f>('11'!H3064-'11'!H$2)/('11'!H$1-'11'!H$2)</f>
        <v>0</v>
      </c>
      <c r="H1090">
        <f t="shared" si="136"/>
        <v>2.0355228378745586E-2</v>
      </c>
      <c r="I1090">
        <f t="shared" si="132"/>
        <v>0.97512416631190568</v>
      </c>
      <c r="J1090">
        <f t="shared" si="133"/>
        <v>14.346502057613211</v>
      </c>
      <c r="K1090">
        <f t="shared" si="134"/>
        <v>0</v>
      </c>
      <c r="L1090">
        <f t="shared" si="135"/>
        <v>0</v>
      </c>
    </row>
    <row r="1091" spans="1:12" x14ac:dyDescent="0.25">
      <c r="A1091">
        <f>'11'!A3065</f>
        <v>3057</v>
      </c>
      <c r="B1091">
        <f>'11'!B3065</f>
        <v>1551600</v>
      </c>
      <c r="C1091">
        <f>('11'!C3065-'11'!C$2)/('11'!C$1-'11'!C$2)</f>
        <v>2.6185123885279511E-3</v>
      </c>
      <c r="D1091">
        <f>('11'!E3065-'11'!E$2)/('11'!E$1-'11'!E$2)</f>
        <v>8.3482332907620277E-2</v>
      </c>
      <c r="E1091">
        <f>('11'!F3065-'11'!F$2)/('11'!F$1-'11'!F$2)</f>
        <v>8.3482332907620679E-2</v>
      </c>
      <c r="F1091">
        <f>('11'!G3065-'11'!G$2)/('11'!G$1-'11'!G$2)</f>
        <v>0</v>
      </c>
      <c r="G1091">
        <f>('11'!H3065-'11'!H$2)/('11'!H$1-'11'!H$2)</f>
        <v>0</v>
      </c>
      <c r="H1091">
        <f t="shared" si="136"/>
        <v>9.9799906128801158E-3</v>
      </c>
      <c r="I1091">
        <f t="shared" si="132"/>
        <v>0.90200085142613884</v>
      </c>
      <c r="J1091">
        <f t="shared" si="133"/>
        <v>13.276330353341899</v>
      </c>
      <c r="K1091">
        <f t="shared" si="134"/>
        <v>0</v>
      </c>
      <c r="L1091">
        <f t="shared" si="135"/>
        <v>0</v>
      </c>
    </row>
    <row r="1092" spans="1:12" x14ac:dyDescent="0.25">
      <c r="A1092">
        <f>'11'!A3066</f>
        <v>3058</v>
      </c>
      <c r="B1092">
        <f>'11'!B3066</f>
        <v>1555200</v>
      </c>
      <c r="C1092">
        <f>('11'!C3066-'11'!C$2)/('11'!C$1-'11'!C$2)</f>
        <v>7.7567253773375162E-3</v>
      </c>
      <c r="D1092">
        <f>('11'!E3066-'11'!E$2)/('11'!E$1-'11'!E$2)</f>
        <v>7.6018163757627349E-2</v>
      </c>
      <c r="E1092">
        <f>('11'!F3066-'11'!F$2)/('11'!F$1-'11'!F$2)</f>
        <v>7.6018163757628029E-2</v>
      </c>
      <c r="F1092">
        <f>('11'!G3066-'11'!G$2)/('11'!G$1-'11'!G$2)</f>
        <v>0</v>
      </c>
      <c r="G1092">
        <f>('11'!H3066-'11'!H$2)/('11'!H$1-'11'!H$2)</f>
        <v>0</v>
      </c>
      <c r="H1092">
        <f t="shared" si="136"/>
        <v>1.1116326177713E-3</v>
      </c>
      <c r="I1092">
        <f t="shared" si="132"/>
        <v>0.8266354477082446</v>
      </c>
      <c r="J1092">
        <f t="shared" si="133"/>
        <v>12.247637292464953</v>
      </c>
      <c r="K1092">
        <f t="shared" si="134"/>
        <v>0</v>
      </c>
      <c r="L1092">
        <f t="shared" si="135"/>
        <v>0</v>
      </c>
    </row>
    <row r="1093" spans="1:12" x14ac:dyDescent="0.25">
      <c r="A1093">
        <f>'11'!A3067</f>
        <v>3059</v>
      </c>
      <c r="B1093">
        <f>'11'!B3067</f>
        <v>1558800</v>
      </c>
      <c r="C1093">
        <f>('11'!C3067-'11'!C$2)/('11'!C$1-'11'!C$2)</f>
        <v>1.1116326177713E-3</v>
      </c>
      <c r="D1093">
        <f>('11'!E3067-'11'!E$2)/('11'!E$1-'11'!E$2)</f>
        <v>6.9589896409819788E-2</v>
      </c>
      <c r="E1093">
        <f>('11'!F3067-'11'!F$2)/('11'!F$1-'11'!F$2)</f>
        <v>6.9589896409820828E-2</v>
      </c>
      <c r="F1093">
        <f>('11'!G3067-'11'!G$2)/('11'!G$1-'11'!G$2)</f>
        <v>0</v>
      </c>
      <c r="G1093">
        <f>('11'!H3067-'11'!H$2)/('11'!H$1-'11'!H$2)</f>
        <v>0</v>
      </c>
      <c r="H1093">
        <f t="shared" si="136"/>
        <v>2.2232652355426001E-3</v>
      </c>
      <c r="I1093">
        <f t="shared" si="132"/>
        <v>0.75686107563502203</v>
      </c>
      <c r="J1093">
        <f t="shared" si="133"/>
        <v>11.277635873421383</v>
      </c>
      <c r="K1093">
        <f t="shared" si="134"/>
        <v>0</v>
      </c>
      <c r="L1093">
        <f t="shared" si="135"/>
        <v>0</v>
      </c>
    </row>
    <row r="1094" spans="1:12" x14ac:dyDescent="0.25">
      <c r="A1094">
        <f>'11'!A3068</f>
        <v>3060</v>
      </c>
      <c r="B1094">
        <f>'11'!B3068</f>
        <v>1562400</v>
      </c>
      <c r="C1094">
        <f>('11'!C3068-'11'!C$2)/('11'!C$1-'11'!C$2)</f>
        <v>0</v>
      </c>
      <c r="D1094">
        <f>('11'!E3068-'11'!E$2)/('11'!E$1-'11'!E$2)</f>
        <v>6.4013055200794672E-2</v>
      </c>
      <c r="E1094">
        <f>('11'!F3068-'11'!F$2)/('11'!F$1-'11'!F$2)</f>
        <v>6.4013055200796115E-2</v>
      </c>
      <c r="F1094">
        <f>('11'!G3068-'11'!G$2)/('11'!G$1-'11'!G$2)</f>
        <v>0</v>
      </c>
      <c r="G1094">
        <f>('11'!H3068-'11'!H$2)/('11'!H$1-'11'!H$2)</f>
        <v>0</v>
      </c>
      <c r="H1094">
        <f t="shared" si="136"/>
        <v>2.2232652355426001E-3</v>
      </c>
      <c r="I1094">
        <f t="shared" si="132"/>
        <v>0.69287640130552008</v>
      </c>
      <c r="J1094">
        <f t="shared" si="133"/>
        <v>10.355839364268586</v>
      </c>
      <c r="K1094">
        <f t="shared" si="134"/>
        <v>0</v>
      </c>
      <c r="L1094">
        <f t="shared" si="135"/>
        <v>0</v>
      </c>
    </row>
    <row r="1095" spans="1:12" x14ac:dyDescent="0.25">
      <c r="A1095">
        <f>'11'!A3069</f>
        <v>3061</v>
      </c>
      <c r="B1095">
        <f>'11'!B3069</f>
        <v>1566000</v>
      </c>
      <c r="C1095">
        <f>('11'!C3069-'11'!C$2)/('11'!C$1-'11'!C$2)</f>
        <v>0</v>
      </c>
      <c r="D1095">
        <f>('11'!E3069-'11'!E$2)/('11'!E$1-'11'!E$2)</f>
        <v>5.9372782744430252E-2</v>
      </c>
      <c r="E1095">
        <f>('11'!F3069-'11'!F$2)/('11'!F$1-'11'!F$2)</f>
        <v>5.9372782744430933E-2</v>
      </c>
      <c r="F1095">
        <f>('11'!G3069-'11'!G$2)/('11'!G$1-'11'!G$2)</f>
        <v>0</v>
      </c>
      <c r="G1095">
        <f>('11'!H3069-'11'!H$2)/('11'!H$1-'11'!H$2)</f>
        <v>0</v>
      </c>
      <c r="H1095">
        <f t="shared" si="136"/>
        <v>1.1116326177713E-3</v>
      </c>
      <c r="I1095">
        <f t="shared" si="132"/>
        <v>0.63829998580956437</v>
      </c>
      <c r="J1095">
        <f t="shared" si="133"/>
        <v>9.5178657584788979</v>
      </c>
      <c r="K1095">
        <f t="shared" si="134"/>
        <v>0</v>
      </c>
      <c r="L1095">
        <f t="shared" si="135"/>
        <v>0</v>
      </c>
    </row>
    <row r="1096" spans="1:12" x14ac:dyDescent="0.25">
      <c r="A1096">
        <f>'11'!A3070</f>
        <v>3062</v>
      </c>
      <c r="B1096">
        <f>'11'!B3070</f>
        <v>1569600</v>
      </c>
      <c r="C1096">
        <f>('11'!C3070-'11'!C$2)/('11'!C$1-'11'!C$2)</f>
        <v>1.1116326177713E-3</v>
      </c>
      <c r="D1096">
        <f>('11'!E3070-'11'!E$2)/('11'!E$1-'11'!E$2)</f>
        <v>5.447708244643111E-2</v>
      </c>
      <c r="E1096">
        <f>('11'!F3070-'11'!F$2)/('11'!F$1-'11'!F$2)</f>
        <v>5.4477082446432609E-2</v>
      </c>
      <c r="F1096">
        <f>('11'!G3070-'11'!G$2)/('11'!G$1-'11'!G$2)</f>
        <v>0</v>
      </c>
      <c r="G1096">
        <f>('11'!H3070-'11'!H$2)/('11'!H$1-'11'!H$2)</f>
        <v>0</v>
      </c>
      <c r="H1096">
        <f t="shared" si="136"/>
        <v>0</v>
      </c>
      <c r="I1096">
        <f t="shared" si="132"/>
        <v>0.58806584362139924</v>
      </c>
      <c r="J1096">
        <f t="shared" si="133"/>
        <v>8.7393642684831825</v>
      </c>
      <c r="K1096">
        <f t="shared" si="134"/>
        <v>0</v>
      </c>
      <c r="L1096">
        <f t="shared" si="135"/>
        <v>0</v>
      </c>
    </row>
    <row r="1097" spans="1:12" x14ac:dyDescent="0.25">
      <c r="A1097">
        <f>'11'!A3071</f>
        <v>3063</v>
      </c>
      <c r="B1097">
        <f>'11'!B3071</f>
        <v>1573200</v>
      </c>
      <c r="C1097">
        <f>('11'!C3071-'11'!C$2)/('11'!C$1-'11'!C$2)</f>
        <v>0</v>
      </c>
      <c r="D1097">
        <f>('11'!E3071-'11'!E$2)/('11'!E$1-'11'!E$2)</f>
        <v>5.0432808287214421E-2</v>
      </c>
      <c r="E1097">
        <f>('11'!F3071-'11'!F$2)/('11'!F$1-'11'!F$2)</f>
        <v>5.0432808287214768E-2</v>
      </c>
      <c r="F1097">
        <f>('11'!G3071-'11'!G$2)/('11'!G$1-'11'!G$2)</f>
        <v>0</v>
      </c>
      <c r="G1097">
        <f>('11'!H3071-'11'!H$2)/('11'!H$1-'11'!H$2)</f>
        <v>0</v>
      </c>
      <c r="H1097">
        <f t="shared" si="136"/>
        <v>0</v>
      </c>
      <c r="I1097">
        <f t="shared" si="132"/>
        <v>0.54328082872144179</v>
      </c>
      <c r="J1097">
        <f t="shared" si="133"/>
        <v>8.0414218816519014</v>
      </c>
      <c r="K1097">
        <f t="shared" si="134"/>
        <v>0</v>
      </c>
      <c r="L1097">
        <f t="shared" si="135"/>
        <v>0</v>
      </c>
    </row>
    <row r="1098" spans="1:12" x14ac:dyDescent="0.25">
      <c r="A1098">
        <f>'11'!A3072</f>
        <v>3064</v>
      </c>
      <c r="B1098">
        <f>'11'!B3072</f>
        <v>1576800</v>
      </c>
      <c r="C1098">
        <f>('11'!C3072-'11'!C$2)/('11'!C$1-'11'!C$2)</f>
        <v>0</v>
      </c>
      <c r="D1098">
        <f>('11'!E3072-'11'!E$2)/('11'!E$1-'11'!E$2)</f>
        <v>4.6686533276571594E-2</v>
      </c>
      <c r="E1098">
        <f>('11'!F3072-'11'!F$2)/('11'!F$1-'11'!F$2)</f>
        <v>4.6686533276572614E-2</v>
      </c>
      <c r="F1098">
        <f>('11'!G3072-'11'!G$2)/('11'!G$1-'11'!G$2)</f>
        <v>0</v>
      </c>
      <c r="G1098">
        <f>('11'!H3072-'11'!H$2)/('11'!H$1-'11'!H$2)</f>
        <v>0</v>
      </c>
      <c r="H1098">
        <f t="shared" si="136"/>
        <v>2.6185123885279511E-3</v>
      </c>
      <c r="I1098">
        <f t="shared" ref="I1098:I1161" si="137">D1098*I$8+D1097*I$7+D1096*I$6</f>
        <v>0.50147580530722302</v>
      </c>
      <c r="J1098">
        <f t="shared" ref="J1098:J1161" si="138">E1098*J$8+E1097*J$7+E1096*J$6+E1095*J$5+E1094*J$4+E1093*J$3</f>
        <v>7.4224776500639873</v>
      </c>
      <c r="K1098">
        <f t="shared" ref="K1098:K1161" si="139">F1098*K$8+F1097*K$7+F1096*K$6+F1095*K$5+F1094*K$4+F1093*K$3</f>
        <v>0</v>
      </c>
      <c r="L1098">
        <f t="shared" ref="L1098:L1161" si="140">AVERAGE(F1099:F1104)</f>
        <v>0</v>
      </c>
    </row>
    <row r="1099" spans="1:12" x14ac:dyDescent="0.25">
      <c r="A1099">
        <f>'11'!A3073</f>
        <v>3065</v>
      </c>
      <c r="B1099">
        <f>'11'!B3073</f>
        <v>1580400</v>
      </c>
      <c r="C1099">
        <f>('11'!C3073-'11'!C$2)/('11'!C$1-'11'!C$2)</f>
        <v>0</v>
      </c>
      <c r="D1099">
        <f>('11'!E3073-'11'!E$2)/('11'!E$1-'11'!E$2)</f>
        <v>4.2358450404427414E-2</v>
      </c>
      <c r="E1099">
        <f>('11'!F3073-'11'!F$2)/('11'!F$1-'11'!F$2)</f>
        <v>4.2358450404427948E-2</v>
      </c>
      <c r="F1099">
        <f>('11'!G3073-'11'!G$2)/('11'!G$1-'11'!G$2)</f>
        <v>0</v>
      </c>
      <c r="G1099">
        <f>('11'!H3073-'11'!H$2)/('11'!H$1-'11'!H$2)</f>
        <v>0</v>
      </c>
      <c r="H1099">
        <f t="shared" si="136"/>
        <v>2.6185123885279511E-3</v>
      </c>
      <c r="I1099">
        <f t="shared" si="137"/>
        <v>0.46079182630906768</v>
      </c>
      <c r="J1099">
        <f t="shared" si="138"/>
        <v>6.8356321839081602</v>
      </c>
      <c r="K1099">
        <f t="shared" si="139"/>
        <v>0</v>
      </c>
      <c r="L1099">
        <f t="shared" si="140"/>
        <v>0</v>
      </c>
    </row>
    <row r="1100" spans="1:12" x14ac:dyDescent="0.25">
      <c r="A1100">
        <f>'11'!A3074</f>
        <v>3066</v>
      </c>
      <c r="B1100">
        <f>'11'!B3074</f>
        <v>1584000</v>
      </c>
      <c r="C1100">
        <f>('11'!C3074-'11'!C$2)/('11'!C$1-'11'!C$2)</f>
        <v>0</v>
      </c>
      <c r="D1100">
        <f>('11'!E3074-'11'!E$2)/('11'!E$1-'11'!E$2)</f>
        <v>3.878246062154108E-2</v>
      </c>
      <c r="E1100">
        <f>('11'!F3074-'11'!F$2)/('11'!F$1-'11'!F$2)</f>
        <v>3.8782460621541885E-2</v>
      </c>
      <c r="F1100">
        <f>('11'!G3074-'11'!G$2)/('11'!G$1-'11'!G$2)</f>
        <v>0</v>
      </c>
      <c r="G1100">
        <f>('11'!H3074-'11'!H$2)/('11'!H$1-'11'!H$2)</f>
        <v>0</v>
      </c>
      <c r="H1100">
        <f t="shared" si="136"/>
        <v>3.9277685827919266E-3</v>
      </c>
      <c r="I1100">
        <f t="shared" si="137"/>
        <v>0.4222647935291613</v>
      </c>
      <c r="J1100">
        <f t="shared" si="138"/>
        <v>6.2754647367675309</v>
      </c>
      <c r="K1100">
        <f t="shared" si="139"/>
        <v>0</v>
      </c>
      <c r="L1100">
        <f t="shared" si="140"/>
        <v>0</v>
      </c>
    </row>
    <row r="1101" spans="1:12" x14ac:dyDescent="0.25">
      <c r="A1101">
        <f>'11'!A3075</f>
        <v>3067</v>
      </c>
      <c r="B1101">
        <f>'11'!B3075</f>
        <v>1587600</v>
      </c>
      <c r="C1101">
        <f>('11'!C3075-'11'!C$2)/('11'!C$1-'11'!C$2)</f>
        <v>1.3092561942639755E-3</v>
      </c>
      <c r="D1101">
        <f>('11'!E3075-'11'!E$2)/('11'!E$1-'11'!E$2)</f>
        <v>3.5490279551582231E-2</v>
      </c>
      <c r="E1101">
        <f>('11'!F3075-'11'!F$2)/('11'!F$1-'11'!F$2)</f>
        <v>3.5490279551582647E-2</v>
      </c>
      <c r="F1101">
        <f>('11'!G3075-'11'!G$2)/('11'!G$1-'11'!G$2)</f>
        <v>0</v>
      </c>
      <c r="G1101">
        <f>('11'!H3075-'11'!H$2)/('11'!H$1-'11'!H$2)</f>
        <v>0</v>
      </c>
      <c r="H1101">
        <f t="shared" si="136"/>
        <v>1.0078802401126453E-2</v>
      </c>
      <c r="I1101">
        <f t="shared" si="137"/>
        <v>0.38538385128423441</v>
      </c>
      <c r="J1101">
        <f t="shared" si="138"/>
        <v>5.7636582943097228</v>
      </c>
      <c r="K1101">
        <f t="shared" si="139"/>
        <v>0</v>
      </c>
      <c r="L1101">
        <f t="shared" si="140"/>
        <v>0</v>
      </c>
    </row>
    <row r="1102" spans="1:12" x14ac:dyDescent="0.25">
      <c r="A1102">
        <f>'11'!A3076</f>
        <v>3068</v>
      </c>
      <c r="B1102">
        <f>'11'!B3076</f>
        <v>1591200</v>
      </c>
      <c r="C1102">
        <f>('11'!C3076-'11'!C$2)/('11'!C$1-'11'!C$2)</f>
        <v>0</v>
      </c>
      <c r="D1102">
        <f>('11'!E3076-'11'!E$2)/('11'!E$1-'11'!E$2)</f>
        <v>3.2950191570881228E-2</v>
      </c>
      <c r="E1102">
        <f>('11'!F3076-'11'!F$2)/('11'!F$1-'11'!F$2)</f>
        <v>3.2950191570882019E-2</v>
      </c>
      <c r="F1102">
        <f>('11'!G3076-'11'!G$2)/('11'!G$1-'11'!G$2)</f>
        <v>0</v>
      </c>
      <c r="G1102">
        <f>('11'!H3076-'11'!H$2)/('11'!H$1-'11'!H$2)</f>
        <v>0</v>
      </c>
      <c r="H1102">
        <f t="shared" si="136"/>
        <v>1.1980929324868456E-2</v>
      </c>
      <c r="I1102">
        <f t="shared" si="137"/>
        <v>0.35461898680289483</v>
      </c>
      <c r="J1102">
        <f t="shared" si="138"/>
        <v>5.2977437207323197</v>
      </c>
      <c r="K1102">
        <f t="shared" si="139"/>
        <v>0</v>
      </c>
      <c r="L1102">
        <f t="shared" si="140"/>
        <v>0</v>
      </c>
    </row>
    <row r="1103" spans="1:12" x14ac:dyDescent="0.25">
      <c r="A1103">
        <f>'11'!A3077</f>
        <v>3069</v>
      </c>
      <c r="B1103">
        <f>'11'!B3077</f>
        <v>1594800</v>
      </c>
      <c r="C1103">
        <f>('11'!C3077-'11'!C$2)/('11'!C$1-'11'!C$2)</f>
        <v>1.3092561942639755E-3</v>
      </c>
      <c r="D1103">
        <f>('11'!E3077-'11'!E$2)/('11'!E$1-'11'!E$2)</f>
        <v>3.0282389669362853E-2</v>
      </c>
      <c r="E1103">
        <f>('11'!F3077-'11'!F$2)/('11'!F$1-'11'!F$2)</f>
        <v>3.0282389669363814E-2</v>
      </c>
      <c r="F1103">
        <f>('11'!G3077-'11'!G$2)/('11'!G$1-'11'!G$2)</f>
        <v>0</v>
      </c>
      <c r="G1103">
        <f>('11'!H3077-'11'!H$2)/('11'!H$1-'11'!H$2)</f>
        <v>0</v>
      </c>
      <c r="H1103">
        <f t="shared" si="136"/>
        <v>4.0586942022183249E-2</v>
      </c>
      <c r="I1103">
        <f t="shared" si="137"/>
        <v>0.32645097204484175</v>
      </c>
      <c r="J1103">
        <f t="shared" si="138"/>
        <v>4.8606499219527031</v>
      </c>
      <c r="K1103">
        <f t="shared" si="139"/>
        <v>0</v>
      </c>
      <c r="L1103">
        <f t="shared" si="140"/>
        <v>0</v>
      </c>
    </row>
    <row r="1104" spans="1:12" x14ac:dyDescent="0.25">
      <c r="A1104">
        <f>'11'!A3078</f>
        <v>3070</v>
      </c>
      <c r="B1104">
        <f>'11'!B3078</f>
        <v>1598400</v>
      </c>
      <c r="C1104">
        <f>('11'!C3078-'11'!C$2)/('11'!C$1-'11'!C$2)</f>
        <v>3.7301450062992513E-3</v>
      </c>
      <c r="D1104">
        <f>('11'!E3078-'11'!E$2)/('11'!E$1-'11'!E$2)</f>
        <v>2.7799063431247339E-2</v>
      </c>
      <c r="E1104">
        <f>('11'!F3078-'11'!F$2)/('11'!F$1-'11'!F$2)</f>
        <v>2.779906343124855E-2</v>
      </c>
      <c r="F1104">
        <f>('11'!G3078-'11'!G$2)/('11'!G$1-'11'!G$2)</f>
        <v>0</v>
      </c>
      <c r="G1104">
        <f>('11'!H3078-'11'!H$2)/('11'!H$1-'11'!H$2)</f>
        <v>0</v>
      </c>
      <c r="H1104">
        <f t="shared" si="136"/>
        <v>4.6515649316963517E-2</v>
      </c>
      <c r="I1104">
        <f t="shared" si="137"/>
        <v>0.30089399744572159</v>
      </c>
      <c r="J1104">
        <f t="shared" si="138"/>
        <v>4.4629345820917861</v>
      </c>
      <c r="K1104">
        <f t="shared" si="139"/>
        <v>0</v>
      </c>
      <c r="L1104">
        <f t="shared" si="140"/>
        <v>0</v>
      </c>
    </row>
    <row r="1105" spans="1:12" x14ac:dyDescent="0.25">
      <c r="A1105">
        <f>'11'!A3079</f>
        <v>3071</v>
      </c>
      <c r="B1105">
        <f>'11'!B3079</f>
        <v>1602000</v>
      </c>
      <c r="C1105">
        <f>('11'!C3079-'11'!C$2)/('11'!C$1-'11'!C$2)</f>
        <v>1.6056915590029891E-3</v>
      </c>
      <c r="D1105">
        <f>('11'!E3079-'11'!E$2)/('11'!E$1-'11'!E$2)</f>
        <v>2.5131261529728964E-2</v>
      </c>
      <c r="E1105">
        <f>('11'!F3079-'11'!F$2)/('11'!F$1-'11'!F$2)</f>
        <v>2.5131261529730345E-2</v>
      </c>
      <c r="F1105">
        <f>('11'!G3079-'11'!G$2)/('11'!G$1-'11'!G$2)</f>
        <v>0</v>
      </c>
      <c r="G1105">
        <f>('11'!H3079-'11'!H$2)/('11'!H$1-'11'!H$2)</f>
        <v>0</v>
      </c>
      <c r="H1105">
        <f t="shared" ref="H1105:H1168" si="141">C1106*H$8+C1107*H$7+C1108*H$6</f>
        <v>2.8087250809021518E-2</v>
      </c>
      <c r="I1105">
        <f t="shared" si="137"/>
        <v>0.27476940542074646</v>
      </c>
      <c r="J1105">
        <f t="shared" si="138"/>
        <v>4.0907194550874033</v>
      </c>
      <c r="K1105">
        <f t="shared" si="139"/>
        <v>0</v>
      </c>
      <c r="L1105">
        <f t="shared" si="140"/>
        <v>0</v>
      </c>
    </row>
    <row r="1106" spans="1:12" x14ac:dyDescent="0.25">
      <c r="A1106">
        <f>'11'!A3080</f>
        <v>3072</v>
      </c>
      <c r="B1106">
        <f>'11'!B3080</f>
        <v>1605600</v>
      </c>
      <c r="C1106">
        <f>('11'!C3080-'11'!C$2)/('11'!C$1-'11'!C$2)</f>
        <v>1.682270694893901E-2</v>
      </c>
      <c r="D1106">
        <f>('11'!E3080-'11'!E$2)/('11'!E$1-'11'!E$2)</f>
        <v>2.3031077054065562E-2</v>
      </c>
      <c r="E1106">
        <f>('11'!F3080-'11'!F$2)/('11'!F$1-'11'!F$2)</f>
        <v>2.3031077054065791E-2</v>
      </c>
      <c r="F1106">
        <f>('11'!G3080-'11'!G$2)/('11'!G$1-'11'!G$2)</f>
        <v>0</v>
      </c>
      <c r="G1106">
        <f>('11'!H3080-'11'!H$2)/('11'!H$1-'11'!H$2)</f>
        <v>0</v>
      </c>
      <c r="H1106">
        <f t="shared" si="141"/>
        <v>5.6322719300412535E-3</v>
      </c>
      <c r="I1106">
        <f t="shared" si="137"/>
        <v>0.25091528309919114</v>
      </c>
      <c r="J1106">
        <f t="shared" si="138"/>
        <v>3.7514829005251649</v>
      </c>
      <c r="K1106">
        <f t="shared" si="139"/>
        <v>0</v>
      </c>
      <c r="L1106">
        <f t="shared" si="140"/>
        <v>0</v>
      </c>
    </row>
    <row r="1107" spans="1:12" x14ac:dyDescent="0.25">
      <c r="A1107">
        <f>'11'!A3081</f>
        <v>3073</v>
      </c>
      <c r="B1107">
        <f>'11'!B3081</f>
        <v>1609200</v>
      </c>
      <c r="C1107">
        <f>('11'!C3081-'11'!C$2)/('11'!C$1-'11'!C$2)</f>
        <v>5.6322719300412535E-3</v>
      </c>
      <c r="D1107">
        <f>('11'!E3081-'11'!E$2)/('11'!E$1-'11'!E$2)</f>
        <v>2.1157939548744148E-2</v>
      </c>
      <c r="E1107">
        <f>('11'!F3081-'11'!F$2)/('11'!F$1-'11'!F$2)</f>
        <v>2.1157939548744713E-2</v>
      </c>
      <c r="F1107">
        <f>('11'!G3081-'11'!G$2)/('11'!G$1-'11'!G$2)</f>
        <v>0</v>
      </c>
      <c r="G1107">
        <f>('11'!H3081-'11'!H$2)/('11'!H$1-'11'!H$2)</f>
        <v>0</v>
      </c>
      <c r="H1107">
        <f t="shared" si="141"/>
        <v>8.2507843185692046E-3</v>
      </c>
      <c r="I1107">
        <f t="shared" si="137"/>
        <v>0.22911877394636015</v>
      </c>
      <c r="J1107">
        <f t="shared" si="138"/>
        <v>3.4380303675323911</v>
      </c>
      <c r="K1107">
        <f t="shared" si="139"/>
        <v>0</v>
      </c>
      <c r="L1107">
        <f t="shared" si="140"/>
        <v>0</v>
      </c>
    </row>
    <row r="1108" spans="1:12" x14ac:dyDescent="0.25">
      <c r="A1108">
        <f>'11'!A3082</f>
        <v>3074</v>
      </c>
      <c r="B1108">
        <f>'11'!B3082</f>
        <v>1612800</v>
      </c>
      <c r="C1108">
        <f>('11'!C3082-'11'!C$2)/('11'!C$1-'11'!C$2)</f>
        <v>0</v>
      </c>
      <c r="D1108">
        <f>('11'!E3082-'11'!E$2)/('11'!E$1-'11'!E$2)</f>
        <v>1.9540229885057471E-2</v>
      </c>
      <c r="E1108">
        <f>('11'!F3082-'11'!F$2)/('11'!F$1-'11'!F$2)</f>
        <v>1.9540229885058786E-2</v>
      </c>
      <c r="F1108">
        <f>('11'!G3082-'11'!G$2)/('11'!G$1-'11'!G$2)</f>
        <v>0</v>
      </c>
      <c r="G1108">
        <f>('11'!H3082-'11'!H$2)/('11'!H$1-'11'!H$2)</f>
        <v>0</v>
      </c>
      <c r="H1108">
        <f t="shared" si="141"/>
        <v>1.0474049554111804E-2</v>
      </c>
      <c r="I1108">
        <f t="shared" si="137"/>
        <v>0.21072796934865901</v>
      </c>
      <c r="J1108">
        <f t="shared" si="138"/>
        <v>3.1509578544062595</v>
      </c>
      <c r="K1108">
        <f t="shared" si="139"/>
        <v>0</v>
      </c>
      <c r="L1108">
        <f t="shared" si="140"/>
        <v>0</v>
      </c>
    </row>
    <row r="1109" spans="1:12" x14ac:dyDescent="0.25">
      <c r="A1109">
        <f>'11'!A3083</f>
        <v>3075</v>
      </c>
      <c r="B1109">
        <f>'11'!B3083</f>
        <v>1616400</v>
      </c>
      <c r="C1109">
        <f>('11'!C3083-'11'!C$2)/('11'!C$1-'11'!C$2)</f>
        <v>0</v>
      </c>
      <c r="D1109">
        <f>('11'!E3083-'11'!E$2)/('11'!E$1-'11'!E$2)</f>
        <v>1.8277281112530155E-2</v>
      </c>
      <c r="E1109">
        <f>('11'!F3083-'11'!F$2)/('11'!F$1-'11'!F$2)</f>
        <v>1.8277281112531893E-2</v>
      </c>
      <c r="F1109">
        <f>('11'!G3083-'11'!G$2)/('11'!G$1-'11'!G$2)</f>
        <v>0</v>
      </c>
      <c r="G1109">
        <f>('11'!H3083-'11'!H$2)/('11'!H$1-'11'!H$2)</f>
        <v>0</v>
      </c>
      <c r="H1109">
        <f t="shared" si="141"/>
        <v>1.6032212642968308E-2</v>
      </c>
      <c r="I1109">
        <f t="shared" si="137"/>
        <v>0.19520363275152547</v>
      </c>
      <c r="J1109">
        <f t="shared" si="138"/>
        <v>2.8958563927914112</v>
      </c>
      <c r="K1109">
        <f t="shared" si="139"/>
        <v>0</v>
      </c>
      <c r="L1109">
        <f t="shared" si="140"/>
        <v>0</v>
      </c>
    </row>
    <row r="1110" spans="1:12" x14ac:dyDescent="0.25">
      <c r="A1110">
        <f>'11'!A3084</f>
        <v>3076</v>
      </c>
      <c r="B1110">
        <f>'11'!B3084</f>
        <v>1620000</v>
      </c>
      <c r="C1110">
        <f>('11'!C3084-'11'!C$2)/('11'!C$1-'11'!C$2)</f>
        <v>4.1253921592846023E-3</v>
      </c>
      <c r="D1110">
        <f>('11'!E3084-'11'!E$2)/('11'!E$1-'11'!E$2)</f>
        <v>1.73123314885767E-2</v>
      </c>
      <c r="E1110">
        <f>('11'!F3084-'11'!F$2)/('11'!F$1-'11'!F$2)</f>
        <v>1.7312331488576655E-2</v>
      </c>
      <c r="F1110">
        <f>('11'!G3084-'11'!G$2)/('11'!G$1-'11'!G$2)</f>
        <v>0</v>
      </c>
      <c r="G1110">
        <f>('11'!H3084-'11'!H$2)/('11'!H$1-'11'!H$2)</f>
        <v>0</v>
      </c>
      <c r="H1110">
        <f t="shared" si="141"/>
        <v>1.8255477878510906E-2</v>
      </c>
      <c r="I1110">
        <f t="shared" si="137"/>
        <v>0.18270185894706967</v>
      </c>
      <c r="J1110">
        <f t="shared" si="138"/>
        <v>2.6849865190862419</v>
      </c>
      <c r="K1110">
        <f t="shared" si="139"/>
        <v>0</v>
      </c>
      <c r="L1110">
        <f t="shared" si="140"/>
        <v>0</v>
      </c>
    </row>
    <row r="1111" spans="1:12" x14ac:dyDescent="0.25">
      <c r="A1111">
        <f>'11'!A3085</f>
        <v>3077</v>
      </c>
      <c r="B1111">
        <f>'11'!B3085</f>
        <v>1623600</v>
      </c>
      <c r="C1111">
        <f>('11'!C3085-'11'!C$2)/('11'!C$1-'11'!C$2)</f>
        <v>1.1116326177713E-3</v>
      </c>
      <c r="D1111">
        <f>('11'!E3085-'11'!E$2)/('11'!E$1-'11'!E$2)</f>
        <v>1.6517667092379736E-2</v>
      </c>
      <c r="E1111">
        <f>('11'!F3085-'11'!F$2)/('11'!F$1-'11'!F$2)</f>
        <v>1.6517667092381547E-2</v>
      </c>
      <c r="F1111">
        <f>('11'!G3085-'11'!G$2)/('11'!G$1-'11'!G$2)</f>
        <v>0</v>
      </c>
      <c r="G1111">
        <f>('11'!H3085-'11'!H$2)/('11'!H$1-'11'!H$2)</f>
        <v>0</v>
      </c>
      <c r="H1111">
        <f t="shared" si="141"/>
        <v>2.5394629579308811E-2</v>
      </c>
      <c r="I1111">
        <f t="shared" si="137"/>
        <v>0.1728395061728395</v>
      </c>
      <c r="J1111">
        <f t="shared" si="138"/>
        <v>2.5102171136655222</v>
      </c>
      <c r="K1111">
        <f t="shared" si="139"/>
        <v>0</v>
      </c>
      <c r="L1111">
        <f t="shared" si="140"/>
        <v>0</v>
      </c>
    </row>
    <row r="1112" spans="1:12" x14ac:dyDescent="0.25">
      <c r="A1112">
        <f>'11'!A3086</f>
        <v>3078</v>
      </c>
      <c r="B1112">
        <f>'11'!B3086</f>
        <v>1627200</v>
      </c>
      <c r="C1112">
        <f>('11'!C3086-'11'!C$2)/('11'!C$1-'11'!C$2)</f>
        <v>4.8417776240705515E-3</v>
      </c>
      <c r="D1112">
        <f>('11'!E3086-'11'!E$2)/('11'!E$1-'11'!E$2)</f>
        <v>1.6162906201220378E-2</v>
      </c>
      <c r="E1112">
        <f>('11'!F3086-'11'!F$2)/('11'!F$1-'11'!F$2)</f>
        <v>1.6162906201220493E-2</v>
      </c>
      <c r="F1112">
        <f>('11'!G3086-'11'!G$2)/('11'!G$1-'11'!G$2)</f>
        <v>0</v>
      </c>
      <c r="G1112">
        <f>('11'!H3086-'11'!H$2)/('11'!H$1-'11'!H$2)</f>
        <v>0</v>
      </c>
      <c r="H1112">
        <f t="shared" si="141"/>
        <v>2.5073491267508213E-2</v>
      </c>
      <c r="I1112">
        <f t="shared" si="137"/>
        <v>0.16614162054775083</v>
      </c>
      <c r="J1112">
        <f t="shared" si="138"/>
        <v>2.3756350219953108</v>
      </c>
      <c r="K1112">
        <f t="shared" si="139"/>
        <v>0</v>
      </c>
      <c r="L1112">
        <f t="shared" si="140"/>
        <v>0</v>
      </c>
    </row>
    <row r="1113" spans="1:12" x14ac:dyDescent="0.25">
      <c r="A1113">
        <f>'11'!A3087</f>
        <v>3079</v>
      </c>
      <c r="B1113">
        <f>'11'!B3087</f>
        <v>1630800</v>
      </c>
      <c r="C1113">
        <f>('11'!C3087-'11'!C$2)/('11'!C$1-'11'!C$2)</f>
        <v>3.7301450062992513E-3</v>
      </c>
      <c r="D1113">
        <f>('11'!E3087-'11'!E$2)/('11'!E$1-'11'!E$2)</f>
        <v>1.5992620973463885E-2</v>
      </c>
      <c r="E1113">
        <f>('11'!F3087-'11'!F$2)/('11'!F$1-'11'!F$2)</f>
        <v>1.5992620973464398E-2</v>
      </c>
      <c r="F1113">
        <f>('11'!G3087-'11'!G$2)/('11'!G$1-'11'!G$2)</f>
        <v>0</v>
      </c>
      <c r="G1113">
        <f>('11'!H3087-'11'!H$2)/('11'!H$1-'11'!H$2)</f>
        <v>0</v>
      </c>
      <c r="H1113">
        <f t="shared" si="141"/>
        <v>2.0626960796423011E-2</v>
      </c>
      <c r="I1113">
        <f t="shared" si="137"/>
        <v>0.16201220377465589</v>
      </c>
      <c r="J1113">
        <f t="shared" si="138"/>
        <v>2.2811267205904282</v>
      </c>
      <c r="K1113">
        <f t="shared" si="139"/>
        <v>0</v>
      </c>
      <c r="L1113">
        <f t="shared" si="140"/>
        <v>0</v>
      </c>
    </row>
    <row r="1114" spans="1:12" x14ac:dyDescent="0.25">
      <c r="A1114">
        <f>'11'!A3088</f>
        <v>3080</v>
      </c>
      <c r="B1114">
        <f>'11'!B3088</f>
        <v>1634400</v>
      </c>
      <c r="C1114">
        <f>('11'!C3088-'11'!C$2)/('11'!C$1-'11'!C$2)</f>
        <v>6.5462809713198785E-3</v>
      </c>
      <c r="D1114">
        <f>('11'!E3088-'11'!E$2)/('11'!E$1-'11'!E$2)</f>
        <v>1.5751383567475522E-2</v>
      </c>
      <c r="E1114">
        <f>('11'!F3088-'11'!F$2)/('11'!F$1-'11'!F$2)</f>
        <v>1.5751383567476095E-2</v>
      </c>
      <c r="F1114">
        <f>('11'!G3088-'11'!G$2)/('11'!G$1-'11'!G$2)</f>
        <v>0</v>
      </c>
      <c r="G1114">
        <f>('11'!H3088-'11'!H$2)/('11'!H$1-'11'!H$2)</f>
        <v>0</v>
      </c>
      <c r="H1114">
        <f t="shared" si="141"/>
        <v>2.1417455102393713E-2</v>
      </c>
      <c r="I1114">
        <f t="shared" si="137"/>
        <v>0.15947211579395487</v>
      </c>
      <c r="J1114">
        <f t="shared" si="138"/>
        <v>2.2124592024976</v>
      </c>
      <c r="K1114">
        <f t="shared" si="139"/>
        <v>0</v>
      </c>
      <c r="L1114">
        <f t="shared" si="140"/>
        <v>0</v>
      </c>
    </row>
    <row r="1115" spans="1:12" x14ac:dyDescent="0.25">
      <c r="A1115">
        <f>'11'!A3089</f>
        <v>3081</v>
      </c>
      <c r="B1115">
        <f>'11'!B3089</f>
        <v>1638000</v>
      </c>
      <c r="C1115">
        <f>('11'!C3089-'11'!C$2)/('11'!C$1-'11'!C$2)</f>
        <v>4.1253921592846023E-3</v>
      </c>
      <c r="D1115">
        <f>('11'!E3089-'11'!E$2)/('11'!E$1-'11'!E$2)</f>
        <v>1.5595288775365404E-2</v>
      </c>
      <c r="E1115">
        <f>('11'!F3089-'11'!F$2)/('11'!F$1-'11'!F$2)</f>
        <v>1.5595288775366844E-2</v>
      </c>
      <c r="F1115">
        <f>('11'!G3089-'11'!G$2)/('11'!G$1-'11'!G$2)</f>
        <v>0</v>
      </c>
      <c r="G1115">
        <f>('11'!H3089-'11'!H$2)/('11'!H$1-'11'!H$2)</f>
        <v>0</v>
      </c>
      <c r="H1115">
        <f t="shared" si="141"/>
        <v>1.4377115189842148E-2</v>
      </c>
      <c r="I1115">
        <f t="shared" si="137"/>
        <v>0.15761316872427986</v>
      </c>
      <c r="J1115">
        <f t="shared" si="138"/>
        <v>2.163360295161183</v>
      </c>
      <c r="K1115">
        <f t="shared" si="139"/>
        <v>0</v>
      </c>
      <c r="L1115">
        <f t="shared" si="140"/>
        <v>0</v>
      </c>
    </row>
    <row r="1116" spans="1:12" x14ac:dyDescent="0.25">
      <c r="A1116">
        <f>'11'!A3090</f>
        <v>3082</v>
      </c>
      <c r="B1116">
        <f>'11'!B3090</f>
        <v>1641600</v>
      </c>
      <c r="C1116">
        <f>('11'!C3090-'11'!C$2)/('11'!C$1-'11'!C$2)</f>
        <v>2.9149477532669646E-3</v>
      </c>
      <c r="D1116">
        <f>('11'!E3090-'11'!E$2)/('11'!E$1-'11'!E$2)</f>
        <v>1.5680431389243649E-2</v>
      </c>
      <c r="E1116">
        <f>('11'!F3090-'11'!F$2)/('11'!F$1-'11'!F$2)</f>
        <v>1.5680431389243882E-2</v>
      </c>
      <c r="F1116">
        <f>('11'!G3090-'11'!G$2)/('11'!G$1-'11'!G$2)</f>
        <v>0</v>
      </c>
      <c r="G1116">
        <f>('11'!H3090-'11'!H$2)/('11'!H$1-'11'!H$2)</f>
        <v>0</v>
      </c>
      <c r="H1116">
        <f t="shared" si="141"/>
        <v>5.7310837182875914E-3</v>
      </c>
      <c r="I1116">
        <f t="shared" si="137"/>
        <v>0.15676174258549738</v>
      </c>
      <c r="J1116">
        <f t="shared" si="138"/>
        <v>2.1391514119484349</v>
      </c>
      <c r="K1116">
        <f t="shared" si="139"/>
        <v>0</v>
      </c>
      <c r="L1116">
        <f t="shared" si="140"/>
        <v>0</v>
      </c>
    </row>
    <row r="1117" spans="1:12" x14ac:dyDescent="0.25">
      <c r="A1117">
        <f>'11'!A3091</f>
        <v>3083</v>
      </c>
      <c r="B1117">
        <f>'11'!B3091</f>
        <v>1645200</v>
      </c>
      <c r="C1117">
        <f>('11'!C3091-'11'!C$2)/('11'!C$1-'11'!C$2)</f>
        <v>5.7310837182875914E-3</v>
      </c>
      <c r="D1117">
        <f>('11'!E3091-'11'!E$2)/('11'!E$1-'11'!E$2)</f>
        <v>1.5822335745707395E-2</v>
      </c>
      <c r="E1117">
        <f>('11'!F3091-'11'!F$2)/('11'!F$1-'11'!F$2)</f>
        <v>1.5808145310061458E-2</v>
      </c>
      <c r="F1117">
        <f>('11'!G3091-'11'!G$2)/('11'!G$1-'11'!G$2)</f>
        <v>0</v>
      </c>
      <c r="G1117">
        <f>('11'!H3091-'11'!H$2)/('11'!H$1-'11'!H$2)</f>
        <v>0</v>
      </c>
      <c r="H1117">
        <f t="shared" si="141"/>
        <v>0</v>
      </c>
      <c r="I1117">
        <f t="shared" si="137"/>
        <v>0.15711650347665673</v>
      </c>
      <c r="J1117">
        <f t="shared" si="138"/>
        <v>2.1310770540656359</v>
      </c>
      <c r="K1117">
        <f t="shared" si="139"/>
        <v>0</v>
      </c>
      <c r="L1117">
        <f t="shared" si="140"/>
        <v>0</v>
      </c>
    </row>
    <row r="1118" spans="1:12" x14ac:dyDescent="0.25">
      <c r="A1118">
        <f>'11'!A3092</f>
        <v>3084</v>
      </c>
      <c r="B1118">
        <f>'11'!B3092</f>
        <v>1648800</v>
      </c>
      <c r="C1118">
        <f>('11'!C3092-'11'!C$2)/('11'!C$1-'11'!C$2)</f>
        <v>0</v>
      </c>
      <c r="D1118">
        <f>('11'!E3092-'11'!E$2)/('11'!E$1-'11'!E$2)</f>
        <v>1.5964240102171137E-2</v>
      </c>
      <c r="E1118">
        <f>('11'!F3092-'11'!F$2)/('11'!F$1-'11'!F$2)</f>
        <v>1.5964240102172723E-2</v>
      </c>
      <c r="F1118">
        <f>('11'!G3092-'11'!G$2)/('11'!G$1-'11'!G$2)</f>
        <v>0</v>
      </c>
      <c r="G1118">
        <f>('11'!H3092-'11'!H$2)/('11'!H$1-'11'!H$2)</f>
        <v>0</v>
      </c>
      <c r="H1118">
        <f t="shared" si="141"/>
        <v>0</v>
      </c>
      <c r="I1118">
        <f t="shared" si="137"/>
        <v>0.15836526181353769</v>
      </c>
      <c r="J1118">
        <f t="shared" si="138"/>
        <v>2.1309919114517974</v>
      </c>
      <c r="K1118">
        <f t="shared" si="139"/>
        <v>0</v>
      </c>
      <c r="L1118">
        <f t="shared" si="140"/>
        <v>0</v>
      </c>
    </row>
    <row r="1119" spans="1:12" x14ac:dyDescent="0.25">
      <c r="A1119">
        <f>'11'!A3093</f>
        <v>3085</v>
      </c>
      <c r="B1119">
        <f>'11'!B3093</f>
        <v>1652400</v>
      </c>
      <c r="C1119">
        <f>('11'!C3093-'11'!C$2)/('11'!C$1-'11'!C$2)</f>
        <v>0</v>
      </c>
      <c r="D1119">
        <f>('11'!E3093-'11'!E$2)/('11'!E$1-'11'!E$2)</f>
        <v>1.6063573151695758E-2</v>
      </c>
      <c r="E1119">
        <f>('11'!F3093-'11'!F$2)/('11'!F$1-'11'!F$2)</f>
        <v>1.6063573151696608E-2</v>
      </c>
      <c r="F1119">
        <f>('11'!G3093-'11'!G$2)/('11'!G$1-'11'!G$2)</f>
        <v>0</v>
      </c>
      <c r="G1119">
        <f>('11'!H3093-'11'!H$2)/('11'!H$1-'11'!H$2)</f>
        <v>0</v>
      </c>
      <c r="H1119">
        <f t="shared" si="141"/>
        <v>0</v>
      </c>
      <c r="I1119">
        <f t="shared" si="137"/>
        <v>0.15961402015041865</v>
      </c>
      <c r="J1119">
        <f t="shared" si="138"/>
        <v>2.1381297005819384</v>
      </c>
      <c r="K1119">
        <f t="shared" si="139"/>
        <v>0</v>
      </c>
      <c r="L1119">
        <f t="shared" si="140"/>
        <v>0</v>
      </c>
    </row>
    <row r="1120" spans="1:12" x14ac:dyDescent="0.25">
      <c r="A1120">
        <f>'11'!A3094</f>
        <v>3086</v>
      </c>
      <c r="B1120">
        <f>'11'!B3094</f>
        <v>1656000</v>
      </c>
      <c r="C1120">
        <f>('11'!C3094-'11'!C$2)/('11'!C$1-'11'!C$2)</f>
        <v>0</v>
      </c>
      <c r="D1120">
        <f>('11'!E3094-'11'!E$2)/('11'!E$1-'11'!E$2)</f>
        <v>1.6049382716049384E-2</v>
      </c>
      <c r="E1120">
        <f>('11'!F3094-'11'!F$2)/('11'!F$1-'11'!F$2)</f>
        <v>1.6049382716049762E-2</v>
      </c>
      <c r="F1120">
        <f>('11'!G3094-'11'!G$2)/('11'!G$1-'11'!G$2)</f>
        <v>0</v>
      </c>
      <c r="G1120">
        <f>('11'!H3094-'11'!H$2)/('11'!H$1-'11'!H$2)</f>
        <v>0</v>
      </c>
      <c r="H1120">
        <f t="shared" si="141"/>
        <v>0</v>
      </c>
      <c r="I1120">
        <f t="shared" si="137"/>
        <v>0.16028097062579821</v>
      </c>
      <c r="J1120">
        <f t="shared" si="138"/>
        <v>2.1482474811977657</v>
      </c>
      <c r="K1120">
        <f t="shared" si="139"/>
        <v>0</v>
      </c>
      <c r="L1120">
        <f t="shared" si="140"/>
        <v>0</v>
      </c>
    </row>
    <row r="1121" spans="1:12" x14ac:dyDescent="0.25">
      <c r="A1121">
        <f>'11'!A3095</f>
        <v>3087</v>
      </c>
      <c r="B1121">
        <f>'11'!B3095</f>
        <v>1659600</v>
      </c>
      <c r="C1121">
        <f>('11'!C3095-'11'!C$2)/('11'!C$1-'11'!C$2)</f>
        <v>0</v>
      </c>
      <c r="D1121">
        <f>('11'!E3095-'11'!E$2)/('11'!E$1-'11'!E$2)</f>
        <v>1.5822335745707395E-2</v>
      </c>
      <c r="E1121">
        <f>('11'!F3095-'11'!F$2)/('11'!F$1-'11'!F$2)</f>
        <v>1.5822335745708304E-2</v>
      </c>
      <c r="F1121">
        <f>('11'!G3095-'11'!G$2)/('11'!G$1-'11'!G$2)</f>
        <v>0</v>
      </c>
      <c r="G1121">
        <f>('11'!H3095-'11'!H$2)/('11'!H$1-'11'!H$2)</f>
        <v>0</v>
      </c>
      <c r="H1121">
        <f t="shared" si="141"/>
        <v>1.2796126577900743E-2</v>
      </c>
      <c r="I1121">
        <f t="shared" si="137"/>
        <v>0.15962821058606499</v>
      </c>
      <c r="J1121">
        <f t="shared" si="138"/>
        <v>2.150148999574391</v>
      </c>
      <c r="K1121">
        <f t="shared" si="139"/>
        <v>0</v>
      </c>
      <c r="L1121">
        <f t="shared" si="140"/>
        <v>0</v>
      </c>
    </row>
    <row r="1122" spans="1:12" x14ac:dyDescent="0.25">
      <c r="A1122">
        <f>'11'!A3096</f>
        <v>3088</v>
      </c>
      <c r="B1122">
        <f>'11'!B3096</f>
        <v>1663200</v>
      </c>
      <c r="C1122">
        <f>('11'!C3096-'11'!C$2)/('11'!C$1-'11'!C$2)</f>
        <v>0</v>
      </c>
      <c r="D1122">
        <f>('11'!E3096-'11'!E$2)/('11'!E$1-'11'!E$2)</f>
        <v>1.5552717468426281E-2</v>
      </c>
      <c r="E1122">
        <f>('11'!F3096-'11'!F$2)/('11'!F$1-'11'!F$2)</f>
        <v>1.5552717468426307E-2</v>
      </c>
      <c r="F1122">
        <f>('11'!G3096-'11'!G$2)/('11'!G$1-'11'!G$2)</f>
        <v>0</v>
      </c>
      <c r="G1122">
        <f>('11'!H3096-'11'!H$2)/('11'!H$1-'11'!H$2)</f>
        <v>0</v>
      </c>
      <c r="H1122">
        <f t="shared" si="141"/>
        <v>1.2796126577900743E-2</v>
      </c>
      <c r="I1122">
        <f t="shared" si="137"/>
        <v>0.15782602525897546</v>
      </c>
      <c r="J1122">
        <f t="shared" si="138"/>
        <v>2.1413935007805738</v>
      </c>
      <c r="K1122">
        <f t="shared" si="139"/>
        <v>0</v>
      </c>
      <c r="L1122">
        <f t="shared" si="140"/>
        <v>0</v>
      </c>
    </row>
    <row r="1123" spans="1:12" x14ac:dyDescent="0.25">
      <c r="A1123">
        <f>'11'!A3097</f>
        <v>3089</v>
      </c>
      <c r="B1123">
        <f>'11'!B3097</f>
        <v>1666800</v>
      </c>
      <c r="C1123">
        <f>('11'!C3097-'11'!C$2)/('11'!C$1-'11'!C$2)</f>
        <v>0</v>
      </c>
      <c r="D1123">
        <f>('11'!E3097-'11'!E$2)/('11'!E$1-'11'!E$2)</f>
        <v>1.5268908755498795E-2</v>
      </c>
      <c r="E1123">
        <f>('11'!F3097-'11'!F$2)/('11'!F$1-'11'!F$2)</f>
        <v>1.5268908755499482E-2</v>
      </c>
      <c r="F1123">
        <f>('11'!G3097-'11'!G$2)/('11'!G$1-'11'!G$2)</f>
        <v>0</v>
      </c>
      <c r="G1123">
        <f>('11'!H3097-'11'!H$2)/('11'!H$1-'11'!H$2)</f>
        <v>0</v>
      </c>
      <c r="H1123">
        <f t="shared" si="141"/>
        <v>6.3980632889503713E-3</v>
      </c>
      <c r="I1123">
        <f t="shared" si="137"/>
        <v>0.15520079466439621</v>
      </c>
      <c r="J1123">
        <f t="shared" si="138"/>
        <v>2.1227614587768624</v>
      </c>
      <c r="K1123">
        <f t="shared" si="139"/>
        <v>0</v>
      </c>
      <c r="L1123">
        <f t="shared" si="140"/>
        <v>0</v>
      </c>
    </row>
    <row r="1124" spans="1:12" x14ac:dyDescent="0.25">
      <c r="A1124">
        <f>'11'!A3098</f>
        <v>3090</v>
      </c>
      <c r="B1124">
        <f>'11'!B3098</f>
        <v>1670400</v>
      </c>
      <c r="C1124">
        <f>('11'!C3098-'11'!C$2)/('11'!C$1-'11'!C$2)</f>
        <v>6.3980632889503713E-3</v>
      </c>
      <c r="D1124">
        <f>('11'!E3098-'11'!E$2)/('11'!E$1-'11'!E$2)</f>
        <v>1.4687100893997445E-2</v>
      </c>
      <c r="E1124">
        <f>('11'!F3098-'11'!F$2)/('11'!F$1-'11'!F$2)</f>
        <v>1.4687100893998987E-2</v>
      </c>
      <c r="F1124">
        <f>('11'!G3098-'11'!G$2)/('11'!G$1-'11'!G$2)</f>
        <v>0</v>
      </c>
      <c r="G1124">
        <f>('11'!H3098-'11'!H$2)/('11'!H$1-'11'!H$2)</f>
        <v>0</v>
      </c>
      <c r="H1124">
        <f t="shared" si="141"/>
        <v>0</v>
      </c>
      <c r="I1124">
        <f t="shared" si="137"/>
        <v>0.15121328224776501</v>
      </c>
      <c r="J1124">
        <f t="shared" si="138"/>
        <v>2.0859656591458386</v>
      </c>
      <c r="K1124">
        <f t="shared" si="139"/>
        <v>0</v>
      </c>
      <c r="L1124">
        <f t="shared" si="140"/>
        <v>0</v>
      </c>
    </row>
    <row r="1125" spans="1:12" x14ac:dyDescent="0.25">
      <c r="A1125">
        <f>'11'!A3099</f>
        <v>3091</v>
      </c>
      <c r="B1125">
        <f>'11'!B3099</f>
        <v>1674000</v>
      </c>
      <c r="C1125">
        <f>('11'!C3099-'11'!C$2)/('11'!C$1-'11'!C$2)</f>
        <v>0</v>
      </c>
      <c r="D1125">
        <f>('11'!E3099-'11'!E$2)/('11'!E$1-'11'!E$2)</f>
        <v>1.4005959982971477E-2</v>
      </c>
      <c r="E1125">
        <f>('11'!F3099-'11'!F$2)/('11'!F$1-'11'!F$2)</f>
        <v>1.4005959982972591E-2</v>
      </c>
      <c r="F1125">
        <f>('11'!G3099-'11'!G$2)/('11'!G$1-'11'!G$2)</f>
        <v>0</v>
      </c>
      <c r="G1125">
        <f>('11'!H3099-'11'!H$2)/('11'!H$1-'11'!H$2)</f>
        <v>0</v>
      </c>
      <c r="H1125">
        <f t="shared" si="141"/>
        <v>0</v>
      </c>
      <c r="I1125">
        <f t="shared" si="137"/>
        <v>0.14589186888037464</v>
      </c>
      <c r="J1125">
        <f t="shared" si="138"/>
        <v>2.0293316304811784</v>
      </c>
      <c r="K1125">
        <f t="shared" si="139"/>
        <v>0</v>
      </c>
      <c r="L1125">
        <f t="shared" si="140"/>
        <v>0</v>
      </c>
    </row>
    <row r="1126" spans="1:12" x14ac:dyDescent="0.25">
      <c r="A1126">
        <f>'11'!A3100</f>
        <v>3092</v>
      </c>
      <c r="B1126">
        <f>'11'!B3100</f>
        <v>1677600</v>
      </c>
      <c r="C1126">
        <f>('11'!C3100-'11'!C$2)/('11'!C$1-'11'!C$2)</f>
        <v>0</v>
      </c>
      <c r="D1126">
        <f>('11'!E3100-'11'!E$2)/('11'!E$1-'11'!E$2)</f>
        <v>1.3083581665957146E-2</v>
      </c>
      <c r="E1126">
        <f>('11'!F3100-'11'!F$2)/('11'!F$1-'11'!F$2)</f>
        <v>1.3083581665957888E-2</v>
      </c>
      <c r="F1126">
        <f>('11'!G3100-'11'!G$2)/('11'!G$1-'11'!G$2)</f>
        <v>0</v>
      </c>
      <c r="G1126">
        <f>('11'!H3100-'11'!H$2)/('11'!H$1-'11'!H$2)</f>
        <v>0</v>
      </c>
      <c r="H1126">
        <f t="shared" si="141"/>
        <v>0</v>
      </c>
      <c r="I1126">
        <f t="shared" si="137"/>
        <v>0.13841350929473534</v>
      </c>
      <c r="J1126">
        <f t="shared" si="138"/>
        <v>1.9538385128424531</v>
      </c>
      <c r="K1126">
        <f t="shared" si="139"/>
        <v>0</v>
      </c>
      <c r="L1126">
        <f t="shared" si="140"/>
        <v>0</v>
      </c>
    </row>
    <row r="1127" spans="1:12" x14ac:dyDescent="0.25">
      <c r="A1127">
        <f>'11'!A3101</f>
        <v>3093</v>
      </c>
      <c r="B1127">
        <f>'11'!B3101</f>
        <v>1681200</v>
      </c>
      <c r="C1127">
        <f>('11'!C3101-'11'!C$2)/('11'!C$1-'11'!C$2)</f>
        <v>0</v>
      </c>
      <c r="D1127">
        <f>('11'!E3101-'11'!E$2)/('11'!E$1-'11'!E$2)</f>
        <v>1.2572725982687669E-2</v>
      </c>
      <c r="E1127">
        <f>('11'!F3101-'11'!F$2)/('11'!F$1-'11'!F$2)</f>
        <v>1.2572725982687587E-2</v>
      </c>
      <c r="F1127">
        <f>('11'!G3101-'11'!G$2)/('11'!G$1-'11'!G$2)</f>
        <v>0</v>
      </c>
      <c r="G1127">
        <f>('11'!H3101-'11'!H$2)/('11'!H$1-'11'!H$2)</f>
        <v>0</v>
      </c>
      <c r="H1127">
        <f t="shared" si="141"/>
        <v>0</v>
      </c>
      <c r="I1127">
        <f t="shared" si="137"/>
        <v>0.13155952887753652</v>
      </c>
      <c r="J1127">
        <f t="shared" si="138"/>
        <v>1.8738470271038279</v>
      </c>
      <c r="K1127">
        <f t="shared" si="139"/>
        <v>0</v>
      </c>
      <c r="L1127">
        <f t="shared" si="140"/>
        <v>0</v>
      </c>
    </row>
    <row r="1128" spans="1:12" x14ac:dyDescent="0.25">
      <c r="A1128">
        <f>'11'!A3102</f>
        <v>3094</v>
      </c>
      <c r="B1128">
        <f>'11'!B3102</f>
        <v>1684800</v>
      </c>
      <c r="C1128">
        <f>('11'!C3102-'11'!C$2)/('11'!C$1-'11'!C$2)</f>
        <v>0</v>
      </c>
      <c r="D1128">
        <f>('11'!E3102-'11'!E$2)/('11'!E$1-'11'!E$2)</f>
        <v>1.179225202213708E-2</v>
      </c>
      <c r="E1128">
        <f>('11'!F3102-'11'!F$2)/('11'!F$1-'11'!F$2)</f>
        <v>1.1792252022137305E-2</v>
      </c>
      <c r="F1128">
        <f>('11'!G3102-'11'!G$2)/('11'!G$1-'11'!G$2)</f>
        <v>0</v>
      </c>
      <c r="G1128">
        <f>('11'!H3102-'11'!H$2)/('11'!H$1-'11'!H$2)</f>
        <v>0</v>
      </c>
      <c r="H1128">
        <f t="shared" si="141"/>
        <v>0</v>
      </c>
      <c r="I1128">
        <f t="shared" si="137"/>
        <v>0.12413793103448276</v>
      </c>
      <c r="J1128">
        <f t="shared" si="138"/>
        <v>1.784106712076148</v>
      </c>
      <c r="K1128">
        <f t="shared" si="139"/>
        <v>0</v>
      </c>
      <c r="L1128">
        <f t="shared" si="140"/>
        <v>0</v>
      </c>
    </row>
    <row r="1129" spans="1:12" x14ac:dyDescent="0.25">
      <c r="A1129">
        <f>'11'!A3103</f>
        <v>3095</v>
      </c>
      <c r="B1129">
        <f>'11'!B3103</f>
        <v>1688400</v>
      </c>
      <c r="C1129">
        <f>('11'!C3103-'11'!C$2)/('11'!C$1-'11'!C$2)</f>
        <v>0</v>
      </c>
      <c r="D1129">
        <f>('11'!E3103-'11'!E$2)/('11'!E$1-'11'!E$2)</f>
        <v>1.0727969348659005E-2</v>
      </c>
      <c r="E1129">
        <f>('11'!F3103-'11'!F$2)/('11'!F$1-'11'!F$2)</f>
        <v>1.07279693486602E-2</v>
      </c>
      <c r="F1129">
        <f>('11'!G3103-'11'!G$2)/('11'!G$1-'11'!G$2)</f>
        <v>0</v>
      </c>
      <c r="G1129">
        <f>('11'!H3103-'11'!H$2)/('11'!H$1-'11'!H$2)</f>
        <v>0</v>
      </c>
      <c r="H1129">
        <f t="shared" si="141"/>
        <v>0</v>
      </c>
      <c r="I1129">
        <f t="shared" si="137"/>
        <v>0.11600681140911026</v>
      </c>
      <c r="J1129">
        <f t="shared" si="138"/>
        <v>1.6760749255003073</v>
      </c>
      <c r="K1129">
        <f t="shared" si="139"/>
        <v>0</v>
      </c>
      <c r="L1129">
        <f t="shared" si="140"/>
        <v>0</v>
      </c>
    </row>
    <row r="1130" spans="1:12" x14ac:dyDescent="0.25">
      <c r="A1130">
        <f>'11'!A3104</f>
        <v>3096</v>
      </c>
      <c r="B1130">
        <f>'11'!B3104</f>
        <v>1692000</v>
      </c>
      <c r="C1130">
        <f>('11'!C3104-'11'!C$2)/('11'!C$1-'11'!C$2)</f>
        <v>0</v>
      </c>
      <c r="D1130">
        <f>('11'!E3104-'11'!E$2)/('11'!E$1-'11'!E$2)</f>
        <v>9.6920675464736775E-3</v>
      </c>
      <c r="E1130">
        <f>('11'!F3104-'11'!F$2)/('11'!F$1-'11'!F$2)</f>
        <v>9.6920675464747686E-3</v>
      </c>
      <c r="F1130">
        <f>('11'!G3104-'11'!G$2)/('11'!G$1-'11'!G$2)</f>
        <v>0</v>
      </c>
      <c r="G1130">
        <f>('11'!H3104-'11'!H$2)/('11'!H$1-'11'!H$2)</f>
        <v>0</v>
      </c>
      <c r="H1130">
        <f t="shared" si="141"/>
        <v>0</v>
      </c>
      <c r="I1130">
        <f t="shared" si="137"/>
        <v>0.10632893429828297</v>
      </c>
      <c r="J1130">
        <f t="shared" si="138"/>
        <v>1.5567049808430105</v>
      </c>
      <c r="K1130">
        <f t="shared" si="139"/>
        <v>0</v>
      </c>
      <c r="L1130">
        <f t="shared" si="140"/>
        <v>0</v>
      </c>
    </row>
    <row r="1131" spans="1:12" x14ac:dyDescent="0.25">
      <c r="A1131">
        <f>'11'!A3105</f>
        <v>3097</v>
      </c>
      <c r="B1131">
        <f>'11'!B3105</f>
        <v>1695600</v>
      </c>
      <c r="C1131">
        <f>('11'!C3105-'11'!C$2)/('11'!C$1-'11'!C$2)</f>
        <v>0</v>
      </c>
      <c r="D1131">
        <f>('11'!E3105-'11'!E$2)/('11'!E$1-'11'!E$2)</f>
        <v>8.5284518234709818E-3</v>
      </c>
      <c r="E1131">
        <f>('11'!F3105-'11'!F$2)/('11'!F$1-'11'!F$2)</f>
        <v>8.5284518234717607E-3</v>
      </c>
      <c r="F1131">
        <f>('11'!G3105-'11'!G$2)/('11'!G$1-'11'!G$2)</f>
        <v>0</v>
      </c>
      <c r="G1131">
        <f>('11'!H3105-'11'!H$2)/('11'!H$1-'11'!H$2)</f>
        <v>0</v>
      </c>
      <c r="H1131">
        <f t="shared" si="141"/>
        <v>0</v>
      </c>
      <c r="I1131">
        <f t="shared" si="137"/>
        <v>9.5373917979281964E-2</v>
      </c>
      <c r="J1131">
        <f t="shared" si="138"/>
        <v>1.4322974315312369</v>
      </c>
      <c r="K1131">
        <f t="shared" si="139"/>
        <v>0</v>
      </c>
      <c r="L1131">
        <f t="shared" si="140"/>
        <v>0</v>
      </c>
    </row>
    <row r="1132" spans="1:12" x14ac:dyDescent="0.25">
      <c r="A1132">
        <f>'11'!A3106</f>
        <v>3098</v>
      </c>
      <c r="B1132">
        <f>'11'!B3106</f>
        <v>1699200</v>
      </c>
      <c r="C1132">
        <f>('11'!C3106-'11'!C$2)/('11'!C$1-'11'!C$2)</f>
        <v>0</v>
      </c>
      <c r="D1132">
        <f>('11'!E3106-'11'!E$2)/('11'!E$1-'11'!E$2)</f>
        <v>7.5493117638711508E-3</v>
      </c>
      <c r="E1132">
        <f>('11'!F3106-'11'!F$2)/('11'!F$1-'11'!F$2)</f>
        <v>7.5493117638716937E-3</v>
      </c>
      <c r="F1132">
        <f>('11'!G3106-'11'!G$2)/('11'!G$1-'11'!G$2)</f>
        <v>0</v>
      </c>
      <c r="G1132">
        <f>('11'!H3106-'11'!H$2)/('11'!H$1-'11'!H$2)</f>
        <v>0</v>
      </c>
      <c r="H1132">
        <f t="shared" si="141"/>
        <v>0</v>
      </c>
      <c r="I1132">
        <f t="shared" si="137"/>
        <v>8.4858805165318574E-2</v>
      </c>
      <c r="J1132">
        <f t="shared" si="138"/>
        <v>1.2987086703562749</v>
      </c>
      <c r="K1132">
        <f t="shared" si="139"/>
        <v>0</v>
      </c>
      <c r="L1132">
        <f t="shared" si="140"/>
        <v>0</v>
      </c>
    </row>
    <row r="1133" spans="1:12" x14ac:dyDescent="0.25">
      <c r="A1133">
        <f>'11'!A3107</f>
        <v>3099</v>
      </c>
      <c r="B1133">
        <f>'11'!B3107</f>
        <v>1702800</v>
      </c>
      <c r="C1133">
        <f>('11'!C3107-'11'!C$2)/('11'!C$1-'11'!C$2)</f>
        <v>0</v>
      </c>
      <c r="D1133">
        <f>('11'!E3107-'11'!E$2)/('11'!E$1-'11'!E$2)</f>
        <v>6.5843621399176953E-3</v>
      </c>
      <c r="E1133">
        <f>('11'!F3107-'11'!F$2)/('11'!F$1-'11'!F$2)</f>
        <v>6.5843621399184725E-3</v>
      </c>
      <c r="F1133">
        <f>('11'!G3107-'11'!G$2)/('11'!G$1-'11'!G$2)</f>
        <v>0</v>
      </c>
      <c r="G1133">
        <f>('11'!H3107-'11'!H$2)/('11'!H$1-'11'!H$2)</f>
        <v>0</v>
      </c>
      <c r="H1133">
        <f t="shared" si="141"/>
        <v>8.0531607420765289E-3</v>
      </c>
      <c r="I1133">
        <f t="shared" si="137"/>
        <v>7.457073932169718E-2</v>
      </c>
      <c r="J1133">
        <f t="shared" si="138"/>
        <v>1.1607918263091803</v>
      </c>
      <c r="K1133">
        <f t="shared" si="139"/>
        <v>0</v>
      </c>
      <c r="L1133">
        <f t="shared" si="140"/>
        <v>1.443001443001443E-3</v>
      </c>
    </row>
    <row r="1134" spans="1:12" x14ac:dyDescent="0.25">
      <c r="A1134">
        <f>'11'!A3108</f>
        <v>3100</v>
      </c>
      <c r="B1134">
        <f>'11'!B3108</f>
        <v>1706400</v>
      </c>
      <c r="C1134">
        <f>('11'!C3108-'11'!C$2)/('11'!C$1-'11'!C$2)</f>
        <v>0</v>
      </c>
      <c r="D1134">
        <f>('11'!E3108-'11'!E$2)/('11'!E$1-'11'!E$2)</f>
        <v>5.5058890307932455E-3</v>
      </c>
      <c r="E1134">
        <f>('11'!F3108-'11'!F$2)/('11'!F$1-'11'!F$2)</f>
        <v>5.5058890307945205E-3</v>
      </c>
      <c r="F1134">
        <f>('11'!G3108-'11'!G$2)/('11'!G$1-'11'!G$2)</f>
        <v>0</v>
      </c>
      <c r="G1134">
        <f>('11'!H3108-'11'!H$2)/('11'!H$1-'11'!H$2)</f>
        <v>0</v>
      </c>
      <c r="H1134">
        <f t="shared" si="141"/>
        <v>2.7617894814851413E-2</v>
      </c>
      <c r="I1134">
        <f t="shared" si="137"/>
        <v>6.4424577834539518E-2</v>
      </c>
      <c r="J1134">
        <f t="shared" si="138"/>
        <v>1.0201220377466842</v>
      </c>
      <c r="K1134">
        <f t="shared" si="139"/>
        <v>0</v>
      </c>
      <c r="L1134">
        <f t="shared" si="140"/>
        <v>6.4935064935064931E-3</v>
      </c>
    </row>
    <row r="1135" spans="1:12" x14ac:dyDescent="0.25">
      <c r="A1135">
        <f>'11'!A3109</f>
        <v>3101</v>
      </c>
      <c r="B1135">
        <f>'11'!B3109</f>
        <v>1710000</v>
      </c>
      <c r="C1135">
        <f>('11'!C3109-'11'!C$2)/('11'!C$1-'11'!C$2)</f>
        <v>0</v>
      </c>
      <c r="D1135">
        <f>('11'!E3109-'11'!E$2)/('11'!E$1-'11'!E$2)</f>
        <v>4.5693202781325387E-3</v>
      </c>
      <c r="E1135">
        <f>('11'!F3109-'11'!F$2)/('11'!F$1-'11'!F$2)</f>
        <v>4.5693202781329732E-3</v>
      </c>
      <c r="F1135">
        <f>('11'!G3109-'11'!G$2)/('11'!G$1-'11'!G$2)</f>
        <v>0</v>
      </c>
      <c r="G1135">
        <f>('11'!H3109-'11'!H$2)/('11'!H$1-'11'!H$2)</f>
        <v>0</v>
      </c>
      <c r="H1135">
        <f t="shared" si="141"/>
        <v>4.0339912551567408E-2</v>
      </c>
      <c r="I1135">
        <f t="shared" si="137"/>
        <v>5.4548034624662969E-2</v>
      </c>
      <c r="J1135">
        <f t="shared" si="138"/>
        <v>0.8812402440756002</v>
      </c>
      <c r="K1135">
        <f t="shared" si="139"/>
        <v>0</v>
      </c>
      <c r="L1135">
        <f t="shared" si="140"/>
        <v>6.4935064935064931E-3</v>
      </c>
    </row>
    <row r="1136" spans="1:12" x14ac:dyDescent="0.25">
      <c r="A1136">
        <f>'11'!A3110</f>
        <v>3102</v>
      </c>
      <c r="B1136">
        <f>'11'!B3110</f>
        <v>1713600</v>
      </c>
      <c r="C1136">
        <f>('11'!C3110-'11'!C$2)/('11'!C$1-'11'!C$2)</f>
        <v>4.0265803710382644E-3</v>
      </c>
      <c r="D1136">
        <f>('11'!E3110-'11'!E$2)/('11'!E$1-'11'!E$2)</f>
        <v>3.5476089115935865E-3</v>
      </c>
      <c r="E1136">
        <f>('11'!F3110-'11'!F$2)/('11'!F$1-'11'!F$2)</f>
        <v>3.5476089115943871E-3</v>
      </c>
      <c r="F1136">
        <f>('11'!G3110-'11'!G$2)/('11'!G$1-'11'!G$2)</f>
        <v>0</v>
      </c>
      <c r="G1136">
        <f>('11'!H3110-'11'!H$2)/('11'!H$1-'11'!H$2)</f>
        <v>0</v>
      </c>
      <c r="H1136">
        <f t="shared" si="141"/>
        <v>7.5936859267310586E-2</v>
      </c>
      <c r="I1136">
        <f t="shared" si="137"/>
        <v>4.4416063573151698E-2</v>
      </c>
      <c r="J1136">
        <f t="shared" si="138"/>
        <v>0.74654462892020623</v>
      </c>
      <c r="K1136">
        <f t="shared" si="139"/>
        <v>0</v>
      </c>
      <c r="L1136">
        <f t="shared" si="140"/>
        <v>6.4935064935064931E-3</v>
      </c>
    </row>
    <row r="1137" spans="1:12" x14ac:dyDescent="0.25">
      <c r="A1137">
        <f>'11'!A3111</f>
        <v>3103</v>
      </c>
      <c r="B1137">
        <f>'11'!B3111</f>
        <v>1717200</v>
      </c>
      <c r="C1137">
        <f>('11'!C3111-'11'!C$2)/('11'!C$1-'11'!C$2)</f>
        <v>9.7823670363874418E-3</v>
      </c>
      <c r="D1137">
        <f>('11'!E3111-'11'!E$2)/('11'!E$1-'11'!E$2)</f>
        <v>2.4549453668227614E-3</v>
      </c>
      <c r="E1137">
        <f>('11'!F3111-'11'!F$2)/('11'!F$1-'11'!F$2)</f>
        <v>2.4549453668235898E-3</v>
      </c>
      <c r="F1137">
        <f>('11'!G3111-'11'!G$2)/('11'!G$1-'11'!G$2)</f>
        <v>0</v>
      </c>
      <c r="G1137">
        <f>('11'!H3111-'11'!H$2)/('11'!H$1-'11'!H$2)</f>
        <v>0</v>
      </c>
      <c r="H1137">
        <f t="shared" si="141"/>
        <v>0.15955633507077394</v>
      </c>
      <c r="I1137">
        <f t="shared" si="137"/>
        <v>3.4170569036469423E-2</v>
      </c>
      <c r="J1137">
        <f t="shared" si="138"/>
        <v>0.60862778487310576</v>
      </c>
      <c r="K1137">
        <f t="shared" si="139"/>
        <v>0</v>
      </c>
      <c r="L1137">
        <f t="shared" si="140"/>
        <v>6.4935064935064931E-3</v>
      </c>
    </row>
    <row r="1138" spans="1:12" x14ac:dyDescent="0.25">
      <c r="A1138">
        <f>'11'!A3112</f>
        <v>3104</v>
      </c>
      <c r="B1138">
        <f>'11'!B3112</f>
        <v>1720800</v>
      </c>
      <c r="C1138">
        <f>('11'!C3112-'11'!C$2)/('11'!C$1-'11'!C$2)</f>
        <v>8.3742990538771284E-3</v>
      </c>
      <c r="D1138">
        <f>('11'!E3112-'11'!E$2)/('11'!E$1-'11'!E$2)</f>
        <v>1.6177096636866752E-3</v>
      </c>
      <c r="E1138">
        <f>('11'!F3112-'11'!F$2)/('11'!F$1-'11'!F$2)</f>
        <v>1.617709663687944E-3</v>
      </c>
      <c r="F1138">
        <f>('11'!G3112-'11'!G$2)/('11'!G$1-'11'!G$2)</f>
        <v>0</v>
      </c>
      <c r="G1138">
        <f>('11'!H3112-'11'!H$2)/('11'!H$1-'11'!H$2)</f>
        <v>0</v>
      </c>
      <c r="H1138">
        <f t="shared" si="141"/>
        <v>0.14762481164002866</v>
      </c>
      <c r="I1138">
        <f t="shared" si="137"/>
        <v>2.4478501489995745E-2</v>
      </c>
      <c r="J1138">
        <f t="shared" si="138"/>
        <v>0.47464169150005625</v>
      </c>
      <c r="K1138">
        <f t="shared" si="139"/>
        <v>0</v>
      </c>
      <c r="L1138">
        <f t="shared" si="140"/>
        <v>6.4935064935064931E-3</v>
      </c>
    </row>
    <row r="1139" spans="1:12" x14ac:dyDescent="0.25">
      <c r="A1139">
        <f>'11'!A3113</f>
        <v>3105</v>
      </c>
      <c r="B1139">
        <f>'11'!B3113</f>
        <v>1724400</v>
      </c>
      <c r="C1139">
        <f>('11'!C3113-'11'!C$2)/('11'!C$1-'11'!C$2)</f>
        <v>2.4702947061584445E-2</v>
      </c>
      <c r="D1139">
        <f>('11'!E3113-'11'!E$2)/('11'!E$1-'11'!E$2)</f>
        <v>1.1778061586490707E-3</v>
      </c>
      <c r="E1139">
        <f>('11'!F3113-'11'!F$2)/('11'!F$1-'11'!F$2)</f>
        <v>1.1778061586498528E-3</v>
      </c>
      <c r="F1139">
        <f>('11'!G3113-'11'!G$2)/('11'!G$1-'11'!G$2)</f>
        <v>8.658008658008658E-3</v>
      </c>
      <c r="G1139">
        <f>('11'!H3113-'11'!H$2)/('11'!H$1-'11'!H$2)</f>
        <v>8.6580086582962786E-3</v>
      </c>
      <c r="H1139">
        <f t="shared" si="141"/>
        <v>9.2043180751463644E-2</v>
      </c>
      <c r="I1139">
        <f t="shared" si="137"/>
        <v>1.6929189726124595E-2</v>
      </c>
      <c r="J1139">
        <f t="shared" si="138"/>
        <v>0.360578969774488</v>
      </c>
      <c r="K1139">
        <f t="shared" si="139"/>
        <v>3.4632034632034632E-2</v>
      </c>
      <c r="L1139">
        <f t="shared" si="140"/>
        <v>5.0505050505050509E-3</v>
      </c>
    </row>
    <row r="1140" spans="1:12" x14ac:dyDescent="0.25">
      <c r="A1140">
        <f>'11'!A3114</f>
        <v>3106</v>
      </c>
      <c r="B1140">
        <f>'11'!B3114</f>
        <v>1728000</v>
      </c>
      <c r="C1140">
        <f>('11'!C3114-'11'!C$2)/('11'!C$1-'11'!C$2)</f>
        <v>5.0888070946863963E-2</v>
      </c>
      <c r="D1140">
        <f>('11'!E3114-'11'!E$2)/('11'!E$1-'11'!E$2)</f>
        <v>1.5041861785156806E-3</v>
      </c>
      <c r="E1140">
        <f>('11'!F3114-'11'!F$2)/('11'!F$1-'11'!F$2)</f>
        <v>1.5041861785172138E-3</v>
      </c>
      <c r="F1140">
        <f>('11'!G3114-'11'!G$2)/('11'!G$1-'11'!G$2)</f>
        <v>3.0303030303030304E-2</v>
      </c>
      <c r="G1140">
        <f>('11'!H3114-'11'!H$2)/('11'!H$1-'11'!H$2)</f>
        <v>3.0303030302806597E-2</v>
      </c>
      <c r="H1140">
        <f t="shared" si="141"/>
        <v>5.8768311059509401E-2</v>
      </c>
      <c r="I1140">
        <f t="shared" si="137"/>
        <v>1.4403292181069961E-2</v>
      </c>
      <c r="J1140">
        <f t="shared" si="138"/>
        <v>0.28426280686830846</v>
      </c>
      <c r="K1140">
        <f t="shared" si="139"/>
        <v>0.17316017316017318</v>
      </c>
      <c r="L1140">
        <f t="shared" si="140"/>
        <v>0</v>
      </c>
    </row>
    <row r="1141" spans="1:12" x14ac:dyDescent="0.25">
      <c r="A1141">
        <f>'11'!A3115</f>
        <v>3107</v>
      </c>
      <c r="B1141">
        <f>'11'!B3115</f>
        <v>1731600</v>
      </c>
      <c r="C1141">
        <f>('11'!C3115-'11'!C$2)/('11'!C$1-'11'!C$2)</f>
        <v>1.0572861342358143E-2</v>
      </c>
      <c r="D1141">
        <f>('11'!E3115-'11'!E$2)/('11'!E$1-'11'!E$2)</f>
        <v>2.2988505747126436E-3</v>
      </c>
      <c r="E1141">
        <f>('11'!F3115-'11'!F$2)/('11'!F$1-'11'!F$2)</f>
        <v>2.2988505747143402E-3</v>
      </c>
      <c r="F1141">
        <f>('11'!G3115-'11'!G$2)/('11'!G$1-'11'!G$2)</f>
        <v>0</v>
      </c>
      <c r="G1141">
        <f>('11'!H3115-'11'!H$2)/('11'!H$1-'11'!H$2)</f>
        <v>0</v>
      </c>
      <c r="H1141">
        <f t="shared" si="141"/>
        <v>6.4771127195474426E-2</v>
      </c>
      <c r="I1141">
        <f t="shared" si="137"/>
        <v>1.7241379310344827E-2</v>
      </c>
      <c r="J1141">
        <f t="shared" si="138"/>
        <v>0.25781183482349818</v>
      </c>
      <c r="K1141">
        <f t="shared" si="139"/>
        <v>0.23376623376623379</v>
      </c>
      <c r="L1141">
        <f t="shared" si="140"/>
        <v>0</v>
      </c>
    </row>
    <row r="1142" spans="1:12" x14ac:dyDescent="0.25">
      <c r="A1142">
        <f>'11'!A3116</f>
        <v>3108</v>
      </c>
      <c r="B1142">
        <f>'11'!B3116</f>
        <v>1735200</v>
      </c>
      <c r="C1142">
        <f>('11'!C3116-'11'!C$2)/('11'!C$1-'11'!C$2)</f>
        <v>1.0004693559941701E-2</v>
      </c>
      <c r="D1142">
        <f>('11'!E3116-'11'!E$2)/('11'!E$1-'11'!E$2)</f>
        <v>4.1577976443876825E-3</v>
      </c>
      <c r="E1142">
        <f>('11'!F3116-'11'!F$2)/('11'!F$1-'11'!F$2)</f>
        <v>4.1577976443885733E-3</v>
      </c>
      <c r="F1142">
        <f>('11'!G3116-'11'!G$2)/('11'!G$1-'11'!G$2)</f>
        <v>0</v>
      </c>
      <c r="G1142">
        <f>('11'!H3116-'11'!H$2)/('11'!H$1-'11'!H$2)</f>
        <v>0</v>
      </c>
      <c r="H1142">
        <f t="shared" si="141"/>
        <v>7.7332575776290102E-2</v>
      </c>
      <c r="I1142">
        <f t="shared" si="137"/>
        <v>2.8040300837235702E-2</v>
      </c>
      <c r="J1142">
        <f t="shared" si="138"/>
        <v>0.30862778487316161</v>
      </c>
      <c r="K1142">
        <f t="shared" si="139"/>
        <v>0.20779220779220781</v>
      </c>
      <c r="L1142">
        <f t="shared" si="140"/>
        <v>0</v>
      </c>
    </row>
    <row r="1143" spans="1:12" x14ac:dyDescent="0.25">
      <c r="A1143">
        <f>'11'!A3117</f>
        <v>3109</v>
      </c>
      <c r="B1143">
        <f>'11'!B3117</f>
        <v>1738800</v>
      </c>
      <c r="C1143">
        <f>('11'!C3117-'11'!C$2)/('11'!C$1-'11'!C$2)</f>
        <v>1.4093031298633927E-2</v>
      </c>
      <c r="D1143">
        <f>('11'!E3117-'11'!E$2)/('11'!E$1-'11'!E$2)</f>
        <v>7.4925500212856535E-3</v>
      </c>
      <c r="E1143">
        <f>('11'!F3117-'11'!F$2)/('11'!F$1-'11'!F$2)</f>
        <v>7.4925500212863283E-3</v>
      </c>
      <c r="F1143">
        <f>('11'!G3117-'11'!G$2)/('11'!G$1-'11'!G$2)</f>
        <v>0</v>
      </c>
      <c r="G1143">
        <f>('11'!H3117-'11'!H$2)/('11'!H$1-'11'!H$2)</f>
        <v>0</v>
      </c>
      <c r="H1143">
        <f t="shared" si="141"/>
        <v>9.2759566216249603E-2</v>
      </c>
      <c r="I1143">
        <f t="shared" si="137"/>
        <v>4.9340144742443595E-2</v>
      </c>
      <c r="J1143">
        <f t="shared" si="138"/>
        <v>0.47560664112402562</v>
      </c>
      <c r="K1143">
        <f t="shared" si="139"/>
        <v>0.11688311688311689</v>
      </c>
      <c r="L1143">
        <f t="shared" si="140"/>
        <v>0</v>
      </c>
    </row>
    <row r="1144" spans="1:12" x14ac:dyDescent="0.25">
      <c r="A1144">
        <f>'11'!A3118</f>
        <v>3110</v>
      </c>
      <c r="B1144">
        <f>'11'!B3118</f>
        <v>1742400</v>
      </c>
      <c r="C1144">
        <f>('11'!C3118-'11'!C$2)/('11'!C$1-'11'!C$2)</f>
        <v>1.3290185519132433E-2</v>
      </c>
      <c r="D1144">
        <f>('11'!E3118-'11'!E$2)/('11'!E$1-'11'!E$2)</f>
        <v>1.2288917269760181E-2</v>
      </c>
      <c r="E1144">
        <f>('11'!F3118-'11'!F$2)/('11'!F$1-'11'!F$2)</f>
        <v>1.2288917269760762E-2</v>
      </c>
      <c r="F1144">
        <f>('11'!G3118-'11'!G$2)/('11'!G$1-'11'!G$2)</f>
        <v>0</v>
      </c>
      <c r="G1144">
        <f>('11'!H3118-'11'!H$2)/('11'!H$1-'11'!H$2)</f>
        <v>0</v>
      </c>
      <c r="H1144">
        <f t="shared" si="141"/>
        <v>0.13589091178577603</v>
      </c>
      <c r="I1144">
        <f t="shared" si="137"/>
        <v>8.4106712076060727E-2</v>
      </c>
      <c r="J1144">
        <f t="shared" si="138"/>
        <v>0.78715765574016927</v>
      </c>
      <c r="K1144">
        <f t="shared" si="139"/>
        <v>9.9567099567099568E-2</v>
      </c>
      <c r="L1144">
        <f t="shared" si="140"/>
        <v>0</v>
      </c>
    </row>
    <row r="1145" spans="1:12" x14ac:dyDescent="0.25">
      <c r="A1145">
        <f>'11'!A3119</f>
        <v>3111</v>
      </c>
      <c r="B1145">
        <f>'11'!B3119</f>
        <v>1746000</v>
      </c>
      <c r="C1145">
        <f>('11'!C3119-'11'!C$2)/('11'!C$1-'11'!C$2)</f>
        <v>1.8329586719695659E-2</v>
      </c>
      <c r="D1145">
        <f>('11'!E3119-'11'!E$2)/('11'!E$1-'11'!E$2)</f>
        <v>1.7624521072796936E-2</v>
      </c>
      <c r="E1145">
        <f>('11'!F3119-'11'!F$2)/('11'!F$1-'11'!F$2)</f>
        <v>1.7624521072797172E-2</v>
      </c>
      <c r="F1145">
        <f>('11'!G3119-'11'!G$2)/('11'!G$1-'11'!G$2)</f>
        <v>0</v>
      </c>
      <c r="G1145">
        <f>('11'!H3119-'11'!H$2)/('11'!H$1-'11'!H$2)</f>
        <v>0</v>
      </c>
      <c r="H1145">
        <f t="shared" si="141"/>
        <v>0.13078975321755884</v>
      </c>
      <c r="I1145">
        <f t="shared" si="137"/>
        <v>0.12984248616432525</v>
      </c>
      <c r="J1145">
        <f t="shared" si="138"/>
        <v>1.2305945792536939</v>
      </c>
      <c r="K1145">
        <f t="shared" si="139"/>
        <v>3.0303030303030304E-2</v>
      </c>
      <c r="L1145">
        <f t="shared" si="140"/>
        <v>0</v>
      </c>
    </row>
    <row r="1146" spans="1:12" x14ac:dyDescent="0.25">
      <c r="A1146">
        <f>'11'!A3120</f>
        <v>3112</v>
      </c>
      <c r="B1146">
        <f>'11'!B3120</f>
        <v>1749600</v>
      </c>
      <c r="C1146">
        <f>('11'!C3120-'11'!C$2)/('11'!C$1-'11'!C$2)</f>
        <v>2.1405103628862925E-2</v>
      </c>
      <c r="D1146">
        <f>('11'!E3120-'11'!E$2)/('11'!E$1-'11'!E$2)</f>
        <v>2.5344118064424579E-2</v>
      </c>
      <c r="E1146">
        <f>('11'!F3120-'11'!F$2)/('11'!F$1-'11'!F$2)</f>
        <v>2.5329927628778115E-2</v>
      </c>
      <c r="F1146">
        <f>('11'!G3120-'11'!G$2)/('11'!G$1-'11'!G$2)</f>
        <v>0</v>
      </c>
      <c r="G1146">
        <f>('11'!H3120-'11'!H$2)/('11'!H$1-'11'!H$2)</f>
        <v>0</v>
      </c>
      <c r="H1146">
        <f t="shared" si="141"/>
        <v>9.57733257577629E-2</v>
      </c>
      <c r="I1146">
        <f t="shared" si="137"/>
        <v>0.19111678728536965</v>
      </c>
      <c r="J1146">
        <f t="shared" si="138"/>
        <v>1.854093940684042</v>
      </c>
      <c r="K1146">
        <f t="shared" si="139"/>
        <v>0</v>
      </c>
      <c r="L1146">
        <f t="shared" si="140"/>
        <v>0</v>
      </c>
    </row>
    <row r="1147" spans="1:12" x14ac:dyDescent="0.25">
      <c r="A1147">
        <f>'11'!A3121</f>
        <v>3113</v>
      </c>
      <c r="B1147">
        <f>'11'!B3121</f>
        <v>1753200</v>
      </c>
      <c r="C1147">
        <f>('11'!C3121-'11'!C$2)/('11'!C$1-'11'!C$2)</f>
        <v>3.7375558904177264E-2</v>
      </c>
      <c r="D1147">
        <f>('11'!E3121-'11'!E$2)/('11'!E$1-'11'!E$2)</f>
        <v>3.5149709096069251E-2</v>
      </c>
      <c r="E1147">
        <f>('11'!F3121-'11'!F$2)/('11'!F$1-'11'!F$2)</f>
        <v>3.5149709096070458E-2</v>
      </c>
      <c r="F1147">
        <f>('11'!G3121-'11'!G$2)/('11'!G$1-'11'!G$2)</f>
        <v>0</v>
      </c>
      <c r="G1147">
        <f>('11'!H3121-'11'!H$2)/('11'!H$1-'11'!H$2)</f>
        <v>0</v>
      </c>
      <c r="H1147">
        <f t="shared" si="141"/>
        <v>6.4449988883673814E-2</v>
      </c>
      <c r="I1147">
        <f t="shared" si="137"/>
        <v>0.26950475379594158</v>
      </c>
      <c r="J1147">
        <f t="shared" si="138"/>
        <v>2.7034908471690815</v>
      </c>
      <c r="K1147">
        <f t="shared" si="139"/>
        <v>0</v>
      </c>
      <c r="L1147">
        <f t="shared" si="140"/>
        <v>0</v>
      </c>
    </row>
    <row r="1148" spans="1:12" x14ac:dyDescent="0.25">
      <c r="A1148">
        <f>'11'!A3122</f>
        <v>3114</v>
      </c>
      <c r="B1148">
        <f>'11'!B3122</f>
        <v>1756800</v>
      </c>
      <c r="C1148">
        <f>('11'!C3122-'11'!C$2)/('11'!C$1-'11'!C$2)</f>
        <v>1.7316765890170695E-2</v>
      </c>
      <c r="D1148">
        <f>('11'!E3122-'11'!E$2)/('11'!E$1-'11'!E$2)</f>
        <v>4.8318433375904649E-2</v>
      </c>
      <c r="E1148">
        <f>('11'!F3122-'11'!F$2)/('11'!F$1-'11'!F$2)</f>
        <v>4.8318433375905384E-2</v>
      </c>
      <c r="F1148">
        <f>('11'!G3122-'11'!G$2)/('11'!G$1-'11'!G$2)</f>
        <v>0</v>
      </c>
      <c r="G1148">
        <f>('11'!H3122-'11'!H$2)/('11'!H$1-'11'!H$2)</f>
        <v>0</v>
      </c>
      <c r="H1148">
        <f t="shared" si="141"/>
        <v>8.5101652627158408E-2</v>
      </c>
      <c r="I1148">
        <f t="shared" si="137"/>
        <v>0.37475521498510012</v>
      </c>
      <c r="J1148">
        <f t="shared" si="138"/>
        <v>3.8256563076487282</v>
      </c>
      <c r="K1148">
        <f t="shared" si="139"/>
        <v>0</v>
      </c>
      <c r="L1148">
        <f t="shared" si="140"/>
        <v>0</v>
      </c>
    </row>
    <row r="1149" spans="1:12" x14ac:dyDescent="0.25">
      <c r="A1149">
        <f>'11'!A3123</f>
        <v>3115</v>
      </c>
      <c r="B1149">
        <f>'11'!B3123</f>
        <v>1760400</v>
      </c>
      <c r="C1149">
        <f>('11'!C3123-'11'!C$2)/('11'!C$1-'11'!C$2)</f>
        <v>1.1882117536622118E-2</v>
      </c>
      <c r="D1149">
        <f>('11'!E3123-'11'!E$2)/('11'!E$1-'11'!E$2)</f>
        <v>6.235277423016887E-2</v>
      </c>
      <c r="E1149">
        <f>('11'!F3123-'11'!F$2)/('11'!F$1-'11'!F$2)</f>
        <v>6.2352774230169654E-2</v>
      </c>
      <c r="F1149">
        <f>('11'!G3123-'11'!G$2)/('11'!G$1-'11'!G$2)</f>
        <v>0</v>
      </c>
      <c r="G1149">
        <f>('11'!H3123-'11'!H$2)/('11'!H$1-'11'!H$2)</f>
        <v>0</v>
      </c>
      <c r="H1149">
        <f t="shared" si="141"/>
        <v>7.0428102072577256E-2</v>
      </c>
      <c r="I1149">
        <f t="shared" si="137"/>
        <v>0.49981552433659721</v>
      </c>
      <c r="J1149">
        <f t="shared" si="138"/>
        <v>5.1967078189301201</v>
      </c>
      <c r="K1149">
        <f t="shared" si="139"/>
        <v>0</v>
      </c>
      <c r="L1149">
        <f t="shared" si="140"/>
        <v>0</v>
      </c>
    </row>
    <row r="1150" spans="1:12" x14ac:dyDescent="0.25">
      <c r="A1150">
        <f>'11'!A3124</f>
        <v>3116</v>
      </c>
      <c r="B1150">
        <f>'11'!B3124</f>
        <v>1764000</v>
      </c>
      <c r="C1150">
        <f>('11'!C3124-'11'!C$2)/('11'!C$1-'11'!C$2)</f>
        <v>1.1684493960129442E-2</v>
      </c>
      <c r="D1150">
        <f>('11'!E3124-'11'!E$2)/('11'!E$1-'11'!E$2)</f>
        <v>7.6018163757627349E-2</v>
      </c>
      <c r="E1150">
        <f>('11'!F3124-'11'!F$2)/('11'!F$1-'11'!F$2)</f>
        <v>7.6018163757628029E-2</v>
      </c>
      <c r="F1150">
        <f>('11'!G3124-'11'!G$2)/('11'!G$1-'11'!G$2)</f>
        <v>0</v>
      </c>
      <c r="G1150">
        <f>('11'!H3124-'11'!H$2)/('11'!H$1-'11'!H$2)</f>
        <v>0</v>
      </c>
      <c r="H1150">
        <f t="shared" si="141"/>
        <v>0.109261134853388</v>
      </c>
      <c r="I1150">
        <f t="shared" si="137"/>
        <v>0.63608627784872995</v>
      </c>
      <c r="J1150">
        <f t="shared" si="138"/>
        <v>6.7621966794381443</v>
      </c>
      <c r="K1150">
        <f t="shared" si="139"/>
        <v>0</v>
      </c>
      <c r="L1150">
        <f t="shared" si="140"/>
        <v>0</v>
      </c>
    </row>
    <row r="1151" spans="1:12" x14ac:dyDescent="0.25">
      <c r="A1151">
        <f>'11'!A3125</f>
        <v>3117</v>
      </c>
      <c r="B1151">
        <f>'11'!B3125</f>
        <v>1767600</v>
      </c>
      <c r="C1151">
        <f>('11'!C3125-'11'!C$2)/('11'!C$1-'11'!C$2)</f>
        <v>2.4925273585138703E-2</v>
      </c>
      <c r="D1151">
        <f>('11'!E3125-'11'!E$2)/('11'!E$1-'11'!E$2)</f>
        <v>8.8633461047254156E-2</v>
      </c>
      <c r="E1151">
        <f>('11'!F3125-'11'!F$2)/('11'!F$1-'11'!F$2)</f>
        <v>8.8633461047254142E-2</v>
      </c>
      <c r="F1151">
        <f>('11'!G3125-'11'!G$2)/('11'!G$1-'11'!G$2)</f>
        <v>0</v>
      </c>
      <c r="G1151">
        <f>('11'!H3125-'11'!H$2)/('11'!H$1-'11'!H$2)</f>
        <v>0</v>
      </c>
      <c r="H1151">
        <f t="shared" si="141"/>
        <v>0.17593438897260441</v>
      </c>
      <c r="I1151">
        <f t="shared" si="137"/>
        <v>0.76964665815240529</v>
      </c>
      <c r="J1151">
        <f t="shared" si="138"/>
        <v>8.4421881651767539</v>
      </c>
      <c r="K1151">
        <f t="shared" si="139"/>
        <v>0</v>
      </c>
      <c r="L1151">
        <f t="shared" si="140"/>
        <v>0</v>
      </c>
    </row>
    <row r="1152" spans="1:12" x14ac:dyDescent="0.25">
      <c r="A1152">
        <f>'11'!A3126</f>
        <v>3118</v>
      </c>
      <c r="B1152">
        <f>'11'!B3126</f>
        <v>1771200</v>
      </c>
      <c r="C1152">
        <f>('11'!C3126-'11'!C$2)/('11'!C$1-'11'!C$2)</f>
        <v>4.4465304710852001E-3</v>
      </c>
      <c r="D1152">
        <f>('11'!E3126-'11'!E$2)/('11'!E$1-'11'!E$2)</f>
        <v>9.7630197247055475E-2</v>
      </c>
      <c r="E1152">
        <f>('11'!F3126-'11'!F$2)/('11'!F$1-'11'!F$2)</f>
        <v>9.7630197247055669E-2</v>
      </c>
      <c r="F1152">
        <f>('11'!G3126-'11'!G$2)/('11'!G$1-'11'!G$2)</f>
        <v>0</v>
      </c>
      <c r="G1152">
        <f>('11'!H3126-'11'!H$2)/('11'!H$1-'11'!H$2)</f>
        <v>0</v>
      </c>
      <c r="H1152">
        <f t="shared" si="141"/>
        <v>0.14473456683382327</v>
      </c>
      <c r="I1152">
        <f t="shared" si="137"/>
        <v>0.88447566340286643</v>
      </c>
      <c r="J1152">
        <f t="shared" si="138"/>
        <v>10.089328792393989</v>
      </c>
      <c r="K1152">
        <f t="shared" si="139"/>
        <v>0</v>
      </c>
      <c r="L1152">
        <f t="shared" si="140"/>
        <v>0</v>
      </c>
    </row>
    <row r="1153" spans="1:12" x14ac:dyDescent="0.25">
      <c r="A1153">
        <f>'11'!A3127</f>
        <v>3119</v>
      </c>
      <c r="B1153">
        <f>'11'!B3127</f>
        <v>1774800</v>
      </c>
      <c r="C1153">
        <f>('11'!C3127-'11'!C$2)/('11'!C$1-'11'!C$2)</f>
        <v>3.7721400163039445E-2</v>
      </c>
      <c r="D1153">
        <f>('11'!E3127-'11'!E$2)/('11'!E$1-'11'!E$2)</f>
        <v>0.10615864907052647</v>
      </c>
      <c r="E1153">
        <f>('11'!F3127-'11'!F$2)/('11'!F$1-'11'!F$2)</f>
        <v>0.10615864907052742</v>
      </c>
      <c r="F1153">
        <f>('11'!G3127-'11'!G$2)/('11'!G$1-'11'!G$2)</f>
        <v>0</v>
      </c>
      <c r="G1153">
        <f>('11'!H3127-'11'!H$2)/('11'!H$1-'11'!H$2)</f>
        <v>0</v>
      </c>
      <c r="H1153">
        <f t="shared" si="141"/>
        <v>6.0818655665620898E-2</v>
      </c>
      <c r="I1153">
        <f t="shared" si="137"/>
        <v>0.98342557116503471</v>
      </c>
      <c r="J1153">
        <f t="shared" si="138"/>
        <v>11.616758904498441</v>
      </c>
      <c r="K1153">
        <f t="shared" si="139"/>
        <v>0</v>
      </c>
      <c r="L1153">
        <f t="shared" si="140"/>
        <v>0</v>
      </c>
    </row>
    <row r="1154" spans="1:12" x14ac:dyDescent="0.25">
      <c r="A1154">
        <f>'11'!A3128</f>
        <v>3120</v>
      </c>
      <c r="B1154">
        <f>'11'!B3128</f>
        <v>1778400</v>
      </c>
      <c r="C1154">
        <f>('11'!C3128-'11'!C$2)/('11'!C$1-'11'!C$2)</f>
        <v>4.8022529087720159E-2</v>
      </c>
      <c r="D1154">
        <f>('11'!E3128-'11'!E$2)/('11'!E$1-'11'!E$2)</f>
        <v>0.11464452958705831</v>
      </c>
      <c r="E1154">
        <f>('11'!F3128-'11'!F$2)/('11'!F$1-'11'!F$2)</f>
        <v>0.11464452958705865</v>
      </c>
      <c r="F1154">
        <f>('11'!G3128-'11'!G$2)/('11'!G$1-'11'!G$2)</f>
        <v>0</v>
      </c>
      <c r="G1154">
        <f>('11'!H3128-'11'!H$2)/('11'!H$1-'11'!H$2)</f>
        <v>0</v>
      </c>
      <c r="H1154">
        <f t="shared" si="141"/>
        <v>3.3497196215508507E-2</v>
      </c>
      <c r="I1154">
        <f t="shared" si="137"/>
        <v>1.069944657300979</v>
      </c>
      <c r="J1154">
        <f t="shared" si="138"/>
        <v>13.02718887469852</v>
      </c>
      <c r="K1154">
        <f t="shared" si="139"/>
        <v>0</v>
      </c>
      <c r="L1154">
        <f t="shared" si="140"/>
        <v>0</v>
      </c>
    </row>
    <row r="1155" spans="1:12" x14ac:dyDescent="0.25">
      <c r="A1155">
        <f>'11'!A3129</f>
        <v>3121</v>
      </c>
      <c r="B1155">
        <f>'11'!B3129</f>
        <v>1782000</v>
      </c>
      <c r="C1155">
        <f>('11'!C3129-'11'!C$2)/('11'!C$1-'11'!C$2)</f>
        <v>5.4840542476717472E-3</v>
      </c>
      <c r="D1155">
        <f>('11'!E3129-'11'!E$2)/('11'!E$1-'11'!E$2)</f>
        <v>0.12032070384560806</v>
      </c>
      <c r="E1155">
        <f>('11'!F3129-'11'!F$2)/('11'!F$1-'11'!F$2)</f>
        <v>0.12032070384560926</v>
      </c>
      <c r="F1155">
        <f>('11'!G3129-'11'!G$2)/('11'!G$1-'11'!G$2)</f>
        <v>0</v>
      </c>
      <c r="G1155">
        <f>('11'!H3129-'11'!H$2)/('11'!H$1-'11'!H$2)</f>
        <v>0</v>
      </c>
      <c r="H1155">
        <f t="shared" si="141"/>
        <v>3.4411205256787133E-2</v>
      </c>
      <c r="I1155">
        <f t="shared" si="137"/>
        <v>1.1436923513551867</v>
      </c>
      <c r="J1155">
        <f t="shared" si="138"/>
        <v>14.233844189016677</v>
      </c>
      <c r="K1155">
        <f t="shared" si="139"/>
        <v>0</v>
      </c>
      <c r="L1155">
        <f t="shared" si="140"/>
        <v>0</v>
      </c>
    </row>
    <row r="1156" spans="1:12" x14ac:dyDescent="0.25">
      <c r="A1156">
        <f>'11'!A3130</f>
        <v>3122</v>
      </c>
      <c r="B1156">
        <f>'11'!B3130</f>
        <v>1785600</v>
      </c>
      <c r="C1156">
        <f>('11'!C3130-'11'!C$2)/('11'!C$1-'11'!C$2)</f>
        <v>9.1400904127862442E-4</v>
      </c>
      <c r="D1156">
        <f>('11'!E3130-'11'!E$2)/('11'!E$1-'11'!E$2)</f>
        <v>0.12486164325244786</v>
      </c>
      <c r="E1156">
        <f>('11'!F3130-'11'!F$2)/('11'!F$1-'11'!F$2)</f>
        <v>0.12486164325244856</v>
      </c>
      <c r="F1156">
        <f>('11'!G3130-'11'!G$2)/('11'!G$1-'11'!G$2)</f>
        <v>0</v>
      </c>
      <c r="G1156">
        <f>('11'!H3130-'11'!H$2)/('11'!H$1-'11'!H$2)</f>
        <v>0</v>
      </c>
      <c r="H1156">
        <f t="shared" si="141"/>
        <v>3.8684815098441239E-2</v>
      </c>
      <c r="I1156">
        <f t="shared" si="137"/>
        <v>1.2043422733077906</v>
      </c>
      <c r="J1156">
        <f t="shared" si="138"/>
        <v>15.206045125585447</v>
      </c>
      <c r="K1156">
        <f t="shared" si="139"/>
        <v>0</v>
      </c>
      <c r="L1156">
        <f t="shared" si="140"/>
        <v>0</v>
      </c>
    </row>
    <row r="1157" spans="1:12" x14ac:dyDescent="0.25">
      <c r="A1157">
        <f>'11'!A3131</f>
        <v>3123</v>
      </c>
      <c r="B1157">
        <f>'11'!B3131</f>
        <v>1789200</v>
      </c>
      <c r="C1157">
        <f>('11'!C3131-'11'!C$2)/('11'!C$1-'11'!C$2)</f>
        <v>1.3092561942639757E-2</v>
      </c>
      <c r="D1157">
        <f>('11'!E3131-'11'!E$2)/('11'!E$1-'11'!E$2)</f>
        <v>0.12663544770824464</v>
      </c>
      <c r="E1157">
        <f>('11'!F3131-'11'!F$2)/('11'!F$1-'11'!F$2)</f>
        <v>0.12663544770824575</v>
      </c>
      <c r="F1157">
        <f>('11'!G3131-'11'!G$2)/('11'!G$1-'11'!G$2)</f>
        <v>0</v>
      </c>
      <c r="G1157">
        <f>('11'!H3131-'11'!H$2)/('11'!H$1-'11'!H$2)</f>
        <v>0</v>
      </c>
      <c r="H1157">
        <f t="shared" si="141"/>
        <v>2.1936216990686985E-2</v>
      </c>
      <c r="I1157">
        <f t="shared" si="137"/>
        <v>1.2420888321271464</v>
      </c>
      <c r="J1157">
        <f t="shared" si="138"/>
        <v>15.971505605222191</v>
      </c>
      <c r="K1157">
        <f t="shared" si="139"/>
        <v>0</v>
      </c>
      <c r="L1157">
        <f t="shared" si="140"/>
        <v>0</v>
      </c>
    </row>
    <row r="1158" spans="1:12" x14ac:dyDescent="0.25">
      <c r="A1158">
        <f>'11'!A3132</f>
        <v>3124</v>
      </c>
      <c r="B1158">
        <f>'11'!B3132</f>
        <v>1792800</v>
      </c>
      <c r="C1158">
        <f>('11'!C3132-'11'!C$2)/('11'!C$1-'11'!C$2)</f>
        <v>3.6560361651144977E-3</v>
      </c>
      <c r="D1158">
        <f>('11'!E3132-'11'!E$2)/('11'!E$1-'11'!E$2)</f>
        <v>0.13018305661983823</v>
      </c>
      <c r="E1158">
        <f>('11'!F3132-'11'!F$2)/('11'!F$1-'11'!F$2)</f>
        <v>0.13018305661983812</v>
      </c>
      <c r="F1158">
        <f>('11'!G3132-'11'!G$2)/('11'!G$1-'11'!G$2)</f>
        <v>0</v>
      </c>
      <c r="G1158">
        <f>('11'!H3132-'11'!H$2)/('11'!H$1-'11'!H$2)</f>
        <v>0</v>
      </c>
      <c r="H1158">
        <f t="shared" si="141"/>
        <v>4.7330846569995803E-2</v>
      </c>
      <c r="I1158">
        <f t="shared" si="137"/>
        <v>1.2752234993614304</v>
      </c>
      <c r="J1158">
        <f t="shared" si="138"/>
        <v>16.613665389527547</v>
      </c>
      <c r="K1158">
        <f t="shared" si="139"/>
        <v>0</v>
      </c>
      <c r="L1158">
        <f t="shared" si="140"/>
        <v>0</v>
      </c>
    </row>
    <row r="1159" spans="1:12" x14ac:dyDescent="0.25">
      <c r="A1159">
        <f>'11'!A3133</f>
        <v>3125</v>
      </c>
      <c r="B1159">
        <f>'11'!B3133</f>
        <v>1796400</v>
      </c>
      <c r="C1159">
        <f>('11'!C3133-'11'!C$2)/('11'!C$1-'11'!C$2)</f>
        <v>9.1400904127862444E-3</v>
      </c>
      <c r="D1159">
        <f>('11'!E3133-'11'!E$2)/('11'!E$1-'11'!E$2)</f>
        <v>0.13199943238257417</v>
      </c>
      <c r="E1159">
        <f>('11'!F3133-'11'!F$2)/('11'!F$1-'11'!F$2)</f>
        <v>0.13199943238257383</v>
      </c>
      <c r="F1159">
        <f>('11'!G3133-'11'!G$2)/('11'!G$1-'11'!G$2)</f>
        <v>0</v>
      </c>
      <c r="G1159">
        <f>('11'!H3133-'11'!H$2)/('11'!H$1-'11'!H$2)</f>
        <v>0</v>
      </c>
      <c r="H1159">
        <f t="shared" si="141"/>
        <v>4.6886193522887282E-2</v>
      </c>
      <c r="I1159">
        <f t="shared" si="137"/>
        <v>1.2984532425145452</v>
      </c>
      <c r="J1159">
        <f t="shared" si="138"/>
        <v>17.107066836951955</v>
      </c>
      <c r="K1159">
        <f t="shared" si="139"/>
        <v>0</v>
      </c>
      <c r="L1159">
        <f t="shared" si="140"/>
        <v>0</v>
      </c>
    </row>
    <row r="1160" spans="1:12" x14ac:dyDescent="0.25">
      <c r="A1160">
        <f>'11'!A3134</f>
        <v>3126</v>
      </c>
      <c r="B1160">
        <f>'11'!B3134</f>
        <v>1800000</v>
      </c>
      <c r="C1160">
        <f>('11'!C3134-'11'!C$2)/('11'!C$1-'11'!C$2)</f>
        <v>0</v>
      </c>
      <c r="D1160">
        <f>('11'!E3134-'11'!E$2)/('11'!E$1-'11'!E$2)</f>
        <v>0.13282247765006386</v>
      </c>
      <c r="E1160">
        <f>('11'!F3134-'11'!F$2)/('11'!F$1-'11'!F$2)</f>
        <v>0.13282247765006464</v>
      </c>
      <c r="F1160">
        <f>('11'!G3134-'11'!G$2)/('11'!G$1-'11'!G$2)</f>
        <v>0</v>
      </c>
      <c r="G1160">
        <f>('11'!H3134-'11'!H$2)/('11'!H$1-'11'!H$2)</f>
        <v>0</v>
      </c>
      <c r="H1160">
        <f t="shared" si="141"/>
        <v>3.2830216644845728E-2</v>
      </c>
      <c r="I1160">
        <f t="shared" si="137"/>
        <v>1.3178373776074928</v>
      </c>
      <c r="J1160">
        <f t="shared" si="138"/>
        <v>17.446303391514178</v>
      </c>
      <c r="K1160">
        <f t="shared" si="139"/>
        <v>0</v>
      </c>
      <c r="L1160">
        <f t="shared" si="140"/>
        <v>0</v>
      </c>
    </row>
    <row r="1161" spans="1:12" x14ac:dyDescent="0.25">
      <c r="A1161">
        <f>'11'!A3135</f>
        <v>3127</v>
      </c>
      <c r="B1161">
        <f>'11'!B3135</f>
        <v>1803600</v>
      </c>
      <c r="C1161">
        <f>('11'!C3135-'11'!C$2)/('11'!C$1-'11'!C$2)</f>
        <v>1.9095378078604779E-2</v>
      </c>
      <c r="D1161">
        <f>('11'!E3135-'11'!E$2)/('11'!E$1-'11'!E$2)</f>
        <v>0.12947353483751953</v>
      </c>
      <c r="E1161">
        <f>('11'!F3135-'11'!F$2)/('11'!F$1-'11'!F$2)</f>
        <v>0.12947353483752005</v>
      </c>
      <c r="F1161">
        <f>('11'!G3135-'11'!G$2)/('11'!G$1-'11'!G$2)</f>
        <v>0</v>
      </c>
      <c r="G1161">
        <f>('11'!H3135-'11'!H$2)/('11'!H$1-'11'!H$2)</f>
        <v>0</v>
      </c>
      <c r="H1161">
        <f t="shared" si="141"/>
        <v>1.8527210296188333E-2</v>
      </c>
      <c r="I1161">
        <f t="shared" si="137"/>
        <v>1.3123598694479921</v>
      </c>
      <c r="J1161">
        <f t="shared" si="138"/>
        <v>17.555371079892215</v>
      </c>
      <c r="K1161">
        <f t="shared" si="139"/>
        <v>0</v>
      </c>
      <c r="L1161">
        <f t="shared" si="140"/>
        <v>0</v>
      </c>
    </row>
    <row r="1162" spans="1:12" x14ac:dyDescent="0.25">
      <c r="A1162">
        <f>'11'!A3136</f>
        <v>3128</v>
      </c>
      <c r="B1162">
        <f>'11'!B3136</f>
        <v>1807200</v>
      </c>
      <c r="C1162">
        <f>('11'!C3136-'11'!C$2)/('11'!C$1-'11'!C$2)</f>
        <v>4.3477186828388623E-3</v>
      </c>
      <c r="D1162">
        <f>('11'!E3136-'11'!E$2)/('11'!E$1-'11'!E$2)</f>
        <v>0.12524478501489997</v>
      </c>
      <c r="E1162">
        <f>('11'!F3136-'11'!F$2)/('11'!F$1-'11'!F$2)</f>
        <v>0.12524478501490127</v>
      </c>
      <c r="F1162">
        <f>('11'!G3136-'11'!G$2)/('11'!G$1-'11'!G$2)</f>
        <v>0</v>
      </c>
      <c r="G1162">
        <f>('11'!H3136-'11'!H$2)/('11'!H$1-'11'!H$2)</f>
        <v>0</v>
      </c>
      <c r="H1162">
        <f t="shared" si="141"/>
        <v>1.1659791013067859E-2</v>
      </c>
      <c r="I1162">
        <f t="shared" ref="I1162:I1225" si="142">D1162*I$8+D1161*I$7+D1160*I$6</f>
        <v>1.28786717752235</v>
      </c>
      <c r="J1162">
        <f t="shared" ref="J1162:J1225" si="143">E1162*J$8+E1161*J$7+E1160*J$6+E1159*J$5+E1158*J$4+E1157*J$3</f>
        <v>17.47887044132262</v>
      </c>
      <c r="K1162">
        <f t="shared" ref="K1162:K1225" si="144">F1162*K$8+F1161*K$7+F1160*K$6+F1159*K$5+F1158*K$4+F1157*K$3</f>
        <v>0</v>
      </c>
      <c r="L1162">
        <f t="shared" ref="L1162:L1225" si="145">AVERAGE(F1163:F1168)</f>
        <v>0</v>
      </c>
    </row>
    <row r="1163" spans="1:12" x14ac:dyDescent="0.25">
      <c r="A1163">
        <f>'11'!A3137</f>
        <v>3129</v>
      </c>
      <c r="B1163">
        <f>'11'!B3137</f>
        <v>1810800</v>
      </c>
      <c r="C1163">
        <f>('11'!C3137-'11'!C$2)/('11'!C$1-'11'!C$2)</f>
        <v>2.5197006002816132E-3</v>
      </c>
      <c r="D1163">
        <f>('11'!E3137-'11'!E$2)/('11'!E$1-'11'!E$2)</f>
        <v>0.12103022562792679</v>
      </c>
      <c r="E1163">
        <f>('11'!F3137-'11'!F$2)/('11'!F$1-'11'!F$2)</f>
        <v>0.12103022562792734</v>
      </c>
      <c r="F1163">
        <f>('11'!G3137-'11'!G$2)/('11'!G$1-'11'!G$2)</f>
        <v>0</v>
      </c>
      <c r="G1163">
        <f>('11'!H3137-'11'!H$2)/('11'!H$1-'11'!H$2)</f>
        <v>0</v>
      </c>
      <c r="H1163">
        <f t="shared" si="141"/>
        <v>4.5700452063931222E-3</v>
      </c>
      <c r="I1163">
        <f t="shared" si="142"/>
        <v>1.2482758620689656</v>
      </c>
      <c r="J1163">
        <f t="shared" si="143"/>
        <v>17.233205619412594</v>
      </c>
      <c r="K1163">
        <f t="shared" si="144"/>
        <v>0</v>
      </c>
      <c r="L1163">
        <f t="shared" si="145"/>
        <v>0</v>
      </c>
    </row>
    <row r="1164" spans="1:12" x14ac:dyDescent="0.25">
      <c r="A1164">
        <f>'11'!A3138</f>
        <v>3130</v>
      </c>
      <c r="B1164">
        <f>'11'!B3138</f>
        <v>1814400</v>
      </c>
      <c r="C1164">
        <f>('11'!C3138-'11'!C$2)/('11'!C$1-'11'!C$2)</f>
        <v>4.5700452063931222E-3</v>
      </c>
      <c r="D1164">
        <f>('11'!E3138-'11'!E$2)/('11'!E$1-'11'!E$2)</f>
        <v>0.11668795232013623</v>
      </c>
      <c r="E1164">
        <f>('11'!F3138-'11'!F$2)/('11'!F$1-'11'!F$2)</f>
        <v>0.11668795232013784</v>
      </c>
      <c r="F1164">
        <f>('11'!G3138-'11'!G$2)/('11'!G$1-'11'!G$2)</f>
        <v>0</v>
      </c>
      <c r="G1164">
        <f>('11'!H3138-'11'!H$2)/('11'!H$1-'11'!H$2)</f>
        <v>0</v>
      </c>
      <c r="H1164">
        <f t="shared" si="141"/>
        <v>0</v>
      </c>
      <c r="I1164">
        <f t="shared" si="142"/>
        <v>1.2055768412090253</v>
      </c>
      <c r="J1164">
        <f t="shared" si="143"/>
        <v>16.840300837235826</v>
      </c>
      <c r="K1164">
        <f t="shared" si="144"/>
        <v>0</v>
      </c>
      <c r="L1164">
        <f t="shared" si="145"/>
        <v>0</v>
      </c>
    </row>
    <row r="1165" spans="1:12" x14ac:dyDescent="0.25">
      <c r="A1165">
        <f>'11'!A3139</f>
        <v>3131</v>
      </c>
      <c r="B1165">
        <f>'11'!B3139</f>
        <v>1818000</v>
      </c>
      <c r="C1165">
        <f>('11'!C3139-'11'!C$2)/('11'!C$1-'11'!C$2)</f>
        <v>0</v>
      </c>
      <c r="D1165">
        <f>('11'!E3139-'11'!E$2)/('11'!E$1-'11'!E$2)</f>
        <v>0.11129558677451398</v>
      </c>
      <c r="E1165">
        <f>('11'!F3139-'11'!F$2)/('11'!F$1-'11'!F$2)</f>
        <v>0.11129558677451405</v>
      </c>
      <c r="F1165">
        <f>('11'!G3139-'11'!G$2)/('11'!G$1-'11'!G$2)</f>
        <v>0</v>
      </c>
      <c r="G1165">
        <f>('11'!H3139-'11'!H$2)/('11'!H$1-'11'!H$2)</f>
        <v>0</v>
      </c>
      <c r="H1165">
        <f t="shared" si="141"/>
        <v>0</v>
      </c>
      <c r="I1165">
        <f t="shared" si="142"/>
        <v>1.1583368809422452</v>
      </c>
      <c r="J1165">
        <f t="shared" si="143"/>
        <v>16.279296154392053</v>
      </c>
      <c r="K1165">
        <f t="shared" si="144"/>
        <v>0</v>
      </c>
      <c r="L1165">
        <f t="shared" si="145"/>
        <v>0</v>
      </c>
    </row>
    <row r="1166" spans="1:12" x14ac:dyDescent="0.25">
      <c r="A1166">
        <f>'11'!A3140</f>
        <v>3132</v>
      </c>
      <c r="B1166">
        <f>'11'!B3140</f>
        <v>1821600</v>
      </c>
      <c r="C1166">
        <f>('11'!C3140-'11'!C$2)/('11'!C$1-'11'!C$2)</f>
        <v>0</v>
      </c>
      <c r="D1166">
        <f>('11'!E3140-'11'!E$2)/('11'!E$1-'11'!E$2)</f>
        <v>0.10666950475379595</v>
      </c>
      <c r="E1166">
        <f>('11'!F3140-'11'!F$2)/('11'!F$1-'11'!F$2)</f>
        <v>0.10666950475379572</v>
      </c>
      <c r="F1166">
        <f>('11'!G3140-'11'!G$2)/('11'!G$1-'11'!G$2)</f>
        <v>0</v>
      </c>
      <c r="G1166">
        <f>('11'!H3140-'11'!H$2)/('11'!H$1-'11'!H$2)</f>
        <v>0</v>
      </c>
      <c r="H1166">
        <f t="shared" si="141"/>
        <v>0</v>
      </c>
      <c r="I1166">
        <f t="shared" si="142"/>
        <v>1.1106286362991344</v>
      </c>
      <c r="J1166">
        <f t="shared" si="143"/>
        <v>15.661700014190513</v>
      </c>
      <c r="K1166">
        <f t="shared" si="144"/>
        <v>0</v>
      </c>
      <c r="L1166">
        <f t="shared" si="145"/>
        <v>0</v>
      </c>
    </row>
    <row r="1167" spans="1:12" x14ac:dyDescent="0.25">
      <c r="A1167">
        <f>'11'!A3141</f>
        <v>3133</v>
      </c>
      <c r="B1167">
        <f>'11'!B3141</f>
        <v>1825200</v>
      </c>
      <c r="C1167">
        <f>('11'!C3141-'11'!C$2)/('11'!C$1-'11'!C$2)</f>
        <v>0</v>
      </c>
      <c r="D1167">
        <f>('11'!E3141-'11'!E$2)/('11'!E$1-'11'!E$2)</f>
        <v>0.10224208883212715</v>
      </c>
      <c r="E1167">
        <f>('11'!F3141-'11'!F$2)/('11'!F$1-'11'!F$2)</f>
        <v>0.10224208883212715</v>
      </c>
      <c r="F1167">
        <f>('11'!G3141-'11'!G$2)/('11'!G$1-'11'!G$2)</f>
        <v>0</v>
      </c>
      <c r="G1167">
        <f>('11'!H3141-'11'!H$2)/('11'!H$1-'11'!H$2)</f>
        <v>0</v>
      </c>
      <c r="H1167">
        <f t="shared" si="141"/>
        <v>0</v>
      </c>
      <c r="I1167">
        <f t="shared" si="142"/>
        <v>1.0628636299134384</v>
      </c>
      <c r="J1167">
        <f t="shared" si="143"/>
        <v>15.046743295019208</v>
      </c>
      <c r="K1167">
        <f t="shared" si="144"/>
        <v>0</v>
      </c>
      <c r="L1167">
        <f t="shared" si="145"/>
        <v>0</v>
      </c>
    </row>
    <row r="1168" spans="1:12" x14ac:dyDescent="0.25">
      <c r="A1168">
        <f>'11'!A3142</f>
        <v>3134</v>
      </c>
      <c r="B1168">
        <f>'11'!B3142</f>
        <v>1828800</v>
      </c>
      <c r="C1168">
        <f>('11'!C3142-'11'!C$2)/('11'!C$1-'11'!C$2)</f>
        <v>0</v>
      </c>
      <c r="D1168">
        <f>('11'!E3142-'11'!E$2)/('11'!E$1-'11'!E$2)</f>
        <v>9.7899815524336589E-2</v>
      </c>
      <c r="E1168">
        <f>('11'!F3142-'11'!F$2)/('11'!F$1-'11'!F$2)</f>
        <v>9.7899815524337658E-2</v>
      </c>
      <c r="F1168">
        <f>('11'!G3142-'11'!G$2)/('11'!G$1-'11'!G$2)</f>
        <v>0</v>
      </c>
      <c r="G1168">
        <f>('11'!H3142-'11'!H$2)/('11'!H$1-'11'!H$2)</f>
        <v>0</v>
      </c>
      <c r="H1168">
        <f t="shared" si="141"/>
        <v>0</v>
      </c>
      <c r="I1168">
        <f t="shared" si="142"/>
        <v>1.0183340428551158</v>
      </c>
      <c r="J1168">
        <f t="shared" si="143"/>
        <v>14.429672200936643</v>
      </c>
      <c r="K1168">
        <f t="shared" si="144"/>
        <v>0</v>
      </c>
      <c r="L1168">
        <f t="shared" si="145"/>
        <v>0</v>
      </c>
    </row>
    <row r="1169" spans="1:12" x14ac:dyDescent="0.25">
      <c r="A1169">
        <f>'11'!A3143</f>
        <v>3135</v>
      </c>
      <c r="B1169">
        <f>'11'!B3143</f>
        <v>1832400</v>
      </c>
      <c r="C1169">
        <f>('11'!C3143-'11'!C$2)/('11'!C$1-'11'!C$2)</f>
        <v>0</v>
      </c>
      <c r="D1169">
        <f>('11'!E3143-'11'!E$2)/('11'!E$1-'11'!E$2)</f>
        <v>9.280544912728822E-2</v>
      </c>
      <c r="E1169">
        <f>('11'!F3143-'11'!F$2)/('11'!F$1-'11'!F$2)</f>
        <v>9.2805449127289566E-2</v>
      </c>
      <c r="F1169">
        <f>('11'!G3143-'11'!G$2)/('11'!G$1-'11'!G$2)</f>
        <v>0</v>
      </c>
      <c r="G1169">
        <f>('11'!H3143-'11'!H$2)/('11'!H$1-'11'!H$2)</f>
        <v>0</v>
      </c>
      <c r="H1169">
        <f t="shared" ref="H1169:H1232" si="146">C1170*H$8+C1171*H$7+C1172*H$6</f>
        <v>8.0037548479533607E-2</v>
      </c>
      <c r="I1169">
        <f t="shared" si="142"/>
        <v>0.97164750957854418</v>
      </c>
      <c r="J1169">
        <f t="shared" si="143"/>
        <v>13.785653469561595</v>
      </c>
      <c r="K1169">
        <f t="shared" si="144"/>
        <v>0</v>
      </c>
      <c r="L1169">
        <f t="shared" si="145"/>
        <v>0</v>
      </c>
    </row>
    <row r="1170" spans="1:12" x14ac:dyDescent="0.25">
      <c r="A1170">
        <f>'11'!A3144</f>
        <v>3136</v>
      </c>
      <c r="B1170">
        <f>'11'!B3144</f>
        <v>1836000</v>
      </c>
      <c r="C1170">
        <f>('11'!C3144-'11'!C$2)/('11'!C$1-'11'!C$2)</f>
        <v>0</v>
      </c>
      <c r="D1170">
        <f>('11'!E3144-'11'!E$2)/('11'!E$1-'11'!E$2)</f>
        <v>8.840641407691216E-2</v>
      </c>
      <c r="E1170">
        <f>('11'!F3144-'11'!F$2)/('11'!F$1-'11'!F$2)</f>
        <v>8.8406414076912687E-2</v>
      </c>
      <c r="F1170">
        <f>('11'!G3144-'11'!G$2)/('11'!G$1-'11'!G$2)</f>
        <v>0</v>
      </c>
      <c r="G1170">
        <f>('11'!H3144-'11'!H$2)/('11'!H$1-'11'!H$2)</f>
        <v>0</v>
      </c>
      <c r="H1170">
        <f t="shared" si="146"/>
        <v>8.0037548479533607E-2</v>
      </c>
      <c r="I1170">
        <f t="shared" si="142"/>
        <v>0.92574145026252319</v>
      </c>
      <c r="J1170">
        <f t="shared" si="143"/>
        <v>13.159174116645456</v>
      </c>
      <c r="K1170">
        <f t="shared" si="144"/>
        <v>0</v>
      </c>
      <c r="L1170">
        <f t="shared" si="145"/>
        <v>0</v>
      </c>
    </row>
    <row r="1171" spans="1:12" x14ac:dyDescent="0.25">
      <c r="A1171">
        <f>'11'!A3145</f>
        <v>3137</v>
      </c>
      <c r="B1171">
        <f>'11'!B3145</f>
        <v>1839600</v>
      </c>
      <c r="C1171">
        <f>('11'!C3145-'11'!C$2)/('11'!C$1-'11'!C$2)</f>
        <v>0</v>
      </c>
      <c r="D1171">
        <f>('11'!E3145-'11'!E$2)/('11'!E$1-'11'!E$2)</f>
        <v>8.1963956293458207E-2</v>
      </c>
      <c r="E1171">
        <f>('11'!F3145-'11'!F$2)/('11'!F$1-'11'!F$2)</f>
        <v>8.1963956293458637E-2</v>
      </c>
      <c r="F1171">
        <f>('11'!G3145-'11'!G$2)/('11'!G$1-'11'!G$2)</f>
        <v>0</v>
      </c>
      <c r="G1171">
        <f>('11'!H3145-'11'!H$2)/('11'!H$1-'11'!H$2)</f>
        <v>0</v>
      </c>
      <c r="H1171">
        <f t="shared" si="146"/>
        <v>4.2242039475309405E-2</v>
      </c>
      <c r="I1171">
        <f t="shared" si="142"/>
        <v>0.87149141478643388</v>
      </c>
      <c r="J1171">
        <f t="shared" si="143"/>
        <v>12.48947069675047</v>
      </c>
      <c r="K1171">
        <f t="shared" si="144"/>
        <v>0</v>
      </c>
      <c r="L1171">
        <f t="shared" si="145"/>
        <v>0</v>
      </c>
    </row>
    <row r="1172" spans="1:12" x14ac:dyDescent="0.25">
      <c r="A1172">
        <f>'11'!A3146</f>
        <v>3138</v>
      </c>
      <c r="B1172">
        <f>'11'!B3146</f>
        <v>1843200</v>
      </c>
      <c r="C1172">
        <f>('11'!C3146-'11'!C$2)/('11'!C$1-'11'!C$2)</f>
        <v>4.0018774239766804E-2</v>
      </c>
      <c r="D1172">
        <f>('11'!E3146-'11'!E$2)/('11'!E$1-'11'!E$2)</f>
        <v>7.5989782886334609E-2</v>
      </c>
      <c r="E1172">
        <f>('11'!F3146-'11'!F$2)/('11'!F$1-'11'!F$2)</f>
        <v>7.5989782886336357E-2</v>
      </c>
      <c r="F1172">
        <f>('11'!G3146-'11'!G$2)/('11'!G$1-'11'!G$2)</f>
        <v>0</v>
      </c>
      <c r="G1172">
        <f>('11'!H3146-'11'!H$2)/('11'!H$1-'11'!H$2)</f>
        <v>0</v>
      </c>
      <c r="H1172">
        <f t="shared" si="146"/>
        <v>2.2232652355426001E-3</v>
      </c>
      <c r="I1172">
        <f t="shared" si="142"/>
        <v>0.81507024265644956</v>
      </c>
      <c r="J1172">
        <f t="shared" si="143"/>
        <v>11.768993898112807</v>
      </c>
      <c r="K1172">
        <f t="shared" si="144"/>
        <v>0</v>
      </c>
      <c r="L1172">
        <f t="shared" si="145"/>
        <v>0</v>
      </c>
    </row>
    <row r="1173" spans="1:12" x14ac:dyDescent="0.25">
      <c r="A1173">
        <f>'11'!A3147</f>
        <v>3139</v>
      </c>
      <c r="B1173">
        <f>'11'!B3147</f>
        <v>1846800</v>
      </c>
      <c r="C1173">
        <f>('11'!C3147-'11'!C$2)/('11'!C$1-'11'!C$2)</f>
        <v>0</v>
      </c>
      <c r="D1173">
        <f>('11'!E3147-'11'!E$2)/('11'!E$1-'11'!E$2)</f>
        <v>7.1108273023981844E-2</v>
      </c>
      <c r="E1173">
        <f>('11'!F3147-'11'!F$2)/('11'!F$1-'11'!F$2)</f>
        <v>7.1108273023982871E-2</v>
      </c>
      <c r="F1173">
        <f>('11'!G3147-'11'!G$2)/('11'!G$1-'11'!G$2)</f>
        <v>0</v>
      </c>
      <c r="G1173">
        <f>('11'!H3147-'11'!H$2)/('11'!H$1-'11'!H$2)</f>
        <v>0</v>
      </c>
      <c r="H1173">
        <f t="shared" si="146"/>
        <v>1.1116326177713E-3</v>
      </c>
      <c r="I1173">
        <f t="shared" si="142"/>
        <v>0.75829430963530586</v>
      </c>
      <c r="J1173">
        <f t="shared" si="143"/>
        <v>11.05158223357472</v>
      </c>
      <c r="K1173">
        <f t="shared" si="144"/>
        <v>0</v>
      </c>
      <c r="L1173">
        <f t="shared" si="145"/>
        <v>0</v>
      </c>
    </row>
    <row r="1174" spans="1:12" x14ac:dyDescent="0.25">
      <c r="A1174">
        <f>'11'!A3148</f>
        <v>3140</v>
      </c>
      <c r="B1174">
        <f>'11'!B3148</f>
        <v>1850400</v>
      </c>
      <c r="C1174">
        <f>('11'!C3148-'11'!C$2)/('11'!C$1-'11'!C$2)</f>
        <v>1.1116326177713E-3</v>
      </c>
      <c r="D1174">
        <f>('11'!E3148-'11'!E$2)/('11'!E$1-'11'!E$2)</f>
        <v>6.7248474528168012E-2</v>
      </c>
      <c r="E1174">
        <f>('11'!F3148-'11'!F$2)/('11'!F$1-'11'!F$2)</f>
        <v>6.724847452816797E-2</v>
      </c>
      <c r="F1174">
        <f>('11'!G3148-'11'!G$2)/('11'!G$1-'11'!G$2)</f>
        <v>0</v>
      </c>
      <c r="G1174">
        <f>('11'!H3148-'11'!H$2)/('11'!H$1-'11'!H$2)</f>
        <v>0</v>
      </c>
      <c r="H1174">
        <f t="shared" si="146"/>
        <v>0</v>
      </c>
      <c r="I1174">
        <f t="shared" si="142"/>
        <v>0.71028806584362147</v>
      </c>
      <c r="J1174">
        <f t="shared" si="143"/>
        <v>10.378515680431486</v>
      </c>
      <c r="K1174">
        <f t="shared" si="144"/>
        <v>0</v>
      </c>
      <c r="L1174">
        <f t="shared" si="145"/>
        <v>0</v>
      </c>
    </row>
    <row r="1175" spans="1:12" x14ac:dyDescent="0.25">
      <c r="A1175">
        <f>'11'!A3149</f>
        <v>3141</v>
      </c>
      <c r="B1175">
        <f>'11'!B3149</f>
        <v>1854000</v>
      </c>
      <c r="C1175">
        <f>('11'!C3149-'11'!C$2)/('11'!C$1-'11'!C$2)</f>
        <v>0</v>
      </c>
      <c r="D1175">
        <f>('11'!E3149-'11'!E$2)/('11'!E$1-'11'!E$2)</f>
        <v>6.4069816943380167E-2</v>
      </c>
      <c r="E1175">
        <f>('11'!F3149-'11'!F$2)/('11'!F$1-'11'!F$2)</f>
        <v>6.4069816943381486E-2</v>
      </c>
      <c r="F1175">
        <f>('11'!G3149-'11'!G$2)/('11'!G$1-'11'!G$2)</f>
        <v>0</v>
      </c>
      <c r="G1175">
        <f>('11'!H3149-'11'!H$2)/('11'!H$1-'11'!H$2)</f>
        <v>0</v>
      </c>
      <c r="H1175">
        <f t="shared" si="146"/>
        <v>0</v>
      </c>
      <c r="I1175">
        <f t="shared" si="142"/>
        <v>0.67134951042997026</v>
      </c>
      <c r="J1175">
        <f t="shared" si="143"/>
        <v>9.7410813111963641</v>
      </c>
      <c r="K1175">
        <f t="shared" si="144"/>
        <v>0</v>
      </c>
      <c r="L1175">
        <f t="shared" si="145"/>
        <v>0</v>
      </c>
    </row>
    <row r="1176" spans="1:12" x14ac:dyDescent="0.25">
      <c r="A1176">
        <f>'11'!A3150</f>
        <v>3142</v>
      </c>
      <c r="B1176">
        <f>'11'!B3150</f>
        <v>1857600</v>
      </c>
      <c r="C1176">
        <f>('11'!C3150-'11'!C$2)/('11'!C$1-'11'!C$2)</f>
        <v>0</v>
      </c>
      <c r="D1176">
        <f>('11'!E3150-'11'!E$2)/('11'!E$1-'11'!E$2)</f>
        <v>6.1359443734922664E-2</v>
      </c>
      <c r="E1176">
        <f>('11'!F3150-'11'!F$2)/('11'!F$1-'11'!F$2)</f>
        <v>6.135944373492274E-2</v>
      </c>
      <c r="F1176">
        <f>('11'!G3150-'11'!G$2)/('11'!G$1-'11'!G$2)</f>
        <v>0</v>
      </c>
      <c r="G1176">
        <f>('11'!H3150-'11'!H$2)/('11'!H$1-'11'!H$2)</f>
        <v>0</v>
      </c>
      <c r="H1176">
        <f t="shared" si="146"/>
        <v>0</v>
      </c>
      <c r="I1176">
        <f t="shared" si="142"/>
        <v>0.63939264935433515</v>
      </c>
      <c r="J1176">
        <f t="shared" si="143"/>
        <v>9.1859230878389102</v>
      </c>
      <c r="K1176">
        <f t="shared" si="144"/>
        <v>0</v>
      </c>
      <c r="L1176">
        <f t="shared" si="145"/>
        <v>0</v>
      </c>
    </row>
    <row r="1177" spans="1:12" x14ac:dyDescent="0.25">
      <c r="A1177">
        <f>'11'!A3151</f>
        <v>3143</v>
      </c>
      <c r="B1177">
        <f>'11'!B3151</f>
        <v>1861200</v>
      </c>
      <c r="C1177">
        <f>('11'!C3151-'11'!C$2)/('11'!C$1-'11'!C$2)</f>
        <v>0</v>
      </c>
      <c r="D1177">
        <f>('11'!E3151-'11'!E$2)/('11'!E$1-'11'!E$2)</f>
        <v>5.9330211437491134E-2</v>
      </c>
      <c r="E1177">
        <f>('11'!F3151-'11'!F$2)/('11'!F$1-'11'!F$2)</f>
        <v>5.9330211437492411E-2</v>
      </c>
      <c r="F1177">
        <f>('11'!G3151-'11'!G$2)/('11'!G$1-'11'!G$2)</f>
        <v>0</v>
      </c>
      <c r="G1177">
        <f>('11'!H3151-'11'!H$2)/('11'!H$1-'11'!H$2)</f>
        <v>0</v>
      </c>
      <c r="H1177">
        <f t="shared" si="146"/>
        <v>0</v>
      </c>
      <c r="I1177">
        <f t="shared" si="142"/>
        <v>0.61360862778487302</v>
      </c>
      <c r="J1177">
        <f t="shared" si="143"/>
        <v>8.7330353341848603</v>
      </c>
      <c r="K1177">
        <f t="shared" si="144"/>
        <v>0</v>
      </c>
      <c r="L1177">
        <f t="shared" si="145"/>
        <v>0</v>
      </c>
    </row>
    <row r="1178" spans="1:12" x14ac:dyDescent="0.25">
      <c r="A1178">
        <f>'11'!A3152</f>
        <v>3144</v>
      </c>
      <c r="B1178">
        <f>'11'!B3152</f>
        <v>1864800</v>
      </c>
      <c r="C1178">
        <f>('11'!C3152-'11'!C$2)/('11'!C$1-'11'!C$2)</f>
        <v>0</v>
      </c>
      <c r="D1178">
        <f>('11'!E3152-'11'!E$2)/('11'!E$1-'11'!E$2)</f>
        <v>5.725840783312048E-2</v>
      </c>
      <c r="E1178">
        <f>('11'!F3152-'11'!F$2)/('11'!F$1-'11'!F$2)</f>
        <v>5.7258407833121548E-2</v>
      </c>
      <c r="F1178">
        <f>('11'!G3152-'11'!G$2)/('11'!G$1-'11'!G$2)</f>
        <v>0</v>
      </c>
      <c r="G1178">
        <f>('11'!H3152-'11'!H$2)/('11'!H$1-'11'!H$2)</f>
        <v>0</v>
      </c>
      <c r="H1178">
        <f t="shared" si="146"/>
        <v>0</v>
      </c>
      <c r="I1178">
        <f t="shared" si="142"/>
        <v>0.59110259684972333</v>
      </c>
      <c r="J1178">
        <f t="shared" si="143"/>
        <v>8.3570455512985315</v>
      </c>
      <c r="K1178">
        <f t="shared" si="144"/>
        <v>0</v>
      </c>
      <c r="L1178">
        <f t="shared" si="145"/>
        <v>0</v>
      </c>
    </row>
    <row r="1179" spans="1:12" x14ac:dyDescent="0.25">
      <c r="A1179">
        <f>'11'!A3153</f>
        <v>3145</v>
      </c>
      <c r="B1179">
        <f>'11'!B3153</f>
        <v>1868400</v>
      </c>
      <c r="C1179">
        <f>('11'!C3153-'11'!C$2)/('11'!C$1-'11'!C$2)</f>
        <v>0</v>
      </c>
      <c r="D1179">
        <f>('11'!E3153-'11'!E$2)/('11'!E$1-'11'!E$2)</f>
        <v>5.5356889456506318E-2</v>
      </c>
      <c r="E1179">
        <f>('11'!F3153-'11'!F$2)/('11'!F$1-'11'!F$2)</f>
        <v>5.5356889456506776E-2</v>
      </c>
      <c r="F1179">
        <f>('11'!G3153-'11'!G$2)/('11'!G$1-'11'!G$2)</f>
        <v>0</v>
      </c>
      <c r="G1179">
        <f>('11'!H3153-'11'!H$2)/('11'!H$1-'11'!H$2)</f>
        <v>0</v>
      </c>
      <c r="H1179">
        <f t="shared" si="146"/>
        <v>0</v>
      </c>
      <c r="I1179">
        <f t="shared" si="142"/>
        <v>0.57119341563786019</v>
      </c>
      <c r="J1179">
        <f t="shared" si="143"/>
        <v>8.0315453384419992</v>
      </c>
      <c r="K1179">
        <f t="shared" si="144"/>
        <v>0</v>
      </c>
      <c r="L1179">
        <f t="shared" si="145"/>
        <v>0</v>
      </c>
    </row>
    <row r="1180" spans="1:12" x14ac:dyDescent="0.25">
      <c r="A1180">
        <f>'11'!A3154</f>
        <v>3146</v>
      </c>
      <c r="B1180">
        <f>'11'!B3154</f>
        <v>1872000</v>
      </c>
      <c r="C1180">
        <f>('11'!C3154-'11'!C$2)/('11'!C$1-'11'!C$2)</f>
        <v>0</v>
      </c>
      <c r="D1180">
        <f>('11'!E3154-'11'!E$2)/('11'!E$1-'11'!E$2)</f>
        <v>5.3497942386831275E-2</v>
      </c>
      <c r="E1180">
        <f>('11'!F3154-'11'!F$2)/('11'!F$1-'11'!F$2)</f>
        <v>5.3497942386832545E-2</v>
      </c>
      <c r="F1180">
        <f>('11'!G3154-'11'!G$2)/('11'!G$1-'11'!G$2)</f>
        <v>0</v>
      </c>
      <c r="G1180">
        <f>('11'!H3154-'11'!H$2)/('11'!H$1-'11'!H$2)</f>
        <v>0</v>
      </c>
      <c r="H1180">
        <f t="shared" si="146"/>
        <v>0</v>
      </c>
      <c r="I1180">
        <f t="shared" si="142"/>
        <v>0.55183766141620549</v>
      </c>
      <c r="J1180">
        <f t="shared" si="143"/>
        <v>7.7424861643253555</v>
      </c>
      <c r="K1180">
        <f t="shared" si="144"/>
        <v>0</v>
      </c>
      <c r="L1180">
        <f t="shared" si="145"/>
        <v>0</v>
      </c>
    </row>
    <row r="1181" spans="1:12" x14ac:dyDescent="0.25">
      <c r="A1181">
        <f>'11'!A3155</f>
        <v>3147</v>
      </c>
      <c r="B1181">
        <f>'11'!B3155</f>
        <v>1875600</v>
      </c>
      <c r="C1181">
        <f>('11'!C3155-'11'!C$2)/('11'!C$1-'11'!C$2)</f>
        <v>0</v>
      </c>
      <c r="D1181">
        <f>('11'!E3155-'11'!E$2)/('11'!E$1-'11'!E$2)</f>
        <v>5.1596424010217114E-2</v>
      </c>
      <c r="E1181">
        <f>('11'!F3155-'11'!F$2)/('11'!F$1-'11'!F$2)</f>
        <v>5.159642401021778E-2</v>
      </c>
      <c r="F1181">
        <f>('11'!G3155-'11'!G$2)/('11'!G$1-'11'!G$2)</f>
        <v>0</v>
      </c>
      <c r="G1181">
        <f>('11'!H3155-'11'!H$2)/('11'!H$1-'11'!H$2)</f>
        <v>0</v>
      </c>
      <c r="H1181">
        <f t="shared" si="146"/>
        <v>0</v>
      </c>
      <c r="I1181">
        <f t="shared" si="142"/>
        <v>0.53295019157088119</v>
      </c>
      <c r="J1181">
        <f t="shared" si="143"/>
        <v>7.4760323541934008</v>
      </c>
      <c r="K1181">
        <f t="shared" si="144"/>
        <v>0</v>
      </c>
      <c r="L1181">
        <f t="shared" si="145"/>
        <v>0</v>
      </c>
    </row>
    <row r="1182" spans="1:12" x14ac:dyDescent="0.25">
      <c r="A1182">
        <f>'11'!A3156</f>
        <v>3148</v>
      </c>
      <c r="B1182">
        <f>'11'!B3156</f>
        <v>1879200</v>
      </c>
      <c r="C1182">
        <f>('11'!C3156-'11'!C$2)/('11'!C$1-'11'!C$2)</f>
        <v>0</v>
      </c>
      <c r="D1182">
        <f>('11'!E3156-'11'!E$2)/('11'!E$1-'11'!E$2)</f>
        <v>4.9595572584078332E-2</v>
      </c>
      <c r="E1182">
        <f>('11'!F3156-'11'!F$2)/('11'!F$1-'11'!F$2)</f>
        <v>4.9595572584079123E-2</v>
      </c>
      <c r="F1182">
        <f>('11'!G3156-'11'!G$2)/('11'!G$1-'11'!G$2)</f>
        <v>0</v>
      </c>
      <c r="G1182">
        <f>('11'!H3156-'11'!H$2)/('11'!H$1-'11'!H$2)</f>
        <v>0</v>
      </c>
      <c r="H1182">
        <f t="shared" si="146"/>
        <v>0</v>
      </c>
      <c r="I1182">
        <f t="shared" si="142"/>
        <v>0.51366538952745855</v>
      </c>
      <c r="J1182">
        <f t="shared" si="143"/>
        <v>7.2121328224777637</v>
      </c>
      <c r="K1182">
        <f t="shared" si="144"/>
        <v>0</v>
      </c>
      <c r="L1182">
        <f t="shared" si="145"/>
        <v>0</v>
      </c>
    </row>
    <row r="1183" spans="1:12" x14ac:dyDescent="0.25">
      <c r="A1183">
        <f>'11'!A3157</f>
        <v>3149</v>
      </c>
      <c r="B1183">
        <f>'11'!B3157</f>
        <v>1882800</v>
      </c>
      <c r="C1183">
        <f>('11'!C3157-'11'!C$2)/('11'!C$1-'11'!C$2)</f>
        <v>0</v>
      </c>
      <c r="D1183">
        <f>('11'!E3157-'11'!E$2)/('11'!E$1-'11'!E$2)</f>
        <v>4.682843763303534E-2</v>
      </c>
      <c r="E1183">
        <f>('11'!F3157-'11'!F$2)/('11'!F$1-'11'!F$2)</f>
        <v>4.6828437633037033E-2</v>
      </c>
      <c r="F1183">
        <f>('11'!G3157-'11'!G$2)/('11'!G$1-'11'!G$2)</f>
        <v>0</v>
      </c>
      <c r="G1183">
        <f>('11'!H3157-'11'!H$2)/('11'!H$1-'11'!H$2)</f>
        <v>0</v>
      </c>
      <c r="H1183">
        <f t="shared" si="146"/>
        <v>0</v>
      </c>
      <c r="I1183">
        <f t="shared" si="142"/>
        <v>0.49088974031502769</v>
      </c>
      <c r="J1183">
        <f t="shared" si="143"/>
        <v>6.9263658294310986</v>
      </c>
      <c r="K1183">
        <f t="shared" si="144"/>
        <v>0</v>
      </c>
      <c r="L1183">
        <f t="shared" si="145"/>
        <v>0</v>
      </c>
    </row>
    <row r="1184" spans="1:12" x14ac:dyDescent="0.25">
      <c r="A1184">
        <f>'11'!A3158</f>
        <v>3150</v>
      </c>
      <c r="B1184">
        <f>'11'!B3158</f>
        <v>1886400</v>
      </c>
      <c r="C1184">
        <f>('11'!C3158-'11'!C$2)/('11'!C$1-'11'!C$2)</f>
        <v>0</v>
      </c>
      <c r="D1184">
        <f>('11'!E3158-'11'!E$2)/('11'!E$1-'11'!E$2)</f>
        <v>4.292606783028239E-2</v>
      </c>
      <c r="E1184">
        <f>('11'!F3158-'11'!F$2)/('11'!F$1-'11'!F$2)</f>
        <v>4.2926067830283611E-2</v>
      </c>
      <c r="F1184">
        <f>('11'!G3158-'11'!G$2)/('11'!G$1-'11'!G$2)</f>
        <v>0</v>
      </c>
      <c r="G1184">
        <f>('11'!H3158-'11'!H$2)/('11'!H$1-'11'!H$2)</f>
        <v>0</v>
      </c>
      <c r="H1184">
        <f t="shared" si="146"/>
        <v>0</v>
      </c>
      <c r="I1184">
        <f t="shared" si="142"/>
        <v>0.46097630197247058</v>
      </c>
      <c r="J1184">
        <f t="shared" si="143"/>
        <v>6.5810557684122468</v>
      </c>
      <c r="K1184">
        <f t="shared" si="144"/>
        <v>0</v>
      </c>
      <c r="L1184">
        <f t="shared" si="145"/>
        <v>0</v>
      </c>
    </row>
    <row r="1185" spans="1:12" x14ac:dyDescent="0.25">
      <c r="A1185">
        <f>'11'!A3159</f>
        <v>3151</v>
      </c>
      <c r="B1185">
        <f>'11'!B3159</f>
        <v>1890000</v>
      </c>
      <c r="C1185">
        <f>('11'!C3159-'11'!C$2)/('11'!C$1-'11'!C$2)</f>
        <v>0</v>
      </c>
      <c r="D1185">
        <f>('11'!E3159-'11'!E$2)/('11'!E$1-'11'!E$2)</f>
        <v>3.9137221512700437E-2</v>
      </c>
      <c r="E1185">
        <f>('11'!F3159-'11'!F$2)/('11'!F$1-'11'!F$2)</f>
        <v>3.9137221512700916E-2</v>
      </c>
      <c r="F1185">
        <f>('11'!G3159-'11'!G$2)/('11'!G$1-'11'!G$2)</f>
        <v>0</v>
      </c>
      <c r="G1185">
        <f>('11'!H3159-'11'!H$2)/('11'!H$1-'11'!H$2)</f>
        <v>0</v>
      </c>
      <c r="H1185">
        <f t="shared" si="146"/>
        <v>0</v>
      </c>
      <c r="I1185">
        <f t="shared" si="142"/>
        <v>0.42581240244075491</v>
      </c>
      <c r="J1185">
        <f t="shared" si="143"/>
        <v>6.1844189016604094</v>
      </c>
      <c r="K1185">
        <f t="shared" si="144"/>
        <v>0</v>
      </c>
      <c r="L1185">
        <f t="shared" si="145"/>
        <v>0</v>
      </c>
    </row>
    <row r="1186" spans="1:12" x14ac:dyDescent="0.25">
      <c r="A1186">
        <f>'11'!A3160</f>
        <v>3152</v>
      </c>
      <c r="B1186">
        <f>'11'!B3160</f>
        <v>1893600</v>
      </c>
      <c r="C1186">
        <f>('11'!C3160-'11'!C$2)/('11'!C$1-'11'!C$2)</f>
        <v>0</v>
      </c>
      <c r="D1186">
        <f>('11'!E3160-'11'!E$2)/('11'!E$1-'11'!E$2)</f>
        <v>3.5390946502057617E-2</v>
      </c>
      <c r="E1186">
        <f>('11'!F3160-'11'!F$2)/('11'!F$1-'11'!F$2)</f>
        <v>3.5390946502058762E-2</v>
      </c>
      <c r="F1186">
        <f>('11'!G3160-'11'!G$2)/('11'!G$1-'11'!G$2)</f>
        <v>0</v>
      </c>
      <c r="G1186">
        <f>('11'!H3160-'11'!H$2)/('11'!H$1-'11'!H$2)</f>
        <v>0</v>
      </c>
      <c r="H1186">
        <f t="shared" si="146"/>
        <v>0</v>
      </c>
      <c r="I1186">
        <f t="shared" si="142"/>
        <v>0.38775365403717893</v>
      </c>
      <c r="J1186">
        <f t="shared" si="143"/>
        <v>5.7503334752378255</v>
      </c>
      <c r="K1186">
        <f t="shared" si="144"/>
        <v>0</v>
      </c>
      <c r="L1186">
        <f t="shared" si="145"/>
        <v>0</v>
      </c>
    </row>
    <row r="1187" spans="1:12" x14ac:dyDescent="0.25">
      <c r="A1187">
        <f>'11'!A3161</f>
        <v>3153</v>
      </c>
      <c r="B1187">
        <f>'11'!B3161</f>
        <v>1897200</v>
      </c>
      <c r="C1187">
        <f>('11'!C3161-'11'!C$2)/('11'!C$1-'11'!C$2)</f>
        <v>0</v>
      </c>
      <c r="D1187">
        <f>('11'!E3161-'11'!E$2)/('11'!E$1-'11'!E$2)</f>
        <v>3.2652192422307366E-2</v>
      </c>
      <c r="E1187">
        <f>('11'!F3161-'11'!F$2)/('11'!F$1-'11'!F$2)</f>
        <v>3.2652192422308352E-2</v>
      </c>
      <c r="F1187">
        <f>('11'!G3161-'11'!G$2)/('11'!G$1-'11'!G$2)</f>
        <v>0</v>
      </c>
      <c r="G1187">
        <f>('11'!H3161-'11'!H$2)/('11'!H$1-'11'!H$2)</f>
        <v>0</v>
      </c>
      <c r="H1187">
        <f t="shared" si="146"/>
        <v>0</v>
      </c>
      <c r="I1187">
        <f t="shared" si="142"/>
        <v>0.35419327373350362</v>
      </c>
      <c r="J1187">
        <f t="shared" si="143"/>
        <v>5.3047112246347465</v>
      </c>
      <c r="K1187">
        <f t="shared" si="144"/>
        <v>0</v>
      </c>
      <c r="L1187">
        <f t="shared" si="145"/>
        <v>0</v>
      </c>
    </row>
    <row r="1188" spans="1:12" x14ac:dyDescent="0.25">
      <c r="A1188">
        <f>'11'!A3162</f>
        <v>3154</v>
      </c>
      <c r="B1188">
        <f>'11'!B3162</f>
        <v>1900800</v>
      </c>
      <c r="C1188">
        <f>('11'!C3162-'11'!C$2)/('11'!C$1-'11'!C$2)</f>
        <v>0</v>
      </c>
      <c r="D1188">
        <f>('11'!E3162-'11'!E$2)/('11'!E$1-'11'!E$2)</f>
        <v>2.953029658010501E-2</v>
      </c>
      <c r="E1188">
        <f>('11'!F3162-'11'!F$2)/('11'!F$1-'11'!F$2)</f>
        <v>2.9530296580105208E-2</v>
      </c>
      <c r="F1188">
        <f>('11'!G3162-'11'!G$2)/('11'!G$1-'11'!G$2)</f>
        <v>0</v>
      </c>
      <c r="G1188">
        <f>('11'!H3162-'11'!H$2)/('11'!H$1-'11'!H$2)</f>
        <v>0</v>
      </c>
      <c r="H1188">
        <f t="shared" si="146"/>
        <v>0</v>
      </c>
      <c r="I1188">
        <f t="shared" si="142"/>
        <v>0.322250603093515</v>
      </c>
      <c r="J1188">
        <f t="shared" si="143"/>
        <v>4.8498368099901779</v>
      </c>
      <c r="K1188">
        <f t="shared" si="144"/>
        <v>0</v>
      </c>
      <c r="L1188">
        <f t="shared" si="145"/>
        <v>0</v>
      </c>
    </row>
    <row r="1189" spans="1:12" x14ac:dyDescent="0.25">
      <c r="A1189">
        <f>'11'!A3163</f>
        <v>3155</v>
      </c>
      <c r="B1189">
        <f>'11'!B3163</f>
        <v>1904400</v>
      </c>
      <c r="C1189">
        <f>('11'!C3163-'11'!C$2)/('11'!C$1-'11'!C$2)</f>
        <v>0</v>
      </c>
      <c r="D1189">
        <f>('11'!E3163-'11'!E$2)/('11'!E$1-'11'!E$2)</f>
        <v>2.6465162480488153E-2</v>
      </c>
      <c r="E1189">
        <f>('11'!F3163-'11'!F$2)/('11'!F$1-'11'!F$2)</f>
        <v>2.6465162480489447E-2</v>
      </c>
      <c r="F1189">
        <f>('11'!G3163-'11'!G$2)/('11'!G$1-'11'!G$2)</f>
        <v>0</v>
      </c>
      <c r="G1189">
        <f>('11'!H3163-'11'!H$2)/('11'!H$1-'11'!H$2)</f>
        <v>0</v>
      </c>
      <c r="H1189">
        <f t="shared" si="146"/>
        <v>0</v>
      </c>
      <c r="I1189">
        <f t="shared" si="142"/>
        <v>0.29240811692918972</v>
      </c>
      <c r="J1189">
        <f t="shared" si="143"/>
        <v>4.4027671349511515</v>
      </c>
      <c r="K1189">
        <f t="shared" si="144"/>
        <v>0</v>
      </c>
      <c r="L1189">
        <f t="shared" si="145"/>
        <v>0</v>
      </c>
    </row>
    <row r="1190" spans="1:12" x14ac:dyDescent="0.25">
      <c r="A1190">
        <f>'11'!A3164</f>
        <v>3156</v>
      </c>
      <c r="B1190">
        <f>'11'!B3164</f>
        <v>1908000</v>
      </c>
      <c r="C1190">
        <f>('11'!C3164-'11'!C$2)/('11'!C$1-'11'!C$2)</f>
        <v>0</v>
      </c>
      <c r="D1190">
        <f>('11'!E3164-'11'!E$2)/('11'!E$1-'11'!E$2)</f>
        <v>2.3698027529445158E-2</v>
      </c>
      <c r="E1190">
        <f>('11'!F3164-'11'!F$2)/('11'!F$1-'11'!F$2)</f>
        <v>2.3698027529445342E-2</v>
      </c>
      <c r="F1190">
        <f>('11'!G3164-'11'!G$2)/('11'!G$1-'11'!G$2)</f>
        <v>0</v>
      </c>
      <c r="G1190">
        <f>('11'!H3164-'11'!H$2)/('11'!H$1-'11'!H$2)</f>
        <v>0</v>
      </c>
      <c r="H1190">
        <f t="shared" si="146"/>
        <v>0</v>
      </c>
      <c r="I1190">
        <f t="shared" si="142"/>
        <v>0.2627784872995601</v>
      </c>
      <c r="J1190">
        <f t="shared" si="143"/>
        <v>3.9826309067689429</v>
      </c>
      <c r="K1190">
        <f t="shared" si="144"/>
        <v>0</v>
      </c>
      <c r="L1190">
        <f t="shared" si="145"/>
        <v>0</v>
      </c>
    </row>
    <row r="1191" spans="1:12" x14ac:dyDescent="0.25">
      <c r="A1191">
        <f>'11'!A3165</f>
        <v>3157</v>
      </c>
      <c r="B1191">
        <f>'11'!B3165</f>
        <v>1911600</v>
      </c>
      <c r="C1191">
        <f>('11'!C3165-'11'!C$2)/('11'!C$1-'11'!C$2)</f>
        <v>0</v>
      </c>
      <c r="D1191">
        <f>('11'!E3165-'11'!E$2)/('11'!E$1-'11'!E$2)</f>
        <v>2.120051085568327E-2</v>
      </c>
      <c r="E1191">
        <f>('11'!F3165-'11'!F$2)/('11'!F$1-'11'!F$2)</f>
        <v>2.1200510855683231E-2</v>
      </c>
      <c r="F1191">
        <f>('11'!G3165-'11'!G$2)/('11'!G$1-'11'!G$2)</f>
        <v>0</v>
      </c>
      <c r="G1191">
        <f>('11'!H3165-'11'!H$2)/('11'!H$1-'11'!H$2)</f>
        <v>0</v>
      </c>
      <c r="H1191">
        <f t="shared" si="146"/>
        <v>0</v>
      </c>
      <c r="I1191">
        <f t="shared" si="142"/>
        <v>0.23529161345253302</v>
      </c>
      <c r="J1191">
        <f t="shared" si="143"/>
        <v>3.5992337164751627</v>
      </c>
      <c r="K1191">
        <f t="shared" si="144"/>
        <v>0</v>
      </c>
      <c r="L1191">
        <f t="shared" si="145"/>
        <v>0</v>
      </c>
    </row>
    <row r="1192" spans="1:12" x14ac:dyDescent="0.25">
      <c r="A1192">
        <f>'11'!A3166</f>
        <v>3158</v>
      </c>
      <c r="B1192">
        <f>'11'!B3166</f>
        <v>1915200</v>
      </c>
      <c r="C1192">
        <f>('11'!C3166-'11'!C$2)/('11'!C$1-'11'!C$2)</f>
        <v>0</v>
      </c>
      <c r="D1192">
        <f>('11'!E3166-'11'!E$2)/('11'!E$1-'11'!E$2)</f>
        <v>1.8873279409677878E-2</v>
      </c>
      <c r="E1192">
        <f>('11'!F3166-'11'!F$2)/('11'!F$1-'11'!F$2)</f>
        <v>1.8873279409679235E-2</v>
      </c>
      <c r="F1192">
        <f>('11'!G3166-'11'!G$2)/('11'!G$1-'11'!G$2)</f>
        <v>0</v>
      </c>
      <c r="G1192">
        <f>('11'!H3166-'11'!H$2)/('11'!H$1-'11'!H$2)</f>
        <v>0</v>
      </c>
      <c r="H1192">
        <f t="shared" si="146"/>
        <v>0</v>
      </c>
      <c r="I1192">
        <f t="shared" si="142"/>
        <v>0.21018873279409681</v>
      </c>
      <c r="J1192">
        <f t="shared" si="143"/>
        <v>3.2318575280261923</v>
      </c>
      <c r="K1192">
        <f t="shared" si="144"/>
        <v>0</v>
      </c>
      <c r="L1192">
        <f t="shared" si="145"/>
        <v>0</v>
      </c>
    </row>
    <row r="1193" spans="1:12" x14ac:dyDescent="0.25">
      <c r="A1193">
        <f>'11'!A3167</f>
        <v>3159</v>
      </c>
      <c r="B1193">
        <f>'11'!B3167</f>
        <v>1918800</v>
      </c>
      <c r="C1193">
        <f>('11'!C3167-'11'!C$2)/('11'!C$1-'11'!C$2)</f>
        <v>0</v>
      </c>
      <c r="D1193">
        <f>('11'!E3167-'11'!E$2)/('11'!E$1-'11'!E$2)</f>
        <v>1.6702142755782603E-2</v>
      </c>
      <c r="E1193">
        <f>('11'!F3167-'11'!F$2)/('11'!F$1-'11'!F$2)</f>
        <v>1.6702142755782471E-2</v>
      </c>
      <c r="F1193">
        <f>('11'!G3167-'11'!G$2)/('11'!G$1-'11'!G$2)</f>
        <v>0</v>
      </c>
      <c r="G1193">
        <f>('11'!H3167-'11'!H$2)/('11'!H$1-'11'!H$2)</f>
        <v>0</v>
      </c>
      <c r="H1193">
        <f t="shared" si="146"/>
        <v>0</v>
      </c>
      <c r="I1193">
        <f t="shared" si="142"/>
        <v>0.18702994181921384</v>
      </c>
      <c r="J1193">
        <f t="shared" si="143"/>
        <v>2.8861217539379234</v>
      </c>
      <c r="K1193">
        <f t="shared" si="144"/>
        <v>0</v>
      </c>
      <c r="L1193">
        <f t="shared" si="145"/>
        <v>0</v>
      </c>
    </row>
    <row r="1194" spans="1:12" x14ac:dyDescent="0.25">
      <c r="A1194">
        <f>'11'!A3168</f>
        <v>3160</v>
      </c>
      <c r="B1194">
        <f>'11'!B3168</f>
        <v>1922400</v>
      </c>
      <c r="C1194">
        <f>('11'!C3168-'11'!C$2)/('11'!C$1-'11'!C$2)</f>
        <v>0</v>
      </c>
      <c r="D1194">
        <f>('11'!E3168-'11'!E$2)/('11'!E$1-'11'!E$2)</f>
        <v>1.4545196537533701E-2</v>
      </c>
      <c r="E1194">
        <f>('11'!F3168-'11'!F$2)/('11'!F$1-'11'!F$2)</f>
        <v>1.4545196537534567E-2</v>
      </c>
      <c r="F1194">
        <f>('11'!G3168-'11'!G$2)/('11'!G$1-'11'!G$2)</f>
        <v>0</v>
      </c>
      <c r="G1194">
        <f>('11'!H3168-'11'!H$2)/('11'!H$1-'11'!H$2)</f>
        <v>0</v>
      </c>
      <c r="H1194">
        <f t="shared" si="146"/>
        <v>0</v>
      </c>
      <c r="I1194">
        <f t="shared" si="142"/>
        <v>0.16490705264651623</v>
      </c>
      <c r="J1194">
        <f t="shared" si="143"/>
        <v>2.5631758194977179</v>
      </c>
      <c r="K1194">
        <f t="shared" si="144"/>
        <v>0</v>
      </c>
      <c r="L1194">
        <f t="shared" si="145"/>
        <v>0</v>
      </c>
    </row>
    <row r="1195" spans="1:12" x14ac:dyDescent="0.25">
      <c r="A1195">
        <f>'11'!A3169</f>
        <v>3161</v>
      </c>
      <c r="B1195">
        <f>'11'!B3169</f>
        <v>1926000</v>
      </c>
      <c r="C1195">
        <f>('11'!C3169-'11'!C$2)/('11'!C$1-'11'!C$2)</f>
        <v>0</v>
      </c>
      <c r="D1195">
        <f>('11'!E3169-'11'!E$2)/('11'!E$1-'11'!E$2)</f>
        <v>1.2288917269760181E-2</v>
      </c>
      <c r="E1195">
        <f>('11'!F3169-'11'!F$2)/('11'!F$1-'11'!F$2)</f>
        <v>1.2288917269760762E-2</v>
      </c>
      <c r="F1195">
        <f>('11'!G3169-'11'!G$2)/('11'!G$1-'11'!G$2)</f>
        <v>0</v>
      </c>
      <c r="G1195">
        <f>('11'!H3169-'11'!H$2)/('11'!H$1-'11'!H$2)</f>
        <v>0</v>
      </c>
      <c r="H1195">
        <f t="shared" si="146"/>
        <v>2.6185123885279511E-3</v>
      </c>
      <c r="I1195">
        <f t="shared" si="142"/>
        <v>0.14289768695898963</v>
      </c>
      <c r="J1195">
        <f t="shared" si="143"/>
        <v>2.2530722293175121</v>
      </c>
      <c r="K1195">
        <f t="shared" si="144"/>
        <v>0</v>
      </c>
      <c r="L1195">
        <f t="shared" si="145"/>
        <v>0</v>
      </c>
    </row>
    <row r="1196" spans="1:12" x14ac:dyDescent="0.25">
      <c r="A1196">
        <f>'11'!A3170</f>
        <v>3162</v>
      </c>
      <c r="B1196">
        <f>'11'!B3170</f>
        <v>1929600</v>
      </c>
      <c r="C1196">
        <f>('11'!C3170-'11'!C$2)/('11'!C$1-'11'!C$2)</f>
        <v>0</v>
      </c>
      <c r="D1196">
        <f>('11'!E3170-'11'!E$2)/('11'!E$1-'11'!E$2)</f>
        <v>1.0259684972328651E-2</v>
      </c>
      <c r="E1196">
        <f>('11'!F3170-'11'!F$2)/('11'!F$1-'11'!F$2)</f>
        <v>1.0259684972330435E-2</v>
      </c>
      <c r="F1196">
        <f>('11'!G3170-'11'!G$2)/('11'!G$1-'11'!G$2)</f>
        <v>0</v>
      </c>
      <c r="G1196">
        <f>('11'!H3170-'11'!H$2)/('11'!H$1-'11'!H$2)</f>
        <v>0</v>
      </c>
      <c r="H1196">
        <f t="shared" si="146"/>
        <v>9.8811788246337788E-3</v>
      </c>
      <c r="I1196">
        <f t="shared" si="142"/>
        <v>0.12154108131119626</v>
      </c>
      <c r="J1196">
        <f t="shared" si="143"/>
        <v>1.9560947921102394</v>
      </c>
      <c r="K1196">
        <f t="shared" si="144"/>
        <v>0</v>
      </c>
      <c r="L1196">
        <f t="shared" si="145"/>
        <v>0</v>
      </c>
    </row>
    <row r="1197" spans="1:12" x14ac:dyDescent="0.25">
      <c r="A1197">
        <f>'11'!A3171</f>
        <v>3163</v>
      </c>
      <c r="B1197">
        <f>'11'!B3171</f>
        <v>1933200</v>
      </c>
      <c r="C1197">
        <f>('11'!C3171-'11'!C$2)/('11'!C$1-'11'!C$2)</f>
        <v>0</v>
      </c>
      <c r="D1197">
        <f>('11'!E3171-'11'!E$2)/('11'!E$1-'11'!E$2)</f>
        <v>8.5142613878246062E-3</v>
      </c>
      <c r="E1197">
        <f>('11'!F3171-'11'!F$2)/('11'!F$1-'11'!F$2)</f>
        <v>8.5142613878249149E-3</v>
      </c>
      <c r="F1197">
        <f>('11'!G3171-'11'!G$2)/('11'!G$1-'11'!G$2)</f>
        <v>0</v>
      </c>
      <c r="G1197">
        <f>('11'!H3171-'11'!H$2)/('11'!H$1-'11'!H$2)</f>
        <v>0</v>
      </c>
      <c r="H1197">
        <f t="shared" si="146"/>
        <v>8.5719226303698024E-3</v>
      </c>
      <c r="I1197">
        <f t="shared" si="142"/>
        <v>0.10170285227756493</v>
      </c>
      <c r="J1197">
        <f t="shared" si="143"/>
        <v>1.6781325386690376</v>
      </c>
      <c r="K1197">
        <f t="shared" si="144"/>
        <v>0</v>
      </c>
      <c r="L1197">
        <f t="shared" si="145"/>
        <v>0</v>
      </c>
    </row>
    <row r="1198" spans="1:12" x14ac:dyDescent="0.25">
      <c r="A1198">
        <f>'11'!A3172</f>
        <v>3164</v>
      </c>
      <c r="B1198">
        <f>'11'!B3172</f>
        <v>1936800</v>
      </c>
      <c r="C1198">
        <f>('11'!C3172-'11'!C$2)/('11'!C$1-'11'!C$2)</f>
        <v>1.3092561942639755E-3</v>
      </c>
      <c r="D1198">
        <f>('11'!E3172-'11'!E$2)/('11'!E$1-'11'!E$2)</f>
        <v>6.9958847736625515E-3</v>
      </c>
      <c r="E1198">
        <f>('11'!F3172-'11'!F$2)/('11'!F$1-'11'!F$2)</f>
        <v>6.9958847736628724E-3</v>
      </c>
      <c r="F1198">
        <f>('11'!G3172-'11'!G$2)/('11'!G$1-'11'!G$2)</f>
        <v>0</v>
      </c>
      <c r="G1198">
        <f>('11'!H3172-'11'!H$2)/('11'!H$1-'11'!H$2)</f>
        <v>0</v>
      </c>
      <c r="H1198">
        <f t="shared" si="146"/>
        <v>3.6313332180529134E-3</v>
      </c>
      <c r="I1198">
        <f t="shared" si="142"/>
        <v>8.4305378175109968E-2</v>
      </c>
      <c r="J1198">
        <f t="shared" si="143"/>
        <v>1.41956861075644</v>
      </c>
      <c r="K1198">
        <f t="shared" si="144"/>
        <v>0</v>
      </c>
      <c r="L1198">
        <f t="shared" si="145"/>
        <v>0</v>
      </c>
    </row>
    <row r="1199" spans="1:12" x14ac:dyDescent="0.25">
      <c r="A1199">
        <f>'11'!A3173</f>
        <v>3165</v>
      </c>
      <c r="B1199">
        <f>'11'!B3173</f>
        <v>1940400</v>
      </c>
      <c r="C1199">
        <f>('11'!C3173-'11'!C$2)/('11'!C$1-'11'!C$2)</f>
        <v>3.6313332180529134E-3</v>
      </c>
      <c r="D1199">
        <f>('11'!E3173-'11'!E$2)/('11'!E$1-'11'!E$2)</f>
        <v>5.5626507733787427E-3</v>
      </c>
      <c r="E1199">
        <f>('11'!F3173-'11'!F$2)/('11'!F$1-'11'!F$2)</f>
        <v>5.5626507733798859E-3</v>
      </c>
      <c r="F1199">
        <f>('11'!G3173-'11'!G$2)/('11'!G$1-'11'!G$2)</f>
        <v>0</v>
      </c>
      <c r="G1199">
        <f>('11'!H3173-'11'!H$2)/('11'!H$1-'11'!H$2)</f>
        <v>0</v>
      </c>
      <c r="H1199">
        <f t="shared" si="146"/>
        <v>0</v>
      </c>
      <c r="I1199">
        <f t="shared" si="142"/>
        <v>6.8781041577976446E-2</v>
      </c>
      <c r="J1199">
        <f t="shared" si="143"/>
        <v>1.1789839648078289</v>
      </c>
      <c r="K1199">
        <f t="shared" si="144"/>
        <v>0</v>
      </c>
      <c r="L1199">
        <f t="shared" si="145"/>
        <v>0</v>
      </c>
    </row>
    <row r="1200" spans="1:12" x14ac:dyDescent="0.25">
      <c r="A1200">
        <f>'11'!A3174</f>
        <v>3166</v>
      </c>
      <c r="B1200">
        <f>'11'!B3174</f>
        <v>1944000</v>
      </c>
      <c r="C1200">
        <f>('11'!C3174-'11'!C$2)/('11'!C$1-'11'!C$2)</f>
        <v>0</v>
      </c>
      <c r="D1200">
        <f>('11'!E3174-'11'!E$2)/('11'!E$1-'11'!E$2)</f>
        <v>4.3564637434369237E-3</v>
      </c>
      <c r="E1200">
        <f>('11'!F3174-'11'!F$2)/('11'!F$1-'11'!F$2)</f>
        <v>4.3564637434383591E-3</v>
      </c>
      <c r="F1200">
        <f>('11'!G3174-'11'!G$2)/('11'!G$1-'11'!G$2)</f>
        <v>0</v>
      </c>
      <c r="G1200">
        <f>('11'!H3174-'11'!H$2)/('11'!H$1-'11'!H$2)</f>
        <v>0</v>
      </c>
      <c r="H1200">
        <f t="shared" si="146"/>
        <v>0</v>
      </c>
      <c r="I1200">
        <f t="shared" si="142"/>
        <v>5.5101461614871582E-2</v>
      </c>
      <c r="J1200">
        <f t="shared" si="143"/>
        <v>0.96412657868610774</v>
      </c>
      <c r="K1200">
        <f t="shared" si="144"/>
        <v>0</v>
      </c>
      <c r="L1200">
        <f t="shared" si="145"/>
        <v>0</v>
      </c>
    </row>
    <row r="1201" spans="1:12" x14ac:dyDescent="0.25">
      <c r="A1201">
        <f>'11'!A3175</f>
        <v>3167</v>
      </c>
      <c r="B1201">
        <f>'11'!B3175</f>
        <v>1947600</v>
      </c>
      <c r="C1201">
        <f>('11'!C3175-'11'!C$2)/('11'!C$1-'11'!C$2)</f>
        <v>0</v>
      </c>
      <c r="D1201">
        <f>('11'!E3175-'11'!E$2)/('11'!E$1-'11'!E$2)</f>
        <v>3.1928480204342275E-3</v>
      </c>
      <c r="E1201">
        <f>('11'!F3175-'11'!F$2)/('11'!F$1-'11'!F$2)</f>
        <v>3.1928480204353516E-3</v>
      </c>
      <c r="F1201">
        <f>('11'!G3175-'11'!G$2)/('11'!G$1-'11'!G$2)</f>
        <v>0</v>
      </c>
      <c r="G1201">
        <f>('11'!H3175-'11'!H$2)/('11'!H$1-'11'!H$2)</f>
        <v>0</v>
      </c>
      <c r="H1201">
        <f t="shared" si="146"/>
        <v>0</v>
      </c>
      <c r="I1201">
        <f t="shared" si="142"/>
        <v>4.2528735632183907E-2</v>
      </c>
      <c r="J1201">
        <f t="shared" si="143"/>
        <v>0.77302398183636889</v>
      </c>
      <c r="K1201">
        <f t="shared" si="144"/>
        <v>0</v>
      </c>
      <c r="L1201">
        <f t="shared" si="145"/>
        <v>0</v>
      </c>
    </row>
    <row r="1202" spans="1:12" x14ac:dyDescent="0.25">
      <c r="A1202">
        <f>'11'!A3176</f>
        <v>3168</v>
      </c>
      <c r="B1202">
        <f>'11'!B3176</f>
        <v>1951200</v>
      </c>
      <c r="C1202">
        <f>('11'!C3176-'11'!C$2)/('11'!C$1-'11'!C$2)</f>
        <v>0</v>
      </c>
      <c r="D1202">
        <f>('11'!E3176-'11'!E$2)/('11'!E$1-'11'!E$2)</f>
        <v>1.9298992479069108E-3</v>
      </c>
      <c r="E1202">
        <f>('11'!F3176-'11'!F$2)/('11'!F$1-'11'!F$2)</f>
        <v>1.9298992479084597E-3</v>
      </c>
      <c r="F1202">
        <f>('11'!G3176-'11'!G$2)/('11'!G$1-'11'!G$2)</f>
        <v>0</v>
      </c>
      <c r="G1202">
        <f>('11'!H3176-'11'!H$2)/('11'!H$1-'11'!H$2)</f>
        <v>0</v>
      </c>
      <c r="H1202">
        <f t="shared" si="146"/>
        <v>0</v>
      </c>
      <c r="I1202">
        <f t="shared" si="142"/>
        <v>3.0367532283241096E-2</v>
      </c>
      <c r="J1202">
        <f t="shared" si="143"/>
        <v>0.59404001702866893</v>
      </c>
      <c r="K1202">
        <f t="shared" si="144"/>
        <v>0</v>
      </c>
      <c r="L1202">
        <f t="shared" si="145"/>
        <v>0</v>
      </c>
    </row>
    <row r="1203" spans="1:12" x14ac:dyDescent="0.25">
      <c r="A1203">
        <f>'11'!A3177</f>
        <v>3169</v>
      </c>
      <c r="B1203">
        <f>'11'!B3177</f>
        <v>1954800</v>
      </c>
      <c r="C1203">
        <f>('11'!C3177-'11'!C$2)/('11'!C$1-'11'!C$2)</f>
        <v>0</v>
      </c>
      <c r="D1203">
        <f>('11'!E3177-'11'!E$2)/('11'!E$1-'11'!E$2)</f>
        <v>9.7914005959982972E-4</v>
      </c>
      <c r="E1203">
        <f>('11'!F3177-'11'!F$2)/('11'!F$1-'11'!F$2)</f>
        <v>9.7914005960006694E-4</v>
      </c>
      <c r="F1203">
        <f>('11'!G3177-'11'!G$2)/('11'!G$1-'11'!G$2)</f>
        <v>0</v>
      </c>
      <c r="G1203">
        <f>('11'!H3177-'11'!H$2)/('11'!H$1-'11'!H$2)</f>
        <v>0</v>
      </c>
      <c r="H1203">
        <f t="shared" si="146"/>
        <v>0</v>
      </c>
      <c r="I1203">
        <f t="shared" si="142"/>
        <v>1.9284802043422734E-2</v>
      </c>
      <c r="J1203">
        <f t="shared" si="143"/>
        <v>0.43043848446161503</v>
      </c>
      <c r="K1203">
        <f t="shared" si="144"/>
        <v>0</v>
      </c>
      <c r="L1203">
        <f t="shared" si="145"/>
        <v>0</v>
      </c>
    </row>
    <row r="1204" spans="1:12" x14ac:dyDescent="0.25">
      <c r="A1204">
        <f>'11'!A3178</f>
        <v>3170</v>
      </c>
      <c r="B1204">
        <f>'11'!B3178</f>
        <v>1958400</v>
      </c>
      <c r="C1204">
        <f>('11'!C3178-'11'!C$2)/('11'!C$1-'11'!C$2)</f>
        <v>0</v>
      </c>
      <c r="D1204">
        <f>('11'!E3178-'11'!E$2)/('11'!E$1-'11'!E$2)</f>
        <v>0</v>
      </c>
      <c r="E1204">
        <f>('11'!F3178-'11'!F$2)/('11'!F$1-'11'!F$2)</f>
        <v>0</v>
      </c>
      <c r="F1204">
        <f>('11'!G3178-'11'!G$2)/('11'!G$1-'11'!G$2)</f>
        <v>0</v>
      </c>
      <c r="G1204">
        <f>('11'!H3178-'11'!H$2)/('11'!H$1-'11'!H$2)</f>
        <v>0</v>
      </c>
      <c r="H1204">
        <f t="shared" si="146"/>
        <v>0</v>
      </c>
      <c r="I1204">
        <f t="shared" si="142"/>
        <v>8.7271179225202212E-3</v>
      </c>
      <c r="J1204">
        <f t="shared" si="143"/>
        <v>0.28125443451124582</v>
      </c>
      <c r="K1204">
        <f t="shared" si="144"/>
        <v>0</v>
      </c>
      <c r="L1204">
        <f t="shared" si="145"/>
        <v>0</v>
      </c>
    </row>
    <row r="1205" spans="1:12" x14ac:dyDescent="0.25">
      <c r="A1205">
        <f>'11'!A3179</f>
        <v>3171</v>
      </c>
      <c r="B1205">
        <f>'11'!B3179</f>
        <v>1962000</v>
      </c>
      <c r="C1205">
        <f>('11'!C3179-'11'!C$2)/('11'!C$1-'11'!C$2)</f>
        <v>0</v>
      </c>
      <c r="D1205">
        <f>('11'!E3179-'11'!E$2)/('11'!E$1-'11'!E$2)</f>
        <v>0</v>
      </c>
      <c r="E1205">
        <f>('11'!F3179-'11'!F$2)/('11'!F$1-'11'!F$2)</f>
        <v>0</v>
      </c>
      <c r="F1205">
        <f>('11'!G3179-'11'!G$2)/('11'!G$1-'11'!G$2)</f>
        <v>0</v>
      </c>
      <c r="G1205">
        <f>('11'!H3179-'11'!H$2)/('11'!H$1-'11'!H$2)</f>
        <v>0</v>
      </c>
      <c r="H1205">
        <f t="shared" si="146"/>
        <v>0</v>
      </c>
      <c r="I1205">
        <f t="shared" si="142"/>
        <v>2.9374201787994892E-3</v>
      </c>
      <c r="J1205">
        <f t="shared" si="143"/>
        <v>0.1668369518944984</v>
      </c>
      <c r="K1205">
        <f t="shared" si="144"/>
        <v>0</v>
      </c>
      <c r="L1205">
        <f t="shared" si="145"/>
        <v>0</v>
      </c>
    </row>
    <row r="1206" spans="1:12" x14ac:dyDescent="0.25">
      <c r="A1206">
        <f>'11'!A3180</f>
        <v>3172</v>
      </c>
      <c r="B1206">
        <f>'11'!B3180</f>
        <v>1965600</v>
      </c>
      <c r="C1206">
        <f>('11'!C3180-'11'!C$2)/('11'!C$1-'11'!C$2)</f>
        <v>0</v>
      </c>
      <c r="D1206">
        <f>('11'!E3180-'11'!E$2)/('11'!E$1-'11'!E$2)</f>
        <v>0</v>
      </c>
      <c r="E1206">
        <f>('11'!F3180-'11'!F$2)/('11'!F$1-'11'!F$2)</f>
        <v>0</v>
      </c>
      <c r="F1206">
        <f>('11'!G3180-'11'!G$2)/('11'!G$1-'11'!G$2)</f>
        <v>0</v>
      </c>
      <c r="G1206">
        <f>('11'!H3180-'11'!H$2)/('11'!H$1-'11'!H$2)</f>
        <v>0</v>
      </c>
      <c r="H1206">
        <f t="shared" si="146"/>
        <v>0</v>
      </c>
      <c r="I1206">
        <f t="shared" si="142"/>
        <v>0</v>
      </c>
      <c r="J1206">
        <f t="shared" si="143"/>
        <v>8.768270185899818E-2</v>
      </c>
      <c r="K1206">
        <f t="shared" si="144"/>
        <v>0</v>
      </c>
      <c r="L1206">
        <f t="shared" si="145"/>
        <v>0</v>
      </c>
    </row>
    <row r="1207" spans="1:12" x14ac:dyDescent="0.25">
      <c r="A1207">
        <f>'11'!A3181</f>
        <v>3173</v>
      </c>
      <c r="B1207">
        <f>'11'!B3181</f>
        <v>1969200</v>
      </c>
      <c r="C1207">
        <f>('11'!C3181-'11'!C$2)/('11'!C$1-'11'!C$2)</f>
        <v>0</v>
      </c>
      <c r="D1207">
        <f>('11'!E3181-'11'!E$2)/('11'!E$1-'11'!E$2)</f>
        <v>0</v>
      </c>
      <c r="E1207">
        <f>('11'!F3181-'11'!F$2)/('11'!F$1-'11'!F$2)</f>
        <v>0</v>
      </c>
      <c r="F1207">
        <f>('11'!G3181-'11'!G$2)/('11'!G$1-'11'!G$2)</f>
        <v>0</v>
      </c>
      <c r="G1207">
        <f>('11'!H3181-'11'!H$2)/('11'!H$1-'11'!H$2)</f>
        <v>0</v>
      </c>
      <c r="H1207">
        <f t="shared" si="146"/>
        <v>0</v>
      </c>
      <c r="I1207">
        <f t="shared" si="142"/>
        <v>0</v>
      </c>
      <c r="J1207">
        <f t="shared" si="143"/>
        <v>3.5107137789144038E-2</v>
      </c>
      <c r="K1207">
        <f t="shared" si="144"/>
        <v>0</v>
      </c>
      <c r="L1207">
        <f t="shared" si="145"/>
        <v>0</v>
      </c>
    </row>
    <row r="1208" spans="1:12" x14ac:dyDescent="0.25">
      <c r="A1208">
        <f>'11'!A3182</f>
        <v>3174</v>
      </c>
      <c r="B1208">
        <f>'11'!B3182</f>
        <v>1972800</v>
      </c>
      <c r="C1208">
        <f>('11'!C3182-'11'!C$2)/('11'!C$1-'11'!C$2)</f>
        <v>0</v>
      </c>
      <c r="D1208">
        <f>('11'!E3182-'11'!E$2)/('11'!E$1-'11'!E$2)</f>
        <v>0</v>
      </c>
      <c r="E1208">
        <f>('11'!F3182-'11'!F$2)/('11'!F$1-'11'!F$2)</f>
        <v>0</v>
      </c>
      <c r="F1208">
        <f>('11'!G3182-'11'!G$2)/('11'!G$1-'11'!G$2)</f>
        <v>0</v>
      </c>
      <c r="G1208">
        <f>('11'!H3182-'11'!H$2)/('11'!H$1-'11'!H$2)</f>
        <v>0</v>
      </c>
      <c r="H1208">
        <f t="shared" si="146"/>
        <v>0</v>
      </c>
      <c r="I1208">
        <f t="shared" si="142"/>
        <v>0</v>
      </c>
      <c r="J1208">
        <f t="shared" si="143"/>
        <v>4.8957002980003347E-3</v>
      </c>
      <c r="K1208">
        <f t="shared" si="144"/>
        <v>0</v>
      </c>
      <c r="L1208">
        <f t="shared" si="145"/>
        <v>0</v>
      </c>
    </row>
    <row r="1209" spans="1:12" x14ac:dyDescent="0.25">
      <c r="A1209">
        <f>'11'!A3183</f>
        <v>3175</v>
      </c>
      <c r="B1209">
        <f>'11'!B3183</f>
        <v>1976400</v>
      </c>
      <c r="C1209">
        <f>('11'!C3183-'11'!C$2)/('11'!C$1-'11'!C$2)</f>
        <v>0</v>
      </c>
      <c r="D1209">
        <f>('11'!E3183-'11'!E$2)/('11'!E$1-'11'!E$2)</f>
        <v>0</v>
      </c>
      <c r="E1209">
        <f>('11'!F3183-'11'!F$2)/('11'!F$1-'11'!F$2)</f>
        <v>0</v>
      </c>
      <c r="F1209">
        <f>('11'!G3183-'11'!G$2)/('11'!G$1-'11'!G$2)</f>
        <v>0</v>
      </c>
      <c r="G1209">
        <f>('11'!H3183-'11'!H$2)/('11'!H$1-'11'!H$2)</f>
        <v>0</v>
      </c>
      <c r="H1209">
        <f t="shared" si="146"/>
        <v>0</v>
      </c>
      <c r="I1209">
        <f t="shared" si="142"/>
        <v>0</v>
      </c>
      <c r="J1209">
        <f t="shared" si="143"/>
        <v>0</v>
      </c>
      <c r="K1209">
        <f t="shared" si="144"/>
        <v>0</v>
      </c>
      <c r="L1209">
        <f t="shared" si="145"/>
        <v>0</v>
      </c>
    </row>
    <row r="1210" spans="1:12" x14ac:dyDescent="0.25">
      <c r="A1210">
        <f>'11'!A3184</f>
        <v>3176</v>
      </c>
      <c r="B1210">
        <f>'11'!B3184</f>
        <v>1980000</v>
      </c>
      <c r="C1210">
        <f>('11'!C3184-'11'!C$2)/('11'!C$1-'11'!C$2)</f>
        <v>0</v>
      </c>
      <c r="D1210">
        <f>('11'!E3184-'11'!E$2)/('11'!E$1-'11'!E$2)</f>
        <v>0</v>
      </c>
      <c r="E1210">
        <f>('11'!F3184-'11'!F$2)/('11'!F$1-'11'!F$2)</f>
        <v>0</v>
      </c>
      <c r="F1210">
        <f>('11'!G3184-'11'!G$2)/('11'!G$1-'11'!G$2)</f>
        <v>0</v>
      </c>
      <c r="G1210">
        <f>('11'!H3184-'11'!H$2)/('11'!H$1-'11'!H$2)</f>
        <v>0</v>
      </c>
      <c r="H1210">
        <f t="shared" si="146"/>
        <v>0</v>
      </c>
      <c r="I1210">
        <f t="shared" si="142"/>
        <v>0</v>
      </c>
      <c r="J1210">
        <f t="shared" si="143"/>
        <v>0</v>
      </c>
      <c r="K1210">
        <f t="shared" si="144"/>
        <v>0</v>
      </c>
      <c r="L1210">
        <f t="shared" si="145"/>
        <v>0</v>
      </c>
    </row>
    <row r="1211" spans="1:12" x14ac:dyDescent="0.25">
      <c r="A1211">
        <f>'11'!A3185</f>
        <v>3177</v>
      </c>
      <c r="B1211">
        <f>'11'!B3185</f>
        <v>1983600</v>
      </c>
      <c r="C1211">
        <f>('11'!C3185-'11'!C$2)/('11'!C$1-'11'!C$2)</f>
        <v>0</v>
      </c>
      <c r="D1211">
        <f>('11'!E3185-'11'!E$2)/('11'!E$1-'11'!E$2)</f>
        <v>0</v>
      </c>
      <c r="E1211">
        <f>('11'!F3185-'11'!F$2)/('11'!F$1-'11'!F$2)</f>
        <v>0</v>
      </c>
      <c r="F1211">
        <f>('11'!G3185-'11'!G$2)/('11'!G$1-'11'!G$2)</f>
        <v>0</v>
      </c>
      <c r="G1211">
        <f>('11'!H3185-'11'!H$2)/('11'!H$1-'11'!H$2)</f>
        <v>0</v>
      </c>
      <c r="H1211">
        <f t="shared" si="146"/>
        <v>0</v>
      </c>
      <c r="I1211">
        <f t="shared" si="142"/>
        <v>0</v>
      </c>
      <c r="J1211">
        <f t="shared" si="143"/>
        <v>0</v>
      </c>
      <c r="K1211">
        <f t="shared" si="144"/>
        <v>0</v>
      </c>
      <c r="L1211">
        <f t="shared" si="145"/>
        <v>0</v>
      </c>
    </row>
    <row r="1212" spans="1:12" x14ac:dyDescent="0.25">
      <c r="A1212">
        <f>'11'!A3186</f>
        <v>3178</v>
      </c>
      <c r="B1212">
        <f>'11'!B3186</f>
        <v>1987200</v>
      </c>
      <c r="C1212">
        <f>('11'!C3186-'11'!C$2)/('11'!C$1-'11'!C$2)</f>
        <v>0</v>
      </c>
      <c r="D1212">
        <f>('11'!E3186-'11'!E$2)/('11'!E$1-'11'!E$2)</f>
        <v>0</v>
      </c>
      <c r="E1212">
        <f>('11'!F3186-'11'!F$2)/('11'!F$1-'11'!F$2)</f>
        <v>0</v>
      </c>
      <c r="F1212">
        <f>('11'!G3186-'11'!G$2)/('11'!G$1-'11'!G$2)</f>
        <v>0</v>
      </c>
      <c r="G1212">
        <f>('11'!H3186-'11'!H$2)/('11'!H$1-'11'!H$2)</f>
        <v>0</v>
      </c>
      <c r="H1212">
        <f t="shared" si="146"/>
        <v>0</v>
      </c>
      <c r="I1212">
        <f t="shared" si="142"/>
        <v>0</v>
      </c>
      <c r="J1212">
        <f t="shared" si="143"/>
        <v>0</v>
      </c>
      <c r="K1212">
        <f t="shared" si="144"/>
        <v>0</v>
      </c>
      <c r="L1212">
        <f t="shared" si="145"/>
        <v>0</v>
      </c>
    </row>
    <row r="1213" spans="1:12" x14ac:dyDescent="0.25">
      <c r="A1213">
        <f>'11'!A3187</f>
        <v>3179</v>
      </c>
      <c r="B1213">
        <f>'11'!B3187</f>
        <v>1990800</v>
      </c>
      <c r="C1213">
        <f>('11'!C3187-'11'!C$2)/('11'!C$1-'11'!C$2)</f>
        <v>0</v>
      </c>
      <c r="D1213">
        <f>('11'!E3187-'11'!E$2)/('11'!E$1-'11'!E$2)</f>
        <v>0</v>
      </c>
      <c r="E1213">
        <f>('11'!F3187-'11'!F$2)/('11'!F$1-'11'!F$2)</f>
        <v>0</v>
      </c>
      <c r="F1213">
        <f>('11'!G3187-'11'!G$2)/('11'!G$1-'11'!G$2)</f>
        <v>0</v>
      </c>
      <c r="G1213">
        <f>('11'!H3187-'11'!H$2)/('11'!H$1-'11'!H$2)</f>
        <v>0</v>
      </c>
      <c r="H1213">
        <f t="shared" si="146"/>
        <v>0</v>
      </c>
      <c r="I1213">
        <f t="shared" si="142"/>
        <v>0</v>
      </c>
      <c r="J1213">
        <f t="shared" si="143"/>
        <v>0</v>
      </c>
      <c r="K1213">
        <f t="shared" si="144"/>
        <v>0</v>
      </c>
      <c r="L1213">
        <f t="shared" si="145"/>
        <v>0</v>
      </c>
    </row>
    <row r="1214" spans="1:12" x14ac:dyDescent="0.25">
      <c r="A1214">
        <f>'11'!A3188</f>
        <v>3180</v>
      </c>
      <c r="B1214">
        <f>'11'!B3188</f>
        <v>1994400</v>
      </c>
      <c r="C1214">
        <f>('11'!C3188-'11'!C$2)/('11'!C$1-'11'!C$2)</f>
        <v>0</v>
      </c>
      <c r="D1214">
        <f>('11'!E3188-'11'!E$2)/('11'!E$1-'11'!E$2)</f>
        <v>0</v>
      </c>
      <c r="E1214">
        <f>('11'!F3188-'11'!F$2)/('11'!F$1-'11'!F$2)</f>
        <v>0</v>
      </c>
      <c r="F1214">
        <f>('11'!G3188-'11'!G$2)/('11'!G$1-'11'!G$2)</f>
        <v>0</v>
      </c>
      <c r="G1214">
        <f>('11'!H3188-'11'!H$2)/('11'!H$1-'11'!H$2)</f>
        <v>0</v>
      </c>
      <c r="H1214">
        <f t="shared" si="146"/>
        <v>0</v>
      </c>
      <c r="I1214">
        <f t="shared" si="142"/>
        <v>0</v>
      </c>
      <c r="J1214">
        <f t="shared" si="143"/>
        <v>0</v>
      </c>
      <c r="K1214">
        <f t="shared" si="144"/>
        <v>0</v>
      </c>
      <c r="L1214">
        <f t="shared" si="145"/>
        <v>0</v>
      </c>
    </row>
    <row r="1215" spans="1:12" x14ac:dyDescent="0.25">
      <c r="A1215">
        <f>'11'!A3189</f>
        <v>3181</v>
      </c>
      <c r="B1215">
        <f>'11'!B3189</f>
        <v>1998000</v>
      </c>
      <c r="C1215">
        <f>('11'!C3189-'11'!C$2)/('11'!C$1-'11'!C$2)</f>
        <v>0</v>
      </c>
      <c r="D1215">
        <f>('11'!E3189-'11'!E$2)/('11'!E$1-'11'!E$2)</f>
        <v>0</v>
      </c>
      <c r="E1215">
        <f>('11'!F3189-'11'!F$2)/('11'!F$1-'11'!F$2)</f>
        <v>0</v>
      </c>
      <c r="F1215">
        <f>('11'!G3189-'11'!G$2)/('11'!G$1-'11'!G$2)</f>
        <v>0</v>
      </c>
      <c r="G1215">
        <f>('11'!H3189-'11'!H$2)/('11'!H$1-'11'!H$2)</f>
        <v>0</v>
      </c>
      <c r="H1215">
        <f t="shared" si="146"/>
        <v>0</v>
      </c>
      <c r="I1215">
        <f t="shared" si="142"/>
        <v>0</v>
      </c>
      <c r="J1215">
        <f t="shared" si="143"/>
        <v>0</v>
      </c>
      <c r="K1215">
        <f t="shared" si="144"/>
        <v>0</v>
      </c>
      <c r="L1215">
        <f t="shared" si="145"/>
        <v>0</v>
      </c>
    </row>
    <row r="1216" spans="1:12" x14ac:dyDescent="0.25">
      <c r="A1216">
        <f>'11'!A3190</f>
        <v>3182</v>
      </c>
      <c r="B1216">
        <f>'11'!B3190</f>
        <v>2001600</v>
      </c>
      <c r="C1216">
        <f>('11'!C3190-'11'!C$2)/('11'!C$1-'11'!C$2)</f>
        <v>0</v>
      </c>
      <c r="D1216">
        <f>('11'!E3190-'11'!E$2)/('11'!E$1-'11'!E$2)</f>
        <v>0</v>
      </c>
      <c r="E1216">
        <f>('11'!F3190-'11'!F$2)/('11'!F$1-'11'!F$2)</f>
        <v>0</v>
      </c>
      <c r="F1216">
        <f>('11'!G3190-'11'!G$2)/('11'!G$1-'11'!G$2)</f>
        <v>0</v>
      </c>
      <c r="G1216">
        <f>('11'!H3190-'11'!H$2)/('11'!H$1-'11'!H$2)</f>
        <v>0</v>
      </c>
      <c r="H1216">
        <f t="shared" si="146"/>
        <v>0</v>
      </c>
      <c r="I1216">
        <f t="shared" si="142"/>
        <v>0</v>
      </c>
      <c r="J1216">
        <f t="shared" si="143"/>
        <v>0</v>
      </c>
      <c r="K1216">
        <f t="shared" si="144"/>
        <v>0</v>
      </c>
      <c r="L1216">
        <f t="shared" si="145"/>
        <v>0</v>
      </c>
    </row>
    <row r="1217" spans="1:12" x14ac:dyDescent="0.25">
      <c r="A1217">
        <f>'11'!A3191</f>
        <v>3183</v>
      </c>
      <c r="B1217">
        <f>'11'!B3191</f>
        <v>2005200</v>
      </c>
      <c r="C1217">
        <f>('11'!C3191-'11'!C$2)/('11'!C$1-'11'!C$2)</f>
        <v>0</v>
      </c>
      <c r="D1217">
        <f>('11'!E3191-'11'!E$2)/('11'!E$1-'11'!E$2)</f>
        <v>4.2571306939123026E-5</v>
      </c>
      <c r="E1217">
        <f>('11'!F3191-'11'!F$2)/('11'!F$1-'11'!F$2)</f>
        <v>4.2571306940536182E-5</v>
      </c>
      <c r="F1217">
        <f>('11'!G3191-'11'!G$2)/('11'!G$1-'11'!G$2)</f>
        <v>0</v>
      </c>
      <c r="G1217">
        <f>('11'!H3191-'11'!H$2)/('11'!H$1-'11'!H$2)</f>
        <v>0</v>
      </c>
      <c r="H1217">
        <f t="shared" si="146"/>
        <v>1.8280180825572488E-3</v>
      </c>
      <c r="I1217">
        <f t="shared" si="142"/>
        <v>1.7028522775649211E-4</v>
      </c>
      <c r="J1217">
        <f t="shared" si="143"/>
        <v>1.2771392082160855E-3</v>
      </c>
      <c r="K1217">
        <f t="shared" si="144"/>
        <v>0</v>
      </c>
      <c r="L1217">
        <f t="shared" si="145"/>
        <v>0</v>
      </c>
    </row>
    <row r="1218" spans="1:12" x14ac:dyDescent="0.25">
      <c r="A1218">
        <f>'11'!A3192</f>
        <v>3184</v>
      </c>
      <c r="B1218">
        <f>'11'!B3192</f>
        <v>2008800</v>
      </c>
      <c r="C1218">
        <f>('11'!C3192-'11'!C$2)/('11'!C$1-'11'!C$2)</f>
        <v>0</v>
      </c>
      <c r="D1218">
        <f>('11'!E3192-'11'!E$2)/('11'!E$1-'11'!E$2)</f>
        <v>4.2571306939123026E-5</v>
      </c>
      <c r="E1218">
        <f>('11'!F3192-'11'!F$2)/('11'!F$1-'11'!F$2)</f>
        <v>4.2571306940536182E-5</v>
      </c>
      <c r="F1218">
        <f>('11'!G3192-'11'!G$2)/('11'!G$1-'11'!G$2)</f>
        <v>0</v>
      </c>
      <c r="G1218">
        <f>('11'!H3192-'11'!H$2)/('11'!H$1-'11'!H$2)</f>
        <v>0</v>
      </c>
      <c r="H1218">
        <f t="shared" si="146"/>
        <v>1.8280180825572488E-3</v>
      </c>
      <c r="I1218">
        <f t="shared" si="142"/>
        <v>2.9799914857386119E-4</v>
      </c>
      <c r="J1218">
        <f t="shared" si="143"/>
        <v>2.6394210303132435E-3</v>
      </c>
      <c r="K1218">
        <f t="shared" si="144"/>
        <v>0</v>
      </c>
      <c r="L1218">
        <f t="shared" si="145"/>
        <v>0</v>
      </c>
    </row>
    <row r="1219" spans="1:12" x14ac:dyDescent="0.25">
      <c r="A1219">
        <f>'11'!A3193</f>
        <v>3185</v>
      </c>
      <c r="B1219">
        <f>'11'!B3193</f>
        <v>2012400</v>
      </c>
      <c r="C1219">
        <f>('11'!C3193-'11'!C$2)/('11'!C$1-'11'!C$2)</f>
        <v>0</v>
      </c>
      <c r="D1219">
        <f>('11'!E3193-'11'!E$2)/('11'!E$1-'11'!E$2)</f>
        <v>4.2571306939123026E-5</v>
      </c>
      <c r="E1219">
        <f>('11'!F3193-'11'!F$2)/('11'!F$1-'11'!F$2)</f>
        <v>4.2571306940536182E-5</v>
      </c>
      <c r="F1219">
        <f>('11'!G3193-'11'!G$2)/('11'!G$1-'11'!G$2)</f>
        <v>0</v>
      </c>
      <c r="G1219">
        <f>('11'!H3193-'11'!H$2)/('11'!H$1-'11'!H$2)</f>
        <v>0</v>
      </c>
      <c r="H1219">
        <f t="shared" si="146"/>
        <v>9.1400904127862442E-4</v>
      </c>
      <c r="I1219">
        <f t="shared" si="142"/>
        <v>4.2571306939123026E-4</v>
      </c>
      <c r="J1219">
        <f t="shared" si="143"/>
        <v>3.490847169123967E-3</v>
      </c>
      <c r="K1219">
        <f t="shared" si="144"/>
        <v>0</v>
      </c>
      <c r="L1219">
        <f t="shared" si="145"/>
        <v>0</v>
      </c>
    </row>
    <row r="1220" spans="1:12" x14ac:dyDescent="0.25">
      <c r="A1220">
        <f>'11'!A3194</f>
        <v>3186</v>
      </c>
      <c r="B1220">
        <f>'11'!B3194</f>
        <v>2016000</v>
      </c>
      <c r="C1220">
        <f>('11'!C3194-'11'!C$2)/('11'!C$1-'11'!C$2)</f>
        <v>9.1400904127862442E-4</v>
      </c>
      <c r="D1220">
        <f>('11'!E3194-'11'!E$2)/('11'!E$1-'11'!E$2)</f>
        <v>8.5142613878246053E-5</v>
      </c>
      <c r="E1220">
        <f>('11'!F3194-'11'!F$2)/('11'!F$1-'11'!F$2)</f>
        <v>8.5142613879055789E-5</v>
      </c>
      <c r="F1220">
        <f>('11'!G3194-'11'!G$2)/('11'!G$1-'11'!G$2)</f>
        <v>0</v>
      </c>
      <c r="G1220">
        <f>('11'!H3194-'11'!H$2)/('11'!H$1-'11'!H$2)</f>
        <v>0</v>
      </c>
      <c r="H1220">
        <f t="shared" si="146"/>
        <v>1.8280180825572488E-3</v>
      </c>
      <c r="I1220">
        <f t="shared" si="142"/>
        <v>5.9599829714772237E-4</v>
      </c>
      <c r="J1220">
        <f t="shared" si="143"/>
        <v>5.7045551299713514E-3</v>
      </c>
      <c r="K1220">
        <f t="shared" si="144"/>
        <v>0</v>
      </c>
      <c r="L1220">
        <f t="shared" si="145"/>
        <v>0</v>
      </c>
    </row>
    <row r="1221" spans="1:12" x14ac:dyDescent="0.25">
      <c r="A1221">
        <f>'11'!A3195</f>
        <v>3187</v>
      </c>
      <c r="B1221">
        <f>'11'!B3195</f>
        <v>2019600</v>
      </c>
      <c r="C1221">
        <f>('11'!C3195-'11'!C$2)/('11'!C$1-'11'!C$2)</f>
        <v>0</v>
      </c>
      <c r="D1221">
        <f>('11'!E3195-'11'!E$2)/('11'!E$1-'11'!E$2)</f>
        <v>1.1352348517099476E-4</v>
      </c>
      <c r="E1221">
        <f>('11'!F3195-'11'!F$2)/('11'!F$1-'11'!F$2)</f>
        <v>1.1352348517274657E-4</v>
      </c>
      <c r="F1221">
        <f>('11'!G3195-'11'!G$2)/('11'!G$1-'11'!G$2)</f>
        <v>0</v>
      </c>
      <c r="G1221">
        <f>('11'!H3195-'11'!H$2)/('11'!H$1-'11'!H$2)</f>
        <v>0</v>
      </c>
      <c r="H1221">
        <f t="shared" si="146"/>
        <v>1.8280180825572488E-3</v>
      </c>
      <c r="I1221">
        <f t="shared" si="142"/>
        <v>8.3723570313608633E-4</v>
      </c>
      <c r="J1221">
        <f t="shared" si="143"/>
        <v>9.0251170712686429E-3</v>
      </c>
      <c r="K1221">
        <f t="shared" si="144"/>
        <v>0</v>
      </c>
      <c r="L1221">
        <f t="shared" si="145"/>
        <v>0</v>
      </c>
    </row>
    <row r="1222" spans="1:12" x14ac:dyDescent="0.25">
      <c r="A1222">
        <f>'11'!A3196</f>
        <v>3188</v>
      </c>
      <c r="B1222">
        <f>'11'!B3196</f>
        <v>2023200</v>
      </c>
      <c r="C1222">
        <f>('11'!C3196-'11'!C$2)/('11'!C$1-'11'!C$2)</f>
        <v>0</v>
      </c>
      <c r="D1222">
        <f>('11'!E3196-'11'!E$2)/('11'!E$1-'11'!E$2)</f>
        <v>1.2771392081736911E-4</v>
      </c>
      <c r="E1222">
        <f>('11'!F3196-'11'!F$2)/('11'!F$1-'11'!F$2)</f>
        <v>1.2771392081757538E-4</v>
      </c>
      <c r="F1222">
        <f>('11'!G3196-'11'!G$2)/('11'!G$1-'11'!G$2)</f>
        <v>0</v>
      </c>
      <c r="G1222">
        <f>('11'!H3196-'11'!H$2)/('11'!H$1-'11'!H$2)</f>
        <v>0</v>
      </c>
      <c r="H1222">
        <f t="shared" si="146"/>
        <v>9.1400904127862442E-4</v>
      </c>
      <c r="I1222">
        <f t="shared" si="142"/>
        <v>1.1068539804171989E-3</v>
      </c>
      <c r="J1222">
        <f t="shared" si="143"/>
        <v>1.1423300695484686E-2</v>
      </c>
      <c r="K1222">
        <f t="shared" si="144"/>
        <v>0</v>
      </c>
      <c r="L1222">
        <f t="shared" si="145"/>
        <v>0</v>
      </c>
    </row>
    <row r="1223" spans="1:12" x14ac:dyDescent="0.25">
      <c r="A1223">
        <f>'11'!A3197</f>
        <v>3189</v>
      </c>
      <c r="B1223">
        <f>'11'!B3197</f>
        <v>2026800</v>
      </c>
      <c r="C1223">
        <f>('11'!C3197-'11'!C$2)/('11'!C$1-'11'!C$2)</f>
        <v>9.1400904127862442E-4</v>
      </c>
      <c r="D1223">
        <f>('11'!E3197-'11'!E$2)/('11'!E$1-'11'!E$2)</f>
        <v>1.2771392081736911E-4</v>
      </c>
      <c r="E1223">
        <f>('11'!F3197-'11'!F$2)/('11'!F$1-'11'!F$2)</f>
        <v>1.2771392081757538E-4</v>
      </c>
      <c r="F1223">
        <f>('11'!G3197-'11'!G$2)/('11'!G$1-'11'!G$2)</f>
        <v>0</v>
      </c>
      <c r="G1223">
        <f>('11'!H3197-'11'!H$2)/('11'!H$1-'11'!H$2)</f>
        <v>0</v>
      </c>
      <c r="H1223">
        <f t="shared" si="146"/>
        <v>0</v>
      </c>
      <c r="I1223">
        <f t="shared" si="142"/>
        <v>1.2345679012345681E-3</v>
      </c>
      <c r="J1223">
        <f t="shared" si="143"/>
        <v>1.3381580814640451E-2</v>
      </c>
      <c r="K1223">
        <f t="shared" si="144"/>
        <v>0</v>
      </c>
      <c r="L1223">
        <f t="shared" si="145"/>
        <v>0</v>
      </c>
    </row>
    <row r="1224" spans="1:12" x14ac:dyDescent="0.25">
      <c r="A1224">
        <f>'11'!A3198</f>
        <v>3190</v>
      </c>
      <c r="B1224">
        <f>'11'!B3198</f>
        <v>2030400</v>
      </c>
      <c r="C1224">
        <f>('11'!C3198-'11'!C$2)/('11'!C$1-'11'!C$2)</f>
        <v>0</v>
      </c>
      <c r="D1224">
        <f>('11'!E3198-'11'!E$2)/('11'!E$1-'11'!E$2)</f>
        <v>1.2771392081736911E-4</v>
      </c>
      <c r="E1224">
        <f>('11'!F3198-'11'!F$2)/('11'!F$1-'11'!F$2)</f>
        <v>1.2771392081757538E-4</v>
      </c>
      <c r="F1224">
        <f>('11'!G3198-'11'!G$2)/('11'!G$1-'11'!G$2)</f>
        <v>0</v>
      </c>
      <c r="G1224">
        <f>('11'!H3198-'11'!H$2)/('11'!H$1-'11'!H$2)</f>
        <v>0</v>
      </c>
      <c r="H1224">
        <f t="shared" si="146"/>
        <v>0</v>
      </c>
      <c r="I1224">
        <f t="shared" si="142"/>
        <v>1.277139208173691E-3</v>
      </c>
      <c r="J1224">
        <f t="shared" si="143"/>
        <v>1.5396622676399735E-2</v>
      </c>
      <c r="K1224">
        <f t="shared" si="144"/>
        <v>0</v>
      </c>
      <c r="L1224">
        <f t="shared" si="145"/>
        <v>0</v>
      </c>
    </row>
    <row r="1225" spans="1:12" x14ac:dyDescent="0.25">
      <c r="A1225">
        <f>'11'!A3199</f>
        <v>3191</v>
      </c>
      <c r="B1225">
        <f>'11'!B3199</f>
        <v>2034000</v>
      </c>
      <c r="C1225">
        <f>('11'!C3199-'11'!C$2)/('11'!C$1-'11'!C$2)</f>
        <v>0</v>
      </c>
      <c r="D1225">
        <f>('11'!E3199-'11'!E$2)/('11'!E$1-'11'!E$2)</f>
        <v>1.2771392081736911E-4</v>
      </c>
      <c r="E1225">
        <f>('11'!F3199-'11'!F$2)/('11'!F$1-'11'!F$2)</f>
        <v>1.2771392081757538E-4</v>
      </c>
      <c r="F1225">
        <f>('11'!G3199-'11'!G$2)/('11'!G$1-'11'!G$2)</f>
        <v>0</v>
      </c>
      <c r="G1225">
        <f>('11'!H3199-'11'!H$2)/('11'!H$1-'11'!H$2)</f>
        <v>0</v>
      </c>
      <c r="H1225">
        <f t="shared" si="146"/>
        <v>0</v>
      </c>
      <c r="I1225">
        <f t="shared" si="142"/>
        <v>1.277139208173691E-3</v>
      </c>
      <c r="J1225">
        <f t="shared" si="143"/>
        <v>1.6659571448914529E-2</v>
      </c>
      <c r="K1225">
        <f t="shared" si="144"/>
        <v>0</v>
      </c>
      <c r="L1225">
        <f t="shared" si="145"/>
        <v>0</v>
      </c>
    </row>
    <row r="1226" spans="1:12" x14ac:dyDescent="0.25">
      <c r="A1226">
        <f>'11'!A3200</f>
        <v>3192</v>
      </c>
      <c r="B1226">
        <f>'11'!B3200</f>
        <v>2037600</v>
      </c>
      <c r="C1226">
        <f>('11'!C3200-'11'!C$2)/('11'!C$1-'11'!C$2)</f>
        <v>0</v>
      </c>
      <c r="D1226">
        <f>('11'!E3200-'11'!E$2)/('11'!E$1-'11'!E$2)</f>
        <v>1.2771392081736911E-4</v>
      </c>
      <c r="E1226">
        <f>('11'!F3200-'11'!F$2)/('11'!F$1-'11'!F$2)</f>
        <v>1.2771392081757538E-4</v>
      </c>
      <c r="F1226">
        <f>('11'!G3200-'11'!G$2)/('11'!G$1-'11'!G$2)</f>
        <v>0</v>
      </c>
      <c r="G1226">
        <f>('11'!H3200-'11'!H$2)/('11'!H$1-'11'!H$2)</f>
        <v>0</v>
      </c>
      <c r="H1226">
        <f t="shared" si="146"/>
        <v>0</v>
      </c>
      <c r="I1226">
        <f t="shared" ref="I1226:I1289" si="147">D1226*I$8+D1225*I$7+D1224*I$6</f>
        <v>1.277139208173691E-3</v>
      </c>
      <c r="J1226">
        <f t="shared" ref="J1226:J1289" si="148">E1226*J$8+E1225*J$7+E1224*J$6+E1223*J$5+E1222*J$4+E1221*J$3</f>
        <v>1.717042713214853E-2</v>
      </c>
      <c r="K1226">
        <f t="shared" ref="K1226:K1289" si="149">F1226*K$8+F1225*K$7+F1224*K$6+F1223*K$5+F1222*K$4+F1221*K$3</f>
        <v>0</v>
      </c>
      <c r="L1226">
        <f t="shared" ref="L1226:L1289" si="150">AVERAGE(F1227:F1232)</f>
        <v>0</v>
      </c>
    </row>
    <row r="1227" spans="1:12" x14ac:dyDescent="0.25">
      <c r="A1227">
        <f>'11'!A3201</f>
        <v>3193</v>
      </c>
      <c r="B1227">
        <f>'11'!B3201</f>
        <v>2041200</v>
      </c>
      <c r="C1227">
        <f>('11'!C3201-'11'!C$2)/('11'!C$1-'11'!C$2)</f>
        <v>0</v>
      </c>
      <c r="D1227">
        <f>('11'!E3201-'11'!E$2)/('11'!E$1-'11'!E$2)</f>
        <v>1.2771392081736911E-4</v>
      </c>
      <c r="E1227">
        <f>('11'!F3201-'11'!F$2)/('11'!F$1-'11'!F$2)</f>
        <v>1.2771392081757538E-4</v>
      </c>
      <c r="F1227">
        <f>('11'!G3201-'11'!G$2)/('11'!G$1-'11'!G$2)</f>
        <v>0</v>
      </c>
      <c r="G1227">
        <f>('11'!H3201-'11'!H$2)/('11'!H$1-'11'!H$2)</f>
        <v>0</v>
      </c>
      <c r="H1227">
        <f t="shared" si="146"/>
        <v>0</v>
      </c>
      <c r="I1227">
        <f t="shared" si="147"/>
        <v>1.277139208173691E-3</v>
      </c>
      <c r="J1227">
        <f t="shared" si="148"/>
        <v>1.7241379310372673E-2</v>
      </c>
      <c r="K1227">
        <f t="shared" si="149"/>
        <v>0</v>
      </c>
      <c r="L1227">
        <f t="shared" si="150"/>
        <v>0</v>
      </c>
    </row>
    <row r="1228" spans="1:12" x14ac:dyDescent="0.25">
      <c r="A1228">
        <f>'11'!A3202</f>
        <v>3194</v>
      </c>
      <c r="B1228">
        <f>'11'!B3202</f>
        <v>2044800</v>
      </c>
      <c r="C1228">
        <f>('11'!C3202-'11'!C$2)/('11'!C$1-'11'!C$2)</f>
        <v>0</v>
      </c>
      <c r="D1228">
        <f>('11'!E3202-'11'!E$2)/('11'!E$1-'11'!E$2)</f>
        <v>1.2771392081736911E-4</v>
      </c>
      <c r="E1228">
        <f>('11'!F3202-'11'!F$2)/('11'!F$1-'11'!F$2)</f>
        <v>1.2771392081757538E-4</v>
      </c>
      <c r="F1228">
        <f>('11'!G3202-'11'!G$2)/('11'!G$1-'11'!G$2)</f>
        <v>0</v>
      </c>
      <c r="G1228">
        <f>('11'!H3202-'11'!H$2)/('11'!H$1-'11'!H$2)</f>
        <v>0</v>
      </c>
      <c r="H1228">
        <f t="shared" si="146"/>
        <v>0</v>
      </c>
      <c r="I1228">
        <f t="shared" si="147"/>
        <v>1.277139208173691E-3</v>
      </c>
      <c r="J1228">
        <f t="shared" si="148"/>
        <v>1.7241379310372673E-2</v>
      </c>
      <c r="K1228">
        <f t="shared" si="149"/>
        <v>0</v>
      </c>
      <c r="L1228">
        <f t="shared" si="150"/>
        <v>0</v>
      </c>
    </row>
    <row r="1229" spans="1:12" x14ac:dyDescent="0.25">
      <c r="A1229">
        <f>'11'!A3203</f>
        <v>3195</v>
      </c>
      <c r="B1229">
        <f>'11'!B3203</f>
        <v>2048400</v>
      </c>
      <c r="C1229">
        <f>('11'!C3203-'11'!C$2)/('11'!C$1-'11'!C$2)</f>
        <v>0</v>
      </c>
      <c r="D1229">
        <f>('11'!E3203-'11'!E$2)/('11'!E$1-'11'!E$2)</f>
        <v>1.1352348517099476E-4</v>
      </c>
      <c r="E1229">
        <f>('11'!F3203-'11'!F$2)/('11'!F$1-'11'!F$2)</f>
        <v>1.1352348517274657E-4</v>
      </c>
      <c r="F1229">
        <f>('11'!G3203-'11'!G$2)/('11'!G$1-'11'!G$2)</f>
        <v>0</v>
      </c>
      <c r="G1229">
        <f>('11'!H3203-'11'!H$2)/('11'!H$1-'11'!H$2)</f>
        <v>0</v>
      </c>
      <c r="H1229">
        <f t="shared" si="146"/>
        <v>0</v>
      </c>
      <c r="I1229">
        <f t="shared" si="147"/>
        <v>1.2203774655881938E-3</v>
      </c>
      <c r="J1229">
        <f t="shared" si="148"/>
        <v>1.6815666241027812E-2</v>
      </c>
      <c r="K1229">
        <f t="shared" si="149"/>
        <v>0</v>
      </c>
      <c r="L1229">
        <f t="shared" si="150"/>
        <v>0</v>
      </c>
    </row>
    <row r="1230" spans="1:12" x14ac:dyDescent="0.25">
      <c r="A1230">
        <f>'11'!A3204</f>
        <v>3196</v>
      </c>
      <c r="B1230">
        <f>'11'!B3204</f>
        <v>2052000</v>
      </c>
      <c r="C1230">
        <f>('11'!C3204-'11'!C$2)/('11'!C$1-'11'!C$2)</f>
        <v>0</v>
      </c>
      <c r="D1230">
        <f>('11'!E3204-'11'!E$2)/('11'!E$1-'11'!E$2)</f>
        <v>1.1352348517099476E-4</v>
      </c>
      <c r="E1230">
        <f>('11'!F3204-'11'!F$2)/('11'!F$1-'11'!F$2)</f>
        <v>1.1352348517274657E-4</v>
      </c>
      <c r="F1230">
        <f>('11'!G3204-'11'!G$2)/('11'!G$1-'11'!G$2)</f>
        <v>0</v>
      </c>
      <c r="G1230">
        <f>('11'!H3204-'11'!H$2)/('11'!H$1-'11'!H$2)</f>
        <v>0</v>
      </c>
      <c r="H1230">
        <f t="shared" si="146"/>
        <v>0</v>
      </c>
      <c r="I1230">
        <f t="shared" si="147"/>
        <v>1.1778061586490707E-3</v>
      </c>
      <c r="J1230">
        <f t="shared" si="148"/>
        <v>1.6361572300393288E-2</v>
      </c>
      <c r="K1230">
        <f t="shared" si="149"/>
        <v>0</v>
      </c>
      <c r="L1230">
        <f t="shared" si="150"/>
        <v>0</v>
      </c>
    </row>
    <row r="1231" spans="1:12" x14ac:dyDescent="0.25">
      <c r="A1231">
        <f>'11'!A3205</f>
        <v>3197</v>
      </c>
      <c r="B1231">
        <f>'11'!B3205</f>
        <v>2055600</v>
      </c>
      <c r="C1231">
        <f>('11'!C3205-'11'!C$2)/('11'!C$1-'11'!C$2)</f>
        <v>0</v>
      </c>
      <c r="D1231">
        <f>('11'!E3205-'11'!E$2)/('11'!E$1-'11'!E$2)</f>
        <v>1.1352348517099476E-4</v>
      </c>
      <c r="E1231">
        <f>('11'!F3205-'11'!F$2)/('11'!F$1-'11'!F$2)</f>
        <v>1.1352348517274657E-4</v>
      </c>
      <c r="F1231">
        <f>('11'!G3205-'11'!G$2)/('11'!G$1-'11'!G$2)</f>
        <v>0</v>
      </c>
      <c r="G1231">
        <f>('11'!H3205-'11'!H$2)/('11'!H$1-'11'!H$2)</f>
        <v>0</v>
      </c>
      <c r="H1231">
        <f t="shared" si="146"/>
        <v>0</v>
      </c>
      <c r="I1231">
        <f t="shared" si="147"/>
        <v>1.1352348517099475E-3</v>
      </c>
      <c r="J1231">
        <f t="shared" si="148"/>
        <v>1.6077763587496713E-2</v>
      </c>
      <c r="K1231">
        <f t="shared" si="149"/>
        <v>0</v>
      </c>
      <c r="L1231">
        <f t="shared" si="150"/>
        <v>0</v>
      </c>
    </row>
    <row r="1232" spans="1:12" x14ac:dyDescent="0.25">
      <c r="A1232">
        <f>'11'!A3206</f>
        <v>3198</v>
      </c>
      <c r="B1232">
        <f>'11'!B3206</f>
        <v>2059200</v>
      </c>
      <c r="C1232">
        <f>('11'!C3206-'11'!C$2)/('11'!C$1-'11'!C$2)</f>
        <v>0</v>
      </c>
      <c r="D1232">
        <f>('11'!E3206-'11'!E$2)/('11'!E$1-'11'!E$2)</f>
        <v>1.1352348517099476E-4</v>
      </c>
      <c r="E1232">
        <f>('11'!F3206-'11'!F$2)/('11'!F$1-'11'!F$2)</f>
        <v>1.1352348517274657E-4</v>
      </c>
      <c r="F1232">
        <f>('11'!G3206-'11'!G$2)/('11'!G$1-'11'!G$2)</f>
        <v>0</v>
      </c>
      <c r="G1232">
        <f>('11'!H3206-'11'!H$2)/('11'!H$1-'11'!H$2)</f>
        <v>0</v>
      </c>
      <c r="H1232">
        <f t="shared" si="146"/>
        <v>0</v>
      </c>
      <c r="I1232">
        <f t="shared" si="147"/>
        <v>1.1352348517099475E-3</v>
      </c>
      <c r="J1232">
        <f t="shared" si="148"/>
        <v>1.5765574003310478E-2</v>
      </c>
      <c r="K1232">
        <f t="shared" si="149"/>
        <v>0</v>
      </c>
      <c r="L1232">
        <f t="shared" si="150"/>
        <v>0</v>
      </c>
    </row>
    <row r="1233" spans="1:12" x14ac:dyDescent="0.25">
      <c r="A1233">
        <f>'11'!A3207</f>
        <v>3199</v>
      </c>
      <c r="B1233">
        <f>'11'!B3207</f>
        <v>2062800</v>
      </c>
      <c r="C1233">
        <f>('11'!C3207-'11'!C$2)/('11'!C$1-'11'!C$2)</f>
        <v>0</v>
      </c>
      <c r="D1233">
        <f>('11'!E3207-'11'!E$2)/('11'!E$1-'11'!E$2)</f>
        <v>1.1352348517099476E-4</v>
      </c>
      <c r="E1233">
        <f>('11'!F3207-'11'!F$2)/('11'!F$1-'11'!F$2)</f>
        <v>1.1352348517274657E-4</v>
      </c>
      <c r="F1233">
        <f>('11'!G3207-'11'!G$2)/('11'!G$1-'11'!G$2)</f>
        <v>0</v>
      </c>
      <c r="G1233">
        <f>('11'!H3207-'11'!H$2)/('11'!H$1-'11'!H$2)</f>
        <v>0</v>
      </c>
      <c r="H1233">
        <f t="shared" ref="H1233:H1296" si="151">C1234*H$8+C1235*H$7+C1236*H$6</f>
        <v>0</v>
      </c>
      <c r="I1233">
        <f t="shared" si="147"/>
        <v>1.1352348517099475E-3</v>
      </c>
      <c r="J1233">
        <f t="shared" si="148"/>
        <v>1.5396622676544932E-2</v>
      </c>
      <c r="K1233">
        <f t="shared" si="149"/>
        <v>0</v>
      </c>
      <c r="L1233">
        <f t="shared" si="150"/>
        <v>0</v>
      </c>
    </row>
    <row r="1234" spans="1:12" x14ac:dyDescent="0.25">
      <c r="A1234">
        <f>'11'!A3208</f>
        <v>3200</v>
      </c>
      <c r="B1234">
        <f>'11'!B3208</f>
        <v>2066400</v>
      </c>
      <c r="C1234">
        <f>('11'!C3208-'11'!C$2)/('11'!C$1-'11'!C$2)</f>
        <v>0</v>
      </c>
      <c r="D1234">
        <f>('11'!E3208-'11'!E$2)/('11'!E$1-'11'!E$2)</f>
        <v>1.1352348517099476E-4</v>
      </c>
      <c r="E1234">
        <f>('11'!F3208-'11'!F$2)/('11'!F$1-'11'!F$2)</f>
        <v>1.1352348517274657E-4</v>
      </c>
      <c r="F1234">
        <f>('11'!G3208-'11'!G$2)/('11'!G$1-'11'!G$2)</f>
        <v>0</v>
      </c>
      <c r="G1234">
        <f>('11'!H3208-'11'!H$2)/('11'!H$1-'11'!H$2)</f>
        <v>0</v>
      </c>
      <c r="H1234">
        <f t="shared" si="151"/>
        <v>0</v>
      </c>
      <c r="I1234">
        <f t="shared" si="147"/>
        <v>1.1352348517099475E-3</v>
      </c>
      <c r="J1234">
        <f t="shared" si="148"/>
        <v>1.5325670498320787E-2</v>
      </c>
      <c r="K1234">
        <f t="shared" si="149"/>
        <v>0</v>
      </c>
      <c r="L1234">
        <f t="shared" si="150"/>
        <v>0</v>
      </c>
    </row>
    <row r="1235" spans="1:12" x14ac:dyDescent="0.25">
      <c r="A1235">
        <f>'11'!A3209</f>
        <v>3201</v>
      </c>
      <c r="B1235">
        <f>'11'!B3209</f>
        <v>2070000</v>
      </c>
      <c r="C1235">
        <f>('11'!C3209-'11'!C$2)/('11'!C$1-'11'!C$2)</f>
        <v>0</v>
      </c>
      <c r="D1235">
        <f>('11'!E3209-'11'!E$2)/('11'!E$1-'11'!E$2)</f>
        <v>1.1352348517099476E-4</v>
      </c>
      <c r="E1235">
        <f>('11'!F3209-'11'!F$2)/('11'!F$1-'11'!F$2)</f>
        <v>1.1352348517274657E-4</v>
      </c>
      <c r="F1235">
        <f>('11'!G3209-'11'!G$2)/('11'!G$1-'11'!G$2)</f>
        <v>0</v>
      </c>
      <c r="G1235">
        <f>('11'!H3209-'11'!H$2)/('11'!H$1-'11'!H$2)</f>
        <v>0</v>
      </c>
      <c r="H1235">
        <f t="shared" si="151"/>
        <v>0</v>
      </c>
      <c r="I1235">
        <f t="shared" si="147"/>
        <v>1.1352348517099475E-3</v>
      </c>
      <c r="J1235">
        <f t="shared" si="148"/>
        <v>1.5325670498320787E-2</v>
      </c>
      <c r="K1235">
        <f t="shared" si="149"/>
        <v>0</v>
      </c>
      <c r="L1235">
        <f t="shared" si="150"/>
        <v>0</v>
      </c>
    </row>
    <row r="1236" spans="1:12" x14ac:dyDescent="0.25">
      <c r="A1236">
        <f>'11'!A3210</f>
        <v>3202</v>
      </c>
      <c r="B1236">
        <f>'11'!B3210</f>
        <v>2073600</v>
      </c>
      <c r="C1236">
        <f>('11'!C3210-'11'!C$2)/('11'!C$1-'11'!C$2)</f>
        <v>0</v>
      </c>
      <c r="D1236">
        <f>('11'!E3210-'11'!E$2)/('11'!E$1-'11'!E$2)</f>
        <v>1.1352348517099476E-4</v>
      </c>
      <c r="E1236">
        <f>('11'!F3210-'11'!F$2)/('11'!F$1-'11'!F$2)</f>
        <v>1.1352348517274657E-4</v>
      </c>
      <c r="F1236">
        <f>('11'!G3210-'11'!G$2)/('11'!G$1-'11'!G$2)</f>
        <v>0</v>
      </c>
      <c r="G1236">
        <f>('11'!H3210-'11'!H$2)/('11'!H$1-'11'!H$2)</f>
        <v>0</v>
      </c>
      <c r="H1236">
        <f t="shared" si="151"/>
        <v>0</v>
      </c>
      <c r="I1236">
        <f t="shared" si="147"/>
        <v>1.1352348517099475E-3</v>
      </c>
      <c r="J1236">
        <f t="shared" si="148"/>
        <v>1.5325670498320787E-2</v>
      </c>
      <c r="K1236">
        <f t="shared" si="149"/>
        <v>0</v>
      </c>
      <c r="L1236">
        <f t="shared" si="150"/>
        <v>0</v>
      </c>
    </row>
    <row r="1237" spans="1:12" x14ac:dyDescent="0.25">
      <c r="A1237">
        <f>'11'!A3211</f>
        <v>3203</v>
      </c>
      <c r="B1237">
        <f>'11'!B3211</f>
        <v>2077200</v>
      </c>
      <c r="C1237">
        <f>('11'!C3211-'11'!C$2)/('11'!C$1-'11'!C$2)</f>
        <v>0</v>
      </c>
      <c r="D1237">
        <f>('11'!E3211-'11'!E$2)/('11'!E$1-'11'!E$2)</f>
        <v>1.1352348517099476E-4</v>
      </c>
      <c r="E1237">
        <f>('11'!F3211-'11'!F$2)/('11'!F$1-'11'!F$2)</f>
        <v>1.1352348517274657E-4</v>
      </c>
      <c r="F1237">
        <f>('11'!G3211-'11'!G$2)/('11'!G$1-'11'!G$2)</f>
        <v>0</v>
      </c>
      <c r="G1237">
        <f>('11'!H3211-'11'!H$2)/('11'!H$1-'11'!H$2)</f>
        <v>0</v>
      </c>
      <c r="H1237">
        <f t="shared" si="151"/>
        <v>0</v>
      </c>
      <c r="I1237">
        <f t="shared" si="147"/>
        <v>1.1352348517099475E-3</v>
      </c>
      <c r="J1237">
        <f t="shared" si="148"/>
        <v>1.5325670498320787E-2</v>
      </c>
      <c r="K1237">
        <f t="shared" si="149"/>
        <v>0</v>
      </c>
      <c r="L1237">
        <f t="shared" si="150"/>
        <v>0</v>
      </c>
    </row>
    <row r="1238" spans="1:12" x14ac:dyDescent="0.25">
      <c r="A1238">
        <f>'11'!A3212</f>
        <v>3204</v>
      </c>
      <c r="B1238">
        <f>'11'!B3212</f>
        <v>2080800</v>
      </c>
      <c r="C1238">
        <f>('11'!C3212-'11'!C$2)/('11'!C$1-'11'!C$2)</f>
        <v>0</v>
      </c>
      <c r="D1238">
        <f>('11'!E3212-'11'!E$2)/('11'!E$1-'11'!E$2)</f>
        <v>9.9333049524620413E-5</v>
      </c>
      <c r="E1238">
        <f>('11'!F3212-'11'!F$2)/('11'!F$1-'11'!F$2)</f>
        <v>9.9333049525901181E-5</v>
      </c>
      <c r="F1238">
        <f>('11'!G3212-'11'!G$2)/('11'!G$1-'11'!G$2)</f>
        <v>0</v>
      </c>
      <c r="G1238">
        <f>('11'!H3212-'11'!H$2)/('11'!H$1-'11'!H$2)</f>
        <v>0</v>
      </c>
      <c r="H1238">
        <f t="shared" si="151"/>
        <v>0</v>
      </c>
      <c r="I1238">
        <f t="shared" si="147"/>
        <v>1.0784731091244501E-3</v>
      </c>
      <c r="J1238">
        <f t="shared" si="148"/>
        <v>1.4899957428915426E-2</v>
      </c>
      <c r="K1238">
        <f t="shared" si="149"/>
        <v>0</v>
      </c>
      <c r="L1238">
        <f t="shared" si="150"/>
        <v>0</v>
      </c>
    </row>
    <row r="1239" spans="1:12" x14ac:dyDescent="0.25">
      <c r="A1239">
        <f>'11'!A3213</f>
        <v>3205</v>
      </c>
      <c r="B1239">
        <f>'11'!B3213</f>
        <v>2084400</v>
      </c>
      <c r="C1239">
        <f>('11'!C3213-'11'!C$2)/('11'!C$1-'11'!C$2)</f>
        <v>0</v>
      </c>
      <c r="D1239">
        <f>('11'!E3213-'11'!E$2)/('11'!E$1-'11'!E$2)</f>
        <v>8.5142613878246053E-5</v>
      </c>
      <c r="E1239">
        <f>('11'!F3213-'11'!F$2)/('11'!F$1-'11'!F$2)</f>
        <v>8.5142613879055789E-5</v>
      </c>
      <c r="F1239">
        <f>('11'!G3213-'11'!G$2)/('11'!G$1-'11'!G$2)</f>
        <v>0</v>
      </c>
      <c r="G1239">
        <f>('11'!H3213-'11'!H$2)/('11'!H$1-'11'!H$2)</f>
        <v>0</v>
      </c>
      <c r="H1239">
        <f t="shared" si="151"/>
        <v>0</v>
      </c>
      <c r="I1239">
        <f t="shared" si="147"/>
        <v>9.7914005959982972E-4</v>
      </c>
      <c r="J1239">
        <f t="shared" si="148"/>
        <v>1.4020150418811012E-2</v>
      </c>
      <c r="K1239">
        <f t="shared" si="149"/>
        <v>0</v>
      </c>
      <c r="L1239">
        <f t="shared" si="150"/>
        <v>0</v>
      </c>
    </row>
    <row r="1240" spans="1:12" x14ac:dyDescent="0.25">
      <c r="A1240">
        <f>'11'!A3214</f>
        <v>3206</v>
      </c>
      <c r="B1240">
        <f>'11'!B3214</f>
        <v>2088000</v>
      </c>
      <c r="C1240">
        <f>('11'!C3214-'11'!C$2)/('11'!C$1-'11'!C$2)</f>
        <v>0</v>
      </c>
      <c r="D1240">
        <f>('11'!E3214-'11'!E$2)/('11'!E$1-'11'!E$2)</f>
        <v>7.095217823187172E-5</v>
      </c>
      <c r="E1240">
        <f>('11'!F3214-'11'!F$2)/('11'!F$1-'11'!F$2)</f>
        <v>7.0952178232210397E-5</v>
      </c>
      <c r="F1240">
        <f>('11'!G3214-'11'!G$2)/('11'!G$1-'11'!G$2)</f>
        <v>0</v>
      </c>
      <c r="G1240">
        <f>('11'!H3214-'11'!H$2)/('11'!H$1-'11'!H$2)</f>
        <v>0</v>
      </c>
      <c r="H1240">
        <f t="shared" si="151"/>
        <v>0</v>
      </c>
      <c r="I1240">
        <f t="shared" si="147"/>
        <v>8.3723570313608622E-4</v>
      </c>
      <c r="J1240">
        <f t="shared" si="148"/>
        <v>1.2856534695769689E-2</v>
      </c>
      <c r="K1240">
        <f t="shared" si="149"/>
        <v>0</v>
      </c>
      <c r="L1240">
        <f t="shared" si="150"/>
        <v>0</v>
      </c>
    </row>
    <row r="1241" spans="1:12" x14ac:dyDescent="0.25">
      <c r="A1241">
        <f>'11'!A3215</f>
        <v>3207</v>
      </c>
      <c r="B1241">
        <f>'11'!B3215</f>
        <v>2091600</v>
      </c>
      <c r="C1241">
        <f>('11'!C3215-'11'!C$2)/('11'!C$1-'11'!C$2)</f>
        <v>0</v>
      </c>
      <c r="D1241">
        <f>('11'!E3215-'11'!E$2)/('11'!E$1-'11'!E$2)</f>
        <v>7.095217823187172E-5</v>
      </c>
      <c r="E1241">
        <f>('11'!F3215-'11'!F$2)/('11'!F$1-'11'!F$2)</f>
        <v>7.0952178232210397E-5</v>
      </c>
      <c r="F1241">
        <f>('11'!G3215-'11'!G$2)/('11'!G$1-'11'!G$2)</f>
        <v>0</v>
      </c>
      <c r="G1241">
        <f>('11'!H3215-'11'!H$2)/('11'!H$1-'11'!H$2)</f>
        <v>0</v>
      </c>
      <c r="H1241">
        <f t="shared" si="151"/>
        <v>2.6185123885279511E-3</v>
      </c>
      <c r="I1241">
        <f t="shared" si="147"/>
        <v>7.5209308925784017E-4</v>
      </c>
      <c r="J1241">
        <f t="shared" si="148"/>
        <v>1.1806442457903131E-2</v>
      </c>
      <c r="K1241">
        <f t="shared" si="149"/>
        <v>0</v>
      </c>
      <c r="L1241">
        <f t="shared" si="150"/>
        <v>0</v>
      </c>
    </row>
    <row r="1242" spans="1:12" x14ac:dyDescent="0.25">
      <c r="A1242">
        <f>'11'!A3216</f>
        <v>3208</v>
      </c>
      <c r="B1242">
        <f>'11'!B3216</f>
        <v>2095200</v>
      </c>
      <c r="C1242">
        <f>('11'!C3216-'11'!C$2)/('11'!C$1-'11'!C$2)</f>
        <v>0</v>
      </c>
      <c r="D1242">
        <f>('11'!E3216-'11'!E$2)/('11'!E$1-'11'!E$2)</f>
        <v>5.676174258549738E-5</v>
      </c>
      <c r="E1242">
        <f>('11'!F3216-'11'!F$2)/('11'!F$1-'11'!F$2)</f>
        <v>5.6761742587381581E-5</v>
      </c>
      <c r="F1242">
        <f>('11'!G3216-'11'!G$2)/('11'!G$1-'11'!G$2)</f>
        <v>0</v>
      </c>
      <c r="G1242">
        <f>('11'!H3216-'11'!H$2)/('11'!H$1-'11'!H$2)</f>
        <v>0</v>
      </c>
      <c r="H1242">
        <f t="shared" si="151"/>
        <v>4.8417776240705507E-3</v>
      </c>
      <c r="I1242">
        <f t="shared" si="147"/>
        <v>6.5276003973321981E-4</v>
      </c>
      <c r="J1242">
        <f t="shared" si="148"/>
        <v>1.041577976457278E-2</v>
      </c>
      <c r="K1242">
        <f t="shared" si="149"/>
        <v>0</v>
      </c>
      <c r="L1242">
        <f t="shared" si="150"/>
        <v>0</v>
      </c>
    </row>
    <row r="1243" spans="1:12" x14ac:dyDescent="0.25">
      <c r="A1243">
        <f>'11'!A3217</f>
        <v>3209</v>
      </c>
      <c r="B1243">
        <f>'11'!B3217</f>
        <v>2098800</v>
      </c>
      <c r="C1243">
        <f>('11'!C3217-'11'!C$2)/('11'!C$1-'11'!C$2)</f>
        <v>0</v>
      </c>
      <c r="D1243">
        <f>('11'!E3217-'11'!E$2)/('11'!E$1-'11'!E$2)</f>
        <v>4.2571306939123026E-5</v>
      </c>
      <c r="E1243">
        <f>('11'!F3217-'11'!F$2)/('11'!F$1-'11'!F$2)</f>
        <v>4.2571306940536182E-5</v>
      </c>
      <c r="F1243">
        <f>('11'!G3217-'11'!G$2)/('11'!G$1-'11'!G$2)</f>
        <v>0</v>
      </c>
      <c r="G1243">
        <f>('11'!H3217-'11'!H$2)/('11'!H$1-'11'!H$2)</f>
        <v>0</v>
      </c>
      <c r="H1243">
        <f t="shared" si="151"/>
        <v>3.5325214298065756E-3</v>
      </c>
      <c r="I1243">
        <f t="shared" si="147"/>
        <v>5.5342699020859934E-4</v>
      </c>
      <c r="J1243">
        <f t="shared" si="148"/>
        <v>8.783879665250089E-3</v>
      </c>
      <c r="K1243">
        <f t="shared" si="149"/>
        <v>0</v>
      </c>
      <c r="L1243">
        <f t="shared" si="150"/>
        <v>0</v>
      </c>
    </row>
    <row r="1244" spans="1:12" x14ac:dyDescent="0.25">
      <c r="A1244">
        <f>'11'!A3218</f>
        <v>3210</v>
      </c>
      <c r="B1244">
        <f>'11'!B3218</f>
        <v>2102400</v>
      </c>
      <c r="C1244">
        <f>('11'!C3218-'11'!C$2)/('11'!C$1-'11'!C$2)</f>
        <v>1.3092561942639755E-3</v>
      </c>
      <c r="D1244">
        <f>('11'!E3218-'11'!E$2)/('11'!E$1-'11'!E$2)</f>
        <v>2.838087129274869E-5</v>
      </c>
      <c r="E1244">
        <f>('11'!F3218-'11'!F$2)/('11'!F$1-'11'!F$2)</f>
        <v>2.838087129369079E-5</v>
      </c>
      <c r="F1244">
        <f>('11'!G3218-'11'!G$2)/('11'!G$1-'11'!G$2)</f>
        <v>0</v>
      </c>
      <c r="G1244">
        <f>('11'!H3218-'11'!H$2)/('11'!H$1-'11'!H$2)</f>
        <v>0</v>
      </c>
      <c r="H1244">
        <f t="shared" si="151"/>
        <v>2.9396507003285489E-3</v>
      </c>
      <c r="I1244">
        <f t="shared" si="147"/>
        <v>4.1152263374485596E-4</v>
      </c>
      <c r="J1244">
        <f t="shared" si="148"/>
        <v>7.1803604371968909E-3</v>
      </c>
      <c r="K1244">
        <f t="shared" si="149"/>
        <v>0</v>
      </c>
      <c r="L1244">
        <f t="shared" si="150"/>
        <v>0</v>
      </c>
    </row>
    <row r="1245" spans="1:12" x14ac:dyDescent="0.25">
      <c r="A1245">
        <f>'11'!A3219</f>
        <v>3211</v>
      </c>
      <c r="B1245">
        <f>'11'!B3219</f>
        <v>2106000</v>
      </c>
      <c r="C1245">
        <f>('11'!C3219-'11'!C$2)/('11'!C$1-'11'!C$2)</f>
        <v>1.1116326177713E-3</v>
      </c>
      <c r="D1245">
        <f>('11'!E3219-'11'!E$2)/('11'!E$1-'11'!E$2)</f>
        <v>2.838087129274869E-5</v>
      </c>
      <c r="E1245">
        <f>('11'!F3219-'11'!F$2)/('11'!F$1-'11'!F$2)</f>
        <v>2.838087129369079E-5</v>
      </c>
      <c r="F1245">
        <f>('11'!G3219-'11'!G$2)/('11'!G$1-'11'!G$2)</f>
        <v>0</v>
      </c>
      <c r="G1245">
        <f>('11'!H3219-'11'!H$2)/('11'!H$1-'11'!H$2)</f>
        <v>0</v>
      </c>
      <c r="H1245">
        <f t="shared" si="151"/>
        <v>1.8280180825572488E-3</v>
      </c>
      <c r="I1245">
        <f t="shared" si="147"/>
        <v>3.2638001986660991E-4</v>
      </c>
      <c r="J1245">
        <f t="shared" si="148"/>
        <v>6.0593160211404699E-3</v>
      </c>
      <c r="K1245">
        <f t="shared" si="149"/>
        <v>0</v>
      </c>
      <c r="L1245">
        <f t="shared" si="150"/>
        <v>0</v>
      </c>
    </row>
    <row r="1246" spans="1:12" x14ac:dyDescent="0.25">
      <c r="A1246">
        <f>'11'!A3220</f>
        <v>3212</v>
      </c>
      <c r="B1246">
        <f>'11'!B3220</f>
        <v>2109600</v>
      </c>
      <c r="C1246">
        <f>('11'!C3220-'11'!C$2)/('11'!C$1-'11'!C$2)</f>
        <v>0</v>
      </c>
      <c r="D1246">
        <f>('11'!E3220-'11'!E$2)/('11'!E$1-'11'!E$2)</f>
        <v>1.4190435646374345E-5</v>
      </c>
      <c r="E1246">
        <f>('11'!F3220-'11'!F$2)/('11'!F$1-'11'!F$2)</f>
        <v>2.838087129369079E-5</v>
      </c>
      <c r="F1246">
        <f>('11'!G3220-'11'!G$2)/('11'!G$1-'11'!G$2)</f>
        <v>0</v>
      </c>
      <c r="G1246">
        <f>('11'!H3220-'11'!H$2)/('11'!H$1-'11'!H$2)</f>
        <v>0</v>
      </c>
      <c r="H1246">
        <f t="shared" si="151"/>
        <v>9.1400904127862442E-4</v>
      </c>
      <c r="I1246">
        <f t="shared" si="147"/>
        <v>2.2704697034198949E-4</v>
      </c>
      <c r="J1246">
        <f t="shared" si="148"/>
        <v>5.094366397207414E-3</v>
      </c>
      <c r="K1246">
        <f t="shared" si="149"/>
        <v>0</v>
      </c>
      <c r="L1246">
        <f t="shared" si="150"/>
        <v>0</v>
      </c>
    </row>
    <row r="1247" spans="1:12" x14ac:dyDescent="0.25">
      <c r="A1247">
        <f>'11'!A3221</f>
        <v>3213</v>
      </c>
      <c r="B1247">
        <f>'11'!B3221</f>
        <v>2113200</v>
      </c>
      <c r="C1247">
        <f>('11'!C3221-'11'!C$2)/('11'!C$1-'11'!C$2)</f>
        <v>9.1400904127862442E-4</v>
      </c>
      <c r="D1247">
        <f>('11'!E3221-'11'!E$2)/('11'!E$1-'11'!E$2)</f>
        <v>1.4190435646374345E-5</v>
      </c>
      <c r="E1247">
        <f>('11'!F3221-'11'!F$2)/('11'!F$1-'11'!F$2)</f>
        <v>1.4190435646845395E-5</v>
      </c>
      <c r="F1247">
        <f>('11'!G3221-'11'!G$2)/('11'!G$1-'11'!G$2)</f>
        <v>0</v>
      </c>
      <c r="G1247">
        <f>('11'!H3221-'11'!H$2)/('11'!H$1-'11'!H$2)</f>
        <v>0</v>
      </c>
      <c r="H1247">
        <f t="shared" si="151"/>
        <v>0</v>
      </c>
      <c r="I1247">
        <f t="shared" si="147"/>
        <v>1.8447566340286647E-4</v>
      </c>
      <c r="J1247">
        <f t="shared" si="148"/>
        <v>3.9165602385293286E-3</v>
      </c>
      <c r="K1247">
        <f t="shared" si="149"/>
        <v>0</v>
      </c>
      <c r="L1247">
        <f t="shared" si="150"/>
        <v>0</v>
      </c>
    </row>
    <row r="1248" spans="1:12" x14ac:dyDescent="0.25">
      <c r="A1248">
        <f>'11'!A3222</f>
        <v>3214</v>
      </c>
      <c r="B1248">
        <f>'11'!B3222</f>
        <v>2116800</v>
      </c>
      <c r="C1248">
        <f>('11'!C3222-'11'!C$2)/('11'!C$1-'11'!C$2)</f>
        <v>0</v>
      </c>
      <c r="D1248">
        <f>('11'!E3222-'11'!E$2)/('11'!E$1-'11'!E$2)</f>
        <v>1.4190435646374345E-5</v>
      </c>
      <c r="E1248">
        <f>('11'!F3222-'11'!F$2)/('11'!F$1-'11'!F$2)</f>
        <v>1.4190435646845395E-5</v>
      </c>
      <c r="F1248">
        <f>('11'!G3222-'11'!G$2)/('11'!G$1-'11'!G$2)</f>
        <v>0</v>
      </c>
      <c r="G1248">
        <f>('11'!H3222-'11'!H$2)/('11'!H$1-'11'!H$2)</f>
        <v>0</v>
      </c>
      <c r="H1248">
        <f t="shared" si="151"/>
        <v>0</v>
      </c>
      <c r="I1248">
        <f t="shared" si="147"/>
        <v>1.4190435646374344E-4</v>
      </c>
      <c r="J1248">
        <f t="shared" si="148"/>
        <v>3.0225627927780688E-3</v>
      </c>
      <c r="K1248">
        <f t="shared" si="149"/>
        <v>0</v>
      </c>
      <c r="L1248">
        <f t="shared" si="150"/>
        <v>0</v>
      </c>
    </row>
    <row r="1249" spans="1:12" x14ac:dyDescent="0.25">
      <c r="A1249">
        <f>'11'!A3223</f>
        <v>3215</v>
      </c>
      <c r="B1249">
        <f>'11'!B3223</f>
        <v>2120400</v>
      </c>
      <c r="C1249">
        <f>('11'!C3223-'11'!C$2)/('11'!C$1-'11'!C$2)</f>
        <v>0</v>
      </c>
      <c r="D1249">
        <f>('11'!E3223-'11'!E$2)/('11'!E$1-'11'!E$2)</f>
        <v>1.4190435646374345E-5</v>
      </c>
      <c r="E1249">
        <f>('11'!F3223-'11'!F$2)/('11'!F$1-'11'!F$2)</f>
        <v>1.4190435646845395E-5</v>
      </c>
      <c r="F1249">
        <f>('11'!G3223-'11'!G$2)/('11'!G$1-'11'!G$2)</f>
        <v>0</v>
      </c>
      <c r="G1249">
        <f>('11'!H3223-'11'!H$2)/('11'!H$1-'11'!H$2)</f>
        <v>0</v>
      </c>
      <c r="H1249">
        <f t="shared" si="151"/>
        <v>0</v>
      </c>
      <c r="I1249">
        <f t="shared" si="147"/>
        <v>1.4190435646374344E-4</v>
      </c>
      <c r="J1249">
        <f t="shared" si="148"/>
        <v>2.6678019016069345E-3</v>
      </c>
      <c r="K1249">
        <f t="shared" si="149"/>
        <v>0</v>
      </c>
      <c r="L1249">
        <f t="shared" si="150"/>
        <v>0</v>
      </c>
    </row>
    <row r="1250" spans="1:12" x14ac:dyDescent="0.25">
      <c r="A1250">
        <f>'11'!A3224</f>
        <v>3216</v>
      </c>
      <c r="B1250">
        <f>'11'!B3224</f>
        <v>2124000</v>
      </c>
      <c r="C1250">
        <f>('11'!C3224-'11'!C$2)/('11'!C$1-'11'!C$2)</f>
        <v>0</v>
      </c>
      <c r="D1250">
        <f>('11'!E3224-'11'!E$2)/('11'!E$1-'11'!E$2)</f>
        <v>1.4190435646374345E-5</v>
      </c>
      <c r="E1250">
        <f>('11'!F3224-'11'!F$2)/('11'!F$1-'11'!F$2)</f>
        <v>1.4190435646845395E-5</v>
      </c>
      <c r="F1250">
        <f>('11'!G3224-'11'!G$2)/('11'!G$1-'11'!G$2)</f>
        <v>0</v>
      </c>
      <c r="G1250">
        <f>('11'!H3224-'11'!H$2)/('11'!H$1-'11'!H$2)</f>
        <v>0</v>
      </c>
      <c r="H1250">
        <f t="shared" si="151"/>
        <v>0</v>
      </c>
      <c r="I1250">
        <f t="shared" si="147"/>
        <v>1.4190435646374344E-4</v>
      </c>
      <c r="J1250">
        <f t="shared" si="148"/>
        <v>2.3556123173763357E-3</v>
      </c>
      <c r="K1250">
        <f t="shared" si="149"/>
        <v>0</v>
      </c>
      <c r="L1250">
        <f t="shared" si="150"/>
        <v>0</v>
      </c>
    </row>
    <row r="1251" spans="1:12" x14ac:dyDescent="0.25">
      <c r="A1251">
        <f>'11'!A3225</f>
        <v>3217</v>
      </c>
      <c r="B1251">
        <f>'11'!B3225</f>
        <v>2127600</v>
      </c>
      <c r="C1251">
        <f>('11'!C3225-'11'!C$2)/('11'!C$1-'11'!C$2)</f>
        <v>0</v>
      </c>
      <c r="D1251">
        <f>('11'!E3225-'11'!E$2)/('11'!E$1-'11'!E$2)</f>
        <v>0</v>
      </c>
      <c r="E1251">
        <f>('11'!F3225-'11'!F$2)/('11'!F$1-'11'!F$2)</f>
        <v>0</v>
      </c>
      <c r="F1251">
        <f>('11'!G3225-'11'!G$2)/('11'!G$1-'11'!G$2)</f>
        <v>0</v>
      </c>
      <c r="G1251">
        <f>('11'!H3225-'11'!H$2)/('11'!H$1-'11'!H$2)</f>
        <v>0</v>
      </c>
      <c r="H1251">
        <f t="shared" si="151"/>
        <v>0</v>
      </c>
      <c r="I1251">
        <f t="shared" si="147"/>
        <v>8.5142613878246066E-5</v>
      </c>
      <c r="J1251">
        <f t="shared" si="148"/>
        <v>1.5609479211529935E-3</v>
      </c>
      <c r="K1251">
        <f t="shared" si="149"/>
        <v>0</v>
      </c>
      <c r="L1251">
        <f t="shared" si="150"/>
        <v>0</v>
      </c>
    </row>
    <row r="1252" spans="1:12" x14ac:dyDescent="0.25">
      <c r="A1252">
        <f>'11'!A3226</f>
        <v>3218</v>
      </c>
      <c r="B1252">
        <f>'11'!B3226</f>
        <v>2131200</v>
      </c>
      <c r="C1252">
        <f>('11'!C3226-'11'!C$2)/('11'!C$1-'11'!C$2)</f>
        <v>0</v>
      </c>
      <c r="D1252">
        <f>('11'!E3226-'11'!E$2)/('11'!E$1-'11'!E$2)</f>
        <v>0</v>
      </c>
      <c r="E1252">
        <f>('11'!F3226-'11'!F$2)/('11'!F$1-'11'!F$2)</f>
        <v>0</v>
      </c>
      <c r="F1252">
        <f>('11'!G3226-'11'!G$2)/('11'!G$1-'11'!G$2)</f>
        <v>0</v>
      </c>
      <c r="G1252">
        <f>('11'!H3226-'11'!H$2)/('11'!H$1-'11'!H$2)</f>
        <v>0</v>
      </c>
      <c r="H1252">
        <f t="shared" si="151"/>
        <v>0</v>
      </c>
      <c r="I1252">
        <f t="shared" si="147"/>
        <v>4.2571306939123033E-5</v>
      </c>
      <c r="J1252">
        <f t="shared" si="148"/>
        <v>1.0359018022197139E-3</v>
      </c>
      <c r="K1252">
        <f t="shared" si="149"/>
        <v>0</v>
      </c>
      <c r="L1252">
        <f t="shared" si="150"/>
        <v>0</v>
      </c>
    </row>
    <row r="1253" spans="1:12" x14ac:dyDescent="0.25">
      <c r="A1253">
        <f>'11'!A3227</f>
        <v>3219</v>
      </c>
      <c r="B1253">
        <f>'11'!B3227</f>
        <v>2134800</v>
      </c>
      <c r="C1253">
        <f>('11'!C3227-'11'!C$2)/('11'!C$1-'11'!C$2)</f>
        <v>0</v>
      </c>
      <c r="D1253">
        <f>('11'!E3227-'11'!E$2)/('11'!E$1-'11'!E$2)</f>
        <v>0</v>
      </c>
      <c r="E1253">
        <f>('11'!F3227-'11'!F$2)/('11'!F$1-'11'!F$2)</f>
        <v>0</v>
      </c>
      <c r="F1253">
        <f>('11'!G3227-'11'!G$2)/('11'!G$1-'11'!G$2)</f>
        <v>0</v>
      </c>
      <c r="G1253">
        <f>('11'!H3227-'11'!H$2)/('11'!H$1-'11'!H$2)</f>
        <v>0</v>
      </c>
      <c r="H1253">
        <f t="shared" si="151"/>
        <v>0</v>
      </c>
      <c r="I1253">
        <f t="shared" si="147"/>
        <v>0</v>
      </c>
      <c r="J1253">
        <f t="shared" si="148"/>
        <v>7.5209308928280599E-4</v>
      </c>
      <c r="K1253">
        <f t="shared" si="149"/>
        <v>0</v>
      </c>
      <c r="L1253">
        <f t="shared" si="150"/>
        <v>0</v>
      </c>
    </row>
    <row r="1254" spans="1:12" x14ac:dyDescent="0.25">
      <c r="A1254">
        <f>'11'!A3228</f>
        <v>3220</v>
      </c>
      <c r="B1254">
        <f>'11'!B3228</f>
        <v>2138400</v>
      </c>
      <c r="C1254">
        <f>('11'!C3228-'11'!C$2)/('11'!C$1-'11'!C$2)</f>
        <v>0</v>
      </c>
      <c r="D1254">
        <f>('11'!E3228-'11'!E$2)/('11'!E$1-'11'!E$2)</f>
        <v>0</v>
      </c>
      <c r="E1254">
        <f>('11'!F3228-'11'!F$2)/('11'!F$1-'11'!F$2)</f>
        <v>0</v>
      </c>
      <c r="F1254">
        <f>('11'!G3228-'11'!G$2)/('11'!G$1-'11'!G$2)</f>
        <v>0</v>
      </c>
      <c r="G1254">
        <f>('11'!H3228-'11'!H$2)/('11'!H$1-'11'!H$2)</f>
        <v>0</v>
      </c>
      <c r="H1254">
        <f t="shared" si="151"/>
        <v>0</v>
      </c>
      <c r="I1254">
        <f t="shared" si="147"/>
        <v>0</v>
      </c>
      <c r="J1254">
        <f t="shared" si="148"/>
        <v>4.3990350505220726E-4</v>
      </c>
      <c r="K1254">
        <f t="shared" si="149"/>
        <v>0</v>
      </c>
      <c r="L1254">
        <f t="shared" si="150"/>
        <v>0</v>
      </c>
    </row>
    <row r="1255" spans="1:12" x14ac:dyDescent="0.25">
      <c r="A1255">
        <f>'11'!A3229</f>
        <v>3221</v>
      </c>
      <c r="B1255">
        <f>'11'!B3229</f>
        <v>2142000</v>
      </c>
      <c r="C1255">
        <f>('11'!C3229-'11'!C$2)/('11'!C$1-'11'!C$2)</f>
        <v>0</v>
      </c>
      <c r="D1255">
        <f>('11'!E3229-'11'!E$2)/('11'!E$1-'11'!E$2)</f>
        <v>0</v>
      </c>
      <c r="E1255">
        <f>('11'!F3229-'11'!F$2)/('11'!F$1-'11'!F$2)</f>
        <v>0</v>
      </c>
      <c r="F1255">
        <f>('11'!G3229-'11'!G$2)/('11'!G$1-'11'!G$2)</f>
        <v>0</v>
      </c>
      <c r="G1255">
        <f>('11'!H3229-'11'!H$2)/('11'!H$1-'11'!H$2)</f>
        <v>0</v>
      </c>
      <c r="H1255">
        <f t="shared" si="151"/>
        <v>0</v>
      </c>
      <c r="I1255">
        <f t="shared" si="147"/>
        <v>0</v>
      </c>
      <c r="J1255">
        <f t="shared" si="148"/>
        <v>7.0952178234226973E-5</v>
      </c>
      <c r="K1255">
        <f t="shared" si="149"/>
        <v>0</v>
      </c>
      <c r="L1255">
        <f t="shared" si="150"/>
        <v>0</v>
      </c>
    </row>
    <row r="1256" spans="1:12" x14ac:dyDescent="0.25">
      <c r="A1256">
        <f>'11'!A3230</f>
        <v>3222</v>
      </c>
      <c r="B1256">
        <f>'11'!B3230</f>
        <v>2145600</v>
      </c>
      <c r="C1256">
        <f>('11'!C3230-'11'!C$2)/('11'!C$1-'11'!C$2)</f>
        <v>0</v>
      </c>
      <c r="D1256">
        <f>('11'!E3230-'11'!E$2)/('11'!E$1-'11'!E$2)</f>
        <v>1.4190435646374345E-5</v>
      </c>
      <c r="E1256">
        <f>('11'!F3230-'11'!F$2)/('11'!F$1-'11'!F$2)</f>
        <v>1.4190435646845395E-5</v>
      </c>
      <c r="F1256">
        <f>('11'!G3230-'11'!G$2)/('11'!G$1-'11'!G$2)</f>
        <v>0</v>
      </c>
      <c r="G1256">
        <f>('11'!H3230-'11'!H$2)/('11'!H$1-'11'!H$2)</f>
        <v>0</v>
      </c>
      <c r="H1256">
        <f t="shared" si="151"/>
        <v>0</v>
      </c>
      <c r="I1256">
        <f t="shared" si="147"/>
        <v>5.676174258549738E-5</v>
      </c>
      <c r="J1256">
        <f t="shared" si="148"/>
        <v>4.2571306940536186E-4</v>
      </c>
      <c r="K1256">
        <f t="shared" si="149"/>
        <v>0</v>
      </c>
      <c r="L1256">
        <f t="shared" si="150"/>
        <v>0</v>
      </c>
    </row>
    <row r="1257" spans="1:12" x14ac:dyDescent="0.25">
      <c r="A1257">
        <f>'11'!A3231</f>
        <v>3223</v>
      </c>
      <c r="B1257">
        <f>'11'!B3231</f>
        <v>2149200</v>
      </c>
      <c r="C1257">
        <f>('11'!C3231-'11'!C$2)/('11'!C$1-'11'!C$2)</f>
        <v>0</v>
      </c>
      <c r="D1257">
        <f>('11'!E3231-'11'!E$2)/('11'!E$1-'11'!E$2)</f>
        <v>1.4190435646374345E-5</v>
      </c>
      <c r="E1257">
        <f>('11'!F3231-'11'!F$2)/('11'!F$1-'11'!F$2)</f>
        <v>1.4190435646845395E-5</v>
      </c>
      <c r="F1257">
        <f>('11'!G3231-'11'!G$2)/('11'!G$1-'11'!G$2)</f>
        <v>0</v>
      </c>
      <c r="G1257">
        <f>('11'!H3231-'11'!H$2)/('11'!H$1-'11'!H$2)</f>
        <v>0</v>
      </c>
      <c r="H1257">
        <f t="shared" si="151"/>
        <v>0</v>
      </c>
      <c r="I1257">
        <f t="shared" si="147"/>
        <v>9.9333049524620413E-5</v>
      </c>
      <c r="J1257">
        <f t="shared" si="148"/>
        <v>8.7980701010441451E-4</v>
      </c>
      <c r="K1257">
        <f t="shared" si="149"/>
        <v>0</v>
      </c>
      <c r="L1257">
        <f t="shared" si="150"/>
        <v>0</v>
      </c>
    </row>
    <row r="1258" spans="1:12" x14ac:dyDescent="0.25">
      <c r="A1258">
        <f>'11'!A3232</f>
        <v>3224</v>
      </c>
      <c r="B1258">
        <f>'11'!B3232</f>
        <v>2152800</v>
      </c>
      <c r="C1258">
        <f>('11'!C3232-'11'!C$2)/('11'!C$1-'11'!C$2)</f>
        <v>0</v>
      </c>
      <c r="D1258">
        <f>('11'!E3232-'11'!E$2)/('11'!E$1-'11'!E$2)</f>
        <v>1.4190435646374345E-5</v>
      </c>
      <c r="E1258">
        <f>('11'!F3232-'11'!F$2)/('11'!F$1-'11'!F$2)</f>
        <v>1.4190435646845395E-5</v>
      </c>
      <c r="F1258">
        <f>('11'!G3232-'11'!G$2)/('11'!G$1-'11'!G$2)</f>
        <v>0</v>
      </c>
      <c r="G1258">
        <f>('11'!H3232-'11'!H$2)/('11'!H$1-'11'!H$2)</f>
        <v>0</v>
      </c>
      <c r="H1258">
        <f t="shared" si="151"/>
        <v>0</v>
      </c>
      <c r="I1258">
        <f t="shared" si="147"/>
        <v>1.4190435646374344E-4</v>
      </c>
      <c r="J1258">
        <f t="shared" si="148"/>
        <v>1.1636157230413223E-3</v>
      </c>
      <c r="K1258">
        <f t="shared" si="149"/>
        <v>0</v>
      </c>
      <c r="L1258">
        <f t="shared" si="150"/>
        <v>0</v>
      </c>
    </row>
    <row r="1259" spans="1:12" x14ac:dyDescent="0.25">
      <c r="A1259">
        <f>'11'!A3233</f>
        <v>3225</v>
      </c>
      <c r="B1259">
        <f>'11'!B3233</f>
        <v>2156400</v>
      </c>
      <c r="C1259">
        <f>('11'!C3233-'11'!C$2)/('11'!C$1-'11'!C$2)</f>
        <v>0</v>
      </c>
      <c r="D1259">
        <f>('11'!E3233-'11'!E$2)/('11'!E$1-'11'!E$2)</f>
        <v>1.4190435646374345E-5</v>
      </c>
      <c r="E1259">
        <f>('11'!F3233-'11'!F$2)/('11'!F$1-'11'!F$2)</f>
        <v>1.4190435646845395E-5</v>
      </c>
      <c r="F1259">
        <f>('11'!G3233-'11'!G$2)/('11'!G$1-'11'!G$2)</f>
        <v>0</v>
      </c>
      <c r="G1259">
        <f>('11'!H3233-'11'!H$2)/('11'!H$1-'11'!H$2)</f>
        <v>0</v>
      </c>
      <c r="H1259">
        <f t="shared" si="151"/>
        <v>0</v>
      </c>
      <c r="I1259">
        <f t="shared" si="147"/>
        <v>1.4190435646374344E-4</v>
      </c>
      <c r="J1259">
        <f t="shared" si="148"/>
        <v>1.475805307271921E-3</v>
      </c>
      <c r="K1259">
        <f t="shared" si="149"/>
        <v>0</v>
      </c>
      <c r="L1259">
        <f t="shared" si="150"/>
        <v>0</v>
      </c>
    </row>
    <row r="1260" spans="1:12" x14ac:dyDescent="0.25">
      <c r="A1260">
        <f>'11'!A3234</f>
        <v>3226</v>
      </c>
      <c r="B1260">
        <f>'11'!B3234</f>
        <v>2160000</v>
      </c>
      <c r="C1260">
        <f>('11'!C3234-'11'!C$2)/('11'!C$1-'11'!C$2)</f>
        <v>0</v>
      </c>
      <c r="D1260">
        <f>('11'!E3234-'11'!E$2)/('11'!E$1-'11'!E$2)</f>
        <v>1.4190435646374345E-5</v>
      </c>
      <c r="E1260">
        <f>('11'!F3234-'11'!F$2)/('11'!F$1-'11'!F$2)</f>
        <v>1.4190435646845395E-5</v>
      </c>
      <c r="F1260">
        <f>('11'!G3234-'11'!G$2)/('11'!G$1-'11'!G$2)</f>
        <v>0</v>
      </c>
      <c r="G1260">
        <f>('11'!H3234-'11'!H$2)/('11'!H$1-'11'!H$2)</f>
        <v>0</v>
      </c>
      <c r="H1260">
        <f t="shared" si="151"/>
        <v>0</v>
      </c>
      <c r="I1260">
        <f t="shared" si="147"/>
        <v>1.4190435646374344E-4</v>
      </c>
      <c r="J1260">
        <f t="shared" si="148"/>
        <v>1.8447566340899012E-3</v>
      </c>
      <c r="K1260">
        <f t="shared" si="149"/>
        <v>0</v>
      </c>
      <c r="L1260">
        <f t="shared" si="150"/>
        <v>0</v>
      </c>
    </row>
    <row r="1261" spans="1:12" x14ac:dyDescent="0.25">
      <c r="A1261">
        <f>'11'!A3235</f>
        <v>3227</v>
      </c>
      <c r="B1261">
        <f>'11'!B3235</f>
        <v>2163600</v>
      </c>
      <c r="C1261">
        <f>('11'!C3235-'11'!C$2)/('11'!C$1-'11'!C$2)</f>
        <v>0</v>
      </c>
      <c r="D1261">
        <f>('11'!E3235-'11'!E$2)/('11'!E$1-'11'!E$2)</f>
        <v>1.4190435646374345E-5</v>
      </c>
      <c r="E1261">
        <f>('11'!F3235-'11'!F$2)/('11'!F$1-'11'!F$2)</f>
        <v>1.4190435646845395E-5</v>
      </c>
      <c r="F1261">
        <f>('11'!G3235-'11'!G$2)/('11'!G$1-'11'!G$2)</f>
        <v>0</v>
      </c>
      <c r="G1261">
        <f>('11'!H3235-'11'!H$2)/('11'!H$1-'11'!H$2)</f>
        <v>0</v>
      </c>
      <c r="H1261">
        <f t="shared" si="151"/>
        <v>0</v>
      </c>
      <c r="I1261">
        <f t="shared" si="147"/>
        <v>1.4190435646374344E-4</v>
      </c>
      <c r="J1261">
        <f t="shared" si="148"/>
        <v>1.9157088123241282E-3</v>
      </c>
      <c r="K1261">
        <f t="shared" si="149"/>
        <v>0</v>
      </c>
      <c r="L1261">
        <f t="shared" si="150"/>
        <v>0</v>
      </c>
    </row>
    <row r="1262" spans="1:12" x14ac:dyDescent="0.25">
      <c r="A1262">
        <f>'11'!A3236</f>
        <v>3228</v>
      </c>
      <c r="B1262">
        <f>'11'!B3236</f>
        <v>2167200</v>
      </c>
      <c r="C1262">
        <f>('11'!C3236-'11'!C$2)/('11'!C$1-'11'!C$2)</f>
        <v>0</v>
      </c>
      <c r="D1262">
        <f>('11'!E3236-'11'!E$2)/('11'!E$1-'11'!E$2)</f>
        <v>1.4190435646374345E-5</v>
      </c>
      <c r="E1262">
        <f>('11'!F3236-'11'!F$2)/('11'!F$1-'11'!F$2)</f>
        <v>1.4190435646845395E-5</v>
      </c>
      <c r="F1262">
        <f>('11'!G3236-'11'!G$2)/('11'!G$1-'11'!G$2)</f>
        <v>0</v>
      </c>
      <c r="G1262">
        <f>('11'!H3236-'11'!H$2)/('11'!H$1-'11'!H$2)</f>
        <v>0</v>
      </c>
      <c r="H1262">
        <f t="shared" si="151"/>
        <v>0</v>
      </c>
      <c r="I1262">
        <f t="shared" si="147"/>
        <v>1.4190435646374344E-4</v>
      </c>
      <c r="J1262">
        <f t="shared" si="148"/>
        <v>1.9157088123241282E-3</v>
      </c>
      <c r="K1262">
        <f t="shared" si="149"/>
        <v>0</v>
      </c>
      <c r="L1262">
        <f t="shared" si="150"/>
        <v>0</v>
      </c>
    </row>
    <row r="1263" spans="1:12" x14ac:dyDescent="0.25">
      <c r="A1263">
        <f>'11'!A3237</f>
        <v>3229</v>
      </c>
      <c r="B1263">
        <f>'11'!B3237</f>
        <v>2170800</v>
      </c>
      <c r="C1263">
        <f>('11'!C3237-'11'!C$2)/('11'!C$1-'11'!C$2)</f>
        <v>0</v>
      </c>
      <c r="D1263">
        <f>('11'!E3237-'11'!E$2)/('11'!E$1-'11'!E$2)</f>
        <v>1.4190435646374345E-5</v>
      </c>
      <c r="E1263">
        <f>('11'!F3237-'11'!F$2)/('11'!F$1-'11'!F$2)</f>
        <v>1.4190435646845395E-5</v>
      </c>
      <c r="F1263">
        <f>('11'!G3237-'11'!G$2)/('11'!G$1-'11'!G$2)</f>
        <v>0</v>
      </c>
      <c r="G1263">
        <f>('11'!H3237-'11'!H$2)/('11'!H$1-'11'!H$2)</f>
        <v>0</v>
      </c>
      <c r="H1263">
        <f t="shared" si="151"/>
        <v>0</v>
      </c>
      <c r="I1263">
        <f t="shared" si="147"/>
        <v>1.4190435646374344E-4</v>
      </c>
      <c r="J1263">
        <f t="shared" si="148"/>
        <v>1.9157088123241282E-3</v>
      </c>
      <c r="K1263">
        <f t="shared" si="149"/>
        <v>0</v>
      </c>
      <c r="L1263">
        <f t="shared" si="150"/>
        <v>0</v>
      </c>
    </row>
    <row r="1264" spans="1:12" x14ac:dyDescent="0.25">
      <c r="A1264">
        <f>'11'!A3238</f>
        <v>3230</v>
      </c>
      <c r="B1264">
        <f>'11'!B3238</f>
        <v>2174400</v>
      </c>
      <c r="C1264">
        <f>('11'!C3238-'11'!C$2)/('11'!C$1-'11'!C$2)</f>
        <v>0</v>
      </c>
      <c r="D1264">
        <f>('11'!E3238-'11'!E$2)/('11'!E$1-'11'!E$2)</f>
        <v>1.4190435646374345E-5</v>
      </c>
      <c r="E1264">
        <f>('11'!F3238-'11'!F$2)/('11'!F$1-'11'!F$2)</f>
        <v>1.4190435646845395E-5</v>
      </c>
      <c r="F1264">
        <f>('11'!G3238-'11'!G$2)/('11'!G$1-'11'!G$2)</f>
        <v>0</v>
      </c>
      <c r="G1264">
        <f>('11'!H3238-'11'!H$2)/('11'!H$1-'11'!H$2)</f>
        <v>0</v>
      </c>
      <c r="H1264">
        <f t="shared" si="151"/>
        <v>2.2232652355426001E-3</v>
      </c>
      <c r="I1264">
        <f t="shared" si="147"/>
        <v>1.4190435646374344E-4</v>
      </c>
      <c r="J1264">
        <f t="shared" si="148"/>
        <v>1.9157088123241282E-3</v>
      </c>
      <c r="K1264">
        <f t="shared" si="149"/>
        <v>0</v>
      </c>
      <c r="L1264">
        <f t="shared" si="150"/>
        <v>0</v>
      </c>
    </row>
    <row r="1265" spans="1:12" x14ac:dyDescent="0.25">
      <c r="A1265">
        <f>'11'!A3239</f>
        <v>3231</v>
      </c>
      <c r="B1265">
        <f>'11'!B3239</f>
        <v>2178000</v>
      </c>
      <c r="C1265">
        <f>('11'!C3239-'11'!C$2)/('11'!C$1-'11'!C$2)</f>
        <v>0</v>
      </c>
      <c r="D1265">
        <f>('11'!E3239-'11'!E$2)/('11'!E$1-'11'!E$2)</f>
        <v>2.838087129274869E-5</v>
      </c>
      <c r="E1265">
        <f>('11'!F3239-'11'!F$2)/('11'!F$1-'11'!F$2)</f>
        <v>2.838087129369079E-5</v>
      </c>
      <c r="F1265">
        <f>('11'!G3239-'11'!G$2)/('11'!G$1-'11'!G$2)</f>
        <v>0</v>
      </c>
      <c r="G1265">
        <f>('11'!H3239-'11'!H$2)/('11'!H$1-'11'!H$2)</f>
        <v>0</v>
      </c>
      <c r="H1265">
        <f t="shared" si="151"/>
        <v>8.4978137891850488E-3</v>
      </c>
      <c r="I1265">
        <f t="shared" si="147"/>
        <v>1.9866609904924083E-4</v>
      </c>
      <c r="J1265">
        <f t="shared" si="148"/>
        <v>2.34142188172949E-3</v>
      </c>
      <c r="K1265">
        <f t="shared" si="149"/>
        <v>0</v>
      </c>
      <c r="L1265">
        <f t="shared" si="150"/>
        <v>0</v>
      </c>
    </row>
    <row r="1266" spans="1:12" x14ac:dyDescent="0.25">
      <c r="A1266">
        <f>'11'!A3240</f>
        <v>3232</v>
      </c>
      <c r="B1266">
        <f>'11'!B3240</f>
        <v>2181600</v>
      </c>
      <c r="C1266">
        <f>('11'!C3240-'11'!C$2)/('11'!C$1-'11'!C$2)</f>
        <v>0</v>
      </c>
      <c r="D1266">
        <f>('11'!E3240-'11'!E$2)/('11'!E$1-'11'!E$2)</f>
        <v>2.838087129274869E-5</v>
      </c>
      <c r="E1266">
        <f>('11'!F3240-'11'!F$2)/('11'!F$1-'11'!F$2)</f>
        <v>2.838087129369079E-5</v>
      </c>
      <c r="F1266">
        <f>('11'!G3240-'11'!G$2)/('11'!G$1-'11'!G$2)</f>
        <v>0</v>
      </c>
      <c r="G1266">
        <f>('11'!H3240-'11'!H$2)/('11'!H$1-'11'!H$2)</f>
        <v>0</v>
      </c>
      <c r="H1266">
        <f t="shared" si="151"/>
        <v>7.386181171413749E-3</v>
      </c>
      <c r="I1266">
        <f t="shared" si="147"/>
        <v>2.4123740598836385E-4</v>
      </c>
      <c r="J1266">
        <f t="shared" si="148"/>
        <v>2.795515822428543E-3</v>
      </c>
      <c r="K1266">
        <f t="shared" si="149"/>
        <v>0</v>
      </c>
      <c r="L1266">
        <f t="shared" si="150"/>
        <v>0</v>
      </c>
    </row>
    <row r="1267" spans="1:12" x14ac:dyDescent="0.25">
      <c r="A1267">
        <f>'11'!A3241</f>
        <v>3233</v>
      </c>
      <c r="B1267">
        <f>'11'!B3241</f>
        <v>2185200</v>
      </c>
      <c r="C1267">
        <f>('11'!C3241-'11'!C$2)/('11'!C$1-'11'!C$2)</f>
        <v>1.1116326177713E-3</v>
      </c>
      <c r="D1267">
        <f>('11'!E3241-'11'!E$2)/('11'!E$1-'11'!E$2)</f>
        <v>2.838087129274869E-5</v>
      </c>
      <c r="E1267">
        <f>('11'!F3241-'11'!F$2)/('11'!F$1-'11'!F$2)</f>
        <v>2.838087129369079E-5</v>
      </c>
      <c r="F1267">
        <f>('11'!G3241-'11'!G$2)/('11'!G$1-'11'!G$2)</f>
        <v>0</v>
      </c>
      <c r="G1267">
        <f>('11'!H3241-'11'!H$2)/('11'!H$1-'11'!H$2)</f>
        <v>0</v>
      </c>
      <c r="H1267">
        <f t="shared" si="151"/>
        <v>3.1372742768212246E-3</v>
      </c>
      <c r="I1267">
        <f t="shared" si="147"/>
        <v>2.8380871292748688E-4</v>
      </c>
      <c r="J1267">
        <f t="shared" si="148"/>
        <v>3.0793245353654508E-3</v>
      </c>
      <c r="K1267">
        <f t="shared" si="149"/>
        <v>0</v>
      </c>
      <c r="L1267">
        <f t="shared" si="150"/>
        <v>0</v>
      </c>
    </row>
    <row r="1268" spans="1:12" x14ac:dyDescent="0.25">
      <c r="A1268">
        <f>'11'!A3242</f>
        <v>3234</v>
      </c>
      <c r="B1268">
        <f>'11'!B3242</f>
        <v>2188800</v>
      </c>
      <c r="C1268">
        <f>('11'!C3242-'11'!C$2)/('11'!C$1-'11'!C$2)</f>
        <v>3.1372742768212246E-3</v>
      </c>
      <c r="D1268">
        <f>('11'!E3242-'11'!E$2)/('11'!E$1-'11'!E$2)</f>
        <v>2.838087129274869E-5</v>
      </c>
      <c r="E1268">
        <f>('11'!F3242-'11'!F$2)/('11'!F$1-'11'!F$2)</f>
        <v>2.838087129369079E-5</v>
      </c>
      <c r="F1268">
        <f>('11'!G3242-'11'!G$2)/('11'!G$1-'11'!G$2)</f>
        <v>0</v>
      </c>
      <c r="G1268">
        <f>('11'!H3242-'11'!H$2)/('11'!H$1-'11'!H$2)</f>
        <v>0</v>
      </c>
      <c r="H1268">
        <f t="shared" si="151"/>
        <v>1.8280180825572488E-3</v>
      </c>
      <c r="I1268">
        <f t="shared" si="147"/>
        <v>2.8380871292748688E-4</v>
      </c>
      <c r="J1268">
        <f t="shared" si="148"/>
        <v>3.3915141195960492E-3</v>
      </c>
      <c r="K1268">
        <f t="shared" si="149"/>
        <v>0</v>
      </c>
      <c r="L1268">
        <f t="shared" si="150"/>
        <v>0</v>
      </c>
    </row>
    <row r="1269" spans="1:12" x14ac:dyDescent="0.25">
      <c r="A1269">
        <f>'11'!A3243</f>
        <v>3235</v>
      </c>
      <c r="B1269">
        <f>'11'!B3243</f>
        <v>2192400</v>
      </c>
      <c r="C1269">
        <f>('11'!C3243-'11'!C$2)/('11'!C$1-'11'!C$2)</f>
        <v>0</v>
      </c>
      <c r="D1269">
        <f>('11'!E3243-'11'!E$2)/('11'!E$1-'11'!E$2)</f>
        <v>2.838087129274869E-5</v>
      </c>
      <c r="E1269">
        <f>('11'!F3243-'11'!F$2)/('11'!F$1-'11'!F$2)</f>
        <v>2.838087129369079E-5</v>
      </c>
      <c r="F1269">
        <f>('11'!G3243-'11'!G$2)/('11'!G$1-'11'!G$2)</f>
        <v>0</v>
      </c>
      <c r="G1269">
        <f>('11'!H3243-'11'!H$2)/('11'!H$1-'11'!H$2)</f>
        <v>0</v>
      </c>
      <c r="H1269">
        <f t="shared" si="151"/>
        <v>1.8280180825572488E-3</v>
      </c>
      <c r="I1269">
        <f t="shared" si="147"/>
        <v>2.8380871292748688E-4</v>
      </c>
      <c r="J1269">
        <f t="shared" si="148"/>
        <v>3.7604654464140292E-3</v>
      </c>
      <c r="K1269">
        <f t="shared" si="149"/>
        <v>0</v>
      </c>
      <c r="L1269">
        <f t="shared" si="150"/>
        <v>0</v>
      </c>
    </row>
    <row r="1270" spans="1:12" x14ac:dyDescent="0.25">
      <c r="A1270">
        <f>'11'!A3244</f>
        <v>3236</v>
      </c>
      <c r="B1270">
        <f>'11'!B3244</f>
        <v>2196000</v>
      </c>
      <c r="C1270">
        <f>('11'!C3244-'11'!C$2)/('11'!C$1-'11'!C$2)</f>
        <v>0</v>
      </c>
      <c r="D1270">
        <f>('11'!E3244-'11'!E$2)/('11'!E$1-'11'!E$2)</f>
        <v>2.838087129274869E-5</v>
      </c>
      <c r="E1270">
        <f>('11'!F3244-'11'!F$2)/('11'!F$1-'11'!F$2)</f>
        <v>2.838087129369079E-5</v>
      </c>
      <c r="F1270">
        <f>('11'!G3244-'11'!G$2)/('11'!G$1-'11'!G$2)</f>
        <v>0</v>
      </c>
      <c r="G1270">
        <f>('11'!H3244-'11'!H$2)/('11'!H$1-'11'!H$2)</f>
        <v>0</v>
      </c>
      <c r="H1270">
        <f t="shared" si="151"/>
        <v>9.1400904127862442E-4</v>
      </c>
      <c r="I1270">
        <f t="shared" si="147"/>
        <v>2.8380871292748688E-4</v>
      </c>
      <c r="J1270">
        <f t="shared" si="148"/>
        <v>3.8314176246482565E-3</v>
      </c>
      <c r="K1270">
        <f t="shared" si="149"/>
        <v>0</v>
      </c>
      <c r="L1270">
        <f t="shared" si="150"/>
        <v>0</v>
      </c>
    </row>
    <row r="1271" spans="1:12" x14ac:dyDescent="0.25">
      <c r="A1271">
        <f>'11'!A3245</f>
        <v>3237</v>
      </c>
      <c r="B1271">
        <f>'11'!B3245</f>
        <v>2199600</v>
      </c>
      <c r="C1271">
        <f>('11'!C3245-'11'!C$2)/('11'!C$1-'11'!C$2)</f>
        <v>9.1400904127862442E-4</v>
      </c>
      <c r="D1271">
        <f>('11'!E3245-'11'!E$2)/('11'!E$1-'11'!E$2)</f>
        <v>2.838087129274869E-5</v>
      </c>
      <c r="E1271">
        <f>('11'!F3245-'11'!F$2)/('11'!F$1-'11'!F$2)</f>
        <v>2.838087129369079E-5</v>
      </c>
      <c r="F1271">
        <f>('11'!G3245-'11'!G$2)/('11'!G$1-'11'!G$2)</f>
        <v>0</v>
      </c>
      <c r="G1271">
        <f>('11'!H3245-'11'!H$2)/('11'!H$1-'11'!H$2)</f>
        <v>0</v>
      </c>
      <c r="H1271">
        <f t="shared" si="151"/>
        <v>0</v>
      </c>
      <c r="I1271">
        <f t="shared" si="147"/>
        <v>2.8380871292748688E-4</v>
      </c>
      <c r="J1271">
        <f t="shared" si="148"/>
        <v>3.8314176246482565E-3</v>
      </c>
      <c r="K1271">
        <f t="shared" si="149"/>
        <v>0</v>
      </c>
      <c r="L1271">
        <f t="shared" si="150"/>
        <v>0</v>
      </c>
    </row>
    <row r="1272" spans="1:12" x14ac:dyDescent="0.25">
      <c r="A1272">
        <f>'11'!A3246</f>
        <v>3238</v>
      </c>
      <c r="B1272">
        <f>'11'!B3246</f>
        <v>2203200</v>
      </c>
      <c r="C1272">
        <f>('11'!C3246-'11'!C$2)/('11'!C$1-'11'!C$2)</f>
        <v>0</v>
      </c>
      <c r="D1272">
        <f>('11'!E3246-'11'!E$2)/('11'!E$1-'11'!E$2)</f>
        <v>2.838087129274869E-5</v>
      </c>
      <c r="E1272">
        <f>('11'!F3246-'11'!F$2)/('11'!F$1-'11'!F$2)</f>
        <v>2.838087129369079E-5</v>
      </c>
      <c r="F1272">
        <f>('11'!G3246-'11'!G$2)/('11'!G$1-'11'!G$2)</f>
        <v>0</v>
      </c>
      <c r="G1272">
        <f>('11'!H3246-'11'!H$2)/('11'!H$1-'11'!H$2)</f>
        <v>0</v>
      </c>
      <c r="H1272">
        <f t="shared" si="151"/>
        <v>0</v>
      </c>
      <c r="I1272">
        <f t="shared" si="147"/>
        <v>2.8380871292748688E-4</v>
      </c>
      <c r="J1272">
        <f t="shared" si="148"/>
        <v>3.8314176246482565E-3</v>
      </c>
      <c r="K1272">
        <f t="shared" si="149"/>
        <v>0</v>
      </c>
      <c r="L1272">
        <f t="shared" si="150"/>
        <v>0</v>
      </c>
    </row>
    <row r="1273" spans="1:12" x14ac:dyDescent="0.25">
      <c r="A1273">
        <f>'11'!A3247</f>
        <v>3239</v>
      </c>
      <c r="B1273">
        <f>'11'!B3247</f>
        <v>2206800</v>
      </c>
      <c r="C1273">
        <f>('11'!C3247-'11'!C$2)/('11'!C$1-'11'!C$2)</f>
        <v>0</v>
      </c>
      <c r="D1273">
        <f>('11'!E3247-'11'!E$2)/('11'!E$1-'11'!E$2)</f>
        <v>1.4190435646374345E-5</v>
      </c>
      <c r="E1273">
        <f>('11'!F3247-'11'!F$2)/('11'!F$1-'11'!F$2)</f>
        <v>1.4190435646845395E-5</v>
      </c>
      <c r="F1273">
        <f>('11'!G3247-'11'!G$2)/('11'!G$1-'11'!G$2)</f>
        <v>0</v>
      </c>
      <c r="G1273">
        <f>('11'!H3247-'11'!H$2)/('11'!H$1-'11'!H$2)</f>
        <v>0</v>
      </c>
      <c r="H1273">
        <f t="shared" si="151"/>
        <v>0</v>
      </c>
      <c r="I1273">
        <f t="shared" si="147"/>
        <v>2.2704697034198949E-4</v>
      </c>
      <c r="J1273">
        <f t="shared" si="148"/>
        <v>3.4057045552428945E-3</v>
      </c>
      <c r="K1273">
        <f t="shared" si="149"/>
        <v>0</v>
      </c>
      <c r="L1273">
        <f t="shared" si="150"/>
        <v>0</v>
      </c>
    </row>
    <row r="1274" spans="1:12" x14ac:dyDescent="0.25">
      <c r="A1274">
        <f>'11'!A3248</f>
        <v>3240</v>
      </c>
      <c r="B1274">
        <f>'11'!B3248</f>
        <v>2210400</v>
      </c>
      <c r="C1274">
        <f>('11'!C3248-'11'!C$2)/('11'!C$1-'11'!C$2)</f>
        <v>0</v>
      </c>
      <c r="D1274">
        <f>('11'!E3248-'11'!E$2)/('11'!E$1-'11'!E$2)</f>
        <v>1.4190435646374345E-5</v>
      </c>
      <c r="E1274">
        <f>('11'!F3248-'11'!F$2)/('11'!F$1-'11'!F$2)</f>
        <v>1.4190435646845395E-5</v>
      </c>
      <c r="F1274">
        <f>('11'!G3248-'11'!G$2)/('11'!G$1-'11'!G$2)</f>
        <v>0</v>
      </c>
      <c r="G1274">
        <f>('11'!H3248-'11'!H$2)/('11'!H$1-'11'!H$2)</f>
        <v>0</v>
      </c>
      <c r="H1274">
        <f t="shared" si="151"/>
        <v>0</v>
      </c>
      <c r="I1274">
        <f t="shared" si="147"/>
        <v>1.8447566340286647E-4</v>
      </c>
      <c r="J1274">
        <f t="shared" si="148"/>
        <v>2.9516106145438419E-3</v>
      </c>
      <c r="K1274">
        <f t="shared" si="149"/>
        <v>0</v>
      </c>
      <c r="L1274">
        <f t="shared" si="150"/>
        <v>0</v>
      </c>
    </row>
    <row r="1275" spans="1:12" x14ac:dyDescent="0.25">
      <c r="A1275">
        <f>'11'!A3249</f>
        <v>3241</v>
      </c>
      <c r="B1275">
        <f>'11'!B3249</f>
        <v>2214000</v>
      </c>
      <c r="C1275">
        <f>('11'!C3249-'11'!C$2)/('11'!C$1-'11'!C$2)</f>
        <v>0</v>
      </c>
      <c r="D1275">
        <f>('11'!E3249-'11'!E$2)/('11'!E$1-'11'!E$2)</f>
        <v>1.4190435646374345E-5</v>
      </c>
      <c r="E1275">
        <f>('11'!F3249-'11'!F$2)/('11'!F$1-'11'!F$2)</f>
        <v>1.4190435646845395E-5</v>
      </c>
      <c r="F1275">
        <f>('11'!G3249-'11'!G$2)/('11'!G$1-'11'!G$2)</f>
        <v>0</v>
      </c>
      <c r="G1275">
        <f>('11'!H3249-'11'!H$2)/('11'!H$1-'11'!H$2)</f>
        <v>0</v>
      </c>
      <c r="H1275">
        <f t="shared" si="151"/>
        <v>0</v>
      </c>
      <c r="I1275">
        <f t="shared" si="147"/>
        <v>1.4190435646374344E-4</v>
      </c>
      <c r="J1275">
        <f t="shared" si="148"/>
        <v>2.6678019016069345E-3</v>
      </c>
      <c r="K1275">
        <f t="shared" si="149"/>
        <v>0</v>
      </c>
      <c r="L1275">
        <f t="shared" si="150"/>
        <v>0</v>
      </c>
    </row>
    <row r="1276" spans="1:12" x14ac:dyDescent="0.25">
      <c r="A1276">
        <f>'11'!A3250</f>
        <v>3242</v>
      </c>
      <c r="B1276">
        <f>'11'!B3250</f>
        <v>2217600</v>
      </c>
      <c r="C1276">
        <f>('11'!C3250-'11'!C$2)/('11'!C$1-'11'!C$2)</f>
        <v>0</v>
      </c>
      <c r="D1276">
        <f>('11'!E3250-'11'!E$2)/('11'!E$1-'11'!E$2)</f>
        <v>1.4190435646374345E-5</v>
      </c>
      <c r="E1276">
        <f>('11'!F3250-'11'!F$2)/('11'!F$1-'11'!F$2)</f>
        <v>1.4190435646845395E-5</v>
      </c>
      <c r="F1276">
        <f>('11'!G3250-'11'!G$2)/('11'!G$1-'11'!G$2)</f>
        <v>0</v>
      </c>
      <c r="G1276">
        <f>('11'!H3250-'11'!H$2)/('11'!H$1-'11'!H$2)</f>
        <v>0</v>
      </c>
      <c r="H1276">
        <f t="shared" si="151"/>
        <v>0</v>
      </c>
      <c r="I1276">
        <f t="shared" si="147"/>
        <v>1.4190435646374344E-4</v>
      </c>
      <c r="J1276">
        <f t="shared" si="148"/>
        <v>2.3556123173763357E-3</v>
      </c>
      <c r="K1276">
        <f t="shared" si="149"/>
        <v>0</v>
      </c>
      <c r="L1276">
        <f t="shared" si="150"/>
        <v>0</v>
      </c>
    </row>
    <row r="1277" spans="1:12" x14ac:dyDescent="0.25">
      <c r="A1277">
        <f>'11'!A3251</f>
        <v>3243</v>
      </c>
      <c r="B1277">
        <f>'11'!B3251</f>
        <v>2221200</v>
      </c>
      <c r="C1277">
        <f>('11'!C3251-'11'!C$2)/('11'!C$1-'11'!C$2)</f>
        <v>0</v>
      </c>
      <c r="D1277">
        <f>('11'!E3251-'11'!E$2)/('11'!E$1-'11'!E$2)</f>
        <v>0</v>
      </c>
      <c r="E1277">
        <f>('11'!F3251-'11'!F$2)/('11'!F$1-'11'!F$2)</f>
        <v>0</v>
      </c>
      <c r="F1277">
        <f>('11'!G3251-'11'!G$2)/('11'!G$1-'11'!G$2)</f>
        <v>0</v>
      </c>
      <c r="G1277">
        <f>('11'!H3251-'11'!H$2)/('11'!H$1-'11'!H$2)</f>
        <v>0</v>
      </c>
      <c r="H1277">
        <f t="shared" si="151"/>
        <v>0</v>
      </c>
      <c r="I1277">
        <f t="shared" si="147"/>
        <v>8.5142613878246066E-5</v>
      </c>
      <c r="J1277">
        <f t="shared" si="148"/>
        <v>1.5609479211529935E-3</v>
      </c>
      <c r="K1277">
        <f t="shared" si="149"/>
        <v>0</v>
      </c>
      <c r="L1277">
        <f t="shared" si="150"/>
        <v>0</v>
      </c>
    </row>
    <row r="1278" spans="1:12" x14ac:dyDescent="0.25">
      <c r="A1278">
        <f>'11'!A3252</f>
        <v>3244</v>
      </c>
      <c r="B1278">
        <f>'11'!B3252</f>
        <v>2224800</v>
      </c>
      <c r="C1278">
        <f>('11'!C3252-'11'!C$2)/('11'!C$1-'11'!C$2)</f>
        <v>0</v>
      </c>
      <c r="D1278">
        <f>('11'!E3252-'11'!E$2)/('11'!E$1-'11'!E$2)</f>
        <v>0</v>
      </c>
      <c r="E1278">
        <f>('11'!F3252-'11'!F$2)/('11'!F$1-'11'!F$2)</f>
        <v>0</v>
      </c>
      <c r="F1278">
        <f>('11'!G3252-'11'!G$2)/('11'!G$1-'11'!G$2)</f>
        <v>0</v>
      </c>
      <c r="G1278">
        <f>('11'!H3252-'11'!H$2)/('11'!H$1-'11'!H$2)</f>
        <v>0</v>
      </c>
      <c r="H1278">
        <f t="shared" si="151"/>
        <v>0</v>
      </c>
      <c r="I1278">
        <f t="shared" si="147"/>
        <v>4.2571306939123033E-5</v>
      </c>
      <c r="J1278">
        <f t="shared" si="148"/>
        <v>1.0359018022197139E-3</v>
      </c>
      <c r="K1278">
        <f t="shared" si="149"/>
        <v>0</v>
      </c>
      <c r="L1278">
        <f t="shared" si="150"/>
        <v>0</v>
      </c>
    </row>
    <row r="1279" spans="1:12" x14ac:dyDescent="0.25">
      <c r="A1279">
        <f>'11'!A3253</f>
        <v>3245</v>
      </c>
      <c r="B1279">
        <f>'11'!B3253</f>
        <v>2228400</v>
      </c>
      <c r="C1279">
        <f>('11'!C3253-'11'!C$2)/('11'!C$1-'11'!C$2)</f>
        <v>0</v>
      </c>
      <c r="D1279">
        <f>('11'!E3253-'11'!E$2)/('11'!E$1-'11'!E$2)</f>
        <v>0</v>
      </c>
      <c r="E1279">
        <f>('11'!F3253-'11'!F$2)/('11'!F$1-'11'!F$2)</f>
        <v>0</v>
      </c>
      <c r="F1279">
        <f>('11'!G3253-'11'!G$2)/('11'!G$1-'11'!G$2)</f>
        <v>0</v>
      </c>
      <c r="G1279">
        <f>('11'!H3253-'11'!H$2)/('11'!H$1-'11'!H$2)</f>
        <v>0</v>
      </c>
      <c r="H1279">
        <f t="shared" si="151"/>
        <v>0</v>
      </c>
      <c r="I1279">
        <f t="shared" si="147"/>
        <v>0</v>
      </c>
      <c r="J1279">
        <f t="shared" si="148"/>
        <v>7.5209308928280599E-4</v>
      </c>
      <c r="K1279">
        <f t="shared" si="149"/>
        <v>0</v>
      </c>
      <c r="L1279">
        <f t="shared" si="150"/>
        <v>0</v>
      </c>
    </row>
    <row r="1280" spans="1:12" x14ac:dyDescent="0.25">
      <c r="A1280">
        <f>'11'!A3254</f>
        <v>3246</v>
      </c>
      <c r="B1280">
        <f>'11'!B3254</f>
        <v>2232000</v>
      </c>
      <c r="C1280">
        <f>('11'!C3254-'11'!C$2)/('11'!C$1-'11'!C$2)</f>
        <v>0</v>
      </c>
      <c r="D1280">
        <f>('11'!E3254-'11'!E$2)/('11'!E$1-'11'!E$2)</f>
        <v>0</v>
      </c>
      <c r="E1280">
        <f>('11'!F3254-'11'!F$2)/('11'!F$1-'11'!F$2)</f>
        <v>0</v>
      </c>
      <c r="F1280">
        <f>('11'!G3254-'11'!G$2)/('11'!G$1-'11'!G$2)</f>
        <v>0</v>
      </c>
      <c r="G1280">
        <f>('11'!H3254-'11'!H$2)/('11'!H$1-'11'!H$2)</f>
        <v>0</v>
      </c>
      <c r="H1280">
        <f t="shared" si="151"/>
        <v>0</v>
      </c>
      <c r="I1280">
        <f t="shared" si="147"/>
        <v>0</v>
      </c>
      <c r="J1280">
        <f t="shared" si="148"/>
        <v>4.3990350505220726E-4</v>
      </c>
      <c r="K1280">
        <f t="shared" si="149"/>
        <v>0</v>
      </c>
      <c r="L1280">
        <f t="shared" si="150"/>
        <v>0</v>
      </c>
    </row>
    <row r="1281" spans="1:12" x14ac:dyDescent="0.25">
      <c r="A1281">
        <f>'11'!A3255</f>
        <v>3247</v>
      </c>
      <c r="B1281">
        <f>'11'!B3255</f>
        <v>2235600</v>
      </c>
      <c r="C1281">
        <f>('11'!C3255-'11'!C$2)/('11'!C$1-'11'!C$2)</f>
        <v>0</v>
      </c>
      <c r="D1281">
        <f>('11'!E3255-'11'!E$2)/('11'!E$1-'11'!E$2)</f>
        <v>0</v>
      </c>
      <c r="E1281">
        <f>('11'!F3255-'11'!F$2)/('11'!F$1-'11'!F$2)</f>
        <v>0</v>
      </c>
      <c r="F1281">
        <f>('11'!G3255-'11'!G$2)/('11'!G$1-'11'!G$2)</f>
        <v>0</v>
      </c>
      <c r="G1281">
        <f>('11'!H3255-'11'!H$2)/('11'!H$1-'11'!H$2)</f>
        <v>0</v>
      </c>
      <c r="H1281">
        <f t="shared" si="151"/>
        <v>0</v>
      </c>
      <c r="I1281">
        <f t="shared" si="147"/>
        <v>0</v>
      </c>
      <c r="J1281">
        <f t="shared" si="148"/>
        <v>7.0952178234226973E-5</v>
      </c>
      <c r="K1281">
        <f t="shared" si="149"/>
        <v>0</v>
      </c>
      <c r="L1281">
        <f t="shared" si="150"/>
        <v>0</v>
      </c>
    </row>
    <row r="1282" spans="1:12" x14ac:dyDescent="0.25">
      <c r="A1282">
        <f>'11'!A3256</f>
        <v>3248</v>
      </c>
      <c r="B1282">
        <f>'11'!B3256</f>
        <v>2239200</v>
      </c>
      <c r="C1282">
        <f>('11'!C3256-'11'!C$2)/('11'!C$1-'11'!C$2)</f>
        <v>0</v>
      </c>
      <c r="D1282">
        <f>('11'!E3256-'11'!E$2)/('11'!E$1-'11'!E$2)</f>
        <v>2.838087129274869E-5</v>
      </c>
      <c r="E1282">
        <f>('11'!F3256-'11'!F$2)/('11'!F$1-'11'!F$2)</f>
        <v>2.838087129369079E-5</v>
      </c>
      <c r="F1282">
        <f>('11'!G3256-'11'!G$2)/('11'!G$1-'11'!G$2)</f>
        <v>0</v>
      </c>
      <c r="G1282">
        <f>('11'!H3256-'11'!H$2)/('11'!H$1-'11'!H$2)</f>
        <v>0</v>
      </c>
      <c r="H1282">
        <f t="shared" si="151"/>
        <v>0</v>
      </c>
      <c r="I1282">
        <f t="shared" si="147"/>
        <v>1.1352348517099476E-4</v>
      </c>
      <c r="J1282">
        <f t="shared" si="148"/>
        <v>8.5142613881072373E-4</v>
      </c>
      <c r="K1282">
        <f t="shared" si="149"/>
        <v>0</v>
      </c>
      <c r="L1282">
        <f t="shared" si="150"/>
        <v>0</v>
      </c>
    </row>
    <row r="1283" spans="1:12" x14ac:dyDescent="0.25">
      <c r="A1283">
        <f>'11'!A3257</f>
        <v>3249</v>
      </c>
      <c r="B1283">
        <f>'11'!B3257</f>
        <v>2242800</v>
      </c>
      <c r="C1283">
        <f>('11'!C3257-'11'!C$2)/('11'!C$1-'11'!C$2)</f>
        <v>0</v>
      </c>
      <c r="D1283">
        <f>('11'!E3257-'11'!E$2)/('11'!E$1-'11'!E$2)</f>
        <v>4.2571306939123026E-5</v>
      </c>
      <c r="E1283">
        <f>('11'!F3257-'11'!F$2)/('11'!F$1-'11'!F$2)</f>
        <v>4.2571306940536182E-5</v>
      </c>
      <c r="F1283">
        <f>('11'!G3257-'11'!G$2)/('11'!G$1-'11'!G$2)</f>
        <v>0</v>
      </c>
      <c r="G1283">
        <f>('11'!H3257-'11'!H$2)/('11'!H$1-'11'!H$2)</f>
        <v>0</v>
      </c>
      <c r="H1283">
        <f t="shared" si="151"/>
        <v>0</v>
      </c>
      <c r="I1283">
        <f t="shared" si="147"/>
        <v>2.5542784163473816E-4</v>
      </c>
      <c r="J1283">
        <f t="shared" si="148"/>
        <v>2.185327089614191E-3</v>
      </c>
      <c r="K1283">
        <f t="shared" si="149"/>
        <v>0</v>
      </c>
      <c r="L1283">
        <f t="shared" si="150"/>
        <v>0</v>
      </c>
    </row>
    <row r="1284" spans="1:12" x14ac:dyDescent="0.25">
      <c r="A1284">
        <f>'11'!A3258</f>
        <v>3250</v>
      </c>
      <c r="B1284">
        <f>'11'!B3258</f>
        <v>2246400</v>
      </c>
      <c r="C1284">
        <f>('11'!C3258-'11'!C$2)/('11'!C$1-'11'!C$2)</f>
        <v>0</v>
      </c>
      <c r="D1284">
        <f>('11'!E3258-'11'!E$2)/('11'!E$1-'11'!E$2)</f>
        <v>5.676174258549738E-5</v>
      </c>
      <c r="E1284">
        <f>('11'!F3258-'11'!F$2)/('11'!F$1-'11'!F$2)</f>
        <v>5.6761742587381581E-5</v>
      </c>
      <c r="F1284">
        <f>('11'!G3258-'11'!G$2)/('11'!G$1-'11'!G$2)</f>
        <v>0</v>
      </c>
      <c r="G1284">
        <f>('11'!H3258-'11'!H$2)/('11'!H$1-'11'!H$2)</f>
        <v>0</v>
      </c>
      <c r="H1284">
        <f t="shared" si="151"/>
        <v>0</v>
      </c>
      <c r="I1284">
        <f t="shared" si="147"/>
        <v>4.3990350503760468E-4</v>
      </c>
      <c r="J1284">
        <f t="shared" si="148"/>
        <v>3.6327515255924212E-3</v>
      </c>
      <c r="K1284">
        <f t="shared" si="149"/>
        <v>0</v>
      </c>
      <c r="L1284">
        <f t="shared" si="150"/>
        <v>0</v>
      </c>
    </row>
    <row r="1285" spans="1:12" x14ac:dyDescent="0.25">
      <c r="A1285">
        <f>'11'!A3259</f>
        <v>3251</v>
      </c>
      <c r="B1285">
        <f>'11'!B3259</f>
        <v>2250000</v>
      </c>
      <c r="C1285">
        <f>('11'!C3259-'11'!C$2)/('11'!C$1-'11'!C$2)</f>
        <v>0</v>
      </c>
      <c r="D1285">
        <f>('11'!E3259-'11'!E$2)/('11'!E$1-'11'!E$2)</f>
        <v>5.676174258549738E-5</v>
      </c>
      <c r="E1285">
        <f>('11'!F3259-'11'!F$2)/('11'!F$1-'11'!F$2)</f>
        <v>5.6761742587381581E-5</v>
      </c>
      <c r="F1285">
        <f>('11'!G3259-'11'!G$2)/('11'!G$1-'11'!G$2)</f>
        <v>0</v>
      </c>
      <c r="G1285">
        <f>('11'!H3259-'11'!H$2)/('11'!H$1-'11'!H$2)</f>
        <v>0</v>
      </c>
      <c r="H1285">
        <f t="shared" si="151"/>
        <v>0</v>
      </c>
      <c r="I1285">
        <f t="shared" si="147"/>
        <v>5.2504611891585073E-4</v>
      </c>
      <c r="J1285">
        <f t="shared" si="148"/>
        <v>4.9950333476895797E-3</v>
      </c>
      <c r="K1285">
        <f t="shared" si="149"/>
        <v>0</v>
      </c>
      <c r="L1285">
        <f t="shared" si="150"/>
        <v>0</v>
      </c>
    </row>
    <row r="1286" spans="1:12" x14ac:dyDescent="0.25">
      <c r="A1286">
        <f>'11'!A3260</f>
        <v>3252</v>
      </c>
      <c r="B1286">
        <f>'11'!B3260</f>
        <v>2253600</v>
      </c>
      <c r="C1286">
        <f>('11'!C3260-'11'!C$2)/('11'!C$1-'11'!C$2)</f>
        <v>0</v>
      </c>
      <c r="D1286">
        <f>('11'!E3260-'11'!E$2)/('11'!E$1-'11'!E$2)</f>
        <v>7.095217823187172E-5</v>
      </c>
      <c r="E1286">
        <f>('11'!F3260-'11'!F$2)/('11'!F$1-'11'!F$2)</f>
        <v>7.0952178232210397E-5</v>
      </c>
      <c r="F1286">
        <f>('11'!G3260-'11'!G$2)/('11'!G$1-'11'!G$2)</f>
        <v>0</v>
      </c>
      <c r="G1286">
        <f>('11'!H3260-'11'!H$2)/('11'!H$1-'11'!H$2)</f>
        <v>0</v>
      </c>
      <c r="H1286">
        <f t="shared" si="151"/>
        <v>0</v>
      </c>
      <c r="I1286">
        <f t="shared" si="147"/>
        <v>6.2437916844047109E-4</v>
      </c>
      <c r="J1286">
        <f t="shared" si="148"/>
        <v>6.7546473678379102E-3</v>
      </c>
      <c r="K1286">
        <f t="shared" si="149"/>
        <v>0</v>
      </c>
      <c r="L1286">
        <f t="shared" si="150"/>
        <v>0</v>
      </c>
    </row>
    <row r="1287" spans="1:12" x14ac:dyDescent="0.25">
      <c r="A1287">
        <f>'11'!A3261</f>
        <v>3253</v>
      </c>
      <c r="B1287">
        <f>'11'!B3261</f>
        <v>2257200</v>
      </c>
      <c r="C1287">
        <f>('11'!C3261-'11'!C$2)/('11'!C$1-'11'!C$2)</f>
        <v>0</v>
      </c>
      <c r="D1287">
        <f>('11'!E3261-'11'!E$2)/('11'!E$1-'11'!E$2)</f>
        <v>7.095217823187172E-5</v>
      </c>
      <c r="E1287">
        <f>('11'!F3261-'11'!F$2)/('11'!F$1-'11'!F$2)</f>
        <v>7.0952178232210397E-5</v>
      </c>
      <c r="F1287">
        <f>('11'!G3261-'11'!G$2)/('11'!G$1-'11'!G$2)</f>
        <v>0</v>
      </c>
      <c r="G1287">
        <f>('11'!H3261-'11'!H$2)/('11'!H$1-'11'!H$2)</f>
        <v>0</v>
      </c>
      <c r="H1287">
        <f t="shared" si="151"/>
        <v>0</v>
      </c>
      <c r="I1287">
        <f t="shared" si="147"/>
        <v>6.6695047537959412E-4</v>
      </c>
      <c r="J1287">
        <f t="shared" si="148"/>
        <v>8.0317865759894653E-3</v>
      </c>
      <c r="K1287">
        <f t="shared" si="149"/>
        <v>0</v>
      </c>
      <c r="L1287">
        <f t="shared" si="150"/>
        <v>0</v>
      </c>
    </row>
    <row r="1288" spans="1:12" x14ac:dyDescent="0.25">
      <c r="A1288">
        <f>'11'!A3262</f>
        <v>3254</v>
      </c>
      <c r="B1288">
        <f>'11'!B3262</f>
        <v>2260800</v>
      </c>
      <c r="C1288">
        <f>('11'!C3262-'11'!C$2)/('11'!C$1-'11'!C$2)</f>
        <v>0</v>
      </c>
      <c r="D1288">
        <f>('11'!E3262-'11'!E$2)/('11'!E$1-'11'!E$2)</f>
        <v>7.095217823187172E-5</v>
      </c>
      <c r="E1288">
        <f>('11'!F3262-'11'!F$2)/('11'!F$1-'11'!F$2)</f>
        <v>7.0952178232210397E-5</v>
      </c>
      <c r="F1288">
        <f>('11'!G3262-'11'!G$2)/('11'!G$1-'11'!G$2)</f>
        <v>0</v>
      </c>
      <c r="G1288">
        <f>('11'!H3262-'11'!H$2)/('11'!H$1-'11'!H$2)</f>
        <v>0</v>
      </c>
      <c r="H1288">
        <f t="shared" si="151"/>
        <v>0</v>
      </c>
      <c r="I1288">
        <f t="shared" si="147"/>
        <v>7.0952178231871714E-4</v>
      </c>
      <c r="J1288">
        <f t="shared" si="148"/>
        <v>8.7554987939382489E-3</v>
      </c>
      <c r="K1288">
        <f t="shared" si="149"/>
        <v>0</v>
      </c>
      <c r="L1288">
        <f t="shared" si="150"/>
        <v>0</v>
      </c>
    </row>
    <row r="1289" spans="1:12" x14ac:dyDescent="0.25">
      <c r="A1289">
        <f>'11'!A3263</f>
        <v>3255</v>
      </c>
      <c r="B1289">
        <f>'11'!B3263</f>
        <v>2264400</v>
      </c>
      <c r="C1289">
        <f>('11'!C3263-'11'!C$2)/('11'!C$1-'11'!C$2)</f>
        <v>0</v>
      </c>
      <c r="D1289">
        <f>('11'!E3263-'11'!E$2)/('11'!E$1-'11'!E$2)</f>
        <v>7.095217823187172E-5</v>
      </c>
      <c r="E1289">
        <f>('11'!F3263-'11'!F$2)/('11'!F$1-'11'!F$2)</f>
        <v>7.0952178232210397E-5</v>
      </c>
      <c r="F1289">
        <f>('11'!G3263-'11'!G$2)/('11'!G$1-'11'!G$2)</f>
        <v>0</v>
      </c>
      <c r="G1289">
        <f>('11'!H3263-'11'!H$2)/('11'!H$1-'11'!H$2)</f>
        <v>0</v>
      </c>
      <c r="H1289">
        <f t="shared" si="151"/>
        <v>4.4465304710852001E-3</v>
      </c>
      <c r="I1289">
        <f t="shared" si="147"/>
        <v>7.0952178231871714E-4</v>
      </c>
      <c r="J1289">
        <f t="shared" si="148"/>
        <v>9.1386405563587108E-3</v>
      </c>
      <c r="K1289">
        <f t="shared" si="149"/>
        <v>0</v>
      </c>
      <c r="L1289">
        <f t="shared" si="150"/>
        <v>0</v>
      </c>
    </row>
    <row r="1290" spans="1:12" x14ac:dyDescent="0.25">
      <c r="A1290">
        <f>'11'!A3264</f>
        <v>3256</v>
      </c>
      <c r="B1290">
        <f>'11'!B3264</f>
        <v>2268000</v>
      </c>
      <c r="C1290">
        <f>('11'!C3264-'11'!C$2)/('11'!C$1-'11'!C$2)</f>
        <v>0</v>
      </c>
      <c r="D1290">
        <f>('11'!E3264-'11'!E$2)/('11'!E$1-'11'!E$2)</f>
        <v>7.095217823187172E-5</v>
      </c>
      <c r="E1290">
        <f>('11'!F3264-'11'!F$2)/('11'!F$1-'11'!F$2)</f>
        <v>7.0952178232210397E-5</v>
      </c>
      <c r="F1290">
        <f>('11'!G3264-'11'!G$2)/('11'!G$1-'11'!G$2)</f>
        <v>0</v>
      </c>
      <c r="G1290">
        <f>('11'!H3264-'11'!H$2)/('11'!H$1-'11'!H$2)</f>
        <v>0</v>
      </c>
      <c r="H1290">
        <f t="shared" si="151"/>
        <v>6.6697957066278006E-3</v>
      </c>
      <c r="I1290">
        <f t="shared" ref="I1290:I1353" si="152">D1290*I$8+D1289*I$7+D1288*I$6</f>
        <v>7.0952178231871714E-4</v>
      </c>
      <c r="J1290">
        <f t="shared" ref="J1290:J1353" si="153">E1290*J$8+E1289*J$7+E1288*J$6+E1287*J$5+E1286*J$4+E1285*J$3</f>
        <v>9.5075918831242605E-3</v>
      </c>
      <c r="K1290">
        <f t="shared" ref="K1290:K1353" si="154">F1290*K$8+F1289*K$7+F1288*K$6+F1287*K$5+F1286*K$4+F1285*K$3</f>
        <v>0</v>
      </c>
      <c r="L1290">
        <f t="shared" ref="L1290:L1353" si="155">AVERAGE(F1291:F1296)</f>
        <v>0</v>
      </c>
    </row>
    <row r="1291" spans="1:12" x14ac:dyDescent="0.25">
      <c r="A1291">
        <f>'11'!A3265</f>
        <v>3257</v>
      </c>
      <c r="B1291">
        <f>'11'!B3265</f>
        <v>2271600</v>
      </c>
      <c r="C1291">
        <f>('11'!C3265-'11'!C$2)/('11'!C$1-'11'!C$2)</f>
        <v>0</v>
      </c>
      <c r="D1291">
        <f>('11'!E3265-'11'!E$2)/('11'!E$1-'11'!E$2)</f>
        <v>7.095217823187172E-5</v>
      </c>
      <c r="E1291">
        <f>('11'!F3265-'11'!F$2)/('11'!F$1-'11'!F$2)</f>
        <v>7.0952178232210397E-5</v>
      </c>
      <c r="F1291">
        <f>('11'!G3265-'11'!G$2)/('11'!G$1-'11'!G$2)</f>
        <v>0</v>
      </c>
      <c r="G1291">
        <f>('11'!H3265-'11'!H$2)/('11'!H$1-'11'!H$2)</f>
        <v>0</v>
      </c>
      <c r="H1291">
        <f t="shared" si="151"/>
        <v>4.4465304710852001E-3</v>
      </c>
      <c r="I1291">
        <f t="shared" si="152"/>
        <v>7.0952178231871714E-4</v>
      </c>
      <c r="J1291">
        <f t="shared" si="153"/>
        <v>9.5785440613484051E-3</v>
      </c>
      <c r="K1291">
        <f t="shared" si="154"/>
        <v>0</v>
      </c>
      <c r="L1291">
        <f t="shared" si="155"/>
        <v>0</v>
      </c>
    </row>
    <row r="1292" spans="1:12" x14ac:dyDescent="0.25">
      <c r="A1292">
        <f>'11'!A3266</f>
        <v>3258</v>
      </c>
      <c r="B1292">
        <f>'11'!B3266</f>
        <v>2275200</v>
      </c>
      <c r="C1292">
        <f>('11'!C3266-'11'!C$2)/('11'!C$1-'11'!C$2)</f>
        <v>2.2232652355426001E-3</v>
      </c>
      <c r="D1292">
        <f>('11'!E3266-'11'!E$2)/('11'!E$1-'11'!E$2)</f>
        <v>7.095217823187172E-5</v>
      </c>
      <c r="E1292">
        <f>('11'!F3266-'11'!F$2)/('11'!F$1-'11'!F$2)</f>
        <v>7.0952178232210397E-5</v>
      </c>
      <c r="F1292">
        <f>('11'!G3266-'11'!G$2)/('11'!G$1-'11'!G$2)</f>
        <v>0</v>
      </c>
      <c r="G1292">
        <f>('11'!H3266-'11'!H$2)/('11'!H$1-'11'!H$2)</f>
        <v>0</v>
      </c>
      <c r="H1292">
        <f t="shared" si="151"/>
        <v>2.9396507003285489E-3</v>
      </c>
      <c r="I1292">
        <f t="shared" si="152"/>
        <v>7.0952178231871714E-4</v>
      </c>
      <c r="J1292">
        <f t="shared" si="153"/>
        <v>9.5785440613484051E-3</v>
      </c>
      <c r="K1292">
        <f t="shared" si="154"/>
        <v>0</v>
      </c>
      <c r="L1292">
        <f t="shared" si="155"/>
        <v>0</v>
      </c>
    </row>
    <row r="1293" spans="1:12" x14ac:dyDescent="0.25">
      <c r="A1293">
        <f>'11'!A3267</f>
        <v>3259</v>
      </c>
      <c r="B1293">
        <f>'11'!B3267</f>
        <v>2278800</v>
      </c>
      <c r="C1293">
        <f>('11'!C3267-'11'!C$2)/('11'!C$1-'11'!C$2)</f>
        <v>1.1116326177713E-3</v>
      </c>
      <c r="D1293">
        <f>('11'!E3267-'11'!E$2)/('11'!E$1-'11'!E$2)</f>
        <v>7.095217823187172E-5</v>
      </c>
      <c r="E1293">
        <f>('11'!F3267-'11'!F$2)/('11'!F$1-'11'!F$2)</f>
        <v>7.0952178232210397E-5</v>
      </c>
      <c r="F1293">
        <f>('11'!G3267-'11'!G$2)/('11'!G$1-'11'!G$2)</f>
        <v>0</v>
      </c>
      <c r="G1293">
        <f>('11'!H3267-'11'!H$2)/('11'!H$1-'11'!H$2)</f>
        <v>0</v>
      </c>
      <c r="H1293">
        <f t="shared" si="151"/>
        <v>1.8280180825572488E-3</v>
      </c>
      <c r="I1293">
        <f t="shared" si="152"/>
        <v>7.0952178231871714E-4</v>
      </c>
      <c r="J1293">
        <f t="shared" si="153"/>
        <v>9.5785440613484051E-3</v>
      </c>
      <c r="K1293">
        <f t="shared" si="154"/>
        <v>0</v>
      </c>
      <c r="L1293">
        <f t="shared" si="155"/>
        <v>0</v>
      </c>
    </row>
    <row r="1294" spans="1:12" x14ac:dyDescent="0.25">
      <c r="A1294">
        <f>'11'!A3268</f>
        <v>3260</v>
      </c>
      <c r="B1294">
        <f>'11'!B3268</f>
        <v>2282400</v>
      </c>
      <c r="C1294">
        <f>('11'!C3268-'11'!C$2)/('11'!C$1-'11'!C$2)</f>
        <v>0</v>
      </c>
      <c r="D1294">
        <f>('11'!E3268-'11'!E$2)/('11'!E$1-'11'!E$2)</f>
        <v>7.095217823187172E-5</v>
      </c>
      <c r="E1294">
        <f>('11'!F3268-'11'!F$2)/('11'!F$1-'11'!F$2)</f>
        <v>7.0952178232210397E-5</v>
      </c>
      <c r="F1294">
        <f>('11'!G3268-'11'!G$2)/('11'!G$1-'11'!G$2)</f>
        <v>0</v>
      </c>
      <c r="G1294">
        <f>('11'!H3268-'11'!H$2)/('11'!H$1-'11'!H$2)</f>
        <v>0</v>
      </c>
      <c r="H1294">
        <f t="shared" si="151"/>
        <v>9.1400904127862442E-4</v>
      </c>
      <c r="I1294">
        <f t="shared" si="152"/>
        <v>7.0952178231871714E-4</v>
      </c>
      <c r="J1294">
        <f t="shared" si="153"/>
        <v>9.5785440613484051E-3</v>
      </c>
      <c r="K1294">
        <f t="shared" si="154"/>
        <v>0</v>
      </c>
      <c r="L1294">
        <f t="shared" si="155"/>
        <v>0</v>
      </c>
    </row>
    <row r="1295" spans="1:12" x14ac:dyDescent="0.25">
      <c r="A1295">
        <f>'11'!A3269</f>
        <v>3261</v>
      </c>
      <c r="B1295">
        <f>'11'!B3269</f>
        <v>2286000</v>
      </c>
      <c r="C1295">
        <f>('11'!C3269-'11'!C$2)/('11'!C$1-'11'!C$2)</f>
        <v>9.1400904127862442E-4</v>
      </c>
      <c r="D1295">
        <f>('11'!E3269-'11'!E$2)/('11'!E$1-'11'!E$2)</f>
        <v>7.095217823187172E-5</v>
      </c>
      <c r="E1295">
        <f>('11'!F3269-'11'!F$2)/('11'!F$1-'11'!F$2)</f>
        <v>7.0952178232210397E-5</v>
      </c>
      <c r="F1295">
        <f>('11'!G3269-'11'!G$2)/('11'!G$1-'11'!G$2)</f>
        <v>0</v>
      </c>
      <c r="G1295">
        <f>('11'!H3269-'11'!H$2)/('11'!H$1-'11'!H$2)</f>
        <v>0</v>
      </c>
      <c r="H1295">
        <f t="shared" si="151"/>
        <v>0</v>
      </c>
      <c r="I1295">
        <f t="shared" si="152"/>
        <v>7.0952178231871714E-4</v>
      </c>
      <c r="J1295">
        <f t="shared" si="153"/>
        <v>9.5785440613484051E-3</v>
      </c>
      <c r="K1295">
        <f t="shared" si="154"/>
        <v>0</v>
      </c>
      <c r="L1295">
        <f t="shared" si="155"/>
        <v>0</v>
      </c>
    </row>
    <row r="1296" spans="1:12" x14ac:dyDescent="0.25">
      <c r="A1296">
        <f>'11'!A3270</f>
        <v>3262</v>
      </c>
      <c r="B1296">
        <f>'11'!B3270</f>
        <v>2289600</v>
      </c>
      <c r="C1296">
        <f>('11'!C3270-'11'!C$2)/('11'!C$1-'11'!C$2)</f>
        <v>0</v>
      </c>
      <c r="D1296">
        <f>('11'!E3270-'11'!E$2)/('11'!E$1-'11'!E$2)</f>
        <v>7.095217823187172E-5</v>
      </c>
      <c r="E1296">
        <f>('11'!F3270-'11'!F$2)/('11'!F$1-'11'!F$2)</f>
        <v>7.0952178232210397E-5</v>
      </c>
      <c r="F1296">
        <f>('11'!G3270-'11'!G$2)/('11'!G$1-'11'!G$2)</f>
        <v>0</v>
      </c>
      <c r="G1296">
        <f>('11'!H3270-'11'!H$2)/('11'!H$1-'11'!H$2)</f>
        <v>0</v>
      </c>
      <c r="H1296">
        <f t="shared" si="151"/>
        <v>0</v>
      </c>
      <c r="I1296">
        <f t="shared" si="152"/>
        <v>7.0952178231871714E-4</v>
      </c>
      <c r="J1296">
        <f t="shared" si="153"/>
        <v>9.5785440613484051E-3</v>
      </c>
      <c r="K1296">
        <f t="shared" si="154"/>
        <v>0</v>
      </c>
      <c r="L1296">
        <f t="shared" si="155"/>
        <v>0</v>
      </c>
    </row>
    <row r="1297" spans="1:12" x14ac:dyDescent="0.25">
      <c r="A1297">
        <f>'11'!A3271</f>
        <v>3263</v>
      </c>
      <c r="B1297">
        <f>'11'!B3271</f>
        <v>2293200</v>
      </c>
      <c r="C1297">
        <f>('11'!C3271-'11'!C$2)/('11'!C$1-'11'!C$2)</f>
        <v>0</v>
      </c>
      <c r="D1297">
        <f>('11'!E3271-'11'!E$2)/('11'!E$1-'11'!E$2)</f>
        <v>7.095217823187172E-5</v>
      </c>
      <c r="E1297">
        <f>('11'!F3271-'11'!F$2)/('11'!F$1-'11'!F$2)</f>
        <v>7.0952178232210397E-5</v>
      </c>
      <c r="F1297">
        <f>('11'!G3271-'11'!G$2)/('11'!G$1-'11'!G$2)</f>
        <v>0</v>
      </c>
      <c r="G1297">
        <f>('11'!H3271-'11'!H$2)/('11'!H$1-'11'!H$2)</f>
        <v>0</v>
      </c>
      <c r="H1297">
        <f t="shared" ref="H1297:H1360" si="156">C1298*H$8+C1299*H$7+C1300*H$6</f>
        <v>0</v>
      </c>
      <c r="I1297">
        <f t="shared" si="152"/>
        <v>7.0952178231871714E-4</v>
      </c>
      <c r="J1297">
        <f t="shared" si="153"/>
        <v>9.5785440613484051E-3</v>
      </c>
      <c r="K1297">
        <f t="shared" si="154"/>
        <v>0</v>
      </c>
      <c r="L1297">
        <f t="shared" si="155"/>
        <v>0</v>
      </c>
    </row>
    <row r="1298" spans="1:12" x14ac:dyDescent="0.25">
      <c r="A1298">
        <f>'11'!A3272</f>
        <v>3264</v>
      </c>
      <c r="B1298">
        <f>'11'!B3272</f>
        <v>2296800</v>
      </c>
      <c r="C1298">
        <f>('11'!C3272-'11'!C$2)/('11'!C$1-'11'!C$2)</f>
        <v>0</v>
      </c>
      <c r="D1298">
        <f>('11'!E3272-'11'!E$2)/('11'!E$1-'11'!E$2)</f>
        <v>7.095217823187172E-5</v>
      </c>
      <c r="E1298">
        <f>('11'!F3272-'11'!F$2)/('11'!F$1-'11'!F$2)</f>
        <v>7.0952178232210397E-5</v>
      </c>
      <c r="F1298">
        <f>('11'!G3272-'11'!G$2)/('11'!G$1-'11'!G$2)</f>
        <v>0</v>
      </c>
      <c r="G1298">
        <f>('11'!H3272-'11'!H$2)/('11'!H$1-'11'!H$2)</f>
        <v>0</v>
      </c>
      <c r="H1298">
        <f t="shared" si="156"/>
        <v>0</v>
      </c>
      <c r="I1298">
        <f t="shared" si="152"/>
        <v>7.0952178231871714E-4</v>
      </c>
      <c r="J1298">
        <f t="shared" si="153"/>
        <v>9.5785440613484051E-3</v>
      </c>
      <c r="K1298">
        <f t="shared" si="154"/>
        <v>0</v>
      </c>
      <c r="L1298">
        <f t="shared" si="155"/>
        <v>0</v>
      </c>
    </row>
    <row r="1299" spans="1:12" x14ac:dyDescent="0.25">
      <c r="A1299">
        <f>'11'!A3273</f>
        <v>3265</v>
      </c>
      <c r="B1299">
        <f>'11'!B3273</f>
        <v>2300400</v>
      </c>
      <c r="C1299">
        <f>('11'!C3273-'11'!C$2)/('11'!C$1-'11'!C$2)</f>
        <v>0</v>
      </c>
      <c r="D1299">
        <f>('11'!E3273-'11'!E$2)/('11'!E$1-'11'!E$2)</f>
        <v>7.095217823187172E-5</v>
      </c>
      <c r="E1299">
        <f>('11'!F3273-'11'!F$2)/('11'!F$1-'11'!F$2)</f>
        <v>7.0952178232210397E-5</v>
      </c>
      <c r="F1299">
        <f>('11'!G3273-'11'!G$2)/('11'!G$1-'11'!G$2)</f>
        <v>0</v>
      </c>
      <c r="G1299">
        <f>('11'!H3273-'11'!H$2)/('11'!H$1-'11'!H$2)</f>
        <v>0</v>
      </c>
      <c r="H1299">
        <f t="shared" si="156"/>
        <v>0</v>
      </c>
      <c r="I1299">
        <f t="shared" si="152"/>
        <v>7.0952178231871714E-4</v>
      </c>
      <c r="J1299">
        <f t="shared" si="153"/>
        <v>9.5785440613484051E-3</v>
      </c>
      <c r="K1299">
        <f t="shared" si="154"/>
        <v>0</v>
      </c>
      <c r="L1299">
        <f t="shared" si="155"/>
        <v>0</v>
      </c>
    </row>
    <row r="1300" spans="1:12" x14ac:dyDescent="0.25">
      <c r="A1300">
        <f>'11'!A3274</f>
        <v>3266</v>
      </c>
      <c r="B1300">
        <f>'11'!B3274</f>
        <v>2304000</v>
      </c>
      <c r="C1300">
        <f>('11'!C3274-'11'!C$2)/('11'!C$1-'11'!C$2)</f>
        <v>0</v>
      </c>
      <c r="D1300">
        <f>('11'!E3274-'11'!E$2)/('11'!E$1-'11'!E$2)</f>
        <v>7.095217823187172E-5</v>
      </c>
      <c r="E1300">
        <f>('11'!F3274-'11'!F$2)/('11'!F$1-'11'!F$2)</f>
        <v>7.0952178232210397E-5</v>
      </c>
      <c r="F1300">
        <f>('11'!G3274-'11'!G$2)/('11'!G$1-'11'!G$2)</f>
        <v>0</v>
      </c>
      <c r="G1300">
        <f>('11'!H3274-'11'!H$2)/('11'!H$1-'11'!H$2)</f>
        <v>0</v>
      </c>
      <c r="H1300">
        <f t="shared" si="156"/>
        <v>0</v>
      </c>
      <c r="I1300">
        <f t="shared" si="152"/>
        <v>7.0952178231871714E-4</v>
      </c>
      <c r="J1300">
        <f t="shared" si="153"/>
        <v>9.5785440613484051E-3</v>
      </c>
      <c r="K1300">
        <f t="shared" si="154"/>
        <v>0</v>
      </c>
      <c r="L1300">
        <f t="shared" si="155"/>
        <v>0</v>
      </c>
    </row>
    <row r="1301" spans="1:12" x14ac:dyDescent="0.25">
      <c r="A1301">
        <f>'11'!A3275</f>
        <v>3267</v>
      </c>
      <c r="B1301">
        <f>'11'!B3275</f>
        <v>2307600</v>
      </c>
      <c r="C1301">
        <f>('11'!C3275-'11'!C$2)/('11'!C$1-'11'!C$2)</f>
        <v>0</v>
      </c>
      <c r="D1301">
        <f>('11'!E3275-'11'!E$2)/('11'!E$1-'11'!E$2)</f>
        <v>7.095217823187172E-5</v>
      </c>
      <c r="E1301">
        <f>('11'!F3275-'11'!F$2)/('11'!F$1-'11'!F$2)</f>
        <v>7.0952178232210397E-5</v>
      </c>
      <c r="F1301">
        <f>('11'!G3275-'11'!G$2)/('11'!G$1-'11'!G$2)</f>
        <v>0</v>
      </c>
      <c r="G1301">
        <f>('11'!H3275-'11'!H$2)/('11'!H$1-'11'!H$2)</f>
        <v>0</v>
      </c>
      <c r="H1301">
        <f t="shared" si="156"/>
        <v>0</v>
      </c>
      <c r="I1301">
        <f t="shared" si="152"/>
        <v>7.0952178231871714E-4</v>
      </c>
      <c r="J1301">
        <f t="shared" si="153"/>
        <v>9.5785440613484051E-3</v>
      </c>
      <c r="K1301">
        <f t="shared" si="154"/>
        <v>0</v>
      </c>
      <c r="L1301">
        <f t="shared" si="155"/>
        <v>0</v>
      </c>
    </row>
    <row r="1302" spans="1:12" x14ac:dyDescent="0.25">
      <c r="A1302">
        <f>'11'!A3276</f>
        <v>3268</v>
      </c>
      <c r="B1302">
        <f>'11'!B3276</f>
        <v>2311200</v>
      </c>
      <c r="C1302">
        <f>('11'!C3276-'11'!C$2)/('11'!C$1-'11'!C$2)</f>
        <v>0</v>
      </c>
      <c r="D1302">
        <f>('11'!E3276-'11'!E$2)/('11'!E$1-'11'!E$2)</f>
        <v>7.095217823187172E-5</v>
      </c>
      <c r="E1302">
        <f>('11'!F3276-'11'!F$2)/('11'!F$1-'11'!F$2)</f>
        <v>7.0952178232210397E-5</v>
      </c>
      <c r="F1302">
        <f>('11'!G3276-'11'!G$2)/('11'!G$1-'11'!G$2)</f>
        <v>0</v>
      </c>
      <c r="G1302">
        <f>('11'!H3276-'11'!H$2)/('11'!H$1-'11'!H$2)</f>
        <v>0</v>
      </c>
      <c r="H1302">
        <f t="shared" si="156"/>
        <v>0</v>
      </c>
      <c r="I1302">
        <f t="shared" si="152"/>
        <v>7.0952178231871714E-4</v>
      </c>
      <c r="J1302">
        <f t="shared" si="153"/>
        <v>9.5785440613484051E-3</v>
      </c>
      <c r="K1302">
        <f t="shared" si="154"/>
        <v>0</v>
      </c>
      <c r="L1302">
        <f t="shared" si="155"/>
        <v>0</v>
      </c>
    </row>
    <row r="1303" spans="1:12" x14ac:dyDescent="0.25">
      <c r="A1303">
        <f>'11'!A3277</f>
        <v>3269</v>
      </c>
      <c r="B1303">
        <f>'11'!B3277</f>
        <v>2314800</v>
      </c>
      <c r="C1303">
        <f>('11'!C3277-'11'!C$2)/('11'!C$1-'11'!C$2)</f>
        <v>0</v>
      </c>
      <c r="D1303">
        <f>('11'!E3277-'11'!E$2)/('11'!E$1-'11'!E$2)</f>
        <v>7.095217823187172E-5</v>
      </c>
      <c r="E1303">
        <f>('11'!F3277-'11'!F$2)/('11'!F$1-'11'!F$2)</f>
        <v>7.0952178232210397E-5</v>
      </c>
      <c r="F1303">
        <f>('11'!G3277-'11'!G$2)/('11'!G$1-'11'!G$2)</f>
        <v>0</v>
      </c>
      <c r="G1303">
        <f>('11'!H3277-'11'!H$2)/('11'!H$1-'11'!H$2)</f>
        <v>0</v>
      </c>
      <c r="H1303">
        <f t="shared" si="156"/>
        <v>0</v>
      </c>
      <c r="I1303">
        <f t="shared" si="152"/>
        <v>7.0952178231871714E-4</v>
      </c>
      <c r="J1303">
        <f t="shared" si="153"/>
        <v>9.5785440613484051E-3</v>
      </c>
      <c r="K1303">
        <f t="shared" si="154"/>
        <v>0</v>
      </c>
      <c r="L1303">
        <f t="shared" si="155"/>
        <v>0</v>
      </c>
    </row>
    <row r="1304" spans="1:12" x14ac:dyDescent="0.25">
      <c r="A1304">
        <f>'11'!A3278</f>
        <v>3270</v>
      </c>
      <c r="B1304">
        <f>'11'!B3278</f>
        <v>2318400</v>
      </c>
      <c r="C1304">
        <f>('11'!C3278-'11'!C$2)/('11'!C$1-'11'!C$2)</f>
        <v>0</v>
      </c>
      <c r="D1304">
        <f>('11'!E3278-'11'!E$2)/('11'!E$1-'11'!E$2)</f>
        <v>7.095217823187172E-5</v>
      </c>
      <c r="E1304">
        <f>('11'!F3278-'11'!F$2)/('11'!F$1-'11'!F$2)</f>
        <v>7.0952178232210397E-5</v>
      </c>
      <c r="F1304">
        <f>('11'!G3278-'11'!G$2)/('11'!G$1-'11'!G$2)</f>
        <v>0</v>
      </c>
      <c r="G1304">
        <f>('11'!H3278-'11'!H$2)/('11'!H$1-'11'!H$2)</f>
        <v>0</v>
      </c>
      <c r="H1304">
        <f t="shared" si="156"/>
        <v>0</v>
      </c>
      <c r="I1304">
        <f t="shared" si="152"/>
        <v>7.0952178231871714E-4</v>
      </c>
      <c r="J1304">
        <f t="shared" si="153"/>
        <v>9.5785440613484051E-3</v>
      </c>
      <c r="K1304">
        <f t="shared" si="154"/>
        <v>0</v>
      </c>
      <c r="L1304">
        <f t="shared" si="155"/>
        <v>0</v>
      </c>
    </row>
    <row r="1305" spans="1:12" x14ac:dyDescent="0.25">
      <c r="A1305">
        <f>'11'!A3279</f>
        <v>3271</v>
      </c>
      <c r="B1305">
        <f>'11'!B3279</f>
        <v>2322000</v>
      </c>
      <c r="C1305">
        <f>('11'!C3279-'11'!C$2)/('11'!C$1-'11'!C$2)</f>
        <v>0</v>
      </c>
      <c r="D1305">
        <f>('11'!E3279-'11'!E$2)/('11'!E$1-'11'!E$2)</f>
        <v>7.095217823187172E-5</v>
      </c>
      <c r="E1305">
        <f>('11'!F3279-'11'!F$2)/('11'!F$1-'11'!F$2)</f>
        <v>7.0952178232210397E-5</v>
      </c>
      <c r="F1305">
        <f>('11'!G3279-'11'!G$2)/('11'!G$1-'11'!G$2)</f>
        <v>0</v>
      </c>
      <c r="G1305">
        <f>('11'!H3279-'11'!H$2)/('11'!H$1-'11'!H$2)</f>
        <v>0</v>
      </c>
      <c r="H1305">
        <f t="shared" si="156"/>
        <v>0</v>
      </c>
      <c r="I1305">
        <f t="shared" si="152"/>
        <v>7.0952178231871714E-4</v>
      </c>
      <c r="J1305">
        <f t="shared" si="153"/>
        <v>9.5785440613484051E-3</v>
      </c>
      <c r="K1305">
        <f t="shared" si="154"/>
        <v>0</v>
      </c>
      <c r="L1305">
        <f t="shared" si="155"/>
        <v>0</v>
      </c>
    </row>
    <row r="1306" spans="1:12" x14ac:dyDescent="0.25">
      <c r="A1306">
        <f>'11'!A3280</f>
        <v>3272</v>
      </c>
      <c r="B1306">
        <f>'11'!B3280</f>
        <v>2325600</v>
      </c>
      <c r="C1306">
        <f>('11'!C3280-'11'!C$2)/('11'!C$1-'11'!C$2)</f>
        <v>0</v>
      </c>
      <c r="D1306">
        <f>('11'!E3280-'11'!E$2)/('11'!E$1-'11'!E$2)</f>
        <v>7.095217823187172E-5</v>
      </c>
      <c r="E1306">
        <f>('11'!F3280-'11'!F$2)/('11'!F$1-'11'!F$2)</f>
        <v>7.0952178232210397E-5</v>
      </c>
      <c r="F1306">
        <f>('11'!G3280-'11'!G$2)/('11'!G$1-'11'!G$2)</f>
        <v>0</v>
      </c>
      <c r="G1306">
        <f>('11'!H3280-'11'!H$2)/('11'!H$1-'11'!H$2)</f>
        <v>0</v>
      </c>
      <c r="H1306">
        <f t="shared" si="156"/>
        <v>0</v>
      </c>
      <c r="I1306">
        <f t="shared" si="152"/>
        <v>7.0952178231871714E-4</v>
      </c>
      <c r="J1306">
        <f t="shared" si="153"/>
        <v>9.5785440613484051E-3</v>
      </c>
      <c r="K1306">
        <f t="shared" si="154"/>
        <v>0</v>
      </c>
      <c r="L1306">
        <f t="shared" si="155"/>
        <v>0</v>
      </c>
    </row>
    <row r="1307" spans="1:12" x14ac:dyDescent="0.25">
      <c r="A1307">
        <f>'11'!A3281</f>
        <v>3273</v>
      </c>
      <c r="B1307">
        <f>'11'!B3281</f>
        <v>2329200</v>
      </c>
      <c r="C1307">
        <f>('11'!C3281-'11'!C$2)/('11'!C$1-'11'!C$2)</f>
        <v>0</v>
      </c>
      <c r="D1307">
        <f>('11'!E3281-'11'!E$2)/('11'!E$1-'11'!E$2)</f>
        <v>7.095217823187172E-5</v>
      </c>
      <c r="E1307">
        <f>('11'!F3281-'11'!F$2)/('11'!F$1-'11'!F$2)</f>
        <v>7.0952178232210397E-5</v>
      </c>
      <c r="F1307">
        <f>('11'!G3281-'11'!G$2)/('11'!G$1-'11'!G$2)</f>
        <v>0</v>
      </c>
      <c r="G1307">
        <f>('11'!H3281-'11'!H$2)/('11'!H$1-'11'!H$2)</f>
        <v>0</v>
      </c>
      <c r="H1307">
        <f t="shared" si="156"/>
        <v>0</v>
      </c>
      <c r="I1307">
        <f t="shared" si="152"/>
        <v>7.0952178231871714E-4</v>
      </c>
      <c r="J1307">
        <f t="shared" si="153"/>
        <v>9.5785440613484051E-3</v>
      </c>
      <c r="K1307">
        <f t="shared" si="154"/>
        <v>0</v>
      </c>
      <c r="L1307">
        <f t="shared" si="155"/>
        <v>0</v>
      </c>
    </row>
    <row r="1308" spans="1:12" x14ac:dyDescent="0.25">
      <c r="A1308">
        <f>'11'!A3282</f>
        <v>3274</v>
      </c>
      <c r="B1308">
        <f>'11'!B3282</f>
        <v>2332800</v>
      </c>
      <c r="C1308">
        <f>('11'!C3282-'11'!C$2)/('11'!C$1-'11'!C$2)</f>
        <v>0</v>
      </c>
      <c r="D1308">
        <f>('11'!E3282-'11'!E$2)/('11'!E$1-'11'!E$2)</f>
        <v>7.095217823187172E-5</v>
      </c>
      <c r="E1308">
        <f>('11'!F3282-'11'!F$2)/('11'!F$1-'11'!F$2)</f>
        <v>7.0952178232210397E-5</v>
      </c>
      <c r="F1308">
        <f>('11'!G3282-'11'!G$2)/('11'!G$1-'11'!G$2)</f>
        <v>0</v>
      </c>
      <c r="G1308">
        <f>('11'!H3282-'11'!H$2)/('11'!H$1-'11'!H$2)</f>
        <v>0</v>
      </c>
      <c r="H1308">
        <f t="shared" si="156"/>
        <v>0</v>
      </c>
      <c r="I1308">
        <f t="shared" si="152"/>
        <v>7.0952178231871714E-4</v>
      </c>
      <c r="J1308">
        <f t="shared" si="153"/>
        <v>9.5785440613484051E-3</v>
      </c>
      <c r="K1308">
        <f t="shared" si="154"/>
        <v>0</v>
      </c>
      <c r="L1308">
        <f t="shared" si="155"/>
        <v>0</v>
      </c>
    </row>
    <row r="1309" spans="1:12" x14ac:dyDescent="0.25">
      <c r="A1309">
        <f>'11'!A3283</f>
        <v>3275</v>
      </c>
      <c r="B1309">
        <f>'11'!B3283</f>
        <v>2336400</v>
      </c>
      <c r="C1309">
        <f>('11'!C3283-'11'!C$2)/('11'!C$1-'11'!C$2)</f>
        <v>0</v>
      </c>
      <c r="D1309">
        <f>('11'!E3283-'11'!E$2)/('11'!E$1-'11'!E$2)</f>
        <v>7.095217823187172E-5</v>
      </c>
      <c r="E1309">
        <f>('11'!F3283-'11'!F$2)/('11'!F$1-'11'!F$2)</f>
        <v>7.0952178232210397E-5</v>
      </c>
      <c r="F1309">
        <f>('11'!G3283-'11'!G$2)/('11'!G$1-'11'!G$2)</f>
        <v>0</v>
      </c>
      <c r="G1309">
        <f>('11'!H3283-'11'!H$2)/('11'!H$1-'11'!H$2)</f>
        <v>0</v>
      </c>
      <c r="H1309">
        <f t="shared" si="156"/>
        <v>0</v>
      </c>
      <c r="I1309">
        <f t="shared" si="152"/>
        <v>7.0952178231871714E-4</v>
      </c>
      <c r="J1309">
        <f t="shared" si="153"/>
        <v>9.5785440613484051E-3</v>
      </c>
      <c r="K1309">
        <f t="shared" si="154"/>
        <v>0</v>
      </c>
      <c r="L1309">
        <f t="shared" si="155"/>
        <v>0</v>
      </c>
    </row>
    <row r="1310" spans="1:12" x14ac:dyDescent="0.25">
      <c r="A1310">
        <f>'11'!A3284</f>
        <v>3276</v>
      </c>
      <c r="B1310">
        <f>'11'!B3284</f>
        <v>2340000</v>
      </c>
      <c r="C1310">
        <f>('11'!C3284-'11'!C$2)/('11'!C$1-'11'!C$2)</f>
        <v>0</v>
      </c>
      <c r="D1310">
        <f>('11'!E3284-'11'!E$2)/('11'!E$1-'11'!E$2)</f>
        <v>7.095217823187172E-5</v>
      </c>
      <c r="E1310">
        <f>('11'!F3284-'11'!F$2)/('11'!F$1-'11'!F$2)</f>
        <v>7.0952178232210397E-5</v>
      </c>
      <c r="F1310">
        <f>('11'!G3284-'11'!G$2)/('11'!G$1-'11'!G$2)</f>
        <v>0</v>
      </c>
      <c r="G1310">
        <f>('11'!H3284-'11'!H$2)/('11'!H$1-'11'!H$2)</f>
        <v>0</v>
      </c>
      <c r="H1310">
        <f t="shared" si="156"/>
        <v>0</v>
      </c>
      <c r="I1310">
        <f t="shared" si="152"/>
        <v>7.0952178231871714E-4</v>
      </c>
      <c r="J1310">
        <f t="shared" si="153"/>
        <v>9.5785440613484051E-3</v>
      </c>
      <c r="K1310">
        <f t="shared" si="154"/>
        <v>0</v>
      </c>
      <c r="L1310">
        <f t="shared" si="155"/>
        <v>0</v>
      </c>
    </row>
    <row r="1311" spans="1:12" x14ac:dyDescent="0.25">
      <c r="A1311">
        <f>'11'!A3285</f>
        <v>3277</v>
      </c>
      <c r="B1311">
        <f>'11'!B3285</f>
        <v>2343600</v>
      </c>
      <c r="C1311">
        <f>('11'!C3285-'11'!C$2)/('11'!C$1-'11'!C$2)</f>
        <v>0</v>
      </c>
      <c r="D1311">
        <f>('11'!E3285-'11'!E$2)/('11'!E$1-'11'!E$2)</f>
        <v>7.095217823187172E-5</v>
      </c>
      <c r="E1311">
        <f>('11'!F3285-'11'!F$2)/('11'!F$1-'11'!F$2)</f>
        <v>7.0952178232210397E-5</v>
      </c>
      <c r="F1311">
        <f>('11'!G3285-'11'!G$2)/('11'!G$1-'11'!G$2)</f>
        <v>0</v>
      </c>
      <c r="G1311">
        <f>('11'!H3285-'11'!H$2)/('11'!H$1-'11'!H$2)</f>
        <v>0</v>
      </c>
      <c r="H1311">
        <f t="shared" si="156"/>
        <v>0</v>
      </c>
      <c r="I1311">
        <f t="shared" si="152"/>
        <v>7.0952178231871714E-4</v>
      </c>
      <c r="J1311">
        <f t="shared" si="153"/>
        <v>9.5785440613484051E-3</v>
      </c>
      <c r="K1311">
        <f t="shared" si="154"/>
        <v>0</v>
      </c>
      <c r="L1311">
        <f t="shared" si="155"/>
        <v>0</v>
      </c>
    </row>
    <row r="1312" spans="1:12" x14ac:dyDescent="0.25">
      <c r="A1312">
        <f>'11'!A3286</f>
        <v>3278</v>
      </c>
      <c r="B1312">
        <f>'11'!B3286</f>
        <v>2347200</v>
      </c>
      <c r="C1312">
        <f>('11'!C3286-'11'!C$2)/('11'!C$1-'11'!C$2)</f>
        <v>0</v>
      </c>
      <c r="D1312">
        <f>('11'!E3286-'11'!E$2)/('11'!E$1-'11'!E$2)</f>
        <v>5.676174258549738E-5</v>
      </c>
      <c r="E1312">
        <f>('11'!F3286-'11'!F$2)/('11'!F$1-'11'!F$2)</f>
        <v>5.6761742587381581E-5</v>
      </c>
      <c r="F1312">
        <f>('11'!G3286-'11'!G$2)/('11'!G$1-'11'!G$2)</f>
        <v>0</v>
      </c>
      <c r="G1312">
        <f>('11'!H3286-'11'!H$2)/('11'!H$1-'11'!H$2)</f>
        <v>0</v>
      </c>
      <c r="H1312">
        <f t="shared" si="156"/>
        <v>0</v>
      </c>
      <c r="I1312">
        <f t="shared" si="152"/>
        <v>6.5276003973321981E-4</v>
      </c>
      <c r="J1312">
        <f t="shared" si="153"/>
        <v>9.1528309920035408E-3</v>
      </c>
      <c r="K1312">
        <f t="shared" si="154"/>
        <v>0</v>
      </c>
      <c r="L1312">
        <f t="shared" si="155"/>
        <v>0</v>
      </c>
    </row>
    <row r="1313" spans="1:12" x14ac:dyDescent="0.25">
      <c r="A1313">
        <f>'11'!A3287</f>
        <v>3279</v>
      </c>
      <c r="B1313">
        <f>'11'!B3287</f>
        <v>2350800</v>
      </c>
      <c r="C1313">
        <f>('11'!C3287-'11'!C$2)/('11'!C$1-'11'!C$2)</f>
        <v>0</v>
      </c>
      <c r="D1313">
        <f>('11'!E3287-'11'!E$2)/('11'!E$1-'11'!E$2)</f>
        <v>2.838087129274869E-5</v>
      </c>
      <c r="E1313">
        <f>('11'!F3287-'11'!F$2)/('11'!F$1-'11'!F$2)</f>
        <v>2.838087129369079E-5</v>
      </c>
      <c r="F1313">
        <f>('11'!G3287-'11'!G$2)/('11'!G$1-'11'!G$2)</f>
        <v>0</v>
      </c>
      <c r="G1313">
        <f>('11'!H3287-'11'!H$2)/('11'!H$1-'11'!H$2)</f>
        <v>0</v>
      </c>
      <c r="H1313">
        <f t="shared" si="156"/>
        <v>0</v>
      </c>
      <c r="I1313">
        <f t="shared" si="152"/>
        <v>4.9666524762310201E-4</v>
      </c>
      <c r="J1313">
        <f t="shared" si="153"/>
        <v>7.8473109125582925E-3</v>
      </c>
      <c r="K1313">
        <f t="shared" si="154"/>
        <v>0</v>
      </c>
      <c r="L1313">
        <f t="shared" si="155"/>
        <v>0</v>
      </c>
    </row>
    <row r="1314" spans="1:12" x14ac:dyDescent="0.25">
      <c r="A1314">
        <f>'11'!A3288</f>
        <v>3280</v>
      </c>
      <c r="B1314">
        <f>'11'!B3288</f>
        <v>2354400</v>
      </c>
      <c r="C1314">
        <f>('11'!C3288-'11'!C$2)/('11'!C$1-'11'!C$2)</f>
        <v>0</v>
      </c>
      <c r="D1314">
        <f>('11'!E3288-'11'!E$2)/('11'!E$1-'11'!E$2)</f>
        <v>2.838087129274869E-5</v>
      </c>
      <c r="E1314">
        <f>('11'!F3288-'11'!F$2)/('11'!F$1-'11'!F$2)</f>
        <v>2.838087129369079E-5</v>
      </c>
      <c r="F1314">
        <f>('11'!G3288-'11'!G$2)/('11'!G$1-'11'!G$2)</f>
        <v>0</v>
      </c>
      <c r="G1314">
        <f>('11'!H3288-'11'!H$2)/('11'!H$1-'11'!H$2)</f>
        <v>0</v>
      </c>
      <c r="H1314">
        <f t="shared" si="156"/>
        <v>0</v>
      </c>
      <c r="I1314">
        <f t="shared" si="152"/>
        <v>3.6895132680573293E-4</v>
      </c>
      <c r="J1314">
        <f t="shared" si="153"/>
        <v>6.6553143182636115E-3</v>
      </c>
      <c r="K1314">
        <f t="shared" si="154"/>
        <v>0</v>
      </c>
      <c r="L1314">
        <f t="shared" si="155"/>
        <v>0</v>
      </c>
    </row>
    <row r="1315" spans="1:12" x14ac:dyDescent="0.25">
      <c r="A1315">
        <f>'11'!A3289</f>
        <v>3281</v>
      </c>
      <c r="B1315">
        <f>'11'!B3289</f>
        <v>2358000</v>
      </c>
      <c r="C1315">
        <f>('11'!C3289-'11'!C$2)/('11'!C$1-'11'!C$2)</f>
        <v>0</v>
      </c>
      <c r="D1315">
        <f>('11'!E3289-'11'!E$2)/('11'!E$1-'11'!E$2)</f>
        <v>2.838087129274869E-5</v>
      </c>
      <c r="E1315">
        <f>('11'!F3289-'11'!F$2)/('11'!F$1-'11'!F$2)</f>
        <v>2.838087129369079E-5</v>
      </c>
      <c r="F1315">
        <f>('11'!G3289-'11'!G$2)/('11'!G$1-'11'!G$2)</f>
        <v>0</v>
      </c>
      <c r="G1315">
        <f>('11'!H3289-'11'!H$2)/('11'!H$1-'11'!H$2)</f>
        <v>0</v>
      </c>
      <c r="H1315">
        <f t="shared" si="156"/>
        <v>0</v>
      </c>
      <c r="I1315">
        <f t="shared" si="152"/>
        <v>2.8380871292748688E-4</v>
      </c>
      <c r="J1315">
        <f t="shared" si="153"/>
        <v>5.7755073082035617E-3</v>
      </c>
      <c r="K1315">
        <f t="shared" si="154"/>
        <v>0</v>
      </c>
      <c r="L1315">
        <f t="shared" si="155"/>
        <v>0</v>
      </c>
    </row>
    <row r="1316" spans="1:12" x14ac:dyDescent="0.25">
      <c r="A1316">
        <f>'11'!A3290</f>
        <v>3282</v>
      </c>
      <c r="B1316">
        <f>'11'!B3290</f>
        <v>2361600</v>
      </c>
      <c r="C1316">
        <f>('11'!C3290-'11'!C$2)/('11'!C$1-'11'!C$2)</f>
        <v>0</v>
      </c>
      <c r="D1316">
        <f>('11'!E3290-'11'!E$2)/('11'!E$1-'11'!E$2)</f>
        <v>2.838087129274869E-5</v>
      </c>
      <c r="E1316">
        <f>('11'!F3290-'11'!F$2)/('11'!F$1-'11'!F$2)</f>
        <v>2.838087129369079E-5</v>
      </c>
      <c r="F1316">
        <f>('11'!G3290-'11'!G$2)/('11'!G$1-'11'!G$2)</f>
        <v>0</v>
      </c>
      <c r="G1316">
        <f>('11'!H3290-'11'!H$2)/('11'!H$1-'11'!H$2)</f>
        <v>0</v>
      </c>
      <c r="H1316">
        <f t="shared" si="156"/>
        <v>0</v>
      </c>
      <c r="I1316">
        <f t="shared" si="152"/>
        <v>2.8380871292748688E-4</v>
      </c>
      <c r="J1316">
        <f t="shared" si="153"/>
        <v>4.7821768129768152E-3</v>
      </c>
      <c r="K1316">
        <f t="shared" si="154"/>
        <v>0</v>
      </c>
      <c r="L1316">
        <f t="shared" si="155"/>
        <v>0</v>
      </c>
    </row>
    <row r="1317" spans="1:12" x14ac:dyDescent="0.25">
      <c r="A1317">
        <f>'11'!A3291</f>
        <v>3283</v>
      </c>
      <c r="B1317">
        <f>'11'!B3291</f>
        <v>2365200</v>
      </c>
      <c r="C1317">
        <f>('11'!C3291-'11'!C$2)/('11'!C$1-'11'!C$2)</f>
        <v>0</v>
      </c>
      <c r="D1317">
        <f>('11'!E3291-'11'!E$2)/('11'!E$1-'11'!E$2)</f>
        <v>2.838087129274869E-5</v>
      </c>
      <c r="E1317">
        <f>('11'!F3291-'11'!F$2)/('11'!F$1-'11'!F$2)</f>
        <v>2.838087129369079E-5</v>
      </c>
      <c r="F1317">
        <f>('11'!G3291-'11'!G$2)/('11'!G$1-'11'!G$2)</f>
        <v>0</v>
      </c>
      <c r="G1317">
        <f>('11'!H3291-'11'!H$2)/('11'!H$1-'11'!H$2)</f>
        <v>0</v>
      </c>
      <c r="H1317">
        <f t="shared" si="156"/>
        <v>0</v>
      </c>
      <c r="I1317">
        <f t="shared" si="152"/>
        <v>2.8380871292748688E-4</v>
      </c>
      <c r="J1317">
        <f t="shared" si="153"/>
        <v>3.9733219811167106E-3</v>
      </c>
      <c r="K1317">
        <f t="shared" si="154"/>
        <v>0</v>
      </c>
      <c r="L1317">
        <f t="shared" si="155"/>
        <v>0</v>
      </c>
    </row>
    <row r="1318" spans="1:12" x14ac:dyDescent="0.25">
      <c r="A1318">
        <f>'11'!A3292</f>
        <v>3284</v>
      </c>
      <c r="B1318">
        <f>'11'!B3292</f>
        <v>2368800</v>
      </c>
      <c r="C1318">
        <f>('11'!C3292-'11'!C$2)/('11'!C$1-'11'!C$2)</f>
        <v>0</v>
      </c>
      <c r="D1318">
        <f>('11'!E3292-'11'!E$2)/('11'!E$1-'11'!E$2)</f>
        <v>2.838087129274869E-5</v>
      </c>
      <c r="E1318">
        <f>('11'!F3292-'11'!F$2)/('11'!F$1-'11'!F$2)</f>
        <v>2.838087129369079E-5</v>
      </c>
      <c r="F1318">
        <f>('11'!G3292-'11'!G$2)/('11'!G$1-'11'!G$2)</f>
        <v>0</v>
      </c>
      <c r="G1318">
        <f>('11'!H3292-'11'!H$2)/('11'!H$1-'11'!H$2)</f>
        <v>0</v>
      </c>
      <c r="H1318">
        <f t="shared" si="156"/>
        <v>0</v>
      </c>
      <c r="I1318">
        <f t="shared" si="152"/>
        <v>2.8380871292748688E-4</v>
      </c>
      <c r="J1318">
        <f t="shared" si="153"/>
        <v>3.8314176246482565E-3</v>
      </c>
      <c r="K1318">
        <f t="shared" si="154"/>
        <v>0</v>
      </c>
      <c r="L1318">
        <f t="shared" si="155"/>
        <v>0</v>
      </c>
    </row>
    <row r="1319" spans="1:12" x14ac:dyDescent="0.25">
      <c r="A1319">
        <f>'11'!A3293</f>
        <v>3285</v>
      </c>
      <c r="B1319">
        <f>'11'!B3293</f>
        <v>2372400</v>
      </c>
      <c r="C1319">
        <f>('11'!C3293-'11'!C$2)/('11'!C$1-'11'!C$2)</f>
        <v>0</v>
      </c>
      <c r="D1319">
        <f>('11'!E3293-'11'!E$2)/('11'!E$1-'11'!E$2)</f>
        <v>2.838087129274869E-5</v>
      </c>
      <c r="E1319">
        <f>('11'!F3293-'11'!F$2)/('11'!F$1-'11'!F$2)</f>
        <v>2.838087129369079E-5</v>
      </c>
      <c r="F1319">
        <f>('11'!G3293-'11'!G$2)/('11'!G$1-'11'!G$2)</f>
        <v>0</v>
      </c>
      <c r="G1319">
        <f>('11'!H3293-'11'!H$2)/('11'!H$1-'11'!H$2)</f>
        <v>0</v>
      </c>
      <c r="H1319">
        <f t="shared" si="156"/>
        <v>0</v>
      </c>
      <c r="I1319">
        <f t="shared" si="152"/>
        <v>2.8380871292748688E-4</v>
      </c>
      <c r="J1319">
        <f t="shared" si="153"/>
        <v>3.8314176246482565E-3</v>
      </c>
      <c r="K1319">
        <f t="shared" si="154"/>
        <v>0</v>
      </c>
      <c r="L1319">
        <f t="shared" si="155"/>
        <v>0</v>
      </c>
    </row>
    <row r="1320" spans="1:12" x14ac:dyDescent="0.25">
      <c r="A1320">
        <f>'11'!A3294</f>
        <v>3286</v>
      </c>
      <c r="B1320">
        <f>'11'!B3294</f>
        <v>2376000</v>
      </c>
      <c r="C1320">
        <f>('11'!C3294-'11'!C$2)/('11'!C$1-'11'!C$2)</f>
        <v>0</v>
      </c>
      <c r="D1320">
        <f>('11'!E3294-'11'!E$2)/('11'!E$1-'11'!E$2)</f>
        <v>2.838087129274869E-5</v>
      </c>
      <c r="E1320">
        <f>('11'!F3294-'11'!F$2)/('11'!F$1-'11'!F$2)</f>
        <v>2.838087129369079E-5</v>
      </c>
      <c r="F1320">
        <f>('11'!G3294-'11'!G$2)/('11'!G$1-'11'!G$2)</f>
        <v>0</v>
      </c>
      <c r="G1320">
        <f>('11'!H3294-'11'!H$2)/('11'!H$1-'11'!H$2)</f>
        <v>0</v>
      </c>
      <c r="H1320">
        <f t="shared" si="156"/>
        <v>0</v>
      </c>
      <c r="I1320">
        <f t="shared" si="152"/>
        <v>2.8380871292748688E-4</v>
      </c>
      <c r="J1320">
        <f t="shared" si="153"/>
        <v>3.8314176246482565E-3</v>
      </c>
      <c r="K1320">
        <f t="shared" si="154"/>
        <v>0</v>
      </c>
      <c r="L1320">
        <f t="shared" si="155"/>
        <v>0</v>
      </c>
    </row>
    <row r="1321" spans="1:12" x14ac:dyDescent="0.25">
      <c r="A1321">
        <f>'11'!A3295</f>
        <v>3287</v>
      </c>
      <c r="B1321">
        <f>'11'!B3295</f>
        <v>2379600</v>
      </c>
      <c r="C1321">
        <f>('11'!C3295-'11'!C$2)/('11'!C$1-'11'!C$2)</f>
        <v>0</v>
      </c>
      <c r="D1321">
        <f>('11'!E3295-'11'!E$2)/('11'!E$1-'11'!E$2)</f>
        <v>1.4190435646374345E-5</v>
      </c>
      <c r="E1321">
        <f>('11'!F3295-'11'!F$2)/('11'!F$1-'11'!F$2)</f>
        <v>1.4190435646845395E-5</v>
      </c>
      <c r="F1321">
        <f>('11'!G3295-'11'!G$2)/('11'!G$1-'11'!G$2)</f>
        <v>0</v>
      </c>
      <c r="G1321">
        <f>('11'!H3295-'11'!H$2)/('11'!H$1-'11'!H$2)</f>
        <v>0</v>
      </c>
      <c r="H1321">
        <f t="shared" si="156"/>
        <v>0</v>
      </c>
      <c r="I1321">
        <f t="shared" si="152"/>
        <v>2.2704697034198949E-4</v>
      </c>
      <c r="J1321">
        <f t="shared" si="153"/>
        <v>3.4057045552428945E-3</v>
      </c>
      <c r="K1321">
        <f t="shared" si="154"/>
        <v>0</v>
      </c>
      <c r="L1321">
        <f t="shared" si="155"/>
        <v>0</v>
      </c>
    </row>
    <row r="1322" spans="1:12" x14ac:dyDescent="0.25">
      <c r="A1322">
        <f>'11'!A3296</f>
        <v>3288</v>
      </c>
      <c r="B1322">
        <f>'11'!B3296</f>
        <v>2383200</v>
      </c>
      <c r="C1322">
        <f>('11'!C3296-'11'!C$2)/('11'!C$1-'11'!C$2)</f>
        <v>0</v>
      </c>
      <c r="D1322">
        <f>('11'!E3296-'11'!E$2)/('11'!E$1-'11'!E$2)</f>
        <v>1.4190435646374345E-5</v>
      </c>
      <c r="E1322">
        <f>('11'!F3296-'11'!F$2)/('11'!F$1-'11'!F$2)</f>
        <v>1.4190435646845395E-5</v>
      </c>
      <c r="F1322">
        <f>('11'!G3296-'11'!G$2)/('11'!G$1-'11'!G$2)</f>
        <v>0</v>
      </c>
      <c r="G1322">
        <f>('11'!H3296-'11'!H$2)/('11'!H$1-'11'!H$2)</f>
        <v>0</v>
      </c>
      <c r="H1322">
        <f t="shared" si="156"/>
        <v>0</v>
      </c>
      <c r="I1322">
        <f t="shared" si="152"/>
        <v>1.8447566340286647E-4</v>
      </c>
      <c r="J1322">
        <f t="shared" si="153"/>
        <v>2.9516106145438419E-3</v>
      </c>
      <c r="K1322">
        <f t="shared" si="154"/>
        <v>0</v>
      </c>
      <c r="L1322">
        <f t="shared" si="155"/>
        <v>0</v>
      </c>
    </row>
    <row r="1323" spans="1:12" x14ac:dyDescent="0.25">
      <c r="A1323">
        <f>'11'!A3297</f>
        <v>3289</v>
      </c>
      <c r="B1323">
        <f>'11'!B3297</f>
        <v>2386800</v>
      </c>
      <c r="C1323">
        <f>('11'!C3297-'11'!C$2)/('11'!C$1-'11'!C$2)</f>
        <v>0</v>
      </c>
      <c r="D1323">
        <f>('11'!E3297-'11'!E$2)/('11'!E$1-'11'!E$2)</f>
        <v>1.4190435646374345E-5</v>
      </c>
      <c r="E1323">
        <f>('11'!F3297-'11'!F$2)/('11'!F$1-'11'!F$2)</f>
        <v>1.4190435646845395E-5</v>
      </c>
      <c r="F1323">
        <f>('11'!G3297-'11'!G$2)/('11'!G$1-'11'!G$2)</f>
        <v>0</v>
      </c>
      <c r="G1323">
        <f>('11'!H3297-'11'!H$2)/('11'!H$1-'11'!H$2)</f>
        <v>0</v>
      </c>
      <c r="H1323">
        <f t="shared" si="156"/>
        <v>0</v>
      </c>
      <c r="I1323">
        <f t="shared" si="152"/>
        <v>1.4190435646374344E-4</v>
      </c>
      <c r="J1323">
        <f t="shared" si="153"/>
        <v>2.6678019016069345E-3</v>
      </c>
      <c r="K1323">
        <f t="shared" si="154"/>
        <v>0</v>
      </c>
      <c r="L1323">
        <f t="shared" si="155"/>
        <v>0</v>
      </c>
    </row>
    <row r="1324" spans="1:12" x14ac:dyDescent="0.25">
      <c r="A1324">
        <f>'11'!A3298</f>
        <v>3290</v>
      </c>
      <c r="B1324">
        <f>'11'!B3298</f>
        <v>2390400</v>
      </c>
      <c r="C1324">
        <f>('11'!C3298-'11'!C$2)/('11'!C$1-'11'!C$2)</f>
        <v>0</v>
      </c>
      <c r="D1324">
        <f>('11'!E3298-'11'!E$2)/('11'!E$1-'11'!E$2)</f>
        <v>1.4190435646374345E-5</v>
      </c>
      <c r="E1324">
        <f>('11'!F3298-'11'!F$2)/('11'!F$1-'11'!F$2)</f>
        <v>1.4190435646845395E-5</v>
      </c>
      <c r="F1324">
        <f>('11'!G3298-'11'!G$2)/('11'!G$1-'11'!G$2)</f>
        <v>0</v>
      </c>
      <c r="G1324">
        <f>('11'!H3298-'11'!H$2)/('11'!H$1-'11'!H$2)</f>
        <v>0</v>
      </c>
      <c r="H1324">
        <f t="shared" si="156"/>
        <v>0</v>
      </c>
      <c r="I1324">
        <f t="shared" si="152"/>
        <v>1.4190435646374344E-4</v>
      </c>
      <c r="J1324">
        <f t="shared" si="153"/>
        <v>2.3556123173763357E-3</v>
      </c>
      <c r="K1324">
        <f t="shared" si="154"/>
        <v>0</v>
      </c>
      <c r="L1324">
        <f t="shared" si="155"/>
        <v>0</v>
      </c>
    </row>
    <row r="1325" spans="1:12" x14ac:dyDescent="0.25">
      <c r="A1325">
        <f>'11'!A3299</f>
        <v>3291</v>
      </c>
      <c r="B1325">
        <f>'11'!B3299</f>
        <v>2394000</v>
      </c>
      <c r="C1325">
        <f>('11'!C3299-'11'!C$2)/('11'!C$1-'11'!C$2)</f>
        <v>0</v>
      </c>
      <c r="D1325">
        <f>('11'!E3299-'11'!E$2)/('11'!E$1-'11'!E$2)</f>
        <v>1.4190435646374345E-5</v>
      </c>
      <c r="E1325">
        <f>('11'!F3299-'11'!F$2)/('11'!F$1-'11'!F$2)</f>
        <v>1.4190435646845395E-5</v>
      </c>
      <c r="F1325">
        <f>('11'!G3299-'11'!G$2)/('11'!G$1-'11'!G$2)</f>
        <v>0</v>
      </c>
      <c r="G1325">
        <f>('11'!H3299-'11'!H$2)/('11'!H$1-'11'!H$2)</f>
        <v>0</v>
      </c>
      <c r="H1325">
        <f t="shared" si="156"/>
        <v>0</v>
      </c>
      <c r="I1325">
        <f t="shared" si="152"/>
        <v>1.4190435646374344E-4</v>
      </c>
      <c r="J1325">
        <f t="shared" si="153"/>
        <v>1.9866609905583553E-3</v>
      </c>
      <c r="K1325">
        <f t="shared" si="154"/>
        <v>0</v>
      </c>
      <c r="L1325">
        <f t="shared" si="155"/>
        <v>0</v>
      </c>
    </row>
    <row r="1326" spans="1:12" x14ac:dyDescent="0.25">
      <c r="A1326">
        <f>'11'!A3300</f>
        <v>3292</v>
      </c>
      <c r="B1326">
        <f>'11'!B3300</f>
        <v>2397600</v>
      </c>
      <c r="C1326">
        <f>('11'!C3300-'11'!C$2)/('11'!C$1-'11'!C$2)</f>
        <v>0</v>
      </c>
      <c r="D1326">
        <f>('11'!E3300-'11'!E$2)/('11'!E$1-'11'!E$2)</f>
        <v>1.4190435646374345E-5</v>
      </c>
      <c r="E1326">
        <f>('11'!F3300-'11'!F$2)/('11'!F$1-'11'!F$2)</f>
        <v>1.4190435646845395E-5</v>
      </c>
      <c r="F1326">
        <f>('11'!G3300-'11'!G$2)/('11'!G$1-'11'!G$2)</f>
        <v>0</v>
      </c>
      <c r="G1326">
        <f>('11'!H3300-'11'!H$2)/('11'!H$1-'11'!H$2)</f>
        <v>0</v>
      </c>
      <c r="H1326">
        <f t="shared" si="156"/>
        <v>0</v>
      </c>
      <c r="I1326">
        <f t="shared" si="152"/>
        <v>1.4190435646374344E-4</v>
      </c>
      <c r="J1326">
        <f t="shared" si="153"/>
        <v>1.9157088123241282E-3</v>
      </c>
      <c r="K1326">
        <f t="shared" si="154"/>
        <v>0</v>
      </c>
      <c r="L1326">
        <f t="shared" si="155"/>
        <v>0</v>
      </c>
    </row>
    <row r="1327" spans="1:12" x14ac:dyDescent="0.25">
      <c r="A1327">
        <f>'11'!A3301</f>
        <v>3293</v>
      </c>
      <c r="B1327">
        <f>'11'!B3301</f>
        <v>2401200</v>
      </c>
      <c r="C1327">
        <f>('11'!C3301-'11'!C$2)/('11'!C$1-'11'!C$2)</f>
        <v>0</v>
      </c>
      <c r="D1327">
        <f>('11'!E3301-'11'!E$2)/('11'!E$1-'11'!E$2)</f>
        <v>1.4190435646374345E-5</v>
      </c>
      <c r="E1327">
        <f>('11'!F3301-'11'!F$2)/('11'!F$1-'11'!F$2)</f>
        <v>1.4190435646845395E-5</v>
      </c>
      <c r="F1327">
        <f>('11'!G3301-'11'!G$2)/('11'!G$1-'11'!G$2)</f>
        <v>0</v>
      </c>
      <c r="G1327">
        <f>('11'!H3301-'11'!H$2)/('11'!H$1-'11'!H$2)</f>
        <v>0</v>
      </c>
      <c r="H1327">
        <f t="shared" si="156"/>
        <v>0</v>
      </c>
      <c r="I1327">
        <f t="shared" si="152"/>
        <v>1.4190435646374344E-4</v>
      </c>
      <c r="J1327">
        <f t="shared" si="153"/>
        <v>1.9157088123241282E-3</v>
      </c>
      <c r="K1327">
        <f t="shared" si="154"/>
        <v>0</v>
      </c>
      <c r="L1327">
        <f t="shared" si="155"/>
        <v>0</v>
      </c>
    </row>
    <row r="1328" spans="1:12" x14ac:dyDescent="0.25">
      <c r="A1328">
        <f>'11'!A3302</f>
        <v>3294</v>
      </c>
      <c r="B1328">
        <f>'11'!B3302</f>
        <v>2404800</v>
      </c>
      <c r="C1328">
        <f>('11'!C3302-'11'!C$2)/('11'!C$1-'11'!C$2)</f>
        <v>0</v>
      </c>
      <c r="D1328">
        <f>('11'!E3302-'11'!E$2)/('11'!E$1-'11'!E$2)</f>
        <v>1.4190435646374345E-5</v>
      </c>
      <c r="E1328">
        <f>('11'!F3302-'11'!F$2)/('11'!F$1-'11'!F$2)</f>
        <v>1.4190435646845395E-5</v>
      </c>
      <c r="F1328">
        <f>('11'!G3302-'11'!G$2)/('11'!G$1-'11'!G$2)</f>
        <v>0</v>
      </c>
      <c r="G1328">
        <f>('11'!H3302-'11'!H$2)/('11'!H$1-'11'!H$2)</f>
        <v>0</v>
      </c>
      <c r="H1328">
        <f t="shared" si="156"/>
        <v>0</v>
      </c>
      <c r="I1328">
        <f t="shared" si="152"/>
        <v>1.4190435646374344E-4</v>
      </c>
      <c r="J1328">
        <f t="shared" si="153"/>
        <v>1.9157088123241282E-3</v>
      </c>
      <c r="K1328">
        <f t="shared" si="154"/>
        <v>0</v>
      </c>
      <c r="L1328">
        <f t="shared" si="155"/>
        <v>0</v>
      </c>
    </row>
    <row r="1329" spans="1:12" x14ac:dyDescent="0.25">
      <c r="A1329">
        <f>'11'!A3303</f>
        <v>3295</v>
      </c>
      <c r="B1329">
        <f>'11'!B3303</f>
        <v>2408400</v>
      </c>
      <c r="C1329">
        <f>('11'!C3303-'11'!C$2)/('11'!C$1-'11'!C$2)</f>
        <v>0</v>
      </c>
      <c r="D1329">
        <f>('11'!E3303-'11'!E$2)/('11'!E$1-'11'!E$2)</f>
        <v>1.4190435646374345E-5</v>
      </c>
      <c r="E1329">
        <f>('11'!F3303-'11'!F$2)/('11'!F$1-'11'!F$2)</f>
        <v>1.4190435646845395E-5</v>
      </c>
      <c r="F1329">
        <f>('11'!G3303-'11'!G$2)/('11'!G$1-'11'!G$2)</f>
        <v>0</v>
      </c>
      <c r="G1329">
        <f>('11'!H3303-'11'!H$2)/('11'!H$1-'11'!H$2)</f>
        <v>0</v>
      </c>
      <c r="H1329">
        <f t="shared" si="156"/>
        <v>0</v>
      </c>
      <c r="I1329">
        <f t="shared" si="152"/>
        <v>1.4190435646374344E-4</v>
      </c>
      <c r="J1329">
        <f t="shared" si="153"/>
        <v>1.9157088123241282E-3</v>
      </c>
      <c r="K1329">
        <f t="shared" si="154"/>
        <v>0</v>
      </c>
      <c r="L1329">
        <f t="shared" si="155"/>
        <v>0</v>
      </c>
    </row>
    <row r="1330" spans="1:12" x14ac:dyDescent="0.25">
      <c r="A1330">
        <f>'11'!A3304</f>
        <v>3296</v>
      </c>
      <c r="B1330">
        <f>'11'!B3304</f>
        <v>2412000</v>
      </c>
      <c r="C1330">
        <f>('11'!C3304-'11'!C$2)/('11'!C$1-'11'!C$2)</f>
        <v>0</v>
      </c>
      <c r="D1330">
        <f>('11'!E3304-'11'!E$2)/('11'!E$1-'11'!E$2)</f>
        <v>1.4190435646374345E-5</v>
      </c>
      <c r="E1330">
        <f>('11'!F3304-'11'!F$2)/('11'!F$1-'11'!F$2)</f>
        <v>1.4190435646845395E-5</v>
      </c>
      <c r="F1330">
        <f>('11'!G3304-'11'!G$2)/('11'!G$1-'11'!G$2)</f>
        <v>0</v>
      </c>
      <c r="G1330">
        <f>('11'!H3304-'11'!H$2)/('11'!H$1-'11'!H$2)</f>
        <v>0</v>
      </c>
      <c r="H1330">
        <f t="shared" si="156"/>
        <v>0</v>
      </c>
      <c r="I1330">
        <f t="shared" si="152"/>
        <v>1.4190435646374344E-4</v>
      </c>
      <c r="J1330">
        <f t="shared" si="153"/>
        <v>1.9157088123241282E-3</v>
      </c>
      <c r="K1330">
        <f t="shared" si="154"/>
        <v>0</v>
      </c>
      <c r="L1330">
        <f t="shared" si="155"/>
        <v>0</v>
      </c>
    </row>
    <row r="1331" spans="1:12" x14ac:dyDescent="0.25">
      <c r="A1331">
        <f>'11'!A3305</f>
        <v>3297</v>
      </c>
      <c r="B1331">
        <f>'11'!B3305</f>
        <v>2415600</v>
      </c>
      <c r="C1331">
        <f>('11'!C3305-'11'!C$2)/('11'!C$1-'11'!C$2)</f>
        <v>0</v>
      </c>
      <c r="D1331">
        <f>('11'!E3305-'11'!E$2)/('11'!E$1-'11'!E$2)</f>
        <v>1.4190435646374345E-5</v>
      </c>
      <c r="E1331">
        <f>('11'!F3305-'11'!F$2)/('11'!F$1-'11'!F$2)</f>
        <v>1.4190435646845395E-5</v>
      </c>
      <c r="F1331">
        <f>('11'!G3305-'11'!G$2)/('11'!G$1-'11'!G$2)</f>
        <v>0</v>
      </c>
      <c r="G1331">
        <f>('11'!H3305-'11'!H$2)/('11'!H$1-'11'!H$2)</f>
        <v>0</v>
      </c>
      <c r="H1331">
        <f t="shared" si="156"/>
        <v>0</v>
      </c>
      <c r="I1331">
        <f t="shared" si="152"/>
        <v>1.4190435646374344E-4</v>
      </c>
      <c r="J1331">
        <f t="shared" si="153"/>
        <v>1.9157088123241282E-3</v>
      </c>
      <c r="K1331">
        <f t="shared" si="154"/>
        <v>0</v>
      </c>
      <c r="L1331">
        <f t="shared" si="155"/>
        <v>0</v>
      </c>
    </row>
    <row r="1332" spans="1:12" x14ac:dyDescent="0.25">
      <c r="A1332">
        <f>'11'!A3306</f>
        <v>3298</v>
      </c>
      <c r="B1332">
        <f>'11'!B3306</f>
        <v>2419200</v>
      </c>
      <c r="C1332">
        <f>('11'!C3306-'11'!C$2)/('11'!C$1-'11'!C$2)</f>
        <v>0</v>
      </c>
      <c r="D1332">
        <f>('11'!E3306-'11'!E$2)/('11'!E$1-'11'!E$2)</f>
        <v>1.4190435646374345E-5</v>
      </c>
      <c r="E1332">
        <f>('11'!F3306-'11'!F$2)/('11'!F$1-'11'!F$2)</f>
        <v>1.4190435646845395E-5</v>
      </c>
      <c r="F1332">
        <f>('11'!G3306-'11'!G$2)/('11'!G$1-'11'!G$2)</f>
        <v>0</v>
      </c>
      <c r="G1332">
        <f>('11'!H3306-'11'!H$2)/('11'!H$1-'11'!H$2)</f>
        <v>0</v>
      </c>
      <c r="H1332">
        <f t="shared" si="156"/>
        <v>0</v>
      </c>
      <c r="I1332">
        <f t="shared" si="152"/>
        <v>1.4190435646374344E-4</v>
      </c>
      <c r="J1332">
        <f t="shared" si="153"/>
        <v>1.9157088123241282E-3</v>
      </c>
      <c r="K1332">
        <f t="shared" si="154"/>
        <v>0</v>
      </c>
      <c r="L1332">
        <f t="shared" si="155"/>
        <v>0</v>
      </c>
    </row>
    <row r="1333" spans="1:12" x14ac:dyDescent="0.25">
      <c r="A1333">
        <f>'11'!A3307</f>
        <v>3299</v>
      </c>
      <c r="B1333">
        <f>'11'!B3307</f>
        <v>2422800</v>
      </c>
      <c r="C1333">
        <f>('11'!C3307-'11'!C$2)/('11'!C$1-'11'!C$2)</f>
        <v>0</v>
      </c>
      <c r="D1333">
        <f>('11'!E3307-'11'!E$2)/('11'!E$1-'11'!E$2)</f>
        <v>1.4190435646374345E-5</v>
      </c>
      <c r="E1333">
        <f>('11'!F3307-'11'!F$2)/('11'!F$1-'11'!F$2)</f>
        <v>1.4190435646845395E-5</v>
      </c>
      <c r="F1333">
        <f>('11'!G3307-'11'!G$2)/('11'!G$1-'11'!G$2)</f>
        <v>0</v>
      </c>
      <c r="G1333">
        <f>('11'!H3307-'11'!H$2)/('11'!H$1-'11'!H$2)</f>
        <v>0</v>
      </c>
      <c r="H1333">
        <f t="shared" si="156"/>
        <v>0</v>
      </c>
      <c r="I1333">
        <f t="shared" si="152"/>
        <v>1.4190435646374344E-4</v>
      </c>
      <c r="J1333">
        <f t="shared" si="153"/>
        <v>1.9157088123241282E-3</v>
      </c>
      <c r="K1333">
        <f t="shared" si="154"/>
        <v>0</v>
      </c>
      <c r="L1333">
        <f t="shared" si="155"/>
        <v>0</v>
      </c>
    </row>
    <row r="1334" spans="1:12" x14ac:dyDescent="0.25">
      <c r="A1334">
        <f>'11'!A3308</f>
        <v>3300</v>
      </c>
      <c r="B1334">
        <f>'11'!B3308</f>
        <v>2426400</v>
      </c>
      <c r="C1334">
        <f>('11'!C3308-'11'!C$2)/('11'!C$1-'11'!C$2)</f>
        <v>0</v>
      </c>
      <c r="D1334">
        <f>('11'!E3308-'11'!E$2)/('11'!E$1-'11'!E$2)</f>
        <v>1.4190435646374345E-5</v>
      </c>
      <c r="E1334">
        <f>('11'!F3308-'11'!F$2)/('11'!F$1-'11'!F$2)</f>
        <v>1.4190435646845395E-5</v>
      </c>
      <c r="F1334">
        <f>('11'!G3308-'11'!G$2)/('11'!G$1-'11'!G$2)</f>
        <v>0</v>
      </c>
      <c r="G1334">
        <f>('11'!H3308-'11'!H$2)/('11'!H$1-'11'!H$2)</f>
        <v>0</v>
      </c>
      <c r="H1334">
        <f t="shared" si="156"/>
        <v>0</v>
      </c>
      <c r="I1334">
        <f t="shared" si="152"/>
        <v>1.4190435646374344E-4</v>
      </c>
      <c r="J1334">
        <f t="shared" si="153"/>
        <v>1.9157088123241282E-3</v>
      </c>
      <c r="K1334">
        <f t="shared" si="154"/>
        <v>0</v>
      </c>
      <c r="L1334">
        <f t="shared" si="155"/>
        <v>0</v>
      </c>
    </row>
    <row r="1335" spans="1:12" x14ac:dyDescent="0.25">
      <c r="A1335">
        <f>'11'!A3309</f>
        <v>3301</v>
      </c>
      <c r="B1335">
        <f>'11'!B3309</f>
        <v>2430000</v>
      </c>
      <c r="C1335">
        <f>('11'!C3309-'11'!C$2)/('11'!C$1-'11'!C$2)</f>
        <v>0</v>
      </c>
      <c r="D1335">
        <f>('11'!E3309-'11'!E$2)/('11'!E$1-'11'!E$2)</f>
        <v>1.4190435646374345E-5</v>
      </c>
      <c r="E1335">
        <f>('11'!F3309-'11'!F$2)/('11'!F$1-'11'!F$2)</f>
        <v>1.4190435646845395E-5</v>
      </c>
      <c r="F1335">
        <f>('11'!G3309-'11'!G$2)/('11'!G$1-'11'!G$2)</f>
        <v>0</v>
      </c>
      <c r="G1335">
        <f>('11'!H3309-'11'!H$2)/('11'!H$1-'11'!H$2)</f>
        <v>0</v>
      </c>
      <c r="H1335">
        <f t="shared" si="156"/>
        <v>0</v>
      </c>
      <c r="I1335">
        <f t="shared" si="152"/>
        <v>1.4190435646374344E-4</v>
      </c>
      <c r="J1335">
        <f t="shared" si="153"/>
        <v>1.9157088123241282E-3</v>
      </c>
      <c r="K1335">
        <f t="shared" si="154"/>
        <v>0</v>
      </c>
      <c r="L1335">
        <f t="shared" si="155"/>
        <v>0</v>
      </c>
    </row>
    <row r="1336" spans="1:12" x14ac:dyDescent="0.25">
      <c r="A1336">
        <f>'11'!A3310</f>
        <v>3302</v>
      </c>
      <c r="B1336">
        <f>'11'!B3310</f>
        <v>2433600</v>
      </c>
      <c r="C1336">
        <f>('11'!C3310-'11'!C$2)/('11'!C$1-'11'!C$2)</f>
        <v>0</v>
      </c>
      <c r="D1336">
        <f>('11'!E3310-'11'!E$2)/('11'!E$1-'11'!E$2)</f>
        <v>1.4190435646374345E-5</v>
      </c>
      <c r="E1336">
        <f>('11'!F3310-'11'!F$2)/('11'!F$1-'11'!F$2)</f>
        <v>1.4190435646845395E-5</v>
      </c>
      <c r="F1336">
        <f>('11'!G3310-'11'!G$2)/('11'!G$1-'11'!G$2)</f>
        <v>0</v>
      </c>
      <c r="G1336">
        <f>('11'!H3310-'11'!H$2)/('11'!H$1-'11'!H$2)</f>
        <v>0</v>
      </c>
      <c r="H1336">
        <f t="shared" si="156"/>
        <v>0</v>
      </c>
      <c r="I1336">
        <f t="shared" si="152"/>
        <v>1.4190435646374344E-4</v>
      </c>
      <c r="J1336">
        <f t="shared" si="153"/>
        <v>1.9157088123241282E-3</v>
      </c>
      <c r="K1336">
        <f t="shared" si="154"/>
        <v>0</v>
      </c>
      <c r="L1336">
        <f t="shared" si="155"/>
        <v>0</v>
      </c>
    </row>
    <row r="1337" spans="1:12" x14ac:dyDescent="0.25">
      <c r="A1337">
        <f>'11'!A3311</f>
        <v>3303</v>
      </c>
      <c r="B1337">
        <f>'11'!B3311</f>
        <v>2437200</v>
      </c>
      <c r="C1337">
        <f>('11'!C3311-'11'!C$2)/('11'!C$1-'11'!C$2)</f>
        <v>0</v>
      </c>
      <c r="D1337">
        <f>('11'!E3311-'11'!E$2)/('11'!E$1-'11'!E$2)</f>
        <v>1.4190435646374345E-5</v>
      </c>
      <c r="E1337">
        <f>('11'!F3311-'11'!F$2)/('11'!F$1-'11'!F$2)</f>
        <v>1.4190435646845395E-5</v>
      </c>
      <c r="F1337">
        <f>('11'!G3311-'11'!G$2)/('11'!G$1-'11'!G$2)</f>
        <v>0</v>
      </c>
      <c r="G1337">
        <f>('11'!H3311-'11'!H$2)/('11'!H$1-'11'!H$2)</f>
        <v>0</v>
      </c>
      <c r="H1337">
        <f t="shared" si="156"/>
        <v>0</v>
      </c>
      <c r="I1337">
        <f t="shared" si="152"/>
        <v>1.4190435646374344E-4</v>
      </c>
      <c r="J1337">
        <f t="shared" si="153"/>
        <v>1.9157088123241282E-3</v>
      </c>
      <c r="K1337">
        <f t="shared" si="154"/>
        <v>0</v>
      </c>
      <c r="L1337">
        <f t="shared" si="155"/>
        <v>0</v>
      </c>
    </row>
    <row r="1338" spans="1:12" x14ac:dyDescent="0.25">
      <c r="A1338">
        <f>'11'!A3312</f>
        <v>3304</v>
      </c>
      <c r="B1338">
        <f>'11'!B3312</f>
        <v>2440800</v>
      </c>
      <c r="C1338">
        <f>('11'!C3312-'11'!C$2)/('11'!C$1-'11'!C$2)</f>
        <v>0</v>
      </c>
      <c r="D1338">
        <f>('11'!E3312-'11'!E$2)/('11'!E$1-'11'!E$2)</f>
        <v>1.4190435646374345E-5</v>
      </c>
      <c r="E1338">
        <f>('11'!F3312-'11'!F$2)/('11'!F$1-'11'!F$2)</f>
        <v>1.4190435646845395E-5</v>
      </c>
      <c r="F1338">
        <f>('11'!G3312-'11'!G$2)/('11'!G$1-'11'!G$2)</f>
        <v>0</v>
      </c>
      <c r="G1338">
        <f>('11'!H3312-'11'!H$2)/('11'!H$1-'11'!H$2)</f>
        <v>0</v>
      </c>
      <c r="H1338">
        <f t="shared" si="156"/>
        <v>0</v>
      </c>
      <c r="I1338">
        <f t="shared" si="152"/>
        <v>1.4190435646374344E-4</v>
      </c>
      <c r="J1338">
        <f t="shared" si="153"/>
        <v>1.9157088123241282E-3</v>
      </c>
      <c r="K1338">
        <f t="shared" si="154"/>
        <v>0</v>
      </c>
      <c r="L1338">
        <f t="shared" si="155"/>
        <v>0</v>
      </c>
    </row>
    <row r="1339" spans="1:12" x14ac:dyDescent="0.25">
      <c r="A1339">
        <f>'11'!A3313</f>
        <v>3305</v>
      </c>
      <c r="B1339">
        <f>'11'!B3313</f>
        <v>2444400</v>
      </c>
      <c r="C1339">
        <f>('11'!C3313-'11'!C$2)/('11'!C$1-'11'!C$2)</f>
        <v>0</v>
      </c>
      <c r="D1339">
        <f>('11'!E3313-'11'!E$2)/('11'!E$1-'11'!E$2)</f>
        <v>1.4190435646374345E-5</v>
      </c>
      <c r="E1339">
        <f>('11'!F3313-'11'!F$2)/('11'!F$1-'11'!F$2)</f>
        <v>1.4190435646845395E-5</v>
      </c>
      <c r="F1339">
        <f>('11'!G3313-'11'!G$2)/('11'!G$1-'11'!G$2)</f>
        <v>0</v>
      </c>
      <c r="G1339">
        <f>('11'!H3313-'11'!H$2)/('11'!H$1-'11'!H$2)</f>
        <v>0</v>
      </c>
      <c r="H1339">
        <f t="shared" si="156"/>
        <v>0</v>
      </c>
      <c r="I1339">
        <f t="shared" si="152"/>
        <v>1.4190435646374344E-4</v>
      </c>
      <c r="J1339">
        <f t="shared" si="153"/>
        <v>1.9157088123241282E-3</v>
      </c>
      <c r="K1339">
        <f t="shared" si="154"/>
        <v>0</v>
      </c>
      <c r="L1339">
        <f t="shared" si="155"/>
        <v>0</v>
      </c>
    </row>
    <row r="1340" spans="1:12" x14ac:dyDescent="0.25">
      <c r="A1340">
        <f>'11'!A3314</f>
        <v>3306</v>
      </c>
      <c r="B1340">
        <f>'11'!B3314</f>
        <v>2448000</v>
      </c>
      <c r="C1340">
        <f>('11'!C3314-'11'!C$2)/('11'!C$1-'11'!C$2)</f>
        <v>0</v>
      </c>
      <c r="D1340">
        <f>('11'!E3314-'11'!E$2)/('11'!E$1-'11'!E$2)</f>
        <v>1.4190435646374345E-5</v>
      </c>
      <c r="E1340">
        <f>('11'!F3314-'11'!F$2)/('11'!F$1-'11'!F$2)</f>
        <v>1.4190435646845395E-5</v>
      </c>
      <c r="F1340">
        <f>('11'!G3314-'11'!G$2)/('11'!G$1-'11'!G$2)</f>
        <v>0</v>
      </c>
      <c r="G1340">
        <f>('11'!H3314-'11'!H$2)/('11'!H$1-'11'!H$2)</f>
        <v>0</v>
      </c>
      <c r="H1340">
        <f t="shared" si="156"/>
        <v>0</v>
      </c>
      <c r="I1340">
        <f t="shared" si="152"/>
        <v>1.4190435646374344E-4</v>
      </c>
      <c r="J1340">
        <f t="shared" si="153"/>
        <v>1.9157088123241282E-3</v>
      </c>
      <c r="K1340">
        <f t="shared" si="154"/>
        <v>0</v>
      </c>
      <c r="L1340">
        <f t="shared" si="155"/>
        <v>0</v>
      </c>
    </row>
    <row r="1341" spans="1:12" x14ac:dyDescent="0.25">
      <c r="A1341">
        <f>'11'!A3315</f>
        <v>3307</v>
      </c>
      <c r="B1341">
        <f>'11'!B3315</f>
        <v>2451600</v>
      </c>
      <c r="C1341">
        <f>('11'!C3315-'11'!C$2)/('11'!C$1-'11'!C$2)</f>
        <v>0</v>
      </c>
      <c r="D1341">
        <f>('11'!E3315-'11'!E$2)/('11'!E$1-'11'!E$2)</f>
        <v>1.4190435646374345E-5</v>
      </c>
      <c r="E1341">
        <f>('11'!F3315-'11'!F$2)/('11'!F$1-'11'!F$2)</f>
        <v>1.4190435646845395E-5</v>
      </c>
      <c r="F1341">
        <f>('11'!G3315-'11'!G$2)/('11'!G$1-'11'!G$2)</f>
        <v>0</v>
      </c>
      <c r="G1341">
        <f>('11'!H3315-'11'!H$2)/('11'!H$1-'11'!H$2)</f>
        <v>0</v>
      </c>
      <c r="H1341">
        <f t="shared" si="156"/>
        <v>0</v>
      </c>
      <c r="I1341">
        <f t="shared" si="152"/>
        <v>1.4190435646374344E-4</v>
      </c>
      <c r="J1341">
        <f t="shared" si="153"/>
        <v>1.9157088123241282E-3</v>
      </c>
      <c r="K1341">
        <f t="shared" si="154"/>
        <v>0</v>
      </c>
      <c r="L1341">
        <f t="shared" si="155"/>
        <v>0</v>
      </c>
    </row>
    <row r="1342" spans="1:12" x14ac:dyDescent="0.25">
      <c r="A1342">
        <f>'11'!A3316</f>
        <v>3308</v>
      </c>
      <c r="B1342">
        <f>'11'!B3316</f>
        <v>2455200</v>
      </c>
      <c r="C1342">
        <f>('11'!C3316-'11'!C$2)/('11'!C$1-'11'!C$2)</f>
        <v>0</v>
      </c>
      <c r="D1342">
        <f>('11'!E3316-'11'!E$2)/('11'!E$1-'11'!E$2)</f>
        <v>1.4190435646374345E-5</v>
      </c>
      <c r="E1342">
        <f>('11'!F3316-'11'!F$2)/('11'!F$1-'11'!F$2)</f>
        <v>1.4190435646845395E-5</v>
      </c>
      <c r="F1342">
        <f>('11'!G3316-'11'!G$2)/('11'!G$1-'11'!G$2)</f>
        <v>0</v>
      </c>
      <c r="G1342">
        <f>('11'!H3316-'11'!H$2)/('11'!H$1-'11'!H$2)</f>
        <v>0</v>
      </c>
      <c r="H1342">
        <f t="shared" si="156"/>
        <v>0</v>
      </c>
      <c r="I1342">
        <f t="shared" si="152"/>
        <v>1.4190435646374344E-4</v>
      </c>
      <c r="J1342">
        <f t="shared" si="153"/>
        <v>1.9157088123241282E-3</v>
      </c>
      <c r="K1342">
        <f t="shared" si="154"/>
        <v>0</v>
      </c>
      <c r="L1342">
        <f t="shared" si="155"/>
        <v>0</v>
      </c>
    </row>
    <row r="1343" spans="1:12" x14ac:dyDescent="0.25">
      <c r="A1343">
        <f>'11'!A3317</f>
        <v>3309</v>
      </c>
      <c r="B1343">
        <f>'11'!B3317</f>
        <v>2458800</v>
      </c>
      <c r="C1343">
        <f>('11'!C3317-'11'!C$2)/('11'!C$1-'11'!C$2)</f>
        <v>0</v>
      </c>
      <c r="D1343">
        <f>('11'!E3317-'11'!E$2)/('11'!E$1-'11'!E$2)</f>
        <v>1.4190435646374345E-5</v>
      </c>
      <c r="E1343">
        <f>('11'!F3317-'11'!F$2)/('11'!F$1-'11'!F$2)</f>
        <v>1.4190435646845395E-5</v>
      </c>
      <c r="F1343">
        <f>('11'!G3317-'11'!G$2)/('11'!G$1-'11'!G$2)</f>
        <v>0</v>
      </c>
      <c r="G1343">
        <f>('11'!H3317-'11'!H$2)/('11'!H$1-'11'!H$2)</f>
        <v>0</v>
      </c>
      <c r="H1343">
        <f t="shared" si="156"/>
        <v>0</v>
      </c>
      <c r="I1343">
        <f t="shared" si="152"/>
        <v>1.4190435646374344E-4</v>
      </c>
      <c r="J1343">
        <f t="shared" si="153"/>
        <v>1.9157088123241282E-3</v>
      </c>
      <c r="K1343">
        <f t="shared" si="154"/>
        <v>0</v>
      </c>
      <c r="L1343">
        <f t="shared" si="155"/>
        <v>0</v>
      </c>
    </row>
    <row r="1344" spans="1:12" x14ac:dyDescent="0.25">
      <c r="A1344">
        <f>'11'!A3318</f>
        <v>3310</v>
      </c>
      <c r="B1344">
        <f>'11'!B3318</f>
        <v>2462400</v>
      </c>
      <c r="C1344">
        <f>('11'!C3318-'11'!C$2)/('11'!C$1-'11'!C$2)</f>
        <v>0</v>
      </c>
      <c r="D1344">
        <f>('11'!E3318-'11'!E$2)/('11'!E$1-'11'!E$2)</f>
        <v>1.4190435646374345E-5</v>
      </c>
      <c r="E1344">
        <f>('11'!F3318-'11'!F$2)/('11'!F$1-'11'!F$2)</f>
        <v>1.4190435646845395E-5</v>
      </c>
      <c r="F1344">
        <f>('11'!G3318-'11'!G$2)/('11'!G$1-'11'!G$2)</f>
        <v>0</v>
      </c>
      <c r="G1344">
        <f>('11'!H3318-'11'!H$2)/('11'!H$1-'11'!H$2)</f>
        <v>0</v>
      </c>
      <c r="H1344">
        <f t="shared" si="156"/>
        <v>0</v>
      </c>
      <c r="I1344">
        <f t="shared" si="152"/>
        <v>1.4190435646374344E-4</v>
      </c>
      <c r="J1344">
        <f t="shared" si="153"/>
        <v>1.9157088123241282E-3</v>
      </c>
      <c r="K1344">
        <f t="shared" si="154"/>
        <v>0</v>
      </c>
      <c r="L1344">
        <f t="shared" si="155"/>
        <v>0</v>
      </c>
    </row>
    <row r="1345" spans="1:12" x14ac:dyDescent="0.25">
      <c r="A1345">
        <f>'11'!A3319</f>
        <v>3311</v>
      </c>
      <c r="B1345">
        <f>'11'!B3319</f>
        <v>2466000</v>
      </c>
      <c r="C1345">
        <f>('11'!C3319-'11'!C$2)/('11'!C$1-'11'!C$2)</f>
        <v>0</v>
      </c>
      <c r="D1345">
        <f>('11'!E3319-'11'!E$2)/('11'!E$1-'11'!E$2)</f>
        <v>1.4190435646374345E-5</v>
      </c>
      <c r="E1345">
        <f>('11'!F3319-'11'!F$2)/('11'!F$1-'11'!F$2)</f>
        <v>1.4190435646845395E-5</v>
      </c>
      <c r="F1345">
        <f>('11'!G3319-'11'!G$2)/('11'!G$1-'11'!G$2)</f>
        <v>0</v>
      </c>
      <c r="G1345">
        <f>('11'!H3319-'11'!H$2)/('11'!H$1-'11'!H$2)</f>
        <v>0</v>
      </c>
      <c r="H1345">
        <f t="shared" si="156"/>
        <v>0</v>
      </c>
      <c r="I1345">
        <f t="shared" si="152"/>
        <v>1.4190435646374344E-4</v>
      </c>
      <c r="J1345">
        <f t="shared" si="153"/>
        <v>1.9157088123241282E-3</v>
      </c>
      <c r="K1345">
        <f t="shared" si="154"/>
        <v>0</v>
      </c>
      <c r="L1345">
        <f t="shared" si="155"/>
        <v>0</v>
      </c>
    </row>
    <row r="1346" spans="1:12" x14ac:dyDescent="0.25">
      <c r="A1346">
        <f>'11'!A3320</f>
        <v>3312</v>
      </c>
      <c r="B1346">
        <f>'11'!B3320</f>
        <v>2469600</v>
      </c>
      <c r="C1346">
        <f>('11'!C3320-'11'!C$2)/('11'!C$1-'11'!C$2)</f>
        <v>0</v>
      </c>
      <c r="D1346">
        <f>('11'!E3320-'11'!E$2)/('11'!E$1-'11'!E$2)</f>
        <v>1.4190435646374345E-5</v>
      </c>
      <c r="E1346">
        <f>('11'!F3320-'11'!F$2)/('11'!F$1-'11'!F$2)</f>
        <v>1.4190435646845395E-5</v>
      </c>
      <c r="F1346">
        <f>('11'!G3320-'11'!G$2)/('11'!G$1-'11'!G$2)</f>
        <v>0</v>
      </c>
      <c r="G1346">
        <f>('11'!H3320-'11'!H$2)/('11'!H$1-'11'!H$2)</f>
        <v>0</v>
      </c>
      <c r="H1346">
        <f t="shared" si="156"/>
        <v>0</v>
      </c>
      <c r="I1346">
        <f t="shared" si="152"/>
        <v>1.4190435646374344E-4</v>
      </c>
      <c r="J1346">
        <f t="shared" si="153"/>
        <v>1.9157088123241282E-3</v>
      </c>
      <c r="K1346">
        <f t="shared" si="154"/>
        <v>0</v>
      </c>
      <c r="L1346">
        <f t="shared" si="155"/>
        <v>0</v>
      </c>
    </row>
    <row r="1347" spans="1:12" x14ac:dyDescent="0.25">
      <c r="A1347">
        <f>'11'!A3321</f>
        <v>3313</v>
      </c>
      <c r="B1347">
        <f>'11'!B3321</f>
        <v>2473200</v>
      </c>
      <c r="C1347">
        <f>('11'!C3321-'11'!C$2)/('11'!C$1-'11'!C$2)</f>
        <v>0</v>
      </c>
      <c r="D1347">
        <f>('11'!E3321-'11'!E$2)/('11'!E$1-'11'!E$2)</f>
        <v>1.4190435646374345E-5</v>
      </c>
      <c r="E1347">
        <f>('11'!F3321-'11'!F$2)/('11'!F$1-'11'!F$2)</f>
        <v>1.4190435646845395E-5</v>
      </c>
      <c r="F1347">
        <f>('11'!G3321-'11'!G$2)/('11'!G$1-'11'!G$2)</f>
        <v>0</v>
      </c>
      <c r="G1347">
        <f>('11'!H3321-'11'!H$2)/('11'!H$1-'11'!H$2)</f>
        <v>0</v>
      </c>
      <c r="H1347">
        <f t="shared" si="156"/>
        <v>0</v>
      </c>
      <c r="I1347">
        <f t="shared" si="152"/>
        <v>1.4190435646374344E-4</v>
      </c>
      <c r="J1347">
        <f t="shared" si="153"/>
        <v>1.9157088123241282E-3</v>
      </c>
      <c r="K1347">
        <f t="shared" si="154"/>
        <v>0</v>
      </c>
      <c r="L1347">
        <f t="shared" si="155"/>
        <v>0</v>
      </c>
    </row>
    <row r="1348" spans="1:12" x14ac:dyDescent="0.25">
      <c r="A1348">
        <f>'11'!A3322</f>
        <v>3314</v>
      </c>
      <c r="B1348">
        <f>'11'!B3322</f>
        <v>2476800</v>
      </c>
      <c r="C1348">
        <f>('11'!C3322-'11'!C$2)/('11'!C$1-'11'!C$2)</f>
        <v>0</v>
      </c>
      <c r="D1348">
        <f>('11'!E3322-'11'!E$2)/('11'!E$1-'11'!E$2)</f>
        <v>1.4190435646374345E-5</v>
      </c>
      <c r="E1348">
        <f>('11'!F3322-'11'!F$2)/('11'!F$1-'11'!F$2)</f>
        <v>1.4190435646845395E-5</v>
      </c>
      <c r="F1348">
        <f>('11'!G3322-'11'!G$2)/('11'!G$1-'11'!G$2)</f>
        <v>0</v>
      </c>
      <c r="G1348">
        <f>('11'!H3322-'11'!H$2)/('11'!H$1-'11'!H$2)</f>
        <v>0</v>
      </c>
      <c r="H1348">
        <f t="shared" si="156"/>
        <v>0</v>
      </c>
      <c r="I1348">
        <f t="shared" si="152"/>
        <v>1.4190435646374344E-4</v>
      </c>
      <c r="J1348">
        <f t="shared" si="153"/>
        <v>1.9157088123241282E-3</v>
      </c>
      <c r="K1348">
        <f t="shared" si="154"/>
        <v>0</v>
      </c>
      <c r="L1348">
        <f t="shared" si="155"/>
        <v>0</v>
      </c>
    </row>
    <row r="1349" spans="1:12" x14ac:dyDescent="0.25">
      <c r="A1349">
        <f>'11'!A3323</f>
        <v>3315</v>
      </c>
      <c r="B1349">
        <f>'11'!B3323</f>
        <v>2480400</v>
      </c>
      <c r="C1349">
        <f>('11'!C3323-'11'!C$2)/('11'!C$1-'11'!C$2)</f>
        <v>0</v>
      </c>
      <c r="D1349">
        <f>('11'!E3323-'11'!E$2)/('11'!E$1-'11'!E$2)</f>
        <v>1.4190435646374345E-5</v>
      </c>
      <c r="E1349">
        <f>('11'!F3323-'11'!F$2)/('11'!F$1-'11'!F$2)</f>
        <v>1.4190435646845395E-5</v>
      </c>
      <c r="F1349">
        <f>('11'!G3323-'11'!G$2)/('11'!G$1-'11'!G$2)</f>
        <v>0</v>
      </c>
      <c r="G1349">
        <f>('11'!H3323-'11'!H$2)/('11'!H$1-'11'!H$2)</f>
        <v>0</v>
      </c>
      <c r="H1349">
        <f t="shared" si="156"/>
        <v>0</v>
      </c>
      <c r="I1349">
        <f t="shared" si="152"/>
        <v>1.4190435646374344E-4</v>
      </c>
      <c r="J1349">
        <f t="shared" si="153"/>
        <v>1.9157088123241282E-3</v>
      </c>
      <c r="K1349">
        <f t="shared" si="154"/>
        <v>0</v>
      </c>
      <c r="L1349">
        <f t="shared" si="155"/>
        <v>0</v>
      </c>
    </row>
    <row r="1350" spans="1:12" x14ac:dyDescent="0.25">
      <c r="A1350">
        <f>'11'!A3324</f>
        <v>3316</v>
      </c>
      <c r="B1350">
        <f>'11'!B3324</f>
        <v>2484000</v>
      </c>
      <c r="C1350">
        <f>('11'!C3324-'11'!C$2)/('11'!C$1-'11'!C$2)</f>
        <v>0</v>
      </c>
      <c r="D1350">
        <f>('11'!E3324-'11'!E$2)/('11'!E$1-'11'!E$2)</f>
        <v>1.4190435646374345E-5</v>
      </c>
      <c r="E1350">
        <f>('11'!F3324-'11'!F$2)/('11'!F$1-'11'!F$2)</f>
        <v>1.4190435646845395E-5</v>
      </c>
      <c r="F1350">
        <f>('11'!G3324-'11'!G$2)/('11'!G$1-'11'!G$2)</f>
        <v>0</v>
      </c>
      <c r="G1350">
        <f>('11'!H3324-'11'!H$2)/('11'!H$1-'11'!H$2)</f>
        <v>0</v>
      </c>
      <c r="H1350">
        <f t="shared" si="156"/>
        <v>0</v>
      </c>
      <c r="I1350">
        <f t="shared" si="152"/>
        <v>1.4190435646374344E-4</v>
      </c>
      <c r="J1350">
        <f t="shared" si="153"/>
        <v>1.9157088123241282E-3</v>
      </c>
      <c r="K1350">
        <f t="shared" si="154"/>
        <v>0</v>
      </c>
      <c r="L1350">
        <f t="shared" si="155"/>
        <v>0</v>
      </c>
    </row>
    <row r="1351" spans="1:12" x14ac:dyDescent="0.25">
      <c r="A1351">
        <f>'11'!A3325</f>
        <v>3317</v>
      </c>
      <c r="B1351">
        <f>'11'!B3325</f>
        <v>2487600</v>
      </c>
      <c r="C1351">
        <f>('11'!C3325-'11'!C$2)/('11'!C$1-'11'!C$2)</f>
        <v>0</v>
      </c>
      <c r="D1351">
        <f>('11'!E3325-'11'!E$2)/('11'!E$1-'11'!E$2)</f>
        <v>1.4190435646374345E-5</v>
      </c>
      <c r="E1351">
        <f>('11'!F3325-'11'!F$2)/('11'!F$1-'11'!F$2)</f>
        <v>1.4190435646845395E-5</v>
      </c>
      <c r="F1351">
        <f>('11'!G3325-'11'!G$2)/('11'!G$1-'11'!G$2)</f>
        <v>0</v>
      </c>
      <c r="G1351">
        <f>('11'!H3325-'11'!H$2)/('11'!H$1-'11'!H$2)</f>
        <v>0</v>
      </c>
      <c r="H1351">
        <f t="shared" si="156"/>
        <v>0</v>
      </c>
      <c r="I1351">
        <f t="shared" si="152"/>
        <v>1.4190435646374344E-4</v>
      </c>
      <c r="J1351">
        <f t="shared" si="153"/>
        <v>1.9157088123241282E-3</v>
      </c>
      <c r="K1351">
        <f t="shared" si="154"/>
        <v>0</v>
      </c>
      <c r="L1351">
        <f t="shared" si="155"/>
        <v>0</v>
      </c>
    </row>
    <row r="1352" spans="1:12" x14ac:dyDescent="0.25">
      <c r="A1352">
        <f>'11'!A3326</f>
        <v>3318</v>
      </c>
      <c r="B1352">
        <f>'11'!B3326</f>
        <v>2491200</v>
      </c>
      <c r="C1352">
        <f>('11'!C3326-'11'!C$2)/('11'!C$1-'11'!C$2)</f>
        <v>0</v>
      </c>
      <c r="D1352">
        <f>('11'!E3326-'11'!E$2)/('11'!E$1-'11'!E$2)</f>
        <v>1.4190435646374345E-5</v>
      </c>
      <c r="E1352">
        <f>('11'!F3326-'11'!F$2)/('11'!F$1-'11'!F$2)</f>
        <v>1.4190435646845395E-5</v>
      </c>
      <c r="F1352">
        <f>('11'!G3326-'11'!G$2)/('11'!G$1-'11'!G$2)</f>
        <v>0</v>
      </c>
      <c r="G1352">
        <f>('11'!H3326-'11'!H$2)/('11'!H$1-'11'!H$2)</f>
        <v>0</v>
      </c>
      <c r="H1352">
        <f t="shared" si="156"/>
        <v>0</v>
      </c>
      <c r="I1352">
        <f t="shared" si="152"/>
        <v>1.4190435646374344E-4</v>
      </c>
      <c r="J1352">
        <f t="shared" si="153"/>
        <v>1.9157088123241282E-3</v>
      </c>
      <c r="K1352">
        <f t="shared" si="154"/>
        <v>0</v>
      </c>
      <c r="L1352">
        <f t="shared" si="155"/>
        <v>0</v>
      </c>
    </row>
    <row r="1353" spans="1:12" x14ac:dyDescent="0.25">
      <c r="A1353">
        <f>'11'!A3327</f>
        <v>3319</v>
      </c>
      <c r="B1353">
        <f>'11'!B3327</f>
        <v>2494800</v>
      </c>
      <c r="C1353">
        <f>('11'!C3327-'11'!C$2)/('11'!C$1-'11'!C$2)</f>
        <v>0</v>
      </c>
      <c r="D1353">
        <f>('11'!E3327-'11'!E$2)/('11'!E$1-'11'!E$2)</f>
        <v>1.4190435646374345E-5</v>
      </c>
      <c r="E1353">
        <f>('11'!F3327-'11'!F$2)/('11'!F$1-'11'!F$2)</f>
        <v>1.4190435646845395E-5</v>
      </c>
      <c r="F1353">
        <f>('11'!G3327-'11'!G$2)/('11'!G$1-'11'!G$2)</f>
        <v>0</v>
      </c>
      <c r="G1353">
        <f>('11'!H3327-'11'!H$2)/('11'!H$1-'11'!H$2)</f>
        <v>0</v>
      </c>
      <c r="H1353">
        <f t="shared" si="156"/>
        <v>0</v>
      </c>
      <c r="I1353">
        <f t="shared" si="152"/>
        <v>1.4190435646374344E-4</v>
      </c>
      <c r="J1353">
        <f t="shared" si="153"/>
        <v>1.9157088123241282E-3</v>
      </c>
      <c r="K1353">
        <f t="shared" si="154"/>
        <v>0</v>
      </c>
      <c r="L1353">
        <f t="shared" si="155"/>
        <v>0</v>
      </c>
    </row>
    <row r="1354" spans="1:12" x14ac:dyDescent="0.25">
      <c r="A1354">
        <f>'11'!A3328</f>
        <v>3320</v>
      </c>
      <c r="B1354">
        <f>'11'!B3328</f>
        <v>2498400</v>
      </c>
      <c r="C1354">
        <f>('11'!C3328-'11'!C$2)/('11'!C$1-'11'!C$2)</f>
        <v>0</v>
      </c>
      <c r="D1354">
        <f>('11'!E3328-'11'!E$2)/('11'!E$1-'11'!E$2)</f>
        <v>1.4190435646374345E-5</v>
      </c>
      <c r="E1354">
        <f>('11'!F3328-'11'!F$2)/('11'!F$1-'11'!F$2)</f>
        <v>1.4190435646845395E-5</v>
      </c>
      <c r="F1354">
        <f>('11'!G3328-'11'!G$2)/('11'!G$1-'11'!G$2)</f>
        <v>0</v>
      </c>
      <c r="G1354">
        <f>('11'!H3328-'11'!H$2)/('11'!H$1-'11'!H$2)</f>
        <v>0</v>
      </c>
      <c r="H1354">
        <f t="shared" si="156"/>
        <v>0</v>
      </c>
      <c r="I1354">
        <f t="shared" ref="I1354:I1417" si="157">D1354*I$8+D1353*I$7+D1352*I$6</f>
        <v>1.4190435646374344E-4</v>
      </c>
      <c r="J1354">
        <f t="shared" ref="J1354:J1417" si="158">E1354*J$8+E1353*J$7+E1352*J$6+E1351*J$5+E1350*J$4+E1349*J$3</f>
        <v>1.9157088123241282E-3</v>
      </c>
      <c r="K1354">
        <f t="shared" ref="K1354:K1417" si="159">F1354*K$8+F1353*K$7+F1352*K$6+F1351*K$5+F1350*K$4+F1349*K$3</f>
        <v>0</v>
      </c>
      <c r="L1354">
        <f t="shared" ref="L1354:L1417" si="160">AVERAGE(F1355:F1360)</f>
        <v>0</v>
      </c>
    </row>
    <row r="1355" spans="1:12" x14ac:dyDescent="0.25">
      <c r="A1355">
        <f>'11'!A3329</f>
        <v>3321</v>
      </c>
      <c r="B1355">
        <f>'11'!B3329</f>
        <v>2502000</v>
      </c>
      <c r="C1355">
        <f>('11'!C3329-'11'!C$2)/('11'!C$1-'11'!C$2)</f>
        <v>0</v>
      </c>
      <c r="D1355">
        <f>('11'!E3329-'11'!E$2)/('11'!E$1-'11'!E$2)</f>
        <v>1.4190435646374345E-5</v>
      </c>
      <c r="E1355">
        <f>('11'!F3329-'11'!F$2)/('11'!F$1-'11'!F$2)</f>
        <v>1.4190435646845395E-5</v>
      </c>
      <c r="F1355">
        <f>('11'!G3329-'11'!G$2)/('11'!G$1-'11'!G$2)</f>
        <v>0</v>
      </c>
      <c r="G1355">
        <f>('11'!H3329-'11'!H$2)/('11'!H$1-'11'!H$2)</f>
        <v>0</v>
      </c>
      <c r="H1355">
        <f t="shared" si="156"/>
        <v>0</v>
      </c>
      <c r="I1355">
        <f t="shared" si="157"/>
        <v>1.4190435646374344E-4</v>
      </c>
      <c r="J1355">
        <f t="shared" si="158"/>
        <v>1.9157088123241282E-3</v>
      </c>
      <c r="K1355">
        <f t="shared" si="159"/>
        <v>0</v>
      </c>
      <c r="L1355">
        <f t="shared" si="160"/>
        <v>0</v>
      </c>
    </row>
    <row r="1356" spans="1:12" x14ac:dyDescent="0.25">
      <c r="A1356">
        <f>'11'!A3330</f>
        <v>3322</v>
      </c>
      <c r="B1356">
        <f>'11'!B3330</f>
        <v>2505600</v>
      </c>
      <c r="C1356">
        <f>('11'!C3330-'11'!C$2)/('11'!C$1-'11'!C$2)</f>
        <v>0</v>
      </c>
      <c r="D1356">
        <f>('11'!E3330-'11'!E$2)/('11'!E$1-'11'!E$2)</f>
        <v>1.4190435646374345E-5</v>
      </c>
      <c r="E1356">
        <f>('11'!F3330-'11'!F$2)/('11'!F$1-'11'!F$2)</f>
        <v>1.4190435646845395E-5</v>
      </c>
      <c r="F1356">
        <f>('11'!G3330-'11'!G$2)/('11'!G$1-'11'!G$2)</f>
        <v>0</v>
      </c>
      <c r="G1356">
        <f>('11'!H3330-'11'!H$2)/('11'!H$1-'11'!H$2)</f>
        <v>0</v>
      </c>
      <c r="H1356">
        <f t="shared" si="156"/>
        <v>0</v>
      </c>
      <c r="I1356">
        <f t="shared" si="157"/>
        <v>1.4190435646374344E-4</v>
      </c>
      <c r="J1356">
        <f t="shared" si="158"/>
        <v>1.9157088123241282E-3</v>
      </c>
      <c r="K1356">
        <f t="shared" si="159"/>
        <v>0</v>
      </c>
      <c r="L1356">
        <f t="shared" si="160"/>
        <v>0</v>
      </c>
    </row>
    <row r="1357" spans="1:12" x14ac:dyDescent="0.25">
      <c r="A1357">
        <f>'11'!A3331</f>
        <v>3323</v>
      </c>
      <c r="B1357">
        <f>'11'!B3331</f>
        <v>2509200</v>
      </c>
      <c r="C1357">
        <f>('11'!C3331-'11'!C$2)/('11'!C$1-'11'!C$2)</f>
        <v>0</v>
      </c>
      <c r="D1357">
        <f>('11'!E3331-'11'!E$2)/('11'!E$1-'11'!E$2)</f>
        <v>0</v>
      </c>
      <c r="E1357">
        <f>('11'!F3331-'11'!F$2)/('11'!F$1-'11'!F$2)</f>
        <v>0</v>
      </c>
      <c r="F1357">
        <f>('11'!G3331-'11'!G$2)/('11'!G$1-'11'!G$2)</f>
        <v>0</v>
      </c>
      <c r="G1357">
        <f>('11'!H3331-'11'!H$2)/('11'!H$1-'11'!H$2)</f>
        <v>0</v>
      </c>
      <c r="H1357">
        <f t="shared" si="156"/>
        <v>0</v>
      </c>
      <c r="I1357">
        <f t="shared" si="157"/>
        <v>8.5142613878246066E-5</v>
      </c>
      <c r="J1357">
        <f t="shared" si="158"/>
        <v>1.4899957429187667E-3</v>
      </c>
      <c r="K1357">
        <f t="shared" si="159"/>
        <v>0</v>
      </c>
      <c r="L1357">
        <f t="shared" si="160"/>
        <v>0</v>
      </c>
    </row>
    <row r="1358" spans="1:12" x14ac:dyDescent="0.25">
      <c r="A1358">
        <f>'11'!A3332</f>
        <v>3324</v>
      </c>
      <c r="B1358">
        <f>'11'!B3332</f>
        <v>2512800</v>
      </c>
      <c r="C1358">
        <f>('11'!C3332-'11'!C$2)/('11'!C$1-'11'!C$2)</f>
        <v>0</v>
      </c>
      <c r="D1358">
        <f>('11'!E3332-'11'!E$2)/('11'!E$1-'11'!E$2)</f>
        <v>0</v>
      </c>
      <c r="E1358">
        <f>('11'!F3332-'11'!F$2)/('11'!F$1-'11'!F$2)</f>
        <v>0</v>
      </c>
      <c r="F1358">
        <f>('11'!G3332-'11'!G$2)/('11'!G$1-'11'!G$2)</f>
        <v>0</v>
      </c>
      <c r="G1358">
        <f>('11'!H3332-'11'!H$2)/('11'!H$1-'11'!H$2)</f>
        <v>0</v>
      </c>
      <c r="H1358">
        <f t="shared" si="156"/>
        <v>0</v>
      </c>
      <c r="I1358">
        <f t="shared" si="157"/>
        <v>4.2571306939123033E-5</v>
      </c>
      <c r="J1358">
        <f t="shared" si="158"/>
        <v>1.0359018022197139E-3</v>
      </c>
      <c r="K1358">
        <f t="shared" si="159"/>
        <v>0</v>
      </c>
      <c r="L1358">
        <f t="shared" si="160"/>
        <v>3.6075036075036079E-3</v>
      </c>
    </row>
    <row r="1359" spans="1:12" x14ac:dyDescent="0.25">
      <c r="A1359">
        <f>'11'!A3333</f>
        <v>3325</v>
      </c>
      <c r="B1359">
        <f>'11'!B3333</f>
        <v>2516400</v>
      </c>
      <c r="C1359">
        <f>('11'!C3333-'11'!C$2)/('11'!C$1-'11'!C$2)</f>
        <v>0</v>
      </c>
      <c r="D1359">
        <f>('11'!E3333-'11'!E$2)/('11'!E$1-'11'!E$2)</f>
        <v>0</v>
      </c>
      <c r="E1359">
        <f>('11'!F3333-'11'!F$2)/('11'!F$1-'11'!F$2)</f>
        <v>0</v>
      </c>
      <c r="F1359">
        <f>('11'!G3333-'11'!G$2)/('11'!G$1-'11'!G$2)</f>
        <v>0</v>
      </c>
      <c r="G1359">
        <f>('11'!H3333-'11'!H$2)/('11'!H$1-'11'!H$2)</f>
        <v>0</v>
      </c>
      <c r="H1359">
        <f t="shared" si="156"/>
        <v>0</v>
      </c>
      <c r="I1359">
        <f t="shared" si="157"/>
        <v>0</v>
      </c>
      <c r="J1359">
        <f t="shared" si="158"/>
        <v>7.5209308928280599E-4</v>
      </c>
      <c r="K1359">
        <f t="shared" si="159"/>
        <v>0</v>
      </c>
      <c r="L1359">
        <f t="shared" si="160"/>
        <v>1.2987012987012986E-2</v>
      </c>
    </row>
    <row r="1360" spans="1:12" x14ac:dyDescent="0.25">
      <c r="A1360">
        <f>'11'!A3334</f>
        <v>3326</v>
      </c>
      <c r="B1360">
        <f>'11'!B3334</f>
        <v>2520000</v>
      </c>
      <c r="C1360">
        <f>('11'!C3334-'11'!C$2)/('11'!C$1-'11'!C$2)</f>
        <v>0</v>
      </c>
      <c r="D1360">
        <f>('11'!E3334-'11'!E$2)/('11'!E$1-'11'!E$2)</f>
        <v>0</v>
      </c>
      <c r="E1360">
        <f>('11'!F3334-'11'!F$2)/('11'!F$1-'11'!F$2)</f>
        <v>0</v>
      </c>
      <c r="F1360">
        <f>('11'!G3334-'11'!G$2)/('11'!G$1-'11'!G$2)</f>
        <v>0</v>
      </c>
      <c r="G1360">
        <f>('11'!H3334-'11'!H$2)/('11'!H$1-'11'!H$2)</f>
        <v>0</v>
      </c>
      <c r="H1360">
        <f t="shared" si="156"/>
        <v>0</v>
      </c>
      <c r="I1360">
        <f t="shared" si="157"/>
        <v>0</v>
      </c>
      <c r="J1360">
        <f t="shared" si="158"/>
        <v>4.3990350505220726E-4</v>
      </c>
      <c r="K1360">
        <f t="shared" si="159"/>
        <v>0</v>
      </c>
      <c r="L1360">
        <f t="shared" si="160"/>
        <v>2.958152958152958E-2</v>
      </c>
    </row>
    <row r="1361" spans="1:12" x14ac:dyDescent="0.25">
      <c r="A1361">
        <f>'11'!A3335</f>
        <v>3327</v>
      </c>
      <c r="B1361">
        <f>'11'!B3335</f>
        <v>2523600</v>
      </c>
      <c r="C1361">
        <f>('11'!C3335-'11'!C$2)/('11'!C$1-'11'!C$2)</f>
        <v>0</v>
      </c>
      <c r="D1361">
        <f>('11'!E3335-'11'!E$2)/('11'!E$1-'11'!E$2)</f>
        <v>0</v>
      </c>
      <c r="E1361">
        <f>('11'!F3335-'11'!F$2)/('11'!F$1-'11'!F$2)</f>
        <v>0</v>
      </c>
      <c r="F1361">
        <f>('11'!G3335-'11'!G$2)/('11'!G$1-'11'!G$2)</f>
        <v>0</v>
      </c>
      <c r="G1361">
        <f>('11'!H3335-'11'!H$2)/('11'!H$1-'11'!H$2)</f>
        <v>0</v>
      </c>
      <c r="H1361">
        <f t="shared" ref="H1361:H1424" si="161">C1362*H$8+C1363*H$7+C1364*H$6</f>
        <v>2.5641659049924655E-2</v>
      </c>
      <c r="I1361">
        <f t="shared" si="157"/>
        <v>0</v>
      </c>
      <c r="J1361">
        <f t="shared" si="158"/>
        <v>7.0952178234226973E-5</v>
      </c>
      <c r="K1361">
        <f t="shared" si="159"/>
        <v>0</v>
      </c>
      <c r="L1361">
        <f t="shared" si="160"/>
        <v>4.7619047619047616E-2</v>
      </c>
    </row>
    <row r="1362" spans="1:12" x14ac:dyDescent="0.25">
      <c r="A1362">
        <f>'11'!A3336</f>
        <v>3328</v>
      </c>
      <c r="B1362">
        <f>'11'!B3336</f>
        <v>2527200</v>
      </c>
      <c r="C1362">
        <f>('11'!C3336-'11'!C$2)/('11'!C$1-'11'!C$2)</f>
        <v>0</v>
      </c>
      <c r="D1362">
        <f>('11'!E3336-'11'!E$2)/('11'!E$1-'11'!E$2)</f>
        <v>0</v>
      </c>
      <c r="E1362">
        <f>('11'!F3336-'11'!F$2)/('11'!F$1-'11'!F$2)</f>
        <v>0</v>
      </c>
      <c r="F1362">
        <f>('11'!G3336-'11'!G$2)/('11'!G$1-'11'!G$2)</f>
        <v>0</v>
      </c>
      <c r="G1362">
        <f>('11'!H3336-'11'!H$2)/('11'!H$1-'11'!H$2)</f>
        <v>0</v>
      </c>
      <c r="H1362">
        <f t="shared" si="161"/>
        <v>7.0304587337269339E-2</v>
      </c>
      <c r="I1362">
        <f t="shared" si="157"/>
        <v>0</v>
      </c>
      <c r="J1362">
        <f t="shared" si="158"/>
        <v>0</v>
      </c>
      <c r="K1362">
        <f t="shared" si="159"/>
        <v>0</v>
      </c>
      <c r="L1362">
        <f t="shared" si="160"/>
        <v>6.4935064935064929E-2</v>
      </c>
    </row>
    <row r="1363" spans="1:12" x14ac:dyDescent="0.25">
      <c r="A1363">
        <f>'11'!A3337</f>
        <v>3329</v>
      </c>
      <c r="B1363">
        <f>'11'!B3337</f>
        <v>2530800</v>
      </c>
      <c r="C1363">
        <f>('11'!C3337-'11'!C$2)/('11'!C$1-'11'!C$2)</f>
        <v>0</v>
      </c>
      <c r="D1363">
        <f>('11'!E3337-'11'!E$2)/('11'!E$1-'11'!E$2)</f>
        <v>0</v>
      </c>
      <c r="E1363">
        <f>('11'!F3337-'11'!F$2)/('11'!F$1-'11'!F$2)</f>
        <v>0</v>
      </c>
      <c r="F1363">
        <f>('11'!G3337-'11'!G$2)/('11'!G$1-'11'!G$2)</f>
        <v>0</v>
      </c>
      <c r="G1363">
        <f>('11'!H3337-'11'!H$2)/('11'!H$1-'11'!H$2)</f>
        <v>0</v>
      </c>
      <c r="H1363">
        <f t="shared" si="161"/>
        <v>0.10772955213556977</v>
      </c>
      <c r="I1363">
        <f t="shared" si="157"/>
        <v>0</v>
      </c>
      <c r="J1363">
        <f t="shared" si="158"/>
        <v>0</v>
      </c>
      <c r="K1363">
        <f t="shared" si="159"/>
        <v>0</v>
      </c>
      <c r="L1363">
        <f t="shared" si="160"/>
        <v>8.2972582972582962E-2</v>
      </c>
    </row>
    <row r="1364" spans="1:12" x14ac:dyDescent="0.25">
      <c r="A1364">
        <f>'11'!A3338</f>
        <v>3330</v>
      </c>
      <c r="B1364">
        <f>'11'!B3338</f>
        <v>2534400</v>
      </c>
      <c r="C1364">
        <f>('11'!C3338-'11'!C$2)/('11'!C$1-'11'!C$2)</f>
        <v>1.2820829524962328E-2</v>
      </c>
      <c r="D1364">
        <f>('11'!E3338-'11'!E$2)/('11'!E$1-'11'!E$2)</f>
        <v>0</v>
      </c>
      <c r="E1364">
        <f>('11'!F3338-'11'!F$2)/('11'!F$1-'11'!F$2)</f>
        <v>0</v>
      </c>
      <c r="F1364">
        <f>('11'!G3338-'11'!G$2)/('11'!G$1-'11'!G$2)</f>
        <v>2.1645021645021648E-2</v>
      </c>
      <c r="G1364">
        <f>('11'!H3338-'11'!H$2)/('11'!H$1-'11'!H$2)</f>
        <v>2.1645021644510321E-2</v>
      </c>
      <c r="H1364">
        <f t="shared" si="161"/>
        <v>8.5126355574220006E-2</v>
      </c>
      <c r="I1364">
        <f t="shared" si="157"/>
        <v>0</v>
      </c>
      <c r="J1364">
        <f t="shared" si="158"/>
        <v>0</v>
      </c>
      <c r="K1364">
        <f t="shared" si="159"/>
        <v>8.658008658008659E-2</v>
      </c>
      <c r="L1364">
        <f t="shared" si="160"/>
        <v>0.10173160173160173</v>
      </c>
    </row>
    <row r="1365" spans="1:12" x14ac:dyDescent="0.25">
      <c r="A1365">
        <f>'11'!A3339</f>
        <v>3331</v>
      </c>
      <c r="B1365">
        <f>'11'!B3339</f>
        <v>2538000</v>
      </c>
      <c r="C1365">
        <f>('11'!C3339-'11'!C$2)/('11'!C$1-'11'!C$2)</f>
        <v>2.233146414367234E-2</v>
      </c>
      <c r="D1365">
        <f>('11'!E3339-'11'!E$2)/('11'!E$1-'11'!E$2)</f>
        <v>0</v>
      </c>
      <c r="E1365">
        <f>('11'!F3339-'11'!F$2)/('11'!F$1-'11'!F$2)</f>
        <v>0</v>
      </c>
      <c r="F1365">
        <f>('11'!G3339-'11'!G$2)/('11'!G$1-'11'!G$2)</f>
        <v>5.627705627705628E-2</v>
      </c>
      <c r="G1365">
        <f>('11'!H3339-'11'!H$2)/('11'!H$1-'11'!H$2)</f>
        <v>6.0606060605613195E-2</v>
      </c>
      <c r="H1365">
        <f t="shared" si="161"/>
        <v>3.9500012351473525E-2</v>
      </c>
      <c r="I1365">
        <f t="shared" si="157"/>
        <v>0</v>
      </c>
      <c r="J1365">
        <f t="shared" si="158"/>
        <v>0</v>
      </c>
      <c r="K1365">
        <f t="shared" si="159"/>
        <v>0.354978354978355</v>
      </c>
      <c r="L1365">
        <f t="shared" si="160"/>
        <v>0.11688311688311688</v>
      </c>
    </row>
    <row r="1366" spans="1:12" x14ac:dyDescent="0.25">
      <c r="A1366">
        <f>'11'!A3340</f>
        <v>3332</v>
      </c>
      <c r="B1366">
        <f>'11'!B3340</f>
        <v>2541600</v>
      </c>
      <c r="C1366">
        <f>('11'!C3340-'11'!C$2)/('11'!C$1-'11'!C$2)</f>
        <v>2.512289716163138E-2</v>
      </c>
      <c r="D1366">
        <f>('11'!E3340-'11'!E$2)/('11'!E$1-'11'!E$2)</f>
        <v>0</v>
      </c>
      <c r="E1366">
        <f>('11'!F3340-'11'!F$2)/('11'!F$1-'11'!F$2)</f>
        <v>0</v>
      </c>
      <c r="F1366">
        <f>('11'!G3340-'11'!G$2)/('11'!G$1-'11'!G$2)</f>
        <v>9.9567099567099568E-2</v>
      </c>
      <c r="G1366">
        <f>('11'!H3340-'11'!H$2)/('11'!H$1-'11'!H$2)</f>
        <v>9.9567099566716069E-2</v>
      </c>
      <c r="H1366">
        <f t="shared" si="161"/>
        <v>1.3537214989748275E-2</v>
      </c>
      <c r="I1366">
        <f t="shared" si="157"/>
        <v>0</v>
      </c>
      <c r="J1366">
        <f t="shared" si="158"/>
        <v>0</v>
      </c>
      <c r="K1366">
        <f t="shared" si="159"/>
        <v>0.86580086580086579</v>
      </c>
      <c r="L1366">
        <f t="shared" si="160"/>
        <v>0.12481962481962483</v>
      </c>
    </row>
    <row r="1367" spans="1:12" x14ac:dyDescent="0.25">
      <c r="A1367">
        <f>'11'!A3341</f>
        <v>3333</v>
      </c>
      <c r="B1367">
        <f>'11'!B3341</f>
        <v>2545200</v>
      </c>
      <c r="C1367">
        <f>('11'!C3341-'11'!C$2)/('11'!C$1-'11'!C$2)</f>
        <v>6.2745485536424492E-3</v>
      </c>
      <c r="D1367">
        <f>('11'!E3341-'11'!E$2)/('11'!E$1-'11'!E$2)</f>
        <v>0</v>
      </c>
      <c r="E1367">
        <f>('11'!F3341-'11'!F$2)/('11'!F$1-'11'!F$2)</f>
        <v>0</v>
      </c>
      <c r="F1367">
        <f>('11'!G3341-'11'!G$2)/('11'!G$1-'11'!G$2)</f>
        <v>0.10822510822510824</v>
      </c>
      <c r="G1367">
        <f>('11'!H3341-'11'!H$2)/('11'!H$1-'11'!H$2)</f>
        <v>0.10822510822501236</v>
      </c>
      <c r="H1367">
        <f t="shared" si="161"/>
        <v>4.182208937526246E-2</v>
      </c>
      <c r="I1367">
        <f t="shared" si="157"/>
        <v>0</v>
      </c>
      <c r="J1367">
        <f t="shared" si="158"/>
        <v>0</v>
      </c>
      <c r="K1367">
        <f t="shared" si="159"/>
        <v>1.4329004329004327</v>
      </c>
      <c r="L1367">
        <f t="shared" si="160"/>
        <v>0.13131313131313133</v>
      </c>
    </row>
    <row r="1368" spans="1:12" x14ac:dyDescent="0.25">
      <c r="A1368">
        <f>'11'!A3342</f>
        <v>3334</v>
      </c>
      <c r="B1368">
        <f>'11'!B3342</f>
        <v>2548800</v>
      </c>
      <c r="C1368">
        <f>('11'!C3342-'11'!C$2)/('11'!C$1-'11'!C$2)</f>
        <v>9.1400904127862442E-4</v>
      </c>
      <c r="D1368">
        <f>('11'!E3342-'11'!E$2)/('11'!E$1-'11'!E$2)</f>
        <v>1.4190435646374345E-5</v>
      </c>
      <c r="E1368">
        <f>('11'!F3342-'11'!F$2)/('11'!F$1-'11'!F$2)</f>
        <v>1.4190435646845395E-5</v>
      </c>
      <c r="F1368">
        <f>('11'!G3342-'11'!G$2)/('11'!G$1-'11'!G$2)</f>
        <v>0.10389610389610389</v>
      </c>
      <c r="G1368">
        <f>('11'!H3342-'11'!H$2)/('11'!H$1-'11'!H$2)</f>
        <v>0.10822510822501236</v>
      </c>
      <c r="H1368">
        <f t="shared" si="161"/>
        <v>6.0769249771497738E-2</v>
      </c>
      <c r="I1368">
        <f t="shared" si="157"/>
        <v>5.676174258549738E-5</v>
      </c>
      <c r="J1368">
        <f t="shared" si="158"/>
        <v>4.2571306940536186E-4</v>
      </c>
      <c r="K1368">
        <f t="shared" si="159"/>
        <v>1.8961038961038961</v>
      </c>
      <c r="L1368">
        <f t="shared" si="160"/>
        <v>0.13780663780663782</v>
      </c>
    </row>
    <row r="1369" spans="1:12" x14ac:dyDescent="0.25">
      <c r="A1369">
        <f>'11'!A3343</f>
        <v>3335</v>
      </c>
      <c r="B1369">
        <f>'11'!B3343</f>
        <v>2552400</v>
      </c>
      <c r="C1369">
        <f>('11'!C3343-'11'!C$2)/('11'!C$1-'11'!C$2)</f>
        <v>2.7173241767742889E-3</v>
      </c>
      <c r="D1369">
        <f>('11'!E3343-'11'!E$2)/('11'!E$1-'11'!E$2)</f>
        <v>1.4190435646374345E-5</v>
      </c>
      <c r="E1369">
        <f>('11'!F3343-'11'!F$2)/('11'!F$1-'11'!F$2)</f>
        <v>1.4190435646845395E-5</v>
      </c>
      <c r="F1369">
        <f>('11'!G3343-'11'!G$2)/('11'!G$1-'11'!G$2)</f>
        <v>0.10822510822510824</v>
      </c>
      <c r="G1369">
        <f>('11'!H3343-'11'!H$2)/('11'!H$1-'11'!H$2)</f>
        <v>0.10822510822501236</v>
      </c>
      <c r="H1369">
        <f t="shared" si="161"/>
        <v>5.1826782935204166E-2</v>
      </c>
      <c r="I1369">
        <f t="shared" si="157"/>
        <v>9.9333049524620413E-5</v>
      </c>
      <c r="J1369">
        <f t="shared" si="158"/>
        <v>8.7980701010441451E-4</v>
      </c>
      <c r="K1369">
        <f t="shared" si="159"/>
        <v>2.1948051948051952</v>
      </c>
      <c r="L1369">
        <f t="shared" si="160"/>
        <v>0.14213564213564214</v>
      </c>
    </row>
    <row r="1370" spans="1:12" x14ac:dyDescent="0.25">
      <c r="A1370">
        <f>'11'!A3344</f>
        <v>3336</v>
      </c>
      <c r="B1370">
        <f>'11'!B3344</f>
        <v>2556000</v>
      </c>
      <c r="C1370">
        <f>('11'!C3344-'11'!C$2)/('11'!C$1-'11'!C$2)</f>
        <v>1.773671599021763E-2</v>
      </c>
      <c r="D1370">
        <f>('11'!E3344-'11'!E$2)/('11'!E$1-'11'!E$2)</f>
        <v>1.4190435646374345E-5</v>
      </c>
      <c r="E1370">
        <f>('11'!F3344-'11'!F$2)/('11'!F$1-'11'!F$2)</f>
        <v>1.4190435646845395E-5</v>
      </c>
      <c r="F1370">
        <f>('11'!G3344-'11'!G$2)/('11'!G$1-'11'!G$2)</f>
        <v>0.13419913419913421</v>
      </c>
      <c r="G1370">
        <f>('11'!H3344-'11'!H$2)/('11'!H$1-'11'!H$2)</f>
        <v>0.13419913419990118</v>
      </c>
      <c r="H1370">
        <f t="shared" si="161"/>
        <v>3.3521899162570097E-2</v>
      </c>
      <c r="I1370">
        <f t="shared" si="157"/>
        <v>1.4190435646374344E-4</v>
      </c>
      <c r="J1370">
        <f t="shared" si="158"/>
        <v>1.1636157230413223E-3</v>
      </c>
      <c r="K1370">
        <f t="shared" si="159"/>
        <v>2.4891774891774894</v>
      </c>
      <c r="L1370">
        <f t="shared" si="160"/>
        <v>0.14069264069264067</v>
      </c>
    </row>
    <row r="1371" spans="1:12" x14ac:dyDescent="0.25">
      <c r="A1371">
        <f>'11'!A3345</f>
        <v>3337</v>
      </c>
      <c r="B1371">
        <f>'11'!B3345</f>
        <v>2559600</v>
      </c>
      <c r="C1371">
        <f>('11'!C3345-'11'!C$2)/('11'!C$1-'11'!C$2)</f>
        <v>1.1289246807144092E-2</v>
      </c>
      <c r="D1371">
        <f>('11'!E3345-'11'!E$2)/('11'!E$1-'11'!E$2)</f>
        <v>1.4190435646374345E-5</v>
      </c>
      <c r="E1371">
        <f>('11'!F3345-'11'!F$2)/('11'!F$1-'11'!F$2)</f>
        <v>1.4190435646845395E-5</v>
      </c>
      <c r="F1371">
        <f>('11'!G3345-'11'!G$2)/('11'!G$1-'11'!G$2)</f>
        <v>0.14718614718614717</v>
      </c>
      <c r="G1371">
        <f>('11'!H3345-'11'!H$2)/('11'!H$1-'11'!H$2)</f>
        <v>0.14718614718611522</v>
      </c>
      <c r="H1371">
        <f t="shared" si="161"/>
        <v>3.0853980879918974E-2</v>
      </c>
      <c r="I1371">
        <f t="shared" si="157"/>
        <v>1.4190435646374344E-4</v>
      </c>
      <c r="J1371">
        <f t="shared" si="158"/>
        <v>1.475805307271921E-3</v>
      </c>
      <c r="K1371">
        <f t="shared" si="159"/>
        <v>2.7792207792207795</v>
      </c>
      <c r="L1371">
        <f t="shared" si="160"/>
        <v>0.13347763347763347</v>
      </c>
    </row>
    <row r="1372" spans="1:12" x14ac:dyDescent="0.25">
      <c r="A1372">
        <f>'11'!A3346</f>
        <v>3338</v>
      </c>
      <c r="B1372">
        <f>'11'!B3346</f>
        <v>2563200</v>
      </c>
      <c r="C1372">
        <f>('11'!C3346-'11'!C$2)/('11'!C$1-'11'!C$2)</f>
        <v>5.7557866653491765E-3</v>
      </c>
      <c r="D1372">
        <f>('11'!E3346-'11'!E$2)/('11'!E$1-'11'!E$2)</f>
        <v>1.4190435646374345E-5</v>
      </c>
      <c r="E1372">
        <f>('11'!F3346-'11'!F$2)/('11'!F$1-'11'!F$2)</f>
        <v>1.4190435646845395E-5</v>
      </c>
      <c r="F1372">
        <f>('11'!G3346-'11'!G$2)/('11'!G$1-'11'!G$2)</f>
        <v>0.14718614718614717</v>
      </c>
      <c r="G1372">
        <f>('11'!H3346-'11'!H$2)/('11'!H$1-'11'!H$2)</f>
        <v>0.14718614718611522</v>
      </c>
      <c r="H1372">
        <f t="shared" si="161"/>
        <v>3.1891504656505518E-2</v>
      </c>
      <c r="I1372">
        <f t="shared" si="157"/>
        <v>1.4190435646374344E-4</v>
      </c>
      <c r="J1372">
        <f t="shared" si="158"/>
        <v>1.8447566340899012E-3</v>
      </c>
      <c r="K1372">
        <f t="shared" si="159"/>
        <v>3.0216450216450221</v>
      </c>
      <c r="L1372">
        <f t="shared" si="160"/>
        <v>0.1240981240981241</v>
      </c>
    </row>
    <row r="1373" spans="1:12" x14ac:dyDescent="0.25">
      <c r="A1373">
        <f>'11'!A3347</f>
        <v>3339</v>
      </c>
      <c r="B1373">
        <f>'11'!B3347</f>
        <v>2566800</v>
      </c>
      <c r="C1373">
        <f>('11'!C3347-'11'!C$2)/('11'!C$1-'11'!C$2)</f>
        <v>5.3605395123638251E-3</v>
      </c>
      <c r="D1373">
        <f>('11'!E3347-'11'!E$2)/('11'!E$1-'11'!E$2)</f>
        <v>1.4190435646374345E-5</v>
      </c>
      <c r="E1373">
        <f>('11'!F3347-'11'!F$2)/('11'!F$1-'11'!F$2)</f>
        <v>1.4190435646845395E-5</v>
      </c>
      <c r="F1373">
        <f>('11'!G3347-'11'!G$2)/('11'!G$1-'11'!G$2)</f>
        <v>0.14718614718614717</v>
      </c>
      <c r="G1373">
        <f>('11'!H3347-'11'!H$2)/('11'!H$1-'11'!H$2)</f>
        <v>0.14718614718611522</v>
      </c>
      <c r="H1373">
        <f t="shared" si="161"/>
        <v>3.44606111509103E-2</v>
      </c>
      <c r="I1373">
        <f t="shared" si="157"/>
        <v>1.4190435646374344E-4</v>
      </c>
      <c r="J1373">
        <f t="shared" si="158"/>
        <v>1.9157088123241282E-3</v>
      </c>
      <c r="K1373">
        <f t="shared" si="159"/>
        <v>3.1861471861471862</v>
      </c>
      <c r="L1373">
        <f t="shared" si="160"/>
        <v>0.11544011544011545</v>
      </c>
    </row>
    <row r="1374" spans="1:12" x14ac:dyDescent="0.25">
      <c r="A1374">
        <f>'11'!A3348</f>
        <v>3340</v>
      </c>
      <c r="B1374">
        <f>'11'!B3348</f>
        <v>2570400</v>
      </c>
      <c r="C1374">
        <f>('11'!C3348-'11'!C$2)/('11'!C$1-'11'!C$2)</f>
        <v>7.1885575949210733E-3</v>
      </c>
      <c r="D1374">
        <f>('11'!E3348-'11'!E$2)/('11'!E$1-'11'!E$2)</f>
        <v>1.4190435646374345E-5</v>
      </c>
      <c r="E1374">
        <f>('11'!F3348-'11'!F$2)/('11'!F$1-'11'!F$2)</f>
        <v>1.4190435646845395E-5</v>
      </c>
      <c r="F1374">
        <f>('11'!G3348-'11'!G$2)/('11'!G$1-'11'!G$2)</f>
        <v>0.14285714285714285</v>
      </c>
      <c r="G1374">
        <f>('11'!H3348-'11'!H$2)/('11'!H$1-'11'!H$2)</f>
        <v>0.14285714285573672</v>
      </c>
      <c r="H1374">
        <f t="shared" si="161"/>
        <v>2.9050665744423311E-2</v>
      </c>
      <c r="I1374">
        <f t="shared" si="157"/>
        <v>1.4190435646374344E-4</v>
      </c>
      <c r="J1374">
        <f t="shared" si="158"/>
        <v>1.9157088123241282E-3</v>
      </c>
      <c r="K1374">
        <f t="shared" si="159"/>
        <v>3.2900432900432897</v>
      </c>
      <c r="L1374">
        <f t="shared" si="160"/>
        <v>0.10966810966810965</v>
      </c>
    </row>
    <row r="1375" spans="1:12" x14ac:dyDescent="0.25">
      <c r="A1375">
        <f>'11'!A3349</f>
        <v>3341</v>
      </c>
      <c r="B1375">
        <f>'11'!B3349</f>
        <v>2574000</v>
      </c>
      <c r="C1375">
        <f>('11'!C3349-'11'!C$2)/('11'!C$1-'11'!C$2)</f>
        <v>6.0769249771497735E-3</v>
      </c>
      <c r="D1375">
        <f>('11'!E3349-'11'!E$2)/('11'!E$1-'11'!E$2)</f>
        <v>5.676174258549738E-5</v>
      </c>
      <c r="E1375">
        <f>('11'!F3349-'11'!F$2)/('11'!F$1-'11'!F$2)</f>
        <v>5.6761742587381581E-5</v>
      </c>
      <c r="F1375">
        <f>('11'!G3349-'11'!G$2)/('11'!G$1-'11'!G$2)</f>
        <v>0.13419913419913421</v>
      </c>
      <c r="G1375">
        <f>('11'!H3349-'11'!H$2)/('11'!H$1-'11'!H$2)</f>
        <v>0.13852813852781895</v>
      </c>
      <c r="H1375">
        <f t="shared" si="161"/>
        <v>2.8951853956176971E-2</v>
      </c>
      <c r="I1375">
        <f t="shared" si="157"/>
        <v>3.121895842202356E-4</v>
      </c>
      <c r="J1375">
        <f t="shared" si="158"/>
        <v>3.1928480205402139E-3</v>
      </c>
      <c r="K1375">
        <f t="shared" si="159"/>
        <v>3.2943722943722942</v>
      </c>
      <c r="L1375">
        <f t="shared" si="160"/>
        <v>9.8124098124098127E-2</v>
      </c>
    </row>
    <row r="1376" spans="1:12" x14ac:dyDescent="0.25">
      <c r="A1376">
        <f>'11'!A3350</f>
        <v>3342</v>
      </c>
      <c r="B1376">
        <f>'11'!B3350</f>
        <v>2577600</v>
      </c>
      <c r="C1376">
        <f>('11'!C3350-'11'!C$2)/('11'!C$1-'11'!C$2)</f>
        <v>7.5591018008448405E-3</v>
      </c>
      <c r="D1376">
        <f>('11'!E3350-'11'!E$2)/('11'!E$1-'11'!E$2)</f>
        <v>5.676174258549738E-5</v>
      </c>
      <c r="E1376">
        <f>('11'!F3350-'11'!F$2)/('11'!F$1-'11'!F$2)</f>
        <v>5.6761742587381581E-5</v>
      </c>
      <c r="F1376">
        <f>('11'!G3350-'11'!G$2)/('11'!G$1-'11'!G$2)</f>
        <v>0.12554112554112554</v>
      </c>
      <c r="G1376">
        <f>('11'!H3350-'11'!H$2)/('11'!H$1-'11'!H$2)</f>
        <v>0.1255411255416049</v>
      </c>
      <c r="H1376">
        <f t="shared" si="161"/>
        <v>6.2572564906993408E-2</v>
      </c>
      <c r="I1376">
        <f t="shared" si="157"/>
        <v>4.3990350503760468E-4</v>
      </c>
      <c r="J1376">
        <f t="shared" si="158"/>
        <v>4.5551298426373711E-3</v>
      </c>
      <c r="K1376">
        <f t="shared" si="159"/>
        <v>3.1948051948051948</v>
      </c>
      <c r="L1376">
        <f t="shared" si="160"/>
        <v>7.72005772005772E-2</v>
      </c>
    </row>
    <row r="1377" spans="1:12" x14ac:dyDescent="0.25">
      <c r="A1377">
        <f>'11'!A3351</f>
        <v>3343</v>
      </c>
      <c r="B1377">
        <f>'11'!B3351</f>
        <v>2581200</v>
      </c>
      <c r="C1377">
        <f>('11'!C3351-'11'!C$2)/('11'!C$1-'11'!C$2)</f>
        <v>3.9277685827919266E-3</v>
      </c>
      <c r="D1377">
        <f>('11'!E3351-'11'!E$2)/('11'!E$1-'11'!E$2)</f>
        <v>5.676174258549738E-5</v>
      </c>
      <c r="E1377">
        <f>('11'!F3351-'11'!F$2)/('11'!F$1-'11'!F$2)</f>
        <v>5.6761742587381581E-5</v>
      </c>
      <c r="F1377">
        <f>('11'!G3351-'11'!G$2)/('11'!G$1-'11'!G$2)</f>
        <v>0.10389610389610389</v>
      </c>
      <c r="G1377">
        <f>('11'!H3351-'11'!H$2)/('11'!H$1-'11'!H$2)</f>
        <v>0.10822510822501236</v>
      </c>
      <c r="H1377">
        <f t="shared" si="161"/>
        <v>0.11773424569551147</v>
      </c>
      <c r="I1377">
        <f t="shared" si="157"/>
        <v>5.6761742585497376E-4</v>
      </c>
      <c r="J1377">
        <f t="shared" si="158"/>
        <v>5.4065559814480951E-3</v>
      </c>
      <c r="K1377">
        <f t="shared" si="159"/>
        <v>2.9913419913419914</v>
      </c>
      <c r="L1377">
        <f t="shared" si="160"/>
        <v>5.9884559884559894E-2</v>
      </c>
    </row>
    <row r="1378" spans="1:12" x14ac:dyDescent="0.25">
      <c r="A1378">
        <f>'11'!A3352</f>
        <v>3344</v>
      </c>
      <c r="B1378">
        <f>'11'!B3352</f>
        <v>2584800</v>
      </c>
      <c r="C1378">
        <f>('11'!C3352-'11'!C$2)/('11'!C$1-'11'!C$2)</f>
        <v>6.7686074948741385E-3</v>
      </c>
      <c r="D1378">
        <f>('11'!E3352-'11'!E$2)/('11'!E$1-'11'!E$2)</f>
        <v>0</v>
      </c>
      <c r="E1378">
        <f>('11'!F3352-'11'!F$2)/('11'!F$1-'11'!F$2)</f>
        <v>0</v>
      </c>
      <c r="F1378">
        <f>('11'!G3352-'11'!G$2)/('11'!G$1-'11'!G$2)</f>
        <v>9.0909090909090912E-2</v>
      </c>
      <c r="G1378">
        <f>('11'!H3352-'11'!H$2)/('11'!H$1-'11'!H$2)</f>
        <v>9.0909090908419796E-2</v>
      </c>
      <c r="H1378">
        <f t="shared" si="161"/>
        <v>0.2338133939378968</v>
      </c>
      <c r="I1378">
        <f t="shared" si="157"/>
        <v>3.4057045551298427E-4</v>
      </c>
      <c r="J1378">
        <f t="shared" si="158"/>
        <v>4.6402724565184437E-3</v>
      </c>
      <c r="K1378">
        <f t="shared" si="159"/>
        <v>2.7186147186147185</v>
      </c>
      <c r="L1378">
        <f t="shared" si="160"/>
        <v>4.4733044733044736E-2</v>
      </c>
    </row>
    <row r="1379" spans="1:12" x14ac:dyDescent="0.25">
      <c r="A1379">
        <f>'11'!A3353</f>
        <v>3345</v>
      </c>
      <c r="B1379">
        <f>'11'!B3353</f>
        <v>2588400</v>
      </c>
      <c r="C1379">
        <f>('11'!C3353-'11'!C$2)/('11'!C$1-'11'!C$2)</f>
        <v>2.2553790667226601E-2</v>
      </c>
      <c r="D1379">
        <f>('11'!E3353-'11'!E$2)/('11'!E$1-'11'!E$2)</f>
        <v>0</v>
      </c>
      <c r="E1379">
        <f>('11'!F3353-'11'!F$2)/('11'!F$1-'11'!F$2)</f>
        <v>0</v>
      </c>
      <c r="F1379">
        <f>('11'!G3353-'11'!G$2)/('11'!G$1-'11'!G$2)</f>
        <v>9.5238095238095247E-2</v>
      </c>
      <c r="G1379">
        <f>('11'!H3353-'11'!H$2)/('11'!H$1-'11'!H$2)</f>
        <v>9.5238095238798309E-2</v>
      </c>
      <c r="H1379">
        <f t="shared" si="161"/>
        <v>0.29841160050394011</v>
      </c>
      <c r="I1379">
        <f t="shared" si="157"/>
        <v>1.7028522775649213E-4</v>
      </c>
      <c r="J1379">
        <f t="shared" si="158"/>
        <v>3.9307506741761743E-3</v>
      </c>
      <c r="K1379">
        <f t="shared" si="159"/>
        <v>2.4718614718614718</v>
      </c>
      <c r="L1379">
        <f t="shared" si="160"/>
        <v>2.8860028860028863E-2</v>
      </c>
    </row>
    <row r="1380" spans="1:12" x14ac:dyDescent="0.25">
      <c r="A1380">
        <f>'11'!A3354</f>
        <v>3346</v>
      </c>
      <c r="B1380">
        <f>'11'!B3354</f>
        <v>2592000</v>
      </c>
      <c r="C1380">
        <f>('11'!C3354-'11'!C$2)/('11'!C$1-'11'!C$2)</f>
        <v>3.2929028433092068E-2</v>
      </c>
      <c r="D1380">
        <f>('11'!E3354-'11'!E$2)/('11'!E$1-'11'!E$2)</f>
        <v>0</v>
      </c>
      <c r="E1380">
        <f>('11'!F3354-'11'!F$2)/('11'!F$1-'11'!F$2)</f>
        <v>0</v>
      </c>
      <c r="F1380">
        <f>('11'!G3354-'11'!G$2)/('11'!G$1-'11'!G$2)</f>
        <v>0.10822510822510824</v>
      </c>
      <c r="G1380">
        <f>('11'!H3354-'11'!H$2)/('11'!H$1-'11'!H$2)</f>
        <v>0.10822510822501236</v>
      </c>
      <c r="H1380">
        <f t="shared" si="161"/>
        <v>0.24932684469257183</v>
      </c>
      <c r="I1380">
        <f t="shared" si="157"/>
        <v>0</v>
      </c>
      <c r="J1380">
        <f t="shared" si="158"/>
        <v>3.0083723571312239E-3</v>
      </c>
      <c r="K1380">
        <f t="shared" si="159"/>
        <v>2.3722943722943723</v>
      </c>
      <c r="L1380">
        <f t="shared" si="160"/>
        <v>1.0822510822510824E-2</v>
      </c>
    </row>
    <row r="1381" spans="1:12" x14ac:dyDescent="0.25">
      <c r="A1381">
        <f>'11'!A3355</f>
        <v>3347</v>
      </c>
      <c r="B1381">
        <f>'11'!B3355</f>
        <v>2595600</v>
      </c>
      <c r="C1381">
        <f>('11'!C3355-'11'!C$2)/('11'!C$1-'11'!C$2)</f>
        <v>7.2700773202243024E-2</v>
      </c>
      <c r="D1381">
        <f>('11'!E3355-'11'!E$2)/('11'!E$1-'11'!E$2)</f>
        <v>8.5142613878246053E-5</v>
      </c>
      <c r="E1381">
        <f>('11'!F3355-'11'!F$2)/('11'!F$1-'11'!F$2)</f>
        <v>8.5142613879055789E-5</v>
      </c>
      <c r="F1381">
        <f>('11'!G3355-'11'!G$2)/('11'!G$1-'11'!G$2)</f>
        <v>6.4935064935064943E-2</v>
      </c>
      <c r="G1381">
        <f>('11'!H3355-'11'!H$2)/('11'!H$1-'11'!H$2)</f>
        <v>6.9264069263909475E-2</v>
      </c>
      <c r="H1381">
        <f t="shared" si="161"/>
        <v>0.16860996516884463</v>
      </c>
      <c r="I1381">
        <f t="shared" si="157"/>
        <v>3.4057045551298421E-4</v>
      </c>
      <c r="J1381">
        <f t="shared" si="158"/>
        <v>4.3138924365805032E-3</v>
      </c>
      <c r="K1381">
        <f t="shared" si="159"/>
        <v>2.1904761904761907</v>
      </c>
      <c r="L1381">
        <f t="shared" si="160"/>
        <v>0</v>
      </c>
    </row>
    <row r="1382" spans="1:12" x14ac:dyDescent="0.25">
      <c r="A1382">
        <f>'11'!A3356</f>
        <v>3348</v>
      </c>
      <c r="B1382">
        <f>'11'!B3356</f>
        <v>2599200</v>
      </c>
      <c r="C1382">
        <f>('11'!C3356-'11'!C$2)/('11'!C$1-'11'!C$2)</f>
        <v>6.0040512833180994E-2</v>
      </c>
      <c r="D1382">
        <f>('11'!E3356-'11'!E$2)/('11'!E$1-'11'!E$2)</f>
        <v>8.5142613878246053E-5</v>
      </c>
      <c r="E1382">
        <f>('11'!F3356-'11'!F$2)/('11'!F$1-'11'!F$2)</f>
        <v>8.5142613879055789E-5</v>
      </c>
      <c r="F1382">
        <f>('11'!G3356-'11'!G$2)/('11'!G$1-'11'!G$2)</f>
        <v>0</v>
      </c>
      <c r="G1382">
        <f>('11'!H3356-'11'!H$2)/('11'!H$1-'11'!H$2)</f>
        <v>0</v>
      </c>
      <c r="H1382">
        <f t="shared" si="161"/>
        <v>0.10010869296707098</v>
      </c>
      <c r="I1382">
        <f t="shared" si="157"/>
        <v>5.9599829714772237E-4</v>
      </c>
      <c r="J1382">
        <f t="shared" si="158"/>
        <v>5.5626507734383669E-3</v>
      </c>
      <c r="K1382">
        <f t="shared" si="159"/>
        <v>1.7012987012987015</v>
      </c>
      <c r="L1382">
        <f t="shared" si="160"/>
        <v>0</v>
      </c>
    </row>
    <row r="1383" spans="1:12" x14ac:dyDescent="0.25">
      <c r="A1383">
        <f>'11'!A3357</f>
        <v>3349</v>
      </c>
      <c r="B1383">
        <f>'11'!B3357</f>
        <v>2602800</v>
      </c>
      <c r="C1383">
        <f>('11'!C3357-'11'!C$2)/('11'!C$1-'11'!C$2)</f>
        <v>2.82725229119834E-2</v>
      </c>
      <c r="D1383">
        <f>('11'!E3357-'11'!E$2)/('11'!E$1-'11'!E$2)</f>
        <v>0</v>
      </c>
      <c r="E1383">
        <f>('11'!F3357-'11'!F$2)/('11'!F$1-'11'!F$2)</f>
        <v>0</v>
      </c>
      <c r="F1383">
        <f>('11'!G3357-'11'!G$2)/('11'!G$1-'11'!G$2)</f>
        <v>0</v>
      </c>
      <c r="G1383">
        <f>('11'!H3357-'11'!H$2)/('11'!H$1-'11'!H$2)</f>
        <v>0</v>
      </c>
      <c r="H1383">
        <f t="shared" si="161"/>
        <v>6.3807712260072619E-2</v>
      </c>
      <c r="I1383">
        <f t="shared" si="157"/>
        <v>5.1085568326947632E-4</v>
      </c>
      <c r="J1383">
        <f t="shared" si="158"/>
        <v>4.4274159217109008E-3</v>
      </c>
      <c r="K1383">
        <f t="shared" si="159"/>
        <v>1.0909090909090911</v>
      </c>
      <c r="L1383">
        <f t="shared" si="160"/>
        <v>0</v>
      </c>
    </row>
    <row r="1384" spans="1:12" x14ac:dyDescent="0.25">
      <c r="A1384">
        <f>'11'!A3358</f>
        <v>3350</v>
      </c>
      <c r="B1384">
        <f>'11'!B3358</f>
        <v>2606400</v>
      </c>
      <c r="C1384">
        <f>('11'!C3358-'11'!C$2)/('11'!C$1-'11'!C$2)</f>
        <v>2.601220325584842E-2</v>
      </c>
      <c r="D1384">
        <f>('11'!E3358-'11'!E$2)/('11'!E$1-'11'!E$2)</f>
        <v>1.4289768695898965E-2</v>
      </c>
      <c r="E1384">
        <f>('11'!F3358-'11'!F$2)/('11'!F$1-'11'!F$2)</f>
        <v>1.4289768695899416E-2</v>
      </c>
      <c r="F1384">
        <f>('11'!G3358-'11'!G$2)/('11'!G$1-'11'!G$2)</f>
        <v>0</v>
      </c>
      <c r="G1384">
        <f>('11'!H3358-'11'!H$2)/('11'!H$1-'11'!H$2)</f>
        <v>0</v>
      </c>
      <c r="H1384">
        <f t="shared" si="161"/>
        <v>8.6534423556730328E-2</v>
      </c>
      <c r="I1384">
        <f t="shared" si="157"/>
        <v>5.7414502625230596E-2</v>
      </c>
      <c r="J1384">
        <f t="shared" si="158"/>
        <v>0.43226905065990279</v>
      </c>
      <c r="K1384">
        <f t="shared" si="159"/>
        <v>0.61471861471861478</v>
      </c>
      <c r="L1384">
        <f t="shared" si="160"/>
        <v>0</v>
      </c>
    </row>
    <row r="1385" spans="1:12" x14ac:dyDescent="0.25">
      <c r="A1385">
        <f>'11'!A3359</f>
        <v>3351</v>
      </c>
      <c r="B1385">
        <f>'11'!B3359</f>
        <v>2610000</v>
      </c>
      <c r="C1385">
        <f>('11'!C3359-'11'!C$2)/('11'!C$1-'11'!C$2)</f>
        <v>9.9058817716953639E-3</v>
      </c>
      <c r="D1385">
        <f>('11'!E3359-'11'!E$2)/('11'!E$1-'11'!E$2)</f>
        <v>4.003121895842203E-2</v>
      </c>
      <c r="E1385">
        <f>('11'!F3359-'11'!F$2)/('11'!F$1-'11'!F$2)</f>
        <v>4.0031218958421932E-2</v>
      </c>
      <c r="F1385">
        <f>('11'!G3359-'11'!G$2)/('11'!G$1-'11'!G$2)</f>
        <v>0</v>
      </c>
      <c r="G1385">
        <f>('11'!H3359-'11'!H$2)/('11'!H$1-'11'!H$2)</f>
        <v>0</v>
      </c>
      <c r="H1385">
        <f t="shared" si="161"/>
        <v>0.19510387589239395</v>
      </c>
      <c r="I1385">
        <f t="shared" si="157"/>
        <v>0.20299418192138502</v>
      </c>
      <c r="J1385">
        <f t="shared" si="158"/>
        <v>1.6622960124876338</v>
      </c>
      <c r="K1385">
        <f t="shared" si="159"/>
        <v>0.30303030303030304</v>
      </c>
      <c r="L1385">
        <f t="shared" si="160"/>
        <v>0</v>
      </c>
    </row>
    <row r="1386" spans="1:12" x14ac:dyDescent="0.25">
      <c r="A1386">
        <f>'11'!A3360</f>
        <v>3352</v>
      </c>
      <c r="B1386">
        <f>'11'!B3360</f>
        <v>2613600</v>
      </c>
      <c r="C1386">
        <f>('11'!C3360-'11'!C$2)/('11'!C$1-'11'!C$2)</f>
        <v>8.991872730416739E-3</v>
      </c>
      <c r="D1386">
        <f>('11'!E3360-'11'!E$2)/('11'!E$1-'11'!E$2)</f>
        <v>7.0129132964382002E-2</v>
      </c>
      <c r="E1386">
        <f>('11'!F3360-'11'!F$2)/('11'!F$1-'11'!F$2)</f>
        <v>7.0129132964382807E-2</v>
      </c>
      <c r="F1386">
        <f>('11'!G3360-'11'!G$2)/('11'!G$1-'11'!G$2)</f>
        <v>0</v>
      </c>
      <c r="G1386">
        <f>('11'!H3360-'11'!H$2)/('11'!H$1-'11'!H$2)</f>
        <v>0</v>
      </c>
      <c r="H1386">
        <f t="shared" si="161"/>
        <v>0.28697413601442651</v>
      </c>
      <c r="I1386">
        <f t="shared" si="157"/>
        <v>0.44347949482049098</v>
      </c>
      <c r="J1386">
        <f t="shared" si="158"/>
        <v>3.6733077905492255</v>
      </c>
      <c r="K1386">
        <f t="shared" si="159"/>
        <v>6.4935064935064943E-2</v>
      </c>
      <c r="L1386">
        <f t="shared" si="160"/>
        <v>0</v>
      </c>
    </row>
    <row r="1387" spans="1:12" x14ac:dyDescent="0.25">
      <c r="A1387">
        <f>'11'!A3361</f>
        <v>3353</v>
      </c>
      <c r="B1387">
        <f>'11'!B3361</f>
        <v>2617200</v>
      </c>
      <c r="C1387">
        <f>('11'!C3361-'11'!C$2)/('11'!C$1-'11'!C$2)</f>
        <v>2.9322398162100739E-2</v>
      </c>
      <c r="D1387">
        <f>('11'!E3361-'11'!E$2)/('11'!E$1-'11'!E$2)</f>
        <v>9.8027529445153971E-2</v>
      </c>
      <c r="E1387">
        <f>('11'!F3361-'11'!F$2)/('11'!F$1-'11'!F$2)</f>
        <v>9.8027529445155234E-2</v>
      </c>
      <c r="F1387">
        <f>('11'!G3361-'11'!G$2)/('11'!G$1-'11'!G$2)</f>
        <v>0</v>
      </c>
      <c r="G1387">
        <f>('11'!H3361-'11'!H$2)/('11'!H$1-'11'!H$2)</f>
        <v>0</v>
      </c>
      <c r="H1387">
        <f t="shared" si="161"/>
        <v>0.25545317556384473</v>
      </c>
      <c r="I1387">
        <f t="shared" si="157"/>
        <v>0.72259117354902791</v>
      </c>
      <c r="J1387">
        <f t="shared" si="158"/>
        <v>6.3003831417625289</v>
      </c>
      <c r="K1387">
        <f t="shared" si="159"/>
        <v>0</v>
      </c>
      <c r="L1387">
        <f t="shared" si="160"/>
        <v>0</v>
      </c>
    </row>
    <row r="1388" spans="1:12" x14ac:dyDescent="0.25">
      <c r="A1388">
        <f>'11'!A3362</f>
        <v>3354</v>
      </c>
      <c r="B1388">
        <f>'11'!B3362</f>
        <v>2620800</v>
      </c>
      <c r="C1388">
        <f>('11'!C3362-'11'!C$2)/('11'!C$1-'11'!C$2)</f>
        <v>6.3733603418887869E-2</v>
      </c>
      <c r="D1388">
        <f>('11'!E3362-'11'!E$2)/('11'!E$1-'11'!E$2)</f>
        <v>0.124336597133532</v>
      </c>
      <c r="E1388">
        <f>('11'!F3362-'11'!F$2)/('11'!F$1-'11'!F$2)</f>
        <v>0.12433659713353343</v>
      </c>
      <c r="F1388">
        <f>('11'!G3362-'11'!G$2)/('11'!G$1-'11'!G$2)</f>
        <v>0</v>
      </c>
      <c r="G1388">
        <f>('11'!H3362-'11'!H$2)/('11'!H$1-'11'!H$2)</f>
        <v>0</v>
      </c>
      <c r="H1388">
        <f t="shared" si="161"/>
        <v>0.13393937896791086</v>
      </c>
      <c r="I1388">
        <f t="shared" si="157"/>
        <v>1.0018163757627359</v>
      </c>
      <c r="J1388">
        <f t="shared" si="158"/>
        <v>9.5217823187172925</v>
      </c>
      <c r="K1388">
        <f t="shared" si="159"/>
        <v>0</v>
      </c>
      <c r="L1388">
        <f t="shared" si="160"/>
        <v>0</v>
      </c>
    </row>
    <row r="1389" spans="1:12" x14ac:dyDescent="0.25">
      <c r="A1389">
        <f>'11'!A3363</f>
        <v>3355</v>
      </c>
      <c r="B1389">
        <f>'11'!B3363</f>
        <v>2624400</v>
      </c>
      <c r="C1389">
        <f>('11'!C3363-'11'!C$2)/('11'!C$1-'11'!C$2)</f>
        <v>6.509226550727501E-2</v>
      </c>
      <c r="D1389">
        <f>('11'!E3363-'11'!E$2)/('11'!E$1-'11'!E$2)</f>
        <v>0.1454093940683979</v>
      </c>
      <c r="E1389">
        <f>('11'!F3363-'11'!F$2)/('11'!F$1-'11'!F$2)</f>
        <v>0.14540939406839909</v>
      </c>
      <c r="F1389">
        <f>('11'!G3363-'11'!G$2)/('11'!G$1-'11'!G$2)</f>
        <v>0</v>
      </c>
      <c r="G1389">
        <f>('11'!H3363-'11'!H$2)/('11'!H$1-'11'!H$2)</f>
        <v>0</v>
      </c>
      <c r="H1389">
        <f t="shared" si="161"/>
        <v>4.1735629060546925E-2</v>
      </c>
      <c r="I1389">
        <f t="shared" si="157"/>
        <v>1.2487299560096494</v>
      </c>
      <c r="J1389">
        <f t="shared" si="158"/>
        <v>12.956704980843035</v>
      </c>
      <c r="K1389">
        <f t="shared" si="159"/>
        <v>0</v>
      </c>
      <c r="L1389">
        <f t="shared" si="160"/>
        <v>0</v>
      </c>
    </row>
    <row r="1390" spans="1:12" x14ac:dyDescent="0.25">
      <c r="A1390">
        <f>'11'!A3364</f>
        <v>3356</v>
      </c>
      <c r="B1390">
        <f>'11'!B3364</f>
        <v>2628000</v>
      </c>
      <c r="C1390">
        <f>('11'!C3364-'11'!C$2)/('11'!C$1-'11'!C$2)</f>
        <v>3.0767520565203429E-2</v>
      </c>
      <c r="D1390">
        <f>('11'!E3364-'11'!E$2)/('11'!E$1-'11'!E$2)</f>
        <v>0.15907478359585639</v>
      </c>
      <c r="E1390">
        <f>('11'!F3364-'11'!F$2)/('11'!F$1-'11'!F$2)</f>
        <v>0.15907478359585747</v>
      </c>
      <c r="F1390">
        <f>('11'!G3364-'11'!G$2)/('11'!G$1-'11'!G$2)</f>
        <v>0</v>
      </c>
      <c r="G1390">
        <f>('11'!H3364-'11'!H$2)/('11'!H$1-'11'!H$2)</f>
        <v>0</v>
      </c>
      <c r="H1390">
        <f t="shared" si="161"/>
        <v>1.4624144660457991E-2</v>
      </c>
      <c r="I1390">
        <f t="shared" si="157"/>
        <v>1.4455371079892152</v>
      </c>
      <c r="J1390">
        <f t="shared" si="158"/>
        <v>16.092195260394643</v>
      </c>
      <c r="K1390">
        <f t="shared" si="159"/>
        <v>0</v>
      </c>
      <c r="L1390">
        <f t="shared" si="160"/>
        <v>0</v>
      </c>
    </row>
    <row r="1391" spans="1:12" x14ac:dyDescent="0.25">
      <c r="A1391">
        <f>'11'!A3365</f>
        <v>3357</v>
      </c>
      <c r="B1391">
        <f>'11'!B3365</f>
        <v>2631600</v>
      </c>
      <c r="C1391">
        <f>('11'!C3365-'11'!C$2)/('11'!C$1-'11'!C$2)</f>
        <v>3.6560361651144977E-3</v>
      </c>
      <c r="D1391">
        <f>('11'!E3365-'11'!E$2)/('11'!E$1-'11'!E$2)</f>
        <v>0.16973180076628352</v>
      </c>
      <c r="E1391">
        <f>('11'!F3365-'11'!F$2)/('11'!F$1-'11'!F$2)</f>
        <v>0.16973180076628344</v>
      </c>
      <c r="F1391">
        <f>('11'!G3365-'11'!G$2)/('11'!G$1-'11'!G$2)</f>
        <v>0</v>
      </c>
      <c r="G1391">
        <f>('11'!H3365-'11'!H$2)/('11'!H$1-'11'!H$2)</f>
        <v>0</v>
      </c>
      <c r="H1391">
        <f t="shared" si="161"/>
        <v>2.8334280279637358E-2</v>
      </c>
      <c r="I1391">
        <f t="shared" si="157"/>
        <v>1.5923797360578968</v>
      </c>
      <c r="J1391">
        <f t="shared" si="158"/>
        <v>18.725301546757613</v>
      </c>
      <c r="K1391">
        <f t="shared" si="159"/>
        <v>0</v>
      </c>
      <c r="L1391">
        <f t="shared" si="160"/>
        <v>0</v>
      </c>
    </row>
    <row r="1392" spans="1:12" x14ac:dyDescent="0.25">
      <c r="A1392">
        <f>'11'!A3366</f>
        <v>3358</v>
      </c>
      <c r="B1392">
        <f>'11'!B3366</f>
        <v>2635200</v>
      </c>
      <c r="C1392">
        <f>('11'!C3366-'11'!C$2)/('11'!C$1-'11'!C$2)</f>
        <v>1.8280180825572488E-3</v>
      </c>
      <c r="D1392">
        <f>('11'!E3366-'11'!E$2)/('11'!E$1-'11'!E$2)</f>
        <v>0.17728111253015469</v>
      </c>
      <c r="E1392">
        <f>('11'!F3366-'11'!F$2)/('11'!F$1-'11'!F$2)</f>
        <v>0.17728111253015513</v>
      </c>
      <c r="F1392">
        <f>('11'!G3366-'11'!G$2)/('11'!G$1-'11'!G$2)</f>
        <v>0</v>
      </c>
      <c r="G1392">
        <f>('11'!H3366-'11'!H$2)/('11'!H$1-'11'!H$2)</f>
        <v>0</v>
      </c>
      <c r="H1392">
        <f t="shared" si="161"/>
        <v>4.8442479187767097E-2</v>
      </c>
      <c r="I1392">
        <f t="shared" si="157"/>
        <v>1.6955442032070387</v>
      </c>
      <c r="J1392">
        <f t="shared" si="158"/>
        <v>20.8532425145453</v>
      </c>
      <c r="K1392">
        <f t="shared" si="159"/>
        <v>0</v>
      </c>
      <c r="L1392">
        <f t="shared" si="160"/>
        <v>0</v>
      </c>
    </row>
    <row r="1393" spans="1:12" x14ac:dyDescent="0.25">
      <c r="A1393">
        <f>'11'!A3367</f>
        <v>3359</v>
      </c>
      <c r="B1393">
        <f>'11'!B3367</f>
        <v>2638800</v>
      </c>
      <c r="C1393">
        <f>('11'!C3367-'11'!C$2)/('11'!C$1-'11'!C$2)</f>
        <v>3.6560361651144977E-3</v>
      </c>
      <c r="D1393">
        <f>('11'!E3367-'11'!E$2)/('11'!E$1-'11'!E$2)</f>
        <v>0.18420604512558536</v>
      </c>
      <c r="E1393">
        <f>('11'!F3367-'11'!F$2)/('11'!F$1-'11'!F$2)</f>
        <v>0.18420604512558578</v>
      </c>
      <c r="F1393">
        <f>('11'!G3367-'11'!G$2)/('11'!G$1-'11'!G$2)</f>
        <v>0</v>
      </c>
      <c r="G1393">
        <f>('11'!H3367-'11'!H$2)/('11'!H$1-'11'!H$2)</f>
        <v>0</v>
      </c>
      <c r="H1393">
        <f t="shared" si="161"/>
        <v>4.6552703737555892E-2</v>
      </c>
      <c r="I1393">
        <f t="shared" si="157"/>
        <v>1.7778629203916561</v>
      </c>
      <c r="J1393">
        <f t="shared" si="158"/>
        <v>22.495785440613115</v>
      </c>
      <c r="K1393">
        <f t="shared" si="159"/>
        <v>0</v>
      </c>
      <c r="L1393">
        <f t="shared" si="160"/>
        <v>0</v>
      </c>
    </row>
    <row r="1394" spans="1:12" x14ac:dyDescent="0.25">
      <c r="A1394">
        <f>'11'!A3368</f>
        <v>3360</v>
      </c>
      <c r="B1394">
        <f>'11'!B3368</f>
        <v>2642400</v>
      </c>
      <c r="C1394">
        <f>('11'!C3368-'11'!C$2)/('11'!C$1-'11'!C$2)</f>
        <v>9.5970949334255578E-3</v>
      </c>
      <c r="D1394">
        <f>('11'!E3368-'11'!E$2)/('11'!E$1-'11'!E$2)</f>
        <v>0.18697318007662839</v>
      </c>
      <c r="E1394">
        <f>('11'!F3368-'11'!F$2)/('11'!F$1-'11'!F$2)</f>
        <v>0.18697318007662989</v>
      </c>
      <c r="F1394">
        <f>('11'!G3368-'11'!G$2)/('11'!G$1-'11'!G$2)</f>
        <v>0</v>
      </c>
      <c r="G1394">
        <f>('11'!H3368-'11'!H$2)/('11'!H$1-'11'!H$2)</f>
        <v>0</v>
      </c>
      <c r="H1394">
        <f t="shared" si="161"/>
        <v>6.2893703218794006E-2</v>
      </c>
      <c r="I1394">
        <f t="shared" si="157"/>
        <v>1.8323541932737337</v>
      </c>
      <c r="J1394">
        <f t="shared" si="158"/>
        <v>23.646502057613265</v>
      </c>
      <c r="K1394">
        <f t="shared" si="159"/>
        <v>0</v>
      </c>
      <c r="L1394">
        <f t="shared" si="160"/>
        <v>0</v>
      </c>
    </row>
    <row r="1395" spans="1:12" x14ac:dyDescent="0.25">
      <c r="A1395">
        <f>'11'!A3369</f>
        <v>3361</v>
      </c>
      <c r="B1395">
        <f>'11'!B3369</f>
        <v>2646000</v>
      </c>
      <c r="C1395">
        <f>('11'!C3369-'11'!C$2)/('11'!C$1-'11'!C$2)</f>
        <v>1.2796126577900743E-2</v>
      </c>
      <c r="D1395">
        <f>('11'!E3369-'11'!E$2)/('11'!E$1-'11'!E$2)</f>
        <v>0.18234709805591032</v>
      </c>
      <c r="E1395">
        <f>('11'!F3369-'11'!F$2)/('11'!F$1-'11'!F$2)</f>
        <v>0.18234709805591157</v>
      </c>
      <c r="F1395">
        <f>('11'!G3369-'11'!G$2)/('11'!G$1-'11'!G$2)</f>
        <v>0</v>
      </c>
      <c r="G1395">
        <f>('11'!H3369-'11'!H$2)/('11'!H$1-'11'!H$2)</f>
        <v>0</v>
      </c>
      <c r="H1395">
        <f t="shared" si="161"/>
        <v>5.3555989229515079E-2</v>
      </c>
      <c r="I1395">
        <f t="shared" si="157"/>
        <v>1.8429260678302826</v>
      </c>
      <c r="J1395">
        <f t="shared" si="158"/>
        <v>24.24626082020729</v>
      </c>
      <c r="K1395">
        <f t="shared" si="159"/>
        <v>0</v>
      </c>
      <c r="L1395">
        <f t="shared" si="160"/>
        <v>0</v>
      </c>
    </row>
    <row r="1396" spans="1:12" x14ac:dyDescent="0.25">
      <c r="A1396">
        <f>'11'!A3370</f>
        <v>3362</v>
      </c>
      <c r="B1396">
        <f>'11'!B3370</f>
        <v>2649600</v>
      </c>
      <c r="C1396">
        <f>('11'!C3370-'11'!C$2)/('11'!C$1-'11'!C$2)</f>
        <v>5.6816778241644229E-3</v>
      </c>
      <c r="D1396">
        <f>('11'!E3370-'11'!E$2)/('11'!E$1-'11'!E$2)</f>
        <v>0.17123598694479922</v>
      </c>
      <c r="E1396">
        <f>('11'!F3370-'11'!F$2)/('11'!F$1-'11'!F$2)</f>
        <v>0.17123598694480066</v>
      </c>
      <c r="F1396">
        <f>('11'!G3370-'11'!G$2)/('11'!G$1-'11'!G$2)</f>
        <v>0</v>
      </c>
      <c r="G1396">
        <f>('11'!H3370-'11'!H$2)/('11'!H$1-'11'!H$2)</f>
        <v>0</v>
      </c>
      <c r="H1396">
        <f t="shared" si="161"/>
        <v>3.0335218991625699E-2</v>
      </c>
      <c r="I1396">
        <f t="shared" si="157"/>
        <v>1.7929047821768129</v>
      </c>
      <c r="J1396">
        <f t="shared" si="158"/>
        <v>24.222151270044129</v>
      </c>
      <c r="K1396">
        <f t="shared" si="159"/>
        <v>0</v>
      </c>
      <c r="L1396">
        <f t="shared" si="160"/>
        <v>0</v>
      </c>
    </row>
    <row r="1397" spans="1:12" x14ac:dyDescent="0.25">
      <c r="A1397">
        <f>'11'!A3371</f>
        <v>3363</v>
      </c>
      <c r="B1397">
        <f>'11'!B3371</f>
        <v>2653200</v>
      </c>
      <c r="C1397">
        <f>('11'!C3371-'11'!C$2)/('11'!C$1-'11'!C$2)</f>
        <v>1.9367110496282206E-2</v>
      </c>
      <c r="D1397">
        <f>('11'!E3371-'11'!E$2)/('11'!E$1-'11'!E$2)</f>
        <v>0.15721583652618137</v>
      </c>
      <c r="E1397">
        <f>('11'!F3371-'11'!F$2)/('11'!F$1-'11'!F$2)</f>
        <v>0.15721583652618121</v>
      </c>
      <c r="F1397">
        <f>('11'!G3371-'11'!G$2)/('11'!G$1-'11'!G$2)</f>
        <v>0</v>
      </c>
      <c r="G1397">
        <f>('11'!H3371-'11'!H$2)/('11'!H$1-'11'!H$2)</f>
        <v>0</v>
      </c>
      <c r="H1397">
        <f t="shared" si="161"/>
        <v>6.3980632889503713E-3</v>
      </c>
      <c r="I1397">
        <f t="shared" si="157"/>
        <v>1.6896126011068542</v>
      </c>
      <c r="J1397">
        <f t="shared" si="158"/>
        <v>23.632141336739153</v>
      </c>
      <c r="K1397">
        <f t="shared" si="159"/>
        <v>0</v>
      </c>
      <c r="L1397">
        <f t="shared" si="160"/>
        <v>0</v>
      </c>
    </row>
    <row r="1398" spans="1:12" x14ac:dyDescent="0.25">
      <c r="A1398">
        <f>'11'!A3372</f>
        <v>3364</v>
      </c>
      <c r="B1398">
        <f>'11'!B3372</f>
        <v>2656800</v>
      </c>
      <c r="C1398">
        <f>('11'!C3372-'11'!C$2)/('11'!C$1-'11'!C$2)</f>
        <v>4.5700452063931222E-3</v>
      </c>
      <c r="D1398">
        <f>('11'!E3372-'11'!E$2)/('11'!E$1-'11'!E$2)</f>
        <v>0.14590605931602102</v>
      </c>
      <c r="E1398">
        <f>('11'!F3372-'11'!F$2)/('11'!F$1-'11'!F$2)</f>
        <v>0.14590605931602255</v>
      </c>
      <c r="F1398">
        <f>('11'!G3372-'11'!G$2)/('11'!G$1-'11'!G$2)</f>
        <v>0</v>
      </c>
      <c r="G1398">
        <f>('11'!H3372-'11'!H$2)/('11'!H$1-'11'!H$2)</f>
        <v>0</v>
      </c>
      <c r="H1398">
        <f t="shared" si="161"/>
        <v>1.4006570983918382E-2</v>
      </c>
      <c r="I1398">
        <f t="shared" si="157"/>
        <v>1.568979707677026</v>
      </c>
      <c r="J1398">
        <f t="shared" si="158"/>
        <v>22.626777352064849</v>
      </c>
      <c r="K1398">
        <f t="shared" si="159"/>
        <v>0</v>
      </c>
      <c r="L1398">
        <f t="shared" si="160"/>
        <v>0</v>
      </c>
    </row>
    <row r="1399" spans="1:12" x14ac:dyDescent="0.25">
      <c r="A1399">
        <f>'11'!A3373</f>
        <v>3365</v>
      </c>
      <c r="B1399">
        <f>'11'!B3373</f>
        <v>2660400</v>
      </c>
      <c r="C1399">
        <f>('11'!C3373-'11'!C$2)/('11'!C$1-'11'!C$2)</f>
        <v>9.1400904127862442E-4</v>
      </c>
      <c r="D1399">
        <f>('11'!E3373-'11'!E$2)/('11'!E$1-'11'!E$2)</f>
        <v>0.13507875691783738</v>
      </c>
      <c r="E1399">
        <f>('11'!F3373-'11'!F$2)/('11'!F$1-'11'!F$2)</f>
        <v>0.13507875691783844</v>
      </c>
      <c r="F1399">
        <f>('11'!G3373-'11'!G$2)/('11'!G$1-'11'!G$2)</f>
        <v>0</v>
      </c>
      <c r="G1399">
        <f>('11'!H3373-'11'!H$2)/('11'!H$1-'11'!H$2)</f>
        <v>0</v>
      </c>
      <c r="H1399">
        <f t="shared" si="161"/>
        <v>2.4060670437983253E-2</v>
      </c>
      <c r="I1399">
        <f t="shared" si="157"/>
        <v>1.4496807151979567</v>
      </c>
      <c r="J1399">
        <f t="shared" si="158"/>
        <v>21.30875549879396</v>
      </c>
      <c r="K1399">
        <f t="shared" si="159"/>
        <v>0</v>
      </c>
      <c r="L1399">
        <f t="shared" si="160"/>
        <v>0</v>
      </c>
    </row>
    <row r="1400" spans="1:12" x14ac:dyDescent="0.25">
      <c r="A1400">
        <f>'11'!A3374</f>
        <v>3366</v>
      </c>
      <c r="B1400">
        <f>'11'!B3374</f>
        <v>2664000</v>
      </c>
      <c r="C1400">
        <f>('11'!C3374-'11'!C$2)/('11'!C$1-'11'!C$2)</f>
        <v>0</v>
      </c>
      <c r="D1400">
        <f>('11'!E3374-'11'!E$2)/('11'!E$1-'11'!E$2)</f>
        <v>0.12608202071803604</v>
      </c>
      <c r="E1400">
        <f>('11'!F3374-'11'!F$2)/('11'!F$1-'11'!F$2)</f>
        <v>0.12608202071803692</v>
      </c>
      <c r="F1400">
        <f>('11'!G3374-'11'!G$2)/('11'!G$1-'11'!G$2)</f>
        <v>0</v>
      </c>
      <c r="G1400">
        <f>('11'!H3374-'11'!H$2)/('11'!H$1-'11'!H$2)</f>
        <v>0</v>
      </c>
      <c r="H1400">
        <f t="shared" si="161"/>
        <v>1.9342407549220623E-2</v>
      </c>
      <c r="I1400">
        <f t="shared" si="157"/>
        <v>1.3472825315737194</v>
      </c>
      <c r="J1400">
        <f t="shared" si="158"/>
        <v>19.84572158365275</v>
      </c>
      <c r="K1400">
        <f t="shared" si="159"/>
        <v>0</v>
      </c>
      <c r="L1400">
        <f t="shared" si="160"/>
        <v>0</v>
      </c>
    </row>
    <row r="1401" spans="1:12" x14ac:dyDescent="0.25">
      <c r="A1401">
        <f>'11'!A3375</f>
        <v>3367</v>
      </c>
      <c r="B1401">
        <f>'11'!B3375</f>
        <v>2667600</v>
      </c>
      <c r="C1401">
        <f>('11'!C3375-'11'!C$2)/('11'!C$1-'11'!C$2)</f>
        <v>6.5462809713198785E-3</v>
      </c>
      <c r="D1401">
        <f>('11'!E3375-'11'!E$2)/('11'!E$1-'11'!E$2)</f>
        <v>0.1224066978856251</v>
      </c>
      <c r="E1401">
        <f>('11'!F3375-'11'!F$2)/('11'!F$1-'11'!F$2)</f>
        <v>0.12240669788562496</v>
      </c>
      <c r="F1401">
        <f>('11'!G3375-'11'!G$2)/('11'!G$1-'11'!G$2)</f>
        <v>0</v>
      </c>
      <c r="G1401">
        <f>('11'!H3375-'11'!H$2)/('11'!H$1-'11'!H$2)</f>
        <v>0</v>
      </c>
      <c r="H1401">
        <f t="shared" si="161"/>
        <v>1.7242657048985942E-2</v>
      </c>
      <c r="I1401">
        <f t="shared" si="157"/>
        <v>1.2731091244501207</v>
      </c>
      <c r="J1401">
        <f t="shared" si="158"/>
        <v>18.562125727259911</v>
      </c>
      <c r="K1401">
        <f t="shared" si="159"/>
        <v>0</v>
      </c>
      <c r="L1401">
        <f t="shared" si="160"/>
        <v>0</v>
      </c>
    </row>
    <row r="1402" spans="1:12" x14ac:dyDescent="0.25">
      <c r="A1402">
        <f>'11'!A3376</f>
        <v>3368</v>
      </c>
      <c r="B1402">
        <f>'11'!B3376</f>
        <v>2671200</v>
      </c>
      <c r="C1402">
        <f>('11'!C3376-'11'!C$2)/('11'!C$1-'11'!C$2)</f>
        <v>5.4840542476717472E-3</v>
      </c>
      <c r="D1402">
        <f>('11'!E3376-'11'!E$2)/('11'!E$1-'11'!E$2)</f>
        <v>0.11755356889456507</v>
      </c>
      <c r="E1402">
        <f>('11'!F3376-'11'!F$2)/('11'!F$1-'11'!F$2)</f>
        <v>0.11755356889456517</v>
      </c>
      <c r="F1402">
        <f>('11'!G3376-'11'!G$2)/('11'!G$1-'11'!G$2)</f>
        <v>0</v>
      </c>
      <c r="G1402">
        <f>('11'!H3376-'11'!H$2)/('11'!H$1-'11'!H$2)</f>
        <v>0</v>
      </c>
      <c r="H1402">
        <f t="shared" si="161"/>
        <v>4.7750796670042728E-2</v>
      </c>
      <c r="I1402">
        <f t="shared" si="157"/>
        <v>1.2156804313892438</v>
      </c>
      <c r="J1402">
        <f t="shared" si="158"/>
        <v>17.516631190577627</v>
      </c>
      <c r="K1402">
        <f t="shared" si="159"/>
        <v>0</v>
      </c>
      <c r="L1402">
        <f t="shared" si="160"/>
        <v>0</v>
      </c>
    </row>
    <row r="1403" spans="1:12" x14ac:dyDescent="0.25">
      <c r="A1403">
        <f>'11'!A3377</f>
        <v>3369</v>
      </c>
      <c r="B1403">
        <f>'11'!B3377</f>
        <v>2674800</v>
      </c>
      <c r="C1403">
        <f>('11'!C3377-'11'!C$2)/('11'!C$1-'11'!C$2)</f>
        <v>9.1400904127862442E-4</v>
      </c>
      <c r="D1403">
        <f>('11'!E3377-'11'!E$2)/('11'!E$1-'11'!E$2)</f>
        <v>0.11176387115084432</v>
      </c>
      <c r="E1403">
        <f>('11'!F3377-'11'!F$2)/('11'!F$1-'11'!F$2)</f>
        <v>0.11176387115084584</v>
      </c>
      <c r="F1403">
        <f>('11'!G3377-'11'!G$2)/('11'!G$1-'11'!G$2)</f>
        <v>0</v>
      </c>
      <c r="G1403">
        <f>('11'!H3377-'11'!H$2)/('11'!H$1-'11'!H$2)</f>
        <v>0</v>
      </c>
      <c r="H1403">
        <f t="shared" si="161"/>
        <v>7.8530668708776952E-2</v>
      </c>
      <c r="I1403">
        <f t="shared" si="157"/>
        <v>1.1669362849439477</v>
      </c>
      <c r="J1403">
        <f t="shared" si="158"/>
        <v>16.578146729104684</v>
      </c>
      <c r="K1403">
        <f t="shared" si="159"/>
        <v>0</v>
      </c>
      <c r="L1403">
        <f t="shared" si="160"/>
        <v>0</v>
      </c>
    </row>
    <row r="1404" spans="1:12" x14ac:dyDescent="0.25">
      <c r="A1404">
        <f>'11'!A3378</f>
        <v>3370</v>
      </c>
      <c r="B1404">
        <f>'11'!B3378</f>
        <v>2678400</v>
      </c>
      <c r="C1404">
        <f>('11'!C3378-'11'!C$2)/('11'!C$1-'11'!C$2)</f>
        <v>4.9652923593784737E-3</v>
      </c>
      <c r="D1404">
        <f>('11'!E3378-'11'!E$2)/('11'!E$1-'11'!E$2)</f>
        <v>0.10676883780332055</v>
      </c>
      <c r="E1404">
        <f>('11'!F3378-'11'!F$2)/('11'!F$1-'11'!F$2)</f>
        <v>0.10676883780332161</v>
      </c>
      <c r="F1404">
        <f>('11'!G3378-'11'!G$2)/('11'!G$1-'11'!G$2)</f>
        <v>0</v>
      </c>
      <c r="G1404">
        <f>('11'!H3378-'11'!H$2)/('11'!H$1-'11'!H$2)</f>
        <v>0</v>
      </c>
      <c r="H1404">
        <f t="shared" si="161"/>
        <v>8.8757688792272915E-2</v>
      </c>
      <c r="I1404">
        <f t="shared" si="157"/>
        <v>1.1150276713495104</v>
      </c>
      <c r="J1404">
        <f t="shared" si="158"/>
        <v>15.777054065559918</v>
      </c>
      <c r="K1404">
        <f t="shared" si="159"/>
        <v>0</v>
      </c>
      <c r="L1404">
        <f t="shared" si="160"/>
        <v>0</v>
      </c>
    </row>
    <row r="1405" spans="1:12" x14ac:dyDescent="0.25">
      <c r="A1405">
        <f>'11'!A3379</f>
        <v>3371</v>
      </c>
      <c r="B1405">
        <f>'11'!B3379</f>
        <v>2682000</v>
      </c>
      <c r="C1405">
        <f>('11'!C3379-'11'!C$2)/('11'!C$1-'11'!C$2)</f>
        <v>1.8453101455003579E-2</v>
      </c>
      <c r="D1405">
        <f>('11'!E3379-'11'!E$2)/('11'!E$1-'11'!E$2)</f>
        <v>0.10229885057471265</v>
      </c>
      <c r="E1405">
        <f>('11'!F3379-'11'!F$2)/('11'!F$1-'11'!F$2)</f>
        <v>0.10229885057471252</v>
      </c>
      <c r="F1405">
        <f>('11'!G3379-'11'!G$2)/('11'!G$1-'11'!G$2)</f>
        <v>0</v>
      </c>
      <c r="G1405">
        <f>('11'!H3379-'11'!H$2)/('11'!H$1-'11'!H$2)</f>
        <v>0</v>
      </c>
      <c r="H1405">
        <f t="shared" si="161"/>
        <v>5.4593513006101629E-2</v>
      </c>
      <c r="I1405">
        <f t="shared" si="157"/>
        <v>1.0647935291613453</v>
      </c>
      <c r="J1405">
        <f t="shared" si="158"/>
        <v>15.120008514261453</v>
      </c>
      <c r="K1405">
        <f t="shared" si="159"/>
        <v>0</v>
      </c>
      <c r="L1405">
        <f t="shared" si="160"/>
        <v>0</v>
      </c>
    </row>
    <row r="1406" spans="1:12" x14ac:dyDescent="0.25">
      <c r="A1406">
        <f>'11'!A3380</f>
        <v>3372</v>
      </c>
      <c r="B1406">
        <f>'11'!B3380</f>
        <v>2685600</v>
      </c>
      <c r="C1406">
        <f>('11'!C3380-'11'!C$2)/('11'!C$1-'11'!C$2)</f>
        <v>1.8329586719695659E-2</v>
      </c>
      <c r="D1406">
        <f>('11'!E3380-'11'!E$2)/('11'!E$1-'11'!E$2)</f>
        <v>9.8013339009507594E-2</v>
      </c>
      <c r="E1406">
        <f>('11'!F3380-'11'!F$2)/('11'!F$1-'11'!F$2)</f>
        <v>9.8013339009508399E-2</v>
      </c>
      <c r="F1406">
        <f>('11'!G3380-'11'!G$2)/('11'!G$1-'11'!G$2)</f>
        <v>0</v>
      </c>
      <c r="G1406">
        <f>('11'!H3380-'11'!H$2)/('11'!H$1-'11'!H$2)</f>
        <v>0</v>
      </c>
      <c r="H1406">
        <f t="shared" si="161"/>
        <v>2.2059731725994909E-2</v>
      </c>
      <c r="I1406">
        <f t="shared" si="157"/>
        <v>1.01925642117213</v>
      </c>
      <c r="J1406">
        <f t="shared" si="158"/>
        <v>14.476571590747913</v>
      </c>
      <c r="K1406">
        <f t="shared" si="159"/>
        <v>0</v>
      </c>
      <c r="L1406">
        <f t="shared" si="160"/>
        <v>0</v>
      </c>
    </row>
    <row r="1407" spans="1:12" x14ac:dyDescent="0.25">
      <c r="A1407">
        <f>'11'!A3381</f>
        <v>3373</v>
      </c>
      <c r="B1407">
        <f>'11'!B3381</f>
        <v>2689200</v>
      </c>
      <c r="C1407">
        <f>('11'!C3381-'11'!C$2)/('11'!C$1-'11'!C$2)</f>
        <v>1.682270694893901E-2</v>
      </c>
      <c r="D1407">
        <f>('11'!E3381-'11'!E$2)/('11'!E$1-'11'!E$2)</f>
        <v>9.3841350929473544E-2</v>
      </c>
      <c r="E1407">
        <f>('11'!F3381-'11'!F$2)/('11'!F$1-'11'!F$2)</f>
        <v>9.3841350929474987E-2</v>
      </c>
      <c r="F1407">
        <f>('11'!G3381-'11'!G$2)/('11'!G$1-'11'!G$2)</f>
        <v>0</v>
      </c>
      <c r="G1407">
        <f>('11'!H3381-'11'!H$2)/('11'!H$1-'11'!H$2)</f>
        <v>0</v>
      </c>
      <c r="H1407">
        <f t="shared" si="161"/>
        <v>3.9277685827919266E-3</v>
      </c>
      <c r="I1407">
        <f t="shared" si="157"/>
        <v>0.97630197247055484</v>
      </c>
      <c r="J1407">
        <f t="shared" si="158"/>
        <v>13.840187313750661</v>
      </c>
      <c r="K1407">
        <f t="shared" si="159"/>
        <v>0</v>
      </c>
      <c r="L1407">
        <f t="shared" si="160"/>
        <v>0</v>
      </c>
    </row>
    <row r="1408" spans="1:12" x14ac:dyDescent="0.25">
      <c r="A1408">
        <f>'11'!A3382</f>
        <v>3374</v>
      </c>
      <c r="B1408">
        <f>'11'!B3382</f>
        <v>2692800</v>
      </c>
      <c r="C1408">
        <f>('11'!C3382-'11'!C$2)/('11'!C$1-'11'!C$2)</f>
        <v>1.3092561942639755E-3</v>
      </c>
      <c r="D1408">
        <f>('11'!E3382-'11'!E$2)/('11'!E$1-'11'!E$2)</f>
        <v>9.0861359443734926E-2</v>
      </c>
      <c r="E1408">
        <f>('11'!F3382-'11'!F$2)/('11'!F$1-'11'!F$2)</f>
        <v>9.0861359443736273E-2</v>
      </c>
      <c r="F1408">
        <f>('11'!G3382-'11'!G$2)/('11'!G$1-'11'!G$2)</f>
        <v>0</v>
      </c>
      <c r="G1408">
        <f>('11'!H3382-'11'!H$2)/('11'!H$1-'11'!H$2)</f>
        <v>0</v>
      </c>
      <c r="H1408">
        <f t="shared" si="161"/>
        <v>8.3742990538771267E-3</v>
      </c>
      <c r="I1408">
        <f t="shared" si="157"/>
        <v>0.93900950759188306</v>
      </c>
      <c r="J1408">
        <f t="shared" si="158"/>
        <v>13.274414644529722</v>
      </c>
      <c r="K1408">
        <f t="shared" si="159"/>
        <v>0</v>
      </c>
      <c r="L1408">
        <f t="shared" si="160"/>
        <v>0</v>
      </c>
    </row>
    <row r="1409" spans="1:12" x14ac:dyDescent="0.25">
      <c r="A1409">
        <f>'11'!A3383</f>
        <v>3375</v>
      </c>
      <c r="B1409">
        <f>'11'!B3383</f>
        <v>2696400</v>
      </c>
      <c r="C1409">
        <f>('11'!C3383-'11'!C$2)/('11'!C$1-'11'!C$2)</f>
        <v>1.3092561942639755E-3</v>
      </c>
      <c r="D1409">
        <f>('11'!E3383-'11'!E$2)/('11'!E$1-'11'!E$2)</f>
        <v>8.9229459344401879E-2</v>
      </c>
      <c r="E1409">
        <f>('11'!F3383-'11'!F$2)/('11'!F$1-'11'!F$2)</f>
        <v>8.9229459344403503E-2</v>
      </c>
      <c r="F1409">
        <f>('11'!G3383-'11'!G$2)/('11'!G$1-'11'!G$2)</f>
        <v>0</v>
      </c>
      <c r="G1409">
        <f>('11'!H3383-'11'!H$2)/('11'!H$1-'11'!H$2)</f>
        <v>0</v>
      </c>
      <c r="H1409">
        <f t="shared" si="161"/>
        <v>0.1651886070008152</v>
      </c>
      <c r="I1409">
        <f t="shared" si="157"/>
        <v>0.91102596849723294</v>
      </c>
      <c r="J1409">
        <f t="shared" si="158"/>
        <v>12.811182063289486</v>
      </c>
      <c r="K1409">
        <f t="shared" si="159"/>
        <v>0</v>
      </c>
      <c r="L1409">
        <f t="shared" si="160"/>
        <v>0</v>
      </c>
    </row>
    <row r="1410" spans="1:12" x14ac:dyDescent="0.25">
      <c r="A1410">
        <f>'11'!A3384</f>
        <v>3376</v>
      </c>
      <c r="B1410">
        <f>'11'!B3384</f>
        <v>2700000</v>
      </c>
      <c r="C1410">
        <f>('11'!C3384-'11'!C$2)/('11'!C$1-'11'!C$2)</f>
        <v>0</v>
      </c>
      <c r="D1410">
        <f>('11'!E3384-'11'!E$2)/('11'!E$1-'11'!E$2)</f>
        <v>8.8250319284802051E-2</v>
      </c>
      <c r="E1410">
        <f>('11'!F3384-'11'!F$2)/('11'!F$1-'11'!F$2)</f>
        <v>8.8250319284803438E-2</v>
      </c>
      <c r="F1410">
        <f>('11'!G3384-'11'!G$2)/('11'!G$1-'11'!G$2)</f>
        <v>0</v>
      </c>
      <c r="G1410">
        <f>('11'!H3384-'11'!H$2)/('11'!H$1-'11'!H$2)</f>
        <v>0</v>
      </c>
      <c r="H1410">
        <f t="shared" si="161"/>
        <v>0.16165608557100861</v>
      </c>
      <c r="I1410">
        <f t="shared" si="157"/>
        <v>0.89327373350361872</v>
      </c>
      <c r="J1410">
        <f t="shared" si="158"/>
        <v>12.444430254008973</v>
      </c>
      <c r="K1410">
        <f t="shared" si="159"/>
        <v>0</v>
      </c>
      <c r="L1410">
        <f t="shared" si="160"/>
        <v>0</v>
      </c>
    </row>
    <row r="1411" spans="1:12" x14ac:dyDescent="0.25">
      <c r="A1411">
        <f>'11'!A3385</f>
        <v>3377</v>
      </c>
      <c r="B1411">
        <f>'11'!B3385</f>
        <v>2703600</v>
      </c>
      <c r="C1411">
        <f>('11'!C3385-'11'!C$2)/('11'!C$1-'11'!C$2)</f>
        <v>3.5325214298065756E-3</v>
      </c>
      <c r="D1411">
        <f>('11'!E3385-'11'!E$2)/('11'!E$1-'11'!E$2)</f>
        <v>8.7342131403434095E-2</v>
      </c>
      <c r="E1411">
        <f>('11'!F3385-'11'!F$2)/('11'!F$1-'11'!F$2)</f>
        <v>8.734213140343558E-2</v>
      </c>
      <c r="F1411">
        <f>('11'!G3385-'11'!G$2)/('11'!G$1-'11'!G$2)</f>
        <v>0</v>
      </c>
      <c r="G1411">
        <f>('11'!H3385-'11'!H$2)/('11'!H$1-'11'!H$2)</f>
        <v>0</v>
      </c>
      <c r="H1411">
        <f t="shared" si="161"/>
        <v>7.9061782070601022E-2</v>
      </c>
      <c r="I1411">
        <f t="shared" si="157"/>
        <v>0.88180786150134816</v>
      </c>
      <c r="J1411">
        <f t="shared" si="158"/>
        <v>12.157755073080939</v>
      </c>
      <c r="K1411">
        <f t="shared" si="159"/>
        <v>0</v>
      </c>
      <c r="L1411">
        <f t="shared" si="160"/>
        <v>0</v>
      </c>
    </row>
    <row r="1412" spans="1:12" x14ac:dyDescent="0.25">
      <c r="A1412">
        <f>'11'!A3386</f>
        <v>3378</v>
      </c>
      <c r="B1412">
        <f>'11'!B3386</f>
        <v>2707200</v>
      </c>
      <c r="C1412">
        <f>('11'!C3386-'11'!C$2)/('11'!C$1-'11'!C$2)</f>
        <v>7.9061782070601022E-2</v>
      </c>
      <c r="D1412">
        <f>('11'!E3386-'11'!E$2)/('11'!E$1-'11'!E$2)</f>
        <v>8.731375053214134E-2</v>
      </c>
      <c r="E1412">
        <f>('11'!F3386-'11'!F$2)/('11'!F$1-'11'!F$2)</f>
        <v>8.7299560096495032E-2</v>
      </c>
      <c r="F1412">
        <f>('11'!G3386-'11'!G$2)/('11'!G$1-'11'!G$2)</f>
        <v>0</v>
      </c>
      <c r="G1412">
        <f>('11'!H3386-'11'!H$2)/('11'!H$1-'11'!H$2)</f>
        <v>0</v>
      </c>
      <c r="H1412">
        <f t="shared" si="161"/>
        <v>0</v>
      </c>
      <c r="I1412">
        <f t="shared" si="157"/>
        <v>0.87603235419327385</v>
      </c>
      <c r="J1412">
        <f t="shared" si="158"/>
        <v>11.973591599262255</v>
      </c>
      <c r="K1412">
        <f t="shared" si="159"/>
        <v>0</v>
      </c>
      <c r="L1412">
        <f t="shared" si="160"/>
        <v>0</v>
      </c>
    </row>
    <row r="1413" spans="1:12" x14ac:dyDescent="0.25">
      <c r="A1413">
        <f>'11'!A3387</f>
        <v>3379</v>
      </c>
      <c r="B1413">
        <f>'11'!B3387</f>
        <v>2710800</v>
      </c>
      <c r="C1413">
        <f>('11'!C3387-'11'!C$2)/('11'!C$1-'11'!C$2)</f>
        <v>0</v>
      </c>
      <c r="D1413">
        <f>('11'!E3387-'11'!E$2)/('11'!E$1-'11'!E$2)</f>
        <v>8.8264509720448414E-2</v>
      </c>
      <c r="E1413">
        <f>('11'!F3387-'11'!F$2)/('11'!F$1-'11'!F$2)</f>
        <v>8.8250319284803438E-2</v>
      </c>
      <c r="F1413">
        <f>('11'!G3387-'11'!G$2)/('11'!G$1-'11'!G$2)</f>
        <v>0</v>
      </c>
      <c r="G1413">
        <f>('11'!H3387-'11'!H$2)/('11'!H$1-'11'!H$2)</f>
        <v>0</v>
      </c>
      <c r="H1413">
        <f t="shared" si="161"/>
        <v>0</v>
      </c>
      <c r="I1413">
        <f t="shared" si="157"/>
        <v>0.87702568468851994</v>
      </c>
      <c r="J1413">
        <f t="shared" si="158"/>
        <v>11.903717894139504</v>
      </c>
      <c r="K1413">
        <f t="shared" si="159"/>
        <v>0</v>
      </c>
      <c r="L1413">
        <f t="shared" si="160"/>
        <v>0</v>
      </c>
    </row>
    <row r="1414" spans="1:12" x14ac:dyDescent="0.25">
      <c r="A1414">
        <f>'11'!A3388</f>
        <v>3380</v>
      </c>
      <c r="B1414">
        <f>'11'!B3388</f>
        <v>2714400</v>
      </c>
      <c r="C1414">
        <f>('11'!C3388-'11'!C$2)/('11'!C$1-'11'!C$2)</f>
        <v>0</v>
      </c>
      <c r="D1414">
        <f>('11'!E3388-'11'!E$2)/('11'!E$1-'11'!E$2)</f>
        <v>8.9726124592024975E-2</v>
      </c>
      <c r="E1414">
        <f>('11'!F3388-'11'!F$2)/('11'!F$1-'11'!F$2)</f>
        <v>8.9726124592024933E-2</v>
      </c>
      <c r="F1414">
        <f>('11'!G3388-'11'!G$2)/('11'!G$1-'11'!G$2)</f>
        <v>0</v>
      </c>
      <c r="G1414">
        <f>('11'!H3388-'11'!H$2)/('11'!H$1-'11'!H$2)</f>
        <v>0</v>
      </c>
      <c r="H1414">
        <f t="shared" si="161"/>
        <v>2.6185123885279511E-3</v>
      </c>
      <c r="I1414">
        <f t="shared" si="157"/>
        <v>0.88563927912586915</v>
      </c>
      <c r="J1414">
        <f t="shared" si="158"/>
        <v>11.923967645806847</v>
      </c>
      <c r="K1414">
        <f t="shared" si="159"/>
        <v>0</v>
      </c>
      <c r="L1414">
        <f t="shared" si="160"/>
        <v>0</v>
      </c>
    </row>
    <row r="1415" spans="1:12" x14ac:dyDescent="0.25">
      <c r="A1415">
        <f>'11'!A3389</f>
        <v>3381</v>
      </c>
      <c r="B1415">
        <f>'11'!B3389</f>
        <v>2718000</v>
      </c>
      <c r="C1415">
        <f>('11'!C3389-'11'!C$2)/('11'!C$1-'11'!C$2)</f>
        <v>0</v>
      </c>
      <c r="D1415">
        <f>('11'!E3389-'11'!E$2)/('11'!E$1-'11'!E$2)</f>
        <v>9.1726976018163764E-2</v>
      </c>
      <c r="E1415">
        <f>('11'!F3389-'11'!F$2)/('11'!F$1-'11'!F$2)</f>
        <v>9.1726976018163597E-2</v>
      </c>
      <c r="F1415">
        <f>('11'!G3389-'11'!G$2)/('11'!G$1-'11'!G$2)</f>
        <v>0</v>
      </c>
      <c r="G1415">
        <f>('11'!H3389-'11'!H$2)/('11'!H$1-'11'!H$2)</f>
        <v>0</v>
      </c>
      <c r="H1415">
        <f t="shared" si="161"/>
        <v>9.9305847187569456E-3</v>
      </c>
      <c r="I1415">
        <f t="shared" si="157"/>
        <v>0.9008798070100752</v>
      </c>
      <c r="J1415">
        <f t="shared" si="158"/>
        <v>12.020788988222009</v>
      </c>
      <c r="K1415">
        <f t="shared" si="159"/>
        <v>0</v>
      </c>
      <c r="L1415">
        <f t="shared" si="160"/>
        <v>0</v>
      </c>
    </row>
    <row r="1416" spans="1:12" x14ac:dyDescent="0.25">
      <c r="A1416">
        <f>'11'!A3390</f>
        <v>3382</v>
      </c>
      <c r="B1416">
        <f>'11'!B3390</f>
        <v>2721600</v>
      </c>
      <c r="C1416">
        <f>('11'!C3390-'11'!C$2)/('11'!C$1-'11'!C$2)</f>
        <v>0</v>
      </c>
      <c r="D1416">
        <f>('11'!E3390-'11'!E$2)/('11'!E$1-'11'!E$2)</f>
        <v>9.2777068255995465E-2</v>
      </c>
      <c r="E1416">
        <f>('11'!F3390-'11'!F$2)/('11'!F$1-'11'!F$2)</f>
        <v>9.2777068255995868E-2</v>
      </c>
      <c r="F1416">
        <f>('11'!G3390-'11'!G$2)/('11'!G$1-'11'!G$2)</f>
        <v>0</v>
      </c>
      <c r="G1416">
        <f>('11'!H3390-'11'!H$2)/('11'!H$1-'11'!H$2)</f>
        <v>0</v>
      </c>
      <c r="H1416">
        <f t="shared" si="161"/>
        <v>8.6213285244929709E-3</v>
      </c>
      <c r="I1416">
        <f t="shared" si="157"/>
        <v>0.91546757485454799</v>
      </c>
      <c r="J1416">
        <f t="shared" si="158"/>
        <v>12.161104015893335</v>
      </c>
      <c r="K1416">
        <f t="shared" si="159"/>
        <v>0</v>
      </c>
      <c r="L1416">
        <f t="shared" si="160"/>
        <v>0</v>
      </c>
    </row>
    <row r="1417" spans="1:12" x14ac:dyDescent="0.25">
      <c r="A1417">
        <f>'11'!A3391</f>
        <v>3383</v>
      </c>
      <c r="B1417">
        <f>'11'!B3391</f>
        <v>2725200</v>
      </c>
      <c r="C1417">
        <f>('11'!C3391-'11'!C$2)/('11'!C$1-'11'!C$2)</f>
        <v>1.3092561942639755E-3</v>
      </c>
      <c r="D1417">
        <f>('11'!E3391-'11'!E$2)/('11'!E$1-'11'!E$2)</f>
        <v>9.3855541365119907E-2</v>
      </c>
      <c r="E1417">
        <f>('11'!F3391-'11'!F$2)/('11'!F$1-'11'!F$2)</f>
        <v>9.3855541365119824E-2</v>
      </c>
      <c r="F1417">
        <f>('11'!G3391-'11'!G$2)/('11'!G$1-'11'!G$2)</f>
        <v>0</v>
      </c>
      <c r="G1417">
        <f>('11'!H3391-'11'!H$2)/('11'!H$1-'11'!H$2)</f>
        <v>0</v>
      </c>
      <c r="H1417">
        <f t="shared" si="161"/>
        <v>3.6560361651144977E-3</v>
      </c>
      <c r="I1417">
        <f t="shared" si="157"/>
        <v>0.92893429828295737</v>
      </c>
      <c r="J1417">
        <f t="shared" si="158"/>
        <v>12.324052788420648</v>
      </c>
      <c r="K1417">
        <f t="shared" si="159"/>
        <v>0</v>
      </c>
      <c r="L1417">
        <f t="shared" si="160"/>
        <v>0</v>
      </c>
    </row>
    <row r="1418" spans="1:12" x14ac:dyDescent="0.25">
      <c r="A1418">
        <f>'11'!A3392</f>
        <v>3384</v>
      </c>
      <c r="B1418">
        <f>'11'!B3392</f>
        <v>2728800</v>
      </c>
      <c r="C1418">
        <f>('11'!C3392-'11'!C$2)/('11'!C$1-'11'!C$2)</f>
        <v>3.6560361651144977E-3</v>
      </c>
      <c r="D1418">
        <f>('11'!E3392-'11'!E$2)/('11'!E$1-'11'!E$2)</f>
        <v>9.4636015325670508E-2</v>
      </c>
      <c r="E1418">
        <f>('11'!F3392-'11'!F$2)/('11'!F$1-'11'!F$2)</f>
        <v>9.4636015325672118E-2</v>
      </c>
      <c r="F1418">
        <f>('11'!G3392-'11'!G$2)/('11'!G$1-'11'!G$2)</f>
        <v>0</v>
      </c>
      <c r="G1418">
        <f>('11'!H3392-'11'!H$2)/('11'!H$1-'11'!H$2)</f>
        <v>0</v>
      </c>
      <c r="H1418">
        <f t="shared" si="161"/>
        <v>0</v>
      </c>
      <c r="I1418">
        <f t="shared" ref="I1418:I1481" si="162">D1418*I$8+D1417*I$7+D1416*I$6</f>
        <v>0.93844189016602808</v>
      </c>
      <c r="J1418">
        <f t="shared" ref="J1418:J1481" si="163">E1418*J$8+E1417*J$7+E1416*J$6+E1415*J$5+E1414*J$4+E1413*J$3</f>
        <v>12.49012345679018</v>
      </c>
      <c r="K1418">
        <f t="shared" ref="K1418:K1481" si="164">F1418*K$8+F1417*K$7+F1416*K$6+F1415*K$5+F1414*K$4+F1413*K$3</f>
        <v>0</v>
      </c>
      <c r="L1418">
        <f t="shared" ref="L1418:L1481" si="165">AVERAGE(F1419:F1424)</f>
        <v>0</v>
      </c>
    </row>
    <row r="1419" spans="1:12" x14ac:dyDescent="0.25">
      <c r="A1419">
        <f>'11'!A3393</f>
        <v>3385</v>
      </c>
      <c r="B1419">
        <f>'11'!B3393</f>
        <v>2732400</v>
      </c>
      <c r="C1419">
        <f>('11'!C3393-'11'!C$2)/('11'!C$1-'11'!C$2)</f>
        <v>0</v>
      </c>
      <c r="D1419">
        <f>('11'!E3393-'11'!E$2)/('11'!E$1-'11'!E$2)</f>
        <v>9.6182772811125306E-2</v>
      </c>
      <c r="E1419">
        <f>('11'!F3393-'11'!F$2)/('11'!F$1-'11'!F$2)</f>
        <v>9.6182772811125833E-2</v>
      </c>
      <c r="F1419">
        <f>('11'!G3393-'11'!G$2)/('11'!G$1-'11'!G$2)</f>
        <v>0</v>
      </c>
      <c r="G1419">
        <f>('11'!H3393-'11'!H$2)/('11'!H$1-'11'!H$2)</f>
        <v>0</v>
      </c>
      <c r="H1419">
        <f t="shared" si="161"/>
        <v>3.2113831180059782E-3</v>
      </c>
      <c r="I1419">
        <f t="shared" si="162"/>
        <v>0.95020576131687251</v>
      </c>
      <c r="J1419">
        <f t="shared" si="163"/>
        <v>12.665574003121966</v>
      </c>
      <c r="K1419">
        <f t="shared" si="164"/>
        <v>0</v>
      </c>
      <c r="L1419">
        <f t="shared" si="165"/>
        <v>0</v>
      </c>
    </row>
    <row r="1420" spans="1:12" x14ac:dyDescent="0.25">
      <c r="A1420">
        <f>'11'!A3394</f>
        <v>3386</v>
      </c>
      <c r="B1420">
        <f>'11'!B3394</f>
        <v>2736000</v>
      </c>
      <c r="C1420">
        <f>('11'!C3394-'11'!C$2)/('11'!C$1-'11'!C$2)</f>
        <v>0</v>
      </c>
      <c r="D1420">
        <f>('11'!E3394-'11'!E$2)/('11'!E$1-'11'!E$2)</f>
        <v>9.6097630197247069E-2</v>
      </c>
      <c r="E1420">
        <f>('11'!F3394-'11'!F$2)/('11'!F$1-'11'!F$2)</f>
        <v>9.609763019724879E-2</v>
      </c>
      <c r="F1420">
        <f>('11'!G3394-'11'!G$2)/('11'!G$1-'11'!G$2)</f>
        <v>0</v>
      </c>
      <c r="G1420">
        <f>('11'!H3394-'11'!H$2)/('11'!H$1-'11'!H$2)</f>
        <v>0</v>
      </c>
      <c r="H1420">
        <f t="shared" si="161"/>
        <v>3.2113831180059782E-3</v>
      </c>
      <c r="I1420">
        <f t="shared" si="162"/>
        <v>0.95684688519937566</v>
      </c>
      <c r="J1420">
        <f t="shared" si="163"/>
        <v>12.789158507166281</v>
      </c>
      <c r="K1420">
        <f t="shared" si="164"/>
        <v>0</v>
      </c>
      <c r="L1420">
        <f t="shared" si="165"/>
        <v>0</v>
      </c>
    </row>
    <row r="1421" spans="1:12" x14ac:dyDescent="0.25">
      <c r="A1421">
        <f>'11'!A3395</f>
        <v>3387</v>
      </c>
      <c r="B1421">
        <f>'11'!B3395</f>
        <v>2739600</v>
      </c>
      <c r="C1421">
        <f>('11'!C3395-'11'!C$2)/('11'!C$1-'11'!C$2)</f>
        <v>0</v>
      </c>
      <c r="D1421">
        <f>('11'!E3395-'11'!E$2)/('11'!E$1-'11'!E$2)</f>
        <v>9.2436497800482478E-2</v>
      </c>
      <c r="E1421">
        <f>('11'!F3395-'11'!F$2)/('11'!F$1-'11'!F$2)</f>
        <v>9.2436497800483686E-2</v>
      </c>
      <c r="F1421">
        <f>('11'!G3395-'11'!G$2)/('11'!G$1-'11'!G$2)</f>
        <v>0</v>
      </c>
      <c r="G1421">
        <f>('11'!H3395-'11'!H$2)/('11'!H$1-'11'!H$2)</f>
        <v>0</v>
      </c>
      <c r="H1421">
        <f t="shared" si="161"/>
        <v>1.6056915590029891E-3</v>
      </c>
      <c r="I1421">
        <f t="shared" si="162"/>
        <v>0.94658720022704701</v>
      </c>
      <c r="J1421">
        <f t="shared" si="163"/>
        <v>12.75799631048687</v>
      </c>
      <c r="K1421">
        <f t="shared" si="164"/>
        <v>0</v>
      </c>
      <c r="L1421">
        <f t="shared" si="165"/>
        <v>0</v>
      </c>
    </row>
    <row r="1422" spans="1:12" x14ac:dyDescent="0.25">
      <c r="A1422">
        <f>'11'!A3396</f>
        <v>3388</v>
      </c>
      <c r="B1422">
        <f>'11'!B3396</f>
        <v>2743200</v>
      </c>
      <c r="C1422">
        <f>('11'!C3396-'11'!C$2)/('11'!C$1-'11'!C$2)</f>
        <v>1.6056915590029891E-3</v>
      </c>
      <c r="D1422">
        <f>('11'!E3396-'11'!E$2)/('11'!E$1-'11'!E$2)</f>
        <v>8.8448985383851278E-2</v>
      </c>
      <c r="E1422">
        <f>('11'!F3396-'11'!F$2)/('11'!F$1-'11'!F$2)</f>
        <v>8.8448985383851195E-2</v>
      </c>
      <c r="F1422">
        <f>('11'!G3396-'11'!G$2)/('11'!G$1-'11'!G$2)</f>
        <v>0</v>
      </c>
      <c r="G1422">
        <f>('11'!H3396-'11'!H$2)/('11'!H$1-'11'!H$2)</f>
        <v>0</v>
      </c>
      <c r="H1422">
        <f t="shared" si="161"/>
        <v>0</v>
      </c>
      <c r="I1422">
        <f t="shared" si="162"/>
        <v>0.9193983255285938</v>
      </c>
      <c r="J1422">
        <f t="shared" si="163"/>
        <v>12.579225202213832</v>
      </c>
      <c r="K1422">
        <f t="shared" si="164"/>
        <v>0</v>
      </c>
      <c r="L1422">
        <f t="shared" si="165"/>
        <v>0</v>
      </c>
    </row>
    <row r="1423" spans="1:12" x14ac:dyDescent="0.25">
      <c r="A1423">
        <f>'11'!A3397</f>
        <v>3389</v>
      </c>
      <c r="B1423">
        <f>'11'!B3397</f>
        <v>2746800</v>
      </c>
      <c r="C1423">
        <f>('11'!C3397-'11'!C$2)/('11'!C$1-'11'!C$2)</f>
        <v>0</v>
      </c>
      <c r="D1423">
        <f>('11'!E3397-'11'!E$2)/('11'!E$1-'11'!E$2)</f>
        <v>8.2247765006385698E-2</v>
      </c>
      <c r="E1423">
        <f>('11'!F3397-'11'!F$2)/('11'!F$1-'11'!F$2)</f>
        <v>8.2247765006385448E-2</v>
      </c>
      <c r="F1423">
        <f>('11'!G3397-'11'!G$2)/('11'!G$1-'11'!G$2)</f>
        <v>0</v>
      </c>
      <c r="G1423">
        <f>('11'!H3397-'11'!H$2)/('11'!H$1-'11'!H$2)</f>
        <v>0</v>
      </c>
      <c r="H1423">
        <f t="shared" si="161"/>
        <v>0</v>
      </c>
      <c r="I1423">
        <f t="shared" si="162"/>
        <v>0.87164750957854409</v>
      </c>
      <c r="J1423">
        <f t="shared" si="163"/>
        <v>12.234610472541581</v>
      </c>
      <c r="K1423">
        <f t="shared" si="164"/>
        <v>0</v>
      </c>
      <c r="L1423">
        <f t="shared" si="165"/>
        <v>0</v>
      </c>
    </row>
    <row r="1424" spans="1:12" x14ac:dyDescent="0.25">
      <c r="A1424">
        <f>'11'!A3398</f>
        <v>3390</v>
      </c>
      <c r="B1424">
        <f>'11'!B3398</f>
        <v>2750400</v>
      </c>
      <c r="C1424">
        <f>('11'!C3398-'11'!C$2)/('11'!C$1-'11'!C$2)</f>
        <v>0</v>
      </c>
      <c r="D1424">
        <f>('11'!E3398-'11'!E$2)/('11'!E$1-'11'!E$2)</f>
        <v>7.5720164609053495E-2</v>
      </c>
      <c r="E1424">
        <f>('11'!F3398-'11'!F$2)/('11'!F$1-'11'!F$2)</f>
        <v>7.5720164609054369E-2</v>
      </c>
      <c r="F1424">
        <f>('11'!G3398-'11'!G$2)/('11'!G$1-'11'!G$2)</f>
        <v>0</v>
      </c>
      <c r="G1424">
        <f>('11'!H3398-'11'!H$2)/('11'!H$1-'11'!H$2)</f>
        <v>0</v>
      </c>
      <c r="H1424">
        <f t="shared" si="161"/>
        <v>0</v>
      </c>
      <c r="I1424">
        <f t="shared" si="162"/>
        <v>0.81497090960692486</v>
      </c>
      <c r="J1424">
        <f t="shared" si="163"/>
        <v>11.685568326947728</v>
      </c>
      <c r="K1424">
        <f t="shared" si="164"/>
        <v>0</v>
      </c>
      <c r="L1424">
        <f t="shared" si="165"/>
        <v>0</v>
      </c>
    </row>
    <row r="1425" spans="1:12" x14ac:dyDescent="0.25">
      <c r="A1425">
        <f>'11'!A3399</f>
        <v>3391</v>
      </c>
      <c r="B1425">
        <f>'11'!B3399</f>
        <v>2754000</v>
      </c>
      <c r="C1425">
        <f>('11'!C3399-'11'!C$2)/('11'!C$1-'11'!C$2)</f>
        <v>0</v>
      </c>
      <c r="D1425">
        <f>('11'!E3399-'11'!E$2)/('11'!E$1-'11'!E$2)</f>
        <v>7.0086561657442883E-2</v>
      </c>
      <c r="E1425">
        <f>('11'!F3399-'11'!F$2)/('11'!F$1-'11'!F$2)</f>
        <v>7.0086561657444285E-2</v>
      </c>
      <c r="F1425">
        <f>('11'!G3399-'11'!G$2)/('11'!G$1-'11'!G$2)</f>
        <v>0</v>
      </c>
      <c r="G1425">
        <f>('11'!H3399-'11'!H$2)/('11'!H$1-'11'!H$2)</f>
        <v>0</v>
      </c>
      <c r="H1425">
        <f t="shared" ref="H1425:H1488" si="166">C1426*H$8+C1427*H$7+C1428*H$6</f>
        <v>2.6185123885279511E-3</v>
      </c>
      <c r="I1425">
        <f t="shared" si="162"/>
        <v>0.75425003547608904</v>
      </c>
      <c r="J1425">
        <f t="shared" si="163"/>
        <v>11.000312189584323</v>
      </c>
      <c r="K1425">
        <f t="shared" si="164"/>
        <v>0</v>
      </c>
      <c r="L1425">
        <f t="shared" si="165"/>
        <v>0</v>
      </c>
    </row>
    <row r="1426" spans="1:12" x14ac:dyDescent="0.25">
      <c r="A1426">
        <f>'11'!A3400</f>
        <v>3392</v>
      </c>
      <c r="B1426">
        <f>'11'!B3400</f>
        <v>2757600</v>
      </c>
      <c r="C1426">
        <f>('11'!C3400-'11'!C$2)/('11'!C$1-'11'!C$2)</f>
        <v>0</v>
      </c>
      <c r="D1426">
        <f>('11'!E3400-'11'!E$2)/('11'!E$1-'11'!E$2)</f>
        <v>6.5048957002979996E-2</v>
      </c>
      <c r="E1426">
        <f>('11'!F3400-'11'!F$2)/('11'!F$1-'11'!F$2)</f>
        <v>6.504895700298155E-2</v>
      </c>
      <c r="F1426">
        <f>('11'!G3400-'11'!G$2)/('11'!G$1-'11'!G$2)</f>
        <v>0</v>
      </c>
      <c r="G1426">
        <f>('11'!H3400-'11'!H$2)/('11'!H$1-'11'!H$2)</f>
        <v>0</v>
      </c>
      <c r="H1426">
        <f t="shared" si="166"/>
        <v>7.4602900125985026E-3</v>
      </c>
      <c r="I1426">
        <f t="shared" si="162"/>
        <v>0.69761600681140912</v>
      </c>
      <c r="J1426">
        <f t="shared" si="163"/>
        <v>10.279948914431781</v>
      </c>
      <c r="K1426">
        <f t="shared" si="164"/>
        <v>0</v>
      </c>
      <c r="L1426">
        <f t="shared" si="165"/>
        <v>0</v>
      </c>
    </row>
    <row r="1427" spans="1:12" x14ac:dyDescent="0.25">
      <c r="A1427">
        <f>'11'!A3401</f>
        <v>3393</v>
      </c>
      <c r="B1427">
        <f>'11'!B3401</f>
        <v>2761200</v>
      </c>
      <c r="C1427">
        <f>('11'!C3401-'11'!C$2)/('11'!C$1-'11'!C$2)</f>
        <v>0</v>
      </c>
      <c r="D1427">
        <f>('11'!E3401-'11'!E$2)/('11'!E$1-'11'!E$2)</f>
        <v>6.0593160210018447E-2</v>
      </c>
      <c r="E1427">
        <f>('11'!F3401-'11'!F$2)/('11'!F$1-'11'!F$2)</f>
        <v>6.0593160210019301E-2</v>
      </c>
      <c r="F1427">
        <f>('11'!G3401-'11'!G$2)/('11'!G$1-'11'!G$2)</f>
        <v>0</v>
      </c>
      <c r="G1427">
        <f>('11'!H3401-'11'!H$2)/('11'!H$1-'11'!H$2)</f>
        <v>0</v>
      </c>
      <c r="H1427">
        <f t="shared" si="166"/>
        <v>2.8680121538499539E-2</v>
      </c>
      <c r="I1427">
        <f t="shared" si="162"/>
        <v>0.64777919682134244</v>
      </c>
      <c r="J1427">
        <f t="shared" si="163"/>
        <v>9.5476231020293483</v>
      </c>
      <c r="K1427">
        <f t="shared" si="164"/>
        <v>0</v>
      </c>
      <c r="L1427">
        <f t="shared" si="165"/>
        <v>0</v>
      </c>
    </row>
    <row r="1428" spans="1:12" x14ac:dyDescent="0.25">
      <c r="A1428">
        <f>'11'!A3402</f>
        <v>3394</v>
      </c>
      <c r="B1428">
        <f>'11'!B3402</f>
        <v>2764800</v>
      </c>
      <c r="C1428">
        <f>('11'!C3402-'11'!C$2)/('11'!C$1-'11'!C$2)</f>
        <v>1.3092561942639755E-3</v>
      </c>
      <c r="D1428">
        <f>('11'!E3402-'11'!E$2)/('11'!E$1-'11'!E$2)</f>
        <v>5.556974599120193E-2</v>
      </c>
      <c r="E1428">
        <f>('11'!F3402-'11'!F$2)/('11'!F$1-'11'!F$2)</f>
        <v>5.5569745991203408E-2</v>
      </c>
      <c r="F1428">
        <f>('11'!G3402-'11'!G$2)/('11'!G$1-'11'!G$2)</f>
        <v>0</v>
      </c>
      <c r="G1428">
        <f>('11'!H3402-'11'!H$2)/('11'!H$1-'11'!H$2)</f>
        <v>0</v>
      </c>
      <c r="H1428">
        <f t="shared" si="166"/>
        <v>3.522640250981942E-2</v>
      </c>
      <c r="I1428">
        <f t="shared" si="162"/>
        <v>0.59920533560380307</v>
      </c>
      <c r="J1428">
        <f t="shared" si="163"/>
        <v>8.8289201078474662</v>
      </c>
      <c r="K1428">
        <f t="shared" si="164"/>
        <v>0</v>
      </c>
      <c r="L1428">
        <f t="shared" si="165"/>
        <v>0</v>
      </c>
    </row>
    <row r="1429" spans="1:12" x14ac:dyDescent="0.25">
      <c r="A1429">
        <f>'11'!A3403</f>
        <v>3395</v>
      </c>
      <c r="B1429">
        <f>'11'!B3403</f>
        <v>2768400</v>
      </c>
      <c r="C1429">
        <f>('11'!C3403-'11'!C$2)/('11'!C$1-'11'!C$2)</f>
        <v>2.4208888120352758E-3</v>
      </c>
      <c r="D1429">
        <f>('11'!E3403-'11'!E$2)/('11'!E$1-'11'!E$2)</f>
        <v>5.1028806584362138E-2</v>
      </c>
      <c r="E1429">
        <f>('11'!F3403-'11'!F$2)/('11'!F$1-'11'!F$2)</f>
        <v>5.102880658436211E-2</v>
      </c>
      <c r="F1429">
        <f>('11'!G3403-'11'!G$2)/('11'!G$1-'11'!G$2)</f>
        <v>0</v>
      </c>
      <c r="G1429">
        <f>('11'!H3403-'11'!H$2)/('11'!H$1-'11'!H$2)</f>
        <v>0</v>
      </c>
      <c r="H1429">
        <f t="shared" si="166"/>
        <v>2.3368987920258887E-2</v>
      </c>
      <c r="I1429">
        <f t="shared" si="162"/>
        <v>0.55260394494110965</v>
      </c>
      <c r="J1429">
        <f t="shared" si="163"/>
        <v>8.1528877536541753</v>
      </c>
      <c r="K1429">
        <f t="shared" si="164"/>
        <v>0</v>
      </c>
      <c r="L1429">
        <f t="shared" si="165"/>
        <v>0</v>
      </c>
    </row>
    <row r="1430" spans="1:12" x14ac:dyDescent="0.25">
      <c r="A1430">
        <f>'11'!A3404</f>
        <v>3396</v>
      </c>
      <c r="B1430">
        <f>'11'!B3404</f>
        <v>2772000</v>
      </c>
      <c r="C1430">
        <f>('11'!C3404-'11'!C$2)/('11'!C$1-'11'!C$2)</f>
        <v>1.1264543860082507E-2</v>
      </c>
      <c r="D1430">
        <f>('11'!E3404-'11'!E$2)/('11'!E$1-'11'!E$2)</f>
        <v>4.6984532425145456E-2</v>
      </c>
      <c r="E1430">
        <f>('11'!F3404-'11'!F$2)/('11'!F$1-'11'!F$2)</f>
        <v>4.6984532425146282E-2</v>
      </c>
      <c r="F1430">
        <f>('11'!G3404-'11'!G$2)/('11'!G$1-'11'!G$2)</f>
        <v>0</v>
      </c>
      <c r="G1430">
        <f>('11'!H3404-'11'!H$2)/('11'!H$1-'11'!H$2)</f>
        <v>0</v>
      </c>
      <c r="H1430">
        <f t="shared" si="166"/>
        <v>1.0622267236481311E-2</v>
      </c>
      <c r="I1430">
        <f t="shared" si="162"/>
        <v>0.50773378742727404</v>
      </c>
      <c r="J1430">
        <f t="shared" si="163"/>
        <v>7.5286079182632104</v>
      </c>
      <c r="K1430">
        <f t="shared" si="164"/>
        <v>0</v>
      </c>
      <c r="L1430">
        <f t="shared" si="165"/>
        <v>0</v>
      </c>
    </row>
    <row r="1431" spans="1:12" x14ac:dyDescent="0.25">
      <c r="A1431">
        <f>'11'!A3405</f>
        <v>3397</v>
      </c>
      <c r="B1431">
        <f>'11'!B3405</f>
        <v>2775600</v>
      </c>
      <c r="C1431">
        <f>('11'!C3405-'11'!C$2)/('11'!C$1-'11'!C$2)</f>
        <v>5.1382129888095643E-3</v>
      </c>
      <c r="D1431">
        <f>('11'!E3405-'11'!E$2)/('11'!E$1-'11'!E$2)</f>
        <v>4.2826734780757776E-2</v>
      </c>
      <c r="E1431">
        <f>('11'!F3405-'11'!F$2)/('11'!F$1-'11'!F$2)</f>
        <v>4.2826734780757714E-2</v>
      </c>
      <c r="F1431">
        <f>('11'!G3405-'11'!G$2)/('11'!G$1-'11'!G$2)</f>
        <v>0</v>
      </c>
      <c r="G1431">
        <f>('11'!H3405-'11'!H$2)/('11'!H$1-'11'!H$2)</f>
        <v>0</v>
      </c>
      <c r="H1431">
        <f t="shared" si="166"/>
        <v>4.5700452063931222E-3</v>
      </c>
      <c r="I1431">
        <f t="shared" si="162"/>
        <v>0.46534695615155391</v>
      </c>
      <c r="J1431">
        <f t="shared" si="163"/>
        <v>6.932084574996539</v>
      </c>
      <c r="K1431">
        <f t="shared" si="164"/>
        <v>0</v>
      </c>
      <c r="L1431">
        <f t="shared" si="165"/>
        <v>0</v>
      </c>
    </row>
    <row r="1432" spans="1:12" x14ac:dyDescent="0.25">
      <c r="A1432">
        <f>'11'!A3406</f>
        <v>3398</v>
      </c>
      <c r="B1432">
        <f>'11'!B3406</f>
        <v>2779200</v>
      </c>
      <c r="C1432">
        <f>('11'!C3406-'11'!C$2)/('11'!C$1-'11'!C$2)</f>
        <v>9.1400904127862442E-4</v>
      </c>
      <c r="D1432">
        <f>('11'!E3406-'11'!E$2)/('11'!E$1-'11'!E$2)</f>
        <v>3.9307506740456938E-2</v>
      </c>
      <c r="E1432">
        <f>('11'!F3406-'11'!F$2)/('11'!F$1-'11'!F$2)</f>
        <v>3.9307506740457014E-2</v>
      </c>
      <c r="F1432">
        <f>('11'!G3406-'11'!G$2)/('11'!G$1-'11'!G$2)</f>
        <v>0</v>
      </c>
      <c r="G1432">
        <f>('11'!H3406-'11'!H$2)/('11'!H$1-'11'!H$2)</f>
        <v>0</v>
      </c>
      <c r="H1432">
        <f t="shared" si="166"/>
        <v>1.8280180825572488E-3</v>
      </c>
      <c r="I1432">
        <f t="shared" si="162"/>
        <v>0.4266638285795375</v>
      </c>
      <c r="J1432">
        <f t="shared" si="163"/>
        <v>6.359784305378235</v>
      </c>
      <c r="K1432">
        <f t="shared" si="164"/>
        <v>0</v>
      </c>
      <c r="L1432">
        <f t="shared" si="165"/>
        <v>0</v>
      </c>
    </row>
    <row r="1433" spans="1:12" x14ac:dyDescent="0.25">
      <c r="A1433">
        <f>'11'!A3407</f>
        <v>3399</v>
      </c>
      <c r="B1433">
        <f>'11'!B3407</f>
        <v>2782800</v>
      </c>
      <c r="C1433">
        <f>('11'!C3407-'11'!C$2)/('11'!C$1-'11'!C$2)</f>
        <v>1.8280180825572488E-3</v>
      </c>
      <c r="D1433">
        <f>('11'!E3407-'11'!E$2)/('11'!E$1-'11'!E$2)</f>
        <v>3.6611323967645812E-2</v>
      </c>
      <c r="E1433">
        <f>('11'!F3407-'11'!F$2)/('11'!F$1-'11'!F$2)</f>
        <v>3.6611323967647137E-2</v>
      </c>
      <c r="F1433">
        <f>('11'!G3407-'11'!G$2)/('11'!G$1-'11'!G$2)</f>
        <v>0</v>
      </c>
      <c r="G1433">
        <f>('11'!H3407-'11'!H$2)/('11'!H$1-'11'!H$2)</f>
        <v>0</v>
      </c>
      <c r="H1433">
        <f t="shared" si="166"/>
        <v>1.1116326177713002E-2</v>
      </c>
      <c r="I1433">
        <f t="shared" si="162"/>
        <v>0.3928480204342274</v>
      </c>
      <c r="J1433">
        <f t="shared" si="163"/>
        <v>5.8509720448418427</v>
      </c>
      <c r="K1433">
        <f t="shared" si="164"/>
        <v>0</v>
      </c>
      <c r="L1433">
        <f t="shared" si="165"/>
        <v>0</v>
      </c>
    </row>
    <row r="1434" spans="1:12" x14ac:dyDescent="0.25">
      <c r="A1434">
        <f>'11'!A3408</f>
        <v>3400</v>
      </c>
      <c r="B1434">
        <f>'11'!B3408</f>
        <v>2786400</v>
      </c>
      <c r="C1434">
        <f>('11'!C3408-'11'!C$2)/('11'!C$1-'11'!C$2)</f>
        <v>0</v>
      </c>
      <c r="D1434">
        <f>('11'!E3408-'11'!E$2)/('11'!E$1-'11'!E$2)</f>
        <v>3.4397616006811411E-2</v>
      </c>
      <c r="E1434">
        <f>('11'!F3408-'11'!F$2)/('11'!F$1-'11'!F$2)</f>
        <v>3.4397616006811849E-2</v>
      </c>
      <c r="F1434">
        <f>('11'!G3408-'11'!G$2)/('11'!G$1-'11'!G$2)</f>
        <v>0</v>
      </c>
      <c r="G1434">
        <f>('11'!H3408-'11'!H$2)/('11'!H$1-'11'!H$2)</f>
        <v>0</v>
      </c>
      <c r="H1434">
        <f t="shared" si="166"/>
        <v>2.0750475531730934E-2</v>
      </c>
      <c r="I1434">
        <f t="shared" si="162"/>
        <v>0.36534695615155388</v>
      </c>
      <c r="J1434">
        <f t="shared" si="163"/>
        <v>5.408571023130488</v>
      </c>
      <c r="K1434">
        <f t="shared" si="164"/>
        <v>0</v>
      </c>
      <c r="L1434">
        <f t="shared" si="165"/>
        <v>0</v>
      </c>
    </row>
    <row r="1435" spans="1:12" x14ac:dyDescent="0.25">
      <c r="A1435">
        <f>'11'!A3409</f>
        <v>3401</v>
      </c>
      <c r="B1435">
        <f>'11'!B3409</f>
        <v>2790000</v>
      </c>
      <c r="C1435">
        <f>('11'!C3409-'11'!C$2)/('11'!C$1-'11'!C$2)</f>
        <v>0</v>
      </c>
      <c r="D1435">
        <f>('11'!E3409-'11'!E$2)/('11'!E$1-'11'!E$2)</f>
        <v>3.2652192422307366E-2</v>
      </c>
      <c r="E1435">
        <f>('11'!F3409-'11'!F$2)/('11'!F$1-'11'!F$2)</f>
        <v>3.2652192422308352E-2</v>
      </c>
      <c r="F1435">
        <f>('11'!G3409-'11'!G$2)/('11'!G$1-'11'!G$2)</f>
        <v>0</v>
      </c>
      <c r="G1435">
        <f>('11'!H3409-'11'!H$2)/('11'!H$1-'11'!H$2)</f>
        <v>0</v>
      </c>
      <c r="H1435">
        <f t="shared" si="166"/>
        <v>1.7415577678417036E-2</v>
      </c>
      <c r="I1435">
        <f t="shared" si="162"/>
        <v>0.34363558961260116</v>
      </c>
      <c r="J1435">
        <f t="shared" si="163"/>
        <v>5.0256988789556587</v>
      </c>
      <c r="K1435">
        <f t="shared" si="164"/>
        <v>0</v>
      </c>
      <c r="L1435">
        <f t="shared" si="165"/>
        <v>0</v>
      </c>
    </row>
    <row r="1436" spans="1:12" x14ac:dyDescent="0.25">
      <c r="A1436">
        <f>'11'!A3410</f>
        <v>3402</v>
      </c>
      <c r="B1436">
        <f>'11'!B3410</f>
        <v>2793600</v>
      </c>
      <c r="C1436">
        <f>('11'!C3410-'11'!C$2)/('11'!C$1-'11'!C$2)</f>
        <v>5.5581630888565008E-3</v>
      </c>
      <c r="D1436">
        <f>('11'!E3410-'11'!E$2)/('11'!E$1-'11'!E$2)</f>
        <v>3.0935149709096072E-2</v>
      </c>
      <c r="E1436">
        <f>('11'!F3410-'11'!F$2)/('11'!F$1-'11'!F$2)</f>
        <v>3.093514970909652E-2</v>
      </c>
      <c r="F1436">
        <f>('11'!G3410-'11'!G$2)/('11'!G$1-'11'!G$2)</f>
        <v>0</v>
      </c>
      <c r="G1436">
        <f>('11'!H3410-'11'!H$2)/('11'!H$1-'11'!H$2)</f>
        <v>0</v>
      </c>
      <c r="H1436">
        <f t="shared" si="166"/>
        <v>7.0403399125515669E-3</v>
      </c>
      <c r="I1436">
        <f t="shared" si="162"/>
        <v>0.32489002412374063</v>
      </c>
      <c r="J1436">
        <f t="shared" si="163"/>
        <v>4.7024549453669078</v>
      </c>
      <c r="K1436">
        <f t="shared" si="164"/>
        <v>0</v>
      </c>
      <c r="L1436">
        <f t="shared" si="165"/>
        <v>0</v>
      </c>
    </row>
    <row r="1437" spans="1:12" x14ac:dyDescent="0.25">
      <c r="A1437">
        <f>'11'!A3411</f>
        <v>3403</v>
      </c>
      <c r="B1437">
        <f>'11'!B3411</f>
        <v>2797200</v>
      </c>
      <c r="C1437">
        <f>('11'!C3411-'11'!C$2)/('11'!C$1-'11'!C$2)</f>
        <v>4.8170746770089673E-3</v>
      </c>
      <c r="D1437">
        <f>('11'!E3411-'11'!E$2)/('11'!E$1-'11'!E$2)</f>
        <v>2.9416773094934016E-2</v>
      </c>
      <c r="E1437">
        <f>('11'!F3411-'11'!F$2)/('11'!F$1-'11'!F$2)</f>
        <v>2.9416773094934477E-2</v>
      </c>
      <c r="F1437">
        <f>('11'!G3411-'11'!G$2)/('11'!G$1-'11'!G$2)</f>
        <v>0</v>
      </c>
      <c r="G1437">
        <f>('11'!H3411-'11'!H$2)/('11'!H$1-'11'!H$2)</f>
        <v>0</v>
      </c>
      <c r="H1437">
        <f t="shared" si="166"/>
        <v>1.1116326177713E-3</v>
      </c>
      <c r="I1437">
        <f t="shared" si="162"/>
        <v>0.30842911877394635</v>
      </c>
      <c r="J1437">
        <f t="shared" si="163"/>
        <v>4.4306513409962616</v>
      </c>
      <c r="K1437">
        <f t="shared" si="164"/>
        <v>0</v>
      </c>
      <c r="L1437">
        <f t="shared" si="165"/>
        <v>0</v>
      </c>
    </row>
    <row r="1438" spans="1:12" x14ac:dyDescent="0.25">
      <c r="A1438">
        <f>'11'!A3412</f>
        <v>3404</v>
      </c>
      <c r="B1438">
        <f>'11'!B3412</f>
        <v>2800800</v>
      </c>
      <c r="C1438">
        <f>('11'!C3412-'11'!C$2)/('11'!C$1-'11'!C$2)</f>
        <v>1.1116326177713E-3</v>
      </c>
      <c r="D1438">
        <f>('11'!E3412-'11'!E$2)/('11'!E$1-'11'!E$2)</f>
        <v>2.8153824322406699E-2</v>
      </c>
      <c r="E1438">
        <f>('11'!F3412-'11'!F$2)/('11'!F$1-'11'!F$2)</f>
        <v>2.8153824322407584E-2</v>
      </c>
      <c r="F1438">
        <f>('11'!G3412-'11'!G$2)/('11'!G$1-'11'!G$2)</f>
        <v>0</v>
      </c>
      <c r="G1438">
        <f>('11'!H3412-'11'!H$2)/('11'!H$1-'11'!H$2)</f>
        <v>0</v>
      </c>
      <c r="H1438">
        <f t="shared" si="166"/>
        <v>0</v>
      </c>
      <c r="I1438">
        <f t="shared" si="162"/>
        <v>0.29367106570171708</v>
      </c>
      <c r="J1438">
        <f t="shared" si="163"/>
        <v>4.2003973321981887</v>
      </c>
      <c r="K1438">
        <f t="shared" si="164"/>
        <v>0</v>
      </c>
      <c r="L1438">
        <f t="shared" si="165"/>
        <v>0</v>
      </c>
    </row>
    <row r="1439" spans="1:12" x14ac:dyDescent="0.25">
      <c r="A1439">
        <f>'11'!A3413</f>
        <v>3405</v>
      </c>
      <c r="B1439">
        <f>'11'!B3413</f>
        <v>2804400</v>
      </c>
      <c r="C1439">
        <f>('11'!C3413-'11'!C$2)/('11'!C$1-'11'!C$2)</f>
        <v>0</v>
      </c>
      <c r="D1439">
        <f>('11'!E3413-'11'!E$2)/('11'!E$1-'11'!E$2)</f>
        <v>2.6947637292464882E-2</v>
      </c>
      <c r="E1439">
        <f>('11'!F3413-'11'!F$2)/('11'!F$1-'11'!F$2)</f>
        <v>2.6947637292466058E-2</v>
      </c>
      <c r="F1439">
        <f>('11'!G3413-'11'!G$2)/('11'!G$1-'11'!G$2)</f>
        <v>0</v>
      </c>
      <c r="G1439">
        <f>('11'!H3413-'11'!H$2)/('11'!H$1-'11'!H$2)</f>
        <v>0</v>
      </c>
      <c r="H1439">
        <f t="shared" si="166"/>
        <v>0</v>
      </c>
      <c r="I1439">
        <f t="shared" si="162"/>
        <v>0.28050234142188168</v>
      </c>
      <c r="J1439">
        <f t="shared" si="163"/>
        <v>3.9992053356039139</v>
      </c>
      <c r="K1439">
        <f t="shared" si="164"/>
        <v>0</v>
      </c>
      <c r="L1439">
        <f t="shared" si="165"/>
        <v>0</v>
      </c>
    </row>
    <row r="1440" spans="1:12" x14ac:dyDescent="0.25">
      <c r="A1440">
        <f>'11'!A3414</f>
        <v>3406</v>
      </c>
      <c r="B1440">
        <f>'11'!B3414</f>
        <v>2808000</v>
      </c>
      <c r="C1440">
        <f>('11'!C3414-'11'!C$2)/('11'!C$1-'11'!C$2)</f>
        <v>0</v>
      </c>
      <c r="D1440">
        <f>('11'!E3414-'11'!E$2)/('11'!E$1-'11'!E$2)</f>
        <v>2.5684688519937562E-2</v>
      </c>
      <c r="E1440">
        <f>('11'!F3414-'11'!F$2)/('11'!F$1-'11'!F$2)</f>
        <v>2.5684688519939165E-2</v>
      </c>
      <c r="F1440">
        <f>('11'!G3414-'11'!G$2)/('11'!G$1-'11'!G$2)</f>
        <v>0</v>
      </c>
      <c r="G1440">
        <f>('11'!H3414-'11'!H$2)/('11'!H$1-'11'!H$2)</f>
        <v>0</v>
      </c>
      <c r="H1440">
        <f t="shared" si="166"/>
        <v>0</v>
      </c>
      <c r="I1440">
        <f t="shared" si="162"/>
        <v>0.26804313892436499</v>
      </c>
      <c r="J1440">
        <f t="shared" si="163"/>
        <v>3.8106853980418505</v>
      </c>
      <c r="K1440">
        <f t="shared" si="164"/>
        <v>0</v>
      </c>
      <c r="L1440">
        <f t="shared" si="165"/>
        <v>0</v>
      </c>
    </row>
    <row r="1441" spans="1:12" x14ac:dyDescent="0.25">
      <c r="A1441">
        <f>'11'!A3415</f>
        <v>3407</v>
      </c>
      <c r="B1441">
        <f>'11'!B3415</f>
        <v>2811600</v>
      </c>
      <c r="C1441">
        <f>('11'!C3415-'11'!C$2)/('11'!C$1-'11'!C$2)</f>
        <v>0</v>
      </c>
      <c r="D1441">
        <f>('11'!E3415-'11'!E$2)/('11'!E$1-'11'!E$2)</f>
        <v>2.4634596282105861E-2</v>
      </c>
      <c r="E1441">
        <f>('11'!F3415-'11'!F$2)/('11'!F$1-'11'!F$2)</f>
        <v>2.4634596282106888E-2</v>
      </c>
      <c r="F1441">
        <f>('11'!G3415-'11'!G$2)/('11'!G$1-'11'!G$2)</f>
        <v>0</v>
      </c>
      <c r="G1441">
        <f>('11'!H3415-'11'!H$2)/('11'!H$1-'11'!H$2)</f>
        <v>0</v>
      </c>
      <c r="H1441">
        <f t="shared" si="166"/>
        <v>0</v>
      </c>
      <c r="I1441">
        <f t="shared" si="162"/>
        <v>0.25643536256563082</v>
      </c>
      <c r="J1441">
        <f t="shared" si="163"/>
        <v>3.6387966510573264</v>
      </c>
      <c r="K1441">
        <f t="shared" si="164"/>
        <v>0</v>
      </c>
      <c r="L1441">
        <f t="shared" si="165"/>
        <v>0</v>
      </c>
    </row>
    <row r="1442" spans="1:12" x14ac:dyDescent="0.25">
      <c r="A1442">
        <f>'11'!A3416</f>
        <v>3408</v>
      </c>
      <c r="B1442">
        <f>'11'!B3416</f>
        <v>2815200</v>
      </c>
      <c r="C1442">
        <f>('11'!C3416-'11'!C$2)/('11'!C$1-'11'!C$2)</f>
        <v>0</v>
      </c>
      <c r="D1442">
        <f>('11'!E3416-'11'!E$2)/('11'!E$1-'11'!E$2)</f>
        <v>2.3598694479920534E-2</v>
      </c>
      <c r="E1442">
        <f>('11'!F3416-'11'!F$2)/('11'!F$1-'11'!F$2)</f>
        <v>2.3612884915568302E-2</v>
      </c>
      <c r="F1442">
        <f>('11'!G3416-'11'!G$2)/('11'!G$1-'11'!G$2)</f>
        <v>0</v>
      </c>
      <c r="G1442">
        <f>('11'!H3416-'11'!H$2)/('11'!H$1-'11'!H$2)</f>
        <v>0</v>
      </c>
      <c r="H1442">
        <f t="shared" si="166"/>
        <v>0</v>
      </c>
      <c r="I1442">
        <f t="shared" si="162"/>
        <v>0.24535263232581239</v>
      </c>
      <c r="J1442">
        <f t="shared" si="163"/>
        <v>3.4823187171847758</v>
      </c>
      <c r="K1442">
        <f t="shared" si="164"/>
        <v>0</v>
      </c>
      <c r="L1442">
        <f t="shared" si="165"/>
        <v>0</v>
      </c>
    </row>
    <row r="1443" spans="1:12" x14ac:dyDescent="0.25">
      <c r="A1443">
        <f>'11'!A3417</f>
        <v>3409</v>
      </c>
      <c r="B1443">
        <f>'11'!B3417</f>
        <v>2818800</v>
      </c>
      <c r="C1443">
        <f>('11'!C3417-'11'!C$2)/('11'!C$1-'11'!C$2)</f>
        <v>0</v>
      </c>
      <c r="D1443">
        <f>('11'!E3417-'11'!E$2)/('11'!E$1-'11'!E$2)</f>
        <v>2.2364126578685965E-2</v>
      </c>
      <c r="E1443">
        <f>('11'!F3417-'11'!F$2)/('11'!F$1-'11'!F$2)</f>
        <v>2.2364126578686239E-2</v>
      </c>
      <c r="F1443">
        <f>('11'!G3417-'11'!G$2)/('11'!G$1-'11'!G$2)</f>
        <v>0</v>
      </c>
      <c r="G1443">
        <f>('11'!H3417-'11'!H$2)/('11'!H$1-'11'!H$2)</f>
        <v>0</v>
      </c>
      <c r="H1443">
        <f t="shared" si="166"/>
        <v>0</v>
      </c>
      <c r="I1443">
        <f t="shared" si="162"/>
        <v>0.23415637860082306</v>
      </c>
      <c r="J1443">
        <f t="shared" si="163"/>
        <v>3.3256988789557274</v>
      </c>
      <c r="K1443">
        <f t="shared" si="164"/>
        <v>0</v>
      </c>
      <c r="L1443">
        <f t="shared" si="165"/>
        <v>0</v>
      </c>
    </row>
    <row r="1444" spans="1:12" x14ac:dyDescent="0.25">
      <c r="A1444">
        <f>'11'!A3418</f>
        <v>3410</v>
      </c>
      <c r="B1444">
        <f>'11'!B3418</f>
        <v>2822400</v>
      </c>
      <c r="C1444">
        <f>('11'!C3418-'11'!C$2)/('11'!C$1-'11'!C$2)</f>
        <v>0</v>
      </c>
      <c r="D1444">
        <f>('11'!E3418-'11'!E$2)/('11'!E$1-'11'!E$2)</f>
        <v>2.0803178657584791E-2</v>
      </c>
      <c r="E1444">
        <f>('11'!F3418-'11'!F$2)/('11'!F$1-'11'!F$2)</f>
        <v>2.0803178657585679E-2</v>
      </c>
      <c r="F1444">
        <f>('11'!G3418-'11'!G$2)/('11'!G$1-'11'!G$2)</f>
        <v>0</v>
      </c>
      <c r="G1444">
        <f>('11'!H3418-'11'!H$2)/('11'!H$1-'11'!H$2)</f>
        <v>0</v>
      </c>
      <c r="H1444">
        <f t="shared" si="166"/>
        <v>0</v>
      </c>
      <c r="I1444">
        <f t="shared" si="162"/>
        <v>0.22110117780615865</v>
      </c>
      <c r="J1444">
        <f t="shared" si="163"/>
        <v>3.1565063147439965</v>
      </c>
      <c r="K1444">
        <f t="shared" si="164"/>
        <v>0</v>
      </c>
      <c r="L1444">
        <f t="shared" si="165"/>
        <v>0</v>
      </c>
    </row>
    <row r="1445" spans="1:12" x14ac:dyDescent="0.25">
      <c r="A1445">
        <f>'11'!A3419</f>
        <v>3411</v>
      </c>
      <c r="B1445">
        <f>'11'!B3419</f>
        <v>2826000</v>
      </c>
      <c r="C1445">
        <f>('11'!C3419-'11'!C$2)/('11'!C$1-'11'!C$2)</f>
        <v>0</v>
      </c>
      <c r="D1445">
        <f>('11'!E3419-'11'!E$2)/('11'!E$1-'11'!E$2)</f>
        <v>1.9242230736483609E-2</v>
      </c>
      <c r="E1445">
        <f>('11'!F3419-'11'!F$2)/('11'!F$1-'11'!F$2)</f>
        <v>1.9242230736485115E-2</v>
      </c>
      <c r="F1445">
        <f>('11'!G3419-'11'!G$2)/('11'!G$1-'11'!G$2)</f>
        <v>0</v>
      </c>
      <c r="G1445">
        <f>('11'!H3419-'11'!H$2)/('11'!H$1-'11'!H$2)</f>
        <v>0</v>
      </c>
      <c r="H1445">
        <f t="shared" si="166"/>
        <v>0</v>
      </c>
      <c r="I1445">
        <f t="shared" si="162"/>
        <v>0.20647083865474669</v>
      </c>
      <c r="J1445">
        <f t="shared" si="163"/>
        <v>2.9786575847879972</v>
      </c>
      <c r="K1445">
        <f t="shared" si="164"/>
        <v>0</v>
      </c>
      <c r="L1445">
        <f t="shared" si="165"/>
        <v>0</v>
      </c>
    </row>
    <row r="1446" spans="1:12" x14ac:dyDescent="0.25">
      <c r="A1446">
        <f>'11'!A3420</f>
        <v>3412</v>
      </c>
      <c r="B1446">
        <f>'11'!B3420</f>
        <v>2829600</v>
      </c>
      <c r="C1446">
        <f>('11'!C3420-'11'!C$2)/('11'!C$1-'11'!C$2)</f>
        <v>0</v>
      </c>
      <c r="D1446">
        <f>('11'!E3420-'11'!E$2)/('11'!E$1-'11'!E$2)</f>
        <v>1.7652901944089684E-2</v>
      </c>
      <c r="E1446">
        <f>('11'!F3420-'11'!F$2)/('11'!F$1-'11'!F$2)</f>
        <v>1.7652901944090863E-2</v>
      </c>
      <c r="F1446">
        <f>('11'!G3420-'11'!G$2)/('11'!G$1-'11'!G$2)</f>
        <v>0</v>
      </c>
      <c r="G1446">
        <f>('11'!H3420-'11'!H$2)/('11'!H$1-'11'!H$2)</f>
        <v>0</v>
      </c>
      <c r="H1446">
        <f t="shared" si="166"/>
        <v>0</v>
      </c>
      <c r="I1446">
        <f t="shared" si="162"/>
        <v>0.19074783595856393</v>
      </c>
      <c r="J1446">
        <f t="shared" si="163"/>
        <v>2.7905207889883705</v>
      </c>
      <c r="K1446">
        <f t="shared" si="164"/>
        <v>0</v>
      </c>
      <c r="L1446">
        <f t="shared" si="165"/>
        <v>0</v>
      </c>
    </row>
    <row r="1447" spans="1:12" x14ac:dyDescent="0.25">
      <c r="A1447">
        <f>'11'!A3421</f>
        <v>3413</v>
      </c>
      <c r="B1447">
        <f>'11'!B3421</f>
        <v>2833200</v>
      </c>
      <c r="C1447">
        <f>('11'!C3421-'11'!C$2)/('11'!C$1-'11'!C$2)</f>
        <v>0</v>
      </c>
      <c r="D1447">
        <f>('11'!E3421-'11'!E$2)/('11'!E$1-'11'!E$2)</f>
        <v>1.6148715765574004E-2</v>
      </c>
      <c r="E1447">
        <f>('11'!F3421-'11'!F$2)/('11'!F$1-'11'!F$2)</f>
        <v>1.6148715765575666E-2</v>
      </c>
      <c r="F1447">
        <f>('11'!G3421-'11'!G$2)/('11'!G$1-'11'!G$2)</f>
        <v>0</v>
      </c>
      <c r="G1447">
        <f>('11'!H3421-'11'!H$2)/('11'!H$1-'11'!H$2)</f>
        <v>0</v>
      </c>
      <c r="H1447">
        <f t="shared" si="166"/>
        <v>0</v>
      </c>
      <c r="I1447">
        <f t="shared" si="162"/>
        <v>0.1752802611040159</v>
      </c>
      <c r="J1447">
        <f t="shared" si="163"/>
        <v>2.591400595998449</v>
      </c>
      <c r="K1447">
        <f t="shared" si="164"/>
        <v>0</v>
      </c>
      <c r="L1447">
        <f t="shared" si="165"/>
        <v>0</v>
      </c>
    </row>
    <row r="1448" spans="1:12" x14ac:dyDescent="0.25">
      <c r="A1448">
        <f>'11'!A3422</f>
        <v>3414</v>
      </c>
      <c r="B1448">
        <f>'11'!B3422</f>
        <v>2836800</v>
      </c>
      <c r="C1448">
        <f>('11'!C3422-'11'!C$2)/('11'!C$1-'11'!C$2)</f>
        <v>0</v>
      </c>
      <c r="D1448">
        <f>('11'!E3422-'11'!E$2)/('11'!E$1-'11'!E$2)</f>
        <v>1.4616148715765574E-2</v>
      </c>
      <c r="E1448">
        <f>('11'!F3422-'11'!F$2)/('11'!F$1-'11'!F$2)</f>
        <v>1.4616148715766776E-2</v>
      </c>
      <c r="F1448">
        <f>('11'!G3422-'11'!G$2)/('11'!G$1-'11'!G$2)</f>
        <v>0</v>
      </c>
      <c r="G1448">
        <f>('11'!H3422-'11'!H$2)/('11'!H$1-'11'!H$2)</f>
        <v>0</v>
      </c>
      <c r="H1448">
        <f t="shared" si="166"/>
        <v>0</v>
      </c>
      <c r="I1448">
        <f t="shared" si="162"/>
        <v>0.15986944799205338</v>
      </c>
      <c r="J1448">
        <f t="shared" si="163"/>
        <v>2.384333759046573</v>
      </c>
      <c r="K1448">
        <f t="shared" si="164"/>
        <v>0</v>
      </c>
      <c r="L1448">
        <f t="shared" si="165"/>
        <v>0</v>
      </c>
    </row>
    <row r="1449" spans="1:12" x14ac:dyDescent="0.25">
      <c r="A1449">
        <f>'11'!A3423</f>
        <v>3415</v>
      </c>
      <c r="B1449">
        <f>'11'!B3423</f>
        <v>2840400</v>
      </c>
      <c r="C1449">
        <f>('11'!C3423-'11'!C$2)/('11'!C$1-'11'!C$2)</f>
        <v>0</v>
      </c>
      <c r="D1449">
        <f>('11'!E3423-'11'!E$2)/('11'!E$1-'11'!E$2)</f>
        <v>1.319710515112814E-2</v>
      </c>
      <c r="E1449">
        <f>('11'!F3423-'11'!F$2)/('11'!F$1-'11'!F$2)</f>
        <v>1.3197105151128619E-2</v>
      </c>
      <c r="F1449">
        <f>('11'!G3423-'11'!G$2)/('11'!G$1-'11'!G$2)</f>
        <v>0</v>
      </c>
      <c r="G1449">
        <f>('11'!H3423-'11'!H$2)/('11'!H$1-'11'!H$2)</f>
        <v>0</v>
      </c>
      <c r="H1449">
        <f t="shared" si="166"/>
        <v>0</v>
      </c>
      <c r="I1449">
        <f t="shared" si="162"/>
        <v>0.1450830140485313</v>
      </c>
      <c r="J1449">
        <f t="shared" si="163"/>
        <v>2.1792819639564494</v>
      </c>
      <c r="K1449">
        <f t="shared" si="164"/>
        <v>0</v>
      </c>
      <c r="L1449">
        <f t="shared" si="165"/>
        <v>0</v>
      </c>
    </row>
    <row r="1450" spans="1:12" x14ac:dyDescent="0.25">
      <c r="A1450">
        <f>'11'!A3424</f>
        <v>3416</v>
      </c>
      <c r="B1450">
        <f>'11'!B3424</f>
        <v>2844000</v>
      </c>
      <c r="C1450">
        <f>('11'!C3424-'11'!C$2)/('11'!C$1-'11'!C$2)</f>
        <v>0</v>
      </c>
      <c r="D1450">
        <f>('11'!E3424-'11'!E$2)/('11'!E$1-'11'!E$2)</f>
        <v>1.1934156378600822E-2</v>
      </c>
      <c r="E1450">
        <f>('11'!F3424-'11'!F$2)/('11'!F$1-'11'!F$2)</f>
        <v>1.1934156378601726E-2</v>
      </c>
      <c r="F1450">
        <f>('11'!G3424-'11'!G$2)/('11'!G$1-'11'!G$2)</f>
        <v>0</v>
      </c>
      <c r="G1450">
        <f>('11'!H3424-'11'!H$2)/('11'!H$1-'11'!H$2)</f>
        <v>0</v>
      </c>
      <c r="H1450">
        <f t="shared" si="166"/>
        <v>0</v>
      </c>
      <c r="I1450">
        <f t="shared" si="162"/>
        <v>0.13117638711508442</v>
      </c>
      <c r="J1450">
        <f t="shared" si="163"/>
        <v>1.9831133815809558</v>
      </c>
      <c r="K1450">
        <f t="shared" si="164"/>
        <v>0</v>
      </c>
      <c r="L1450">
        <f t="shared" si="165"/>
        <v>0</v>
      </c>
    </row>
    <row r="1451" spans="1:12" x14ac:dyDescent="0.25">
      <c r="A1451">
        <f>'11'!A3425</f>
        <v>3417</v>
      </c>
      <c r="B1451">
        <f>'11'!B3425</f>
        <v>2847600</v>
      </c>
      <c r="C1451">
        <f>('11'!C3425-'11'!C$2)/('11'!C$1-'11'!C$2)</f>
        <v>0</v>
      </c>
      <c r="D1451">
        <f>('11'!E3425-'11'!E$2)/('11'!E$1-'11'!E$2)</f>
        <v>1.0444160635731517E-2</v>
      </c>
      <c r="E1451">
        <f>('11'!F3425-'11'!F$2)/('11'!F$1-'11'!F$2)</f>
        <v>1.0444160635733375E-2</v>
      </c>
      <c r="F1451">
        <f>('11'!G3425-'11'!G$2)/('11'!G$1-'11'!G$2)</f>
        <v>0</v>
      </c>
      <c r="G1451">
        <f>('11'!H3425-'11'!H$2)/('11'!H$1-'11'!H$2)</f>
        <v>0</v>
      </c>
      <c r="H1451">
        <f t="shared" si="166"/>
        <v>0</v>
      </c>
      <c r="I1451">
        <f t="shared" si="162"/>
        <v>0.11717042713211295</v>
      </c>
      <c r="J1451">
        <f t="shared" si="163"/>
        <v>1.7888463175821196</v>
      </c>
      <c r="K1451">
        <f t="shared" si="164"/>
        <v>0</v>
      </c>
      <c r="L1451">
        <f t="shared" si="165"/>
        <v>0</v>
      </c>
    </row>
    <row r="1452" spans="1:12" x14ac:dyDescent="0.25">
      <c r="A1452">
        <f>'11'!A3426</f>
        <v>3418</v>
      </c>
      <c r="B1452">
        <f>'11'!B3426</f>
        <v>2851200</v>
      </c>
      <c r="C1452">
        <f>('11'!C3426-'11'!C$2)/('11'!C$1-'11'!C$2)</f>
        <v>0</v>
      </c>
      <c r="D1452">
        <f>('11'!E3426-'11'!E$2)/('11'!E$1-'11'!E$2)</f>
        <v>8.7696892294593445E-3</v>
      </c>
      <c r="E1452">
        <f>('11'!F3426-'11'!F$2)/('11'!F$1-'11'!F$2)</f>
        <v>8.7696892294600662E-3</v>
      </c>
      <c r="F1452">
        <f>('11'!G3426-'11'!G$2)/('11'!G$1-'11'!G$2)</f>
        <v>0</v>
      </c>
      <c r="G1452">
        <f>('11'!H3426-'11'!H$2)/('11'!H$1-'11'!H$2)</f>
        <v>0</v>
      </c>
      <c r="H1452">
        <f t="shared" si="166"/>
        <v>0</v>
      </c>
      <c r="I1452">
        <f t="shared" si="162"/>
        <v>0.1022137079608344</v>
      </c>
      <c r="J1452">
        <f t="shared" si="163"/>
        <v>1.5870867035619485</v>
      </c>
      <c r="K1452">
        <f t="shared" si="164"/>
        <v>0</v>
      </c>
      <c r="L1452">
        <f t="shared" si="165"/>
        <v>0</v>
      </c>
    </row>
    <row r="1453" spans="1:12" x14ac:dyDescent="0.25">
      <c r="A1453">
        <f>'11'!A3427</f>
        <v>3419</v>
      </c>
      <c r="B1453">
        <f>'11'!B3427</f>
        <v>2854800</v>
      </c>
      <c r="C1453">
        <f>('11'!C3427-'11'!C$2)/('11'!C$1-'11'!C$2)</f>
        <v>0</v>
      </c>
      <c r="D1453">
        <f>('11'!E3427-'11'!E$2)/('11'!E$1-'11'!E$2)</f>
        <v>7.1235986944799207E-3</v>
      </c>
      <c r="E1453">
        <f>('11'!F3427-'11'!F$2)/('11'!F$1-'11'!F$2)</f>
        <v>7.1235986944804481E-3</v>
      </c>
      <c r="F1453">
        <f>('11'!G3427-'11'!G$2)/('11'!G$1-'11'!G$2)</f>
        <v>0</v>
      </c>
      <c r="G1453">
        <f>('11'!H3427-'11'!H$2)/('11'!H$1-'11'!H$2)</f>
        <v>0</v>
      </c>
      <c r="H1453">
        <f t="shared" si="166"/>
        <v>0</v>
      </c>
      <c r="I1453">
        <f t="shared" si="162"/>
        <v>8.6135944373492271E-2</v>
      </c>
      <c r="J1453">
        <f t="shared" si="163"/>
        <v>1.3819781467292191</v>
      </c>
      <c r="K1453">
        <f t="shared" si="164"/>
        <v>0</v>
      </c>
      <c r="L1453">
        <f t="shared" si="165"/>
        <v>0</v>
      </c>
    </row>
    <row r="1454" spans="1:12" x14ac:dyDescent="0.25">
      <c r="A1454">
        <f>'11'!A3428</f>
        <v>3420</v>
      </c>
      <c r="B1454">
        <f>'11'!B3428</f>
        <v>2858400</v>
      </c>
      <c r="C1454">
        <f>('11'!C3428-'11'!C$2)/('11'!C$1-'11'!C$2)</f>
        <v>0</v>
      </c>
      <c r="D1454">
        <f>('11'!E3428-'11'!E$2)/('11'!E$1-'11'!E$2)</f>
        <v>5.74712643678161E-3</v>
      </c>
      <c r="E1454">
        <f>('11'!F3428-'11'!F$2)/('11'!F$1-'11'!F$2)</f>
        <v>5.747126436782826E-3</v>
      </c>
      <c r="F1454">
        <f>('11'!G3428-'11'!G$2)/('11'!G$1-'11'!G$2)</f>
        <v>0</v>
      </c>
      <c r="G1454">
        <f>('11'!H3428-'11'!H$2)/('11'!H$1-'11'!H$2)</f>
        <v>0</v>
      </c>
      <c r="H1454">
        <f t="shared" si="166"/>
        <v>0</v>
      </c>
      <c r="I1454">
        <f t="shared" si="162"/>
        <v>7.066836951894423E-2</v>
      </c>
      <c r="J1454">
        <f t="shared" si="163"/>
        <v>1.1818078615014826</v>
      </c>
      <c r="K1454">
        <f t="shared" si="164"/>
        <v>0</v>
      </c>
      <c r="L1454">
        <f t="shared" si="165"/>
        <v>0</v>
      </c>
    </row>
    <row r="1455" spans="1:12" x14ac:dyDescent="0.25">
      <c r="A1455">
        <f>'11'!A3429</f>
        <v>3421</v>
      </c>
      <c r="B1455">
        <f>'11'!B3429</f>
        <v>2862000</v>
      </c>
      <c r="C1455">
        <f>('11'!C3429-'11'!C$2)/('11'!C$1-'11'!C$2)</f>
        <v>0</v>
      </c>
      <c r="D1455">
        <f>('11'!E3429-'11'!E$2)/('11'!E$1-'11'!E$2)</f>
        <v>4.4699872286079181E-3</v>
      </c>
      <c r="E1455">
        <f>('11'!F3429-'11'!F$2)/('11'!F$1-'11'!F$2)</f>
        <v>4.469987228609089E-3</v>
      </c>
      <c r="F1455">
        <f>('11'!G3429-'11'!G$2)/('11'!G$1-'11'!G$2)</f>
        <v>0</v>
      </c>
      <c r="G1455">
        <f>('11'!H3429-'11'!H$2)/('11'!H$1-'11'!H$2)</f>
        <v>0</v>
      </c>
      <c r="H1455">
        <f t="shared" si="166"/>
        <v>2.6185123885279511E-3</v>
      </c>
      <c r="I1455">
        <f t="shared" si="162"/>
        <v>5.6492124308216263E-2</v>
      </c>
      <c r="J1455">
        <f t="shared" si="163"/>
        <v>0.98463175819513005</v>
      </c>
      <c r="K1455">
        <f t="shared" si="164"/>
        <v>0</v>
      </c>
      <c r="L1455">
        <f t="shared" si="165"/>
        <v>0</v>
      </c>
    </row>
    <row r="1456" spans="1:12" x14ac:dyDescent="0.25">
      <c r="A1456">
        <f>'11'!A3430</f>
        <v>3422</v>
      </c>
      <c r="B1456">
        <f>'11'!B3430</f>
        <v>2865600</v>
      </c>
      <c r="C1456">
        <f>('11'!C3430-'11'!C$2)/('11'!C$1-'11'!C$2)</f>
        <v>0</v>
      </c>
      <c r="D1456">
        <f>('11'!E3430-'11'!E$2)/('11'!E$1-'11'!E$2)</f>
        <v>3.2212288917269761E-3</v>
      </c>
      <c r="E1456">
        <f>('11'!F3430-'11'!F$2)/('11'!F$1-'11'!F$2)</f>
        <v>3.2212288917270256E-3</v>
      </c>
      <c r="F1456">
        <f>('11'!G3430-'11'!G$2)/('11'!G$1-'11'!G$2)</f>
        <v>0</v>
      </c>
      <c r="G1456">
        <f>('11'!H3430-'11'!H$2)/('11'!H$1-'11'!H$2)</f>
        <v>0</v>
      </c>
      <c r="H1456">
        <f t="shared" si="166"/>
        <v>2.6185123885279511E-3</v>
      </c>
      <c r="I1456">
        <f t="shared" si="162"/>
        <v>4.3536256563076484E-2</v>
      </c>
      <c r="J1456">
        <f t="shared" si="163"/>
        <v>0.79157088122615649</v>
      </c>
      <c r="K1456">
        <f t="shared" si="164"/>
        <v>0</v>
      </c>
      <c r="L1456">
        <f t="shared" si="165"/>
        <v>0</v>
      </c>
    </row>
    <row r="1457" spans="1:12" x14ac:dyDescent="0.25">
      <c r="A1457">
        <f>'11'!A3431</f>
        <v>3423</v>
      </c>
      <c r="B1457">
        <f>'11'!B3431</f>
        <v>2869200</v>
      </c>
      <c r="C1457">
        <f>('11'!C3431-'11'!C$2)/('11'!C$1-'11'!C$2)</f>
        <v>0</v>
      </c>
      <c r="D1457">
        <f>('11'!E3431-'11'!E$2)/('11'!E$1-'11'!E$2)</f>
        <v>1.8163757627359162E-3</v>
      </c>
      <c r="E1457">
        <f>('11'!F3431-'11'!F$2)/('11'!F$1-'11'!F$2)</f>
        <v>1.8163757627377296E-3</v>
      </c>
      <c r="F1457">
        <f>('11'!G3431-'11'!G$2)/('11'!G$1-'11'!G$2)</f>
        <v>0</v>
      </c>
      <c r="G1457">
        <f>('11'!H3431-'11'!H$2)/('11'!H$1-'11'!H$2)</f>
        <v>0</v>
      </c>
      <c r="H1457">
        <f t="shared" si="166"/>
        <v>1.3092561942639755E-3</v>
      </c>
      <c r="I1457">
        <f t="shared" si="162"/>
        <v>3.0339151411948345E-2</v>
      </c>
      <c r="J1457">
        <f t="shared" si="163"/>
        <v>0.60246913580259265</v>
      </c>
      <c r="K1457">
        <f t="shared" si="164"/>
        <v>0</v>
      </c>
      <c r="L1457">
        <f t="shared" si="165"/>
        <v>0</v>
      </c>
    </row>
    <row r="1458" spans="1:12" x14ac:dyDescent="0.25">
      <c r="A1458">
        <f>'11'!A3432</f>
        <v>3424</v>
      </c>
      <c r="B1458">
        <f>'11'!B3432</f>
        <v>2872800</v>
      </c>
      <c r="C1458">
        <f>('11'!C3432-'11'!C$2)/('11'!C$1-'11'!C$2)</f>
        <v>1.3092561942639755E-3</v>
      </c>
      <c r="D1458">
        <f>('11'!E3432-'11'!E$2)/('11'!E$1-'11'!E$2)</f>
        <v>6.8114091102596842E-4</v>
      </c>
      <c r="E1458">
        <f>('11'!F3432-'11'!F$2)/('11'!F$1-'11'!F$2)</f>
        <v>6.8114091102639657E-4</v>
      </c>
      <c r="F1458">
        <f>('11'!G3432-'11'!G$2)/('11'!G$1-'11'!G$2)</f>
        <v>0</v>
      </c>
      <c r="G1458">
        <f>('11'!H3432-'11'!H$2)/('11'!H$1-'11'!H$2)</f>
        <v>0</v>
      </c>
      <c r="H1458">
        <f t="shared" si="166"/>
        <v>0</v>
      </c>
      <c r="I1458">
        <f t="shared" si="162"/>
        <v>1.7837377607492551E-2</v>
      </c>
      <c r="J1458">
        <f t="shared" si="163"/>
        <v>0.42636582943109541</v>
      </c>
      <c r="K1458">
        <f t="shared" si="164"/>
        <v>0</v>
      </c>
      <c r="L1458">
        <f t="shared" si="165"/>
        <v>0</v>
      </c>
    </row>
    <row r="1459" spans="1:12" x14ac:dyDescent="0.25">
      <c r="A1459">
        <f>'11'!A3433</f>
        <v>3425</v>
      </c>
      <c r="B1459">
        <f>'11'!B3433</f>
        <v>2876400</v>
      </c>
      <c r="C1459">
        <f>('11'!C3433-'11'!C$2)/('11'!C$1-'11'!C$2)</f>
        <v>0</v>
      </c>
      <c r="D1459">
        <f>('11'!E3433-'11'!E$2)/('11'!E$1-'11'!E$2)</f>
        <v>0</v>
      </c>
      <c r="E1459">
        <f>('11'!F3433-'11'!F$2)/('11'!F$1-'11'!F$2)</f>
        <v>0</v>
      </c>
      <c r="F1459">
        <f>('11'!G3433-'11'!G$2)/('11'!G$1-'11'!G$2)</f>
        <v>0</v>
      </c>
      <c r="G1459">
        <f>('11'!H3433-'11'!H$2)/('11'!H$1-'11'!H$2)</f>
        <v>0</v>
      </c>
      <c r="H1459">
        <f t="shared" si="166"/>
        <v>0</v>
      </c>
      <c r="I1459">
        <f t="shared" si="162"/>
        <v>7.4925500212856535E-3</v>
      </c>
      <c r="J1459">
        <f t="shared" si="163"/>
        <v>0.27394636015334428</v>
      </c>
      <c r="K1459">
        <f t="shared" si="164"/>
        <v>0</v>
      </c>
      <c r="L1459">
        <f t="shared" si="165"/>
        <v>0</v>
      </c>
    </row>
    <row r="1460" spans="1:12" x14ac:dyDescent="0.25">
      <c r="A1460">
        <f>'11'!A3434</f>
        <v>3426</v>
      </c>
      <c r="B1460">
        <f>'11'!B3434</f>
        <v>2880000</v>
      </c>
      <c r="C1460">
        <f>('11'!C3434-'11'!C$2)/('11'!C$1-'11'!C$2)</f>
        <v>0</v>
      </c>
      <c r="D1460">
        <f>('11'!E3434-'11'!E$2)/('11'!E$1-'11'!E$2)</f>
        <v>0</v>
      </c>
      <c r="E1460">
        <f>('11'!F3434-'11'!F$2)/('11'!F$1-'11'!F$2)</f>
        <v>0</v>
      </c>
      <c r="F1460">
        <f>('11'!G3434-'11'!G$2)/('11'!G$1-'11'!G$2)</f>
        <v>0</v>
      </c>
      <c r="G1460">
        <f>('11'!H3434-'11'!H$2)/('11'!H$1-'11'!H$2)</f>
        <v>0</v>
      </c>
      <c r="H1460">
        <f t="shared" si="166"/>
        <v>0</v>
      </c>
      <c r="I1460">
        <f t="shared" si="162"/>
        <v>2.0434227330779053E-3</v>
      </c>
      <c r="J1460">
        <f t="shared" si="163"/>
        <v>0.1596849723287061</v>
      </c>
      <c r="K1460">
        <f t="shared" si="164"/>
        <v>0</v>
      </c>
      <c r="L1460">
        <f t="shared" si="165"/>
        <v>0</v>
      </c>
    </row>
    <row r="1461" spans="1:12" x14ac:dyDescent="0.25">
      <c r="A1461">
        <f>'11'!A3435</f>
        <v>3427</v>
      </c>
      <c r="B1461">
        <f>'11'!B3435</f>
        <v>2883600</v>
      </c>
      <c r="C1461">
        <f>('11'!C3435-'11'!C$2)/('11'!C$1-'11'!C$2)</f>
        <v>0</v>
      </c>
      <c r="D1461">
        <f>('11'!E3435-'11'!E$2)/('11'!E$1-'11'!E$2)</f>
        <v>0</v>
      </c>
      <c r="E1461">
        <f>('11'!F3435-'11'!F$2)/('11'!F$1-'11'!F$2)</f>
        <v>0</v>
      </c>
      <c r="F1461">
        <f>('11'!G3435-'11'!G$2)/('11'!G$1-'11'!G$2)</f>
        <v>0</v>
      </c>
      <c r="G1461">
        <f>('11'!H3435-'11'!H$2)/('11'!H$1-'11'!H$2)</f>
        <v>0</v>
      </c>
      <c r="H1461">
        <f t="shared" si="166"/>
        <v>0</v>
      </c>
      <c r="I1461">
        <f t="shared" si="162"/>
        <v>0</v>
      </c>
      <c r="J1461">
        <f t="shared" si="163"/>
        <v>7.8317014332396823E-2</v>
      </c>
      <c r="K1461">
        <f t="shared" si="164"/>
        <v>0</v>
      </c>
      <c r="L1461">
        <f t="shared" si="165"/>
        <v>0</v>
      </c>
    </row>
    <row r="1462" spans="1:12" x14ac:dyDescent="0.25">
      <c r="A1462">
        <f>'11'!A3436</f>
        <v>3428</v>
      </c>
      <c r="B1462">
        <f>'11'!B3436</f>
        <v>2887200</v>
      </c>
      <c r="C1462">
        <f>('11'!C3436-'11'!C$2)/('11'!C$1-'11'!C$2)</f>
        <v>0</v>
      </c>
      <c r="D1462">
        <f>('11'!E3436-'11'!E$2)/('11'!E$1-'11'!E$2)</f>
        <v>0</v>
      </c>
      <c r="E1462">
        <f>('11'!F3436-'11'!F$2)/('11'!F$1-'11'!F$2)</f>
        <v>0</v>
      </c>
      <c r="F1462">
        <f>('11'!G3436-'11'!G$2)/('11'!G$1-'11'!G$2)</f>
        <v>0</v>
      </c>
      <c r="G1462">
        <f>('11'!H3436-'11'!H$2)/('11'!H$1-'11'!H$2)</f>
        <v>0</v>
      </c>
      <c r="H1462">
        <f t="shared" si="166"/>
        <v>0</v>
      </c>
      <c r="I1462">
        <f t="shared" si="162"/>
        <v>0</v>
      </c>
      <c r="J1462">
        <f t="shared" si="163"/>
        <v>2.6791542500374958E-2</v>
      </c>
      <c r="K1462">
        <f t="shared" si="164"/>
        <v>0</v>
      </c>
      <c r="L1462">
        <f t="shared" si="165"/>
        <v>0</v>
      </c>
    </row>
    <row r="1463" spans="1:12" x14ac:dyDescent="0.25">
      <c r="A1463">
        <f>'11'!A3437</f>
        <v>3429</v>
      </c>
      <c r="B1463">
        <f>'11'!B3437</f>
        <v>2890800</v>
      </c>
      <c r="C1463">
        <f>('11'!C3437-'11'!C$2)/('11'!C$1-'11'!C$2)</f>
        <v>0</v>
      </c>
      <c r="D1463">
        <f>('11'!E3437-'11'!E$2)/('11'!E$1-'11'!E$2)</f>
        <v>0</v>
      </c>
      <c r="E1463">
        <f>('11'!F3437-'11'!F$2)/('11'!F$1-'11'!F$2)</f>
        <v>0</v>
      </c>
      <c r="F1463">
        <f>('11'!G3437-'11'!G$2)/('11'!G$1-'11'!G$2)</f>
        <v>0</v>
      </c>
      <c r="G1463">
        <f>('11'!H3437-'11'!H$2)/('11'!H$1-'11'!H$2)</f>
        <v>0</v>
      </c>
      <c r="H1463">
        <f t="shared" si="166"/>
        <v>0</v>
      </c>
      <c r="I1463">
        <f t="shared" si="162"/>
        <v>0</v>
      </c>
      <c r="J1463">
        <f t="shared" si="163"/>
        <v>3.4057045551319828E-3</v>
      </c>
      <c r="K1463">
        <f t="shared" si="164"/>
        <v>0</v>
      </c>
      <c r="L1463">
        <f t="shared" si="165"/>
        <v>0</v>
      </c>
    </row>
    <row r="1464" spans="1:12" x14ac:dyDescent="0.25">
      <c r="A1464">
        <f>'11'!A3438</f>
        <v>3430</v>
      </c>
      <c r="B1464">
        <f>'11'!B3438</f>
        <v>2894400</v>
      </c>
      <c r="C1464">
        <f>('11'!C3438-'11'!C$2)/('11'!C$1-'11'!C$2)</f>
        <v>0</v>
      </c>
      <c r="D1464">
        <f>('11'!E3438-'11'!E$2)/('11'!E$1-'11'!E$2)</f>
        <v>0</v>
      </c>
      <c r="E1464">
        <f>('11'!F3438-'11'!F$2)/('11'!F$1-'11'!F$2)</f>
        <v>0</v>
      </c>
      <c r="F1464">
        <f>('11'!G3438-'11'!G$2)/('11'!G$1-'11'!G$2)</f>
        <v>0</v>
      </c>
      <c r="G1464">
        <f>('11'!H3438-'11'!H$2)/('11'!H$1-'11'!H$2)</f>
        <v>0</v>
      </c>
      <c r="H1464">
        <f t="shared" si="166"/>
        <v>0</v>
      </c>
      <c r="I1464">
        <f t="shared" si="162"/>
        <v>0</v>
      </c>
      <c r="J1464">
        <f t="shared" si="163"/>
        <v>0</v>
      </c>
      <c r="K1464">
        <f t="shared" si="164"/>
        <v>0</v>
      </c>
      <c r="L1464">
        <f t="shared" si="165"/>
        <v>0</v>
      </c>
    </row>
    <row r="1465" spans="1:12" x14ac:dyDescent="0.25">
      <c r="A1465">
        <f>'11'!A3439</f>
        <v>3431</v>
      </c>
      <c r="B1465">
        <f>'11'!B3439</f>
        <v>2898000</v>
      </c>
      <c r="C1465">
        <f>('11'!C3439-'11'!C$2)/('11'!C$1-'11'!C$2)</f>
        <v>0</v>
      </c>
      <c r="D1465">
        <f>('11'!E3439-'11'!E$2)/('11'!E$1-'11'!E$2)</f>
        <v>0</v>
      </c>
      <c r="E1465">
        <f>('11'!F3439-'11'!F$2)/('11'!F$1-'11'!F$2)</f>
        <v>0</v>
      </c>
      <c r="F1465">
        <f>('11'!G3439-'11'!G$2)/('11'!G$1-'11'!G$2)</f>
        <v>0</v>
      </c>
      <c r="G1465">
        <f>('11'!H3439-'11'!H$2)/('11'!H$1-'11'!H$2)</f>
        <v>0</v>
      </c>
      <c r="H1465">
        <f t="shared" si="166"/>
        <v>0</v>
      </c>
      <c r="I1465">
        <f t="shared" si="162"/>
        <v>0</v>
      </c>
      <c r="J1465">
        <f t="shared" si="163"/>
        <v>0</v>
      </c>
      <c r="K1465">
        <f t="shared" si="164"/>
        <v>0</v>
      </c>
      <c r="L1465">
        <f t="shared" si="165"/>
        <v>0</v>
      </c>
    </row>
    <row r="1466" spans="1:12" x14ac:dyDescent="0.25">
      <c r="A1466">
        <f>'11'!A3440</f>
        <v>3432</v>
      </c>
      <c r="B1466">
        <f>'11'!B3440</f>
        <v>2901600</v>
      </c>
      <c r="C1466">
        <f>('11'!C3440-'11'!C$2)/('11'!C$1-'11'!C$2)</f>
        <v>0</v>
      </c>
      <c r="D1466">
        <f>('11'!E3440-'11'!E$2)/('11'!E$1-'11'!E$2)</f>
        <v>0</v>
      </c>
      <c r="E1466">
        <f>('11'!F3440-'11'!F$2)/('11'!F$1-'11'!F$2)</f>
        <v>0</v>
      </c>
      <c r="F1466">
        <f>('11'!G3440-'11'!G$2)/('11'!G$1-'11'!G$2)</f>
        <v>0</v>
      </c>
      <c r="G1466">
        <f>('11'!H3440-'11'!H$2)/('11'!H$1-'11'!H$2)</f>
        <v>0</v>
      </c>
      <c r="H1466">
        <f t="shared" si="166"/>
        <v>0</v>
      </c>
      <c r="I1466">
        <f t="shared" si="162"/>
        <v>0</v>
      </c>
      <c r="J1466">
        <f t="shared" si="163"/>
        <v>0</v>
      </c>
      <c r="K1466">
        <f t="shared" si="164"/>
        <v>0</v>
      </c>
      <c r="L1466">
        <f t="shared" si="165"/>
        <v>0</v>
      </c>
    </row>
    <row r="1467" spans="1:12" x14ac:dyDescent="0.25">
      <c r="A1467">
        <f>'11'!A3441</f>
        <v>3433</v>
      </c>
      <c r="B1467">
        <f>'11'!B3441</f>
        <v>2905200</v>
      </c>
      <c r="C1467">
        <f>('11'!C3441-'11'!C$2)/('11'!C$1-'11'!C$2)</f>
        <v>0</v>
      </c>
      <c r="D1467">
        <f>('11'!E3441-'11'!E$2)/('11'!E$1-'11'!E$2)</f>
        <v>0</v>
      </c>
      <c r="E1467">
        <f>('11'!F3441-'11'!F$2)/('11'!F$1-'11'!F$2)</f>
        <v>0</v>
      </c>
      <c r="F1467">
        <f>('11'!G3441-'11'!G$2)/('11'!G$1-'11'!G$2)</f>
        <v>0</v>
      </c>
      <c r="G1467">
        <f>('11'!H3441-'11'!H$2)/('11'!H$1-'11'!H$2)</f>
        <v>0</v>
      </c>
      <c r="H1467">
        <f t="shared" si="166"/>
        <v>0</v>
      </c>
      <c r="I1467">
        <f t="shared" si="162"/>
        <v>0</v>
      </c>
      <c r="J1467">
        <f t="shared" si="163"/>
        <v>0</v>
      </c>
      <c r="K1467">
        <f t="shared" si="164"/>
        <v>0</v>
      </c>
      <c r="L1467">
        <f t="shared" si="165"/>
        <v>0</v>
      </c>
    </row>
    <row r="1468" spans="1:12" x14ac:dyDescent="0.25">
      <c r="A1468">
        <f>'11'!A3442</f>
        <v>3434</v>
      </c>
      <c r="B1468">
        <f>'11'!B3442</f>
        <v>2908800</v>
      </c>
      <c r="C1468">
        <f>('11'!C3442-'11'!C$2)/('11'!C$1-'11'!C$2)</f>
        <v>0</v>
      </c>
      <c r="D1468">
        <f>('11'!E3442-'11'!E$2)/('11'!E$1-'11'!E$2)</f>
        <v>0</v>
      </c>
      <c r="E1468">
        <f>('11'!F3442-'11'!F$2)/('11'!F$1-'11'!F$2)</f>
        <v>0</v>
      </c>
      <c r="F1468">
        <f>('11'!G3442-'11'!G$2)/('11'!G$1-'11'!G$2)</f>
        <v>0</v>
      </c>
      <c r="G1468">
        <f>('11'!H3442-'11'!H$2)/('11'!H$1-'11'!H$2)</f>
        <v>0</v>
      </c>
      <c r="H1468">
        <f t="shared" si="166"/>
        <v>0</v>
      </c>
      <c r="I1468">
        <f t="shared" si="162"/>
        <v>0</v>
      </c>
      <c r="J1468">
        <f t="shared" si="163"/>
        <v>0</v>
      </c>
      <c r="K1468">
        <f t="shared" si="164"/>
        <v>0</v>
      </c>
      <c r="L1468">
        <f t="shared" si="165"/>
        <v>0</v>
      </c>
    </row>
    <row r="1469" spans="1:12" x14ac:dyDescent="0.25">
      <c r="A1469">
        <f>'11'!A3443</f>
        <v>3435</v>
      </c>
      <c r="B1469">
        <f>'11'!B3443</f>
        <v>2912400</v>
      </c>
      <c r="C1469">
        <f>('11'!C3443-'11'!C$2)/('11'!C$1-'11'!C$2)</f>
        <v>0</v>
      </c>
      <c r="D1469">
        <f>('11'!E3443-'11'!E$2)/('11'!E$1-'11'!E$2)</f>
        <v>0</v>
      </c>
      <c r="E1469">
        <f>('11'!F3443-'11'!F$2)/('11'!F$1-'11'!F$2)</f>
        <v>0</v>
      </c>
      <c r="F1469">
        <f>('11'!G3443-'11'!G$2)/('11'!G$1-'11'!G$2)</f>
        <v>0</v>
      </c>
      <c r="G1469">
        <f>('11'!H3443-'11'!H$2)/('11'!H$1-'11'!H$2)</f>
        <v>0</v>
      </c>
      <c r="H1469">
        <f t="shared" si="166"/>
        <v>0</v>
      </c>
      <c r="I1469">
        <f t="shared" si="162"/>
        <v>0</v>
      </c>
      <c r="J1469">
        <f t="shared" si="163"/>
        <v>0</v>
      </c>
      <c r="K1469">
        <f t="shared" si="164"/>
        <v>0</v>
      </c>
      <c r="L1469">
        <f t="shared" si="165"/>
        <v>0</v>
      </c>
    </row>
    <row r="1470" spans="1:12" x14ac:dyDescent="0.25">
      <c r="A1470">
        <f>'11'!A3444</f>
        <v>3436</v>
      </c>
      <c r="B1470">
        <f>'11'!B3444</f>
        <v>2916000</v>
      </c>
      <c r="C1470">
        <f>('11'!C3444-'11'!C$2)/('11'!C$1-'11'!C$2)</f>
        <v>0</v>
      </c>
      <c r="D1470">
        <f>('11'!E3444-'11'!E$2)/('11'!E$1-'11'!E$2)</f>
        <v>4.2571306939123026E-5</v>
      </c>
      <c r="E1470">
        <f>('11'!F3444-'11'!F$2)/('11'!F$1-'11'!F$2)</f>
        <v>4.2571306940536182E-5</v>
      </c>
      <c r="F1470">
        <f>('11'!G3444-'11'!G$2)/('11'!G$1-'11'!G$2)</f>
        <v>0</v>
      </c>
      <c r="G1470">
        <f>('11'!H3444-'11'!H$2)/('11'!H$1-'11'!H$2)</f>
        <v>0</v>
      </c>
      <c r="H1470">
        <f t="shared" si="166"/>
        <v>0</v>
      </c>
      <c r="I1470">
        <f t="shared" si="162"/>
        <v>1.7028522775649211E-4</v>
      </c>
      <c r="J1470">
        <f t="shared" si="163"/>
        <v>1.2771392082160855E-3</v>
      </c>
      <c r="K1470">
        <f t="shared" si="164"/>
        <v>0</v>
      </c>
      <c r="L1470">
        <f t="shared" si="165"/>
        <v>0</v>
      </c>
    </row>
    <row r="1471" spans="1:12" x14ac:dyDescent="0.25">
      <c r="A1471">
        <f>'11'!A3445</f>
        <v>3437</v>
      </c>
      <c r="B1471">
        <f>'11'!B3445</f>
        <v>2919600</v>
      </c>
      <c r="C1471">
        <f>('11'!C3445-'11'!C$2)/('11'!C$1-'11'!C$2)</f>
        <v>0</v>
      </c>
      <c r="D1471">
        <f>('11'!E3445-'11'!E$2)/('11'!E$1-'11'!E$2)</f>
        <v>4.2571306939123026E-5</v>
      </c>
      <c r="E1471">
        <f>('11'!F3445-'11'!F$2)/('11'!F$1-'11'!F$2)</f>
        <v>4.2571306940536182E-5</v>
      </c>
      <c r="F1471">
        <f>('11'!G3445-'11'!G$2)/('11'!G$1-'11'!G$2)</f>
        <v>0</v>
      </c>
      <c r="G1471">
        <f>('11'!H3445-'11'!H$2)/('11'!H$1-'11'!H$2)</f>
        <v>0</v>
      </c>
      <c r="H1471">
        <f t="shared" si="166"/>
        <v>0</v>
      </c>
      <c r="I1471">
        <f t="shared" si="162"/>
        <v>2.9799914857386119E-4</v>
      </c>
      <c r="J1471">
        <f t="shared" si="163"/>
        <v>2.6394210303132435E-3</v>
      </c>
      <c r="K1471">
        <f t="shared" si="164"/>
        <v>0</v>
      </c>
      <c r="L1471">
        <f t="shared" si="165"/>
        <v>0</v>
      </c>
    </row>
    <row r="1472" spans="1:12" x14ac:dyDescent="0.25">
      <c r="A1472">
        <f>'11'!A3446</f>
        <v>3438</v>
      </c>
      <c r="B1472">
        <f>'11'!B3446</f>
        <v>2923200</v>
      </c>
      <c r="C1472">
        <f>('11'!C3446-'11'!C$2)/('11'!C$1-'11'!C$2)</f>
        <v>0</v>
      </c>
      <c r="D1472">
        <f>('11'!E3446-'11'!E$2)/('11'!E$1-'11'!E$2)</f>
        <v>4.2571306939123026E-5</v>
      </c>
      <c r="E1472">
        <f>('11'!F3446-'11'!F$2)/('11'!F$1-'11'!F$2)</f>
        <v>4.2571306940536182E-5</v>
      </c>
      <c r="F1472">
        <f>('11'!G3446-'11'!G$2)/('11'!G$1-'11'!G$2)</f>
        <v>0</v>
      </c>
      <c r="G1472">
        <f>('11'!H3446-'11'!H$2)/('11'!H$1-'11'!H$2)</f>
        <v>0</v>
      </c>
      <c r="H1472">
        <f t="shared" si="166"/>
        <v>0</v>
      </c>
      <c r="I1472">
        <f t="shared" si="162"/>
        <v>4.2571306939123026E-4</v>
      </c>
      <c r="J1472">
        <f t="shared" si="163"/>
        <v>3.490847169123967E-3</v>
      </c>
      <c r="K1472">
        <f t="shared" si="164"/>
        <v>0</v>
      </c>
      <c r="L1472">
        <f t="shared" si="165"/>
        <v>0</v>
      </c>
    </row>
    <row r="1473" spans="1:12" x14ac:dyDescent="0.25">
      <c r="A1473">
        <f>'11'!A3447</f>
        <v>3439</v>
      </c>
      <c r="B1473">
        <f>'11'!B3447</f>
        <v>2926800</v>
      </c>
      <c r="C1473">
        <f>('11'!C3447-'11'!C$2)/('11'!C$1-'11'!C$2)</f>
        <v>0</v>
      </c>
      <c r="D1473">
        <f>('11'!E3447-'11'!E$2)/('11'!E$1-'11'!E$2)</f>
        <v>8.5142613878246053E-5</v>
      </c>
      <c r="E1473">
        <f>('11'!F3447-'11'!F$2)/('11'!F$1-'11'!F$2)</f>
        <v>8.5142613879055789E-5</v>
      </c>
      <c r="F1473">
        <f>('11'!G3447-'11'!G$2)/('11'!G$1-'11'!G$2)</f>
        <v>0</v>
      </c>
      <c r="G1473">
        <f>('11'!H3447-'11'!H$2)/('11'!H$1-'11'!H$2)</f>
        <v>0</v>
      </c>
      <c r="H1473">
        <f t="shared" si="166"/>
        <v>0</v>
      </c>
      <c r="I1473">
        <f t="shared" si="162"/>
        <v>5.9599829714772237E-4</v>
      </c>
      <c r="J1473">
        <f t="shared" si="163"/>
        <v>5.7045551299713514E-3</v>
      </c>
      <c r="K1473">
        <f t="shared" si="164"/>
        <v>0</v>
      </c>
      <c r="L1473">
        <f t="shared" si="165"/>
        <v>0</v>
      </c>
    </row>
    <row r="1474" spans="1:12" x14ac:dyDescent="0.25">
      <c r="A1474">
        <f>'11'!A3448</f>
        <v>3440</v>
      </c>
      <c r="B1474">
        <f>'11'!B3448</f>
        <v>2930400</v>
      </c>
      <c r="C1474">
        <f>('11'!C3448-'11'!C$2)/('11'!C$1-'11'!C$2)</f>
        <v>0</v>
      </c>
      <c r="D1474">
        <f>('11'!E3448-'11'!E$2)/('11'!E$1-'11'!E$2)</f>
        <v>1.1352348517099476E-4</v>
      </c>
      <c r="E1474">
        <f>('11'!F3448-'11'!F$2)/('11'!F$1-'11'!F$2)</f>
        <v>1.1352348517274657E-4</v>
      </c>
      <c r="F1474">
        <f>('11'!G3448-'11'!G$2)/('11'!G$1-'11'!G$2)</f>
        <v>0</v>
      </c>
      <c r="G1474">
        <f>('11'!H3448-'11'!H$2)/('11'!H$1-'11'!H$2)</f>
        <v>0</v>
      </c>
      <c r="H1474">
        <f t="shared" si="166"/>
        <v>0</v>
      </c>
      <c r="I1474">
        <f t="shared" si="162"/>
        <v>8.3723570313608633E-4</v>
      </c>
      <c r="J1474">
        <f t="shared" si="163"/>
        <v>9.0251170712686429E-3</v>
      </c>
      <c r="K1474">
        <f t="shared" si="164"/>
        <v>0</v>
      </c>
      <c r="L1474">
        <f t="shared" si="165"/>
        <v>0</v>
      </c>
    </row>
    <row r="1475" spans="1:12" x14ac:dyDescent="0.25">
      <c r="A1475">
        <f>'11'!A3449</f>
        <v>3441</v>
      </c>
      <c r="B1475">
        <f>'11'!B3449</f>
        <v>2934000</v>
      </c>
      <c r="C1475">
        <f>('11'!C3449-'11'!C$2)/('11'!C$1-'11'!C$2)</f>
        <v>0</v>
      </c>
      <c r="D1475">
        <f>('11'!E3449-'11'!E$2)/('11'!E$1-'11'!E$2)</f>
        <v>1.2771392081736911E-4</v>
      </c>
      <c r="E1475">
        <f>('11'!F3449-'11'!F$2)/('11'!F$1-'11'!F$2)</f>
        <v>1.2771392081757538E-4</v>
      </c>
      <c r="F1475">
        <f>('11'!G3449-'11'!G$2)/('11'!G$1-'11'!G$2)</f>
        <v>0</v>
      </c>
      <c r="G1475">
        <f>('11'!H3449-'11'!H$2)/('11'!H$1-'11'!H$2)</f>
        <v>0</v>
      </c>
      <c r="H1475">
        <f t="shared" si="166"/>
        <v>0</v>
      </c>
      <c r="I1475">
        <f t="shared" si="162"/>
        <v>1.1068539804171989E-3</v>
      </c>
      <c r="J1475">
        <f t="shared" si="163"/>
        <v>1.1423300695484686E-2</v>
      </c>
      <c r="K1475">
        <f t="shared" si="164"/>
        <v>0</v>
      </c>
      <c r="L1475">
        <f t="shared" si="165"/>
        <v>0</v>
      </c>
    </row>
    <row r="1476" spans="1:12" x14ac:dyDescent="0.25">
      <c r="A1476">
        <f>'11'!A3450</f>
        <v>3442</v>
      </c>
      <c r="B1476">
        <f>'11'!B3450</f>
        <v>2937600</v>
      </c>
      <c r="C1476">
        <f>('11'!C3450-'11'!C$2)/('11'!C$1-'11'!C$2)</f>
        <v>0</v>
      </c>
      <c r="D1476">
        <f>('11'!E3450-'11'!E$2)/('11'!E$1-'11'!E$2)</f>
        <v>1.2771392081736911E-4</v>
      </c>
      <c r="E1476">
        <f>('11'!F3450-'11'!F$2)/('11'!F$1-'11'!F$2)</f>
        <v>1.2771392081757538E-4</v>
      </c>
      <c r="F1476">
        <f>('11'!G3450-'11'!G$2)/('11'!G$1-'11'!G$2)</f>
        <v>0</v>
      </c>
      <c r="G1476">
        <f>('11'!H3450-'11'!H$2)/('11'!H$1-'11'!H$2)</f>
        <v>0</v>
      </c>
      <c r="H1476">
        <f t="shared" si="166"/>
        <v>0</v>
      </c>
      <c r="I1476">
        <f t="shared" si="162"/>
        <v>1.2345679012345681E-3</v>
      </c>
      <c r="J1476">
        <f t="shared" si="163"/>
        <v>1.3381580814640451E-2</v>
      </c>
      <c r="K1476">
        <f t="shared" si="164"/>
        <v>0</v>
      </c>
      <c r="L1476">
        <f t="shared" si="165"/>
        <v>0</v>
      </c>
    </row>
    <row r="1477" spans="1:12" x14ac:dyDescent="0.25">
      <c r="A1477">
        <f>'11'!A3451</f>
        <v>3443</v>
      </c>
      <c r="B1477">
        <f>'11'!B3451</f>
        <v>2941200</v>
      </c>
      <c r="C1477">
        <f>('11'!C3451-'11'!C$2)/('11'!C$1-'11'!C$2)</f>
        <v>0</v>
      </c>
      <c r="D1477">
        <f>('11'!E3451-'11'!E$2)/('11'!E$1-'11'!E$2)</f>
        <v>1.2771392081736911E-4</v>
      </c>
      <c r="E1477">
        <f>('11'!F3451-'11'!F$2)/('11'!F$1-'11'!F$2)</f>
        <v>1.2771392081757538E-4</v>
      </c>
      <c r="F1477">
        <f>('11'!G3451-'11'!G$2)/('11'!G$1-'11'!G$2)</f>
        <v>0</v>
      </c>
      <c r="G1477">
        <f>('11'!H3451-'11'!H$2)/('11'!H$1-'11'!H$2)</f>
        <v>0</v>
      </c>
      <c r="H1477">
        <f t="shared" si="166"/>
        <v>0</v>
      </c>
      <c r="I1477">
        <f t="shared" si="162"/>
        <v>1.277139208173691E-3</v>
      </c>
      <c r="J1477">
        <f t="shared" si="163"/>
        <v>1.5396622676399735E-2</v>
      </c>
      <c r="K1477">
        <f t="shared" si="164"/>
        <v>0</v>
      </c>
      <c r="L1477">
        <f t="shared" si="165"/>
        <v>0</v>
      </c>
    </row>
    <row r="1478" spans="1:12" x14ac:dyDescent="0.25">
      <c r="A1478">
        <f>'11'!A3452</f>
        <v>3444</v>
      </c>
      <c r="B1478">
        <f>'11'!B3452</f>
        <v>2944800</v>
      </c>
      <c r="C1478">
        <f>('11'!C3452-'11'!C$2)/('11'!C$1-'11'!C$2)</f>
        <v>0</v>
      </c>
      <c r="D1478">
        <f>('11'!E3452-'11'!E$2)/('11'!E$1-'11'!E$2)</f>
        <v>1.2771392081736911E-4</v>
      </c>
      <c r="E1478">
        <f>('11'!F3452-'11'!F$2)/('11'!F$1-'11'!F$2)</f>
        <v>1.2771392081757538E-4</v>
      </c>
      <c r="F1478">
        <f>('11'!G3452-'11'!G$2)/('11'!G$1-'11'!G$2)</f>
        <v>0</v>
      </c>
      <c r="G1478">
        <f>('11'!H3452-'11'!H$2)/('11'!H$1-'11'!H$2)</f>
        <v>0</v>
      </c>
      <c r="H1478">
        <f t="shared" si="166"/>
        <v>0</v>
      </c>
      <c r="I1478">
        <f t="shared" si="162"/>
        <v>1.277139208173691E-3</v>
      </c>
      <c r="J1478">
        <f t="shared" si="163"/>
        <v>1.6659571448914529E-2</v>
      </c>
      <c r="K1478">
        <f t="shared" si="164"/>
        <v>0</v>
      </c>
      <c r="L1478">
        <f t="shared" si="165"/>
        <v>0</v>
      </c>
    </row>
    <row r="1479" spans="1:12" x14ac:dyDescent="0.25">
      <c r="A1479">
        <f>'11'!A3453</f>
        <v>3445</v>
      </c>
      <c r="B1479">
        <f>'11'!B3453</f>
        <v>2948400</v>
      </c>
      <c r="C1479">
        <f>('11'!C3453-'11'!C$2)/('11'!C$1-'11'!C$2)</f>
        <v>0</v>
      </c>
      <c r="D1479">
        <f>('11'!E3453-'11'!E$2)/('11'!E$1-'11'!E$2)</f>
        <v>1.2771392081736911E-4</v>
      </c>
      <c r="E1479">
        <f>('11'!F3453-'11'!F$2)/('11'!F$1-'11'!F$2)</f>
        <v>1.2771392081757538E-4</v>
      </c>
      <c r="F1479">
        <f>('11'!G3453-'11'!G$2)/('11'!G$1-'11'!G$2)</f>
        <v>0</v>
      </c>
      <c r="G1479">
        <f>('11'!H3453-'11'!H$2)/('11'!H$1-'11'!H$2)</f>
        <v>0</v>
      </c>
      <c r="H1479">
        <f t="shared" si="166"/>
        <v>0</v>
      </c>
      <c r="I1479">
        <f t="shared" si="162"/>
        <v>1.277139208173691E-3</v>
      </c>
      <c r="J1479">
        <f t="shared" si="163"/>
        <v>1.717042713214853E-2</v>
      </c>
      <c r="K1479">
        <f t="shared" si="164"/>
        <v>0</v>
      </c>
      <c r="L1479">
        <f t="shared" si="165"/>
        <v>0</v>
      </c>
    </row>
    <row r="1480" spans="1:12" x14ac:dyDescent="0.25">
      <c r="A1480">
        <f>'11'!A3454</f>
        <v>3446</v>
      </c>
      <c r="B1480">
        <f>'11'!B3454</f>
        <v>2952000</v>
      </c>
      <c r="C1480">
        <f>('11'!C3454-'11'!C$2)/('11'!C$1-'11'!C$2)</f>
        <v>0</v>
      </c>
      <c r="D1480">
        <f>('11'!E3454-'11'!E$2)/('11'!E$1-'11'!E$2)</f>
        <v>1.2771392081736911E-4</v>
      </c>
      <c r="E1480">
        <f>('11'!F3454-'11'!F$2)/('11'!F$1-'11'!F$2)</f>
        <v>1.2771392081757538E-4</v>
      </c>
      <c r="F1480">
        <f>('11'!G3454-'11'!G$2)/('11'!G$1-'11'!G$2)</f>
        <v>0</v>
      </c>
      <c r="G1480">
        <f>('11'!H3454-'11'!H$2)/('11'!H$1-'11'!H$2)</f>
        <v>0</v>
      </c>
      <c r="H1480">
        <f t="shared" si="166"/>
        <v>0</v>
      </c>
      <c r="I1480">
        <f t="shared" si="162"/>
        <v>1.277139208173691E-3</v>
      </c>
      <c r="J1480">
        <f t="shared" si="163"/>
        <v>1.7241379310372673E-2</v>
      </c>
      <c r="K1480">
        <f t="shared" si="164"/>
        <v>0</v>
      </c>
      <c r="L1480">
        <f t="shared" si="165"/>
        <v>0</v>
      </c>
    </row>
    <row r="1481" spans="1:12" x14ac:dyDescent="0.25">
      <c r="A1481">
        <f>'11'!A3455</f>
        <v>3447</v>
      </c>
      <c r="B1481">
        <f>'11'!B3455</f>
        <v>2955600</v>
      </c>
      <c r="C1481">
        <f>('11'!C3455-'11'!C$2)/('11'!C$1-'11'!C$2)</f>
        <v>0</v>
      </c>
      <c r="D1481">
        <f>('11'!E3455-'11'!E$2)/('11'!E$1-'11'!E$2)</f>
        <v>1.2771392081736911E-4</v>
      </c>
      <c r="E1481">
        <f>('11'!F3455-'11'!F$2)/('11'!F$1-'11'!F$2)</f>
        <v>1.2771392081757538E-4</v>
      </c>
      <c r="F1481">
        <f>('11'!G3455-'11'!G$2)/('11'!G$1-'11'!G$2)</f>
        <v>0</v>
      </c>
      <c r="G1481">
        <f>('11'!H3455-'11'!H$2)/('11'!H$1-'11'!H$2)</f>
        <v>0</v>
      </c>
      <c r="H1481">
        <f t="shared" si="166"/>
        <v>0</v>
      </c>
      <c r="I1481">
        <f t="shared" si="162"/>
        <v>1.277139208173691E-3</v>
      </c>
      <c r="J1481">
        <f t="shared" si="163"/>
        <v>1.7241379310372673E-2</v>
      </c>
      <c r="K1481">
        <f t="shared" si="164"/>
        <v>0</v>
      </c>
      <c r="L1481">
        <f t="shared" si="165"/>
        <v>0</v>
      </c>
    </row>
    <row r="1482" spans="1:12" x14ac:dyDescent="0.25">
      <c r="A1482">
        <f>'11'!A3456</f>
        <v>3448</v>
      </c>
      <c r="B1482">
        <f>'11'!B3456</f>
        <v>2959200</v>
      </c>
      <c r="C1482">
        <f>('11'!C3456-'11'!C$2)/('11'!C$1-'11'!C$2)</f>
        <v>0</v>
      </c>
      <c r="D1482">
        <f>('11'!E3456-'11'!E$2)/('11'!E$1-'11'!E$2)</f>
        <v>1.1352348517099476E-4</v>
      </c>
      <c r="E1482">
        <f>('11'!F3456-'11'!F$2)/('11'!F$1-'11'!F$2)</f>
        <v>1.1352348517274657E-4</v>
      </c>
      <c r="F1482">
        <f>('11'!G3456-'11'!G$2)/('11'!G$1-'11'!G$2)</f>
        <v>0</v>
      </c>
      <c r="G1482">
        <f>('11'!H3456-'11'!H$2)/('11'!H$1-'11'!H$2)</f>
        <v>0</v>
      </c>
      <c r="H1482">
        <f t="shared" si="166"/>
        <v>0</v>
      </c>
      <c r="I1482">
        <f t="shared" ref="I1482:I1495" si="167">D1482*I$8+D1481*I$7+D1480*I$6</f>
        <v>1.2203774655881938E-3</v>
      </c>
      <c r="J1482">
        <f t="shared" ref="J1482:J1495" si="168">E1482*J$8+E1481*J$7+E1480*J$6+E1479*J$5+E1478*J$4+E1477*J$3</f>
        <v>1.6815666241027812E-2</v>
      </c>
      <c r="K1482">
        <f t="shared" ref="K1482:K1495" si="169">F1482*K$8+F1481*K$7+F1480*K$6+F1479*K$5+F1478*K$4+F1477*K$3</f>
        <v>0</v>
      </c>
      <c r="L1482">
        <f t="shared" ref="L1482:L1495" si="170">AVERAGE(F1483:F1488)</f>
        <v>0</v>
      </c>
    </row>
    <row r="1483" spans="1:12" x14ac:dyDescent="0.25">
      <c r="A1483">
        <f>'11'!A3457</f>
        <v>3449</v>
      </c>
      <c r="B1483">
        <f>'11'!B3457</f>
        <v>2962800</v>
      </c>
      <c r="C1483">
        <f>('11'!C3457-'11'!C$2)/('11'!C$1-'11'!C$2)</f>
        <v>0</v>
      </c>
      <c r="D1483">
        <f>('11'!E3457-'11'!E$2)/('11'!E$1-'11'!E$2)</f>
        <v>1.1352348517099476E-4</v>
      </c>
      <c r="E1483">
        <f>('11'!F3457-'11'!F$2)/('11'!F$1-'11'!F$2)</f>
        <v>1.1352348517274657E-4</v>
      </c>
      <c r="F1483">
        <f>('11'!G3457-'11'!G$2)/('11'!G$1-'11'!G$2)</f>
        <v>0</v>
      </c>
      <c r="G1483">
        <f>('11'!H3457-'11'!H$2)/('11'!H$1-'11'!H$2)</f>
        <v>0</v>
      </c>
      <c r="H1483">
        <f t="shared" si="166"/>
        <v>0</v>
      </c>
      <c r="I1483">
        <f t="shared" si="167"/>
        <v>1.1778061586490707E-3</v>
      </c>
      <c r="J1483">
        <f t="shared" si="168"/>
        <v>1.6361572300393288E-2</v>
      </c>
      <c r="K1483">
        <f t="shared" si="169"/>
        <v>0</v>
      </c>
      <c r="L1483">
        <f t="shared" si="170"/>
        <v>0</v>
      </c>
    </row>
    <row r="1484" spans="1:12" x14ac:dyDescent="0.25">
      <c r="A1484">
        <f>'11'!A3458</f>
        <v>3450</v>
      </c>
      <c r="B1484">
        <f>'11'!B3458</f>
        <v>2966400</v>
      </c>
      <c r="C1484">
        <f>('11'!C3458-'11'!C$2)/('11'!C$1-'11'!C$2)</f>
        <v>0</v>
      </c>
      <c r="D1484">
        <f>('11'!E3458-'11'!E$2)/('11'!E$1-'11'!E$2)</f>
        <v>1.1352348517099476E-4</v>
      </c>
      <c r="E1484">
        <f>('11'!F3458-'11'!F$2)/('11'!F$1-'11'!F$2)</f>
        <v>1.1352348517274657E-4</v>
      </c>
      <c r="F1484">
        <f>('11'!G3458-'11'!G$2)/('11'!G$1-'11'!G$2)</f>
        <v>0</v>
      </c>
      <c r="G1484">
        <f>('11'!H3458-'11'!H$2)/('11'!H$1-'11'!H$2)</f>
        <v>0</v>
      </c>
      <c r="H1484">
        <f t="shared" si="166"/>
        <v>0</v>
      </c>
      <c r="I1484">
        <f t="shared" si="167"/>
        <v>1.1352348517099475E-3</v>
      </c>
      <c r="J1484">
        <f t="shared" si="168"/>
        <v>1.6077763587496713E-2</v>
      </c>
      <c r="K1484">
        <f t="shared" si="169"/>
        <v>0</v>
      </c>
      <c r="L1484">
        <f t="shared" si="170"/>
        <v>0</v>
      </c>
    </row>
    <row r="1485" spans="1:12" x14ac:dyDescent="0.25">
      <c r="A1485">
        <f>'11'!A3459</f>
        <v>3451</v>
      </c>
      <c r="B1485">
        <f>'11'!B3459</f>
        <v>2970000</v>
      </c>
      <c r="C1485">
        <f>('11'!C3459-'11'!C$2)/('11'!C$1-'11'!C$2)</f>
        <v>0</v>
      </c>
      <c r="D1485">
        <f>('11'!E3459-'11'!E$2)/('11'!E$1-'11'!E$2)</f>
        <v>1.1352348517099476E-4</v>
      </c>
      <c r="E1485">
        <f>('11'!F3459-'11'!F$2)/('11'!F$1-'11'!F$2)</f>
        <v>1.1352348517274657E-4</v>
      </c>
      <c r="F1485">
        <f>('11'!G3459-'11'!G$2)/('11'!G$1-'11'!G$2)</f>
        <v>0</v>
      </c>
      <c r="G1485">
        <f>('11'!H3459-'11'!H$2)/('11'!H$1-'11'!H$2)</f>
        <v>0</v>
      </c>
      <c r="H1485">
        <f t="shared" si="166"/>
        <v>0</v>
      </c>
      <c r="I1485">
        <f t="shared" si="167"/>
        <v>1.1352348517099475E-3</v>
      </c>
      <c r="J1485">
        <f t="shared" si="168"/>
        <v>1.5765574003310478E-2</v>
      </c>
      <c r="K1485">
        <f t="shared" si="169"/>
        <v>0</v>
      </c>
      <c r="L1485">
        <f t="shared" si="170"/>
        <v>0</v>
      </c>
    </row>
    <row r="1486" spans="1:12" x14ac:dyDescent="0.25">
      <c r="A1486">
        <f>'11'!A3460</f>
        <v>3452</v>
      </c>
      <c r="B1486">
        <f>'11'!B3460</f>
        <v>2973600</v>
      </c>
      <c r="C1486">
        <f>('11'!C3460-'11'!C$2)/('11'!C$1-'11'!C$2)</f>
        <v>0</v>
      </c>
      <c r="D1486">
        <f>('11'!E3460-'11'!E$2)/('11'!E$1-'11'!E$2)</f>
        <v>1.1352348517099476E-4</v>
      </c>
      <c r="E1486">
        <f>('11'!F3460-'11'!F$2)/('11'!F$1-'11'!F$2)</f>
        <v>1.1352348517274657E-4</v>
      </c>
      <c r="F1486">
        <f>('11'!G3460-'11'!G$2)/('11'!G$1-'11'!G$2)</f>
        <v>0</v>
      </c>
      <c r="G1486">
        <f>('11'!H3460-'11'!H$2)/('11'!H$1-'11'!H$2)</f>
        <v>0</v>
      </c>
      <c r="H1486">
        <f t="shared" si="166"/>
        <v>0</v>
      </c>
      <c r="I1486">
        <f t="shared" si="167"/>
        <v>1.1352348517099475E-3</v>
      </c>
      <c r="J1486">
        <f t="shared" si="168"/>
        <v>1.5396622676544932E-2</v>
      </c>
      <c r="K1486">
        <f t="shared" si="169"/>
        <v>0</v>
      </c>
      <c r="L1486">
        <f t="shared" si="170"/>
        <v>0</v>
      </c>
    </row>
    <row r="1487" spans="1:12" x14ac:dyDescent="0.25">
      <c r="A1487">
        <f>'11'!A3461</f>
        <v>3453</v>
      </c>
      <c r="B1487">
        <f>'11'!B3461</f>
        <v>2977200</v>
      </c>
      <c r="C1487">
        <f>('11'!C3461-'11'!C$2)/('11'!C$1-'11'!C$2)</f>
        <v>0</v>
      </c>
      <c r="D1487">
        <f>('11'!E3461-'11'!E$2)/('11'!E$1-'11'!E$2)</f>
        <v>1.1352348517099476E-4</v>
      </c>
      <c r="E1487">
        <f>('11'!F3461-'11'!F$2)/('11'!F$1-'11'!F$2)</f>
        <v>1.1352348517274657E-4</v>
      </c>
      <c r="F1487">
        <f>('11'!G3461-'11'!G$2)/('11'!G$1-'11'!G$2)</f>
        <v>0</v>
      </c>
      <c r="G1487">
        <f>('11'!H3461-'11'!H$2)/('11'!H$1-'11'!H$2)</f>
        <v>0</v>
      </c>
      <c r="H1487">
        <f t="shared" si="166"/>
        <v>0</v>
      </c>
      <c r="I1487">
        <f t="shared" si="167"/>
        <v>1.1352348517099475E-3</v>
      </c>
      <c r="J1487">
        <f t="shared" si="168"/>
        <v>1.5325670498320787E-2</v>
      </c>
      <c r="K1487">
        <f t="shared" si="169"/>
        <v>0</v>
      </c>
      <c r="L1487">
        <f t="shared" si="170"/>
        <v>0</v>
      </c>
    </row>
    <row r="1488" spans="1:12" x14ac:dyDescent="0.25">
      <c r="A1488">
        <f>'11'!A3462</f>
        <v>3454</v>
      </c>
      <c r="B1488">
        <f>'11'!B3462</f>
        <v>2980800</v>
      </c>
      <c r="C1488">
        <f>('11'!C3462-'11'!C$2)/('11'!C$1-'11'!C$2)</f>
        <v>0</v>
      </c>
      <c r="D1488">
        <f>('11'!E3462-'11'!E$2)/('11'!E$1-'11'!E$2)</f>
        <v>1.1352348517099476E-4</v>
      </c>
      <c r="E1488">
        <f>('11'!F3462-'11'!F$2)/('11'!F$1-'11'!F$2)</f>
        <v>1.1352348517274657E-4</v>
      </c>
      <c r="F1488">
        <f>('11'!G3462-'11'!G$2)/('11'!G$1-'11'!G$2)</f>
        <v>0</v>
      </c>
      <c r="G1488">
        <f>('11'!H3462-'11'!H$2)/('11'!H$1-'11'!H$2)</f>
        <v>0</v>
      </c>
      <c r="H1488">
        <f t="shared" si="166"/>
        <v>0</v>
      </c>
      <c r="I1488">
        <f t="shared" si="167"/>
        <v>1.1352348517099475E-3</v>
      </c>
      <c r="J1488">
        <f t="shared" si="168"/>
        <v>1.5325670498320787E-2</v>
      </c>
      <c r="K1488">
        <f t="shared" si="169"/>
        <v>0</v>
      </c>
      <c r="L1488">
        <f t="shared" si="170"/>
        <v>0</v>
      </c>
    </row>
    <row r="1489" spans="1:12" x14ac:dyDescent="0.25">
      <c r="A1489">
        <f>'11'!A3463</f>
        <v>3455</v>
      </c>
      <c r="B1489">
        <f>'11'!B3463</f>
        <v>2984400</v>
      </c>
      <c r="C1489">
        <f>('11'!C3463-'11'!C$2)/('11'!C$1-'11'!C$2)</f>
        <v>0</v>
      </c>
      <c r="D1489">
        <f>('11'!E3463-'11'!E$2)/('11'!E$1-'11'!E$2)</f>
        <v>1.1352348517099476E-4</v>
      </c>
      <c r="E1489">
        <f>('11'!F3463-'11'!F$2)/('11'!F$1-'11'!F$2)</f>
        <v>1.1352348517274657E-4</v>
      </c>
      <c r="F1489">
        <f>('11'!G3463-'11'!G$2)/('11'!G$1-'11'!G$2)</f>
        <v>0</v>
      </c>
      <c r="G1489">
        <f>('11'!H3463-'11'!H$2)/('11'!H$1-'11'!H$2)</f>
        <v>0</v>
      </c>
      <c r="H1489">
        <f t="shared" ref="H1489:H1494" si="171">C1490*H$8+C1491*H$7+C1492*H$6</f>
        <v>0</v>
      </c>
      <c r="I1489">
        <f t="shared" si="167"/>
        <v>1.1352348517099475E-3</v>
      </c>
      <c r="J1489">
        <f t="shared" si="168"/>
        <v>1.5325670498320787E-2</v>
      </c>
      <c r="K1489">
        <f t="shared" si="169"/>
        <v>0</v>
      </c>
      <c r="L1489">
        <f t="shared" si="170"/>
        <v>0</v>
      </c>
    </row>
    <row r="1490" spans="1:12" x14ac:dyDescent="0.25">
      <c r="A1490">
        <f>'11'!A3464</f>
        <v>3456</v>
      </c>
      <c r="B1490">
        <f>'11'!B3464</f>
        <v>2988000</v>
      </c>
      <c r="C1490">
        <f>('11'!C3464-'11'!C$2)/('11'!C$1-'11'!C$2)</f>
        <v>0</v>
      </c>
      <c r="D1490">
        <f>('11'!E3464-'11'!E$2)/('11'!E$1-'11'!E$2)</f>
        <v>9.9333049524620413E-5</v>
      </c>
      <c r="E1490">
        <f>('11'!F3464-'11'!F$2)/('11'!F$1-'11'!F$2)</f>
        <v>9.9333049525901181E-5</v>
      </c>
      <c r="F1490">
        <f>('11'!G3464-'11'!G$2)/('11'!G$1-'11'!G$2)</f>
        <v>0</v>
      </c>
      <c r="G1490">
        <f>('11'!H3464-'11'!H$2)/('11'!H$1-'11'!H$2)</f>
        <v>0</v>
      </c>
      <c r="H1490">
        <f t="shared" si="171"/>
        <v>0</v>
      </c>
      <c r="I1490">
        <f t="shared" si="167"/>
        <v>1.0784731091244501E-3</v>
      </c>
      <c r="J1490">
        <f t="shared" si="168"/>
        <v>1.4899957428915426E-2</v>
      </c>
      <c r="K1490">
        <f t="shared" si="169"/>
        <v>0</v>
      </c>
      <c r="L1490">
        <f t="shared" si="170"/>
        <v>0</v>
      </c>
    </row>
    <row r="1491" spans="1:12" x14ac:dyDescent="0.25">
      <c r="A1491">
        <f>'11'!A3465</f>
        <v>3457</v>
      </c>
      <c r="B1491">
        <f>'11'!B3465</f>
        <v>2991600</v>
      </c>
      <c r="C1491">
        <f>('11'!C3465-'11'!C$2)/('11'!C$1-'11'!C$2)</f>
        <v>0</v>
      </c>
      <c r="D1491">
        <f>('11'!E3465-'11'!E$2)/('11'!E$1-'11'!E$2)</f>
        <v>8.5142613878246053E-5</v>
      </c>
      <c r="E1491">
        <f>('11'!F3465-'11'!F$2)/('11'!F$1-'11'!F$2)</f>
        <v>8.5142613879055789E-5</v>
      </c>
      <c r="F1491">
        <f>('11'!G3465-'11'!G$2)/('11'!G$1-'11'!G$2)</f>
        <v>0</v>
      </c>
      <c r="G1491">
        <f>('11'!H3465-'11'!H$2)/('11'!H$1-'11'!H$2)</f>
        <v>0</v>
      </c>
      <c r="H1491">
        <f t="shared" si="171"/>
        <v>0</v>
      </c>
      <c r="I1491">
        <f t="shared" si="167"/>
        <v>9.7914005959982972E-4</v>
      </c>
      <c r="J1491">
        <f t="shared" si="168"/>
        <v>1.4020150418811012E-2</v>
      </c>
      <c r="K1491">
        <f t="shared" si="169"/>
        <v>0</v>
      </c>
      <c r="L1491">
        <f t="shared" si="170"/>
        <v>0</v>
      </c>
    </row>
    <row r="1492" spans="1:12" x14ac:dyDescent="0.25">
      <c r="A1492">
        <f>'11'!A3466</f>
        <v>3458</v>
      </c>
      <c r="B1492">
        <f>'11'!B3466</f>
        <v>2995200</v>
      </c>
      <c r="C1492">
        <f>('11'!C3466-'11'!C$2)/('11'!C$1-'11'!C$2)</f>
        <v>0</v>
      </c>
      <c r="D1492">
        <f>('11'!E3466-'11'!E$2)/('11'!E$1-'11'!E$2)</f>
        <v>7.095217823187172E-5</v>
      </c>
      <c r="E1492">
        <f>('11'!F3466-'11'!F$2)/('11'!F$1-'11'!F$2)</f>
        <v>7.0952178232210397E-5</v>
      </c>
      <c r="F1492">
        <f>('11'!G3466-'11'!G$2)/('11'!G$1-'11'!G$2)</f>
        <v>0</v>
      </c>
      <c r="G1492">
        <f>('11'!H3466-'11'!H$2)/('11'!H$1-'11'!H$2)</f>
        <v>0</v>
      </c>
      <c r="H1492">
        <f t="shared" si="171"/>
        <v>0</v>
      </c>
      <c r="I1492">
        <f t="shared" si="167"/>
        <v>8.3723570313608622E-4</v>
      </c>
      <c r="J1492">
        <f t="shared" si="168"/>
        <v>1.2856534695769689E-2</v>
      </c>
      <c r="K1492">
        <f t="shared" si="169"/>
        <v>0</v>
      </c>
      <c r="L1492">
        <f t="shared" si="170"/>
        <v>0</v>
      </c>
    </row>
    <row r="1493" spans="1:12" x14ac:dyDescent="0.25">
      <c r="A1493">
        <f>'11'!A3467</f>
        <v>3459</v>
      </c>
      <c r="B1493">
        <f>'11'!B3467</f>
        <v>2998800</v>
      </c>
      <c r="C1493">
        <f>('11'!C3467-'11'!C$2)/('11'!C$1-'11'!C$2)</f>
        <v>0</v>
      </c>
      <c r="D1493">
        <f>('11'!E3467-'11'!E$2)/('11'!E$1-'11'!E$2)</f>
        <v>7.095217823187172E-5</v>
      </c>
      <c r="E1493">
        <f>('11'!F3467-'11'!F$2)/('11'!F$1-'11'!F$2)</f>
        <v>7.0952178232210397E-5</v>
      </c>
      <c r="F1493">
        <f>('11'!G3467-'11'!G$2)/('11'!G$1-'11'!G$2)</f>
        <v>0</v>
      </c>
      <c r="G1493">
        <f>('11'!H3467-'11'!H$2)/('11'!H$1-'11'!H$2)</f>
        <v>0</v>
      </c>
      <c r="H1493">
        <f t="shared" si="171"/>
        <v>0</v>
      </c>
      <c r="I1493">
        <f t="shared" si="167"/>
        <v>7.5209308925784017E-4</v>
      </c>
      <c r="J1493">
        <f t="shared" si="168"/>
        <v>1.1806442457903131E-2</v>
      </c>
      <c r="K1493">
        <f t="shared" si="169"/>
        <v>0</v>
      </c>
      <c r="L1493">
        <f t="shared" si="170"/>
        <v>0</v>
      </c>
    </row>
    <row r="1494" spans="1:12" x14ac:dyDescent="0.25">
      <c r="A1494">
        <f>'11'!A3468</f>
        <v>3460</v>
      </c>
      <c r="B1494">
        <f>'11'!B3468</f>
        <v>3002400</v>
      </c>
      <c r="C1494">
        <f>('11'!C3468-'11'!C$2)/('11'!C$1-'11'!C$2)</f>
        <v>0</v>
      </c>
      <c r="D1494">
        <f>('11'!E3468-'11'!E$2)/('11'!E$1-'11'!E$2)</f>
        <v>5.676174258549738E-5</v>
      </c>
      <c r="E1494">
        <f>('11'!F3468-'11'!F$2)/('11'!F$1-'11'!F$2)</f>
        <v>5.6761742587381581E-5</v>
      </c>
      <c r="F1494">
        <f>('11'!G3468-'11'!G$2)/('11'!G$1-'11'!G$2)</f>
        <v>0</v>
      </c>
      <c r="G1494">
        <f>('11'!H3468-'11'!H$2)/('11'!H$1-'11'!H$2)</f>
        <v>0</v>
      </c>
      <c r="H1494">
        <f t="shared" si="171"/>
        <v>0</v>
      </c>
      <c r="I1494">
        <f t="shared" si="167"/>
        <v>6.5276003973321981E-4</v>
      </c>
      <c r="J1494">
        <f t="shared" si="168"/>
        <v>1.041577976457278E-2</v>
      </c>
      <c r="K1494">
        <f t="shared" si="169"/>
        <v>0</v>
      </c>
      <c r="L1494">
        <f t="shared" si="170"/>
        <v>0</v>
      </c>
    </row>
    <row r="1495" spans="1:12" x14ac:dyDescent="0.25">
      <c r="A1495">
        <f>'11'!A3469</f>
        <v>3461</v>
      </c>
      <c r="B1495">
        <f>'11'!B3469</f>
        <v>3006000</v>
      </c>
      <c r="C1495">
        <f>('11'!C3469-'11'!C$2)/('11'!C$1-'11'!C$2)</f>
        <v>0</v>
      </c>
      <c r="D1495">
        <f>('11'!E3469-'11'!E$2)/('11'!E$1-'11'!E$2)</f>
        <v>4.2571306939123026E-5</v>
      </c>
      <c r="E1495">
        <f>('11'!F3469-'11'!F$2)/('11'!F$1-'11'!F$2)</f>
        <v>4.2571306940536182E-5</v>
      </c>
      <c r="F1495">
        <f>('11'!G3469-'11'!G$2)/('11'!G$1-'11'!G$2)</f>
        <v>0</v>
      </c>
      <c r="G1495">
        <f>('11'!H3469-'11'!H$2)/('11'!H$1-'11'!H$2)</f>
        <v>0</v>
      </c>
      <c r="H1495">
        <f>C1496*H$8+C1497*H$7+C1498*H$6</f>
        <v>0</v>
      </c>
      <c r="I1495">
        <f t="shared" si="167"/>
        <v>5.5342699020859934E-4</v>
      </c>
      <c r="J1495">
        <f t="shared" si="168"/>
        <v>8.783879665250089E-3</v>
      </c>
      <c r="K1495">
        <f t="shared" si="169"/>
        <v>0</v>
      </c>
      <c r="L1495" t="e">
        <f t="shared" si="170"/>
        <v>#DIV/0!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0DEC4-BD93-4565-81AA-5A28E8576D2E}">
  <dimension ref="A1:L1035"/>
  <sheetViews>
    <sheetView workbookViewId="0">
      <selection activeCell="E4" sqref="E4"/>
    </sheetView>
  </sheetViews>
  <sheetFormatPr baseColWidth="10" defaultColWidth="11.42578125" defaultRowHeight="15" x14ac:dyDescent="0.25"/>
  <cols>
    <col min="4" max="4" width="11.85546875" bestFit="1" customWidth="1"/>
    <col min="8" max="8" width="11.85546875" customWidth="1"/>
    <col min="9" max="9" width="11.5703125" customWidth="1"/>
    <col min="10" max="10" width="11.28515625" customWidth="1"/>
    <col min="11" max="11" width="11.42578125" customWidth="1"/>
    <col min="12" max="12" width="11.28515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0.17045033472493268</v>
      </c>
      <c r="D8">
        <f>MAX(D10:D719)</f>
        <v>0.31935575422165463</v>
      </c>
      <c r="E8">
        <f>MAX(E10:E719)</f>
        <v>0.31935575422165441</v>
      </c>
      <c r="F8">
        <f>MAX(F10:F719)</f>
        <v>0.73160173160173159</v>
      </c>
      <c r="G8">
        <f>MAX(G10:G719)</f>
        <v>0.73160173160019759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'11'!A3470</f>
        <v>3462</v>
      </c>
      <c r="B10">
        <f>'11'!B3470</f>
        <v>0</v>
      </c>
      <c r="C10">
        <f>('11'!C3470-'11'!C$2)/('11'!C$1-'11'!C$2)</f>
        <v>0</v>
      </c>
      <c r="D10">
        <f>('11'!E3470-'11'!E$2)/('11'!E$1-'11'!E$2)</f>
        <v>0</v>
      </c>
      <c r="E10">
        <f>('11'!F3470-'11'!F$2)/('11'!F$1-'11'!F$2)</f>
        <v>0</v>
      </c>
      <c r="F10">
        <f>('11'!G3470-'11'!G$2)/('11'!G$1-'11'!G$2)</f>
        <v>0</v>
      </c>
      <c r="G10">
        <f>('11'!H3470-'11'!H$2)/('11'!H$1-'11'!H$2)</f>
        <v>0</v>
      </c>
    </row>
    <row r="11" spans="1:12" x14ac:dyDescent="0.25">
      <c r="A11">
        <f>'11'!A3471</f>
        <v>3463</v>
      </c>
      <c r="B11">
        <f>'11'!B3471</f>
        <v>3600</v>
      </c>
      <c r="C11">
        <f>('11'!C3471-'11'!C$2)/('11'!C$1-'11'!C$2)</f>
        <v>0</v>
      </c>
      <c r="D11">
        <f>('11'!E3471-'11'!E$2)/('11'!E$1-'11'!E$2)</f>
        <v>0</v>
      </c>
      <c r="E11">
        <f>('11'!F3471-'11'!F$2)/('11'!F$1-'11'!F$2)</f>
        <v>0</v>
      </c>
      <c r="F11">
        <f>('11'!G3471-'11'!G$2)/('11'!G$1-'11'!G$2)</f>
        <v>0</v>
      </c>
      <c r="G11">
        <f>('11'!H3471-'11'!H$2)/('11'!H$1-'11'!H$2)</f>
        <v>0</v>
      </c>
    </row>
    <row r="12" spans="1:12" x14ac:dyDescent="0.25">
      <c r="A12">
        <f>'11'!A3472</f>
        <v>3464</v>
      </c>
      <c r="B12">
        <f>'11'!B3472</f>
        <v>7200</v>
      </c>
      <c r="C12">
        <f>('11'!C3472-'11'!C$2)/('11'!C$1-'11'!C$2)</f>
        <v>1.4574738766334822E-2</v>
      </c>
      <c r="D12">
        <f>('11'!E3472-'11'!E$2)/('11'!E$1-'11'!E$2)</f>
        <v>8.5142613878246053E-5</v>
      </c>
      <c r="E12">
        <f>('11'!F3472-'11'!F$2)/('11'!F$1-'11'!F$2)</f>
        <v>8.5142613879055789E-5</v>
      </c>
      <c r="F12">
        <f>('11'!G3472-'11'!G$2)/('11'!G$1-'11'!G$2)</f>
        <v>2.5974025974025972E-2</v>
      </c>
      <c r="G12">
        <f>('11'!H3472-'11'!H$2)/('11'!H$1-'11'!H$2)</f>
        <v>2.597402597242808E-2</v>
      </c>
    </row>
    <row r="13" spans="1:12" x14ac:dyDescent="0.25">
      <c r="A13">
        <f>'11'!A3473</f>
        <v>3465</v>
      </c>
      <c r="B13">
        <f>'11'!B3473</f>
        <v>10800</v>
      </c>
      <c r="C13">
        <f>('11'!C3473-'11'!C$2)/('11'!C$1-'11'!C$2)</f>
        <v>0</v>
      </c>
      <c r="D13">
        <f>('11'!E3473-'11'!E$2)/('11'!E$1-'11'!E$2)</f>
        <v>8.5142613878246053E-5</v>
      </c>
      <c r="E13">
        <f>('11'!F3473-'11'!F$2)/('11'!F$1-'11'!F$2)</f>
        <v>8.5142613879055789E-5</v>
      </c>
      <c r="F13">
        <f>('11'!G3473-'11'!G$2)/('11'!G$1-'11'!G$2)</f>
        <v>2.5974025974025972E-2</v>
      </c>
      <c r="G13">
        <f>('11'!H3473-'11'!H$2)/('11'!H$1-'11'!H$2)</f>
        <v>2.597402597242808E-2</v>
      </c>
    </row>
    <row r="14" spans="1:12" x14ac:dyDescent="0.25">
      <c r="A14">
        <f>'11'!A3474</f>
        <v>3466</v>
      </c>
      <c r="B14">
        <f>'11'!B3474</f>
        <v>14400</v>
      </c>
      <c r="C14">
        <f>('11'!C3474-'11'!C$2)/('11'!C$1-'11'!C$2)</f>
        <v>0</v>
      </c>
      <c r="D14">
        <f>('11'!E3474-'11'!E$2)/('11'!E$1-'11'!E$2)</f>
        <v>7.095217823187172E-5</v>
      </c>
      <c r="E14">
        <f>('11'!F3474-'11'!F$2)/('11'!F$1-'11'!F$2)</f>
        <v>7.0952178232210397E-5</v>
      </c>
      <c r="F14">
        <f>('11'!G3474-'11'!G$2)/('11'!G$1-'11'!G$2)</f>
        <v>2.5974025974025972E-2</v>
      </c>
      <c r="G14">
        <f>('11'!H3474-'11'!H$2)/('11'!H$1-'11'!H$2)</f>
        <v>2.597402597242808E-2</v>
      </c>
    </row>
    <row r="15" spans="1:12" x14ac:dyDescent="0.25">
      <c r="A15">
        <f>'11'!A3475</f>
        <v>3467</v>
      </c>
      <c r="B15">
        <f>'11'!B3475</f>
        <v>18000</v>
      </c>
      <c r="C15">
        <f>('11'!C3475-'11'!C$2)/('11'!C$1-'11'!C$2)</f>
        <v>0</v>
      </c>
      <c r="D15">
        <f>('11'!E3475-'11'!E$2)/('11'!E$1-'11'!E$2)</f>
        <v>7.095217823187172E-5</v>
      </c>
      <c r="E15">
        <f>('11'!F3475-'11'!F$2)/('11'!F$1-'11'!F$2)</f>
        <v>7.0952178232210397E-5</v>
      </c>
      <c r="F15">
        <f>('11'!G3475-'11'!G$2)/('11'!G$1-'11'!G$2)</f>
        <v>2.5974025974025972E-2</v>
      </c>
      <c r="G15">
        <f>('11'!H3475-'11'!H$2)/('11'!H$1-'11'!H$2)</f>
        <v>2.597402597242808E-2</v>
      </c>
      <c r="H15">
        <f>C16*H$8+C17*H$7+C18*H$6</f>
        <v>6.4227662360119564E-3</v>
      </c>
      <c r="I15">
        <f t="shared" ref="I15:I78" si="0">D15*I$8+D14*I$7+D13*I$6</f>
        <v>7.5209308925784017E-4</v>
      </c>
      <c r="J15">
        <f>E15*J$8+E14*J$7+E13*J$6+E12*J$5+E11*J$4+E10*J$3</f>
        <v>7.975024833317388E-3</v>
      </c>
      <c r="K15">
        <f>F15*K$8+F14*K$7+F13*K$6+F12*K$5+F11*K$4+F10*K$3</f>
        <v>0.49350649350649345</v>
      </c>
      <c r="L15">
        <f>AVERAGE(F16:F21)</f>
        <v>3.2467532467532471E-2</v>
      </c>
    </row>
    <row r="16" spans="1:12" x14ac:dyDescent="0.25">
      <c r="A16">
        <f>'11'!A3476</f>
        <v>3468</v>
      </c>
      <c r="B16">
        <f>'11'!B3476</f>
        <v>21600</v>
      </c>
      <c r="C16">
        <f>('11'!C3476-'11'!C$2)/('11'!C$1-'11'!C$2)</f>
        <v>0</v>
      </c>
      <c r="D16">
        <f>('11'!E3476-'11'!E$2)/('11'!E$1-'11'!E$2)</f>
        <v>5.676174258549738E-5</v>
      </c>
      <c r="E16">
        <f>('11'!F3476-'11'!F$2)/('11'!F$1-'11'!F$2)</f>
        <v>5.6761742587381581E-5</v>
      </c>
      <c r="F16">
        <f>('11'!G3476-'11'!G$2)/('11'!G$1-'11'!G$2)</f>
        <v>2.5974025974025972E-2</v>
      </c>
      <c r="G16">
        <f>('11'!H3476-'11'!H$2)/('11'!H$1-'11'!H$2)</f>
        <v>2.597402597242808E-2</v>
      </c>
      <c r="H16">
        <f>C17*H$8+C18*H$7+C19*H$6</f>
        <v>9.6341493540179346E-3</v>
      </c>
      <c r="I16">
        <f t="shared" si="0"/>
        <v>6.5276003973321981E-4</v>
      </c>
      <c r="J16">
        <f t="shared" ref="J16:K31" si="1">E16*J$8+E15*J$7+E14*J$6+E13*J$5+E12*J$4+E11*J$3</f>
        <v>9.4792110118910658E-3</v>
      </c>
      <c r="K16">
        <f t="shared" si="1"/>
        <v>0.5714285714285714</v>
      </c>
      <c r="L16">
        <f t="shared" ref="L16:L79" si="2">AVERAGE(F17:F22)</f>
        <v>3.5353535353535352E-2</v>
      </c>
    </row>
    <row r="17" spans="1:12" x14ac:dyDescent="0.25">
      <c r="A17">
        <f>'11'!A3477</f>
        <v>3469</v>
      </c>
      <c r="B17">
        <f>'11'!B3477</f>
        <v>25200</v>
      </c>
      <c r="C17">
        <f>('11'!C3477-'11'!C$2)/('11'!C$1-'11'!C$2)</f>
        <v>0</v>
      </c>
      <c r="D17">
        <f>('11'!E3477-'11'!E$2)/('11'!E$1-'11'!E$2)</f>
        <v>5.676174258549738E-5</v>
      </c>
      <c r="E17">
        <f>('11'!F3477-'11'!F$2)/('11'!F$1-'11'!F$2)</f>
        <v>5.6761742587381581E-5</v>
      </c>
      <c r="F17">
        <f>('11'!G3477-'11'!G$2)/('11'!G$1-'11'!G$2)</f>
        <v>2.5974025974025972E-2</v>
      </c>
      <c r="G17">
        <f>('11'!H3477-'11'!H$2)/('11'!H$1-'11'!H$2)</f>
        <v>2.597402597242808E-2</v>
      </c>
      <c r="H17">
        <f t="shared" ref="H17:H80" si="3">C18*H$8+C19*H$7+C20*H$6</f>
        <v>1.1857414589560534E-2</v>
      </c>
      <c r="I17">
        <f t="shared" si="0"/>
        <v>6.1018873279409679E-4</v>
      </c>
      <c r="J17">
        <f t="shared" si="1"/>
        <v>9.138640556421225E-3</v>
      </c>
      <c r="K17">
        <f t="shared" si="1"/>
        <v>0.59740259740259738</v>
      </c>
      <c r="L17">
        <f t="shared" si="2"/>
        <v>3.823953823953824E-2</v>
      </c>
    </row>
    <row r="18" spans="1:12" x14ac:dyDescent="0.25">
      <c r="A18">
        <f>'11'!A3478</f>
        <v>3470</v>
      </c>
      <c r="B18">
        <f>'11'!B3478</f>
        <v>28800</v>
      </c>
      <c r="C18">
        <f>('11'!C3478-'11'!C$2)/('11'!C$1-'11'!C$2)</f>
        <v>3.2113831180059782E-3</v>
      </c>
      <c r="D18">
        <f>('11'!E3478-'11'!E$2)/('11'!E$1-'11'!E$2)</f>
        <v>7.095217823187172E-5</v>
      </c>
      <c r="E18">
        <f>('11'!F3478-'11'!F$2)/('11'!F$1-'11'!F$2)</f>
        <v>5.6761742587381581E-5</v>
      </c>
      <c r="F18">
        <f>('11'!G3478-'11'!G$2)/('11'!G$1-'11'!G$2)</f>
        <v>3.0303030303030304E-2</v>
      </c>
      <c r="G18">
        <f>('11'!H3478-'11'!H$2)/('11'!H$1-'11'!H$2)</f>
        <v>3.0303030302806597E-2</v>
      </c>
      <c r="H18">
        <f t="shared" si="3"/>
        <v>7.0403399125515669E-3</v>
      </c>
      <c r="I18">
        <f t="shared" si="0"/>
        <v>6.2437916844047109E-4</v>
      </c>
      <c r="J18">
        <f t="shared" si="1"/>
        <v>8.4858805167066682E-3</v>
      </c>
      <c r="K18">
        <f t="shared" si="1"/>
        <v>0.61471861471861478</v>
      </c>
      <c r="L18">
        <f t="shared" si="2"/>
        <v>4.0404040404040407E-2</v>
      </c>
    </row>
    <row r="19" spans="1:12" x14ac:dyDescent="0.25">
      <c r="A19">
        <f>'11'!A3479</f>
        <v>3471</v>
      </c>
      <c r="B19">
        <f>'11'!B3479</f>
        <v>32400</v>
      </c>
      <c r="C19">
        <f>('11'!C3479-'11'!C$2)/('11'!C$1-'11'!C$2)</f>
        <v>1.6056915590029891E-3</v>
      </c>
      <c r="D19">
        <f>('11'!E3479-'11'!E$2)/('11'!E$1-'11'!E$2)</f>
        <v>7.095217823187172E-5</v>
      </c>
      <c r="E19">
        <f>('11'!F3479-'11'!F$2)/('11'!F$1-'11'!F$2)</f>
        <v>7.0952178232210397E-5</v>
      </c>
      <c r="F19">
        <f>('11'!G3479-'11'!G$2)/('11'!G$1-'11'!G$2)</f>
        <v>3.4632034632034632E-2</v>
      </c>
      <c r="G19">
        <f>('11'!H3479-'11'!H$2)/('11'!H$1-'11'!H$2)</f>
        <v>3.4632034630724361E-2</v>
      </c>
      <c r="H19">
        <f t="shared" si="3"/>
        <v>5.9287072947802671E-3</v>
      </c>
      <c r="I19">
        <f t="shared" si="0"/>
        <v>6.6695047537959412E-4</v>
      </c>
      <c r="J19">
        <f t="shared" si="1"/>
        <v>8.5284518236310707E-3</v>
      </c>
      <c r="K19">
        <f t="shared" si="1"/>
        <v>0.65800865800865804</v>
      </c>
      <c r="L19">
        <f t="shared" si="2"/>
        <v>4.1847041847041855E-2</v>
      </c>
    </row>
    <row r="20" spans="1:12" x14ac:dyDescent="0.25">
      <c r="A20">
        <f>'11'!A3480</f>
        <v>3472</v>
      </c>
      <c r="B20">
        <f>'11'!B3480</f>
        <v>36000</v>
      </c>
      <c r="C20">
        <f>('11'!C3480-'11'!C$2)/('11'!C$1-'11'!C$2)</f>
        <v>2.7173241767742889E-3</v>
      </c>
      <c r="D20">
        <f>('11'!E3480-'11'!E$2)/('11'!E$1-'11'!E$2)</f>
        <v>7.095217823187172E-5</v>
      </c>
      <c r="E20">
        <f>('11'!F3480-'11'!F$2)/('11'!F$1-'11'!F$2)</f>
        <v>7.0952178232210397E-5</v>
      </c>
      <c r="F20">
        <f>('11'!G3480-'11'!G$2)/('11'!G$1-'11'!G$2)</f>
        <v>3.896103896103896E-2</v>
      </c>
      <c r="G20">
        <f>('11'!H3480-'11'!H$2)/('11'!H$1-'11'!H$2)</f>
        <v>3.8961038961102874E-2</v>
      </c>
      <c r="H20">
        <f t="shared" si="3"/>
        <v>5.0394012005632273E-3</v>
      </c>
      <c r="I20">
        <f t="shared" si="0"/>
        <v>7.0952178231871714E-4</v>
      </c>
      <c r="J20">
        <f t="shared" si="1"/>
        <v>8.6135944375000436E-3</v>
      </c>
      <c r="K20">
        <f t="shared" si="1"/>
        <v>0.72727272727272729</v>
      </c>
      <c r="L20">
        <f t="shared" si="2"/>
        <v>4.4011544011544022E-2</v>
      </c>
    </row>
    <row r="21" spans="1:12" x14ac:dyDescent="0.25">
      <c r="A21">
        <f>'11'!A3481</f>
        <v>3473</v>
      </c>
      <c r="B21">
        <f>'11'!B3481</f>
        <v>39600</v>
      </c>
      <c r="C21">
        <f>('11'!C3481-'11'!C$2)/('11'!C$1-'11'!C$2)</f>
        <v>0</v>
      </c>
      <c r="D21">
        <f>('11'!E3481-'11'!E$2)/('11'!E$1-'11'!E$2)</f>
        <v>7.095217823187172E-5</v>
      </c>
      <c r="E21">
        <f>('11'!F3481-'11'!F$2)/('11'!F$1-'11'!F$2)</f>
        <v>7.0952178232210397E-5</v>
      </c>
      <c r="F21">
        <f>('11'!G3481-'11'!G$2)/('11'!G$1-'11'!G$2)</f>
        <v>3.896103896103896E-2</v>
      </c>
      <c r="G21">
        <f>('11'!H3481-'11'!H$2)/('11'!H$1-'11'!H$2)</f>
        <v>3.8961038961102874E-2</v>
      </c>
      <c r="H21">
        <f t="shared" si="3"/>
        <v>3.4337096415602382E-3</v>
      </c>
      <c r="I21">
        <f t="shared" si="0"/>
        <v>7.0952178231871714E-4</v>
      </c>
      <c r="J21">
        <f t="shared" si="1"/>
        <v>8.8264509721724758E-3</v>
      </c>
      <c r="K21">
        <f t="shared" si="1"/>
        <v>0.79220779220779225</v>
      </c>
      <c r="L21">
        <f t="shared" si="2"/>
        <v>5.2669552669552672E-2</v>
      </c>
    </row>
    <row r="22" spans="1:12" x14ac:dyDescent="0.25">
      <c r="A22">
        <f>'11'!A3482</f>
        <v>3474</v>
      </c>
      <c r="B22">
        <f>'11'!B3482</f>
        <v>43200</v>
      </c>
      <c r="C22">
        <f>('11'!C3482-'11'!C$2)/('11'!C$1-'11'!C$2)</f>
        <v>1.6056915590029891E-3</v>
      </c>
      <c r="D22">
        <f>('11'!E3482-'11'!E$2)/('11'!E$1-'11'!E$2)</f>
        <v>7.095217823187172E-5</v>
      </c>
      <c r="E22">
        <f>('11'!F3482-'11'!F$2)/('11'!F$1-'11'!F$2)</f>
        <v>7.0952178232210397E-5</v>
      </c>
      <c r="F22">
        <f>('11'!G3482-'11'!G$2)/('11'!G$1-'11'!G$2)</f>
        <v>4.3290043290043295E-2</v>
      </c>
      <c r="G22">
        <f>('11'!H3482-'11'!H$2)/('11'!H$1-'11'!H$2)</f>
        <v>4.3290043289020641E-2</v>
      </c>
      <c r="H22">
        <f t="shared" si="3"/>
        <v>2.7420271238358732E-3</v>
      </c>
      <c r="I22">
        <f t="shared" si="0"/>
        <v>7.0952178231871714E-4</v>
      </c>
      <c r="J22">
        <f t="shared" si="1"/>
        <v>9.1386405563587108E-3</v>
      </c>
      <c r="K22">
        <f t="shared" si="1"/>
        <v>0.8614718614718615</v>
      </c>
      <c r="L22">
        <f t="shared" si="2"/>
        <v>6.2770562770562768E-2</v>
      </c>
    </row>
    <row r="23" spans="1:12" x14ac:dyDescent="0.25">
      <c r="A23">
        <f>'11'!A3483</f>
        <v>3475</v>
      </c>
      <c r="B23">
        <f>'11'!B3483</f>
        <v>46800</v>
      </c>
      <c r="C23">
        <f>('11'!C3483-'11'!C$2)/('11'!C$1-'11'!C$2)</f>
        <v>9.1400904127862442E-4</v>
      </c>
      <c r="D23">
        <f>('11'!E3483-'11'!E$2)/('11'!E$1-'11'!E$2)</f>
        <v>7.095217823187172E-5</v>
      </c>
      <c r="E23">
        <f>('11'!F3483-'11'!F$2)/('11'!F$1-'11'!F$2)</f>
        <v>5.6761742587381581E-5</v>
      </c>
      <c r="F23">
        <f>('11'!G3483-'11'!G$2)/('11'!G$1-'11'!G$2)</f>
        <v>4.3290043290043295E-2</v>
      </c>
      <c r="G23">
        <f>('11'!H3483-'11'!H$2)/('11'!H$1-'11'!H$2)</f>
        <v>4.3290043289020641E-2</v>
      </c>
      <c r="H23">
        <f t="shared" si="3"/>
        <v>1.1313949754205676E-2</v>
      </c>
      <c r="I23">
        <f t="shared" si="0"/>
        <v>7.0952178231871714E-4</v>
      </c>
      <c r="J23">
        <f t="shared" si="1"/>
        <v>9.0818788137793961E-3</v>
      </c>
      <c r="K23">
        <f t="shared" si="1"/>
        <v>0.91774891774891787</v>
      </c>
      <c r="L23">
        <f t="shared" si="2"/>
        <v>7.2871572871572865E-2</v>
      </c>
    </row>
    <row r="24" spans="1:12" x14ac:dyDescent="0.25">
      <c r="A24">
        <f>'11'!A3484</f>
        <v>3476</v>
      </c>
      <c r="B24">
        <f>'11'!B3484</f>
        <v>50400</v>
      </c>
      <c r="C24">
        <f>('11'!C3484-'11'!C$2)/('11'!C$1-'11'!C$2)</f>
        <v>0</v>
      </c>
      <c r="D24">
        <f>('11'!E3484-'11'!E$2)/('11'!E$1-'11'!E$2)</f>
        <v>5.676174258549738E-5</v>
      </c>
      <c r="E24">
        <f>('11'!F3484-'11'!F$2)/('11'!F$1-'11'!F$2)</f>
        <v>5.6761742587381581E-5</v>
      </c>
      <c r="F24">
        <f>('11'!G3484-'11'!G$2)/('11'!G$1-'11'!G$2)</f>
        <v>4.3290043290043295E-2</v>
      </c>
      <c r="G24">
        <f>('11'!H3484-'11'!H$2)/('11'!H$1-'11'!H$2)</f>
        <v>4.3290043289020641E-2</v>
      </c>
      <c r="H24">
        <f t="shared" si="3"/>
        <v>5.3234850917714481E-2</v>
      </c>
      <c r="I24">
        <f t="shared" si="0"/>
        <v>6.5276003973321981E-4</v>
      </c>
      <c r="J24">
        <f t="shared" si="1"/>
        <v>8.6987370513690165E-3</v>
      </c>
      <c r="K24">
        <f t="shared" si="1"/>
        <v>0.96103896103896125</v>
      </c>
      <c r="L24">
        <f t="shared" si="2"/>
        <v>8.4415584415584402E-2</v>
      </c>
    </row>
    <row r="25" spans="1:12" x14ac:dyDescent="0.25">
      <c r="A25">
        <f>'11'!A3485</f>
        <v>3477</v>
      </c>
      <c r="B25">
        <f>'11'!B3485</f>
        <v>54000</v>
      </c>
      <c r="C25">
        <f>('11'!C3485-'11'!C$2)/('11'!C$1-'11'!C$2)</f>
        <v>9.1400904127862442E-4</v>
      </c>
      <c r="D25">
        <f>('11'!E3485-'11'!E$2)/('11'!E$1-'11'!E$2)</f>
        <v>5.676174258549738E-5</v>
      </c>
      <c r="E25">
        <f>('11'!F3485-'11'!F$2)/('11'!F$1-'11'!F$2)</f>
        <v>5.6761742587381581E-5</v>
      </c>
      <c r="F25">
        <f>('11'!G3485-'11'!G$2)/('11'!G$1-'11'!G$2)</f>
        <v>4.3290043290043295E-2</v>
      </c>
      <c r="G25">
        <f>('11'!H3485-'11'!H$2)/('11'!H$1-'11'!H$2)</f>
        <v>4.3290043289020641E-2</v>
      </c>
      <c r="H25">
        <f t="shared" si="3"/>
        <v>6.2498456065808651E-2</v>
      </c>
      <c r="I25">
        <f t="shared" si="0"/>
        <v>6.1018873279409679E-4</v>
      </c>
      <c r="J25">
        <f t="shared" si="1"/>
        <v>8.4149283384724414E-3</v>
      </c>
      <c r="K25">
        <f t="shared" si="1"/>
        <v>0.97835497835497853</v>
      </c>
      <c r="L25">
        <f t="shared" si="2"/>
        <v>9.6681096681096687E-2</v>
      </c>
    </row>
    <row r="26" spans="1:12" x14ac:dyDescent="0.25">
      <c r="A26">
        <f>'11'!A3486</f>
        <v>3478</v>
      </c>
      <c r="B26">
        <f>'11'!B3486</f>
        <v>57600</v>
      </c>
      <c r="C26">
        <f>('11'!C3486-'11'!C$2)/('11'!C$1-'11'!C$2)</f>
        <v>4.7429658358242137E-3</v>
      </c>
      <c r="D26">
        <f>('11'!E3486-'11'!E$2)/('11'!E$1-'11'!E$2)</f>
        <v>7.095217823187172E-5</v>
      </c>
      <c r="E26">
        <f>('11'!F3486-'11'!F$2)/('11'!F$1-'11'!F$2)</f>
        <v>7.0952178232210397E-5</v>
      </c>
      <c r="F26">
        <f>('11'!G3486-'11'!G$2)/('11'!G$1-'11'!G$2)</f>
        <v>5.1948051948051945E-2</v>
      </c>
      <c r="G26">
        <f>('11'!H3486-'11'!H$2)/('11'!H$1-'11'!H$2)</f>
        <v>5.1948051947316914E-2</v>
      </c>
      <c r="H26">
        <f t="shared" si="3"/>
        <v>3.999407129270522E-2</v>
      </c>
      <c r="I26">
        <f t="shared" si="0"/>
        <v>6.2437916844047109E-4</v>
      </c>
      <c r="J26">
        <f t="shared" si="1"/>
        <v>8.5284518236310707E-3</v>
      </c>
      <c r="K26">
        <f t="shared" si="1"/>
        <v>1.025974025974026</v>
      </c>
      <c r="L26">
        <f t="shared" si="2"/>
        <v>0.11255411255411256</v>
      </c>
    </row>
    <row r="27" spans="1:12" x14ac:dyDescent="0.25">
      <c r="A27">
        <f>'11'!A3487</f>
        <v>3479</v>
      </c>
      <c r="B27">
        <f>'11'!B3487</f>
        <v>61200</v>
      </c>
      <c r="C27">
        <f>('11'!C3487-'11'!C$2)/('11'!C$1-'11'!C$2)</f>
        <v>2.1417455102393713E-2</v>
      </c>
      <c r="D27">
        <f>('11'!E3487-'11'!E$2)/('11'!E$1-'11'!E$2)</f>
        <v>1.7028522775649211E-4</v>
      </c>
      <c r="E27">
        <f>('11'!F3487-'11'!F$2)/('11'!F$1-'11'!F$2)</f>
        <v>1.7028522775811158E-4</v>
      </c>
      <c r="F27">
        <f>('11'!G3487-'11'!G$2)/('11'!G$1-'11'!G$2)</f>
        <v>9.0909090909090912E-2</v>
      </c>
      <c r="G27">
        <f>('11'!H3487-'11'!H$2)/('11'!H$1-'11'!H$2)</f>
        <v>9.0909090908419796E-2</v>
      </c>
      <c r="H27">
        <f t="shared" si="3"/>
        <v>1.8428398507941996E-2</v>
      </c>
      <c r="I27">
        <f t="shared" si="0"/>
        <v>1.0642826734780758E-3</v>
      </c>
      <c r="J27">
        <f t="shared" si="1"/>
        <v>1.1593585923277082E-2</v>
      </c>
      <c r="K27">
        <f t="shared" si="1"/>
        <v>1.2380952380952384</v>
      </c>
      <c r="L27">
        <f t="shared" si="2"/>
        <v>0.12842712842712842</v>
      </c>
    </row>
    <row r="28" spans="1:12" x14ac:dyDescent="0.25">
      <c r="A28">
        <f>'11'!A3488</f>
        <v>3480</v>
      </c>
      <c r="B28">
        <f>'11'!B3488</f>
        <v>64800</v>
      </c>
      <c r="C28">
        <f>('11'!C3488-'11'!C$2)/('11'!C$1-'11'!C$2)</f>
        <v>7.4602900125985026E-3</v>
      </c>
      <c r="D28">
        <f>('11'!E3488-'11'!E$2)/('11'!E$1-'11'!E$2)</f>
        <v>1.2771392081736911E-4</v>
      </c>
      <c r="E28">
        <f>('11'!F3488-'11'!F$2)/('11'!F$1-'11'!F$2)</f>
        <v>1.2771392081757538E-4</v>
      </c>
      <c r="F28">
        <f>('11'!G3488-'11'!G$2)/('11'!G$1-'11'!G$2)</f>
        <v>0.10389610389610389</v>
      </c>
      <c r="G28">
        <f>('11'!H3488-'11'!H$2)/('11'!H$1-'11'!H$2)</f>
        <v>0.10389610389463383</v>
      </c>
      <c r="H28">
        <f t="shared" si="3"/>
        <v>1.6798004001877424E-2</v>
      </c>
      <c r="I28">
        <f t="shared" si="0"/>
        <v>1.2345679012345679E-3</v>
      </c>
      <c r="J28">
        <f t="shared" si="1"/>
        <v>1.3707960834562265E-2</v>
      </c>
      <c r="K28">
        <f t="shared" si="1"/>
        <v>1.5757575757575757</v>
      </c>
      <c r="L28">
        <f t="shared" si="2"/>
        <v>0.14357864357864358</v>
      </c>
    </row>
    <row r="29" spans="1:12" x14ac:dyDescent="0.25">
      <c r="A29">
        <f>'11'!A3489</f>
        <v>3481</v>
      </c>
      <c r="B29">
        <f>'11'!B3489</f>
        <v>68400</v>
      </c>
      <c r="C29">
        <f>('11'!C3489-'11'!C$2)/('11'!C$1-'11'!C$2)</f>
        <v>1.8280180825572488E-3</v>
      </c>
      <c r="D29">
        <f>('11'!E3489-'11'!E$2)/('11'!E$1-'11'!E$2)</f>
        <v>8.5142613878246053E-5</v>
      </c>
      <c r="E29">
        <f>('11'!F3489-'11'!F$2)/('11'!F$1-'11'!F$2)</f>
        <v>8.5142613879055789E-5</v>
      </c>
      <c r="F29">
        <f>('11'!G3489-'11'!G$2)/('11'!G$1-'11'!G$2)</f>
        <v>0.10389610389610389</v>
      </c>
      <c r="G29">
        <f>('11'!H3489-'11'!H$2)/('11'!H$1-'11'!H$2)</f>
        <v>0.10822510822501236</v>
      </c>
      <c r="H29">
        <f t="shared" si="3"/>
        <v>4.846718213482868E-2</v>
      </c>
      <c r="I29">
        <f t="shared" si="0"/>
        <v>1.2345679012345679E-3</v>
      </c>
      <c r="J29">
        <f t="shared" si="1"/>
        <v>1.3367390379013775E-2</v>
      </c>
      <c r="K29">
        <f t="shared" si="1"/>
        <v>1.9134199134199135</v>
      </c>
      <c r="L29">
        <f t="shared" si="2"/>
        <v>0.15873015873015872</v>
      </c>
    </row>
    <row r="30" spans="1:12" x14ac:dyDescent="0.25">
      <c r="A30">
        <f>'11'!A3490</f>
        <v>3482</v>
      </c>
      <c r="B30">
        <f>'11'!B3490</f>
        <v>72000</v>
      </c>
      <c r="C30">
        <f>('11'!C3490-'11'!C$2)/('11'!C$1-'11'!C$2)</f>
        <v>3.6560361651144977E-3</v>
      </c>
      <c r="D30">
        <f>('11'!E3490-'11'!E$2)/('11'!E$1-'11'!E$2)</f>
        <v>7.095217823187172E-5</v>
      </c>
      <c r="E30">
        <f>('11'!F3490-'11'!F$2)/('11'!F$1-'11'!F$2)</f>
        <v>7.0952178232210397E-5</v>
      </c>
      <c r="F30">
        <f>('11'!G3490-'11'!G$2)/('11'!G$1-'11'!G$2)</f>
        <v>0.11255411255411256</v>
      </c>
      <c r="G30">
        <f>('11'!H3490-'11'!H$2)/('11'!H$1-'11'!H$2)</f>
        <v>0.11255411255293012</v>
      </c>
      <c r="H30">
        <f t="shared" si="3"/>
        <v>8.3248931597539585E-2</v>
      </c>
      <c r="I30">
        <f t="shared" si="0"/>
        <v>9.2237831701433238E-4</v>
      </c>
      <c r="J30">
        <f t="shared" si="1"/>
        <v>1.3282247765100438E-2</v>
      </c>
      <c r="K30">
        <f t="shared" si="1"/>
        <v>2.168831168831169</v>
      </c>
      <c r="L30">
        <f t="shared" si="2"/>
        <v>0.17316017316017315</v>
      </c>
    </row>
    <row r="31" spans="1:12" x14ac:dyDescent="0.25">
      <c r="A31">
        <f>'11'!A3491</f>
        <v>3483</v>
      </c>
      <c r="B31">
        <f>'11'!B3491</f>
        <v>75600</v>
      </c>
      <c r="C31">
        <f>('11'!C3491-'11'!C$2)/('11'!C$1-'11'!C$2)</f>
        <v>3.8289567945455892E-3</v>
      </c>
      <c r="D31">
        <f>('11'!E3491-'11'!E$2)/('11'!E$1-'11'!E$2)</f>
        <v>5.676174258549738E-5</v>
      </c>
      <c r="E31">
        <f>('11'!F3491-'11'!F$2)/('11'!F$1-'11'!F$2)</f>
        <v>5.6761742587381581E-5</v>
      </c>
      <c r="F31">
        <f>('11'!G3491-'11'!G$2)/('11'!G$1-'11'!G$2)</f>
        <v>0.11688311688311689</v>
      </c>
      <c r="G31">
        <f>('11'!H3491-'11'!H$2)/('11'!H$1-'11'!H$2)</f>
        <v>0.11688311688330863</v>
      </c>
      <c r="H31">
        <f t="shared" si="3"/>
        <v>6.9736419554852894E-2</v>
      </c>
      <c r="I31">
        <f t="shared" si="0"/>
        <v>6.9533134667234284E-4</v>
      </c>
      <c r="J31">
        <f t="shared" si="1"/>
        <v>1.3268057329491907E-2</v>
      </c>
      <c r="K31">
        <f t="shared" si="1"/>
        <v>2.4025974025974022</v>
      </c>
      <c r="L31">
        <f t="shared" si="2"/>
        <v>0.18686868686868685</v>
      </c>
    </row>
    <row r="32" spans="1:12" x14ac:dyDescent="0.25">
      <c r="A32">
        <f>'11'!A3492</f>
        <v>3484</v>
      </c>
      <c r="B32">
        <f>'11'!B3492</f>
        <v>79200</v>
      </c>
      <c r="C32">
        <f>('11'!C3492-'11'!C$2)/('11'!C$1-'11'!C$2)</f>
        <v>1.8576616190311503E-2</v>
      </c>
      <c r="D32">
        <f>('11'!E3492-'11'!E$2)/('11'!E$1-'11'!E$2)</f>
        <v>1.1352348517099476E-4</v>
      </c>
      <c r="E32">
        <f>('11'!F3492-'11'!F$2)/('11'!F$1-'11'!F$2)</f>
        <v>1.1352348517274657E-4</v>
      </c>
      <c r="F32">
        <f>('11'!G3492-'11'!G$2)/('11'!G$1-'11'!G$2)</f>
        <v>0.14718614718614717</v>
      </c>
      <c r="G32">
        <f>('11'!H3492-'11'!H$2)/('11'!H$1-'11'!H$2)</f>
        <v>0.151515151514033</v>
      </c>
      <c r="H32">
        <f t="shared" si="3"/>
        <v>3.2249697388898498E-2</v>
      </c>
      <c r="I32">
        <f t="shared" si="0"/>
        <v>8.3723570313608633E-4</v>
      </c>
      <c r="J32">
        <f t="shared" ref="J32:K47" si="4">E32*J$8+E31*J$7+E30*J$6+E29*J$5+E28*J$4+E27*J$3</f>
        <v>1.268624946800956E-2</v>
      </c>
      <c r="K32">
        <f t="shared" si="4"/>
        <v>2.6796536796536796</v>
      </c>
      <c r="L32">
        <f t="shared" si="2"/>
        <v>0.19624819624819625</v>
      </c>
    </row>
    <row r="33" spans="1:12" x14ac:dyDescent="0.25">
      <c r="A33">
        <f>'11'!A3493</f>
        <v>3485</v>
      </c>
      <c r="B33">
        <f>'11'!B3493</f>
        <v>82800</v>
      </c>
      <c r="C33">
        <f>('11'!C3493-'11'!C$2)/('11'!C$1-'11'!C$2)</f>
        <v>2.1133371211185494E-2</v>
      </c>
      <c r="D33">
        <f>('11'!E3493-'11'!E$2)/('11'!E$1-'11'!E$2)</f>
        <v>1.2771392081736911E-4</v>
      </c>
      <c r="E33">
        <f>('11'!F3493-'11'!F$2)/('11'!F$1-'11'!F$2)</f>
        <v>1.2771392081757538E-4</v>
      </c>
      <c r="F33">
        <f>('11'!G3493-'11'!G$2)/('11'!G$1-'11'!G$2)</f>
        <v>0.18614718614718614</v>
      </c>
      <c r="G33">
        <f>('11'!H3493-'11'!H$2)/('11'!H$1-'11'!H$2)</f>
        <v>0.18614718614721812</v>
      </c>
      <c r="H33">
        <f t="shared" si="3"/>
        <v>6.6697957066278006E-3</v>
      </c>
      <c r="I33">
        <f t="shared" si="0"/>
        <v>1.0217113665389529E-3</v>
      </c>
      <c r="J33">
        <f t="shared" si="4"/>
        <v>1.3012629487854739E-2</v>
      </c>
      <c r="K33">
        <f t="shared" si="4"/>
        <v>3.0822510822510822</v>
      </c>
      <c r="L33">
        <f t="shared" si="2"/>
        <v>0.19913419913419914</v>
      </c>
    </row>
    <row r="34" spans="1:12" x14ac:dyDescent="0.25">
      <c r="A34">
        <f>'11'!A3494</f>
        <v>3486</v>
      </c>
      <c r="B34">
        <f>'11'!B3494</f>
        <v>86400</v>
      </c>
      <c r="C34">
        <f>('11'!C3494-'11'!C$2)/('11'!C$1-'11'!C$2)</f>
        <v>4.4465304710852001E-3</v>
      </c>
      <c r="D34">
        <f>('11'!E3494-'11'!E$2)/('11'!E$1-'11'!E$2)</f>
        <v>8.5142613878246053E-5</v>
      </c>
      <c r="E34">
        <f>('11'!F3494-'11'!F$2)/('11'!F$1-'11'!F$2)</f>
        <v>8.5142613879055789E-5</v>
      </c>
      <c r="F34">
        <f>('11'!G3494-'11'!G$2)/('11'!G$1-'11'!G$2)</f>
        <v>0.19480519480519479</v>
      </c>
      <c r="G34">
        <f>('11'!H3494-'11'!H$2)/('11'!H$1-'11'!H$2)</f>
        <v>0.19480519480551439</v>
      </c>
      <c r="H34">
        <f t="shared" si="3"/>
        <v>1.1116326177713E-3</v>
      </c>
      <c r="I34">
        <f t="shared" si="0"/>
        <v>1.0642826734780758E-3</v>
      </c>
      <c r="J34">
        <f t="shared" si="4"/>
        <v>1.2430821626344162E-2</v>
      </c>
      <c r="K34">
        <f t="shared" si="4"/>
        <v>3.5714285714285712</v>
      </c>
      <c r="L34">
        <f t="shared" si="2"/>
        <v>0.20129870129870131</v>
      </c>
    </row>
    <row r="35" spans="1:12" x14ac:dyDescent="0.25">
      <c r="A35">
        <f>'11'!A3495</f>
        <v>3487</v>
      </c>
      <c r="B35">
        <f>'11'!B3495</f>
        <v>90000</v>
      </c>
      <c r="C35">
        <f>('11'!C3495-'11'!C$2)/('11'!C$1-'11'!C$2)</f>
        <v>1.1116326177713E-3</v>
      </c>
      <c r="D35">
        <f>('11'!E3495-'11'!E$2)/('11'!E$1-'11'!E$2)</f>
        <v>5.676174258549738E-5</v>
      </c>
      <c r="E35">
        <f>('11'!F3495-'11'!F$2)/('11'!F$1-'11'!F$2)</f>
        <v>5.6761742587381581E-5</v>
      </c>
      <c r="F35">
        <f>('11'!G3495-'11'!G$2)/('11'!G$1-'11'!G$2)</f>
        <v>0.19480519480519479</v>
      </c>
      <c r="G35">
        <f>('11'!H3495-'11'!H$2)/('11'!H$1-'11'!H$2)</f>
        <v>0.19913419913343214</v>
      </c>
      <c r="H35">
        <f t="shared" si="3"/>
        <v>0</v>
      </c>
      <c r="I35">
        <f t="shared" si="0"/>
        <v>8.6561657442883505E-4</v>
      </c>
      <c r="J35">
        <f t="shared" si="4"/>
        <v>1.1309777210336139E-2</v>
      </c>
      <c r="K35">
        <f t="shared" si="4"/>
        <v>3.9696969696969693</v>
      </c>
      <c r="L35">
        <f t="shared" si="2"/>
        <v>0.20346320346320348</v>
      </c>
    </row>
    <row r="36" spans="1:12" x14ac:dyDescent="0.25">
      <c r="A36">
        <f>'11'!A3496</f>
        <v>3488</v>
      </c>
      <c r="B36">
        <f>'11'!B3496</f>
        <v>93600</v>
      </c>
      <c r="C36">
        <f>('11'!C3496-'11'!C$2)/('11'!C$1-'11'!C$2)</f>
        <v>0</v>
      </c>
      <c r="D36">
        <f>('11'!E3496-'11'!E$2)/('11'!E$1-'11'!E$2)</f>
        <v>4.2571306939123026E-5</v>
      </c>
      <c r="E36">
        <f>('11'!F3496-'11'!F$2)/('11'!F$1-'11'!F$2)</f>
        <v>4.2571306940536182E-5</v>
      </c>
      <c r="F36">
        <f>('11'!G3496-'11'!G$2)/('11'!G$1-'11'!G$2)</f>
        <v>0.19913419913419914</v>
      </c>
      <c r="G36">
        <f>('11'!H3496-'11'!H$2)/('11'!H$1-'11'!H$2)</f>
        <v>0.19913419913343214</v>
      </c>
      <c r="H36">
        <f t="shared" si="3"/>
        <v>0</v>
      </c>
      <c r="I36">
        <f t="shared" si="0"/>
        <v>5.9599829714772237E-4</v>
      </c>
      <c r="J36">
        <f t="shared" si="4"/>
        <v>1.0841492834008388E-2</v>
      </c>
      <c r="K36">
        <f t="shared" si="4"/>
        <v>4.2510822510822512</v>
      </c>
      <c r="L36">
        <f t="shared" si="2"/>
        <v>0.20562770562770563</v>
      </c>
    </row>
    <row r="37" spans="1:12" x14ac:dyDescent="0.25">
      <c r="A37">
        <f>'11'!A3497</f>
        <v>3489</v>
      </c>
      <c r="B37">
        <f>'11'!B3497</f>
        <v>97200</v>
      </c>
      <c r="C37">
        <f>('11'!C3497-'11'!C$2)/('11'!C$1-'11'!C$2)</f>
        <v>0</v>
      </c>
      <c r="D37">
        <f>('11'!E3497-'11'!E$2)/('11'!E$1-'11'!E$2)</f>
        <v>4.2571306939123026E-5</v>
      </c>
      <c r="E37">
        <f>('11'!F3497-'11'!F$2)/('11'!F$1-'11'!F$2)</f>
        <v>4.2571306940536182E-5</v>
      </c>
      <c r="F37">
        <f>('11'!G3497-'11'!G$2)/('11'!G$1-'11'!G$2)</f>
        <v>0.19913419913419914</v>
      </c>
      <c r="G37">
        <f>('11'!H3497-'11'!H$2)/('11'!H$1-'11'!H$2)</f>
        <v>0.19913419913343214</v>
      </c>
      <c r="H37">
        <f t="shared" si="3"/>
        <v>0</v>
      </c>
      <c r="I37">
        <f t="shared" si="0"/>
        <v>4.6828437633035329E-4</v>
      </c>
      <c r="J37">
        <f t="shared" si="4"/>
        <v>9.535972754520795E-3</v>
      </c>
      <c r="K37">
        <f t="shared" si="4"/>
        <v>4.4502164502164501</v>
      </c>
      <c r="L37">
        <f t="shared" si="2"/>
        <v>0.20779220779220778</v>
      </c>
    </row>
    <row r="38" spans="1:12" x14ac:dyDescent="0.25">
      <c r="A38">
        <f>'11'!A3498</f>
        <v>3490</v>
      </c>
      <c r="B38">
        <f>'11'!B3498</f>
        <v>100800</v>
      </c>
      <c r="C38">
        <f>('11'!C3498-'11'!C$2)/('11'!C$1-'11'!C$2)</f>
        <v>0</v>
      </c>
      <c r="D38">
        <f>('11'!E3498-'11'!E$2)/('11'!E$1-'11'!E$2)</f>
        <v>2.838087129274869E-5</v>
      </c>
      <c r="E38">
        <f>('11'!F3498-'11'!F$2)/('11'!F$1-'11'!F$2)</f>
        <v>2.838087129369079E-5</v>
      </c>
      <c r="F38">
        <f>('11'!G3498-'11'!G$2)/('11'!G$1-'11'!G$2)</f>
        <v>0.20346320346320348</v>
      </c>
      <c r="G38">
        <f>('11'!H3498-'11'!H$2)/('11'!H$1-'11'!H$2)</f>
        <v>0.20346320346381067</v>
      </c>
      <c r="H38">
        <f t="shared" si="3"/>
        <v>0</v>
      </c>
      <c r="I38">
        <f t="shared" si="0"/>
        <v>3.6895132680573293E-4</v>
      </c>
      <c r="J38">
        <f t="shared" si="4"/>
        <v>7.1661700015843276E-3</v>
      </c>
      <c r="K38">
        <f t="shared" si="4"/>
        <v>4.5584415584415581</v>
      </c>
      <c r="L38">
        <f t="shared" si="2"/>
        <v>0.20995670995670998</v>
      </c>
    </row>
    <row r="39" spans="1:12" x14ac:dyDescent="0.25">
      <c r="A39">
        <f>'11'!A3499</f>
        <v>3491</v>
      </c>
      <c r="B39">
        <f>'11'!B3499</f>
        <v>104400</v>
      </c>
      <c r="C39">
        <f>('11'!C3499-'11'!C$2)/('11'!C$1-'11'!C$2)</f>
        <v>0</v>
      </c>
      <c r="D39">
        <f>('11'!E3499-'11'!E$2)/('11'!E$1-'11'!E$2)</f>
        <v>7.095217823187172E-5</v>
      </c>
      <c r="E39">
        <f>('11'!F3499-'11'!F$2)/('11'!F$1-'11'!F$2)</f>
        <v>7.0952178232210397E-5</v>
      </c>
      <c r="F39">
        <f>('11'!G3499-'11'!G$2)/('11'!G$1-'11'!G$2)</f>
        <v>0.20346320346320348</v>
      </c>
      <c r="G39">
        <f>('11'!H3499-'11'!H$2)/('11'!H$1-'11'!H$2)</f>
        <v>0.20346320346381067</v>
      </c>
      <c r="H39">
        <f t="shared" si="3"/>
        <v>0</v>
      </c>
      <c r="I39">
        <f t="shared" si="0"/>
        <v>4.9666524762310201E-4</v>
      </c>
      <c r="J39">
        <f t="shared" si="4"/>
        <v>6.7262664965341366E-3</v>
      </c>
      <c r="K39">
        <f t="shared" si="4"/>
        <v>4.6060606060606064</v>
      </c>
      <c r="L39">
        <f t="shared" si="2"/>
        <v>0.21212121212121213</v>
      </c>
    </row>
    <row r="40" spans="1:12" x14ac:dyDescent="0.25">
      <c r="A40">
        <f>'11'!A3500</f>
        <v>3492</v>
      </c>
      <c r="B40">
        <f>'11'!B3500</f>
        <v>108000</v>
      </c>
      <c r="C40">
        <f>('11'!C3500-'11'!C$2)/('11'!C$1-'11'!C$2)</f>
        <v>0</v>
      </c>
      <c r="D40">
        <f>('11'!E3500-'11'!E$2)/('11'!E$1-'11'!E$2)</f>
        <v>5.676174258549738E-5</v>
      </c>
      <c r="E40">
        <f>('11'!F3500-'11'!F$2)/('11'!F$1-'11'!F$2)</f>
        <v>5.6761742587381581E-5</v>
      </c>
      <c r="F40">
        <f>('11'!G3500-'11'!G$2)/('11'!G$1-'11'!G$2)</f>
        <v>0.20779220779220778</v>
      </c>
      <c r="G40">
        <f>('11'!H3500-'11'!H$2)/('11'!H$1-'11'!H$2)</f>
        <v>0.20779220779172841</v>
      </c>
      <c r="H40">
        <f t="shared" si="3"/>
        <v>0</v>
      </c>
      <c r="I40">
        <f t="shared" si="0"/>
        <v>5.2504611891585073E-4</v>
      </c>
      <c r="J40">
        <f t="shared" si="4"/>
        <v>6.868170853008641E-3</v>
      </c>
      <c r="K40">
        <f t="shared" si="4"/>
        <v>4.6623376623376629</v>
      </c>
      <c r="L40">
        <f t="shared" si="2"/>
        <v>0.2135642135642136</v>
      </c>
    </row>
    <row r="41" spans="1:12" x14ac:dyDescent="0.25">
      <c r="A41">
        <f>'11'!A3501</f>
        <v>3493</v>
      </c>
      <c r="B41">
        <f>'11'!B3501</f>
        <v>111600</v>
      </c>
      <c r="C41">
        <f>('11'!C3501-'11'!C$2)/('11'!C$1-'11'!C$2)</f>
        <v>0</v>
      </c>
      <c r="D41">
        <f>('11'!E3501-'11'!E$2)/('11'!E$1-'11'!E$2)</f>
        <v>5.676174258549738E-5</v>
      </c>
      <c r="E41">
        <f>('11'!F3501-'11'!F$2)/('11'!F$1-'11'!F$2)</f>
        <v>5.6761742587381581E-5</v>
      </c>
      <c r="F41">
        <f>('11'!G3501-'11'!G$2)/('11'!G$1-'11'!G$2)</f>
        <v>0.20779220779220778</v>
      </c>
      <c r="G41">
        <f>('11'!H3501-'11'!H$2)/('11'!H$1-'11'!H$2)</f>
        <v>0.21212121211964619</v>
      </c>
      <c r="H41">
        <f t="shared" si="3"/>
        <v>0</v>
      </c>
      <c r="I41">
        <f t="shared" si="0"/>
        <v>6.1018873279409679E-4</v>
      </c>
      <c r="J41">
        <f t="shared" si="4"/>
        <v>6.8823612886796852E-3</v>
      </c>
      <c r="K41">
        <f t="shared" si="4"/>
        <v>4.7056277056277054</v>
      </c>
      <c r="L41">
        <f t="shared" si="2"/>
        <v>0.21645021645021645</v>
      </c>
    </row>
    <row r="42" spans="1:12" x14ac:dyDescent="0.25">
      <c r="A42">
        <f>'11'!A3502</f>
        <v>3494</v>
      </c>
      <c r="B42">
        <f>'11'!B3502</f>
        <v>115200</v>
      </c>
      <c r="C42">
        <f>('11'!C3502-'11'!C$2)/('11'!C$1-'11'!C$2)</f>
        <v>0</v>
      </c>
      <c r="D42">
        <f>('11'!E3502-'11'!E$2)/('11'!E$1-'11'!E$2)</f>
        <v>4.2571306939123026E-5</v>
      </c>
      <c r="E42">
        <f>('11'!F3502-'11'!F$2)/('11'!F$1-'11'!F$2)</f>
        <v>4.2571306940536182E-5</v>
      </c>
      <c r="F42">
        <f>('11'!G3502-'11'!G$2)/('11'!G$1-'11'!G$2)</f>
        <v>0.21212121212121213</v>
      </c>
      <c r="G42">
        <f>('11'!H3502-'11'!H$2)/('11'!H$1-'11'!H$2)</f>
        <v>0.21212121211964619</v>
      </c>
      <c r="H42">
        <f t="shared" si="3"/>
        <v>0</v>
      </c>
      <c r="I42">
        <f t="shared" si="0"/>
        <v>5.1085568326947632E-4</v>
      </c>
      <c r="J42">
        <f t="shared" si="4"/>
        <v>6.7404569322071974E-3</v>
      </c>
      <c r="K42">
        <f t="shared" si="4"/>
        <v>4.7619047619047619</v>
      </c>
      <c r="L42">
        <f t="shared" si="2"/>
        <v>0.22005772005772006</v>
      </c>
    </row>
    <row r="43" spans="1:12" x14ac:dyDescent="0.25">
      <c r="A43">
        <f>'11'!A3503</f>
        <v>3495</v>
      </c>
      <c r="B43">
        <f>'11'!B3503</f>
        <v>118800</v>
      </c>
      <c r="C43">
        <f>('11'!C3503-'11'!C$2)/('11'!C$1-'11'!C$2)</f>
        <v>0</v>
      </c>
      <c r="D43">
        <f>('11'!E3503-'11'!E$2)/('11'!E$1-'11'!E$2)</f>
        <v>4.2571306939123026E-5</v>
      </c>
      <c r="E43">
        <f>('11'!F3503-'11'!F$2)/('11'!F$1-'11'!F$2)</f>
        <v>4.2571306940536182E-5</v>
      </c>
      <c r="F43">
        <f>('11'!G3503-'11'!G$2)/('11'!G$1-'11'!G$2)</f>
        <v>0.21212121212121213</v>
      </c>
      <c r="G43">
        <f>('11'!H3503-'11'!H$2)/('11'!H$1-'11'!H$2)</f>
        <v>0.21645021645002471</v>
      </c>
      <c r="H43">
        <f t="shared" si="3"/>
        <v>0</v>
      </c>
      <c r="I43">
        <f t="shared" si="0"/>
        <v>4.6828437633035329E-4</v>
      </c>
      <c r="J43">
        <f t="shared" si="4"/>
        <v>7.0100752094891935E-3</v>
      </c>
      <c r="K43">
        <f t="shared" si="4"/>
        <v>4.8051948051948052</v>
      </c>
      <c r="L43">
        <f t="shared" si="2"/>
        <v>0.22871572871572876</v>
      </c>
    </row>
    <row r="44" spans="1:12" x14ac:dyDescent="0.25">
      <c r="A44">
        <f>'11'!A3504</f>
        <v>3496</v>
      </c>
      <c r="B44">
        <f>'11'!B3504</f>
        <v>122400</v>
      </c>
      <c r="C44">
        <f>('11'!C3504-'11'!C$2)/('11'!C$1-'11'!C$2)</f>
        <v>0</v>
      </c>
      <c r="D44">
        <f>('11'!E3504-'11'!E$2)/('11'!E$1-'11'!E$2)</f>
        <v>2.838087129274869E-5</v>
      </c>
      <c r="E44">
        <f>('11'!F3504-'11'!F$2)/('11'!F$1-'11'!F$2)</f>
        <v>2.838087129369079E-5</v>
      </c>
      <c r="F44">
        <f>('11'!G3504-'11'!G$2)/('11'!G$1-'11'!G$2)</f>
        <v>0.21645021645021648</v>
      </c>
      <c r="G44">
        <f>('11'!H3504-'11'!H$2)/('11'!H$1-'11'!H$2)</f>
        <v>0.21645021645002471</v>
      </c>
      <c r="H44">
        <f t="shared" si="3"/>
        <v>4.4465304710852001E-3</v>
      </c>
      <c r="I44">
        <f t="shared" si="0"/>
        <v>3.6895132680573293E-4</v>
      </c>
      <c r="J44">
        <f t="shared" si="4"/>
        <v>6.1444586350739728E-3</v>
      </c>
      <c r="K44">
        <f t="shared" si="4"/>
        <v>4.8614718614718626</v>
      </c>
      <c r="L44">
        <f t="shared" si="2"/>
        <v>0.24025974025974026</v>
      </c>
    </row>
    <row r="45" spans="1:12" x14ac:dyDescent="0.25">
      <c r="A45">
        <f>'11'!A3505</f>
        <v>3497</v>
      </c>
      <c r="B45">
        <f>'11'!B3505</f>
        <v>126000</v>
      </c>
      <c r="C45">
        <f>('11'!C3505-'11'!C$2)/('11'!C$1-'11'!C$2)</f>
        <v>0</v>
      </c>
      <c r="D45">
        <f>('11'!E3505-'11'!E$2)/('11'!E$1-'11'!E$2)</f>
        <v>2.838087129274869E-5</v>
      </c>
      <c r="E45">
        <f>('11'!F3505-'11'!F$2)/('11'!F$1-'11'!F$2)</f>
        <v>2.838087129369079E-5</v>
      </c>
      <c r="F45">
        <f>('11'!G3505-'11'!G$2)/('11'!G$1-'11'!G$2)</f>
        <v>0.21645021645021648</v>
      </c>
      <c r="G45">
        <f>('11'!H3505-'11'!H$2)/('11'!H$1-'11'!H$2)</f>
        <v>0.21645021645002471</v>
      </c>
      <c r="H45">
        <f t="shared" si="3"/>
        <v>1.1906820483683703E-2</v>
      </c>
      <c r="I45">
        <f t="shared" si="0"/>
        <v>3.2638001986660991E-4</v>
      </c>
      <c r="J45">
        <f t="shared" si="4"/>
        <v>5.3072229319201776E-3</v>
      </c>
      <c r="K45">
        <f t="shared" si="4"/>
        <v>4.904761904761906</v>
      </c>
      <c r="L45">
        <f t="shared" si="2"/>
        <v>0.25613275613275616</v>
      </c>
    </row>
    <row r="46" spans="1:12" x14ac:dyDescent="0.25">
      <c r="A46">
        <f>'11'!A3506</f>
        <v>3498</v>
      </c>
      <c r="B46">
        <f>'11'!B3506</f>
        <v>129600</v>
      </c>
      <c r="C46">
        <f>('11'!C3506-'11'!C$2)/('11'!C$1-'11'!C$2)</f>
        <v>0</v>
      </c>
      <c r="D46">
        <f>('11'!E3506-'11'!E$2)/('11'!E$1-'11'!E$2)</f>
        <v>2.838087129274869E-5</v>
      </c>
      <c r="E46">
        <f>('11'!F3506-'11'!F$2)/('11'!F$1-'11'!F$2)</f>
        <v>2.838087129369079E-5</v>
      </c>
      <c r="F46">
        <f>('11'!G3506-'11'!G$2)/('11'!G$1-'11'!G$2)</f>
        <v>0.21645021645021648</v>
      </c>
      <c r="G46">
        <f>('11'!H3506-'11'!H$2)/('11'!H$1-'11'!H$2)</f>
        <v>0.21645021645002471</v>
      </c>
      <c r="H46">
        <f t="shared" si="3"/>
        <v>4.2933721993033767E-2</v>
      </c>
      <c r="I46">
        <f t="shared" si="0"/>
        <v>2.8380871292748688E-4</v>
      </c>
      <c r="J46">
        <f t="shared" si="4"/>
        <v>4.6544628921652903E-3</v>
      </c>
      <c r="K46">
        <f t="shared" si="4"/>
        <v>4.9437229437229453</v>
      </c>
      <c r="L46">
        <f t="shared" si="2"/>
        <v>0.27344877344877344</v>
      </c>
    </row>
    <row r="47" spans="1:12" x14ac:dyDescent="0.25">
      <c r="A47">
        <f>'11'!A3507</f>
        <v>3499</v>
      </c>
      <c r="B47">
        <f>'11'!B3507</f>
        <v>133200</v>
      </c>
      <c r="C47">
        <f>('11'!C3507-'11'!C$2)/('11'!C$1-'11'!C$2)</f>
        <v>2.2232652355426001E-3</v>
      </c>
      <c r="D47">
        <f>('11'!E3507-'11'!E$2)/('11'!E$1-'11'!E$2)</f>
        <v>2.838087129274869E-5</v>
      </c>
      <c r="E47">
        <f>('11'!F3507-'11'!F$2)/('11'!F$1-'11'!F$2)</f>
        <v>2.838087129369079E-5</v>
      </c>
      <c r="F47">
        <f>('11'!G3507-'11'!G$2)/('11'!G$1-'11'!G$2)</f>
        <v>0.22510822510822512</v>
      </c>
      <c r="G47">
        <f>('11'!H3507-'11'!H$2)/('11'!H$1-'11'!H$2)</f>
        <v>0.22510822510832099</v>
      </c>
      <c r="H47">
        <f t="shared" si="3"/>
        <v>6.2967812059978756E-2</v>
      </c>
      <c r="I47">
        <f t="shared" si="0"/>
        <v>2.8380871292748688E-4</v>
      </c>
      <c r="J47">
        <f t="shared" si="4"/>
        <v>4.2713211297004637E-3</v>
      </c>
      <c r="K47">
        <f t="shared" si="4"/>
        <v>4.9956709956709968</v>
      </c>
      <c r="L47">
        <f t="shared" si="2"/>
        <v>0.29076479076479078</v>
      </c>
    </row>
    <row r="48" spans="1:12" x14ac:dyDescent="0.25">
      <c r="A48">
        <f>'11'!A3508</f>
        <v>3500</v>
      </c>
      <c r="B48">
        <f>'11'!B3508</f>
        <v>136800</v>
      </c>
      <c r="C48">
        <f>('11'!C3508-'11'!C$2)/('11'!C$1-'11'!C$2)</f>
        <v>3.7301450062992513E-3</v>
      </c>
      <c r="D48">
        <f>('11'!E3508-'11'!E$2)/('11'!E$1-'11'!E$2)</f>
        <v>2.838087129274869E-5</v>
      </c>
      <c r="E48">
        <f>('11'!F3508-'11'!F$2)/('11'!F$1-'11'!F$2)</f>
        <v>2.838087129369079E-5</v>
      </c>
      <c r="F48">
        <f>('11'!G3508-'11'!G$2)/('11'!G$1-'11'!G$2)</f>
        <v>0.23376623376623379</v>
      </c>
      <c r="G48">
        <f>('11'!H3508-'11'!H$2)/('11'!H$1-'11'!H$2)</f>
        <v>0.23376623376661726</v>
      </c>
      <c r="H48">
        <f t="shared" si="3"/>
        <v>6.8600083990020017E-2</v>
      </c>
      <c r="I48">
        <f t="shared" si="0"/>
        <v>2.8380871292748688E-4</v>
      </c>
      <c r="J48">
        <f t="shared" ref="J48:K63" si="5">E48*J$8+E47*J$7+E46*J$6+E45*J$5+E44*J$4+E43*J$3</f>
        <v>3.9023698028824833E-3</v>
      </c>
      <c r="K48">
        <f t="shared" si="5"/>
        <v>5.0952380952380958</v>
      </c>
      <c r="L48">
        <f t="shared" si="2"/>
        <v>0.31024531024531027</v>
      </c>
    </row>
    <row r="49" spans="1:12" x14ac:dyDescent="0.25">
      <c r="A49">
        <f>'11'!A3509</f>
        <v>3501</v>
      </c>
      <c r="B49">
        <f>'11'!B3509</f>
        <v>140400</v>
      </c>
      <c r="C49">
        <f>('11'!C3509-'11'!C$2)/('11'!C$1-'11'!C$2)</f>
        <v>1.6625083372446333E-2</v>
      </c>
      <c r="D49">
        <f>('11'!E3509-'11'!E$2)/('11'!E$1-'11'!E$2)</f>
        <v>4.2571306939123026E-5</v>
      </c>
      <c r="E49">
        <f>('11'!F3509-'11'!F$2)/('11'!F$1-'11'!F$2)</f>
        <v>5.6761742587381581E-5</v>
      </c>
      <c r="F49">
        <f>('11'!G3509-'11'!G$2)/('11'!G$1-'11'!G$2)</f>
        <v>0.26406926406926412</v>
      </c>
      <c r="G49">
        <f>('11'!H3509-'11'!H$2)/('11'!H$1-'11'!H$2)</f>
        <v>0.26406926406942388</v>
      </c>
      <c r="H49">
        <f t="shared" si="3"/>
        <v>4.7034411205256789E-2</v>
      </c>
      <c r="I49">
        <f t="shared" si="0"/>
        <v>3.4057045551298421E-4</v>
      </c>
      <c r="J49">
        <f t="shared" si="5"/>
        <v>4.68284376345898E-3</v>
      </c>
      <c r="K49">
        <f t="shared" si="5"/>
        <v>5.3246753246753258</v>
      </c>
      <c r="L49">
        <f t="shared" si="2"/>
        <v>0.32756132756132755</v>
      </c>
    </row>
    <row r="50" spans="1:12" x14ac:dyDescent="0.25">
      <c r="A50">
        <f>'11'!A3510</f>
        <v>3502</v>
      </c>
      <c r="B50">
        <f>'11'!B3510</f>
        <v>144000</v>
      </c>
      <c r="C50">
        <f>('11'!C3510-'11'!C$2)/('11'!C$1-'11'!C$2)</f>
        <v>1.299375015439342E-2</v>
      </c>
      <c r="D50">
        <f>('11'!E3510-'11'!E$2)/('11'!E$1-'11'!E$2)</f>
        <v>5.676174258549738E-5</v>
      </c>
      <c r="E50">
        <f>('11'!F3510-'11'!F$2)/('11'!F$1-'11'!F$2)</f>
        <v>5.6761742587381581E-5</v>
      </c>
      <c r="F50">
        <f>('11'!G3510-'11'!G$2)/('11'!G$1-'11'!G$2)</f>
        <v>0.2857142857142857</v>
      </c>
      <c r="G50">
        <f>('11'!H3510-'11'!H$2)/('11'!H$1-'11'!H$2)</f>
        <v>0.2857142857139342</v>
      </c>
      <c r="H50">
        <f t="shared" si="3"/>
        <v>3.0928089721103728E-2</v>
      </c>
      <c r="I50">
        <f t="shared" si="0"/>
        <v>4.3990350503760468E-4</v>
      </c>
      <c r="J50">
        <f t="shared" si="5"/>
        <v>5.5910316448570859E-3</v>
      </c>
      <c r="K50">
        <f t="shared" si="5"/>
        <v>5.6709956709956719</v>
      </c>
      <c r="L50">
        <f t="shared" si="2"/>
        <v>0.34487734487734495</v>
      </c>
    </row>
    <row r="51" spans="1:12" x14ac:dyDescent="0.25">
      <c r="A51">
        <f>'11'!A3511</f>
        <v>3503</v>
      </c>
      <c r="B51">
        <f>'11'!B3511</f>
        <v>147600</v>
      </c>
      <c r="C51">
        <f>('11'!C3511-'11'!C$2)/('11'!C$1-'11'!C$2)</f>
        <v>1.299375015439342E-2</v>
      </c>
      <c r="D51">
        <f>('11'!E3511-'11'!E$2)/('11'!E$1-'11'!E$2)</f>
        <v>5.676174258549738E-5</v>
      </c>
      <c r="E51">
        <f>('11'!F3511-'11'!F$2)/('11'!F$1-'11'!F$2)</f>
        <v>5.6761742587381581E-5</v>
      </c>
      <c r="F51">
        <f>('11'!G3511-'11'!G$2)/('11'!G$1-'11'!G$2)</f>
        <v>0.31168831168831168</v>
      </c>
      <c r="G51">
        <f>('11'!H3511-'11'!H$2)/('11'!H$1-'11'!H$2)</f>
        <v>0.31168831168882299</v>
      </c>
      <c r="H51">
        <f t="shared" si="3"/>
        <v>3.3225463797831076E-2</v>
      </c>
      <c r="I51">
        <f t="shared" si="0"/>
        <v>5.2504611891585073E-4</v>
      </c>
      <c r="J51">
        <f t="shared" si="5"/>
        <v>6.1586490707309016E-3</v>
      </c>
      <c r="K51">
        <f t="shared" si="5"/>
        <v>6.1385281385281383</v>
      </c>
      <c r="L51">
        <f t="shared" si="2"/>
        <v>0.36291486291486291</v>
      </c>
    </row>
    <row r="52" spans="1:12" x14ac:dyDescent="0.25">
      <c r="A52">
        <f>'11'!A3512</f>
        <v>3504</v>
      </c>
      <c r="B52">
        <f>'11'!B3512</f>
        <v>151200</v>
      </c>
      <c r="C52">
        <f>('11'!C3512-'11'!C$2)/('11'!C$1-'11'!C$2)</f>
        <v>4.0265803710382644E-3</v>
      </c>
      <c r="D52">
        <f>('11'!E3512-'11'!E$2)/('11'!E$1-'11'!E$2)</f>
        <v>5.676174258549738E-5</v>
      </c>
      <c r="E52">
        <f>('11'!F3512-'11'!F$2)/('11'!F$1-'11'!F$2)</f>
        <v>5.6761742587381581E-5</v>
      </c>
      <c r="F52">
        <f>('11'!G3512-'11'!G$2)/('11'!G$1-'11'!G$2)</f>
        <v>0.32034632034632038</v>
      </c>
      <c r="G52">
        <f>('11'!H3512-'11'!H$2)/('11'!H$1-'11'!H$2)</f>
        <v>0.32034632034465854</v>
      </c>
      <c r="H52">
        <f t="shared" si="3"/>
        <v>4.5799263852177564E-2</v>
      </c>
      <c r="I52">
        <f t="shared" si="0"/>
        <v>5.6761742585497376E-4</v>
      </c>
      <c r="J52">
        <f t="shared" si="5"/>
        <v>6.7830282391920984E-3</v>
      </c>
      <c r="K52">
        <f t="shared" si="5"/>
        <v>6.5844155844155843</v>
      </c>
      <c r="L52">
        <f t="shared" si="2"/>
        <v>0.38816738816738816</v>
      </c>
    </row>
    <row r="53" spans="1:12" x14ac:dyDescent="0.25">
      <c r="A53">
        <f>'11'!A3513</f>
        <v>3505</v>
      </c>
      <c r="B53">
        <f>'11'!B3513</f>
        <v>154800</v>
      </c>
      <c r="C53">
        <f>('11'!C3513-'11'!C$2)/('11'!C$1-'11'!C$2)</f>
        <v>4.9405894123168894E-3</v>
      </c>
      <c r="D53">
        <f>('11'!E3513-'11'!E$2)/('11'!E$1-'11'!E$2)</f>
        <v>5.676174258549738E-5</v>
      </c>
      <c r="E53">
        <f>('11'!F3513-'11'!F$2)/('11'!F$1-'11'!F$2)</f>
        <v>5.6761742587381581E-5</v>
      </c>
      <c r="F53">
        <f>('11'!G3513-'11'!G$2)/('11'!G$1-'11'!G$2)</f>
        <v>0.32900432900432902</v>
      </c>
      <c r="G53">
        <f>('11'!H3513-'11'!H$2)/('11'!H$1-'11'!H$2)</f>
        <v>0.32900432900295484</v>
      </c>
      <c r="H53">
        <f t="shared" si="3"/>
        <v>5.5803957412119264E-2</v>
      </c>
      <c r="I53">
        <f t="shared" si="0"/>
        <v>5.6761742585497376E-4</v>
      </c>
      <c r="J53">
        <f t="shared" si="5"/>
        <v>7.5209308928280583E-3</v>
      </c>
      <c r="K53">
        <f t="shared" si="5"/>
        <v>6.991341991341991</v>
      </c>
      <c r="L53">
        <f t="shared" si="2"/>
        <v>0.41558441558441556</v>
      </c>
    </row>
    <row r="54" spans="1:12" x14ac:dyDescent="0.25">
      <c r="A54">
        <f>'11'!A3514</f>
        <v>3506</v>
      </c>
      <c r="B54">
        <f>'11'!B3514</f>
        <v>158400</v>
      </c>
      <c r="C54">
        <f>('11'!C3514-'11'!C$2)/('11'!C$1-'11'!C$2)</f>
        <v>9.658852301079518E-3</v>
      </c>
      <c r="D54">
        <f>('11'!E3514-'11'!E$2)/('11'!E$1-'11'!E$2)</f>
        <v>5.676174258549738E-5</v>
      </c>
      <c r="E54">
        <f>('11'!F3514-'11'!F$2)/('11'!F$1-'11'!F$2)</f>
        <v>5.6761742587381581E-5</v>
      </c>
      <c r="F54">
        <f>('11'!G3514-'11'!G$2)/('11'!G$1-'11'!G$2)</f>
        <v>0.35064935064935066</v>
      </c>
      <c r="G54">
        <f>('11'!H3514-'11'!H$2)/('11'!H$1-'11'!H$2)</f>
        <v>0.35064935064992592</v>
      </c>
      <c r="H54">
        <f t="shared" si="3"/>
        <v>7.6480324102665448E-2</v>
      </c>
      <c r="I54">
        <f t="shared" si="0"/>
        <v>5.6761742585497376E-4</v>
      </c>
      <c r="J54">
        <f t="shared" si="5"/>
        <v>7.6628352492965129E-3</v>
      </c>
      <c r="K54">
        <f t="shared" si="5"/>
        <v>7.3549783549783561</v>
      </c>
      <c r="L54">
        <f t="shared" si="2"/>
        <v>0.4386724386724386</v>
      </c>
    </row>
    <row r="55" spans="1:12" x14ac:dyDescent="0.25">
      <c r="A55">
        <f>'11'!A3515</f>
        <v>3507</v>
      </c>
      <c r="B55">
        <f>'11'!B3515</f>
        <v>162000</v>
      </c>
      <c r="C55">
        <f>('11'!C3515-'11'!C$2)/('11'!C$1-'11'!C$2)</f>
        <v>1.0770484918850819E-2</v>
      </c>
      <c r="D55">
        <f>('11'!E3515-'11'!E$2)/('11'!E$1-'11'!E$2)</f>
        <v>5.676174258549738E-5</v>
      </c>
      <c r="E55">
        <f>('11'!F3515-'11'!F$2)/('11'!F$1-'11'!F$2)</f>
        <v>5.6761742587381581E-5</v>
      </c>
      <c r="F55">
        <f>('11'!G3515-'11'!G$2)/('11'!G$1-'11'!G$2)</f>
        <v>0.367965367965368</v>
      </c>
      <c r="G55">
        <f>('11'!H3515-'11'!H$2)/('11'!H$1-'11'!H$2)</f>
        <v>0.36796536796405771</v>
      </c>
      <c r="H55">
        <f t="shared" si="3"/>
        <v>0.12153849954299548</v>
      </c>
      <c r="I55">
        <f t="shared" si="0"/>
        <v>5.6761742585497376E-4</v>
      </c>
      <c r="J55">
        <f t="shared" si="5"/>
        <v>7.6628352492965129E-3</v>
      </c>
      <c r="K55">
        <f t="shared" si="5"/>
        <v>7.7316017316017316</v>
      </c>
      <c r="L55">
        <f t="shared" si="2"/>
        <v>0.3867243867243868</v>
      </c>
    </row>
    <row r="56" spans="1:12" x14ac:dyDescent="0.25">
      <c r="A56">
        <f>'11'!A3516</f>
        <v>3508</v>
      </c>
      <c r="B56">
        <f>'11'!B3516</f>
        <v>165600</v>
      </c>
      <c r="C56">
        <f>('11'!C3516-'11'!C$2)/('11'!C$1-'11'!C$2)</f>
        <v>1.2302067636669054E-2</v>
      </c>
      <c r="D56">
        <f>('11'!E3516-'11'!E$2)/('11'!E$1-'11'!E$2)</f>
        <v>7.095217823187172E-5</v>
      </c>
      <c r="E56">
        <f>('11'!F3516-'11'!F$2)/('11'!F$1-'11'!F$2)</f>
        <v>7.0952178232210397E-5</v>
      </c>
      <c r="F56">
        <f>('11'!G3516-'11'!G$2)/('11'!G$1-'11'!G$2)</f>
        <v>0.38961038961038957</v>
      </c>
      <c r="G56">
        <f>('11'!H3516-'11'!H$2)/('11'!H$1-'11'!H$2)</f>
        <v>0.38961038961102878</v>
      </c>
      <c r="H56">
        <f t="shared" si="3"/>
        <v>0.14194313381586424</v>
      </c>
      <c r="I56">
        <f t="shared" si="0"/>
        <v>6.2437916844047109E-4</v>
      </c>
      <c r="J56">
        <f t="shared" si="5"/>
        <v>8.0885483186413764E-3</v>
      </c>
      <c r="K56">
        <f t="shared" si="5"/>
        <v>8.1298701298701292</v>
      </c>
      <c r="L56">
        <f t="shared" si="2"/>
        <v>0.32178932178932179</v>
      </c>
    </row>
    <row r="57" spans="1:12" x14ac:dyDescent="0.25">
      <c r="A57">
        <f>'11'!A3517</f>
        <v>3509</v>
      </c>
      <c r="B57">
        <f>'11'!B3517</f>
        <v>169200</v>
      </c>
      <c r="C57">
        <f>('11'!C3517-'11'!C$2)/('11'!C$1-'11'!C$2)</f>
        <v>2.0552851955238257E-2</v>
      </c>
      <c r="D57">
        <f>('11'!E3517-'11'!E$2)/('11'!E$1-'11'!E$2)</f>
        <v>5.676174258549738E-5</v>
      </c>
      <c r="E57">
        <f>('11'!F3517-'11'!F$2)/('11'!F$1-'11'!F$2)</f>
        <v>5.6761742587381581E-5</v>
      </c>
      <c r="F57">
        <f>('11'!G3517-'11'!G$2)/('11'!G$1-'11'!G$2)</f>
        <v>0.41991341991341996</v>
      </c>
      <c r="G57">
        <f>('11'!H3517-'11'!H$2)/('11'!H$1-'11'!H$2)</f>
        <v>0.41991341991383535</v>
      </c>
      <c r="H57">
        <f t="shared" si="3"/>
        <v>0.24292878140362145</v>
      </c>
      <c r="I57">
        <f t="shared" si="0"/>
        <v>6.1018873279409679E-4</v>
      </c>
      <c r="J57">
        <f t="shared" si="5"/>
        <v>8.1169291899310346E-3</v>
      </c>
      <c r="K57">
        <f t="shared" si="5"/>
        <v>8.5844155844155843</v>
      </c>
      <c r="L57">
        <f t="shared" si="2"/>
        <v>0.25180375180375181</v>
      </c>
    </row>
    <row r="58" spans="1:12" x14ac:dyDescent="0.25">
      <c r="A58">
        <f>'11'!A3518</f>
        <v>3510</v>
      </c>
      <c r="B58">
        <f>'11'!B3518</f>
        <v>172800</v>
      </c>
      <c r="C58">
        <f>('11'!C3518-'11'!C$2)/('11'!C$1-'11'!C$2)</f>
        <v>3.4065363997924952E-2</v>
      </c>
      <c r="D58">
        <f>('11'!E3518-'11'!E$2)/('11'!E$1-'11'!E$2)</f>
        <v>2.5542784163473821E-4</v>
      </c>
      <c r="E58">
        <f>('11'!F3518-'11'!F$2)/('11'!F$1-'11'!F$2)</f>
        <v>2.5542784163515075E-4</v>
      </c>
      <c r="F58">
        <f>('11'!G3518-'11'!G$2)/('11'!G$1-'11'!G$2)</f>
        <v>0.47186147186147187</v>
      </c>
      <c r="G58">
        <f>('11'!H3518-'11'!H$2)/('11'!H$1-'11'!H$2)</f>
        <v>0.47186147186115229</v>
      </c>
      <c r="H58">
        <f t="shared" si="3"/>
        <v>0.20802351720560264</v>
      </c>
      <c r="I58">
        <f t="shared" si="0"/>
        <v>1.4048531289910602E-3</v>
      </c>
      <c r="J58">
        <f t="shared" si="5"/>
        <v>1.3906626933626166E-2</v>
      </c>
      <c r="K58">
        <f t="shared" si="5"/>
        <v>9.2294372294372291</v>
      </c>
      <c r="L58">
        <f t="shared" si="2"/>
        <v>0.17316017316017318</v>
      </c>
    </row>
    <row r="59" spans="1:12" x14ac:dyDescent="0.25">
      <c r="A59">
        <f>'11'!A3519</f>
        <v>3511</v>
      </c>
      <c r="B59">
        <f>'11'!B3519</f>
        <v>176400</v>
      </c>
      <c r="C59">
        <f>('11'!C3519-'11'!C$2)/('11'!C$1-'11'!C$2)</f>
        <v>2.6629776932388036E-2</v>
      </c>
      <c r="D59">
        <f>('11'!E3519-'11'!E$2)/('11'!E$1-'11'!E$2)</f>
        <v>2.4123740598836385E-4</v>
      </c>
      <c r="E59">
        <f>('11'!F3519-'11'!F$2)/('11'!F$1-'11'!F$2)</f>
        <v>2.4123740598830539E-4</v>
      </c>
      <c r="F59">
        <f>('11'!G3519-'11'!G$2)/('11'!G$1-'11'!G$2)</f>
        <v>0.49350649350649356</v>
      </c>
      <c r="G59">
        <f>('11'!H3519-'11'!H$2)/('11'!H$1-'11'!H$2)</f>
        <v>0.49783549783604114</v>
      </c>
      <c r="H59">
        <f t="shared" si="3"/>
        <v>0.11628912329240879</v>
      </c>
      <c r="I59">
        <f t="shared" si="0"/>
        <v>1.9015183766141622E-3</v>
      </c>
      <c r="J59">
        <f t="shared" si="5"/>
        <v>1.9866609905039072E-2</v>
      </c>
      <c r="K59">
        <f t="shared" si="5"/>
        <v>9.9480519480519494</v>
      </c>
      <c r="L59">
        <f t="shared" si="2"/>
        <v>9.1630591630591618E-2</v>
      </c>
    </row>
    <row r="60" spans="1:12" x14ac:dyDescent="0.25">
      <c r="A60">
        <f>'11'!A3520</f>
        <v>3512</v>
      </c>
      <c r="B60">
        <f>'11'!B3520</f>
        <v>180000</v>
      </c>
      <c r="C60">
        <f>('11'!C3520-'11'!C$2)/('11'!C$1-'11'!C$2)</f>
        <v>7.7801931770460214E-2</v>
      </c>
      <c r="D60">
        <f>('11'!E3520-'11'!E$2)/('11'!E$1-'11'!E$2)</f>
        <v>1.9866609904924083E-4</v>
      </c>
      <c r="E60">
        <f>('11'!F3520-'11'!F$2)/('11'!F$1-'11'!F$2)</f>
        <v>1.9866609904978577E-4</v>
      </c>
      <c r="F60">
        <f>('11'!G3520-'11'!G$2)/('11'!G$1-'11'!G$2)</f>
        <v>0.48917748917748916</v>
      </c>
      <c r="G60">
        <f>('11'!H3520-'11'!H$2)/('11'!H$1-'11'!H$2)</f>
        <v>0.48917748917774484</v>
      </c>
      <c r="H60">
        <f t="shared" si="3"/>
        <v>3.2854919591907311E-2</v>
      </c>
      <c r="I60">
        <f t="shared" si="0"/>
        <v>2.2846601390662698E-3</v>
      </c>
      <c r="J60">
        <f t="shared" si="5"/>
        <v>2.2165460479719134E-2</v>
      </c>
      <c r="K60">
        <f t="shared" si="5"/>
        <v>10.545454545454547</v>
      </c>
      <c r="L60">
        <f t="shared" si="2"/>
        <v>1.370851370851371E-2</v>
      </c>
    </row>
    <row r="61" spans="1:12" x14ac:dyDescent="0.25">
      <c r="A61">
        <f>'11'!A3521</f>
        <v>3513</v>
      </c>
      <c r="B61">
        <f>'11'!B3521</f>
        <v>183600</v>
      </c>
      <c r="C61">
        <f>('11'!C3521-'11'!C$2)/('11'!C$1-'11'!C$2)</f>
        <v>1.2894938366147081E-2</v>
      </c>
      <c r="D61">
        <f>('11'!E3521-'11'!E$2)/('11'!E$1-'11'!E$2)</f>
        <v>8.5142613878246053E-5</v>
      </c>
      <c r="E61">
        <f>('11'!F3521-'11'!F$2)/('11'!F$1-'11'!F$2)</f>
        <v>8.5142613879055789E-5</v>
      </c>
      <c r="F61">
        <f>('11'!G3521-'11'!G$2)/('11'!G$1-'11'!G$2)</f>
        <v>5.627705627705628E-2</v>
      </c>
      <c r="G61">
        <f>('11'!H3521-'11'!H$2)/('11'!H$1-'11'!H$2)</f>
        <v>5.6277056277695435E-2</v>
      </c>
      <c r="H61">
        <f t="shared" si="3"/>
        <v>1.8057854302018228E-2</v>
      </c>
      <c r="I61">
        <f t="shared" si="0"/>
        <v>1.6602809706257981E-3</v>
      </c>
      <c r="J61">
        <f t="shared" si="5"/>
        <v>2.1186320420137215E-2</v>
      </c>
      <c r="K61">
        <f t="shared" si="5"/>
        <v>9.1861471861471866</v>
      </c>
      <c r="L61">
        <f t="shared" si="2"/>
        <v>1.7316017316017316E-2</v>
      </c>
    </row>
    <row r="62" spans="1:12" x14ac:dyDescent="0.25">
      <c r="A62">
        <f>'11'!A3522</f>
        <v>3514</v>
      </c>
      <c r="B62">
        <f>'11'!B3522</f>
        <v>187200</v>
      </c>
      <c r="C62">
        <f>('11'!C3522-'11'!C$2)/('11'!C$1-'11'!C$2)</f>
        <v>6.3486573948272028E-3</v>
      </c>
      <c r="D62">
        <f>('11'!E3522-'11'!E$2)/('11'!E$1-'11'!E$2)</f>
        <v>2.838087129274869E-5</v>
      </c>
      <c r="E62">
        <f>('11'!F3522-'11'!F$2)/('11'!F$1-'11'!F$2)</f>
        <v>2.838087129369079E-5</v>
      </c>
      <c r="F62">
        <f>('11'!G3522-'11'!G$2)/('11'!G$1-'11'!G$2)</f>
        <v>0</v>
      </c>
      <c r="G62">
        <f>('11'!H3522-'11'!H$2)/('11'!H$1-'11'!H$2)</f>
        <v>0</v>
      </c>
      <c r="H62">
        <f t="shared" si="3"/>
        <v>1.0301128924680714E-2</v>
      </c>
      <c r="I62">
        <f t="shared" si="0"/>
        <v>9.6494962395345541E-4</v>
      </c>
      <c r="J62">
        <f t="shared" si="5"/>
        <v>1.978146729112977E-2</v>
      </c>
      <c r="K62">
        <f t="shared" si="5"/>
        <v>6.5887445887445883</v>
      </c>
      <c r="L62">
        <f t="shared" si="2"/>
        <v>4.4733044733044736E-2</v>
      </c>
    </row>
    <row r="63" spans="1:12" x14ac:dyDescent="0.25">
      <c r="A63">
        <f>'11'!A3523</f>
        <v>3515</v>
      </c>
      <c r="B63">
        <f>'11'!B3523</f>
        <v>190800</v>
      </c>
      <c r="C63">
        <f>('11'!C3523-'11'!C$2)/('11'!C$1-'11'!C$2)</f>
        <v>3.6313332180529134E-3</v>
      </c>
      <c r="D63">
        <f>('11'!E3523-'11'!E$2)/('11'!E$1-'11'!E$2)</f>
        <v>1.4190435646374345E-5</v>
      </c>
      <c r="E63">
        <f>('11'!F3523-'11'!F$2)/('11'!F$1-'11'!F$2)</f>
        <v>1.4190435646845395E-5</v>
      </c>
      <c r="F63">
        <f>('11'!G3523-'11'!G$2)/('11'!G$1-'11'!G$2)</f>
        <v>0</v>
      </c>
      <c r="G63">
        <f>('11'!H3523-'11'!H$2)/('11'!H$1-'11'!H$2)</f>
        <v>0</v>
      </c>
      <c r="H63">
        <f t="shared" si="3"/>
        <v>7.0650428596131512E-3</v>
      </c>
      <c r="I63">
        <f t="shared" si="0"/>
        <v>3.973321980984816E-4</v>
      </c>
      <c r="J63">
        <f t="shared" si="5"/>
        <v>1.4956719171351565E-2</v>
      </c>
      <c r="K63">
        <f t="shared" si="5"/>
        <v>3.7575757575757578</v>
      </c>
      <c r="L63">
        <f t="shared" si="2"/>
        <v>8.9466089466089471E-2</v>
      </c>
    </row>
    <row r="64" spans="1:12" x14ac:dyDescent="0.25">
      <c r="A64">
        <f>'11'!A3524</f>
        <v>3516</v>
      </c>
      <c r="B64">
        <f>'11'!B3524</f>
        <v>194400</v>
      </c>
      <c r="C64">
        <f>('11'!C3524-'11'!C$2)/('11'!C$1-'11'!C$2)</f>
        <v>2.2232652355426001E-3</v>
      </c>
      <c r="D64">
        <f>('11'!E3524-'11'!E$2)/('11'!E$1-'11'!E$2)</f>
        <v>8.5142613878246053E-5</v>
      </c>
      <c r="E64">
        <f>('11'!F3524-'11'!F$2)/('11'!F$1-'11'!F$2)</f>
        <v>8.5142613879055789E-5</v>
      </c>
      <c r="F64">
        <f>('11'!G3524-'11'!G$2)/('11'!G$1-'11'!G$2)</f>
        <v>0</v>
      </c>
      <c r="G64">
        <f>('11'!H3524-'11'!H$2)/('11'!H$1-'11'!H$2)</f>
        <v>0</v>
      </c>
      <c r="H64">
        <f t="shared" si="3"/>
        <v>2.0478743114053507E-2</v>
      </c>
      <c r="I64">
        <f t="shared" si="0"/>
        <v>4.6828437633035329E-4</v>
      </c>
      <c r="J64">
        <f t="shared" ref="J64:K79" si="6">E64*J$8+E63*J$7+E62*J$6+E61*J$5+E60*J$4+E59*J$3</f>
        <v>1.1820632893519728E-2</v>
      </c>
      <c r="K64">
        <f t="shared" si="6"/>
        <v>2.1298701298701297</v>
      </c>
      <c r="L64">
        <f t="shared" si="2"/>
        <v>0.15656565656565657</v>
      </c>
    </row>
    <row r="65" spans="1:12" x14ac:dyDescent="0.25">
      <c r="A65">
        <f>'11'!A3525</f>
        <v>3517</v>
      </c>
      <c r="B65">
        <f>'11'!B3525</f>
        <v>198000</v>
      </c>
      <c r="C65">
        <f>('11'!C3525-'11'!C$2)/('11'!C$1-'11'!C$2)</f>
        <v>1.1116326177713E-3</v>
      </c>
      <c r="D65">
        <f>('11'!E3525-'11'!E$2)/('11'!E$1-'11'!E$2)</f>
        <v>0</v>
      </c>
      <c r="E65">
        <f>('11'!F3525-'11'!F$2)/('11'!F$1-'11'!F$2)</f>
        <v>0</v>
      </c>
      <c r="F65">
        <f>('11'!G3525-'11'!G$2)/('11'!G$1-'11'!G$2)</f>
        <v>4.329004329004329E-3</v>
      </c>
      <c r="G65">
        <f>('11'!H3525-'11'!H$2)/('11'!H$1-'11'!H$2)</f>
        <v>4.3290043279177624E-3</v>
      </c>
      <c r="H65">
        <f t="shared" si="3"/>
        <v>3.0755169091672637E-2</v>
      </c>
      <c r="I65">
        <f t="shared" si="0"/>
        <v>2.9799914857386119E-4</v>
      </c>
      <c r="J65">
        <f t="shared" si="6"/>
        <v>6.8397899816322692E-3</v>
      </c>
      <c r="K65">
        <f t="shared" si="6"/>
        <v>0.67532467532467533</v>
      </c>
      <c r="L65">
        <f t="shared" si="2"/>
        <v>0.2352092352092352</v>
      </c>
    </row>
    <row r="66" spans="1:12" x14ac:dyDescent="0.25">
      <c r="A66">
        <f>'11'!A3526</f>
        <v>3518</v>
      </c>
      <c r="B66">
        <f>'11'!B3526</f>
        <v>201600</v>
      </c>
      <c r="C66">
        <f>('11'!C3526-'11'!C$2)/('11'!C$1-'11'!C$2)</f>
        <v>1.3092561942639755E-3</v>
      </c>
      <c r="D66">
        <f>('11'!E3526-'11'!E$2)/('11'!E$1-'11'!E$2)</f>
        <v>1.9554420320703848E-2</v>
      </c>
      <c r="E66">
        <f>('11'!F3526-'11'!F$2)/('11'!F$1-'11'!F$2)</f>
        <v>1.9554420320705632E-2</v>
      </c>
      <c r="F66">
        <f>('11'!G3526-'11'!G$2)/('11'!G$1-'11'!G$2)</f>
        <v>2.1645021645021648E-2</v>
      </c>
      <c r="G66">
        <f>('11'!H3526-'11'!H$2)/('11'!H$1-'11'!H$2)</f>
        <v>2.1645021644510321E-2</v>
      </c>
      <c r="H66">
        <f t="shared" si="3"/>
        <v>3.6585064598206568E-2</v>
      </c>
      <c r="I66">
        <f t="shared" si="0"/>
        <v>7.847310912445013E-2</v>
      </c>
      <c r="J66">
        <f t="shared" si="6"/>
        <v>0.58981126720601196</v>
      </c>
      <c r="K66">
        <f t="shared" si="6"/>
        <v>0.16883116883116886</v>
      </c>
      <c r="L66">
        <f t="shared" si="2"/>
        <v>0.31818181818181818</v>
      </c>
    </row>
    <row r="67" spans="1:12" x14ac:dyDescent="0.25">
      <c r="A67">
        <f>'11'!A3527</f>
        <v>3519</v>
      </c>
      <c r="B67">
        <f>'11'!B3527</f>
        <v>205200</v>
      </c>
      <c r="C67">
        <f>('11'!C3527-'11'!C$2)/('11'!C$1-'11'!C$2)</f>
        <v>8.3742990538771284E-3</v>
      </c>
      <c r="D67">
        <f>('11'!E3527-'11'!E$2)/('11'!E$1-'11'!E$2)</f>
        <v>4.3749113097772109E-2</v>
      </c>
      <c r="E67">
        <f>('11'!F3527-'11'!F$2)/('11'!F$1-'11'!F$2)</f>
        <v>4.3734922662125565E-2</v>
      </c>
      <c r="F67">
        <f>('11'!G3527-'11'!G$2)/('11'!G$1-'11'!G$2)</f>
        <v>7.792207792207792E-2</v>
      </c>
      <c r="G67">
        <f>('11'!H3527-'11'!H$2)/('11'!H$1-'11'!H$2)</f>
        <v>7.7922077922205749E-2</v>
      </c>
      <c r="H67">
        <f t="shared" si="3"/>
        <v>6.6426224648600568E-2</v>
      </c>
      <c r="I67">
        <f t="shared" si="0"/>
        <v>0.23365971335319999</v>
      </c>
      <c r="J67">
        <f t="shared" si="6"/>
        <v>1.9401731233149728</v>
      </c>
      <c r="K67">
        <f t="shared" si="6"/>
        <v>0.46753246753246758</v>
      </c>
      <c r="L67">
        <f t="shared" si="2"/>
        <v>0.38961038961038968</v>
      </c>
    </row>
    <row r="68" spans="1:12" x14ac:dyDescent="0.25">
      <c r="A68">
        <f>'11'!A3528</f>
        <v>3520</v>
      </c>
      <c r="B68">
        <f>'11'!B3528</f>
        <v>208800</v>
      </c>
      <c r="C68">
        <f>('11'!C3528-'11'!C$2)/('11'!C$1-'11'!C$2)</f>
        <v>6.3486573948272028E-3</v>
      </c>
      <c r="D68">
        <f>('11'!E3528-'11'!E$2)/('11'!E$1-'11'!E$2)</f>
        <v>7.3974741024549456E-2</v>
      </c>
      <c r="E68">
        <f>('11'!F3528-'11'!F$2)/('11'!F$1-'11'!F$2)</f>
        <v>7.3974741024550858E-2</v>
      </c>
      <c r="F68">
        <f>('11'!G3528-'11'!G$2)/('11'!G$1-'11'!G$2)</f>
        <v>0.16450216450216451</v>
      </c>
      <c r="G68">
        <f>('11'!H3528-'11'!H$2)/('11'!H$1-'11'!H$2)</f>
        <v>0.1645021645027078</v>
      </c>
      <c r="H68">
        <f t="shared" si="3"/>
        <v>0.10424643659988636</v>
      </c>
      <c r="I68">
        <f t="shared" si="0"/>
        <v>0.48580956435362571</v>
      </c>
      <c r="J68">
        <f t="shared" si="6"/>
        <v>4.0121328224777466</v>
      </c>
      <c r="K68">
        <f t="shared" si="6"/>
        <v>1.2683982683982684</v>
      </c>
      <c r="L68">
        <f t="shared" si="2"/>
        <v>0.44588744588744594</v>
      </c>
    </row>
    <row r="69" spans="1:12" x14ac:dyDescent="0.25">
      <c r="A69">
        <f>'11'!A3529</f>
        <v>3521</v>
      </c>
      <c r="B69">
        <f>'11'!B3529</f>
        <v>212400</v>
      </c>
      <c r="C69">
        <f>('11'!C3529-'11'!C$2)/('11'!C$1-'11'!C$2)</f>
        <v>7.7567253773375162E-3</v>
      </c>
      <c r="D69">
        <f>('11'!E3529-'11'!E$2)/('11'!E$1-'11'!E$2)</f>
        <v>8.5908897403150289E-2</v>
      </c>
      <c r="E69">
        <f>('11'!F3529-'11'!F$2)/('11'!F$1-'11'!F$2)</f>
        <v>8.5908897403150566E-2</v>
      </c>
      <c r="F69">
        <f>('11'!G3529-'11'!G$2)/('11'!G$1-'11'!G$2)</f>
        <v>0.26839826839826841</v>
      </c>
      <c r="G69">
        <f>('11'!H3529-'11'!H$2)/('11'!H$1-'11'!H$2)</f>
        <v>0.2683982683973416</v>
      </c>
      <c r="H69">
        <f t="shared" si="3"/>
        <v>0.12146439070181071</v>
      </c>
      <c r="I69">
        <f t="shared" si="0"/>
        <v>0.69680715197956589</v>
      </c>
      <c r="J69">
        <f t="shared" si="6"/>
        <v>6.2497800482475752</v>
      </c>
      <c r="K69">
        <f t="shared" si="6"/>
        <v>2.6060606060606064</v>
      </c>
      <c r="L69">
        <f t="shared" si="2"/>
        <v>0.48051948051948051</v>
      </c>
    </row>
    <row r="70" spans="1:12" x14ac:dyDescent="0.25">
      <c r="A70">
        <f>'11'!A3530</f>
        <v>3522</v>
      </c>
      <c r="B70">
        <f>'11'!B3530</f>
        <v>216000</v>
      </c>
      <c r="C70">
        <f>('11'!C3530-'11'!C$2)/('11'!C$1-'11'!C$2)</f>
        <v>2.228205824954917E-2</v>
      </c>
      <c r="D70">
        <f>('11'!E3530-'11'!E$2)/('11'!E$1-'11'!E$2)</f>
        <v>8.7980701007520937E-2</v>
      </c>
      <c r="E70">
        <f>('11'!F3530-'11'!F$2)/('11'!F$1-'11'!F$2)</f>
        <v>8.7980701007521436E-2</v>
      </c>
      <c r="F70">
        <f>('11'!G3530-'11'!G$2)/('11'!G$1-'11'!G$2)</f>
        <v>0.40259740259740256</v>
      </c>
      <c r="G70">
        <f>('11'!H3530-'11'!H$2)/('11'!H$1-'11'!H$2)</f>
        <v>0.4025974025972428</v>
      </c>
      <c r="H70">
        <f t="shared" si="3"/>
        <v>0.12089622291939428</v>
      </c>
      <c r="I70">
        <f t="shared" si="0"/>
        <v>0.83157371931318302</v>
      </c>
      <c r="J70">
        <f t="shared" si="6"/>
        <v>8.3385837945225862</v>
      </c>
      <c r="K70">
        <f t="shared" si="6"/>
        <v>4.5108225108225106</v>
      </c>
      <c r="L70">
        <f t="shared" si="2"/>
        <v>0.48845598845598848</v>
      </c>
    </row>
    <row r="71" spans="1:12" x14ac:dyDescent="0.25">
      <c r="A71">
        <f>'11'!A3531</f>
        <v>3523</v>
      </c>
      <c r="B71">
        <f>'11'!B3531</f>
        <v>219600</v>
      </c>
      <c r="C71">
        <f>('11'!C3531-'11'!C$2)/('11'!C$1-'11'!C$2)</f>
        <v>2.596279736172525E-2</v>
      </c>
      <c r="D71">
        <f>('11'!E3531-'11'!E$2)/('11'!E$1-'11'!E$2)</f>
        <v>8.7072513126152981E-2</v>
      </c>
      <c r="E71">
        <f>('11'!F3531-'11'!F$2)/('11'!F$1-'11'!F$2)</f>
        <v>8.7058322690506729E-2</v>
      </c>
      <c r="F71">
        <f>('11'!G3531-'11'!G$2)/('11'!G$1-'11'!G$2)</f>
        <v>0.47619047619047616</v>
      </c>
      <c r="G71">
        <f>('11'!H3531-'11'!H$2)/('11'!H$1-'11'!H$2)</f>
        <v>0.47619047618907007</v>
      </c>
      <c r="H71">
        <f t="shared" si="3"/>
        <v>0.16804179738642822</v>
      </c>
      <c r="I71">
        <f t="shared" si="0"/>
        <v>0.86995884773662568</v>
      </c>
      <c r="J71">
        <f t="shared" si="6"/>
        <v>10.007634454377811</v>
      </c>
      <c r="K71">
        <f t="shared" si="6"/>
        <v>6.6796536796536792</v>
      </c>
      <c r="L71">
        <f t="shared" si="2"/>
        <v>0.49062049062049057</v>
      </c>
    </row>
    <row r="72" spans="1:12" x14ac:dyDescent="0.25">
      <c r="A72">
        <f>'11'!A3532</f>
        <v>3524</v>
      </c>
      <c r="B72">
        <f>'11'!B3532</f>
        <v>223200</v>
      </c>
      <c r="C72">
        <f>('11'!C3532-'11'!C$2)/('11'!C$1-'11'!C$2)</f>
        <v>2.3628368864405523E-2</v>
      </c>
      <c r="D72">
        <f>('11'!E3532-'11'!E$2)/('11'!E$1-'11'!E$2)</f>
        <v>8.6178515680431389E-2</v>
      </c>
      <c r="E72">
        <f>('11'!F3532-'11'!F$2)/('11'!F$1-'11'!F$2)</f>
        <v>8.6178515680432569E-2</v>
      </c>
      <c r="F72">
        <f>('11'!G3532-'11'!G$2)/('11'!G$1-'11'!G$2)</f>
        <v>0.51948051948051954</v>
      </c>
      <c r="G72">
        <f>('11'!H3532-'11'!H$2)/('11'!H$1-'11'!H$2)</f>
        <v>0.51948051948055141</v>
      </c>
      <c r="H72">
        <f t="shared" si="3"/>
        <v>0.19836466490452309</v>
      </c>
      <c r="I72">
        <f t="shared" si="0"/>
        <v>0.86987370512274731</v>
      </c>
      <c r="J72">
        <f t="shared" si="6"/>
        <v>11.162849439477883</v>
      </c>
      <c r="K72">
        <f t="shared" si="6"/>
        <v>8.7272727272727284</v>
      </c>
      <c r="L72">
        <f t="shared" si="2"/>
        <v>0.49639249639249639</v>
      </c>
    </row>
    <row r="73" spans="1:12" x14ac:dyDescent="0.25">
      <c r="A73">
        <f>'11'!A3533</f>
        <v>3525</v>
      </c>
      <c r="B73">
        <f>'11'!B3533</f>
        <v>226800</v>
      </c>
      <c r="C73">
        <f>('11'!C3533-'11'!C$2)/('11'!C$1-'11'!C$2)</f>
        <v>2.3838343914428989E-2</v>
      </c>
      <c r="D73">
        <f>('11'!E3533-'11'!E$2)/('11'!E$1-'11'!E$2)</f>
        <v>8.5100042571306947E-2</v>
      </c>
      <c r="E73">
        <f>('11'!F3533-'11'!F$2)/('11'!F$1-'11'!F$2)</f>
        <v>8.5100042571308612E-2</v>
      </c>
      <c r="F73">
        <f>('11'!G3533-'11'!G$2)/('11'!G$1-'11'!G$2)</f>
        <v>0.50649350649350655</v>
      </c>
      <c r="G73">
        <f>('11'!H3533-'11'!H$2)/('11'!H$1-'11'!H$2)</f>
        <v>0.50649350649187663</v>
      </c>
      <c r="H73">
        <f t="shared" si="3"/>
        <v>0.17536622119018797</v>
      </c>
      <c r="I73">
        <f t="shared" si="0"/>
        <v>0.86015325670498088</v>
      </c>
      <c r="J73">
        <f t="shared" si="6"/>
        <v>11.590960692493375</v>
      </c>
      <c r="K73">
        <f t="shared" si="6"/>
        <v>10.177489177489178</v>
      </c>
      <c r="L73">
        <f t="shared" si="2"/>
        <v>0.50144300144300147</v>
      </c>
    </row>
    <row r="74" spans="1:12" x14ac:dyDescent="0.25">
      <c r="A74">
        <f>'11'!A3534</f>
        <v>3526</v>
      </c>
      <c r="B74">
        <f>'11'!B3534</f>
        <v>230400</v>
      </c>
      <c r="C74">
        <f>('11'!C3534-'11'!C$2)/('11'!C$1-'11'!C$2)</f>
        <v>4.8368370346582347E-2</v>
      </c>
      <c r="D74">
        <f>('11'!E3534-'11'!E$2)/('11'!E$1-'11'!E$2)</f>
        <v>8.7001560947921108E-2</v>
      </c>
      <c r="E74">
        <f>('11'!F3534-'11'!F$2)/('11'!F$1-'11'!F$2)</f>
        <v>8.7001560947921372E-2</v>
      </c>
      <c r="F74">
        <f>('11'!G3534-'11'!G$2)/('11'!G$1-'11'!G$2)</f>
        <v>0.50216450216450215</v>
      </c>
      <c r="G74">
        <f>('11'!H3534-'11'!H$2)/('11'!H$1-'11'!H$2)</f>
        <v>0.50216450216395891</v>
      </c>
      <c r="H74">
        <f t="shared" si="3"/>
        <v>0.17984980608186557</v>
      </c>
      <c r="I74">
        <f t="shared" si="0"/>
        <v>0.86184191854689951</v>
      </c>
      <c r="J74">
        <f t="shared" si="6"/>
        <v>11.689144316730626</v>
      </c>
      <c r="K74">
        <f t="shared" si="6"/>
        <v>11.069264069264069</v>
      </c>
      <c r="L74">
        <f t="shared" si="2"/>
        <v>0.53968253968253965</v>
      </c>
    </row>
    <row r="75" spans="1:12" x14ac:dyDescent="0.25">
      <c r="A75">
        <f>'11'!A3535</f>
        <v>3527</v>
      </c>
      <c r="B75">
        <f>'11'!B3535</f>
        <v>234000</v>
      </c>
      <c r="C75">
        <f>('11'!C3535-'11'!C$2)/('11'!C$1-'11'!C$2)</f>
        <v>3.8894790148464711E-2</v>
      </c>
      <c r="D75">
        <f>('11'!E3535-'11'!E$2)/('11'!E$1-'11'!E$2)</f>
        <v>9.0293742017879944E-2</v>
      </c>
      <c r="E75">
        <f>('11'!F3535-'11'!F$2)/('11'!F$1-'11'!F$2)</f>
        <v>9.029374201788061E-2</v>
      </c>
      <c r="F75">
        <f>('11'!G3535-'11'!G$2)/('11'!G$1-'11'!G$2)</f>
        <v>0.47619047619047616</v>
      </c>
      <c r="G75">
        <f>('11'!H3535-'11'!H$2)/('11'!H$1-'11'!H$2)</f>
        <v>0.47619047618907007</v>
      </c>
      <c r="H75">
        <f t="shared" si="3"/>
        <v>0.22731651886070009</v>
      </c>
      <c r="I75">
        <f t="shared" si="0"/>
        <v>0.8774797786292039</v>
      </c>
      <c r="J75">
        <f t="shared" si="6"/>
        <v>11.794210302256372</v>
      </c>
      <c r="K75">
        <f t="shared" si="6"/>
        <v>11.346320346320347</v>
      </c>
      <c r="L75">
        <f t="shared" si="2"/>
        <v>0.56493506493506496</v>
      </c>
    </row>
    <row r="76" spans="1:12" x14ac:dyDescent="0.25">
      <c r="A76">
        <f>'11'!A3536</f>
        <v>3528</v>
      </c>
      <c r="B76">
        <f>'11'!B3536</f>
        <v>237600</v>
      </c>
      <c r="C76">
        <f>('11'!C3536-'11'!C$2)/('11'!C$1-'11'!C$2)</f>
        <v>2.4604135273338108E-2</v>
      </c>
      <c r="D76">
        <f>('11'!E3536-'11'!E$2)/('11'!E$1-'11'!E$2)</f>
        <v>9.8183624237264081E-2</v>
      </c>
      <c r="E76">
        <f>('11'!F3536-'11'!F$2)/('11'!F$1-'11'!F$2)</f>
        <v>9.8183624237264483E-2</v>
      </c>
      <c r="F76">
        <f>('11'!G3536-'11'!G$2)/('11'!G$1-'11'!G$2)</f>
        <v>0.45021645021645024</v>
      </c>
      <c r="G76">
        <f>('11'!H3536-'11'!H$2)/('11'!H$1-'11'!H$2)</f>
        <v>0.45021645021664197</v>
      </c>
      <c r="H76">
        <f t="shared" si="3"/>
        <v>0.21437217460042984</v>
      </c>
      <c r="I76">
        <f t="shared" si="0"/>
        <v>0.92462040584645955</v>
      </c>
      <c r="J76">
        <f t="shared" si="6"/>
        <v>12.123073648361112</v>
      </c>
      <c r="K76">
        <f t="shared" si="6"/>
        <v>11.225108225108224</v>
      </c>
      <c r="L76">
        <f t="shared" si="2"/>
        <v>0.58008658008658009</v>
      </c>
    </row>
    <row r="77" spans="1:12" x14ac:dyDescent="0.25">
      <c r="A77">
        <f>'11'!A3537</f>
        <v>3529</v>
      </c>
      <c r="B77">
        <f>'11'!B3537</f>
        <v>241200</v>
      </c>
      <c r="C77">
        <f>('11'!C3537-'11'!C$2)/('11'!C$1-'11'!C$2)</f>
        <v>4.5873372693362315E-2</v>
      </c>
      <c r="D77">
        <f>('11'!E3537-'11'!E$2)/('11'!E$1-'11'!E$2)</f>
        <v>0.10655598126862495</v>
      </c>
      <c r="E77">
        <f>('11'!F3537-'11'!F$2)/('11'!F$1-'11'!F$2)</f>
        <v>0.10655598126862498</v>
      </c>
      <c r="F77">
        <f>('11'!G3537-'11'!G$2)/('11'!G$1-'11'!G$2)</f>
        <v>0.48917748917748916</v>
      </c>
      <c r="G77">
        <f>('11'!H3537-'11'!H$2)/('11'!H$1-'11'!H$2)</f>
        <v>0.48917748917774484</v>
      </c>
      <c r="H77">
        <f t="shared" si="3"/>
        <v>0.13020923396161163</v>
      </c>
      <c r="I77">
        <f t="shared" si="0"/>
        <v>0.9916560238399319</v>
      </c>
      <c r="J77">
        <f t="shared" si="6"/>
        <v>12.701958280119282</v>
      </c>
      <c r="K77">
        <f t="shared" si="6"/>
        <v>11.060606060606061</v>
      </c>
      <c r="L77">
        <f t="shared" si="2"/>
        <v>0.58008658008658009</v>
      </c>
    </row>
    <row r="78" spans="1:12" x14ac:dyDescent="0.25">
      <c r="A78">
        <f>'11'!A3538</f>
        <v>3530</v>
      </c>
      <c r="B78">
        <f>'11'!B3538</f>
        <v>244800</v>
      </c>
      <c r="C78">
        <f>('11'!C3538-'11'!C$2)/('11'!C$1-'11'!C$2)</f>
        <v>5.5482819100318666E-2</v>
      </c>
      <c r="D78">
        <f>('11'!E3538-'11'!E$2)/('11'!E$1-'11'!E$2)</f>
        <v>0.11878813679579962</v>
      </c>
      <c r="E78">
        <f>('11'!F3538-'11'!F$2)/('11'!F$1-'11'!F$2)</f>
        <v>0.11878813679580039</v>
      </c>
      <c r="F78">
        <f>('11'!G3538-'11'!G$2)/('11'!G$1-'11'!G$2)</f>
        <v>0.55411255411255411</v>
      </c>
      <c r="G78">
        <f>('11'!H3538-'11'!H$2)/('11'!H$1-'11'!H$2)</f>
        <v>0.5541125541112758</v>
      </c>
      <c r="H78">
        <f t="shared" si="3"/>
        <v>5.4062399644277559E-2</v>
      </c>
      <c r="I78">
        <f t="shared" si="0"/>
        <v>1.0893713637008655</v>
      </c>
      <c r="J78">
        <f t="shared" si="6"/>
        <v>13.611111111111173</v>
      </c>
      <c r="K78">
        <f t="shared" si="6"/>
        <v>11.294372294372295</v>
      </c>
      <c r="L78">
        <f t="shared" si="2"/>
        <v>0.56854256854256857</v>
      </c>
    </row>
    <row r="79" spans="1:12" x14ac:dyDescent="0.25">
      <c r="A79">
        <f>'11'!A3539</f>
        <v>3531</v>
      </c>
      <c r="B79">
        <f>'11'!B3539</f>
        <v>248400</v>
      </c>
      <c r="C79">
        <f>('11'!C3539-'11'!C$2)/('11'!C$1-'11'!C$2)</f>
        <v>2.8766581853215088E-2</v>
      </c>
      <c r="D79">
        <f>('11'!E3539-'11'!E$2)/('11'!E$1-'11'!E$2)</f>
        <v>0.12779906343124733</v>
      </c>
      <c r="E79">
        <f>('11'!F3539-'11'!F$2)/('11'!F$1-'11'!F$2)</f>
        <v>0.12779906343124875</v>
      </c>
      <c r="F79">
        <f>('11'!G3539-'11'!G$2)/('11'!G$1-'11'!G$2)</f>
        <v>0.53679653679653683</v>
      </c>
      <c r="G79">
        <f>('11'!H3539-'11'!H$2)/('11'!H$1-'11'!H$2)</f>
        <v>0.53679653679714401</v>
      </c>
      <c r="H79">
        <f t="shared" si="3"/>
        <v>1.8527210296188337E-2</v>
      </c>
      <c r="I79">
        <f>D79*I$8+D78*I$7+D77*I$6</f>
        <v>1.187228607918263</v>
      </c>
      <c r="J79">
        <f t="shared" si="6"/>
        <v>14.708996736199895</v>
      </c>
      <c r="K79">
        <f t="shared" si="6"/>
        <v>11.688311688311689</v>
      </c>
      <c r="L79">
        <f t="shared" si="2"/>
        <v>0.55411255411255411</v>
      </c>
    </row>
    <row r="80" spans="1:12" x14ac:dyDescent="0.25">
      <c r="A80">
        <f>'11'!A3540</f>
        <v>3532</v>
      </c>
      <c r="B80">
        <f>'11'!B3540</f>
        <v>252000</v>
      </c>
      <c r="C80">
        <f>('11'!C3540-'11'!C$2)/('11'!C$1-'11'!C$2)</f>
        <v>8.5966255774313858E-3</v>
      </c>
      <c r="D80">
        <f>('11'!E3540-'11'!E$2)/('11'!E$1-'11'!E$2)</f>
        <v>0.13651199091812119</v>
      </c>
      <c r="E80">
        <f>('11'!F3540-'11'!F$2)/('11'!F$1-'11'!F$2)</f>
        <v>0.13651199091812144</v>
      </c>
      <c r="F80">
        <f>('11'!G3540-'11'!G$2)/('11'!G$1-'11'!G$2)</f>
        <v>0.73160173160173159</v>
      </c>
      <c r="G80">
        <f>('11'!H3540-'11'!H$2)/('11'!H$1-'11'!H$2)</f>
        <v>0.73160173160019759</v>
      </c>
      <c r="H80">
        <f t="shared" si="3"/>
        <v>1.1363355648328846E-2</v>
      </c>
      <c r="I80">
        <f t="shared" ref="I80:I95" si="7">D80*I$8+D79*I$7+D78*I$6</f>
        <v>1.2858095643536256</v>
      </c>
      <c r="J80">
        <f t="shared" ref="J80:K95" si="8">E80*J$8+E79*J$7+E78*J$6+E77*J$5+E76*J$4+E75*J$3</f>
        <v>15.90916702142764</v>
      </c>
      <c r="K80">
        <f t="shared" si="8"/>
        <v>12.766233766233768</v>
      </c>
      <c r="L80">
        <f t="shared" ref="L80:L143" si="9">AVERAGE(F81:F86)</f>
        <v>0.49855699855699859</v>
      </c>
    </row>
    <row r="81" spans="1:12" x14ac:dyDescent="0.25">
      <c r="A81">
        <f>'11'!A3541</f>
        <v>3533</v>
      </c>
      <c r="B81">
        <f>'11'!B3541</f>
        <v>255600</v>
      </c>
      <c r="C81">
        <f>('11'!C3541-'11'!C$2)/('11'!C$1-'11'!C$2)</f>
        <v>4.0512833180998496E-3</v>
      </c>
      <c r="D81">
        <f>('11'!E3541-'11'!E$2)/('11'!E$1-'11'!E$2)</f>
        <v>0.15507308074357884</v>
      </c>
      <c r="E81">
        <f>('11'!F3541-'11'!F$2)/('11'!F$1-'11'!F$2)</f>
        <v>0.15507308074358014</v>
      </c>
      <c r="F81">
        <f>('11'!G3541-'11'!G$2)/('11'!G$1-'11'!G$2)</f>
        <v>0.62770562770562777</v>
      </c>
      <c r="G81">
        <f>('11'!H3541-'11'!H$2)/('11'!H$1-'11'!H$2)</f>
        <v>0.62770562770556382</v>
      </c>
      <c r="H81">
        <f t="shared" ref="H81:H144" si="10">C82*H$8+C83*H$7+C84*H$6</f>
        <v>0.17366171784293866</v>
      </c>
      <c r="I81">
        <f t="shared" si="7"/>
        <v>1.4132254860224212</v>
      </c>
      <c r="J81">
        <f t="shared" si="8"/>
        <v>17.451270043990444</v>
      </c>
      <c r="K81">
        <f t="shared" si="8"/>
        <v>13.701298701298702</v>
      </c>
      <c r="L81">
        <f t="shared" si="9"/>
        <v>0.4646464646464647</v>
      </c>
    </row>
    <row r="82" spans="1:12" x14ac:dyDescent="0.25">
      <c r="A82">
        <f>'11'!A3542</f>
        <v>3534</v>
      </c>
      <c r="B82">
        <f>'11'!B3542</f>
        <v>259200</v>
      </c>
      <c r="C82">
        <f>('11'!C3542-'11'!C$2)/('11'!C$1-'11'!C$2)</f>
        <v>9.1400904127862442E-4</v>
      </c>
      <c r="D82">
        <f>('11'!E3542-'11'!E$2)/('11'!E$1-'11'!E$2)</f>
        <v>0.16292039165602384</v>
      </c>
      <c r="E82">
        <f>('11'!F3542-'11'!F$2)/('11'!F$1-'11'!F$2)</f>
        <v>0.16292039165602351</v>
      </c>
      <c r="F82">
        <f>('11'!G3542-'11'!G$2)/('11'!G$1-'11'!G$2)</f>
        <v>0.54112554112554123</v>
      </c>
      <c r="G82">
        <f>('11'!H3542-'11'!H$2)/('11'!H$1-'11'!H$2)</f>
        <v>0.54112554112506173</v>
      </c>
      <c r="H82">
        <f t="shared" si="10"/>
        <v>0.18085027543785973</v>
      </c>
      <c r="I82">
        <f t="shared" si="7"/>
        <v>1.5264367816091955</v>
      </c>
      <c r="J82">
        <f t="shared" si="8"/>
        <v>19.013041010359107</v>
      </c>
      <c r="K82">
        <f t="shared" si="8"/>
        <v>14.082251082251084</v>
      </c>
      <c r="L82">
        <f t="shared" si="9"/>
        <v>0.4264069264069264</v>
      </c>
    </row>
    <row r="83" spans="1:12" x14ac:dyDescent="0.25">
      <c r="A83">
        <f>'11'!A3543</f>
        <v>3535</v>
      </c>
      <c r="B83">
        <f>'11'!B3543</f>
        <v>262800</v>
      </c>
      <c r="C83">
        <f>('11'!C3543-'11'!C$2)/('11'!C$1-'11'!C$2)</f>
        <v>2.7420271238358736E-3</v>
      </c>
      <c r="D83">
        <f>('11'!E3543-'11'!E$2)/('11'!E$1-'11'!E$2)</f>
        <v>0.16459486306229601</v>
      </c>
      <c r="E83">
        <f>('11'!F3543-'11'!F$2)/('11'!F$1-'11'!F$2)</f>
        <v>0.16459486306229681</v>
      </c>
      <c r="F83">
        <f>('11'!G3543-'11'!G$2)/('11'!G$1-'11'!G$2)</f>
        <v>0.48917748917748916</v>
      </c>
      <c r="G83">
        <f>('11'!H3543-'11'!H$2)/('11'!H$1-'11'!H$2)</f>
        <v>0.48917748917774484</v>
      </c>
      <c r="H83">
        <f t="shared" si="10"/>
        <v>9.6304439119586971E-2</v>
      </c>
      <c r="I83">
        <f t="shared" si="7"/>
        <v>1.6123598694479919</v>
      </c>
      <c r="J83">
        <f t="shared" si="8"/>
        <v>20.172740173123401</v>
      </c>
      <c r="K83">
        <f t="shared" si="8"/>
        <v>13.329004329004331</v>
      </c>
      <c r="L83">
        <f t="shared" si="9"/>
        <v>0.37445887445887455</v>
      </c>
    </row>
    <row r="84" spans="1:12" x14ac:dyDescent="0.25">
      <c r="A84">
        <f>'11'!A3544</f>
        <v>3536</v>
      </c>
      <c r="B84">
        <f>'11'!B3544</f>
        <v>266400</v>
      </c>
      <c r="C84">
        <f>('11'!C3544-'11'!C$2)/('11'!C$1-'11'!C$2)</f>
        <v>8.3631827276994142E-2</v>
      </c>
      <c r="D84">
        <f>('11'!E3544-'11'!E$2)/('11'!E$1-'11'!E$2)</f>
        <v>0.16168582375478927</v>
      </c>
      <c r="E84">
        <f>('11'!F3544-'11'!F$2)/('11'!F$1-'11'!F$2)</f>
        <v>0.16168582375479029</v>
      </c>
      <c r="F84">
        <f>('11'!G3544-'11'!G$2)/('11'!G$1-'11'!G$2)</f>
        <v>0.48484848484848486</v>
      </c>
      <c r="G84">
        <f>('11'!H3544-'11'!H$2)/('11'!H$1-'11'!H$2)</f>
        <v>0.48484848484736631</v>
      </c>
      <c r="H84">
        <f t="shared" si="10"/>
        <v>7.2503149625750352E-3</v>
      </c>
      <c r="I84">
        <f t="shared" si="7"/>
        <v>1.6292890591741167</v>
      </c>
      <c r="J84">
        <f t="shared" si="8"/>
        <v>20.975933021143838</v>
      </c>
      <c r="K84">
        <f t="shared" si="8"/>
        <v>12.735930735930737</v>
      </c>
      <c r="L84">
        <f t="shared" si="9"/>
        <v>0.30808080808080807</v>
      </c>
    </row>
    <row r="85" spans="1:12" x14ac:dyDescent="0.25">
      <c r="A85">
        <f>'11'!A3545</f>
        <v>3537</v>
      </c>
      <c r="B85">
        <f>'11'!B3545</f>
        <v>270000</v>
      </c>
      <c r="C85">
        <f>('11'!C3545-'11'!C$2)/('11'!C$1-'11'!C$2)</f>
        <v>5.4222968800177861E-3</v>
      </c>
      <c r="D85">
        <f>('11'!E3545-'11'!E$2)/('11'!E$1-'11'!E$2)</f>
        <v>0.15470412941677311</v>
      </c>
      <c r="E85">
        <f>('11'!F3545-'11'!F$2)/('11'!F$1-'11'!F$2)</f>
        <v>0.15470412941677428</v>
      </c>
      <c r="F85">
        <f>('11'!G3545-'11'!G$2)/('11'!G$1-'11'!G$2)</f>
        <v>0.45021645021645024</v>
      </c>
      <c r="G85">
        <f>('11'!H3545-'11'!H$2)/('11'!H$1-'11'!H$2)</f>
        <v>0.45021645021664197</v>
      </c>
      <c r="H85">
        <f t="shared" si="10"/>
        <v>6.3980632889503713E-3</v>
      </c>
      <c r="I85">
        <f t="shared" si="7"/>
        <v>1.5976585781183483</v>
      </c>
      <c r="J85">
        <f t="shared" si="8"/>
        <v>21.405676174258662</v>
      </c>
      <c r="K85">
        <f t="shared" si="8"/>
        <v>11.883116883116884</v>
      </c>
      <c r="L85">
        <f t="shared" si="9"/>
        <v>0.23304473304473305</v>
      </c>
    </row>
    <row r="86" spans="1:12" x14ac:dyDescent="0.25">
      <c r="A86">
        <f>'11'!A3546</f>
        <v>3538</v>
      </c>
      <c r="B86">
        <f>'11'!B3546</f>
        <v>273600</v>
      </c>
      <c r="C86">
        <f>('11'!C3546-'11'!C$2)/('11'!C$1-'11'!C$2)</f>
        <v>9.1400904127862442E-4</v>
      </c>
      <c r="D86">
        <f>('11'!E3546-'11'!E$2)/('11'!E$1-'11'!E$2)</f>
        <v>0.14729672200936569</v>
      </c>
      <c r="E86">
        <f>('11'!F3546-'11'!F$2)/('11'!F$1-'11'!F$2)</f>
        <v>0.147296722009367</v>
      </c>
      <c r="F86">
        <f>('11'!G3546-'11'!G$2)/('11'!G$1-'11'!G$2)</f>
        <v>0.39826839826839827</v>
      </c>
      <c r="G86">
        <f>('11'!H3546-'11'!H$2)/('11'!H$1-'11'!H$2)</f>
        <v>0.39826839826686428</v>
      </c>
      <c r="H86">
        <f t="shared" si="10"/>
        <v>5.4840542476717472E-3</v>
      </c>
      <c r="I86">
        <f t="shared" si="7"/>
        <v>1.5383567475521498</v>
      </c>
      <c r="J86">
        <f t="shared" si="8"/>
        <v>21.235532850858633</v>
      </c>
      <c r="K86">
        <f t="shared" si="8"/>
        <v>10.922077922077923</v>
      </c>
      <c r="L86">
        <f t="shared" si="9"/>
        <v>0.16666666666666666</v>
      </c>
    </row>
    <row r="87" spans="1:12" x14ac:dyDescent="0.25">
      <c r="A87">
        <f>'11'!A3547</f>
        <v>3539</v>
      </c>
      <c r="B87">
        <f>'11'!B3547</f>
        <v>277200</v>
      </c>
      <c r="C87">
        <f>('11'!C3547-'11'!C$2)/('11'!C$1-'11'!C$2)</f>
        <v>0</v>
      </c>
      <c r="D87">
        <f>('11'!E3547-'11'!E$2)/('11'!E$1-'11'!E$2)</f>
        <v>0.14174826167163332</v>
      </c>
      <c r="E87">
        <f>('11'!F3547-'11'!F$2)/('11'!F$1-'11'!F$2)</f>
        <v>0.14174826167163396</v>
      </c>
      <c r="F87">
        <f>('11'!G3547-'11'!G$2)/('11'!G$1-'11'!G$2)</f>
        <v>0.42424242424242425</v>
      </c>
      <c r="G87">
        <f>('11'!H3547-'11'!H$2)/('11'!H$1-'11'!H$2)</f>
        <v>0.42424242424175312</v>
      </c>
      <c r="H87">
        <f t="shared" si="10"/>
        <v>2.7420271238358736E-3</v>
      </c>
      <c r="I87">
        <f t="shared" si="7"/>
        <v>1.4729956009649496</v>
      </c>
      <c r="J87">
        <f t="shared" si="8"/>
        <v>20.711182063289471</v>
      </c>
      <c r="K87">
        <f t="shared" si="8"/>
        <v>10.251082251082252</v>
      </c>
      <c r="L87">
        <f t="shared" si="9"/>
        <v>9.5959595959595953E-2</v>
      </c>
    </row>
    <row r="88" spans="1:12" x14ac:dyDescent="0.25">
      <c r="A88">
        <f>'11'!A3548</f>
        <v>3540</v>
      </c>
      <c r="B88">
        <f>'11'!B3548</f>
        <v>280800</v>
      </c>
      <c r="C88">
        <f>('11'!C3548-'11'!C$2)/('11'!C$1-'11'!C$2)</f>
        <v>2.7420271238358736E-3</v>
      </c>
      <c r="D88">
        <f>('11'!E3548-'11'!E$2)/('11'!E$1-'11'!E$2)</f>
        <v>0.1370654179083298</v>
      </c>
      <c r="E88">
        <f>('11'!F3548-'11'!F$2)/('11'!F$1-'11'!F$2)</f>
        <v>0.13706541790833027</v>
      </c>
      <c r="F88">
        <f>('11'!G3548-'11'!G$2)/('11'!G$1-'11'!G$2)</f>
        <v>0.31168831168831168</v>
      </c>
      <c r="G88">
        <f>('11'!H3548-'11'!H$2)/('11'!H$1-'11'!H$2)</f>
        <v>0.31168831168882299</v>
      </c>
      <c r="H88">
        <f t="shared" si="10"/>
        <v>3.6560361651144977E-3</v>
      </c>
      <c r="I88">
        <f t="shared" si="7"/>
        <v>1.4153966226763162</v>
      </c>
      <c r="J88">
        <f t="shared" si="8"/>
        <v>20.024137931034602</v>
      </c>
      <c r="K88">
        <f t="shared" si="8"/>
        <v>9.4761904761904763</v>
      </c>
      <c r="L88">
        <f t="shared" si="9"/>
        <v>4.4011544011544022E-2</v>
      </c>
    </row>
    <row r="89" spans="1:12" x14ac:dyDescent="0.25">
      <c r="A89">
        <f>'11'!A3549</f>
        <v>3541</v>
      </c>
      <c r="B89">
        <f>'11'!B3549</f>
        <v>284400</v>
      </c>
      <c r="C89">
        <f>('11'!C3549-'11'!C$2)/('11'!C$1-'11'!C$2)</f>
        <v>0</v>
      </c>
      <c r="D89">
        <f>('11'!E3549-'11'!E$2)/('11'!E$1-'11'!E$2)</f>
        <v>0.13231162196679438</v>
      </c>
      <c r="E89">
        <f>('11'!F3549-'11'!F$2)/('11'!F$1-'11'!F$2)</f>
        <v>0.13231162196679436</v>
      </c>
      <c r="F89">
        <f>('11'!G3549-'11'!G$2)/('11'!G$1-'11'!G$2)</f>
        <v>0.1774891774891775</v>
      </c>
      <c r="G89">
        <f>('11'!H3549-'11'!H$2)/('11'!H$1-'11'!H$2)</f>
        <v>0.17748917748892182</v>
      </c>
      <c r="H89">
        <f t="shared" si="10"/>
        <v>7.3120723302289954E-3</v>
      </c>
      <c r="I89">
        <f t="shared" si="7"/>
        <v>1.3656875266070667</v>
      </c>
      <c r="J89">
        <f t="shared" si="8"/>
        <v>19.261671633319235</v>
      </c>
      <c r="K89">
        <f t="shared" si="8"/>
        <v>8.1558441558441555</v>
      </c>
      <c r="L89">
        <f t="shared" si="9"/>
        <v>1.4430014430014432E-2</v>
      </c>
    </row>
    <row r="90" spans="1:12" x14ac:dyDescent="0.25">
      <c r="A90">
        <f>'11'!A3550</f>
        <v>3542</v>
      </c>
      <c r="B90">
        <f>'11'!B3550</f>
        <v>288000</v>
      </c>
      <c r="C90">
        <f>('11'!C3550-'11'!C$2)/('11'!C$1-'11'!C$2)</f>
        <v>0</v>
      </c>
      <c r="D90">
        <f>('11'!E3550-'11'!E$2)/('11'!E$1-'11'!E$2)</f>
        <v>0.12954448701575139</v>
      </c>
      <c r="E90">
        <f>('11'!F3550-'11'!F$2)/('11'!F$1-'11'!F$2)</f>
        <v>0.12954448701575225</v>
      </c>
      <c r="F90">
        <f>('11'!G3550-'11'!G$2)/('11'!G$1-'11'!G$2)</f>
        <v>8.658008658008659E-2</v>
      </c>
      <c r="G90">
        <f>('11'!H3550-'11'!H$2)/('11'!H$1-'11'!H$2)</f>
        <v>8.6580086580502036E-2</v>
      </c>
      <c r="H90">
        <f t="shared" si="10"/>
        <v>9.1400904127862444E-3</v>
      </c>
      <c r="I90">
        <f t="shared" si="7"/>
        <v>1.3263090676883782</v>
      </c>
      <c r="J90">
        <f t="shared" si="8"/>
        <v>18.58331204767995</v>
      </c>
      <c r="K90">
        <f t="shared" si="8"/>
        <v>6.1991341991341988</v>
      </c>
      <c r="L90">
        <f t="shared" si="9"/>
        <v>0</v>
      </c>
    </row>
    <row r="91" spans="1:12" x14ac:dyDescent="0.25">
      <c r="A91">
        <f>'11'!A3551</f>
        <v>3543</v>
      </c>
      <c r="B91">
        <f>'11'!B3551</f>
        <v>291600</v>
      </c>
      <c r="C91">
        <f>('11'!C3551-'11'!C$2)/('11'!C$1-'11'!C$2)</f>
        <v>1.8280180825572488E-3</v>
      </c>
      <c r="D91">
        <f>('11'!E3551-'11'!E$2)/('11'!E$1-'11'!E$2)</f>
        <v>0.12530154675748545</v>
      </c>
      <c r="E91">
        <f>('11'!F3551-'11'!F$2)/('11'!F$1-'11'!F$2)</f>
        <v>0.12530154675748664</v>
      </c>
      <c r="F91">
        <f>('11'!G3551-'11'!G$2)/('11'!G$1-'11'!G$2)</f>
        <v>0</v>
      </c>
      <c r="G91">
        <f>('11'!H3551-'11'!H$2)/('11'!H$1-'11'!H$2)</f>
        <v>0</v>
      </c>
      <c r="H91">
        <f t="shared" si="10"/>
        <v>2.0898693214100442E-2</v>
      </c>
      <c r="I91">
        <f t="shared" si="7"/>
        <v>1.286774513977579</v>
      </c>
      <c r="J91">
        <f t="shared" si="8"/>
        <v>17.988080034057145</v>
      </c>
      <c r="K91">
        <f t="shared" si="8"/>
        <v>4.1904761904761907</v>
      </c>
      <c r="L91">
        <f t="shared" si="9"/>
        <v>0</v>
      </c>
    </row>
    <row r="92" spans="1:12" x14ac:dyDescent="0.25">
      <c r="A92">
        <f>'11'!A3552</f>
        <v>3544</v>
      </c>
      <c r="B92">
        <f>'11'!B3552</f>
        <v>295200</v>
      </c>
      <c r="C92">
        <f>('11'!C3552-'11'!C$2)/('11'!C$1-'11'!C$2)</f>
        <v>1.8280180825572488E-3</v>
      </c>
      <c r="D92">
        <f>('11'!E3552-'11'!E$2)/('11'!E$1-'11'!E$2)</f>
        <v>0.119142897686959</v>
      </c>
      <c r="E92">
        <f>('11'!F3552-'11'!F$2)/('11'!F$1-'11'!F$2)</f>
        <v>0.11914289768695942</v>
      </c>
      <c r="F92">
        <f>('11'!G3552-'11'!G$2)/('11'!G$1-'11'!G$2)</f>
        <v>0</v>
      </c>
      <c r="G92">
        <f>('11'!H3552-'11'!H$2)/('11'!H$1-'11'!H$2)</f>
        <v>0</v>
      </c>
      <c r="H92">
        <f t="shared" si="10"/>
        <v>4.0759862651614333E-2</v>
      </c>
      <c r="I92">
        <f t="shared" si="7"/>
        <v>1.2411096920675466</v>
      </c>
      <c r="J92">
        <f t="shared" si="8"/>
        <v>17.358124024407637</v>
      </c>
      <c r="K92">
        <f t="shared" si="8"/>
        <v>2.4112554112554112</v>
      </c>
      <c r="L92">
        <f t="shared" si="9"/>
        <v>0</v>
      </c>
    </row>
    <row r="93" spans="1:12" x14ac:dyDescent="0.25">
      <c r="A93">
        <f>'11'!A3553</f>
        <v>3545</v>
      </c>
      <c r="B93">
        <f>'11'!B3553</f>
        <v>298800</v>
      </c>
      <c r="C93">
        <f>('11'!C3553-'11'!C$2)/('11'!C$1-'11'!C$2)</f>
        <v>1.8280180825572488E-3</v>
      </c>
      <c r="D93">
        <f>('11'!E3553-'11'!E$2)/('11'!E$1-'11'!E$2)</f>
        <v>0.11085568326947638</v>
      </c>
      <c r="E93">
        <f>('11'!F3553-'11'!F$2)/('11'!F$1-'11'!F$2)</f>
        <v>0.11085568326947798</v>
      </c>
      <c r="F93">
        <f>('11'!G3553-'11'!G$2)/('11'!G$1-'11'!G$2)</f>
        <v>0</v>
      </c>
      <c r="G93">
        <f>('11'!H3553-'11'!H$2)/('11'!H$1-'11'!H$2)</f>
        <v>0</v>
      </c>
      <c r="H93">
        <f t="shared" si="10"/>
        <v>4.9652923593784731E-2</v>
      </c>
      <c r="I93">
        <f t="shared" si="7"/>
        <v>1.1767560664112389</v>
      </c>
      <c r="J93">
        <f t="shared" si="8"/>
        <v>16.619682134241629</v>
      </c>
      <c r="K93">
        <f t="shared" si="8"/>
        <v>1.1038961038961039</v>
      </c>
      <c r="L93">
        <f t="shared" si="9"/>
        <v>0</v>
      </c>
    </row>
    <row r="94" spans="1:12" x14ac:dyDescent="0.25">
      <c r="A94">
        <f>'11'!A3554</f>
        <v>3546</v>
      </c>
      <c r="B94">
        <f>'11'!B3554</f>
        <v>302400</v>
      </c>
      <c r="C94">
        <f>('11'!C3554-'11'!C$2)/('11'!C$1-'11'!C$2)</f>
        <v>7.7073194832143468E-3</v>
      </c>
      <c r="D94">
        <f>('11'!E3554-'11'!E$2)/('11'!E$1-'11'!E$2)</f>
        <v>0.10330637150560522</v>
      </c>
      <c r="E94">
        <f>('11'!F3554-'11'!F$2)/('11'!F$1-'11'!F$2)</f>
        <v>0.10330637150560629</v>
      </c>
      <c r="F94">
        <f>('11'!G3554-'11'!G$2)/('11'!G$1-'11'!G$2)</f>
        <v>0</v>
      </c>
      <c r="G94">
        <f>('11'!H3554-'11'!H$2)/('11'!H$1-'11'!H$2)</f>
        <v>0</v>
      </c>
      <c r="H94">
        <f t="shared" si="10"/>
        <v>4.0241100763321061E-2</v>
      </c>
      <c r="I94">
        <f t="shared" si="7"/>
        <v>1.1032212288917269</v>
      </c>
      <c r="J94">
        <f t="shared" si="8"/>
        <v>15.815779764438908</v>
      </c>
      <c r="K94">
        <f t="shared" si="8"/>
        <v>0.4372294372294373</v>
      </c>
      <c r="L94">
        <f t="shared" si="9"/>
        <v>0</v>
      </c>
    </row>
    <row r="95" spans="1:12" x14ac:dyDescent="0.25">
      <c r="A95">
        <f>'11'!A3555</f>
        <v>3547</v>
      </c>
      <c r="B95">
        <f>'11'!B3555</f>
        <v>306000</v>
      </c>
      <c r="C95">
        <f>('11'!C3555-'11'!C$2)/('11'!C$1-'11'!C$2)</f>
        <v>1.1758602801314195E-2</v>
      </c>
      <c r="D95">
        <f>('11'!E3555-'11'!E$2)/('11'!E$1-'11'!E$2)</f>
        <v>9.6863913722151265E-2</v>
      </c>
      <c r="E95">
        <f>('11'!F3555-'11'!F$2)/('11'!F$1-'11'!F$2)</f>
        <v>9.6863913722152237E-2</v>
      </c>
      <c r="F95">
        <f>('11'!G3555-'11'!G$2)/('11'!G$1-'11'!G$2)</f>
        <v>0</v>
      </c>
      <c r="G95">
        <f>('11'!H3555-'11'!H$2)/('11'!H$1-'11'!H$2)</f>
        <v>0</v>
      </c>
      <c r="H95">
        <f t="shared" si="10"/>
        <v>2.2924334873150366E-2</v>
      </c>
      <c r="I95">
        <f t="shared" si="7"/>
        <v>1.0299418192138499</v>
      </c>
      <c r="J95">
        <f t="shared" si="8"/>
        <v>14.955541365120048</v>
      </c>
      <c r="K95">
        <f t="shared" si="8"/>
        <v>8.658008658008659E-2</v>
      </c>
      <c r="L95">
        <f t="shared" si="9"/>
        <v>0</v>
      </c>
    </row>
    <row r="96" spans="1:12" x14ac:dyDescent="0.25">
      <c r="A96">
        <f>'11'!A3556</f>
        <v>3548</v>
      </c>
      <c r="B96">
        <f>'11'!B3556</f>
        <v>309600</v>
      </c>
      <c r="C96">
        <f>('11'!C3556-'11'!C$2)/('11'!C$1-'11'!C$2)</f>
        <v>9.2141992539709981E-3</v>
      </c>
      <c r="D96">
        <f>('11'!E3556-'11'!E$2)/('11'!E$1-'11'!E$2)</f>
        <v>9.0151837661416212E-2</v>
      </c>
      <c r="E96">
        <f>('11'!F3556-'11'!F$2)/('11'!F$1-'11'!F$2)</f>
        <v>9.0151837661416184E-2</v>
      </c>
      <c r="F96">
        <f>('11'!G3556-'11'!G$2)/('11'!G$1-'11'!G$2)</f>
        <v>0</v>
      </c>
      <c r="G96">
        <f>('11'!H3556-'11'!H$2)/('11'!H$1-'11'!H$2)</f>
        <v>0</v>
      </c>
      <c r="H96">
        <f t="shared" si="10"/>
        <v>1.7823176304933179E-2</v>
      </c>
      <c r="I96">
        <f t="shared" ref="I96:I111" si="11">D96*I$8+D95*I$7+D94*I$6</f>
        <v>0.9611182063289343</v>
      </c>
      <c r="J96">
        <f t="shared" ref="J96:K111" si="12">E96*J$8+E95*J$7+E94*J$6+E93*J$5+E92*J$4+E91*J$3</f>
        <v>14.033375904640375</v>
      </c>
      <c r="K96">
        <f t="shared" si="12"/>
        <v>0</v>
      </c>
      <c r="L96">
        <f t="shared" si="9"/>
        <v>0</v>
      </c>
    </row>
    <row r="97" spans="1:12" x14ac:dyDescent="0.25">
      <c r="A97">
        <f>'11'!A3557</f>
        <v>3549</v>
      </c>
      <c r="B97">
        <f>'11'!B3557</f>
        <v>313200</v>
      </c>
      <c r="C97">
        <f>('11'!C3557-'11'!C$2)/('11'!C$1-'11'!C$2)</f>
        <v>5.0270497270324347E-3</v>
      </c>
      <c r="D97">
        <f>('11'!E3557-'11'!E$2)/('11'!E$1-'11'!E$2)</f>
        <v>8.4631758194976592E-2</v>
      </c>
      <c r="E97">
        <f>('11'!F3557-'11'!F$2)/('11'!F$1-'11'!F$2)</f>
        <v>8.4631758194976828E-2</v>
      </c>
      <c r="F97">
        <f>('11'!G3557-'11'!G$2)/('11'!G$1-'11'!G$2)</f>
        <v>0</v>
      </c>
      <c r="G97">
        <f>('11'!H3557-'11'!H$2)/('11'!H$1-'11'!H$2)</f>
        <v>0</v>
      </c>
      <c r="H97">
        <f t="shared" si="10"/>
        <v>1.6452162743015239E-2</v>
      </c>
      <c r="I97">
        <f t="shared" si="11"/>
        <v>0.89957428693060881</v>
      </c>
      <c r="J97">
        <f t="shared" si="12"/>
        <v>13.111792252022232</v>
      </c>
      <c r="K97">
        <f t="shared" si="12"/>
        <v>0</v>
      </c>
      <c r="L97">
        <f t="shared" si="9"/>
        <v>0</v>
      </c>
    </row>
    <row r="98" spans="1:12" x14ac:dyDescent="0.25">
      <c r="A98">
        <f>'11'!A3558</f>
        <v>3550</v>
      </c>
      <c r="B98">
        <f>'11'!B3558</f>
        <v>316800</v>
      </c>
      <c r="C98">
        <f>('11'!C3558-'11'!C$2)/('11'!C$1-'11'!C$2)</f>
        <v>1.8280180825572488E-3</v>
      </c>
      <c r="D98">
        <f>('11'!E3558-'11'!E$2)/('11'!E$1-'11'!E$2)</f>
        <v>7.8402156946218257E-2</v>
      </c>
      <c r="E98">
        <f>('11'!F3558-'11'!F$2)/('11'!F$1-'11'!F$2)</f>
        <v>7.8402156946219409E-2</v>
      </c>
      <c r="F98">
        <f>('11'!G3558-'11'!G$2)/('11'!G$1-'11'!G$2)</f>
        <v>0</v>
      </c>
      <c r="G98">
        <f>('11'!H3558-'11'!H$2)/('11'!H$1-'11'!H$2)</f>
        <v>0</v>
      </c>
      <c r="H98">
        <f t="shared" si="10"/>
        <v>1.8947160396235271E-2</v>
      </c>
      <c r="I98">
        <f t="shared" si="11"/>
        <v>0.83795941535405138</v>
      </c>
      <c r="J98">
        <f t="shared" si="12"/>
        <v>12.234567901234668</v>
      </c>
      <c r="K98">
        <f t="shared" si="12"/>
        <v>0</v>
      </c>
      <c r="L98">
        <f t="shared" si="9"/>
        <v>0</v>
      </c>
    </row>
    <row r="99" spans="1:12" x14ac:dyDescent="0.25">
      <c r="A99">
        <f>'11'!A3559</f>
        <v>3551</v>
      </c>
      <c r="B99">
        <f>'11'!B3559</f>
        <v>320400</v>
      </c>
      <c r="C99">
        <f>('11'!C3559-'11'!C$2)/('11'!C$1-'11'!C$2)</f>
        <v>4.5700452063931222E-3</v>
      </c>
      <c r="D99">
        <f>('11'!E3559-'11'!E$2)/('11'!E$1-'11'!E$2)</f>
        <v>7.3520647083865479E-2</v>
      </c>
      <c r="E99">
        <f>('11'!F3559-'11'!F$2)/('11'!F$1-'11'!F$2)</f>
        <v>7.3520647083865923E-2</v>
      </c>
      <c r="F99">
        <f>('11'!G3559-'11'!G$2)/('11'!G$1-'11'!G$2)</f>
        <v>0</v>
      </c>
      <c r="G99">
        <f>('11'!H3559-'11'!H$2)/('11'!H$1-'11'!H$2)</f>
        <v>0</v>
      </c>
      <c r="H99">
        <f t="shared" si="10"/>
        <v>1.1635088066006273E-2</v>
      </c>
      <c r="I99">
        <f t="shared" si="11"/>
        <v>0.78318433375904639</v>
      </c>
      <c r="J99">
        <f t="shared" si="12"/>
        <v>11.425457641549681</v>
      </c>
      <c r="K99">
        <f t="shared" si="12"/>
        <v>0</v>
      </c>
      <c r="L99">
        <f t="shared" si="9"/>
        <v>0</v>
      </c>
    </row>
    <row r="100" spans="1:12" x14ac:dyDescent="0.25">
      <c r="A100">
        <f>'11'!A3560</f>
        <v>3552</v>
      </c>
      <c r="B100">
        <f>'11'!B3560</f>
        <v>324000</v>
      </c>
      <c r="C100">
        <f>('11'!C3560-'11'!C$2)/('11'!C$1-'11'!C$2)</f>
        <v>2.7420271238358736E-3</v>
      </c>
      <c r="D100">
        <f>('11'!E3560-'11'!E$2)/('11'!E$1-'11'!E$2)</f>
        <v>6.9632467716758906E-2</v>
      </c>
      <c r="E100">
        <f>('11'!F3560-'11'!F$2)/('11'!F$1-'11'!F$2)</f>
        <v>6.963246771675935E-2</v>
      </c>
      <c r="F100">
        <f>('11'!G3560-'11'!G$2)/('11'!G$1-'11'!G$2)</f>
        <v>0</v>
      </c>
      <c r="G100">
        <f>('11'!H3560-'11'!H$2)/('11'!H$1-'11'!H$2)</f>
        <v>0</v>
      </c>
      <c r="H100">
        <f t="shared" si="10"/>
        <v>4.4465304710852001E-3</v>
      </c>
      <c r="I100">
        <f t="shared" si="11"/>
        <v>0.73429828295728683</v>
      </c>
      <c r="J100">
        <f t="shared" si="12"/>
        <v>10.699843905207951</v>
      </c>
      <c r="K100">
        <f t="shared" si="12"/>
        <v>0</v>
      </c>
      <c r="L100">
        <f t="shared" si="9"/>
        <v>0</v>
      </c>
    </row>
    <row r="101" spans="1:12" x14ac:dyDescent="0.25">
      <c r="A101">
        <f>'11'!A3561</f>
        <v>3553</v>
      </c>
      <c r="B101">
        <f>'11'!B3561</f>
        <v>327600</v>
      </c>
      <c r="C101">
        <f>('11'!C3561-'11'!C$2)/('11'!C$1-'11'!C$2)</f>
        <v>4.4465304710852001E-3</v>
      </c>
      <c r="D101">
        <f>('11'!E3561-'11'!E$2)/('11'!E$1-'11'!E$2)</f>
        <v>6.6283524904214561E-2</v>
      </c>
      <c r="E101">
        <f>('11'!F3561-'11'!F$2)/('11'!F$1-'11'!F$2)</f>
        <v>6.6283524904214741E-2</v>
      </c>
      <c r="F101">
        <f>('11'!G3561-'11'!G$2)/('11'!G$1-'11'!G$2)</f>
        <v>0</v>
      </c>
      <c r="G101">
        <f>('11'!H3561-'11'!H$2)/('11'!H$1-'11'!H$2)</f>
        <v>0</v>
      </c>
      <c r="H101">
        <f t="shared" si="10"/>
        <v>0</v>
      </c>
      <c r="I101">
        <f t="shared" si="11"/>
        <v>0.69459344401873135</v>
      </c>
      <c r="J101">
        <f t="shared" si="12"/>
        <v>10.063190009933367</v>
      </c>
      <c r="K101">
        <f t="shared" si="12"/>
        <v>0</v>
      </c>
      <c r="L101">
        <f t="shared" si="9"/>
        <v>0</v>
      </c>
    </row>
    <row r="102" spans="1:12" x14ac:dyDescent="0.25">
      <c r="A102">
        <f>'11'!A3562</f>
        <v>3554</v>
      </c>
      <c r="B102">
        <f>'11'!B3562</f>
        <v>331200</v>
      </c>
      <c r="C102">
        <f>('11'!C3562-'11'!C$2)/('11'!C$1-'11'!C$2)</f>
        <v>0</v>
      </c>
      <c r="D102">
        <f>('11'!E3562-'11'!E$2)/('11'!E$1-'11'!E$2)</f>
        <v>6.3856960408684549E-2</v>
      </c>
      <c r="E102">
        <f>('11'!F3562-'11'!F$2)/('11'!F$1-'11'!F$2)</f>
        <v>6.3856960408684854E-2</v>
      </c>
      <c r="F102">
        <f>('11'!G3562-'11'!G$2)/('11'!G$1-'11'!G$2)</f>
        <v>0</v>
      </c>
      <c r="G102">
        <f>('11'!H3562-'11'!H$2)/('11'!H$1-'11'!H$2)</f>
        <v>0</v>
      </c>
      <c r="H102">
        <f t="shared" si="10"/>
        <v>0</v>
      </c>
      <c r="I102">
        <f t="shared" si="11"/>
        <v>0.66317581949765858</v>
      </c>
      <c r="J102">
        <f t="shared" si="12"/>
        <v>9.5085000709522447</v>
      </c>
      <c r="K102">
        <f t="shared" si="12"/>
        <v>0</v>
      </c>
      <c r="L102">
        <f t="shared" si="9"/>
        <v>0</v>
      </c>
    </row>
    <row r="103" spans="1:12" x14ac:dyDescent="0.25">
      <c r="A103">
        <f>'11'!A3563</f>
        <v>3555</v>
      </c>
      <c r="B103">
        <f>'11'!B3563</f>
        <v>334800</v>
      </c>
      <c r="C103">
        <f>('11'!C3563-'11'!C$2)/('11'!C$1-'11'!C$2)</f>
        <v>0</v>
      </c>
      <c r="D103">
        <f>('11'!E3563-'11'!E$2)/('11'!E$1-'11'!E$2)</f>
        <v>6.1629062012203778E-2</v>
      </c>
      <c r="E103">
        <f>('11'!F3563-'11'!F$2)/('11'!F$1-'11'!F$2)</f>
        <v>6.1629062012204736E-2</v>
      </c>
      <c r="F103">
        <f>('11'!G3563-'11'!G$2)/('11'!G$1-'11'!G$2)</f>
        <v>0</v>
      </c>
      <c r="G103">
        <f>('11'!H3563-'11'!H$2)/('11'!H$1-'11'!H$2)</f>
        <v>0</v>
      </c>
      <c r="H103">
        <f t="shared" si="10"/>
        <v>0</v>
      </c>
      <c r="I103">
        <f t="shared" si="11"/>
        <v>0.63693770398751237</v>
      </c>
      <c r="J103">
        <f t="shared" si="12"/>
        <v>9.0534269902086688</v>
      </c>
      <c r="K103">
        <f t="shared" si="12"/>
        <v>0</v>
      </c>
      <c r="L103">
        <f t="shared" si="9"/>
        <v>0</v>
      </c>
    </row>
    <row r="104" spans="1:12" x14ac:dyDescent="0.25">
      <c r="A104">
        <f>'11'!A3564</f>
        <v>3556</v>
      </c>
      <c r="B104">
        <f>'11'!B3564</f>
        <v>338400</v>
      </c>
      <c r="C104">
        <f>('11'!C3564-'11'!C$2)/('11'!C$1-'11'!C$2)</f>
        <v>0</v>
      </c>
      <c r="D104">
        <f>('11'!E3564-'11'!E$2)/('11'!E$1-'11'!E$2)</f>
        <v>5.9145735774088271E-2</v>
      </c>
      <c r="E104">
        <f>('11'!F3564-'11'!F$2)/('11'!F$1-'11'!F$2)</f>
        <v>5.9145735774089471E-2</v>
      </c>
      <c r="F104">
        <f>('11'!G3564-'11'!G$2)/('11'!G$1-'11'!G$2)</f>
        <v>0</v>
      </c>
      <c r="G104">
        <f>('11'!H3564-'11'!H$2)/('11'!H$1-'11'!H$2)</f>
        <v>0</v>
      </c>
      <c r="H104">
        <f t="shared" si="10"/>
        <v>0</v>
      </c>
      <c r="I104">
        <f t="shared" si="11"/>
        <v>0.61304101035901803</v>
      </c>
      <c r="J104">
        <f t="shared" si="12"/>
        <v>8.6599262097347296</v>
      </c>
      <c r="K104">
        <f t="shared" si="12"/>
        <v>0</v>
      </c>
      <c r="L104">
        <f t="shared" si="9"/>
        <v>0</v>
      </c>
    </row>
    <row r="105" spans="1:12" x14ac:dyDescent="0.25">
      <c r="A105">
        <f>'11'!A3565</f>
        <v>3557</v>
      </c>
      <c r="B105">
        <f>'11'!B3565</f>
        <v>342000</v>
      </c>
      <c r="C105">
        <f>('11'!C3565-'11'!C$2)/('11'!C$1-'11'!C$2)</f>
        <v>0</v>
      </c>
      <c r="D105">
        <f>('11'!E3565-'11'!E$2)/('11'!E$1-'11'!E$2)</f>
        <v>5.6123172981410535E-2</v>
      </c>
      <c r="E105">
        <f>('11'!F3565-'11'!F$2)/('11'!F$1-'11'!F$2)</f>
        <v>5.6123172981412228E-2</v>
      </c>
      <c r="F105">
        <f>('11'!G3565-'11'!G$2)/('11'!G$1-'11'!G$2)</f>
        <v>0</v>
      </c>
      <c r="G105">
        <f>('11'!H3565-'11'!H$2)/('11'!H$1-'11'!H$2)</f>
        <v>0</v>
      </c>
      <c r="H105">
        <f t="shared" si="10"/>
        <v>0.1005409945406487</v>
      </c>
      <c r="I105">
        <f t="shared" si="11"/>
        <v>0.58681708528451826</v>
      </c>
      <c r="J105">
        <f t="shared" si="12"/>
        <v>8.2853270895417701</v>
      </c>
      <c r="K105">
        <f t="shared" si="12"/>
        <v>0</v>
      </c>
      <c r="L105">
        <f t="shared" si="9"/>
        <v>0</v>
      </c>
    </row>
    <row r="106" spans="1:12" x14ac:dyDescent="0.25">
      <c r="A106">
        <f>'11'!A3566</f>
        <v>3558</v>
      </c>
      <c r="B106">
        <f>'11'!B3566</f>
        <v>345600</v>
      </c>
      <c r="C106">
        <f>('11'!C3566-'11'!C$2)/('11'!C$1-'11'!C$2)</f>
        <v>0</v>
      </c>
      <c r="D106">
        <f>('11'!E3566-'11'!E$2)/('11'!E$1-'11'!E$2)</f>
        <v>5.3058038881793675E-2</v>
      </c>
      <c r="E106">
        <f>('11'!F3566-'11'!F$2)/('11'!F$1-'11'!F$2)</f>
        <v>5.3058038881794452E-2</v>
      </c>
      <c r="F106">
        <f>('11'!G3566-'11'!G$2)/('11'!G$1-'11'!G$2)</f>
        <v>0</v>
      </c>
      <c r="G106">
        <f>('11'!H3566-'11'!H$2)/('11'!H$1-'11'!H$2)</f>
        <v>0</v>
      </c>
      <c r="H106">
        <f t="shared" si="10"/>
        <v>0.1005409945406487</v>
      </c>
      <c r="I106">
        <f t="shared" si="11"/>
        <v>0.55803888179367112</v>
      </c>
      <c r="J106">
        <f t="shared" si="12"/>
        <v>7.9181353767561982</v>
      </c>
      <c r="K106">
        <f t="shared" si="12"/>
        <v>0</v>
      </c>
      <c r="L106">
        <f t="shared" si="9"/>
        <v>0</v>
      </c>
    </row>
    <row r="107" spans="1:12" x14ac:dyDescent="0.25">
      <c r="A107">
        <f>'11'!A3567</f>
        <v>3559</v>
      </c>
      <c r="B107">
        <f>'11'!B3567</f>
        <v>349200</v>
      </c>
      <c r="C107">
        <f>('11'!C3567-'11'!C$2)/('11'!C$1-'11'!C$2)</f>
        <v>0</v>
      </c>
      <c r="D107">
        <f>('11'!E3567-'11'!E$2)/('11'!E$1-'11'!E$2)</f>
        <v>4.970909606924933E-2</v>
      </c>
      <c r="E107">
        <f>('11'!F3567-'11'!F$2)/('11'!F$1-'11'!F$2)</f>
        <v>4.970909606924985E-2</v>
      </c>
      <c r="F107">
        <f>('11'!G3567-'11'!G$2)/('11'!G$1-'11'!G$2)</f>
        <v>0</v>
      </c>
      <c r="G107">
        <f>('11'!H3567-'11'!H$2)/('11'!H$1-'11'!H$2)</f>
        <v>0</v>
      </c>
      <c r="H107">
        <f t="shared" si="10"/>
        <v>5.0270497270324351E-2</v>
      </c>
      <c r="I107">
        <f t="shared" si="11"/>
        <v>0.52638001986660998</v>
      </c>
      <c r="J107">
        <f t="shared" si="12"/>
        <v>7.5344401873138782</v>
      </c>
      <c r="K107">
        <f t="shared" si="12"/>
        <v>0</v>
      </c>
      <c r="L107">
        <f t="shared" si="9"/>
        <v>0</v>
      </c>
    </row>
    <row r="108" spans="1:12" x14ac:dyDescent="0.25">
      <c r="A108">
        <f>'11'!A3568</f>
        <v>3560</v>
      </c>
      <c r="B108">
        <f>'11'!B3568</f>
        <v>352800</v>
      </c>
      <c r="C108">
        <f>('11'!C3568-'11'!C$2)/('11'!C$1-'11'!C$2)</f>
        <v>5.0270497270324351E-2</v>
      </c>
      <c r="D108">
        <f>('11'!E3568-'11'!E$2)/('11'!E$1-'11'!E$2)</f>
        <v>4.7225769831133815E-2</v>
      </c>
      <c r="E108">
        <f>('11'!F3568-'11'!F$2)/('11'!F$1-'11'!F$2)</f>
        <v>4.7225769831134586E-2</v>
      </c>
      <c r="F108">
        <f>('11'!G3568-'11'!G$2)/('11'!G$1-'11'!G$2)</f>
        <v>0</v>
      </c>
      <c r="G108">
        <f>('11'!H3568-'11'!H$2)/('11'!H$1-'11'!H$2)</f>
        <v>0</v>
      </c>
      <c r="H108">
        <f t="shared" si="10"/>
        <v>1.8280180825572488E-3</v>
      </c>
      <c r="I108">
        <f t="shared" si="11"/>
        <v>0.49720448417766427</v>
      </c>
      <c r="J108">
        <f t="shared" si="12"/>
        <v>7.1492691925643417</v>
      </c>
      <c r="K108">
        <f t="shared" si="12"/>
        <v>0</v>
      </c>
      <c r="L108">
        <f t="shared" si="9"/>
        <v>0</v>
      </c>
    </row>
    <row r="109" spans="1:12" x14ac:dyDescent="0.25">
      <c r="A109">
        <f>'11'!A3569</f>
        <v>3561</v>
      </c>
      <c r="B109">
        <f>'11'!B3569</f>
        <v>356400</v>
      </c>
      <c r="C109">
        <f>('11'!C3569-'11'!C$2)/('11'!C$1-'11'!C$2)</f>
        <v>0</v>
      </c>
      <c r="D109">
        <f>('11'!E3569-'11'!E$2)/('11'!E$1-'11'!E$2)</f>
        <v>4.4018731375053209E-2</v>
      </c>
      <c r="E109">
        <f>('11'!F3569-'11'!F$2)/('11'!F$1-'11'!F$2)</f>
        <v>4.401873137505441E-2</v>
      </c>
      <c r="F109">
        <f>('11'!G3569-'11'!G$2)/('11'!G$1-'11'!G$2)</f>
        <v>0</v>
      </c>
      <c r="G109">
        <f>('11'!H3569-'11'!H$2)/('11'!H$1-'11'!H$2)</f>
        <v>0</v>
      </c>
      <c r="H109">
        <f t="shared" si="10"/>
        <v>1.8280180825572488E-3</v>
      </c>
      <c r="I109">
        <f t="shared" si="11"/>
        <v>0.46687952320136228</v>
      </c>
      <c r="J109">
        <f t="shared" si="12"/>
        <v>6.7481765290195792</v>
      </c>
      <c r="K109">
        <f t="shared" si="12"/>
        <v>0</v>
      </c>
      <c r="L109">
        <f t="shared" si="9"/>
        <v>0</v>
      </c>
    </row>
    <row r="110" spans="1:12" x14ac:dyDescent="0.25">
      <c r="A110">
        <f>'11'!A3570</f>
        <v>3562</v>
      </c>
      <c r="B110">
        <f>'11'!B3570</f>
        <v>360000</v>
      </c>
      <c r="C110">
        <f>('11'!C3570-'11'!C$2)/('11'!C$1-'11'!C$2)</f>
        <v>0</v>
      </c>
      <c r="D110">
        <f>('11'!E3570-'11'!E$2)/('11'!E$1-'11'!E$2)</f>
        <v>4.1918546899389814E-2</v>
      </c>
      <c r="E110">
        <f>('11'!F3570-'11'!F$2)/('11'!F$1-'11'!F$2)</f>
        <v>4.1918546899389855E-2</v>
      </c>
      <c r="F110">
        <f>('11'!G3570-'11'!G$2)/('11'!G$1-'11'!G$2)</f>
        <v>0</v>
      </c>
      <c r="G110">
        <f>('11'!H3570-'11'!H$2)/('11'!H$1-'11'!H$2)</f>
        <v>0</v>
      </c>
      <c r="H110">
        <f t="shared" si="10"/>
        <v>3.5325214298065756E-3</v>
      </c>
      <c r="I110">
        <f t="shared" si="11"/>
        <v>0.44140769121612033</v>
      </c>
      <c r="J110">
        <f t="shared" si="12"/>
        <v>6.3643961969633409</v>
      </c>
      <c r="K110">
        <f t="shared" si="12"/>
        <v>0</v>
      </c>
      <c r="L110">
        <f t="shared" si="9"/>
        <v>0</v>
      </c>
    </row>
    <row r="111" spans="1:12" x14ac:dyDescent="0.25">
      <c r="A111">
        <f>'11'!A3571</f>
        <v>3563</v>
      </c>
      <c r="B111">
        <f>'11'!B3571</f>
        <v>363600</v>
      </c>
      <c r="C111">
        <f>('11'!C3571-'11'!C$2)/('11'!C$1-'11'!C$2)</f>
        <v>9.1400904127862442E-4</v>
      </c>
      <c r="D111">
        <f>('11'!E3571-'11'!E$2)/('11'!E$1-'11'!E$2)</f>
        <v>4.0683978998155249E-2</v>
      </c>
      <c r="E111">
        <f>('11'!F3571-'11'!F$2)/('11'!F$1-'11'!F$2)</f>
        <v>4.068397899815665E-2</v>
      </c>
      <c r="F111">
        <f>('11'!G3571-'11'!G$2)/('11'!G$1-'11'!G$2)</f>
        <v>0</v>
      </c>
      <c r="G111">
        <f>('11'!H3571-'11'!H$2)/('11'!H$1-'11'!H$2)</f>
        <v>0</v>
      </c>
      <c r="H111">
        <f t="shared" si="10"/>
        <v>1.5167609495812849E-2</v>
      </c>
      <c r="I111">
        <f t="shared" si="11"/>
        <v>0.42054775081595003</v>
      </c>
      <c r="J111">
        <f t="shared" si="12"/>
        <v>6.0389811267206923</v>
      </c>
      <c r="K111">
        <f t="shared" si="12"/>
        <v>0</v>
      </c>
      <c r="L111">
        <f t="shared" si="9"/>
        <v>0</v>
      </c>
    </row>
    <row r="112" spans="1:12" x14ac:dyDescent="0.25">
      <c r="A112">
        <f>'11'!A3572</f>
        <v>3564</v>
      </c>
      <c r="B112">
        <f>'11'!B3572</f>
        <v>367200</v>
      </c>
      <c r="C112">
        <f>('11'!C3572-'11'!C$2)/('11'!C$1-'11'!C$2)</f>
        <v>0</v>
      </c>
      <c r="D112">
        <f>('11'!E3572-'11'!E$2)/('11'!E$1-'11'!E$2)</f>
        <v>3.9293316304810554E-2</v>
      </c>
      <c r="E112">
        <f>('11'!F3572-'11'!F$2)/('11'!F$1-'11'!F$2)</f>
        <v>3.9279125869165342E-2</v>
      </c>
      <c r="F112">
        <f>('11'!G3572-'11'!G$2)/('11'!G$1-'11'!G$2)</f>
        <v>0</v>
      </c>
      <c r="G112">
        <f>('11'!H3572-'11'!H$2)/('11'!H$1-'11'!H$2)</f>
        <v>0</v>
      </c>
      <c r="H112">
        <f t="shared" si="10"/>
        <v>4.5280501963884286E-2</v>
      </c>
      <c r="I112">
        <f t="shared" ref="I112:I127" si="13">D112*I$8+D111*I$7+D110*I$6</f>
        <v>0.40498084291187741</v>
      </c>
      <c r="J112">
        <f t="shared" ref="J112:K127" si="14">E112*J$8+E111*J$7+E110*J$6+E109*J$5+E108*J$4+E107*J$3</f>
        <v>5.7634596282107156</v>
      </c>
      <c r="K112">
        <f t="shared" si="14"/>
        <v>0</v>
      </c>
      <c r="L112">
        <f t="shared" si="9"/>
        <v>0</v>
      </c>
    </row>
    <row r="113" spans="1:12" x14ac:dyDescent="0.25">
      <c r="A113">
        <f>'11'!A3573</f>
        <v>3565</v>
      </c>
      <c r="B113">
        <f>'11'!B3573</f>
        <v>370800</v>
      </c>
      <c r="C113">
        <f>('11'!C3573-'11'!C$2)/('11'!C$1-'11'!C$2)</f>
        <v>1.3092561942639755E-3</v>
      </c>
      <c r="D113">
        <f>('11'!E3573-'11'!E$2)/('11'!E$1-'11'!E$2)</f>
        <v>3.8512842344259966E-2</v>
      </c>
      <c r="E113">
        <f>('11'!F3573-'11'!F$2)/('11'!F$1-'11'!F$2)</f>
        <v>3.851284234425989E-2</v>
      </c>
      <c r="F113">
        <f>('11'!G3573-'11'!G$2)/('11'!G$1-'11'!G$2)</f>
        <v>0</v>
      </c>
      <c r="G113">
        <f>('11'!H3573-'11'!H$2)/('11'!H$1-'11'!H$2)</f>
        <v>0</v>
      </c>
      <c r="H113">
        <f t="shared" si="10"/>
        <v>7.6332106420295934E-2</v>
      </c>
      <c r="I113">
        <f t="shared" si="13"/>
        <v>0.39398325528593731</v>
      </c>
      <c r="J113">
        <f t="shared" si="14"/>
        <v>5.5288207747978841</v>
      </c>
      <c r="K113">
        <f t="shared" si="14"/>
        <v>0</v>
      </c>
      <c r="L113">
        <f t="shared" si="9"/>
        <v>0</v>
      </c>
    </row>
    <row r="114" spans="1:12" x14ac:dyDescent="0.25">
      <c r="A114">
        <f>'11'!A3574</f>
        <v>3566</v>
      </c>
      <c r="B114">
        <f>'11'!B3574</f>
        <v>374400</v>
      </c>
      <c r="C114">
        <f>('11'!C3574-'11'!C$2)/('11'!C$1-'11'!C$2)</f>
        <v>6.2745485536424492E-3</v>
      </c>
      <c r="D114">
        <f>('11'!E3574-'11'!E$2)/('11'!E$1-'11'!E$2)</f>
        <v>3.8484461472967219E-2</v>
      </c>
      <c r="E114">
        <f>('11'!F3574-'11'!F$2)/('11'!F$1-'11'!F$2)</f>
        <v>3.8484461472968211E-2</v>
      </c>
      <c r="F114">
        <f>('11'!G3574-'11'!G$2)/('11'!G$1-'11'!G$2)</f>
        <v>0</v>
      </c>
      <c r="G114">
        <f>('11'!H3574-'11'!H$2)/('11'!H$1-'11'!H$2)</f>
        <v>0</v>
      </c>
      <c r="H114">
        <f t="shared" si="10"/>
        <v>0.1696351374719004</v>
      </c>
      <c r="I114">
        <f t="shared" si="13"/>
        <v>0.38735632183908042</v>
      </c>
      <c r="J114">
        <f t="shared" si="14"/>
        <v>5.3775507308075241</v>
      </c>
      <c r="K114">
        <f t="shared" si="14"/>
        <v>0</v>
      </c>
      <c r="L114">
        <f t="shared" si="9"/>
        <v>0</v>
      </c>
    </row>
    <row r="115" spans="1:12" x14ac:dyDescent="0.25">
      <c r="A115">
        <f>'11'!A3575</f>
        <v>3567</v>
      </c>
      <c r="B115">
        <f>'11'!B3575</f>
        <v>378000</v>
      </c>
      <c r="C115">
        <f>('11'!C3575-'11'!C$2)/('11'!C$1-'11'!C$2)</f>
        <v>1.5711074331167706E-2</v>
      </c>
      <c r="D115">
        <f>('11'!E3575-'11'!E$2)/('11'!E$1-'11'!E$2)</f>
        <v>3.8470271037320848E-2</v>
      </c>
      <c r="E115">
        <f>('11'!F3575-'11'!F$2)/('11'!F$1-'11'!F$2)</f>
        <v>3.8470271037321369E-2</v>
      </c>
      <c r="F115">
        <f>('11'!G3575-'11'!G$2)/('11'!G$1-'11'!G$2)</f>
        <v>0</v>
      </c>
      <c r="G115">
        <f>('11'!H3575-'11'!H$2)/('11'!H$1-'11'!H$2)</f>
        <v>0</v>
      </c>
      <c r="H115">
        <f t="shared" si="10"/>
        <v>0.18292532299103281</v>
      </c>
      <c r="I115">
        <f t="shared" si="13"/>
        <v>0.38487299560096494</v>
      </c>
      <c r="J115">
        <f t="shared" si="14"/>
        <v>5.2873847027104812</v>
      </c>
      <c r="K115">
        <f t="shared" si="14"/>
        <v>0</v>
      </c>
      <c r="L115">
        <f t="shared" si="9"/>
        <v>0</v>
      </c>
    </row>
    <row r="116" spans="1:12" x14ac:dyDescent="0.25">
      <c r="A116">
        <f>'11'!A3576</f>
        <v>3568</v>
      </c>
      <c r="B116">
        <f>'11'!B3576</f>
        <v>381600</v>
      </c>
      <c r="C116">
        <f>('11'!C3576-'11'!C$2)/('11'!C$1-'11'!C$2)</f>
        <v>1.9317704602159036E-2</v>
      </c>
      <c r="D116">
        <f>('11'!E3576-'11'!E$2)/('11'!E$1-'11'!E$2)</f>
        <v>3.9009507591883069E-2</v>
      </c>
      <c r="E116">
        <f>('11'!F3576-'11'!F$2)/('11'!F$1-'11'!F$2)</f>
        <v>3.9009507591883347E-2</v>
      </c>
      <c r="F116">
        <f>('11'!G3576-'11'!G$2)/('11'!G$1-'11'!G$2)</f>
        <v>0</v>
      </c>
      <c r="G116">
        <f>('11'!H3576-'11'!H$2)/('11'!H$1-'11'!H$2)</f>
        <v>0</v>
      </c>
      <c r="H116">
        <f t="shared" si="10"/>
        <v>0.16068031916207604</v>
      </c>
      <c r="I116">
        <f t="shared" si="13"/>
        <v>0.38690222789839646</v>
      </c>
      <c r="J116">
        <f t="shared" si="14"/>
        <v>5.2429828295729477</v>
      </c>
      <c r="K116">
        <f t="shared" si="14"/>
        <v>0</v>
      </c>
      <c r="L116">
        <f t="shared" si="9"/>
        <v>0</v>
      </c>
    </row>
    <row r="117" spans="1:12" x14ac:dyDescent="0.25">
      <c r="A117">
        <f>'11'!A3577</f>
        <v>3569</v>
      </c>
      <c r="B117">
        <f>'11'!B3577</f>
        <v>385200</v>
      </c>
      <c r="C117">
        <f>('11'!C3577-'11'!C$2)/('11'!C$1-'11'!C$2)</f>
        <v>5.7644326968207302E-2</v>
      </c>
      <c r="D117">
        <f>('11'!E3577-'11'!E$2)/('11'!E$1-'11'!E$2)</f>
        <v>4.079750248332624E-2</v>
      </c>
      <c r="E117">
        <f>('11'!F3577-'11'!F$2)/('11'!F$1-'11'!F$2)</f>
        <v>4.0797502483327384E-2</v>
      </c>
      <c r="F117">
        <f>('11'!G3577-'11'!G$2)/('11'!G$1-'11'!G$2)</f>
        <v>0</v>
      </c>
      <c r="G117">
        <f>('11'!H3577-'11'!H$2)/('11'!H$1-'11'!H$2)</f>
        <v>0</v>
      </c>
      <c r="H117">
        <f t="shared" si="10"/>
        <v>0.14167140139818679</v>
      </c>
      <c r="I117">
        <f t="shared" si="13"/>
        <v>0.39562934582091669</v>
      </c>
      <c r="J117">
        <f t="shared" si="14"/>
        <v>5.2860224208884015</v>
      </c>
      <c r="K117">
        <f t="shared" si="14"/>
        <v>0</v>
      </c>
      <c r="L117">
        <f t="shared" si="9"/>
        <v>0</v>
      </c>
    </row>
    <row r="118" spans="1:12" x14ac:dyDescent="0.25">
      <c r="A118">
        <f>'11'!A3578</f>
        <v>3570</v>
      </c>
      <c r="B118">
        <f>'11'!B3578</f>
        <v>388800</v>
      </c>
      <c r="C118">
        <f>('11'!C3578-'11'!C$2)/('11'!C$1-'11'!C$2)</f>
        <v>2.4159482226229587E-2</v>
      </c>
      <c r="D118">
        <f>('11'!E3578-'11'!E$2)/('11'!E$1-'11'!E$2)</f>
        <v>4.4785014899957426E-2</v>
      </c>
      <c r="E118">
        <f>('11'!F3578-'11'!F$2)/('11'!F$1-'11'!F$2)</f>
        <v>4.4785014899957842E-2</v>
      </c>
      <c r="F118">
        <f>('11'!G3578-'11'!G$2)/('11'!G$1-'11'!G$2)</f>
        <v>0</v>
      </c>
      <c r="G118">
        <f>('11'!H3578-'11'!H$2)/('11'!H$1-'11'!H$2)</f>
        <v>0</v>
      </c>
      <c r="H118">
        <f t="shared" si="10"/>
        <v>0.10532101479706528</v>
      </c>
      <c r="I118">
        <f t="shared" si="13"/>
        <v>0.41856108982545759</v>
      </c>
      <c r="J118">
        <f t="shared" si="14"/>
        <v>5.4687668511424219</v>
      </c>
      <c r="K118">
        <f t="shared" si="14"/>
        <v>0</v>
      </c>
      <c r="L118">
        <f t="shared" si="9"/>
        <v>0</v>
      </c>
    </row>
    <row r="119" spans="1:12" x14ac:dyDescent="0.25">
      <c r="A119">
        <f>'11'!A3579</f>
        <v>3571</v>
      </c>
      <c r="B119">
        <f>'11'!B3579</f>
        <v>392400</v>
      </c>
      <c r="C119">
        <f>('11'!C3579-'11'!C$2)/('11'!C$1-'11'!C$2)</f>
        <v>2.7358513870704773E-2</v>
      </c>
      <c r="D119">
        <f>('11'!E3579-'11'!E$2)/('11'!E$1-'11'!E$2)</f>
        <v>5.098623527742302E-2</v>
      </c>
      <c r="E119">
        <f>('11'!F3579-'11'!F$2)/('11'!F$1-'11'!F$2)</f>
        <v>5.0986235277423589E-2</v>
      </c>
      <c r="F119">
        <f>('11'!G3579-'11'!G$2)/('11'!G$1-'11'!G$2)</f>
        <v>0</v>
      </c>
      <c r="G119">
        <f>('11'!H3579-'11'!H$2)/('11'!H$1-'11'!H$2)</f>
        <v>0</v>
      </c>
      <c r="H119">
        <f t="shared" si="10"/>
        <v>8.4854623156542575E-2</v>
      </c>
      <c r="I119">
        <f t="shared" si="13"/>
        <v>0.46069249325954303</v>
      </c>
      <c r="J119">
        <f t="shared" si="14"/>
        <v>5.8295161061445357</v>
      </c>
      <c r="K119">
        <f t="shared" si="14"/>
        <v>0</v>
      </c>
      <c r="L119">
        <f t="shared" si="9"/>
        <v>0</v>
      </c>
    </row>
    <row r="120" spans="1:12" x14ac:dyDescent="0.25">
      <c r="A120">
        <f>'11'!A3580</f>
        <v>3572</v>
      </c>
      <c r="B120">
        <f>'11'!B3580</f>
        <v>396000</v>
      </c>
      <c r="C120">
        <f>('11'!C3580-'11'!C$2)/('11'!C$1-'11'!C$2)</f>
        <v>3.1397445715273829E-2</v>
      </c>
      <c r="D120">
        <f>('11'!E3580-'11'!E$2)/('11'!E$1-'11'!E$2)</f>
        <v>5.8691641833404293E-2</v>
      </c>
      <c r="E120">
        <f>('11'!F3580-'11'!F$2)/('11'!F$1-'11'!F$2)</f>
        <v>5.8691641833404536E-2</v>
      </c>
      <c r="F120">
        <f>('11'!G3580-'11'!G$2)/('11'!G$1-'11'!G$2)</f>
        <v>0</v>
      </c>
      <c r="G120">
        <f>('11'!H3580-'11'!H$2)/('11'!H$1-'11'!H$2)</f>
        <v>0</v>
      </c>
      <c r="H120">
        <f t="shared" si="10"/>
        <v>8.0704528050196372E-2</v>
      </c>
      <c r="I120">
        <f t="shared" si="13"/>
        <v>0.52208031786575848</v>
      </c>
      <c r="J120">
        <f t="shared" si="14"/>
        <v>6.3921526890876228</v>
      </c>
      <c r="K120">
        <f t="shared" si="14"/>
        <v>0</v>
      </c>
      <c r="L120">
        <f t="shared" si="9"/>
        <v>0</v>
      </c>
    </row>
    <row r="121" spans="1:12" x14ac:dyDescent="0.25">
      <c r="A121">
        <f>'11'!A3581</f>
        <v>3573</v>
      </c>
      <c r="B121">
        <f>'11'!B3581</f>
        <v>399600</v>
      </c>
      <c r="C121">
        <f>('11'!C3581-'11'!C$2)/('11'!C$1-'11'!C$2)</f>
        <v>7.5838047479064247E-3</v>
      </c>
      <c r="D121">
        <f>('11'!E3581-'11'!E$2)/('11'!E$1-'11'!E$2)</f>
        <v>6.7078189300411525E-2</v>
      </c>
      <c r="E121">
        <f>('11'!F3581-'11'!F$2)/('11'!F$1-'11'!F$2)</f>
        <v>6.7078189300411872E-2</v>
      </c>
      <c r="F121">
        <f>('11'!G3581-'11'!G$2)/('11'!G$1-'11'!G$2)</f>
        <v>0</v>
      </c>
      <c r="G121">
        <f>('11'!H3581-'11'!H$2)/('11'!H$1-'11'!H$2)</f>
        <v>0</v>
      </c>
      <c r="H121">
        <f t="shared" si="10"/>
        <v>9.2314913169141075E-2</v>
      </c>
      <c r="I121">
        <f t="shared" si="13"/>
        <v>0.59734638853412803</v>
      </c>
      <c r="J121">
        <f t="shared" si="14"/>
        <v>7.1512558535547743</v>
      </c>
      <c r="K121">
        <f t="shared" si="14"/>
        <v>0</v>
      </c>
      <c r="L121">
        <f t="shared" si="9"/>
        <v>0</v>
      </c>
    </row>
    <row r="122" spans="1:12" x14ac:dyDescent="0.25">
      <c r="A122">
        <f>'11'!A3582</f>
        <v>3574</v>
      </c>
      <c r="B122">
        <f>'11'!B3582</f>
        <v>403200</v>
      </c>
      <c r="C122">
        <f>('11'!C3582-'11'!C$2)/('11'!C$1-'11'!C$2)</f>
        <v>1.9144783972727945E-2</v>
      </c>
      <c r="D122">
        <f>('11'!E3582-'11'!E$2)/('11'!E$1-'11'!E$2)</f>
        <v>7.8288633461047252E-2</v>
      </c>
      <c r="E122">
        <f>('11'!F3582-'11'!F$2)/('11'!F$1-'11'!F$2)</f>
        <v>7.8288633461048682E-2</v>
      </c>
      <c r="F122">
        <f>('11'!G3582-'11'!G$2)/('11'!G$1-'11'!G$2)</f>
        <v>0</v>
      </c>
      <c r="G122">
        <f>('11'!H3582-'11'!H$2)/('11'!H$1-'11'!H$2)</f>
        <v>0</v>
      </c>
      <c r="H122">
        <f t="shared" si="10"/>
        <v>0.16464514216546033</v>
      </c>
      <c r="I122">
        <f t="shared" si="13"/>
        <v>0.69046402724563649</v>
      </c>
      <c r="J122">
        <f t="shared" si="14"/>
        <v>8.1590889740315902</v>
      </c>
      <c r="K122">
        <f t="shared" si="14"/>
        <v>0</v>
      </c>
      <c r="L122">
        <f t="shared" si="9"/>
        <v>0</v>
      </c>
    </row>
    <row r="123" spans="1:12" x14ac:dyDescent="0.25">
      <c r="A123">
        <f>'11'!A3583</f>
        <v>3575</v>
      </c>
      <c r="B123">
        <f>'11'!B3583</f>
        <v>406800</v>
      </c>
      <c r="C123">
        <f>('11'!C3583-'11'!C$2)/('11'!C$1-'11'!C$2)</f>
        <v>1.7415577678417032E-2</v>
      </c>
      <c r="D123">
        <f>('11'!E3583-'11'!E$2)/('11'!E$1-'11'!E$2)</f>
        <v>9.0563360295161058E-2</v>
      </c>
      <c r="E123">
        <f>('11'!F3583-'11'!F$2)/('11'!F$1-'11'!F$2)</f>
        <v>9.0563360295162598E-2</v>
      </c>
      <c r="F123">
        <f>('11'!G3583-'11'!G$2)/('11'!G$1-'11'!G$2)</f>
        <v>0</v>
      </c>
      <c r="G123">
        <f>('11'!H3583-'11'!H$2)/('11'!H$1-'11'!H$2)</f>
        <v>0</v>
      </c>
      <c r="H123">
        <f t="shared" si="10"/>
        <v>0.19599318198661098</v>
      </c>
      <c r="I123">
        <f t="shared" si="13"/>
        <v>0.79835390946502049</v>
      </c>
      <c r="J123">
        <f t="shared" si="14"/>
        <v>9.4044841776643739</v>
      </c>
      <c r="K123">
        <f t="shared" si="14"/>
        <v>0</v>
      </c>
      <c r="L123">
        <f t="shared" si="9"/>
        <v>0</v>
      </c>
    </row>
    <row r="124" spans="1:12" x14ac:dyDescent="0.25">
      <c r="A124">
        <f>'11'!A3584</f>
        <v>3576</v>
      </c>
      <c r="B124">
        <f>'11'!B3584</f>
        <v>410400</v>
      </c>
      <c r="C124">
        <f>('11'!C3584-'11'!C$2)/('11'!C$1-'11'!C$2)</f>
        <v>1.9169486919789532E-2</v>
      </c>
      <c r="D124">
        <f>('11'!E3584-'11'!E$2)/('11'!E$1-'11'!E$2)</f>
        <v>0.10236980275294452</v>
      </c>
      <c r="E124">
        <f>('11'!F3584-'11'!F$2)/('11'!F$1-'11'!F$2)</f>
        <v>0.10236980275294473</v>
      </c>
      <c r="F124">
        <f>('11'!G3584-'11'!G$2)/('11'!G$1-'11'!G$2)</f>
        <v>0</v>
      </c>
      <c r="G124">
        <f>('11'!H3584-'11'!H$2)/('11'!H$1-'11'!H$2)</f>
        <v>0</v>
      </c>
      <c r="H124">
        <f t="shared" si="10"/>
        <v>0.15518391344087348</v>
      </c>
      <c r="I124">
        <f t="shared" si="13"/>
        <v>0.91603519228040309</v>
      </c>
      <c r="J124">
        <f t="shared" si="14"/>
        <v>10.791528309919215</v>
      </c>
      <c r="K124">
        <f t="shared" si="14"/>
        <v>0</v>
      </c>
      <c r="L124">
        <f t="shared" si="9"/>
        <v>0</v>
      </c>
    </row>
    <row r="125" spans="1:12" x14ac:dyDescent="0.25">
      <c r="A125">
        <f>'11'!A3585</f>
        <v>3577</v>
      </c>
      <c r="B125">
        <f>'11'!B3585</f>
        <v>414000</v>
      </c>
      <c r="C125">
        <f>('11'!C3585-'11'!C$2)/('11'!C$1-'11'!C$2)</f>
        <v>5.4445295323732122E-2</v>
      </c>
      <c r="D125">
        <f>('11'!E3585-'11'!E$2)/('11'!E$1-'11'!E$2)</f>
        <v>0.11294167730949341</v>
      </c>
      <c r="E125">
        <f>('11'!F3585-'11'!F$2)/('11'!F$1-'11'!F$2)</f>
        <v>0.11294167730949367</v>
      </c>
      <c r="F125">
        <f>('11'!G3585-'11'!G$2)/('11'!G$1-'11'!G$2)</f>
        <v>0</v>
      </c>
      <c r="G125">
        <f>('11'!H3585-'11'!H$2)/('11'!H$1-'11'!H$2)</f>
        <v>0</v>
      </c>
      <c r="H125">
        <f t="shared" si="10"/>
        <v>9.1055062869000281E-2</v>
      </c>
      <c r="I125">
        <f t="shared" si="13"/>
        <v>1.0305661983822905</v>
      </c>
      <c r="J125">
        <f t="shared" si="14"/>
        <v>12.235192280403098</v>
      </c>
      <c r="K125">
        <f t="shared" si="14"/>
        <v>0</v>
      </c>
      <c r="L125">
        <f t="shared" si="9"/>
        <v>0</v>
      </c>
    </row>
    <row r="126" spans="1:12" x14ac:dyDescent="0.25">
      <c r="A126">
        <f>'11'!A3586</f>
        <v>3578</v>
      </c>
      <c r="B126">
        <f>'11'!B3586</f>
        <v>417600</v>
      </c>
      <c r="C126">
        <f>('11'!C3586-'11'!C$2)/('11'!C$1-'11'!C$2)</f>
        <v>3.3966552209678612E-2</v>
      </c>
      <c r="D126">
        <f>('11'!E3586-'11'!E$2)/('11'!E$1-'11'!E$2)</f>
        <v>0.12114374911309778</v>
      </c>
      <c r="E126">
        <f>('11'!F3586-'11'!F$2)/('11'!F$1-'11'!F$2)</f>
        <v>0.12114374911309807</v>
      </c>
      <c r="F126">
        <f>('11'!G3586-'11'!G$2)/('11'!G$1-'11'!G$2)</f>
        <v>0</v>
      </c>
      <c r="G126">
        <f>('11'!H3586-'11'!H$2)/('11'!H$1-'11'!H$2)</f>
        <v>0</v>
      </c>
      <c r="H126">
        <f t="shared" si="10"/>
        <v>7.3960623502383832E-2</v>
      </c>
      <c r="I126">
        <f t="shared" si="13"/>
        <v>1.1305094366397048</v>
      </c>
      <c r="J126">
        <f t="shared" si="14"/>
        <v>13.659131545338536</v>
      </c>
      <c r="K126">
        <f t="shared" si="14"/>
        <v>0</v>
      </c>
      <c r="L126">
        <f t="shared" si="9"/>
        <v>0</v>
      </c>
    </row>
    <row r="127" spans="1:12" x14ac:dyDescent="0.25">
      <c r="A127">
        <f>'11'!A3587</f>
        <v>3579</v>
      </c>
      <c r="B127">
        <f>'11'!B3587</f>
        <v>421200</v>
      </c>
      <c r="C127">
        <f>('11'!C3587-'11'!C$2)/('11'!C$1-'11'!C$2)</f>
        <v>1.6402756848892072E-2</v>
      </c>
      <c r="D127">
        <f>('11'!E3587-'11'!E$2)/('11'!E$1-'11'!E$2)</f>
        <v>0.12585497374769405</v>
      </c>
      <c r="E127">
        <f>('11'!F3587-'11'!F$2)/('11'!F$1-'11'!F$2)</f>
        <v>0.12585497374769547</v>
      </c>
      <c r="F127">
        <f>('11'!G3587-'11'!G$2)/('11'!G$1-'11'!G$2)</f>
        <v>0</v>
      </c>
      <c r="G127">
        <f>('11'!H3587-'11'!H$2)/('11'!H$1-'11'!H$2)</f>
        <v>0</v>
      </c>
      <c r="H127">
        <f t="shared" si="10"/>
        <v>6.092981892739803E-2</v>
      </c>
      <c r="I127">
        <f t="shared" si="13"/>
        <v>1.2056761742585498</v>
      </c>
      <c r="J127">
        <f t="shared" si="14"/>
        <v>14.909308925784131</v>
      </c>
      <c r="K127">
        <f t="shared" si="14"/>
        <v>0</v>
      </c>
      <c r="L127">
        <f t="shared" si="9"/>
        <v>0</v>
      </c>
    </row>
    <row r="128" spans="1:12" x14ac:dyDescent="0.25">
      <c r="A128">
        <f>'11'!A3588</f>
        <v>3580</v>
      </c>
      <c r="B128">
        <f>'11'!B3588</f>
        <v>424800</v>
      </c>
      <c r="C128">
        <f>('11'!C3588-'11'!C$2)/('11'!C$1-'11'!C$2)</f>
        <v>1.2141498480768755E-2</v>
      </c>
      <c r="D128">
        <f>('11'!E3588-'11'!E$2)/('11'!E$1-'11'!E$2)</f>
        <v>0.13127572016460906</v>
      </c>
      <c r="E128">
        <f>('11'!F3588-'11'!F$2)/('11'!F$1-'11'!F$2)</f>
        <v>0.13127572016460892</v>
      </c>
      <c r="F128">
        <f>('11'!G3588-'11'!G$2)/('11'!G$1-'11'!G$2)</f>
        <v>0</v>
      </c>
      <c r="G128">
        <f>('11'!H3588-'11'!H$2)/('11'!H$1-'11'!H$2)</f>
        <v>0</v>
      </c>
      <c r="H128">
        <f t="shared" si="10"/>
        <v>5.6310367826881744E-2</v>
      </c>
      <c r="I128">
        <f t="shared" ref="I128:I143" si="15">D128*I$8+D127*I$7+D126*I$6</f>
        <v>1.2660990492408117</v>
      </c>
      <c r="J128">
        <f t="shared" ref="J128:K143" si="16">E128*J$8+E127*J$7+E126*J$6+E125*J$5+E124*J$4+E123*J$3</f>
        <v>15.987654320987719</v>
      </c>
      <c r="K128">
        <f t="shared" si="16"/>
        <v>0</v>
      </c>
      <c r="L128">
        <f t="shared" si="9"/>
        <v>0</v>
      </c>
    </row>
    <row r="129" spans="1:12" x14ac:dyDescent="0.25">
      <c r="A129">
        <f>'11'!A3589</f>
        <v>3581</v>
      </c>
      <c r="B129">
        <f>'11'!B3589</f>
        <v>428400</v>
      </c>
      <c r="C129">
        <f>('11'!C3589-'11'!C$2)/('11'!C$1-'11'!C$2)</f>
        <v>1.6637434845977125E-2</v>
      </c>
      <c r="D129">
        <f>('11'!E3589-'11'!E$2)/('11'!E$1-'11'!E$2)</f>
        <v>0.1300269618277281</v>
      </c>
      <c r="E129">
        <f>('11'!F3589-'11'!F$2)/('11'!F$1-'11'!F$2)</f>
        <v>0.13002696182772885</v>
      </c>
      <c r="F129">
        <f>('11'!G3589-'11'!G$2)/('11'!G$1-'11'!G$2)</f>
        <v>0</v>
      </c>
      <c r="G129">
        <f>('11'!H3589-'11'!H$2)/('11'!H$1-'11'!H$2)</f>
        <v>0</v>
      </c>
      <c r="H129">
        <f t="shared" si="10"/>
        <v>0.20730713174081666</v>
      </c>
      <c r="I129">
        <f t="shared" si="15"/>
        <v>1.2914999290478217</v>
      </c>
      <c r="J129">
        <f t="shared" si="16"/>
        <v>16.732226479352978</v>
      </c>
      <c r="K129">
        <f t="shared" si="16"/>
        <v>0</v>
      </c>
      <c r="L129">
        <f t="shared" si="9"/>
        <v>0</v>
      </c>
    </row>
    <row r="130" spans="1:12" x14ac:dyDescent="0.25">
      <c r="A130">
        <f>'11'!A3590</f>
        <v>3582</v>
      </c>
      <c r="B130">
        <f>'11'!B3590</f>
        <v>432000</v>
      </c>
      <c r="C130">
        <f>('11'!C3590-'11'!C$2)/('11'!C$1-'11'!C$2)</f>
        <v>7.7567253773375162E-3</v>
      </c>
      <c r="D130">
        <f>('11'!E3590-'11'!E$2)/('11'!E$1-'11'!E$2)</f>
        <v>0.13930750674045694</v>
      </c>
      <c r="E130">
        <f>('11'!F3590-'11'!F$2)/('11'!F$1-'11'!F$2)</f>
        <v>0.13930750674045722</v>
      </c>
      <c r="F130">
        <f>('11'!G3590-'11'!G$2)/('11'!G$1-'11'!G$2)</f>
        <v>0</v>
      </c>
      <c r="G130">
        <f>('11'!H3590-'11'!H$2)/('11'!H$1-'11'!H$2)</f>
        <v>0</v>
      </c>
      <c r="H130">
        <f t="shared" si="10"/>
        <v>0.18747066525036435</v>
      </c>
      <c r="I130">
        <f t="shared" si="15"/>
        <v>1.3411380729388394</v>
      </c>
      <c r="J130">
        <f t="shared" si="16"/>
        <v>17.44885766993054</v>
      </c>
      <c r="K130">
        <f t="shared" si="16"/>
        <v>0</v>
      </c>
      <c r="L130">
        <f t="shared" si="9"/>
        <v>0</v>
      </c>
    </row>
    <row r="131" spans="1:12" x14ac:dyDescent="0.25">
      <c r="A131">
        <f>'11'!A3591</f>
        <v>3583</v>
      </c>
      <c r="B131">
        <f>'11'!B3591</f>
        <v>435600</v>
      </c>
      <c r="C131">
        <f>('11'!C3591-'11'!C$2)/('11'!C$1-'11'!C$2)</f>
        <v>1.2079741113114793E-2</v>
      </c>
      <c r="D131">
        <f>('11'!E3591-'11'!E$2)/('11'!E$1-'11'!E$2)</f>
        <v>0.14592024975166737</v>
      </c>
      <c r="E131">
        <f>('11'!F3591-'11'!F$2)/('11'!F$1-'11'!F$2)</f>
        <v>0.14592024975166737</v>
      </c>
      <c r="F131">
        <f>('11'!G3591-'11'!G$2)/('11'!G$1-'11'!G$2)</f>
        <v>0</v>
      </c>
      <c r="G131">
        <f>('11'!H3591-'11'!H$2)/('11'!H$1-'11'!H$2)</f>
        <v>0</v>
      </c>
      <c r="H131">
        <f t="shared" si="10"/>
        <v>8.9523480151182028E-2</v>
      </c>
      <c r="I131">
        <f t="shared" si="15"/>
        <v>1.3916844047112247</v>
      </c>
      <c r="J131">
        <f t="shared" si="16"/>
        <v>18.202000851426195</v>
      </c>
      <c r="K131">
        <f t="shared" si="16"/>
        <v>0</v>
      </c>
      <c r="L131">
        <f t="shared" si="9"/>
        <v>0</v>
      </c>
    </row>
    <row r="132" spans="1:12" x14ac:dyDescent="0.25">
      <c r="A132">
        <f>'11'!A3592</f>
        <v>3584</v>
      </c>
      <c r="B132">
        <f>'11'!B3592</f>
        <v>439200</v>
      </c>
      <c r="C132">
        <f>('11'!C3592-'11'!C$2)/('11'!C$1-'11'!C$2)</f>
        <v>8.7695462068624774E-2</v>
      </c>
      <c r="D132">
        <f>('11'!E3592-'11'!E$2)/('11'!E$1-'11'!E$2)</f>
        <v>0.14857386121753938</v>
      </c>
      <c r="E132">
        <f>('11'!F3592-'11'!F$2)/('11'!F$1-'11'!F$2)</f>
        <v>0.14857386121754074</v>
      </c>
      <c r="F132">
        <f>('11'!G3592-'11'!G$2)/('11'!G$1-'11'!G$2)</f>
        <v>0</v>
      </c>
      <c r="G132">
        <f>('11'!H3592-'11'!H$2)/('11'!H$1-'11'!H$2)</f>
        <v>0</v>
      </c>
      <c r="H132">
        <f t="shared" si="10"/>
        <v>5.4840542476717463E-3</v>
      </c>
      <c r="I132">
        <f t="shared" si="15"/>
        <v>1.4499787143465304</v>
      </c>
      <c r="J132">
        <f t="shared" si="16"/>
        <v>18.815850716617067</v>
      </c>
      <c r="K132">
        <f t="shared" si="16"/>
        <v>0</v>
      </c>
      <c r="L132">
        <f t="shared" si="9"/>
        <v>0</v>
      </c>
    </row>
    <row r="133" spans="1:12" x14ac:dyDescent="0.25">
      <c r="A133">
        <f>'11'!A3593</f>
        <v>3585</v>
      </c>
      <c r="B133">
        <f>'11'!B3593</f>
        <v>442800</v>
      </c>
      <c r="C133">
        <f>('11'!C3593-'11'!C$2)/('11'!C$1-'11'!C$2)</f>
        <v>0</v>
      </c>
      <c r="D133">
        <f>('11'!E3593-'11'!E$2)/('11'!E$1-'11'!E$2)</f>
        <v>0.14471406272172557</v>
      </c>
      <c r="E133">
        <f>('11'!F3593-'11'!F$2)/('11'!F$1-'11'!F$2)</f>
        <v>0.14471406272172582</v>
      </c>
      <c r="F133">
        <f>('11'!G3593-'11'!G$2)/('11'!G$1-'11'!G$2)</f>
        <v>0</v>
      </c>
      <c r="G133">
        <f>('11'!H3593-'11'!H$2)/('11'!H$1-'11'!H$2)</f>
        <v>0</v>
      </c>
      <c r="H133">
        <f t="shared" si="10"/>
        <v>4.5700452063931222E-3</v>
      </c>
      <c r="I133">
        <f t="shared" si="15"/>
        <v>1.4623385837945224</v>
      </c>
      <c r="J133">
        <f t="shared" si="16"/>
        <v>19.116035192280478</v>
      </c>
      <c r="K133">
        <f t="shared" si="16"/>
        <v>0</v>
      </c>
      <c r="L133">
        <f t="shared" si="9"/>
        <v>0</v>
      </c>
    </row>
    <row r="134" spans="1:12" x14ac:dyDescent="0.25">
      <c r="A134">
        <f>'11'!A3594</f>
        <v>3586</v>
      </c>
      <c r="B134">
        <f>'11'!B3594</f>
        <v>446400</v>
      </c>
      <c r="C134">
        <f>('11'!C3594-'11'!C$2)/('11'!C$1-'11'!C$2)</f>
        <v>9.1400904127862442E-4</v>
      </c>
      <c r="D134">
        <f>('11'!E3594-'11'!E$2)/('11'!E$1-'11'!E$2)</f>
        <v>0.14651624804881511</v>
      </c>
      <c r="E134">
        <f>('11'!F3594-'11'!F$2)/('11'!F$1-'11'!F$2)</f>
        <v>0.14651624804881672</v>
      </c>
      <c r="F134">
        <f>('11'!G3594-'11'!G$2)/('11'!G$1-'11'!G$2)</f>
        <v>0</v>
      </c>
      <c r="G134">
        <f>('11'!H3594-'11'!H$2)/('11'!H$1-'11'!H$2)</f>
        <v>0</v>
      </c>
      <c r="H134">
        <f t="shared" si="10"/>
        <v>1.0721079024727648E-2</v>
      </c>
      <c r="I134">
        <f t="shared" si="15"/>
        <v>1.4659287640130554</v>
      </c>
      <c r="J134">
        <f t="shared" si="16"/>
        <v>19.480190151837757</v>
      </c>
      <c r="K134">
        <f t="shared" si="16"/>
        <v>0</v>
      </c>
      <c r="L134">
        <f t="shared" si="9"/>
        <v>0</v>
      </c>
    </row>
    <row r="135" spans="1:12" x14ac:dyDescent="0.25">
      <c r="A135">
        <f>'11'!A3595</f>
        <v>3587</v>
      </c>
      <c r="B135">
        <f>'11'!B3595</f>
        <v>450000</v>
      </c>
      <c r="C135">
        <f>('11'!C3595-'11'!C$2)/('11'!C$1-'11'!C$2)</f>
        <v>1.8280180825572488E-3</v>
      </c>
      <c r="D135">
        <f>('11'!E3595-'11'!E$2)/('11'!E$1-'11'!E$2)</f>
        <v>0.14438768270185895</v>
      </c>
      <c r="E135">
        <f>('11'!F3595-'11'!F$2)/('11'!F$1-'11'!F$2)</f>
        <v>0.1443876827018605</v>
      </c>
      <c r="F135">
        <f>('11'!G3595-'11'!G$2)/('11'!G$1-'11'!G$2)</f>
        <v>0</v>
      </c>
      <c r="G135">
        <f>('11'!H3595-'11'!H$2)/('11'!H$1-'11'!H$2)</f>
        <v>0</v>
      </c>
      <c r="H135">
        <f t="shared" si="10"/>
        <v>3.616511449815963E-2</v>
      </c>
      <c r="I135">
        <f t="shared" si="15"/>
        <v>1.4512416631190579</v>
      </c>
      <c r="J135">
        <f t="shared" si="16"/>
        <v>19.673520647084001</v>
      </c>
      <c r="K135">
        <f t="shared" si="16"/>
        <v>0</v>
      </c>
      <c r="L135">
        <f t="shared" si="9"/>
        <v>0</v>
      </c>
    </row>
    <row r="136" spans="1:12" x14ac:dyDescent="0.25">
      <c r="A136">
        <f>'11'!A3596</f>
        <v>3588</v>
      </c>
      <c r="B136">
        <f>'11'!B3596</f>
        <v>453600</v>
      </c>
      <c r="C136">
        <f>('11'!C3596-'11'!C$2)/('11'!C$1-'11'!C$2)</f>
        <v>0</v>
      </c>
      <c r="D136">
        <f>('11'!E3596-'11'!E$2)/('11'!E$1-'11'!E$2)</f>
        <v>0.14372073222647935</v>
      </c>
      <c r="E136">
        <f>('11'!F3596-'11'!F$2)/('11'!F$1-'11'!F$2)</f>
        <v>0.14372073222648094</v>
      </c>
      <c r="F136">
        <f>('11'!G3596-'11'!G$2)/('11'!G$1-'11'!G$2)</f>
        <v>0</v>
      </c>
      <c r="G136">
        <f>('11'!H3596-'11'!H$2)/('11'!H$1-'11'!H$2)</f>
        <v>0</v>
      </c>
      <c r="H136">
        <f t="shared" si="10"/>
        <v>6.1065685136236753E-2</v>
      </c>
      <c r="I136">
        <f t="shared" si="15"/>
        <v>1.4475947211579396</v>
      </c>
      <c r="J136">
        <f t="shared" si="16"/>
        <v>19.63858379452266</v>
      </c>
      <c r="K136">
        <f t="shared" si="16"/>
        <v>0</v>
      </c>
      <c r="L136">
        <f t="shared" si="9"/>
        <v>0</v>
      </c>
    </row>
    <row r="137" spans="1:12" x14ac:dyDescent="0.25">
      <c r="A137">
        <f>'11'!A3597</f>
        <v>3589</v>
      </c>
      <c r="B137">
        <f>'11'!B3597</f>
        <v>457200</v>
      </c>
      <c r="C137">
        <f>('11'!C3597-'11'!C$2)/('11'!C$1-'11'!C$2)</f>
        <v>4.4465304710852001E-3</v>
      </c>
      <c r="D137">
        <f>('11'!E3597-'11'!E$2)/('11'!E$1-'11'!E$2)</f>
        <v>0.14164892862210871</v>
      </c>
      <c r="E137">
        <f>('11'!F3597-'11'!F$2)/('11'!F$1-'11'!F$2)</f>
        <v>0.14164892862211007</v>
      </c>
      <c r="F137">
        <f>('11'!G3597-'11'!G$2)/('11'!G$1-'11'!G$2)</f>
        <v>0</v>
      </c>
      <c r="G137">
        <f>('11'!H3597-'11'!H$2)/('11'!H$1-'11'!H$2)</f>
        <v>0</v>
      </c>
      <c r="H137">
        <f t="shared" si="10"/>
        <v>5.187618882932734E-2</v>
      </c>
      <c r="I137">
        <f t="shared" si="15"/>
        <v>1.4309209592734498</v>
      </c>
      <c r="J137">
        <f t="shared" si="16"/>
        <v>19.465077337874447</v>
      </c>
      <c r="K137">
        <f t="shared" si="16"/>
        <v>0</v>
      </c>
      <c r="L137">
        <f t="shared" si="9"/>
        <v>0</v>
      </c>
    </row>
    <row r="138" spans="1:12" x14ac:dyDescent="0.25">
      <c r="A138">
        <f>'11'!A3598</f>
        <v>3590</v>
      </c>
      <c r="B138">
        <f>'11'!B3598</f>
        <v>460800</v>
      </c>
      <c r="C138">
        <f>('11'!C3598-'11'!C$2)/('11'!C$1-'11'!C$2)</f>
        <v>1.3636026777994616E-2</v>
      </c>
      <c r="D138">
        <f>('11'!E3598-'11'!E$2)/('11'!E$1-'11'!E$2)</f>
        <v>0.13922236412657868</v>
      </c>
      <c r="E138">
        <f>('11'!F3598-'11'!F$2)/('11'!F$1-'11'!F$2)</f>
        <v>0.13922236412658018</v>
      </c>
      <c r="F138">
        <f>('11'!G3598-'11'!G$2)/('11'!G$1-'11'!G$2)</f>
        <v>0</v>
      </c>
      <c r="G138">
        <f>('11'!H3598-'11'!H$2)/('11'!H$1-'11'!H$2)</f>
        <v>0</v>
      </c>
      <c r="H138">
        <f t="shared" si="10"/>
        <v>2.5789876732294163E-2</v>
      </c>
      <c r="I138">
        <f t="shared" si="15"/>
        <v>1.4129984390520789</v>
      </c>
      <c r="J138">
        <f t="shared" si="16"/>
        <v>19.29337306655334</v>
      </c>
      <c r="K138">
        <f t="shared" si="16"/>
        <v>0</v>
      </c>
      <c r="L138">
        <f t="shared" si="9"/>
        <v>0</v>
      </c>
    </row>
    <row r="139" spans="1:12" x14ac:dyDescent="0.25">
      <c r="A139">
        <f>'11'!A3599</f>
        <v>3591</v>
      </c>
      <c r="B139">
        <f>'11'!B3599</f>
        <v>464400</v>
      </c>
      <c r="C139">
        <f>('11'!C3599-'11'!C$2)/('11'!C$1-'11'!C$2)</f>
        <v>1.4673550554581161E-2</v>
      </c>
      <c r="D139">
        <f>('11'!E3599-'11'!E$2)/('11'!E$1-'11'!E$2)</f>
        <v>0.13249609763019726</v>
      </c>
      <c r="E139">
        <f>('11'!F3599-'11'!F$2)/('11'!F$1-'11'!F$2)</f>
        <v>0.13249609763019729</v>
      </c>
      <c r="F139">
        <f>('11'!G3599-'11'!G$2)/('11'!G$1-'11'!G$2)</f>
        <v>0</v>
      </c>
      <c r="G139">
        <f>('11'!H3599-'11'!H$2)/('11'!H$1-'11'!H$2)</f>
        <v>0</v>
      </c>
      <c r="H139">
        <f t="shared" si="10"/>
        <v>9.8811788246337788E-3</v>
      </c>
      <c r="I139">
        <f t="shared" si="15"/>
        <v>1.3725982687668512</v>
      </c>
      <c r="J139">
        <f t="shared" si="16"/>
        <v>18.911494252873723</v>
      </c>
      <c r="K139">
        <f t="shared" si="16"/>
        <v>0</v>
      </c>
      <c r="L139">
        <f t="shared" si="9"/>
        <v>0</v>
      </c>
    </row>
    <row r="140" spans="1:12" x14ac:dyDescent="0.25">
      <c r="A140">
        <f>'11'!A3600</f>
        <v>3592</v>
      </c>
      <c r="B140">
        <f>'11'!B3600</f>
        <v>468000</v>
      </c>
      <c r="C140">
        <f>('11'!C3600-'11'!C$2)/('11'!C$1-'11'!C$2)</f>
        <v>4.4465304710852001E-3</v>
      </c>
      <c r="D140">
        <f>('11'!E3600-'11'!E$2)/('11'!E$1-'11'!E$2)</f>
        <v>0.12540087980701009</v>
      </c>
      <c r="E140">
        <f>('11'!F3600-'11'!F$2)/('11'!F$1-'11'!F$2)</f>
        <v>0.12540087980701053</v>
      </c>
      <c r="F140">
        <f>('11'!G3600-'11'!G$2)/('11'!G$1-'11'!G$2)</f>
        <v>0</v>
      </c>
      <c r="G140">
        <f>('11'!H3600-'11'!H$2)/('11'!H$1-'11'!H$2)</f>
        <v>0</v>
      </c>
      <c r="H140">
        <f t="shared" si="10"/>
        <v>4.323015735777278E-3</v>
      </c>
      <c r="I140">
        <f t="shared" si="15"/>
        <v>1.3167589044983683</v>
      </c>
      <c r="J140">
        <f t="shared" si="16"/>
        <v>18.361302681992463</v>
      </c>
      <c r="K140">
        <f t="shared" si="16"/>
        <v>0</v>
      </c>
      <c r="L140">
        <f t="shared" si="9"/>
        <v>0</v>
      </c>
    </row>
    <row r="141" spans="1:12" x14ac:dyDescent="0.25">
      <c r="A141">
        <f>'11'!A3601</f>
        <v>3593</v>
      </c>
      <c r="B141">
        <f>'11'!B3601</f>
        <v>471600</v>
      </c>
      <c r="C141">
        <f>('11'!C3601-'11'!C$2)/('11'!C$1-'11'!C$2)</f>
        <v>1.1116326177713E-3</v>
      </c>
      <c r="D141">
        <f>('11'!E3601-'11'!E$2)/('11'!E$1-'11'!E$2)</f>
        <v>0.11966794380587485</v>
      </c>
      <c r="E141">
        <f>('11'!F3601-'11'!F$2)/('11'!F$1-'11'!F$2)</f>
        <v>0.11966794380587455</v>
      </c>
      <c r="F141">
        <f>('11'!G3601-'11'!G$2)/('11'!G$1-'11'!G$2)</f>
        <v>0</v>
      </c>
      <c r="G141">
        <f>('11'!H3601-'11'!H$2)/('11'!H$1-'11'!H$2)</f>
        <v>0</v>
      </c>
      <c r="H141">
        <f t="shared" si="10"/>
        <v>1.6056915590029891E-3</v>
      </c>
      <c r="I141">
        <f t="shared" si="15"/>
        <v>1.2523627075351216</v>
      </c>
      <c r="J141">
        <f t="shared" si="16"/>
        <v>17.717156236696553</v>
      </c>
      <c r="K141">
        <f t="shared" si="16"/>
        <v>0</v>
      </c>
      <c r="L141">
        <f t="shared" si="9"/>
        <v>0</v>
      </c>
    </row>
    <row r="142" spans="1:12" x14ac:dyDescent="0.25">
      <c r="A142">
        <f>'11'!A3602</f>
        <v>3594</v>
      </c>
      <c r="B142">
        <f>'11'!B3602</f>
        <v>475200</v>
      </c>
      <c r="C142">
        <f>('11'!C3602-'11'!C$2)/('11'!C$1-'11'!C$2)</f>
        <v>1.6056915590029891E-3</v>
      </c>
      <c r="D142">
        <f>('11'!E3602-'11'!E$2)/('11'!E$1-'11'!E$2)</f>
        <v>0.11311196253724991</v>
      </c>
      <c r="E142">
        <f>('11'!F3602-'11'!F$2)/('11'!F$1-'11'!F$2)</f>
        <v>0.11311196253724977</v>
      </c>
      <c r="F142">
        <f>('11'!G3602-'11'!G$2)/('11'!G$1-'11'!G$2)</f>
        <v>0</v>
      </c>
      <c r="G142">
        <f>('11'!H3602-'11'!H$2)/('11'!H$1-'11'!H$2)</f>
        <v>0</v>
      </c>
      <c r="H142">
        <f t="shared" si="10"/>
        <v>0</v>
      </c>
      <c r="I142">
        <f t="shared" si="15"/>
        <v>1.1876543209876544</v>
      </c>
      <c r="J142">
        <f t="shared" si="16"/>
        <v>16.973690932311666</v>
      </c>
      <c r="K142">
        <f t="shared" si="16"/>
        <v>0</v>
      </c>
      <c r="L142">
        <f t="shared" si="9"/>
        <v>0</v>
      </c>
    </row>
    <row r="143" spans="1:12" x14ac:dyDescent="0.25">
      <c r="A143">
        <f>'11'!A3603</f>
        <v>3595</v>
      </c>
      <c r="B143">
        <f>'11'!B3603</f>
        <v>478800</v>
      </c>
      <c r="C143">
        <f>('11'!C3603-'11'!C$2)/('11'!C$1-'11'!C$2)</f>
        <v>0</v>
      </c>
      <c r="D143">
        <f>('11'!E3603-'11'!E$2)/('11'!E$1-'11'!E$2)</f>
        <v>0.10705264651624805</v>
      </c>
      <c r="E143">
        <f>('11'!F3603-'11'!F$2)/('11'!F$1-'11'!F$2)</f>
        <v>0.10705264651624843</v>
      </c>
      <c r="F143">
        <f>('11'!G3603-'11'!G$2)/('11'!G$1-'11'!G$2)</f>
        <v>0</v>
      </c>
      <c r="G143">
        <f>('11'!H3603-'11'!H$2)/('11'!H$1-'11'!H$2)</f>
        <v>0</v>
      </c>
      <c r="H143">
        <f t="shared" si="10"/>
        <v>0</v>
      </c>
      <c r="I143">
        <f t="shared" si="15"/>
        <v>1.1265503050943664</v>
      </c>
      <c r="J143">
        <f t="shared" si="16"/>
        <v>16.124350787569199</v>
      </c>
      <c r="K143">
        <f t="shared" si="16"/>
        <v>0</v>
      </c>
      <c r="L143">
        <f t="shared" si="9"/>
        <v>0</v>
      </c>
    </row>
    <row r="144" spans="1:12" x14ac:dyDescent="0.25">
      <c r="A144">
        <f>'11'!A3604</f>
        <v>3596</v>
      </c>
      <c r="B144">
        <f>'11'!B3604</f>
        <v>482400</v>
      </c>
      <c r="C144">
        <f>('11'!C3604-'11'!C$2)/('11'!C$1-'11'!C$2)</f>
        <v>0</v>
      </c>
      <c r="D144">
        <f>('11'!E3604-'11'!E$2)/('11'!E$1-'11'!E$2)</f>
        <v>0.10229885057471265</v>
      </c>
      <c r="E144">
        <f>('11'!F3604-'11'!F$2)/('11'!F$1-'11'!F$2)</f>
        <v>0.10229885057471252</v>
      </c>
      <c r="F144">
        <f>('11'!G3604-'11'!G$2)/('11'!G$1-'11'!G$2)</f>
        <v>0</v>
      </c>
      <c r="G144">
        <f>('11'!H3604-'11'!H$2)/('11'!H$1-'11'!H$2)</f>
        <v>0</v>
      </c>
      <c r="H144">
        <f t="shared" si="10"/>
        <v>0</v>
      </c>
      <c r="I144">
        <f t="shared" ref="I144:I159" si="17">D144*I$8+D143*I$7+D142*I$6</f>
        <v>1.0696892294593443</v>
      </c>
      <c r="J144">
        <f t="shared" ref="J144:K159" si="18">E144*J$8+E143*J$7+E142*J$6+E141*J$5+E140*J$4+E139*J$3</f>
        <v>15.312487583368823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'11'!A3605</f>
        <v>3597</v>
      </c>
      <c r="B145">
        <f>'11'!B3605</f>
        <v>486000</v>
      </c>
      <c r="C145">
        <f>('11'!C3605-'11'!C$2)/('11'!C$1-'11'!C$2)</f>
        <v>0</v>
      </c>
      <c r="D145">
        <f>('11'!E3605-'11'!E$2)/('11'!E$1-'11'!E$2)</f>
        <v>9.7658578118348244E-2</v>
      </c>
      <c r="E145">
        <f>('11'!F3605-'11'!F$2)/('11'!F$1-'11'!F$2)</f>
        <v>9.7658578118349354E-2</v>
      </c>
      <c r="F145">
        <f>('11'!G3605-'11'!G$2)/('11'!G$1-'11'!G$2)</f>
        <v>0</v>
      </c>
      <c r="G145">
        <f>('11'!H3605-'11'!H$2)/('11'!H$1-'11'!H$2)</f>
        <v>0</v>
      </c>
      <c r="H145">
        <f t="shared" ref="H145:H208" si="20">C146*H$8+C147*H$7+C148*H$6</f>
        <v>0</v>
      </c>
      <c r="I145">
        <f t="shared" si="17"/>
        <v>1.0186888037462749</v>
      </c>
      <c r="J145">
        <f t="shared" si="18"/>
        <v>14.571207606073537</v>
      </c>
      <c r="K145">
        <f t="shared" si="18"/>
        <v>0</v>
      </c>
      <c r="L145">
        <f t="shared" si="19"/>
        <v>0</v>
      </c>
    </row>
    <row r="146" spans="1:12" x14ac:dyDescent="0.25">
      <c r="A146">
        <f>'11'!A3606</f>
        <v>3598</v>
      </c>
      <c r="B146">
        <f>'11'!B3606</f>
        <v>489600</v>
      </c>
      <c r="C146">
        <f>('11'!C3606-'11'!C$2)/('11'!C$1-'11'!C$2)</f>
        <v>0</v>
      </c>
      <c r="D146">
        <f>('11'!E3606-'11'!E$2)/('11'!E$1-'11'!E$2)</f>
        <v>9.2479069107421596E-2</v>
      </c>
      <c r="E146">
        <f>('11'!F3606-'11'!F$2)/('11'!F$1-'11'!F$2)</f>
        <v>9.2479069107422193E-2</v>
      </c>
      <c r="F146">
        <f>('11'!G3606-'11'!G$2)/('11'!G$1-'11'!G$2)</f>
        <v>0</v>
      </c>
      <c r="G146">
        <f>('11'!H3606-'11'!H$2)/('11'!H$1-'11'!H$2)</f>
        <v>0</v>
      </c>
      <c r="H146">
        <f t="shared" si="20"/>
        <v>2.6185123885279511E-3</v>
      </c>
      <c r="I146">
        <f t="shared" si="17"/>
        <v>0.96978856250886913</v>
      </c>
      <c r="J146">
        <f t="shared" si="18"/>
        <v>13.839832552859427</v>
      </c>
      <c r="K146">
        <f t="shared" si="18"/>
        <v>0</v>
      </c>
      <c r="L146">
        <f t="shared" si="19"/>
        <v>0</v>
      </c>
    </row>
    <row r="147" spans="1:12" x14ac:dyDescent="0.25">
      <c r="A147">
        <f>'11'!A3607</f>
        <v>3599</v>
      </c>
      <c r="B147">
        <f>'11'!B3607</f>
        <v>493200</v>
      </c>
      <c r="C147">
        <f>('11'!C3607-'11'!C$2)/('11'!C$1-'11'!C$2)</f>
        <v>0</v>
      </c>
      <c r="D147">
        <f>('11'!E3607-'11'!E$2)/('11'!E$1-'11'!E$2)</f>
        <v>8.8236128849155673E-2</v>
      </c>
      <c r="E147">
        <f>('11'!F3607-'11'!F$2)/('11'!F$1-'11'!F$2)</f>
        <v>8.8236128849156589E-2</v>
      </c>
      <c r="F147">
        <f>('11'!G3607-'11'!G$2)/('11'!G$1-'11'!G$2)</f>
        <v>0</v>
      </c>
      <c r="G147">
        <f>('11'!H3607-'11'!H$2)/('11'!H$1-'11'!H$2)</f>
        <v>0</v>
      </c>
      <c r="H147">
        <f t="shared" si="20"/>
        <v>2.6185123885279511E-3</v>
      </c>
      <c r="I147">
        <f t="shared" si="17"/>
        <v>0.92335745707393224</v>
      </c>
      <c r="J147">
        <f t="shared" si="18"/>
        <v>13.159088974031578</v>
      </c>
      <c r="K147">
        <f t="shared" si="18"/>
        <v>0</v>
      </c>
      <c r="L147">
        <f t="shared" si="19"/>
        <v>0</v>
      </c>
    </row>
    <row r="148" spans="1:12" x14ac:dyDescent="0.25">
      <c r="A148">
        <f>'11'!A3608</f>
        <v>3600</v>
      </c>
      <c r="B148">
        <f>'11'!B3608</f>
        <v>496800</v>
      </c>
      <c r="C148">
        <f>('11'!C3608-'11'!C$2)/('11'!C$1-'11'!C$2)</f>
        <v>0</v>
      </c>
      <c r="D148">
        <f>('11'!E3608-'11'!E$2)/('11'!E$1-'11'!E$2)</f>
        <v>8.1424719738895979E-2</v>
      </c>
      <c r="E148">
        <f>('11'!F3608-'11'!F$2)/('11'!F$1-'11'!F$2)</f>
        <v>8.1424719738896659E-2</v>
      </c>
      <c r="F148">
        <f>('11'!G3608-'11'!G$2)/('11'!G$1-'11'!G$2)</f>
        <v>0</v>
      </c>
      <c r="G148">
        <f>('11'!H3608-'11'!H$2)/('11'!H$1-'11'!H$2)</f>
        <v>0</v>
      </c>
      <c r="H148">
        <f t="shared" si="20"/>
        <v>1.3092561942639755E-3</v>
      </c>
      <c r="I148">
        <f t="shared" si="17"/>
        <v>0.86784447282531585</v>
      </c>
      <c r="J148">
        <f t="shared" si="18"/>
        <v>12.459401163615807</v>
      </c>
      <c r="K148">
        <f t="shared" si="18"/>
        <v>0</v>
      </c>
      <c r="L148">
        <f t="shared" si="19"/>
        <v>0</v>
      </c>
    </row>
    <row r="149" spans="1:12" x14ac:dyDescent="0.25">
      <c r="A149">
        <f>'11'!A3609</f>
        <v>3601</v>
      </c>
      <c r="B149">
        <f>'11'!B3609</f>
        <v>500400</v>
      </c>
      <c r="C149">
        <f>('11'!C3609-'11'!C$2)/('11'!C$1-'11'!C$2)</f>
        <v>1.3092561942639755E-3</v>
      </c>
      <c r="D149">
        <f>('11'!E3609-'11'!E$2)/('11'!E$1-'11'!E$2)</f>
        <v>7.4684262806868171E-2</v>
      </c>
      <c r="E149">
        <f>('11'!F3609-'11'!F$2)/('11'!F$1-'11'!F$2)</f>
        <v>7.4684262806868934E-2</v>
      </c>
      <c r="F149">
        <f>('11'!G3609-'11'!G$2)/('11'!G$1-'11'!G$2)</f>
        <v>0</v>
      </c>
      <c r="G149">
        <f>('11'!H3609-'11'!H$2)/('11'!H$1-'11'!H$2)</f>
        <v>0</v>
      </c>
      <c r="H149">
        <f t="shared" si="20"/>
        <v>0</v>
      </c>
      <c r="I149">
        <f t="shared" si="17"/>
        <v>0.80771959699162776</v>
      </c>
      <c r="J149">
        <f t="shared" si="18"/>
        <v>11.695998297147826</v>
      </c>
      <c r="K149">
        <f t="shared" si="18"/>
        <v>0</v>
      </c>
      <c r="L149">
        <f t="shared" si="19"/>
        <v>0</v>
      </c>
    </row>
    <row r="150" spans="1:12" x14ac:dyDescent="0.25">
      <c r="A150">
        <f>'11'!A3610</f>
        <v>3602</v>
      </c>
      <c r="B150">
        <f>'11'!B3610</f>
        <v>504000</v>
      </c>
      <c r="C150">
        <f>('11'!C3610-'11'!C$2)/('11'!C$1-'11'!C$2)</f>
        <v>0</v>
      </c>
      <c r="D150">
        <f>('11'!E3610-'11'!E$2)/('11'!E$1-'11'!E$2)</f>
        <v>6.8837803320561941E-2</v>
      </c>
      <c r="E150">
        <f>('11'!F3610-'11'!F$2)/('11'!F$1-'11'!F$2)</f>
        <v>6.8837803320562219E-2</v>
      </c>
      <c r="F150">
        <f>('11'!G3610-'11'!G$2)/('11'!G$1-'11'!G$2)</f>
        <v>0</v>
      </c>
      <c r="G150">
        <f>('11'!H3610-'11'!H$2)/('11'!H$1-'11'!H$2)</f>
        <v>0</v>
      </c>
      <c r="H150">
        <f t="shared" si="20"/>
        <v>0</v>
      </c>
      <c r="I150">
        <f t="shared" si="17"/>
        <v>0.7436781609195402</v>
      </c>
      <c r="J150">
        <f t="shared" si="18"/>
        <v>10.917468426280774</v>
      </c>
      <c r="K150">
        <f t="shared" si="18"/>
        <v>0</v>
      </c>
      <c r="L150">
        <f t="shared" si="19"/>
        <v>0</v>
      </c>
    </row>
    <row r="151" spans="1:12" x14ac:dyDescent="0.25">
      <c r="A151">
        <f>'11'!A3611</f>
        <v>3603</v>
      </c>
      <c r="B151">
        <f>'11'!B3611</f>
        <v>507600</v>
      </c>
      <c r="C151">
        <f>('11'!C3611-'11'!C$2)/('11'!C$1-'11'!C$2)</f>
        <v>0</v>
      </c>
      <c r="D151">
        <f>('11'!E3611-'11'!E$2)/('11'!E$1-'11'!E$2)</f>
        <v>6.3388676032354194E-2</v>
      </c>
      <c r="E151">
        <f>('11'!F3611-'11'!F$2)/('11'!F$1-'11'!F$2)</f>
        <v>6.3388676032355082E-2</v>
      </c>
      <c r="F151">
        <f>('11'!G3611-'11'!G$2)/('11'!G$1-'11'!G$2)</f>
        <v>0</v>
      </c>
      <c r="G151">
        <f>('11'!H3611-'11'!H$2)/('11'!H$1-'11'!H$2)</f>
        <v>0</v>
      </c>
      <c r="H151">
        <f t="shared" si="20"/>
        <v>0</v>
      </c>
      <c r="I151">
        <f t="shared" si="17"/>
        <v>0.6841209025117071</v>
      </c>
      <c r="J151">
        <f t="shared" si="18"/>
        <v>10.146033773236931</v>
      </c>
      <c r="K151">
        <f t="shared" si="18"/>
        <v>0</v>
      </c>
      <c r="L151">
        <f t="shared" si="19"/>
        <v>0</v>
      </c>
    </row>
    <row r="152" spans="1:12" x14ac:dyDescent="0.25">
      <c r="A152">
        <f>'11'!A3612</f>
        <v>3604</v>
      </c>
      <c r="B152">
        <f>'11'!B3612</f>
        <v>511200</v>
      </c>
      <c r="C152">
        <f>('11'!C3612-'11'!C$2)/('11'!C$1-'11'!C$2)</f>
        <v>0</v>
      </c>
      <c r="D152">
        <f>('11'!E3612-'11'!E$2)/('11'!E$1-'11'!E$2)</f>
        <v>5.8251738328366678E-2</v>
      </c>
      <c r="E152">
        <f>('11'!F3612-'11'!F$2)/('11'!F$1-'11'!F$2)</f>
        <v>5.8251738328368462E-2</v>
      </c>
      <c r="F152">
        <f>('11'!G3612-'11'!G$2)/('11'!G$1-'11'!G$2)</f>
        <v>0</v>
      </c>
      <c r="G152">
        <f>('11'!H3612-'11'!H$2)/('11'!H$1-'11'!H$2)</f>
        <v>0</v>
      </c>
      <c r="H152">
        <f t="shared" si="20"/>
        <v>0</v>
      </c>
      <c r="I152">
        <f t="shared" si="17"/>
        <v>0.62968639137221505</v>
      </c>
      <c r="J152">
        <f t="shared" si="18"/>
        <v>9.3540229885058732</v>
      </c>
      <c r="K152">
        <f t="shared" si="18"/>
        <v>0</v>
      </c>
      <c r="L152">
        <f t="shared" si="19"/>
        <v>0</v>
      </c>
    </row>
    <row r="153" spans="1:12" x14ac:dyDescent="0.25">
      <c r="A153">
        <f>'11'!A3613</f>
        <v>3605</v>
      </c>
      <c r="B153">
        <f>'11'!B3613</f>
        <v>514800</v>
      </c>
      <c r="C153">
        <f>('11'!C3613-'11'!C$2)/('11'!C$1-'11'!C$2)</f>
        <v>0</v>
      </c>
      <c r="D153">
        <f>('11'!E3613-'11'!E$2)/('11'!E$1-'11'!E$2)</f>
        <v>5.2703277990634317E-2</v>
      </c>
      <c r="E153">
        <f>('11'!F3613-'11'!F$2)/('11'!F$1-'11'!F$2)</f>
        <v>5.2703277990635421E-2</v>
      </c>
      <c r="F153">
        <f>('11'!G3613-'11'!G$2)/('11'!G$1-'11'!G$2)</f>
        <v>0</v>
      </c>
      <c r="G153">
        <f>('11'!H3613-'11'!H$2)/('11'!H$1-'11'!H$2)</f>
        <v>0</v>
      </c>
      <c r="H153">
        <f t="shared" si="20"/>
        <v>1.6452162743015242E-2</v>
      </c>
      <c r="I153">
        <f t="shared" si="17"/>
        <v>0.57573435504469983</v>
      </c>
      <c r="J153">
        <f t="shared" si="18"/>
        <v>8.5762735915993993</v>
      </c>
      <c r="K153">
        <f t="shared" si="18"/>
        <v>0</v>
      </c>
      <c r="L153">
        <f t="shared" si="19"/>
        <v>0</v>
      </c>
    </row>
    <row r="154" spans="1:12" x14ac:dyDescent="0.25">
      <c r="A154">
        <f>'11'!A3614</f>
        <v>3606</v>
      </c>
      <c r="B154">
        <f>'11'!B3614</f>
        <v>518400</v>
      </c>
      <c r="C154">
        <f>('11'!C3614-'11'!C$2)/('11'!C$1-'11'!C$2)</f>
        <v>0</v>
      </c>
      <c r="D154">
        <f>('11'!E3614-'11'!E$2)/('11'!E$1-'11'!E$2)</f>
        <v>4.8034624662977157E-2</v>
      </c>
      <c r="E154">
        <f>('11'!F3614-'11'!F$2)/('11'!F$1-'11'!F$2)</f>
        <v>4.8034624662978559E-2</v>
      </c>
      <c r="F154">
        <f>('11'!G3614-'11'!G$2)/('11'!G$1-'11'!G$2)</f>
        <v>0</v>
      </c>
      <c r="G154">
        <f>('11'!H3614-'11'!H$2)/('11'!H$1-'11'!H$2)</f>
        <v>0</v>
      </c>
      <c r="H154">
        <f t="shared" si="20"/>
        <v>1.6452162743015242E-2</v>
      </c>
      <c r="I154">
        <f t="shared" si="17"/>
        <v>0.52500354760891166</v>
      </c>
      <c r="J154">
        <f t="shared" si="18"/>
        <v>7.850333475237834</v>
      </c>
      <c r="K154">
        <f t="shared" si="18"/>
        <v>0</v>
      </c>
      <c r="L154">
        <f t="shared" si="19"/>
        <v>0</v>
      </c>
    </row>
    <row r="155" spans="1:12" x14ac:dyDescent="0.25">
      <c r="A155">
        <f>'11'!A3615</f>
        <v>3607</v>
      </c>
      <c r="B155">
        <f>'11'!B3615</f>
        <v>522000</v>
      </c>
      <c r="C155">
        <f>('11'!C3615-'11'!C$2)/('11'!C$1-'11'!C$2)</f>
        <v>0</v>
      </c>
      <c r="D155">
        <f>('11'!E3615-'11'!E$2)/('11'!E$1-'11'!E$2)</f>
        <v>4.2869306087696894E-2</v>
      </c>
      <c r="E155">
        <f>('11'!F3615-'11'!F$2)/('11'!F$1-'11'!F$2)</f>
        <v>4.2869306087698247E-2</v>
      </c>
      <c r="F155">
        <f>('11'!G3615-'11'!G$2)/('11'!G$1-'11'!G$2)</f>
        <v>0</v>
      </c>
      <c r="G155">
        <f>('11'!H3615-'11'!H$2)/('11'!H$1-'11'!H$2)</f>
        <v>0</v>
      </c>
      <c r="H155">
        <f t="shared" si="20"/>
        <v>1.0054099454064869E-2</v>
      </c>
      <c r="I155">
        <f t="shared" si="17"/>
        <v>0.47369093231162196</v>
      </c>
      <c r="J155">
        <f t="shared" si="18"/>
        <v>7.1510855683271188</v>
      </c>
      <c r="K155">
        <f t="shared" si="18"/>
        <v>0</v>
      </c>
      <c r="L155">
        <f t="shared" si="19"/>
        <v>0</v>
      </c>
    </row>
    <row r="156" spans="1:12" x14ac:dyDescent="0.25">
      <c r="A156">
        <f>'11'!A3616</f>
        <v>3608</v>
      </c>
      <c r="B156">
        <f>'11'!B3616</f>
        <v>525600</v>
      </c>
      <c r="C156">
        <f>('11'!C3616-'11'!C$2)/('11'!C$1-'11'!C$2)</f>
        <v>8.2260813715076212E-3</v>
      </c>
      <c r="D156">
        <f>('11'!E3616-'11'!E$2)/('11'!E$1-'11'!E$2)</f>
        <v>3.8725698878955585E-2</v>
      </c>
      <c r="E156">
        <f>('11'!F3616-'11'!F$2)/('11'!F$1-'11'!F$2)</f>
        <v>3.8725698878956522E-2</v>
      </c>
      <c r="F156">
        <f>('11'!G3616-'11'!G$2)/('11'!G$1-'11'!G$2)</f>
        <v>0</v>
      </c>
      <c r="G156">
        <f>('11'!H3616-'11'!H$2)/('11'!H$1-'11'!H$2)</f>
        <v>0</v>
      </c>
      <c r="H156">
        <f t="shared" si="20"/>
        <v>1.8280180825572488E-3</v>
      </c>
      <c r="I156">
        <f t="shared" si="17"/>
        <v>0.4276145877678445</v>
      </c>
      <c r="J156">
        <f t="shared" si="18"/>
        <v>6.4852419469279452</v>
      </c>
      <c r="K156">
        <f t="shared" si="18"/>
        <v>0</v>
      </c>
      <c r="L156">
        <f t="shared" si="19"/>
        <v>0</v>
      </c>
    </row>
    <row r="157" spans="1:12" x14ac:dyDescent="0.25">
      <c r="A157">
        <f>'11'!A3617</f>
        <v>3609</v>
      </c>
      <c r="B157">
        <f>'11'!B3617</f>
        <v>529200</v>
      </c>
      <c r="C157">
        <f>('11'!C3617-'11'!C$2)/('11'!C$1-'11'!C$2)</f>
        <v>0</v>
      </c>
      <c r="D157">
        <f>('11'!E3617-'11'!E$2)/('11'!E$1-'11'!E$2)</f>
        <v>3.4738186462324391E-2</v>
      </c>
      <c r="E157">
        <f>('11'!F3617-'11'!F$2)/('11'!F$1-'11'!F$2)</f>
        <v>3.4738186462326057E-2</v>
      </c>
      <c r="F157">
        <f>('11'!G3617-'11'!G$2)/('11'!G$1-'11'!G$2)</f>
        <v>0</v>
      </c>
      <c r="G157">
        <f>('11'!H3617-'11'!H$2)/('11'!H$1-'11'!H$2)</f>
        <v>0</v>
      </c>
      <c r="H157">
        <f t="shared" si="20"/>
        <v>9.1400904127862442E-4</v>
      </c>
      <c r="I157">
        <f t="shared" si="17"/>
        <v>0.38373776074925503</v>
      </c>
      <c r="J157">
        <f t="shared" si="18"/>
        <v>5.8570597417342469</v>
      </c>
      <c r="K157">
        <f t="shared" si="18"/>
        <v>0</v>
      </c>
      <c r="L157">
        <f t="shared" si="19"/>
        <v>0</v>
      </c>
    </row>
    <row r="158" spans="1:12" x14ac:dyDescent="0.25">
      <c r="A158">
        <f>'11'!A3618</f>
        <v>3610</v>
      </c>
      <c r="B158">
        <f>'11'!B3618</f>
        <v>532800</v>
      </c>
      <c r="C158">
        <f>('11'!C3618-'11'!C$2)/('11'!C$1-'11'!C$2)</f>
        <v>9.1400904127862442E-4</v>
      </c>
      <c r="D158">
        <f>('11'!E3618-'11'!E$2)/('11'!E$1-'11'!E$2)</f>
        <v>3.1786575847878529E-2</v>
      </c>
      <c r="E158">
        <f>('11'!F3618-'11'!F$2)/('11'!F$1-'11'!F$2)</f>
        <v>3.1786575847879014E-2</v>
      </c>
      <c r="F158">
        <f>('11'!G3618-'11'!G$2)/('11'!G$1-'11'!G$2)</f>
        <v>0</v>
      </c>
      <c r="G158">
        <f>('11'!H3618-'11'!H$2)/('11'!H$1-'11'!H$2)</f>
        <v>0</v>
      </c>
      <c r="H158">
        <f t="shared" si="20"/>
        <v>1.8280180825572488E-3</v>
      </c>
      <c r="I158">
        <f t="shared" si="17"/>
        <v>0.34753795941535404</v>
      </c>
      <c r="J158">
        <f t="shared" si="18"/>
        <v>5.2952745849299161</v>
      </c>
      <c r="K158">
        <f t="shared" si="18"/>
        <v>0</v>
      </c>
      <c r="L158">
        <f t="shared" si="19"/>
        <v>0</v>
      </c>
    </row>
    <row r="159" spans="1:12" x14ac:dyDescent="0.25">
      <c r="A159">
        <f>'11'!A3619</f>
        <v>3611</v>
      </c>
      <c r="B159">
        <f>'11'!B3619</f>
        <v>536400</v>
      </c>
      <c r="C159">
        <f>('11'!C3619-'11'!C$2)/('11'!C$1-'11'!C$2)</f>
        <v>0</v>
      </c>
      <c r="D159">
        <f>('11'!E3619-'11'!E$2)/('11'!E$1-'11'!E$2)</f>
        <v>2.8707251312615298E-2</v>
      </c>
      <c r="E159">
        <f>('11'!F3619-'11'!F$2)/('11'!F$1-'11'!F$2)</f>
        <v>2.8707251312616408E-2</v>
      </c>
      <c r="F159">
        <f>('11'!G3619-'11'!G$2)/('11'!G$1-'11'!G$2)</f>
        <v>0</v>
      </c>
      <c r="G159">
        <f>('11'!H3619-'11'!H$2)/('11'!H$1-'11'!H$2)</f>
        <v>0</v>
      </c>
      <c r="H159">
        <f t="shared" si="20"/>
        <v>1.8280180825572488E-3</v>
      </c>
      <c r="I159">
        <f t="shared" si="17"/>
        <v>0.31440329218106994</v>
      </c>
      <c r="J159">
        <f t="shared" si="18"/>
        <v>4.7798921526892331</v>
      </c>
      <c r="K159">
        <f t="shared" si="18"/>
        <v>0</v>
      </c>
      <c r="L159">
        <f t="shared" si="19"/>
        <v>0</v>
      </c>
    </row>
    <row r="160" spans="1:12" x14ac:dyDescent="0.25">
      <c r="A160">
        <f>'11'!A3620</f>
        <v>3612</v>
      </c>
      <c r="B160">
        <f>'11'!B3620</f>
        <v>540000</v>
      </c>
      <c r="C160">
        <f>('11'!C3620-'11'!C$2)/('11'!C$1-'11'!C$2)</f>
        <v>0</v>
      </c>
      <c r="D160">
        <f>('11'!E3620-'11'!E$2)/('11'!E$1-'11'!E$2)</f>
        <v>2.5940116361572299E-2</v>
      </c>
      <c r="E160">
        <f>('11'!F3620-'11'!F$2)/('11'!F$1-'11'!F$2)</f>
        <v>2.5940116361572299E-2</v>
      </c>
      <c r="F160">
        <f>('11'!G3620-'11'!G$2)/('11'!G$1-'11'!G$2)</f>
        <v>0</v>
      </c>
      <c r="G160">
        <f>('11'!H3620-'11'!H$2)/('11'!H$1-'11'!H$2)</f>
        <v>0</v>
      </c>
      <c r="H160">
        <f t="shared" si="20"/>
        <v>1.5044094760504927E-2</v>
      </c>
      <c r="I160">
        <f t="shared" ref="I160:I175" si="21">D160*I$8+D159*I$7+D158*I$6</f>
        <v>0.28524194692777066</v>
      </c>
      <c r="J160">
        <f t="shared" ref="J160:K175" si="22">E160*J$8+E159*J$7+E158*J$6+E157*J$5+E156*J$4+E155*J$3</f>
        <v>4.3180218532710084</v>
      </c>
      <c r="K160">
        <f t="shared" si="22"/>
        <v>0</v>
      </c>
      <c r="L160">
        <f t="shared" si="19"/>
        <v>0</v>
      </c>
    </row>
    <row r="161" spans="1:12" x14ac:dyDescent="0.25">
      <c r="A161">
        <f>'11'!A3621</f>
        <v>3613</v>
      </c>
      <c r="B161">
        <f>'11'!B3621</f>
        <v>543600</v>
      </c>
      <c r="C161">
        <f>('11'!C3621-'11'!C$2)/('11'!C$1-'11'!C$2)</f>
        <v>9.1400904127862442E-4</v>
      </c>
      <c r="D161">
        <f>('11'!E3621-'11'!E$2)/('11'!E$1-'11'!E$2)</f>
        <v>2.3627075351213285E-2</v>
      </c>
      <c r="E161">
        <f>('11'!F3621-'11'!F$2)/('11'!F$1-'11'!F$2)</f>
        <v>2.3627075351213132E-2</v>
      </c>
      <c r="F161">
        <f>('11'!G3621-'11'!G$2)/('11'!G$1-'11'!G$2)</f>
        <v>0</v>
      </c>
      <c r="G161">
        <f>('11'!H3621-'11'!H$2)/('11'!H$1-'11'!H$2)</f>
        <v>0</v>
      </c>
      <c r="H161">
        <f t="shared" si="20"/>
        <v>4.5799263852177564E-2</v>
      </c>
      <c r="I161">
        <f t="shared" si="21"/>
        <v>0.2584504044274159</v>
      </c>
      <c r="J161">
        <f t="shared" si="22"/>
        <v>3.9091670214276344</v>
      </c>
      <c r="K161">
        <f t="shared" si="22"/>
        <v>0</v>
      </c>
      <c r="L161">
        <f t="shared" si="19"/>
        <v>0</v>
      </c>
    </row>
    <row r="162" spans="1:12" x14ac:dyDescent="0.25">
      <c r="A162">
        <f>'11'!A3622</f>
        <v>3614</v>
      </c>
      <c r="B162">
        <f>'11'!B3622</f>
        <v>547200</v>
      </c>
      <c r="C162">
        <f>('11'!C3622-'11'!C$2)/('11'!C$1-'11'!C$2)</f>
        <v>0</v>
      </c>
      <c r="D162">
        <f>('11'!E3622-'11'!E$2)/('11'!E$1-'11'!E$2)</f>
        <v>2.1498510004257131E-2</v>
      </c>
      <c r="E162">
        <f>('11'!F3622-'11'!F$2)/('11'!F$1-'11'!F$2)</f>
        <v>2.1498510004258918E-2</v>
      </c>
      <c r="F162">
        <f>('11'!G3622-'11'!G$2)/('11'!G$1-'11'!G$2)</f>
        <v>0</v>
      </c>
      <c r="G162">
        <f>('11'!H3622-'11'!H$2)/('11'!H$1-'11'!H$2)</f>
        <v>0</v>
      </c>
      <c r="H162">
        <f t="shared" si="20"/>
        <v>8.6756750080284578E-2</v>
      </c>
      <c r="I162">
        <f t="shared" si="21"/>
        <v>0.23469561515538528</v>
      </c>
      <c r="J162">
        <f t="shared" si="22"/>
        <v>3.5515254718320795</v>
      </c>
      <c r="K162">
        <f t="shared" si="22"/>
        <v>0</v>
      </c>
      <c r="L162">
        <f t="shared" si="19"/>
        <v>0</v>
      </c>
    </row>
    <row r="163" spans="1:12" x14ac:dyDescent="0.25">
      <c r="A163">
        <f>'11'!A3623</f>
        <v>3615</v>
      </c>
      <c r="B163">
        <f>'11'!B3623</f>
        <v>550800</v>
      </c>
      <c r="C163">
        <f>('11'!C3623-'11'!C$2)/('11'!C$1-'11'!C$2)</f>
        <v>7.0650428596131512E-3</v>
      </c>
      <c r="D163">
        <f>('11'!E3623-'11'!E$2)/('11'!E$1-'11'!E$2)</f>
        <v>1.9369944657300981E-2</v>
      </c>
      <c r="E163">
        <f>('11'!F3623-'11'!F$2)/('11'!F$1-'11'!F$2)</f>
        <v>1.9369944657302691E-2</v>
      </c>
      <c r="F163">
        <f>('11'!G3623-'11'!G$2)/('11'!G$1-'11'!G$2)</f>
        <v>0</v>
      </c>
      <c r="G163">
        <f>('11'!H3623-'11'!H$2)/('11'!H$1-'11'!H$2)</f>
        <v>0</v>
      </c>
      <c r="H163">
        <f t="shared" si="20"/>
        <v>0.12047627281934734</v>
      </c>
      <c r="I163">
        <f t="shared" si="21"/>
        <v>0.21285653469561519</v>
      </c>
      <c r="J163">
        <f t="shared" si="22"/>
        <v>3.2175961402016413</v>
      </c>
      <c r="K163">
        <f t="shared" si="22"/>
        <v>0</v>
      </c>
      <c r="L163">
        <f t="shared" si="19"/>
        <v>0</v>
      </c>
    </row>
    <row r="164" spans="1:12" x14ac:dyDescent="0.25">
      <c r="A164">
        <f>'11'!A3624</f>
        <v>3616</v>
      </c>
      <c r="B164">
        <f>'11'!B3624</f>
        <v>554400</v>
      </c>
      <c r="C164">
        <f>('11'!C3624-'11'!C$2)/('11'!C$1-'11'!C$2)</f>
        <v>1.583458906647563E-2</v>
      </c>
      <c r="D164">
        <f>('11'!E3624-'11'!E$2)/('11'!E$1-'11'!E$2)</f>
        <v>1.7610330637150562E-2</v>
      </c>
      <c r="E164">
        <f>('11'!F3624-'11'!F$2)/('11'!F$1-'11'!F$2)</f>
        <v>1.7610330637152342E-2</v>
      </c>
      <c r="F164">
        <f>('11'!G3624-'11'!G$2)/('11'!G$1-'11'!G$2)</f>
        <v>0</v>
      </c>
      <c r="G164">
        <f>('11'!H3624-'11'!H$2)/('11'!H$1-'11'!H$2)</f>
        <v>0</v>
      </c>
      <c r="H164">
        <f t="shared" si="20"/>
        <v>0.11328771522442627</v>
      </c>
      <c r="I164">
        <f t="shared" si="21"/>
        <v>0.19304668653327658</v>
      </c>
      <c r="J164">
        <f t="shared" si="22"/>
        <v>2.9158932879240851</v>
      </c>
      <c r="K164">
        <f t="shared" si="22"/>
        <v>0</v>
      </c>
      <c r="L164">
        <f t="shared" si="19"/>
        <v>0</v>
      </c>
    </row>
    <row r="165" spans="1:12" x14ac:dyDescent="0.25">
      <c r="A165">
        <f>'11'!A3625</f>
        <v>3617</v>
      </c>
      <c r="B165">
        <f>'11'!B3625</f>
        <v>558000</v>
      </c>
      <c r="C165">
        <f>('11'!C3625-'11'!C$2)/('11'!C$1-'11'!C$2)</f>
        <v>2.4011264543860079E-2</v>
      </c>
      <c r="D165">
        <f>('11'!E3625-'11'!E$2)/('11'!E$1-'11'!E$2)</f>
        <v>1.6446714914147866E-2</v>
      </c>
      <c r="E165">
        <f>('11'!F3625-'11'!F$2)/('11'!F$1-'11'!F$2)</f>
        <v>1.6446714914149334E-2</v>
      </c>
      <c r="F165">
        <f>('11'!G3625-'11'!G$2)/('11'!G$1-'11'!G$2)</f>
        <v>0</v>
      </c>
      <c r="G165">
        <f>('11'!H3625-'11'!H$2)/('11'!H$1-'11'!H$2)</f>
        <v>0</v>
      </c>
      <c r="H165">
        <f t="shared" si="20"/>
        <v>7.7715471455744659E-2</v>
      </c>
      <c r="I165">
        <f t="shared" si="21"/>
        <v>0.17672768553994611</v>
      </c>
      <c r="J165">
        <f t="shared" si="22"/>
        <v>2.6613026819925079</v>
      </c>
      <c r="K165">
        <f t="shared" si="22"/>
        <v>0</v>
      </c>
      <c r="L165">
        <f t="shared" si="19"/>
        <v>0</v>
      </c>
    </row>
    <row r="166" spans="1:12" x14ac:dyDescent="0.25">
      <c r="A166">
        <f>'11'!A3626</f>
        <v>3618</v>
      </c>
      <c r="B166">
        <f>'11'!B3626</f>
        <v>561600</v>
      </c>
      <c r="C166">
        <f>('11'!C3626-'11'!C$2)/('11'!C$1-'11'!C$2)</f>
        <v>2.8309577332575771E-2</v>
      </c>
      <c r="D166">
        <f>('11'!E3626-'11'!E$2)/('11'!E$1-'11'!E$2)</f>
        <v>1.603519228040301E-2</v>
      </c>
      <c r="E166">
        <f>('11'!F3626-'11'!F$2)/('11'!F$1-'11'!F$2)</f>
        <v>1.603519228040292E-2</v>
      </c>
      <c r="F166">
        <f>('11'!G3626-'11'!G$2)/('11'!G$1-'11'!G$2)</f>
        <v>0</v>
      </c>
      <c r="G166">
        <f>('11'!H3626-'11'!H$2)/('11'!H$1-'11'!H$2)</f>
        <v>0</v>
      </c>
      <c r="H166">
        <f t="shared" si="20"/>
        <v>4.720733183468788E-2</v>
      </c>
      <c r="I166">
        <f t="shared" si="21"/>
        <v>0.16631190577550731</v>
      </c>
      <c r="J166">
        <f t="shared" si="22"/>
        <v>2.4627926777353699</v>
      </c>
      <c r="K166">
        <f t="shared" si="22"/>
        <v>0</v>
      </c>
      <c r="L166">
        <f t="shared" si="19"/>
        <v>0</v>
      </c>
    </row>
    <row r="167" spans="1:12" x14ac:dyDescent="0.25">
      <c r="A167">
        <f>'11'!A3627</f>
        <v>3619</v>
      </c>
      <c r="B167">
        <f>'11'!B3627</f>
        <v>565200</v>
      </c>
      <c r="C167">
        <f>('11'!C3627-'11'!C$2)/('11'!C$1-'11'!C$2)</f>
        <v>1.6328648007707319E-2</v>
      </c>
      <c r="D167">
        <f>('11'!E3627-'11'!E$2)/('11'!E$1-'11'!E$2)</f>
        <v>1.6503476656733362E-2</v>
      </c>
      <c r="E167">
        <f>('11'!F3627-'11'!F$2)/('11'!F$1-'11'!F$2)</f>
        <v>1.6503476656734701E-2</v>
      </c>
      <c r="F167">
        <f>('11'!G3627-'11'!G$2)/('11'!G$1-'11'!G$2)</f>
        <v>0</v>
      </c>
      <c r="G167">
        <f>('11'!H3627-'11'!H$2)/('11'!H$1-'11'!H$2)</f>
        <v>0</v>
      </c>
      <c r="H167">
        <f t="shared" si="20"/>
        <v>3.7622588374793112E-2</v>
      </c>
      <c r="I167">
        <f t="shared" si="21"/>
        <v>0.16345962821058607</v>
      </c>
      <c r="J167">
        <f t="shared" si="22"/>
        <v>2.3357031360864373</v>
      </c>
      <c r="K167">
        <f t="shared" si="22"/>
        <v>0</v>
      </c>
      <c r="L167">
        <f t="shared" si="19"/>
        <v>0</v>
      </c>
    </row>
    <row r="168" spans="1:12" x14ac:dyDescent="0.25">
      <c r="A168">
        <f>'11'!A3628</f>
        <v>3620</v>
      </c>
      <c r="B168">
        <f>'11'!B3628</f>
        <v>568800</v>
      </c>
      <c r="C168">
        <f>('11'!C3628-'11'!C$2)/('11'!C$1-'11'!C$2)</f>
        <v>8.3742990538771284E-3</v>
      </c>
      <c r="D168">
        <f>('11'!E3628-'11'!E$2)/('11'!E$1-'11'!E$2)</f>
        <v>1.7596140201504188E-2</v>
      </c>
      <c r="E168">
        <f>('11'!F3628-'11'!F$2)/('11'!F$1-'11'!F$2)</f>
        <v>1.7596140201505496E-2</v>
      </c>
      <c r="F168">
        <f>('11'!G3628-'11'!G$2)/('11'!G$1-'11'!G$2)</f>
        <v>0</v>
      </c>
      <c r="G168">
        <f>('11'!H3628-'11'!H$2)/('11'!H$1-'11'!H$2)</f>
        <v>0</v>
      </c>
      <c r="H168">
        <f t="shared" si="20"/>
        <v>5.1579753464588318E-2</v>
      </c>
      <c r="I168">
        <f t="shared" si="21"/>
        <v>0.16800056761742588</v>
      </c>
      <c r="J168">
        <f t="shared" si="22"/>
        <v>2.2932453526324936</v>
      </c>
      <c r="K168">
        <f t="shared" si="22"/>
        <v>0</v>
      </c>
      <c r="L168">
        <f t="shared" si="19"/>
        <v>0</v>
      </c>
    </row>
    <row r="169" spans="1:12" x14ac:dyDescent="0.25">
      <c r="A169">
        <f>'11'!A3629</f>
        <v>3621</v>
      </c>
      <c r="B169">
        <f>'11'!B3629</f>
        <v>572400</v>
      </c>
      <c r="C169">
        <f>('11'!C3629-'11'!C$2)/('11'!C$1-'11'!C$2)</f>
        <v>7.0650428596131512E-3</v>
      </c>
      <c r="D169">
        <f>('11'!E3629-'11'!E$2)/('11'!E$1-'11'!E$2)</f>
        <v>2.0065276003973322E-2</v>
      </c>
      <c r="E169">
        <f>('11'!F3629-'11'!F$2)/('11'!F$1-'11'!F$2)</f>
        <v>2.0065276003973915E-2</v>
      </c>
      <c r="F169">
        <f>('11'!G3629-'11'!G$2)/('11'!G$1-'11'!G$2)</f>
        <v>0</v>
      </c>
      <c r="G169">
        <f>('11'!H3629-'11'!H$2)/('11'!H$1-'11'!H$2)</f>
        <v>0</v>
      </c>
      <c r="H169">
        <f t="shared" si="20"/>
        <v>5.6273313406289369E-2</v>
      </c>
      <c r="I169">
        <f t="shared" si="21"/>
        <v>0.18255995459060595</v>
      </c>
      <c r="J169">
        <f t="shared" si="22"/>
        <v>2.3635447708245958</v>
      </c>
      <c r="K169">
        <f t="shared" si="22"/>
        <v>0</v>
      </c>
      <c r="L169">
        <f t="shared" si="19"/>
        <v>0</v>
      </c>
    </row>
    <row r="170" spans="1:12" x14ac:dyDescent="0.25">
      <c r="A170">
        <f>'11'!A3630</f>
        <v>3622</v>
      </c>
      <c r="B170">
        <f>'11'!B3630</f>
        <v>576000</v>
      </c>
      <c r="C170">
        <f>('11'!C3630-'11'!C$2)/('11'!C$1-'11'!C$2)</f>
        <v>7.5591018008448405E-3</v>
      </c>
      <c r="D170">
        <f>('11'!E3630-'11'!E$2)/('11'!E$1-'11'!E$2)</f>
        <v>2.3385837945224919E-2</v>
      </c>
      <c r="E170">
        <f>('11'!F3630-'11'!F$2)/('11'!F$1-'11'!F$2)</f>
        <v>2.3385837945224825E-2</v>
      </c>
      <c r="F170">
        <f>('11'!G3630-'11'!G$2)/('11'!G$1-'11'!G$2)</f>
        <v>0</v>
      </c>
      <c r="G170">
        <f>('11'!H3630-'11'!H$2)/('11'!H$1-'11'!H$2)</f>
        <v>0</v>
      </c>
      <c r="H170">
        <f t="shared" si="20"/>
        <v>8.920234183938143E-2</v>
      </c>
      <c r="I170">
        <f t="shared" si="21"/>
        <v>0.2065276003973322</v>
      </c>
      <c r="J170">
        <f t="shared" si="22"/>
        <v>2.5578118348234056</v>
      </c>
      <c r="K170">
        <f t="shared" si="22"/>
        <v>0</v>
      </c>
      <c r="L170">
        <f t="shared" si="19"/>
        <v>0</v>
      </c>
    </row>
    <row r="171" spans="1:12" x14ac:dyDescent="0.25">
      <c r="A171">
        <f>'11'!A3631</f>
        <v>3623</v>
      </c>
      <c r="B171">
        <f>'11'!B3631</f>
        <v>579600</v>
      </c>
      <c r="C171">
        <f>('11'!C3631-'11'!C$2)/('11'!C$1-'11'!C$2)</f>
        <v>1.4698253501642744E-2</v>
      </c>
      <c r="D171">
        <f>('11'!E3631-'11'!E$2)/('11'!E$1-'11'!E$2)</f>
        <v>2.7359159926209735E-2</v>
      </c>
      <c r="E171">
        <f>('11'!F3631-'11'!F$2)/('11'!F$1-'11'!F$2)</f>
        <v>2.735915992621046E-2</v>
      </c>
      <c r="F171">
        <f>('11'!G3631-'11'!G$2)/('11'!G$1-'11'!G$2)</f>
        <v>0</v>
      </c>
      <c r="G171">
        <f>('11'!H3631-'11'!H$2)/('11'!H$1-'11'!H$2)</f>
        <v>0</v>
      </c>
      <c r="H171">
        <f t="shared" si="20"/>
        <v>8.5793335144882785E-2</v>
      </c>
      <c r="I171">
        <f t="shared" si="21"/>
        <v>0.23978998155243367</v>
      </c>
      <c r="J171">
        <f t="shared" si="22"/>
        <v>2.8668085710232245</v>
      </c>
      <c r="K171">
        <f t="shared" si="22"/>
        <v>0</v>
      </c>
      <c r="L171">
        <f t="shared" si="19"/>
        <v>0</v>
      </c>
    </row>
    <row r="172" spans="1:12" x14ac:dyDescent="0.25">
      <c r="A172">
        <f>'11'!A3632</f>
        <v>3624</v>
      </c>
      <c r="B172">
        <f>'11'!B3632</f>
        <v>583200</v>
      </c>
      <c r="C172">
        <f>('11'!C3632-'11'!C$2)/('11'!C$1-'11'!C$2)</f>
        <v>9.658852301079518E-3</v>
      </c>
      <c r="D172">
        <f>('11'!E3632-'11'!E$2)/('11'!E$1-'11'!E$2)</f>
        <v>3.2623811551014618E-2</v>
      </c>
      <c r="E172">
        <f>('11'!F3632-'11'!F$2)/('11'!F$1-'11'!F$2)</f>
        <v>3.262381155101466E-2</v>
      </c>
      <c r="F172">
        <f>('11'!G3632-'11'!G$2)/('11'!G$1-'11'!G$2)</f>
        <v>0</v>
      </c>
      <c r="G172">
        <f>('11'!H3632-'11'!H$2)/('11'!H$1-'11'!H$2)</f>
        <v>0</v>
      </c>
      <c r="H172">
        <f t="shared" si="20"/>
        <v>6.0003458412588619E-2</v>
      </c>
      <c r="I172">
        <f t="shared" si="21"/>
        <v>0.28273023981836243</v>
      </c>
      <c r="J172">
        <f t="shared" si="22"/>
        <v>3.3033773236839132</v>
      </c>
      <c r="K172">
        <f t="shared" si="22"/>
        <v>0</v>
      </c>
      <c r="L172">
        <f t="shared" si="19"/>
        <v>0</v>
      </c>
    </row>
    <row r="173" spans="1:12" x14ac:dyDescent="0.25">
      <c r="A173">
        <f>'11'!A3633</f>
        <v>3625</v>
      </c>
      <c r="B173">
        <f>'11'!B3633</f>
        <v>586800</v>
      </c>
      <c r="C173">
        <f>('11'!C3633-'11'!C$2)/('11'!C$1-'11'!C$2)</f>
        <v>2.7593191867789826E-2</v>
      </c>
      <c r="D173">
        <f>('11'!E3633-'11'!E$2)/('11'!E$1-'11'!E$2)</f>
        <v>3.8030367532283248E-2</v>
      </c>
      <c r="E173">
        <f>('11'!F3633-'11'!F$2)/('11'!F$1-'11'!F$2)</f>
        <v>3.8030367532283275E-2</v>
      </c>
      <c r="F173">
        <f>('11'!G3633-'11'!G$2)/('11'!G$1-'11'!G$2)</f>
        <v>0</v>
      </c>
      <c r="G173">
        <f>('11'!H3633-'11'!H$2)/('11'!H$1-'11'!H$2)</f>
        <v>0</v>
      </c>
      <c r="H173">
        <f t="shared" si="20"/>
        <v>4.3081939675403275E-2</v>
      </c>
      <c r="I173">
        <f t="shared" si="21"/>
        <v>0.33207038456080606</v>
      </c>
      <c r="J173">
        <f t="shared" si="22"/>
        <v>3.8562225060309716</v>
      </c>
      <c r="K173">
        <f t="shared" si="22"/>
        <v>0</v>
      </c>
      <c r="L173">
        <f t="shared" si="19"/>
        <v>0</v>
      </c>
    </row>
    <row r="174" spans="1:12" x14ac:dyDescent="0.25">
      <c r="A174">
        <f>'11'!A3634</f>
        <v>3626</v>
      </c>
      <c r="B174">
        <f>'11'!B3634</f>
        <v>590400</v>
      </c>
      <c r="C174">
        <f>('11'!C3634-'11'!C$2)/('11'!C$1-'11'!C$2)</f>
        <v>1.0474049554111804E-2</v>
      </c>
      <c r="D174">
        <f>('11'!E3634-'11'!E$2)/('11'!E$1-'11'!E$2)</f>
        <v>4.5437774939690645E-2</v>
      </c>
      <c r="E174">
        <f>('11'!F3634-'11'!F$2)/('11'!F$1-'11'!F$2)</f>
        <v>4.5437774939690548E-2</v>
      </c>
      <c r="F174">
        <f>('11'!G3634-'11'!G$2)/('11'!G$1-'11'!G$2)</f>
        <v>0</v>
      </c>
      <c r="G174">
        <f>('11'!H3634-'11'!H$2)/('11'!H$1-'11'!H$2)</f>
        <v>0</v>
      </c>
      <c r="H174">
        <f t="shared" si="20"/>
        <v>2.6876806403003876E-2</v>
      </c>
      <c r="I174">
        <f t="shared" si="21"/>
        <v>0.39371363700865614</v>
      </c>
      <c r="J174">
        <f t="shared" si="22"/>
        <v>4.5428409252164199</v>
      </c>
      <c r="K174">
        <f t="shared" si="22"/>
        <v>0</v>
      </c>
      <c r="L174">
        <f t="shared" si="19"/>
        <v>0</v>
      </c>
    </row>
    <row r="175" spans="1:12" x14ac:dyDescent="0.25">
      <c r="A175">
        <f>'11'!A3635</f>
        <v>3627</v>
      </c>
      <c r="B175">
        <f>'11'!B3635</f>
        <v>594000</v>
      </c>
      <c r="C175">
        <f>('11'!C3635-'11'!C$2)/('11'!C$1-'11'!C$2)</f>
        <v>5.7310837182875914E-3</v>
      </c>
      <c r="D175">
        <f>('11'!E3635-'11'!E$2)/('11'!E$1-'11'!E$2)</f>
        <v>5.3795941535405137E-2</v>
      </c>
      <c r="E175">
        <f>('11'!F3635-'11'!F$2)/('11'!F$1-'11'!F$2)</f>
        <v>5.3795941535406219E-2</v>
      </c>
      <c r="F175">
        <f>('11'!G3635-'11'!G$2)/('11'!G$1-'11'!G$2)</f>
        <v>0</v>
      </c>
      <c r="G175">
        <f>('11'!H3635-'11'!H$2)/('11'!H$1-'11'!H$2)</f>
        <v>0</v>
      </c>
      <c r="H175">
        <f t="shared" si="20"/>
        <v>1.0572861342358143E-2</v>
      </c>
      <c r="I175">
        <f t="shared" si="21"/>
        <v>0.46558819355754222</v>
      </c>
      <c r="J175">
        <f t="shared" si="22"/>
        <v>5.3744855967078689</v>
      </c>
      <c r="K175">
        <f t="shared" si="22"/>
        <v>0</v>
      </c>
      <c r="L175">
        <f t="shared" si="19"/>
        <v>0</v>
      </c>
    </row>
    <row r="176" spans="1:12" x14ac:dyDescent="0.25">
      <c r="A176">
        <f>'11'!A3636</f>
        <v>3628</v>
      </c>
      <c r="B176">
        <f>'11'!B3636</f>
        <v>597600</v>
      </c>
      <c r="C176">
        <f>('11'!C3636-'11'!C$2)/('11'!C$1-'11'!C$2)</f>
        <v>1.0572861342358143E-2</v>
      </c>
      <c r="D176">
        <f>('11'!E3636-'11'!E$2)/('11'!E$1-'11'!E$2)</f>
        <v>6.1359443734922664E-2</v>
      </c>
      <c r="E176">
        <f>('11'!F3636-'11'!F$2)/('11'!F$1-'11'!F$2)</f>
        <v>6.135944373492274E-2</v>
      </c>
      <c r="F176">
        <f>('11'!G3636-'11'!G$2)/('11'!G$1-'11'!G$2)</f>
        <v>0</v>
      </c>
      <c r="G176">
        <f>('11'!H3636-'11'!H$2)/('11'!H$1-'11'!H$2)</f>
        <v>0</v>
      </c>
      <c r="H176">
        <f t="shared" si="20"/>
        <v>0</v>
      </c>
      <c r="I176">
        <f t="shared" ref="I176:I191" si="23">D176*I$8+D175*I$7+D174*I$6</f>
        <v>0.54313892436497802</v>
      </c>
      <c r="J176">
        <f t="shared" ref="J176:K191" si="24">E176*J$8+E175*J$7+E174*J$6+E173*J$5+E172*J$4+E171*J$3</f>
        <v>6.2926919256421581</v>
      </c>
      <c r="K176">
        <f t="shared" si="24"/>
        <v>0</v>
      </c>
      <c r="L176">
        <f t="shared" si="19"/>
        <v>0</v>
      </c>
    </row>
    <row r="177" spans="1:12" x14ac:dyDescent="0.25">
      <c r="A177">
        <f>'11'!A3637</f>
        <v>3629</v>
      </c>
      <c r="B177">
        <f>'11'!B3637</f>
        <v>601200</v>
      </c>
      <c r="C177">
        <f>('11'!C3637-'11'!C$2)/('11'!C$1-'11'!C$2)</f>
        <v>0</v>
      </c>
      <c r="D177">
        <f>('11'!E3637-'11'!E$2)/('11'!E$1-'11'!E$2)</f>
        <v>6.611323967645806E-2</v>
      </c>
      <c r="E177">
        <f>('11'!F3637-'11'!F$2)/('11'!F$1-'11'!F$2)</f>
        <v>6.6113239676458657E-2</v>
      </c>
      <c r="F177">
        <f>('11'!G3637-'11'!G$2)/('11'!G$1-'11'!G$2)</f>
        <v>0</v>
      </c>
      <c r="G177">
        <f>('11'!H3637-'11'!H$2)/('11'!H$1-'11'!H$2)</f>
        <v>0</v>
      </c>
      <c r="H177">
        <f t="shared" si="20"/>
        <v>0</v>
      </c>
      <c r="I177">
        <f t="shared" si="23"/>
        <v>0.60991911451681569</v>
      </c>
      <c r="J177">
        <f t="shared" si="24"/>
        <v>7.1743578827870431</v>
      </c>
      <c r="K177">
        <f t="shared" si="24"/>
        <v>0</v>
      </c>
      <c r="L177">
        <f t="shared" si="19"/>
        <v>0</v>
      </c>
    </row>
    <row r="178" spans="1:12" x14ac:dyDescent="0.25">
      <c r="A178">
        <f>'11'!A3638</f>
        <v>3630</v>
      </c>
      <c r="B178">
        <f>'11'!B3638</f>
        <v>604800</v>
      </c>
      <c r="C178">
        <f>('11'!C3638-'11'!C$2)/('11'!C$1-'11'!C$2)</f>
        <v>0</v>
      </c>
      <c r="D178">
        <f>('11'!E3638-'11'!E$2)/('11'!E$1-'11'!E$2)</f>
        <v>6.9916276429686397E-2</v>
      </c>
      <c r="E178">
        <f>('11'!F3638-'11'!F$2)/('11'!F$1-'11'!F$2)</f>
        <v>6.9916276429686175E-2</v>
      </c>
      <c r="F178">
        <f>('11'!G3638-'11'!G$2)/('11'!G$1-'11'!G$2)</f>
        <v>0</v>
      </c>
      <c r="G178">
        <f>('11'!H3638-'11'!H$2)/('11'!H$1-'11'!H$2)</f>
        <v>0</v>
      </c>
      <c r="H178">
        <f t="shared" si="20"/>
        <v>0</v>
      </c>
      <c r="I178">
        <f t="shared" si="23"/>
        <v>0.6620831559528878</v>
      </c>
      <c r="J178">
        <f t="shared" si="24"/>
        <v>7.9953455371080242</v>
      </c>
      <c r="K178">
        <f t="shared" si="24"/>
        <v>0</v>
      </c>
      <c r="L178">
        <f t="shared" si="19"/>
        <v>0</v>
      </c>
    </row>
    <row r="179" spans="1:12" x14ac:dyDescent="0.25">
      <c r="A179">
        <f>'11'!A3639</f>
        <v>3631</v>
      </c>
      <c r="B179">
        <f>'11'!B3639</f>
        <v>608400</v>
      </c>
      <c r="C179">
        <f>('11'!C3639-'11'!C$2)/('11'!C$1-'11'!C$2)</f>
        <v>0</v>
      </c>
      <c r="D179">
        <f>('11'!E3639-'11'!E$2)/('11'!E$1-'11'!E$2)</f>
        <v>7.3109124450120619E-2</v>
      </c>
      <c r="E179">
        <f>('11'!F3639-'11'!F$2)/('11'!F$1-'11'!F$2)</f>
        <v>7.3109124450121521E-2</v>
      </c>
      <c r="F179">
        <f>('11'!G3639-'11'!G$2)/('11'!G$1-'11'!G$2)</f>
        <v>0</v>
      </c>
      <c r="G179">
        <f>('11'!H3639-'11'!H$2)/('11'!H$1-'11'!H$2)</f>
        <v>0</v>
      </c>
      <c r="H179">
        <f t="shared" si="20"/>
        <v>0</v>
      </c>
      <c r="I179">
        <f t="shared" si="23"/>
        <v>0.70052504611891586</v>
      </c>
      <c r="J179">
        <f t="shared" si="24"/>
        <v>8.7286504895700894</v>
      </c>
      <c r="K179">
        <f t="shared" si="24"/>
        <v>0</v>
      </c>
      <c r="L179">
        <f t="shared" si="19"/>
        <v>0</v>
      </c>
    </row>
    <row r="180" spans="1:12" x14ac:dyDescent="0.25">
      <c r="A180">
        <f>'11'!A3640</f>
        <v>3632</v>
      </c>
      <c r="B180">
        <f>'11'!B3640</f>
        <v>612000</v>
      </c>
      <c r="C180">
        <f>('11'!C3640-'11'!C$2)/('11'!C$1-'11'!C$2)</f>
        <v>0</v>
      </c>
      <c r="D180">
        <f>('11'!E3640-'11'!E$2)/('11'!E$1-'11'!E$2)</f>
        <v>7.5337022846601404E-2</v>
      </c>
      <c r="E180">
        <f>('11'!F3640-'11'!F$2)/('11'!F$1-'11'!F$2)</f>
        <v>7.533702284660164E-2</v>
      </c>
      <c r="F180">
        <f>('11'!G3640-'11'!G$2)/('11'!G$1-'11'!G$2)</f>
        <v>0</v>
      </c>
      <c r="G180">
        <f>('11'!H3640-'11'!H$2)/('11'!H$1-'11'!H$2)</f>
        <v>0</v>
      </c>
      <c r="H180">
        <f t="shared" si="20"/>
        <v>0</v>
      </c>
      <c r="I180">
        <f t="shared" si="23"/>
        <v>0.73042429402582676</v>
      </c>
      <c r="J180">
        <f t="shared" si="24"/>
        <v>9.3167447140627733</v>
      </c>
      <c r="K180">
        <f t="shared" si="24"/>
        <v>0</v>
      </c>
      <c r="L180">
        <f t="shared" si="19"/>
        <v>0</v>
      </c>
    </row>
    <row r="181" spans="1:12" x14ac:dyDescent="0.25">
      <c r="A181">
        <f>'11'!A3641</f>
        <v>3633</v>
      </c>
      <c r="B181">
        <f>'11'!B3641</f>
        <v>615600</v>
      </c>
      <c r="C181">
        <f>('11'!C3641-'11'!C$2)/('11'!C$1-'11'!C$2)</f>
        <v>0</v>
      </c>
      <c r="D181">
        <f>('11'!E3641-'11'!E$2)/('11'!E$1-'11'!E$2)</f>
        <v>7.6387115084433091E-2</v>
      </c>
      <c r="E181">
        <f>('11'!F3641-'11'!F$2)/('11'!F$1-'11'!F$2)</f>
        <v>7.638711508443391E-2</v>
      </c>
      <c r="F181">
        <f>('11'!G3641-'11'!G$2)/('11'!G$1-'11'!G$2)</f>
        <v>0</v>
      </c>
      <c r="G181">
        <f>('11'!H3641-'11'!H$2)/('11'!H$1-'11'!H$2)</f>
        <v>0</v>
      </c>
      <c r="H181">
        <f t="shared" si="20"/>
        <v>0</v>
      </c>
      <c r="I181">
        <f t="shared" si="23"/>
        <v>0.75088690222789833</v>
      </c>
      <c r="J181">
        <f t="shared" si="24"/>
        <v>9.7284802043423344</v>
      </c>
      <c r="K181">
        <f t="shared" si="24"/>
        <v>0</v>
      </c>
      <c r="L181">
        <f t="shared" si="19"/>
        <v>0</v>
      </c>
    </row>
    <row r="182" spans="1:12" x14ac:dyDescent="0.25">
      <c r="A182">
        <f>'11'!A3642</f>
        <v>3634</v>
      </c>
      <c r="B182">
        <f>'11'!B3642</f>
        <v>619200</v>
      </c>
      <c r="C182">
        <f>('11'!C3642-'11'!C$2)/('11'!C$1-'11'!C$2)</f>
        <v>0</v>
      </c>
      <c r="D182">
        <f>('11'!E3642-'11'!E$2)/('11'!E$1-'11'!E$2)</f>
        <v>7.5762735915992627E-2</v>
      </c>
      <c r="E182">
        <f>('11'!F3642-'11'!F$2)/('11'!F$1-'11'!F$2)</f>
        <v>7.576273591599289E-2</v>
      </c>
      <c r="F182">
        <f>('11'!G3642-'11'!G$2)/('11'!G$1-'11'!G$2)</f>
        <v>0</v>
      </c>
      <c r="G182">
        <f>('11'!H3642-'11'!H$2)/('11'!H$1-'11'!H$2)</f>
        <v>0</v>
      </c>
      <c r="H182">
        <f t="shared" si="20"/>
        <v>0</v>
      </c>
      <c r="I182">
        <f t="shared" si="23"/>
        <v>0.75822335745707403</v>
      </c>
      <c r="J182">
        <f t="shared" si="24"/>
        <v>9.9808003405705108</v>
      </c>
      <c r="K182">
        <f t="shared" si="24"/>
        <v>0</v>
      </c>
      <c r="L182">
        <f t="shared" si="19"/>
        <v>0</v>
      </c>
    </row>
    <row r="183" spans="1:12" x14ac:dyDescent="0.25">
      <c r="A183">
        <f>'11'!A3643</f>
        <v>3635</v>
      </c>
      <c r="B183">
        <f>'11'!B3643</f>
        <v>622800</v>
      </c>
      <c r="C183">
        <f>('11'!C3643-'11'!C$2)/('11'!C$1-'11'!C$2)</f>
        <v>0</v>
      </c>
      <c r="D183">
        <f>('11'!E3643-'11'!E$2)/('11'!E$1-'11'!E$2)</f>
        <v>7.3222647935291624E-2</v>
      </c>
      <c r="E183">
        <f>('11'!F3643-'11'!F$2)/('11'!F$1-'11'!F$2)</f>
        <v>7.3222647935292248E-2</v>
      </c>
      <c r="F183">
        <f>('11'!G3643-'11'!G$2)/('11'!G$1-'11'!G$2)</f>
        <v>0</v>
      </c>
      <c r="G183">
        <f>('11'!H3643-'11'!H$2)/('11'!H$1-'11'!H$2)</f>
        <v>0</v>
      </c>
      <c r="H183">
        <f t="shared" si="20"/>
        <v>0</v>
      </c>
      <c r="I183">
        <f t="shared" si="23"/>
        <v>0.7493401447424437</v>
      </c>
      <c r="J183">
        <f t="shared" si="24"/>
        <v>10.056662409536045</v>
      </c>
      <c r="K183">
        <f t="shared" si="24"/>
        <v>0</v>
      </c>
      <c r="L183">
        <f t="shared" si="19"/>
        <v>0</v>
      </c>
    </row>
    <row r="184" spans="1:12" x14ac:dyDescent="0.25">
      <c r="A184">
        <f>'11'!A3644</f>
        <v>3636</v>
      </c>
      <c r="B184">
        <f>'11'!B3644</f>
        <v>626400</v>
      </c>
      <c r="C184">
        <f>('11'!C3644-'11'!C$2)/('11'!C$1-'11'!C$2)</f>
        <v>0</v>
      </c>
      <c r="D184">
        <f>('11'!E3644-'11'!E$2)/('11'!E$1-'11'!E$2)</f>
        <v>6.9703419894990779E-2</v>
      </c>
      <c r="E184">
        <f>('11'!F3644-'11'!F$2)/('11'!F$1-'11'!F$2)</f>
        <v>6.9703419894991556E-2</v>
      </c>
      <c r="F184">
        <f>('11'!G3644-'11'!G$2)/('11'!G$1-'11'!G$2)</f>
        <v>0</v>
      </c>
      <c r="G184">
        <f>('11'!H3644-'11'!H$2)/('11'!H$1-'11'!H$2)</f>
        <v>0</v>
      </c>
      <c r="H184">
        <f t="shared" si="20"/>
        <v>1.8280180825572488E-3</v>
      </c>
      <c r="I184">
        <f t="shared" si="23"/>
        <v>0.72576983113381588</v>
      </c>
      <c r="J184">
        <f t="shared" si="24"/>
        <v>9.9543067972187522</v>
      </c>
      <c r="K184">
        <f t="shared" si="24"/>
        <v>0</v>
      </c>
      <c r="L184">
        <f t="shared" si="19"/>
        <v>0</v>
      </c>
    </row>
    <row r="185" spans="1:12" x14ac:dyDescent="0.25">
      <c r="A185">
        <f>'11'!A3645</f>
        <v>3637</v>
      </c>
      <c r="B185">
        <f>'11'!B3645</f>
        <v>630000</v>
      </c>
      <c r="C185">
        <f>('11'!C3645-'11'!C$2)/('11'!C$1-'11'!C$2)</f>
        <v>0</v>
      </c>
      <c r="D185">
        <f>('11'!E3645-'11'!E$2)/('11'!E$1-'11'!E$2)</f>
        <v>6.5644955300127719E-2</v>
      </c>
      <c r="E185">
        <f>('11'!F3645-'11'!F$2)/('11'!F$1-'11'!F$2)</f>
        <v>6.5644955300128885E-2</v>
      </c>
      <c r="F185">
        <f>('11'!G3645-'11'!G$2)/('11'!G$1-'11'!G$2)</f>
        <v>0</v>
      </c>
      <c r="G185">
        <f>('11'!H3645-'11'!H$2)/('11'!H$1-'11'!H$2)</f>
        <v>0</v>
      </c>
      <c r="H185">
        <f t="shared" si="20"/>
        <v>1.8823645660927348E-2</v>
      </c>
      <c r="I185">
        <f t="shared" si="23"/>
        <v>0.6913580246913581</v>
      </c>
      <c r="J185">
        <f t="shared" si="24"/>
        <v>9.693841350929576</v>
      </c>
      <c r="K185">
        <f t="shared" si="24"/>
        <v>0</v>
      </c>
      <c r="L185">
        <f t="shared" si="19"/>
        <v>0</v>
      </c>
    </row>
    <row r="186" spans="1:12" x14ac:dyDescent="0.25">
      <c r="A186">
        <f>'11'!A3646</f>
        <v>3638</v>
      </c>
      <c r="B186">
        <f>'11'!B3646</f>
        <v>633600</v>
      </c>
      <c r="C186">
        <f>('11'!C3646-'11'!C$2)/('11'!C$1-'11'!C$2)</f>
        <v>0</v>
      </c>
      <c r="D186">
        <f>('11'!E3646-'11'!E$2)/('11'!E$1-'11'!E$2)</f>
        <v>6.1529728962679157E-2</v>
      </c>
      <c r="E186">
        <f>('11'!F3646-'11'!F$2)/('11'!F$1-'11'!F$2)</f>
        <v>6.1529728962680851E-2</v>
      </c>
      <c r="F186">
        <f>('11'!G3646-'11'!G$2)/('11'!G$1-'11'!G$2)</f>
        <v>0</v>
      </c>
      <c r="G186">
        <f>('11'!H3646-'11'!H$2)/('11'!H$1-'11'!H$2)</f>
        <v>0</v>
      </c>
      <c r="H186">
        <f t="shared" si="20"/>
        <v>8.0210469108964691E-2</v>
      </c>
      <c r="I186">
        <f t="shared" si="23"/>
        <v>0.65216404143607209</v>
      </c>
      <c r="J186">
        <f t="shared" si="24"/>
        <v>9.3032638001987937</v>
      </c>
      <c r="K186">
        <f t="shared" si="24"/>
        <v>0</v>
      </c>
      <c r="L186">
        <f t="shared" si="19"/>
        <v>0</v>
      </c>
    </row>
    <row r="187" spans="1:12" x14ac:dyDescent="0.25">
      <c r="A187">
        <f>'11'!A3647</f>
        <v>3639</v>
      </c>
      <c r="B187">
        <f>'11'!B3647</f>
        <v>637200</v>
      </c>
      <c r="C187">
        <f>('11'!C3647-'11'!C$2)/('11'!C$1-'11'!C$2)</f>
        <v>9.1400904127862442E-4</v>
      </c>
      <c r="D187">
        <f>('11'!E3647-'11'!E$2)/('11'!E$1-'11'!E$2)</f>
        <v>5.6563076486448136E-2</v>
      </c>
      <c r="E187">
        <f>('11'!F3647-'11'!F$2)/('11'!F$1-'11'!F$2)</f>
        <v>5.6563076486448302E-2</v>
      </c>
      <c r="F187">
        <f>('11'!G3647-'11'!G$2)/('11'!G$1-'11'!G$2)</f>
        <v>0</v>
      </c>
      <c r="G187">
        <f>('11'!H3647-'11'!H$2)/('11'!H$1-'11'!H$2)</f>
        <v>0</v>
      </c>
      <c r="H187">
        <f t="shared" si="20"/>
        <v>0.13640967367406931</v>
      </c>
      <c r="I187">
        <f t="shared" si="23"/>
        <v>0.6077763587342131</v>
      </c>
      <c r="J187">
        <f t="shared" si="24"/>
        <v>8.7948204909891903</v>
      </c>
      <c r="K187">
        <f t="shared" si="24"/>
        <v>0</v>
      </c>
      <c r="L187">
        <f t="shared" si="19"/>
        <v>0</v>
      </c>
    </row>
    <row r="188" spans="1:12" x14ac:dyDescent="0.25">
      <c r="A188">
        <f>'11'!A3648</f>
        <v>3640</v>
      </c>
      <c r="B188">
        <f>'11'!B3648</f>
        <v>640800</v>
      </c>
      <c r="C188">
        <f>('11'!C3648-'11'!C$2)/('11'!C$1-'11'!C$2)</f>
        <v>8.4978137891850488E-3</v>
      </c>
      <c r="D188">
        <f>('11'!E3648-'11'!E$2)/('11'!E$1-'11'!E$2)</f>
        <v>5.2178231871718467E-2</v>
      </c>
      <c r="E188">
        <f>('11'!F3648-'11'!F$2)/('11'!F$1-'11'!F$2)</f>
        <v>5.2178231871718272E-2</v>
      </c>
      <c r="F188">
        <f>('11'!G3648-'11'!G$2)/('11'!G$1-'11'!G$2)</f>
        <v>0</v>
      </c>
      <c r="G188">
        <f>('11'!H3648-'11'!H$2)/('11'!H$1-'11'!H$2)</f>
        <v>0</v>
      </c>
      <c r="H188">
        <f t="shared" si="20"/>
        <v>0.1546651515525802</v>
      </c>
      <c r="I188">
        <f t="shared" si="23"/>
        <v>0.56299134383425575</v>
      </c>
      <c r="J188">
        <f t="shared" si="24"/>
        <v>8.228551156520588</v>
      </c>
      <c r="K188">
        <f t="shared" si="24"/>
        <v>0</v>
      </c>
      <c r="L188">
        <f t="shared" si="19"/>
        <v>0</v>
      </c>
    </row>
    <row r="189" spans="1:12" x14ac:dyDescent="0.25">
      <c r="A189">
        <f>'11'!A3649</f>
        <v>3641</v>
      </c>
      <c r="B189">
        <f>'11'!B3649</f>
        <v>644400</v>
      </c>
      <c r="C189">
        <f>('11'!C3649-'11'!C$2)/('11'!C$1-'11'!C$2)</f>
        <v>3.1150416244657985E-2</v>
      </c>
      <c r="D189">
        <f>('11'!E3649-'11'!E$2)/('11'!E$1-'11'!E$2)</f>
        <v>4.8815098623527738E-2</v>
      </c>
      <c r="E189">
        <f>('11'!F3649-'11'!F$2)/('11'!F$1-'11'!F$2)</f>
        <v>4.8815098623528841E-2</v>
      </c>
      <c r="F189">
        <f>('11'!G3649-'11'!G$2)/('11'!G$1-'11'!G$2)</f>
        <v>0</v>
      </c>
      <c r="G189">
        <f>('11'!H3649-'11'!H$2)/('11'!H$1-'11'!H$2)</f>
        <v>0</v>
      </c>
      <c r="H189">
        <f t="shared" si="20"/>
        <v>0.19033620710950816</v>
      </c>
      <c r="I189">
        <f t="shared" si="23"/>
        <v>0.52148431956861074</v>
      </c>
      <c r="J189">
        <f t="shared" si="24"/>
        <v>7.6743578827871026</v>
      </c>
      <c r="K189">
        <f t="shared" si="24"/>
        <v>0</v>
      </c>
      <c r="L189">
        <f t="shared" si="19"/>
        <v>0</v>
      </c>
    </row>
    <row r="190" spans="1:12" x14ac:dyDescent="0.25">
      <c r="A190">
        <f>'11'!A3650</f>
        <v>3642</v>
      </c>
      <c r="B190">
        <f>'11'!B3650</f>
        <v>648000</v>
      </c>
      <c r="C190">
        <f>('11'!C3650-'11'!C$2)/('11'!C$1-'11'!C$2)</f>
        <v>3.2805513697784144E-2</v>
      </c>
      <c r="D190">
        <f>('11'!E3650-'11'!E$2)/('11'!E$1-'11'!E$2)</f>
        <v>4.6175677593302121E-2</v>
      </c>
      <c r="E190">
        <f>('11'!F3650-'11'!F$2)/('11'!F$1-'11'!F$2)</f>
        <v>4.6175677593302308E-2</v>
      </c>
      <c r="F190">
        <f>('11'!G3650-'11'!G$2)/('11'!G$1-'11'!G$2)</f>
        <v>0</v>
      </c>
      <c r="G190">
        <f>('11'!H3650-'11'!H$2)/('11'!H$1-'11'!H$2)</f>
        <v>0</v>
      </c>
      <c r="H190">
        <f t="shared" si="20"/>
        <v>0.23700007410884119</v>
      </c>
      <c r="I190">
        <f t="shared" si="23"/>
        <v>0.48768270185894713</v>
      </c>
      <c r="J190">
        <f t="shared" si="24"/>
        <v>7.1633035334185671</v>
      </c>
      <c r="K190">
        <f t="shared" si="24"/>
        <v>0</v>
      </c>
      <c r="L190">
        <f t="shared" si="19"/>
        <v>0</v>
      </c>
    </row>
    <row r="191" spans="1:12" x14ac:dyDescent="0.25">
      <c r="A191">
        <f>'11'!A3651</f>
        <v>3643</v>
      </c>
      <c r="B191">
        <f>'11'!B3651</f>
        <v>651600</v>
      </c>
      <c r="C191">
        <f>('11'!C3651-'11'!C$2)/('11'!C$1-'11'!C$2)</f>
        <v>2.8951853956176971E-2</v>
      </c>
      <c r="D191">
        <f>('11'!E3651-'11'!E$2)/('11'!E$1-'11'!E$2)</f>
        <v>4.4912728820774801E-2</v>
      </c>
      <c r="E191">
        <f>('11'!F3651-'11'!F$2)/('11'!F$1-'11'!F$2)</f>
        <v>4.4912728820775419E-2</v>
      </c>
      <c r="F191">
        <f>('11'!G3651-'11'!G$2)/('11'!G$1-'11'!G$2)</f>
        <v>0</v>
      </c>
      <c r="G191">
        <f>('11'!H3651-'11'!H$2)/('11'!H$1-'11'!H$2)</f>
        <v>0</v>
      </c>
      <c r="H191">
        <f t="shared" si="20"/>
        <v>0.20927101603221263</v>
      </c>
      <c r="I191">
        <f t="shared" si="23"/>
        <v>0.46462324393358878</v>
      </c>
      <c r="J191">
        <f t="shared" si="24"/>
        <v>6.7275152547183747</v>
      </c>
      <c r="K191">
        <f t="shared" si="24"/>
        <v>0</v>
      </c>
      <c r="L191">
        <f t="shared" si="19"/>
        <v>0</v>
      </c>
    </row>
    <row r="192" spans="1:12" x14ac:dyDescent="0.25">
      <c r="A192">
        <f>'11'!A3652</f>
        <v>3644</v>
      </c>
      <c r="B192">
        <f>'11'!B3652</f>
        <v>655200</v>
      </c>
      <c r="C192">
        <f>('11'!C3652-'11'!C$2)/('11'!C$1-'11'!C$2)</f>
        <v>4.9813492749685037E-2</v>
      </c>
      <c r="D192">
        <f>('11'!E3652-'11'!E$2)/('11'!E$1-'11'!E$2)</f>
        <v>4.7055484603377329E-2</v>
      </c>
      <c r="E192">
        <f>('11'!F3652-'11'!F$2)/('11'!F$1-'11'!F$2)</f>
        <v>4.7055484603378495E-2</v>
      </c>
      <c r="F192">
        <f>('11'!G3652-'11'!G$2)/('11'!G$1-'11'!G$2)</f>
        <v>0</v>
      </c>
      <c r="G192">
        <f>('11'!H3652-'11'!H$2)/('11'!H$1-'11'!H$2)</f>
        <v>0</v>
      </c>
      <c r="H192">
        <f t="shared" si="20"/>
        <v>0.13469281885328921</v>
      </c>
      <c r="I192">
        <f t="shared" ref="I192:I207" si="25">D192*I$8+D191*I$7+D190*I$6</f>
        <v>0.46148715765574005</v>
      </c>
      <c r="J192">
        <f t="shared" ref="J192:K207" si="26">E192*J$8+E191*J$7+E190*J$6+E189*J$5+E188*J$4+E187*J$3</f>
        <v>6.4857669930467665</v>
      </c>
      <c r="K192">
        <f t="shared" si="26"/>
        <v>0</v>
      </c>
      <c r="L192">
        <f t="shared" si="19"/>
        <v>0</v>
      </c>
    </row>
    <row r="193" spans="1:12" x14ac:dyDescent="0.25">
      <c r="A193">
        <f>'11'!A3653</f>
        <v>3645</v>
      </c>
      <c r="B193">
        <f>'11'!B3653</f>
        <v>658800</v>
      </c>
      <c r="C193">
        <f>('11'!C3653-'11'!C$2)/('11'!C$1-'11'!C$2)</f>
        <v>5.4210617326647073E-2</v>
      </c>
      <c r="D193">
        <f>('11'!E3653-'11'!E$2)/('11'!E$1-'11'!E$2)</f>
        <v>5.2476231020292328E-2</v>
      </c>
      <c r="E193">
        <f>('11'!F3653-'11'!F$2)/('11'!F$1-'11'!F$2)</f>
        <v>5.2476231020293959E-2</v>
      </c>
      <c r="F193">
        <f>('11'!G3653-'11'!G$2)/('11'!G$1-'11'!G$2)</f>
        <v>0</v>
      </c>
      <c r="G193">
        <f>('11'!H3653-'11'!H$2)/('11'!H$1-'11'!H$2)</f>
        <v>0</v>
      </c>
      <c r="H193">
        <f t="shared" si="20"/>
        <v>7.3293643931721053E-2</v>
      </c>
      <c r="I193">
        <f t="shared" si="25"/>
        <v>0.48580956435362566</v>
      </c>
      <c r="J193">
        <f t="shared" si="26"/>
        <v>6.524265644955431</v>
      </c>
      <c r="K193">
        <f t="shared" si="26"/>
        <v>0</v>
      </c>
      <c r="L193">
        <f t="shared" si="19"/>
        <v>0</v>
      </c>
    </row>
    <row r="194" spans="1:12" x14ac:dyDescent="0.25">
      <c r="A194">
        <f>'11'!A3654</f>
        <v>3646</v>
      </c>
      <c r="B194">
        <f>'11'!B3654</f>
        <v>662400</v>
      </c>
      <c r="C194">
        <f>('11'!C3654-'11'!C$2)/('11'!C$1-'11'!C$2)</f>
        <v>2.5518144314616732E-2</v>
      </c>
      <c r="D194">
        <f>('11'!E3654-'11'!E$2)/('11'!E$1-'11'!E$2)</f>
        <v>6.2750106428267352E-2</v>
      </c>
      <c r="E194">
        <f>('11'!F3654-'11'!F$2)/('11'!F$1-'11'!F$2)</f>
        <v>6.2750106428267199E-2</v>
      </c>
      <c r="F194">
        <f>('11'!G3654-'11'!G$2)/('11'!G$1-'11'!G$2)</f>
        <v>0</v>
      </c>
      <c r="G194">
        <f>('11'!H3654-'11'!H$2)/('11'!H$1-'11'!H$2)</f>
        <v>0</v>
      </c>
      <c r="H194">
        <f t="shared" si="20"/>
        <v>4.1945604110570391E-2</v>
      </c>
      <c r="I194">
        <f t="shared" si="25"/>
        <v>0.54959557258407843</v>
      </c>
      <c r="J194">
        <f t="shared" si="26"/>
        <v>6.9355754221655559</v>
      </c>
      <c r="K194">
        <f t="shared" si="26"/>
        <v>0</v>
      </c>
      <c r="L194">
        <f t="shared" si="19"/>
        <v>0</v>
      </c>
    </row>
    <row r="195" spans="1:12" x14ac:dyDescent="0.25">
      <c r="A195">
        <f>'11'!A3655</f>
        <v>3647</v>
      </c>
      <c r="B195">
        <f>'11'!B3655</f>
        <v>666000</v>
      </c>
      <c r="C195">
        <f>('11'!C3655-'11'!C$2)/('11'!C$1-'11'!C$2)</f>
        <v>1.4722956448704329E-2</v>
      </c>
      <c r="D195">
        <f>('11'!E3655-'11'!E$2)/('11'!E$1-'11'!E$2)</f>
        <v>7.721016035192281E-2</v>
      </c>
      <c r="E195">
        <f>('11'!F3655-'11'!F$2)/('11'!F$1-'11'!F$2)</f>
        <v>7.7210160351922713E-2</v>
      </c>
      <c r="F195">
        <f>('11'!G3655-'11'!G$2)/('11'!G$1-'11'!G$2)</f>
        <v>0</v>
      </c>
      <c r="G195">
        <f>('11'!H3655-'11'!H$2)/('11'!H$1-'11'!H$2)</f>
        <v>0</v>
      </c>
      <c r="H195">
        <f t="shared" si="20"/>
        <v>2.0676366690546177E-2</v>
      </c>
      <c r="I195">
        <f t="shared" si="25"/>
        <v>0.65451965375337029</v>
      </c>
      <c r="J195">
        <f t="shared" si="26"/>
        <v>7.8076628352491104</v>
      </c>
      <c r="K195">
        <f t="shared" si="26"/>
        <v>0</v>
      </c>
      <c r="L195">
        <f t="shared" si="19"/>
        <v>0</v>
      </c>
    </row>
    <row r="196" spans="1:12" x14ac:dyDescent="0.25">
      <c r="A196">
        <f>'11'!A3656</f>
        <v>3648</v>
      </c>
      <c r="B196">
        <f>'11'!B3656</f>
        <v>669600</v>
      </c>
      <c r="C196">
        <f>('11'!C3656-'11'!C$2)/('11'!C$1-'11'!C$2)</f>
        <v>9.1647933598478296E-3</v>
      </c>
      <c r="D196">
        <f>('11'!E3656-'11'!E$2)/('11'!E$1-'11'!E$2)</f>
        <v>9.3614303959131548E-2</v>
      </c>
      <c r="E196">
        <f>('11'!F3656-'11'!F$2)/('11'!F$1-'11'!F$2)</f>
        <v>9.361430395913152E-2</v>
      </c>
      <c r="F196">
        <f>('11'!G3656-'11'!G$2)/('11'!G$1-'11'!G$2)</f>
        <v>0</v>
      </c>
      <c r="G196">
        <f>('11'!H3656-'11'!H$2)/('11'!H$1-'11'!H$2)</f>
        <v>0</v>
      </c>
      <c r="H196">
        <f t="shared" si="20"/>
        <v>1.294434426027025E-2</v>
      </c>
      <c r="I196">
        <f t="shared" si="25"/>
        <v>0.79433801617709665</v>
      </c>
      <c r="J196">
        <f t="shared" si="26"/>
        <v>9.136639704839002</v>
      </c>
      <c r="K196">
        <f t="shared" si="26"/>
        <v>0</v>
      </c>
      <c r="L196">
        <f t="shared" si="19"/>
        <v>0</v>
      </c>
    </row>
    <row r="197" spans="1:12" x14ac:dyDescent="0.25">
      <c r="A197">
        <f>'11'!A3657</f>
        <v>3649</v>
      </c>
      <c r="B197">
        <f>'11'!B3657</f>
        <v>673200</v>
      </c>
      <c r="C197">
        <f>('11'!C3657-'11'!C$2)/('11'!C$1-'11'!C$2)</f>
        <v>4.4465304710852001E-3</v>
      </c>
      <c r="D197">
        <f>('11'!E3657-'11'!E$2)/('11'!E$1-'11'!E$2)</f>
        <v>0.10777635873421314</v>
      </c>
      <c r="E197">
        <f>('11'!F3657-'11'!F$2)/('11'!F$1-'11'!F$2)</f>
        <v>0.10777635873421336</v>
      </c>
      <c r="F197">
        <f>('11'!G3657-'11'!G$2)/('11'!G$1-'11'!G$2)</f>
        <v>0</v>
      </c>
      <c r="G197">
        <f>('11'!H3657-'11'!H$2)/('11'!H$1-'11'!H$2)</f>
        <v>0</v>
      </c>
      <c r="H197">
        <f t="shared" si="20"/>
        <v>2.4381808749783844E-2</v>
      </c>
      <c r="I197">
        <f t="shared" si="25"/>
        <v>0.94357882787001557</v>
      </c>
      <c r="J197">
        <f t="shared" si="26"/>
        <v>10.753313466723478</v>
      </c>
      <c r="K197">
        <f t="shared" si="26"/>
        <v>0</v>
      </c>
      <c r="L197">
        <f t="shared" si="19"/>
        <v>0</v>
      </c>
    </row>
    <row r="198" spans="1:12" x14ac:dyDescent="0.25">
      <c r="A198">
        <f>'11'!A3658</f>
        <v>3650</v>
      </c>
      <c r="B198">
        <f>'11'!B3658</f>
        <v>676800</v>
      </c>
      <c r="C198">
        <f>('11'!C3658-'11'!C$2)/('11'!C$1-'11'!C$2)</f>
        <v>1.3092561942639755E-3</v>
      </c>
      <c r="D198">
        <f>('11'!E3658-'11'!E$2)/('11'!E$1-'11'!E$2)</f>
        <v>0.12223641265786861</v>
      </c>
      <c r="E198">
        <f>('11'!F3658-'11'!F$2)/('11'!F$1-'11'!F$2)</f>
        <v>0.12223641265786886</v>
      </c>
      <c r="F198">
        <f>('11'!G3658-'11'!G$2)/('11'!G$1-'11'!G$2)</f>
        <v>0</v>
      </c>
      <c r="G198">
        <f>('11'!H3658-'11'!H$2)/('11'!H$1-'11'!H$2)</f>
        <v>0</v>
      </c>
      <c r="H198">
        <f t="shared" si="20"/>
        <v>3.6881499962945583E-2</v>
      </c>
      <c r="I198">
        <f t="shared" si="25"/>
        <v>1.0931176387115085</v>
      </c>
      <c r="J198">
        <f t="shared" si="26"/>
        <v>12.580729388392239</v>
      </c>
      <c r="K198">
        <f t="shared" si="26"/>
        <v>0</v>
      </c>
      <c r="L198">
        <f t="shared" si="19"/>
        <v>0</v>
      </c>
    </row>
    <row r="199" spans="1:12" x14ac:dyDescent="0.25">
      <c r="A199">
        <f>'11'!A3659</f>
        <v>3651</v>
      </c>
      <c r="B199">
        <f>'11'!B3659</f>
        <v>680400</v>
      </c>
      <c r="C199">
        <f>('11'!C3659-'11'!C$2)/('11'!C$1-'11'!C$2)</f>
        <v>2.9396507003285489E-3</v>
      </c>
      <c r="D199">
        <f>('11'!E3659-'11'!E$2)/('11'!E$1-'11'!E$2)</f>
        <v>0.12865048957002981</v>
      </c>
      <c r="E199">
        <f>('11'!F3659-'11'!F$2)/('11'!F$1-'11'!F$2)</f>
        <v>0.12865048957003125</v>
      </c>
      <c r="F199">
        <f>('11'!G3659-'11'!G$2)/('11'!G$1-'11'!G$2)</f>
        <v>0</v>
      </c>
      <c r="G199">
        <f>('11'!H3659-'11'!H$2)/('11'!H$1-'11'!H$2)</f>
        <v>0</v>
      </c>
      <c r="H199">
        <f t="shared" si="20"/>
        <v>4.738025246411897E-2</v>
      </c>
      <c r="I199">
        <f t="shared" si="25"/>
        <v>1.2046402724563645</v>
      </c>
      <c r="J199">
        <f t="shared" si="26"/>
        <v>14.307336455229228</v>
      </c>
      <c r="K199">
        <f t="shared" si="26"/>
        <v>0</v>
      </c>
      <c r="L199">
        <f t="shared" si="19"/>
        <v>0</v>
      </c>
    </row>
    <row r="200" spans="1:12" x14ac:dyDescent="0.25">
      <c r="A200">
        <f>'11'!A3660</f>
        <v>3652</v>
      </c>
      <c r="B200">
        <f>'11'!B3660</f>
        <v>684000</v>
      </c>
      <c r="C200">
        <f>('11'!C3660-'11'!C$2)/('11'!C$1-'11'!C$2)</f>
        <v>8.5966255774313858E-3</v>
      </c>
      <c r="D200">
        <f>('11'!E3660-'11'!E$2)/('11'!E$1-'11'!E$2)</f>
        <v>0.13163048105576841</v>
      </c>
      <c r="E200">
        <f>('11'!F3660-'11'!F$2)/('11'!F$1-'11'!F$2)</f>
        <v>0.13163048105576997</v>
      </c>
      <c r="F200">
        <f>('11'!G3660-'11'!G$2)/('11'!G$1-'11'!G$2)</f>
        <v>0</v>
      </c>
      <c r="G200">
        <f>('11'!H3660-'11'!H$2)/('11'!H$1-'11'!H$2)</f>
        <v>0</v>
      </c>
      <c r="H200">
        <f t="shared" si="20"/>
        <v>3.5893382080482199E-2</v>
      </c>
      <c r="I200">
        <f t="shared" si="25"/>
        <v>1.2791826309067689</v>
      </c>
      <c r="J200">
        <f t="shared" si="26"/>
        <v>15.701560947921203</v>
      </c>
      <c r="K200">
        <f t="shared" si="26"/>
        <v>0</v>
      </c>
      <c r="L200">
        <f t="shared" si="19"/>
        <v>0</v>
      </c>
    </row>
    <row r="201" spans="1:12" x14ac:dyDescent="0.25">
      <c r="A201">
        <f>'11'!A3661</f>
        <v>3653</v>
      </c>
      <c r="B201">
        <f>'11'!B3661</f>
        <v>687600</v>
      </c>
      <c r="C201">
        <f>('11'!C3661-'11'!C$2)/('11'!C$1-'11'!C$2)</f>
        <v>8.3742990538771284E-3</v>
      </c>
      <c r="D201">
        <f>('11'!E3661-'11'!E$2)/('11'!E$1-'11'!E$2)</f>
        <v>0.1298141052930325</v>
      </c>
      <c r="E201">
        <f>('11'!F3661-'11'!F$2)/('11'!F$1-'11'!F$2)</f>
        <v>0.12981410529303222</v>
      </c>
      <c r="F201">
        <f>('11'!G3661-'11'!G$2)/('11'!G$1-'11'!G$2)</f>
        <v>0</v>
      </c>
      <c r="G201">
        <f>('11'!H3661-'11'!H$2)/('11'!H$1-'11'!H$2)</f>
        <v>0</v>
      </c>
      <c r="H201">
        <f t="shared" si="20"/>
        <v>0.13314888466194016</v>
      </c>
      <c r="I201">
        <f t="shared" si="25"/>
        <v>1.3000993330495247</v>
      </c>
      <c r="J201">
        <f t="shared" si="26"/>
        <v>16.639066269334549</v>
      </c>
      <c r="K201">
        <f t="shared" si="26"/>
        <v>0</v>
      </c>
      <c r="L201">
        <f t="shared" si="19"/>
        <v>0</v>
      </c>
    </row>
    <row r="202" spans="1:12" x14ac:dyDescent="0.25">
      <c r="A202">
        <f>'11'!A3662</f>
        <v>3654</v>
      </c>
      <c r="B202">
        <f>'11'!B3662</f>
        <v>691200</v>
      </c>
      <c r="C202">
        <f>('11'!C3662-'11'!C$2)/('11'!C$1-'11'!C$2)</f>
        <v>1.1017514389466663E-2</v>
      </c>
      <c r="D202">
        <f>('11'!E3662-'11'!E$2)/('11'!E$1-'11'!E$2)</f>
        <v>0.1255002128565347</v>
      </c>
      <c r="E202">
        <f>('11'!F3662-'11'!F$2)/('11'!F$1-'11'!F$2)</f>
        <v>0.1255002128565344</v>
      </c>
      <c r="F202">
        <f>('11'!G3662-'11'!G$2)/('11'!G$1-'11'!G$2)</f>
        <v>0</v>
      </c>
      <c r="G202">
        <f>('11'!H3662-'11'!H$2)/('11'!H$1-'11'!H$2)</f>
        <v>0</v>
      </c>
      <c r="H202">
        <f t="shared" si="20"/>
        <v>0.13376645833847978</v>
      </c>
      <c r="I202">
        <f t="shared" si="25"/>
        <v>1.2863346104725415</v>
      </c>
      <c r="J202">
        <f t="shared" si="26"/>
        <v>17.099006669504806</v>
      </c>
      <c r="K202">
        <f t="shared" si="26"/>
        <v>0</v>
      </c>
      <c r="L202">
        <f t="shared" si="19"/>
        <v>0</v>
      </c>
    </row>
    <row r="203" spans="1:12" x14ac:dyDescent="0.25">
      <c r="A203">
        <f>'11'!A3663</f>
        <v>3655</v>
      </c>
      <c r="B203">
        <f>'11'!B3663</f>
        <v>694800</v>
      </c>
      <c r="C203">
        <f>('11'!C3663-'11'!C$2)/('11'!C$1-'11'!C$2)</f>
        <v>2.7420271238358736E-3</v>
      </c>
      <c r="D203">
        <f>('11'!E3663-'11'!E$2)/('11'!E$1-'11'!E$2)</f>
        <v>0.12104441606357315</v>
      </c>
      <c r="E203">
        <f>('11'!F3663-'11'!F$2)/('11'!F$1-'11'!F$2)</f>
        <v>0.12104441606357419</v>
      </c>
      <c r="F203">
        <f>('11'!G3663-'11'!G$2)/('11'!G$1-'11'!G$2)</f>
        <v>0</v>
      </c>
      <c r="G203">
        <f>('11'!H3663-'11'!H$2)/('11'!H$1-'11'!H$2)</f>
        <v>0</v>
      </c>
      <c r="H203">
        <f t="shared" si="20"/>
        <v>7.8580074602900118E-2</v>
      </c>
      <c r="I203">
        <f t="shared" si="25"/>
        <v>1.2501206187029941</v>
      </c>
      <c r="J203">
        <f t="shared" si="26"/>
        <v>17.095586774514064</v>
      </c>
      <c r="K203">
        <f t="shared" si="26"/>
        <v>0</v>
      </c>
      <c r="L203">
        <f t="shared" si="19"/>
        <v>0</v>
      </c>
    </row>
    <row r="204" spans="1:12" x14ac:dyDescent="0.25">
      <c r="A204">
        <f>'11'!A3664</f>
        <v>3656</v>
      </c>
      <c r="B204">
        <f>'11'!B3664</f>
        <v>698400</v>
      </c>
      <c r="C204">
        <f>('11'!C3664-'11'!C$2)/('11'!C$1-'11'!C$2)</f>
        <v>5.8323658012400879E-2</v>
      </c>
      <c r="D204">
        <f>('11'!E3664-'11'!E$2)/('11'!E$1-'11'!E$2)</f>
        <v>0.11656023839931887</v>
      </c>
      <c r="E204">
        <f>('11'!F3664-'11'!F$2)/('11'!F$1-'11'!F$2)</f>
        <v>0.11656023839932027</v>
      </c>
      <c r="F204">
        <f>('11'!G3664-'11'!G$2)/('11'!G$1-'11'!G$2)</f>
        <v>0</v>
      </c>
      <c r="G204">
        <f>('11'!H3664-'11'!H$2)/('11'!H$1-'11'!H$2)</f>
        <v>0</v>
      </c>
      <c r="H204">
        <f t="shared" si="20"/>
        <v>1.306785899557817E-2</v>
      </c>
      <c r="I204">
        <f t="shared" si="25"/>
        <v>1.2058748403575992</v>
      </c>
      <c r="J204">
        <f t="shared" si="26"/>
        <v>16.801787994891551</v>
      </c>
      <c r="K204">
        <f t="shared" si="26"/>
        <v>0</v>
      </c>
      <c r="L204">
        <f t="shared" si="19"/>
        <v>0</v>
      </c>
    </row>
    <row r="205" spans="1:12" x14ac:dyDescent="0.25">
      <c r="A205">
        <f>'11'!A3665</f>
        <v>3657</v>
      </c>
      <c r="B205">
        <f>'11'!B3665</f>
        <v>702000</v>
      </c>
      <c r="C205">
        <f>('11'!C3665-'11'!C$2)/('11'!C$1-'11'!C$2)</f>
        <v>7.1885575949210733E-3</v>
      </c>
      <c r="D205">
        <f>('11'!E3665-'11'!E$2)/('11'!E$1-'11'!E$2)</f>
        <v>0.11209025117071095</v>
      </c>
      <c r="E205">
        <f>('11'!F3665-'11'!F$2)/('11'!F$1-'11'!F$2)</f>
        <v>0.11209025117071118</v>
      </c>
      <c r="F205">
        <f>('11'!G3665-'11'!G$2)/('11'!G$1-'11'!G$2)</f>
        <v>0</v>
      </c>
      <c r="G205">
        <f>('11'!H3665-'11'!H$2)/('11'!H$1-'11'!H$2)</f>
        <v>0</v>
      </c>
      <c r="H205">
        <f t="shared" si="20"/>
        <v>2.9396507003285489E-3</v>
      </c>
      <c r="I205">
        <f t="shared" si="25"/>
        <v>1.1611749680715198</v>
      </c>
      <c r="J205">
        <f t="shared" si="26"/>
        <v>16.307847310912511</v>
      </c>
      <c r="K205">
        <f t="shared" si="26"/>
        <v>0</v>
      </c>
      <c r="L205">
        <f t="shared" si="19"/>
        <v>0</v>
      </c>
    </row>
    <row r="206" spans="1:12" x14ac:dyDescent="0.25">
      <c r="A206">
        <f>'11'!A3666</f>
        <v>3658</v>
      </c>
      <c r="B206">
        <f>'11'!B3666</f>
        <v>705600</v>
      </c>
      <c r="C206">
        <f>('11'!C3666-'11'!C$2)/('11'!C$1-'11'!C$2)</f>
        <v>2.9396507003285489E-3</v>
      </c>
      <c r="D206">
        <f>('11'!E3666-'11'!E$2)/('11'!E$1-'11'!E$2)</f>
        <v>0.10990492408116929</v>
      </c>
      <c r="E206">
        <f>('11'!F3666-'11'!F$2)/('11'!F$1-'11'!F$2)</f>
        <v>0.10990492408116959</v>
      </c>
      <c r="F206">
        <f>('11'!G3666-'11'!G$2)/('11'!G$1-'11'!G$2)</f>
        <v>0</v>
      </c>
      <c r="G206">
        <f>('11'!H3666-'11'!H$2)/('11'!H$1-'11'!H$2)</f>
        <v>0</v>
      </c>
      <c r="H206">
        <f t="shared" si="20"/>
        <v>0</v>
      </c>
      <c r="I206">
        <f t="shared" si="25"/>
        <v>1.1255711650347666</v>
      </c>
      <c r="J206">
        <f t="shared" si="26"/>
        <v>15.790293742017937</v>
      </c>
      <c r="K206">
        <f t="shared" si="26"/>
        <v>0</v>
      </c>
      <c r="L206">
        <f t="shared" si="19"/>
        <v>0</v>
      </c>
    </row>
    <row r="207" spans="1:12" x14ac:dyDescent="0.25">
      <c r="A207">
        <f>'11'!A3667</f>
        <v>3659</v>
      </c>
      <c r="B207">
        <f>'11'!B3667</f>
        <v>709200</v>
      </c>
      <c r="C207">
        <f>('11'!C3667-'11'!C$2)/('11'!C$1-'11'!C$2)</f>
        <v>0</v>
      </c>
      <c r="D207">
        <f>('11'!E3667-'11'!E$2)/('11'!E$1-'11'!E$2)</f>
        <v>0.10851426138782462</v>
      </c>
      <c r="E207">
        <f>('11'!F3667-'11'!F$2)/('11'!F$1-'11'!F$2)</f>
        <v>0.10851426138782512</v>
      </c>
      <c r="F207">
        <f>('11'!G3667-'11'!G$2)/('11'!G$1-'11'!G$2)</f>
        <v>0</v>
      </c>
      <c r="G207">
        <f>('11'!H3667-'11'!H$2)/('11'!H$1-'11'!H$2)</f>
        <v>0</v>
      </c>
      <c r="H207">
        <f t="shared" si="20"/>
        <v>0</v>
      </c>
      <c r="I207">
        <f t="shared" si="25"/>
        <v>1.1000425713069393</v>
      </c>
      <c r="J207">
        <f t="shared" si="26"/>
        <v>15.353171562367052</v>
      </c>
      <c r="K207">
        <f t="shared" si="26"/>
        <v>0</v>
      </c>
      <c r="L207">
        <f t="shared" si="19"/>
        <v>0</v>
      </c>
    </row>
    <row r="208" spans="1:12" x14ac:dyDescent="0.25">
      <c r="A208">
        <f>'11'!A3668</f>
        <v>3660</v>
      </c>
      <c r="B208">
        <f>'11'!B3668</f>
        <v>712800</v>
      </c>
      <c r="C208">
        <f>('11'!C3668-'11'!C$2)/('11'!C$1-'11'!C$2)</f>
        <v>0</v>
      </c>
      <c r="D208">
        <f>('11'!E3668-'11'!E$2)/('11'!E$1-'11'!E$2)</f>
        <v>0.10803178657584787</v>
      </c>
      <c r="E208">
        <f>('11'!F3668-'11'!F$2)/('11'!F$1-'11'!F$2)</f>
        <v>0.10803178657584851</v>
      </c>
      <c r="F208">
        <f>('11'!G3668-'11'!G$2)/('11'!G$1-'11'!G$2)</f>
        <v>0</v>
      </c>
      <c r="G208">
        <f>('11'!H3668-'11'!H$2)/('11'!H$1-'11'!H$2)</f>
        <v>0</v>
      </c>
      <c r="H208">
        <f t="shared" si="20"/>
        <v>0</v>
      </c>
      <c r="I208">
        <f t="shared" ref="I208:I223" si="27">D208*I$8+D207*I$7+D206*I$6</f>
        <v>1.0873847027103731</v>
      </c>
      <c r="J208">
        <f t="shared" ref="J208:K223" si="28">E208*J$8+E207*J$7+E206*J$6+E205*J$5+E204*J$4+E203*J$3</f>
        <v>15.013282247765096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'11'!A3669</f>
        <v>3661</v>
      </c>
      <c r="B209">
        <f>'11'!B3669</f>
        <v>716400</v>
      </c>
      <c r="C209">
        <f>('11'!C3669-'11'!C$2)/('11'!C$1-'11'!C$2)</f>
        <v>0</v>
      </c>
      <c r="D209">
        <f>('11'!E3669-'11'!E$2)/('11'!E$1-'11'!E$2)</f>
        <v>0.10752093089257841</v>
      </c>
      <c r="E209">
        <f>('11'!F3669-'11'!F$2)/('11'!F$1-'11'!F$2)</f>
        <v>0.10752093089257821</v>
      </c>
      <c r="F209">
        <f>('11'!G3669-'11'!G$2)/('11'!G$1-'11'!G$2)</f>
        <v>0</v>
      </c>
      <c r="G209">
        <f>('11'!H3669-'11'!H$2)/('11'!H$1-'11'!H$2)</f>
        <v>0</v>
      </c>
      <c r="H209">
        <f t="shared" ref="H209:H272" si="30">C210*H$8+C211*H$7+C212*H$6</f>
        <v>0</v>
      </c>
      <c r="I209">
        <f t="shared" si="27"/>
        <v>1.0797218674613311</v>
      </c>
      <c r="J209">
        <f t="shared" si="28"/>
        <v>14.767986377181824</v>
      </c>
      <c r="K209">
        <f t="shared" si="28"/>
        <v>0</v>
      </c>
      <c r="L209">
        <f t="shared" si="29"/>
        <v>0</v>
      </c>
    </row>
    <row r="210" spans="1:12" x14ac:dyDescent="0.25">
      <c r="A210">
        <f>'11'!A3670</f>
        <v>3662</v>
      </c>
      <c r="B210">
        <f>'11'!B3670</f>
        <v>720000</v>
      </c>
      <c r="C210">
        <f>('11'!C3670-'11'!C$2)/('11'!C$1-'11'!C$2)</f>
        <v>0</v>
      </c>
      <c r="D210">
        <f>('11'!E3670-'11'!E$2)/('11'!E$1-'11'!E$2)</f>
        <v>0.10664112388250319</v>
      </c>
      <c r="E210">
        <f>('11'!F3670-'11'!F$2)/('11'!F$1-'11'!F$2)</f>
        <v>0.10664112388250403</v>
      </c>
      <c r="F210">
        <f>('11'!G3670-'11'!G$2)/('11'!G$1-'11'!G$2)</f>
        <v>0</v>
      </c>
      <c r="G210">
        <f>('11'!H3670-'11'!H$2)/('11'!H$1-'11'!H$2)</f>
        <v>0</v>
      </c>
      <c r="H210">
        <f t="shared" si="30"/>
        <v>0</v>
      </c>
      <c r="I210">
        <f t="shared" si="27"/>
        <v>1.0732226479352915</v>
      </c>
      <c r="J210">
        <f t="shared" si="28"/>
        <v>14.60583226905071</v>
      </c>
      <c r="K210">
        <f t="shared" si="28"/>
        <v>0</v>
      </c>
      <c r="L210">
        <f t="shared" si="29"/>
        <v>0</v>
      </c>
    </row>
    <row r="211" spans="1:12" x14ac:dyDescent="0.25">
      <c r="A211">
        <f>'11'!A3671</f>
        <v>3663</v>
      </c>
      <c r="B211">
        <f>'11'!B3671</f>
        <v>723600</v>
      </c>
      <c r="C211">
        <f>('11'!C3671-'11'!C$2)/('11'!C$1-'11'!C$2)</f>
        <v>0</v>
      </c>
      <c r="D211">
        <f>('11'!E3671-'11'!E$2)/('11'!E$1-'11'!E$2)</f>
        <v>0.10540655598126863</v>
      </c>
      <c r="E211">
        <f>('11'!F3671-'11'!F$2)/('11'!F$1-'11'!F$2)</f>
        <v>0.10540655598126882</v>
      </c>
      <c r="F211">
        <f>('11'!G3671-'11'!G$2)/('11'!G$1-'11'!G$2)</f>
        <v>0</v>
      </c>
      <c r="G211">
        <f>('11'!H3671-'11'!H$2)/('11'!H$1-'11'!H$2)</f>
        <v>0</v>
      </c>
      <c r="H211">
        <f t="shared" si="30"/>
        <v>0</v>
      </c>
      <c r="I211">
        <f t="shared" si="27"/>
        <v>1.0641123882503194</v>
      </c>
      <c r="J211">
        <f t="shared" si="28"/>
        <v>14.472725982687725</v>
      </c>
      <c r="K211">
        <f t="shared" si="28"/>
        <v>0</v>
      </c>
      <c r="L211">
        <f t="shared" si="29"/>
        <v>0</v>
      </c>
    </row>
    <row r="212" spans="1:12" x14ac:dyDescent="0.25">
      <c r="A212">
        <f>'11'!A3672</f>
        <v>3664</v>
      </c>
      <c r="B212">
        <f>'11'!B3672</f>
        <v>727200</v>
      </c>
      <c r="C212">
        <f>('11'!C3672-'11'!C$2)/('11'!C$1-'11'!C$2)</f>
        <v>0</v>
      </c>
      <c r="D212">
        <f>('11'!E3672-'11'!E$2)/('11'!E$1-'11'!E$2)</f>
        <v>0.10241237405988364</v>
      </c>
      <c r="E212">
        <f>('11'!F3672-'11'!F$2)/('11'!F$1-'11'!F$2)</f>
        <v>0.10241237405988528</v>
      </c>
      <c r="F212">
        <f>('11'!G3672-'11'!G$2)/('11'!G$1-'11'!G$2)</f>
        <v>0</v>
      </c>
      <c r="G212">
        <f>('11'!H3672-'11'!H$2)/('11'!H$1-'11'!H$2)</f>
        <v>0</v>
      </c>
      <c r="H212">
        <f t="shared" si="30"/>
        <v>0</v>
      </c>
      <c r="I212">
        <f t="shared" si="27"/>
        <v>1.04579253583085</v>
      </c>
      <c r="J212">
        <f t="shared" si="28"/>
        <v>14.295061728395147</v>
      </c>
      <c r="K212">
        <f t="shared" si="28"/>
        <v>0</v>
      </c>
      <c r="L212">
        <f t="shared" si="29"/>
        <v>0</v>
      </c>
    </row>
    <row r="213" spans="1:12" x14ac:dyDescent="0.25">
      <c r="A213">
        <f>'11'!A3673</f>
        <v>3665</v>
      </c>
      <c r="B213">
        <f>'11'!B3673</f>
        <v>730800</v>
      </c>
      <c r="C213">
        <f>('11'!C3673-'11'!C$2)/('11'!C$1-'11'!C$2)</f>
        <v>0</v>
      </c>
      <c r="D213">
        <f>('11'!E3673-'11'!E$2)/('11'!E$1-'11'!E$2)</f>
        <v>9.782886334610473E-2</v>
      </c>
      <c r="E213">
        <f>('11'!F3673-'11'!F$2)/('11'!F$1-'11'!F$2)</f>
        <v>9.7828863346105452E-2</v>
      </c>
      <c r="F213">
        <f>('11'!G3673-'11'!G$2)/('11'!G$1-'11'!G$2)</f>
        <v>0</v>
      </c>
      <c r="G213">
        <f>('11'!H3673-'11'!H$2)/('11'!H$1-'11'!H$2)</f>
        <v>0</v>
      </c>
      <c r="H213">
        <f t="shared" si="30"/>
        <v>0</v>
      </c>
      <c r="I213">
        <f t="shared" si="27"/>
        <v>1.0147722435078756</v>
      </c>
      <c r="J213">
        <f t="shared" si="28"/>
        <v>14.002000851426233</v>
      </c>
      <c r="K213">
        <f t="shared" si="28"/>
        <v>0</v>
      </c>
      <c r="L213">
        <f t="shared" si="29"/>
        <v>0</v>
      </c>
    </row>
    <row r="214" spans="1:12" x14ac:dyDescent="0.25">
      <c r="A214">
        <f>'11'!A3674</f>
        <v>3666</v>
      </c>
      <c r="B214">
        <f>'11'!B3674</f>
        <v>734400</v>
      </c>
      <c r="C214">
        <f>('11'!C3674-'11'!C$2)/('11'!C$1-'11'!C$2)</f>
        <v>0</v>
      </c>
      <c r="D214">
        <f>('11'!E3674-'11'!E$2)/('11'!E$1-'11'!E$2)</f>
        <v>9.15425003547609E-2</v>
      </c>
      <c r="E214">
        <f>('11'!F3674-'11'!F$2)/('11'!F$1-'11'!F$2)</f>
        <v>9.154250035476065E-2</v>
      </c>
      <c r="F214">
        <f>('11'!G3674-'11'!G$2)/('11'!G$1-'11'!G$2)</f>
        <v>0</v>
      </c>
      <c r="G214">
        <f>('11'!H3674-'11'!H$2)/('11'!H$1-'11'!H$2)</f>
        <v>0</v>
      </c>
      <c r="H214">
        <f t="shared" si="30"/>
        <v>0</v>
      </c>
      <c r="I214">
        <f t="shared" si="27"/>
        <v>0.96689371363700871</v>
      </c>
      <c r="J214">
        <f t="shared" si="28"/>
        <v>13.554264225911808</v>
      </c>
      <c r="K214">
        <f t="shared" si="28"/>
        <v>0</v>
      </c>
      <c r="L214">
        <f t="shared" si="29"/>
        <v>0</v>
      </c>
    </row>
    <row r="215" spans="1:12" x14ac:dyDescent="0.25">
      <c r="A215">
        <f>'11'!A3675</f>
        <v>3667</v>
      </c>
      <c r="B215">
        <f>'11'!B3675</f>
        <v>738000</v>
      </c>
      <c r="C215">
        <f>('11'!C3675-'11'!C$2)/('11'!C$1-'11'!C$2)</f>
        <v>0</v>
      </c>
      <c r="D215">
        <f>('11'!E3675-'11'!E$2)/('11'!E$1-'11'!E$2)</f>
        <v>8.6689371363700862E-2</v>
      </c>
      <c r="E215">
        <f>('11'!F3675-'11'!F$2)/('11'!F$1-'11'!F$2)</f>
        <v>8.6689371363700848E-2</v>
      </c>
      <c r="F215">
        <f>('11'!G3675-'11'!G$2)/('11'!G$1-'11'!G$2)</f>
        <v>0</v>
      </c>
      <c r="G215">
        <f>('11'!H3675-'11'!H$2)/('11'!H$1-'11'!H$2)</f>
        <v>0</v>
      </c>
      <c r="H215">
        <f t="shared" si="30"/>
        <v>0</v>
      </c>
      <c r="I215">
        <f t="shared" si="27"/>
        <v>0.91487157655740026</v>
      </c>
      <c r="J215">
        <f t="shared" si="28"/>
        <v>13.013466723428461</v>
      </c>
      <c r="K215">
        <f t="shared" si="28"/>
        <v>0</v>
      </c>
      <c r="L215">
        <f t="shared" si="29"/>
        <v>0</v>
      </c>
    </row>
    <row r="216" spans="1:12" x14ac:dyDescent="0.25">
      <c r="A216">
        <f>'11'!A3676</f>
        <v>3668</v>
      </c>
      <c r="B216">
        <f>'11'!B3676</f>
        <v>741600</v>
      </c>
      <c r="C216">
        <f>('11'!C3676-'11'!C$2)/('11'!C$1-'11'!C$2)</f>
        <v>0</v>
      </c>
      <c r="D216">
        <f>('11'!E3676-'11'!E$2)/('11'!E$1-'11'!E$2)</f>
        <v>7.8288633461047252E-2</v>
      </c>
      <c r="E216">
        <f>('11'!F3676-'11'!F$2)/('11'!F$1-'11'!F$2)</f>
        <v>7.8288633461048682E-2</v>
      </c>
      <c r="F216">
        <f>('11'!G3676-'11'!G$2)/('11'!G$1-'11'!G$2)</f>
        <v>0</v>
      </c>
      <c r="G216">
        <f>('11'!H3676-'11'!H$2)/('11'!H$1-'11'!H$2)</f>
        <v>0</v>
      </c>
      <c r="H216">
        <f t="shared" si="30"/>
        <v>0</v>
      </c>
      <c r="I216">
        <f t="shared" si="27"/>
        <v>0.84785014899957423</v>
      </c>
      <c r="J216">
        <f t="shared" si="28"/>
        <v>12.295558393642782</v>
      </c>
      <c r="K216">
        <f t="shared" si="28"/>
        <v>0</v>
      </c>
      <c r="L216">
        <f t="shared" si="29"/>
        <v>0</v>
      </c>
    </row>
    <row r="217" spans="1:12" x14ac:dyDescent="0.25">
      <c r="A217">
        <f>'11'!A3677</f>
        <v>3669</v>
      </c>
      <c r="B217">
        <f>'11'!B3677</f>
        <v>745200</v>
      </c>
      <c r="C217">
        <f>('11'!C3677-'11'!C$2)/('11'!C$1-'11'!C$2)</f>
        <v>0</v>
      </c>
      <c r="D217">
        <f>('11'!E3677-'11'!E$2)/('11'!E$1-'11'!E$2)</f>
        <v>7.1363700865616581E-2</v>
      </c>
      <c r="E217">
        <f>('11'!F3677-'11'!F$2)/('11'!F$1-'11'!F$2)</f>
        <v>7.1363700865618024E-2</v>
      </c>
      <c r="F217">
        <f>('11'!G3677-'11'!G$2)/('11'!G$1-'11'!G$2)</f>
        <v>0</v>
      </c>
      <c r="G217">
        <f>('11'!H3677-'11'!H$2)/('11'!H$1-'11'!H$2)</f>
        <v>0</v>
      </c>
      <c r="H217">
        <f t="shared" si="30"/>
        <v>0</v>
      </c>
      <c r="I217">
        <f t="shared" si="27"/>
        <v>0.78038881793671067</v>
      </c>
      <c r="J217">
        <f t="shared" si="28"/>
        <v>11.449482049099018</v>
      </c>
      <c r="K217">
        <f t="shared" si="28"/>
        <v>0</v>
      </c>
      <c r="L217">
        <f t="shared" si="29"/>
        <v>0</v>
      </c>
    </row>
    <row r="218" spans="1:12" x14ac:dyDescent="0.25">
      <c r="A218">
        <f>'11'!A3678</f>
        <v>3670</v>
      </c>
      <c r="B218">
        <f>'11'!B3678</f>
        <v>748800</v>
      </c>
      <c r="C218">
        <f>('11'!C3678-'11'!C$2)/('11'!C$1-'11'!C$2)</f>
        <v>0</v>
      </c>
      <c r="D218">
        <f>('11'!E3678-'11'!E$2)/('11'!E$1-'11'!E$2)</f>
        <v>6.531857528026111E-2</v>
      </c>
      <c r="E218">
        <f>('11'!F3678-'11'!F$2)/('11'!F$1-'11'!F$2)</f>
        <v>6.5318575280261526E-2</v>
      </c>
      <c r="F218">
        <f>('11'!G3678-'11'!G$2)/('11'!G$1-'11'!G$2)</f>
        <v>0</v>
      </c>
      <c r="G218">
        <f>('11'!H3678-'11'!H$2)/('11'!H$1-'11'!H$2)</f>
        <v>0</v>
      </c>
      <c r="H218">
        <f t="shared" si="30"/>
        <v>0</v>
      </c>
      <c r="I218">
        <f t="shared" si="27"/>
        <v>0.71023130410103597</v>
      </c>
      <c r="J218">
        <f t="shared" si="28"/>
        <v>10.58538385128432</v>
      </c>
      <c r="K218">
        <f t="shared" si="28"/>
        <v>0</v>
      </c>
      <c r="L218">
        <f t="shared" si="29"/>
        <v>0</v>
      </c>
    </row>
    <row r="219" spans="1:12" x14ac:dyDescent="0.25">
      <c r="A219">
        <f>'11'!A3679</f>
        <v>3671</v>
      </c>
      <c r="B219">
        <f>'11'!B3679</f>
        <v>752400</v>
      </c>
      <c r="C219">
        <f>('11'!C3679-'11'!C$2)/('11'!C$1-'11'!C$2)</f>
        <v>0</v>
      </c>
      <c r="D219">
        <f>('11'!E3679-'11'!E$2)/('11'!E$1-'11'!E$2)</f>
        <v>6.0096494962395344E-2</v>
      </c>
      <c r="E219">
        <f>('11'!F3679-'11'!F$2)/('11'!F$1-'11'!F$2)</f>
        <v>6.0096494962395844E-2</v>
      </c>
      <c r="F219">
        <f>('11'!G3679-'11'!G$2)/('11'!G$1-'11'!G$2)</f>
        <v>0</v>
      </c>
      <c r="G219">
        <f>('11'!H3679-'11'!H$2)/('11'!H$1-'11'!H$2)</f>
        <v>0</v>
      </c>
      <c r="H219">
        <f t="shared" si="30"/>
        <v>0</v>
      </c>
      <c r="I219">
        <f t="shared" si="27"/>
        <v>0.65043280828721439</v>
      </c>
      <c r="J219">
        <f t="shared" si="28"/>
        <v>9.7543493685257019</v>
      </c>
      <c r="K219">
        <f t="shared" si="28"/>
        <v>0</v>
      </c>
      <c r="L219">
        <f t="shared" si="29"/>
        <v>0</v>
      </c>
    </row>
    <row r="220" spans="1:12" x14ac:dyDescent="0.25">
      <c r="A220">
        <f>'11'!A3680</f>
        <v>3672</v>
      </c>
      <c r="B220">
        <f>'11'!B3680</f>
        <v>756000</v>
      </c>
      <c r="C220">
        <f>('11'!C3680-'11'!C$2)/('11'!C$1-'11'!C$2)</f>
        <v>0</v>
      </c>
      <c r="D220">
        <f>('11'!E3680-'11'!E$2)/('11'!E$1-'11'!E$2)</f>
        <v>5.4420320703845608E-2</v>
      </c>
      <c r="E220">
        <f>('11'!F3680-'11'!F$2)/('11'!F$1-'11'!F$2)</f>
        <v>5.4420320703847246E-2</v>
      </c>
      <c r="F220">
        <f>('11'!G3680-'11'!G$2)/('11'!G$1-'11'!G$2)</f>
        <v>0</v>
      </c>
      <c r="G220">
        <f>('11'!H3680-'11'!H$2)/('11'!H$1-'11'!H$2)</f>
        <v>0</v>
      </c>
      <c r="H220">
        <f t="shared" si="30"/>
        <v>2.6185123885279511E-3</v>
      </c>
      <c r="I220">
        <f t="shared" si="27"/>
        <v>0.59392649354335181</v>
      </c>
      <c r="J220">
        <f t="shared" si="28"/>
        <v>8.9010217113666812</v>
      </c>
      <c r="K220">
        <f t="shared" si="28"/>
        <v>0</v>
      </c>
      <c r="L220">
        <f t="shared" si="29"/>
        <v>0</v>
      </c>
    </row>
    <row r="221" spans="1:12" x14ac:dyDescent="0.25">
      <c r="A221">
        <f>'11'!A3681</f>
        <v>3673</v>
      </c>
      <c r="B221">
        <f>'11'!B3681</f>
        <v>759600</v>
      </c>
      <c r="C221">
        <f>('11'!C3681-'11'!C$2)/('11'!C$1-'11'!C$2)</f>
        <v>0</v>
      </c>
      <c r="D221">
        <f>('11'!E3681-'11'!E$2)/('11'!E$1-'11'!E$2)</f>
        <v>4.931176387115084E-2</v>
      </c>
      <c r="E221">
        <f>('11'!F3681-'11'!F$2)/('11'!F$1-'11'!F$2)</f>
        <v>4.9311763871152298E-2</v>
      </c>
      <c r="F221">
        <f>('11'!G3681-'11'!G$2)/('11'!G$1-'11'!G$2)</f>
        <v>0</v>
      </c>
      <c r="G221">
        <f>('11'!H3681-'11'!H$2)/('11'!H$1-'11'!H$2)</f>
        <v>0</v>
      </c>
      <c r="H221">
        <f t="shared" si="30"/>
        <v>8.8930609421704002E-3</v>
      </c>
      <c r="I221">
        <f t="shared" si="27"/>
        <v>0.54079750248332625</v>
      </c>
      <c r="J221">
        <f t="shared" si="28"/>
        <v>8.1066411238826639</v>
      </c>
      <c r="K221">
        <f t="shared" si="28"/>
        <v>0</v>
      </c>
      <c r="L221">
        <f t="shared" si="29"/>
        <v>0</v>
      </c>
    </row>
    <row r="222" spans="1:12" x14ac:dyDescent="0.25">
      <c r="A222">
        <f>'11'!A3682</f>
        <v>3674</v>
      </c>
      <c r="B222">
        <f>'11'!B3682</f>
        <v>763200</v>
      </c>
      <c r="C222">
        <f>('11'!C3682-'11'!C$2)/('11'!C$1-'11'!C$2)</f>
        <v>0</v>
      </c>
      <c r="D222">
        <f>('11'!E3682-'11'!E$2)/('11'!E$1-'11'!E$2)</f>
        <v>4.4472825315737194E-2</v>
      </c>
      <c r="E222">
        <f>('11'!F3682-'11'!F$2)/('11'!F$1-'11'!F$2)</f>
        <v>4.4472825315737326E-2</v>
      </c>
      <c r="F222">
        <f>('11'!G3682-'11'!G$2)/('11'!G$1-'11'!G$2)</f>
        <v>0</v>
      </c>
      <c r="G222">
        <f>('11'!H3682-'11'!H$2)/('11'!H$1-'11'!H$2)</f>
        <v>0</v>
      </c>
      <c r="H222">
        <f t="shared" si="30"/>
        <v>1.1635088066006275E-2</v>
      </c>
      <c r="I222">
        <f t="shared" si="27"/>
        <v>0.4890875549879381</v>
      </c>
      <c r="J222">
        <f t="shared" si="28"/>
        <v>7.3777919682135371</v>
      </c>
      <c r="K222">
        <f t="shared" si="28"/>
        <v>0</v>
      </c>
      <c r="L222">
        <f t="shared" si="29"/>
        <v>0</v>
      </c>
    </row>
    <row r="223" spans="1:12" x14ac:dyDescent="0.25">
      <c r="A223">
        <f>'11'!A3683</f>
        <v>3675</v>
      </c>
      <c r="B223">
        <f>'11'!B3683</f>
        <v>766800</v>
      </c>
      <c r="C223">
        <f>('11'!C3683-'11'!C$2)/('11'!C$1-'11'!C$2)</f>
        <v>1.3092561942639755E-3</v>
      </c>
      <c r="D223">
        <f>('11'!E3683-'11'!E$2)/('11'!E$1-'11'!E$2)</f>
        <v>3.9889314601958284E-2</v>
      </c>
      <c r="E223">
        <f>('11'!F3683-'11'!F$2)/('11'!F$1-'11'!F$2)</f>
        <v>3.9889314601959526E-2</v>
      </c>
      <c r="F223">
        <f>('11'!G3683-'11'!G$2)/('11'!G$1-'11'!G$2)</f>
        <v>0</v>
      </c>
      <c r="G223">
        <f>('11'!H3683-'11'!H$2)/('11'!H$1-'11'!H$2)</f>
        <v>0</v>
      </c>
      <c r="H223">
        <f t="shared" si="30"/>
        <v>9.8070699834490252E-3</v>
      </c>
      <c r="I223">
        <f t="shared" si="27"/>
        <v>0.44091102596849724</v>
      </c>
      <c r="J223">
        <f t="shared" si="28"/>
        <v>6.6923939264936658</v>
      </c>
      <c r="K223">
        <f t="shared" si="28"/>
        <v>0</v>
      </c>
      <c r="L223">
        <f t="shared" si="29"/>
        <v>0</v>
      </c>
    </row>
    <row r="224" spans="1:12" x14ac:dyDescent="0.25">
      <c r="A224">
        <f>'11'!A3684</f>
        <v>3676</v>
      </c>
      <c r="B224">
        <f>'11'!B3684</f>
        <v>770400</v>
      </c>
      <c r="C224">
        <f>('11'!C3684-'11'!C$2)/('11'!C$1-'11'!C$2)</f>
        <v>3.1372742768212246E-3</v>
      </c>
      <c r="D224">
        <f>('11'!E3684-'11'!E$2)/('11'!E$1-'11'!E$2)</f>
        <v>3.5703136086277849E-2</v>
      </c>
      <c r="E224">
        <f>('11'!F3684-'11'!F$2)/('11'!F$1-'11'!F$2)</f>
        <v>3.5703136086279279E-2</v>
      </c>
      <c r="F224">
        <f>('11'!G3684-'11'!G$2)/('11'!G$1-'11'!G$2)</f>
        <v>0</v>
      </c>
      <c r="G224">
        <f>('11'!H3684-'11'!H$2)/('11'!H$1-'11'!H$2)</f>
        <v>0</v>
      </c>
      <c r="H224">
        <f t="shared" si="30"/>
        <v>4.6441540475778758E-3</v>
      </c>
      <c r="I224">
        <f t="shared" ref="I224:I239" si="31">D224*I$8+D223*I$7+D222*I$6</f>
        <v>0.3958989640981978</v>
      </c>
      <c r="J224">
        <f t="shared" ref="J224:K239" si="32">E224*J$8+E223*J$7+E222*J$6+E221*J$5+E220*J$4+E219*J$3</f>
        <v>6.0372782744431888</v>
      </c>
      <c r="K224">
        <f t="shared" si="32"/>
        <v>0</v>
      </c>
      <c r="L224">
        <f t="shared" si="29"/>
        <v>0</v>
      </c>
    </row>
    <row r="225" spans="1:12" x14ac:dyDescent="0.25">
      <c r="A225">
        <f>'11'!A3685</f>
        <v>3677</v>
      </c>
      <c r="B225">
        <f>'11'!B3685</f>
        <v>774000</v>
      </c>
      <c r="C225">
        <f>('11'!C3685-'11'!C$2)/('11'!C$1-'11'!C$2)</f>
        <v>2.0256416590499248E-3</v>
      </c>
      <c r="D225">
        <f>('11'!E3685-'11'!E$2)/('11'!E$1-'11'!E$2)</f>
        <v>3.2609621115368241E-2</v>
      </c>
      <c r="E225">
        <f>('11'!F3685-'11'!F$2)/('11'!F$1-'11'!F$2)</f>
        <v>3.260962111536983E-2</v>
      </c>
      <c r="F225">
        <f>('11'!G3685-'11'!G$2)/('11'!G$1-'11'!G$2)</f>
        <v>0</v>
      </c>
      <c r="G225">
        <f>('11'!H3685-'11'!H$2)/('11'!H$1-'11'!H$2)</f>
        <v>0</v>
      </c>
      <c r="H225">
        <f t="shared" si="30"/>
        <v>1.2425582371976978E-2</v>
      </c>
      <c r="I225">
        <f t="shared" si="31"/>
        <v>0.35721583652618139</v>
      </c>
      <c r="J225">
        <f t="shared" si="32"/>
        <v>5.4511849013766396</v>
      </c>
      <c r="K225">
        <f t="shared" si="32"/>
        <v>0</v>
      </c>
      <c r="L225">
        <f t="shared" si="29"/>
        <v>0</v>
      </c>
    </row>
    <row r="226" spans="1:12" x14ac:dyDescent="0.25">
      <c r="A226">
        <f>'11'!A3686</f>
        <v>3678</v>
      </c>
      <c r="B226">
        <f>'11'!B3686</f>
        <v>777600</v>
      </c>
      <c r="C226">
        <f>('11'!C3686-'11'!C$2)/('11'!C$1-'11'!C$2)</f>
        <v>1.3092561942639755E-3</v>
      </c>
      <c r="D226">
        <f>('11'!E3686-'11'!E$2)/('11'!E$1-'11'!E$2)</f>
        <v>2.9289059174116647E-2</v>
      </c>
      <c r="E226">
        <f>('11'!F3686-'11'!F$2)/('11'!F$1-'11'!F$2)</f>
        <v>2.9289059174116901E-2</v>
      </c>
      <c r="F226">
        <f>('11'!G3686-'11'!G$2)/('11'!G$1-'11'!G$2)</f>
        <v>0</v>
      </c>
      <c r="G226">
        <f>('11'!H3686-'11'!H$2)/('11'!H$1-'11'!H$2)</f>
        <v>0</v>
      </c>
      <c r="H226">
        <f t="shared" si="30"/>
        <v>1.1116326177713002E-2</v>
      </c>
      <c r="I226">
        <f t="shared" si="31"/>
        <v>0.32209450830140485</v>
      </c>
      <c r="J226">
        <f t="shared" si="32"/>
        <v>4.9166595714489683</v>
      </c>
      <c r="K226">
        <f t="shared" si="32"/>
        <v>0</v>
      </c>
      <c r="L226">
        <f t="shared" si="29"/>
        <v>0</v>
      </c>
    </row>
    <row r="227" spans="1:12" x14ac:dyDescent="0.25">
      <c r="A227">
        <f>'11'!A3687</f>
        <v>3679</v>
      </c>
      <c r="B227">
        <f>'11'!B3687</f>
        <v>781200</v>
      </c>
      <c r="C227">
        <f>('11'!C3687-'11'!C$2)/('11'!C$1-'11'!C$2)</f>
        <v>0</v>
      </c>
      <c r="D227">
        <f>('11'!E3687-'11'!E$2)/('11'!E$1-'11'!E$2)</f>
        <v>2.6550305094366396E-2</v>
      </c>
      <c r="E227">
        <f>('11'!F3687-'11'!F$2)/('11'!F$1-'11'!F$2)</f>
        <v>2.6550305094366487E-2</v>
      </c>
      <c r="F227">
        <f>('11'!G3687-'11'!G$2)/('11'!G$1-'11'!G$2)</f>
        <v>0</v>
      </c>
      <c r="G227">
        <f>('11'!H3687-'11'!H$2)/('11'!H$1-'11'!H$2)</f>
        <v>0</v>
      </c>
      <c r="H227">
        <f t="shared" si="30"/>
        <v>5.5581630888565008E-3</v>
      </c>
      <c r="I227">
        <f t="shared" si="31"/>
        <v>0.29189726124592025</v>
      </c>
      <c r="J227">
        <f t="shared" si="32"/>
        <v>4.4309067688379109</v>
      </c>
      <c r="K227">
        <f t="shared" si="32"/>
        <v>0</v>
      </c>
      <c r="L227">
        <f t="shared" si="29"/>
        <v>0</v>
      </c>
    </row>
    <row r="228" spans="1:12" x14ac:dyDescent="0.25">
      <c r="A228">
        <f>'11'!A3688</f>
        <v>3680</v>
      </c>
      <c r="B228">
        <f>'11'!B3688</f>
        <v>784800</v>
      </c>
      <c r="C228">
        <f>('11'!C3688-'11'!C$2)/('11'!C$1-'11'!C$2)</f>
        <v>5.5581630888565008E-3</v>
      </c>
      <c r="D228">
        <f>('11'!E3688-'11'!E$2)/('11'!E$1-'11'!E$2)</f>
        <v>2.4123740598836388E-2</v>
      </c>
      <c r="E228">
        <f>('11'!F3688-'11'!F$2)/('11'!F$1-'11'!F$2)</f>
        <v>2.4123740598836589E-2</v>
      </c>
      <c r="F228">
        <f>('11'!G3688-'11'!G$2)/('11'!G$1-'11'!G$2)</f>
        <v>0</v>
      </c>
      <c r="G228">
        <f>('11'!H3688-'11'!H$2)/('11'!H$1-'11'!H$2)</f>
        <v>0</v>
      </c>
      <c r="H228">
        <f t="shared" si="30"/>
        <v>0</v>
      </c>
      <c r="I228">
        <f t="shared" si="31"/>
        <v>0.26401305520079471</v>
      </c>
      <c r="J228">
        <f t="shared" si="32"/>
        <v>4.0042429402583588</v>
      </c>
      <c r="K228">
        <f t="shared" si="32"/>
        <v>0</v>
      </c>
      <c r="L228">
        <f t="shared" si="29"/>
        <v>0</v>
      </c>
    </row>
    <row r="229" spans="1:12" x14ac:dyDescent="0.25">
      <c r="A229">
        <f>'11'!A3689</f>
        <v>3681</v>
      </c>
      <c r="B229">
        <f>'11'!B3689</f>
        <v>788400</v>
      </c>
      <c r="C229">
        <f>('11'!C3689-'11'!C$2)/('11'!C$1-'11'!C$2)</f>
        <v>0</v>
      </c>
      <c r="D229">
        <f>('11'!E3689-'11'!E$2)/('11'!E$1-'11'!E$2)</f>
        <v>2.1867461331062862E-2</v>
      </c>
      <c r="E229">
        <f>('11'!F3689-'11'!F$2)/('11'!F$1-'11'!F$2)</f>
        <v>2.1881651766709628E-2</v>
      </c>
      <c r="F229">
        <f>('11'!G3689-'11'!G$2)/('11'!G$1-'11'!G$2)</f>
        <v>0</v>
      </c>
      <c r="G229">
        <f>('11'!H3689-'11'!H$2)/('11'!H$1-'11'!H$2)</f>
        <v>0</v>
      </c>
      <c r="H229">
        <f t="shared" si="30"/>
        <v>0</v>
      </c>
      <c r="I229">
        <f t="shared" si="31"/>
        <v>0.23949198240385983</v>
      </c>
      <c r="J229">
        <f t="shared" si="32"/>
        <v>3.6301404853129733</v>
      </c>
      <c r="K229">
        <f t="shared" si="32"/>
        <v>0</v>
      </c>
      <c r="L229">
        <f t="shared" si="29"/>
        <v>0</v>
      </c>
    </row>
    <row r="230" spans="1:12" x14ac:dyDescent="0.25">
      <c r="A230">
        <f>'11'!A3690</f>
        <v>3682</v>
      </c>
      <c r="B230">
        <f>'11'!B3690</f>
        <v>792000</v>
      </c>
      <c r="C230">
        <f>('11'!C3690-'11'!C$2)/('11'!C$1-'11'!C$2)</f>
        <v>0</v>
      </c>
      <c r="D230">
        <f>('11'!E3690-'11'!E$2)/('11'!E$1-'11'!E$2)</f>
        <v>1.9639562934582092E-2</v>
      </c>
      <c r="E230">
        <f>('11'!F3690-'11'!F$2)/('11'!F$1-'11'!F$2)</f>
        <v>1.9639562934582671E-2</v>
      </c>
      <c r="F230">
        <f>('11'!G3690-'11'!G$2)/('11'!G$1-'11'!G$2)</f>
        <v>0</v>
      </c>
      <c r="G230">
        <f>('11'!H3690-'11'!H$2)/('11'!H$1-'11'!H$2)</f>
        <v>0</v>
      </c>
      <c r="H230">
        <f t="shared" si="30"/>
        <v>0</v>
      </c>
      <c r="I230">
        <f t="shared" si="31"/>
        <v>0.21653185752802612</v>
      </c>
      <c r="J230">
        <f t="shared" si="32"/>
        <v>3.2805449127288719</v>
      </c>
      <c r="K230">
        <f t="shared" si="32"/>
        <v>0</v>
      </c>
      <c r="L230">
        <f t="shared" si="29"/>
        <v>0</v>
      </c>
    </row>
    <row r="231" spans="1:12" x14ac:dyDescent="0.25">
      <c r="A231">
        <f>'11'!A3691</f>
        <v>3683</v>
      </c>
      <c r="B231">
        <f>'11'!B3691</f>
        <v>795600</v>
      </c>
      <c r="C231">
        <f>('11'!C3691-'11'!C$2)/('11'!C$1-'11'!C$2)</f>
        <v>0</v>
      </c>
      <c r="D231">
        <f>('11'!E3691-'11'!E$2)/('11'!E$1-'11'!E$2)</f>
        <v>1.7837377607492551E-2</v>
      </c>
      <c r="E231">
        <f>('11'!F3691-'11'!F$2)/('11'!F$1-'11'!F$2)</f>
        <v>1.7837377607493803E-2</v>
      </c>
      <c r="F231">
        <f>('11'!G3691-'11'!G$2)/('11'!G$1-'11'!G$2)</f>
        <v>0</v>
      </c>
      <c r="G231">
        <f>('11'!H3691-'11'!H$2)/('11'!H$1-'11'!H$2)</f>
        <v>0</v>
      </c>
      <c r="H231">
        <f t="shared" si="30"/>
        <v>0</v>
      </c>
      <c r="I231">
        <f t="shared" si="31"/>
        <v>0.19587058322690504</v>
      </c>
      <c r="J231">
        <f t="shared" si="32"/>
        <v>2.9686958989641705</v>
      </c>
      <c r="K231">
        <f t="shared" si="32"/>
        <v>0</v>
      </c>
      <c r="L231">
        <f t="shared" si="29"/>
        <v>0</v>
      </c>
    </row>
    <row r="232" spans="1:12" x14ac:dyDescent="0.25">
      <c r="A232">
        <f>'11'!A3692</f>
        <v>3684</v>
      </c>
      <c r="B232">
        <f>'11'!B3692</f>
        <v>799200</v>
      </c>
      <c r="C232">
        <f>('11'!C3692-'11'!C$2)/('11'!C$1-'11'!C$2)</f>
        <v>0</v>
      </c>
      <c r="D232">
        <f>('11'!E3692-'11'!E$2)/('11'!E$1-'11'!E$2)</f>
        <v>1.6177096636866752E-2</v>
      </c>
      <c r="E232">
        <f>('11'!F3692-'11'!F$2)/('11'!F$1-'11'!F$2)</f>
        <v>1.6191287072514184E-2</v>
      </c>
      <c r="F232">
        <f>('11'!G3692-'11'!G$2)/('11'!G$1-'11'!G$2)</f>
        <v>0</v>
      </c>
      <c r="G232">
        <f>('11'!H3692-'11'!H$2)/('11'!H$1-'11'!H$2)</f>
        <v>0</v>
      </c>
      <c r="H232">
        <f t="shared" si="30"/>
        <v>0</v>
      </c>
      <c r="I232">
        <f t="shared" si="31"/>
        <v>0.17713920817369094</v>
      </c>
      <c r="J232">
        <f t="shared" si="32"/>
        <v>2.6906910742160766</v>
      </c>
      <c r="K232">
        <f t="shared" si="32"/>
        <v>0</v>
      </c>
      <c r="L232">
        <f t="shared" si="29"/>
        <v>0</v>
      </c>
    </row>
    <row r="233" spans="1:12" x14ac:dyDescent="0.25">
      <c r="A233">
        <f>'11'!A3693</f>
        <v>3685</v>
      </c>
      <c r="B233">
        <f>'11'!B3693</f>
        <v>802800</v>
      </c>
      <c r="C233">
        <f>('11'!C3693-'11'!C$2)/('11'!C$1-'11'!C$2)</f>
        <v>0</v>
      </c>
      <c r="D233">
        <f>('11'!E3693-'11'!E$2)/('11'!E$1-'11'!E$2)</f>
        <v>1.4616148715765574E-2</v>
      </c>
      <c r="E233">
        <f>('11'!F3693-'11'!F$2)/('11'!F$1-'11'!F$2)</f>
        <v>1.4616148715766776E-2</v>
      </c>
      <c r="F233">
        <f>('11'!G3693-'11'!G$2)/('11'!G$1-'11'!G$2)</f>
        <v>0</v>
      </c>
      <c r="G233">
        <f>('11'!H3693-'11'!H$2)/('11'!H$1-'11'!H$2)</f>
        <v>0</v>
      </c>
      <c r="H233">
        <f t="shared" si="30"/>
        <v>0</v>
      </c>
      <c r="I233">
        <f t="shared" si="31"/>
        <v>0.1605080175961402</v>
      </c>
      <c r="J233">
        <f t="shared" si="32"/>
        <v>2.4349652334327851</v>
      </c>
      <c r="K233">
        <f t="shared" si="32"/>
        <v>0</v>
      </c>
      <c r="L233">
        <f t="shared" si="29"/>
        <v>0</v>
      </c>
    </row>
    <row r="234" spans="1:12" x14ac:dyDescent="0.25">
      <c r="A234">
        <f>'11'!A3694</f>
        <v>3686</v>
      </c>
      <c r="B234">
        <f>'11'!B3694</f>
        <v>806400</v>
      </c>
      <c r="C234">
        <f>('11'!C3694-'11'!C$2)/('11'!C$1-'11'!C$2)</f>
        <v>0</v>
      </c>
      <c r="D234">
        <f>('11'!E3694-'11'!E$2)/('11'!E$1-'11'!E$2)</f>
        <v>1.2884915566907905E-2</v>
      </c>
      <c r="E234">
        <f>('11'!F3694-'11'!F$2)/('11'!F$1-'11'!F$2)</f>
        <v>1.2884915566908102E-2</v>
      </c>
      <c r="F234">
        <f>('11'!G3694-'11'!G$2)/('11'!G$1-'11'!G$2)</f>
        <v>0</v>
      </c>
      <c r="G234">
        <f>('11'!H3694-'11'!H$2)/('11'!H$1-'11'!H$2)</f>
        <v>0</v>
      </c>
      <c r="H234">
        <f t="shared" si="30"/>
        <v>0</v>
      </c>
      <c r="I234">
        <f t="shared" si="31"/>
        <v>0.14391939832552858</v>
      </c>
      <c r="J234">
        <f t="shared" si="32"/>
        <v>2.1905491698596244</v>
      </c>
      <c r="K234">
        <f t="shared" si="32"/>
        <v>0</v>
      </c>
      <c r="L234">
        <f t="shared" si="29"/>
        <v>0</v>
      </c>
    </row>
    <row r="235" spans="1:12" x14ac:dyDescent="0.25">
      <c r="A235">
        <f>'11'!A3695</f>
        <v>3687</v>
      </c>
      <c r="B235">
        <f>'11'!B3695</f>
        <v>810000</v>
      </c>
      <c r="C235">
        <f>('11'!C3695-'11'!C$2)/('11'!C$1-'11'!C$2)</f>
        <v>0</v>
      </c>
      <c r="D235">
        <f>('11'!E3695-'11'!E$2)/('11'!E$1-'11'!E$2)</f>
        <v>1.1536824180502342E-2</v>
      </c>
      <c r="E235">
        <f>('11'!F3695-'11'!F$2)/('11'!F$1-'11'!F$2)</f>
        <v>1.1536824180504172E-2</v>
      </c>
      <c r="F235">
        <f>('11'!G3695-'11'!G$2)/('11'!G$1-'11'!G$2)</f>
        <v>0</v>
      </c>
      <c r="G235">
        <f>('11'!H3695-'11'!H$2)/('11'!H$1-'11'!H$2)</f>
        <v>0</v>
      </c>
      <c r="H235">
        <f t="shared" si="30"/>
        <v>0</v>
      </c>
      <c r="I235">
        <f t="shared" si="31"/>
        <v>0.12865048957002981</v>
      </c>
      <c r="J235">
        <f t="shared" si="32"/>
        <v>1.9689229459345845</v>
      </c>
      <c r="K235">
        <f t="shared" si="32"/>
        <v>0</v>
      </c>
      <c r="L235">
        <f t="shared" si="29"/>
        <v>0</v>
      </c>
    </row>
    <row r="236" spans="1:12" x14ac:dyDescent="0.25">
      <c r="A236">
        <f>'11'!A3696</f>
        <v>3688</v>
      </c>
      <c r="B236">
        <f>'11'!B3696</f>
        <v>813600</v>
      </c>
      <c r="C236">
        <f>('11'!C3696-'11'!C$2)/('11'!C$1-'11'!C$2)</f>
        <v>0</v>
      </c>
      <c r="D236">
        <f>('11'!E3696-'11'!E$2)/('11'!E$1-'11'!E$2)</f>
        <v>1.0302256279267773E-2</v>
      </c>
      <c r="E236">
        <f>('11'!F3696-'11'!F$2)/('11'!F$1-'11'!F$2)</f>
        <v>1.0302256279268954E-2</v>
      </c>
      <c r="F236">
        <f>('11'!G3696-'11'!G$2)/('11'!G$1-'11'!G$2)</f>
        <v>0</v>
      </c>
      <c r="G236">
        <f>('11'!H3696-'11'!H$2)/('11'!H$1-'11'!H$2)</f>
        <v>0</v>
      </c>
      <c r="H236">
        <f t="shared" si="30"/>
        <v>0</v>
      </c>
      <c r="I236">
        <f t="shared" si="31"/>
        <v>0.11447424435930184</v>
      </c>
      <c r="J236">
        <f t="shared" si="32"/>
        <v>1.7676599971620712</v>
      </c>
      <c r="K236">
        <f t="shared" si="32"/>
        <v>0</v>
      </c>
      <c r="L236">
        <f t="shared" si="29"/>
        <v>0</v>
      </c>
    </row>
    <row r="237" spans="1:12" x14ac:dyDescent="0.25">
      <c r="A237">
        <f>'11'!A3697</f>
        <v>3689</v>
      </c>
      <c r="B237">
        <f>'11'!B3697</f>
        <v>817200</v>
      </c>
      <c r="C237">
        <f>('11'!C3697-'11'!C$2)/('11'!C$1-'11'!C$2)</f>
        <v>0</v>
      </c>
      <c r="D237">
        <f>('11'!E3697-'11'!E$2)/('11'!E$1-'11'!E$2)</f>
        <v>8.8832127146303407E-3</v>
      </c>
      <c r="E237">
        <f>('11'!F3697-'11'!F$2)/('11'!F$1-'11'!F$2)</f>
        <v>8.8974031502776409E-3</v>
      </c>
      <c r="F237">
        <f>('11'!G3697-'11'!G$2)/('11'!G$1-'11'!G$2)</f>
        <v>0</v>
      </c>
      <c r="G237">
        <f>('11'!H3697-'11'!H$2)/('11'!H$1-'11'!H$2)</f>
        <v>0</v>
      </c>
      <c r="H237">
        <f t="shared" si="30"/>
        <v>0</v>
      </c>
      <c r="I237">
        <f t="shared" si="31"/>
        <v>0.10105009223783171</v>
      </c>
      <c r="J237">
        <f t="shared" si="32"/>
        <v>1.5717752234995044</v>
      </c>
      <c r="K237">
        <f t="shared" si="32"/>
        <v>0</v>
      </c>
      <c r="L237">
        <f t="shared" si="29"/>
        <v>0</v>
      </c>
    </row>
    <row r="238" spans="1:12" x14ac:dyDescent="0.25">
      <c r="A238">
        <f>'11'!A3698</f>
        <v>3690</v>
      </c>
      <c r="B238">
        <f>'11'!B3698</f>
        <v>820800</v>
      </c>
      <c r="C238">
        <f>('11'!C3698-'11'!C$2)/('11'!C$1-'11'!C$2)</f>
        <v>0</v>
      </c>
      <c r="D238">
        <f>('11'!E3698-'11'!E$2)/('11'!E$1-'11'!E$2)</f>
        <v>7.6770256846885208E-3</v>
      </c>
      <c r="E238">
        <f>('11'!F3698-'11'!F$2)/('11'!F$1-'11'!F$2)</f>
        <v>7.6770256846892693E-3</v>
      </c>
      <c r="F238">
        <f>('11'!G3698-'11'!G$2)/('11'!G$1-'11'!G$2)</f>
        <v>0</v>
      </c>
      <c r="G238">
        <f>('11'!H3698-'11'!H$2)/('11'!H$1-'11'!H$2)</f>
        <v>0</v>
      </c>
      <c r="H238">
        <f t="shared" si="30"/>
        <v>0</v>
      </c>
      <c r="I238">
        <f t="shared" si="31"/>
        <v>8.8264509720448414E-2</v>
      </c>
      <c r="J238">
        <f t="shared" si="32"/>
        <v>1.3829714772244779</v>
      </c>
      <c r="K238">
        <f t="shared" si="32"/>
        <v>0</v>
      </c>
      <c r="L238">
        <f t="shared" si="29"/>
        <v>0</v>
      </c>
    </row>
    <row r="239" spans="1:12" x14ac:dyDescent="0.25">
      <c r="A239">
        <f>'11'!A3699</f>
        <v>3691</v>
      </c>
      <c r="B239">
        <f>'11'!B3699</f>
        <v>824400</v>
      </c>
      <c r="C239">
        <f>('11'!C3699-'11'!C$2)/('11'!C$1-'11'!C$2)</f>
        <v>0</v>
      </c>
      <c r="D239">
        <f>('11'!E3699-'11'!E$2)/('11'!E$1-'11'!E$2)</f>
        <v>6.3431247339293317E-3</v>
      </c>
      <c r="E239">
        <f>('11'!F3699-'11'!F$2)/('11'!F$1-'11'!F$2)</f>
        <v>6.343124733930167E-3</v>
      </c>
      <c r="F239">
        <f>('11'!G3699-'11'!G$2)/('11'!G$1-'11'!G$2)</f>
        <v>0</v>
      </c>
      <c r="G239">
        <f>('11'!H3699-'11'!H$2)/('11'!H$1-'11'!H$2)</f>
        <v>0</v>
      </c>
      <c r="H239">
        <f t="shared" si="30"/>
        <v>0</v>
      </c>
      <c r="I239">
        <f t="shared" si="31"/>
        <v>7.5053214133673912E-2</v>
      </c>
      <c r="J239">
        <f t="shared" si="32"/>
        <v>1.2049382716050805</v>
      </c>
      <c r="K239">
        <f t="shared" si="32"/>
        <v>0</v>
      </c>
      <c r="L239">
        <f t="shared" si="29"/>
        <v>0</v>
      </c>
    </row>
    <row r="240" spans="1:12" x14ac:dyDescent="0.25">
      <c r="A240">
        <f>'11'!A3700</f>
        <v>3692</v>
      </c>
      <c r="B240">
        <f>'11'!B3700</f>
        <v>828000</v>
      </c>
      <c r="C240">
        <f>('11'!C3700-'11'!C$2)/('11'!C$1-'11'!C$2)</f>
        <v>0</v>
      </c>
      <c r="D240">
        <f>('11'!E3700-'11'!E$2)/('11'!E$1-'11'!E$2)</f>
        <v>5.1369377039875127E-3</v>
      </c>
      <c r="E240">
        <f>('11'!F3700-'11'!F$2)/('11'!F$1-'11'!F$2)</f>
        <v>5.1369377039886402E-3</v>
      </c>
      <c r="F240">
        <f>('11'!G3700-'11'!G$2)/('11'!G$1-'11'!G$2)</f>
        <v>0</v>
      </c>
      <c r="G240">
        <f>('11'!H3700-'11'!H$2)/('11'!H$1-'11'!H$2)</f>
        <v>0</v>
      </c>
      <c r="H240">
        <f t="shared" si="30"/>
        <v>0</v>
      </c>
      <c r="I240">
        <f t="shared" ref="I240:I255" si="33">D240*I$8+D239*I$7+D238*I$6</f>
        <v>6.2608202071803606E-2</v>
      </c>
      <c r="J240">
        <f t="shared" ref="J240:K255" si="34">E240*J$8+E239*J$7+E238*J$6+E237*J$5+E236*J$4+E235*J$3</f>
        <v>1.0319142897688318</v>
      </c>
      <c r="K240">
        <f t="shared" si="34"/>
        <v>0</v>
      </c>
      <c r="L240">
        <f t="shared" si="29"/>
        <v>0</v>
      </c>
    </row>
    <row r="241" spans="1:12" x14ac:dyDescent="0.25">
      <c r="A241">
        <f>'11'!A3701</f>
        <v>3693</v>
      </c>
      <c r="B241">
        <f>'11'!B3701</f>
        <v>831600</v>
      </c>
      <c r="C241">
        <f>('11'!C3701-'11'!C$2)/('11'!C$1-'11'!C$2)</f>
        <v>0</v>
      </c>
      <c r="D241">
        <f>('11'!E3701-'11'!E$2)/('11'!E$1-'11'!E$2)</f>
        <v>3.9449411096920675E-3</v>
      </c>
      <c r="E241">
        <f>('11'!F3701-'11'!F$2)/('11'!F$1-'11'!F$2)</f>
        <v>3.9449411096919417E-3</v>
      </c>
      <c r="F241">
        <f>('11'!G3701-'11'!G$2)/('11'!G$1-'11'!G$2)</f>
        <v>0</v>
      </c>
      <c r="G241">
        <f>('11'!H3701-'11'!H$2)/('11'!H$1-'11'!H$2)</f>
        <v>0</v>
      </c>
      <c r="H241">
        <f t="shared" si="30"/>
        <v>0</v>
      </c>
      <c r="I241">
        <f t="shared" si="33"/>
        <v>5.0219951752518803E-2</v>
      </c>
      <c r="J241">
        <f t="shared" si="34"/>
        <v>0.86133106286372541</v>
      </c>
      <c r="K241">
        <f t="shared" si="34"/>
        <v>0</v>
      </c>
      <c r="L241">
        <f t="shared" si="29"/>
        <v>0</v>
      </c>
    </row>
    <row r="242" spans="1:12" x14ac:dyDescent="0.25">
      <c r="A242">
        <f>'11'!A3702</f>
        <v>3694</v>
      </c>
      <c r="B242">
        <f>'11'!B3702</f>
        <v>835200</v>
      </c>
      <c r="C242">
        <f>('11'!C3702-'11'!C$2)/('11'!C$1-'11'!C$2)</f>
        <v>0</v>
      </c>
      <c r="D242">
        <f>('11'!E3702-'11'!E$2)/('11'!E$1-'11'!E$2)</f>
        <v>2.6961827728111255E-3</v>
      </c>
      <c r="E242">
        <f>('11'!F3702-'11'!F$2)/('11'!F$1-'11'!F$2)</f>
        <v>2.6961827728118953E-3</v>
      </c>
      <c r="F242">
        <f>('11'!G3702-'11'!G$2)/('11'!G$1-'11'!G$2)</f>
        <v>0</v>
      </c>
      <c r="G242">
        <f>('11'!H3702-'11'!H$2)/('11'!H$1-'11'!H$2)</f>
        <v>0</v>
      </c>
      <c r="H242">
        <f t="shared" si="30"/>
        <v>0</v>
      </c>
      <c r="I242">
        <f t="shared" si="33"/>
        <v>3.8030367532283241E-2</v>
      </c>
      <c r="J242">
        <f t="shared" si="34"/>
        <v>0.69350078047404473</v>
      </c>
      <c r="K242">
        <f t="shared" si="34"/>
        <v>0</v>
      </c>
      <c r="L242">
        <f t="shared" si="29"/>
        <v>0</v>
      </c>
    </row>
    <row r="243" spans="1:12" x14ac:dyDescent="0.25">
      <c r="A243">
        <f>'11'!A3703</f>
        <v>3695</v>
      </c>
      <c r="B243">
        <f>'11'!B3703</f>
        <v>838800</v>
      </c>
      <c r="C243">
        <f>('11'!C3703-'11'!C$2)/('11'!C$1-'11'!C$2)</f>
        <v>0</v>
      </c>
      <c r="D243">
        <f>('11'!E3703-'11'!E$2)/('11'!E$1-'11'!E$2)</f>
        <v>1.4758053072229317E-3</v>
      </c>
      <c r="E243">
        <f>('11'!F3703-'11'!F$2)/('11'!F$1-'11'!F$2)</f>
        <v>1.4758053072235231E-3</v>
      </c>
      <c r="F243">
        <f>('11'!G3703-'11'!G$2)/('11'!G$1-'11'!G$2)</f>
        <v>0</v>
      </c>
      <c r="G243">
        <f>('11'!H3703-'11'!H$2)/('11'!H$1-'11'!H$2)</f>
        <v>0</v>
      </c>
      <c r="H243">
        <f t="shared" si="30"/>
        <v>0</v>
      </c>
      <c r="I243">
        <f t="shared" si="33"/>
        <v>2.5826592876401305E-2</v>
      </c>
      <c r="J243">
        <f t="shared" si="34"/>
        <v>0.52576983113390596</v>
      </c>
      <c r="K243">
        <f t="shared" si="34"/>
        <v>0</v>
      </c>
      <c r="L243">
        <f t="shared" si="29"/>
        <v>0</v>
      </c>
    </row>
    <row r="244" spans="1:12" x14ac:dyDescent="0.25">
      <c r="A244">
        <f>'11'!A3704</f>
        <v>3696</v>
      </c>
      <c r="B244">
        <f>'11'!B3704</f>
        <v>842400</v>
      </c>
      <c r="C244">
        <f>('11'!C3704-'11'!C$2)/('11'!C$1-'11'!C$2)</f>
        <v>0</v>
      </c>
      <c r="D244">
        <f>('11'!E3704-'11'!E$2)/('11'!E$1-'11'!E$2)</f>
        <v>2.9799914857386119E-4</v>
      </c>
      <c r="E244">
        <f>('11'!F3704-'11'!F$2)/('11'!F$1-'11'!F$2)</f>
        <v>2.9799914857568698E-4</v>
      </c>
      <c r="F244">
        <f>('11'!G3704-'11'!G$2)/('11'!G$1-'11'!G$2)</f>
        <v>0</v>
      </c>
      <c r="G244">
        <f>('11'!H3704-'11'!H$2)/('11'!H$1-'11'!H$2)</f>
        <v>0</v>
      </c>
      <c r="H244">
        <f t="shared" si="30"/>
        <v>0</v>
      </c>
      <c r="I244">
        <f t="shared" si="33"/>
        <v>1.3707960834397617E-2</v>
      </c>
      <c r="J244">
        <f t="shared" si="34"/>
        <v>0.36215410813123949</v>
      </c>
      <c r="K244">
        <f t="shared" si="34"/>
        <v>0</v>
      </c>
      <c r="L244">
        <f t="shared" si="29"/>
        <v>0</v>
      </c>
    </row>
    <row r="245" spans="1:12" x14ac:dyDescent="0.25">
      <c r="A245">
        <f>'11'!A3705</f>
        <v>3697</v>
      </c>
      <c r="B245">
        <f>'11'!B3705</f>
        <v>846000</v>
      </c>
      <c r="C245">
        <f>('11'!C3705-'11'!C$2)/('11'!C$1-'11'!C$2)</f>
        <v>0</v>
      </c>
      <c r="D245">
        <f>('11'!E3705-'11'!E$2)/('11'!E$1-'11'!E$2)</f>
        <v>0</v>
      </c>
      <c r="E245">
        <f>('11'!F3705-'11'!F$2)/('11'!F$1-'11'!F$2)</f>
        <v>0</v>
      </c>
      <c r="F245">
        <f>('11'!G3705-'11'!G$2)/('11'!G$1-'11'!G$2)</f>
        <v>0</v>
      </c>
      <c r="G245">
        <f>('11'!H3705-'11'!H$2)/('11'!H$1-'11'!H$2)</f>
        <v>0</v>
      </c>
      <c r="H245">
        <f t="shared" si="30"/>
        <v>0</v>
      </c>
      <c r="I245">
        <f t="shared" si="33"/>
        <v>5.3214133673903791E-3</v>
      </c>
      <c r="J245">
        <f t="shared" si="34"/>
        <v>0.22662125727268784</v>
      </c>
      <c r="K245">
        <f t="shared" si="34"/>
        <v>0</v>
      </c>
      <c r="L245">
        <f t="shared" si="29"/>
        <v>0</v>
      </c>
    </row>
    <row r="246" spans="1:12" x14ac:dyDescent="0.25">
      <c r="A246">
        <f>'11'!A3706</f>
        <v>3698</v>
      </c>
      <c r="B246">
        <f>'11'!B3706</f>
        <v>849600</v>
      </c>
      <c r="C246">
        <f>('11'!C3706-'11'!C$2)/('11'!C$1-'11'!C$2)</f>
        <v>0</v>
      </c>
      <c r="D246">
        <f>('11'!E3706-'11'!E$2)/('11'!E$1-'11'!E$2)</f>
        <v>0</v>
      </c>
      <c r="E246">
        <f>('11'!F3706-'11'!F$2)/('11'!F$1-'11'!F$2)</f>
        <v>0</v>
      </c>
      <c r="F246">
        <f>('11'!G3706-'11'!G$2)/('11'!G$1-'11'!G$2)</f>
        <v>0</v>
      </c>
      <c r="G246">
        <f>('11'!H3706-'11'!H$2)/('11'!H$1-'11'!H$2)</f>
        <v>0</v>
      </c>
      <c r="H246">
        <f t="shared" si="30"/>
        <v>0</v>
      </c>
      <c r="I246">
        <f t="shared" si="33"/>
        <v>8.9399744572158356E-4</v>
      </c>
      <c r="J246">
        <f t="shared" si="34"/>
        <v>0.12825315737200021</v>
      </c>
      <c r="K246">
        <f t="shared" si="34"/>
        <v>0</v>
      </c>
      <c r="L246">
        <f t="shared" si="29"/>
        <v>0</v>
      </c>
    </row>
    <row r="247" spans="1:12" x14ac:dyDescent="0.25">
      <c r="A247">
        <f>'11'!A3707</f>
        <v>3699</v>
      </c>
      <c r="B247">
        <f>'11'!B3707</f>
        <v>853200</v>
      </c>
      <c r="C247">
        <f>('11'!C3707-'11'!C$2)/('11'!C$1-'11'!C$2)</f>
        <v>0</v>
      </c>
      <c r="D247">
        <f>('11'!E3707-'11'!E$2)/('11'!E$1-'11'!E$2)</f>
        <v>0</v>
      </c>
      <c r="E247">
        <f>('11'!F3707-'11'!F$2)/('11'!F$1-'11'!F$2)</f>
        <v>0</v>
      </c>
      <c r="F247">
        <f>('11'!G3707-'11'!G$2)/('11'!G$1-'11'!G$2)</f>
        <v>0</v>
      </c>
      <c r="G247">
        <f>('11'!H3707-'11'!H$2)/('11'!H$1-'11'!H$2)</f>
        <v>0</v>
      </c>
      <c r="H247">
        <f t="shared" si="30"/>
        <v>0</v>
      </c>
      <c r="I247">
        <f t="shared" si="33"/>
        <v>0</v>
      </c>
      <c r="J247">
        <f t="shared" si="34"/>
        <v>5.8407833120536184E-2</v>
      </c>
      <c r="K247">
        <f t="shared" si="34"/>
        <v>0</v>
      </c>
      <c r="L247">
        <f t="shared" si="29"/>
        <v>0</v>
      </c>
    </row>
    <row r="248" spans="1:12" x14ac:dyDescent="0.25">
      <c r="A248">
        <f>'11'!A3708</f>
        <v>3700</v>
      </c>
      <c r="B248">
        <f>'11'!B3708</f>
        <v>856800</v>
      </c>
      <c r="C248">
        <f>('11'!C3708-'11'!C$2)/('11'!C$1-'11'!C$2)</f>
        <v>0</v>
      </c>
      <c r="D248">
        <f>('11'!E3708-'11'!E$2)/('11'!E$1-'11'!E$2)</f>
        <v>0</v>
      </c>
      <c r="E248">
        <f>('11'!F3708-'11'!F$2)/('11'!F$1-'11'!F$2)</f>
        <v>0</v>
      </c>
      <c r="F248">
        <f>('11'!G3708-'11'!G$2)/('11'!G$1-'11'!G$2)</f>
        <v>0</v>
      </c>
      <c r="G248">
        <f>('11'!H3708-'11'!H$2)/('11'!H$1-'11'!H$2)</f>
        <v>0</v>
      </c>
      <c r="H248">
        <f t="shared" si="30"/>
        <v>0</v>
      </c>
      <c r="I248">
        <f t="shared" si="33"/>
        <v>0</v>
      </c>
      <c r="J248">
        <f t="shared" si="34"/>
        <v>1.5127004399085476E-2</v>
      </c>
      <c r="K248">
        <f t="shared" si="34"/>
        <v>0</v>
      </c>
      <c r="L248">
        <f t="shared" si="29"/>
        <v>0</v>
      </c>
    </row>
    <row r="249" spans="1:12" x14ac:dyDescent="0.25">
      <c r="A249">
        <f>'11'!A3709</f>
        <v>3701</v>
      </c>
      <c r="B249">
        <f>'11'!B3709</f>
        <v>860400</v>
      </c>
      <c r="C249">
        <f>('11'!C3709-'11'!C$2)/('11'!C$1-'11'!C$2)</f>
        <v>0</v>
      </c>
      <c r="D249">
        <f>('11'!E3709-'11'!E$2)/('11'!E$1-'11'!E$2)</f>
        <v>0</v>
      </c>
      <c r="E249">
        <f>('11'!F3709-'11'!F$2)/('11'!F$1-'11'!F$2)</f>
        <v>0</v>
      </c>
      <c r="F249">
        <f>('11'!G3709-'11'!G$2)/('11'!G$1-'11'!G$2)</f>
        <v>0</v>
      </c>
      <c r="G249">
        <f>('11'!H3709-'11'!H$2)/('11'!H$1-'11'!H$2)</f>
        <v>0</v>
      </c>
      <c r="H249">
        <f t="shared" si="30"/>
        <v>0</v>
      </c>
      <c r="I249">
        <f t="shared" si="33"/>
        <v>0</v>
      </c>
      <c r="J249">
        <f t="shared" si="34"/>
        <v>1.489995742878435E-3</v>
      </c>
      <c r="K249">
        <f t="shared" si="34"/>
        <v>0</v>
      </c>
      <c r="L249">
        <f t="shared" si="29"/>
        <v>0</v>
      </c>
    </row>
    <row r="250" spans="1:12" x14ac:dyDescent="0.25">
      <c r="A250">
        <f>'11'!A3710</f>
        <v>3702</v>
      </c>
      <c r="B250">
        <f>'11'!B3710</f>
        <v>864000</v>
      </c>
      <c r="C250">
        <f>('11'!C3710-'11'!C$2)/('11'!C$1-'11'!C$2)</f>
        <v>0</v>
      </c>
      <c r="D250">
        <f>('11'!E3710-'11'!E$2)/('11'!E$1-'11'!E$2)</f>
        <v>0</v>
      </c>
      <c r="E250">
        <f>('11'!F3710-'11'!F$2)/('11'!F$1-'11'!F$2)</f>
        <v>0</v>
      </c>
      <c r="F250">
        <f>('11'!G3710-'11'!G$2)/('11'!G$1-'11'!G$2)</f>
        <v>0</v>
      </c>
      <c r="G250">
        <f>('11'!H3710-'11'!H$2)/('11'!H$1-'11'!H$2)</f>
        <v>0</v>
      </c>
      <c r="H250">
        <f t="shared" si="30"/>
        <v>0</v>
      </c>
      <c r="I250">
        <f t="shared" si="33"/>
        <v>0</v>
      </c>
      <c r="J250">
        <f t="shared" si="34"/>
        <v>0</v>
      </c>
      <c r="K250">
        <f t="shared" si="34"/>
        <v>0</v>
      </c>
      <c r="L250">
        <f t="shared" si="29"/>
        <v>0</v>
      </c>
    </row>
    <row r="251" spans="1:12" x14ac:dyDescent="0.25">
      <c r="A251">
        <f>'11'!A3711</f>
        <v>3703</v>
      </c>
      <c r="B251">
        <f>'11'!B3711</f>
        <v>867600</v>
      </c>
      <c r="C251">
        <f>('11'!C3711-'11'!C$2)/('11'!C$1-'11'!C$2)</f>
        <v>0</v>
      </c>
      <c r="D251">
        <f>('11'!E3711-'11'!E$2)/('11'!E$1-'11'!E$2)</f>
        <v>0</v>
      </c>
      <c r="E251">
        <f>('11'!F3711-'11'!F$2)/('11'!F$1-'11'!F$2)</f>
        <v>0</v>
      </c>
      <c r="F251">
        <f>('11'!G3711-'11'!G$2)/('11'!G$1-'11'!G$2)</f>
        <v>0</v>
      </c>
      <c r="G251">
        <f>('11'!H3711-'11'!H$2)/('11'!H$1-'11'!H$2)</f>
        <v>0</v>
      </c>
      <c r="H251">
        <f t="shared" si="30"/>
        <v>0</v>
      </c>
      <c r="I251">
        <f t="shared" si="33"/>
        <v>0</v>
      </c>
      <c r="J251">
        <f t="shared" si="34"/>
        <v>0</v>
      </c>
      <c r="K251">
        <f t="shared" si="34"/>
        <v>0</v>
      </c>
      <c r="L251">
        <f t="shared" si="29"/>
        <v>0</v>
      </c>
    </row>
    <row r="252" spans="1:12" x14ac:dyDescent="0.25">
      <c r="A252">
        <f>'11'!A3712</f>
        <v>3704</v>
      </c>
      <c r="B252">
        <f>'11'!B3712</f>
        <v>871200</v>
      </c>
      <c r="C252">
        <f>('11'!C3712-'11'!C$2)/('11'!C$1-'11'!C$2)</f>
        <v>0</v>
      </c>
      <c r="D252">
        <f>('11'!E3712-'11'!E$2)/('11'!E$1-'11'!E$2)</f>
        <v>0</v>
      </c>
      <c r="E252">
        <f>('11'!F3712-'11'!F$2)/('11'!F$1-'11'!F$2)</f>
        <v>0</v>
      </c>
      <c r="F252">
        <f>('11'!G3712-'11'!G$2)/('11'!G$1-'11'!G$2)</f>
        <v>0</v>
      </c>
      <c r="G252">
        <f>('11'!H3712-'11'!H$2)/('11'!H$1-'11'!H$2)</f>
        <v>0</v>
      </c>
      <c r="H252">
        <f t="shared" si="30"/>
        <v>0</v>
      </c>
      <c r="I252">
        <f t="shared" si="33"/>
        <v>0</v>
      </c>
      <c r="J252">
        <f t="shared" si="34"/>
        <v>0</v>
      </c>
      <c r="K252">
        <f t="shared" si="34"/>
        <v>0</v>
      </c>
      <c r="L252">
        <f t="shared" si="29"/>
        <v>0</v>
      </c>
    </row>
    <row r="253" spans="1:12" x14ac:dyDescent="0.25">
      <c r="A253">
        <f>'11'!A3713</f>
        <v>3705</v>
      </c>
      <c r="B253">
        <f>'11'!B3713</f>
        <v>874800</v>
      </c>
      <c r="C253">
        <f>('11'!C3713-'11'!C$2)/('11'!C$1-'11'!C$2)</f>
        <v>0</v>
      </c>
      <c r="D253">
        <f>('11'!E3713-'11'!E$2)/('11'!E$1-'11'!E$2)</f>
        <v>0</v>
      </c>
      <c r="E253">
        <f>('11'!F3713-'11'!F$2)/('11'!F$1-'11'!F$2)</f>
        <v>0</v>
      </c>
      <c r="F253">
        <f>('11'!G3713-'11'!G$2)/('11'!G$1-'11'!G$2)</f>
        <v>0</v>
      </c>
      <c r="G253">
        <f>('11'!H3713-'11'!H$2)/('11'!H$1-'11'!H$2)</f>
        <v>0</v>
      </c>
      <c r="H253">
        <f t="shared" si="30"/>
        <v>7.8555371655838532E-3</v>
      </c>
      <c r="I253">
        <f t="shared" si="33"/>
        <v>0</v>
      </c>
      <c r="J253">
        <f t="shared" si="34"/>
        <v>0</v>
      </c>
      <c r="K253">
        <f t="shared" si="34"/>
        <v>0</v>
      </c>
      <c r="L253">
        <f t="shared" si="29"/>
        <v>0</v>
      </c>
    </row>
    <row r="254" spans="1:12" x14ac:dyDescent="0.25">
      <c r="A254">
        <f>'11'!A3714</f>
        <v>3706</v>
      </c>
      <c r="B254">
        <f>'11'!B3714</f>
        <v>878400</v>
      </c>
      <c r="C254">
        <f>('11'!C3714-'11'!C$2)/('11'!C$1-'11'!C$2)</f>
        <v>0</v>
      </c>
      <c r="D254">
        <f>('11'!E3714-'11'!E$2)/('11'!E$1-'11'!E$2)</f>
        <v>0</v>
      </c>
      <c r="E254">
        <f>('11'!F3714-'11'!F$2)/('11'!F$1-'11'!F$2)</f>
        <v>0</v>
      </c>
      <c r="F254">
        <f>('11'!G3714-'11'!G$2)/('11'!G$1-'11'!G$2)</f>
        <v>0</v>
      </c>
      <c r="G254">
        <f>('11'!H3714-'11'!H$2)/('11'!H$1-'11'!H$2)</f>
        <v>0</v>
      </c>
      <c r="H254">
        <f t="shared" si="30"/>
        <v>2.682740050888071E-2</v>
      </c>
      <c r="I254">
        <f t="shared" si="33"/>
        <v>0</v>
      </c>
      <c r="J254">
        <f t="shared" si="34"/>
        <v>0</v>
      </c>
      <c r="K254">
        <f t="shared" si="34"/>
        <v>0</v>
      </c>
      <c r="L254">
        <f t="shared" si="29"/>
        <v>0</v>
      </c>
    </row>
    <row r="255" spans="1:12" x14ac:dyDescent="0.25">
      <c r="A255">
        <f>'11'!A3715</f>
        <v>3707</v>
      </c>
      <c r="B255">
        <f>'11'!B3715</f>
        <v>882000</v>
      </c>
      <c r="C255">
        <f>('11'!C3715-'11'!C$2)/('11'!C$1-'11'!C$2)</f>
        <v>0</v>
      </c>
      <c r="D255">
        <f>('11'!E3715-'11'!E$2)/('11'!E$1-'11'!E$2)</f>
        <v>4.2571306939123026E-5</v>
      </c>
      <c r="E255">
        <f>('11'!F3715-'11'!F$2)/('11'!F$1-'11'!F$2)</f>
        <v>4.2571306940536182E-5</v>
      </c>
      <c r="F255">
        <f>('11'!G3715-'11'!G$2)/('11'!G$1-'11'!G$2)</f>
        <v>0</v>
      </c>
      <c r="G255">
        <f>('11'!H3715-'11'!H$2)/('11'!H$1-'11'!H$2)</f>
        <v>0</v>
      </c>
      <c r="H255">
        <f t="shared" si="30"/>
        <v>4.9924656011462169E-2</v>
      </c>
      <c r="I255">
        <f t="shared" si="33"/>
        <v>1.7028522775649211E-4</v>
      </c>
      <c r="J255">
        <f t="shared" si="34"/>
        <v>1.2771392082160855E-3</v>
      </c>
      <c r="K255">
        <f t="shared" si="34"/>
        <v>0</v>
      </c>
      <c r="L255">
        <f t="shared" si="29"/>
        <v>0</v>
      </c>
    </row>
    <row r="256" spans="1:12" x14ac:dyDescent="0.25">
      <c r="A256">
        <f>'11'!A3716</f>
        <v>3708</v>
      </c>
      <c r="B256">
        <f>'11'!B3716</f>
        <v>885600</v>
      </c>
      <c r="C256">
        <f>('11'!C3716-'11'!C$2)/('11'!C$1-'11'!C$2)</f>
        <v>3.9277685827919266E-3</v>
      </c>
      <c r="D256">
        <f>('11'!E3716-'11'!E$2)/('11'!E$1-'11'!E$2)</f>
        <v>4.2571306939123026E-5</v>
      </c>
      <c r="E256">
        <f>('11'!F3716-'11'!F$2)/('11'!F$1-'11'!F$2)</f>
        <v>4.2571306940536182E-5</v>
      </c>
      <c r="F256">
        <f>('11'!G3716-'11'!G$2)/('11'!G$1-'11'!G$2)</f>
        <v>0</v>
      </c>
      <c r="G256">
        <f>('11'!H3716-'11'!H$2)/('11'!H$1-'11'!H$2)</f>
        <v>0</v>
      </c>
      <c r="H256">
        <f t="shared" si="30"/>
        <v>5.5285195523825999E-2</v>
      </c>
      <c r="I256">
        <f t="shared" ref="I256:I271" si="35">D256*I$8+D255*I$7+D254*I$6</f>
        <v>2.9799914857386119E-4</v>
      </c>
      <c r="J256">
        <f t="shared" ref="J256:K271" si="36">E256*J$8+E255*J$7+E254*J$6+E253*J$5+E252*J$4+E251*J$3</f>
        <v>2.6394210303132435E-3</v>
      </c>
      <c r="K256">
        <f t="shared" si="36"/>
        <v>0</v>
      </c>
      <c r="L256">
        <f t="shared" si="29"/>
        <v>0</v>
      </c>
    </row>
    <row r="257" spans="1:12" x14ac:dyDescent="0.25">
      <c r="A257">
        <f>'11'!A3717</f>
        <v>3709</v>
      </c>
      <c r="B257">
        <f>'11'!B3717</f>
        <v>889200</v>
      </c>
      <c r="C257">
        <f>('11'!C3717-'11'!C$2)/('11'!C$1-'11'!C$2)</f>
        <v>9.4859316716484274E-3</v>
      </c>
      <c r="D257">
        <f>('11'!E3717-'11'!E$2)/('11'!E$1-'11'!E$2)</f>
        <v>4.2571306939123026E-5</v>
      </c>
      <c r="E257">
        <f>('11'!F3717-'11'!F$2)/('11'!F$1-'11'!F$2)</f>
        <v>4.2571306940536182E-5</v>
      </c>
      <c r="F257">
        <f>('11'!G3717-'11'!G$2)/('11'!G$1-'11'!G$2)</f>
        <v>0</v>
      </c>
      <c r="G257">
        <f>('11'!H3717-'11'!H$2)/('11'!H$1-'11'!H$2)</f>
        <v>0</v>
      </c>
      <c r="H257">
        <f t="shared" si="30"/>
        <v>4.0142288975074727E-2</v>
      </c>
      <c r="I257">
        <f t="shared" si="35"/>
        <v>4.2571306939123026E-4</v>
      </c>
      <c r="J257">
        <f t="shared" si="36"/>
        <v>3.490847169123967E-3</v>
      </c>
      <c r="K257">
        <f t="shared" si="36"/>
        <v>0</v>
      </c>
      <c r="L257">
        <f t="shared" si="29"/>
        <v>0</v>
      </c>
    </row>
    <row r="258" spans="1:12" x14ac:dyDescent="0.25">
      <c r="A258">
        <f>'11'!A3718</f>
        <v>3710</v>
      </c>
      <c r="B258">
        <f>'11'!B3718</f>
        <v>892800</v>
      </c>
      <c r="C258">
        <f>('11'!C3718-'11'!C$2)/('11'!C$1-'11'!C$2)</f>
        <v>1.3512512042686694E-2</v>
      </c>
      <c r="D258">
        <f>('11'!E3718-'11'!E$2)/('11'!E$1-'11'!E$2)</f>
        <v>7.095217823187172E-5</v>
      </c>
      <c r="E258">
        <f>('11'!F3718-'11'!F$2)/('11'!F$1-'11'!F$2)</f>
        <v>7.0952178232210397E-5</v>
      </c>
      <c r="F258">
        <f>('11'!G3718-'11'!G$2)/('11'!G$1-'11'!G$2)</f>
        <v>0</v>
      </c>
      <c r="G258">
        <f>('11'!H3718-'11'!H$2)/('11'!H$1-'11'!H$2)</f>
        <v>0</v>
      </c>
      <c r="H258">
        <f t="shared" si="30"/>
        <v>1.7242657048985942E-2</v>
      </c>
      <c r="I258">
        <f t="shared" si="35"/>
        <v>5.3923655456222504E-4</v>
      </c>
      <c r="J258">
        <f t="shared" si="36"/>
        <v>5.2788420605659895E-3</v>
      </c>
      <c r="K258">
        <f t="shared" si="36"/>
        <v>0</v>
      </c>
      <c r="L258">
        <f t="shared" si="29"/>
        <v>0</v>
      </c>
    </row>
    <row r="259" spans="1:12" x14ac:dyDescent="0.25">
      <c r="A259">
        <f>'11'!A3719</f>
        <v>3711</v>
      </c>
      <c r="B259">
        <f>'11'!B3719</f>
        <v>896400</v>
      </c>
      <c r="C259">
        <f>('11'!C3719-'11'!C$2)/('11'!C$1-'11'!C$2)</f>
        <v>9.3871198834020904E-3</v>
      </c>
      <c r="D259">
        <f>('11'!E3719-'11'!E$2)/('11'!E$1-'11'!E$2)</f>
        <v>8.5142613878246053E-5</v>
      </c>
      <c r="E259">
        <f>('11'!F3719-'11'!F$2)/('11'!F$1-'11'!F$2)</f>
        <v>8.5142613879055789E-5</v>
      </c>
      <c r="F259">
        <f>('11'!G3719-'11'!G$2)/('11'!G$1-'11'!G$2)</f>
        <v>0</v>
      </c>
      <c r="G259">
        <f>('11'!H3719-'11'!H$2)/('11'!H$1-'11'!H$2)</f>
        <v>0</v>
      </c>
      <c r="H259">
        <f t="shared" si="30"/>
        <v>3.9277685827919266E-3</v>
      </c>
      <c r="I259">
        <f t="shared" si="35"/>
        <v>6.8114091102596842E-4</v>
      </c>
      <c r="J259">
        <f t="shared" si="36"/>
        <v>7.7195969917588664E-3</v>
      </c>
      <c r="K259">
        <f t="shared" si="36"/>
        <v>0</v>
      </c>
      <c r="L259">
        <f t="shared" si="29"/>
        <v>0</v>
      </c>
    </row>
    <row r="260" spans="1:12" x14ac:dyDescent="0.25">
      <c r="A260">
        <f>'11'!A3720</f>
        <v>3712</v>
      </c>
      <c r="B260">
        <f>'11'!B3720</f>
        <v>900000</v>
      </c>
      <c r="C260">
        <f>('11'!C3720-'11'!C$2)/('11'!C$1-'11'!C$2)</f>
        <v>3.9277685827919266E-3</v>
      </c>
      <c r="D260">
        <f>('11'!E3720-'11'!E$2)/('11'!E$1-'11'!E$2)</f>
        <v>9.9333049524620413E-5</v>
      </c>
      <c r="E260">
        <f>('11'!F3720-'11'!F$2)/('11'!F$1-'11'!F$2)</f>
        <v>9.9333049525901181E-5</v>
      </c>
      <c r="F260">
        <f>('11'!G3720-'11'!G$2)/('11'!G$1-'11'!G$2)</f>
        <v>0</v>
      </c>
      <c r="G260">
        <f>('11'!H3720-'11'!H$2)/('11'!H$1-'11'!H$2)</f>
        <v>0</v>
      </c>
      <c r="H260">
        <f t="shared" si="30"/>
        <v>0</v>
      </c>
      <c r="I260">
        <f t="shared" si="35"/>
        <v>8.6561657442883494E-4</v>
      </c>
      <c r="J260">
        <f t="shared" si="36"/>
        <v>9.3798779623994449E-3</v>
      </c>
      <c r="K260">
        <f t="shared" si="36"/>
        <v>0</v>
      </c>
      <c r="L260">
        <f t="shared" si="29"/>
        <v>0</v>
      </c>
    </row>
    <row r="261" spans="1:12" x14ac:dyDescent="0.25">
      <c r="A261">
        <f>'11'!A3721</f>
        <v>3713</v>
      </c>
      <c r="B261">
        <f>'11'!B3721</f>
        <v>903600</v>
      </c>
      <c r="C261">
        <f>('11'!C3721-'11'!C$2)/('11'!C$1-'11'!C$2)</f>
        <v>0</v>
      </c>
      <c r="D261">
        <f>('11'!E3721-'11'!E$2)/('11'!E$1-'11'!E$2)</f>
        <v>1.1352348517099476E-4</v>
      </c>
      <c r="E261">
        <f>('11'!F3721-'11'!F$2)/('11'!F$1-'11'!F$2)</f>
        <v>1.1352348517274657E-4</v>
      </c>
      <c r="F261">
        <f>('11'!G3721-'11'!G$2)/('11'!G$1-'11'!G$2)</f>
        <v>0</v>
      </c>
      <c r="G261">
        <f>('11'!H3721-'11'!H$2)/('11'!H$1-'11'!H$2)</f>
        <v>0</v>
      </c>
      <c r="H261">
        <f t="shared" si="30"/>
        <v>0</v>
      </c>
      <c r="I261">
        <f t="shared" si="35"/>
        <v>1.0075209308925783E-3</v>
      </c>
      <c r="J261">
        <f t="shared" si="36"/>
        <v>1.11678728538576E-2</v>
      </c>
      <c r="K261">
        <f t="shared" si="36"/>
        <v>0</v>
      </c>
      <c r="L261">
        <f t="shared" si="29"/>
        <v>0</v>
      </c>
    </row>
    <row r="262" spans="1:12" x14ac:dyDescent="0.25">
      <c r="A262">
        <f>'11'!A3722</f>
        <v>3714</v>
      </c>
      <c r="B262">
        <f>'11'!B3722</f>
        <v>907200</v>
      </c>
      <c r="C262">
        <f>('11'!C3722-'11'!C$2)/('11'!C$1-'11'!C$2)</f>
        <v>0</v>
      </c>
      <c r="D262">
        <f>('11'!E3722-'11'!E$2)/('11'!E$1-'11'!E$2)</f>
        <v>1.1352348517099476E-4</v>
      </c>
      <c r="E262">
        <f>('11'!F3722-'11'!F$2)/('11'!F$1-'11'!F$2)</f>
        <v>1.1352348517274657E-4</v>
      </c>
      <c r="F262">
        <f>('11'!G3722-'11'!G$2)/('11'!G$1-'11'!G$2)</f>
        <v>0</v>
      </c>
      <c r="G262">
        <f>('11'!H3722-'11'!H$2)/('11'!H$1-'11'!H$2)</f>
        <v>0</v>
      </c>
      <c r="H262">
        <f t="shared" si="30"/>
        <v>0</v>
      </c>
      <c r="I262">
        <f t="shared" si="35"/>
        <v>1.0926635447708246E-3</v>
      </c>
      <c r="J262">
        <f t="shared" si="36"/>
        <v>1.2955867745307688E-2</v>
      </c>
      <c r="K262">
        <f t="shared" si="36"/>
        <v>0</v>
      </c>
      <c r="L262">
        <f t="shared" si="29"/>
        <v>0</v>
      </c>
    </row>
    <row r="263" spans="1:12" x14ac:dyDescent="0.25">
      <c r="A263">
        <f>'11'!A3723</f>
        <v>3715</v>
      </c>
      <c r="B263">
        <f>'11'!B3723</f>
        <v>910800</v>
      </c>
      <c r="C263">
        <f>('11'!C3723-'11'!C$2)/('11'!C$1-'11'!C$2)</f>
        <v>0</v>
      </c>
      <c r="D263">
        <f>('11'!E3723-'11'!E$2)/('11'!E$1-'11'!E$2)</f>
        <v>9.9333049524620413E-5</v>
      </c>
      <c r="E263">
        <f>('11'!F3723-'11'!F$2)/('11'!F$1-'11'!F$2)</f>
        <v>9.9333049525901181E-5</v>
      </c>
      <c r="F263">
        <f>('11'!G3723-'11'!G$2)/('11'!G$1-'11'!G$2)</f>
        <v>0</v>
      </c>
      <c r="G263">
        <f>('11'!H3723-'11'!H$2)/('11'!H$1-'11'!H$2)</f>
        <v>0</v>
      </c>
      <c r="H263">
        <f t="shared" si="30"/>
        <v>0</v>
      </c>
      <c r="I263">
        <f t="shared" si="35"/>
        <v>1.0784731091244501E-3</v>
      </c>
      <c r="J263">
        <f t="shared" si="36"/>
        <v>1.3637008656346187E-2</v>
      </c>
      <c r="K263">
        <f t="shared" si="36"/>
        <v>0</v>
      </c>
      <c r="L263">
        <f t="shared" si="29"/>
        <v>0</v>
      </c>
    </row>
    <row r="264" spans="1:12" x14ac:dyDescent="0.25">
      <c r="A264">
        <f>'11'!A3724</f>
        <v>3716</v>
      </c>
      <c r="B264">
        <f>'11'!B3724</f>
        <v>914400</v>
      </c>
      <c r="C264">
        <f>('11'!C3724-'11'!C$2)/('11'!C$1-'11'!C$2)</f>
        <v>0</v>
      </c>
      <c r="D264">
        <f>('11'!E3724-'11'!E$2)/('11'!E$1-'11'!E$2)</f>
        <v>8.5142613878246053E-5</v>
      </c>
      <c r="E264">
        <f>('11'!F3724-'11'!F$2)/('11'!F$1-'11'!F$2)</f>
        <v>8.5142613879055789E-5</v>
      </c>
      <c r="F264">
        <f>('11'!G3724-'11'!G$2)/('11'!G$1-'11'!G$2)</f>
        <v>0</v>
      </c>
      <c r="G264">
        <f>('11'!H3724-'11'!H$2)/('11'!H$1-'11'!H$2)</f>
        <v>0</v>
      </c>
      <c r="H264">
        <f t="shared" si="30"/>
        <v>0</v>
      </c>
      <c r="I264">
        <f t="shared" si="35"/>
        <v>9.7914005959982972E-4</v>
      </c>
      <c r="J264">
        <f t="shared" si="36"/>
        <v>1.3509294735524579E-2</v>
      </c>
      <c r="K264">
        <f t="shared" si="36"/>
        <v>0</v>
      </c>
      <c r="L264">
        <f t="shared" si="29"/>
        <v>0</v>
      </c>
    </row>
    <row r="265" spans="1:12" x14ac:dyDescent="0.25">
      <c r="A265">
        <f>'11'!A3725</f>
        <v>3717</v>
      </c>
      <c r="B265">
        <f>'11'!B3725</f>
        <v>918000</v>
      </c>
      <c r="C265">
        <f>('11'!C3725-'11'!C$2)/('11'!C$1-'11'!C$2)</f>
        <v>0</v>
      </c>
      <c r="D265">
        <f>('11'!E3725-'11'!E$2)/('11'!E$1-'11'!E$2)</f>
        <v>7.095217823187172E-5</v>
      </c>
      <c r="E265">
        <f>('11'!F3725-'11'!F$2)/('11'!F$1-'11'!F$2)</f>
        <v>7.0952178232210397E-5</v>
      </c>
      <c r="F265">
        <f>('11'!G3725-'11'!G$2)/('11'!G$1-'11'!G$2)</f>
        <v>0</v>
      </c>
      <c r="G265">
        <f>('11'!H3725-'11'!H$2)/('11'!H$1-'11'!H$2)</f>
        <v>0</v>
      </c>
      <c r="H265">
        <f t="shared" si="30"/>
        <v>0</v>
      </c>
      <c r="I265">
        <f t="shared" si="35"/>
        <v>8.3723570313608622E-4</v>
      </c>
      <c r="J265">
        <f t="shared" si="36"/>
        <v>1.2785582517535463E-2</v>
      </c>
      <c r="K265">
        <f t="shared" si="36"/>
        <v>0</v>
      </c>
      <c r="L265">
        <f t="shared" si="29"/>
        <v>0</v>
      </c>
    </row>
    <row r="266" spans="1:12" x14ac:dyDescent="0.25">
      <c r="A266">
        <f>'11'!A3726</f>
        <v>3718</v>
      </c>
      <c r="B266">
        <f>'11'!B3726</f>
        <v>921600</v>
      </c>
      <c r="C266">
        <f>('11'!C3726-'11'!C$2)/('11'!C$1-'11'!C$2)</f>
        <v>0</v>
      </c>
      <c r="D266">
        <f>('11'!E3726-'11'!E$2)/('11'!E$1-'11'!E$2)</f>
        <v>5.676174258549738E-5</v>
      </c>
      <c r="E266">
        <f>('11'!F3726-'11'!F$2)/('11'!F$1-'11'!F$2)</f>
        <v>5.6761742587381581E-5</v>
      </c>
      <c r="F266">
        <f>('11'!G3726-'11'!G$2)/('11'!G$1-'11'!G$2)</f>
        <v>0</v>
      </c>
      <c r="G266">
        <f>('11'!H3726-'11'!H$2)/('11'!H$1-'11'!H$2)</f>
        <v>0</v>
      </c>
      <c r="H266">
        <f t="shared" si="30"/>
        <v>0</v>
      </c>
      <c r="I266">
        <f t="shared" si="35"/>
        <v>6.9533134667234284E-4</v>
      </c>
      <c r="J266">
        <f t="shared" si="36"/>
        <v>1.1380729388558266E-2</v>
      </c>
      <c r="K266">
        <f t="shared" si="36"/>
        <v>0</v>
      </c>
      <c r="L266">
        <f t="shared" si="29"/>
        <v>0</v>
      </c>
    </row>
    <row r="267" spans="1:12" x14ac:dyDescent="0.25">
      <c r="A267">
        <f>'11'!A3727</f>
        <v>3719</v>
      </c>
      <c r="B267">
        <f>'11'!B3727</f>
        <v>925200</v>
      </c>
      <c r="C267">
        <f>('11'!C3727-'11'!C$2)/('11'!C$1-'11'!C$2)</f>
        <v>0</v>
      </c>
      <c r="D267">
        <f>('11'!E3727-'11'!E$2)/('11'!E$1-'11'!E$2)</f>
        <v>4.2571306939123026E-5</v>
      </c>
      <c r="E267">
        <f>('11'!F3727-'11'!F$2)/('11'!F$1-'11'!F$2)</f>
        <v>4.2571306940536182E-5</v>
      </c>
      <c r="F267">
        <f>('11'!G3727-'11'!G$2)/('11'!G$1-'11'!G$2)</f>
        <v>0</v>
      </c>
      <c r="G267">
        <f>('11'!H3727-'11'!H$2)/('11'!H$1-'11'!H$2)</f>
        <v>0</v>
      </c>
      <c r="H267">
        <f t="shared" si="30"/>
        <v>0</v>
      </c>
      <c r="I267">
        <f t="shared" si="35"/>
        <v>5.5342699020859934E-4</v>
      </c>
      <c r="J267">
        <f t="shared" si="36"/>
        <v>9.5359727545328947E-3</v>
      </c>
      <c r="K267">
        <f t="shared" si="36"/>
        <v>0</v>
      </c>
      <c r="L267">
        <f t="shared" si="29"/>
        <v>0</v>
      </c>
    </row>
    <row r="268" spans="1:12" x14ac:dyDescent="0.25">
      <c r="A268">
        <f>'11'!A3728</f>
        <v>3720</v>
      </c>
      <c r="B268">
        <f>'11'!B3728</f>
        <v>928800</v>
      </c>
      <c r="C268">
        <f>('11'!C3728-'11'!C$2)/('11'!C$1-'11'!C$2)</f>
        <v>0</v>
      </c>
      <c r="D268">
        <f>('11'!E3728-'11'!E$2)/('11'!E$1-'11'!E$2)</f>
        <v>4.2571306939123026E-5</v>
      </c>
      <c r="E268">
        <f>('11'!F3728-'11'!F$2)/('11'!F$1-'11'!F$2)</f>
        <v>4.2571306940536182E-5</v>
      </c>
      <c r="F268">
        <f>('11'!G3728-'11'!G$2)/('11'!G$1-'11'!G$2)</f>
        <v>0</v>
      </c>
      <c r="G268">
        <f>('11'!H3728-'11'!H$2)/('11'!H$1-'11'!H$2)</f>
        <v>0</v>
      </c>
      <c r="H268">
        <f t="shared" si="30"/>
        <v>0</v>
      </c>
      <c r="I268">
        <f t="shared" si="35"/>
        <v>4.6828437633035329E-4</v>
      </c>
      <c r="J268">
        <f t="shared" si="36"/>
        <v>8.0459770116544597E-3</v>
      </c>
      <c r="K268">
        <f t="shared" si="36"/>
        <v>0</v>
      </c>
      <c r="L268">
        <f t="shared" si="29"/>
        <v>0</v>
      </c>
    </row>
    <row r="269" spans="1:12" x14ac:dyDescent="0.25">
      <c r="A269">
        <f>'11'!A3729</f>
        <v>3721</v>
      </c>
      <c r="B269">
        <f>'11'!B3729</f>
        <v>932400</v>
      </c>
      <c r="C269">
        <f>('11'!C3729-'11'!C$2)/('11'!C$1-'11'!C$2)</f>
        <v>0</v>
      </c>
      <c r="D269">
        <f>('11'!E3729-'11'!E$2)/('11'!E$1-'11'!E$2)</f>
        <v>5.676174258549738E-5</v>
      </c>
      <c r="E269">
        <f>('11'!F3729-'11'!F$2)/('11'!F$1-'11'!F$2)</f>
        <v>5.6761742587381581E-5</v>
      </c>
      <c r="F269">
        <f>('11'!G3729-'11'!G$2)/('11'!G$1-'11'!G$2)</f>
        <v>0</v>
      </c>
      <c r="G269">
        <f>('11'!H3729-'11'!H$2)/('11'!H$1-'11'!H$2)</f>
        <v>0</v>
      </c>
      <c r="H269">
        <f t="shared" si="30"/>
        <v>0</v>
      </c>
      <c r="I269">
        <f t="shared" si="35"/>
        <v>4.8247481197672771E-4</v>
      </c>
      <c r="J269">
        <f t="shared" si="36"/>
        <v>7.4357882788844733E-3</v>
      </c>
      <c r="K269">
        <f t="shared" si="36"/>
        <v>0</v>
      </c>
      <c r="L269">
        <f t="shared" si="29"/>
        <v>0</v>
      </c>
    </row>
    <row r="270" spans="1:12" x14ac:dyDescent="0.25">
      <c r="A270">
        <f>'11'!A3730</f>
        <v>3722</v>
      </c>
      <c r="B270">
        <f>'11'!B3730</f>
        <v>936000</v>
      </c>
      <c r="C270">
        <f>('11'!C3730-'11'!C$2)/('11'!C$1-'11'!C$2)</f>
        <v>0</v>
      </c>
      <c r="D270">
        <f>('11'!E3730-'11'!E$2)/('11'!E$1-'11'!E$2)</f>
        <v>4.2571306939123026E-5</v>
      </c>
      <c r="E270">
        <f>('11'!F3730-'11'!F$2)/('11'!F$1-'11'!F$2)</f>
        <v>4.2571306940536182E-5</v>
      </c>
      <c r="F270">
        <f>('11'!G3730-'11'!G$2)/('11'!G$1-'11'!G$2)</f>
        <v>0</v>
      </c>
      <c r="G270">
        <f>('11'!H3730-'11'!H$2)/('11'!H$1-'11'!H$2)</f>
        <v>0</v>
      </c>
      <c r="H270">
        <f t="shared" si="30"/>
        <v>0</v>
      </c>
      <c r="I270">
        <f t="shared" si="35"/>
        <v>4.6828437633035329E-4</v>
      </c>
      <c r="J270">
        <f t="shared" si="36"/>
        <v>6.7120760609477893E-3</v>
      </c>
      <c r="K270">
        <f t="shared" si="36"/>
        <v>0</v>
      </c>
      <c r="L270">
        <f t="shared" si="29"/>
        <v>0</v>
      </c>
    </row>
    <row r="271" spans="1:12" x14ac:dyDescent="0.25">
      <c r="A271">
        <f>'11'!A3731</f>
        <v>3723</v>
      </c>
      <c r="B271">
        <f>'11'!B3731</f>
        <v>939600</v>
      </c>
      <c r="C271">
        <f>('11'!C3731-'11'!C$2)/('11'!C$1-'11'!C$2)</f>
        <v>0</v>
      </c>
      <c r="D271">
        <f>('11'!E3731-'11'!E$2)/('11'!E$1-'11'!E$2)</f>
        <v>2.838087129274869E-5</v>
      </c>
      <c r="E271">
        <f>('11'!F3731-'11'!F$2)/('11'!F$1-'11'!F$2)</f>
        <v>2.838087129369079E-5</v>
      </c>
      <c r="F271">
        <f>('11'!G3731-'11'!G$2)/('11'!G$1-'11'!G$2)</f>
        <v>0</v>
      </c>
      <c r="G271">
        <f>('11'!H3731-'11'!H$2)/('11'!H$1-'11'!H$2)</f>
        <v>0</v>
      </c>
      <c r="H271">
        <f t="shared" si="30"/>
        <v>0</v>
      </c>
      <c r="I271">
        <f t="shared" si="35"/>
        <v>4.1152263374485596E-4</v>
      </c>
      <c r="J271">
        <f t="shared" si="36"/>
        <v>5.6761742587381576E-3</v>
      </c>
      <c r="K271">
        <f t="shared" si="36"/>
        <v>0</v>
      </c>
      <c r="L271">
        <f t="shared" si="29"/>
        <v>0</v>
      </c>
    </row>
    <row r="272" spans="1:12" x14ac:dyDescent="0.25">
      <c r="A272">
        <f>'11'!A3732</f>
        <v>3724</v>
      </c>
      <c r="B272">
        <f>'11'!B3732</f>
        <v>943200</v>
      </c>
      <c r="C272">
        <f>('11'!C3732-'11'!C$2)/('11'!C$1-'11'!C$2)</f>
        <v>0</v>
      </c>
      <c r="D272">
        <f>('11'!E3732-'11'!E$2)/('11'!E$1-'11'!E$2)</f>
        <v>2.838087129274869E-5</v>
      </c>
      <c r="E272">
        <f>('11'!F3732-'11'!F$2)/('11'!F$1-'11'!F$2)</f>
        <v>2.838087129369079E-5</v>
      </c>
      <c r="F272">
        <f>('11'!G3732-'11'!G$2)/('11'!G$1-'11'!G$2)</f>
        <v>0</v>
      </c>
      <c r="G272">
        <f>('11'!H3732-'11'!H$2)/('11'!H$1-'11'!H$2)</f>
        <v>0</v>
      </c>
      <c r="H272">
        <f t="shared" si="30"/>
        <v>0</v>
      </c>
      <c r="I272">
        <f t="shared" ref="I272:I287" si="37">D272*I$8+D271*I$7+D270*I$6</f>
        <v>3.2638001986660991E-4</v>
      </c>
      <c r="J272">
        <f t="shared" ref="J272:K287" si="38">E272*J$8+E271*J$7+E270*J$6+E269*J$5+E268*J$4+E267*J$3</f>
        <v>5.1795090110985688E-3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'11'!A3733</f>
        <v>3725</v>
      </c>
      <c r="B273">
        <f>'11'!B3733</f>
        <v>946800</v>
      </c>
      <c r="C273">
        <f>('11'!C3733-'11'!C$2)/('11'!C$1-'11'!C$2)</f>
        <v>0</v>
      </c>
      <c r="D273">
        <f>('11'!E3733-'11'!E$2)/('11'!E$1-'11'!E$2)</f>
        <v>1.4190435646374345E-5</v>
      </c>
      <c r="E273">
        <f>('11'!F3733-'11'!F$2)/('11'!F$1-'11'!F$2)</f>
        <v>1.4190435646845395E-5</v>
      </c>
      <c r="F273">
        <f>('11'!G3733-'11'!G$2)/('11'!G$1-'11'!G$2)</f>
        <v>0</v>
      </c>
      <c r="G273">
        <f>('11'!H3733-'11'!H$2)/('11'!H$1-'11'!H$2)</f>
        <v>0</v>
      </c>
      <c r="H273">
        <f t="shared" ref="H273:H336" si="40">C274*H$8+C275*H$7+C276*H$6</f>
        <v>6.6697957066278006E-3</v>
      </c>
      <c r="I273">
        <f t="shared" si="37"/>
        <v>2.2704697034198949E-4</v>
      </c>
      <c r="J273">
        <f t="shared" si="38"/>
        <v>4.5267489713436805E-3</v>
      </c>
      <c r="K273">
        <f t="shared" si="38"/>
        <v>0</v>
      </c>
      <c r="L273">
        <f t="shared" si="39"/>
        <v>0</v>
      </c>
    </row>
    <row r="274" spans="1:12" x14ac:dyDescent="0.25">
      <c r="A274">
        <f>'11'!A3734</f>
        <v>3726</v>
      </c>
      <c r="B274">
        <f>'11'!B3734</f>
        <v>950400</v>
      </c>
      <c r="C274">
        <f>('11'!C3734-'11'!C$2)/('11'!C$1-'11'!C$2)</f>
        <v>0</v>
      </c>
      <c r="D274">
        <f>('11'!E3734-'11'!E$2)/('11'!E$1-'11'!E$2)</f>
        <v>2.838087129274869E-5</v>
      </c>
      <c r="E274">
        <f>('11'!F3734-'11'!F$2)/('11'!F$1-'11'!F$2)</f>
        <v>2.838087129369079E-5</v>
      </c>
      <c r="F274">
        <f>('11'!G3734-'11'!G$2)/('11'!G$1-'11'!G$2)</f>
        <v>0</v>
      </c>
      <c r="G274">
        <f>('11'!H3734-'11'!H$2)/('11'!H$1-'11'!H$2)</f>
        <v>0</v>
      </c>
      <c r="H274">
        <f t="shared" si="40"/>
        <v>6.6697957066278006E-3</v>
      </c>
      <c r="I274">
        <f t="shared" si="37"/>
        <v>2.4123740598836385E-4</v>
      </c>
      <c r="J274">
        <f t="shared" si="38"/>
        <v>3.888179367235638E-3</v>
      </c>
      <c r="K274">
        <f t="shared" si="38"/>
        <v>0</v>
      </c>
      <c r="L274">
        <f t="shared" si="39"/>
        <v>0</v>
      </c>
    </row>
    <row r="275" spans="1:12" x14ac:dyDescent="0.25">
      <c r="A275">
        <f>'11'!A3735</f>
        <v>3727</v>
      </c>
      <c r="B275">
        <f>'11'!B3735</f>
        <v>954000</v>
      </c>
      <c r="C275">
        <f>('11'!C3735-'11'!C$2)/('11'!C$1-'11'!C$2)</f>
        <v>0</v>
      </c>
      <c r="D275">
        <f>('11'!E3735-'11'!E$2)/('11'!E$1-'11'!E$2)</f>
        <v>2.838087129274869E-5</v>
      </c>
      <c r="E275">
        <f>('11'!F3735-'11'!F$2)/('11'!F$1-'11'!F$2)</f>
        <v>2.838087129369079E-5</v>
      </c>
      <c r="F275">
        <f>('11'!G3735-'11'!G$2)/('11'!G$1-'11'!G$2)</f>
        <v>0</v>
      </c>
      <c r="G275">
        <f>('11'!H3735-'11'!H$2)/('11'!H$1-'11'!H$2)</f>
        <v>0</v>
      </c>
      <c r="H275">
        <f t="shared" si="40"/>
        <v>3.3348978533139003E-3</v>
      </c>
      <c r="I275">
        <f t="shared" si="37"/>
        <v>2.4123740598836385E-4</v>
      </c>
      <c r="J275">
        <f t="shared" si="38"/>
        <v>3.6185610899455759E-3</v>
      </c>
      <c r="K275">
        <f t="shared" si="38"/>
        <v>0</v>
      </c>
      <c r="L275">
        <f t="shared" si="39"/>
        <v>0</v>
      </c>
    </row>
    <row r="276" spans="1:12" x14ac:dyDescent="0.25">
      <c r="A276">
        <f>'11'!A3736</f>
        <v>3728</v>
      </c>
      <c r="B276">
        <f>'11'!B3736</f>
        <v>957600</v>
      </c>
      <c r="C276">
        <f>('11'!C3736-'11'!C$2)/('11'!C$1-'11'!C$2)</f>
        <v>3.3348978533139003E-3</v>
      </c>
      <c r="D276">
        <f>('11'!E3736-'11'!E$2)/('11'!E$1-'11'!E$2)</f>
        <v>5.676174258549738E-5</v>
      </c>
      <c r="E276">
        <f>('11'!F3736-'11'!F$2)/('11'!F$1-'11'!F$2)</f>
        <v>5.6761742587381581E-5</v>
      </c>
      <c r="F276">
        <f>('11'!G3736-'11'!G$2)/('11'!G$1-'11'!G$2)</f>
        <v>0</v>
      </c>
      <c r="G276">
        <f>('11'!H3736-'11'!H$2)/('11'!H$1-'11'!H$2)</f>
        <v>0</v>
      </c>
      <c r="H276">
        <f t="shared" si="40"/>
        <v>0</v>
      </c>
      <c r="I276">
        <f t="shared" si="37"/>
        <v>3.9733219809848165E-4</v>
      </c>
      <c r="J276">
        <f t="shared" si="38"/>
        <v>4.370654179228382E-3</v>
      </c>
      <c r="K276">
        <f t="shared" si="38"/>
        <v>0</v>
      </c>
      <c r="L276">
        <f t="shared" si="39"/>
        <v>0</v>
      </c>
    </row>
    <row r="277" spans="1:12" x14ac:dyDescent="0.25">
      <c r="A277">
        <f>'11'!A3737</f>
        <v>3729</v>
      </c>
      <c r="B277">
        <f>'11'!B3737</f>
        <v>961200</v>
      </c>
      <c r="C277">
        <f>('11'!C3737-'11'!C$2)/('11'!C$1-'11'!C$2)</f>
        <v>0</v>
      </c>
      <c r="D277">
        <f>('11'!E3737-'11'!E$2)/('11'!E$1-'11'!E$2)</f>
        <v>4.2571306939123026E-5</v>
      </c>
      <c r="E277">
        <f>('11'!F3737-'11'!F$2)/('11'!F$1-'11'!F$2)</f>
        <v>4.2571306940536182E-5</v>
      </c>
      <c r="F277">
        <f>('11'!G3737-'11'!G$2)/('11'!G$1-'11'!G$2)</f>
        <v>0</v>
      </c>
      <c r="G277">
        <f>('11'!H3737-'11'!H$2)/('11'!H$1-'11'!H$2)</f>
        <v>0</v>
      </c>
      <c r="H277">
        <f t="shared" si="40"/>
        <v>0</v>
      </c>
      <c r="I277">
        <f t="shared" si="37"/>
        <v>4.2571306939123026E-4</v>
      </c>
      <c r="J277">
        <f t="shared" si="38"/>
        <v>4.7963672486337431E-3</v>
      </c>
      <c r="K277">
        <f t="shared" si="38"/>
        <v>0</v>
      </c>
      <c r="L277">
        <f t="shared" si="39"/>
        <v>0</v>
      </c>
    </row>
    <row r="278" spans="1:12" x14ac:dyDescent="0.25">
      <c r="A278">
        <f>'11'!A3738</f>
        <v>3730</v>
      </c>
      <c r="B278">
        <f>'11'!B3738</f>
        <v>964800</v>
      </c>
      <c r="C278">
        <f>('11'!C3738-'11'!C$2)/('11'!C$1-'11'!C$2)</f>
        <v>0</v>
      </c>
      <c r="D278">
        <f>('11'!E3738-'11'!E$2)/('11'!E$1-'11'!E$2)</f>
        <v>2.838087129274869E-5</v>
      </c>
      <c r="E278">
        <f>('11'!F3738-'11'!F$2)/('11'!F$1-'11'!F$2)</f>
        <v>2.838087129369079E-5</v>
      </c>
      <c r="F278">
        <f>('11'!G3738-'11'!G$2)/('11'!G$1-'11'!G$2)</f>
        <v>0</v>
      </c>
      <c r="G278">
        <f>('11'!H3738-'11'!H$2)/('11'!H$1-'11'!H$2)</f>
        <v>0</v>
      </c>
      <c r="H278">
        <f t="shared" si="40"/>
        <v>0</v>
      </c>
      <c r="I278">
        <f t="shared" si="37"/>
        <v>4.1152263374485596E-4</v>
      </c>
      <c r="J278">
        <f t="shared" si="38"/>
        <v>4.7821768129868982E-3</v>
      </c>
      <c r="K278">
        <f t="shared" si="38"/>
        <v>0</v>
      </c>
      <c r="L278">
        <f t="shared" si="39"/>
        <v>0</v>
      </c>
    </row>
    <row r="279" spans="1:12" x14ac:dyDescent="0.25">
      <c r="A279">
        <f>'11'!A3739</f>
        <v>3731</v>
      </c>
      <c r="B279">
        <f>'11'!B3739</f>
        <v>968400</v>
      </c>
      <c r="C279">
        <f>('11'!C3739-'11'!C$2)/('11'!C$1-'11'!C$2)</f>
        <v>0</v>
      </c>
      <c r="D279">
        <f>('11'!E3739-'11'!E$2)/('11'!E$1-'11'!E$2)</f>
        <v>7.095217823187172E-5</v>
      </c>
      <c r="E279">
        <f>('11'!F3739-'11'!F$2)/('11'!F$1-'11'!F$2)</f>
        <v>5.6761742587381581E-5</v>
      </c>
      <c r="F279">
        <f>('11'!G3739-'11'!G$2)/('11'!G$1-'11'!G$2)</f>
        <v>0</v>
      </c>
      <c r="G279">
        <f>('11'!H3739-'11'!H$2)/('11'!H$1-'11'!H$2)</f>
        <v>0</v>
      </c>
      <c r="H279">
        <f t="shared" si="40"/>
        <v>0</v>
      </c>
      <c r="I279">
        <f t="shared" si="37"/>
        <v>4.9666524762310201E-4</v>
      </c>
      <c r="J279">
        <f t="shared" si="38"/>
        <v>5.5910316448570859E-3</v>
      </c>
      <c r="K279">
        <f t="shared" si="38"/>
        <v>0</v>
      </c>
      <c r="L279">
        <f t="shared" si="39"/>
        <v>0</v>
      </c>
    </row>
    <row r="280" spans="1:12" x14ac:dyDescent="0.25">
      <c r="A280">
        <f>'11'!A3740</f>
        <v>3732</v>
      </c>
      <c r="B280">
        <f>'11'!B3740</f>
        <v>972000</v>
      </c>
      <c r="C280">
        <f>('11'!C3740-'11'!C$2)/('11'!C$1-'11'!C$2)</f>
        <v>0</v>
      </c>
      <c r="D280">
        <f>('11'!E3740-'11'!E$2)/('11'!E$1-'11'!E$2)</f>
        <v>9.9333049524620413E-5</v>
      </c>
      <c r="E280">
        <f>('11'!F3740-'11'!F$2)/('11'!F$1-'11'!F$2)</f>
        <v>9.9333049525901181E-5</v>
      </c>
      <c r="F280">
        <f>('11'!G3740-'11'!G$2)/('11'!G$1-'11'!G$2)</f>
        <v>0</v>
      </c>
      <c r="G280">
        <f>('11'!H3740-'11'!H$2)/('11'!H$1-'11'!H$2)</f>
        <v>0</v>
      </c>
      <c r="H280">
        <f t="shared" si="40"/>
        <v>2.6185123885279511E-3</v>
      </c>
      <c r="I280">
        <f t="shared" si="37"/>
        <v>6.9533134667234284E-4</v>
      </c>
      <c r="J280">
        <f t="shared" si="38"/>
        <v>7.918263090879233E-3</v>
      </c>
      <c r="K280">
        <f t="shared" si="38"/>
        <v>0</v>
      </c>
      <c r="L280">
        <f t="shared" si="39"/>
        <v>0</v>
      </c>
    </row>
    <row r="281" spans="1:12" x14ac:dyDescent="0.25">
      <c r="A281">
        <f>'11'!A3741</f>
        <v>3733</v>
      </c>
      <c r="B281">
        <f>'11'!B3741</f>
        <v>975600</v>
      </c>
      <c r="C281">
        <f>('11'!C3741-'11'!C$2)/('11'!C$1-'11'!C$2)</f>
        <v>0</v>
      </c>
      <c r="D281">
        <f>('11'!E3741-'11'!E$2)/('11'!E$1-'11'!E$2)</f>
        <v>1.1352348517099476E-4</v>
      </c>
      <c r="E281">
        <f>('11'!F3741-'11'!F$2)/('11'!F$1-'11'!F$2)</f>
        <v>1.1352348517274657E-4</v>
      </c>
      <c r="F281">
        <f>('11'!G3741-'11'!G$2)/('11'!G$1-'11'!G$2)</f>
        <v>0</v>
      </c>
      <c r="G281">
        <f>('11'!H3741-'11'!H$2)/('11'!H$1-'11'!H$2)</f>
        <v>0</v>
      </c>
      <c r="H281">
        <f t="shared" si="40"/>
        <v>2.6185123885279511E-3</v>
      </c>
      <c r="I281">
        <f t="shared" si="37"/>
        <v>9.6494962395345541E-4</v>
      </c>
      <c r="J281">
        <f t="shared" si="38"/>
        <v>9.7346388536109114E-3</v>
      </c>
      <c r="K281">
        <f t="shared" si="38"/>
        <v>0</v>
      </c>
      <c r="L281">
        <f t="shared" si="39"/>
        <v>0</v>
      </c>
    </row>
    <row r="282" spans="1:12" x14ac:dyDescent="0.25">
      <c r="A282">
        <f>'11'!A3742</f>
        <v>3734</v>
      </c>
      <c r="B282">
        <f>'11'!B3742</f>
        <v>979200</v>
      </c>
      <c r="C282">
        <f>('11'!C3742-'11'!C$2)/('11'!C$1-'11'!C$2)</f>
        <v>0</v>
      </c>
      <c r="D282">
        <f>('11'!E3742-'11'!E$2)/('11'!E$1-'11'!E$2)</f>
        <v>1.2771392081736911E-4</v>
      </c>
      <c r="E282">
        <f>('11'!F3742-'11'!F$2)/('11'!F$1-'11'!F$2)</f>
        <v>1.2771392081757538E-4</v>
      </c>
      <c r="F282">
        <f>('11'!G3742-'11'!G$2)/('11'!G$1-'11'!G$2)</f>
        <v>0</v>
      </c>
      <c r="G282">
        <f>('11'!H3742-'11'!H$2)/('11'!H$1-'11'!H$2)</f>
        <v>0</v>
      </c>
      <c r="H282">
        <f t="shared" si="40"/>
        <v>9.1647933598478296E-3</v>
      </c>
      <c r="I282">
        <f t="shared" si="37"/>
        <v>1.149425287356322E-3</v>
      </c>
      <c r="J282">
        <f t="shared" si="38"/>
        <v>1.1650347665834211E-2</v>
      </c>
      <c r="K282">
        <f t="shared" si="38"/>
        <v>0</v>
      </c>
      <c r="L282">
        <f t="shared" si="39"/>
        <v>0</v>
      </c>
    </row>
    <row r="283" spans="1:12" x14ac:dyDescent="0.25">
      <c r="A283">
        <f>'11'!A3743</f>
        <v>3735</v>
      </c>
      <c r="B283">
        <f>'11'!B3743</f>
        <v>982800</v>
      </c>
      <c r="C283">
        <f>('11'!C3743-'11'!C$2)/('11'!C$1-'11'!C$2)</f>
        <v>1.3092561942639755E-3</v>
      </c>
      <c r="D283">
        <f>('11'!E3743-'11'!E$2)/('11'!E$1-'11'!E$2)</f>
        <v>1.2771392081736911E-4</v>
      </c>
      <c r="E283">
        <f>('11'!F3743-'11'!F$2)/('11'!F$1-'11'!F$2)</f>
        <v>1.2771392081757538E-4</v>
      </c>
      <c r="F283">
        <f>('11'!G3743-'11'!G$2)/('11'!G$1-'11'!G$2)</f>
        <v>0</v>
      </c>
      <c r="G283">
        <f>('11'!H3743-'11'!H$2)/('11'!H$1-'11'!H$2)</f>
        <v>0</v>
      </c>
      <c r="H283">
        <f t="shared" si="40"/>
        <v>1.5711074331167706E-2</v>
      </c>
      <c r="I283">
        <f t="shared" si="37"/>
        <v>1.2345679012345681E-3</v>
      </c>
      <c r="J283">
        <f t="shared" si="38"/>
        <v>1.3991769547454805E-2</v>
      </c>
      <c r="K283">
        <f t="shared" si="38"/>
        <v>0</v>
      </c>
      <c r="L283">
        <f t="shared" si="39"/>
        <v>0</v>
      </c>
    </row>
    <row r="284" spans="1:12" x14ac:dyDescent="0.25">
      <c r="A284">
        <f>'11'!A3744</f>
        <v>3736</v>
      </c>
      <c r="B284">
        <f>'11'!B3744</f>
        <v>986400</v>
      </c>
      <c r="C284">
        <f>('11'!C3744-'11'!C$2)/('11'!C$1-'11'!C$2)</f>
        <v>0</v>
      </c>
      <c r="D284">
        <f>('11'!E3744-'11'!E$2)/('11'!E$1-'11'!E$2)</f>
        <v>1.2771392081736911E-4</v>
      </c>
      <c r="E284">
        <f>('11'!F3744-'11'!F$2)/('11'!F$1-'11'!F$2)</f>
        <v>1.2771392081757538E-4</v>
      </c>
      <c r="F284">
        <f>('11'!G3744-'11'!G$2)/('11'!G$1-'11'!G$2)</f>
        <v>0</v>
      </c>
      <c r="G284">
        <f>('11'!H3744-'11'!H$2)/('11'!H$1-'11'!H$2)</f>
        <v>0</v>
      </c>
      <c r="H284">
        <f t="shared" si="40"/>
        <v>3.2138534127121365E-2</v>
      </c>
      <c r="I284">
        <f t="shared" si="37"/>
        <v>1.277139208173691E-3</v>
      </c>
      <c r="J284">
        <f t="shared" si="38"/>
        <v>1.5836526181451944E-2</v>
      </c>
      <c r="K284">
        <f t="shared" si="38"/>
        <v>0</v>
      </c>
      <c r="L284">
        <f t="shared" si="39"/>
        <v>0</v>
      </c>
    </row>
    <row r="285" spans="1:12" x14ac:dyDescent="0.25">
      <c r="A285">
        <f>'11'!A3745</f>
        <v>3737</v>
      </c>
      <c r="B285">
        <f>'11'!B3745</f>
        <v>990000</v>
      </c>
      <c r="C285">
        <f>('11'!C3745-'11'!C$2)/('11'!C$1-'11'!C$2)</f>
        <v>3.9277685827919266E-3</v>
      </c>
      <c r="D285">
        <f>('11'!E3745-'11'!E$2)/('11'!E$1-'11'!E$2)</f>
        <v>1.2771392081736911E-4</v>
      </c>
      <c r="E285">
        <f>('11'!F3745-'11'!F$2)/('11'!F$1-'11'!F$2)</f>
        <v>1.2771392081757538E-4</v>
      </c>
      <c r="F285">
        <f>('11'!G3745-'11'!G$2)/('11'!G$1-'11'!G$2)</f>
        <v>0</v>
      </c>
      <c r="G285">
        <f>('11'!H3745-'11'!H$2)/('11'!H$1-'11'!H$2)</f>
        <v>0</v>
      </c>
      <c r="H285">
        <f t="shared" si="40"/>
        <v>4.4835848916775764E-2</v>
      </c>
      <c r="I285">
        <f t="shared" si="37"/>
        <v>1.277139208173691E-3</v>
      </c>
      <c r="J285">
        <f t="shared" si="38"/>
        <v>1.6730523627148757E-2</v>
      </c>
      <c r="K285">
        <f t="shared" si="38"/>
        <v>0</v>
      </c>
      <c r="L285">
        <f t="shared" si="39"/>
        <v>0</v>
      </c>
    </row>
    <row r="286" spans="1:12" x14ac:dyDescent="0.25">
      <c r="A286">
        <f>'11'!A3746</f>
        <v>3738</v>
      </c>
      <c r="B286">
        <f>'11'!B3746</f>
        <v>993600</v>
      </c>
      <c r="C286">
        <f>('11'!C3746-'11'!C$2)/('11'!C$1-'11'!C$2)</f>
        <v>3.9277685827919266E-3</v>
      </c>
      <c r="D286">
        <f>('11'!E3746-'11'!E$2)/('11'!E$1-'11'!E$2)</f>
        <v>1.2771392081736911E-4</v>
      </c>
      <c r="E286">
        <f>('11'!F3746-'11'!F$2)/('11'!F$1-'11'!F$2)</f>
        <v>1.2771392081757538E-4</v>
      </c>
      <c r="F286">
        <f>('11'!G3746-'11'!G$2)/('11'!G$1-'11'!G$2)</f>
        <v>0</v>
      </c>
      <c r="G286">
        <f>('11'!H3746-'11'!H$2)/('11'!H$1-'11'!H$2)</f>
        <v>0</v>
      </c>
      <c r="H286">
        <f t="shared" si="40"/>
        <v>5.0888070946863956E-2</v>
      </c>
      <c r="I286">
        <f t="shared" si="37"/>
        <v>1.277139208173691E-3</v>
      </c>
      <c r="J286">
        <f t="shared" si="38"/>
        <v>1.717042713214853E-2</v>
      </c>
      <c r="K286">
        <f t="shared" si="38"/>
        <v>0</v>
      </c>
      <c r="L286">
        <f t="shared" si="39"/>
        <v>0</v>
      </c>
    </row>
    <row r="287" spans="1:12" x14ac:dyDescent="0.25">
      <c r="A287">
        <f>'11'!A3747</f>
        <v>3739</v>
      </c>
      <c r="B287">
        <f>'11'!B3747</f>
        <v>997200</v>
      </c>
      <c r="C287">
        <f>('11'!C3747-'11'!C$2)/('11'!C$1-'11'!C$2)</f>
        <v>1.0177614189372792E-2</v>
      </c>
      <c r="D287">
        <f>('11'!E3747-'11'!E$2)/('11'!E$1-'11'!E$2)</f>
        <v>1.2771392081736911E-4</v>
      </c>
      <c r="E287">
        <f>('11'!F3747-'11'!F$2)/('11'!F$1-'11'!F$2)</f>
        <v>1.2771392081757538E-4</v>
      </c>
      <c r="F287">
        <f>('11'!G3747-'11'!G$2)/('11'!G$1-'11'!G$2)</f>
        <v>0</v>
      </c>
      <c r="G287">
        <f>('11'!H3747-'11'!H$2)/('11'!H$1-'11'!H$2)</f>
        <v>0</v>
      </c>
      <c r="H287">
        <f t="shared" si="40"/>
        <v>4.2933721993033767E-2</v>
      </c>
      <c r="I287">
        <f t="shared" si="37"/>
        <v>1.277139208173691E-3</v>
      </c>
      <c r="J287">
        <f t="shared" si="38"/>
        <v>1.7241379310372673E-2</v>
      </c>
      <c r="K287">
        <f t="shared" si="38"/>
        <v>0</v>
      </c>
      <c r="L287">
        <f t="shared" si="39"/>
        <v>0</v>
      </c>
    </row>
    <row r="288" spans="1:12" x14ac:dyDescent="0.25">
      <c r="A288">
        <f>'11'!A3748</f>
        <v>3740</v>
      </c>
      <c r="B288">
        <f>'11'!B3748</f>
        <v>1000800</v>
      </c>
      <c r="C288">
        <f>('11'!C3748-'11'!C$2)/('11'!C$1-'11'!C$2)</f>
        <v>1.0276425977619129E-2</v>
      </c>
      <c r="D288">
        <f>('11'!E3748-'11'!E$2)/('11'!E$1-'11'!E$2)</f>
        <v>1.2771392081736911E-4</v>
      </c>
      <c r="E288">
        <f>('11'!F3748-'11'!F$2)/('11'!F$1-'11'!F$2)</f>
        <v>1.2771392081757538E-4</v>
      </c>
      <c r="F288">
        <f>('11'!G3748-'11'!G$2)/('11'!G$1-'11'!G$2)</f>
        <v>0</v>
      </c>
      <c r="G288">
        <f>('11'!H3748-'11'!H$2)/('11'!H$1-'11'!H$2)</f>
        <v>0</v>
      </c>
      <c r="H288">
        <f t="shared" si="40"/>
        <v>3.344779032138534E-2</v>
      </c>
      <c r="I288">
        <f t="shared" ref="I288:I303" si="41">D288*I$8+D287*I$7+D286*I$6</f>
        <v>1.277139208173691E-3</v>
      </c>
      <c r="J288">
        <f t="shared" ref="J288:K303" si="42">E288*J$8+E287*J$7+E286*J$6+E285*J$5+E284*J$4+E283*J$3</f>
        <v>1.7241379310372673E-2</v>
      </c>
      <c r="K288">
        <f t="shared" si="42"/>
        <v>0</v>
      </c>
      <c r="L288">
        <f t="shared" si="39"/>
        <v>0</v>
      </c>
    </row>
    <row r="289" spans="1:12" x14ac:dyDescent="0.25">
      <c r="A289">
        <f>'11'!A3749</f>
        <v>3741</v>
      </c>
      <c r="B289">
        <f>'11'!B3749</f>
        <v>1004400</v>
      </c>
      <c r="C289">
        <f>('11'!C3749-'11'!C$2)/('11'!C$1-'11'!C$2)</f>
        <v>1.0078802401126453E-2</v>
      </c>
      <c r="D289">
        <f>('11'!E3749-'11'!E$2)/('11'!E$1-'11'!E$2)</f>
        <v>1.2771392081736911E-4</v>
      </c>
      <c r="E289">
        <f>('11'!F3749-'11'!F$2)/('11'!F$1-'11'!F$2)</f>
        <v>1.2771392081757538E-4</v>
      </c>
      <c r="F289">
        <f>('11'!G3749-'11'!G$2)/('11'!G$1-'11'!G$2)</f>
        <v>0</v>
      </c>
      <c r="G289">
        <f>('11'!H3749-'11'!H$2)/('11'!H$1-'11'!H$2)</f>
        <v>0</v>
      </c>
      <c r="H289">
        <f t="shared" si="40"/>
        <v>2.3393690867320471E-2</v>
      </c>
      <c r="I289">
        <f t="shared" si="41"/>
        <v>1.277139208173691E-3</v>
      </c>
      <c r="J289">
        <f t="shared" si="42"/>
        <v>1.7241379310372673E-2</v>
      </c>
      <c r="K289">
        <f t="shared" si="42"/>
        <v>0</v>
      </c>
      <c r="L289">
        <f t="shared" si="39"/>
        <v>0</v>
      </c>
    </row>
    <row r="290" spans="1:12" x14ac:dyDescent="0.25">
      <c r="A290">
        <f>'11'!A3750</f>
        <v>3742</v>
      </c>
      <c r="B290">
        <f>'11'!B3750</f>
        <v>1008000</v>
      </c>
      <c r="C290">
        <f>('11'!C3750-'11'!C$2)/('11'!C$1-'11'!C$2)</f>
        <v>6.2498456065808649E-3</v>
      </c>
      <c r="D290">
        <f>('11'!E3750-'11'!E$2)/('11'!E$1-'11'!E$2)</f>
        <v>1.2771392081736911E-4</v>
      </c>
      <c r="E290">
        <f>('11'!F3750-'11'!F$2)/('11'!F$1-'11'!F$2)</f>
        <v>1.2771392081757538E-4</v>
      </c>
      <c r="F290">
        <f>('11'!G3750-'11'!G$2)/('11'!G$1-'11'!G$2)</f>
        <v>0</v>
      </c>
      <c r="G290">
        <f>('11'!H3750-'11'!H$2)/('11'!H$1-'11'!H$2)</f>
        <v>0</v>
      </c>
      <c r="H290">
        <f t="shared" si="40"/>
        <v>1.8971863343296855E-2</v>
      </c>
      <c r="I290">
        <f t="shared" si="41"/>
        <v>1.277139208173691E-3</v>
      </c>
      <c r="J290">
        <f t="shared" si="42"/>
        <v>1.7241379310372673E-2</v>
      </c>
      <c r="K290">
        <f t="shared" si="42"/>
        <v>0</v>
      </c>
      <c r="L290">
        <f t="shared" si="39"/>
        <v>0</v>
      </c>
    </row>
    <row r="291" spans="1:12" x14ac:dyDescent="0.25">
      <c r="A291">
        <f>'11'!A3751</f>
        <v>3743</v>
      </c>
      <c r="B291">
        <f>'11'!B3751</f>
        <v>1011600</v>
      </c>
      <c r="C291">
        <f>('11'!C3751-'11'!C$2)/('11'!C$1-'11'!C$2)</f>
        <v>5.4346483535485778E-3</v>
      </c>
      <c r="D291">
        <f>('11'!E3751-'11'!E$2)/('11'!E$1-'11'!E$2)</f>
        <v>1.1352348517099476E-4</v>
      </c>
      <c r="E291">
        <f>('11'!F3751-'11'!F$2)/('11'!F$1-'11'!F$2)</f>
        <v>1.1352348517274657E-4</v>
      </c>
      <c r="F291">
        <f>('11'!G3751-'11'!G$2)/('11'!G$1-'11'!G$2)</f>
        <v>0</v>
      </c>
      <c r="G291">
        <f>('11'!H3751-'11'!H$2)/('11'!H$1-'11'!H$2)</f>
        <v>0</v>
      </c>
      <c r="H291">
        <f t="shared" si="40"/>
        <v>2.4085373385044836E-2</v>
      </c>
      <c r="I291">
        <f t="shared" si="41"/>
        <v>1.2203774655881938E-3</v>
      </c>
      <c r="J291">
        <f t="shared" si="42"/>
        <v>1.6815666241027812E-2</v>
      </c>
      <c r="K291">
        <f t="shared" si="42"/>
        <v>0</v>
      </c>
      <c r="L291">
        <f t="shared" si="39"/>
        <v>0</v>
      </c>
    </row>
    <row r="292" spans="1:12" x14ac:dyDescent="0.25">
      <c r="A292">
        <f>'11'!A3752</f>
        <v>3744</v>
      </c>
      <c r="B292">
        <f>'11'!B3752</f>
        <v>1015200</v>
      </c>
      <c r="C292">
        <f>('11'!C3752-'11'!C$2)/('11'!C$1-'11'!C$2)</f>
        <v>3.1372742768212246E-3</v>
      </c>
      <c r="D292">
        <f>('11'!E3752-'11'!E$2)/('11'!E$1-'11'!E$2)</f>
        <v>1.1352348517099476E-4</v>
      </c>
      <c r="E292">
        <f>('11'!F3752-'11'!F$2)/('11'!F$1-'11'!F$2)</f>
        <v>1.1352348517274657E-4</v>
      </c>
      <c r="F292">
        <f>('11'!G3752-'11'!G$2)/('11'!G$1-'11'!G$2)</f>
        <v>0</v>
      </c>
      <c r="G292">
        <f>('11'!H3752-'11'!H$2)/('11'!H$1-'11'!H$2)</f>
        <v>0</v>
      </c>
      <c r="H292">
        <f t="shared" si="40"/>
        <v>1.9935278278698648E-2</v>
      </c>
      <c r="I292">
        <f t="shared" si="41"/>
        <v>1.1778061586490707E-3</v>
      </c>
      <c r="J292">
        <f t="shared" si="42"/>
        <v>1.6361572300393288E-2</v>
      </c>
      <c r="K292">
        <f t="shared" si="42"/>
        <v>0</v>
      </c>
      <c r="L292">
        <f t="shared" si="39"/>
        <v>0</v>
      </c>
    </row>
    <row r="293" spans="1:12" x14ac:dyDescent="0.25">
      <c r="A293">
        <f>'11'!A3753</f>
        <v>3745</v>
      </c>
      <c r="B293">
        <f>'11'!B3753</f>
        <v>1018800</v>
      </c>
      <c r="C293">
        <f>('11'!C3753-'11'!C$2)/('11'!C$1-'11'!C$2)</f>
        <v>3.6313332180529134E-3</v>
      </c>
      <c r="D293">
        <f>('11'!E3753-'11'!E$2)/('11'!E$1-'11'!E$2)</f>
        <v>1.1352348517099476E-4</v>
      </c>
      <c r="E293">
        <f>('11'!F3753-'11'!F$2)/('11'!F$1-'11'!F$2)</f>
        <v>1.1352348517274657E-4</v>
      </c>
      <c r="F293">
        <f>('11'!G3753-'11'!G$2)/('11'!G$1-'11'!G$2)</f>
        <v>0</v>
      </c>
      <c r="G293">
        <f>('11'!H3753-'11'!H$2)/('11'!H$1-'11'!H$2)</f>
        <v>0</v>
      </c>
      <c r="H293">
        <f t="shared" si="40"/>
        <v>1.1289246807144092E-2</v>
      </c>
      <c r="I293">
        <f t="shared" si="41"/>
        <v>1.1352348517099475E-3</v>
      </c>
      <c r="J293">
        <f t="shared" si="42"/>
        <v>1.6077763587496713E-2</v>
      </c>
      <c r="K293">
        <f t="shared" si="42"/>
        <v>0</v>
      </c>
      <c r="L293">
        <f t="shared" si="39"/>
        <v>0</v>
      </c>
    </row>
    <row r="294" spans="1:12" x14ac:dyDescent="0.25">
      <c r="A294">
        <f>'11'!A3754</f>
        <v>3746</v>
      </c>
      <c r="B294">
        <f>'11'!B3754</f>
        <v>1022400</v>
      </c>
      <c r="C294">
        <f>('11'!C3754-'11'!C$2)/('11'!C$1-'11'!C$2)</f>
        <v>6.8427163360588921E-3</v>
      </c>
      <c r="D294">
        <f>('11'!E3754-'11'!E$2)/('11'!E$1-'11'!E$2)</f>
        <v>1.1352348517099476E-4</v>
      </c>
      <c r="E294">
        <f>('11'!F3754-'11'!F$2)/('11'!F$1-'11'!F$2)</f>
        <v>1.1352348517274657E-4</v>
      </c>
      <c r="F294">
        <f>('11'!G3754-'11'!G$2)/('11'!G$1-'11'!G$2)</f>
        <v>0</v>
      </c>
      <c r="G294">
        <f>('11'!H3754-'11'!H$2)/('11'!H$1-'11'!H$2)</f>
        <v>0</v>
      </c>
      <c r="H294">
        <f t="shared" si="40"/>
        <v>4.9652923593784737E-3</v>
      </c>
      <c r="I294">
        <f t="shared" si="41"/>
        <v>1.1352348517099475E-3</v>
      </c>
      <c r="J294">
        <f t="shared" si="42"/>
        <v>1.5765574003310478E-2</v>
      </c>
      <c r="K294">
        <f t="shared" si="42"/>
        <v>0</v>
      </c>
      <c r="L294">
        <f t="shared" si="39"/>
        <v>7.215007215007215E-4</v>
      </c>
    </row>
    <row r="295" spans="1:12" x14ac:dyDescent="0.25">
      <c r="A295">
        <f>'11'!A3755</f>
        <v>3747</v>
      </c>
      <c r="B295">
        <f>'11'!B3755</f>
        <v>1026000</v>
      </c>
      <c r="C295">
        <f>('11'!C3755-'11'!C$2)/('11'!C$1-'11'!C$2)</f>
        <v>1.3092561942639755E-3</v>
      </c>
      <c r="D295">
        <f>('11'!E3755-'11'!E$2)/('11'!E$1-'11'!E$2)</f>
        <v>1.1352348517099476E-4</v>
      </c>
      <c r="E295">
        <f>('11'!F3755-'11'!F$2)/('11'!F$1-'11'!F$2)</f>
        <v>1.1352348517274657E-4</v>
      </c>
      <c r="F295">
        <f>('11'!G3755-'11'!G$2)/('11'!G$1-'11'!G$2)</f>
        <v>0</v>
      </c>
      <c r="G295">
        <f>('11'!H3755-'11'!H$2)/('11'!H$1-'11'!H$2)</f>
        <v>0</v>
      </c>
      <c r="H295">
        <f t="shared" si="40"/>
        <v>1.583458906647563E-2</v>
      </c>
      <c r="I295">
        <f t="shared" si="41"/>
        <v>1.1352348517099475E-3</v>
      </c>
      <c r="J295">
        <f t="shared" si="42"/>
        <v>1.5396622676544932E-2</v>
      </c>
      <c r="K295">
        <f t="shared" si="42"/>
        <v>0</v>
      </c>
      <c r="L295">
        <f t="shared" si="39"/>
        <v>7.215007215007215E-4</v>
      </c>
    </row>
    <row r="296" spans="1:12" x14ac:dyDescent="0.25">
      <c r="A296">
        <f>'11'!A3756</f>
        <v>3748</v>
      </c>
      <c r="B296">
        <f>'11'!B3756</f>
        <v>1029600</v>
      </c>
      <c r="C296">
        <f>('11'!C3756-'11'!C$2)/('11'!C$1-'11'!C$2)</f>
        <v>9.1400904127862442E-4</v>
      </c>
      <c r="D296">
        <f>('11'!E3756-'11'!E$2)/('11'!E$1-'11'!E$2)</f>
        <v>5.676174258549738E-5</v>
      </c>
      <c r="E296">
        <f>('11'!F3756-'11'!F$2)/('11'!F$1-'11'!F$2)</f>
        <v>5.6761742587381581E-5</v>
      </c>
      <c r="F296">
        <f>('11'!G3756-'11'!G$2)/('11'!G$1-'11'!G$2)</f>
        <v>0</v>
      </c>
      <c r="G296">
        <f>('11'!H3756-'11'!H$2)/('11'!H$1-'11'!H$2)</f>
        <v>0</v>
      </c>
      <c r="H296">
        <f t="shared" si="40"/>
        <v>4.2217336528247815E-2</v>
      </c>
      <c r="I296">
        <f t="shared" si="41"/>
        <v>9.0818788136795797E-4</v>
      </c>
      <c r="J296">
        <f t="shared" si="42"/>
        <v>1.3622818220759838E-2</v>
      </c>
      <c r="K296">
        <f t="shared" si="42"/>
        <v>0</v>
      </c>
      <c r="L296">
        <f t="shared" si="39"/>
        <v>7.215007215007215E-4</v>
      </c>
    </row>
    <row r="297" spans="1:12" x14ac:dyDescent="0.25">
      <c r="A297">
        <f>'11'!A3757</f>
        <v>3749</v>
      </c>
      <c r="B297">
        <f>'11'!B3757</f>
        <v>1033200</v>
      </c>
      <c r="C297">
        <f>('11'!C3757-'11'!C$2)/('11'!C$1-'11'!C$2)</f>
        <v>9.1400904127862442E-4</v>
      </c>
      <c r="D297">
        <f>('11'!E3757-'11'!E$2)/('11'!E$1-'11'!E$2)</f>
        <v>5.676174258549738E-5</v>
      </c>
      <c r="E297">
        <f>('11'!F3757-'11'!F$2)/('11'!F$1-'11'!F$2)</f>
        <v>5.6761742587381581E-5</v>
      </c>
      <c r="F297">
        <f>('11'!G3757-'11'!G$2)/('11'!G$1-'11'!G$2)</f>
        <v>0</v>
      </c>
      <c r="G297">
        <f>('11'!H3757-'11'!H$2)/('11'!H$1-'11'!H$2)</f>
        <v>0</v>
      </c>
      <c r="H297">
        <f t="shared" si="40"/>
        <v>8.2483140238630459E-2</v>
      </c>
      <c r="I297">
        <f t="shared" si="41"/>
        <v>7.3790265361146586E-4</v>
      </c>
      <c r="J297">
        <f t="shared" si="42"/>
        <v>1.1806442458028157E-2</v>
      </c>
      <c r="K297">
        <f t="shared" si="42"/>
        <v>0</v>
      </c>
      <c r="L297">
        <f t="shared" si="39"/>
        <v>7.215007215007215E-4</v>
      </c>
    </row>
    <row r="298" spans="1:12" x14ac:dyDescent="0.25">
      <c r="A298">
        <f>'11'!A3758</f>
        <v>3750</v>
      </c>
      <c r="B298">
        <f>'11'!B3758</f>
        <v>1036800</v>
      </c>
      <c r="C298">
        <f>('11'!C3758-'11'!C$2)/('11'!C$1-'11'!C$2)</f>
        <v>6.5462809713198785E-3</v>
      </c>
      <c r="D298">
        <f>('11'!E3758-'11'!E$2)/('11'!E$1-'11'!E$2)</f>
        <v>0</v>
      </c>
      <c r="E298">
        <f>('11'!F3758-'11'!F$2)/('11'!F$1-'11'!F$2)</f>
        <v>0</v>
      </c>
      <c r="F298">
        <f>('11'!G3758-'11'!G$2)/('11'!G$1-'11'!G$2)</f>
        <v>0</v>
      </c>
      <c r="G298">
        <f>('11'!H3758-'11'!H$2)/('11'!H$1-'11'!H$2)</f>
        <v>0</v>
      </c>
      <c r="H298">
        <f t="shared" si="40"/>
        <v>6.3659494577703118E-2</v>
      </c>
      <c r="I298">
        <f t="shared" si="41"/>
        <v>3.4057045551298427E-4</v>
      </c>
      <c r="J298">
        <f t="shared" si="42"/>
        <v>8.9683553286994105E-3</v>
      </c>
      <c r="K298">
        <f t="shared" si="42"/>
        <v>0</v>
      </c>
      <c r="L298">
        <f t="shared" si="39"/>
        <v>7.215007215007215E-4</v>
      </c>
    </row>
    <row r="299" spans="1:12" x14ac:dyDescent="0.25">
      <c r="A299">
        <f>'11'!A3759</f>
        <v>3751</v>
      </c>
      <c r="B299">
        <f>'11'!B3759</f>
        <v>1040400</v>
      </c>
      <c r="C299">
        <f>('11'!C3759-'11'!C$2)/('11'!C$1-'11'!C$2)</f>
        <v>1.4105382772164717E-2</v>
      </c>
      <c r="D299">
        <f>('11'!E3759-'11'!E$2)/('11'!E$1-'11'!E$2)</f>
        <v>0</v>
      </c>
      <c r="E299">
        <f>('11'!F3759-'11'!F$2)/('11'!F$1-'11'!F$2)</f>
        <v>0</v>
      </c>
      <c r="F299">
        <f>('11'!G3759-'11'!G$2)/('11'!G$1-'11'!G$2)</f>
        <v>0</v>
      </c>
      <c r="G299">
        <f>('11'!H3759-'11'!H$2)/('11'!H$1-'11'!H$2)</f>
        <v>0</v>
      </c>
      <c r="H299">
        <f t="shared" si="40"/>
        <v>2.5691064944047826E-2</v>
      </c>
      <c r="I299">
        <f t="shared" si="41"/>
        <v>1.7028522775649213E-4</v>
      </c>
      <c r="J299">
        <f t="shared" si="42"/>
        <v>5.9032212290251697E-3</v>
      </c>
      <c r="K299">
        <f t="shared" si="42"/>
        <v>0</v>
      </c>
      <c r="L299">
        <f t="shared" si="39"/>
        <v>7.215007215007215E-4</v>
      </c>
    </row>
    <row r="300" spans="1:12" x14ac:dyDescent="0.25">
      <c r="A300">
        <f>'11'!A3760</f>
        <v>3752</v>
      </c>
      <c r="B300">
        <f>'11'!B3760</f>
        <v>1044000</v>
      </c>
      <c r="C300">
        <f>('11'!C3760-'11'!C$2)/('11'!C$1-'11'!C$2)</f>
        <v>2.3863046861490576E-2</v>
      </c>
      <c r="D300">
        <f>('11'!E3760-'11'!E$2)/('11'!E$1-'11'!E$2)</f>
        <v>0</v>
      </c>
      <c r="E300">
        <f>('11'!F3760-'11'!F$2)/('11'!F$1-'11'!F$2)</f>
        <v>0</v>
      </c>
      <c r="F300">
        <f>('11'!G3760-'11'!G$2)/('11'!G$1-'11'!G$2)</f>
        <v>4.329004329004329E-3</v>
      </c>
      <c r="G300">
        <f>('11'!H3760-'11'!H$2)/('11'!H$1-'11'!H$2)</f>
        <v>4.3290043279177624E-3</v>
      </c>
      <c r="H300">
        <f t="shared" si="40"/>
        <v>9.1400904127862442E-4</v>
      </c>
      <c r="I300">
        <f t="shared" si="41"/>
        <v>0</v>
      </c>
      <c r="J300">
        <f t="shared" si="42"/>
        <v>3.2921810700580487E-3</v>
      </c>
      <c r="K300">
        <f t="shared" si="42"/>
        <v>1.7316017316017316E-2</v>
      </c>
      <c r="L300">
        <f t="shared" si="39"/>
        <v>0</v>
      </c>
    </row>
    <row r="301" spans="1:12" x14ac:dyDescent="0.25">
      <c r="A301">
        <f>'11'!A3761</f>
        <v>3753</v>
      </c>
      <c r="B301">
        <f>'11'!B3761</f>
        <v>1047600</v>
      </c>
      <c r="C301">
        <f>('11'!C3761-'11'!C$2)/('11'!C$1-'11'!C$2)</f>
        <v>9.1400904127862442E-4</v>
      </c>
      <c r="D301">
        <f>('11'!E3761-'11'!E$2)/('11'!E$1-'11'!E$2)</f>
        <v>0</v>
      </c>
      <c r="E301">
        <f>('11'!F3761-'11'!F$2)/('11'!F$1-'11'!F$2)</f>
        <v>0</v>
      </c>
      <c r="F301">
        <f>('11'!G3761-'11'!G$2)/('11'!G$1-'11'!G$2)</f>
        <v>0</v>
      </c>
      <c r="G301">
        <f>('11'!H3761-'11'!H$2)/('11'!H$1-'11'!H$2)</f>
        <v>0</v>
      </c>
      <c r="H301">
        <f t="shared" si="40"/>
        <v>0</v>
      </c>
      <c r="I301">
        <f t="shared" si="41"/>
        <v>0</v>
      </c>
      <c r="J301">
        <f t="shared" si="42"/>
        <v>1.759614020208829E-3</v>
      </c>
      <c r="K301">
        <f t="shared" si="42"/>
        <v>2.5974025974025976E-2</v>
      </c>
      <c r="L301">
        <f t="shared" si="39"/>
        <v>0</v>
      </c>
    </row>
    <row r="302" spans="1:12" x14ac:dyDescent="0.25">
      <c r="A302">
        <f>'11'!A3762</f>
        <v>3754</v>
      </c>
      <c r="B302">
        <f>'11'!B3762</f>
        <v>1051200</v>
      </c>
      <c r="C302">
        <f>('11'!C3762-'11'!C$2)/('11'!C$1-'11'!C$2)</f>
        <v>0</v>
      </c>
      <c r="D302">
        <f>('11'!E3762-'11'!E$2)/('11'!E$1-'11'!E$2)</f>
        <v>0</v>
      </c>
      <c r="E302">
        <f>('11'!F3762-'11'!F$2)/('11'!F$1-'11'!F$2)</f>
        <v>0</v>
      </c>
      <c r="F302">
        <f>('11'!G3762-'11'!G$2)/('11'!G$1-'11'!G$2)</f>
        <v>0</v>
      </c>
      <c r="G302">
        <f>('11'!H3762-'11'!H$2)/('11'!H$1-'11'!H$2)</f>
        <v>0</v>
      </c>
      <c r="H302">
        <f t="shared" si="40"/>
        <v>0</v>
      </c>
      <c r="I302">
        <f t="shared" si="41"/>
        <v>0</v>
      </c>
      <c r="J302">
        <f t="shared" si="42"/>
        <v>2.8380871293690789E-4</v>
      </c>
      <c r="K302">
        <f t="shared" si="42"/>
        <v>2.5974025974025976E-2</v>
      </c>
      <c r="L302">
        <f t="shared" si="39"/>
        <v>0</v>
      </c>
    </row>
    <row r="303" spans="1:12" x14ac:dyDescent="0.25">
      <c r="A303">
        <f>'11'!A3763</f>
        <v>3755</v>
      </c>
      <c r="B303">
        <f>'11'!B3763</f>
        <v>1054800</v>
      </c>
      <c r="C303">
        <f>('11'!C3763-'11'!C$2)/('11'!C$1-'11'!C$2)</f>
        <v>0</v>
      </c>
      <c r="D303">
        <f>('11'!E3763-'11'!E$2)/('11'!E$1-'11'!E$2)</f>
        <v>0</v>
      </c>
      <c r="E303">
        <f>('11'!F3763-'11'!F$2)/('11'!F$1-'11'!F$2)</f>
        <v>0</v>
      </c>
      <c r="F303">
        <f>('11'!G3763-'11'!G$2)/('11'!G$1-'11'!G$2)</f>
        <v>0</v>
      </c>
      <c r="G303">
        <f>('11'!H3763-'11'!H$2)/('11'!H$1-'11'!H$2)</f>
        <v>0</v>
      </c>
      <c r="H303">
        <f t="shared" si="40"/>
        <v>0</v>
      </c>
      <c r="I303">
        <f t="shared" si="41"/>
        <v>0</v>
      </c>
      <c r="J303">
        <f t="shared" si="42"/>
        <v>0</v>
      </c>
      <c r="K303">
        <f t="shared" si="42"/>
        <v>1.2987012987012988E-2</v>
      </c>
      <c r="L303">
        <f t="shared" si="39"/>
        <v>0</v>
      </c>
    </row>
    <row r="304" spans="1:12" x14ac:dyDescent="0.25">
      <c r="A304">
        <f>'11'!A3764</f>
        <v>3756</v>
      </c>
      <c r="B304">
        <f>'11'!B3764</f>
        <v>1058400</v>
      </c>
      <c r="C304">
        <f>('11'!C3764-'11'!C$2)/('11'!C$1-'11'!C$2)</f>
        <v>0</v>
      </c>
      <c r="D304">
        <f>('11'!E3764-'11'!E$2)/('11'!E$1-'11'!E$2)</f>
        <v>1.7170427132112956E-3</v>
      </c>
      <c r="E304">
        <f>('11'!F3764-'11'!F$2)/('11'!F$1-'11'!F$2)</f>
        <v>1.7170427132118284E-3</v>
      </c>
      <c r="F304">
        <f>('11'!G3764-'11'!G$2)/('11'!G$1-'11'!G$2)</f>
        <v>0</v>
      </c>
      <c r="G304">
        <f>('11'!H3764-'11'!H$2)/('11'!H$1-'11'!H$2)</f>
        <v>0</v>
      </c>
      <c r="H304">
        <f t="shared" si="40"/>
        <v>0</v>
      </c>
      <c r="I304">
        <f t="shared" ref="I304:I319" si="43">D304*I$8+D303*I$7+D302*I$6</f>
        <v>6.8681708528451823E-3</v>
      </c>
      <c r="J304">
        <f t="shared" ref="J304:K319" si="44">E304*J$8+E303*J$7+E302*J$6+E301*J$5+E300*J$4+E299*J$3</f>
        <v>5.1511281396354851E-2</v>
      </c>
      <c r="K304">
        <f t="shared" si="44"/>
        <v>1.2987012987012988E-2</v>
      </c>
      <c r="L304">
        <f t="shared" si="39"/>
        <v>0</v>
      </c>
    </row>
    <row r="305" spans="1:12" x14ac:dyDescent="0.25">
      <c r="A305">
        <f>'11'!A3765</f>
        <v>3757</v>
      </c>
      <c r="B305">
        <f>'11'!B3765</f>
        <v>1062000</v>
      </c>
      <c r="C305">
        <f>('11'!C3765-'11'!C$2)/('11'!C$1-'11'!C$2)</f>
        <v>0</v>
      </c>
      <c r="D305">
        <f>('11'!E3765-'11'!E$2)/('11'!E$1-'11'!E$2)</f>
        <v>3.6611323967645809E-3</v>
      </c>
      <c r="E305">
        <f>('11'!F3765-'11'!F$2)/('11'!F$1-'11'!F$2)</f>
        <v>3.661132396765117E-3</v>
      </c>
      <c r="F305">
        <f>('11'!G3765-'11'!G$2)/('11'!G$1-'11'!G$2)</f>
        <v>0</v>
      </c>
      <c r="G305">
        <f>('11'!H3765-'11'!H$2)/('11'!H$1-'11'!H$2)</f>
        <v>0</v>
      </c>
      <c r="H305">
        <f t="shared" si="40"/>
        <v>0</v>
      </c>
      <c r="I305">
        <f t="shared" si="43"/>
        <v>1.9795657726692211E-2</v>
      </c>
      <c r="J305">
        <f t="shared" si="44"/>
        <v>0.16477933872573203</v>
      </c>
      <c r="K305">
        <f t="shared" si="44"/>
        <v>4.329004329004329E-3</v>
      </c>
      <c r="L305">
        <f t="shared" si="39"/>
        <v>0</v>
      </c>
    </row>
    <row r="306" spans="1:12" x14ac:dyDescent="0.25">
      <c r="A306">
        <f>'11'!A3766</f>
        <v>3758</v>
      </c>
      <c r="B306">
        <f>'11'!B3766</f>
        <v>1065600</v>
      </c>
      <c r="C306">
        <f>('11'!C3766-'11'!C$2)/('11'!C$1-'11'!C$2)</f>
        <v>0</v>
      </c>
      <c r="D306">
        <f>('11'!E3766-'11'!E$2)/('11'!E$1-'11'!E$2)</f>
        <v>5.1511281396338865E-3</v>
      </c>
      <c r="E306">
        <f>('11'!F3766-'11'!F$2)/('11'!F$1-'11'!F$2)</f>
        <v>5.1511281396354851E-3</v>
      </c>
      <c r="F306">
        <f>('11'!G3766-'11'!G$2)/('11'!G$1-'11'!G$2)</f>
        <v>0</v>
      </c>
      <c r="G306">
        <f>('11'!H3766-'11'!H$2)/('11'!H$1-'11'!H$2)</f>
        <v>0</v>
      </c>
      <c r="H306">
        <f t="shared" si="40"/>
        <v>0</v>
      </c>
      <c r="I306">
        <f t="shared" si="43"/>
        <v>3.6739037888463173E-2</v>
      </c>
      <c r="J306">
        <f t="shared" si="44"/>
        <v>0.30603093514978486</v>
      </c>
      <c r="K306">
        <f t="shared" si="44"/>
        <v>0</v>
      </c>
      <c r="L306">
        <f t="shared" si="39"/>
        <v>0</v>
      </c>
    </row>
    <row r="307" spans="1:12" x14ac:dyDescent="0.25">
      <c r="A307">
        <f>'11'!A3767</f>
        <v>3759</v>
      </c>
      <c r="B307">
        <f>'11'!B3767</f>
        <v>1069200</v>
      </c>
      <c r="C307">
        <f>('11'!C3767-'11'!C$2)/('11'!C$1-'11'!C$2)</f>
        <v>0</v>
      </c>
      <c r="D307">
        <f>('11'!E3767-'11'!E$2)/('11'!E$1-'11'!E$2)</f>
        <v>6.5417908329785729E-3</v>
      </c>
      <c r="E307">
        <f>('11'!F3767-'11'!F$2)/('11'!F$1-'11'!F$2)</f>
        <v>6.5417908329799528E-3</v>
      </c>
      <c r="F307">
        <f>('11'!G3767-'11'!G$2)/('11'!G$1-'11'!G$2)</f>
        <v>0</v>
      </c>
      <c r="G307">
        <f>('11'!H3767-'11'!H$2)/('11'!H$1-'11'!H$2)</f>
        <v>0</v>
      </c>
      <c r="H307">
        <f t="shared" si="40"/>
        <v>0</v>
      </c>
      <c r="I307">
        <f t="shared" si="43"/>
        <v>5.2603944941109697E-2</v>
      </c>
      <c r="J307">
        <f t="shared" si="44"/>
        <v>0.47208741308369667</v>
      </c>
      <c r="K307">
        <f t="shared" si="44"/>
        <v>0</v>
      </c>
      <c r="L307">
        <f t="shared" si="39"/>
        <v>0</v>
      </c>
    </row>
    <row r="308" spans="1:12" x14ac:dyDescent="0.25">
      <c r="A308">
        <f>'11'!A3768</f>
        <v>3760</v>
      </c>
      <c r="B308">
        <f>'11'!B3768</f>
        <v>1072800</v>
      </c>
      <c r="C308">
        <f>('11'!C3768-'11'!C$2)/('11'!C$1-'11'!C$2)</f>
        <v>0</v>
      </c>
      <c r="D308">
        <f>('11'!E3768-'11'!E$2)/('11'!E$1-'11'!E$2)</f>
        <v>8.1169291897261256E-3</v>
      </c>
      <c r="E308">
        <f>('11'!F3768-'11'!F$2)/('11'!F$1-'11'!F$2)</f>
        <v>8.1169291897273607E-3</v>
      </c>
      <c r="F308">
        <f>('11'!G3768-'11'!G$2)/('11'!G$1-'11'!G$2)</f>
        <v>0</v>
      </c>
      <c r="G308">
        <f>('11'!H3768-'11'!H$2)/('11'!H$1-'11'!H$2)</f>
        <v>0</v>
      </c>
      <c r="H308">
        <f t="shared" si="40"/>
        <v>0</v>
      </c>
      <c r="I308">
        <f t="shared" si="43"/>
        <v>6.7546473676741881E-2</v>
      </c>
      <c r="J308">
        <f t="shared" si="44"/>
        <v>0.68105576841222915</v>
      </c>
      <c r="K308">
        <f t="shared" si="44"/>
        <v>0</v>
      </c>
      <c r="L308">
        <f t="shared" si="39"/>
        <v>0</v>
      </c>
    </row>
    <row r="309" spans="1:12" x14ac:dyDescent="0.25">
      <c r="A309">
        <f>'11'!A3769</f>
        <v>3761</v>
      </c>
      <c r="B309">
        <f>'11'!B3769</f>
        <v>1076400</v>
      </c>
      <c r="C309">
        <f>('11'!C3769-'11'!C$2)/('11'!C$1-'11'!C$2)</f>
        <v>0</v>
      </c>
      <c r="D309">
        <f>('11'!E3769-'11'!E$2)/('11'!E$1-'11'!E$2)</f>
        <v>9.4366397048389391E-3</v>
      </c>
      <c r="E309">
        <f>('11'!F3769-'11'!F$2)/('11'!F$1-'11'!F$2)</f>
        <v>9.4366397048396174E-3</v>
      </c>
      <c r="F309">
        <f>('11'!G3769-'11'!G$2)/('11'!G$1-'11'!G$2)</f>
        <v>0</v>
      </c>
      <c r="G309">
        <f>('11'!H3769-'11'!H$2)/('11'!H$1-'11'!H$2)</f>
        <v>0</v>
      </c>
      <c r="H309">
        <f t="shared" si="40"/>
        <v>0</v>
      </c>
      <c r="I309">
        <f t="shared" si="43"/>
        <v>8.1722718887469847E-2</v>
      </c>
      <c r="J309">
        <f t="shared" si="44"/>
        <v>0.89077621682999597</v>
      </c>
      <c r="K309">
        <f t="shared" si="44"/>
        <v>0</v>
      </c>
      <c r="L309">
        <f t="shared" si="39"/>
        <v>0</v>
      </c>
    </row>
    <row r="310" spans="1:12" x14ac:dyDescent="0.25">
      <c r="A310">
        <f>'11'!A3770</f>
        <v>3762</v>
      </c>
      <c r="B310">
        <f>'11'!B3770</f>
        <v>1080000</v>
      </c>
      <c r="C310">
        <f>('11'!C3770-'11'!C$2)/('11'!C$1-'11'!C$2)</f>
        <v>0</v>
      </c>
      <c r="D310">
        <f>('11'!E3770-'11'!E$2)/('11'!E$1-'11'!E$2)</f>
        <v>1.0330637150560523E-2</v>
      </c>
      <c r="E310">
        <f>('11'!F3770-'11'!F$2)/('11'!F$1-'11'!F$2)</f>
        <v>1.0330637150560628E-2</v>
      </c>
      <c r="F310">
        <f>('11'!G3770-'11'!G$2)/('11'!G$1-'11'!G$2)</f>
        <v>0</v>
      </c>
      <c r="G310">
        <f>('11'!H3770-'11'!H$2)/('11'!H$1-'11'!H$2)</f>
        <v>0</v>
      </c>
      <c r="H310">
        <f t="shared" si="40"/>
        <v>0</v>
      </c>
      <c r="I310">
        <f t="shared" si="43"/>
        <v>9.3983255285937289E-2</v>
      </c>
      <c r="J310">
        <f t="shared" si="44"/>
        <v>1.0703845608061411</v>
      </c>
      <c r="K310">
        <f t="shared" si="44"/>
        <v>0</v>
      </c>
      <c r="L310">
        <f t="shared" si="39"/>
        <v>0</v>
      </c>
    </row>
    <row r="311" spans="1:12" x14ac:dyDescent="0.25">
      <c r="A311">
        <f>'11'!A3771</f>
        <v>3763</v>
      </c>
      <c r="B311">
        <f>'11'!B3771</f>
        <v>1083600</v>
      </c>
      <c r="C311">
        <f>('11'!C3771-'11'!C$2)/('11'!C$1-'11'!C$2)</f>
        <v>0</v>
      </c>
      <c r="D311">
        <f>('11'!E3771-'11'!E$2)/('11'!E$1-'11'!E$2)</f>
        <v>1.0841492833829998E-2</v>
      </c>
      <c r="E311">
        <f>('11'!F3771-'11'!F$2)/('11'!F$1-'11'!F$2)</f>
        <v>1.0841492833830929E-2</v>
      </c>
      <c r="F311">
        <f>('11'!G3771-'11'!G$2)/('11'!G$1-'11'!G$2)</f>
        <v>0</v>
      </c>
      <c r="G311">
        <f>('11'!H3771-'11'!H$2)/('11'!H$1-'11'!H$2)</f>
        <v>0</v>
      </c>
      <c r="H311">
        <f t="shared" si="40"/>
        <v>0</v>
      </c>
      <c r="I311">
        <f t="shared" si="43"/>
        <v>0.10266780190151838</v>
      </c>
      <c r="J311">
        <f t="shared" si="44"/>
        <v>1.2189726124593183</v>
      </c>
      <c r="K311">
        <f t="shared" si="44"/>
        <v>0</v>
      </c>
      <c r="L311">
        <f t="shared" si="39"/>
        <v>0</v>
      </c>
    </row>
    <row r="312" spans="1:12" x14ac:dyDescent="0.25">
      <c r="A312">
        <f>'11'!A3772</f>
        <v>3764</v>
      </c>
      <c r="B312">
        <f>'11'!B3772</f>
        <v>1087200</v>
      </c>
      <c r="C312">
        <f>('11'!C3772-'11'!C$2)/('11'!C$1-'11'!C$2)</f>
        <v>0</v>
      </c>
      <c r="D312">
        <f>('11'!E3772-'11'!E$2)/('11'!E$1-'11'!E$2)</f>
        <v>1.116787285369661E-2</v>
      </c>
      <c r="E312">
        <f>('11'!F3772-'11'!F$2)/('11'!F$1-'11'!F$2)</f>
        <v>1.1167872853698291E-2</v>
      </c>
      <c r="F312">
        <f>('11'!G3772-'11'!G$2)/('11'!G$1-'11'!G$2)</f>
        <v>0</v>
      </c>
      <c r="G312">
        <f>('11'!H3772-'11'!H$2)/('11'!H$1-'11'!H$2)</f>
        <v>0</v>
      </c>
      <c r="H312">
        <f t="shared" si="40"/>
        <v>0</v>
      </c>
      <c r="I312">
        <f t="shared" si="43"/>
        <v>0.108187881367958</v>
      </c>
      <c r="J312">
        <f t="shared" si="44"/>
        <v>1.3399318859090337</v>
      </c>
      <c r="K312">
        <f t="shared" si="44"/>
        <v>0</v>
      </c>
      <c r="L312">
        <f t="shared" si="39"/>
        <v>0</v>
      </c>
    </row>
    <row r="313" spans="1:12" x14ac:dyDescent="0.25">
      <c r="A313">
        <f>'11'!A3773</f>
        <v>3765</v>
      </c>
      <c r="B313">
        <f>'11'!B3773</f>
        <v>1090800</v>
      </c>
      <c r="C313">
        <f>('11'!C3773-'11'!C$2)/('11'!C$1-'11'!C$2)</f>
        <v>0</v>
      </c>
      <c r="D313">
        <f>('11'!E3773-'11'!E$2)/('11'!E$1-'11'!E$2)</f>
        <v>1.0727969348659005E-2</v>
      </c>
      <c r="E313">
        <f>('11'!F3773-'11'!F$2)/('11'!F$1-'11'!F$2)</f>
        <v>1.07279693486602E-2</v>
      </c>
      <c r="F313">
        <f>('11'!G3773-'11'!G$2)/('11'!G$1-'11'!G$2)</f>
        <v>0</v>
      </c>
      <c r="G313">
        <f>('11'!H3773-'11'!H$2)/('11'!H$1-'11'!H$2)</f>
        <v>0</v>
      </c>
      <c r="H313">
        <f t="shared" si="40"/>
        <v>0</v>
      </c>
      <c r="I313">
        <f t="shared" si="43"/>
        <v>0.10893997445721584</v>
      </c>
      <c r="J313">
        <f t="shared" si="44"/>
        <v>1.4092521640415705</v>
      </c>
      <c r="K313">
        <f t="shared" si="44"/>
        <v>0</v>
      </c>
      <c r="L313">
        <f t="shared" si="39"/>
        <v>0</v>
      </c>
    </row>
    <row r="314" spans="1:12" x14ac:dyDescent="0.25">
      <c r="A314">
        <f>'11'!A3774</f>
        <v>3766</v>
      </c>
      <c r="B314">
        <f>'11'!B3774</f>
        <v>1094400</v>
      </c>
      <c r="C314">
        <f>('11'!C3774-'11'!C$2)/('11'!C$1-'11'!C$2)</f>
        <v>0</v>
      </c>
      <c r="D314">
        <f>('11'!E3774-'11'!E$2)/('11'!E$1-'11'!E$2)</f>
        <v>9.9049240811692925E-3</v>
      </c>
      <c r="E314">
        <f>('11'!F3774-'11'!F$2)/('11'!F$1-'11'!F$2)</f>
        <v>9.9049240811693827E-3</v>
      </c>
      <c r="F314">
        <f>('11'!G3774-'11'!G$2)/('11'!G$1-'11'!G$2)</f>
        <v>0</v>
      </c>
      <c r="G314">
        <f>('11'!H3774-'11'!H$2)/('11'!H$1-'11'!H$2)</f>
        <v>0</v>
      </c>
      <c r="H314">
        <f t="shared" si="40"/>
        <v>0</v>
      </c>
      <c r="I314">
        <f t="shared" si="43"/>
        <v>0.10530722293174402</v>
      </c>
      <c r="J314">
        <f t="shared" si="44"/>
        <v>1.4180928054492286</v>
      </c>
      <c r="K314">
        <f t="shared" si="44"/>
        <v>0</v>
      </c>
      <c r="L314">
        <f t="shared" si="39"/>
        <v>0</v>
      </c>
    </row>
    <row r="315" spans="1:12" x14ac:dyDescent="0.25">
      <c r="A315">
        <f>'11'!A3775</f>
        <v>3767</v>
      </c>
      <c r="B315">
        <f>'11'!B3775</f>
        <v>1098000</v>
      </c>
      <c r="C315">
        <f>('11'!C3775-'11'!C$2)/('11'!C$1-'11'!C$2)</f>
        <v>0</v>
      </c>
      <c r="D315">
        <f>('11'!E3775-'11'!E$2)/('11'!E$1-'11'!E$2)</f>
        <v>8.6987370512274734E-3</v>
      </c>
      <c r="E315">
        <f>('11'!F3775-'11'!F$2)/('11'!F$1-'11'!F$2)</f>
        <v>8.6987370512278551E-3</v>
      </c>
      <c r="F315">
        <f>('11'!G3775-'11'!G$2)/('11'!G$1-'11'!G$2)</f>
        <v>0</v>
      </c>
      <c r="G315">
        <f>('11'!H3775-'11'!H$2)/('11'!H$1-'11'!H$2)</f>
        <v>0</v>
      </c>
      <c r="H315">
        <f t="shared" si="40"/>
        <v>0</v>
      </c>
      <c r="I315">
        <f t="shared" si="43"/>
        <v>9.6693628494394779E-2</v>
      </c>
      <c r="J315">
        <f t="shared" si="44"/>
        <v>1.3717042713212295</v>
      </c>
      <c r="K315">
        <f t="shared" si="44"/>
        <v>0</v>
      </c>
      <c r="L315">
        <f t="shared" si="39"/>
        <v>0</v>
      </c>
    </row>
    <row r="316" spans="1:12" x14ac:dyDescent="0.25">
      <c r="A316">
        <f>'11'!A3776</f>
        <v>3768</v>
      </c>
      <c r="B316">
        <f>'11'!B3776</f>
        <v>1101600</v>
      </c>
      <c r="C316">
        <f>('11'!C3776-'11'!C$2)/('11'!C$1-'11'!C$2)</f>
        <v>0</v>
      </c>
      <c r="D316">
        <f>('11'!E3776-'11'!E$2)/('11'!E$1-'11'!E$2)</f>
        <v>7.4074074074074086E-3</v>
      </c>
      <c r="E316">
        <f>('11'!F3776-'11'!F$2)/('11'!F$1-'11'!F$2)</f>
        <v>7.4074074074092899E-3</v>
      </c>
      <c r="F316">
        <f>('11'!G3776-'11'!G$2)/('11'!G$1-'11'!G$2)</f>
        <v>0</v>
      </c>
      <c r="G316">
        <f>('11'!H3776-'11'!H$2)/('11'!H$1-'11'!H$2)</f>
        <v>0</v>
      </c>
      <c r="H316">
        <f t="shared" si="40"/>
        <v>0</v>
      </c>
      <c r="I316">
        <f t="shared" si="43"/>
        <v>8.5440613026819934E-2</v>
      </c>
      <c r="J316">
        <f t="shared" si="44"/>
        <v>1.2792677735207922</v>
      </c>
      <c r="K316">
        <f t="shared" si="44"/>
        <v>0</v>
      </c>
      <c r="L316">
        <f t="shared" si="39"/>
        <v>0</v>
      </c>
    </row>
    <row r="317" spans="1:12" x14ac:dyDescent="0.25">
      <c r="A317">
        <f>'11'!A3777</f>
        <v>3769</v>
      </c>
      <c r="B317">
        <f>'11'!B3777</f>
        <v>1105200</v>
      </c>
      <c r="C317">
        <f>('11'!C3777-'11'!C$2)/('11'!C$1-'11'!C$2)</f>
        <v>0</v>
      </c>
      <c r="D317">
        <f>('11'!E3777-'11'!E$2)/('11'!E$1-'11'!E$2)</f>
        <v>6.030935149709097E-3</v>
      </c>
      <c r="E317">
        <f>('11'!F3777-'11'!F$2)/('11'!F$1-'11'!F$2)</f>
        <v>6.0309351497096512E-3</v>
      </c>
      <c r="F317">
        <f>('11'!G3777-'11'!G$2)/('11'!G$1-'11'!G$2)</f>
        <v>0</v>
      </c>
      <c r="G317">
        <f>('11'!H3777-'11'!H$2)/('11'!H$1-'11'!H$2)</f>
        <v>0</v>
      </c>
      <c r="H317">
        <f t="shared" si="40"/>
        <v>0</v>
      </c>
      <c r="I317">
        <f t="shared" si="43"/>
        <v>7.2442173974741036E-2</v>
      </c>
      <c r="J317">
        <f t="shared" si="44"/>
        <v>1.1446147296723268</v>
      </c>
      <c r="K317">
        <f t="shared" si="44"/>
        <v>0</v>
      </c>
      <c r="L317">
        <f t="shared" si="39"/>
        <v>0</v>
      </c>
    </row>
    <row r="318" spans="1:12" x14ac:dyDescent="0.25">
      <c r="A318">
        <f>'11'!A3778</f>
        <v>3770</v>
      </c>
      <c r="B318">
        <f>'11'!B3778</f>
        <v>1108800</v>
      </c>
      <c r="C318">
        <f>('11'!C3778-'11'!C$2)/('11'!C$1-'11'!C$2)</f>
        <v>0</v>
      </c>
      <c r="D318">
        <f>('11'!E3778-'11'!E$2)/('11'!E$1-'11'!E$2)</f>
        <v>4.8531289910600257E-3</v>
      </c>
      <c r="E318">
        <f>('11'!F3778-'11'!F$2)/('11'!F$1-'11'!F$2)</f>
        <v>4.853128991061815E-3</v>
      </c>
      <c r="F318">
        <f>('11'!G3778-'11'!G$2)/('11'!G$1-'11'!G$2)</f>
        <v>0</v>
      </c>
      <c r="G318">
        <f>('11'!H3778-'11'!H$2)/('11'!H$1-'11'!H$2)</f>
        <v>0</v>
      </c>
      <c r="H318">
        <f t="shared" si="40"/>
        <v>0</v>
      </c>
      <c r="I318">
        <f t="shared" si="43"/>
        <v>5.9727543635589617E-2</v>
      </c>
      <c r="J318">
        <f t="shared" si="44"/>
        <v>0.98927203065146674</v>
      </c>
      <c r="K318">
        <f t="shared" si="44"/>
        <v>0</v>
      </c>
      <c r="L318">
        <f t="shared" si="39"/>
        <v>0</v>
      </c>
    </row>
    <row r="319" spans="1:12" x14ac:dyDescent="0.25">
      <c r="A319">
        <f>'11'!A3779</f>
        <v>3771</v>
      </c>
      <c r="B319">
        <f>'11'!B3779</f>
        <v>1112400</v>
      </c>
      <c r="C319">
        <f>('11'!C3779-'11'!C$2)/('11'!C$1-'11'!C$2)</f>
        <v>0</v>
      </c>
      <c r="D319">
        <f>('11'!E3779-'11'!E$2)/('11'!E$1-'11'!E$2)</f>
        <v>3.8030367532283244E-3</v>
      </c>
      <c r="E319">
        <f>('11'!F3779-'11'!F$2)/('11'!F$1-'11'!F$2)</f>
        <v>3.8030367532295379E-3</v>
      </c>
      <c r="F319">
        <f>('11'!G3779-'11'!G$2)/('11'!G$1-'11'!G$2)</f>
        <v>0</v>
      </c>
      <c r="G319">
        <f>('11'!H3779-'11'!H$2)/('11'!H$1-'11'!H$2)</f>
        <v>0</v>
      </c>
      <c r="H319">
        <f t="shared" si="40"/>
        <v>0</v>
      </c>
      <c r="I319">
        <f t="shared" si="43"/>
        <v>4.7864339435220671E-2</v>
      </c>
      <c r="J319">
        <f t="shared" si="44"/>
        <v>0.82866468000583271</v>
      </c>
      <c r="K319">
        <f t="shared" si="44"/>
        <v>0</v>
      </c>
      <c r="L319">
        <f t="shared" si="39"/>
        <v>0</v>
      </c>
    </row>
    <row r="320" spans="1:12" x14ac:dyDescent="0.25">
      <c r="A320">
        <f>'11'!A3780</f>
        <v>3772</v>
      </c>
      <c r="B320">
        <f>'11'!B3780</f>
        <v>1116000</v>
      </c>
      <c r="C320">
        <f>('11'!C3780-'11'!C$2)/('11'!C$1-'11'!C$2)</f>
        <v>0</v>
      </c>
      <c r="D320">
        <f>('11'!E3780-'11'!E$2)/('11'!E$1-'11'!E$2)</f>
        <v>2.7813253866893714E-3</v>
      </c>
      <c r="E320">
        <f>('11'!F3780-'11'!F$2)/('11'!F$1-'11'!F$2)</f>
        <v>2.7813253866909513E-3</v>
      </c>
      <c r="F320">
        <f>('11'!G3780-'11'!G$2)/('11'!G$1-'11'!G$2)</f>
        <v>0</v>
      </c>
      <c r="G320">
        <f>('11'!H3780-'11'!H$2)/('11'!H$1-'11'!H$2)</f>
        <v>0</v>
      </c>
      <c r="H320">
        <f t="shared" si="40"/>
        <v>0</v>
      </c>
      <c r="I320">
        <f t="shared" ref="I320:I335" si="45">D320*I$8+D319*I$7+D318*I$6</f>
        <v>3.7093798779622537E-2</v>
      </c>
      <c r="J320">
        <f t="shared" ref="J320:K335" si="46">E320*J$8+E319*J$7+E318*J$6+E317*J$5+E316*J$4+E315*J$3</f>
        <v>0.67096636866770321</v>
      </c>
      <c r="K320">
        <f t="shared" si="46"/>
        <v>0</v>
      </c>
      <c r="L320">
        <f t="shared" si="39"/>
        <v>0</v>
      </c>
    </row>
    <row r="321" spans="1:12" x14ac:dyDescent="0.25">
      <c r="A321">
        <f>'11'!A3781</f>
        <v>3773</v>
      </c>
      <c r="B321">
        <f>'11'!B3781</f>
        <v>1119600</v>
      </c>
      <c r="C321">
        <f>('11'!C3781-'11'!C$2)/('11'!C$1-'11'!C$2)</f>
        <v>0</v>
      </c>
      <c r="D321">
        <f>('11'!E3781-'11'!E$2)/('11'!E$1-'11'!E$2)</f>
        <v>1.7596140201504187E-3</v>
      </c>
      <c r="E321">
        <f>('11'!F3781-'11'!F$2)/('11'!F$1-'11'!F$2)</f>
        <v>1.759614020150348E-3</v>
      </c>
      <c r="F321">
        <f>('11'!G3781-'11'!G$2)/('11'!G$1-'11'!G$2)</f>
        <v>0</v>
      </c>
      <c r="G321">
        <f>('11'!H3781-'11'!H$2)/('11'!H$1-'11'!H$2)</f>
        <v>0</v>
      </c>
      <c r="H321">
        <f t="shared" si="40"/>
        <v>1.8280180825572488E-3</v>
      </c>
      <c r="I321">
        <f t="shared" si="45"/>
        <v>2.6791542500354763E-2</v>
      </c>
      <c r="J321">
        <f t="shared" si="46"/>
        <v>0.51846175677606898</v>
      </c>
      <c r="K321">
        <f t="shared" si="46"/>
        <v>0</v>
      </c>
      <c r="L321">
        <f t="shared" si="39"/>
        <v>0</v>
      </c>
    </row>
    <row r="322" spans="1:12" x14ac:dyDescent="0.25">
      <c r="A322">
        <f>'11'!A3782</f>
        <v>3774</v>
      </c>
      <c r="B322">
        <f>'11'!B3782</f>
        <v>1123200</v>
      </c>
      <c r="C322">
        <f>('11'!C3782-'11'!C$2)/('11'!C$1-'11'!C$2)</f>
        <v>0</v>
      </c>
      <c r="D322">
        <f>('11'!E3782-'11'!E$2)/('11'!E$1-'11'!E$2)</f>
        <v>8.6561657442883505E-4</v>
      </c>
      <c r="E322">
        <f>('11'!F3782-'11'!F$2)/('11'!F$1-'11'!F$2)</f>
        <v>8.6561657442933693E-4</v>
      </c>
      <c r="F322">
        <f>('11'!G3782-'11'!G$2)/('11'!G$1-'11'!G$2)</f>
        <v>0</v>
      </c>
      <c r="G322">
        <f>('11'!H3782-'11'!H$2)/('11'!H$1-'11'!H$2)</f>
        <v>0</v>
      </c>
      <c r="H322">
        <f t="shared" si="40"/>
        <v>1.8280180825572488E-3</v>
      </c>
      <c r="I322">
        <f t="shared" si="45"/>
        <v>1.7085284518234711E-2</v>
      </c>
      <c r="J322">
        <f t="shared" si="46"/>
        <v>0.37790549169871557</v>
      </c>
      <c r="K322">
        <f t="shared" si="46"/>
        <v>0</v>
      </c>
      <c r="L322">
        <f t="shared" si="39"/>
        <v>0</v>
      </c>
    </row>
    <row r="323" spans="1:12" x14ac:dyDescent="0.25">
      <c r="A323">
        <f>'11'!A3783</f>
        <v>3775</v>
      </c>
      <c r="B323">
        <f>'11'!B3783</f>
        <v>1126800</v>
      </c>
      <c r="C323">
        <f>('11'!C3783-'11'!C$2)/('11'!C$1-'11'!C$2)</f>
        <v>0</v>
      </c>
      <c r="D323">
        <f>('11'!E3783-'11'!E$2)/('11'!E$1-'11'!E$2)</f>
        <v>0</v>
      </c>
      <c r="E323">
        <f>('11'!F3783-'11'!F$2)/('11'!F$1-'11'!F$2)</f>
        <v>0</v>
      </c>
      <c r="F323">
        <f>('11'!G3783-'11'!G$2)/('11'!G$1-'11'!G$2)</f>
        <v>0</v>
      </c>
      <c r="G323">
        <f>('11'!H3783-'11'!H$2)/('11'!H$1-'11'!H$2)</f>
        <v>0</v>
      </c>
      <c r="H323">
        <f t="shared" si="40"/>
        <v>3.5325214298065756E-3</v>
      </c>
      <c r="I323">
        <f t="shared" si="45"/>
        <v>7.8756917837377611E-3</v>
      </c>
      <c r="J323">
        <f t="shared" si="46"/>
        <v>0.24722576983122374</v>
      </c>
      <c r="K323">
        <f t="shared" si="46"/>
        <v>0</v>
      </c>
      <c r="L323">
        <f t="shared" si="39"/>
        <v>0</v>
      </c>
    </row>
    <row r="324" spans="1:12" x14ac:dyDescent="0.25">
      <c r="A324">
        <f>'11'!A3784</f>
        <v>3776</v>
      </c>
      <c r="B324">
        <f>'11'!B3784</f>
        <v>1130400</v>
      </c>
      <c r="C324">
        <f>('11'!C3784-'11'!C$2)/('11'!C$1-'11'!C$2)</f>
        <v>9.1400904127862442E-4</v>
      </c>
      <c r="D324">
        <f>('11'!E3784-'11'!E$2)/('11'!E$1-'11'!E$2)</f>
        <v>0</v>
      </c>
      <c r="E324">
        <f>('11'!F3784-'11'!F$2)/('11'!F$1-'11'!F$2)</f>
        <v>0</v>
      </c>
      <c r="F324">
        <f>('11'!G3784-'11'!G$2)/('11'!G$1-'11'!G$2)</f>
        <v>0</v>
      </c>
      <c r="G324">
        <f>('11'!H3784-'11'!H$2)/('11'!H$1-'11'!H$2)</f>
        <v>0</v>
      </c>
      <c r="H324">
        <f t="shared" si="40"/>
        <v>2.6185123885279511E-3</v>
      </c>
      <c r="I324">
        <f t="shared" si="45"/>
        <v>2.5968497232865054E-3</v>
      </c>
      <c r="J324">
        <f t="shared" si="46"/>
        <v>0.14735348375200683</v>
      </c>
      <c r="K324">
        <f t="shared" si="46"/>
        <v>0</v>
      </c>
      <c r="L324">
        <f t="shared" si="39"/>
        <v>0</v>
      </c>
    </row>
    <row r="325" spans="1:12" x14ac:dyDescent="0.25">
      <c r="A325">
        <f>'11'!A3785</f>
        <v>3777</v>
      </c>
      <c r="B325">
        <f>'11'!B3785</f>
        <v>1134000</v>
      </c>
      <c r="C325">
        <f>('11'!C3785-'11'!C$2)/('11'!C$1-'11'!C$2)</f>
        <v>0</v>
      </c>
      <c r="D325">
        <f>('11'!E3785-'11'!E$2)/('11'!E$1-'11'!E$2)</f>
        <v>0</v>
      </c>
      <c r="E325">
        <f>('11'!F3785-'11'!F$2)/('11'!F$1-'11'!F$2)</f>
        <v>0</v>
      </c>
      <c r="F325">
        <f>('11'!G3785-'11'!G$2)/('11'!G$1-'11'!G$2)</f>
        <v>0</v>
      </c>
      <c r="G325">
        <f>('11'!H3785-'11'!H$2)/('11'!H$1-'11'!H$2)</f>
        <v>0</v>
      </c>
      <c r="H325">
        <f t="shared" si="40"/>
        <v>1.3092561942639755E-3</v>
      </c>
      <c r="I325">
        <f t="shared" si="45"/>
        <v>0</v>
      </c>
      <c r="J325">
        <f t="shared" si="46"/>
        <v>7.8700156094809209E-2</v>
      </c>
      <c r="K325">
        <f t="shared" si="46"/>
        <v>0</v>
      </c>
      <c r="L325">
        <f t="shared" si="39"/>
        <v>0</v>
      </c>
    </row>
    <row r="326" spans="1:12" x14ac:dyDescent="0.25">
      <c r="A326">
        <f>'11'!A3786</f>
        <v>3778</v>
      </c>
      <c r="B326">
        <f>'11'!B3786</f>
        <v>1137600</v>
      </c>
      <c r="C326">
        <f>('11'!C3786-'11'!C$2)/('11'!C$1-'11'!C$2)</f>
        <v>1.3092561942639755E-3</v>
      </c>
      <c r="D326">
        <f>('11'!E3786-'11'!E$2)/('11'!E$1-'11'!E$2)</f>
        <v>0</v>
      </c>
      <c r="E326">
        <f>('11'!F3786-'11'!F$2)/('11'!F$1-'11'!F$2)</f>
        <v>0</v>
      </c>
      <c r="F326">
        <f>('11'!G3786-'11'!G$2)/('11'!G$1-'11'!G$2)</f>
        <v>0</v>
      </c>
      <c r="G326">
        <f>('11'!H3786-'11'!H$2)/('11'!H$1-'11'!H$2)</f>
        <v>0</v>
      </c>
      <c r="H326">
        <f t="shared" si="40"/>
        <v>0</v>
      </c>
      <c r="I326">
        <f t="shared" si="45"/>
        <v>0</v>
      </c>
      <c r="J326">
        <f t="shared" si="46"/>
        <v>3.1304101035914501E-2</v>
      </c>
      <c r="K326">
        <f t="shared" si="46"/>
        <v>0</v>
      </c>
      <c r="L326">
        <f t="shared" si="39"/>
        <v>0</v>
      </c>
    </row>
    <row r="327" spans="1:12" x14ac:dyDescent="0.25">
      <c r="A327">
        <f>'11'!A3787</f>
        <v>3779</v>
      </c>
      <c r="B327">
        <f>'11'!B3787</f>
        <v>1141200</v>
      </c>
      <c r="C327">
        <f>('11'!C3787-'11'!C$2)/('11'!C$1-'11'!C$2)</f>
        <v>0</v>
      </c>
      <c r="D327">
        <f>('11'!E3787-'11'!E$2)/('11'!E$1-'11'!E$2)</f>
        <v>0</v>
      </c>
      <c r="E327">
        <f>('11'!F3787-'11'!F$2)/('11'!F$1-'11'!F$2)</f>
        <v>0</v>
      </c>
      <c r="F327">
        <f>('11'!G3787-'11'!G$2)/('11'!G$1-'11'!G$2)</f>
        <v>0</v>
      </c>
      <c r="G327">
        <f>('11'!H3787-'11'!H$2)/('11'!H$1-'11'!H$2)</f>
        <v>0</v>
      </c>
      <c r="H327">
        <f t="shared" si="40"/>
        <v>0</v>
      </c>
      <c r="I327">
        <f t="shared" si="45"/>
        <v>0</v>
      </c>
      <c r="J327">
        <f t="shared" si="46"/>
        <v>4.3280828721466843E-3</v>
      </c>
      <c r="K327">
        <f t="shared" si="46"/>
        <v>0</v>
      </c>
      <c r="L327">
        <f t="shared" si="39"/>
        <v>0</v>
      </c>
    </row>
    <row r="328" spans="1:12" x14ac:dyDescent="0.25">
      <c r="A328">
        <f>'11'!A3788</f>
        <v>3780</v>
      </c>
      <c r="B328">
        <f>'11'!B3788</f>
        <v>1144800</v>
      </c>
      <c r="C328">
        <f>('11'!C3788-'11'!C$2)/('11'!C$1-'11'!C$2)</f>
        <v>0</v>
      </c>
      <c r="D328">
        <f>('11'!E3788-'11'!E$2)/('11'!E$1-'11'!E$2)</f>
        <v>0</v>
      </c>
      <c r="E328">
        <f>('11'!F3788-'11'!F$2)/('11'!F$1-'11'!F$2)</f>
        <v>0</v>
      </c>
      <c r="F328">
        <f>('11'!G3788-'11'!G$2)/('11'!G$1-'11'!G$2)</f>
        <v>0</v>
      </c>
      <c r="G328">
        <f>('11'!H3788-'11'!H$2)/('11'!H$1-'11'!H$2)</f>
        <v>0</v>
      </c>
      <c r="H328">
        <f t="shared" si="40"/>
        <v>0</v>
      </c>
      <c r="I328">
        <f t="shared" si="45"/>
        <v>0</v>
      </c>
      <c r="J328">
        <f t="shared" si="46"/>
        <v>0</v>
      </c>
      <c r="K328">
        <f t="shared" si="46"/>
        <v>0</v>
      </c>
      <c r="L328">
        <f t="shared" si="39"/>
        <v>0</v>
      </c>
    </row>
    <row r="329" spans="1:12" x14ac:dyDescent="0.25">
      <c r="A329">
        <f>'11'!A3789</f>
        <v>3781</v>
      </c>
      <c r="B329">
        <f>'11'!B3789</f>
        <v>1148400</v>
      </c>
      <c r="C329">
        <f>('11'!C3789-'11'!C$2)/('11'!C$1-'11'!C$2)</f>
        <v>0</v>
      </c>
      <c r="D329">
        <f>('11'!E3789-'11'!E$2)/('11'!E$1-'11'!E$2)</f>
        <v>0</v>
      </c>
      <c r="E329">
        <f>('11'!F3789-'11'!F$2)/('11'!F$1-'11'!F$2)</f>
        <v>0</v>
      </c>
      <c r="F329">
        <f>('11'!G3789-'11'!G$2)/('11'!G$1-'11'!G$2)</f>
        <v>0</v>
      </c>
      <c r="G329">
        <f>('11'!H3789-'11'!H$2)/('11'!H$1-'11'!H$2)</f>
        <v>0</v>
      </c>
      <c r="H329">
        <f t="shared" si="40"/>
        <v>0</v>
      </c>
      <c r="I329">
        <f t="shared" si="45"/>
        <v>0</v>
      </c>
      <c r="J329">
        <f t="shared" si="46"/>
        <v>0</v>
      </c>
      <c r="K329">
        <f t="shared" si="46"/>
        <v>0</v>
      </c>
      <c r="L329">
        <f t="shared" si="39"/>
        <v>0</v>
      </c>
    </row>
    <row r="330" spans="1:12" x14ac:dyDescent="0.25">
      <c r="A330">
        <f>'11'!A3790</f>
        <v>3782</v>
      </c>
      <c r="B330">
        <f>'11'!B3790</f>
        <v>1152000</v>
      </c>
      <c r="C330">
        <f>('11'!C3790-'11'!C$2)/('11'!C$1-'11'!C$2)</f>
        <v>0</v>
      </c>
      <c r="D330">
        <f>('11'!E3790-'11'!E$2)/('11'!E$1-'11'!E$2)</f>
        <v>0</v>
      </c>
      <c r="E330">
        <f>('11'!F3790-'11'!F$2)/('11'!F$1-'11'!F$2)</f>
        <v>0</v>
      </c>
      <c r="F330">
        <f>('11'!G3790-'11'!G$2)/('11'!G$1-'11'!G$2)</f>
        <v>0</v>
      </c>
      <c r="G330">
        <f>('11'!H3790-'11'!H$2)/('11'!H$1-'11'!H$2)</f>
        <v>0</v>
      </c>
      <c r="H330">
        <f t="shared" si="40"/>
        <v>0</v>
      </c>
      <c r="I330">
        <f t="shared" si="45"/>
        <v>0</v>
      </c>
      <c r="J330">
        <f t="shared" si="46"/>
        <v>0</v>
      </c>
      <c r="K330">
        <f t="shared" si="46"/>
        <v>0</v>
      </c>
      <c r="L330">
        <f t="shared" si="39"/>
        <v>0</v>
      </c>
    </row>
    <row r="331" spans="1:12" x14ac:dyDescent="0.25">
      <c r="A331">
        <f>'11'!A3791</f>
        <v>3783</v>
      </c>
      <c r="B331">
        <f>'11'!B3791</f>
        <v>1155600</v>
      </c>
      <c r="C331">
        <f>('11'!C3791-'11'!C$2)/('11'!C$1-'11'!C$2)</f>
        <v>0</v>
      </c>
      <c r="D331">
        <f>('11'!E3791-'11'!E$2)/('11'!E$1-'11'!E$2)</f>
        <v>0</v>
      </c>
      <c r="E331">
        <f>('11'!F3791-'11'!F$2)/('11'!F$1-'11'!F$2)</f>
        <v>0</v>
      </c>
      <c r="F331">
        <f>('11'!G3791-'11'!G$2)/('11'!G$1-'11'!G$2)</f>
        <v>0</v>
      </c>
      <c r="G331">
        <f>('11'!H3791-'11'!H$2)/('11'!H$1-'11'!H$2)</f>
        <v>0</v>
      </c>
      <c r="H331">
        <f t="shared" si="40"/>
        <v>0</v>
      </c>
      <c r="I331">
        <f t="shared" si="45"/>
        <v>0</v>
      </c>
      <c r="J331">
        <f t="shared" si="46"/>
        <v>0</v>
      </c>
      <c r="K331">
        <f t="shared" si="46"/>
        <v>0</v>
      </c>
      <c r="L331">
        <f t="shared" si="39"/>
        <v>0</v>
      </c>
    </row>
    <row r="332" spans="1:12" x14ac:dyDescent="0.25">
      <c r="A332">
        <f>'11'!A3792</f>
        <v>3784</v>
      </c>
      <c r="B332">
        <f>'11'!B3792</f>
        <v>1159200</v>
      </c>
      <c r="C332">
        <f>('11'!C3792-'11'!C$2)/('11'!C$1-'11'!C$2)</f>
        <v>0</v>
      </c>
      <c r="D332">
        <f>('11'!E3792-'11'!E$2)/('11'!E$1-'11'!E$2)</f>
        <v>0</v>
      </c>
      <c r="E332">
        <f>('11'!F3792-'11'!F$2)/('11'!F$1-'11'!F$2)</f>
        <v>0</v>
      </c>
      <c r="F332">
        <f>('11'!G3792-'11'!G$2)/('11'!G$1-'11'!G$2)</f>
        <v>0</v>
      </c>
      <c r="G332">
        <f>('11'!H3792-'11'!H$2)/('11'!H$1-'11'!H$2)</f>
        <v>0</v>
      </c>
      <c r="H332">
        <f t="shared" si="40"/>
        <v>0</v>
      </c>
      <c r="I332">
        <f t="shared" si="45"/>
        <v>0</v>
      </c>
      <c r="J332">
        <f t="shared" si="46"/>
        <v>0</v>
      </c>
      <c r="K332">
        <f t="shared" si="46"/>
        <v>0</v>
      </c>
      <c r="L332">
        <f t="shared" si="39"/>
        <v>0</v>
      </c>
    </row>
    <row r="333" spans="1:12" x14ac:dyDescent="0.25">
      <c r="A333">
        <f>'11'!A3793</f>
        <v>3785</v>
      </c>
      <c r="B333">
        <f>'11'!B3793</f>
        <v>0</v>
      </c>
      <c r="C333">
        <f>('11'!C3793-'11'!C$2)/('11'!C$1-'11'!C$2)</f>
        <v>0</v>
      </c>
      <c r="D333">
        <f>('11'!E3793-'11'!E$2)/('11'!E$1-'11'!E$2)</f>
        <v>0</v>
      </c>
      <c r="E333">
        <f>('11'!F3793-'11'!F$2)/('11'!F$1-'11'!F$2)</f>
        <v>0</v>
      </c>
      <c r="F333">
        <f>('11'!G3793-'11'!G$2)/('11'!G$1-'11'!G$2)</f>
        <v>0</v>
      </c>
      <c r="G333">
        <f>('11'!H3793-'11'!H$2)/('11'!H$1-'11'!H$2)</f>
        <v>0</v>
      </c>
      <c r="H333">
        <f t="shared" si="40"/>
        <v>0</v>
      </c>
      <c r="I333">
        <f t="shared" si="45"/>
        <v>0</v>
      </c>
      <c r="J333">
        <f t="shared" si="46"/>
        <v>0</v>
      </c>
      <c r="K333">
        <f t="shared" si="46"/>
        <v>0</v>
      </c>
      <c r="L333">
        <f t="shared" si="39"/>
        <v>0</v>
      </c>
    </row>
    <row r="334" spans="1:12" x14ac:dyDescent="0.25">
      <c r="A334">
        <f>'11'!A3794</f>
        <v>3786</v>
      </c>
      <c r="B334">
        <f>'11'!B3794</f>
        <v>3600</v>
      </c>
      <c r="C334">
        <f>('11'!C3794-'11'!C$2)/('11'!C$1-'11'!C$2)</f>
        <v>0</v>
      </c>
      <c r="D334">
        <f>('11'!E3794-'11'!E$2)/('11'!E$1-'11'!E$2)</f>
        <v>0</v>
      </c>
      <c r="E334">
        <f>('11'!F3794-'11'!F$2)/('11'!F$1-'11'!F$2)</f>
        <v>0</v>
      </c>
      <c r="F334">
        <f>('11'!G3794-'11'!G$2)/('11'!G$1-'11'!G$2)</f>
        <v>0</v>
      </c>
      <c r="G334">
        <f>('11'!H3794-'11'!H$2)/('11'!H$1-'11'!H$2)</f>
        <v>0</v>
      </c>
      <c r="H334">
        <f t="shared" si="40"/>
        <v>0</v>
      </c>
      <c r="I334">
        <f t="shared" si="45"/>
        <v>0</v>
      </c>
      <c r="J334">
        <f t="shared" si="46"/>
        <v>0</v>
      </c>
      <c r="K334">
        <f t="shared" si="46"/>
        <v>0</v>
      </c>
      <c r="L334">
        <f t="shared" si="39"/>
        <v>0</v>
      </c>
    </row>
    <row r="335" spans="1:12" x14ac:dyDescent="0.25">
      <c r="A335">
        <f>'11'!A3795</f>
        <v>3787</v>
      </c>
      <c r="B335">
        <f>'11'!B3795</f>
        <v>7200</v>
      </c>
      <c r="C335">
        <f>('11'!C3795-'11'!C$2)/('11'!C$1-'11'!C$2)</f>
        <v>0</v>
      </c>
      <c r="D335">
        <f>('11'!E3795-'11'!E$2)/('11'!E$1-'11'!E$2)</f>
        <v>0</v>
      </c>
      <c r="E335">
        <f>('11'!F3795-'11'!F$2)/('11'!F$1-'11'!F$2)</f>
        <v>0</v>
      </c>
      <c r="F335">
        <f>('11'!G3795-'11'!G$2)/('11'!G$1-'11'!G$2)</f>
        <v>0</v>
      </c>
      <c r="G335">
        <f>('11'!H3795-'11'!H$2)/('11'!H$1-'11'!H$2)</f>
        <v>0</v>
      </c>
      <c r="H335">
        <f t="shared" si="40"/>
        <v>0</v>
      </c>
      <c r="I335">
        <f t="shared" si="45"/>
        <v>0</v>
      </c>
      <c r="J335">
        <f t="shared" si="46"/>
        <v>0</v>
      </c>
      <c r="K335">
        <f t="shared" si="46"/>
        <v>0</v>
      </c>
      <c r="L335">
        <f t="shared" si="39"/>
        <v>0</v>
      </c>
    </row>
    <row r="336" spans="1:12" x14ac:dyDescent="0.25">
      <c r="A336">
        <f>'11'!A3796</f>
        <v>3788</v>
      </c>
      <c r="B336">
        <f>'11'!B3796</f>
        <v>10800</v>
      </c>
      <c r="C336">
        <f>('11'!C3796-'11'!C$2)/('11'!C$1-'11'!C$2)</f>
        <v>0</v>
      </c>
      <c r="D336">
        <f>('11'!E3796-'11'!E$2)/('11'!E$1-'11'!E$2)</f>
        <v>0</v>
      </c>
      <c r="E336">
        <f>('11'!F3796-'11'!F$2)/('11'!F$1-'11'!F$2)</f>
        <v>0</v>
      </c>
      <c r="F336">
        <f>('11'!G3796-'11'!G$2)/('11'!G$1-'11'!G$2)</f>
        <v>0</v>
      </c>
      <c r="G336">
        <f>('11'!H3796-'11'!H$2)/('11'!H$1-'11'!H$2)</f>
        <v>0</v>
      </c>
      <c r="H336">
        <f t="shared" si="40"/>
        <v>0</v>
      </c>
      <c r="I336">
        <f t="shared" ref="I336:I351" si="47">D336*I$8+D335*I$7+D334*I$6</f>
        <v>0</v>
      </c>
      <c r="J336">
        <f t="shared" ref="J336:K351" si="48">E336*J$8+E335*J$7+E334*J$6+E333*J$5+E332*J$4+E331*J$3</f>
        <v>0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'11'!A3797</f>
        <v>3789</v>
      </c>
      <c r="B337">
        <f>'11'!B3797</f>
        <v>14400</v>
      </c>
      <c r="C337">
        <f>('11'!C3797-'11'!C$2)/('11'!C$1-'11'!C$2)</f>
        <v>0</v>
      </c>
      <c r="D337">
        <f>('11'!E3797-'11'!E$2)/('11'!E$1-'11'!E$2)</f>
        <v>0</v>
      </c>
      <c r="E337">
        <f>('11'!F3797-'11'!F$2)/('11'!F$1-'11'!F$2)</f>
        <v>0</v>
      </c>
      <c r="F337">
        <f>('11'!G3797-'11'!G$2)/('11'!G$1-'11'!G$2)</f>
        <v>0</v>
      </c>
      <c r="G337">
        <f>('11'!H3797-'11'!H$2)/('11'!H$1-'11'!H$2)</f>
        <v>0</v>
      </c>
      <c r="H337">
        <f t="shared" ref="H337:H400" si="50">C338*H$8+C339*H$7+C340*H$6</f>
        <v>0</v>
      </c>
      <c r="I337">
        <f t="shared" si="47"/>
        <v>0</v>
      </c>
      <c r="J337">
        <f t="shared" si="48"/>
        <v>0</v>
      </c>
      <c r="K337">
        <f t="shared" si="48"/>
        <v>0</v>
      </c>
      <c r="L337">
        <f t="shared" si="49"/>
        <v>0</v>
      </c>
    </row>
    <row r="338" spans="1:12" x14ac:dyDescent="0.25">
      <c r="A338">
        <f>'11'!A3798</f>
        <v>3790</v>
      </c>
      <c r="B338">
        <f>'11'!B3798</f>
        <v>18000</v>
      </c>
      <c r="C338">
        <f>('11'!C3798-'11'!C$2)/('11'!C$1-'11'!C$2)</f>
        <v>0</v>
      </c>
      <c r="D338">
        <f>('11'!E3798-'11'!E$2)/('11'!E$1-'11'!E$2)</f>
        <v>0</v>
      </c>
      <c r="E338">
        <f>('11'!F3798-'11'!F$2)/('11'!F$1-'11'!F$2)</f>
        <v>0</v>
      </c>
      <c r="F338">
        <f>('11'!G3798-'11'!G$2)/('11'!G$1-'11'!G$2)</f>
        <v>0</v>
      </c>
      <c r="G338">
        <f>('11'!H3798-'11'!H$2)/('11'!H$1-'11'!H$2)</f>
        <v>0</v>
      </c>
      <c r="H338">
        <f t="shared" si="50"/>
        <v>0</v>
      </c>
      <c r="I338">
        <f t="shared" si="47"/>
        <v>0</v>
      </c>
      <c r="J338">
        <f t="shared" si="48"/>
        <v>0</v>
      </c>
      <c r="K338">
        <f t="shared" si="48"/>
        <v>0</v>
      </c>
      <c r="L338">
        <f t="shared" si="49"/>
        <v>0</v>
      </c>
    </row>
    <row r="339" spans="1:12" x14ac:dyDescent="0.25">
      <c r="A339">
        <f>'11'!A3799</f>
        <v>3791</v>
      </c>
      <c r="B339">
        <f>'11'!B3799</f>
        <v>21600</v>
      </c>
      <c r="C339">
        <f>('11'!C3799-'11'!C$2)/('11'!C$1-'11'!C$2)</f>
        <v>0</v>
      </c>
      <c r="D339">
        <f>('11'!E3799-'11'!E$2)/('11'!E$1-'11'!E$2)</f>
        <v>0</v>
      </c>
      <c r="E339">
        <f>('11'!F3799-'11'!F$2)/('11'!F$1-'11'!F$2)</f>
        <v>0</v>
      </c>
      <c r="F339">
        <f>('11'!G3799-'11'!G$2)/('11'!G$1-'11'!G$2)</f>
        <v>0</v>
      </c>
      <c r="G339">
        <f>('11'!H3799-'11'!H$2)/('11'!H$1-'11'!H$2)</f>
        <v>0</v>
      </c>
      <c r="H339">
        <f t="shared" si="50"/>
        <v>0</v>
      </c>
      <c r="I339">
        <f t="shared" si="47"/>
        <v>0</v>
      </c>
      <c r="J339">
        <f t="shared" si="48"/>
        <v>0</v>
      </c>
      <c r="K339">
        <f t="shared" si="48"/>
        <v>0</v>
      </c>
      <c r="L339">
        <f t="shared" si="49"/>
        <v>0</v>
      </c>
    </row>
    <row r="340" spans="1:12" x14ac:dyDescent="0.25">
      <c r="A340">
        <f>'11'!A3800</f>
        <v>3792</v>
      </c>
      <c r="B340">
        <f>'11'!B3800</f>
        <v>25200</v>
      </c>
      <c r="C340">
        <f>('11'!C3800-'11'!C$2)/('11'!C$1-'11'!C$2)</f>
        <v>0</v>
      </c>
      <c r="D340">
        <f>('11'!E3800-'11'!E$2)/('11'!E$1-'11'!E$2)</f>
        <v>0</v>
      </c>
      <c r="E340">
        <f>('11'!F3800-'11'!F$2)/('11'!F$1-'11'!F$2)</f>
        <v>0</v>
      </c>
      <c r="F340">
        <f>('11'!G3800-'11'!G$2)/('11'!G$1-'11'!G$2)</f>
        <v>0</v>
      </c>
      <c r="G340">
        <f>('11'!H3800-'11'!H$2)/('11'!H$1-'11'!H$2)</f>
        <v>0</v>
      </c>
      <c r="H340">
        <f t="shared" si="50"/>
        <v>0</v>
      </c>
      <c r="I340">
        <f t="shared" si="47"/>
        <v>0</v>
      </c>
      <c r="J340">
        <f t="shared" si="48"/>
        <v>0</v>
      </c>
      <c r="K340">
        <f t="shared" si="48"/>
        <v>0</v>
      </c>
      <c r="L340">
        <f t="shared" si="49"/>
        <v>0</v>
      </c>
    </row>
    <row r="341" spans="1:12" x14ac:dyDescent="0.25">
      <c r="A341">
        <f>'11'!A3801</f>
        <v>3793</v>
      </c>
      <c r="B341">
        <f>'11'!B3801</f>
        <v>28800</v>
      </c>
      <c r="C341">
        <f>('11'!C3801-'11'!C$2)/('11'!C$1-'11'!C$2)</f>
        <v>0</v>
      </c>
      <c r="D341">
        <f>('11'!E3801-'11'!E$2)/('11'!E$1-'11'!E$2)</f>
        <v>0</v>
      </c>
      <c r="E341">
        <f>('11'!F3801-'11'!F$2)/('11'!F$1-'11'!F$2)</f>
        <v>0</v>
      </c>
      <c r="F341">
        <f>('11'!G3801-'11'!G$2)/('11'!G$1-'11'!G$2)</f>
        <v>0</v>
      </c>
      <c r="G341">
        <f>('11'!H3801-'11'!H$2)/('11'!H$1-'11'!H$2)</f>
        <v>0</v>
      </c>
      <c r="H341">
        <f t="shared" si="50"/>
        <v>0</v>
      </c>
      <c r="I341">
        <f t="shared" si="47"/>
        <v>0</v>
      </c>
      <c r="J341">
        <f t="shared" si="48"/>
        <v>0</v>
      </c>
      <c r="K341">
        <f t="shared" si="48"/>
        <v>0</v>
      </c>
      <c r="L341">
        <f t="shared" si="49"/>
        <v>0</v>
      </c>
    </row>
    <row r="342" spans="1:12" x14ac:dyDescent="0.25">
      <c r="A342">
        <f>'11'!A3802</f>
        <v>3794</v>
      </c>
      <c r="B342">
        <f>'11'!B3802</f>
        <v>32400</v>
      </c>
      <c r="C342">
        <f>('11'!C3802-'11'!C$2)/('11'!C$1-'11'!C$2)</f>
        <v>0</v>
      </c>
      <c r="D342">
        <f>('11'!E3802-'11'!E$2)/('11'!E$1-'11'!E$2)</f>
        <v>0</v>
      </c>
      <c r="E342">
        <f>('11'!F3802-'11'!F$2)/('11'!F$1-'11'!F$2)</f>
        <v>0</v>
      </c>
      <c r="F342">
        <f>('11'!G3802-'11'!G$2)/('11'!G$1-'11'!G$2)</f>
        <v>0</v>
      </c>
      <c r="G342">
        <f>('11'!H3802-'11'!H$2)/('11'!H$1-'11'!H$2)</f>
        <v>0</v>
      </c>
      <c r="H342">
        <f t="shared" si="50"/>
        <v>0</v>
      </c>
      <c r="I342">
        <f t="shared" si="47"/>
        <v>0</v>
      </c>
      <c r="J342">
        <f t="shared" si="48"/>
        <v>0</v>
      </c>
      <c r="K342">
        <f t="shared" si="48"/>
        <v>0</v>
      </c>
      <c r="L342">
        <f t="shared" si="49"/>
        <v>7.215007215007215E-4</v>
      </c>
    </row>
    <row r="343" spans="1:12" x14ac:dyDescent="0.25">
      <c r="A343">
        <f>'11'!A3803</f>
        <v>3795</v>
      </c>
      <c r="B343">
        <f>'11'!B3803</f>
        <v>36000</v>
      </c>
      <c r="C343">
        <f>('11'!C3803-'11'!C$2)/('11'!C$1-'11'!C$2)</f>
        <v>0</v>
      </c>
      <c r="D343">
        <f>('11'!E3803-'11'!E$2)/('11'!E$1-'11'!E$2)</f>
        <v>0</v>
      </c>
      <c r="E343">
        <f>('11'!F3803-'11'!F$2)/('11'!F$1-'11'!F$2)</f>
        <v>0</v>
      </c>
      <c r="F343">
        <f>('11'!G3803-'11'!G$2)/('11'!G$1-'11'!G$2)</f>
        <v>0</v>
      </c>
      <c r="G343">
        <f>('11'!H3803-'11'!H$2)/('11'!H$1-'11'!H$2)</f>
        <v>0</v>
      </c>
      <c r="H343">
        <f t="shared" si="50"/>
        <v>0</v>
      </c>
      <c r="I343">
        <f t="shared" si="47"/>
        <v>0</v>
      </c>
      <c r="J343">
        <f t="shared" si="48"/>
        <v>0</v>
      </c>
      <c r="K343">
        <f t="shared" si="48"/>
        <v>0</v>
      </c>
      <c r="L343">
        <f t="shared" si="49"/>
        <v>1.443001443001443E-3</v>
      </c>
    </row>
    <row r="344" spans="1:12" x14ac:dyDescent="0.25">
      <c r="A344">
        <f>'11'!A3804</f>
        <v>3796</v>
      </c>
      <c r="B344">
        <f>'11'!B3804</f>
        <v>39600</v>
      </c>
      <c r="C344">
        <f>('11'!C3804-'11'!C$2)/('11'!C$1-'11'!C$2)</f>
        <v>0</v>
      </c>
      <c r="D344">
        <f>('11'!E3804-'11'!E$2)/('11'!E$1-'11'!E$2)</f>
        <v>0</v>
      </c>
      <c r="E344">
        <f>('11'!F3804-'11'!F$2)/('11'!F$1-'11'!F$2)</f>
        <v>0</v>
      </c>
      <c r="F344">
        <f>('11'!G3804-'11'!G$2)/('11'!G$1-'11'!G$2)</f>
        <v>0</v>
      </c>
      <c r="G344">
        <f>('11'!H3804-'11'!H$2)/('11'!H$1-'11'!H$2)</f>
        <v>0</v>
      </c>
      <c r="H344">
        <f t="shared" si="50"/>
        <v>1.8280180825572488E-3</v>
      </c>
      <c r="I344">
        <f t="shared" si="47"/>
        <v>0</v>
      </c>
      <c r="J344">
        <f t="shared" si="48"/>
        <v>0</v>
      </c>
      <c r="K344">
        <f t="shared" si="48"/>
        <v>0</v>
      </c>
      <c r="L344">
        <f t="shared" si="49"/>
        <v>2.1645021645021645E-3</v>
      </c>
    </row>
    <row r="345" spans="1:12" x14ac:dyDescent="0.25">
      <c r="A345">
        <f>'11'!A3805</f>
        <v>3797</v>
      </c>
      <c r="B345">
        <f>'11'!B3805</f>
        <v>43200</v>
      </c>
      <c r="C345">
        <f>('11'!C3805-'11'!C$2)/('11'!C$1-'11'!C$2)</f>
        <v>0</v>
      </c>
      <c r="D345">
        <f>('11'!E3805-'11'!E$2)/('11'!E$1-'11'!E$2)</f>
        <v>0</v>
      </c>
      <c r="E345">
        <f>('11'!F3805-'11'!F$2)/('11'!F$1-'11'!F$2)</f>
        <v>0</v>
      </c>
      <c r="F345">
        <f>('11'!G3805-'11'!G$2)/('11'!G$1-'11'!G$2)</f>
        <v>0</v>
      </c>
      <c r="G345">
        <f>('11'!H3805-'11'!H$2)/('11'!H$1-'11'!H$2)</f>
        <v>0</v>
      </c>
      <c r="H345">
        <f t="shared" si="50"/>
        <v>4.0512833180998487E-3</v>
      </c>
      <c r="I345">
        <f t="shared" si="47"/>
        <v>0</v>
      </c>
      <c r="J345">
        <f t="shared" si="48"/>
        <v>0</v>
      </c>
      <c r="K345">
        <f t="shared" si="48"/>
        <v>0</v>
      </c>
      <c r="L345">
        <f t="shared" si="49"/>
        <v>2.886002886002886E-3</v>
      </c>
    </row>
    <row r="346" spans="1:12" x14ac:dyDescent="0.25">
      <c r="A346">
        <f>'11'!A3806</f>
        <v>3798</v>
      </c>
      <c r="B346">
        <f>'11'!B3806</f>
        <v>46800</v>
      </c>
      <c r="C346">
        <f>('11'!C3806-'11'!C$2)/('11'!C$1-'11'!C$2)</f>
        <v>0</v>
      </c>
      <c r="D346">
        <f>('11'!E3806-'11'!E$2)/('11'!E$1-'11'!E$2)</f>
        <v>0</v>
      </c>
      <c r="E346">
        <f>('11'!F3806-'11'!F$2)/('11'!F$1-'11'!F$2)</f>
        <v>0</v>
      </c>
      <c r="F346">
        <f>('11'!G3806-'11'!G$2)/('11'!G$1-'11'!G$2)</f>
        <v>0</v>
      </c>
      <c r="G346">
        <f>('11'!H3806-'11'!H$2)/('11'!H$1-'11'!H$2)</f>
        <v>0</v>
      </c>
      <c r="H346">
        <f t="shared" si="50"/>
        <v>3.1372742768212246E-3</v>
      </c>
      <c r="I346">
        <f t="shared" si="47"/>
        <v>0</v>
      </c>
      <c r="J346">
        <f t="shared" si="48"/>
        <v>0</v>
      </c>
      <c r="K346">
        <f t="shared" si="48"/>
        <v>0</v>
      </c>
      <c r="L346">
        <f t="shared" si="49"/>
        <v>3.6075036075036075E-3</v>
      </c>
    </row>
    <row r="347" spans="1:12" x14ac:dyDescent="0.25">
      <c r="A347">
        <f>'11'!A3807</f>
        <v>3799</v>
      </c>
      <c r="B347">
        <f>'11'!B3807</f>
        <v>50400</v>
      </c>
      <c r="C347">
        <f>('11'!C3807-'11'!C$2)/('11'!C$1-'11'!C$2)</f>
        <v>9.1400904127862442E-4</v>
      </c>
      <c r="D347">
        <f>('11'!E3807-'11'!E$2)/('11'!E$1-'11'!E$2)</f>
        <v>0</v>
      </c>
      <c r="E347">
        <f>('11'!F3807-'11'!F$2)/('11'!F$1-'11'!F$2)</f>
        <v>0</v>
      </c>
      <c r="F347">
        <f>('11'!G3807-'11'!G$2)/('11'!G$1-'11'!G$2)</f>
        <v>0</v>
      </c>
      <c r="G347">
        <f>('11'!H3807-'11'!H$2)/('11'!H$1-'11'!H$2)</f>
        <v>0</v>
      </c>
      <c r="H347">
        <f t="shared" si="50"/>
        <v>1.1116326177713E-3</v>
      </c>
      <c r="I347">
        <f t="shared" si="47"/>
        <v>0</v>
      </c>
      <c r="J347">
        <f t="shared" si="48"/>
        <v>0</v>
      </c>
      <c r="K347">
        <f t="shared" si="48"/>
        <v>0</v>
      </c>
      <c r="L347">
        <f t="shared" si="49"/>
        <v>4.329004329004329E-3</v>
      </c>
    </row>
    <row r="348" spans="1:12" x14ac:dyDescent="0.25">
      <c r="A348">
        <f>'11'!A3808</f>
        <v>3800</v>
      </c>
      <c r="B348">
        <f>'11'!B3808</f>
        <v>54000</v>
      </c>
      <c r="C348">
        <f>('11'!C3808-'11'!C$2)/('11'!C$1-'11'!C$2)</f>
        <v>1.1116326177713E-3</v>
      </c>
      <c r="D348">
        <f>('11'!E3808-'11'!E$2)/('11'!E$1-'11'!E$2)</f>
        <v>1.4190435646374345E-5</v>
      </c>
      <c r="E348">
        <f>('11'!F3808-'11'!F$2)/('11'!F$1-'11'!F$2)</f>
        <v>1.4190435646845395E-5</v>
      </c>
      <c r="F348">
        <f>('11'!G3808-'11'!G$2)/('11'!G$1-'11'!G$2)</f>
        <v>4.329004329004329E-3</v>
      </c>
      <c r="G348">
        <f>('11'!H3808-'11'!H$2)/('11'!H$1-'11'!H$2)</f>
        <v>4.3290043279177624E-3</v>
      </c>
      <c r="H348">
        <f t="shared" si="50"/>
        <v>0</v>
      </c>
      <c r="I348">
        <f t="shared" si="47"/>
        <v>5.676174258549738E-5</v>
      </c>
      <c r="J348">
        <f t="shared" si="48"/>
        <v>4.2571306940536186E-4</v>
      </c>
      <c r="K348">
        <f t="shared" si="48"/>
        <v>1.7316017316017316E-2</v>
      </c>
      <c r="L348">
        <f t="shared" si="49"/>
        <v>4.329004329004329E-3</v>
      </c>
    </row>
    <row r="349" spans="1:12" x14ac:dyDescent="0.25">
      <c r="A349">
        <f>'11'!A3809</f>
        <v>3801</v>
      </c>
      <c r="B349">
        <f>'11'!B3809</f>
        <v>57600</v>
      </c>
      <c r="C349">
        <f>('11'!C3809-'11'!C$2)/('11'!C$1-'11'!C$2)</f>
        <v>0</v>
      </c>
      <c r="D349">
        <f>('11'!E3809-'11'!E$2)/('11'!E$1-'11'!E$2)</f>
        <v>1.4190435646374345E-5</v>
      </c>
      <c r="E349">
        <f>('11'!F3809-'11'!F$2)/('11'!F$1-'11'!F$2)</f>
        <v>1.4190435646845395E-5</v>
      </c>
      <c r="F349">
        <f>('11'!G3809-'11'!G$2)/('11'!G$1-'11'!G$2)</f>
        <v>4.329004329004329E-3</v>
      </c>
      <c r="G349">
        <f>('11'!H3809-'11'!H$2)/('11'!H$1-'11'!H$2)</f>
        <v>4.3290043279177624E-3</v>
      </c>
      <c r="H349">
        <f t="shared" si="50"/>
        <v>0</v>
      </c>
      <c r="I349">
        <f t="shared" si="47"/>
        <v>9.9333049524620413E-5</v>
      </c>
      <c r="J349">
        <f t="shared" si="48"/>
        <v>8.7980701010441451E-4</v>
      </c>
      <c r="K349">
        <f t="shared" si="48"/>
        <v>4.3290043290043295E-2</v>
      </c>
      <c r="L349">
        <f t="shared" si="49"/>
        <v>4.329004329004329E-3</v>
      </c>
    </row>
    <row r="350" spans="1:12" x14ac:dyDescent="0.25">
      <c r="A350">
        <f>'11'!A3810</f>
        <v>3802</v>
      </c>
      <c r="B350">
        <f>'11'!B3810</f>
        <v>61200</v>
      </c>
      <c r="C350">
        <f>('11'!C3810-'11'!C$2)/('11'!C$1-'11'!C$2)</f>
        <v>0</v>
      </c>
      <c r="D350">
        <f>('11'!E3810-'11'!E$2)/('11'!E$1-'11'!E$2)</f>
        <v>1.4190435646374345E-5</v>
      </c>
      <c r="E350">
        <f>('11'!F3810-'11'!F$2)/('11'!F$1-'11'!F$2)</f>
        <v>1.4190435646845395E-5</v>
      </c>
      <c r="F350">
        <f>('11'!G3810-'11'!G$2)/('11'!G$1-'11'!G$2)</f>
        <v>4.329004329004329E-3</v>
      </c>
      <c r="G350">
        <f>('11'!H3810-'11'!H$2)/('11'!H$1-'11'!H$2)</f>
        <v>4.3290043279177624E-3</v>
      </c>
      <c r="H350">
        <f t="shared" si="50"/>
        <v>0</v>
      </c>
      <c r="I350">
        <f t="shared" si="47"/>
        <v>1.4190435646374344E-4</v>
      </c>
      <c r="J350">
        <f t="shared" si="48"/>
        <v>1.1636157230413223E-3</v>
      </c>
      <c r="K350">
        <f t="shared" si="48"/>
        <v>6.9264069264069278E-2</v>
      </c>
      <c r="L350">
        <f t="shared" si="49"/>
        <v>4.329004329004329E-3</v>
      </c>
    </row>
    <row r="351" spans="1:12" x14ac:dyDescent="0.25">
      <c r="A351">
        <f>'11'!A3811</f>
        <v>3803</v>
      </c>
      <c r="B351">
        <f>'11'!B3811</f>
        <v>64800</v>
      </c>
      <c r="C351">
        <f>('11'!C3811-'11'!C$2)/('11'!C$1-'11'!C$2)</f>
        <v>0</v>
      </c>
      <c r="D351">
        <f>('11'!E3811-'11'!E$2)/('11'!E$1-'11'!E$2)</f>
        <v>1.4190435646374345E-5</v>
      </c>
      <c r="E351">
        <f>('11'!F3811-'11'!F$2)/('11'!F$1-'11'!F$2)</f>
        <v>1.4190435646845395E-5</v>
      </c>
      <c r="F351">
        <f>('11'!G3811-'11'!G$2)/('11'!G$1-'11'!G$2)</f>
        <v>4.329004329004329E-3</v>
      </c>
      <c r="G351">
        <f>('11'!H3811-'11'!H$2)/('11'!H$1-'11'!H$2)</f>
        <v>4.3290043279177624E-3</v>
      </c>
      <c r="H351">
        <f t="shared" si="50"/>
        <v>0</v>
      </c>
      <c r="I351">
        <f t="shared" si="47"/>
        <v>1.4190435646374344E-4</v>
      </c>
      <c r="J351">
        <f t="shared" si="48"/>
        <v>1.475805307271921E-3</v>
      </c>
      <c r="K351">
        <f t="shared" si="48"/>
        <v>8.2251082251082269E-2</v>
      </c>
      <c r="L351">
        <f t="shared" si="49"/>
        <v>4.329004329004329E-3</v>
      </c>
    </row>
    <row r="352" spans="1:12" x14ac:dyDescent="0.25">
      <c r="A352">
        <f>'11'!A3812</f>
        <v>3804</v>
      </c>
      <c r="B352">
        <f>'11'!B3812</f>
        <v>68400</v>
      </c>
      <c r="C352">
        <f>('11'!C3812-'11'!C$2)/('11'!C$1-'11'!C$2)</f>
        <v>0</v>
      </c>
      <c r="D352">
        <f>('11'!E3812-'11'!E$2)/('11'!E$1-'11'!E$2)</f>
        <v>1.4190435646374345E-5</v>
      </c>
      <c r="E352">
        <f>('11'!F3812-'11'!F$2)/('11'!F$1-'11'!F$2)</f>
        <v>1.4190435646845395E-5</v>
      </c>
      <c r="F352">
        <f>('11'!G3812-'11'!G$2)/('11'!G$1-'11'!G$2)</f>
        <v>4.329004329004329E-3</v>
      </c>
      <c r="G352">
        <f>('11'!H3812-'11'!H$2)/('11'!H$1-'11'!H$2)</f>
        <v>4.3290043279177624E-3</v>
      </c>
      <c r="H352">
        <f t="shared" si="50"/>
        <v>0</v>
      </c>
      <c r="I352">
        <f t="shared" ref="I352:I367" si="51">D352*I$8+D351*I$7+D350*I$6</f>
        <v>1.4190435646374344E-4</v>
      </c>
      <c r="J352">
        <f t="shared" ref="J352:K367" si="52">E352*J$8+E351*J$7+E350*J$6+E349*J$5+E348*J$4+E347*J$3</f>
        <v>1.8447566340899012E-3</v>
      </c>
      <c r="K352">
        <f t="shared" si="52"/>
        <v>9.5238095238095261E-2</v>
      </c>
      <c r="L352">
        <f t="shared" si="49"/>
        <v>4.329004329004329E-3</v>
      </c>
    </row>
    <row r="353" spans="1:12" x14ac:dyDescent="0.25">
      <c r="A353">
        <f>'11'!A3813</f>
        <v>3805</v>
      </c>
      <c r="B353">
        <f>'11'!B3813</f>
        <v>72000</v>
      </c>
      <c r="C353">
        <f>('11'!C3813-'11'!C$2)/('11'!C$1-'11'!C$2)</f>
        <v>0</v>
      </c>
      <c r="D353">
        <f>('11'!E3813-'11'!E$2)/('11'!E$1-'11'!E$2)</f>
        <v>1.4190435646374345E-5</v>
      </c>
      <c r="E353">
        <f>('11'!F3813-'11'!F$2)/('11'!F$1-'11'!F$2)</f>
        <v>1.4190435646845395E-5</v>
      </c>
      <c r="F353">
        <f>('11'!G3813-'11'!G$2)/('11'!G$1-'11'!G$2)</f>
        <v>4.329004329004329E-3</v>
      </c>
      <c r="G353">
        <f>('11'!H3813-'11'!H$2)/('11'!H$1-'11'!H$2)</f>
        <v>4.3290043279177624E-3</v>
      </c>
      <c r="H353">
        <f t="shared" si="50"/>
        <v>0</v>
      </c>
      <c r="I353">
        <f t="shared" si="51"/>
        <v>1.4190435646374344E-4</v>
      </c>
      <c r="J353">
        <f t="shared" si="52"/>
        <v>1.9157088123241282E-3</v>
      </c>
      <c r="K353">
        <f t="shared" si="52"/>
        <v>9.9567099567099596E-2</v>
      </c>
      <c r="L353">
        <f t="shared" si="49"/>
        <v>4.329004329004329E-3</v>
      </c>
    </row>
    <row r="354" spans="1:12" x14ac:dyDescent="0.25">
      <c r="A354">
        <f>'11'!A3814</f>
        <v>3806</v>
      </c>
      <c r="B354">
        <f>'11'!B3814</f>
        <v>75600</v>
      </c>
      <c r="C354">
        <f>('11'!C3814-'11'!C$2)/('11'!C$1-'11'!C$2)</f>
        <v>0</v>
      </c>
      <c r="D354">
        <f>('11'!E3814-'11'!E$2)/('11'!E$1-'11'!E$2)</f>
        <v>1.4190435646374345E-5</v>
      </c>
      <c r="E354">
        <f>('11'!F3814-'11'!F$2)/('11'!F$1-'11'!F$2)</f>
        <v>1.4190435646845395E-5</v>
      </c>
      <c r="F354">
        <f>('11'!G3814-'11'!G$2)/('11'!G$1-'11'!G$2)</f>
        <v>4.329004329004329E-3</v>
      </c>
      <c r="G354">
        <f>('11'!H3814-'11'!H$2)/('11'!H$1-'11'!H$2)</f>
        <v>4.3290043279177624E-3</v>
      </c>
      <c r="H354">
        <f t="shared" si="50"/>
        <v>0</v>
      </c>
      <c r="I354">
        <f t="shared" si="51"/>
        <v>1.4190435646374344E-4</v>
      </c>
      <c r="J354">
        <f t="shared" si="52"/>
        <v>1.9157088123241282E-3</v>
      </c>
      <c r="K354">
        <f t="shared" si="52"/>
        <v>9.9567099567099596E-2</v>
      </c>
      <c r="L354">
        <f t="shared" si="49"/>
        <v>4.329004329004329E-3</v>
      </c>
    </row>
    <row r="355" spans="1:12" x14ac:dyDescent="0.25">
      <c r="A355">
        <f>'11'!A3815</f>
        <v>3807</v>
      </c>
      <c r="B355">
        <f>'11'!B3815</f>
        <v>79200</v>
      </c>
      <c r="C355">
        <f>('11'!C3815-'11'!C$2)/('11'!C$1-'11'!C$2)</f>
        <v>0</v>
      </c>
      <c r="D355">
        <f>('11'!E3815-'11'!E$2)/('11'!E$1-'11'!E$2)</f>
        <v>1.4190435646374345E-5</v>
      </c>
      <c r="E355">
        <f>('11'!F3815-'11'!F$2)/('11'!F$1-'11'!F$2)</f>
        <v>1.4190435646845395E-5</v>
      </c>
      <c r="F355">
        <f>('11'!G3815-'11'!G$2)/('11'!G$1-'11'!G$2)</f>
        <v>4.329004329004329E-3</v>
      </c>
      <c r="G355">
        <f>('11'!H3815-'11'!H$2)/('11'!H$1-'11'!H$2)</f>
        <v>4.3290043279177624E-3</v>
      </c>
      <c r="H355">
        <f t="shared" si="50"/>
        <v>0</v>
      </c>
      <c r="I355">
        <f t="shared" si="51"/>
        <v>1.4190435646374344E-4</v>
      </c>
      <c r="J355">
        <f t="shared" si="52"/>
        <v>1.9157088123241282E-3</v>
      </c>
      <c r="K355">
        <f t="shared" si="52"/>
        <v>9.9567099567099596E-2</v>
      </c>
      <c r="L355">
        <f t="shared" si="49"/>
        <v>4.329004329004329E-3</v>
      </c>
    </row>
    <row r="356" spans="1:12" x14ac:dyDescent="0.25">
      <c r="A356">
        <f>'11'!A3816</f>
        <v>3808</v>
      </c>
      <c r="B356">
        <f>'11'!B3816</f>
        <v>82800</v>
      </c>
      <c r="C356">
        <f>('11'!C3816-'11'!C$2)/('11'!C$1-'11'!C$2)</f>
        <v>0</v>
      </c>
      <c r="D356">
        <f>('11'!E3816-'11'!E$2)/('11'!E$1-'11'!E$2)</f>
        <v>1.4190435646374345E-5</v>
      </c>
      <c r="E356">
        <f>('11'!F3816-'11'!F$2)/('11'!F$1-'11'!F$2)</f>
        <v>1.4190435646845395E-5</v>
      </c>
      <c r="F356">
        <f>('11'!G3816-'11'!G$2)/('11'!G$1-'11'!G$2)</f>
        <v>4.329004329004329E-3</v>
      </c>
      <c r="G356">
        <f>('11'!H3816-'11'!H$2)/('11'!H$1-'11'!H$2)</f>
        <v>4.3290043279177624E-3</v>
      </c>
      <c r="H356">
        <f t="shared" si="50"/>
        <v>0</v>
      </c>
      <c r="I356">
        <f t="shared" si="51"/>
        <v>1.4190435646374344E-4</v>
      </c>
      <c r="J356">
        <f t="shared" si="52"/>
        <v>1.9157088123241282E-3</v>
      </c>
      <c r="K356">
        <f t="shared" si="52"/>
        <v>9.9567099567099596E-2</v>
      </c>
      <c r="L356">
        <f t="shared" si="49"/>
        <v>4.329004329004329E-3</v>
      </c>
    </row>
    <row r="357" spans="1:12" x14ac:dyDescent="0.25">
      <c r="A357">
        <f>'11'!A3817</f>
        <v>3809</v>
      </c>
      <c r="B357">
        <f>'11'!B3817</f>
        <v>86400</v>
      </c>
      <c r="C357">
        <f>('11'!C3817-'11'!C$2)/('11'!C$1-'11'!C$2)</f>
        <v>0</v>
      </c>
      <c r="D357">
        <f>('11'!E3817-'11'!E$2)/('11'!E$1-'11'!E$2)</f>
        <v>1.4190435646374345E-5</v>
      </c>
      <c r="E357">
        <f>('11'!F3817-'11'!F$2)/('11'!F$1-'11'!F$2)</f>
        <v>1.4190435646845395E-5</v>
      </c>
      <c r="F357">
        <f>('11'!G3817-'11'!G$2)/('11'!G$1-'11'!G$2)</f>
        <v>4.329004329004329E-3</v>
      </c>
      <c r="G357">
        <f>('11'!H3817-'11'!H$2)/('11'!H$1-'11'!H$2)</f>
        <v>4.3290043279177624E-3</v>
      </c>
      <c r="H357">
        <f t="shared" si="50"/>
        <v>0</v>
      </c>
      <c r="I357">
        <f t="shared" si="51"/>
        <v>1.4190435646374344E-4</v>
      </c>
      <c r="J357">
        <f t="shared" si="52"/>
        <v>1.9157088123241282E-3</v>
      </c>
      <c r="K357">
        <f t="shared" si="52"/>
        <v>9.9567099567099596E-2</v>
      </c>
      <c r="L357">
        <f t="shared" si="49"/>
        <v>4.329004329004329E-3</v>
      </c>
    </row>
    <row r="358" spans="1:12" x14ac:dyDescent="0.25">
      <c r="A358">
        <f>'11'!A3818</f>
        <v>3810</v>
      </c>
      <c r="B358">
        <f>'11'!B3818</f>
        <v>90000</v>
      </c>
      <c r="C358">
        <f>('11'!C3818-'11'!C$2)/('11'!C$1-'11'!C$2)</f>
        <v>0</v>
      </c>
      <c r="D358">
        <f>('11'!E3818-'11'!E$2)/('11'!E$1-'11'!E$2)</f>
        <v>1.4190435646374345E-5</v>
      </c>
      <c r="E358">
        <f>('11'!F3818-'11'!F$2)/('11'!F$1-'11'!F$2)</f>
        <v>1.4190435646845395E-5</v>
      </c>
      <c r="F358">
        <f>('11'!G3818-'11'!G$2)/('11'!G$1-'11'!G$2)</f>
        <v>4.329004329004329E-3</v>
      </c>
      <c r="G358">
        <f>('11'!H3818-'11'!H$2)/('11'!H$1-'11'!H$2)</f>
        <v>4.3290043279177624E-3</v>
      </c>
      <c r="H358">
        <f t="shared" si="50"/>
        <v>0</v>
      </c>
      <c r="I358">
        <f t="shared" si="51"/>
        <v>1.4190435646374344E-4</v>
      </c>
      <c r="J358">
        <f t="shared" si="52"/>
        <v>1.9157088123241282E-3</v>
      </c>
      <c r="K358">
        <f t="shared" si="52"/>
        <v>9.9567099567099596E-2</v>
      </c>
      <c r="L358">
        <f t="shared" si="49"/>
        <v>4.329004329004329E-3</v>
      </c>
    </row>
    <row r="359" spans="1:12" x14ac:dyDescent="0.25">
      <c r="A359">
        <f>'11'!A3819</f>
        <v>3811</v>
      </c>
      <c r="B359">
        <f>'11'!B3819</f>
        <v>93600</v>
      </c>
      <c r="C359">
        <f>('11'!C3819-'11'!C$2)/('11'!C$1-'11'!C$2)</f>
        <v>0</v>
      </c>
      <c r="D359">
        <f>('11'!E3819-'11'!E$2)/('11'!E$1-'11'!E$2)</f>
        <v>1.4190435646374345E-5</v>
      </c>
      <c r="E359">
        <f>('11'!F3819-'11'!F$2)/('11'!F$1-'11'!F$2)</f>
        <v>1.4190435646845395E-5</v>
      </c>
      <c r="F359">
        <f>('11'!G3819-'11'!G$2)/('11'!G$1-'11'!G$2)</f>
        <v>4.329004329004329E-3</v>
      </c>
      <c r="G359">
        <f>('11'!H3819-'11'!H$2)/('11'!H$1-'11'!H$2)</f>
        <v>4.3290043279177624E-3</v>
      </c>
      <c r="H359">
        <f t="shared" si="50"/>
        <v>0</v>
      </c>
      <c r="I359">
        <f t="shared" si="51"/>
        <v>1.4190435646374344E-4</v>
      </c>
      <c r="J359">
        <f t="shared" si="52"/>
        <v>1.9157088123241282E-3</v>
      </c>
      <c r="K359">
        <f t="shared" si="52"/>
        <v>9.9567099567099596E-2</v>
      </c>
      <c r="L359">
        <f t="shared" si="49"/>
        <v>5.772005772005772E-3</v>
      </c>
    </row>
    <row r="360" spans="1:12" x14ac:dyDescent="0.25">
      <c r="A360">
        <f>'11'!A3820</f>
        <v>3812</v>
      </c>
      <c r="B360">
        <f>'11'!B3820</f>
        <v>97200</v>
      </c>
      <c r="C360">
        <f>('11'!C3820-'11'!C$2)/('11'!C$1-'11'!C$2)</f>
        <v>0</v>
      </c>
      <c r="D360">
        <f>('11'!E3820-'11'!E$2)/('11'!E$1-'11'!E$2)</f>
        <v>1.4190435646374345E-5</v>
      </c>
      <c r="E360">
        <f>('11'!F3820-'11'!F$2)/('11'!F$1-'11'!F$2)</f>
        <v>1.4190435646845395E-5</v>
      </c>
      <c r="F360">
        <f>('11'!G3820-'11'!G$2)/('11'!G$1-'11'!G$2)</f>
        <v>4.329004329004329E-3</v>
      </c>
      <c r="G360">
        <f>('11'!H3820-'11'!H$2)/('11'!H$1-'11'!H$2)</f>
        <v>4.3290043279177624E-3</v>
      </c>
      <c r="H360">
        <f t="shared" si="50"/>
        <v>0</v>
      </c>
      <c r="I360">
        <f t="shared" si="51"/>
        <v>1.4190435646374344E-4</v>
      </c>
      <c r="J360">
        <f t="shared" si="52"/>
        <v>1.9157088123241282E-3</v>
      </c>
      <c r="K360">
        <f t="shared" si="52"/>
        <v>9.9567099567099596E-2</v>
      </c>
      <c r="L360">
        <f t="shared" si="49"/>
        <v>9.3795093795093782E-3</v>
      </c>
    </row>
    <row r="361" spans="1:12" x14ac:dyDescent="0.25">
      <c r="A361">
        <f>'11'!A3821</f>
        <v>3813</v>
      </c>
      <c r="B361">
        <f>'11'!B3821</f>
        <v>100800</v>
      </c>
      <c r="C361">
        <f>('11'!C3821-'11'!C$2)/('11'!C$1-'11'!C$2)</f>
        <v>0</v>
      </c>
      <c r="D361">
        <f>('11'!E3821-'11'!E$2)/('11'!E$1-'11'!E$2)</f>
        <v>1.4190435646374345E-5</v>
      </c>
      <c r="E361">
        <f>('11'!F3821-'11'!F$2)/('11'!F$1-'11'!F$2)</f>
        <v>1.4190435646845395E-5</v>
      </c>
      <c r="F361">
        <f>('11'!G3821-'11'!G$2)/('11'!G$1-'11'!G$2)</f>
        <v>4.329004329004329E-3</v>
      </c>
      <c r="G361">
        <f>('11'!H3821-'11'!H$2)/('11'!H$1-'11'!H$2)</f>
        <v>4.3290043279177624E-3</v>
      </c>
      <c r="H361">
        <f t="shared" si="50"/>
        <v>1.8280180825572488E-3</v>
      </c>
      <c r="I361">
        <f t="shared" si="51"/>
        <v>1.4190435646374344E-4</v>
      </c>
      <c r="J361">
        <f t="shared" si="52"/>
        <v>1.9157088123241282E-3</v>
      </c>
      <c r="K361">
        <f t="shared" si="52"/>
        <v>9.9567099567099596E-2</v>
      </c>
      <c r="L361">
        <f t="shared" si="49"/>
        <v>1.8037518037518036E-2</v>
      </c>
    </row>
    <row r="362" spans="1:12" x14ac:dyDescent="0.25">
      <c r="A362">
        <f>'11'!A3822</f>
        <v>3814</v>
      </c>
      <c r="B362">
        <f>'11'!B3822</f>
        <v>104400</v>
      </c>
      <c r="C362">
        <f>('11'!C3822-'11'!C$2)/('11'!C$1-'11'!C$2)</f>
        <v>0</v>
      </c>
      <c r="D362">
        <f>('11'!E3822-'11'!E$2)/('11'!E$1-'11'!E$2)</f>
        <v>1.4190435646374345E-5</v>
      </c>
      <c r="E362">
        <f>('11'!F3822-'11'!F$2)/('11'!F$1-'11'!F$2)</f>
        <v>1.4190435646845395E-5</v>
      </c>
      <c r="F362">
        <f>('11'!G3822-'11'!G$2)/('11'!G$1-'11'!G$2)</f>
        <v>4.329004329004329E-3</v>
      </c>
      <c r="G362">
        <f>('11'!H3822-'11'!H$2)/('11'!H$1-'11'!H$2)</f>
        <v>4.3290043279177624E-3</v>
      </c>
      <c r="H362">
        <f t="shared" si="50"/>
        <v>9.6835552481411014E-3</v>
      </c>
      <c r="I362">
        <f t="shared" si="51"/>
        <v>1.4190435646374344E-4</v>
      </c>
      <c r="J362">
        <f t="shared" si="52"/>
        <v>1.9157088123241282E-3</v>
      </c>
      <c r="K362">
        <f t="shared" si="52"/>
        <v>9.9567099567099596E-2</v>
      </c>
      <c r="L362">
        <f t="shared" si="49"/>
        <v>3.0303030303030304E-2</v>
      </c>
    </row>
    <row r="363" spans="1:12" x14ac:dyDescent="0.25">
      <c r="A363">
        <f>'11'!A3823</f>
        <v>3815</v>
      </c>
      <c r="B363">
        <f>'11'!B3823</f>
        <v>108000</v>
      </c>
      <c r="C363">
        <f>('11'!C3823-'11'!C$2)/('11'!C$1-'11'!C$2)</f>
        <v>0</v>
      </c>
      <c r="D363">
        <f>('11'!E3823-'11'!E$2)/('11'!E$1-'11'!E$2)</f>
        <v>1.4190435646374345E-5</v>
      </c>
      <c r="E363">
        <f>('11'!F3823-'11'!F$2)/('11'!F$1-'11'!F$2)</f>
        <v>1.4190435646845395E-5</v>
      </c>
      <c r="F363">
        <f>('11'!G3823-'11'!G$2)/('11'!G$1-'11'!G$2)</f>
        <v>4.329004329004329E-3</v>
      </c>
      <c r="G363">
        <f>('11'!H3823-'11'!H$2)/('11'!H$1-'11'!H$2)</f>
        <v>4.3290043279177624E-3</v>
      </c>
      <c r="H363">
        <f t="shared" si="50"/>
        <v>2.5913391467602083E-2</v>
      </c>
      <c r="I363">
        <f t="shared" si="51"/>
        <v>1.4190435646374344E-4</v>
      </c>
      <c r="J363">
        <f t="shared" si="52"/>
        <v>1.9157088123241282E-3</v>
      </c>
      <c r="K363">
        <f t="shared" si="52"/>
        <v>9.9567099567099596E-2</v>
      </c>
      <c r="L363">
        <f t="shared" si="49"/>
        <v>4.4011544011544008E-2</v>
      </c>
    </row>
    <row r="364" spans="1:12" x14ac:dyDescent="0.25">
      <c r="A364">
        <f>'11'!A3824</f>
        <v>3816</v>
      </c>
      <c r="B364">
        <f>'11'!B3824</f>
        <v>111600</v>
      </c>
      <c r="C364">
        <f>('11'!C3824-'11'!C$2)/('11'!C$1-'11'!C$2)</f>
        <v>9.1400904127862442E-4</v>
      </c>
      <c r="D364">
        <f>('11'!E3824-'11'!E$2)/('11'!E$1-'11'!E$2)</f>
        <v>1.4190435646374345E-5</v>
      </c>
      <c r="E364">
        <f>('11'!F3824-'11'!F$2)/('11'!F$1-'11'!F$2)</f>
        <v>1.4190435646845395E-5</v>
      </c>
      <c r="F364">
        <f>('11'!G3824-'11'!G$2)/('11'!G$1-'11'!G$2)</f>
        <v>4.329004329004329E-3</v>
      </c>
      <c r="G364">
        <f>('11'!H3824-'11'!H$2)/('11'!H$1-'11'!H$2)</f>
        <v>4.3290043279177624E-3</v>
      </c>
      <c r="H364">
        <f t="shared" si="50"/>
        <v>5.3333662705960821E-2</v>
      </c>
      <c r="I364">
        <f t="shared" si="51"/>
        <v>1.4190435646374344E-4</v>
      </c>
      <c r="J364">
        <f t="shared" si="52"/>
        <v>1.9157088123241282E-3</v>
      </c>
      <c r="K364">
        <f t="shared" si="52"/>
        <v>9.9567099567099596E-2</v>
      </c>
      <c r="L364">
        <f t="shared" si="49"/>
        <v>5.844155844155844E-2</v>
      </c>
    </row>
    <row r="365" spans="1:12" x14ac:dyDescent="0.25">
      <c r="A365">
        <f>'11'!A3825</f>
        <v>3817</v>
      </c>
      <c r="B365">
        <f>'11'!B3825</f>
        <v>115200</v>
      </c>
      <c r="C365">
        <f>('11'!C3825-'11'!C$2)/('11'!C$1-'11'!C$2)</f>
        <v>3.9277685827919266E-3</v>
      </c>
      <c r="D365">
        <f>('11'!E3825-'11'!E$2)/('11'!E$1-'11'!E$2)</f>
        <v>4.2571306939123026E-5</v>
      </c>
      <c r="E365">
        <f>('11'!F3825-'11'!F$2)/('11'!F$1-'11'!F$2)</f>
        <v>4.2571306940536182E-5</v>
      </c>
      <c r="F365">
        <f>('11'!G3825-'11'!G$2)/('11'!G$1-'11'!G$2)</f>
        <v>1.2987012987012986E-2</v>
      </c>
      <c r="G365">
        <f>('11'!H3825-'11'!H$2)/('11'!H$1-'11'!H$2)</f>
        <v>1.298701298621404E-2</v>
      </c>
      <c r="H365">
        <f t="shared" si="50"/>
        <v>6.5635730342629872E-2</v>
      </c>
      <c r="I365">
        <f t="shared" si="51"/>
        <v>2.5542784163473816E-4</v>
      </c>
      <c r="J365">
        <f t="shared" si="52"/>
        <v>2.767134951134852E-3</v>
      </c>
      <c r="K365">
        <f t="shared" si="52"/>
        <v>0.13419913419913421</v>
      </c>
      <c r="L365">
        <f t="shared" si="49"/>
        <v>7.1428571428571438E-2</v>
      </c>
    </row>
    <row r="366" spans="1:12" x14ac:dyDescent="0.25">
      <c r="A366">
        <f>'11'!A3826</f>
        <v>3818</v>
      </c>
      <c r="B366">
        <f>'11'!B3826</f>
        <v>118800</v>
      </c>
      <c r="C366">
        <f>('11'!C3826-'11'!C$2)/('11'!C$1-'11'!C$2)</f>
        <v>8.5719226303698024E-3</v>
      </c>
      <c r="D366">
        <f>('11'!E3826-'11'!E$2)/('11'!E$1-'11'!E$2)</f>
        <v>8.5142613878246053E-5</v>
      </c>
      <c r="E366">
        <f>('11'!F3826-'11'!F$2)/('11'!F$1-'11'!F$2)</f>
        <v>8.5142613879055789E-5</v>
      </c>
      <c r="F366">
        <f>('11'!G3826-'11'!G$2)/('11'!G$1-'11'!G$2)</f>
        <v>2.5974025974025972E-2</v>
      </c>
      <c r="G366">
        <f>('11'!H3826-'11'!H$2)/('11'!H$1-'11'!H$2)</f>
        <v>2.597402597242808E-2</v>
      </c>
      <c r="H366">
        <f t="shared" si="50"/>
        <v>5.4618215953163206E-2</v>
      </c>
      <c r="I366">
        <f t="shared" si="51"/>
        <v>5.1085568326947632E-4</v>
      </c>
      <c r="J366">
        <f t="shared" si="52"/>
        <v>4.9524620406885458E-3</v>
      </c>
      <c r="K366">
        <f t="shared" si="52"/>
        <v>0.23809523809523811</v>
      </c>
      <c r="L366">
        <f t="shared" si="49"/>
        <v>8.5858585858585856E-2</v>
      </c>
    </row>
    <row r="367" spans="1:12" x14ac:dyDescent="0.25">
      <c r="A367">
        <f>'11'!A3827</f>
        <v>3819</v>
      </c>
      <c r="B367">
        <f>'11'!B3827</f>
        <v>122400</v>
      </c>
      <c r="C367">
        <f>('11'!C3827-'11'!C$2)/('11'!C$1-'11'!C$2)</f>
        <v>1.6131024431214645E-2</v>
      </c>
      <c r="D367">
        <f>('11'!E3827-'11'!E$2)/('11'!E$1-'11'!E$2)</f>
        <v>1.560947921101178E-4</v>
      </c>
      <c r="E367">
        <f>('11'!F3827-'11'!F$2)/('11'!F$1-'11'!F$2)</f>
        <v>1.5609479211126619E-4</v>
      </c>
      <c r="F367">
        <f>('11'!G3827-'11'!G$2)/('11'!G$1-'11'!G$2)</f>
        <v>5.627705627705628E-2</v>
      </c>
      <c r="G367">
        <f>('11'!H3827-'11'!H$2)/('11'!H$1-'11'!H$2)</f>
        <v>5.6277056277695435E-2</v>
      </c>
      <c r="H367">
        <f t="shared" si="50"/>
        <v>2.7914330179590423E-2</v>
      </c>
      <c r="I367">
        <f t="shared" si="51"/>
        <v>1.0075209308925783E-3</v>
      </c>
      <c r="J367">
        <f t="shared" si="52"/>
        <v>9.0109266355613005E-3</v>
      </c>
      <c r="K367">
        <f t="shared" si="52"/>
        <v>0.48917748917748921</v>
      </c>
      <c r="L367">
        <f t="shared" si="49"/>
        <v>9.5238095238095247E-2</v>
      </c>
    </row>
    <row r="368" spans="1:12" x14ac:dyDescent="0.25">
      <c r="A368">
        <f>'11'!A3828</f>
        <v>3820</v>
      </c>
      <c r="B368">
        <f>'11'!B3828</f>
        <v>126000</v>
      </c>
      <c r="C368">
        <f>('11'!C3828-'11'!C$2)/('11'!C$1-'11'!C$2)</f>
        <v>1.2400879424915391E-2</v>
      </c>
      <c r="D368">
        <f>('11'!E3828-'11'!E$2)/('11'!E$1-'11'!E$2)</f>
        <v>1.560947921101178E-4</v>
      </c>
      <c r="E368">
        <f>('11'!F3828-'11'!F$2)/('11'!F$1-'11'!F$2)</f>
        <v>1.5609479211126619E-4</v>
      </c>
      <c r="F368">
        <f>('11'!G3828-'11'!G$2)/('11'!G$1-'11'!G$2)</f>
        <v>7.792207792207792E-2</v>
      </c>
      <c r="G368">
        <f>('11'!H3828-'11'!H$2)/('11'!H$1-'11'!H$2)</f>
        <v>7.7922077922205749E-2</v>
      </c>
      <c r="H368">
        <f t="shared" si="50"/>
        <v>1.1289246807144092E-2</v>
      </c>
      <c r="I368">
        <f t="shared" ref="I368:I383" si="53">D368*I$8+D367*I$7+D366*I$6</f>
        <v>1.3480913864055628E-3</v>
      </c>
      <c r="J368">
        <f t="shared" ref="J368:K383" si="54">E368*J$8+E367*J$7+E366*J$6+E365*J$5+E364*J$4+E363*J$3</f>
        <v>1.2757201646223622E-2</v>
      </c>
      <c r="K368">
        <f t="shared" si="54"/>
        <v>0.8614718614718615</v>
      </c>
      <c r="L368">
        <f t="shared" si="49"/>
        <v>0.10101010101010101</v>
      </c>
    </row>
    <row r="369" spans="1:12" x14ac:dyDescent="0.25">
      <c r="A369">
        <f>'11'!A3829</f>
        <v>3821</v>
      </c>
      <c r="B369">
        <f>'11'!B3829</f>
        <v>129600</v>
      </c>
      <c r="C369">
        <f>('11'!C3829-'11'!C$2)/('11'!C$1-'11'!C$2)</f>
        <v>6.8427163360588921E-3</v>
      </c>
      <c r="D369">
        <f>('11'!E3829-'11'!E$2)/('11'!E$1-'11'!E$2)</f>
        <v>1.4190435646374344E-4</v>
      </c>
      <c r="E369">
        <f>('11'!F3829-'11'!F$2)/('11'!F$1-'11'!F$2)</f>
        <v>1.4190435646442079E-4</v>
      </c>
      <c r="F369">
        <f>('11'!G3829-'11'!G$2)/('11'!G$1-'11'!G$2)</f>
        <v>8.658008658008659E-2</v>
      </c>
      <c r="G369">
        <f>('11'!H3829-'11'!H$2)/('11'!H$1-'11'!H$2)</f>
        <v>9.0909090908419796E-2</v>
      </c>
      <c r="H369">
        <f t="shared" si="50"/>
        <v>2.6407450408833775E-2</v>
      </c>
      <c r="I369">
        <f t="shared" si="53"/>
        <v>1.5041861785156806E-3</v>
      </c>
      <c r="J369">
        <f t="shared" si="54"/>
        <v>1.542500354774586E-2</v>
      </c>
      <c r="K369">
        <f t="shared" si="54"/>
        <v>1.2727272727272725</v>
      </c>
      <c r="L369">
        <f t="shared" si="49"/>
        <v>0.10606060606060608</v>
      </c>
    </row>
    <row r="370" spans="1:12" x14ac:dyDescent="0.25">
      <c r="A370">
        <f>'11'!A3830</f>
        <v>3822</v>
      </c>
      <c r="B370">
        <f>'11'!B3830</f>
        <v>133200</v>
      </c>
      <c r="C370">
        <f>('11'!C3830-'11'!C$2)/('11'!C$1-'11'!C$2)</f>
        <v>9.1400904127862442E-4</v>
      </c>
      <c r="D370">
        <f>('11'!E3830-'11'!E$2)/('11'!E$1-'11'!E$2)</f>
        <v>9.9333049524620413E-5</v>
      </c>
      <c r="E370">
        <f>('11'!F3830-'11'!F$2)/('11'!F$1-'11'!F$2)</f>
        <v>9.9333049525901181E-5</v>
      </c>
      <c r="F370">
        <f>('11'!G3830-'11'!G$2)/('11'!G$1-'11'!G$2)</f>
        <v>9.0909090909090912E-2</v>
      </c>
      <c r="G370">
        <f>('11'!H3830-'11'!H$2)/('11'!H$1-'11'!H$2)</f>
        <v>9.0909090908419796E-2</v>
      </c>
      <c r="H370">
        <f t="shared" si="50"/>
        <v>2.4184185173291173E-2</v>
      </c>
      <c r="I370">
        <f t="shared" si="53"/>
        <v>1.2913296438200653E-3</v>
      </c>
      <c r="J370">
        <f t="shared" si="54"/>
        <v>1.6503476656869812E-2</v>
      </c>
      <c r="K370">
        <f t="shared" si="54"/>
        <v>1.6103896103896103</v>
      </c>
      <c r="L370">
        <f t="shared" si="49"/>
        <v>0.11038961038961041</v>
      </c>
    </row>
    <row r="371" spans="1:12" x14ac:dyDescent="0.25">
      <c r="A371">
        <f>'11'!A3831</f>
        <v>3823</v>
      </c>
      <c r="B371">
        <f>'11'!B3831</f>
        <v>136800</v>
      </c>
      <c r="C371">
        <f>('11'!C3831-'11'!C$2)/('11'!C$1-'11'!C$2)</f>
        <v>1.3092561942639755E-3</v>
      </c>
      <c r="D371">
        <f>('11'!E3831-'11'!E$2)/('11'!E$1-'11'!E$2)</f>
        <v>7.095217823187172E-5</v>
      </c>
      <c r="E371">
        <f>('11'!F3831-'11'!F$2)/('11'!F$1-'11'!F$2)</f>
        <v>7.0952178232210397E-5</v>
      </c>
      <c r="F371">
        <f>('11'!G3831-'11'!G$2)/('11'!G$1-'11'!G$2)</f>
        <v>9.0909090909090912E-2</v>
      </c>
      <c r="G371">
        <f>('11'!H3831-'11'!H$2)/('11'!H$1-'11'!H$2)</f>
        <v>9.0909090908419796E-2</v>
      </c>
      <c r="H371">
        <f t="shared" si="50"/>
        <v>1.58839949605988E-2</v>
      </c>
      <c r="I371">
        <f t="shared" si="53"/>
        <v>1.0075209308925783E-3</v>
      </c>
      <c r="J371">
        <f t="shared" si="54"/>
        <v>1.6063573151819621E-2</v>
      </c>
      <c r="K371">
        <f t="shared" si="54"/>
        <v>1.8571428571428572</v>
      </c>
      <c r="L371">
        <f t="shared" si="49"/>
        <v>0.11616161616161617</v>
      </c>
    </row>
    <row r="372" spans="1:12" x14ac:dyDescent="0.25">
      <c r="A372">
        <f>'11'!A3832</f>
        <v>3824</v>
      </c>
      <c r="B372">
        <f>'11'!B3832</f>
        <v>140400</v>
      </c>
      <c r="C372">
        <f>('11'!C3832-'11'!C$2)/('11'!C$1-'11'!C$2)</f>
        <v>1.1437464489513599E-2</v>
      </c>
      <c r="D372">
        <f>('11'!E3832-'11'!E$2)/('11'!E$1-'11'!E$2)</f>
        <v>9.9333049524620413E-5</v>
      </c>
      <c r="E372">
        <f>('11'!F3832-'11'!F$2)/('11'!F$1-'11'!F$2)</f>
        <v>9.9333049525901181E-5</v>
      </c>
      <c r="F372">
        <f>('11'!G3832-'11'!G$2)/('11'!G$1-'11'!G$2)</f>
        <v>0.11255411255411256</v>
      </c>
      <c r="G372">
        <f>('11'!H3832-'11'!H$2)/('11'!H$1-'11'!H$2)</f>
        <v>0.11255411255293012</v>
      </c>
      <c r="H372">
        <f t="shared" si="50"/>
        <v>7.0650428596131512E-3</v>
      </c>
      <c r="I372">
        <f t="shared" si="53"/>
        <v>9.0818788136795797E-4</v>
      </c>
      <c r="J372">
        <f t="shared" si="54"/>
        <v>1.5197956577392301E-2</v>
      </c>
      <c r="K372">
        <f t="shared" si="54"/>
        <v>2.0909090909090913</v>
      </c>
      <c r="L372">
        <f t="shared" si="49"/>
        <v>0.12049062049062048</v>
      </c>
    </row>
    <row r="373" spans="1:12" x14ac:dyDescent="0.25">
      <c r="A373">
        <f>'11'!A3833</f>
        <v>3825</v>
      </c>
      <c r="B373">
        <f>'11'!B3833</f>
        <v>144000</v>
      </c>
      <c r="C373">
        <f>('11'!C3833-'11'!C$2)/('11'!C$1-'11'!C$2)</f>
        <v>0</v>
      </c>
      <c r="D373">
        <f>('11'!E3833-'11'!E$2)/('11'!E$1-'11'!E$2)</f>
        <v>7.095217823187172E-5</v>
      </c>
      <c r="E373">
        <f>('11'!F3833-'11'!F$2)/('11'!F$1-'11'!F$2)</f>
        <v>7.0952178232210397E-5</v>
      </c>
      <c r="F373">
        <f>('11'!G3833-'11'!G$2)/('11'!G$1-'11'!G$2)</f>
        <v>0.11255411255411256</v>
      </c>
      <c r="G373">
        <f>('11'!H3833-'11'!H$2)/('11'!H$1-'11'!H$2)</f>
        <v>0.11255411255293012</v>
      </c>
      <c r="H373">
        <f t="shared" si="50"/>
        <v>7.4602900125985017E-3</v>
      </c>
      <c r="I373">
        <f t="shared" si="53"/>
        <v>7.946643961969632E-4</v>
      </c>
      <c r="J373">
        <f t="shared" si="54"/>
        <v>1.3381580814640456E-2</v>
      </c>
      <c r="K373">
        <f t="shared" si="54"/>
        <v>2.2813852813852811</v>
      </c>
      <c r="L373">
        <f t="shared" si="49"/>
        <v>0.12554112554112554</v>
      </c>
    </row>
    <row r="374" spans="1:12" x14ac:dyDescent="0.25">
      <c r="A374">
        <f>'11'!A3834</f>
        <v>3826</v>
      </c>
      <c r="B374">
        <f>'11'!B3834</f>
        <v>147600</v>
      </c>
      <c r="C374">
        <f>('11'!C3834-'11'!C$2)/('11'!C$1-'11'!C$2)</f>
        <v>2.2232652355426001E-3</v>
      </c>
      <c r="D374">
        <f>('11'!E3834-'11'!E$2)/('11'!E$1-'11'!E$2)</f>
        <v>5.676174258549738E-5</v>
      </c>
      <c r="E374">
        <f>('11'!F3834-'11'!F$2)/('11'!F$1-'11'!F$2)</f>
        <v>5.6761742587381581E-5</v>
      </c>
      <c r="F374">
        <f>('11'!G3834-'11'!G$2)/('11'!G$1-'11'!G$2)</f>
        <v>0.11255411255411256</v>
      </c>
      <c r="G374">
        <f>('11'!H3834-'11'!H$2)/('11'!H$1-'11'!H$2)</f>
        <v>0.11255411255293012</v>
      </c>
      <c r="H374">
        <f t="shared" si="50"/>
        <v>1.2425582371976975E-2</v>
      </c>
      <c r="I374">
        <f t="shared" si="53"/>
        <v>7.3790265361146586E-4</v>
      </c>
      <c r="J374">
        <f t="shared" si="54"/>
        <v>1.0813111962674368E-2</v>
      </c>
      <c r="K374">
        <f t="shared" si="54"/>
        <v>2.4329004329004329</v>
      </c>
      <c r="L374">
        <f t="shared" si="49"/>
        <v>0.13275613275613277</v>
      </c>
    </row>
    <row r="375" spans="1:12" x14ac:dyDescent="0.25">
      <c r="A375">
        <f>'11'!A3835</f>
        <v>3827</v>
      </c>
      <c r="B375">
        <f>'11'!B3835</f>
        <v>151200</v>
      </c>
      <c r="C375">
        <f>('11'!C3835-'11'!C$2)/('11'!C$1-'11'!C$2)</f>
        <v>1.3092561942639755E-3</v>
      </c>
      <c r="D375">
        <f>('11'!E3835-'11'!E$2)/('11'!E$1-'11'!E$2)</f>
        <v>4.2571306939123026E-5</v>
      </c>
      <c r="E375">
        <f>('11'!F3835-'11'!F$2)/('11'!F$1-'11'!F$2)</f>
        <v>4.2571306940536182E-5</v>
      </c>
      <c r="F375">
        <f>('11'!G3835-'11'!G$2)/('11'!G$1-'11'!G$2)</f>
        <v>0.11688311688311689</v>
      </c>
      <c r="G375">
        <f>('11'!H3835-'11'!H$2)/('11'!H$1-'11'!H$2)</f>
        <v>0.11688311688330863</v>
      </c>
      <c r="H375">
        <f t="shared" si="50"/>
        <v>2.611101504409476E-2</v>
      </c>
      <c r="I375">
        <f t="shared" si="53"/>
        <v>5.5342699020859934E-4</v>
      </c>
      <c r="J375">
        <f t="shared" si="54"/>
        <v>9.0393075068933067E-3</v>
      </c>
      <c r="K375">
        <f t="shared" si="54"/>
        <v>2.5194805194805197</v>
      </c>
      <c r="L375">
        <f t="shared" si="49"/>
        <v>0.13924963924963926</v>
      </c>
    </row>
    <row r="376" spans="1:12" x14ac:dyDescent="0.25">
      <c r="A376">
        <f>'11'!A3836</f>
        <v>3828</v>
      </c>
      <c r="B376">
        <f>'11'!B3836</f>
        <v>154800</v>
      </c>
      <c r="C376">
        <f>('11'!C3836-'11'!C$2)/('11'!C$1-'11'!C$2)</f>
        <v>1.3092561942639755E-3</v>
      </c>
      <c r="D376">
        <f>('11'!E3836-'11'!E$2)/('11'!E$1-'11'!E$2)</f>
        <v>2.838087129274869E-5</v>
      </c>
      <c r="E376">
        <f>('11'!F3836-'11'!F$2)/('11'!F$1-'11'!F$2)</f>
        <v>2.838087129369079E-5</v>
      </c>
      <c r="F376">
        <f>('11'!G3836-'11'!G$2)/('11'!G$1-'11'!G$2)</f>
        <v>0.11688311688311689</v>
      </c>
      <c r="G376">
        <f>('11'!H3836-'11'!H$2)/('11'!H$1-'11'!H$2)</f>
        <v>0.11688311688330863</v>
      </c>
      <c r="H376">
        <f t="shared" si="50"/>
        <v>2.4604135273338108E-2</v>
      </c>
      <c r="I376">
        <f t="shared" si="53"/>
        <v>4.1152263374485596E-4</v>
      </c>
      <c r="J376">
        <f t="shared" si="54"/>
        <v>7.8473109125986248E-3</v>
      </c>
      <c r="K376">
        <f t="shared" si="54"/>
        <v>2.6103896103896105</v>
      </c>
      <c r="L376">
        <f t="shared" si="49"/>
        <v>0.14574314574314576</v>
      </c>
    </row>
    <row r="377" spans="1:12" x14ac:dyDescent="0.25">
      <c r="A377">
        <f>'11'!A3837</f>
        <v>3829</v>
      </c>
      <c r="B377">
        <f>'11'!B3837</f>
        <v>158400</v>
      </c>
      <c r="C377">
        <f>('11'!C3837-'11'!C$2)/('11'!C$1-'11'!C$2)</f>
        <v>4.2489068945925244E-3</v>
      </c>
      <c r="D377">
        <f>('11'!E3837-'11'!E$2)/('11'!E$1-'11'!E$2)</f>
        <v>4.2571306939123026E-5</v>
      </c>
      <c r="E377">
        <f>('11'!F3837-'11'!F$2)/('11'!F$1-'11'!F$2)</f>
        <v>4.2571306940536182E-5</v>
      </c>
      <c r="F377">
        <f>('11'!G3837-'11'!G$2)/('11'!G$1-'11'!G$2)</f>
        <v>0.12554112554112554</v>
      </c>
      <c r="G377">
        <f>('11'!H3837-'11'!H$2)/('11'!H$1-'11'!H$2)</f>
        <v>0.1255411255416049</v>
      </c>
      <c r="H377">
        <f t="shared" si="50"/>
        <v>2.5147600108692967E-2</v>
      </c>
      <c r="I377">
        <f t="shared" si="53"/>
        <v>3.8314176245210724E-4</v>
      </c>
      <c r="J377">
        <f t="shared" si="54"/>
        <v>6.6269334470142856E-3</v>
      </c>
      <c r="K377">
        <f t="shared" si="54"/>
        <v>2.6926406926406923</v>
      </c>
      <c r="L377">
        <f t="shared" si="49"/>
        <v>0.15151515151515152</v>
      </c>
    </row>
    <row r="378" spans="1:12" x14ac:dyDescent="0.25">
      <c r="A378">
        <f>'11'!A3838</f>
        <v>3830</v>
      </c>
      <c r="B378">
        <f>'11'!B3838</f>
        <v>162000</v>
      </c>
      <c r="C378">
        <f>('11'!C3838-'11'!C$2)/('11'!C$1-'11'!C$2)</f>
        <v>8.1519725303228676E-3</v>
      </c>
      <c r="D378">
        <f>('11'!E3838-'11'!E$2)/('11'!E$1-'11'!E$2)</f>
        <v>5.676174258549738E-5</v>
      </c>
      <c r="E378">
        <f>('11'!F3838-'11'!F$2)/('11'!F$1-'11'!F$2)</f>
        <v>5.6761742587381581E-5</v>
      </c>
      <c r="F378">
        <f>('11'!G3838-'11'!G$2)/('11'!G$1-'11'!G$2)</f>
        <v>0.13852813852813853</v>
      </c>
      <c r="G378">
        <f>('11'!H3838-'11'!H$2)/('11'!H$1-'11'!H$2)</f>
        <v>0.13852813852781895</v>
      </c>
      <c r="H378">
        <f t="shared" si="50"/>
        <v>1.4969985919320174E-2</v>
      </c>
      <c r="I378">
        <f t="shared" si="53"/>
        <v>4.3990350503760468E-4</v>
      </c>
      <c r="J378">
        <f t="shared" si="54"/>
        <v>6.3998864767171905E-3</v>
      </c>
      <c r="K378">
        <f t="shared" si="54"/>
        <v>2.8095238095238093</v>
      </c>
      <c r="L378">
        <f t="shared" si="49"/>
        <v>0.15512265512265513</v>
      </c>
    </row>
    <row r="379" spans="1:12" x14ac:dyDescent="0.25">
      <c r="A379">
        <f>'11'!A3839</f>
        <v>3831</v>
      </c>
      <c r="B379">
        <f>'11'!B3839</f>
        <v>165600</v>
      </c>
      <c r="C379">
        <f>('11'!C3839-'11'!C$2)/('11'!C$1-'11'!C$2)</f>
        <v>2.0256416590499248E-3</v>
      </c>
      <c r="D379">
        <f>('11'!E3839-'11'!E$2)/('11'!E$1-'11'!E$2)</f>
        <v>4.2571306939123026E-5</v>
      </c>
      <c r="E379">
        <f>('11'!F3839-'11'!F$2)/('11'!F$1-'11'!F$2)</f>
        <v>4.2571306940536182E-5</v>
      </c>
      <c r="F379">
        <f>('11'!G3839-'11'!G$2)/('11'!G$1-'11'!G$2)</f>
        <v>0.14285714285714285</v>
      </c>
      <c r="G379">
        <f>('11'!H3839-'11'!H$2)/('11'!H$1-'11'!H$2)</f>
        <v>0.14285714285573672</v>
      </c>
      <c r="H379">
        <f t="shared" si="50"/>
        <v>6.4721721301351249E-3</v>
      </c>
      <c r="I379">
        <f t="shared" si="53"/>
        <v>4.6828437633035329E-4</v>
      </c>
      <c r="J379">
        <f t="shared" si="54"/>
        <v>5.9599829716750667E-3</v>
      </c>
      <c r="K379">
        <f t="shared" si="54"/>
        <v>2.9696969696969697</v>
      </c>
      <c r="L379">
        <f t="shared" si="49"/>
        <v>0.15800865800865802</v>
      </c>
    </row>
    <row r="380" spans="1:12" x14ac:dyDescent="0.25">
      <c r="A380">
        <f>'11'!A3840</f>
        <v>3832</v>
      </c>
      <c r="B380">
        <f>'11'!B3840</f>
        <v>169200</v>
      </c>
      <c r="C380">
        <f>('11'!C3840-'11'!C$2)/('11'!C$1-'11'!C$2)</f>
        <v>6.4721721301351249E-3</v>
      </c>
      <c r="D380">
        <f>('11'!E3840-'11'!E$2)/('11'!E$1-'11'!E$2)</f>
        <v>5.676174258549738E-5</v>
      </c>
      <c r="E380">
        <f>('11'!F3840-'11'!F$2)/('11'!F$1-'11'!F$2)</f>
        <v>5.6761742587381581E-5</v>
      </c>
      <c r="F380">
        <f>('11'!G3840-'11'!G$2)/('11'!G$1-'11'!G$2)</f>
        <v>0.15584415584415584</v>
      </c>
      <c r="G380">
        <f>('11'!H3840-'11'!H$2)/('11'!H$1-'11'!H$2)</f>
        <v>0.1558441558444115</v>
      </c>
      <c r="H380">
        <f t="shared" si="50"/>
        <v>0</v>
      </c>
      <c r="I380">
        <f t="shared" si="53"/>
        <v>5.2504611891585073E-4</v>
      </c>
      <c r="J380">
        <f t="shared" si="54"/>
        <v>6.0876968924966739E-3</v>
      </c>
      <c r="K380">
        <f t="shared" si="54"/>
        <v>3.1558441558441559</v>
      </c>
      <c r="L380">
        <f t="shared" si="49"/>
        <v>0.15873015873015875</v>
      </c>
    </row>
    <row r="381" spans="1:12" x14ac:dyDescent="0.25">
      <c r="A381">
        <f>'11'!A3841</f>
        <v>3833</v>
      </c>
      <c r="B381">
        <f>'11'!B3841</f>
        <v>172800</v>
      </c>
      <c r="C381">
        <f>('11'!C3841-'11'!C$2)/('11'!C$1-'11'!C$2)</f>
        <v>0</v>
      </c>
      <c r="D381">
        <f>('11'!E3841-'11'!E$2)/('11'!E$1-'11'!E$2)</f>
        <v>4.2571306939123026E-5</v>
      </c>
      <c r="E381">
        <f>('11'!F3841-'11'!F$2)/('11'!F$1-'11'!F$2)</f>
        <v>4.2571306940536182E-5</v>
      </c>
      <c r="F381">
        <f>('11'!G3841-'11'!G$2)/('11'!G$1-'11'!G$2)</f>
        <v>0.15584415584415584</v>
      </c>
      <c r="G381">
        <f>('11'!H3841-'11'!H$2)/('11'!H$1-'11'!H$2)</f>
        <v>0.1558441558444115</v>
      </c>
      <c r="H381">
        <f t="shared" si="50"/>
        <v>0</v>
      </c>
      <c r="I381">
        <f t="shared" si="53"/>
        <v>4.6828437633035329E-4</v>
      </c>
      <c r="J381">
        <f t="shared" si="54"/>
        <v>6.442457783667809E-3</v>
      </c>
      <c r="K381">
        <f t="shared" si="54"/>
        <v>3.3246753246753249</v>
      </c>
      <c r="L381">
        <f t="shared" si="49"/>
        <v>0.15945165945165948</v>
      </c>
    </row>
    <row r="382" spans="1:12" x14ac:dyDescent="0.25">
      <c r="A382">
        <f>'11'!A3842</f>
        <v>3834</v>
      </c>
      <c r="B382">
        <f>'11'!B3842</f>
        <v>176400</v>
      </c>
      <c r="C382">
        <f>('11'!C3842-'11'!C$2)/('11'!C$1-'11'!C$2)</f>
        <v>0</v>
      </c>
      <c r="D382">
        <f>('11'!E3842-'11'!E$2)/('11'!E$1-'11'!E$2)</f>
        <v>2.838087129274869E-5</v>
      </c>
      <c r="E382">
        <f>('11'!F3842-'11'!F$2)/('11'!F$1-'11'!F$2)</f>
        <v>2.838087129369079E-5</v>
      </c>
      <c r="F382">
        <f>('11'!G3842-'11'!G$2)/('11'!G$1-'11'!G$2)</f>
        <v>0.15584415584415584</v>
      </c>
      <c r="G382">
        <f>('11'!H3842-'11'!H$2)/('11'!H$1-'11'!H$2)</f>
        <v>0.1558441558444115</v>
      </c>
      <c r="H382">
        <f t="shared" si="50"/>
        <v>0</v>
      </c>
      <c r="I382">
        <f t="shared" si="53"/>
        <v>4.1152263374485596E-4</v>
      </c>
      <c r="J382">
        <f t="shared" si="54"/>
        <v>5.9741734073219099E-3</v>
      </c>
      <c r="K382">
        <f t="shared" si="54"/>
        <v>3.4632034632034632</v>
      </c>
      <c r="L382">
        <f t="shared" si="49"/>
        <v>0.1608946608946609</v>
      </c>
    </row>
    <row r="383" spans="1:12" x14ac:dyDescent="0.25">
      <c r="A383">
        <f>'11'!A3843</f>
        <v>3835</v>
      </c>
      <c r="B383">
        <f>'11'!B3843</f>
        <v>180000</v>
      </c>
      <c r="C383">
        <f>('11'!C3843-'11'!C$2)/('11'!C$1-'11'!C$2)</f>
        <v>0</v>
      </c>
      <c r="D383">
        <f>('11'!E3843-'11'!E$2)/('11'!E$1-'11'!E$2)</f>
        <v>2.838087129274869E-5</v>
      </c>
      <c r="E383">
        <f>('11'!F3843-'11'!F$2)/('11'!F$1-'11'!F$2)</f>
        <v>2.838087129369079E-5</v>
      </c>
      <c r="F383">
        <f>('11'!G3843-'11'!G$2)/('11'!G$1-'11'!G$2)</f>
        <v>0.16017316017316019</v>
      </c>
      <c r="G383">
        <f>('11'!H3843-'11'!H$2)/('11'!H$1-'11'!H$2)</f>
        <v>0.16017316017232927</v>
      </c>
      <c r="H383">
        <f t="shared" si="50"/>
        <v>0</v>
      </c>
      <c r="I383">
        <f t="shared" si="53"/>
        <v>3.2638001986660991E-4</v>
      </c>
      <c r="J383">
        <f t="shared" si="54"/>
        <v>5.2504611893327965E-3</v>
      </c>
      <c r="K383">
        <f t="shared" si="54"/>
        <v>3.5454545454545454</v>
      </c>
      <c r="L383">
        <f t="shared" si="49"/>
        <v>0.16161616161616163</v>
      </c>
    </row>
    <row r="384" spans="1:12" x14ac:dyDescent="0.25">
      <c r="A384">
        <f>'11'!A3844</f>
        <v>3836</v>
      </c>
      <c r="B384">
        <f>'11'!B3844</f>
        <v>183600</v>
      </c>
      <c r="C384">
        <f>('11'!C3844-'11'!C$2)/('11'!C$1-'11'!C$2)</f>
        <v>0</v>
      </c>
      <c r="D384">
        <f>('11'!E3844-'11'!E$2)/('11'!E$1-'11'!E$2)</f>
        <v>1.4190435646374345E-5</v>
      </c>
      <c r="E384">
        <f>('11'!F3844-'11'!F$2)/('11'!F$1-'11'!F$2)</f>
        <v>1.4190435646845395E-5</v>
      </c>
      <c r="F384">
        <f>('11'!G3844-'11'!G$2)/('11'!G$1-'11'!G$2)</f>
        <v>0.16017316017316019</v>
      </c>
      <c r="G384">
        <f>('11'!H3844-'11'!H$2)/('11'!H$1-'11'!H$2)</f>
        <v>0.16017316017232927</v>
      </c>
      <c r="H384">
        <f t="shared" si="50"/>
        <v>0</v>
      </c>
      <c r="I384">
        <f t="shared" ref="I384:I399" si="55">D384*I$8+D383*I$7+D382*I$6</f>
        <v>2.2704697034198949E-4</v>
      </c>
      <c r="J384">
        <f t="shared" ref="J384:K399" si="56">E384*J$8+E383*J$7+E382*J$6+E381*J$5+E380*J$4+E379*J$3</f>
        <v>4.5267489713436805E-3</v>
      </c>
      <c r="K384">
        <f t="shared" si="56"/>
        <v>3.614718614718615</v>
      </c>
      <c r="L384">
        <f t="shared" si="49"/>
        <v>0.16233766233766234</v>
      </c>
    </row>
    <row r="385" spans="1:12" x14ac:dyDescent="0.25">
      <c r="A385">
        <f>'11'!A3845</f>
        <v>3837</v>
      </c>
      <c r="B385">
        <f>'11'!B3845</f>
        <v>187200</v>
      </c>
      <c r="C385">
        <f>('11'!C3845-'11'!C$2)/('11'!C$1-'11'!C$2)</f>
        <v>0</v>
      </c>
      <c r="D385">
        <f>('11'!E3845-'11'!E$2)/('11'!E$1-'11'!E$2)</f>
        <v>1.4190435646374345E-5</v>
      </c>
      <c r="E385">
        <f>('11'!F3845-'11'!F$2)/('11'!F$1-'11'!F$2)</f>
        <v>1.4190435646845395E-5</v>
      </c>
      <c r="F385">
        <f>('11'!G3845-'11'!G$2)/('11'!G$1-'11'!G$2)</f>
        <v>0.16017316017316019</v>
      </c>
      <c r="G385">
        <f>('11'!H3845-'11'!H$2)/('11'!H$1-'11'!H$2)</f>
        <v>0.16017316017232927</v>
      </c>
      <c r="H385">
        <f t="shared" si="50"/>
        <v>0</v>
      </c>
      <c r="I385">
        <f t="shared" si="55"/>
        <v>1.8447566340286647E-4</v>
      </c>
      <c r="J385">
        <f t="shared" si="56"/>
        <v>3.462466297830276E-3</v>
      </c>
      <c r="K385">
        <f t="shared" si="56"/>
        <v>3.6536796536796543</v>
      </c>
      <c r="L385">
        <f t="shared" si="49"/>
        <v>0.16378066378066378</v>
      </c>
    </row>
    <row r="386" spans="1:12" x14ac:dyDescent="0.25">
      <c r="A386">
        <f>'11'!A3846</f>
        <v>3838</v>
      </c>
      <c r="B386">
        <f>'11'!B3846</f>
        <v>190800</v>
      </c>
      <c r="C386">
        <f>('11'!C3846-'11'!C$2)/('11'!C$1-'11'!C$2)</f>
        <v>0</v>
      </c>
      <c r="D386">
        <f>('11'!E3846-'11'!E$2)/('11'!E$1-'11'!E$2)</f>
        <v>5.676174258549738E-5</v>
      </c>
      <c r="E386">
        <f>('11'!F3846-'11'!F$2)/('11'!F$1-'11'!F$2)</f>
        <v>5.6761742587381581E-5</v>
      </c>
      <c r="F386">
        <f>('11'!G3846-'11'!G$2)/('11'!G$1-'11'!G$2)</f>
        <v>0.16017316017316019</v>
      </c>
      <c r="G386">
        <f>('11'!H3846-'11'!H$2)/('11'!H$1-'11'!H$2)</f>
        <v>0.16017316017232927</v>
      </c>
      <c r="H386">
        <f t="shared" si="50"/>
        <v>0</v>
      </c>
      <c r="I386">
        <f t="shared" si="55"/>
        <v>3.121895842202356E-4</v>
      </c>
      <c r="J386">
        <f t="shared" si="56"/>
        <v>4.015893288057246E-3</v>
      </c>
      <c r="K386">
        <f t="shared" si="56"/>
        <v>3.666666666666667</v>
      </c>
      <c r="L386">
        <f t="shared" si="49"/>
        <v>0.16594516594516592</v>
      </c>
    </row>
    <row r="387" spans="1:12" x14ac:dyDescent="0.25">
      <c r="A387">
        <f>'11'!A3847</f>
        <v>3839</v>
      </c>
      <c r="B387">
        <f>'11'!B3847</f>
        <v>194400</v>
      </c>
      <c r="C387">
        <f>('11'!C3847-'11'!C$2)/('11'!C$1-'11'!C$2)</f>
        <v>0</v>
      </c>
      <c r="D387">
        <f>('11'!E3847-'11'!E$2)/('11'!E$1-'11'!E$2)</f>
        <v>2.838087129274869E-5</v>
      </c>
      <c r="E387">
        <f>('11'!F3847-'11'!F$2)/('11'!F$1-'11'!F$2)</f>
        <v>4.2571306940536182E-5</v>
      </c>
      <c r="F387">
        <f>('11'!G3847-'11'!G$2)/('11'!G$1-'11'!G$2)</f>
        <v>0.16017316017316019</v>
      </c>
      <c r="G387">
        <f>('11'!H3847-'11'!H$2)/('11'!H$1-'11'!H$2)</f>
        <v>0.1645021645027078</v>
      </c>
      <c r="H387">
        <f t="shared" si="50"/>
        <v>0</v>
      </c>
      <c r="I387">
        <f t="shared" si="55"/>
        <v>3.2638001986660991E-4</v>
      </c>
      <c r="J387">
        <f t="shared" si="56"/>
        <v>4.5693202782842168E-3</v>
      </c>
      <c r="K387">
        <f t="shared" si="56"/>
        <v>3.6796536796536796</v>
      </c>
      <c r="L387">
        <f t="shared" si="49"/>
        <v>0.16810966810966813</v>
      </c>
    </row>
    <row r="388" spans="1:12" x14ac:dyDescent="0.25">
      <c r="A388">
        <f>'11'!A3848</f>
        <v>3840</v>
      </c>
      <c r="B388">
        <f>'11'!B3848</f>
        <v>198000</v>
      </c>
      <c r="C388">
        <f>('11'!C3848-'11'!C$2)/('11'!C$1-'11'!C$2)</f>
        <v>0</v>
      </c>
      <c r="D388">
        <f>('11'!E3848-'11'!E$2)/('11'!E$1-'11'!E$2)</f>
        <v>4.2571306939123026E-5</v>
      </c>
      <c r="E388">
        <f>('11'!F3848-'11'!F$2)/('11'!F$1-'11'!F$2)</f>
        <v>4.2571306940536182E-5</v>
      </c>
      <c r="F388">
        <f>('11'!G3848-'11'!G$2)/('11'!G$1-'11'!G$2)</f>
        <v>0.16450216450216451</v>
      </c>
      <c r="G388">
        <f>('11'!H3848-'11'!H$2)/('11'!H$1-'11'!H$2)</f>
        <v>0.1645021645027078</v>
      </c>
      <c r="H388">
        <f t="shared" si="50"/>
        <v>2.2232652355426001E-3</v>
      </c>
      <c r="I388">
        <f t="shared" si="55"/>
        <v>4.2571306939123026E-4</v>
      </c>
      <c r="J388">
        <f t="shared" si="56"/>
        <v>4.5977011495779074E-3</v>
      </c>
      <c r="K388">
        <f t="shared" si="56"/>
        <v>3.7012987012987013</v>
      </c>
      <c r="L388">
        <f t="shared" si="49"/>
        <v>0.16955266955266957</v>
      </c>
    </row>
    <row r="389" spans="1:12" x14ac:dyDescent="0.25">
      <c r="A389">
        <f>'11'!A3849</f>
        <v>3841</v>
      </c>
      <c r="B389">
        <f>'11'!B3849</f>
        <v>201600</v>
      </c>
      <c r="C389">
        <f>('11'!C3849-'11'!C$2)/('11'!C$1-'11'!C$2)</f>
        <v>0</v>
      </c>
      <c r="D389">
        <f>('11'!E3849-'11'!E$2)/('11'!E$1-'11'!E$2)</f>
        <v>2.838087129274869E-5</v>
      </c>
      <c r="E389">
        <f>('11'!F3849-'11'!F$2)/('11'!F$1-'11'!F$2)</f>
        <v>2.838087129369079E-5</v>
      </c>
      <c r="F389">
        <f>('11'!G3849-'11'!G$2)/('11'!G$1-'11'!G$2)</f>
        <v>0.16450216450216451</v>
      </c>
      <c r="G389">
        <f>('11'!H3849-'11'!H$2)/('11'!H$1-'11'!H$2)</f>
        <v>0.1645021645027078</v>
      </c>
      <c r="H389">
        <f t="shared" si="50"/>
        <v>5.4346483535485778E-3</v>
      </c>
      <c r="I389">
        <f t="shared" si="55"/>
        <v>3.2638001986660991E-4</v>
      </c>
      <c r="J389">
        <f t="shared" si="56"/>
        <v>4.7537959416932068E-3</v>
      </c>
      <c r="K389">
        <f t="shared" si="56"/>
        <v>3.7272727272727275</v>
      </c>
      <c r="L389">
        <f t="shared" si="49"/>
        <v>0.17532467532467533</v>
      </c>
    </row>
    <row r="390" spans="1:12" x14ac:dyDescent="0.25">
      <c r="A390">
        <f>'11'!A3850</f>
        <v>3842</v>
      </c>
      <c r="B390">
        <f>'11'!B3850</f>
        <v>205200</v>
      </c>
      <c r="C390">
        <f>('11'!C3850-'11'!C$2)/('11'!C$1-'11'!C$2)</f>
        <v>0</v>
      </c>
      <c r="D390">
        <f>('11'!E3850-'11'!E$2)/('11'!E$1-'11'!E$2)</f>
        <v>2.838087129274869E-5</v>
      </c>
      <c r="E390">
        <f>('11'!F3850-'11'!F$2)/('11'!F$1-'11'!F$2)</f>
        <v>2.838087129369079E-5</v>
      </c>
      <c r="F390">
        <f>('11'!G3850-'11'!G$2)/('11'!G$1-'11'!G$2)</f>
        <v>0.16450216450216451</v>
      </c>
      <c r="G390">
        <f>('11'!H3850-'11'!H$2)/('11'!H$1-'11'!H$2)</f>
        <v>0.1645021645027078</v>
      </c>
      <c r="H390">
        <f t="shared" si="50"/>
        <v>4.323015735777278E-3</v>
      </c>
      <c r="I390">
        <f t="shared" si="55"/>
        <v>3.2638001986660991E-4</v>
      </c>
      <c r="J390">
        <f t="shared" si="56"/>
        <v>5.0943663972174962E-3</v>
      </c>
      <c r="K390">
        <f t="shared" si="56"/>
        <v>3.7532467532467537</v>
      </c>
      <c r="L390">
        <f t="shared" si="49"/>
        <v>0.18542568542568541</v>
      </c>
    </row>
    <row r="391" spans="1:12" x14ac:dyDescent="0.25">
      <c r="A391">
        <f>'11'!A3851</f>
        <v>3843</v>
      </c>
      <c r="B391">
        <f>'11'!B3851</f>
        <v>208800</v>
      </c>
      <c r="C391">
        <f>('11'!C3851-'11'!C$2)/('11'!C$1-'11'!C$2)</f>
        <v>1.1116326177713E-3</v>
      </c>
      <c r="D391">
        <f>('11'!E3851-'11'!E$2)/('11'!E$1-'11'!E$2)</f>
        <v>2.838087129274869E-5</v>
      </c>
      <c r="E391">
        <f>('11'!F3851-'11'!F$2)/('11'!F$1-'11'!F$2)</f>
        <v>2.838087129369079E-5</v>
      </c>
      <c r="F391">
        <f>('11'!G3851-'11'!G$2)/('11'!G$1-'11'!G$2)</f>
        <v>0.16883116883116883</v>
      </c>
      <c r="G391">
        <f>('11'!H3851-'11'!H$2)/('11'!H$1-'11'!H$2)</f>
        <v>0.16883116883062554</v>
      </c>
      <c r="H391">
        <f t="shared" si="50"/>
        <v>3.4337096415602382E-3</v>
      </c>
      <c r="I391">
        <f t="shared" si="55"/>
        <v>2.8380871292748688E-4</v>
      </c>
      <c r="J391">
        <f t="shared" si="56"/>
        <v>4.6544628921652903E-3</v>
      </c>
      <c r="K391">
        <f t="shared" si="56"/>
        <v>3.783549783549784</v>
      </c>
      <c r="L391">
        <f t="shared" si="49"/>
        <v>0.19480519480519484</v>
      </c>
    </row>
    <row r="392" spans="1:12" x14ac:dyDescent="0.25">
      <c r="A392">
        <f>'11'!A3852</f>
        <v>3844</v>
      </c>
      <c r="B392">
        <f>'11'!B3852</f>
        <v>212400</v>
      </c>
      <c r="C392">
        <f>('11'!C3852-'11'!C$2)/('11'!C$1-'11'!C$2)</f>
        <v>1.6056915590029891E-3</v>
      </c>
      <c r="D392">
        <f>('11'!E3852-'11'!E$2)/('11'!E$1-'11'!E$2)</f>
        <v>2.838087129274869E-5</v>
      </c>
      <c r="E392">
        <f>('11'!F3852-'11'!F$2)/('11'!F$1-'11'!F$2)</f>
        <v>2.838087129369079E-5</v>
      </c>
      <c r="F392">
        <f>('11'!G3852-'11'!G$2)/('11'!G$1-'11'!G$2)</f>
        <v>0.17316017316017318</v>
      </c>
      <c r="G392">
        <f>('11'!H3852-'11'!H$2)/('11'!H$1-'11'!H$2)</f>
        <v>0.17316017315854332</v>
      </c>
      <c r="H392">
        <f t="shared" si="50"/>
        <v>2.5987500308786837E-2</v>
      </c>
      <c r="I392">
        <f t="shared" si="55"/>
        <v>2.8380871292748688E-4</v>
      </c>
      <c r="J392">
        <f t="shared" si="56"/>
        <v>4.2713211297004637E-3</v>
      </c>
      <c r="K392">
        <f t="shared" si="56"/>
        <v>3.8398268398268405</v>
      </c>
      <c r="L392">
        <f t="shared" si="49"/>
        <v>0.20346320346320348</v>
      </c>
    </row>
    <row r="393" spans="1:12" x14ac:dyDescent="0.25">
      <c r="A393">
        <f>'11'!A3853</f>
        <v>3845</v>
      </c>
      <c r="B393">
        <f>'11'!B3853</f>
        <v>216000</v>
      </c>
      <c r="C393">
        <f>('11'!C3853-'11'!C$2)/('11'!C$1-'11'!C$2)</f>
        <v>0</v>
      </c>
      <c r="D393">
        <f>('11'!E3853-'11'!E$2)/('11'!E$1-'11'!E$2)</f>
        <v>2.838087129274869E-5</v>
      </c>
      <c r="E393">
        <f>('11'!F3853-'11'!F$2)/('11'!F$1-'11'!F$2)</f>
        <v>2.838087129369079E-5</v>
      </c>
      <c r="F393">
        <f>('11'!G3853-'11'!G$2)/('11'!G$1-'11'!G$2)</f>
        <v>0.17316017316017318</v>
      </c>
      <c r="G393">
        <f>('11'!H3853-'11'!H$2)/('11'!H$1-'11'!H$2)</f>
        <v>0.17316017315854332</v>
      </c>
      <c r="H393">
        <f t="shared" si="50"/>
        <v>5.397593932956201E-2</v>
      </c>
      <c r="I393">
        <f t="shared" si="55"/>
        <v>2.8380871292748688E-4</v>
      </c>
      <c r="J393">
        <f t="shared" si="56"/>
        <v>3.9023698028824833E-3</v>
      </c>
      <c r="K393">
        <f t="shared" si="56"/>
        <v>3.8961038961038961</v>
      </c>
      <c r="L393">
        <f t="shared" si="49"/>
        <v>0.21284271284271283</v>
      </c>
    </row>
    <row r="394" spans="1:12" x14ac:dyDescent="0.25">
      <c r="A394">
        <f>'11'!A3854</f>
        <v>3846</v>
      </c>
      <c r="B394">
        <f>'11'!B3854</f>
        <v>219600</v>
      </c>
      <c r="C394">
        <f>('11'!C3854-'11'!C$2)/('11'!C$1-'11'!C$2)</f>
        <v>9.1400904127862442E-4</v>
      </c>
      <c r="D394">
        <f>('11'!E3854-'11'!E$2)/('11'!E$1-'11'!E$2)</f>
        <v>1.4190435646374345E-5</v>
      </c>
      <c r="E394">
        <f>('11'!F3854-'11'!F$2)/('11'!F$1-'11'!F$2)</f>
        <v>2.838087129369079E-5</v>
      </c>
      <c r="F394">
        <f>('11'!G3854-'11'!G$2)/('11'!G$1-'11'!G$2)</f>
        <v>0.17316017316017318</v>
      </c>
      <c r="G394">
        <f>('11'!H3854-'11'!H$2)/('11'!H$1-'11'!H$2)</f>
        <v>0.17316017315854332</v>
      </c>
      <c r="H394">
        <f t="shared" si="50"/>
        <v>4.098218917516859E-2</v>
      </c>
      <c r="I394">
        <f t="shared" si="55"/>
        <v>2.2704697034198949E-4</v>
      </c>
      <c r="J394">
        <f t="shared" si="56"/>
        <v>3.8314176246482565E-3</v>
      </c>
      <c r="K394">
        <f t="shared" si="56"/>
        <v>3.9350649350649354</v>
      </c>
      <c r="L394">
        <f t="shared" si="49"/>
        <v>0.22222222222222224</v>
      </c>
    </row>
    <row r="395" spans="1:12" x14ac:dyDescent="0.25">
      <c r="A395">
        <f>'11'!A3855</f>
        <v>3847</v>
      </c>
      <c r="B395">
        <f>'11'!B3855</f>
        <v>223200</v>
      </c>
      <c r="C395">
        <f>('11'!C3855-'11'!C$2)/('11'!C$1-'11'!C$2)</f>
        <v>1.2079741113114793E-2</v>
      </c>
      <c r="D395">
        <f>('11'!E3855-'11'!E$2)/('11'!E$1-'11'!E$2)</f>
        <v>4.2571306939123026E-5</v>
      </c>
      <c r="E395">
        <f>('11'!F3855-'11'!F$2)/('11'!F$1-'11'!F$2)</f>
        <v>4.2571306940536182E-5</v>
      </c>
      <c r="F395">
        <f>('11'!G3855-'11'!G$2)/('11'!G$1-'11'!G$2)</f>
        <v>0.19913419913419914</v>
      </c>
      <c r="G395">
        <f>('11'!H3855-'11'!H$2)/('11'!H$1-'11'!H$2)</f>
        <v>0.19913419913343214</v>
      </c>
      <c r="H395">
        <f t="shared" si="50"/>
        <v>1.44512240310269E-2</v>
      </c>
      <c r="I395">
        <f t="shared" si="55"/>
        <v>2.9799914857386119E-4</v>
      </c>
      <c r="J395">
        <f t="shared" si="56"/>
        <v>4.257130694053618E-3</v>
      </c>
      <c r="K395">
        <f t="shared" si="56"/>
        <v>4.0649350649350655</v>
      </c>
      <c r="L395">
        <f t="shared" si="49"/>
        <v>0.22727272727272729</v>
      </c>
    </row>
    <row r="396" spans="1:12" x14ac:dyDescent="0.25">
      <c r="A396">
        <f>'11'!A3856</f>
        <v>3848</v>
      </c>
      <c r="B396">
        <f>'11'!B3856</f>
        <v>226800</v>
      </c>
      <c r="C396">
        <f>('11'!C3856-'11'!C$2)/('11'!C$1-'11'!C$2)</f>
        <v>1.44512240310269E-2</v>
      </c>
      <c r="D396">
        <f>('11'!E3856-'11'!E$2)/('11'!E$1-'11'!E$2)</f>
        <v>5.676174258549738E-5</v>
      </c>
      <c r="E396">
        <f>('11'!F3856-'11'!F$2)/('11'!F$1-'11'!F$2)</f>
        <v>5.6761742587381581E-5</v>
      </c>
      <c r="F396">
        <f>('11'!G3856-'11'!G$2)/('11'!G$1-'11'!G$2)</f>
        <v>0.22510822510822512</v>
      </c>
      <c r="G396">
        <f>('11'!H3856-'11'!H$2)/('11'!H$1-'11'!H$2)</f>
        <v>0.22510822510832099</v>
      </c>
      <c r="H396">
        <f t="shared" si="50"/>
        <v>0</v>
      </c>
      <c r="I396">
        <f t="shared" si="55"/>
        <v>3.9733219809848165E-4</v>
      </c>
      <c r="J396">
        <f t="shared" si="56"/>
        <v>5.1369377041580334E-3</v>
      </c>
      <c r="K396">
        <f t="shared" si="56"/>
        <v>4.3419913419913421</v>
      </c>
      <c r="L396">
        <f t="shared" si="49"/>
        <v>0.22943722943722944</v>
      </c>
    </row>
    <row r="397" spans="1:12" x14ac:dyDescent="0.25">
      <c r="A397">
        <f>'11'!A3857</f>
        <v>3849</v>
      </c>
      <c r="B397">
        <f>'11'!B3857</f>
        <v>230400</v>
      </c>
      <c r="C397">
        <f>('11'!C3857-'11'!C$2)/('11'!C$1-'11'!C$2)</f>
        <v>0</v>
      </c>
      <c r="D397">
        <f>('11'!E3857-'11'!E$2)/('11'!E$1-'11'!E$2)</f>
        <v>4.2571306939123026E-5</v>
      </c>
      <c r="E397">
        <f>('11'!F3857-'11'!F$2)/('11'!F$1-'11'!F$2)</f>
        <v>4.2571306940536182E-5</v>
      </c>
      <c r="F397">
        <f>('11'!G3857-'11'!G$2)/('11'!G$1-'11'!G$2)</f>
        <v>0.22510822510822512</v>
      </c>
      <c r="G397">
        <f>('11'!H3857-'11'!H$2)/('11'!H$1-'11'!H$2)</f>
        <v>0.22510822510832099</v>
      </c>
      <c r="H397">
        <f t="shared" si="50"/>
        <v>0</v>
      </c>
      <c r="I397">
        <f t="shared" si="55"/>
        <v>4.6828437633035329E-4</v>
      </c>
      <c r="J397">
        <f t="shared" si="56"/>
        <v>5.4491272883886322E-3</v>
      </c>
      <c r="K397">
        <f t="shared" si="56"/>
        <v>4.6580086580086588</v>
      </c>
      <c r="L397">
        <f t="shared" si="49"/>
        <v>0.23160173160173161</v>
      </c>
    </row>
    <row r="398" spans="1:12" x14ac:dyDescent="0.25">
      <c r="A398">
        <f>'11'!A3858</f>
        <v>3850</v>
      </c>
      <c r="B398">
        <f>'11'!B3858</f>
        <v>234000</v>
      </c>
      <c r="C398">
        <f>('11'!C3858-'11'!C$2)/('11'!C$1-'11'!C$2)</f>
        <v>0</v>
      </c>
      <c r="D398">
        <f>('11'!E3858-'11'!E$2)/('11'!E$1-'11'!E$2)</f>
        <v>2.838087129274869E-5</v>
      </c>
      <c r="E398">
        <f>('11'!F3858-'11'!F$2)/('11'!F$1-'11'!F$2)</f>
        <v>2.838087129369079E-5</v>
      </c>
      <c r="F398">
        <f>('11'!G3858-'11'!G$2)/('11'!G$1-'11'!G$2)</f>
        <v>0.22510822510822512</v>
      </c>
      <c r="G398">
        <f>('11'!H3858-'11'!H$2)/('11'!H$1-'11'!H$2)</f>
        <v>0.22510822510832099</v>
      </c>
      <c r="H398">
        <f t="shared" si="50"/>
        <v>0</v>
      </c>
      <c r="I398">
        <f t="shared" si="55"/>
        <v>4.1152263374485596E-4</v>
      </c>
      <c r="J398">
        <f t="shared" si="56"/>
        <v>5.1653185754517231E-3</v>
      </c>
      <c r="K398">
        <f t="shared" si="56"/>
        <v>4.8917748917748929</v>
      </c>
      <c r="L398">
        <f t="shared" si="49"/>
        <v>0.23376623376623376</v>
      </c>
    </row>
    <row r="399" spans="1:12" x14ac:dyDescent="0.25">
      <c r="A399">
        <f>'11'!A3859</f>
        <v>3851</v>
      </c>
      <c r="B399">
        <f>'11'!B3859</f>
        <v>237600</v>
      </c>
      <c r="C399">
        <f>('11'!C3859-'11'!C$2)/('11'!C$1-'11'!C$2)</f>
        <v>0</v>
      </c>
      <c r="D399">
        <f>('11'!E3859-'11'!E$2)/('11'!E$1-'11'!E$2)</f>
        <v>2.838087129274869E-5</v>
      </c>
      <c r="E399">
        <f>('11'!F3859-'11'!F$2)/('11'!F$1-'11'!F$2)</f>
        <v>2.838087129369079E-5</v>
      </c>
      <c r="F399">
        <f>('11'!G3859-'11'!G$2)/('11'!G$1-'11'!G$2)</f>
        <v>0.22943722943722944</v>
      </c>
      <c r="G399">
        <f>('11'!H3859-'11'!H$2)/('11'!H$1-'11'!H$2)</f>
        <v>0.22943722943623873</v>
      </c>
      <c r="H399">
        <f t="shared" si="50"/>
        <v>9.8811788246337788E-3</v>
      </c>
      <c r="I399">
        <f t="shared" si="55"/>
        <v>3.2638001986660991E-4</v>
      </c>
      <c r="J399">
        <f t="shared" si="56"/>
        <v>5.1085568328643419E-3</v>
      </c>
      <c r="K399">
        <f t="shared" si="56"/>
        <v>5.0649350649350655</v>
      </c>
      <c r="L399">
        <f t="shared" si="49"/>
        <v>0.23520923520923523</v>
      </c>
    </row>
    <row r="400" spans="1:12" x14ac:dyDescent="0.25">
      <c r="A400">
        <f>'11'!A3860</f>
        <v>3852</v>
      </c>
      <c r="B400">
        <f>'11'!B3860</f>
        <v>241200</v>
      </c>
      <c r="C400">
        <f>('11'!C3860-'11'!C$2)/('11'!C$1-'11'!C$2)</f>
        <v>0</v>
      </c>
      <c r="D400">
        <f>('11'!E3860-'11'!E$2)/('11'!E$1-'11'!E$2)</f>
        <v>2.838087129274869E-5</v>
      </c>
      <c r="E400">
        <f>('11'!F3860-'11'!F$2)/('11'!F$1-'11'!F$2)</f>
        <v>2.838087129369079E-5</v>
      </c>
      <c r="F400">
        <f>('11'!G3860-'11'!G$2)/('11'!G$1-'11'!G$2)</f>
        <v>0.22943722943722944</v>
      </c>
      <c r="G400">
        <f>('11'!H3860-'11'!H$2)/('11'!H$1-'11'!H$2)</f>
        <v>0.22943722943623873</v>
      </c>
      <c r="H400">
        <f t="shared" si="50"/>
        <v>9.8811788246337788E-3</v>
      </c>
      <c r="I400">
        <f t="shared" ref="I400:I415" si="57">D400*I$8+D399*I$7+D398*I$6</f>
        <v>2.8380871292748688E-4</v>
      </c>
      <c r="J400">
        <f t="shared" ref="J400:K415" si="58">E400*J$8+E399*J$7+E398*J$6+E397*J$5+E396*J$4+E395*J$3</f>
        <v>4.9524620407490425E-3</v>
      </c>
      <c r="K400">
        <f t="shared" si="58"/>
        <v>5.1948051948051948</v>
      </c>
      <c r="L400">
        <f t="shared" ref="L400:L463" si="59">AVERAGE(F401:F406)</f>
        <v>0.23665223665223667</v>
      </c>
    </row>
    <row r="401" spans="1:12" x14ac:dyDescent="0.25">
      <c r="A401">
        <f>'11'!A3861</f>
        <v>3853</v>
      </c>
      <c r="B401">
        <f>'11'!B3861</f>
        <v>244800</v>
      </c>
      <c r="C401">
        <f>('11'!C3861-'11'!C$2)/('11'!C$1-'11'!C$2)</f>
        <v>0</v>
      </c>
      <c r="D401">
        <f>('11'!E3861-'11'!E$2)/('11'!E$1-'11'!E$2)</f>
        <v>2.838087129274869E-5</v>
      </c>
      <c r="E401">
        <f>('11'!F3861-'11'!F$2)/('11'!F$1-'11'!F$2)</f>
        <v>2.838087129369079E-5</v>
      </c>
      <c r="F401">
        <f>('11'!G3861-'11'!G$2)/('11'!G$1-'11'!G$2)</f>
        <v>0.22943722943722944</v>
      </c>
      <c r="G401">
        <f>('11'!H3861-'11'!H$2)/('11'!H$1-'11'!H$2)</f>
        <v>0.22943722943623873</v>
      </c>
      <c r="H401">
        <f t="shared" ref="H401:H464" si="60">C402*H$8+C403*H$7+C404*H$6</f>
        <v>4.9405894123168894E-3</v>
      </c>
      <c r="I401">
        <f t="shared" si="57"/>
        <v>2.8380871292748688E-4</v>
      </c>
      <c r="J401">
        <f t="shared" si="58"/>
        <v>4.3422733079346914E-3</v>
      </c>
      <c r="K401">
        <f t="shared" si="58"/>
        <v>5.2467532467532463</v>
      </c>
      <c r="L401">
        <f t="shared" si="59"/>
        <v>0.23809523809523811</v>
      </c>
    </row>
    <row r="402" spans="1:12" x14ac:dyDescent="0.25">
      <c r="A402">
        <f>'11'!A3862</f>
        <v>3854</v>
      </c>
      <c r="B402">
        <f>'11'!B3862</f>
        <v>248400</v>
      </c>
      <c r="C402">
        <f>('11'!C3862-'11'!C$2)/('11'!C$1-'11'!C$2)</f>
        <v>4.9405894123168894E-3</v>
      </c>
      <c r="D402">
        <f>('11'!E3862-'11'!E$2)/('11'!E$1-'11'!E$2)</f>
        <v>2.838087129274869E-5</v>
      </c>
      <c r="E402">
        <f>('11'!F3862-'11'!F$2)/('11'!F$1-'11'!F$2)</f>
        <v>2.838087129369079E-5</v>
      </c>
      <c r="F402">
        <f>('11'!G3862-'11'!G$2)/('11'!G$1-'11'!G$2)</f>
        <v>0.23809523809523808</v>
      </c>
      <c r="G402">
        <f>('11'!H3862-'11'!H$2)/('11'!H$1-'11'!H$2)</f>
        <v>0.23809523809453503</v>
      </c>
      <c r="H402">
        <f t="shared" si="60"/>
        <v>0</v>
      </c>
      <c r="I402">
        <f t="shared" si="57"/>
        <v>2.8380871292748688E-4</v>
      </c>
      <c r="J402">
        <f t="shared" si="58"/>
        <v>3.9023698028824833E-3</v>
      </c>
      <c r="K402">
        <f t="shared" si="58"/>
        <v>5.2943722943722937</v>
      </c>
      <c r="L402">
        <f t="shared" si="59"/>
        <v>0.23809523809523811</v>
      </c>
    </row>
    <row r="403" spans="1:12" x14ac:dyDescent="0.25">
      <c r="A403">
        <f>'11'!A3863</f>
        <v>3855</v>
      </c>
      <c r="B403">
        <f>'11'!B3863</f>
        <v>252000</v>
      </c>
      <c r="C403">
        <f>('11'!C3863-'11'!C$2)/('11'!C$1-'11'!C$2)</f>
        <v>0</v>
      </c>
      <c r="D403">
        <f>('11'!E3863-'11'!E$2)/('11'!E$1-'11'!E$2)</f>
        <v>2.838087129274869E-5</v>
      </c>
      <c r="E403">
        <f>('11'!F3863-'11'!F$2)/('11'!F$1-'11'!F$2)</f>
        <v>2.838087129369079E-5</v>
      </c>
      <c r="F403">
        <f>('11'!G3863-'11'!G$2)/('11'!G$1-'11'!G$2)</f>
        <v>0.23809523809523808</v>
      </c>
      <c r="G403">
        <f>('11'!H3863-'11'!H$2)/('11'!H$1-'11'!H$2)</f>
        <v>0.23809523809453503</v>
      </c>
      <c r="H403">
        <f t="shared" si="60"/>
        <v>0</v>
      </c>
      <c r="I403">
        <f t="shared" si="57"/>
        <v>2.8380871292748688E-4</v>
      </c>
      <c r="J403">
        <f t="shared" si="58"/>
        <v>3.8314176246482565E-3</v>
      </c>
      <c r="K403">
        <f t="shared" si="58"/>
        <v>5.3593073593073584</v>
      </c>
      <c r="L403">
        <f t="shared" si="59"/>
        <v>0.23809523809523811</v>
      </c>
    </row>
    <row r="404" spans="1:12" x14ac:dyDescent="0.25">
      <c r="A404">
        <f>'11'!A3864</f>
        <v>3856</v>
      </c>
      <c r="B404">
        <f>'11'!B3864</f>
        <v>255600</v>
      </c>
      <c r="C404">
        <f>('11'!C3864-'11'!C$2)/('11'!C$1-'11'!C$2)</f>
        <v>0</v>
      </c>
      <c r="D404">
        <f>('11'!E3864-'11'!E$2)/('11'!E$1-'11'!E$2)</f>
        <v>2.838087129274869E-5</v>
      </c>
      <c r="E404">
        <f>('11'!F3864-'11'!F$2)/('11'!F$1-'11'!F$2)</f>
        <v>2.838087129369079E-5</v>
      </c>
      <c r="F404">
        <f>('11'!G3864-'11'!G$2)/('11'!G$1-'11'!G$2)</f>
        <v>0.23809523809523808</v>
      </c>
      <c r="G404">
        <f>('11'!H3864-'11'!H$2)/('11'!H$1-'11'!H$2)</f>
        <v>0.23809523809453503</v>
      </c>
      <c r="H404">
        <f t="shared" si="60"/>
        <v>0</v>
      </c>
      <c r="I404">
        <f t="shared" si="57"/>
        <v>2.8380871292748688E-4</v>
      </c>
      <c r="J404">
        <f t="shared" si="58"/>
        <v>3.8314176246482565E-3</v>
      </c>
      <c r="K404">
        <f t="shared" si="58"/>
        <v>5.4155844155844148</v>
      </c>
      <c r="L404">
        <f t="shared" si="59"/>
        <v>0.23809523809523811</v>
      </c>
    </row>
    <row r="405" spans="1:12" x14ac:dyDescent="0.25">
      <c r="A405">
        <f>'11'!A3865</f>
        <v>3857</v>
      </c>
      <c r="B405">
        <f>'11'!B3865</f>
        <v>259200</v>
      </c>
      <c r="C405">
        <f>('11'!C3865-'11'!C$2)/('11'!C$1-'11'!C$2)</f>
        <v>0</v>
      </c>
      <c r="D405">
        <f>('11'!E3865-'11'!E$2)/('11'!E$1-'11'!E$2)</f>
        <v>2.838087129274869E-5</v>
      </c>
      <c r="E405">
        <f>('11'!F3865-'11'!F$2)/('11'!F$1-'11'!F$2)</f>
        <v>2.838087129369079E-5</v>
      </c>
      <c r="F405">
        <f>('11'!G3865-'11'!G$2)/('11'!G$1-'11'!G$2)</f>
        <v>0.23809523809523808</v>
      </c>
      <c r="G405">
        <f>('11'!H3865-'11'!H$2)/('11'!H$1-'11'!H$2)</f>
        <v>0.23809523809453503</v>
      </c>
      <c r="H405">
        <f t="shared" si="60"/>
        <v>0</v>
      </c>
      <c r="I405">
        <f t="shared" si="57"/>
        <v>2.8380871292748688E-4</v>
      </c>
      <c r="J405">
        <f t="shared" si="58"/>
        <v>3.8314176246482565E-3</v>
      </c>
      <c r="K405">
        <f t="shared" si="58"/>
        <v>5.4415584415584402</v>
      </c>
      <c r="L405">
        <f t="shared" si="59"/>
        <v>0.23809523809523811</v>
      </c>
    </row>
    <row r="406" spans="1:12" x14ac:dyDescent="0.25">
      <c r="A406">
        <f>'11'!A3866</f>
        <v>3858</v>
      </c>
      <c r="B406">
        <f>'11'!B3866</f>
        <v>262800</v>
      </c>
      <c r="C406">
        <f>('11'!C3866-'11'!C$2)/('11'!C$1-'11'!C$2)</f>
        <v>0</v>
      </c>
      <c r="D406">
        <f>('11'!E3866-'11'!E$2)/('11'!E$1-'11'!E$2)</f>
        <v>2.838087129274869E-5</v>
      </c>
      <c r="E406">
        <f>('11'!F3866-'11'!F$2)/('11'!F$1-'11'!F$2)</f>
        <v>2.838087129369079E-5</v>
      </c>
      <c r="F406">
        <f>('11'!G3866-'11'!G$2)/('11'!G$1-'11'!G$2)</f>
        <v>0.23809523809523808</v>
      </c>
      <c r="G406">
        <f>('11'!H3866-'11'!H$2)/('11'!H$1-'11'!H$2)</f>
        <v>0.24242424242491353</v>
      </c>
      <c r="H406">
        <f t="shared" si="60"/>
        <v>0</v>
      </c>
      <c r="I406">
        <f t="shared" si="57"/>
        <v>2.8380871292748688E-4</v>
      </c>
      <c r="J406">
        <f t="shared" si="58"/>
        <v>3.8314176246482565E-3</v>
      </c>
      <c r="K406">
        <f t="shared" si="58"/>
        <v>5.4675324675324664</v>
      </c>
      <c r="L406">
        <f t="shared" si="59"/>
        <v>0.23809523809523811</v>
      </c>
    </row>
    <row r="407" spans="1:12" x14ac:dyDescent="0.25">
      <c r="A407">
        <f>'11'!A3867</f>
        <v>3859</v>
      </c>
      <c r="B407">
        <f>'11'!B3867</f>
        <v>266400</v>
      </c>
      <c r="C407">
        <f>('11'!C3867-'11'!C$2)/('11'!C$1-'11'!C$2)</f>
        <v>0</v>
      </c>
      <c r="D407">
        <f>('11'!E3867-'11'!E$2)/('11'!E$1-'11'!E$2)</f>
        <v>2.838087129274869E-5</v>
      </c>
      <c r="E407">
        <f>('11'!F3867-'11'!F$2)/('11'!F$1-'11'!F$2)</f>
        <v>2.838087129369079E-5</v>
      </c>
      <c r="F407">
        <f>('11'!G3867-'11'!G$2)/('11'!G$1-'11'!G$2)</f>
        <v>0.23809523809523808</v>
      </c>
      <c r="G407">
        <f>('11'!H3867-'11'!H$2)/('11'!H$1-'11'!H$2)</f>
        <v>0.23809523809453503</v>
      </c>
      <c r="H407">
        <f t="shared" si="60"/>
        <v>0</v>
      </c>
      <c r="I407">
        <f t="shared" si="57"/>
        <v>2.8380871292748688E-4</v>
      </c>
      <c r="J407">
        <f t="shared" si="58"/>
        <v>3.8314176246482565E-3</v>
      </c>
      <c r="K407">
        <f t="shared" si="58"/>
        <v>5.4761904761904754</v>
      </c>
      <c r="L407">
        <f t="shared" si="59"/>
        <v>0.23737373737373738</v>
      </c>
    </row>
    <row r="408" spans="1:12" x14ac:dyDescent="0.25">
      <c r="A408">
        <f>'11'!A3868</f>
        <v>3860</v>
      </c>
      <c r="B408">
        <f>'11'!B3868</f>
        <v>270000</v>
      </c>
      <c r="C408">
        <f>('11'!C3868-'11'!C$2)/('11'!C$1-'11'!C$2)</f>
        <v>0</v>
      </c>
      <c r="D408">
        <f>('11'!E3868-'11'!E$2)/('11'!E$1-'11'!E$2)</f>
        <v>2.838087129274869E-5</v>
      </c>
      <c r="E408">
        <f>('11'!F3868-'11'!F$2)/('11'!F$1-'11'!F$2)</f>
        <v>2.838087129369079E-5</v>
      </c>
      <c r="F408">
        <f>('11'!G3868-'11'!G$2)/('11'!G$1-'11'!G$2)</f>
        <v>0.23809523809523808</v>
      </c>
      <c r="G408">
        <f>('11'!H3868-'11'!H$2)/('11'!H$1-'11'!H$2)</f>
        <v>0.23809523809453503</v>
      </c>
      <c r="H408">
        <f t="shared" si="60"/>
        <v>0</v>
      </c>
      <c r="I408">
        <f t="shared" si="57"/>
        <v>2.8380871292748688E-4</v>
      </c>
      <c r="J408">
        <f t="shared" si="58"/>
        <v>3.8314176246482565E-3</v>
      </c>
      <c r="K408">
        <f t="shared" si="58"/>
        <v>5.4761904761904754</v>
      </c>
      <c r="L408">
        <f t="shared" si="59"/>
        <v>0.23665223665223667</v>
      </c>
    </row>
    <row r="409" spans="1:12" x14ac:dyDescent="0.25">
      <c r="A409">
        <f>'11'!A3869</f>
        <v>3861</v>
      </c>
      <c r="B409">
        <f>'11'!B3869</f>
        <v>273600</v>
      </c>
      <c r="C409">
        <f>('11'!C3869-'11'!C$2)/('11'!C$1-'11'!C$2)</f>
        <v>0</v>
      </c>
      <c r="D409">
        <f>('11'!E3869-'11'!E$2)/('11'!E$1-'11'!E$2)</f>
        <v>2.838087129274869E-5</v>
      </c>
      <c r="E409">
        <f>('11'!F3869-'11'!F$2)/('11'!F$1-'11'!F$2)</f>
        <v>2.838087129369079E-5</v>
      </c>
      <c r="F409">
        <f>('11'!G3869-'11'!G$2)/('11'!G$1-'11'!G$2)</f>
        <v>0.23809523809523808</v>
      </c>
      <c r="G409">
        <f>('11'!H3869-'11'!H$2)/('11'!H$1-'11'!H$2)</f>
        <v>0.23809523809453503</v>
      </c>
      <c r="H409">
        <f t="shared" si="60"/>
        <v>0</v>
      </c>
      <c r="I409">
        <f t="shared" si="57"/>
        <v>2.8380871292748688E-4</v>
      </c>
      <c r="J409">
        <f t="shared" si="58"/>
        <v>3.8314176246482565E-3</v>
      </c>
      <c r="K409">
        <f t="shared" si="58"/>
        <v>5.4761904761904754</v>
      </c>
      <c r="L409">
        <f t="shared" si="59"/>
        <v>0.23593073593073596</v>
      </c>
    </row>
    <row r="410" spans="1:12" x14ac:dyDescent="0.25">
      <c r="A410">
        <f>'11'!A3870</f>
        <v>3862</v>
      </c>
      <c r="B410">
        <f>'11'!B3870</f>
        <v>277200</v>
      </c>
      <c r="C410">
        <f>('11'!C3870-'11'!C$2)/('11'!C$1-'11'!C$2)</f>
        <v>0</v>
      </c>
      <c r="D410">
        <f>('11'!E3870-'11'!E$2)/('11'!E$1-'11'!E$2)</f>
        <v>2.838087129274869E-5</v>
      </c>
      <c r="E410">
        <f>('11'!F3870-'11'!F$2)/('11'!F$1-'11'!F$2)</f>
        <v>2.838087129369079E-5</v>
      </c>
      <c r="F410">
        <f>('11'!G3870-'11'!G$2)/('11'!G$1-'11'!G$2)</f>
        <v>0.23809523809523808</v>
      </c>
      <c r="G410">
        <f>('11'!H3870-'11'!H$2)/('11'!H$1-'11'!H$2)</f>
        <v>0.23809523809453503</v>
      </c>
      <c r="H410">
        <f t="shared" si="60"/>
        <v>0</v>
      </c>
      <c r="I410">
        <f t="shared" si="57"/>
        <v>2.8380871292748688E-4</v>
      </c>
      <c r="J410">
        <f t="shared" si="58"/>
        <v>3.8314176246482565E-3</v>
      </c>
      <c r="K410">
        <f t="shared" si="58"/>
        <v>5.4761904761904754</v>
      </c>
      <c r="L410">
        <f t="shared" si="59"/>
        <v>0.23448773448773452</v>
      </c>
    </row>
    <row r="411" spans="1:12" x14ac:dyDescent="0.25">
      <c r="A411">
        <f>'11'!A3871</f>
        <v>3863</v>
      </c>
      <c r="B411">
        <f>'11'!B3871</f>
        <v>280800</v>
      </c>
      <c r="C411">
        <f>('11'!C3871-'11'!C$2)/('11'!C$1-'11'!C$2)</f>
        <v>0</v>
      </c>
      <c r="D411">
        <f>('11'!E3871-'11'!E$2)/('11'!E$1-'11'!E$2)</f>
        <v>5.676174258549738E-5</v>
      </c>
      <c r="E411">
        <f>('11'!F3871-'11'!F$2)/('11'!F$1-'11'!F$2)</f>
        <v>5.6761742587381581E-5</v>
      </c>
      <c r="F411">
        <f>('11'!G3871-'11'!G$2)/('11'!G$1-'11'!G$2)</f>
        <v>0.23809523809523808</v>
      </c>
      <c r="G411">
        <f>('11'!H3871-'11'!H$2)/('11'!H$1-'11'!H$2)</f>
        <v>0.23809523809453503</v>
      </c>
      <c r="H411">
        <f t="shared" si="60"/>
        <v>0</v>
      </c>
      <c r="I411">
        <f t="shared" si="57"/>
        <v>3.9733219809848165E-4</v>
      </c>
      <c r="J411">
        <f t="shared" si="58"/>
        <v>4.68284376345898E-3</v>
      </c>
      <c r="K411">
        <f t="shared" si="58"/>
        <v>5.4761904761904754</v>
      </c>
      <c r="L411">
        <f t="shared" si="59"/>
        <v>0.23304473304473308</v>
      </c>
    </row>
    <row r="412" spans="1:12" x14ac:dyDescent="0.25">
      <c r="A412">
        <f>'11'!A3872</f>
        <v>3864</v>
      </c>
      <c r="B412">
        <f>'11'!B3872</f>
        <v>284400</v>
      </c>
      <c r="C412">
        <f>('11'!C3872-'11'!C$2)/('11'!C$1-'11'!C$2)</f>
        <v>0</v>
      </c>
      <c r="D412">
        <f>('11'!E3872-'11'!E$2)/('11'!E$1-'11'!E$2)</f>
        <v>8.5142613878246053E-5</v>
      </c>
      <c r="E412">
        <f>('11'!F3872-'11'!F$2)/('11'!F$1-'11'!F$2)</f>
        <v>8.5142613879055789E-5</v>
      </c>
      <c r="F412">
        <f>('11'!G3872-'11'!G$2)/('11'!G$1-'11'!G$2)</f>
        <v>0.23809523809523808</v>
      </c>
      <c r="G412">
        <f>('11'!H3872-'11'!H$2)/('11'!H$1-'11'!H$2)</f>
        <v>0.23809523809453503</v>
      </c>
      <c r="H412">
        <f t="shared" si="60"/>
        <v>0</v>
      </c>
      <c r="I412">
        <f t="shared" si="57"/>
        <v>5.9599829714772237E-4</v>
      </c>
      <c r="J412">
        <f t="shared" si="58"/>
        <v>6.4424577836073122E-3</v>
      </c>
      <c r="K412">
        <f t="shared" si="58"/>
        <v>5.4761904761904754</v>
      </c>
      <c r="L412">
        <f t="shared" si="59"/>
        <v>0.23160173160173159</v>
      </c>
    </row>
    <row r="413" spans="1:12" x14ac:dyDescent="0.25">
      <c r="A413">
        <f>'11'!A3873</f>
        <v>3865</v>
      </c>
      <c r="B413">
        <f>'11'!B3873</f>
        <v>288000</v>
      </c>
      <c r="C413">
        <f>('11'!C3873-'11'!C$2)/('11'!C$1-'11'!C$2)</f>
        <v>0</v>
      </c>
      <c r="D413">
        <f>('11'!E3873-'11'!E$2)/('11'!E$1-'11'!E$2)</f>
        <v>1.4190435646374344E-4</v>
      </c>
      <c r="E413">
        <f>('11'!F3873-'11'!F$2)/('11'!F$1-'11'!F$2)</f>
        <v>1.4190435646442079E-4</v>
      </c>
      <c r="F413">
        <f>('11'!G3873-'11'!G$2)/('11'!G$1-'11'!G$2)</f>
        <v>0.23376623376623379</v>
      </c>
      <c r="G413">
        <f>('11'!H3873-'11'!H$2)/('11'!H$1-'11'!H$2)</f>
        <v>0.23809523809453503</v>
      </c>
      <c r="H413">
        <f t="shared" si="60"/>
        <v>0</v>
      </c>
      <c r="I413">
        <f t="shared" si="57"/>
        <v>9.9333049524620402E-4</v>
      </c>
      <c r="J413">
        <f t="shared" si="58"/>
        <v>9.6211153683756524E-3</v>
      </c>
      <c r="K413">
        <f t="shared" si="58"/>
        <v>5.4588744588744582</v>
      </c>
      <c r="L413">
        <f t="shared" si="59"/>
        <v>0.23015873015873015</v>
      </c>
    </row>
    <row r="414" spans="1:12" x14ac:dyDescent="0.25">
      <c r="A414">
        <f>'11'!A3874</f>
        <v>3866</v>
      </c>
      <c r="B414">
        <f>'11'!B3874</f>
        <v>291600</v>
      </c>
      <c r="C414">
        <f>('11'!C3874-'11'!C$2)/('11'!C$1-'11'!C$2)</f>
        <v>0</v>
      </c>
      <c r="D414">
        <f>('11'!E3874-'11'!E$2)/('11'!E$1-'11'!E$2)</f>
        <v>1.4190435646374344E-4</v>
      </c>
      <c r="E414">
        <f>('11'!F3874-'11'!F$2)/('11'!F$1-'11'!F$2)</f>
        <v>1.4190435646442079E-4</v>
      </c>
      <c r="F414">
        <f>('11'!G3874-'11'!G$2)/('11'!G$1-'11'!G$2)</f>
        <v>0.23376623376623379</v>
      </c>
      <c r="G414">
        <f>('11'!H3874-'11'!H$2)/('11'!H$1-'11'!H$2)</f>
        <v>0.23376623376661726</v>
      </c>
      <c r="H414">
        <f t="shared" si="60"/>
        <v>0</v>
      </c>
      <c r="I414">
        <f t="shared" si="57"/>
        <v>1.2487583368809422E-3</v>
      </c>
      <c r="J414">
        <f t="shared" si="58"/>
        <v>1.2629487725402015E-2</v>
      </c>
      <c r="K414">
        <f t="shared" si="58"/>
        <v>5.4329004329004329</v>
      </c>
      <c r="L414">
        <f t="shared" si="59"/>
        <v>0.227994227994228</v>
      </c>
    </row>
    <row r="415" spans="1:12" x14ac:dyDescent="0.25">
      <c r="A415">
        <f>'11'!A3875</f>
        <v>3867</v>
      </c>
      <c r="B415">
        <f>'11'!B3875</f>
        <v>295200</v>
      </c>
      <c r="C415">
        <f>('11'!C3875-'11'!C$2)/('11'!C$1-'11'!C$2)</f>
        <v>0</v>
      </c>
      <c r="D415">
        <f>('11'!E3875-'11'!E$2)/('11'!E$1-'11'!E$2)</f>
        <v>1.2771392081736911E-4</v>
      </c>
      <c r="E415">
        <f>('11'!F3875-'11'!F$2)/('11'!F$1-'11'!F$2)</f>
        <v>1.2771392081757538E-4</v>
      </c>
      <c r="F415">
        <f>('11'!G3875-'11'!G$2)/('11'!G$1-'11'!G$2)</f>
        <v>0.23376623376623379</v>
      </c>
      <c r="G415">
        <f>('11'!H3875-'11'!H$2)/('11'!H$1-'11'!H$2)</f>
        <v>0.23376623376661726</v>
      </c>
      <c r="H415">
        <f t="shared" si="60"/>
        <v>0</v>
      </c>
      <c r="I415">
        <f t="shared" si="57"/>
        <v>1.3622818220519371E-3</v>
      </c>
      <c r="J415">
        <f t="shared" si="58"/>
        <v>1.4701291329756746E-2</v>
      </c>
      <c r="K415">
        <f t="shared" si="58"/>
        <v>5.4069264069264076</v>
      </c>
      <c r="L415">
        <f t="shared" si="59"/>
        <v>0.22582972582972582</v>
      </c>
    </row>
    <row r="416" spans="1:12" x14ac:dyDescent="0.25">
      <c r="A416">
        <f>'11'!A3876</f>
        <v>3868</v>
      </c>
      <c r="B416">
        <f>'11'!B3876</f>
        <v>298800</v>
      </c>
      <c r="C416">
        <f>('11'!C3876-'11'!C$2)/('11'!C$1-'11'!C$2)</f>
        <v>0</v>
      </c>
      <c r="D416">
        <f>('11'!E3876-'11'!E$2)/('11'!E$1-'11'!E$2)</f>
        <v>1.2771392081736911E-4</v>
      </c>
      <c r="E416">
        <f>('11'!F3876-'11'!F$2)/('11'!F$1-'11'!F$2)</f>
        <v>1.2771392081757538E-4</v>
      </c>
      <c r="F416">
        <f>('11'!G3876-'11'!G$2)/('11'!G$1-'11'!G$2)</f>
        <v>0.22943722943722944</v>
      </c>
      <c r="G416">
        <f>('11'!H3876-'11'!H$2)/('11'!H$1-'11'!H$2)</f>
        <v>0.23376623376661726</v>
      </c>
      <c r="H416">
        <f t="shared" si="60"/>
        <v>0</v>
      </c>
      <c r="I416">
        <f t="shared" ref="I416:I431" si="61">D416*I$8+D415*I$7+D414*I$6</f>
        <v>1.3197105151128141E-3</v>
      </c>
      <c r="J416">
        <f t="shared" ref="J416:K431" si="62">E416*J$8+E415*J$7+E414*J$6+E413*J$5+E412*J$4+E411*J$3</f>
        <v>1.6375762735987703E-2</v>
      </c>
      <c r="K416">
        <f t="shared" si="62"/>
        <v>5.3766233766233764</v>
      </c>
      <c r="L416">
        <f t="shared" si="59"/>
        <v>0.22366522366522368</v>
      </c>
    </row>
    <row r="417" spans="1:12" x14ac:dyDescent="0.25">
      <c r="A417">
        <f>'11'!A3877</f>
        <v>3869</v>
      </c>
      <c r="B417">
        <f>'11'!B3877</f>
        <v>302400</v>
      </c>
      <c r="C417">
        <f>('11'!C3877-'11'!C$2)/('11'!C$1-'11'!C$2)</f>
        <v>0</v>
      </c>
      <c r="D417">
        <f>('11'!E3877-'11'!E$2)/('11'!E$1-'11'!E$2)</f>
        <v>1.2771392081736911E-4</v>
      </c>
      <c r="E417">
        <f>('11'!F3877-'11'!F$2)/('11'!F$1-'11'!F$2)</f>
        <v>1.2771392081757538E-4</v>
      </c>
      <c r="F417">
        <f>('11'!G3877-'11'!G$2)/('11'!G$1-'11'!G$2)</f>
        <v>0.22943722943722944</v>
      </c>
      <c r="G417">
        <f>('11'!H3877-'11'!H$2)/('11'!H$1-'11'!H$2)</f>
        <v>0.22943722943623873</v>
      </c>
      <c r="H417">
        <f t="shared" si="60"/>
        <v>0</v>
      </c>
      <c r="I417">
        <f t="shared" si="61"/>
        <v>1.277139208173691E-3</v>
      </c>
      <c r="J417">
        <f t="shared" si="62"/>
        <v>1.7709663686728657E-2</v>
      </c>
      <c r="K417">
        <f t="shared" si="62"/>
        <v>5.337662337662338</v>
      </c>
      <c r="L417">
        <f t="shared" si="59"/>
        <v>0.2215007215007215</v>
      </c>
    </row>
    <row r="418" spans="1:12" x14ac:dyDescent="0.25">
      <c r="A418">
        <f>'11'!A3878</f>
        <v>3870</v>
      </c>
      <c r="B418">
        <f>'11'!B3878</f>
        <v>306000</v>
      </c>
      <c r="C418">
        <f>('11'!C3878-'11'!C$2)/('11'!C$1-'11'!C$2)</f>
        <v>0</v>
      </c>
      <c r="D418">
        <f>('11'!E3878-'11'!E$2)/('11'!E$1-'11'!E$2)</f>
        <v>1.2771392081736911E-4</v>
      </c>
      <c r="E418">
        <f>('11'!F3878-'11'!F$2)/('11'!F$1-'11'!F$2)</f>
        <v>1.2771392081757538E-4</v>
      </c>
      <c r="F418">
        <f>('11'!G3878-'11'!G$2)/('11'!G$1-'11'!G$2)</f>
        <v>0.22943722943722944</v>
      </c>
      <c r="G418">
        <f>('11'!H3878-'11'!H$2)/('11'!H$1-'11'!H$2)</f>
        <v>0.22943722943623873</v>
      </c>
      <c r="H418">
        <f t="shared" si="60"/>
        <v>0</v>
      </c>
      <c r="I418">
        <f t="shared" si="61"/>
        <v>1.277139208173691E-3</v>
      </c>
      <c r="J418">
        <f t="shared" si="62"/>
        <v>1.7681282815424883E-2</v>
      </c>
      <c r="K418">
        <f t="shared" si="62"/>
        <v>5.3073593073593077</v>
      </c>
      <c r="L418">
        <f t="shared" si="59"/>
        <v>0.21861471861471862</v>
      </c>
    </row>
    <row r="419" spans="1:12" x14ac:dyDescent="0.25">
      <c r="A419">
        <f>'11'!A3879</f>
        <v>3871</v>
      </c>
      <c r="B419">
        <f>'11'!B3879</f>
        <v>309600</v>
      </c>
      <c r="C419">
        <f>('11'!C3879-'11'!C$2)/('11'!C$1-'11'!C$2)</f>
        <v>0</v>
      </c>
      <c r="D419">
        <f>('11'!E3879-'11'!E$2)/('11'!E$1-'11'!E$2)</f>
        <v>1.2771392081736911E-4</v>
      </c>
      <c r="E419">
        <f>('11'!F3879-'11'!F$2)/('11'!F$1-'11'!F$2)</f>
        <v>1.1352348517274657E-4</v>
      </c>
      <c r="F419">
        <f>('11'!G3879-'11'!G$2)/('11'!G$1-'11'!G$2)</f>
        <v>0.22510822510822512</v>
      </c>
      <c r="G419">
        <f>('11'!H3879-'11'!H$2)/('11'!H$1-'11'!H$2)</f>
        <v>0.22510822510832099</v>
      </c>
      <c r="H419">
        <f t="shared" si="60"/>
        <v>0</v>
      </c>
      <c r="I419">
        <f t="shared" si="61"/>
        <v>1.277139208173691E-3</v>
      </c>
      <c r="J419">
        <f t="shared" si="62"/>
        <v>1.6886618419262041E-2</v>
      </c>
      <c r="K419">
        <f t="shared" si="62"/>
        <v>5.2770562770562774</v>
      </c>
      <c r="L419">
        <f t="shared" si="59"/>
        <v>0.21572871572871574</v>
      </c>
    </row>
    <row r="420" spans="1:12" x14ac:dyDescent="0.25">
      <c r="A420">
        <f>'11'!A3880</f>
        <v>3872</v>
      </c>
      <c r="B420">
        <f>'11'!B3880</f>
        <v>313200</v>
      </c>
      <c r="C420">
        <f>('11'!C3880-'11'!C$2)/('11'!C$1-'11'!C$2)</f>
        <v>0</v>
      </c>
      <c r="D420">
        <f>('11'!E3880-'11'!E$2)/('11'!E$1-'11'!E$2)</f>
        <v>1.1352348517099476E-4</v>
      </c>
      <c r="E420">
        <f>('11'!F3880-'11'!F$2)/('11'!F$1-'11'!F$2)</f>
        <v>1.1352348517274657E-4</v>
      </c>
      <c r="F420">
        <f>('11'!G3880-'11'!G$2)/('11'!G$1-'11'!G$2)</f>
        <v>0.2207792207792208</v>
      </c>
      <c r="G420">
        <f>('11'!H3880-'11'!H$2)/('11'!H$1-'11'!H$2)</f>
        <v>0.22510822510832099</v>
      </c>
      <c r="H420">
        <f t="shared" si="60"/>
        <v>0</v>
      </c>
      <c r="I420">
        <f t="shared" si="61"/>
        <v>1.2203774655881938E-3</v>
      </c>
      <c r="J420">
        <f t="shared" si="62"/>
        <v>1.6361572300393288E-2</v>
      </c>
      <c r="K420">
        <f t="shared" si="62"/>
        <v>5.220779220779221</v>
      </c>
      <c r="L420">
        <f t="shared" si="59"/>
        <v>0.21284271284271286</v>
      </c>
    </row>
    <row r="421" spans="1:12" x14ac:dyDescent="0.25">
      <c r="A421">
        <f>'11'!A3881</f>
        <v>3873</v>
      </c>
      <c r="B421">
        <f>'11'!B3881</f>
        <v>316800</v>
      </c>
      <c r="C421">
        <f>('11'!C3881-'11'!C$2)/('11'!C$1-'11'!C$2)</f>
        <v>0</v>
      </c>
      <c r="D421">
        <f>('11'!E3881-'11'!E$2)/('11'!E$1-'11'!E$2)</f>
        <v>1.1352348517099476E-4</v>
      </c>
      <c r="E421">
        <f>('11'!F3881-'11'!F$2)/('11'!F$1-'11'!F$2)</f>
        <v>1.1352348517274657E-4</v>
      </c>
      <c r="F421">
        <f>('11'!G3881-'11'!G$2)/('11'!G$1-'11'!G$2)</f>
        <v>0.2207792207792208</v>
      </c>
      <c r="G421">
        <f>('11'!H3881-'11'!H$2)/('11'!H$1-'11'!H$2)</f>
        <v>0.22077922077794246</v>
      </c>
      <c r="H421">
        <f t="shared" si="60"/>
        <v>0</v>
      </c>
      <c r="I421">
        <f t="shared" si="61"/>
        <v>1.1778061586490707E-3</v>
      </c>
      <c r="J421">
        <f t="shared" si="62"/>
        <v>1.6077763587496713E-2</v>
      </c>
      <c r="K421">
        <f t="shared" si="62"/>
        <v>5.1645021645021645</v>
      </c>
      <c r="L421">
        <f t="shared" si="59"/>
        <v>0.20995670995670998</v>
      </c>
    </row>
    <row r="422" spans="1:12" x14ac:dyDescent="0.25">
      <c r="A422">
        <f>'11'!A3882</f>
        <v>3874</v>
      </c>
      <c r="B422">
        <f>'11'!B3882</f>
        <v>320400</v>
      </c>
      <c r="C422">
        <f>('11'!C3882-'11'!C$2)/('11'!C$1-'11'!C$2)</f>
        <v>0</v>
      </c>
      <c r="D422">
        <f>('11'!E3882-'11'!E$2)/('11'!E$1-'11'!E$2)</f>
        <v>1.8447566340286647E-4</v>
      </c>
      <c r="E422">
        <f>('11'!F3882-'11'!F$2)/('11'!F$1-'11'!F$2)</f>
        <v>1.8447566340294038E-4</v>
      </c>
      <c r="F422">
        <f>('11'!G3882-'11'!G$2)/('11'!G$1-'11'!G$2)</f>
        <v>0.21645021645021648</v>
      </c>
      <c r="G422">
        <f>('11'!H3882-'11'!H$2)/('11'!H$1-'11'!H$2)</f>
        <v>0.21645021645002471</v>
      </c>
      <c r="H422">
        <f t="shared" si="60"/>
        <v>0</v>
      </c>
      <c r="I422">
        <f t="shared" si="61"/>
        <v>1.4190435646374343E-3</v>
      </c>
      <c r="J422">
        <f t="shared" si="62"/>
        <v>1.7894139350216293E-2</v>
      </c>
      <c r="K422">
        <f t="shared" si="62"/>
        <v>5.108225108225108</v>
      </c>
      <c r="L422">
        <f t="shared" si="59"/>
        <v>0.20707070707070707</v>
      </c>
    </row>
    <row r="423" spans="1:12" x14ac:dyDescent="0.25">
      <c r="A423">
        <f>'11'!A3883</f>
        <v>3875</v>
      </c>
      <c r="B423">
        <f>'11'!B3883</f>
        <v>324000</v>
      </c>
      <c r="C423">
        <f>('11'!C3883-'11'!C$2)/('11'!C$1-'11'!C$2)</f>
        <v>0</v>
      </c>
      <c r="D423">
        <f>('11'!E3883-'11'!E$2)/('11'!E$1-'11'!E$2)</f>
        <v>1.4190435646374344E-4</v>
      </c>
      <c r="E423">
        <f>('11'!F3883-'11'!F$2)/('11'!F$1-'11'!F$2)</f>
        <v>1.4190435646442079E-4</v>
      </c>
      <c r="F423">
        <f>('11'!G3883-'11'!G$2)/('11'!G$1-'11'!G$2)</f>
        <v>0.21645021645021648</v>
      </c>
      <c r="G423">
        <f>('11'!H3883-'11'!H$2)/('11'!H$1-'11'!H$2)</f>
        <v>0.21645021645002471</v>
      </c>
      <c r="H423">
        <f t="shared" si="60"/>
        <v>0</v>
      </c>
      <c r="I423">
        <f t="shared" si="61"/>
        <v>1.4616148715765574E-3</v>
      </c>
      <c r="J423">
        <f t="shared" si="62"/>
        <v>1.8518518518661358E-2</v>
      </c>
      <c r="K423">
        <f t="shared" si="62"/>
        <v>5.0562770562770565</v>
      </c>
      <c r="L423">
        <f t="shared" si="59"/>
        <v>0.20346320346320346</v>
      </c>
    </row>
    <row r="424" spans="1:12" x14ac:dyDescent="0.25">
      <c r="A424">
        <f>'11'!A3884</f>
        <v>3876</v>
      </c>
      <c r="B424">
        <f>'11'!B3884</f>
        <v>327600</v>
      </c>
      <c r="C424">
        <f>('11'!C3884-'11'!C$2)/('11'!C$1-'11'!C$2)</f>
        <v>0</v>
      </c>
      <c r="D424">
        <f>('11'!E3884-'11'!E$2)/('11'!E$1-'11'!E$2)</f>
        <v>1.4190435646374345E-5</v>
      </c>
      <c r="E424">
        <f>('11'!F3884-'11'!F$2)/('11'!F$1-'11'!F$2)</f>
        <v>1.4190435646845395E-5</v>
      </c>
      <c r="F424">
        <f>('11'!G3884-'11'!G$2)/('11'!G$1-'11'!G$2)</f>
        <v>0.21212121212121213</v>
      </c>
      <c r="G424">
        <f>('11'!H3884-'11'!H$2)/('11'!H$1-'11'!H$2)</f>
        <v>0.21212121211964619</v>
      </c>
      <c r="H424">
        <f t="shared" si="60"/>
        <v>0</v>
      </c>
      <c r="I424">
        <f t="shared" si="61"/>
        <v>1.0359018021853272E-3</v>
      </c>
      <c r="J424">
        <f t="shared" si="62"/>
        <v>1.4672910458481203E-2</v>
      </c>
      <c r="K424">
        <f t="shared" si="62"/>
        <v>4.9956709956709959</v>
      </c>
      <c r="L424">
        <f t="shared" si="59"/>
        <v>0.19985569985569987</v>
      </c>
    </row>
    <row r="425" spans="1:12" x14ac:dyDescent="0.25">
      <c r="A425">
        <f>'11'!A3885</f>
        <v>3877</v>
      </c>
      <c r="B425">
        <f>'11'!B3885</f>
        <v>331200</v>
      </c>
      <c r="C425">
        <f>('11'!C3885-'11'!C$2)/('11'!C$1-'11'!C$2)</f>
        <v>0</v>
      </c>
      <c r="D425">
        <f>('11'!E3885-'11'!E$2)/('11'!E$1-'11'!E$2)</f>
        <v>1.4190435646374345E-5</v>
      </c>
      <c r="E425">
        <f>('11'!F3885-'11'!F$2)/('11'!F$1-'11'!F$2)</f>
        <v>1.4190435646845395E-5</v>
      </c>
      <c r="F425">
        <f>('11'!G3885-'11'!G$2)/('11'!G$1-'11'!G$2)</f>
        <v>0.20779220779220778</v>
      </c>
      <c r="G425">
        <f>('11'!H3885-'11'!H$2)/('11'!H$1-'11'!H$2)</f>
        <v>0.20779220779172841</v>
      </c>
      <c r="H425">
        <f t="shared" si="60"/>
        <v>0</v>
      </c>
      <c r="I425">
        <f t="shared" si="61"/>
        <v>5.2504611891585073E-4</v>
      </c>
      <c r="J425">
        <f t="shared" si="62"/>
        <v>1.1295586774612662E-2</v>
      </c>
      <c r="K425">
        <f t="shared" si="62"/>
        <v>4.9350649350649363</v>
      </c>
      <c r="L425">
        <f t="shared" si="59"/>
        <v>0.19624819624819623</v>
      </c>
    </row>
    <row r="426" spans="1:12" x14ac:dyDescent="0.25">
      <c r="A426">
        <f>'11'!A3886</f>
        <v>3878</v>
      </c>
      <c r="B426">
        <f>'11'!B3886</f>
        <v>334800</v>
      </c>
      <c r="C426">
        <f>('11'!C3886-'11'!C$2)/('11'!C$1-'11'!C$2)</f>
        <v>0</v>
      </c>
      <c r="D426">
        <f>('11'!E3886-'11'!E$2)/('11'!E$1-'11'!E$2)</f>
        <v>1.4190435646374345E-5</v>
      </c>
      <c r="E426">
        <f>('11'!F3886-'11'!F$2)/('11'!F$1-'11'!F$2)</f>
        <v>1.4190435646845395E-5</v>
      </c>
      <c r="F426">
        <f>('11'!G3886-'11'!G$2)/('11'!G$1-'11'!G$2)</f>
        <v>0.20346320346320348</v>
      </c>
      <c r="G426">
        <f>('11'!H3886-'11'!H$2)/('11'!H$1-'11'!H$2)</f>
        <v>0.20346320346381067</v>
      </c>
      <c r="H426">
        <f t="shared" si="60"/>
        <v>0</v>
      </c>
      <c r="I426">
        <f t="shared" si="61"/>
        <v>1.4190435646374344E-4</v>
      </c>
      <c r="J426">
        <f t="shared" si="62"/>
        <v>9.6494962395987614E-3</v>
      </c>
      <c r="K426">
        <f t="shared" si="62"/>
        <v>4.8528138528138527</v>
      </c>
      <c r="L426">
        <f t="shared" si="59"/>
        <v>0.19264069264069264</v>
      </c>
    </row>
    <row r="427" spans="1:12" x14ac:dyDescent="0.25">
      <c r="A427">
        <f>'11'!A3887</f>
        <v>3879</v>
      </c>
      <c r="B427">
        <f>'11'!B3887</f>
        <v>338400</v>
      </c>
      <c r="C427">
        <f>('11'!C3887-'11'!C$2)/('11'!C$1-'11'!C$2)</f>
        <v>0</v>
      </c>
      <c r="D427">
        <f>('11'!E3887-'11'!E$2)/('11'!E$1-'11'!E$2)</f>
        <v>1.4190435646374345E-5</v>
      </c>
      <c r="E427">
        <f>('11'!F3887-'11'!F$2)/('11'!F$1-'11'!F$2)</f>
        <v>1.4190435646845395E-5</v>
      </c>
      <c r="F427">
        <f>('11'!G3887-'11'!G$2)/('11'!G$1-'11'!G$2)</f>
        <v>0.20346320346320348</v>
      </c>
      <c r="G427">
        <f>('11'!H3887-'11'!H$2)/('11'!H$1-'11'!H$2)</f>
        <v>0.20346320346381067</v>
      </c>
      <c r="H427">
        <f t="shared" si="60"/>
        <v>0</v>
      </c>
      <c r="I427">
        <f t="shared" si="61"/>
        <v>1.4190435646374344E-4</v>
      </c>
      <c r="J427">
        <f t="shared" si="62"/>
        <v>6.0876968923615632E-3</v>
      </c>
      <c r="K427">
        <f t="shared" si="62"/>
        <v>4.783549783549784</v>
      </c>
      <c r="L427">
        <f t="shared" si="59"/>
        <v>0.18903318903318903</v>
      </c>
    </row>
    <row r="428" spans="1:12" x14ac:dyDescent="0.25">
      <c r="A428">
        <f>'11'!A3888</f>
        <v>3880</v>
      </c>
      <c r="B428">
        <f>'11'!B3888</f>
        <v>342000</v>
      </c>
      <c r="C428">
        <f>('11'!C3888-'11'!C$2)/('11'!C$1-'11'!C$2)</f>
        <v>0</v>
      </c>
      <c r="D428">
        <f>('11'!E3888-'11'!E$2)/('11'!E$1-'11'!E$2)</f>
        <v>0</v>
      </c>
      <c r="E428">
        <f>('11'!F3888-'11'!F$2)/('11'!F$1-'11'!F$2)</f>
        <v>0</v>
      </c>
      <c r="F428">
        <f>('11'!G3888-'11'!G$2)/('11'!G$1-'11'!G$2)</f>
        <v>0.19913419913419914</v>
      </c>
      <c r="G428">
        <f>('11'!H3888-'11'!H$2)/('11'!H$1-'11'!H$2)</f>
        <v>0.19913419913343214</v>
      </c>
      <c r="H428">
        <f t="shared" si="60"/>
        <v>0</v>
      </c>
      <c r="I428">
        <f t="shared" si="61"/>
        <v>8.5142613878246066E-5</v>
      </c>
      <c r="J428">
        <f t="shared" si="62"/>
        <v>2.1285653470066437E-3</v>
      </c>
      <c r="K428">
        <f t="shared" si="62"/>
        <v>4.7142857142857153</v>
      </c>
      <c r="L428">
        <f t="shared" si="59"/>
        <v>0.18542568542568547</v>
      </c>
    </row>
    <row r="429" spans="1:12" x14ac:dyDescent="0.25">
      <c r="A429">
        <f>'11'!A3889</f>
        <v>3881</v>
      </c>
      <c r="B429">
        <f>'11'!B3889</f>
        <v>345600</v>
      </c>
      <c r="C429">
        <f>('11'!C3889-'11'!C$2)/('11'!C$1-'11'!C$2)</f>
        <v>0</v>
      </c>
      <c r="D429">
        <f>('11'!E3889-'11'!E$2)/('11'!E$1-'11'!E$2)</f>
        <v>0</v>
      </c>
      <c r="E429">
        <f>('11'!F3889-'11'!F$2)/('11'!F$1-'11'!F$2)</f>
        <v>0</v>
      </c>
      <c r="F429">
        <f>('11'!G3889-'11'!G$2)/('11'!G$1-'11'!G$2)</f>
        <v>0.19480519480519479</v>
      </c>
      <c r="G429">
        <f>('11'!H3889-'11'!H$2)/('11'!H$1-'11'!H$2)</f>
        <v>0.19480519480551439</v>
      </c>
      <c r="H429">
        <f t="shared" si="60"/>
        <v>0</v>
      </c>
      <c r="I429">
        <f t="shared" si="61"/>
        <v>4.2571306939123033E-5</v>
      </c>
      <c r="J429">
        <f t="shared" si="62"/>
        <v>1.0359018022197139E-3</v>
      </c>
      <c r="K429">
        <f t="shared" si="62"/>
        <v>4.6406926406926408</v>
      </c>
      <c r="L429">
        <f t="shared" si="59"/>
        <v>0.18181818181818185</v>
      </c>
    </row>
    <row r="430" spans="1:12" x14ac:dyDescent="0.25">
      <c r="A430">
        <f>'11'!A3890</f>
        <v>3882</v>
      </c>
      <c r="B430">
        <f>'11'!B3890</f>
        <v>349200</v>
      </c>
      <c r="C430">
        <f>('11'!C3890-'11'!C$2)/('11'!C$1-'11'!C$2)</f>
        <v>0</v>
      </c>
      <c r="D430">
        <f>('11'!E3890-'11'!E$2)/('11'!E$1-'11'!E$2)</f>
        <v>0</v>
      </c>
      <c r="E430">
        <f>('11'!F3890-'11'!F$2)/('11'!F$1-'11'!F$2)</f>
        <v>0</v>
      </c>
      <c r="F430">
        <f>('11'!G3890-'11'!G$2)/('11'!G$1-'11'!G$2)</f>
        <v>0.19047619047619049</v>
      </c>
      <c r="G430">
        <f>('11'!H3890-'11'!H$2)/('11'!H$1-'11'!H$2)</f>
        <v>0.19047619047513586</v>
      </c>
      <c r="H430">
        <f t="shared" si="60"/>
        <v>0</v>
      </c>
      <c r="I430">
        <f t="shared" si="61"/>
        <v>0</v>
      </c>
      <c r="J430">
        <f t="shared" si="62"/>
        <v>7.5209308928280599E-4</v>
      </c>
      <c r="K430">
        <f t="shared" si="62"/>
        <v>4.5541125541125549</v>
      </c>
      <c r="L430">
        <f t="shared" si="59"/>
        <v>0.17821067821067818</v>
      </c>
    </row>
    <row r="431" spans="1:12" x14ac:dyDescent="0.25">
      <c r="A431">
        <f>'11'!A3891</f>
        <v>3883</v>
      </c>
      <c r="B431">
        <f>'11'!B3891</f>
        <v>352800</v>
      </c>
      <c r="C431">
        <f>('11'!C3891-'11'!C$2)/('11'!C$1-'11'!C$2)</f>
        <v>0</v>
      </c>
      <c r="D431">
        <f>('11'!E3891-'11'!E$2)/('11'!E$1-'11'!E$2)</f>
        <v>0</v>
      </c>
      <c r="E431">
        <f>('11'!F3891-'11'!F$2)/('11'!F$1-'11'!F$2)</f>
        <v>0</v>
      </c>
      <c r="F431">
        <f>('11'!G3891-'11'!G$2)/('11'!G$1-'11'!G$2)</f>
        <v>0.18614718614718614</v>
      </c>
      <c r="G431">
        <f>('11'!H3891-'11'!H$2)/('11'!H$1-'11'!H$2)</f>
        <v>0.18614718614721812</v>
      </c>
      <c r="H431">
        <f t="shared" si="60"/>
        <v>0</v>
      </c>
      <c r="I431">
        <f t="shared" si="61"/>
        <v>0</v>
      </c>
      <c r="J431">
        <f t="shared" si="62"/>
        <v>4.3990350505220726E-4</v>
      </c>
      <c r="K431">
        <f t="shared" si="62"/>
        <v>4.4675324675324681</v>
      </c>
      <c r="L431">
        <f t="shared" si="59"/>
        <v>0.17460317460317462</v>
      </c>
    </row>
    <row r="432" spans="1:12" x14ac:dyDescent="0.25">
      <c r="A432">
        <f>'11'!A3892</f>
        <v>3884</v>
      </c>
      <c r="B432">
        <f>'11'!B3892</f>
        <v>356400</v>
      </c>
      <c r="C432">
        <f>('11'!C3892-'11'!C$2)/('11'!C$1-'11'!C$2)</f>
        <v>0</v>
      </c>
      <c r="D432">
        <f>('11'!E3892-'11'!E$2)/('11'!E$1-'11'!E$2)</f>
        <v>0</v>
      </c>
      <c r="E432">
        <f>('11'!F3892-'11'!F$2)/('11'!F$1-'11'!F$2)</f>
        <v>0</v>
      </c>
      <c r="F432">
        <f>('11'!G3892-'11'!G$2)/('11'!G$1-'11'!G$2)</f>
        <v>0.18181818181818182</v>
      </c>
      <c r="G432">
        <f>('11'!H3892-'11'!H$2)/('11'!H$1-'11'!H$2)</f>
        <v>0.18614718614721812</v>
      </c>
      <c r="H432">
        <f t="shared" si="60"/>
        <v>0</v>
      </c>
      <c r="I432">
        <f t="shared" ref="I432:I447" si="63">D432*I$8+D431*I$7+D430*I$6</f>
        <v>0</v>
      </c>
      <c r="J432">
        <f t="shared" ref="J432:K447" si="64">E432*J$8+E431*J$7+E430*J$6+E429*J$5+E428*J$4+E427*J$3</f>
        <v>7.0952178234226973E-5</v>
      </c>
      <c r="K432">
        <f t="shared" si="64"/>
        <v>4.3722943722943723</v>
      </c>
      <c r="L432">
        <f t="shared" si="59"/>
        <v>0.17099567099567101</v>
      </c>
    </row>
    <row r="433" spans="1:12" x14ac:dyDescent="0.25">
      <c r="A433">
        <f>'11'!A3893</f>
        <v>3885</v>
      </c>
      <c r="B433">
        <f>'11'!B3893</f>
        <v>360000</v>
      </c>
      <c r="C433">
        <f>('11'!C3893-'11'!C$2)/('11'!C$1-'11'!C$2)</f>
        <v>0</v>
      </c>
      <c r="D433">
        <f>('11'!E3893-'11'!E$2)/('11'!E$1-'11'!E$2)</f>
        <v>0</v>
      </c>
      <c r="E433">
        <f>('11'!F3893-'11'!F$2)/('11'!F$1-'11'!F$2)</f>
        <v>0</v>
      </c>
      <c r="F433">
        <f>('11'!G3893-'11'!G$2)/('11'!G$1-'11'!G$2)</f>
        <v>0.18181818181818182</v>
      </c>
      <c r="G433">
        <f>('11'!H3893-'11'!H$2)/('11'!H$1-'11'!H$2)</f>
        <v>0.18181818181683959</v>
      </c>
      <c r="H433">
        <f t="shared" si="60"/>
        <v>0</v>
      </c>
      <c r="I433">
        <f t="shared" si="63"/>
        <v>0</v>
      </c>
      <c r="J433">
        <f t="shared" si="64"/>
        <v>0</v>
      </c>
      <c r="K433">
        <f t="shared" si="64"/>
        <v>4.2900432900432897</v>
      </c>
      <c r="L433">
        <f t="shared" si="59"/>
        <v>0.16666666666666666</v>
      </c>
    </row>
    <row r="434" spans="1:12" x14ac:dyDescent="0.25">
      <c r="A434">
        <f>'11'!A3894</f>
        <v>3886</v>
      </c>
      <c r="B434">
        <f>'11'!B3894</f>
        <v>363600</v>
      </c>
      <c r="C434">
        <f>('11'!C3894-'11'!C$2)/('11'!C$1-'11'!C$2)</f>
        <v>0</v>
      </c>
      <c r="D434">
        <f>('11'!E3894-'11'!E$2)/('11'!E$1-'11'!E$2)</f>
        <v>0</v>
      </c>
      <c r="E434">
        <f>('11'!F3894-'11'!F$2)/('11'!F$1-'11'!F$2)</f>
        <v>0</v>
      </c>
      <c r="F434">
        <f>('11'!G3894-'11'!G$2)/('11'!G$1-'11'!G$2)</f>
        <v>0.1774891774891775</v>
      </c>
      <c r="G434">
        <f>('11'!H3894-'11'!H$2)/('11'!H$1-'11'!H$2)</f>
        <v>0.17748917748892182</v>
      </c>
      <c r="H434">
        <f t="shared" si="60"/>
        <v>0</v>
      </c>
      <c r="I434">
        <f t="shared" si="63"/>
        <v>0</v>
      </c>
      <c r="J434">
        <f t="shared" si="64"/>
        <v>0</v>
      </c>
      <c r="K434">
        <f t="shared" si="64"/>
        <v>4.216450216450216</v>
      </c>
      <c r="L434">
        <f t="shared" si="59"/>
        <v>0.1630591630591631</v>
      </c>
    </row>
    <row r="435" spans="1:12" x14ac:dyDescent="0.25">
      <c r="A435">
        <f>'11'!A3895</f>
        <v>3887</v>
      </c>
      <c r="B435">
        <f>'11'!B3895</f>
        <v>367200</v>
      </c>
      <c r="C435">
        <f>('11'!C3895-'11'!C$2)/('11'!C$1-'11'!C$2)</f>
        <v>0</v>
      </c>
      <c r="D435">
        <f>('11'!E3895-'11'!E$2)/('11'!E$1-'11'!E$2)</f>
        <v>0</v>
      </c>
      <c r="E435">
        <f>('11'!F3895-'11'!F$2)/('11'!F$1-'11'!F$2)</f>
        <v>0</v>
      </c>
      <c r="F435">
        <f>('11'!G3895-'11'!G$2)/('11'!G$1-'11'!G$2)</f>
        <v>0.17316017316017318</v>
      </c>
      <c r="G435">
        <f>('11'!H3895-'11'!H$2)/('11'!H$1-'11'!H$2)</f>
        <v>0.17316017315854332</v>
      </c>
      <c r="H435">
        <f t="shared" si="60"/>
        <v>0</v>
      </c>
      <c r="I435">
        <f t="shared" si="63"/>
        <v>0</v>
      </c>
      <c r="J435">
        <f t="shared" si="64"/>
        <v>0</v>
      </c>
      <c r="K435">
        <f t="shared" si="64"/>
        <v>4.1428571428571432</v>
      </c>
      <c r="L435">
        <f t="shared" si="59"/>
        <v>0.15945165945165946</v>
      </c>
    </row>
    <row r="436" spans="1:12" x14ac:dyDescent="0.25">
      <c r="A436">
        <f>'11'!A3896</f>
        <v>3888</v>
      </c>
      <c r="B436">
        <f>'11'!B3896</f>
        <v>370800</v>
      </c>
      <c r="C436">
        <f>('11'!C3896-'11'!C$2)/('11'!C$1-'11'!C$2)</f>
        <v>0</v>
      </c>
      <c r="D436">
        <f>('11'!E3896-'11'!E$2)/('11'!E$1-'11'!E$2)</f>
        <v>0</v>
      </c>
      <c r="E436">
        <f>('11'!F3896-'11'!F$2)/('11'!F$1-'11'!F$2)</f>
        <v>0</v>
      </c>
      <c r="F436">
        <f>('11'!G3896-'11'!G$2)/('11'!G$1-'11'!G$2)</f>
        <v>0.16883116883116883</v>
      </c>
      <c r="G436">
        <f>('11'!H3896-'11'!H$2)/('11'!H$1-'11'!H$2)</f>
        <v>0.16883116883062554</v>
      </c>
      <c r="H436">
        <f t="shared" si="60"/>
        <v>0</v>
      </c>
      <c r="I436">
        <f t="shared" si="63"/>
        <v>0</v>
      </c>
      <c r="J436">
        <f t="shared" si="64"/>
        <v>0</v>
      </c>
      <c r="K436">
        <f t="shared" si="64"/>
        <v>4.0562770562770565</v>
      </c>
      <c r="L436">
        <f t="shared" si="59"/>
        <v>0.15584415584415584</v>
      </c>
    </row>
    <row r="437" spans="1:12" x14ac:dyDescent="0.25">
      <c r="A437">
        <f>'11'!A3897</f>
        <v>3889</v>
      </c>
      <c r="B437">
        <f>'11'!B3897</f>
        <v>374400</v>
      </c>
      <c r="C437">
        <f>('11'!C3897-'11'!C$2)/('11'!C$1-'11'!C$2)</f>
        <v>0</v>
      </c>
      <c r="D437">
        <f>('11'!E3897-'11'!E$2)/('11'!E$1-'11'!E$2)</f>
        <v>0</v>
      </c>
      <c r="E437">
        <f>('11'!F3897-'11'!F$2)/('11'!F$1-'11'!F$2)</f>
        <v>0</v>
      </c>
      <c r="F437">
        <f>('11'!G3897-'11'!G$2)/('11'!G$1-'11'!G$2)</f>
        <v>0.16450216450216451</v>
      </c>
      <c r="G437">
        <f>('11'!H3897-'11'!H$2)/('11'!H$1-'11'!H$2)</f>
        <v>0.1645021645027078</v>
      </c>
      <c r="H437">
        <f t="shared" si="60"/>
        <v>0</v>
      </c>
      <c r="I437">
        <f t="shared" si="63"/>
        <v>0</v>
      </c>
      <c r="J437">
        <f t="shared" si="64"/>
        <v>0</v>
      </c>
      <c r="K437">
        <f t="shared" si="64"/>
        <v>3.9696969696969702</v>
      </c>
      <c r="L437">
        <f t="shared" si="59"/>
        <v>0.15223665223665225</v>
      </c>
    </row>
    <row r="438" spans="1:12" x14ac:dyDescent="0.25">
      <c r="A438">
        <f>'11'!A3898</f>
        <v>3890</v>
      </c>
      <c r="B438">
        <f>'11'!B3898</f>
        <v>378000</v>
      </c>
      <c r="C438">
        <f>('11'!C3898-'11'!C$2)/('11'!C$1-'11'!C$2)</f>
        <v>0</v>
      </c>
      <c r="D438">
        <f>('11'!E3898-'11'!E$2)/('11'!E$1-'11'!E$2)</f>
        <v>0</v>
      </c>
      <c r="E438">
        <f>('11'!F3898-'11'!F$2)/('11'!F$1-'11'!F$2)</f>
        <v>0</v>
      </c>
      <c r="F438">
        <f>('11'!G3898-'11'!G$2)/('11'!G$1-'11'!G$2)</f>
        <v>0.16017316017316019</v>
      </c>
      <c r="G438">
        <f>('11'!H3898-'11'!H$2)/('11'!H$1-'11'!H$2)</f>
        <v>0.16017316017232927</v>
      </c>
      <c r="H438">
        <f t="shared" si="60"/>
        <v>0</v>
      </c>
      <c r="I438">
        <f t="shared" si="63"/>
        <v>0</v>
      </c>
      <c r="J438">
        <f t="shared" si="64"/>
        <v>0</v>
      </c>
      <c r="K438">
        <f t="shared" si="64"/>
        <v>3.8744588744588748</v>
      </c>
      <c r="L438">
        <f t="shared" si="59"/>
        <v>0.14862914862914864</v>
      </c>
    </row>
    <row r="439" spans="1:12" x14ac:dyDescent="0.25">
      <c r="A439">
        <f>'11'!A3899</f>
        <v>3891</v>
      </c>
      <c r="B439">
        <f>'11'!B3899</f>
        <v>381600</v>
      </c>
      <c r="C439">
        <f>('11'!C3899-'11'!C$2)/('11'!C$1-'11'!C$2)</f>
        <v>0</v>
      </c>
      <c r="D439">
        <f>('11'!E3899-'11'!E$2)/('11'!E$1-'11'!E$2)</f>
        <v>0</v>
      </c>
      <c r="E439">
        <f>('11'!F3899-'11'!F$2)/('11'!F$1-'11'!F$2)</f>
        <v>0</v>
      </c>
      <c r="F439">
        <f>('11'!G3899-'11'!G$2)/('11'!G$1-'11'!G$2)</f>
        <v>0.15584415584415584</v>
      </c>
      <c r="G439">
        <f>('11'!H3899-'11'!H$2)/('11'!H$1-'11'!H$2)</f>
        <v>0.16017316017232927</v>
      </c>
      <c r="H439">
        <f t="shared" si="60"/>
        <v>0</v>
      </c>
      <c r="I439">
        <f t="shared" si="63"/>
        <v>0</v>
      </c>
      <c r="J439">
        <f t="shared" si="64"/>
        <v>0</v>
      </c>
      <c r="K439">
        <f t="shared" si="64"/>
        <v>3.7748917748917754</v>
      </c>
      <c r="L439">
        <f t="shared" si="59"/>
        <v>0.14574314574314573</v>
      </c>
    </row>
    <row r="440" spans="1:12" x14ac:dyDescent="0.25">
      <c r="A440">
        <f>'11'!A3900</f>
        <v>3892</v>
      </c>
      <c r="B440">
        <f>'11'!B3900</f>
        <v>385200</v>
      </c>
      <c r="C440">
        <f>('11'!C3900-'11'!C$2)/('11'!C$1-'11'!C$2)</f>
        <v>0</v>
      </c>
      <c r="D440">
        <f>('11'!E3900-'11'!E$2)/('11'!E$1-'11'!E$2)</f>
        <v>0</v>
      </c>
      <c r="E440">
        <f>('11'!F3900-'11'!F$2)/('11'!F$1-'11'!F$2)</f>
        <v>0</v>
      </c>
      <c r="F440">
        <f>('11'!G3900-'11'!G$2)/('11'!G$1-'11'!G$2)</f>
        <v>0.15584415584415584</v>
      </c>
      <c r="G440">
        <f>('11'!H3900-'11'!H$2)/('11'!H$1-'11'!H$2)</f>
        <v>0.1558441558444115</v>
      </c>
      <c r="H440">
        <f t="shared" si="60"/>
        <v>0</v>
      </c>
      <c r="I440">
        <f t="shared" si="63"/>
        <v>0</v>
      </c>
      <c r="J440">
        <f t="shared" si="64"/>
        <v>0</v>
      </c>
      <c r="K440">
        <f t="shared" si="64"/>
        <v>3.6926406926406927</v>
      </c>
      <c r="L440">
        <f t="shared" si="59"/>
        <v>0.14213564213564214</v>
      </c>
    </row>
    <row r="441" spans="1:12" x14ac:dyDescent="0.25">
      <c r="A441">
        <f>'11'!A3901</f>
        <v>3893</v>
      </c>
      <c r="B441">
        <f>'11'!B3901</f>
        <v>388800</v>
      </c>
      <c r="C441">
        <f>('11'!C3901-'11'!C$2)/('11'!C$1-'11'!C$2)</f>
        <v>0</v>
      </c>
      <c r="D441">
        <f>('11'!E3901-'11'!E$2)/('11'!E$1-'11'!E$2)</f>
        <v>0</v>
      </c>
      <c r="E441">
        <f>('11'!F3901-'11'!F$2)/('11'!F$1-'11'!F$2)</f>
        <v>0</v>
      </c>
      <c r="F441">
        <f>('11'!G3901-'11'!G$2)/('11'!G$1-'11'!G$2)</f>
        <v>0.15151515151515152</v>
      </c>
      <c r="G441">
        <f>('11'!H3901-'11'!H$2)/('11'!H$1-'11'!H$2)</f>
        <v>0.151515151514033</v>
      </c>
      <c r="H441">
        <f t="shared" si="60"/>
        <v>0</v>
      </c>
      <c r="I441">
        <f t="shared" si="63"/>
        <v>0</v>
      </c>
      <c r="J441">
        <f t="shared" si="64"/>
        <v>0</v>
      </c>
      <c r="K441">
        <f t="shared" si="64"/>
        <v>3.6190476190476191</v>
      </c>
      <c r="L441">
        <f t="shared" si="59"/>
        <v>0.13852813852813853</v>
      </c>
    </row>
    <row r="442" spans="1:12" x14ac:dyDescent="0.25">
      <c r="A442">
        <f>'11'!A3902</f>
        <v>3894</v>
      </c>
      <c r="B442">
        <f>'11'!B3902</f>
        <v>392400</v>
      </c>
      <c r="C442">
        <f>('11'!C3902-'11'!C$2)/('11'!C$1-'11'!C$2)</f>
        <v>0</v>
      </c>
      <c r="D442">
        <f>('11'!E3902-'11'!E$2)/('11'!E$1-'11'!E$2)</f>
        <v>0</v>
      </c>
      <c r="E442">
        <f>('11'!F3902-'11'!F$2)/('11'!F$1-'11'!F$2)</f>
        <v>0</v>
      </c>
      <c r="F442">
        <f>('11'!G3902-'11'!G$2)/('11'!G$1-'11'!G$2)</f>
        <v>0.14718614718614717</v>
      </c>
      <c r="G442">
        <f>('11'!H3902-'11'!H$2)/('11'!H$1-'11'!H$2)</f>
        <v>0.14718614718611522</v>
      </c>
      <c r="H442">
        <f t="shared" si="60"/>
        <v>0</v>
      </c>
      <c r="I442">
        <f t="shared" si="63"/>
        <v>0</v>
      </c>
      <c r="J442">
        <f t="shared" si="64"/>
        <v>0</v>
      </c>
      <c r="K442">
        <f t="shared" si="64"/>
        <v>3.5454545454545459</v>
      </c>
      <c r="L442">
        <f t="shared" si="59"/>
        <v>0.13492063492063491</v>
      </c>
    </row>
    <row r="443" spans="1:12" x14ac:dyDescent="0.25">
      <c r="A443">
        <f>'11'!A3903</f>
        <v>3895</v>
      </c>
      <c r="B443">
        <f>'11'!B3903</f>
        <v>396000</v>
      </c>
      <c r="C443">
        <f>('11'!C3903-'11'!C$2)/('11'!C$1-'11'!C$2)</f>
        <v>0</v>
      </c>
      <c r="D443">
        <f>('11'!E3903-'11'!E$2)/('11'!E$1-'11'!E$2)</f>
        <v>0</v>
      </c>
      <c r="E443">
        <f>('11'!F3903-'11'!F$2)/('11'!F$1-'11'!F$2)</f>
        <v>0</v>
      </c>
      <c r="F443">
        <f>('11'!G3903-'11'!G$2)/('11'!G$1-'11'!G$2)</f>
        <v>0.14285714285714285</v>
      </c>
      <c r="G443">
        <f>('11'!H3903-'11'!H$2)/('11'!H$1-'11'!H$2)</f>
        <v>0.14285714285573672</v>
      </c>
      <c r="H443">
        <f t="shared" si="60"/>
        <v>0</v>
      </c>
      <c r="I443">
        <f t="shared" si="63"/>
        <v>0</v>
      </c>
      <c r="J443">
        <f t="shared" si="64"/>
        <v>0</v>
      </c>
      <c r="K443">
        <f t="shared" si="64"/>
        <v>3.4588744588744591</v>
      </c>
      <c r="L443">
        <f t="shared" si="59"/>
        <v>0.13203463203463203</v>
      </c>
    </row>
    <row r="444" spans="1:12" x14ac:dyDescent="0.25">
      <c r="A444">
        <f>'11'!A3904</f>
        <v>3896</v>
      </c>
      <c r="B444">
        <f>'11'!B3904</f>
        <v>399600</v>
      </c>
      <c r="C444">
        <f>('11'!C3904-'11'!C$2)/('11'!C$1-'11'!C$2)</f>
        <v>0</v>
      </c>
      <c r="D444">
        <f>('11'!E3904-'11'!E$2)/('11'!E$1-'11'!E$2)</f>
        <v>0</v>
      </c>
      <c r="E444">
        <f>('11'!F3904-'11'!F$2)/('11'!F$1-'11'!F$2)</f>
        <v>0</v>
      </c>
      <c r="F444">
        <f>('11'!G3904-'11'!G$2)/('11'!G$1-'11'!G$2)</f>
        <v>0.13852813852813853</v>
      </c>
      <c r="G444">
        <f>('11'!H3904-'11'!H$2)/('11'!H$1-'11'!H$2)</f>
        <v>0.13852813852781895</v>
      </c>
      <c r="H444">
        <f t="shared" si="60"/>
        <v>0</v>
      </c>
      <c r="I444">
        <f t="shared" si="63"/>
        <v>0</v>
      </c>
      <c r="J444">
        <f t="shared" si="64"/>
        <v>0</v>
      </c>
      <c r="K444">
        <f t="shared" si="64"/>
        <v>3.3722943722943723</v>
      </c>
      <c r="L444">
        <f t="shared" si="59"/>
        <v>0.12914862914862915</v>
      </c>
    </row>
    <row r="445" spans="1:12" x14ac:dyDescent="0.25">
      <c r="A445">
        <f>'11'!A3905</f>
        <v>3897</v>
      </c>
      <c r="B445">
        <f>'11'!B3905</f>
        <v>403200</v>
      </c>
      <c r="C445">
        <f>('11'!C3905-'11'!C$2)/('11'!C$1-'11'!C$2)</f>
        <v>0</v>
      </c>
      <c r="D445">
        <f>('11'!E3905-'11'!E$2)/('11'!E$1-'11'!E$2)</f>
        <v>0</v>
      </c>
      <c r="E445">
        <f>('11'!F3905-'11'!F$2)/('11'!F$1-'11'!F$2)</f>
        <v>0</v>
      </c>
      <c r="F445">
        <f>('11'!G3905-'11'!G$2)/('11'!G$1-'11'!G$2)</f>
        <v>0.13852813852813853</v>
      </c>
      <c r="G445">
        <f>('11'!H3905-'11'!H$2)/('11'!H$1-'11'!H$2)</f>
        <v>0.13852813852781895</v>
      </c>
      <c r="H445">
        <f t="shared" si="60"/>
        <v>0</v>
      </c>
      <c r="I445">
        <f t="shared" si="63"/>
        <v>0</v>
      </c>
      <c r="J445">
        <f t="shared" si="64"/>
        <v>0</v>
      </c>
      <c r="K445">
        <f t="shared" si="64"/>
        <v>3.2943722943722946</v>
      </c>
      <c r="L445">
        <f t="shared" si="59"/>
        <v>0.12554112554112554</v>
      </c>
    </row>
    <row r="446" spans="1:12" x14ac:dyDescent="0.25">
      <c r="A446">
        <f>'11'!A3906</f>
        <v>3898</v>
      </c>
      <c r="B446">
        <f>'11'!B3906</f>
        <v>406800</v>
      </c>
      <c r="C446">
        <f>('11'!C3906-'11'!C$2)/('11'!C$1-'11'!C$2)</f>
        <v>0</v>
      </c>
      <c r="D446">
        <f>('11'!E3906-'11'!E$2)/('11'!E$1-'11'!E$2)</f>
        <v>0</v>
      </c>
      <c r="E446">
        <f>('11'!F3906-'11'!F$2)/('11'!F$1-'11'!F$2)</f>
        <v>0</v>
      </c>
      <c r="F446">
        <f>('11'!G3906-'11'!G$2)/('11'!G$1-'11'!G$2)</f>
        <v>0.13419913419913421</v>
      </c>
      <c r="G446">
        <f>('11'!H3906-'11'!H$2)/('11'!H$1-'11'!H$2)</f>
        <v>0.13419913419990118</v>
      </c>
      <c r="H446">
        <f t="shared" si="60"/>
        <v>0</v>
      </c>
      <c r="I446">
        <f t="shared" si="63"/>
        <v>0</v>
      </c>
      <c r="J446">
        <f t="shared" si="64"/>
        <v>0</v>
      </c>
      <c r="K446">
        <f t="shared" si="64"/>
        <v>3.2207792207792205</v>
      </c>
      <c r="L446">
        <f t="shared" si="59"/>
        <v>0.12265512265512267</v>
      </c>
    </row>
    <row r="447" spans="1:12" x14ac:dyDescent="0.25">
      <c r="A447">
        <f>'11'!A3907</f>
        <v>3899</v>
      </c>
      <c r="B447">
        <f>'11'!B3907</f>
        <v>410400</v>
      </c>
      <c r="C447">
        <f>('11'!C3907-'11'!C$2)/('11'!C$1-'11'!C$2)</f>
        <v>0</v>
      </c>
      <c r="D447">
        <f>('11'!E3907-'11'!E$2)/('11'!E$1-'11'!E$2)</f>
        <v>0</v>
      </c>
      <c r="E447">
        <f>('11'!F3907-'11'!F$2)/('11'!F$1-'11'!F$2)</f>
        <v>0</v>
      </c>
      <c r="F447">
        <f>('11'!G3907-'11'!G$2)/('11'!G$1-'11'!G$2)</f>
        <v>0.12987012987012989</v>
      </c>
      <c r="G447">
        <f>('11'!H3907-'11'!H$2)/('11'!H$1-'11'!H$2)</f>
        <v>0.12987012986952268</v>
      </c>
      <c r="H447">
        <f t="shared" si="60"/>
        <v>0</v>
      </c>
      <c r="I447">
        <f t="shared" si="63"/>
        <v>0</v>
      </c>
      <c r="J447">
        <f t="shared" si="64"/>
        <v>0</v>
      </c>
      <c r="K447">
        <f t="shared" si="64"/>
        <v>3.1471861471861478</v>
      </c>
      <c r="L447">
        <f t="shared" si="59"/>
        <v>0.11976911976911976</v>
      </c>
    </row>
    <row r="448" spans="1:12" x14ac:dyDescent="0.25">
      <c r="A448">
        <f>'11'!A3908</f>
        <v>3900</v>
      </c>
      <c r="B448">
        <f>'11'!B3908</f>
        <v>414000</v>
      </c>
      <c r="C448">
        <f>('11'!C3908-'11'!C$2)/('11'!C$1-'11'!C$2)</f>
        <v>0</v>
      </c>
      <c r="D448">
        <f>('11'!E3908-'11'!E$2)/('11'!E$1-'11'!E$2)</f>
        <v>0</v>
      </c>
      <c r="E448">
        <f>('11'!F3908-'11'!F$2)/('11'!F$1-'11'!F$2)</f>
        <v>0</v>
      </c>
      <c r="F448">
        <f>('11'!G3908-'11'!G$2)/('11'!G$1-'11'!G$2)</f>
        <v>0.12554112554112554</v>
      </c>
      <c r="G448">
        <f>('11'!H3908-'11'!H$2)/('11'!H$1-'11'!H$2)</f>
        <v>0.1255411255416049</v>
      </c>
      <c r="H448">
        <f t="shared" si="60"/>
        <v>0</v>
      </c>
      <c r="I448">
        <f t="shared" ref="I448:I463" si="65">D448*I$8+D447*I$7+D446*I$6</f>
        <v>0</v>
      </c>
      <c r="J448">
        <f t="shared" ref="J448:K463" si="66">E448*J$8+E447*J$7+E446*J$6+E445*J$5+E444*J$4+E443*J$3</f>
        <v>0</v>
      </c>
      <c r="K448">
        <f t="shared" si="66"/>
        <v>3.060606060606061</v>
      </c>
      <c r="L448">
        <f t="shared" si="59"/>
        <v>0.11688311688311688</v>
      </c>
    </row>
    <row r="449" spans="1:12" x14ac:dyDescent="0.25">
      <c r="A449">
        <f>'11'!A3909</f>
        <v>3901</v>
      </c>
      <c r="B449">
        <f>'11'!B3909</f>
        <v>417600</v>
      </c>
      <c r="C449">
        <f>('11'!C3909-'11'!C$2)/('11'!C$1-'11'!C$2)</f>
        <v>0</v>
      </c>
      <c r="D449">
        <f>('11'!E3909-'11'!E$2)/('11'!E$1-'11'!E$2)</f>
        <v>0</v>
      </c>
      <c r="E449">
        <f>('11'!F3909-'11'!F$2)/('11'!F$1-'11'!F$2)</f>
        <v>0</v>
      </c>
      <c r="F449">
        <f>('11'!G3909-'11'!G$2)/('11'!G$1-'11'!G$2)</f>
        <v>0.12554112554112554</v>
      </c>
      <c r="G449">
        <f>('11'!H3909-'11'!H$2)/('11'!H$1-'11'!H$2)</f>
        <v>0.1255411255416049</v>
      </c>
      <c r="H449">
        <f t="shared" si="60"/>
        <v>0</v>
      </c>
      <c r="I449">
        <f t="shared" si="65"/>
        <v>0</v>
      </c>
      <c r="J449">
        <f t="shared" si="66"/>
        <v>0</v>
      </c>
      <c r="K449">
        <f t="shared" si="66"/>
        <v>2.9913419913419914</v>
      </c>
      <c r="L449">
        <f t="shared" si="59"/>
        <v>0.113997113997114</v>
      </c>
    </row>
    <row r="450" spans="1:12" x14ac:dyDescent="0.25">
      <c r="A450">
        <f>'11'!A3910</f>
        <v>3902</v>
      </c>
      <c r="B450">
        <f>'11'!B3910</f>
        <v>421200</v>
      </c>
      <c r="C450">
        <f>('11'!C3910-'11'!C$2)/('11'!C$1-'11'!C$2)</f>
        <v>0</v>
      </c>
      <c r="D450">
        <f>('11'!E3910-'11'!E$2)/('11'!E$1-'11'!E$2)</f>
        <v>0</v>
      </c>
      <c r="E450">
        <f>('11'!F3910-'11'!F$2)/('11'!F$1-'11'!F$2)</f>
        <v>0</v>
      </c>
      <c r="F450">
        <f>('11'!G3910-'11'!G$2)/('11'!G$1-'11'!G$2)</f>
        <v>0.12121212121212122</v>
      </c>
      <c r="G450">
        <f>('11'!H3910-'11'!H$2)/('11'!H$1-'11'!H$2)</f>
        <v>0.12121212121122639</v>
      </c>
      <c r="H450">
        <f t="shared" si="60"/>
        <v>0</v>
      </c>
      <c r="I450">
        <f t="shared" si="65"/>
        <v>0</v>
      </c>
      <c r="J450">
        <f t="shared" si="66"/>
        <v>0</v>
      </c>
      <c r="K450">
        <f t="shared" si="66"/>
        <v>2.9220779220779223</v>
      </c>
      <c r="L450">
        <f t="shared" si="59"/>
        <v>0.11111111111111112</v>
      </c>
    </row>
    <row r="451" spans="1:12" x14ac:dyDescent="0.25">
      <c r="A451">
        <f>'11'!A3911</f>
        <v>3903</v>
      </c>
      <c r="B451">
        <f>'11'!B3911</f>
        <v>424800</v>
      </c>
      <c r="C451">
        <f>('11'!C3911-'11'!C$2)/('11'!C$1-'11'!C$2)</f>
        <v>0</v>
      </c>
      <c r="D451">
        <f>('11'!E3911-'11'!E$2)/('11'!E$1-'11'!E$2)</f>
        <v>0</v>
      </c>
      <c r="E451">
        <f>('11'!F3911-'11'!F$2)/('11'!F$1-'11'!F$2)</f>
        <v>0</v>
      </c>
      <c r="F451">
        <f>('11'!G3911-'11'!G$2)/('11'!G$1-'11'!G$2)</f>
        <v>0.11688311688311689</v>
      </c>
      <c r="G451">
        <f>('11'!H3911-'11'!H$2)/('11'!H$1-'11'!H$2)</f>
        <v>0.11688311688330863</v>
      </c>
      <c r="H451">
        <f t="shared" si="60"/>
        <v>0</v>
      </c>
      <c r="I451">
        <f t="shared" si="65"/>
        <v>0</v>
      </c>
      <c r="J451">
        <f t="shared" si="66"/>
        <v>0</v>
      </c>
      <c r="K451">
        <f t="shared" si="66"/>
        <v>2.8484848484848486</v>
      </c>
      <c r="L451">
        <f t="shared" si="59"/>
        <v>0.10822510822510822</v>
      </c>
    </row>
    <row r="452" spans="1:12" x14ac:dyDescent="0.25">
      <c r="A452">
        <f>'11'!A3912</f>
        <v>3904</v>
      </c>
      <c r="B452">
        <f>'11'!B3912</f>
        <v>428400</v>
      </c>
      <c r="C452">
        <f>('11'!C3912-'11'!C$2)/('11'!C$1-'11'!C$2)</f>
        <v>0</v>
      </c>
      <c r="D452">
        <f>('11'!E3912-'11'!E$2)/('11'!E$1-'11'!E$2)</f>
        <v>0</v>
      </c>
      <c r="E452">
        <f>('11'!F3912-'11'!F$2)/('11'!F$1-'11'!F$2)</f>
        <v>0</v>
      </c>
      <c r="F452">
        <f>('11'!G3912-'11'!G$2)/('11'!G$1-'11'!G$2)</f>
        <v>0.11688311688311689</v>
      </c>
      <c r="G452">
        <f>('11'!H3912-'11'!H$2)/('11'!H$1-'11'!H$2)</f>
        <v>0.11688311688330863</v>
      </c>
      <c r="H452">
        <f t="shared" si="60"/>
        <v>0</v>
      </c>
      <c r="I452">
        <f t="shared" si="65"/>
        <v>0</v>
      </c>
      <c r="J452">
        <f t="shared" si="66"/>
        <v>0</v>
      </c>
      <c r="K452">
        <f t="shared" si="66"/>
        <v>2.7792207792207795</v>
      </c>
      <c r="L452">
        <f t="shared" si="59"/>
        <v>0.10533910533910533</v>
      </c>
    </row>
    <row r="453" spans="1:12" x14ac:dyDescent="0.25">
      <c r="A453">
        <f>'11'!A3913</f>
        <v>3905</v>
      </c>
      <c r="B453">
        <f>'11'!B3913</f>
        <v>432000</v>
      </c>
      <c r="C453">
        <f>('11'!C3913-'11'!C$2)/('11'!C$1-'11'!C$2)</f>
        <v>0</v>
      </c>
      <c r="D453">
        <f>('11'!E3913-'11'!E$2)/('11'!E$1-'11'!E$2)</f>
        <v>0</v>
      </c>
      <c r="E453">
        <f>('11'!F3913-'11'!F$2)/('11'!F$1-'11'!F$2)</f>
        <v>0</v>
      </c>
      <c r="F453">
        <f>('11'!G3913-'11'!G$2)/('11'!G$1-'11'!G$2)</f>
        <v>0.11255411255411256</v>
      </c>
      <c r="G453">
        <f>('11'!H3913-'11'!H$2)/('11'!H$1-'11'!H$2)</f>
        <v>0.11255411255293012</v>
      </c>
      <c r="H453">
        <f t="shared" si="60"/>
        <v>0</v>
      </c>
      <c r="I453">
        <f t="shared" si="65"/>
        <v>0</v>
      </c>
      <c r="J453">
        <f t="shared" si="66"/>
        <v>0</v>
      </c>
      <c r="K453">
        <f t="shared" si="66"/>
        <v>2.7186147186147189</v>
      </c>
      <c r="L453">
        <f t="shared" si="59"/>
        <v>0.10245310245310246</v>
      </c>
    </row>
    <row r="454" spans="1:12" x14ac:dyDescent="0.25">
      <c r="A454">
        <f>'11'!A3914</f>
        <v>3906</v>
      </c>
      <c r="B454">
        <f>'11'!B3914</f>
        <v>435600</v>
      </c>
      <c r="C454">
        <f>('11'!C3914-'11'!C$2)/('11'!C$1-'11'!C$2)</f>
        <v>0</v>
      </c>
      <c r="D454">
        <f>('11'!E3914-'11'!E$2)/('11'!E$1-'11'!E$2)</f>
        <v>0</v>
      </c>
      <c r="E454">
        <f>('11'!F3914-'11'!F$2)/('11'!F$1-'11'!F$2)</f>
        <v>0</v>
      </c>
      <c r="F454">
        <f>('11'!G3914-'11'!G$2)/('11'!G$1-'11'!G$2)</f>
        <v>0.10822510822510824</v>
      </c>
      <c r="G454">
        <f>('11'!H3914-'11'!H$2)/('11'!H$1-'11'!H$2)</f>
        <v>0.10822510822501236</v>
      </c>
      <c r="H454">
        <f t="shared" si="60"/>
        <v>0</v>
      </c>
      <c r="I454">
        <f t="shared" si="65"/>
        <v>0</v>
      </c>
      <c r="J454">
        <f t="shared" si="66"/>
        <v>0</v>
      </c>
      <c r="K454">
        <f t="shared" si="66"/>
        <v>2.6493506493506498</v>
      </c>
      <c r="L454">
        <f t="shared" si="59"/>
        <v>0.1002886002886003</v>
      </c>
    </row>
    <row r="455" spans="1:12" x14ac:dyDescent="0.25">
      <c r="A455">
        <f>'11'!A3915</f>
        <v>3907</v>
      </c>
      <c r="B455">
        <f>'11'!B3915</f>
        <v>439200</v>
      </c>
      <c r="C455">
        <f>('11'!C3915-'11'!C$2)/('11'!C$1-'11'!C$2)</f>
        <v>0</v>
      </c>
      <c r="D455">
        <f>('11'!E3915-'11'!E$2)/('11'!E$1-'11'!E$2)</f>
        <v>0</v>
      </c>
      <c r="E455">
        <f>('11'!F3915-'11'!F$2)/('11'!F$1-'11'!F$2)</f>
        <v>0</v>
      </c>
      <c r="F455">
        <f>('11'!G3915-'11'!G$2)/('11'!G$1-'11'!G$2)</f>
        <v>0.10822510822510824</v>
      </c>
      <c r="G455">
        <f>('11'!H3915-'11'!H$2)/('11'!H$1-'11'!H$2)</f>
        <v>0.10822510822501236</v>
      </c>
      <c r="H455">
        <f t="shared" si="60"/>
        <v>0</v>
      </c>
      <c r="I455">
        <f t="shared" si="65"/>
        <v>0</v>
      </c>
      <c r="J455">
        <f t="shared" si="66"/>
        <v>0</v>
      </c>
      <c r="K455">
        <f t="shared" si="66"/>
        <v>2.5800865800865802</v>
      </c>
      <c r="L455">
        <f t="shared" si="59"/>
        <v>9.7402597402597393E-2</v>
      </c>
    </row>
    <row r="456" spans="1:12" x14ac:dyDescent="0.25">
      <c r="A456">
        <f>'11'!A3916</f>
        <v>3908</v>
      </c>
      <c r="B456">
        <f>'11'!B3916</f>
        <v>442800</v>
      </c>
      <c r="C456">
        <f>('11'!C3916-'11'!C$2)/('11'!C$1-'11'!C$2)</f>
        <v>0</v>
      </c>
      <c r="D456">
        <f>('11'!E3916-'11'!E$2)/('11'!E$1-'11'!E$2)</f>
        <v>0</v>
      </c>
      <c r="E456">
        <f>('11'!F3916-'11'!F$2)/('11'!F$1-'11'!F$2)</f>
        <v>0</v>
      </c>
      <c r="F456">
        <f>('11'!G3916-'11'!G$2)/('11'!G$1-'11'!G$2)</f>
        <v>0.10389610389610389</v>
      </c>
      <c r="G456">
        <f>('11'!H3916-'11'!H$2)/('11'!H$1-'11'!H$2)</f>
        <v>0.10389610389463383</v>
      </c>
      <c r="H456">
        <f t="shared" si="60"/>
        <v>0</v>
      </c>
      <c r="I456">
        <f t="shared" si="65"/>
        <v>0</v>
      </c>
      <c r="J456">
        <f t="shared" si="66"/>
        <v>0</v>
      </c>
      <c r="K456">
        <f t="shared" si="66"/>
        <v>2.5194805194805197</v>
      </c>
      <c r="L456">
        <f t="shared" si="59"/>
        <v>9.5238095238095247E-2</v>
      </c>
    </row>
    <row r="457" spans="1:12" x14ac:dyDescent="0.25">
      <c r="A457">
        <f>'11'!A3917</f>
        <v>3909</v>
      </c>
      <c r="B457">
        <f>'11'!B3917</f>
        <v>446400</v>
      </c>
      <c r="C457">
        <f>('11'!C3917-'11'!C$2)/('11'!C$1-'11'!C$2)</f>
        <v>0</v>
      </c>
      <c r="D457">
        <f>('11'!E3917-'11'!E$2)/('11'!E$1-'11'!E$2)</f>
        <v>0</v>
      </c>
      <c r="E457">
        <f>('11'!F3917-'11'!F$2)/('11'!F$1-'11'!F$2)</f>
        <v>0</v>
      </c>
      <c r="F457">
        <f>('11'!G3917-'11'!G$2)/('11'!G$1-'11'!G$2)</f>
        <v>9.9567099567099568E-2</v>
      </c>
      <c r="G457">
        <f>('11'!H3917-'11'!H$2)/('11'!H$1-'11'!H$2)</f>
        <v>0.10389610389463383</v>
      </c>
      <c r="H457">
        <f t="shared" si="60"/>
        <v>0</v>
      </c>
      <c r="I457">
        <f t="shared" si="65"/>
        <v>0</v>
      </c>
      <c r="J457">
        <f t="shared" si="66"/>
        <v>0</v>
      </c>
      <c r="K457">
        <f t="shared" si="66"/>
        <v>2.4502164502164505</v>
      </c>
      <c r="L457">
        <f t="shared" si="59"/>
        <v>9.3073593073593086E-2</v>
      </c>
    </row>
    <row r="458" spans="1:12" x14ac:dyDescent="0.25">
      <c r="A458">
        <f>'11'!A3918</f>
        <v>3910</v>
      </c>
      <c r="B458">
        <f>'11'!B3918</f>
        <v>450000</v>
      </c>
      <c r="C458">
        <f>('11'!C3918-'11'!C$2)/('11'!C$1-'11'!C$2)</f>
        <v>0</v>
      </c>
      <c r="D458">
        <f>('11'!E3918-'11'!E$2)/('11'!E$1-'11'!E$2)</f>
        <v>0</v>
      </c>
      <c r="E458">
        <f>('11'!F3918-'11'!F$2)/('11'!F$1-'11'!F$2)</f>
        <v>0</v>
      </c>
      <c r="F458">
        <f>('11'!G3918-'11'!G$2)/('11'!G$1-'11'!G$2)</f>
        <v>9.9567099567099568E-2</v>
      </c>
      <c r="G458">
        <f>('11'!H3918-'11'!H$2)/('11'!H$1-'11'!H$2)</f>
        <v>9.9567099566716069E-2</v>
      </c>
      <c r="H458">
        <f t="shared" si="60"/>
        <v>0</v>
      </c>
      <c r="I458">
        <f t="shared" si="65"/>
        <v>0</v>
      </c>
      <c r="J458">
        <f t="shared" si="66"/>
        <v>0</v>
      </c>
      <c r="K458">
        <f t="shared" si="66"/>
        <v>2.3809523809523809</v>
      </c>
      <c r="L458">
        <f t="shared" si="59"/>
        <v>9.0909090909090925E-2</v>
      </c>
    </row>
    <row r="459" spans="1:12" x14ac:dyDescent="0.25">
      <c r="A459">
        <f>'11'!A3919</f>
        <v>3911</v>
      </c>
      <c r="B459">
        <f>'11'!B3919</f>
        <v>453600</v>
      </c>
      <c r="C459">
        <f>('11'!C3919-'11'!C$2)/('11'!C$1-'11'!C$2)</f>
        <v>0</v>
      </c>
      <c r="D459">
        <f>('11'!E3919-'11'!E$2)/('11'!E$1-'11'!E$2)</f>
        <v>0</v>
      </c>
      <c r="E459">
        <f>('11'!F3919-'11'!F$2)/('11'!F$1-'11'!F$2)</f>
        <v>0</v>
      </c>
      <c r="F459">
        <f>('11'!G3919-'11'!G$2)/('11'!G$1-'11'!G$2)</f>
        <v>9.5238095238095247E-2</v>
      </c>
      <c r="G459">
        <f>('11'!H3919-'11'!H$2)/('11'!H$1-'11'!H$2)</f>
        <v>9.5238095238798309E-2</v>
      </c>
      <c r="H459">
        <f t="shared" si="60"/>
        <v>0</v>
      </c>
      <c r="I459">
        <f t="shared" si="65"/>
        <v>0</v>
      </c>
      <c r="J459">
        <f t="shared" si="66"/>
        <v>0</v>
      </c>
      <c r="K459">
        <f t="shared" si="66"/>
        <v>2.3203463203463208</v>
      </c>
      <c r="L459">
        <f t="shared" si="59"/>
        <v>8.8744588744588751E-2</v>
      </c>
    </row>
    <row r="460" spans="1:12" x14ac:dyDescent="0.25">
      <c r="A460">
        <f>'11'!A3920</f>
        <v>3912</v>
      </c>
      <c r="B460">
        <f>'11'!B3920</f>
        <v>457200</v>
      </c>
      <c r="C460">
        <f>('11'!C3920-'11'!C$2)/('11'!C$1-'11'!C$2)</f>
        <v>0</v>
      </c>
      <c r="D460">
        <f>('11'!E3920-'11'!E$2)/('11'!E$1-'11'!E$2)</f>
        <v>0</v>
      </c>
      <c r="E460">
        <f>('11'!F3920-'11'!F$2)/('11'!F$1-'11'!F$2)</f>
        <v>0</v>
      </c>
      <c r="F460">
        <f>('11'!G3920-'11'!G$2)/('11'!G$1-'11'!G$2)</f>
        <v>9.5238095238095247E-2</v>
      </c>
      <c r="G460">
        <f>('11'!H3920-'11'!H$2)/('11'!H$1-'11'!H$2)</f>
        <v>9.5238095238798309E-2</v>
      </c>
      <c r="H460">
        <f t="shared" si="60"/>
        <v>0</v>
      </c>
      <c r="I460">
        <f t="shared" si="65"/>
        <v>0</v>
      </c>
      <c r="J460">
        <f t="shared" si="66"/>
        <v>0</v>
      </c>
      <c r="K460">
        <f t="shared" si="66"/>
        <v>2.2683982683982689</v>
      </c>
      <c r="L460">
        <f t="shared" si="59"/>
        <v>8.658008658008659E-2</v>
      </c>
    </row>
    <row r="461" spans="1:12" x14ac:dyDescent="0.25">
      <c r="A461">
        <f>'11'!A3921</f>
        <v>3913</v>
      </c>
      <c r="B461">
        <f>'11'!B3921</f>
        <v>460800</v>
      </c>
      <c r="C461">
        <f>('11'!C3921-'11'!C$2)/('11'!C$1-'11'!C$2)</f>
        <v>0</v>
      </c>
      <c r="D461">
        <f>('11'!E3921-'11'!E$2)/('11'!E$1-'11'!E$2)</f>
        <v>0</v>
      </c>
      <c r="E461">
        <f>('11'!F3921-'11'!F$2)/('11'!F$1-'11'!F$2)</f>
        <v>0</v>
      </c>
      <c r="F461">
        <f>('11'!G3921-'11'!G$2)/('11'!G$1-'11'!G$2)</f>
        <v>9.0909090909090912E-2</v>
      </c>
      <c r="G461">
        <f>('11'!H3921-'11'!H$2)/('11'!H$1-'11'!H$2)</f>
        <v>9.0909090908419796E-2</v>
      </c>
      <c r="H461">
        <f t="shared" si="60"/>
        <v>0</v>
      </c>
      <c r="I461">
        <f t="shared" si="65"/>
        <v>0</v>
      </c>
      <c r="J461">
        <f t="shared" si="66"/>
        <v>0</v>
      </c>
      <c r="K461">
        <f t="shared" si="66"/>
        <v>2.2077922077922079</v>
      </c>
      <c r="L461">
        <f t="shared" si="59"/>
        <v>8.441558441558443E-2</v>
      </c>
    </row>
    <row r="462" spans="1:12" x14ac:dyDescent="0.25">
      <c r="A462">
        <f>'11'!A3922</f>
        <v>3914</v>
      </c>
      <c r="B462">
        <f>'11'!B3922</f>
        <v>464400</v>
      </c>
      <c r="C462">
        <f>('11'!C3922-'11'!C$2)/('11'!C$1-'11'!C$2)</f>
        <v>0</v>
      </c>
      <c r="D462">
        <f>('11'!E3922-'11'!E$2)/('11'!E$1-'11'!E$2)</f>
        <v>0</v>
      </c>
      <c r="E462">
        <f>('11'!F3922-'11'!F$2)/('11'!F$1-'11'!F$2)</f>
        <v>0</v>
      </c>
      <c r="F462">
        <f>('11'!G3922-'11'!G$2)/('11'!G$1-'11'!G$2)</f>
        <v>9.0909090909090912E-2</v>
      </c>
      <c r="G462">
        <f>('11'!H3922-'11'!H$2)/('11'!H$1-'11'!H$2)</f>
        <v>9.0909090908419796E-2</v>
      </c>
      <c r="H462">
        <f t="shared" si="60"/>
        <v>0</v>
      </c>
      <c r="I462">
        <f t="shared" si="65"/>
        <v>0</v>
      </c>
      <c r="J462">
        <f t="shared" si="66"/>
        <v>0</v>
      </c>
      <c r="K462">
        <f t="shared" si="66"/>
        <v>2.1645021645021645</v>
      </c>
      <c r="L462">
        <f t="shared" si="59"/>
        <v>8.2251082251082255E-2</v>
      </c>
    </row>
    <row r="463" spans="1:12" x14ac:dyDescent="0.25">
      <c r="A463">
        <f>'11'!A3923</f>
        <v>3915</v>
      </c>
      <c r="B463">
        <f>'11'!B3923</f>
        <v>468000</v>
      </c>
      <c r="C463">
        <f>('11'!C3923-'11'!C$2)/('11'!C$1-'11'!C$2)</f>
        <v>0</v>
      </c>
      <c r="D463">
        <f>('11'!E3923-'11'!E$2)/('11'!E$1-'11'!E$2)</f>
        <v>0</v>
      </c>
      <c r="E463">
        <f>('11'!F3923-'11'!F$2)/('11'!F$1-'11'!F$2)</f>
        <v>0</v>
      </c>
      <c r="F463">
        <f>('11'!G3923-'11'!G$2)/('11'!G$1-'11'!G$2)</f>
        <v>8.658008658008659E-2</v>
      </c>
      <c r="G463">
        <f>('11'!H3923-'11'!H$2)/('11'!H$1-'11'!H$2)</f>
        <v>8.6580086580502036E-2</v>
      </c>
      <c r="H463">
        <f t="shared" si="60"/>
        <v>0</v>
      </c>
      <c r="I463">
        <f t="shared" si="65"/>
        <v>0</v>
      </c>
      <c r="J463">
        <f t="shared" si="66"/>
        <v>0</v>
      </c>
      <c r="K463">
        <f t="shared" si="66"/>
        <v>2.108225108225108</v>
      </c>
      <c r="L463">
        <f t="shared" si="59"/>
        <v>8.0808080808080815E-2</v>
      </c>
    </row>
    <row r="464" spans="1:12" x14ac:dyDescent="0.25">
      <c r="A464">
        <f>'11'!A3924</f>
        <v>3916</v>
      </c>
      <c r="B464">
        <f>'11'!B3924</f>
        <v>471600</v>
      </c>
      <c r="C464">
        <f>('11'!C3924-'11'!C$2)/('11'!C$1-'11'!C$2)</f>
        <v>0</v>
      </c>
      <c r="D464">
        <f>('11'!E3924-'11'!E$2)/('11'!E$1-'11'!E$2)</f>
        <v>0</v>
      </c>
      <c r="E464">
        <f>('11'!F3924-'11'!F$2)/('11'!F$1-'11'!F$2)</f>
        <v>0</v>
      </c>
      <c r="F464">
        <f>('11'!G3924-'11'!G$2)/('11'!G$1-'11'!G$2)</f>
        <v>8.658008658008659E-2</v>
      </c>
      <c r="G464">
        <f>('11'!H3924-'11'!H$2)/('11'!H$1-'11'!H$2)</f>
        <v>8.6580086580502036E-2</v>
      </c>
      <c r="H464">
        <f t="shared" si="60"/>
        <v>0</v>
      </c>
      <c r="I464">
        <f t="shared" ref="I464:I479" si="67">D464*I$8+D463*I$7+D462*I$6</f>
        <v>0</v>
      </c>
      <c r="J464">
        <f t="shared" ref="J464:K479" si="68">E464*J$8+E463*J$7+E462*J$6+E461*J$5+E460*J$4+E459*J$3</f>
        <v>0</v>
      </c>
      <c r="K464">
        <f t="shared" si="68"/>
        <v>2.0649350649350651</v>
      </c>
      <c r="L464">
        <f t="shared" ref="L464:L527" si="69">AVERAGE(F465:F470)</f>
        <v>7.8643578643578654E-2</v>
      </c>
    </row>
    <row r="465" spans="1:12" x14ac:dyDescent="0.25">
      <c r="A465">
        <f>'11'!A3925</f>
        <v>3917</v>
      </c>
      <c r="B465">
        <f>'11'!B3925</f>
        <v>475200</v>
      </c>
      <c r="C465">
        <f>('11'!C3925-'11'!C$2)/('11'!C$1-'11'!C$2)</f>
        <v>0</v>
      </c>
      <c r="D465">
        <f>('11'!E3925-'11'!E$2)/('11'!E$1-'11'!E$2)</f>
        <v>0</v>
      </c>
      <c r="E465">
        <f>('11'!F3925-'11'!F$2)/('11'!F$1-'11'!F$2)</f>
        <v>0</v>
      </c>
      <c r="F465">
        <f>('11'!G3925-'11'!G$2)/('11'!G$1-'11'!G$2)</f>
        <v>8.2251082251082255E-2</v>
      </c>
      <c r="G465">
        <f>('11'!H3925-'11'!H$2)/('11'!H$1-'11'!H$2)</f>
        <v>8.2251082250123522E-2</v>
      </c>
      <c r="H465">
        <f t="shared" ref="H465:H528" si="70">C466*H$8+C467*H$7+C468*H$6</f>
        <v>0</v>
      </c>
      <c r="I465">
        <f t="shared" si="67"/>
        <v>0</v>
      </c>
      <c r="J465">
        <f t="shared" si="68"/>
        <v>0</v>
      </c>
      <c r="K465">
        <f t="shared" si="68"/>
        <v>2.008658008658009</v>
      </c>
      <c r="L465">
        <f t="shared" si="69"/>
        <v>7.72005772005772E-2</v>
      </c>
    </row>
    <row r="466" spans="1:12" x14ac:dyDescent="0.25">
      <c r="A466">
        <f>'11'!A3926</f>
        <v>3918</v>
      </c>
      <c r="B466">
        <f>'11'!B3926</f>
        <v>478800</v>
      </c>
      <c r="C466">
        <f>('11'!C3926-'11'!C$2)/('11'!C$1-'11'!C$2)</f>
        <v>0</v>
      </c>
      <c r="D466">
        <f>('11'!E3926-'11'!E$2)/('11'!E$1-'11'!E$2)</f>
        <v>0</v>
      </c>
      <c r="E466">
        <f>('11'!F3926-'11'!F$2)/('11'!F$1-'11'!F$2)</f>
        <v>0</v>
      </c>
      <c r="F466">
        <f>('11'!G3926-'11'!G$2)/('11'!G$1-'11'!G$2)</f>
        <v>8.2251082251082255E-2</v>
      </c>
      <c r="G466">
        <f>('11'!H3926-'11'!H$2)/('11'!H$1-'11'!H$2)</f>
        <v>8.2251082250123522E-2</v>
      </c>
      <c r="H466">
        <f t="shared" si="70"/>
        <v>0</v>
      </c>
      <c r="I466">
        <f t="shared" si="67"/>
        <v>0</v>
      </c>
      <c r="J466">
        <f t="shared" si="68"/>
        <v>0</v>
      </c>
      <c r="K466">
        <f t="shared" si="68"/>
        <v>1.9653679653679654</v>
      </c>
      <c r="L466">
        <f t="shared" si="69"/>
        <v>7.575757575757576E-2</v>
      </c>
    </row>
    <row r="467" spans="1:12" x14ac:dyDescent="0.25">
      <c r="A467">
        <f>'11'!A3927</f>
        <v>3919</v>
      </c>
      <c r="B467">
        <f>'11'!B3927</f>
        <v>482400</v>
      </c>
      <c r="C467">
        <f>('11'!C3927-'11'!C$2)/('11'!C$1-'11'!C$2)</f>
        <v>0</v>
      </c>
      <c r="D467">
        <f>('11'!E3927-'11'!E$2)/('11'!E$1-'11'!E$2)</f>
        <v>0</v>
      </c>
      <c r="E467">
        <f>('11'!F3927-'11'!F$2)/('11'!F$1-'11'!F$2)</f>
        <v>0</v>
      </c>
      <c r="F467">
        <f>('11'!G3927-'11'!G$2)/('11'!G$1-'11'!G$2)</f>
        <v>7.792207792207792E-2</v>
      </c>
      <c r="G467">
        <f>('11'!H3927-'11'!H$2)/('11'!H$1-'11'!H$2)</f>
        <v>7.7922077922205749E-2</v>
      </c>
      <c r="H467">
        <f t="shared" si="70"/>
        <v>0</v>
      </c>
      <c r="I467">
        <f t="shared" si="67"/>
        <v>0</v>
      </c>
      <c r="J467">
        <f t="shared" si="68"/>
        <v>0</v>
      </c>
      <c r="K467">
        <f t="shared" si="68"/>
        <v>1.9090909090909092</v>
      </c>
      <c r="L467">
        <f t="shared" si="69"/>
        <v>7.4314574314574319E-2</v>
      </c>
    </row>
    <row r="468" spans="1:12" x14ac:dyDescent="0.25">
      <c r="A468">
        <f>'11'!A3928</f>
        <v>3920</v>
      </c>
      <c r="B468">
        <f>'11'!B3928</f>
        <v>486000</v>
      </c>
      <c r="C468">
        <f>('11'!C3928-'11'!C$2)/('11'!C$1-'11'!C$2)</f>
        <v>0</v>
      </c>
      <c r="D468">
        <f>('11'!E3928-'11'!E$2)/('11'!E$1-'11'!E$2)</f>
        <v>0</v>
      </c>
      <c r="E468">
        <f>('11'!F3928-'11'!F$2)/('11'!F$1-'11'!F$2)</f>
        <v>0</v>
      </c>
      <c r="F468">
        <f>('11'!G3928-'11'!G$2)/('11'!G$1-'11'!G$2)</f>
        <v>7.792207792207792E-2</v>
      </c>
      <c r="G468">
        <f>('11'!H3928-'11'!H$2)/('11'!H$1-'11'!H$2)</f>
        <v>7.7922077922205749E-2</v>
      </c>
      <c r="H468">
        <f t="shared" si="70"/>
        <v>0</v>
      </c>
      <c r="I468">
        <f t="shared" si="67"/>
        <v>0</v>
      </c>
      <c r="J468">
        <f t="shared" si="68"/>
        <v>0</v>
      </c>
      <c r="K468">
        <f t="shared" si="68"/>
        <v>1.865800865800866</v>
      </c>
      <c r="L468">
        <f t="shared" si="69"/>
        <v>7.2871572871572865E-2</v>
      </c>
    </row>
    <row r="469" spans="1:12" x14ac:dyDescent="0.25">
      <c r="A469">
        <f>'11'!A3929</f>
        <v>3921</v>
      </c>
      <c r="B469">
        <f>'11'!B3929</f>
        <v>489600</v>
      </c>
      <c r="C469">
        <f>('11'!C3929-'11'!C$2)/('11'!C$1-'11'!C$2)</f>
        <v>0</v>
      </c>
      <c r="D469">
        <f>('11'!E3929-'11'!E$2)/('11'!E$1-'11'!E$2)</f>
        <v>0</v>
      </c>
      <c r="E469">
        <f>('11'!F3929-'11'!F$2)/('11'!F$1-'11'!F$2)</f>
        <v>0</v>
      </c>
      <c r="F469">
        <f>('11'!G3929-'11'!G$2)/('11'!G$1-'11'!G$2)</f>
        <v>7.792207792207792E-2</v>
      </c>
      <c r="G469">
        <f>('11'!H3929-'11'!H$2)/('11'!H$1-'11'!H$2)</f>
        <v>7.7922077922205749E-2</v>
      </c>
      <c r="H469">
        <f t="shared" si="70"/>
        <v>0</v>
      </c>
      <c r="I469">
        <f t="shared" si="67"/>
        <v>0</v>
      </c>
      <c r="J469">
        <f t="shared" si="68"/>
        <v>0</v>
      </c>
      <c r="K469">
        <f t="shared" si="68"/>
        <v>1.8268398268398267</v>
      </c>
      <c r="L469">
        <f t="shared" si="69"/>
        <v>7.2150072150072145E-2</v>
      </c>
    </row>
    <row r="470" spans="1:12" x14ac:dyDescent="0.25">
      <c r="A470">
        <f>'11'!A3930</f>
        <v>3922</v>
      </c>
      <c r="B470">
        <f>'11'!B3930</f>
        <v>493200</v>
      </c>
      <c r="C470">
        <f>('11'!C3930-'11'!C$2)/('11'!C$1-'11'!C$2)</f>
        <v>0</v>
      </c>
      <c r="D470">
        <f>('11'!E3930-'11'!E$2)/('11'!E$1-'11'!E$2)</f>
        <v>0</v>
      </c>
      <c r="E470">
        <f>('11'!F3930-'11'!F$2)/('11'!F$1-'11'!F$2)</f>
        <v>0</v>
      </c>
      <c r="F470">
        <f>('11'!G3930-'11'!G$2)/('11'!G$1-'11'!G$2)</f>
        <v>7.3593073593073585E-2</v>
      </c>
      <c r="G470">
        <f>('11'!H3930-'11'!H$2)/('11'!H$1-'11'!H$2)</f>
        <v>7.3593073591827235E-2</v>
      </c>
      <c r="H470">
        <f t="shared" si="70"/>
        <v>0</v>
      </c>
      <c r="I470">
        <f t="shared" si="67"/>
        <v>0</v>
      </c>
      <c r="J470">
        <f t="shared" si="68"/>
        <v>0</v>
      </c>
      <c r="K470">
        <f t="shared" si="68"/>
        <v>1.7922077922077921</v>
      </c>
      <c r="L470">
        <f t="shared" si="69"/>
        <v>7.2150072150072145E-2</v>
      </c>
    </row>
    <row r="471" spans="1:12" x14ac:dyDescent="0.25">
      <c r="A471">
        <f>'11'!A3931</f>
        <v>3923</v>
      </c>
      <c r="B471">
        <f>'11'!B3931</f>
        <v>496800</v>
      </c>
      <c r="C471">
        <f>('11'!C3931-'11'!C$2)/('11'!C$1-'11'!C$2)</f>
        <v>0</v>
      </c>
      <c r="D471">
        <f>('11'!E3931-'11'!E$2)/('11'!E$1-'11'!E$2)</f>
        <v>0</v>
      </c>
      <c r="E471">
        <f>('11'!F3931-'11'!F$2)/('11'!F$1-'11'!F$2)</f>
        <v>0</v>
      </c>
      <c r="F471">
        <f>('11'!G3931-'11'!G$2)/('11'!G$1-'11'!G$2)</f>
        <v>7.3593073593073585E-2</v>
      </c>
      <c r="G471">
        <f>('11'!H3931-'11'!H$2)/('11'!H$1-'11'!H$2)</f>
        <v>7.3593073591827235E-2</v>
      </c>
      <c r="H471">
        <f t="shared" si="70"/>
        <v>0</v>
      </c>
      <c r="I471">
        <f t="shared" si="67"/>
        <v>0</v>
      </c>
      <c r="J471">
        <f t="shared" si="68"/>
        <v>0</v>
      </c>
      <c r="K471">
        <f t="shared" si="68"/>
        <v>1.7532467532467533</v>
      </c>
      <c r="L471">
        <f t="shared" si="69"/>
        <v>7.2150072150072145E-2</v>
      </c>
    </row>
    <row r="472" spans="1:12" x14ac:dyDescent="0.25">
      <c r="A472">
        <f>'11'!A3932</f>
        <v>3924</v>
      </c>
      <c r="B472">
        <f>'11'!B3932</f>
        <v>500400</v>
      </c>
      <c r="C472">
        <f>('11'!C3932-'11'!C$2)/('11'!C$1-'11'!C$2)</f>
        <v>0</v>
      </c>
      <c r="D472">
        <f>('11'!E3932-'11'!E$2)/('11'!E$1-'11'!E$2)</f>
        <v>0</v>
      </c>
      <c r="E472">
        <f>('11'!F3932-'11'!F$2)/('11'!F$1-'11'!F$2)</f>
        <v>0</v>
      </c>
      <c r="F472">
        <f>('11'!G3932-'11'!G$2)/('11'!G$1-'11'!G$2)</f>
        <v>7.3593073593073585E-2</v>
      </c>
      <c r="G472">
        <f>('11'!H3932-'11'!H$2)/('11'!H$1-'11'!H$2)</f>
        <v>7.3593073591827235E-2</v>
      </c>
      <c r="H472">
        <f t="shared" si="70"/>
        <v>4.9405894123168894E-3</v>
      </c>
      <c r="I472">
        <f t="shared" si="67"/>
        <v>0</v>
      </c>
      <c r="J472">
        <f t="shared" si="68"/>
        <v>0</v>
      </c>
      <c r="K472">
        <f t="shared" si="68"/>
        <v>1.722943722943723</v>
      </c>
      <c r="L472">
        <f t="shared" si="69"/>
        <v>7.2150072150072145E-2</v>
      </c>
    </row>
    <row r="473" spans="1:12" x14ac:dyDescent="0.25">
      <c r="A473">
        <f>'11'!A3933</f>
        <v>3925</v>
      </c>
      <c r="B473">
        <f>'11'!B3933</f>
        <v>504000</v>
      </c>
      <c r="C473">
        <f>('11'!C3933-'11'!C$2)/('11'!C$1-'11'!C$2)</f>
        <v>0</v>
      </c>
      <c r="D473">
        <f>('11'!E3933-'11'!E$2)/('11'!E$1-'11'!E$2)</f>
        <v>0</v>
      </c>
      <c r="E473">
        <f>('11'!F3933-'11'!F$2)/('11'!F$1-'11'!F$2)</f>
        <v>0</v>
      </c>
      <c r="F473">
        <f>('11'!G3933-'11'!G$2)/('11'!G$1-'11'!G$2)</f>
        <v>6.9264069264069264E-2</v>
      </c>
      <c r="G473">
        <f>('11'!H3933-'11'!H$2)/('11'!H$1-'11'!H$2)</f>
        <v>6.9264069263909475E-2</v>
      </c>
      <c r="H473">
        <f t="shared" si="70"/>
        <v>9.8811788246337788E-3</v>
      </c>
      <c r="I473">
        <f t="shared" si="67"/>
        <v>0</v>
      </c>
      <c r="J473">
        <f t="shared" si="68"/>
        <v>0</v>
      </c>
      <c r="K473">
        <f t="shared" si="68"/>
        <v>1.6926406926406925</v>
      </c>
      <c r="L473">
        <f t="shared" si="69"/>
        <v>7.2150072150072145E-2</v>
      </c>
    </row>
    <row r="474" spans="1:12" x14ac:dyDescent="0.25">
      <c r="A474">
        <f>'11'!A3934</f>
        <v>3926</v>
      </c>
      <c r="B474">
        <f>'11'!B3934</f>
        <v>507600</v>
      </c>
      <c r="C474">
        <f>('11'!C3934-'11'!C$2)/('11'!C$1-'11'!C$2)</f>
        <v>0</v>
      </c>
      <c r="D474">
        <f>('11'!E3934-'11'!E$2)/('11'!E$1-'11'!E$2)</f>
        <v>0</v>
      </c>
      <c r="E474">
        <f>('11'!F3934-'11'!F$2)/('11'!F$1-'11'!F$2)</f>
        <v>0</v>
      </c>
      <c r="F474">
        <f>('11'!G3934-'11'!G$2)/('11'!G$1-'11'!G$2)</f>
        <v>6.9264069264069264E-2</v>
      </c>
      <c r="G474">
        <f>('11'!H3934-'11'!H$2)/('11'!H$1-'11'!H$2)</f>
        <v>6.9264069263909475E-2</v>
      </c>
      <c r="H474">
        <f t="shared" si="70"/>
        <v>7.4108841184753341E-3</v>
      </c>
      <c r="I474">
        <f t="shared" si="67"/>
        <v>0</v>
      </c>
      <c r="J474">
        <f t="shared" si="68"/>
        <v>0</v>
      </c>
      <c r="K474">
        <f t="shared" si="68"/>
        <v>1.6536796536796536</v>
      </c>
      <c r="L474">
        <f t="shared" si="69"/>
        <v>7.2150072150072145E-2</v>
      </c>
    </row>
    <row r="475" spans="1:12" x14ac:dyDescent="0.25">
      <c r="A475">
        <f>'11'!A3935</f>
        <v>3927</v>
      </c>
      <c r="B475">
        <f>'11'!B3935</f>
        <v>511200</v>
      </c>
      <c r="C475">
        <f>('11'!C3935-'11'!C$2)/('11'!C$1-'11'!C$2)</f>
        <v>2.4702947061584447E-3</v>
      </c>
      <c r="D475">
        <f>('11'!E3935-'11'!E$2)/('11'!E$1-'11'!E$2)</f>
        <v>0</v>
      </c>
      <c r="E475">
        <f>('11'!F3935-'11'!F$2)/('11'!F$1-'11'!F$2)</f>
        <v>0</v>
      </c>
      <c r="F475">
        <f>('11'!G3935-'11'!G$2)/('11'!G$1-'11'!G$2)</f>
        <v>7.3593073593073585E-2</v>
      </c>
      <c r="G475">
        <f>('11'!H3935-'11'!H$2)/('11'!H$1-'11'!H$2)</f>
        <v>7.3593073591827235E-2</v>
      </c>
      <c r="H475">
        <f t="shared" si="70"/>
        <v>2.4702947061584447E-3</v>
      </c>
      <c r="I475">
        <f t="shared" si="67"/>
        <v>0</v>
      </c>
      <c r="J475">
        <f t="shared" si="68"/>
        <v>0</v>
      </c>
      <c r="K475">
        <f t="shared" si="68"/>
        <v>1.6406926406926408</v>
      </c>
      <c r="L475">
        <f t="shared" si="69"/>
        <v>7.1428571428571411E-2</v>
      </c>
    </row>
    <row r="476" spans="1:12" x14ac:dyDescent="0.25">
      <c r="A476">
        <f>'11'!A3936</f>
        <v>3928</v>
      </c>
      <c r="B476">
        <f>'11'!B3936</f>
        <v>514800</v>
      </c>
      <c r="C476">
        <f>('11'!C3936-'11'!C$2)/('11'!C$1-'11'!C$2)</f>
        <v>2.4702947061584447E-3</v>
      </c>
      <c r="D476">
        <f>('11'!E3936-'11'!E$2)/('11'!E$1-'11'!E$2)</f>
        <v>0</v>
      </c>
      <c r="E476">
        <f>('11'!F3936-'11'!F$2)/('11'!F$1-'11'!F$2)</f>
        <v>0</v>
      </c>
      <c r="F476">
        <f>('11'!G3936-'11'!G$2)/('11'!G$1-'11'!G$2)</f>
        <v>7.3593073593073585E-2</v>
      </c>
      <c r="G476">
        <f>('11'!H3936-'11'!H$2)/('11'!H$1-'11'!H$2)</f>
        <v>7.3593073591827235E-2</v>
      </c>
      <c r="H476">
        <f t="shared" si="70"/>
        <v>0</v>
      </c>
      <c r="I476">
        <f t="shared" si="67"/>
        <v>0</v>
      </c>
      <c r="J476">
        <f t="shared" si="68"/>
        <v>0</v>
      </c>
      <c r="K476">
        <f t="shared" si="68"/>
        <v>1.6536796536796536</v>
      </c>
      <c r="L476">
        <f t="shared" si="69"/>
        <v>7.0707070707070704E-2</v>
      </c>
    </row>
    <row r="477" spans="1:12" x14ac:dyDescent="0.25">
      <c r="A477">
        <f>'11'!A3937</f>
        <v>3929</v>
      </c>
      <c r="B477">
        <f>'11'!B3937</f>
        <v>518400</v>
      </c>
      <c r="C477">
        <f>('11'!C3937-'11'!C$2)/('11'!C$1-'11'!C$2)</f>
        <v>0</v>
      </c>
      <c r="D477">
        <f>('11'!E3937-'11'!E$2)/('11'!E$1-'11'!E$2)</f>
        <v>0</v>
      </c>
      <c r="E477">
        <f>('11'!F3937-'11'!F$2)/('11'!F$1-'11'!F$2)</f>
        <v>0</v>
      </c>
      <c r="F477">
        <f>('11'!G3937-'11'!G$2)/('11'!G$1-'11'!G$2)</f>
        <v>7.3593073593073585E-2</v>
      </c>
      <c r="G477">
        <f>('11'!H3937-'11'!H$2)/('11'!H$1-'11'!H$2)</f>
        <v>7.3593073591827235E-2</v>
      </c>
      <c r="H477">
        <f t="shared" si="70"/>
        <v>0</v>
      </c>
      <c r="I477">
        <f t="shared" si="67"/>
        <v>0</v>
      </c>
      <c r="J477">
        <f t="shared" si="68"/>
        <v>0</v>
      </c>
      <c r="K477">
        <f t="shared" si="68"/>
        <v>1.6666666666666667</v>
      </c>
      <c r="L477">
        <f t="shared" si="69"/>
        <v>6.9264069264069264E-2</v>
      </c>
    </row>
    <row r="478" spans="1:12" x14ac:dyDescent="0.25">
      <c r="A478">
        <f>'11'!A3938</f>
        <v>3930</v>
      </c>
      <c r="B478">
        <f>'11'!B3938</f>
        <v>522000</v>
      </c>
      <c r="C478">
        <f>('11'!C3938-'11'!C$2)/('11'!C$1-'11'!C$2)</f>
        <v>0</v>
      </c>
      <c r="D478">
        <f>('11'!E3938-'11'!E$2)/('11'!E$1-'11'!E$2)</f>
        <v>0</v>
      </c>
      <c r="E478">
        <f>('11'!F3938-'11'!F$2)/('11'!F$1-'11'!F$2)</f>
        <v>0</v>
      </c>
      <c r="F478">
        <f>('11'!G3938-'11'!G$2)/('11'!G$1-'11'!G$2)</f>
        <v>7.3593073593073585E-2</v>
      </c>
      <c r="G478">
        <f>('11'!H3938-'11'!H$2)/('11'!H$1-'11'!H$2)</f>
        <v>7.3593073591827235E-2</v>
      </c>
      <c r="H478">
        <f t="shared" si="70"/>
        <v>0</v>
      </c>
      <c r="I478">
        <f t="shared" si="67"/>
        <v>0</v>
      </c>
      <c r="J478">
        <f t="shared" si="68"/>
        <v>0</v>
      </c>
      <c r="K478">
        <f t="shared" si="68"/>
        <v>1.6753246753246753</v>
      </c>
      <c r="L478">
        <f t="shared" si="69"/>
        <v>6.7821067821067824E-2</v>
      </c>
    </row>
    <row r="479" spans="1:12" x14ac:dyDescent="0.25">
      <c r="A479">
        <f>'11'!A3939</f>
        <v>3931</v>
      </c>
      <c r="B479">
        <f>'11'!B3939</f>
        <v>525600</v>
      </c>
      <c r="C479">
        <f>('11'!C3939-'11'!C$2)/('11'!C$1-'11'!C$2)</f>
        <v>0</v>
      </c>
      <c r="D479">
        <f>('11'!E3939-'11'!E$2)/('11'!E$1-'11'!E$2)</f>
        <v>0</v>
      </c>
      <c r="E479">
        <f>('11'!F3939-'11'!F$2)/('11'!F$1-'11'!F$2)</f>
        <v>0</v>
      </c>
      <c r="F479">
        <f>('11'!G3939-'11'!G$2)/('11'!G$1-'11'!G$2)</f>
        <v>6.9264069264069264E-2</v>
      </c>
      <c r="G479">
        <f>('11'!H3939-'11'!H$2)/('11'!H$1-'11'!H$2)</f>
        <v>7.3593073591827235E-2</v>
      </c>
      <c r="H479">
        <f t="shared" si="70"/>
        <v>0</v>
      </c>
      <c r="I479">
        <f t="shared" si="67"/>
        <v>0</v>
      </c>
      <c r="J479">
        <f t="shared" si="68"/>
        <v>0</v>
      </c>
      <c r="K479">
        <f t="shared" si="68"/>
        <v>1.6709956709956708</v>
      </c>
      <c r="L479">
        <f t="shared" si="69"/>
        <v>6.7099567099567117E-2</v>
      </c>
    </row>
    <row r="480" spans="1:12" x14ac:dyDescent="0.25">
      <c r="A480">
        <f>'11'!A3940</f>
        <v>3932</v>
      </c>
      <c r="B480">
        <f>'11'!B3940</f>
        <v>529200</v>
      </c>
      <c r="C480">
        <f>('11'!C3940-'11'!C$2)/('11'!C$1-'11'!C$2)</f>
        <v>0</v>
      </c>
      <c r="D480">
        <f>('11'!E3940-'11'!E$2)/('11'!E$1-'11'!E$2)</f>
        <v>0</v>
      </c>
      <c r="E480">
        <f>('11'!F3940-'11'!F$2)/('11'!F$1-'11'!F$2)</f>
        <v>0</v>
      </c>
      <c r="F480">
        <f>('11'!G3940-'11'!G$2)/('11'!G$1-'11'!G$2)</f>
        <v>6.9264069264069264E-2</v>
      </c>
      <c r="G480">
        <f>('11'!H3940-'11'!H$2)/('11'!H$1-'11'!H$2)</f>
        <v>6.9264069263909475E-2</v>
      </c>
      <c r="H480">
        <f t="shared" si="70"/>
        <v>0</v>
      </c>
      <c r="I480">
        <f t="shared" ref="I480:I495" si="71">D480*I$8+D479*I$7+D478*I$6</f>
        <v>0</v>
      </c>
      <c r="J480">
        <f t="shared" ref="J480:K495" si="72">E480*J$8+E479*J$7+E478*J$6+E477*J$5+E476*J$4+E475*J$3</f>
        <v>0</v>
      </c>
      <c r="K480">
        <f t="shared" si="72"/>
        <v>1.6493506493506493</v>
      </c>
      <c r="L480">
        <f t="shared" si="69"/>
        <v>6.6378066378066383E-2</v>
      </c>
    </row>
    <row r="481" spans="1:12" x14ac:dyDescent="0.25">
      <c r="A481">
        <f>'11'!A3941</f>
        <v>3933</v>
      </c>
      <c r="B481">
        <f>'11'!B3941</f>
        <v>532800</v>
      </c>
      <c r="C481">
        <f>('11'!C3941-'11'!C$2)/('11'!C$1-'11'!C$2)</f>
        <v>0</v>
      </c>
      <c r="D481">
        <f>('11'!E3941-'11'!E$2)/('11'!E$1-'11'!E$2)</f>
        <v>0</v>
      </c>
      <c r="E481">
        <f>('11'!F3941-'11'!F$2)/('11'!F$1-'11'!F$2)</f>
        <v>0</v>
      </c>
      <c r="F481">
        <f>('11'!G3941-'11'!G$2)/('11'!G$1-'11'!G$2)</f>
        <v>6.9264069264069264E-2</v>
      </c>
      <c r="G481">
        <f>('11'!H3941-'11'!H$2)/('11'!H$1-'11'!H$2)</f>
        <v>6.9264069263909475E-2</v>
      </c>
      <c r="H481">
        <f t="shared" si="70"/>
        <v>0</v>
      </c>
      <c r="I481">
        <f t="shared" si="71"/>
        <v>0</v>
      </c>
      <c r="J481">
        <f t="shared" si="72"/>
        <v>0</v>
      </c>
      <c r="K481">
        <f t="shared" si="72"/>
        <v>1.6233766233766236</v>
      </c>
      <c r="L481">
        <f t="shared" si="69"/>
        <v>6.5656565656565677E-2</v>
      </c>
    </row>
    <row r="482" spans="1:12" x14ac:dyDescent="0.25">
      <c r="A482">
        <f>'11'!A3942</f>
        <v>3934</v>
      </c>
      <c r="B482">
        <f>'11'!B3942</f>
        <v>536400</v>
      </c>
      <c r="C482">
        <f>('11'!C3942-'11'!C$2)/('11'!C$1-'11'!C$2)</f>
        <v>0</v>
      </c>
      <c r="D482">
        <f>('11'!E3942-'11'!E$2)/('11'!E$1-'11'!E$2)</f>
        <v>0</v>
      </c>
      <c r="E482">
        <f>('11'!F3942-'11'!F$2)/('11'!F$1-'11'!F$2)</f>
        <v>0</v>
      </c>
      <c r="F482">
        <f>('11'!G3942-'11'!G$2)/('11'!G$1-'11'!G$2)</f>
        <v>6.9264069264069264E-2</v>
      </c>
      <c r="G482">
        <f>('11'!H3942-'11'!H$2)/('11'!H$1-'11'!H$2)</f>
        <v>6.9264069263909475E-2</v>
      </c>
      <c r="H482">
        <f t="shared" si="70"/>
        <v>0</v>
      </c>
      <c r="I482">
        <f t="shared" si="71"/>
        <v>0</v>
      </c>
      <c r="J482">
        <f t="shared" si="72"/>
        <v>0</v>
      </c>
      <c r="K482">
        <f t="shared" si="72"/>
        <v>1.6103896103896107</v>
      </c>
      <c r="L482">
        <f t="shared" si="69"/>
        <v>6.4213564213564223E-2</v>
      </c>
    </row>
    <row r="483" spans="1:12" x14ac:dyDescent="0.25">
      <c r="A483">
        <f>'11'!A3943</f>
        <v>3935</v>
      </c>
      <c r="B483">
        <f>'11'!B3943</f>
        <v>540000</v>
      </c>
      <c r="C483">
        <f>('11'!C3943-'11'!C$2)/('11'!C$1-'11'!C$2)</f>
        <v>0</v>
      </c>
      <c r="D483">
        <f>('11'!E3943-'11'!E$2)/('11'!E$1-'11'!E$2)</f>
        <v>0</v>
      </c>
      <c r="E483">
        <f>('11'!F3943-'11'!F$2)/('11'!F$1-'11'!F$2)</f>
        <v>0</v>
      </c>
      <c r="F483">
        <f>('11'!G3943-'11'!G$2)/('11'!G$1-'11'!G$2)</f>
        <v>6.4935064935064943E-2</v>
      </c>
      <c r="G483">
        <f>('11'!H3943-'11'!H$2)/('11'!H$1-'11'!H$2)</f>
        <v>6.9264069263909475E-2</v>
      </c>
      <c r="H483">
        <f t="shared" si="70"/>
        <v>0</v>
      </c>
      <c r="I483">
        <f t="shared" si="71"/>
        <v>0</v>
      </c>
      <c r="J483">
        <f t="shared" si="72"/>
        <v>0</v>
      </c>
      <c r="K483">
        <f t="shared" si="72"/>
        <v>1.5800865800865802</v>
      </c>
      <c r="L483">
        <f t="shared" si="69"/>
        <v>6.3492063492063502E-2</v>
      </c>
    </row>
    <row r="484" spans="1:12" x14ac:dyDescent="0.25">
      <c r="A484">
        <f>'11'!A3944</f>
        <v>3936</v>
      </c>
      <c r="B484">
        <f>'11'!B3944</f>
        <v>543600</v>
      </c>
      <c r="C484">
        <f>('11'!C3944-'11'!C$2)/('11'!C$1-'11'!C$2)</f>
        <v>0</v>
      </c>
      <c r="D484">
        <f>('11'!E3944-'11'!E$2)/('11'!E$1-'11'!E$2)</f>
        <v>0</v>
      </c>
      <c r="E484">
        <f>('11'!F3944-'11'!F$2)/('11'!F$1-'11'!F$2)</f>
        <v>0</v>
      </c>
      <c r="F484">
        <f>('11'!G3944-'11'!G$2)/('11'!G$1-'11'!G$2)</f>
        <v>6.4935064935064943E-2</v>
      </c>
      <c r="G484">
        <f>('11'!H3944-'11'!H$2)/('11'!H$1-'11'!H$2)</f>
        <v>6.4935064933530962E-2</v>
      </c>
      <c r="H484">
        <f t="shared" si="70"/>
        <v>0</v>
      </c>
      <c r="I484">
        <f t="shared" si="71"/>
        <v>0</v>
      </c>
      <c r="J484">
        <f t="shared" si="72"/>
        <v>0</v>
      </c>
      <c r="K484">
        <f t="shared" si="72"/>
        <v>1.5497835497835502</v>
      </c>
      <c r="L484">
        <f t="shared" si="69"/>
        <v>6.2770562770562768E-2</v>
      </c>
    </row>
    <row r="485" spans="1:12" x14ac:dyDescent="0.25">
      <c r="A485">
        <f>'11'!A3945</f>
        <v>3937</v>
      </c>
      <c r="B485">
        <f>'11'!B3945</f>
        <v>547200</v>
      </c>
      <c r="C485">
        <f>('11'!C3945-'11'!C$2)/('11'!C$1-'11'!C$2)</f>
        <v>0</v>
      </c>
      <c r="D485">
        <f>('11'!E3945-'11'!E$2)/('11'!E$1-'11'!E$2)</f>
        <v>0</v>
      </c>
      <c r="E485">
        <f>('11'!F3945-'11'!F$2)/('11'!F$1-'11'!F$2)</f>
        <v>0</v>
      </c>
      <c r="F485">
        <f>('11'!G3945-'11'!G$2)/('11'!G$1-'11'!G$2)</f>
        <v>6.4935064935064943E-2</v>
      </c>
      <c r="G485">
        <f>('11'!H3945-'11'!H$2)/('11'!H$1-'11'!H$2)</f>
        <v>6.4935064933530962E-2</v>
      </c>
      <c r="H485">
        <f t="shared" si="70"/>
        <v>0</v>
      </c>
      <c r="I485">
        <f t="shared" si="71"/>
        <v>0</v>
      </c>
      <c r="J485">
        <f t="shared" si="72"/>
        <v>0</v>
      </c>
      <c r="K485">
        <f t="shared" si="72"/>
        <v>1.5238095238095239</v>
      </c>
      <c r="L485">
        <f t="shared" si="69"/>
        <v>6.2049062049062055E-2</v>
      </c>
    </row>
    <row r="486" spans="1:12" x14ac:dyDescent="0.25">
      <c r="A486">
        <f>'11'!A3946</f>
        <v>3938</v>
      </c>
      <c r="B486">
        <f>'11'!B3946</f>
        <v>550800</v>
      </c>
      <c r="C486">
        <f>('11'!C3946-'11'!C$2)/('11'!C$1-'11'!C$2)</f>
        <v>0</v>
      </c>
      <c r="D486">
        <f>('11'!E3946-'11'!E$2)/('11'!E$1-'11'!E$2)</f>
        <v>0</v>
      </c>
      <c r="E486">
        <f>('11'!F3946-'11'!F$2)/('11'!F$1-'11'!F$2)</f>
        <v>0</v>
      </c>
      <c r="F486">
        <f>('11'!G3946-'11'!G$2)/('11'!G$1-'11'!G$2)</f>
        <v>6.4935064935064943E-2</v>
      </c>
      <c r="G486">
        <f>('11'!H3946-'11'!H$2)/('11'!H$1-'11'!H$2)</f>
        <v>6.4935064933530962E-2</v>
      </c>
      <c r="H486">
        <f t="shared" si="70"/>
        <v>0</v>
      </c>
      <c r="I486">
        <f t="shared" si="71"/>
        <v>0</v>
      </c>
      <c r="J486">
        <f t="shared" si="72"/>
        <v>0</v>
      </c>
      <c r="K486">
        <f t="shared" si="72"/>
        <v>1.5108225108225108</v>
      </c>
      <c r="L486">
        <f t="shared" si="69"/>
        <v>6.1327561327561335E-2</v>
      </c>
    </row>
    <row r="487" spans="1:12" x14ac:dyDescent="0.25">
      <c r="A487">
        <f>'11'!A3947</f>
        <v>3939</v>
      </c>
      <c r="B487">
        <f>'11'!B3947</f>
        <v>554400</v>
      </c>
      <c r="C487">
        <f>('11'!C3947-'11'!C$2)/('11'!C$1-'11'!C$2)</f>
        <v>0</v>
      </c>
      <c r="D487">
        <f>('11'!E3947-'11'!E$2)/('11'!E$1-'11'!E$2)</f>
        <v>0</v>
      </c>
      <c r="E487">
        <f>('11'!F3947-'11'!F$2)/('11'!F$1-'11'!F$2)</f>
        <v>0</v>
      </c>
      <c r="F487">
        <f>('11'!G3947-'11'!G$2)/('11'!G$1-'11'!G$2)</f>
        <v>6.4935064935064943E-2</v>
      </c>
      <c r="G487">
        <f>('11'!H3947-'11'!H$2)/('11'!H$1-'11'!H$2)</f>
        <v>6.4935064933530962E-2</v>
      </c>
      <c r="H487">
        <f t="shared" si="70"/>
        <v>0</v>
      </c>
      <c r="I487">
        <f t="shared" si="71"/>
        <v>0</v>
      </c>
      <c r="J487">
        <f t="shared" si="72"/>
        <v>0</v>
      </c>
      <c r="K487">
        <f t="shared" si="72"/>
        <v>1.4978354978354977</v>
      </c>
      <c r="L487">
        <f t="shared" si="69"/>
        <v>6.0606060606060608E-2</v>
      </c>
    </row>
    <row r="488" spans="1:12" x14ac:dyDescent="0.25">
      <c r="A488">
        <f>'11'!A3948</f>
        <v>3940</v>
      </c>
      <c r="B488">
        <f>'11'!B3948</f>
        <v>558000</v>
      </c>
      <c r="C488">
        <f>('11'!C3948-'11'!C$2)/('11'!C$1-'11'!C$2)</f>
        <v>0</v>
      </c>
      <c r="D488">
        <f>('11'!E3948-'11'!E$2)/('11'!E$1-'11'!E$2)</f>
        <v>0</v>
      </c>
      <c r="E488">
        <f>('11'!F3948-'11'!F$2)/('11'!F$1-'11'!F$2)</f>
        <v>0</v>
      </c>
      <c r="F488">
        <f>('11'!G3948-'11'!G$2)/('11'!G$1-'11'!G$2)</f>
        <v>6.0606060606060608E-2</v>
      </c>
      <c r="G488">
        <f>('11'!H3948-'11'!H$2)/('11'!H$1-'11'!H$2)</f>
        <v>6.0606060605613195E-2</v>
      </c>
      <c r="H488">
        <f t="shared" si="70"/>
        <v>0</v>
      </c>
      <c r="I488">
        <f t="shared" si="71"/>
        <v>0</v>
      </c>
      <c r="J488">
        <f t="shared" si="72"/>
        <v>0</v>
      </c>
      <c r="K488">
        <f t="shared" si="72"/>
        <v>1.4761904761904761</v>
      </c>
      <c r="L488">
        <f t="shared" si="69"/>
        <v>6.0606060606060608E-2</v>
      </c>
    </row>
    <row r="489" spans="1:12" x14ac:dyDescent="0.25">
      <c r="A489">
        <f>'11'!A3949</f>
        <v>3941</v>
      </c>
      <c r="B489">
        <f>'11'!B3949</f>
        <v>561600</v>
      </c>
      <c r="C489">
        <f>('11'!C3949-'11'!C$2)/('11'!C$1-'11'!C$2)</f>
        <v>0</v>
      </c>
      <c r="D489">
        <f>('11'!E3949-'11'!E$2)/('11'!E$1-'11'!E$2)</f>
        <v>0</v>
      </c>
      <c r="E489">
        <f>('11'!F3949-'11'!F$2)/('11'!F$1-'11'!F$2)</f>
        <v>0</v>
      </c>
      <c r="F489">
        <f>('11'!G3949-'11'!G$2)/('11'!G$1-'11'!G$2)</f>
        <v>6.0606060606060608E-2</v>
      </c>
      <c r="G489">
        <f>('11'!H3949-'11'!H$2)/('11'!H$1-'11'!H$2)</f>
        <v>6.0606060605613195E-2</v>
      </c>
      <c r="H489">
        <f t="shared" si="70"/>
        <v>0</v>
      </c>
      <c r="I489">
        <f t="shared" si="71"/>
        <v>0</v>
      </c>
      <c r="J489">
        <f t="shared" si="72"/>
        <v>0</v>
      </c>
      <c r="K489">
        <f t="shared" si="72"/>
        <v>1.4502164502164501</v>
      </c>
      <c r="L489">
        <f t="shared" si="69"/>
        <v>6.0606060606060608E-2</v>
      </c>
    </row>
    <row r="490" spans="1:12" x14ac:dyDescent="0.25">
      <c r="A490">
        <f>'11'!A3950</f>
        <v>3942</v>
      </c>
      <c r="B490">
        <f>'11'!B3950</f>
        <v>565200</v>
      </c>
      <c r="C490">
        <f>('11'!C3950-'11'!C$2)/('11'!C$1-'11'!C$2)</f>
        <v>0</v>
      </c>
      <c r="D490">
        <f>('11'!E3950-'11'!E$2)/('11'!E$1-'11'!E$2)</f>
        <v>0</v>
      </c>
      <c r="E490">
        <f>('11'!F3950-'11'!F$2)/('11'!F$1-'11'!F$2)</f>
        <v>0</v>
      </c>
      <c r="F490">
        <f>('11'!G3950-'11'!G$2)/('11'!G$1-'11'!G$2)</f>
        <v>6.0606060606060608E-2</v>
      </c>
      <c r="G490">
        <f>('11'!H3950-'11'!H$2)/('11'!H$1-'11'!H$2)</f>
        <v>6.0606060605613195E-2</v>
      </c>
      <c r="H490">
        <f t="shared" si="70"/>
        <v>0</v>
      </c>
      <c r="I490">
        <f t="shared" si="71"/>
        <v>0</v>
      </c>
      <c r="J490">
        <f t="shared" si="72"/>
        <v>0</v>
      </c>
      <c r="K490">
        <f t="shared" si="72"/>
        <v>1.4242424242424241</v>
      </c>
      <c r="L490">
        <f t="shared" si="69"/>
        <v>5.9884559884559881E-2</v>
      </c>
    </row>
    <row r="491" spans="1:12" x14ac:dyDescent="0.25">
      <c r="A491">
        <f>'11'!A3951</f>
        <v>3943</v>
      </c>
      <c r="B491">
        <f>'11'!B3951</f>
        <v>568800</v>
      </c>
      <c r="C491">
        <f>('11'!C3951-'11'!C$2)/('11'!C$1-'11'!C$2)</f>
        <v>0</v>
      </c>
      <c r="D491">
        <f>('11'!E3951-'11'!E$2)/('11'!E$1-'11'!E$2)</f>
        <v>0</v>
      </c>
      <c r="E491">
        <f>('11'!F3951-'11'!F$2)/('11'!F$1-'11'!F$2)</f>
        <v>0</v>
      </c>
      <c r="F491">
        <f>('11'!G3951-'11'!G$2)/('11'!G$1-'11'!G$2)</f>
        <v>6.0606060606060608E-2</v>
      </c>
      <c r="G491">
        <f>('11'!H3951-'11'!H$2)/('11'!H$1-'11'!H$2)</f>
        <v>6.0606060605613195E-2</v>
      </c>
      <c r="H491">
        <f t="shared" si="70"/>
        <v>0</v>
      </c>
      <c r="I491">
        <f t="shared" si="71"/>
        <v>0</v>
      </c>
      <c r="J491">
        <f t="shared" si="72"/>
        <v>0</v>
      </c>
      <c r="K491">
        <f t="shared" si="72"/>
        <v>1.4112554112554112</v>
      </c>
      <c r="L491">
        <f t="shared" si="69"/>
        <v>5.916305916305916E-2</v>
      </c>
    </row>
    <row r="492" spans="1:12" x14ac:dyDescent="0.25">
      <c r="A492">
        <f>'11'!A3952</f>
        <v>3944</v>
      </c>
      <c r="B492">
        <f>'11'!B3952</f>
        <v>572400</v>
      </c>
      <c r="C492">
        <f>('11'!C3952-'11'!C$2)/('11'!C$1-'11'!C$2)</f>
        <v>0</v>
      </c>
      <c r="D492">
        <f>('11'!E3952-'11'!E$2)/('11'!E$1-'11'!E$2)</f>
        <v>0</v>
      </c>
      <c r="E492">
        <f>('11'!F3952-'11'!F$2)/('11'!F$1-'11'!F$2)</f>
        <v>0</v>
      </c>
      <c r="F492">
        <f>('11'!G3952-'11'!G$2)/('11'!G$1-'11'!G$2)</f>
        <v>6.0606060606060608E-2</v>
      </c>
      <c r="G492">
        <f>('11'!H3952-'11'!H$2)/('11'!H$1-'11'!H$2)</f>
        <v>6.0606060605613195E-2</v>
      </c>
      <c r="H492">
        <f t="shared" si="70"/>
        <v>0</v>
      </c>
      <c r="I492">
        <f t="shared" si="71"/>
        <v>0</v>
      </c>
      <c r="J492">
        <f t="shared" si="72"/>
        <v>0</v>
      </c>
      <c r="K492">
        <f t="shared" si="72"/>
        <v>1.3982683982683983</v>
      </c>
      <c r="L492">
        <f t="shared" si="69"/>
        <v>5.844155844155844E-2</v>
      </c>
    </row>
    <row r="493" spans="1:12" x14ac:dyDescent="0.25">
      <c r="A493">
        <f>'11'!A3953</f>
        <v>3945</v>
      </c>
      <c r="B493">
        <f>'11'!B3953</f>
        <v>576000</v>
      </c>
      <c r="C493">
        <f>('11'!C3953-'11'!C$2)/('11'!C$1-'11'!C$2)</f>
        <v>0</v>
      </c>
      <c r="D493">
        <f>('11'!E3953-'11'!E$2)/('11'!E$1-'11'!E$2)</f>
        <v>0</v>
      </c>
      <c r="E493">
        <f>('11'!F3953-'11'!F$2)/('11'!F$1-'11'!F$2)</f>
        <v>0</v>
      </c>
      <c r="F493">
        <f>('11'!G3953-'11'!G$2)/('11'!G$1-'11'!G$2)</f>
        <v>6.0606060606060608E-2</v>
      </c>
      <c r="G493">
        <f>('11'!H3953-'11'!H$2)/('11'!H$1-'11'!H$2)</f>
        <v>6.0606060605613195E-2</v>
      </c>
      <c r="H493">
        <f t="shared" si="70"/>
        <v>0</v>
      </c>
      <c r="I493">
        <f t="shared" si="71"/>
        <v>0</v>
      </c>
      <c r="J493">
        <f t="shared" si="72"/>
        <v>0</v>
      </c>
      <c r="K493">
        <f t="shared" si="72"/>
        <v>1.393939393939394</v>
      </c>
      <c r="L493">
        <f t="shared" si="69"/>
        <v>5.772005772005772E-2</v>
      </c>
    </row>
    <row r="494" spans="1:12" x14ac:dyDescent="0.25">
      <c r="A494">
        <f>'11'!A3954</f>
        <v>3946</v>
      </c>
      <c r="B494">
        <f>'11'!B3954</f>
        <v>579600</v>
      </c>
      <c r="C494">
        <f>('11'!C3954-'11'!C$2)/('11'!C$1-'11'!C$2)</f>
        <v>0</v>
      </c>
      <c r="D494">
        <f>('11'!E3954-'11'!E$2)/('11'!E$1-'11'!E$2)</f>
        <v>0</v>
      </c>
      <c r="E494">
        <f>('11'!F3954-'11'!F$2)/('11'!F$1-'11'!F$2)</f>
        <v>0</v>
      </c>
      <c r="F494">
        <f>('11'!G3954-'11'!G$2)/('11'!G$1-'11'!G$2)</f>
        <v>6.0606060606060608E-2</v>
      </c>
      <c r="G494">
        <f>('11'!H3954-'11'!H$2)/('11'!H$1-'11'!H$2)</f>
        <v>6.0606060605613195E-2</v>
      </c>
      <c r="H494">
        <f t="shared" si="70"/>
        <v>0</v>
      </c>
      <c r="I494">
        <f t="shared" si="71"/>
        <v>0</v>
      </c>
      <c r="J494">
        <f t="shared" si="72"/>
        <v>0</v>
      </c>
      <c r="K494">
        <f t="shared" si="72"/>
        <v>1.393939393939394</v>
      </c>
      <c r="L494">
        <f t="shared" si="69"/>
        <v>0.1075036075036075</v>
      </c>
    </row>
    <row r="495" spans="1:12" x14ac:dyDescent="0.25">
      <c r="A495">
        <f>'11'!A3955</f>
        <v>3947</v>
      </c>
      <c r="B495">
        <f>'11'!B3955</f>
        <v>583200</v>
      </c>
      <c r="C495">
        <f>('11'!C3955-'11'!C$2)/('11'!C$1-'11'!C$2)</f>
        <v>0</v>
      </c>
      <c r="D495">
        <f>('11'!E3955-'11'!E$2)/('11'!E$1-'11'!E$2)</f>
        <v>0</v>
      </c>
      <c r="E495">
        <f>('11'!F3955-'11'!F$2)/('11'!F$1-'11'!F$2)</f>
        <v>0</v>
      </c>
      <c r="F495">
        <f>('11'!G3955-'11'!G$2)/('11'!G$1-'11'!G$2)</f>
        <v>6.0606060606060608E-2</v>
      </c>
      <c r="G495">
        <f>('11'!H3955-'11'!H$2)/('11'!H$1-'11'!H$2)</f>
        <v>6.0606060605613195E-2</v>
      </c>
      <c r="H495">
        <f t="shared" si="70"/>
        <v>0</v>
      </c>
      <c r="I495">
        <f t="shared" si="71"/>
        <v>0</v>
      </c>
      <c r="J495">
        <f t="shared" si="72"/>
        <v>0</v>
      </c>
      <c r="K495">
        <f t="shared" si="72"/>
        <v>1.393939393939394</v>
      </c>
      <c r="L495">
        <f t="shared" si="69"/>
        <v>0.19047619047619049</v>
      </c>
    </row>
    <row r="496" spans="1:12" x14ac:dyDescent="0.25">
      <c r="A496">
        <f>'11'!A3956</f>
        <v>3948</v>
      </c>
      <c r="B496">
        <f>'11'!B3956</f>
        <v>586800</v>
      </c>
      <c r="C496">
        <f>('11'!C3956-'11'!C$2)/('11'!C$1-'11'!C$2)</f>
        <v>0</v>
      </c>
      <c r="D496">
        <f>('11'!E3956-'11'!E$2)/('11'!E$1-'11'!E$2)</f>
        <v>0</v>
      </c>
      <c r="E496">
        <f>('11'!F3956-'11'!F$2)/('11'!F$1-'11'!F$2)</f>
        <v>0</v>
      </c>
      <c r="F496">
        <f>('11'!G3956-'11'!G$2)/('11'!G$1-'11'!G$2)</f>
        <v>5.627705627705628E-2</v>
      </c>
      <c r="G496">
        <f>('11'!H3956-'11'!H$2)/('11'!H$1-'11'!H$2)</f>
        <v>6.0606060605613195E-2</v>
      </c>
      <c r="H496">
        <f t="shared" si="70"/>
        <v>0</v>
      </c>
      <c r="I496">
        <f t="shared" ref="I496:I511" si="73">D496*I$8+D495*I$7+D494*I$6</f>
        <v>0</v>
      </c>
      <c r="J496">
        <f t="shared" ref="J496:K511" si="74">E496*J$8+E495*J$7+E494*J$6+E493*J$5+E492*J$4+E491*J$3</f>
        <v>0</v>
      </c>
      <c r="K496">
        <f t="shared" si="74"/>
        <v>1.3766233766233766</v>
      </c>
      <c r="L496">
        <f t="shared" si="69"/>
        <v>0.23881673881673884</v>
      </c>
    </row>
    <row r="497" spans="1:12" x14ac:dyDescent="0.25">
      <c r="A497">
        <f>'11'!A3957</f>
        <v>3949</v>
      </c>
      <c r="B497">
        <f>'11'!B3957</f>
        <v>590400</v>
      </c>
      <c r="C497">
        <f>('11'!C3957-'11'!C$2)/('11'!C$1-'11'!C$2)</f>
        <v>0</v>
      </c>
      <c r="D497">
        <f>('11'!E3957-'11'!E$2)/('11'!E$1-'11'!E$2)</f>
        <v>0</v>
      </c>
      <c r="E497">
        <f>('11'!F3957-'11'!F$2)/('11'!F$1-'11'!F$2)</f>
        <v>0</v>
      </c>
      <c r="F497">
        <f>('11'!G3957-'11'!G$2)/('11'!G$1-'11'!G$2)</f>
        <v>5.627705627705628E-2</v>
      </c>
      <c r="G497">
        <f>('11'!H3957-'11'!H$2)/('11'!H$1-'11'!H$2)</f>
        <v>6.0606060605613195E-2</v>
      </c>
      <c r="H497">
        <f t="shared" si="70"/>
        <v>0.34090066944986536</v>
      </c>
      <c r="I497">
        <f t="shared" si="73"/>
        <v>0</v>
      </c>
      <c r="J497">
        <f t="shared" si="74"/>
        <v>0</v>
      </c>
      <c r="K497">
        <f t="shared" si="74"/>
        <v>1.3506493506493507</v>
      </c>
      <c r="L497">
        <f t="shared" si="69"/>
        <v>0.22943722943722947</v>
      </c>
    </row>
    <row r="498" spans="1:12" x14ac:dyDescent="0.25">
      <c r="A498">
        <f>'11'!A3958</f>
        <v>3950</v>
      </c>
      <c r="B498">
        <f>'11'!B3958</f>
        <v>594000</v>
      </c>
      <c r="C498">
        <f>('11'!C3958-'11'!C$2)/('11'!C$1-'11'!C$2)</f>
        <v>0</v>
      </c>
      <c r="D498">
        <f>('11'!E3958-'11'!E$2)/('11'!E$1-'11'!E$2)</f>
        <v>0</v>
      </c>
      <c r="E498">
        <f>('11'!F3958-'11'!F$2)/('11'!F$1-'11'!F$2)</f>
        <v>0</v>
      </c>
      <c r="F498">
        <f>('11'!G3958-'11'!G$2)/('11'!G$1-'11'!G$2)</f>
        <v>5.627705627705628E-2</v>
      </c>
      <c r="G498">
        <f>('11'!H3958-'11'!H$2)/('11'!H$1-'11'!H$2)</f>
        <v>6.0606060605613195E-2</v>
      </c>
      <c r="H498">
        <f t="shared" si="70"/>
        <v>0.54346483535485779</v>
      </c>
      <c r="I498">
        <f t="shared" si="73"/>
        <v>0</v>
      </c>
      <c r="J498">
        <f t="shared" si="74"/>
        <v>0</v>
      </c>
      <c r="K498">
        <f t="shared" si="74"/>
        <v>1.3246753246753247</v>
      </c>
      <c r="L498">
        <f t="shared" si="69"/>
        <v>0.22005772005772006</v>
      </c>
    </row>
    <row r="499" spans="1:12" x14ac:dyDescent="0.25">
      <c r="A499">
        <f>'11'!A3959</f>
        <v>3951</v>
      </c>
      <c r="B499">
        <f>'11'!B3959</f>
        <v>597600</v>
      </c>
      <c r="C499">
        <f>('11'!C3959-'11'!C$2)/('11'!C$1-'11'!C$2)</f>
        <v>0</v>
      </c>
      <c r="D499">
        <f>('11'!E3959-'11'!E$2)/('11'!E$1-'11'!E$2)</f>
        <v>0</v>
      </c>
      <c r="E499">
        <f>('11'!F3959-'11'!F$2)/('11'!F$1-'11'!F$2)</f>
        <v>0</v>
      </c>
      <c r="F499">
        <f>('11'!G3959-'11'!G$2)/('11'!G$1-'11'!G$2)</f>
        <v>5.627705627705628E-2</v>
      </c>
      <c r="G499">
        <f>('11'!H3959-'11'!H$2)/('11'!H$1-'11'!H$2)</f>
        <v>5.6277056277695435E-2</v>
      </c>
      <c r="H499">
        <f t="shared" si="70"/>
        <v>0.52617277241174865</v>
      </c>
      <c r="I499">
        <f t="shared" si="73"/>
        <v>0</v>
      </c>
      <c r="J499">
        <f t="shared" si="74"/>
        <v>0</v>
      </c>
      <c r="K499">
        <f t="shared" si="74"/>
        <v>1.3116883116883118</v>
      </c>
      <c r="L499">
        <f t="shared" si="69"/>
        <v>0.21428571428571433</v>
      </c>
    </row>
    <row r="500" spans="1:12" x14ac:dyDescent="0.25">
      <c r="A500">
        <f>'11'!A3960</f>
        <v>3952</v>
      </c>
      <c r="B500">
        <f>'11'!B3960</f>
        <v>601200</v>
      </c>
      <c r="C500">
        <f>('11'!C3960-'11'!C$2)/('11'!C$1-'11'!C$2)</f>
        <v>0.17045033472493268</v>
      </c>
      <c r="D500">
        <f>('11'!E3960-'11'!E$2)/('11'!E$1-'11'!E$2)</f>
        <v>0</v>
      </c>
      <c r="E500">
        <f>('11'!F3960-'11'!F$2)/('11'!F$1-'11'!F$2)</f>
        <v>0</v>
      </c>
      <c r="F500">
        <f>('11'!G3960-'11'!G$2)/('11'!G$1-'11'!G$2)</f>
        <v>0.35930735930735935</v>
      </c>
      <c r="G500">
        <f>('11'!H3960-'11'!H$2)/('11'!H$1-'11'!H$2)</f>
        <v>0.35930735930576141</v>
      </c>
      <c r="H500">
        <f t="shared" si="70"/>
        <v>0.42736098416541091</v>
      </c>
      <c r="I500">
        <f t="shared" si="73"/>
        <v>0</v>
      </c>
      <c r="J500">
        <f t="shared" si="74"/>
        <v>0</v>
      </c>
      <c r="K500">
        <f t="shared" si="74"/>
        <v>2.5108225108225111</v>
      </c>
      <c r="L500">
        <f t="shared" si="69"/>
        <v>0.16738816738816742</v>
      </c>
    </row>
    <row r="501" spans="1:12" x14ac:dyDescent="0.25">
      <c r="A501">
        <f>'11'!A3961</f>
        <v>3953</v>
      </c>
      <c r="B501">
        <f>'11'!B3961</f>
        <v>604800</v>
      </c>
      <c r="C501">
        <f>('11'!C3961-'11'!C$2)/('11'!C$1-'11'!C$2)</f>
        <v>0.10128208295249622</v>
      </c>
      <c r="D501">
        <f>('11'!E3961-'11'!E$2)/('11'!E$1-'11'!E$2)</f>
        <v>2.838087129274869E-5</v>
      </c>
      <c r="E501">
        <f>('11'!F3961-'11'!F$2)/('11'!F$1-'11'!F$2)</f>
        <v>2.838087129369079E-5</v>
      </c>
      <c r="F501">
        <f>('11'!G3961-'11'!G$2)/('11'!G$1-'11'!G$2)</f>
        <v>0.55844155844155852</v>
      </c>
      <c r="G501">
        <f>('11'!H3961-'11'!H$2)/('11'!H$1-'11'!H$2)</f>
        <v>0.55844155844165433</v>
      </c>
      <c r="H501">
        <f t="shared" si="70"/>
        <v>0.40265803710382647</v>
      </c>
      <c r="I501">
        <f t="shared" si="73"/>
        <v>1.1352348517099476E-4</v>
      </c>
      <c r="J501">
        <f t="shared" si="74"/>
        <v>8.5142613881072373E-4</v>
      </c>
      <c r="K501">
        <f t="shared" si="74"/>
        <v>5.121212121212122</v>
      </c>
      <c r="L501">
        <f t="shared" si="69"/>
        <v>0.11038961038961038</v>
      </c>
    </row>
    <row r="502" spans="1:12" x14ac:dyDescent="0.25">
      <c r="A502">
        <f>'11'!A3962</f>
        <v>3954</v>
      </c>
      <c r="B502">
        <f>'11'!B3962</f>
        <v>608400</v>
      </c>
      <c r="C502">
        <f>('11'!C3962-'11'!C$2)/('11'!C$1-'11'!C$2)</f>
        <v>7.6579135890911781E-2</v>
      </c>
      <c r="D502">
        <f>('11'!E3962-'11'!E$2)/('11'!E$1-'11'!E$2)</f>
        <v>2.838087129274869E-5</v>
      </c>
      <c r="E502">
        <f>('11'!F3962-'11'!F$2)/('11'!F$1-'11'!F$2)</f>
        <v>2.838087129369079E-5</v>
      </c>
      <c r="F502">
        <f>('11'!G3962-'11'!G$2)/('11'!G$1-'11'!G$2)</f>
        <v>0.34632034632034636</v>
      </c>
      <c r="G502">
        <f>('11'!H3962-'11'!H$2)/('11'!H$1-'11'!H$2)</f>
        <v>0.34632034631954739</v>
      </c>
      <c r="H502">
        <f t="shared" si="70"/>
        <v>0.24949976532200288</v>
      </c>
      <c r="I502">
        <f t="shared" si="73"/>
        <v>1.9866609904924083E-4</v>
      </c>
      <c r="J502">
        <f t="shared" si="74"/>
        <v>1.759614020208829E-3</v>
      </c>
      <c r="K502">
        <f t="shared" si="74"/>
        <v>7.2857142857142865</v>
      </c>
      <c r="L502">
        <f t="shared" si="69"/>
        <v>0.14862914862914864</v>
      </c>
    </row>
    <row r="503" spans="1:12" x14ac:dyDescent="0.25">
      <c r="A503">
        <f>'11'!A3963</f>
        <v>3955</v>
      </c>
      <c r="B503">
        <f>'11'!B3963</f>
        <v>612000</v>
      </c>
      <c r="C503">
        <f>('11'!C3963-'11'!C$2)/('11'!C$1-'11'!C$2)</f>
        <v>8.6460314715545564E-2</v>
      </c>
      <c r="D503">
        <f>('11'!E3963-'11'!E$2)/('11'!E$1-'11'!E$2)</f>
        <v>4.2571306939123026E-5</v>
      </c>
      <c r="E503">
        <f>('11'!F3963-'11'!F$2)/('11'!F$1-'11'!F$2)</f>
        <v>5.6761742587381581E-5</v>
      </c>
      <c r="F503">
        <f>('11'!G3963-'11'!G$2)/('11'!G$1-'11'!G$2)</f>
        <v>0</v>
      </c>
      <c r="G503">
        <f>('11'!H3963-'11'!H$2)/('11'!H$1-'11'!H$2)</f>
        <v>0</v>
      </c>
      <c r="H503">
        <f t="shared" si="70"/>
        <v>0.15562856648798201</v>
      </c>
      <c r="I503">
        <f t="shared" si="73"/>
        <v>3.4057045551298421E-4</v>
      </c>
      <c r="J503">
        <f t="shared" si="74"/>
        <v>3.1786575848933686E-3</v>
      </c>
      <c r="K503">
        <f t="shared" si="74"/>
        <v>6.7316017316017325</v>
      </c>
      <c r="L503">
        <f t="shared" si="69"/>
        <v>0.20274170274170275</v>
      </c>
    </row>
    <row r="504" spans="1:12" x14ac:dyDescent="0.25">
      <c r="A504">
        <f>'11'!A3964</f>
        <v>3956</v>
      </c>
      <c r="B504">
        <f>'11'!B3964</f>
        <v>615600</v>
      </c>
      <c r="C504">
        <f>('11'!C3964-'11'!C$2)/('11'!C$1-'11'!C$2)</f>
        <v>7.6579135890911781E-2</v>
      </c>
      <c r="D504">
        <f>('11'!E3964-'11'!E$2)/('11'!E$1-'11'!E$2)</f>
        <v>0</v>
      </c>
      <c r="E504">
        <f>('11'!F3964-'11'!F$2)/('11'!F$1-'11'!F$2)</f>
        <v>0</v>
      </c>
      <c r="F504">
        <f>('11'!G3964-'11'!G$2)/('11'!G$1-'11'!G$2)</f>
        <v>0</v>
      </c>
      <c r="G504">
        <f>('11'!H3964-'11'!H$2)/('11'!H$1-'11'!H$2)</f>
        <v>0</v>
      </c>
      <c r="H504">
        <f t="shared" si="70"/>
        <v>0.25197006002816136</v>
      </c>
      <c r="I504">
        <f t="shared" si="73"/>
        <v>2.1285653469561513E-4</v>
      </c>
      <c r="J504">
        <f t="shared" si="74"/>
        <v>3.0083723571312235E-3</v>
      </c>
      <c r="K504">
        <f t="shared" si="74"/>
        <v>4.8874458874458879</v>
      </c>
      <c r="L504">
        <f t="shared" si="69"/>
        <v>0.26695526695526695</v>
      </c>
    </row>
    <row r="505" spans="1:12" x14ac:dyDescent="0.25">
      <c r="A505">
        <f>'11'!A3965</f>
        <v>3957</v>
      </c>
      <c r="B505">
        <f>'11'!B3965</f>
        <v>619200</v>
      </c>
      <c r="C505">
        <f>('11'!C3965-'11'!C$2)/('11'!C$1-'11'!C$2)</f>
        <v>4.9405894123168894E-3</v>
      </c>
      <c r="D505">
        <f>('11'!E3965-'11'!E$2)/('11'!E$1-'11'!E$2)</f>
        <v>1.7014332340002838E-2</v>
      </c>
      <c r="E505">
        <f>('11'!F3965-'11'!F$2)/('11'!F$1-'11'!F$2)</f>
        <v>1.7014332340002984E-2</v>
      </c>
      <c r="F505">
        <f>('11'!G3965-'11'!G$2)/('11'!G$1-'11'!G$2)</f>
        <v>2.1645021645021648E-2</v>
      </c>
      <c r="G505">
        <f>('11'!H3965-'11'!H$2)/('11'!H$1-'11'!H$2)</f>
        <v>2.597402597242808E-2</v>
      </c>
      <c r="H505">
        <f t="shared" si="70"/>
        <v>0.31619772238828092</v>
      </c>
      <c r="I505">
        <f t="shared" si="73"/>
        <v>6.8185043280828722E-2</v>
      </c>
      <c r="J505">
        <f t="shared" si="74"/>
        <v>0.51292748687393419</v>
      </c>
      <c r="K505">
        <f t="shared" si="74"/>
        <v>3.1601731601731604</v>
      </c>
      <c r="L505">
        <f t="shared" si="69"/>
        <v>0.35714285714285715</v>
      </c>
    </row>
    <row r="506" spans="1:12" x14ac:dyDescent="0.25">
      <c r="A506">
        <f>'11'!A3966</f>
        <v>3958</v>
      </c>
      <c r="B506">
        <f>'11'!B3966</f>
        <v>622800</v>
      </c>
      <c r="C506">
        <f>('11'!C3966-'11'!C$2)/('11'!C$1-'11'!C$2)</f>
        <v>3.4584125886218224E-2</v>
      </c>
      <c r="D506">
        <f>('11'!E3966-'11'!E$2)/('11'!E$1-'11'!E$2)</f>
        <v>9.1329643820065268E-2</v>
      </c>
      <c r="E506">
        <f>('11'!F3966-'11'!F$2)/('11'!F$1-'11'!F$2)</f>
        <v>9.1329643820066031E-2</v>
      </c>
      <c r="F506">
        <f>('11'!G3966-'11'!G$2)/('11'!G$1-'11'!G$2)</f>
        <v>7.792207792207792E-2</v>
      </c>
      <c r="G506">
        <f>('11'!H3966-'11'!H$2)/('11'!H$1-'11'!H$2)</f>
        <v>7.7922077922205749E-2</v>
      </c>
      <c r="H506">
        <f t="shared" si="70"/>
        <v>0.19762357649267559</v>
      </c>
      <c r="I506">
        <f t="shared" si="73"/>
        <v>0.4163615723002696</v>
      </c>
      <c r="J506">
        <f t="shared" si="74"/>
        <v>3.2864765148291033</v>
      </c>
      <c r="K506">
        <f t="shared" si="74"/>
        <v>2.0389610389610393</v>
      </c>
      <c r="L506">
        <f t="shared" si="69"/>
        <v>0.39898989898989901</v>
      </c>
    </row>
    <row r="507" spans="1:12" x14ac:dyDescent="0.25">
      <c r="A507">
        <f>'11'!A3967</f>
        <v>3959</v>
      </c>
      <c r="B507">
        <f>'11'!B3967</f>
        <v>626400</v>
      </c>
      <c r="C507">
        <f>('11'!C3967-'11'!C$2)/('11'!C$1-'11'!C$2)</f>
        <v>8.8930609421704013E-2</v>
      </c>
      <c r="D507">
        <f>('11'!E3967-'11'!E$2)/('11'!E$1-'11'!E$2)</f>
        <v>0.13255285937278274</v>
      </c>
      <c r="E507">
        <f>('11'!F3967-'11'!F$2)/('11'!F$1-'11'!F$2)</f>
        <v>0.13255285937278266</v>
      </c>
      <c r="F507">
        <f>('11'!G3967-'11'!G$2)/('11'!G$1-'11'!G$2)</f>
        <v>0.21645021645021648</v>
      </c>
      <c r="G507">
        <f>('11'!H3967-'11'!H$2)/('11'!H$1-'11'!H$2)</f>
        <v>0.21645021645002471</v>
      </c>
      <c r="H507">
        <f t="shared" si="70"/>
        <v>0.13092561942639758</v>
      </c>
      <c r="I507">
        <f t="shared" si="73"/>
        <v>0.85524336597133532</v>
      </c>
      <c r="J507">
        <f t="shared" si="74"/>
        <v>7.2410387398893921</v>
      </c>
      <c r="K507">
        <f t="shared" si="74"/>
        <v>1.8095238095238098</v>
      </c>
      <c r="L507">
        <f t="shared" si="69"/>
        <v>0.3910533910533911</v>
      </c>
    </row>
    <row r="508" spans="1:12" x14ac:dyDescent="0.25">
      <c r="A508">
        <f>'11'!A3968</f>
        <v>3960</v>
      </c>
      <c r="B508">
        <f>'11'!B3968</f>
        <v>630000</v>
      </c>
      <c r="C508">
        <f>('11'!C3968-'11'!C$2)/('11'!C$1-'11'!C$2)</f>
        <v>5.187618882932734E-2</v>
      </c>
      <c r="D508">
        <f>('11'!E3968-'11'!E$2)/('11'!E$1-'11'!E$2)</f>
        <v>0.19744572158365262</v>
      </c>
      <c r="E508">
        <f>('11'!F3968-'11'!F$2)/('11'!F$1-'11'!F$2)</f>
        <v>0.19744572158365292</v>
      </c>
      <c r="F508">
        <f>('11'!G3968-'11'!G$2)/('11'!G$1-'11'!G$2)</f>
        <v>0.5757575757575758</v>
      </c>
      <c r="G508">
        <f>('11'!H3968-'11'!H$2)/('11'!H$1-'11'!H$2)</f>
        <v>0.57575757575824682</v>
      </c>
      <c r="H508">
        <f t="shared" si="70"/>
        <v>0.16550974531261581</v>
      </c>
      <c r="I508">
        <f t="shared" si="73"/>
        <v>1.4614303959131545</v>
      </c>
      <c r="J508">
        <f t="shared" si="74"/>
        <v>12.366255144032957</v>
      </c>
      <c r="K508">
        <f t="shared" si="74"/>
        <v>4.1341991341991342</v>
      </c>
      <c r="L508">
        <f t="shared" si="69"/>
        <v>0.29509379509379507</v>
      </c>
    </row>
    <row r="509" spans="1:12" x14ac:dyDescent="0.25">
      <c r="A509">
        <f>'11'!A3969</f>
        <v>3961</v>
      </c>
      <c r="B509">
        <f>'11'!B3969</f>
        <v>633600</v>
      </c>
      <c r="C509">
        <f>('11'!C3969-'11'!C$2)/('11'!C$1-'11'!C$2)</f>
        <v>2.4702947061584447E-3</v>
      </c>
      <c r="D509">
        <f>('11'!E3969-'11'!E$2)/('11'!E$1-'11'!E$2)</f>
        <v>0.21227472683411383</v>
      </c>
      <c r="E509">
        <f>('11'!F3969-'11'!F$2)/('11'!F$1-'11'!F$2)</f>
        <v>0.21227472683411433</v>
      </c>
      <c r="F509">
        <f>('11'!G3969-'11'!G$2)/('11'!G$1-'11'!G$2)</f>
        <v>0.32467532467532467</v>
      </c>
      <c r="G509">
        <f>('11'!H3969-'11'!H$2)/('11'!H$1-'11'!H$2)</f>
        <v>0.32467532467503707</v>
      </c>
      <c r="H509">
        <f t="shared" si="70"/>
        <v>0.19515328178651714</v>
      </c>
      <c r="I509">
        <f t="shared" si="73"/>
        <v>1.8390946502057615</v>
      </c>
      <c r="J509">
        <f t="shared" si="74"/>
        <v>17.789186888037506</v>
      </c>
      <c r="K509">
        <f t="shared" si="74"/>
        <v>6.3506493506493511</v>
      </c>
      <c r="L509">
        <f t="shared" si="69"/>
        <v>0.24098124098124096</v>
      </c>
    </row>
    <row r="510" spans="1:12" x14ac:dyDescent="0.25">
      <c r="A510">
        <f>'11'!A3970</f>
        <v>3962</v>
      </c>
      <c r="B510">
        <f>'11'!B3970</f>
        <v>637200</v>
      </c>
      <c r="C510">
        <f>('11'!C3970-'11'!C$2)/('11'!C$1-'11'!C$2)</f>
        <v>3.7054420592376666E-2</v>
      </c>
      <c r="D510">
        <f>('11'!E3970-'11'!E$2)/('11'!E$1-'11'!E$2)</f>
        <v>0.2136228182205194</v>
      </c>
      <c r="E510">
        <f>('11'!F3970-'11'!F$2)/('11'!F$1-'11'!F$2)</f>
        <v>0.21362281822052026</v>
      </c>
      <c r="F510">
        <f>('11'!G3970-'11'!G$2)/('11'!G$1-'11'!G$2)</f>
        <v>0.38528138528138528</v>
      </c>
      <c r="G510">
        <f>('11'!H3970-'11'!H$2)/('11'!H$1-'11'!H$2)</f>
        <v>0.38528138528065026</v>
      </c>
      <c r="H510">
        <f t="shared" si="70"/>
        <v>0.12845532472023913</v>
      </c>
      <c r="I510">
        <f t="shared" si="73"/>
        <v>2.0836526181353769</v>
      </c>
      <c r="J510">
        <f t="shared" si="74"/>
        <v>22.526195544203279</v>
      </c>
      <c r="K510">
        <f t="shared" si="74"/>
        <v>7.8484848484848495</v>
      </c>
      <c r="L510">
        <f t="shared" si="69"/>
        <v>0.17676767676767677</v>
      </c>
    </row>
    <row r="511" spans="1:12" x14ac:dyDescent="0.25">
      <c r="A511">
        <f>'11'!A3971</f>
        <v>3963</v>
      </c>
      <c r="B511">
        <f>'11'!B3971</f>
        <v>640800</v>
      </c>
      <c r="C511">
        <f>('11'!C3971-'11'!C$2)/('11'!C$1-'11'!C$2)</f>
        <v>4.4465304710852006E-2</v>
      </c>
      <c r="D511">
        <f>('11'!E3971-'11'!E$2)/('11'!E$1-'11'!E$2)</f>
        <v>0.21200510855683272</v>
      </c>
      <c r="E511">
        <f>('11'!F3971-'11'!F$2)/('11'!F$1-'11'!F$2)</f>
        <v>0.21200510855683233</v>
      </c>
      <c r="F511">
        <f>('11'!G3971-'11'!G$2)/('11'!G$1-'11'!G$2)</f>
        <v>0.56277056277056281</v>
      </c>
      <c r="G511">
        <f>('11'!H3971-'11'!H$2)/('11'!H$1-'11'!H$2)</f>
        <v>0.56277056276957205</v>
      </c>
      <c r="H511">
        <f t="shared" si="70"/>
        <v>7.4108841184753332E-2</v>
      </c>
      <c r="I511">
        <f t="shared" si="73"/>
        <v>2.1257130693912303</v>
      </c>
      <c r="J511">
        <f t="shared" si="74"/>
        <v>25.688406414076947</v>
      </c>
      <c r="K511">
        <f t="shared" si="74"/>
        <v>8.9653679653679657</v>
      </c>
      <c r="L511">
        <f t="shared" si="69"/>
        <v>8.2972582972582976E-2</v>
      </c>
    </row>
    <row r="512" spans="1:12" x14ac:dyDescent="0.25">
      <c r="A512">
        <f>'11'!A3972</f>
        <v>3964</v>
      </c>
      <c r="B512">
        <f>'11'!B3972</f>
        <v>644400</v>
      </c>
      <c r="C512">
        <f>('11'!C3972-'11'!C$2)/('11'!C$1-'11'!C$2)</f>
        <v>3.4584125886218224E-2</v>
      </c>
      <c r="D512">
        <f>('11'!E3972-'11'!E$2)/('11'!E$1-'11'!E$2)</f>
        <v>0.21018873279409681</v>
      </c>
      <c r="E512">
        <f>('11'!F3972-'11'!F$2)/('11'!F$1-'11'!F$2)</f>
        <v>0.21018873279409661</v>
      </c>
      <c r="F512">
        <f>('11'!G3972-'11'!G$2)/('11'!G$1-'11'!G$2)</f>
        <v>0.32900432900432902</v>
      </c>
      <c r="G512">
        <f>('11'!H3972-'11'!H$2)/('11'!H$1-'11'!H$2)</f>
        <v>0.32900432900295484</v>
      </c>
      <c r="H512">
        <f t="shared" si="70"/>
        <v>5.6816778241644231E-2</v>
      </c>
      <c r="I512">
        <f t="shared" ref="I512:I527" si="75">D512*I$8+D511*I$7+D510*I$6</f>
        <v>2.1176387115084436</v>
      </c>
      <c r="J512">
        <f t="shared" ref="J512:K527" si="76">E512*J$8+E511*J$7+E510*J$6+E509*J$5+E508*J$4+E507*J$3</f>
        <v>27.82867887044134</v>
      </c>
      <c r="K512">
        <f t="shared" si="76"/>
        <v>9.9220779220779214</v>
      </c>
      <c r="L512">
        <f t="shared" si="69"/>
        <v>2.813852813852814E-2</v>
      </c>
    </row>
    <row r="513" spans="1:12" x14ac:dyDescent="0.25">
      <c r="A513">
        <f>'11'!A3973</f>
        <v>3965</v>
      </c>
      <c r="B513">
        <f>'11'!B3973</f>
        <v>648000</v>
      </c>
      <c r="C513">
        <f>('11'!C3973-'11'!C$2)/('11'!C$1-'11'!C$2)</f>
        <v>7.4108841184753332E-3</v>
      </c>
      <c r="D513">
        <f>('11'!E3973-'11'!E$2)/('11'!E$1-'11'!E$2)</f>
        <v>0.205647793387257</v>
      </c>
      <c r="E513">
        <f>('11'!F3973-'11'!F$2)/('11'!F$1-'11'!F$2)</f>
        <v>0.20564779338725733</v>
      </c>
      <c r="F513">
        <f>('11'!G3973-'11'!G$2)/('11'!G$1-'11'!G$2)</f>
        <v>0.16883116883116883</v>
      </c>
      <c r="G513">
        <f>('11'!H3973-'11'!H$2)/('11'!H$1-'11'!H$2)</f>
        <v>0.16883116883062554</v>
      </c>
      <c r="H513">
        <f t="shared" si="70"/>
        <v>6.1757367653961115E-2</v>
      </c>
      <c r="I513">
        <f t="shared" si="75"/>
        <v>2.0891726976018168</v>
      </c>
      <c r="J513">
        <f t="shared" si="76"/>
        <v>28.341648928622142</v>
      </c>
      <c r="K513">
        <f t="shared" si="76"/>
        <v>8.7316017316017316</v>
      </c>
      <c r="L513">
        <f t="shared" si="69"/>
        <v>0</v>
      </c>
    </row>
    <row r="514" spans="1:12" x14ac:dyDescent="0.25">
      <c r="A514">
        <f>'11'!A3974</f>
        <v>3966</v>
      </c>
      <c r="B514">
        <f>'11'!B3974</f>
        <v>651600</v>
      </c>
      <c r="C514">
        <f>('11'!C3974-'11'!C$2)/('11'!C$1-'11'!C$2)</f>
        <v>1.2351473530792223E-2</v>
      </c>
      <c r="D514">
        <f>('11'!E3974-'11'!E$2)/('11'!E$1-'11'!E$2)</f>
        <v>0.19873705122747271</v>
      </c>
      <c r="E514">
        <f>('11'!F3974-'11'!F$2)/('11'!F$1-'11'!F$2)</f>
        <v>0.19873705122747351</v>
      </c>
      <c r="F514">
        <f>('11'!G3974-'11'!G$2)/('11'!G$1-'11'!G$2)</f>
        <v>0</v>
      </c>
      <c r="G514">
        <f>('11'!H3974-'11'!H$2)/('11'!H$1-'11'!H$2)</f>
        <v>0</v>
      </c>
      <c r="H514">
        <f t="shared" si="70"/>
        <v>8.1519725303228679E-2</v>
      </c>
      <c r="I514">
        <f t="shared" si="75"/>
        <v>2.0424577834539521</v>
      </c>
      <c r="J514">
        <f t="shared" si="76"/>
        <v>28.026294877252784</v>
      </c>
      <c r="K514">
        <f t="shared" si="76"/>
        <v>6.1558441558441563</v>
      </c>
      <c r="L514">
        <f t="shared" si="69"/>
        <v>0</v>
      </c>
    </row>
    <row r="515" spans="1:12" x14ac:dyDescent="0.25">
      <c r="A515">
        <f>'11'!A3975</f>
        <v>3967</v>
      </c>
      <c r="B515">
        <f>'11'!B3975</f>
        <v>655200</v>
      </c>
      <c r="C515">
        <f>('11'!C3975-'11'!C$2)/('11'!C$1-'11'!C$2)</f>
        <v>1.2351473530792223E-2</v>
      </c>
      <c r="D515">
        <f>('11'!E3975-'11'!E$2)/('11'!E$1-'11'!E$2)</f>
        <v>0.19121612033489427</v>
      </c>
      <c r="E515">
        <f>('11'!F3975-'11'!F$2)/('11'!F$1-'11'!F$2)</f>
        <v>0.19121612033489552</v>
      </c>
      <c r="F515">
        <f>('11'!G3975-'11'!G$2)/('11'!G$1-'11'!G$2)</f>
        <v>0</v>
      </c>
      <c r="G515">
        <f>('11'!H3975-'11'!H$2)/('11'!H$1-'11'!H$2)</f>
        <v>0</v>
      </c>
      <c r="H515">
        <f t="shared" si="70"/>
        <v>9.1400904127862448E-2</v>
      </c>
      <c r="I515">
        <f t="shared" si="75"/>
        <v>1.9780190151837662</v>
      </c>
      <c r="J515">
        <f t="shared" si="76"/>
        <v>27.413424152121529</v>
      </c>
      <c r="K515">
        <f t="shared" si="76"/>
        <v>4.0735930735930737</v>
      </c>
      <c r="L515">
        <f t="shared" si="69"/>
        <v>0</v>
      </c>
    </row>
    <row r="516" spans="1:12" x14ac:dyDescent="0.25">
      <c r="A516">
        <f>'11'!A3976</f>
        <v>3968</v>
      </c>
      <c r="B516">
        <f>'11'!B3976</f>
        <v>658800</v>
      </c>
      <c r="C516">
        <f>('11'!C3976-'11'!C$2)/('11'!C$1-'11'!C$2)</f>
        <v>1.2351473530792223E-2</v>
      </c>
      <c r="D516">
        <f>('11'!E3976-'11'!E$2)/('11'!E$1-'11'!E$2)</f>
        <v>0.18314176245210728</v>
      </c>
      <c r="E516">
        <f>('11'!F3976-'11'!F$2)/('11'!F$1-'11'!F$2)</f>
        <v>0.1831417624521087</v>
      </c>
      <c r="F516">
        <f>('11'!G3976-'11'!G$2)/('11'!G$1-'11'!G$2)</f>
        <v>0</v>
      </c>
      <c r="G516">
        <f>('11'!H3976-'11'!H$2)/('11'!H$1-'11'!H$2)</f>
        <v>0</v>
      </c>
      <c r="H516">
        <f t="shared" si="70"/>
        <v>0.13586620883871448</v>
      </c>
      <c r="I516">
        <f t="shared" si="75"/>
        <v>1.90242656449553</v>
      </c>
      <c r="J516">
        <f t="shared" si="76"/>
        <v>26.637093798779723</v>
      </c>
      <c r="K516">
        <f t="shared" si="76"/>
        <v>2.0562770562770565</v>
      </c>
      <c r="L516">
        <f t="shared" si="69"/>
        <v>0</v>
      </c>
    </row>
    <row r="517" spans="1:12" x14ac:dyDescent="0.25">
      <c r="A517">
        <f>'11'!A3977</f>
        <v>3969</v>
      </c>
      <c r="B517">
        <f>'11'!B3977</f>
        <v>662400</v>
      </c>
      <c r="C517">
        <f>('11'!C3977-'11'!C$2)/('11'!C$1-'11'!C$2)</f>
        <v>2.2232652355426003E-2</v>
      </c>
      <c r="D517">
        <f>('11'!E3977-'11'!E$2)/('11'!E$1-'11'!E$2)</f>
        <v>0.17403150276713494</v>
      </c>
      <c r="E517">
        <f>('11'!F3977-'11'!F$2)/('11'!F$1-'11'!F$2)</f>
        <v>0.17403150276713641</v>
      </c>
      <c r="F517">
        <f>('11'!G3977-'11'!G$2)/('11'!G$1-'11'!G$2)</f>
        <v>0</v>
      </c>
      <c r="G517">
        <f>('11'!H3977-'11'!H$2)/('11'!H$1-'11'!H$2)</f>
        <v>0</v>
      </c>
      <c r="H517">
        <f t="shared" si="70"/>
        <v>0.15562856648798201</v>
      </c>
      <c r="I517">
        <f t="shared" si="75"/>
        <v>1.8191996594295443</v>
      </c>
      <c r="J517">
        <f t="shared" si="76"/>
        <v>25.675805307223069</v>
      </c>
      <c r="K517">
        <f t="shared" si="76"/>
        <v>0.83549783549783552</v>
      </c>
      <c r="L517">
        <f t="shared" si="69"/>
        <v>0</v>
      </c>
    </row>
    <row r="518" spans="1:12" x14ac:dyDescent="0.25">
      <c r="A518">
        <f>'11'!A3978</f>
        <v>3970</v>
      </c>
      <c r="B518">
        <f>'11'!B3978</f>
        <v>666000</v>
      </c>
      <c r="C518">
        <f>('11'!C3978-'11'!C$2)/('11'!C$1-'11'!C$2)</f>
        <v>1.7292062943109112E-2</v>
      </c>
      <c r="D518">
        <f>('11'!E3978-'11'!E$2)/('11'!E$1-'11'!E$2)</f>
        <v>0.16429686391372214</v>
      </c>
      <c r="E518">
        <f>('11'!F3978-'11'!F$2)/('11'!F$1-'11'!F$2)</f>
        <v>0.16429686391372314</v>
      </c>
      <c r="F518">
        <f>('11'!G3978-'11'!G$2)/('11'!G$1-'11'!G$2)</f>
        <v>0</v>
      </c>
      <c r="G518">
        <f>('11'!H3978-'11'!H$2)/('11'!H$1-'11'!H$2)</f>
        <v>0</v>
      </c>
      <c r="H518">
        <f t="shared" si="70"/>
        <v>0.20750475531730936</v>
      </c>
      <c r="I518">
        <f t="shared" si="75"/>
        <v>1.7287072513126154</v>
      </c>
      <c r="J518">
        <f t="shared" si="76"/>
        <v>24.562906201220535</v>
      </c>
      <c r="K518">
        <f t="shared" si="76"/>
        <v>0.16883116883116883</v>
      </c>
      <c r="L518">
        <f t="shared" si="69"/>
        <v>0</v>
      </c>
    </row>
    <row r="519" spans="1:12" x14ac:dyDescent="0.25">
      <c r="A519">
        <f>'11'!A3979</f>
        <v>3971</v>
      </c>
      <c r="B519">
        <f>'11'!B3979</f>
        <v>669600</v>
      </c>
      <c r="C519">
        <f>('11'!C3979-'11'!C$2)/('11'!C$1-'11'!C$2)</f>
        <v>3.9524715298535115E-2</v>
      </c>
      <c r="D519">
        <f>('11'!E3979-'11'!E$2)/('11'!E$1-'11'!E$2)</f>
        <v>0.15572584078331203</v>
      </c>
      <c r="E519">
        <f>('11'!F3979-'11'!F$2)/('11'!F$1-'11'!F$2)</f>
        <v>0.15572584078331286</v>
      </c>
      <c r="F519">
        <f>('11'!G3979-'11'!G$2)/('11'!G$1-'11'!G$2)</f>
        <v>0</v>
      </c>
      <c r="G519">
        <f>('11'!H3979-'11'!H$2)/('11'!H$1-'11'!H$2)</f>
        <v>0</v>
      </c>
      <c r="H519">
        <f t="shared" si="70"/>
        <v>0.18280180825572492</v>
      </c>
      <c r="I519">
        <f t="shared" si="75"/>
        <v>1.6378884631758195</v>
      </c>
      <c r="J519">
        <f t="shared" si="76"/>
        <v>23.404328082872297</v>
      </c>
      <c r="K519">
        <f t="shared" si="76"/>
        <v>0</v>
      </c>
      <c r="L519">
        <f t="shared" si="69"/>
        <v>0</v>
      </c>
    </row>
    <row r="520" spans="1:12" x14ac:dyDescent="0.25">
      <c r="A520">
        <f>'11'!A3980</f>
        <v>3972</v>
      </c>
      <c r="B520">
        <f>'11'!B3980</f>
        <v>673200</v>
      </c>
      <c r="C520">
        <f>('11'!C3980-'11'!C$2)/('11'!C$1-'11'!C$2)</f>
        <v>2.9643536473901333E-2</v>
      </c>
      <c r="D520">
        <f>('11'!E3980-'11'!E$2)/('11'!E$1-'11'!E$2)</f>
        <v>0.14396196963246771</v>
      </c>
      <c r="E520">
        <f>('11'!F3980-'11'!F$2)/('11'!F$1-'11'!F$2)</f>
        <v>0.14396196963246924</v>
      </c>
      <c r="F520">
        <f>('11'!G3980-'11'!G$2)/('11'!G$1-'11'!G$2)</f>
        <v>0</v>
      </c>
      <c r="G520">
        <f>('11'!H3980-'11'!H$2)/('11'!H$1-'11'!H$2)</f>
        <v>0</v>
      </c>
      <c r="H520">
        <f t="shared" si="70"/>
        <v>0.13833650354487292</v>
      </c>
      <c r="I520">
        <f t="shared" si="75"/>
        <v>1.5359159926209736</v>
      </c>
      <c r="J520">
        <f t="shared" si="76"/>
        <v>22.134482758620855</v>
      </c>
      <c r="K520">
        <f t="shared" si="76"/>
        <v>0</v>
      </c>
      <c r="L520">
        <f t="shared" si="69"/>
        <v>0</v>
      </c>
    </row>
    <row r="521" spans="1:12" x14ac:dyDescent="0.25">
      <c r="A521">
        <f>'11'!A3981</f>
        <v>3973</v>
      </c>
      <c r="B521">
        <f>'11'!B3981</f>
        <v>676800</v>
      </c>
      <c r="C521">
        <f>('11'!C3981-'11'!C$2)/('11'!C$1-'11'!C$2)</f>
        <v>5.4346483535485789E-2</v>
      </c>
      <c r="D521">
        <f>('11'!E3981-'11'!E$2)/('11'!E$1-'11'!E$2)</f>
        <v>0.14186178515680434</v>
      </c>
      <c r="E521">
        <f>('11'!F3981-'11'!F$2)/('11'!F$1-'11'!F$2)</f>
        <v>0.1418617851568047</v>
      </c>
      <c r="F521">
        <f>('11'!G3981-'11'!G$2)/('11'!G$1-'11'!G$2)</f>
        <v>0</v>
      </c>
      <c r="G521">
        <f>('11'!H3981-'11'!H$2)/('11'!H$1-'11'!H$2)</f>
        <v>0</v>
      </c>
      <c r="H521">
        <f t="shared" si="70"/>
        <v>0.15562856648798201</v>
      </c>
      <c r="I521">
        <f t="shared" si="75"/>
        <v>1.4665105718745566</v>
      </c>
      <c r="J521">
        <f t="shared" si="76"/>
        <v>21.032212288917414</v>
      </c>
      <c r="K521">
        <f t="shared" si="76"/>
        <v>0</v>
      </c>
      <c r="L521">
        <f t="shared" si="69"/>
        <v>0</v>
      </c>
    </row>
    <row r="522" spans="1:12" x14ac:dyDescent="0.25">
      <c r="A522">
        <f>'11'!A3982</f>
        <v>3974</v>
      </c>
      <c r="B522">
        <f>'11'!B3982</f>
        <v>680400</v>
      </c>
      <c r="C522">
        <f>('11'!C3982-'11'!C$2)/('11'!C$1-'11'!C$2)</f>
        <v>2.2232652355426003E-2</v>
      </c>
      <c r="D522">
        <f>('11'!E3982-'11'!E$2)/('11'!E$1-'11'!E$2)</f>
        <v>0.14152121470129134</v>
      </c>
      <c r="E522">
        <f>('11'!F3982-'11'!F$2)/('11'!F$1-'11'!F$2)</f>
        <v>0.1415212147012925</v>
      </c>
      <c r="F522">
        <f>('11'!G3982-'11'!G$2)/('11'!G$1-'11'!G$2)</f>
        <v>0</v>
      </c>
      <c r="G522">
        <f>('11'!H3982-'11'!H$2)/('11'!H$1-'11'!H$2)</f>
        <v>0</v>
      </c>
      <c r="H522">
        <f t="shared" si="70"/>
        <v>0.19762357649267559</v>
      </c>
      <c r="I522">
        <f t="shared" si="75"/>
        <v>1.4235561231729814</v>
      </c>
      <c r="J522">
        <f t="shared" si="76"/>
        <v>20.232297431531279</v>
      </c>
      <c r="K522">
        <f t="shared" si="76"/>
        <v>0</v>
      </c>
      <c r="L522">
        <f t="shared" si="69"/>
        <v>0</v>
      </c>
    </row>
    <row r="523" spans="1:12" x14ac:dyDescent="0.25">
      <c r="A523">
        <f>'11'!A3983</f>
        <v>3975</v>
      </c>
      <c r="B523">
        <f>'11'!B3983</f>
        <v>684000</v>
      </c>
      <c r="C523">
        <f>('11'!C3983-'11'!C$2)/('11'!C$1-'11'!C$2)</f>
        <v>1.9762357649267558E-2</v>
      </c>
      <c r="D523">
        <f>('11'!E3983-'11'!E$2)/('11'!E$1-'11'!E$2)</f>
        <v>0.1446998722860792</v>
      </c>
      <c r="E523">
        <f>('11'!F3983-'11'!F$2)/('11'!F$1-'11'!F$2)</f>
        <v>0.144699872286079</v>
      </c>
      <c r="F523">
        <f>('11'!G3983-'11'!G$2)/('11'!G$1-'11'!G$2)</f>
        <v>0</v>
      </c>
      <c r="G523">
        <f>('11'!H3983-'11'!H$2)/('11'!H$1-'11'!H$2)</f>
        <v>0</v>
      </c>
      <c r="H523">
        <f t="shared" si="70"/>
        <v>0.22479681826041847</v>
      </c>
      <c r="I523">
        <f t="shared" si="75"/>
        <v>1.4289484887186039</v>
      </c>
      <c r="J523">
        <f t="shared" si="76"/>
        <v>19.744430254008897</v>
      </c>
      <c r="K523">
        <f t="shared" si="76"/>
        <v>0</v>
      </c>
      <c r="L523">
        <f t="shared" si="69"/>
        <v>0</v>
      </c>
    </row>
    <row r="524" spans="1:12" x14ac:dyDescent="0.25">
      <c r="A524">
        <f>'11'!A3984</f>
        <v>3976</v>
      </c>
      <c r="B524">
        <f>'11'!B3984</f>
        <v>687600</v>
      </c>
      <c r="C524">
        <f>('11'!C3984-'11'!C$2)/('11'!C$1-'11'!C$2)</f>
        <v>4.6935599417010448E-2</v>
      </c>
      <c r="D524">
        <f>('11'!E3984-'11'!E$2)/('11'!E$1-'11'!E$2)</f>
        <v>0.1494394777919682</v>
      </c>
      <c r="E524">
        <f>('11'!F3984-'11'!F$2)/('11'!F$1-'11'!F$2)</f>
        <v>0.14943947779196806</v>
      </c>
      <c r="F524">
        <f>('11'!G3984-'11'!G$2)/('11'!G$1-'11'!G$2)</f>
        <v>0</v>
      </c>
      <c r="G524">
        <f>('11'!H3984-'11'!H$2)/('11'!H$1-'11'!H$2)</f>
        <v>0</v>
      </c>
      <c r="H524">
        <f t="shared" si="70"/>
        <v>0.19021269237420024</v>
      </c>
      <c r="I524">
        <f t="shared" si="75"/>
        <v>1.4564211721299845</v>
      </c>
      <c r="J524">
        <f t="shared" si="76"/>
        <v>19.586604228749891</v>
      </c>
      <c r="K524">
        <f t="shared" si="76"/>
        <v>0</v>
      </c>
      <c r="L524">
        <f t="shared" si="69"/>
        <v>0</v>
      </c>
    </row>
    <row r="525" spans="1:12" x14ac:dyDescent="0.25">
      <c r="A525">
        <f>'11'!A3985</f>
        <v>3977</v>
      </c>
      <c r="B525">
        <f>'11'!B3985</f>
        <v>691200</v>
      </c>
      <c r="C525">
        <f>('11'!C3985-'11'!C$2)/('11'!C$1-'11'!C$2)</f>
        <v>4.1995010004693557E-2</v>
      </c>
      <c r="D525">
        <f>('11'!E3985-'11'!E$2)/('11'!E$1-'11'!E$2)</f>
        <v>0.15520079466439618</v>
      </c>
      <c r="E525">
        <f>('11'!F3985-'11'!F$2)/('11'!F$1-'11'!F$2)</f>
        <v>0.15520079466439773</v>
      </c>
      <c r="F525">
        <f>('11'!G3985-'11'!G$2)/('11'!G$1-'11'!G$2)</f>
        <v>0</v>
      </c>
      <c r="G525">
        <f>('11'!H3985-'11'!H$2)/('11'!H$1-'11'!H$2)</f>
        <v>0</v>
      </c>
      <c r="H525">
        <f t="shared" si="70"/>
        <v>0.16056915590029891</v>
      </c>
      <c r="I525">
        <f t="shared" si="75"/>
        <v>1.5032212288917268</v>
      </c>
      <c r="J525">
        <f t="shared" si="76"/>
        <v>19.853767560664192</v>
      </c>
      <c r="K525">
        <f t="shared" si="76"/>
        <v>0</v>
      </c>
      <c r="L525">
        <f t="shared" si="69"/>
        <v>0</v>
      </c>
    </row>
    <row r="526" spans="1:12" x14ac:dyDescent="0.25">
      <c r="A526">
        <f>'11'!A3986</f>
        <v>3978</v>
      </c>
      <c r="B526">
        <f>'11'!B3986</f>
        <v>694800</v>
      </c>
      <c r="C526">
        <f>('11'!C3986-'11'!C$2)/('11'!C$1-'11'!C$2)</f>
        <v>4.6935599417010448E-2</v>
      </c>
      <c r="D526">
        <f>('11'!E3986-'11'!E$2)/('11'!E$1-'11'!E$2)</f>
        <v>0.16405562650773378</v>
      </c>
      <c r="E526">
        <f>('11'!F3986-'11'!F$2)/('11'!F$1-'11'!F$2)</f>
        <v>0.16405562650773484</v>
      </c>
      <c r="F526">
        <f>('11'!G3986-'11'!G$2)/('11'!G$1-'11'!G$2)</f>
        <v>0</v>
      </c>
      <c r="G526">
        <f>('11'!H3986-'11'!H$2)/('11'!H$1-'11'!H$2)</f>
        <v>0</v>
      </c>
      <c r="H526">
        <f t="shared" si="70"/>
        <v>0.11116326177713001</v>
      </c>
      <c r="I526">
        <f t="shared" si="75"/>
        <v>1.5701433234000284</v>
      </c>
      <c r="J526">
        <f t="shared" si="76"/>
        <v>20.449141478643497</v>
      </c>
      <c r="K526">
        <f t="shared" si="76"/>
        <v>0</v>
      </c>
      <c r="L526">
        <f t="shared" si="69"/>
        <v>0</v>
      </c>
    </row>
    <row r="527" spans="1:12" x14ac:dyDescent="0.25">
      <c r="A527">
        <f>'11'!A3987</f>
        <v>3979</v>
      </c>
      <c r="B527">
        <f>'11'!B3987</f>
        <v>698400</v>
      </c>
      <c r="C527">
        <f>('11'!C3987-'11'!C$2)/('11'!C$1-'11'!C$2)</f>
        <v>2.7173241767742894E-2</v>
      </c>
      <c r="D527">
        <f>('11'!E3987-'11'!E$2)/('11'!E$1-'11'!E$2)</f>
        <v>0.17063998864765148</v>
      </c>
      <c r="E527">
        <f>('11'!F3987-'11'!F$2)/('11'!F$1-'11'!F$2)</f>
        <v>0.17063998864765129</v>
      </c>
      <c r="F527">
        <f>('11'!G3987-'11'!G$2)/('11'!G$1-'11'!G$2)</f>
        <v>0</v>
      </c>
      <c r="G527">
        <f>('11'!H3987-'11'!H$2)/('11'!H$1-'11'!H$2)</f>
        <v>0</v>
      </c>
      <c r="H527">
        <f t="shared" si="70"/>
        <v>5.9287072947802673E-2</v>
      </c>
      <c r="I527">
        <f t="shared" si="75"/>
        <v>1.6403292181069959</v>
      </c>
      <c r="J527">
        <f t="shared" si="76"/>
        <v>21.230466865332822</v>
      </c>
      <c r="K527">
        <f t="shared" si="76"/>
        <v>0</v>
      </c>
      <c r="L527">
        <f t="shared" si="69"/>
        <v>0</v>
      </c>
    </row>
    <row r="528" spans="1:12" x14ac:dyDescent="0.25">
      <c r="A528">
        <f>'11'!A3988</f>
        <v>3980</v>
      </c>
      <c r="B528">
        <f>'11'!B3988</f>
        <v>702000</v>
      </c>
      <c r="C528">
        <f>('11'!C3988-'11'!C$2)/('11'!C$1-'11'!C$2)</f>
        <v>2.9643536473901333E-2</v>
      </c>
      <c r="D528">
        <f>('11'!E3988-'11'!E$2)/('11'!E$1-'11'!E$2)</f>
        <v>0.17563502199517525</v>
      </c>
      <c r="E528">
        <f>('11'!F3988-'11'!F$2)/('11'!F$1-'11'!F$2)</f>
        <v>0.1756350219951755</v>
      </c>
      <c r="F528">
        <f>('11'!G3988-'11'!G$2)/('11'!G$1-'11'!G$2)</f>
        <v>0</v>
      </c>
      <c r="G528">
        <f>('11'!H3988-'11'!H$2)/('11'!H$1-'11'!H$2)</f>
        <v>0</v>
      </c>
      <c r="H528">
        <f t="shared" si="70"/>
        <v>2.2232652355426E-2</v>
      </c>
      <c r="I528">
        <f t="shared" ref="I528:I543" si="77">D528*I$8+D527*I$7+D526*I$6</f>
        <v>1.7066269334468567</v>
      </c>
      <c r="J528">
        <f t="shared" ref="J528:K543" si="78">E528*J$8+E527*J$7+E526*J$6+E525*J$5+E524*J$4+E523*J$3</f>
        <v>22.033986093373116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'11'!A3989</f>
        <v>3981</v>
      </c>
      <c r="B529">
        <f>'11'!B3989</f>
        <v>705600</v>
      </c>
      <c r="C529">
        <f>('11'!C3989-'11'!C$2)/('11'!C$1-'11'!C$2)</f>
        <v>1.2351473530792223E-2</v>
      </c>
      <c r="D529">
        <f>('11'!E3989-'11'!E$2)/('11'!E$1-'11'!E$2)</f>
        <v>0.17977862920391655</v>
      </c>
      <c r="E529">
        <f>('11'!F3989-'11'!F$2)/('11'!F$1-'11'!F$2)</f>
        <v>0.17977862920391724</v>
      </c>
      <c r="F529">
        <f>('11'!G3989-'11'!G$2)/('11'!G$1-'11'!G$2)</f>
        <v>0</v>
      </c>
      <c r="G529">
        <f>('11'!H3989-'11'!H$2)/('11'!H$1-'11'!H$2)</f>
        <v>0</v>
      </c>
      <c r="H529">
        <f t="shared" ref="H529:H592" si="80">C530*H$8+C531*H$7+C532*H$6</f>
        <v>1.7292062943109112E-2</v>
      </c>
      <c r="I529">
        <f t="shared" si="77"/>
        <v>1.7579395487441465</v>
      </c>
      <c r="J529">
        <f t="shared" si="78"/>
        <v>22.818121186320507</v>
      </c>
      <c r="K529">
        <f t="shared" si="78"/>
        <v>0</v>
      </c>
      <c r="L529">
        <f t="shared" si="79"/>
        <v>0</v>
      </c>
    </row>
    <row r="530" spans="1:12" x14ac:dyDescent="0.25">
      <c r="A530">
        <f>'11'!A3990</f>
        <v>3982</v>
      </c>
      <c r="B530">
        <f>'11'!B3990</f>
        <v>709200</v>
      </c>
      <c r="C530">
        <f>('11'!C3990-'11'!C$2)/('11'!C$1-'11'!C$2)</f>
        <v>2.4702947061584447E-3</v>
      </c>
      <c r="D530">
        <f>('11'!E3990-'11'!E$2)/('11'!E$1-'11'!E$2)</f>
        <v>0.18274443025400883</v>
      </c>
      <c r="E530">
        <f>('11'!F3990-'11'!F$2)/('11'!F$1-'11'!F$2)</f>
        <v>0.1827444302540091</v>
      </c>
      <c r="F530">
        <f>('11'!G3990-'11'!G$2)/('11'!G$1-'11'!G$2)</f>
        <v>0</v>
      </c>
      <c r="G530">
        <f>('11'!H3990-'11'!H$2)/('11'!H$1-'11'!H$2)</f>
        <v>0</v>
      </c>
      <c r="H530">
        <f t="shared" si="80"/>
        <v>1.7292062943109116E-2</v>
      </c>
      <c r="I530">
        <f t="shared" si="77"/>
        <v>1.7972186746133105</v>
      </c>
      <c r="J530">
        <f t="shared" si="78"/>
        <v>23.543479494820556</v>
      </c>
      <c r="K530">
        <f t="shared" si="78"/>
        <v>0</v>
      </c>
      <c r="L530">
        <f t="shared" si="79"/>
        <v>0</v>
      </c>
    </row>
    <row r="531" spans="1:12" x14ac:dyDescent="0.25">
      <c r="A531">
        <f>'11'!A3991</f>
        <v>3983</v>
      </c>
      <c r="B531">
        <f>'11'!B3991</f>
        <v>712800</v>
      </c>
      <c r="C531">
        <f>('11'!C3991-'11'!C$2)/('11'!C$1-'11'!C$2)</f>
        <v>2.4702947061584447E-3</v>
      </c>
      <c r="D531">
        <f>('11'!E3991-'11'!E$2)/('11'!E$1-'11'!E$2)</f>
        <v>0.18182205193699449</v>
      </c>
      <c r="E531">
        <f>('11'!F3991-'11'!F$2)/('11'!F$1-'11'!F$2)</f>
        <v>0.18182205193699441</v>
      </c>
      <c r="F531">
        <f>('11'!G3991-'11'!G$2)/('11'!G$1-'11'!G$2)</f>
        <v>0</v>
      </c>
      <c r="G531">
        <f>('11'!H3991-'11'!H$2)/('11'!H$1-'11'!H$2)</f>
        <v>0</v>
      </c>
      <c r="H531">
        <f t="shared" si="80"/>
        <v>9.8811788246337788E-3</v>
      </c>
      <c r="I531">
        <f t="shared" si="77"/>
        <v>1.8148573861217541</v>
      </c>
      <c r="J531">
        <f t="shared" si="78"/>
        <v>24.018944231587938</v>
      </c>
      <c r="K531">
        <f t="shared" si="78"/>
        <v>0</v>
      </c>
      <c r="L531">
        <f t="shared" si="79"/>
        <v>0</v>
      </c>
    </row>
    <row r="532" spans="1:12" x14ac:dyDescent="0.25">
      <c r="A532">
        <f>'11'!A3992</f>
        <v>3984</v>
      </c>
      <c r="B532">
        <f>'11'!B3992</f>
        <v>716400</v>
      </c>
      <c r="C532">
        <f>('11'!C3992-'11'!C$2)/('11'!C$1-'11'!C$2)</f>
        <v>4.9405894123168894E-3</v>
      </c>
      <c r="D532">
        <f>('11'!E3992-'11'!E$2)/('11'!E$1-'11'!E$2)</f>
        <v>0.17686958989640983</v>
      </c>
      <c r="E532">
        <f>('11'!F3992-'11'!F$2)/('11'!F$1-'11'!F$2)</f>
        <v>0.17686958989641072</v>
      </c>
      <c r="F532">
        <f>('11'!G3992-'11'!G$2)/('11'!G$1-'11'!G$2)</f>
        <v>0</v>
      </c>
      <c r="G532">
        <f>('11'!H3992-'11'!H$2)/('11'!H$1-'11'!H$2)</f>
        <v>0</v>
      </c>
      <c r="H532">
        <f t="shared" si="80"/>
        <v>2.4702947061584447E-3</v>
      </c>
      <c r="I532">
        <f t="shared" si="77"/>
        <v>1.8011778061586492</v>
      </c>
      <c r="J532">
        <f t="shared" si="78"/>
        <v>24.154122321555324</v>
      </c>
      <c r="K532">
        <f t="shared" si="78"/>
        <v>0</v>
      </c>
      <c r="L532">
        <f t="shared" si="79"/>
        <v>0</v>
      </c>
    </row>
    <row r="533" spans="1:12" x14ac:dyDescent="0.25">
      <c r="A533">
        <f>'11'!A3993</f>
        <v>3985</v>
      </c>
      <c r="B533">
        <f>'11'!B3993</f>
        <v>720000</v>
      </c>
      <c r="C533">
        <f>('11'!C3993-'11'!C$2)/('11'!C$1-'11'!C$2)</f>
        <v>2.4702947061584447E-3</v>
      </c>
      <c r="D533">
        <f>('11'!E3993-'11'!E$2)/('11'!E$1-'11'!E$2)</f>
        <v>0.16794380587484037</v>
      </c>
      <c r="E533">
        <f>('11'!F3993-'11'!F$2)/('11'!F$1-'11'!F$2)</f>
        <v>0.16794380587484142</v>
      </c>
      <c r="F533">
        <f>('11'!G3993-'11'!G$2)/('11'!G$1-'11'!G$2)</f>
        <v>0</v>
      </c>
      <c r="G533">
        <f>('11'!H3993-'11'!H$2)/('11'!H$1-'11'!H$2)</f>
        <v>0</v>
      </c>
      <c r="H533">
        <f t="shared" si="80"/>
        <v>0</v>
      </c>
      <c r="I533">
        <f t="shared" si="77"/>
        <v>1.7478501489995744</v>
      </c>
      <c r="J533">
        <f t="shared" si="78"/>
        <v>23.907379026536201</v>
      </c>
      <c r="K533">
        <f t="shared" si="78"/>
        <v>0</v>
      </c>
      <c r="L533">
        <f t="shared" si="79"/>
        <v>0</v>
      </c>
    </row>
    <row r="534" spans="1:12" x14ac:dyDescent="0.25">
      <c r="A534">
        <f>'11'!A3994</f>
        <v>3986</v>
      </c>
      <c r="B534">
        <f>'11'!B3994</f>
        <v>723600</v>
      </c>
      <c r="C534">
        <f>('11'!C3994-'11'!C$2)/('11'!C$1-'11'!C$2)</f>
        <v>0</v>
      </c>
      <c r="D534">
        <f>('11'!E3994-'11'!E$2)/('11'!E$1-'11'!E$2)</f>
        <v>0.15476089115935859</v>
      </c>
      <c r="E534">
        <f>('11'!F3994-'11'!F$2)/('11'!F$1-'11'!F$2)</f>
        <v>0.15476089115935965</v>
      </c>
      <c r="F534">
        <f>('11'!G3994-'11'!G$2)/('11'!G$1-'11'!G$2)</f>
        <v>0</v>
      </c>
      <c r="G534">
        <f>('11'!H3994-'11'!H$2)/('11'!H$1-'11'!H$2)</f>
        <v>0</v>
      </c>
      <c r="H534">
        <f t="shared" si="80"/>
        <v>0</v>
      </c>
      <c r="I534">
        <f t="shared" si="77"/>
        <v>1.6534837519511849</v>
      </c>
      <c r="J534">
        <f t="shared" si="78"/>
        <v>23.204753795941627</v>
      </c>
      <c r="K534">
        <f t="shared" si="78"/>
        <v>0</v>
      </c>
      <c r="L534">
        <f t="shared" si="79"/>
        <v>0</v>
      </c>
    </row>
    <row r="535" spans="1:12" x14ac:dyDescent="0.25">
      <c r="A535">
        <f>'11'!A3995</f>
        <v>3987</v>
      </c>
      <c r="B535">
        <f>'11'!B3995</f>
        <v>727200</v>
      </c>
      <c r="C535">
        <f>('11'!C3995-'11'!C$2)/('11'!C$1-'11'!C$2)</f>
        <v>0</v>
      </c>
      <c r="D535">
        <f>('11'!E3995-'11'!E$2)/('11'!E$1-'11'!E$2)</f>
        <v>0.14343692351355186</v>
      </c>
      <c r="E535">
        <f>('11'!F3995-'11'!F$2)/('11'!F$1-'11'!F$2)</f>
        <v>0.14343692351355211</v>
      </c>
      <c r="F535">
        <f>('11'!G3995-'11'!G$2)/('11'!G$1-'11'!G$2)</f>
        <v>0</v>
      </c>
      <c r="G535">
        <f>('11'!H3995-'11'!H$2)/('11'!H$1-'11'!H$2)</f>
        <v>0</v>
      </c>
      <c r="H535">
        <f t="shared" si="80"/>
        <v>0</v>
      </c>
      <c r="I535">
        <f t="shared" si="77"/>
        <v>1.5418617851568044</v>
      </c>
      <c r="J535">
        <f t="shared" si="78"/>
        <v>22.146558819355839</v>
      </c>
      <c r="K535">
        <f t="shared" si="78"/>
        <v>0</v>
      </c>
      <c r="L535">
        <f t="shared" si="79"/>
        <v>0</v>
      </c>
    </row>
    <row r="536" spans="1:12" x14ac:dyDescent="0.25">
      <c r="A536">
        <f>'11'!A3996</f>
        <v>3988</v>
      </c>
      <c r="B536">
        <f>'11'!B3996</f>
        <v>730800</v>
      </c>
      <c r="C536">
        <f>('11'!C3996-'11'!C$2)/('11'!C$1-'11'!C$2)</f>
        <v>0</v>
      </c>
      <c r="D536">
        <f>('11'!E3996-'11'!E$2)/('11'!E$1-'11'!E$2)</f>
        <v>0.12989924790691074</v>
      </c>
      <c r="E536">
        <f>('11'!F3996-'11'!F$2)/('11'!F$1-'11'!F$2)</f>
        <v>0.12989924790691129</v>
      </c>
      <c r="F536">
        <f>('11'!G3996-'11'!G$2)/('11'!G$1-'11'!G$2)</f>
        <v>0</v>
      </c>
      <c r="G536">
        <f>('11'!H3996-'11'!H$2)/('11'!H$1-'11'!H$2)</f>
        <v>0</v>
      </c>
      <c r="H536">
        <f t="shared" si="80"/>
        <v>0</v>
      </c>
      <c r="I536">
        <f t="shared" si="77"/>
        <v>1.4141904356463744</v>
      </c>
      <c r="J536">
        <f t="shared" si="78"/>
        <v>20.784660139066361</v>
      </c>
      <c r="K536">
        <f t="shared" si="78"/>
        <v>0</v>
      </c>
      <c r="L536">
        <f t="shared" si="79"/>
        <v>0</v>
      </c>
    </row>
    <row r="537" spans="1:12" x14ac:dyDescent="0.25">
      <c r="A537">
        <f>'11'!A3997</f>
        <v>3989</v>
      </c>
      <c r="B537">
        <f>'11'!B3997</f>
        <v>734400</v>
      </c>
      <c r="C537">
        <f>('11'!C3997-'11'!C$2)/('11'!C$1-'11'!C$2)</f>
        <v>0</v>
      </c>
      <c r="D537">
        <f>('11'!E3997-'11'!E$2)/('11'!E$1-'11'!E$2)</f>
        <v>0.12210869873705124</v>
      </c>
      <c r="E537">
        <f>('11'!F3997-'11'!F$2)/('11'!F$1-'11'!F$2)</f>
        <v>0.1221086987370513</v>
      </c>
      <c r="F537">
        <f>('11'!G3997-'11'!G$2)/('11'!G$1-'11'!G$2)</f>
        <v>0</v>
      </c>
      <c r="G537">
        <f>('11'!H3997-'11'!H$2)/('11'!H$1-'11'!H$2)</f>
        <v>0</v>
      </c>
      <c r="H537">
        <f t="shared" si="80"/>
        <v>0</v>
      </c>
      <c r="I537">
        <f t="shared" si="77"/>
        <v>1.3084433092095926</v>
      </c>
      <c r="J537">
        <f t="shared" si="78"/>
        <v>19.344401873137585</v>
      </c>
      <c r="K537">
        <f t="shared" si="78"/>
        <v>0</v>
      </c>
      <c r="L537">
        <f t="shared" si="79"/>
        <v>0</v>
      </c>
    </row>
    <row r="538" spans="1:12" x14ac:dyDescent="0.25">
      <c r="A538">
        <f>'11'!A3998</f>
        <v>3990</v>
      </c>
      <c r="B538">
        <f>'11'!B3998</f>
        <v>738000</v>
      </c>
      <c r="C538">
        <f>('11'!C3998-'11'!C$2)/('11'!C$1-'11'!C$2)</f>
        <v>0</v>
      </c>
      <c r="D538">
        <f>('11'!E3998-'11'!E$2)/('11'!E$1-'11'!E$2)</f>
        <v>0.11338158081453102</v>
      </c>
      <c r="E538">
        <f>('11'!F3998-'11'!F$2)/('11'!F$1-'11'!F$2)</f>
        <v>0.11338158081453176</v>
      </c>
      <c r="F538">
        <f>('11'!G3998-'11'!G$2)/('11'!G$1-'11'!G$2)</f>
        <v>0</v>
      </c>
      <c r="G538">
        <f>('11'!H3998-'11'!H$2)/('11'!H$1-'11'!H$2)</f>
        <v>0</v>
      </c>
      <c r="H538">
        <f t="shared" si="80"/>
        <v>0</v>
      </c>
      <c r="I538">
        <f t="shared" si="77"/>
        <v>1.2095501631900101</v>
      </c>
      <c r="J538">
        <f t="shared" si="78"/>
        <v>17.926025258975525</v>
      </c>
      <c r="K538">
        <f t="shared" si="78"/>
        <v>0</v>
      </c>
      <c r="L538">
        <f t="shared" si="79"/>
        <v>0</v>
      </c>
    </row>
    <row r="539" spans="1:12" x14ac:dyDescent="0.25">
      <c r="A539">
        <f>'11'!A3999</f>
        <v>3991</v>
      </c>
      <c r="B539">
        <f>'11'!B3999</f>
        <v>741600</v>
      </c>
      <c r="C539">
        <f>('11'!C3999-'11'!C$2)/('11'!C$1-'11'!C$2)</f>
        <v>0</v>
      </c>
      <c r="D539">
        <f>('11'!E3999-'11'!E$2)/('11'!E$1-'11'!E$2)</f>
        <v>0.10512274726834114</v>
      </c>
      <c r="E539">
        <f>('11'!F3999-'11'!F$2)/('11'!F$1-'11'!F$2)</f>
        <v>0.10512274726834199</v>
      </c>
      <c r="F539">
        <f>('11'!G3999-'11'!G$2)/('11'!G$1-'11'!G$2)</f>
        <v>0</v>
      </c>
      <c r="G539">
        <f>('11'!H3999-'11'!H$2)/('11'!H$1-'11'!H$2)</f>
        <v>0</v>
      </c>
      <c r="H539">
        <f t="shared" si="80"/>
        <v>0</v>
      </c>
      <c r="I539">
        <f t="shared" si="77"/>
        <v>1.1269618277281115</v>
      </c>
      <c r="J539">
        <f t="shared" si="78"/>
        <v>16.585014899957503</v>
      </c>
      <c r="K539">
        <f t="shared" si="78"/>
        <v>0</v>
      </c>
      <c r="L539">
        <f t="shared" si="79"/>
        <v>0</v>
      </c>
    </row>
    <row r="540" spans="1:12" x14ac:dyDescent="0.25">
      <c r="A540">
        <f>'11'!A4000</f>
        <v>3992</v>
      </c>
      <c r="B540">
        <f>'11'!B4000</f>
        <v>745200</v>
      </c>
      <c r="C540">
        <f>('11'!C4000-'11'!C$2)/('11'!C$1-'11'!C$2)</f>
        <v>0</v>
      </c>
      <c r="D540">
        <f>('11'!E4000-'11'!E$2)/('11'!E$1-'11'!E$2)</f>
        <v>9.8098481623385844E-2</v>
      </c>
      <c r="E540">
        <f>('11'!F4000-'11'!F$2)/('11'!F$1-'11'!F$2)</f>
        <v>9.8098481623387454E-2</v>
      </c>
      <c r="F540">
        <f>('11'!G4000-'11'!G$2)/('11'!G$1-'11'!G$2)</f>
        <v>0</v>
      </c>
      <c r="G540">
        <f>('11'!H4000-'11'!H$2)/('11'!H$1-'11'!H$2)</f>
        <v>0</v>
      </c>
      <c r="H540">
        <f t="shared" si="80"/>
        <v>0</v>
      </c>
      <c r="I540">
        <f t="shared" si="77"/>
        <v>1.0479069107421599</v>
      </c>
      <c r="J540">
        <f t="shared" si="78"/>
        <v>15.355470412941784</v>
      </c>
      <c r="K540">
        <f t="shared" si="78"/>
        <v>0</v>
      </c>
      <c r="L540">
        <f t="shared" si="79"/>
        <v>0</v>
      </c>
    </row>
    <row r="541" spans="1:12" x14ac:dyDescent="0.25">
      <c r="A541">
        <f>'11'!A4001</f>
        <v>3993</v>
      </c>
      <c r="B541">
        <f>'11'!B4001</f>
        <v>748800</v>
      </c>
      <c r="C541">
        <f>('11'!C4001-'11'!C$2)/('11'!C$1-'11'!C$2)</f>
        <v>0</v>
      </c>
      <c r="D541">
        <f>('11'!E4001-'11'!E$2)/('11'!E$1-'11'!E$2)</f>
        <v>9.0378884631758208E-2</v>
      </c>
      <c r="E541">
        <f>('11'!F4001-'11'!F$2)/('11'!F$1-'11'!F$2)</f>
        <v>9.0378884631759665E-2</v>
      </c>
      <c r="F541">
        <f>('11'!G4001-'11'!G$2)/('11'!G$1-'11'!G$2)</f>
        <v>0</v>
      </c>
      <c r="G541">
        <f>('11'!H4001-'11'!H$2)/('11'!H$1-'11'!H$2)</f>
        <v>0</v>
      </c>
      <c r="H541">
        <f t="shared" si="80"/>
        <v>0</v>
      </c>
      <c r="I541">
        <f t="shared" si="77"/>
        <v>0.97117922520221378</v>
      </c>
      <c r="J541">
        <f t="shared" si="78"/>
        <v>14.271690080885618</v>
      </c>
      <c r="K541">
        <f t="shared" si="78"/>
        <v>0</v>
      </c>
      <c r="L541">
        <f t="shared" si="79"/>
        <v>0</v>
      </c>
    </row>
    <row r="542" spans="1:12" x14ac:dyDescent="0.25">
      <c r="A542">
        <f>'11'!A4002</f>
        <v>3994</v>
      </c>
      <c r="B542">
        <f>'11'!B4002</f>
        <v>752400</v>
      </c>
      <c r="C542">
        <f>('11'!C4002-'11'!C$2)/('11'!C$1-'11'!C$2)</f>
        <v>0</v>
      </c>
      <c r="D542">
        <f>('11'!E4002-'11'!E$2)/('11'!E$1-'11'!E$2)</f>
        <v>8.255995459060593E-2</v>
      </c>
      <c r="E542">
        <f>('11'!F4002-'11'!F$2)/('11'!F$1-'11'!F$2)</f>
        <v>8.2559954590605972E-2</v>
      </c>
      <c r="F542">
        <f>('11'!G4002-'11'!G$2)/('11'!G$1-'11'!G$2)</f>
        <v>0</v>
      </c>
      <c r="G542">
        <f>('11'!H4002-'11'!H$2)/('11'!H$1-'11'!H$2)</f>
        <v>0</v>
      </c>
      <c r="H542">
        <f t="shared" si="80"/>
        <v>0</v>
      </c>
      <c r="I542">
        <f t="shared" si="77"/>
        <v>0.89567191712785599</v>
      </c>
      <c r="J542">
        <f t="shared" si="78"/>
        <v>13.202057613168844</v>
      </c>
      <c r="K542">
        <f t="shared" si="78"/>
        <v>0</v>
      </c>
      <c r="L542">
        <f t="shared" si="79"/>
        <v>0</v>
      </c>
    </row>
    <row r="543" spans="1:12" x14ac:dyDescent="0.25">
      <c r="A543">
        <f>'11'!A4003</f>
        <v>3995</v>
      </c>
      <c r="B543">
        <f>'11'!B4003</f>
        <v>756000</v>
      </c>
      <c r="C543">
        <f>('11'!C4003-'11'!C$2)/('11'!C$1-'11'!C$2)</f>
        <v>0</v>
      </c>
      <c r="D543">
        <f>('11'!E4003-'11'!E$2)/('11'!E$1-'11'!E$2)</f>
        <v>7.4854548034624657E-2</v>
      </c>
      <c r="E543">
        <f>('11'!F4003-'11'!F$2)/('11'!F$1-'11'!F$2)</f>
        <v>7.4854548034625032E-2</v>
      </c>
      <c r="F543">
        <f>('11'!G4003-'11'!G$2)/('11'!G$1-'11'!G$2)</f>
        <v>0</v>
      </c>
      <c r="G543">
        <f>('11'!H4003-'11'!H$2)/('11'!H$1-'11'!H$2)</f>
        <v>0</v>
      </c>
      <c r="H543">
        <f t="shared" si="80"/>
        <v>0</v>
      </c>
      <c r="I543">
        <f t="shared" si="77"/>
        <v>0.8182347098055911</v>
      </c>
      <c r="J543">
        <f t="shared" si="78"/>
        <v>12.15339860933741</v>
      </c>
      <c r="K543">
        <f t="shared" si="78"/>
        <v>0</v>
      </c>
      <c r="L543">
        <f t="shared" si="79"/>
        <v>0</v>
      </c>
    </row>
    <row r="544" spans="1:12" x14ac:dyDescent="0.25">
      <c r="A544">
        <f>'11'!A4004</f>
        <v>3996</v>
      </c>
      <c r="B544">
        <f>'11'!B4004</f>
        <v>759600</v>
      </c>
      <c r="C544">
        <f>('11'!C4004-'11'!C$2)/('11'!C$1-'11'!C$2)</f>
        <v>0</v>
      </c>
      <c r="D544">
        <f>('11'!E4004-'11'!E$2)/('11'!E$1-'11'!E$2)</f>
        <v>6.8099900666950472E-2</v>
      </c>
      <c r="E544">
        <f>('11'!F4004-'11'!F$2)/('11'!F$1-'11'!F$2)</f>
        <v>6.8099900666950458E-2</v>
      </c>
      <c r="F544">
        <f>('11'!G4004-'11'!G$2)/('11'!G$1-'11'!G$2)</f>
        <v>0</v>
      </c>
      <c r="G544">
        <f>('11'!H4004-'11'!H$2)/('11'!H$1-'11'!H$2)</f>
        <v>0</v>
      </c>
      <c r="H544">
        <f t="shared" si="80"/>
        <v>0</v>
      </c>
      <c r="I544">
        <f t="shared" ref="I544:I559" si="81">D544*I$8+D543*I$7+D542*I$6</f>
        <v>0.74464311054349364</v>
      </c>
      <c r="J544">
        <f t="shared" ref="J544:K559" si="82">E544*J$8+E543*J$7+E542*J$6+E541*J$5+E540*J$4+E539*J$3</f>
        <v>11.154051369377129</v>
      </c>
      <c r="K544">
        <f t="shared" si="82"/>
        <v>0</v>
      </c>
      <c r="L544">
        <f t="shared" si="79"/>
        <v>0</v>
      </c>
    </row>
    <row r="545" spans="1:12" x14ac:dyDescent="0.25">
      <c r="A545">
        <f>'11'!A4005</f>
        <v>3997</v>
      </c>
      <c r="B545">
        <f>'11'!B4005</f>
        <v>763200</v>
      </c>
      <c r="C545">
        <f>('11'!C4005-'11'!C$2)/('11'!C$1-'11'!C$2)</f>
        <v>0</v>
      </c>
      <c r="D545">
        <f>('11'!E4005-'11'!E$2)/('11'!E$1-'11'!E$2)</f>
        <v>6.2409535972754372E-2</v>
      </c>
      <c r="E545">
        <f>('11'!F4005-'11'!F$2)/('11'!F$1-'11'!F$2)</f>
        <v>6.2409535972755018E-2</v>
      </c>
      <c r="F545">
        <f>('11'!G4005-'11'!G$2)/('11'!G$1-'11'!G$2)</f>
        <v>0</v>
      </c>
      <c r="G545">
        <f>('11'!H4005-'11'!H$2)/('11'!H$1-'11'!H$2)</f>
        <v>0</v>
      </c>
      <c r="H545">
        <f t="shared" si="80"/>
        <v>0</v>
      </c>
      <c r="I545">
        <f t="shared" si="81"/>
        <v>0.67850148999574289</v>
      </c>
      <c r="J545">
        <f t="shared" si="82"/>
        <v>10.205236270753586</v>
      </c>
      <c r="K545">
        <f t="shared" si="82"/>
        <v>0</v>
      </c>
      <c r="L545">
        <f t="shared" si="79"/>
        <v>0</v>
      </c>
    </row>
    <row r="546" spans="1:12" x14ac:dyDescent="0.25">
      <c r="A546">
        <f>'11'!A4006</f>
        <v>3998</v>
      </c>
      <c r="B546">
        <f>'11'!B4006</f>
        <v>766800</v>
      </c>
      <c r="C546">
        <f>('11'!C4006-'11'!C$2)/('11'!C$1-'11'!C$2)</f>
        <v>0</v>
      </c>
      <c r="D546">
        <f>('11'!E4006-'11'!E$2)/('11'!E$1-'11'!E$2)</f>
        <v>5.6392791258691642E-2</v>
      </c>
      <c r="E546">
        <f>('11'!F4006-'11'!F$2)/('11'!F$1-'11'!F$2)</f>
        <v>5.6392791258692211E-2</v>
      </c>
      <c r="F546">
        <f>('11'!G4006-'11'!G$2)/('11'!G$1-'11'!G$2)</f>
        <v>0</v>
      </c>
      <c r="G546">
        <f>('11'!H4006-'11'!H$2)/('11'!H$1-'11'!H$2)</f>
        <v>0</v>
      </c>
      <c r="H546">
        <f t="shared" si="80"/>
        <v>0</v>
      </c>
      <c r="I546">
        <f t="shared" si="81"/>
        <v>0.61709947495388118</v>
      </c>
      <c r="J546">
        <f t="shared" si="82"/>
        <v>9.2961402015042403</v>
      </c>
      <c r="K546">
        <f t="shared" si="82"/>
        <v>0</v>
      </c>
      <c r="L546">
        <f t="shared" si="79"/>
        <v>0</v>
      </c>
    </row>
    <row r="547" spans="1:12" x14ac:dyDescent="0.25">
      <c r="A547">
        <f>'11'!A4007</f>
        <v>3999</v>
      </c>
      <c r="B547">
        <f>'11'!B4007</f>
        <v>770400</v>
      </c>
      <c r="C547">
        <f>('11'!C4007-'11'!C$2)/('11'!C$1-'11'!C$2)</f>
        <v>0</v>
      </c>
      <c r="D547">
        <f>('11'!E4007-'11'!E$2)/('11'!E$1-'11'!E$2)</f>
        <v>5.1270043990350504E-2</v>
      </c>
      <c r="E547">
        <f>('11'!F4007-'11'!F$2)/('11'!F$1-'11'!F$2)</f>
        <v>5.1270043990350414E-2</v>
      </c>
      <c r="F547">
        <f>('11'!G4007-'11'!G$2)/('11'!G$1-'11'!G$2)</f>
        <v>0</v>
      </c>
      <c r="G547">
        <f>('11'!H4007-'11'!H$2)/('11'!H$1-'11'!H$2)</f>
        <v>0</v>
      </c>
      <c r="H547">
        <f t="shared" si="80"/>
        <v>0</v>
      </c>
      <c r="I547">
        <f t="shared" si="81"/>
        <v>0.56148715765574009</v>
      </c>
      <c r="J547">
        <f t="shared" si="82"/>
        <v>8.4480771959699528</v>
      </c>
      <c r="K547">
        <f t="shared" si="82"/>
        <v>0</v>
      </c>
      <c r="L547">
        <f t="shared" si="79"/>
        <v>0</v>
      </c>
    </row>
    <row r="548" spans="1:12" x14ac:dyDescent="0.25">
      <c r="A548">
        <f>'11'!A4008</f>
        <v>4000</v>
      </c>
      <c r="B548">
        <f>'11'!B4008</f>
        <v>774000</v>
      </c>
      <c r="C548">
        <f>('11'!C4008-'11'!C$2)/('11'!C$1-'11'!C$2)</f>
        <v>0</v>
      </c>
      <c r="D548">
        <f>('11'!E4008-'11'!E$2)/('11'!E$1-'11'!E$2)</f>
        <v>4.6289201078473112E-2</v>
      </c>
      <c r="E548">
        <f>('11'!F4008-'11'!F$2)/('11'!F$1-'11'!F$2)</f>
        <v>4.6289201078473043E-2</v>
      </c>
      <c r="F548">
        <f>('11'!G4008-'11'!G$2)/('11'!G$1-'11'!G$2)</f>
        <v>0</v>
      </c>
      <c r="G548">
        <f>('11'!H4008-'11'!H$2)/('11'!H$1-'11'!H$2)</f>
        <v>0</v>
      </c>
      <c r="H548">
        <f t="shared" si="80"/>
        <v>0</v>
      </c>
      <c r="I548">
        <f t="shared" si="81"/>
        <v>0.50814531006101893</v>
      </c>
      <c r="J548">
        <f t="shared" si="82"/>
        <v>7.6750532141336958</v>
      </c>
      <c r="K548">
        <f t="shared" si="82"/>
        <v>0</v>
      </c>
      <c r="L548">
        <f t="shared" si="79"/>
        <v>0</v>
      </c>
    </row>
    <row r="549" spans="1:12" x14ac:dyDescent="0.25">
      <c r="A549">
        <f>'11'!A4009</f>
        <v>4001</v>
      </c>
      <c r="B549">
        <f>'11'!B4009</f>
        <v>777600</v>
      </c>
      <c r="C549">
        <f>('11'!C4009-'11'!C$2)/('11'!C$1-'11'!C$2)</f>
        <v>0</v>
      </c>
      <c r="D549">
        <f>('11'!E4009-'11'!E$2)/('11'!E$1-'11'!E$2)</f>
        <v>4.0840073790265365E-2</v>
      </c>
      <c r="E549">
        <f>('11'!F4009-'11'!F$2)/('11'!F$1-'11'!F$2)</f>
        <v>4.0840073790265906E-2</v>
      </c>
      <c r="F549">
        <f>('11'!G4009-'11'!G$2)/('11'!G$1-'11'!G$2)</f>
        <v>0</v>
      </c>
      <c r="G549">
        <f>('11'!H4009-'11'!H$2)/('11'!H$1-'11'!H$2)</f>
        <v>0</v>
      </c>
      <c r="H549">
        <f t="shared" si="80"/>
        <v>0</v>
      </c>
      <c r="I549">
        <f t="shared" si="81"/>
        <v>0.45603803036753232</v>
      </c>
      <c r="J549">
        <f t="shared" si="82"/>
        <v>6.935646374343734</v>
      </c>
      <c r="K549">
        <f t="shared" si="82"/>
        <v>0</v>
      </c>
      <c r="L549">
        <f t="shared" si="79"/>
        <v>0</v>
      </c>
    </row>
    <row r="550" spans="1:12" x14ac:dyDescent="0.25">
      <c r="A550">
        <f>'11'!A4010</f>
        <v>4002</v>
      </c>
      <c r="B550">
        <f>'11'!B4010</f>
        <v>781200</v>
      </c>
      <c r="C550">
        <f>('11'!C4010-'11'!C$2)/('11'!C$1-'11'!C$2)</f>
        <v>0</v>
      </c>
      <c r="D550">
        <f>('11'!E4010-'11'!E$2)/('11'!E$1-'11'!E$2)</f>
        <v>3.6441038739889312E-2</v>
      </c>
      <c r="E550">
        <f>('11'!F4010-'11'!F$2)/('11'!F$1-'11'!F$2)</f>
        <v>3.6441038739891039E-2</v>
      </c>
      <c r="F550">
        <f>('11'!G4010-'11'!G$2)/('11'!G$1-'11'!G$2)</f>
        <v>0</v>
      </c>
      <c r="G550">
        <f>('11'!H4010-'11'!H$2)/('11'!H$1-'11'!H$2)</f>
        <v>0</v>
      </c>
      <c r="H550">
        <f t="shared" si="80"/>
        <v>0</v>
      </c>
      <c r="I550">
        <f t="shared" si="81"/>
        <v>0.40715197956577265</v>
      </c>
      <c r="J550">
        <f t="shared" si="82"/>
        <v>6.2320987654321831</v>
      </c>
      <c r="K550">
        <f t="shared" si="82"/>
        <v>0</v>
      </c>
      <c r="L550">
        <f t="shared" si="79"/>
        <v>0</v>
      </c>
    </row>
    <row r="551" spans="1:12" x14ac:dyDescent="0.25">
      <c r="A551">
        <f>'11'!A4011</f>
        <v>4003</v>
      </c>
      <c r="B551">
        <f>'11'!B4011</f>
        <v>784800</v>
      </c>
      <c r="C551">
        <f>('11'!C4011-'11'!C$2)/('11'!C$1-'11'!C$2)</f>
        <v>0</v>
      </c>
      <c r="D551">
        <f>('11'!E4011-'11'!E$2)/('11'!E$1-'11'!E$2)</f>
        <v>3.2865048957002985E-2</v>
      </c>
      <c r="E551">
        <f>('11'!F4011-'11'!F$2)/('11'!F$1-'11'!F$2)</f>
        <v>3.2865048957002964E-2</v>
      </c>
      <c r="F551">
        <f>('11'!G4011-'11'!G$2)/('11'!G$1-'11'!G$2)</f>
        <v>0</v>
      </c>
      <c r="G551">
        <f>('11'!H4011-'11'!H$2)/('11'!H$1-'11'!H$2)</f>
        <v>0</v>
      </c>
      <c r="H551">
        <f t="shared" si="80"/>
        <v>0</v>
      </c>
      <c r="I551">
        <f t="shared" si="81"/>
        <v>0.36330353341847599</v>
      </c>
      <c r="J551">
        <f t="shared" si="82"/>
        <v>5.6022137079608996</v>
      </c>
      <c r="K551">
        <f t="shared" si="82"/>
        <v>0</v>
      </c>
      <c r="L551">
        <f t="shared" si="79"/>
        <v>0</v>
      </c>
    </row>
    <row r="552" spans="1:12" x14ac:dyDescent="0.25">
      <c r="A552">
        <f>'11'!A4012</f>
        <v>4004</v>
      </c>
      <c r="B552">
        <f>'11'!B4012</f>
        <v>788400</v>
      </c>
      <c r="C552">
        <f>('11'!C4012-'11'!C$2)/('11'!C$1-'11'!C$2)</f>
        <v>0</v>
      </c>
      <c r="D552">
        <f>('11'!E4012-'11'!E$2)/('11'!E$1-'11'!E$2)</f>
        <v>2.9516106144458636E-2</v>
      </c>
      <c r="E552">
        <f>('11'!F4012-'11'!F$2)/('11'!F$1-'11'!F$2)</f>
        <v>2.9516106144460378E-2</v>
      </c>
      <c r="F552">
        <f>('11'!G4012-'11'!G$2)/('11'!G$1-'11'!G$2)</f>
        <v>0</v>
      </c>
      <c r="G552">
        <f>('11'!H4012-'11'!H$2)/('11'!H$1-'11'!H$2)</f>
        <v>0</v>
      </c>
      <c r="H552">
        <f t="shared" si="80"/>
        <v>0</v>
      </c>
      <c r="I552">
        <f t="shared" si="81"/>
        <v>0.32598268766851146</v>
      </c>
      <c r="J552">
        <f t="shared" si="82"/>
        <v>5.0243365971336278</v>
      </c>
      <c r="K552">
        <f t="shared" si="82"/>
        <v>0</v>
      </c>
      <c r="L552">
        <f t="shared" si="79"/>
        <v>0</v>
      </c>
    </row>
    <row r="553" spans="1:12" x14ac:dyDescent="0.25">
      <c r="A553">
        <f>'11'!A4013</f>
        <v>4005</v>
      </c>
      <c r="B553">
        <f>'11'!B4013</f>
        <v>792000</v>
      </c>
      <c r="C553">
        <f>('11'!C4013-'11'!C$2)/('11'!C$1-'11'!C$2)</f>
        <v>0</v>
      </c>
      <c r="D553">
        <f>('11'!E4013-'11'!E$2)/('11'!E$1-'11'!E$2)</f>
        <v>2.6450972044841779E-2</v>
      </c>
      <c r="E553">
        <f>('11'!F4013-'11'!F$2)/('11'!F$1-'11'!F$2)</f>
        <v>2.6450972044842602E-2</v>
      </c>
      <c r="F553">
        <f>('11'!G4013-'11'!G$2)/('11'!G$1-'11'!G$2)</f>
        <v>0</v>
      </c>
      <c r="G553">
        <f>('11'!H4013-'11'!H$2)/('11'!H$1-'11'!H$2)</f>
        <v>0</v>
      </c>
      <c r="H553">
        <f t="shared" si="80"/>
        <v>4.9405894123168894E-3</v>
      </c>
      <c r="I553">
        <f t="shared" si="81"/>
        <v>0.292947353483752</v>
      </c>
      <c r="J553">
        <f t="shared" si="82"/>
        <v>4.4903363133249501</v>
      </c>
      <c r="K553">
        <f t="shared" si="82"/>
        <v>0</v>
      </c>
      <c r="L553">
        <f t="shared" si="79"/>
        <v>0</v>
      </c>
    </row>
    <row r="554" spans="1:12" x14ac:dyDescent="0.25">
      <c r="A554">
        <f>'11'!A4014</f>
        <v>4006</v>
      </c>
      <c r="B554">
        <f>'11'!B4014</f>
        <v>795600</v>
      </c>
      <c r="C554">
        <f>('11'!C4014-'11'!C$2)/('11'!C$1-'11'!C$2)</f>
        <v>0</v>
      </c>
      <c r="D554">
        <f>('11'!E4014-'11'!E$2)/('11'!E$1-'11'!E$2)</f>
        <v>2.3598694479920534E-2</v>
      </c>
      <c r="E554">
        <f>('11'!F4014-'11'!F$2)/('11'!F$1-'11'!F$2)</f>
        <v>2.3598694479921457E-2</v>
      </c>
      <c r="F554">
        <f>('11'!G4014-'11'!G$2)/('11'!G$1-'11'!G$2)</f>
        <v>0</v>
      </c>
      <c r="G554">
        <f>('11'!H4014-'11'!H$2)/('11'!H$1-'11'!H$2)</f>
        <v>0</v>
      </c>
      <c r="H554">
        <f t="shared" si="80"/>
        <v>4.9405894123168894E-3</v>
      </c>
      <c r="I554">
        <f t="shared" si="81"/>
        <v>0.26229601248758339</v>
      </c>
      <c r="J554">
        <f t="shared" si="82"/>
        <v>4.0194125159643761</v>
      </c>
      <c r="K554">
        <f t="shared" si="82"/>
        <v>0</v>
      </c>
      <c r="L554">
        <f t="shared" si="79"/>
        <v>0</v>
      </c>
    </row>
    <row r="555" spans="1:12" x14ac:dyDescent="0.25">
      <c r="A555">
        <f>'11'!A4015</f>
        <v>4007</v>
      </c>
      <c r="B555">
        <f>'11'!B4015</f>
        <v>799200</v>
      </c>
      <c r="C555">
        <f>('11'!C4015-'11'!C$2)/('11'!C$1-'11'!C$2)</f>
        <v>0</v>
      </c>
      <c r="D555">
        <f>('11'!E4015-'11'!E$2)/('11'!E$1-'11'!E$2)</f>
        <v>2.0973463885341281E-2</v>
      </c>
      <c r="E555">
        <f>('11'!F4015-'11'!F$2)/('11'!F$1-'11'!F$2)</f>
        <v>2.0973463885341773E-2</v>
      </c>
      <c r="F555">
        <f>('11'!G4015-'11'!G$2)/('11'!G$1-'11'!G$2)</f>
        <v>0</v>
      </c>
      <c r="G555">
        <f>('11'!H4015-'11'!H$2)/('11'!H$1-'11'!H$2)</f>
        <v>0</v>
      </c>
      <c r="H555">
        <f t="shared" si="80"/>
        <v>2.4702947061584447E-3</v>
      </c>
      <c r="I555">
        <f t="shared" si="81"/>
        <v>0.23404285511565204</v>
      </c>
      <c r="J555">
        <f t="shared" si="82"/>
        <v>3.5994323825742525</v>
      </c>
      <c r="K555">
        <f t="shared" si="82"/>
        <v>0</v>
      </c>
      <c r="L555">
        <f t="shared" si="79"/>
        <v>0</v>
      </c>
    </row>
    <row r="556" spans="1:12" x14ac:dyDescent="0.25">
      <c r="A556">
        <f>'11'!A4016</f>
        <v>4008</v>
      </c>
      <c r="B556">
        <f>'11'!B4016</f>
        <v>802800</v>
      </c>
      <c r="C556">
        <f>('11'!C4016-'11'!C$2)/('11'!C$1-'11'!C$2)</f>
        <v>2.4702947061584447E-3</v>
      </c>
      <c r="D556">
        <f>('11'!E4016-'11'!E$2)/('11'!E$1-'11'!E$2)</f>
        <v>1.8362423726408398E-2</v>
      </c>
      <c r="E556">
        <f>('11'!F4016-'11'!F$2)/('11'!F$1-'11'!F$2)</f>
        <v>1.8362423726408932E-2</v>
      </c>
      <c r="F556">
        <f>('11'!G4016-'11'!G$2)/('11'!G$1-'11'!G$2)</f>
        <v>0</v>
      </c>
      <c r="G556">
        <f>('11'!H4016-'11'!H$2)/('11'!H$1-'11'!H$2)</f>
        <v>0</v>
      </c>
      <c r="H556">
        <f t="shared" si="80"/>
        <v>0</v>
      </c>
      <c r="I556">
        <f t="shared" si="81"/>
        <v>0.20716617000141904</v>
      </c>
      <c r="J556">
        <f t="shared" si="82"/>
        <v>3.2076628352491556</v>
      </c>
      <c r="K556">
        <f t="shared" si="82"/>
        <v>0</v>
      </c>
      <c r="L556">
        <f t="shared" si="79"/>
        <v>0</v>
      </c>
    </row>
    <row r="557" spans="1:12" x14ac:dyDescent="0.25">
      <c r="A557">
        <f>'11'!A4017</f>
        <v>4009</v>
      </c>
      <c r="B557">
        <f>'11'!B4017</f>
        <v>806400</v>
      </c>
      <c r="C557">
        <f>('11'!C4017-'11'!C$2)/('11'!C$1-'11'!C$2)</f>
        <v>0</v>
      </c>
      <c r="D557">
        <f>('11'!E4017-'11'!E$2)/('11'!E$1-'11'!E$2)</f>
        <v>1.6063573151695758E-2</v>
      </c>
      <c r="E557">
        <f>('11'!F4017-'11'!F$2)/('11'!F$1-'11'!F$2)</f>
        <v>1.6063573151696608E-2</v>
      </c>
      <c r="F557">
        <f>('11'!G4017-'11'!G$2)/('11'!G$1-'11'!G$2)</f>
        <v>0</v>
      </c>
      <c r="G557">
        <f>('11'!H4017-'11'!H$2)/('11'!H$1-'11'!H$2)</f>
        <v>0</v>
      </c>
      <c r="H557">
        <f t="shared" si="80"/>
        <v>4.9405894123168894E-3</v>
      </c>
      <c r="I557">
        <f t="shared" si="81"/>
        <v>0.18226195544203205</v>
      </c>
      <c r="J557">
        <f t="shared" si="82"/>
        <v>2.8434511139493006</v>
      </c>
      <c r="K557">
        <f t="shared" si="82"/>
        <v>0</v>
      </c>
      <c r="L557">
        <f t="shared" si="79"/>
        <v>0</v>
      </c>
    </row>
    <row r="558" spans="1:12" x14ac:dyDescent="0.25">
      <c r="A558">
        <f>'11'!A4018</f>
        <v>4010</v>
      </c>
      <c r="B558">
        <f>'11'!B4018</f>
        <v>810000</v>
      </c>
      <c r="C558">
        <f>('11'!C4018-'11'!C$2)/('11'!C$1-'11'!C$2)</f>
        <v>0</v>
      </c>
      <c r="D558">
        <f>('11'!E4018-'11'!E$2)/('11'!E$1-'11'!E$2)</f>
        <v>1.377891301262949E-2</v>
      </c>
      <c r="E558">
        <f>('11'!F4018-'11'!F$2)/('11'!F$1-'11'!F$2)</f>
        <v>1.3778913012631131E-2</v>
      </c>
      <c r="F558">
        <f>('11'!G4018-'11'!G$2)/('11'!G$1-'11'!G$2)</f>
        <v>0</v>
      </c>
      <c r="G558">
        <f>('11'!H4018-'11'!H$2)/('11'!H$1-'11'!H$2)</f>
        <v>0</v>
      </c>
      <c r="H558">
        <f t="shared" si="80"/>
        <v>1.4821768236950668E-2</v>
      </c>
      <c r="I558">
        <f t="shared" si="81"/>
        <v>0.15839364268483042</v>
      </c>
      <c r="J558">
        <f t="shared" si="82"/>
        <v>2.5018873279410943</v>
      </c>
      <c r="K558">
        <f t="shared" si="82"/>
        <v>0</v>
      </c>
      <c r="L558">
        <f t="shared" si="79"/>
        <v>0</v>
      </c>
    </row>
    <row r="559" spans="1:12" x14ac:dyDescent="0.25">
      <c r="A559">
        <f>'11'!A4019</f>
        <v>4011</v>
      </c>
      <c r="B559">
        <f>'11'!B4019</f>
        <v>813600</v>
      </c>
      <c r="C559">
        <f>('11'!C4019-'11'!C$2)/('11'!C$1-'11'!C$2)</f>
        <v>0</v>
      </c>
      <c r="D559">
        <f>('11'!E4019-'11'!E$2)/('11'!E$1-'11'!E$2)</f>
        <v>1.1565205051795091E-2</v>
      </c>
      <c r="E559">
        <f>('11'!F4019-'11'!F$2)/('11'!F$1-'11'!F$2)</f>
        <v>1.1565205051795846E-2</v>
      </c>
      <c r="F559">
        <f>('11'!G4019-'11'!G$2)/('11'!G$1-'11'!G$2)</f>
        <v>0</v>
      </c>
      <c r="G559">
        <f>('11'!H4019-'11'!H$2)/('11'!H$1-'11'!H$2)</f>
        <v>0</v>
      </c>
      <c r="H559">
        <f t="shared" si="80"/>
        <v>2.2232652355426003E-2</v>
      </c>
      <c r="I559">
        <f t="shared" si="81"/>
        <v>0.13578827870015611</v>
      </c>
      <c r="J559">
        <f t="shared" si="82"/>
        <v>2.1764296863914936</v>
      </c>
      <c r="K559">
        <f t="shared" si="82"/>
        <v>0</v>
      </c>
      <c r="L559">
        <f t="shared" si="79"/>
        <v>0</v>
      </c>
    </row>
    <row r="560" spans="1:12" x14ac:dyDescent="0.25">
      <c r="A560">
        <f>'11'!A4020</f>
        <v>4012</v>
      </c>
      <c r="B560">
        <f>'11'!B4020</f>
        <v>817200</v>
      </c>
      <c r="C560">
        <f>('11'!C4020-'11'!C$2)/('11'!C$1-'11'!C$2)</f>
        <v>2.4702947061584447E-3</v>
      </c>
      <c r="D560">
        <f>('11'!E4020-'11'!E$2)/('11'!E$1-'11'!E$2)</f>
        <v>9.7204484177664269E-3</v>
      </c>
      <c r="E560">
        <f>('11'!F4020-'11'!F$2)/('11'!F$1-'11'!F$2)</f>
        <v>9.7204484177664426E-3</v>
      </c>
      <c r="F560">
        <f>('11'!G4020-'11'!G$2)/('11'!G$1-'11'!G$2)</f>
        <v>0</v>
      </c>
      <c r="G560">
        <f>('11'!H4020-'11'!H$2)/('11'!H$1-'11'!H$2)</f>
        <v>0</v>
      </c>
      <c r="H560">
        <f t="shared" si="80"/>
        <v>2.4702947061584449E-2</v>
      </c>
      <c r="I560">
        <f t="shared" ref="I560:I575" si="83">D560*I$8+D559*I$7+D558*I$6</f>
        <v>0.11491414786433944</v>
      </c>
      <c r="J560">
        <f t="shared" ref="J560:K575" si="84">E560*J$8+E559*J$7+E558*J$6+E557*J$5+E556*J$4+E555*J$3</f>
        <v>1.8729672200937495</v>
      </c>
      <c r="K560">
        <f t="shared" si="84"/>
        <v>0</v>
      </c>
      <c r="L560">
        <f t="shared" si="79"/>
        <v>0</v>
      </c>
    </row>
    <row r="561" spans="1:12" x14ac:dyDescent="0.25">
      <c r="A561">
        <f>'11'!A4021</f>
        <v>4013</v>
      </c>
      <c r="B561">
        <f>'11'!B4021</f>
        <v>820800</v>
      </c>
      <c r="C561">
        <f>('11'!C4021-'11'!C$2)/('11'!C$1-'11'!C$2)</f>
        <v>4.9405894123168894E-3</v>
      </c>
      <c r="D561">
        <f>('11'!E4021-'11'!E$2)/('11'!E$1-'11'!E$2)</f>
        <v>8.1311196253724995E-3</v>
      </c>
      <c r="E561">
        <f>('11'!F4021-'11'!F$2)/('11'!F$1-'11'!F$2)</f>
        <v>8.1311196253742064E-3</v>
      </c>
      <c r="F561">
        <f>('11'!G4021-'11'!G$2)/('11'!G$1-'11'!G$2)</f>
        <v>0</v>
      </c>
      <c r="G561">
        <f>('11'!H4021-'11'!H$2)/('11'!H$1-'11'!H$2)</f>
        <v>0</v>
      </c>
      <c r="H561">
        <f t="shared" si="80"/>
        <v>1.4821768236950668E-2</v>
      </c>
      <c r="I561">
        <f t="shared" si="83"/>
        <v>9.6381438910174561E-2</v>
      </c>
      <c r="J561">
        <f t="shared" si="84"/>
        <v>1.5988931460197104</v>
      </c>
      <c r="K561">
        <f t="shared" si="84"/>
        <v>0</v>
      </c>
      <c r="L561">
        <f t="shared" si="79"/>
        <v>0</v>
      </c>
    </row>
    <row r="562" spans="1:12" x14ac:dyDescent="0.25">
      <c r="A562">
        <f>'11'!A4022</f>
        <v>4014</v>
      </c>
      <c r="B562">
        <f>'11'!B4022</f>
        <v>824400</v>
      </c>
      <c r="C562">
        <f>('11'!C4022-'11'!C$2)/('11'!C$1-'11'!C$2)</f>
        <v>4.9405894123168894E-3</v>
      </c>
      <c r="D562">
        <f>('11'!E4022-'11'!E$2)/('11'!E$1-'11'!E$2)</f>
        <v>6.6411238825031934E-3</v>
      </c>
      <c r="E562">
        <f>('11'!F4022-'11'!F$2)/('11'!F$1-'11'!F$2)</f>
        <v>6.641123882503837E-3</v>
      </c>
      <c r="F562">
        <f>('11'!G4022-'11'!G$2)/('11'!G$1-'11'!G$2)</f>
        <v>0</v>
      </c>
      <c r="G562">
        <f>('11'!H4022-'11'!H$2)/('11'!H$1-'11'!H$2)</f>
        <v>0</v>
      </c>
      <c r="H562">
        <f t="shared" si="80"/>
        <v>9.8811788246337788E-3</v>
      </c>
      <c r="I562">
        <f t="shared" si="83"/>
        <v>8.0119199659429555E-2</v>
      </c>
      <c r="J562">
        <f t="shared" si="84"/>
        <v>1.3468426280688197</v>
      </c>
      <c r="K562">
        <f t="shared" si="84"/>
        <v>0</v>
      </c>
      <c r="L562">
        <f t="shared" si="79"/>
        <v>0</v>
      </c>
    </row>
    <row r="563" spans="1:12" x14ac:dyDescent="0.25">
      <c r="A563">
        <f>'11'!A4023</f>
        <v>4015</v>
      </c>
      <c r="B563">
        <f>'11'!B4023</f>
        <v>828000</v>
      </c>
      <c r="C563">
        <f>('11'!C4023-'11'!C$2)/('11'!C$1-'11'!C$2)</f>
        <v>4.9405894123168894E-3</v>
      </c>
      <c r="D563">
        <f>('11'!E4023-'11'!E$2)/('11'!E$1-'11'!E$2)</f>
        <v>5.4633177238541221E-3</v>
      </c>
      <c r="E563">
        <f>('11'!F4023-'11'!F$2)/('11'!F$1-'11'!F$2)</f>
        <v>5.4633177238560008E-3</v>
      </c>
      <c r="F563">
        <f>('11'!G4023-'11'!G$2)/('11'!G$1-'11'!G$2)</f>
        <v>0</v>
      </c>
      <c r="G563">
        <f>('11'!H4023-'11'!H$2)/('11'!H$1-'11'!H$2)</f>
        <v>0</v>
      </c>
      <c r="H563">
        <f t="shared" si="80"/>
        <v>9.8811788246337788E-3</v>
      </c>
      <c r="I563">
        <f t="shared" si="83"/>
        <v>6.617000141904357E-2</v>
      </c>
      <c r="J563">
        <f t="shared" si="84"/>
        <v>1.1224776500639964</v>
      </c>
      <c r="K563">
        <f t="shared" si="84"/>
        <v>0</v>
      </c>
      <c r="L563">
        <f t="shared" si="79"/>
        <v>0</v>
      </c>
    </row>
    <row r="564" spans="1:12" x14ac:dyDescent="0.25">
      <c r="A564">
        <f>'11'!A4024</f>
        <v>4016</v>
      </c>
      <c r="B564">
        <f>'11'!B4024</f>
        <v>831600</v>
      </c>
      <c r="C564">
        <f>('11'!C4024-'11'!C$2)/('11'!C$1-'11'!C$2)</f>
        <v>0</v>
      </c>
      <c r="D564">
        <f>('11'!E4024-'11'!E$2)/('11'!E$1-'11'!E$2)</f>
        <v>4.3848446147296723E-3</v>
      </c>
      <c r="E564">
        <f>('11'!F4024-'11'!F$2)/('11'!F$1-'11'!F$2)</f>
        <v>4.3848446147300331E-3</v>
      </c>
      <c r="F564">
        <f>('11'!G4024-'11'!G$2)/('11'!G$1-'11'!G$2)</f>
        <v>0</v>
      </c>
      <c r="G564">
        <f>('11'!H4024-'11'!H$2)/('11'!H$1-'11'!H$2)</f>
        <v>0</v>
      </c>
      <c r="H564">
        <f t="shared" si="80"/>
        <v>7.4108841184753341E-3</v>
      </c>
      <c r="I564">
        <f t="shared" si="83"/>
        <v>5.3852703277990632E-2</v>
      </c>
      <c r="J564">
        <f t="shared" si="84"/>
        <v>0.92863629913450896</v>
      </c>
      <c r="K564">
        <f t="shared" si="84"/>
        <v>0</v>
      </c>
      <c r="L564">
        <f t="shared" si="79"/>
        <v>0</v>
      </c>
    </row>
    <row r="565" spans="1:12" x14ac:dyDescent="0.25">
      <c r="A565">
        <f>'11'!A4025</f>
        <v>4017</v>
      </c>
      <c r="B565">
        <f>'11'!B4025</f>
        <v>835200</v>
      </c>
      <c r="C565">
        <f>('11'!C4025-'11'!C$2)/('11'!C$1-'11'!C$2)</f>
        <v>2.4702947061584447E-3</v>
      </c>
      <c r="D565">
        <f>('11'!E4025-'11'!E$2)/('11'!E$1-'11'!E$2)</f>
        <v>3.3205619412515967E-3</v>
      </c>
      <c r="E565">
        <f>('11'!F4025-'11'!F$2)/('11'!F$1-'11'!F$2)</f>
        <v>3.3205619412529268E-3</v>
      </c>
      <c r="F565">
        <f>('11'!G4025-'11'!G$2)/('11'!G$1-'11'!G$2)</f>
        <v>0</v>
      </c>
      <c r="G565">
        <f>('11'!H4025-'11'!H$2)/('11'!H$1-'11'!H$2)</f>
        <v>0</v>
      </c>
      <c r="H565">
        <f t="shared" si="80"/>
        <v>2.4702947061584447E-3</v>
      </c>
      <c r="I565">
        <f t="shared" si="83"/>
        <v>4.2826734780757769E-2</v>
      </c>
      <c r="J565">
        <f t="shared" si="84"/>
        <v>0.75531431814971495</v>
      </c>
      <c r="K565">
        <f t="shared" si="84"/>
        <v>0</v>
      </c>
      <c r="L565">
        <f t="shared" si="79"/>
        <v>0</v>
      </c>
    </row>
    <row r="566" spans="1:12" x14ac:dyDescent="0.25">
      <c r="A566">
        <f>'11'!A4026</f>
        <v>4018</v>
      </c>
      <c r="B566">
        <f>'11'!B4026</f>
        <v>838800</v>
      </c>
      <c r="C566">
        <f>('11'!C4026-'11'!C$2)/('11'!C$1-'11'!C$2)</f>
        <v>2.4702947061584447E-3</v>
      </c>
      <c r="D566">
        <f>('11'!E4026-'11'!E$2)/('11'!E$1-'11'!E$2)</f>
        <v>2.4407549311763871E-3</v>
      </c>
      <c r="E566">
        <f>('11'!F4026-'11'!F$2)/('11'!F$1-'11'!F$2)</f>
        <v>2.4407549311767445E-3</v>
      </c>
      <c r="F566">
        <f>('11'!G4026-'11'!G$2)/('11'!G$1-'11'!G$2)</f>
        <v>0</v>
      </c>
      <c r="G566">
        <f>('11'!H4026-'11'!H$2)/('11'!H$1-'11'!H$2)</f>
        <v>0</v>
      </c>
      <c r="H566">
        <f t="shared" si="80"/>
        <v>0</v>
      </c>
      <c r="I566">
        <f t="shared" si="83"/>
        <v>3.2879239392649355E-2</v>
      </c>
      <c r="J566">
        <f t="shared" si="84"/>
        <v>0.60069533134679942</v>
      </c>
      <c r="K566">
        <f t="shared" si="84"/>
        <v>0</v>
      </c>
      <c r="L566">
        <f t="shared" si="79"/>
        <v>0</v>
      </c>
    </row>
    <row r="567" spans="1:12" x14ac:dyDescent="0.25">
      <c r="A567">
        <f>'11'!A4027</f>
        <v>4019</v>
      </c>
      <c r="B567">
        <f>'11'!B4027</f>
        <v>842400</v>
      </c>
      <c r="C567">
        <f>('11'!C4027-'11'!C$2)/('11'!C$1-'11'!C$2)</f>
        <v>0</v>
      </c>
      <c r="D567">
        <f>('11'!E4027-'11'!E$2)/('11'!E$1-'11'!E$2)</f>
        <v>1.5609479211011778E-3</v>
      </c>
      <c r="E567">
        <f>('11'!F4027-'11'!F$2)/('11'!F$1-'11'!F$2)</f>
        <v>1.5609479211025788E-3</v>
      </c>
      <c r="F567">
        <f>('11'!G4027-'11'!G$2)/('11'!G$1-'11'!G$2)</f>
        <v>0</v>
      </c>
      <c r="G567">
        <f>('11'!H4027-'11'!H$2)/('11'!H$1-'11'!H$2)</f>
        <v>0</v>
      </c>
      <c r="H567">
        <f t="shared" si="80"/>
        <v>0</v>
      </c>
      <c r="I567">
        <f t="shared" si="83"/>
        <v>2.3527742301688664E-2</v>
      </c>
      <c r="J567">
        <f t="shared" si="84"/>
        <v>0.46306229601262766</v>
      </c>
      <c r="K567">
        <f t="shared" si="84"/>
        <v>0</v>
      </c>
      <c r="L567">
        <f t="shared" si="79"/>
        <v>0</v>
      </c>
    </row>
    <row r="568" spans="1:12" x14ac:dyDescent="0.25">
      <c r="A568">
        <f>'11'!A4028</f>
        <v>4020</v>
      </c>
      <c r="B568">
        <f>'11'!B4028</f>
        <v>846000</v>
      </c>
      <c r="C568">
        <f>('11'!C4028-'11'!C$2)/('11'!C$1-'11'!C$2)</f>
        <v>0</v>
      </c>
      <c r="D568">
        <f>('11'!E4028-'11'!E$2)/('11'!E$1-'11'!E$2)</f>
        <v>8.7980701007520936E-4</v>
      </c>
      <c r="E568">
        <f>('11'!F4028-'11'!F$2)/('11'!F$1-'11'!F$2)</f>
        <v>8.7980701007618232E-4</v>
      </c>
      <c r="F568">
        <f>('11'!G4028-'11'!G$2)/('11'!G$1-'11'!G$2)</f>
        <v>0</v>
      </c>
      <c r="G568">
        <f>('11'!H4028-'11'!H$2)/('11'!H$1-'11'!H$2)</f>
        <v>0</v>
      </c>
      <c r="H568">
        <f t="shared" si="80"/>
        <v>0</v>
      </c>
      <c r="I568">
        <f t="shared" si="83"/>
        <v>1.5524336597133532E-2</v>
      </c>
      <c r="J568">
        <f t="shared" si="84"/>
        <v>0.33953455371092811</v>
      </c>
      <c r="K568">
        <f t="shared" si="84"/>
        <v>0</v>
      </c>
      <c r="L568">
        <f t="shared" si="79"/>
        <v>0</v>
      </c>
    </row>
    <row r="569" spans="1:12" x14ac:dyDescent="0.25">
      <c r="A569">
        <f>'11'!A4029</f>
        <v>4021</v>
      </c>
      <c r="B569">
        <f>'11'!B4029</f>
        <v>849600</v>
      </c>
      <c r="C569">
        <f>('11'!C4029-'11'!C$2)/('11'!C$1-'11'!C$2)</f>
        <v>0</v>
      </c>
      <c r="D569">
        <f>('11'!E4029-'11'!E$2)/('11'!E$1-'11'!E$2)</f>
        <v>3.9733219809848165E-4</v>
      </c>
      <c r="E569">
        <f>('11'!F4029-'11'!F$2)/('11'!F$1-'11'!F$2)</f>
        <v>3.9733219809957155E-4</v>
      </c>
      <c r="F569">
        <f>('11'!G4029-'11'!G$2)/('11'!G$1-'11'!G$2)</f>
        <v>0</v>
      </c>
      <c r="G569">
        <f>('11'!H4029-'11'!H$2)/('11'!H$1-'11'!H$2)</f>
        <v>0</v>
      </c>
      <c r="H569">
        <f t="shared" si="80"/>
        <v>0</v>
      </c>
      <c r="I569">
        <f t="shared" si="83"/>
        <v>8.9115935859230867E-3</v>
      </c>
      <c r="J569">
        <f t="shared" si="84"/>
        <v>0.23324819071959119</v>
      </c>
      <c r="K569">
        <f t="shared" si="84"/>
        <v>0</v>
      </c>
      <c r="L569">
        <f t="shared" si="79"/>
        <v>0</v>
      </c>
    </row>
    <row r="570" spans="1:12" x14ac:dyDescent="0.25">
      <c r="A570">
        <f>'11'!A4030</f>
        <v>4022</v>
      </c>
      <c r="B570">
        <f>'11'!B4030</f>
        <v>853200</v>
      </c>
      <c r="C570">
        <f>('11'!C4030-'11'!C$2)/('11'!C$1-'11'!C$2)</f>
        <v>0</v>
      </c>
      <c r="D570">
        <f>('11'!E4030-'11'!E$2)/('11'!E$1-'11'!E$2)</f>
        <v>0</v>
      </c>
      <c r="E570">
        <f>('11'!F4030-'11'!F$2)/('11'!F$1-'11'!F$2)</f>
        <v>0</v>
      </c>
      <c r="F570">
        <f>('11'!G4030-'11'!G$2)/('11'!G$1-'11'!G$2)</f>
        <v>0</v>
      </c>
      <c r="G570">
        <f>('11'!H4030-'11'!H$2)/('11'!H$1-'11'!H$2)</f>
        <v>0</v>
      </c>
      <c r="H570">
        <f t="shared" si="80"/>
        <v>0</v>
      </c>
      <c r="I570">
        <f t="shared" si="83"/>
        <v>3.831417624521073E-3</v>
      </c>
      <c r="J570">
        <f t="shared" si="84"/>
        <v>0.14471406272182666</v>
      </c>
      <c r="K570">
        <f t="shared" si="84"/>
        <v>0</v>
      </c>
      <c r="L570">
        <f t="shared" si="79"/>
        <v>0</v>
      </c>
    </row>
    <row r="571" spans="1:12" x14ac:dyDescent="0.25">
      <c r="A571">
        <f>'11'!A4031</f>
        <v>4023</v>
      </c>
      <c r="B571">
        <f>'11'!B4031</f>
        <v>856800</v>
      </c>
      <c r="C571">
        <f>('11'!C4031-'11'!C$2)/('11'!C$1-'11'!C$2)</f>
        <v>0</v>
      </c>
      <c r="D571">
        <f>('11'!E4031-'11'!E$2)/('11'!E$1-'11'!E$2)</f>
        <v>0</v>
      </c>
      <c r="E571">
        <f>('11'!F4031-'11'!F$2)/('11'!F$1-'11'!F$2)</f>
        <v>0</v>
      </c>
      <c r="F571">
        <f>('11'!G4031-'11'!G$2)/('11'!G$1-'11'!G$2)</f>
        <v>0</v>
      </c>
      <c r="G571">
        <f>('11'!H4031-'11'!H$2)/('11'!H$1-'11'!H$2)</f>
        <v>0</v>
      </c>
      <c r="H571">
        <f t="shared" si="80"/>
        <v>0</v>
      </c>
      <c r="I571">
        <f t="shared" si="83"/>
        <v>1.191996594295445E-3</v>
      </c>
      <c r="J571">
        <f t="shared" si="84"/>
        <v>8.0090818788218207E-2</v>
      </c>
      <c r="K571">
        <f t="shared" si="84"/>
        <v>0</v>
      </c>
      <c r="L571">
        <f t="shared" si="79"/>
        <v>0</v>
      </c>
    </row>
    <row r="572" spans="1:12" x14ac:dyDescent="0.25">
      <c r="A572">
        <f>'11'!A4032</f>
        <v>4024</v>
      </c>
      <c r="B572">
        <f>'11'!B4032</f>
        <v>860400</v>
      </c>
      <c r="C572">
        <f>('11'!C4032-'11'!C$2)/('11'!C$1-'11'!C$2)</f>
        <v>0</v>
      </c>
      <c r="D572">
        <f>('11'!E4032-'11'!E$2)/('11'!E$1-'11'!E$2)</f>
        <v>0</v>
      </c>
      <c r="E572">
        <f>('11'!F4032-'11'!F$2)/('11'!F$1-'11'!F$2)</f>
        <v>0</v>
      </c>
      <c r="F572">
        <f>('11'!G4032-'11'!G$2)/('11'!G$1-'11'!G$2)</f>
        <v>0</v>
      </c>
      <c r="G572">
        <f>('11'!H4032-'11'!H$2)/('11'!H$1-'11'!H$2)</f>
        <v>0</v>
      </c>
      <c r="H572">
        <f t="shared" si="80"/>
        <v>0</v>
      </c>
      <c r="I572">
        <f t="shared" si="83"/>
        <v>0</v>
      </c>
      <c r="J572">
        <f t="shared" si="84"/>
        <v>3.942103022568421E-2</v>
      </c>
      <c r="K572">
        <f t="shared" si="84"/>
        <v>0</v>
      </c>
      <c r="L572">
        <f t="shared" si="79"/>
        <v>0</v>
      </c>
    </row>
    <row r="573" spans="1:12" x14ac:dyDescent="0.25">
      <c r="A573">
        <f>'11'!A4033</f>
        <v>4025</v>
      </c>
      <c r="B573">
        <f>'11'!B4033</f>
        <v>864000</v>
      </c>
      <c r="C573">
        <f>('11'!C4033-'11'!C$2)/('11'!C$1-'11'!C$2)</f>
        <v>0</v>
      </c>
      <c r="D573">
        <f>('11'!E4033-'11'!E$2)/('11'!E$1-'11'!E$2)</f>
        <v>0</v>
      </c>
      <c r="E573">
        <f>('11'!F4033-'11'!F$2)/('11'!F$1-'11'!F$2)</f>
        <v>0</v>
      </c>
      <c r="F573">
        <f>('11'!G4033-'11'!G$2)/('11'!G$1-'11'!G$2)</f>
        <v>0</v>
      </c>
      <c r="G573">
        <f>('11'!H4033-'11'!H$2)/('11'!H$1-'11'!H$2)</f>
        <v>0</v>
      </c>
      <c r="H573">
        <f t="shared" si="80"/>
        <v>0</v>
      </c>
      <c r="I573">
        <f t="shared" si="83"/>
        <v>0</v>
      </c>
      <c r="J573">
        <f t="shared" si="84"/>
        <v>1.4729672200969773E-2</v>
      </c>
      <c r="K573">
        <f t="shared" si="84"/>
        <v>0</v>
      </c>
      <c r="L573">
        <f t="shared" si="79"/>
        <v>0</v>
      </c>
    </row>
    <row r="574" spans="1:12" x14ac:dyDescent="0.25">
      <c r="A574">
        <f>'11'!A4034</f>
        <v>4026</v>
      </c>
      <c r="B574">
        <f>'11'!B4034</f>
        <v>867600</v>
      </c>
      <c r="C574">
        <f>('11'!C4034-'11'!C$2)/('11'!C$1-'11'!C$2)</f>
        <v>0</v>
      </c>
      <c r="D574">
        <f>('11'!E4034-'11'!E$2)/('11'!E$1-'11'!E$2)</f>
        <v>0</v>
      </c>
      <c r="E574">
        <f>('11'!F4034-'11'!F$2)/('11'!F$1-'11'!F$2)</f>
        <v>0</v>
      </c>
      <c r="F574">
        <f>('11'!G4034-'11'!G$2)/('11'!G$1-'11'!G$2)</f>
        <v>0</v>
      </c>
      <c r="G574">
        <f>('11'!H4034-'11'!H$2)/('11'!H$1-'11'!H$2)</f>
        <v>0</v>
      </c>
      <c r="H574">
        <f t="shared" si="80"/>
        <v>0</v>
      </c>
      <c r="I574">
        <f t="shared" si="83"/>
        <v>0</v>
      </c>
      <c r="J574">
        <f t="shared" si="84"/>
        <v>1.9866609904978577E-3</v>
      </c>
      <c r="K574">
        <f t="shared" si="84"/>
        <v>0</v>
      </c>
      <c r="L574">
        <f t="shared" si="79"/>
        <v>0</v>
      </c>
    </row>
    <row r="575" spans="1:12" x14ac:dyDescent="0.25">
      <c r="A575">
        <f>'11'!A4035</f>
        <v>4027</v>
      </c>
      <c r="B575">
        <f>'11'!B4035</f>
        <v>871200</v>
      </c>
      <c r="C575">
        <f>('11'!C4035-'11'!C$2)/('11'!C$1-'11'!C$2)</f>
        <v>0</v>
      </c>
      <c r="D575">
        <f>('11'!E4035-'11'!E$2)/('11'!E$1-'11'!E$2)</f>
        <v>0</v>
      </c>
      <c r="E575">
        <f>('11'!F4035-'11'!F$2)/('11'!F$1-'11'!F$2)</f>
        <v>0</v>
      </c>
      <c r="F575">
        <f>('11'!G4035-'11'!G$2)/('11'!G$1-'11'!G$2)</f>
        <v>0</v>
      </c>
      <c r="G575">
        <f>('11'!H4035-'11'!H$2)/('11'!H$1-'11'!H$2)</f>
        <v>0</v>
      </c>
      <c r="H575">
        <f t="shared" si="80"/>
        <v>0</v>
      </c>
      <c r="I575">
        <f t="shared" si="83"/>
        <v>0</v>
      </c>
      <c r="J575">
        <f t="shared" si="84"/>
        <v>0</v>
      </c>
      <c r="K575">
        <f t="shared" si="84"/>
        <v>0</v>
      </c>
      <c r="L575">
        <f t="shared" si="79"/>
        <v>0</v>
      </c>
    </row>
    <row r="576" spans="1:12" x14ac:dyDescent="0.25">
      <c r="A576">
        <f>'11'!A4036</f>
        <v>4028</v>
      </c>
      <c r="B576">
        <f>'11'!B4036</f>
        <v>874800</v>
      </c>
      <c r="C576">
        <f>('11'!C4036-'11'!C$2)/('11'!C$1-'11'!C$2)</f>
        <v>0</v>
      </c>
      <c r="D576">
        <f>('11'!E4036-'11'!E$2)/('11'!E$1-'11'!E$2)</f>
        <v>0</v>
      </c>
      <c r="E576">
        <f>('11'!F4036-'11'!F$2)/('11'!F$1-'11'!F$2)</f>
        <v>0</v>
      </c>
      <c r="F576">
        <f>('11'!G4036-'11'!G$2)/('11'!G$1-'11'!G$2)</f>
        <v>0</v>
      </c>
      <c r="G576">
        <f>('11'!H4036-'11'!H$2)/('11'!H$1-'11'!H$2)</f>
        <v>0</v>
      </c>
      <c r="H576">
        <f t="shared" si="80"/>
        <v>0</v>
      </c>
      <c r="I576">
        <f t="shared" ref="I576:I591" si="85">D576*I$8+D575*I$7+D574*I$6</f>
        <v>0</v>
      </c>
      <c r="J576">
        <f t="shared" ref="J576:K591" si="86">E576*J$8+E575*J$7+E574*J$6+E573*J$5+E572*J$4+E571*J$3</f>
        <v>0</v>
      </c>
      <c r="K576">
        <f t="shared" si="86"/>
        <v>0</v>
      </c>
      <c r="L576">
        <f t="shared" si="79"/>
        <v>0</v>
      </c>
    </row>
    <row r="577" spans="1:12" x14ac:dyDescent="0.25">
      <c r="A577">
        <f>'11'!A4037</f>
        <v>4029</v>
      </c>
      <c r="B577">
        <f>'11'!B4037</f>
        <v>878400</v>
      </c>
      <c r="C577">
        <f>('11'!C4037-'11'!C$2)/('11'!C$1-'11'!C$2)</f>
        <v>0</v>
      </c>
      <c r="D577">
        <f>('11'!E4037-'11'!E$2)/('11'!E$1-'11'!E$2)</f>
        <v>0</v>
      </c>
      <c r="E577">
        <f>('11'!F4037-'11'!F$2)/('11'!F$1-'11'!F$2)</f>
        <v>0</v>
      </c>
      <c r="F577">
        <f>('11'!G4037-'11'!G$2)/('11'!G$1-'11'!G$2)</f>
        <v>0</v>
      </c>
      <c r="G577">
        <f>('11'!H4037-'11'!H$2)/('11'!H$1-'11'!H$2)</f>
        <v>0</v>
      </c>
      <c r="H577">
        <f t="shared" si="80"/>
        <v>4.9405894123168894E-3</v>
      </c>
      <c r="I577">
        <f t="shared" si="85"/>
        <v>0</v>
      </c>
      <c r="J577">
        <f t="shared" si="86"/>
        <v>0</v>
      </c>
      <c r="K577">
        <f t="shared" si="86"/>
        <v>0</v>
      </c>
      <c r="L577">
        <f t="shared" si="79"/>
        <v>0</v>
      </c>
    </row>
    <row r="578" spans="1:12" x14ac:dyDescent="0.25">
      <c r="A578">
        <f>'11'!A4038</f>
        <v>4030</v>
      </c>
      <c r="B578">
        <f>'11'!B4038</f>
        <v>882000</v>
      </c>
      <c r="C578">
        <f>('11'!C4038-'11'!C$2)/('11'!C$1-'11'!C$2)</f>
        <v>0</v>
      </c>
      <c r="D578">
        <f>('11'!E4038-'11'!E$2)/('11'!E$1-'11'!E$2)</f>
        <v>0</v>
      </c>
      <c r="E578">
        <f>('11'!F4038-'11'!F$2)/('11'!F$1-'11'!F$2)</f>
        <v>0</v>
      </c>
      <c r="F578">
        <f>('11'!G4038-'11'!G$2)/('11'!G$1-'11'!G$2)</f>
        <v>0</v>
      </c>
      <c r="G578">
        <f>('11'!H4038-'11'!H$2)/('11'!H$1-'11'!H$2)</f>
        <v>0</v>
      </c>
      <c r="H578">
        <f t="shared" si="80"/>
        <v>4.9405894123168894E-3</v>
      </c>
      <c r="I578">
        <f t="shared" si="85"/>
        <v>0</v>
      </c>
      <c r="J578">
        <f t="shared" si="86"/>
        <v>0</v>
      </c>
      <c r="K578">
        <f t="shared" si="86"/>
        <v>0</v>
      </c>
      <c r="L578">
        <f t="shared" si="79"/>
        <v>0</v>
      </c>
    </row>
    <row r="579" spans="1:12" x14ac:dyDescent="0.25">
      <c r="A579">
        <f>'11'!A4039</f>
        <v>4031</v>
      </c>
      <c r="B579">
        <f>'11'!B4039</f>
        <v>885600</v>
      </c>
      <c r="C579">
        <f>('11'!C4039-'11'!C$2)/('11'!C$1-'11'!C$2)</f>
        <v>0</v>
      </c>
      <c r="D579">
        <f>('11'!E4039-'11'!E$2)/('11'!E$1-'11'!E$2)</f>
        <v>0</v>
      </c>
      <c r="E579">
        <f>('11'!F4039-'11'!F$2)/('11'!F$1-'11'!F$2)</f>
        <v>0</v>
      </c>
      <c r="F579">
        <f>('11'!G4039-'11'!G$2)/('11'!G$1-'11'!G$2)</f>
        <v>0</v>
      </c>
      <c r="G579">
        <f>('11'!H4039-'11'!H$2)/('11'!H$1-'11'!H$2)</f>
        <v>0</v>
      </c>
      <c r="H579">
        <f t="shared" si="80"/>
        <v>2.4702947061584447E-3</v>
      </c>
      <c r="I579">
        <f t="shared" si="85"/>
        <v>0</v>
      </c>
      <c r="J579">
        <f t="shared" si="86"/>
        <v>0</v>
      </c>
      <c r="K579">
        <f t="shared" si="86"/>
        <v>0</v>
      </c>
      <c r="L579">
        <f t="shared" si="79"/>
        <v>0</v>
      </c>
    </row>
    <row r="580" spans="1:12" x14ac:dyDescent="0.25">
      <c r="A580">
        <f>'11'!A4040</f>
        <v>4032</v>
      </c>
      <c r="B580">
        <f>'11'!B4040</f>
        <v>889200</v>
      </c>
      <c r="C580">
        <f>('11'!C4040-'11'!C$2)/('11'!C$1-'11'!C$2)</f>
        <v>2.4702947061584447E-3</v>
      </c>
      <c r="D580">
        <f>('11'!E4040-'11'!E$2)/('11'!E$1-'11'!E$2)</f>
        <v>0</v>
      </c>
      <c r="E580">
        <f>('11'!F4040-'11'!F$2)/('11'!F$1-'11'!F$2)</f>
        <v>0</v>
      </c>
      <c r="F580">
        <f>('11'!G4040-'11'!G$2)/('11'!G$1-'11'!G$2)</f>
        <v>0</v>
      </c>
      <c r="G580">
        <f>('11'!H4040-'11'!H$2)/('11'!H$1-'11'!H$2)</f>
        <v>0</v>
      </c>
      <c r="H580">
        <f t="shared" si="80"/>
        <v>0</v>
      </c>
      <c r="I580">
        <f t="shared" si="85"/>
        <v>0</v>
      </c>
      <c r="J580">
        <f t="shared" si="86"/>
        <v>0</v>
      </c>
      <c r="K580">
        <f t="shared" si="86"/>
        <v>0</v>
      </c>
      <c r="L580">
        <f t="shared" si="79"/>
        <v>0</v>
      </c>
    </row>
    <row r="581" spans="1:12" x14ac:dyDescent="0.25">
      <c r="A581">
        <f>'11'!A4041</f>
        <v>4033</v>
      </c>
      <c r="B581">
        <f>'11'!B4041</f>
        <v>892800</v>
      </c>
      <c r="C581">
        <f>('11'!C4041-'11'!C$2)/('11'!C$1-'11'!C$2)</f>
        <v>0</v>
      </c>
      <c r="D581">
        <f>('11'!E4041-'11'!E$2)/('11'!E$1-'11'!E$2)</f>
        <v>0</v>
      </c>
      <c r="E581">
        <f>('11'!F4041-'11'!F$2)/('11'!F$1-'11'!F$2)</f>
        <v>0</v>
      </c>
      <c r="F581">
        <f>('11'!G4041-'11'!G$2)/('11'!G$1-'11'!G$2)</f>
        <v>0</v>
      </c>
      <c r="G581">
        <f>('11'!H4041-'11'!H$2)/('11'!H$1-'11'!H$2)</f>
        <v>0</v>
      </c>
      <c r="H581">
        <f t="shared" si="80"/>
        <v>0</v>
      </c>
      <c r="I581">
        <f t="shared" si="85"/>
        <v>0</v>
      </c>
      <c r="J581">
        <f t="shared" si="86"/>
        <v>0</v>
      </c>
      <c r="K581">
        <f t="shared" si="86"/>
        <v>0</v>
      </c>
      <c r="L581">
        <f t="shared" si="79"/>
        <v>0</v>
      </c>
    </row>
    <row r="582" spans="1:12" x14ac:dyDescent="0.25">
      <c r="A582">
        <f>'11'!A4042</f>
        <v>4034</v>
      </c>
      <c r="B582">
        <f>'11'!B4042</f>
        <v>896400</v>
      </c>
      <c r="C582">
        <f>('11'!C4042-'11'!C$2)/('11'!C$1-'11'!C$2)</f>
        <v>0</v>
      </c>
      <c r="D582">
        <f>('11'!E4042-'11'!E$2)/('11'!E$1-'11'!E$2)</f>
        <v>0</v>
      </c>
      <c r="E582">
        <f>('11'!F4042-'11'!F$2)/('11'!F$1-'11'!F$2)</f>
        <v>0</v>
      </c>
      <c r="F582">
        <f>('11'!G4042-'11'!G$2)/('11'!G$1-'11'!G$2)</f>
        <v>0</v>
      </c>
      <c r="G582">
        <f>('11'!H4042-'11'!H$2)/('11'!H$1-'11'!H$2)</f>
        <v>0</v>
      </c>
      <c r="H582">
        <f t="shared" si="80"/>
        <v>0</v>
      </c>
      <c r="I582">
        <f t="shared" si="85"/>
        <v>0</v>
      </c>
      <c r="J582">
        <f t="shared" si="86"/>
        <v>0</v>
      </c>
      <c r="K582">
        <f t="shared" si="86"/>
        <v>0</v>
      </c>
      <c r="L582">
        <f t="shared" si="79"/>
        <v>0</v>
      </c>
    </row>
    <row r="583" spans="1:12" x14ac:dyDescent="0.25">
      <c r="A583">
        <f>'11'!A4043</f>
        <v>4035</v>
      </c>
      <c r="B583">
        <f>'11'!B4043</f>
        <v>900000</v>
      </c>
      <c r="C583">
        <f>('11'!C4043-'11'!C$2)/('11'!C$1-'11'!C$2)</f>
        <v>0</v>
      </c>
      <c r="D583">
        <f>('11'!E4043-'11'!E$2)/('11'!E$1-'11'!E$2)</f>
        <v>0</v>
      </c>
      <c r="E583">
        <f>('11'!F4043-'11'!F$2)/('11'!F$1-'11'!F$2)</f>
        <v>0</v>
      </c>
      <c r="F583">
        <f>('11'!G4043-'11'!G$2)/('11'!G$1-'11'!G$2)</f>
        <v>0</v>
      </c>
      <c r="G583">
        <f>('11'!H4043-'11'!H$2)/('11'!H$1-'11'!H$2)</f>
        <v>0</v>
      </c>
      <c r="H583">
        <f t="shared" si="80"/>
        <v>0</v>
      </c>
      <c r="I583">
        <f t="shared" si="85"/>
        <v>0</v>
      </c>
      <c r="J583">
        <f t="shared" si="86"/>
        <v>0</v>
      </c>
      <c r="K583">
        <f t="shared" si="86"/>
        <v>0</v>
      </c>
      <c r="L583">
        <f t="shared" si="79"/>
        <v>5.0505050505050509E-3</v>
      </c>
    </row>
    <row r="584" spans="1:12" x14ac:dyDescent="0.25">
      <c r="A584">
        <f>'11'!A4044</f>
        <v>4036</v>
      </c>
      <c r="B584">
        <f>'11'!B4044</f>
        <v>903600</v>
      </c>
      <c r="C584">
        <f>('11'!C4044-'11'!C$2)/('11'!C$1-'11'!C$2)</f>
        <v>0</v>
      </c>
      <c r="D584">
        <f>('11'!E4044-'11'!E$2)/('11'!E$1-'11'!E$2)</f>
        <v>0</v>
      </c>
      <c r="E584">
        <f>('11'!F4044-'11'!F$2)/('11'!F$1-'11'!F$2)</f>
        <v>0</v>
      </c>
      <c r="F584">
        <f>('11'!G4044-'11'!G$2)/('11'!G$1-'11'!G$2)</f>
        <v>0</v>
      </c>
      <c r="G584">
        <f>('11'!H4044-'11'!H$2)/('11'!H$1-'11'!H$2)</f>
        <v>0</v>
      </c>
      <c r="H584">
        <f t="shared" si="80"/>
        <v>0</v>
      </c>
      <c r="I584">
        <f t="shared" si="85"/>
        <v>0</v>
      </c>
      <c r="J584">
        <f t="shared" si="86"/>
        <v>0</v>
      </c>
      <c r="K584">
        <f t="shared" si="86"/>
        <v>0</v>
      </c>
      <c r="L584">
        <f t="shared" si="79"/>
        <v>1.1544011544011544E-2</v>
      </c>
    </row>
    <row r="585" spans="1:12" x14ac:dyDescent="0.25">
      <c r="A585">
        <f>'11'!A4045</f>
        <v>4037</v>
      </c>
      <c r="B585">
        <f>'11'!B4045</f>
        <v>907200</v>
      </c>
      <c r="C585">
        <f>('11'!C4045-'11'!C$2)/('11'!C$1-'11'!C$2)</f>
        <v>0</v>
      </c>
      <c r="D585">
        <f>('11'!E4045-'11'!E$2)/('11'!E$1-'11'!E$2)</f>
        <v>0</v>
      </c>
      <c r="E585">
        <f>('11'!F4045-'11'!F$2)/('11'!F$1-'11'!F$2)</f>
        <v>0</v>
      </c>
      <c r="F585">
        <f>('11'!G4045-'11'!G$2)/('11'!G$1-'11'!G$2)</f>
        <v>0</v>
      </c>
      <c r="G585">
        <f>('11'!H4045-'11'!H$2)/('11'!H$1-'11'!H$2)</f>
        <v>0</v>
      </c>
      <c r="H585">
        <f t="shared" si="80"/>
        <v>9.8811788246337788E-3</v>
      </c>
      <c r="I585">
        <f t="shared" si="85"/>
        <v>0</v>
      </c>
      <c r="J585">
        <f t="shared" si="86"/>
        <v>0</v>
      </c>
      <c r="K585">
        <f t="shared" si="86"/>
        <v>0</v>
      </c>
      <c r="L585">
        <f t="shared" si="79"/>
        <v>2.1645021645021644E-2</v>
      </c>
    </row>
    <row r="586" spans="1:12" x14ac:dyDescent="0.25">
      <c r="A586">
        <f>'11'!A4046</f>
        <v>4038</v>
      </c>
      <c r="B586">
        <f>'11'!B4046</f>
        <v>910800</v>
      </c>
      <c r="C586">
        <f>('11'!C4046-'11'!C$2)/('11'!C$1-'11'!C$2)</f>
        <v>0</v>
      </c>
      <c r="D586">
        <f>('11'!E4046-'11'!E$2)/('11'!E$1-'11'!E$2)</f>
        <v>2.838087129274869E-5</v>
      </c>
      <c r="E586">
        <f>('11'!F4046-'11'!F$2)/('11'!F$1-'11'!F$2)</f>
        <v>2.838087129369079E-5</v>
      </c>
      <c r="F586">
        <f>('11'!G4046-'11'!G$2)/('11'!G$1-'11'!G$2)</f>
        <v>0</v>
      </c>
      <c r="G586">
        <f>('11'!H4046-'11'!H$2)/('11'!H$1-'11'!H$2)</f>
        <v>0</v>
      </c>
      <c r="H586">
        <f t="shared" si="80"/>
        <v>6.9168251772436448E-2</v>
      </c>
      <c r="I586">
        <f t="shared" si="85"/>
        <v>1.1352348517099476E-4</v>
      </c>
      <c r="J586">
        <f t="shared" si="86"/>
        <v>8.5142613881072373E-4</v>
      </c>
      <c r="K586">
        <f t="shared" si="86"/>
        <v>0</v>
      </c>
      <c r="L586">
        <f t="shared" si="79"/>
        <v>2.1645021645021644E-2</v>
      </c>
    </row>
    <row r="587" spans="1:12" x14ac:dyDescent="0.25">
      <c r="A587">
        <f>'11'!A4047</f>
        <v>4039</v>
      </c>
      <c r="B587">
        <f>'11'!B4047</f>
        <v>914400</v>
      </c>
      <c r="C587">
        <f>('11'!C4047-'11'!C$2)/('11'!C$1-'11'!C$2)</f>
        <v>0</v>
      </c>
      <c r="D587">
        <f>('11'!E4047-'11'!E$2)/('11'!E$1-'11'!E$2)</f>
        <v>4.2571306939123026E-5</v>
      </c>
      <c r="E587">
        <f>('11'!F4047-'11'!F$2)/('11'!F$1-'11'!F$2)</f>
        <v>4.2571306940536182E-5</v>
      </c>
      <c r="F587">
        <f>('11'!G4047-'11'!G$2)/('11'!G$1-'11'!G$2)</f>
        <v>0</v>
      </c>
      <c r="G587">
        <f>('11'!H4047-'11'!H$2)/('11'!H$1-'11'!H$2)</f>
        <v>0</v>
      </c>
      <c r="H587">
        <f t="shared" si="80"/>
        <v>0.10869296707097156</v>
      </c>
      <c r="I587">
        <f t="shared" si="85"/>
        <v>2.5542784163473816E-4</v>
      </c>
      <c r="J587">
        <f t="shared" si="86"/>
        <v>2.185327089614191E-3</v>
      </c>
      <c r="K587">
        <f t="shared" si="86"/>
        <v>0</v>
      </c>
      <c r="L587">
        <f t="shared" si="79"/>
        <v>2.1645021645021644E-2</v>
      </c>
    </row>
    <row r="588" spans="1:12" x14ac:dyDescent="0.25">
      <c r="A588">
        <f>'11'!A4048</f>
        <v>4040</v>
      </c>
      <c r="B588">
        <f>'11'!B4048</f>
        <v>918000</v>
      </c>
      <c r="C588">
        <f>('11'!C4048-'11'!C$2)/('11'!C$1-'11'!C$2)</f>
        <v>4.9405894123168894E-3</v>
      </c>
      <c r="D588">
        <f>('11'!E4048-'11'!E$2)/('11'!E$1-'11'!E$2)</f>
        <v>2.838087129274869E-5</v>
      </c>
      <c r="E588">
        <f>('11'!F4048-'11'!F$2)/('11'!F$1-'11'!F$2)</f>
        <v>2.838087129369079E-5</v>
      </c>
      <c r="F588">
        <f>('11'!G4048-'11'!G$2)/('11'!G$1-'11'!G$2)</f>
        <v>0</v>
      </c>
      <c r="G588">
        <f>('11'!H4048-'11'!H$2)/('11'!H$1-'11'!H$2)</f>
        <v>0</v>
      </c>
      <c r="H588">
        <f t="shared" si="80"/>
        <v>0.3507818482744991</v>
      </c>
      <c r="I588">
        <f t="shared" si="85"/>
        <v>3.2638001986660991E-4</v>
      </c>
      <c r="J588">
        <f t="shared" si="86"/>
        <v>2.7813253867816972E-3</v>
      </c>
      <c r="K588">
        <f t="shared" si="86"/>
        <v>0</v>
      </c>
      <c r="L588">
        <f t="shared" si="79"/>
        <v>2.1645021645021644E-2</v>
      </c>
    </row>
    <row r="589" spans="1:12" x14ac:dyDescent="0.25">
      <c r="A589">
        <f>'11'!A4049</f>
        <v>4041</v>
      </c>
      <c r="B589">
        <f>'11'!B4049</f>
        <v>921600</v>
      </c>
      <c r="C589">
        <f>('11'!C4049-'11'!C$2)/('11'!C$1-'11'!C$2)</f>
        <v>2.9643536473901333E-2</v>
      </c>
      <c r="D589">
        <f>('11'!E4049-'11'!E$2)/('11'!E$1-'11'!E$2)</f>
        <v>4.2571306939123026E-5</v>
      </c>
      <c r="E589">
        <f>('11'!F4049-'11'!F$2)/('11'!F$1-'11'!F$2)</f>
        <v>4.2571306940536182E-5</v>
      </c>
      <c r="F589">
        <f>('11'!G4049-'11'!G$2)/('11'!G$1-'11'!G$2)</f>
        <v>3.0303030303030304E-2</v>
      </c>
      <c r="G589">
        <f>('11'!H4049-'11'!H$2)/('11'!H$1-'11'!H$2)</f>
        <v>3.0303030302806597E-2</v>
      </c>
      <c r="H589">
        <f t="shared" si="80"/>
        <v>0.42242039475309401</v>
      </c>
      <c r="I589">
        <f t="shared" si="85"/>
        <v>3.8314176245210724E-4</v>
      </c>
      <c r="J589">
        <f t="shared" si="86"/>
        <v>3.6611323968861118E-3</v>
      </c>
      <c r="K589">
        <f t="shared" si="86"/>
        <v>0.12121212121212122</v>
      </c>
      <c r="L589">
        <f t="shared" si="79"/>
        <v>1.6594516594516596E-2</v>
      </c>
    </row>
    <row r="590" spans="1:12" x14ac:dyDescent="0.25">
      <c r="A590">
        <f>'11'!A4050</f>
        <v>4042</v>
      </c>
      <c r="B590">
        <f>'11'!B4050</f>
        <v>925200</v>
      </c>
      <c r="C590">
        <f>('11'!C4050-'11'!C$2)/('11'!C$1-'11'!C$2)</f>
        <v>2.2232652355426003E-2</v>
      </c>
      <c r="D590">
        <f>('11'!E4050-'11'!E$2)/('11'!E$1-'11'!E$2)</f>
        <v>5.676174258549738E-5</v>
      </c>
      <c r="E590">
        <f>('11'!F4050-'11'!F$2)/('11'!F$1-'11'!F$2)</f>
        <v>5.6761742587381581E-5</v>
      </c>
      <c r="F590">
        <f>('11'!G4050-'11'!G$2)/('11'!G$1-'11'!G$2)</f>
        <v>3.896103896103896E-2</v>
      </c>
      <c r="G590">
        <f>('11'!H4050-'11'!H$2)/('11'!H$1-'11'!H$2)</f>
        <v>3.8961038961102874E-2</v>
      </c>
      <c r="H590">
        <f t="shared" si="80"/>
        <v>0.38536597416071738</v>
      </c>
      <c r="I590">
        <f t="shared" si="85"/>
        <v>4.3990350503760468E-4</v>
      </c>
      <c r="J590">
        <f t="shared" si="86"/>
        <v>5.3072229319201776E-3</v>
      </c>
      <c r="K590">
        <f t="shared" si="86"/>
        <v>0.33766233766233766</v>
      </c>
      <c r="L590">
        <f t="shared" si="79"/>
        <v>1.0101010101010102E-2</v>
      </c>
    </row>
    <row r="591" spans="1:12" x14ac:dyDescent="0.25">
      <c r="A591">
        <f>'11'!A4051</f>
        <v>4043</v>
      </c>
      <c r="B591">
        <f>'11'!B4051</f>
        <v>928800</v>
      </c>
      <c r="C591">
        <f>('11'!C4051-'11'!C$2)/('11'!C$1-'11'!C$2)</f>
        <v>0.1383365035448729</v>
      </c>
      <c r="D591">
        <f>('11'!E4051-'11'!E$2)/('11'!E$1-'11'!E$2)</f>
        <v>1.4190435646374345E-5</v>
      </c>
      <c r="E591">
        <f>('11'!F4051-'11'!F$2)/('11'!F$1-'11'!F$2)</f>
        <v>1.4190435646845395E-5</v>
      </c>
      <c r="F591">
        <f>('11'!G4051-'11'!G$2)/('11'!G$1-'11'!G$2)</f>
        <v>6.0606060606060608E-2</v>
      </c>
      <c r="G591">
        <f>('11'!H4051-'11'!H$2)/('11'!H$1-'11'!H$2)</f>
        <v>6.0606060605613195E-2</v>
      </c>
      <c r="H591">
        <f t="shared" si="80"/>
        <v>0.34337096415602381</v>
      </c>
      <c r="I591">
        <f t="shared" si="85"/>
        <v>3.5476089115935863E-4</v>
      </c>
      <c r="J591">
        <f t="shared" si="86"/>
        <v>4.9666524763958882E-3</v>
      </c>
      <c r="K591">
        <f t="shared" si="86"/>
        <v>0.65800865800865793</v>
      </c>
      <c r="L591">
        <f t="shared" si="79"/>
        <v>0</v>
      </c>
    </row>
    <row r="592" spans="1:12" x14ac:dyDescent="0.25">
      <c r="A592">
        <f>'11'!A4052</f>
        <v>4044</v>
      </c>
      <c r="B592">
        <f>'11'!B4052</f>
        <v>932400</v>
      </c>
      <c r="C592">
        <f>('11'!C4052-'11'!C$2)/('11'!C$1-'11'!C$2)</f>
        <v>6.1757367653961115E-2</v>
      </c>
      <c r="D592">
        <f>('11'!E4052-'11'!E$2)/('11'!E$1-'11'!E$2)</f>
        <v>0</v>
      </c>
      <c r="E592">
        <f>('11'!F4052-'11'!F$2)/('11'!F$1-'11'!F$2)</f>
        <v>0</v>
      </c>
      <c r="F592">
        <f>('11'!G4052-'11'!G$2)/('11'!G$1-'11'!G$2)</f>
        <v>0</v>
      </c>
      <c r="G592">
        <f>('11'!H4052-'11'!H$2)/('11'!H$1-'11'!H$2)</f>
        <v>0</v>
      </c>
      <c r="H592">
        <f t="shared" si="80"/>
        <v>0.4323015735777278</v>
      </c>
      <c r="I592">
        <f t="shared" ref="I592:I607" si="87">D592*I$8+D591*I$7+D590*I$6</f>
        <v>2.1285653469561516E-4</v>
      </c>
      <c r="J592">
        <f t="shared" ref="J592:K607" si="88">E592*J$8+E591*J$7+E590*J$6+E589*J$5+E588*J$4+E587*J$3</f>
        <v>3.4766567334771222E-3</v>
      </c>
      <c r="K592">
        <f t="shared" si="88"/>
        <v>0.68831168831168832</v>
      </c>
      <c r="L592">
        <f t="shared" ref="L592:L655" si="89">AVERAGE(F593:F598)</f>
        <v>0</v>
      </c>
    </row>
    <row r="593" spans="1:12" x14ac:dyDescent="0.25">
      <c r="A593">
        <f>'11'!A4053</f>
        <v>4045</v>
      </c>
      <c r="B593">
        <f>'11'!B4053</f>
        <v>936000</v>
      </c>
      <c r="C593">
        <f>('11'!C4053-'11'!C$2)/('11'!C$1-'11'!C$2)</f>
        <v>6.1757367653961115E-2</v>
      </c>
      <c r="D593">
        <f>('11'!E4053-'11'!E$2)/('11'!E$1-'11'!E$2)</f>
        <v>0</v>
      </c>
      <c r="E593">
        <f>('11'!F4053-'11'!F$2)/('11'!F$1-'11'!F$2)</f>
        <v>0</v>
      </c>
      <c r="F593">
        <f>('11'!G4053-'11'!G$2)/('11'!G$1-'11'!G$2)</f>
        <v>0</v>
      </c>
      <c r="G593">
        <f>('11'!H4053-'11'!H$2)/('11'!H$1-'11'!H$2)</f>
        <v>0</v>
      </c>
      <c r="H593">
        <f t="shared" ref="H593:H656" si="90">C594*H$8+C595*H$7+C596*H$6</f>
        <v>0.57310837182875907</v>
      </c>
      <c r="I593">
        <f t="shared" si="87"/>
        <v>4.2571306939123033E-5</v>
      </c>
      <c r="J593">
        <f t="shared" si="88"/>
        <v>2.7813253867816977E-3</v>
      </c>
      <c r="K593">
        <f t="shared" si="88"/>
        <v>0.5714285714285714</v>
      </c>
      <c r="L593">
        <f t="shared" si="89"/>
        <v>0</v>
      </c>
    </row>
    <row r="594" spans="1:12" x14ac:dyDescent="0.25">
      <c r="A594">
        <f>'11'!A4054</f>
        <v>4046</v>
      </c>
      <c r="B594">
        <f>'11'!B4054</f>
        <v>939600</v>
      </c>
      <c r="C594">
        <f>('11'!C4054-'11'!C$2)/('11'!C$1-'11'!C$2)</f>
        <v>7.904943059707023E-2</v>
      </c>
      <c r="D594">
        <f>('11'!E4054-'11'!E$2)/('11'!E$1-'11'!E$2)</f>
        <v>1.7936710657017171E-2</v>
      </c>
      <c r="E594">
        <f>('11'!F4054-'11'!F$2)/('11'!F$1-'11'!F$2)</f>
        <v>1.7936710657017688E-2</v>
      </c>
      <c r="F594">
        <f>('11'!G4054-'11'!G$2)/('11'!G$1-'11'!G$2)</f>
        <v>0</v>
      </c>
      <c r="G594">
        <f>('11'!H4054-'11'!H$2)/('11'!H$1-'11'!H$2)</f>
        <v>0</v>
      </c>
      <c r="H594">
        <f t="shared" si="90"/>
        <v>0.66944986536893847</v>
      </c>
      <c r="I594">
        <f t="shared" si="87"/>
        <v>7.1746842628068686E-2</v>
      </c>
      <c r="J594">
        <f t="shared" si="88"/>
        <v>0.54010217113673586</v>
      </c>
      <c r="K594">
        <f t="shared" si="88"/>
        <v>0.32900432900432897</v>
      </c>
      <c r="L594">
        <f t="shared" si="89"/>
        <v>0</v>
      </c>
    </row>
    <row r="595" spans="1:12" x14ac:dyDescent="0.25">
      <c r="A595">
        <f>'11'!A4055</f>
        <v>4047</v>
      </c>
      <c r="B595">
        <f>'11'!B4055</f>
        <v>943200</v>
      </c>
      <c r="C595">
        <f>('11'!C4055-'11'!C$2)/('11'!C$1-'11'!C$2)</f>
        <v>0.10622267236481311</v>
      </c>
      <c r="D595">
        <f>('11'!E4055-'11'!E$2)/('11'!E$1-'11'!E$2)</f>
        <v>5.9188307081027396E-2</v>
      </c>
      <c r="E595">
        <f>('11'!F4055-'11'!F$2)/('11'!F$1-'11'!F$2)</f>
        <v>5.9188307081027992E-2</v>
      </c>
      <c r="F595">
        <f>('11'!G4055-'11'!G$2)/('11'!G$1-'11'!G$2)</f>
        <v>0</v>
      </c>
      <c r="G595">
        <f>('11'!H4055-'11'!H$2)/('11'!H$1-'11'!H$2)</f>
        <v>0</v>
      </c>
      <c r="H595">
        <f t="shared" si="90"/>
        <v>0.57557866653491763</v>
      </c>
      <c r="I595">
        <f t="shared" si="87"/>
        <v>0.29056336029516111</v>
      </c>
      <c r="J595">
        <f t="shared" si="88"/>
        <v>2.3502767134951612</v>
      </c>
      <c r="K595">
        <f t="shared" si="88"/>
        <v>0.2207792207792208</v>
      </c>
      <c r="L595">
        <f t="shared" si="89"/>
        <v>0</v>
      </c>
    </row>
    <row r="596" spans="1:12" x14ac:dyDescent="0.25">
      <c r="A596">
        <f>'11'!A4056</f>
        <v>4048</v>
      </c>
      <c r="B596">
        <f>'11'!B4056</f>
        <v>946800</v>
      </c>
      <c r="C596">
        <f>('11'!C4056-'11'!C$2)/('11'!C$1-'11'!C$2)</f>
        <v>0.14080679825103135</v>
      </c>
      <c r="D596">
        <f>('11'!E4056-'11'!E$2)/('11'!E$1-'11'!E$2)</f>
        <v>0.11102596849723287</v>
      </c>
      <c r="E596">
        <f>('11'!F4056-'11'!F$2)/('11'!F$1-'11'!F$2)</f>
        <v>0.11102596849723408</v>
      </c>
      <c r="F596">
        <f>('11'!G4056-'11'!G$2)/('11'!G$1-'11'!G$2)</f>
        <v>0</v>
      </c>
      <c r="G596">
        <f>('11'!H4056-'11'!H$2)/('11'!H$1-'11'!H$2)</f>
        <v>0</v>
      </c>
      <c r="H596">
        <f t="shared" si="90"/>
        <v>0.45700452063931218</v>
      </c>
      <c r="I596">
        <f t="shared" si="87"/>
        <v>0.67547892720306524</v>
      </c>
      <c r="J596">
        <f t="shared" si="88"/>
        <v>5.5836100468285057</v>
      </c>
      <c r="K596">
        <f t="shared" si="88"/>
        <v>6.0606060606060608E-2</v>
      </c>
      <c r="L596">
        <f t="shared" si="89"/>
        <v>0</v>
      </c>
    </row>
    <row r="597" spans="1:12" x14ac:dyDescent="0.25">
      <c r="A597">
        <f>'11'!A4057</f>
        <v>4049</v>
      </c>
      <c r="B597">
        <f>'11'!B4057</f>
        <v>950400</v>
      </c>
      <c r="C597">
        <f>('11'!C4057-'11'!C$2)/('11'!C$1-'11'!C$2)</f>
        <v>0.14080679825103135</v>
      </c>
      <c r="D597">
        <f>('11'!E4057-'11'!E$2)/('11'!E$1-'11'!E$2)</f>
        <v>0.1733929331630481</v>
      </c>
      <c r="E597">
        <f>('11'!F4057-'11'!F$2)/('11'!F$1-'11'!F$2)</f>
        <v>0.17339293316304855</v>
      </c>
      <c r="F597">
        <f>('11'!G4057-'11'!G$2)/('11'!G$1-'11'!G$2)</f>
        <v>0</v>
      </c>
      <c r="G597">
        <f>('11'!H4057-'11'!H$2)/('11'!H$1-'11'!H$2)</f>
        <v>0</v>
      </c>
      <c r="H597">
        <f t="shared" si="90"/>
        <v>0.3483115535683407</v>
      </c>
      <c r="I597">
        <f t="shared" si="87"/>
        <v>1.2042145593869731</v>
      </c>
      <c r="J597">
        <f t="shared" si="88"/>
        <v>10.332992762877895</v>
      </c>
      <c r="K597">
        <f t="shared" si="88"/>
        <v>0</v>
      </c>
      <c r="L597">
        <f t="shared" si="89"/>
        <v>0</v>
      </c>
    </row>
    <row r="598" spans="1:12" x14ac:dyDescent="0.25">
      <c r="A598">
        <f>'11'!A4058</f>
        <v>4050</v>
      </c>
      <c r="B598">
        <f>'11'!B4058</f>
        <v>954000</v>
      </c>
      <c r="C598">
        <f>('11'!C4058-'11'!C$2)/('11'!C$1-'11'!C$2)</f>
        <v>7.6579135890911781E-2</v>
      </c>
      <c r="D598">
        <f>('11'!E4058-'11'!E$2)/('11'!E$1-'11'!E$2)</f>
        <v>0.23432666382857956</v>
      </c>
      <c r="E598">
        <f>('11'!F4058-'11'!F$2)/('11'!F$1-'11'!F$2)</f>
        <v>0.23432666382858006</v>
      </c>
      <c r="F598">
        <f>('11'!G4058-'11'!G$2)/('11'!G$1-'11'!G$2)</f>
        <v>0</v>
      </c>
      <c r="G598">
        <f>('11'!H4058-'11'!H$2)/('11'!H$1-'11'!H$2)</f>
        <v>0</v>
      </c>
      <c r="H598">
        <f t="shared" si="90"/>
        <v>0.38289567945455893</v>
      </c>
      <c r="I598">
        <f t="shared" si="87"/>
        <v>1.7905633602951612</v>
      </c>
      <c r="J598">
        <f t="shared" si="88"/>
        <v>16.567390378884713</v>
      </c>
      <c r="K598">
        <f t="shared" si="88"/>
        <v>0</v>
      </c>
      <c r="L598">
        <f t="shared" si="89"/>
        <v>0</v>
      </c>
    </row>
    <row r="599" spans="1:12" x14ac:dyDescent="0.25">
      <c r="A599">
        <f>'11'!A4059</f>
        <v>4051</v>
      </c>
      <c r="B599">
        <f>'11'!B4059</f>
        <v>957600</v>
      </c>
      <c r="C599">
        <f>('11'!C4059-'11'!C$2)/('11'!C$1-'11'!C$2)</f>
        <v>8.1519725303228666E-2</v>
      </c>
      <c r="D599">
        <f>('11'!E4059-'11'!E$2)/('11'!E$1-'11'!E$2)</f>
        <v>0.27492550021285656</v>
      </c>
      <c r="E599">
        <f>('11'!F4059-'11'!F$2)/('11'!F$1-'11'!F$2)</f>
        <v>0.27492550021285767</v>
      </c>
      <c r="F599">
        <f>('11'!G4059-'11'!G$2)/('11'!G$1-'11'!G$2)</f>
        <v>0</v>
      </c>
      <c r="G599">
        <f>('11'!H4059-'11'!H$2)/('11'!H$1-'11'!H$2)</f>
        <v>0</v>
      </c>
      <c r="H599">
        <f t="shared" si="90"/>
        <v>0.46441540475778764</v>
      </c>
      <c r="I599">
        <f t="shared" si="87"/>
        <v>2.3228607918263089</v>
      </c>
      <c r="J599">
        <f t="shared" si="88"/>
        <v>23.285227756492226</v>
      </c>
      <c r="K599">
        <f t="shared" si="88"/>
        <v>0</v>
      </c>
      <c r="L599">
        <f t="shared" si="89"/>
        <v>0</v>
      </c>
    </row>
    <row r="600" spans="1:12" x14ac:dyDescent="0.25">
      <c r="A600">
        <f>'11'!A4060</f>
        <v>4052</v>
      </c>
      <c r="B600">
        <f>'11'!B4060</f>
        <v>961200</v>
      </c>
      <c r="C600">
        <f>('11'!C4060-'11'!C$2)/('11'!C$1-'11'!C$2)</f>
        <v>5.4346483535485789E-2</v>
      </c>
      <c r="D600">
        <f>('11'!E4060-'11'!E$2)/('11'!E$1-'11'!E$2)</f>
        <v>0.31042997020008517</v>
      </c>
      <c r="E600">
        <f>('11'!F4060-'11'!F$2)/('11'!F$1-'11'!F$2)</f>
        <v>0.31042997020008511</v>
      </c>
      <c r="F600">
        <f>('11'!G4060-'11'!G$2)/('11'!G$1-'11'!G$2)</f>
        <v>0</v>
      </c>
      <c r="G600">
        <f>('11'!H4060-'11'!H$2)/('11'!H$1-'11'!H$2)</f>
        <v>0</v>
      </c>
      <c r="H600">
        <f t="shared" si="90"/>
        <v>0.47182628887626293</v>
      </c>
      <c r="I600">
        <f t="shared" si="87"/>
        <v>2.7694763729246494</v>
      </c>
      <c r="J600">
        <f t="shared" si="88"/>
        <v>29.794309635305897</v>
      </c>
      <c r="K600">
        <f t="shared" si="88"/>
        <v>0</v>
      </c>
      <c r="L600">
        <f t="shared" si="89"/>
        <v>0</v>
      </c>
    </row>
    <row r="601" spans="1:12" x14ac:dyDescent="0.25">
      <c r="A601">
        <f>'11'!A4061</f>
        <v>4053</v>
      </c>
      <c r="B601">
        <f>'11'!B4061</f>
        <v>964800</v>
      </c>
      <c r="C601">
        <f>('11'!C4061-'11'!C$2)/('11'!C$1-'11'!C$2)</f>
        <v>9.6341493540179332E-2</v>
      </c>
      <c r="D601">
        <f>('11'!E4061-'11'!E$2)/('11'!E$1-'11'!E$2)</f>
        <v>0.31376472257698312</v>
      </c>
      <c r="E601">
        <f>('11'!F4061-'11'!F$2)/('11'!F$1-'11'!F$2)</f>
        <v>0.31376472257698285</v>
      </c>
      <c r="F601">
        <f>('11'!G4061-'11'!G$2)/('11'!G$1-'11'!G$2)</f>
        <v>0</v>
      </c>
      <c r="G601">
        <f>('11'!H4061-'11'!H$2)/('11'!H$1-'11'!H$2)</f>
        <v>0</v>
      </c>
      <c r="H601">
        <f t="shared" si="90"/>
        <v>0.46441540475778764</v>
      </c>
      <c r="I601">
        <f t="shared" si="87"/>
        <v>3.0111253015467576</v>
      </c>
      <c r="J601">
        <f t="shared" si="88"/>
        <v>35.063743436923552</v>
      </c>
      <c r="K601">
        <f t="shared" si="88"/>
        <v>0</v>
      </c>
      <c r="L601">
        <f t="shared" si="89"/>
        <v>0</v>
      </c>
    </row>
    <row r="602" spans="1:12" x14ac:dyDescent="0.25">
      <c r="A602">
        <f>'11'!A4062</f>
        <v>4054</v>
      </c>
      <c r="B602">
        <f>'11'!B4062</f>
        <v>968400</v>
      </c>
      <c r="C602">
        <f>('11'!C4062-'11'!C$2)/('11'!C$1-'11'!C$2)</f>
        <v>0.10869296707097158</v>
      </c>
      <c r="D602">
        <f>('11'!E4062-'11'!E$2)/('11'!E$1-'11'!E$2)</f>
        <v>0.30397332198098487</v>
      </c>
      <c r="E602">
        <f>('11'!F4062-'11'!F$2)/('11'!F$1-'11'!F$2)</f>
        <v>0.3039733219809842</v>
      </c>
      <c r="F602">
        <f>('11'!G4062-'11'!G$2)/('11'!G$1-'11'!G$2)</f>
        <v>0</v>
      </c>
      <c r="G602">
        <f>('11'!H4062-'11'!H$2)/('11'!H$1-'11'!H$2)</f>
        <v>0</v>
      </c>
      <c r="H602">
        <f t="shared" si="90"/>
        <v>0.44959363652083695</v>
      </c>
      <c r="I602">
        <f t="shared" si="87"/>
        <v>3.0884773662551446</v>
      </c>
      <c r="J602">
        <f t="shared" si="88"/>
        <v>38.376089115935876</v>
      </c>
      <c r="K602">
        <f t="shared" si="88"/>
        <v>0</v>
      </c>
      <c r="L602">
        <f t="shared" si="89"/>
        <v>0</v>
      </c>
    </row>
    <row r="603" spans="1:12" x14ac:dyDescent="0.25">
      <c r="A603">
        <f>'11'!A4063</f>
        <v>4055</v>
      </c>
      <c r="B603">
        <f>'11'!B4063</f>
        <v>972000</v>
      </c>
      <c r="C603">
        <f>('11'!C4063-'11'!C$2)/('11'!C$1-'11'!C$2)</f>
        <v>7.904943059707023E-2</v>
      </c>
      <c r="D603">
        <f>('11'!E4063-'11'!E$2)/('11'!E$1-'11'!E$2)</f>
        <v>0.28650489570029802</v>
      </c>
      <c r="E603">
        <f>('11'!F4063-'11'!F$2)/('11'!F$1-'11'!F$2)</f>
        <v>0.2865048957002983</v>
      </c>
      <c r="F603">
        <f>('11'!G4063-'11'!G$2)/('11'!G$1-'11'!G$2)</f>
        <v>0</v>
      </c>
      <c r="G603">
        <f>('11'!H4063-'11'!H$2)/('11'!H$1-'11'!H$2)</f>
        <v>0</v>
      </c>
      <c r="H603">
        <f t="shared" si="90"/>
        <v>0.45453422593315379</v>
      </c>
      <c r="I603">
        <f t="shared" si="87"/>
        <v>2.9992337164750964</v>
      </c>
      <c r="J603">
        <f t="shared" si="88"/>
        <v>39.746743295019172</v>
      </c>
      <c r="K603">
        <f t="shared" si="88"/>
        <v>0</v>
      </c>
      <c r="L603">
        <f t="shared" si="89"/>
        <v>0</v>
      </c>
    </row>
    <row r="604" spans="1:12" x14ac:dyDescent="0.25">
      <c r="A604">
        <f>'11'!A4064</f>
        <v>4056</v>
      </c>
      <c r="B604">
        <f>'11'!B4064</f>
        <v>975600</v>
      </c>
      <c r="C604">
        <f>('11'!C4064-'11'!C$2)/('11'!C$1-'11'!C$2)</f>
        <v>9.8811788246337781E-2</v>
      </c>
      <c r="D604">
        <f>('11'!E4064-'11'!E$2)/('11'!E$1-'11'!E$2)</f>
        <v>0.27694054207464169</v>
      </c>
      <c r="E604">
        <f>('11'!F4064-'11'!F$2)/('11'!F$1-'11'!F$2)</f>
        <v>0.27694054207464314</v>
      </c>
      <c r="F604">
        <f>('11'!G4064-'11'!G$2)/('11'!G$1-'11'!G$2)</f>
        <v>0</v>
      </c>
      <c r="G604">
        <f>('11'!H4064-'11'!H$2)/('11'!H$1-'11'!H$2)</f>
        <v>0</v>
      </c>
      <c r="H604">
        <f t="shared" si="90"/>
        <v>0.42242039475309401</v>
      </c>
      <c r="I604">
        <f t="shared" si="87"/>
        <v>2.8791968213424157</v>
      </c>
      <c r="J604">
        <f t="shared" si="88"/>
        <v>39.904469987228651</v>
      </c>
      <c r="K604">
        <f t="shared" si="88"/>
        <v>0</v>
      </c>
      <c r="L604">
        <f t="shared" si="89"/>
        <v>0</v>
      </c>
    </row>
    <row r="605" spans="1:12" x14ac:dyDescent="0.25">
      <c r="A605">
        <f>'11'!A4065</f>
        <v>4057</v>
      </c>
      <c r="B605">
        <f>'11'!B4065</f>
        <v>979200</v>
      </c>
      <c r="C605">
        <f>('11'!C4065-'11'!C$2)/('11'!C$1-'11'!C$2)</f>
        <v>8.6460314715545564E-2</v>
      </c>
      <c r="D605">
        <f>('11'!E4065-'11'!E$2)/('11'!E$1-'11'!E$2)</f>
        <v>0.28061586490705265</v>
      </c>
      <c r="E605">
        <f>('11'!F4065-'11'!F$2)/('11'!F$1-'11'!F$2)</f>
        <v>0.28061586490705309</v>
      </c>
      <c r="F605">
        <f>('11'!G4065-'11'!G$2)/('11'!G$1-'11'!G$2)</f>
        <v>0</v>
      </c>
      <c r="G605">
        <f>('11'!H4065-'11'!H$2)/('11'!H$1-'11'!H$2)</f>
        <v>0</v>
      </c>
      <c r="H605">
        <f t="shared" si="90"/>
        <v>0.44712334181467844</v>
      </c>
      <c r="I605">
        <f t="shared" si="87"/>
        <v>2.8127997729530296</v>
      </c>
      <c r="J605">
        <f t="shared" si="88"/>
        <v>39.408116929189774</v>
      </c>
      <c r="K605">
        <f t="shared" si="88"/>
        <v>0</v>
      </c>
      <c r="L605">
        <f t="shared" si="89"/>
        <v>0</v>
      </c>
    </row>
    <row r="606" spans="1:12" x14ac:dyDescent="0.25">
      <c r="A606">
        <f>'11'!A4066</f>
        <v>4058</v>
      </c>
      <c r="B606">
        <f>'11'!B4066</f>
        <v>982800</v>
      </c>
      <c r="C606">
        <f>('11'!C4066-'11'!C$2)/('11'!C$1-'11'!C$2)</f>
        <v>9.1400904127862448E-2</v>
      </c>
      <c r="D606">
        <f>('11'!E4066-'11'!E$2)/('11'!E$1-'11'!E$2)</f>
        <v>0.28637718177948063</v>
      </c>
      <c r="E606">
        <f>('11'!F4066-'11'!F$2)/('11'!F$1-'11'!F$2)</f>
        <v>0.28637718177948074</v>
      </c>
      <c r="F606">
        <f>('11'!G4066-'11'!G$2)/('11'!G$1-'11'!G$2)</f>
        <v>0</v>
      </c>
      <c r="G606">
        <f>('11'!H4066-'11'!H$2)/('11'!H$1-'11'!H$2)</f>
        <v>0</v>
      </c>
      <c r="H606">
        <f t="shared" si="90"/>
        <v>0.55581630888565003</v>
      </c>
      <c r="I606">
        <f t="shared" si="87"/>
        <v>2.8181779480630054</v>
      </c>
      <c r="J606">
        <f t="shared" si="88"/>
        <v>38.885071661700039</v>
      </c>
      <c r="K606">
        <f t="shared" si="88"/>
        <v>0</v>
      </c>
      <c r="L606">
        <f t="shared" si="89"/>
        <v>0</v>
      </c>
    </row>
    <row r="607" spans="1:12" x14ac:dyDescent="0.25">
      <c r="A607">
        <f>'11'!A4067</f>
        <v>4059</v>
      </c>
      <c r="B607">
        <f>'11'!B4067</f>
        <v>986400</v>
      </c>
      <c r="C607">
        <f>('11'!C4067-'11'!C$2)/('11'!C$1-'11'!C$2)</f>
        <v>7.6579135890911781E-2</v>
      </c>
      <c r="D607">
        <f>('11'!E4067-'11'!E$2)/('11'!E$1-'11'!E$2)</f>
        <v>0.28927203065134099</v>
      </c>
      <c r="E607">
        <f>('11'!F4067-'11'!F$2)/('11'!F$1-'11'!F$2)</f>
        <v>0.28927203065134244</v>
      </c>
      <c r="F607">
        <f>('11'!G4067-'11'!G$2)/('11'!G$1-'11'!G$2)</f>
        <v>0</v>
      </c>
      <c r="G607">
        <f>('11'!H4067-'11'!H$2)/('11'!H$1-'11'!H$2)</f>
        <v>0</v>
      </c>
      <c r="H607">
        <f t="shared" si="90"/>
        <v>0.6052222030088189</v>
      </c>
      <c r="I607">
        <f t="shared" si="87"/>
        <v>2.8580672626649637</v>
      </c>
      <c r="J607">
        <f t="shared" si="88"/>
        <v>38.51623385837955</v>
      </c>
      <c r="K607">
        <f t="shared" si="88"/>
        <v>0</v>
      </c>
      <c r="L607">
        <f t="shared" si="89"/>
        <v>0</v>
      </c>
    </row>
    <row r="608" spans="1:12" x14ac:dyDescent="0.25">
      <c r="A608">
        <f>'11'!A4068</f>
        <v>4060</v>
      </c>
      <c r="B608">
        <f>'11'!B4068</f>
        <v>990000</v>
      </c>
      <c r="C608">
        <f>('11'!C4068-'11'!C$2)/('11'!C$1-'11'!C$2)</f>
        <v>0.10128208295249622</v>
      </c>
      <c r="D608">
        <f>('11'!E4068-'11'!E$2)/('11'!E$1-'11'!E$2)</f>
        <v>0.29057755073080743</v>
      </c>
      <c r="E608">
        <f>('11'!F4068-'11'!F$2)/('11'!F$1-'11'!F$2)</f>
        <v>0.29057755073080782</v>
      </c>
      <c r="F608">
        <f>('11'!G4068-'11'!G$2)/('11'!G$1-'11'!G$2)</f>
        <v>0</v>
      </c>
      <c r="G608">
        <f>('11'!H4068-'11'!H$2)/('11'!H$1-'11'!H$2)</f>
        <v>0</v>
      </c>
      <c r="H608">
        <f t="shared" si="90"/>
        <v>0.55334601417949159</v>
      </c>
      <c r="I608">
        <f t="shared" ref="I608:I623" si="91">D608*I$8+D607*I$7+D606*I$6</f>
        <v>2.8892578402156941</v>
      </c>
      <c r="J608">
        <f t="shared" ref="J608:K623" si="92">E608*J$8+E607*J$7+E606*J$6+E605*J$5+E604*J$4+E603*J$3</f>
        <v>38.508102738754189</v>
      </c>
      <c r="K608">
        <f t="shared" si="92"/>
        <v>0</v>
      </c>
      <c r="L608">
        <f t="shared" si="89"/>
        <v>0</v>
      </c>
    </row>
    <row r="609" spans="1:12" x14ac:dyDescent="0.25">
      <c r="A609">
        <f>'11'!A4069</f>
        <v>4061</v>
      </c>
      <c r="B609">
        <f>'11'!B4069</f>
        <v>993600</v>
      </c>
      <c r="C609">
        <f>('11'!C4069-'11'!C$2)/('11'!C$1-'11'!C$2)</f>
        <v>0.1383365035448729</v>
      </c>
      <c r="D609">
        <f>('11'!E4069-'11'!E$2)/('11'!E$1-'11'!E$2)</f>
        <v>0.29215268908755504</v>
      </c>
      <c r="E609">
        <f>('11'!F4069-'11'!F$2)/('11'!F$1-'11'!F$2)</f>
        <v>0.29215268908755526</v>
      </c>
      <c r="F609">
        <f>('11'!G4069-'11'!G$2)/('11'!G$1-'11'!G$2)</f>
        <v>0</v>
      </c>
      <c r="G609">
        <f>('11'!H4069-'11'!H$2)/('11'!H$1-'11'!H$2)</f>
        <v>0</v>
      </c>
      <c r="H609">
        <f t="shared" si="90"/>
        <v>0.42983127887156936</v>
      </c>
      <c r="I609">
        <f t="shared" si="91"/>
        <v>2.9081595004966654</v>
      </c>
      <c r="J609">
        <f t="shared" si="92"/>
        <v>38.829516106144531</v>
      </c>
      <c r="K609">
        <f t="shared" si="92"/>
        <v>0</v>
      </c>
      <c r="L609">
        <f t="shared" si="89"/>
        <v>0</v>
      </c>
    </row>
    <row r="610" spans="1:12" x14ac:dyDescent="0.25">
      <c r="A610">
        <f>'11'!A4070</f>
        <v>4062</v>
      </c>
      <c r="B610">
        <f>'11'!B4070</f>
        <v>997200</v>
      </c>
      <c r="C610">
        <f>('11'!C4070-'11'!C$2)/('11'!C$1-'11'!C$2)</f>
        <v>0.11363355648328845</v>
      </c>
      <c r="D610">
        <f>('11'!E4070-'11'!E$2)/('11'!E$1-'11'!E$2)</f>
        <v>0.29694905633602953</v>
      </c>
      <c r="E610">
        <f>('11'!F4070-'11'!F$2)/('11'!F$1-'11'!F$2)</f>
        <v>0.29694905633602969</v>
      </c>
      <c r="F610">
        <f>('11'!G4070-'11'!G$2)/('11'!G$1-'11'!G$2)</f>
        <v>0</v>
      </c>
      <c r="G610">
        <f>('11'!H4070-'11'!H$2)/('11'!H$1-'11'!H$2)</f>
        <v>0</v>
      </c>
      <c r="H610">
        <f t="shared" si="90"/>
        <v>0.33101949062523162</v>
      </c>
      <c r="I610">
        <f t="shared" si="91"/>
        <v>2.9359869447992057</v>
      </c>
      <c r="J610">
        <f t="shared" si="92"/>
        <v>39.281779480630114</v>
      </c>
      <c r="K610">
        <f t="shared" si="92"/>
        <v>0</v>
      </c>
      <c r="L610">
        <f t="shared" si="89"/>
        <v>0</v>
      </c>
    </row>
    <row r="611" spans="1:12" x14ac:dyDescent="0.25">
      <c r="A611">
        <f>'11'!A4071</f>
        <v>4063</v>
      </c>
      <c r="B611">
        <f>'11'!B4071</f>
        <v>1000800</v>
      </c>
      <c r="C611">
        <f>('11'!C4071-'11'!C$2)/('11'!C$1-'11'!C$2)</f>
        <v>9.3871198834020897E-2</v>
      </c>
      <c r="D611">
        <f>('11'!E4071-'11'!E$2)/('11'!E$1-'11'!E$2)</f>
        <v>0.30613026819923378</v>
      </c>
      <c r="E611">
        <f>('11'!F4071-'11'!F$2)/('11'!F$1-'11'!F$2)</f>
        <v>0.30613026819923417</v>
      </c>
      <c r="F611">
        <f>('11'!G4071-'11'!G$2)/('11'!G$1-'11'!G$2)</f>
        <v>0</v>
      </c>
      <c r="G611">
        <f>('11'!H4071-'11'!H$2)/('11'!H$1-'11'!H$2)</f>
        <v>0</v>
      </c>
      <c r="H611">
        <f t="shared" si="90"/>
        <v>0.27667300708974585</v>
      </c>
      <c r="I611">
        <f t="shared" si="91"/>
        <v>2.9918263090676889</v>
      </c>
      <c r="J611">
        <f t="shared" si="92"/>
        <v>39.874996452391166</v>
      </c>
      <c r="K611">
        <f t="shared" si="92"/>
        <v>0</v>
      </c>
      <c r="L611">
        <f t="shared" si="89"/>
        <v>0</v>
      </c>
    </row>
    <row r="612" spans="1:12" x14ac:dyDescent="0.25">
      <c r="A612">
        <f>'11'!A4072</f>
        <v>4064</v>
      </c>
      <c r="B612">
        <f>'11'!B4072</f>
        <v>1004400</v>
      </c>
      <c r="C612">
        <f>('11'!C4072-'11'!C$2)/('11'!C$1-'11'!C$2)</f>
        <v>6.4227662360119564E-2</v>
      </c>
      <c r="D612">
        <f>('11'!E4072-'11'!E$2)/('11'!E$1-'11'!E$2)</f>
        <v>0.31475805307222937</v>
      </c>
      <c r="E612">
        <f>('11'!F4072-'11'!F$2)/('11'!F$1-'11'!F$2)</f>
        <v>0.31475805307222976</v>
      </c>
      <c r="F612">
        <f>('11'!G4072-'11'!G$2)/('11'!G$1-'11'!G$2)</f>
        <v>0</v>
      </c>
      <c r="G612">
        <f>('11'!H4072-'11'!H$2)/('11'!H$1-'11'!H$2)</f>
        <v>0</v>
      </c>
      <c r="H612">
        <f t="shared" si="90"/>
        <v>0.29149477532669649</v>
      </c>
      <c r="I612">
        <f t="shared" si="91"/>
        <v>3.0682701858947077</v>
      </c>
      <c r="J612">
        <f t="shared" si="92"/>
        <v>40.606626933446911</v>
      </c>
      <c r="K612">
        <f t="shared" si="92"/>
        <v>0</v>
      </c>
      <c r="L612">
        <f t="shared" si="89"/>
        <v>7.215007215007215E-4</v>
      </c>
    </row>
    <row r="613" spans="1:12" x14ac:dyDescent="0.25">
      <c r="A613">
        <f>'11'!A4073</f>
        <v>4065</v>
      </c>
      <c r="B613">
        <f>'11'!B4073</f>
        <v>1008000</v>
      </c>
      <c r="C613">
        <f>('11'!C4073-'11'!C$2)/('11'!C$1-'11'!C$2)</f>
        <v>5.4346483535485789E-2</v>
      </c>
      <c r="D613">
        <f>('11'!E4073-'11'!E$2)/('11'!E$1-'11'!E$2)</f>
        <v>0.31935575422165463</v>
      </c>
      <c r="E613">
        <f>('11'!F4073-'11'!F$2)/('11'!F$1-'11'!F$2)</f>
        <v>0.31935575422165441</v>
      </c>
      <c r="F613">
        <f>('11'!G4073-'11'!G$2)/('11'!G$1-'11'!G$2)</f>
        <v>0</v>
      </c>
      <c r="G613">
        <f>('11'!H4073-'11'!H$2)/('11'!H$1-'11'!H$2)</f>
        <v>0</v>
      </c>
      <c r="H613">
        <f t="shared" si="90"/>
        <v>0.22479681826041847</v>
      </c>
      <c r="I613">
        <f t="shared" si="91"/>
        <v>3.1400879807010083</v>
      </c>
      <c r="J613">
        <f t="shared" si="92"/>
        <v>41.3572725982688</v>
      </c>
      <c r="K613">
        <f t="shared" si="92"/>
        <v>0</v>
      </c>
      <c r="L613">
        <f t="shared" si="89"/>
        <v>7.215007215007215E-4</v>
      </c>
    </row>
    <row r="614" spans="1:12" x14ac:dyDescent="0.25">
      <c r="A614">
        <f>'11'!A4074</f>
        <v>4066</v>
      </c>
      <c r="B614">
        <f>'11'!B4074</f>
        <v>1011600</v>
      </c>
      <c r="C614">
        <f>('11'!C4074-'11'!C$2)/('11'!C$1-'11'!C$2)</f>
        <v>5.187618882932734E-2</v>
      </c>
      <c r="D614">
        <f>('11'!E4074-'11'!E$2)/('11'!E$1-'11'!E$2)</f>
        <v>0.31072796934865904</v>
      </c>
      <c r="E614">
        <f>('11'!F4074-'11'!F$2)/('11'!F$1-'11'!F$2)</f>
        <v>0.31072796934865876</v>
      </c>
      <c r="F614">
        <f>('11'!G4074-'11'!G$2)/('11'!G$1-'11'!G$2)</f>
        <v>0</v>
      </c>
      <c r="G614">
        <f>('11'!H4074-'11'!H$2)/('11'!H$1-'11'!H$2)</f>
        <v>0</v>
      </c>
      <c r="H614">
        <f t="shared" si="90"/>
        <v>0.20503446061115091</v>
      </c>
      <c r="I614">
        <f t="shared" si="91"/>
        <v>3.1452532992762885</v>
      </c>
      <c r="J614">
        <f t="shared" si="92"/>
        <v>41.752689087554998</v>
      </c>
      <c r="K614">
        <f t="shared" si="92"/>
        <v>0</v>
      </c>
      <c r="L614">
        <f t="shared" si="89"/>
        <v>7.215007215007215E-4</v>
      </c>
    </row>
    <row r="615" spans="1:12" x14ac:dyDescent="0.25">
      <c r="A615">
        <f>'11'!A4075</f>
        <v>4067</v>
      </c>
      <c r="B615">
        <f>'11'!B4075</f>
        <v>1015200</v>
      </c>
      <c r="C615">
        <f>('11'!C4075-'11'!C$2)/('11'!C$1-'11'!C$2)</f>
        <v>6.6697957066278013E-2</v>
      </c>
      <c r="D615">
        <f>('11'!E4075-'11'!E$2)/('11'!E$1-'11'!E$2)</f>
        <v>0.29526039449411101</v>
      </c>
      <c r="E615">
        <f>('11'!F4075-'11'!F$2)/('11'!F$1-'11'!F$2)</f>
        <v>0.29526039449411151</v>
      </c>
      <c r="F615">
        <f>('11'!G4075-'11'!G$2)/('11'!G$1-'11'!G$2)</f>
        <v>0</v>
      </c>
      <c r="G615">
        <f>('11'!H4075-'11'!H$2)/('11'!H$1-'11'!H$2)</f>
        <v>0</v>
      </c>
      <c r="H615">
        <f t="shared" si="90"/>
        <v>0.19268298708035866</v>
      </c>
      <c r="I615">
        <f t="shared" si="91"/>
        <v>3.0712927486873851</v>
      </c>
      <c r="J615">
        <f t="shared" si="92"/>
        <v>41.557031360862801</v>
      </c>
      <c r="K615">
        <f t="shared" si="92"/>
        <v>0</v>
      </c>
      <c r="L615">
        <f t="shared" si="89"/>
        <v>7.215007215007215E-4</v>
      </c>
    </row>
    <row r="616" spans="1:12" x14ac:dyDescent="0.25">
      <c r="A616">
        <f>'11'!A4076</f>
        <v>4068</v>
      </c>
      <c r="B616">
        <f>'11'!B4076</f>
        <v>1018800</v>
      </c>
      <c r="C616">
        <f>('11'!C4076-'11'!C$2)/('11'!C$1-'11'!C$2)</f>
        <v>1.9762357649267558E-2</v>
      </c>
      <c r="D616">
        <f>('11'!E4076-'11'!E$2)/('11'!E$1-'11'!E$2)</f>
        <v>0.27109408258833551</v>
      </c>
      <c r="E616">
        <f>('11'!F4076-'11'!F$2)/('11'!F$1-'11'!F$2)</f>
        <v>0.27109408258833645</v>
      </c>
      <c r="F616">
        <f>('11'!G4076-'11'!G$2)/('11'!G$1-'11'!G$2)</f>
        <v>0</v>
      </c>
      <c r="G616">
        <f>('11'!H4076-'11'!H$2)/('11'!H$1-'11'!H$2)</f>
        <v>0</v>
      </c>
      <c r="H616">
        <f t="shared" si="90"/>
        <v>0.15315827178182356</v>
      </c>
      <c r="I616">
        <f t="shared" si="91"/>
        <v>2.9023414218816521</v>
      </c>
      <c r="J616">
        <f t="shared" si="92"/>
        <v>40.535901802185379</v>
      </c>
      <c r="K616">
        <f t="shared" si="92"/>
        <v>0</v>
      </c>
      <c r="L616">
        <f t="shared" si="89"/>
        <v>7.215007215007215E-4</v>
      </c>
    </row>
    <row r="617" spans="1:12" x14ac:dyDescent="0.25">
      <c r="A617">
        <f>'11'!A4077</f>
        <v>4069</v>
      </c>
      <c r="B617">
        <f>'11'!B4077</f>
        <v>1022400</v>
      </c>
      <c r="C617">
        <f>('11'!C4077-'11'!C$2)/('11'!C$1-'11'!C$2)</f>
        <v>4.9405894123168891E-2</v>
      </c>
      <c r="D617">
        <f>('11'!E4077-'11'!E$2)/('11'!E$1-'11'!E$2)</f>
        <v>0.25673336171420463</v>
      </c>
      <c r="E617">
        <f>('11'!F4077-'11'!F$2)/('11'!F$1-'11'!F$2)</f>
        <v>0.2567333617142048</v>
      </c>
      <c r="F617">
        <f>('11'!G4077-'11'!G$2)/('11'!G$1-'11'!G$2)</f>
        <v>0</v>
      </c>
      <c r="G617">
        <f>('11'!H4077-'11'!H$2)/('11'!H$1-'11'!H$2)</f>
        <v>0</v>
      </c>
      <c r="H617">
        <f t="shared" si="90"/>
        <v>0.10622267236481311</v>
      </c>
      <c r="I617">
        <f t="shared" si="91"/>
        <v>2.7259968781041581</v>
      </c>
      <c r="J617">
        <f t="shared" si="92"/>
        <v>38.995274584929795</v>
      </c>
      <c r="K617">
        <f t="shared" si="92"/>
        <v>0</v>
      </c>
      <c r="L617">
        <f t="shared" si="89"/>
        <v>7.215007215007215E-4</v>
      </c>
    </row>
    <row r="618" spans="1:12" x14ac:dyDescent="0.25">
      <c r="A618">
        <f>'11'!A4078</f>
        <v>4070</v>
      </c>
      <c r="B618">
        <f>'11'!B4078</f>
        <v>1026000</v>
      </c>
      <c r="C618">
        <f>('11'!C4078-'11'!C$2)/('11'!C$1-'11'!C$2)</f>
        <v>3.7054420592376666E-2</v>
      </c>
      <c r="D618">
        <f>('11'!E4078-'11'!E$2)/('11'!E$1-'11'!E$2)</f>
        <v>0.24481339577125019</v>
      </c>
      <c r="E618">
        <f>('11'!F4078-'11'!F$2)/('11'!F$1-'11'!F$2)</f>
        <v>0.24481339577124991</v>
      </c>
      <c r="F618">
        <f>('11'!G4078-'11'!G$2)/('11'!G$1-'11'!G$2)</f>
        <v>4.329004329004329E-3</v>
      </c>
      <c r="G618">
        <f>('11'!H4078-'11'!H$2)/('11'!H$1-'11'!H$2)</f>
        <v>4.3290043279177624E-3</v>
      </c>
      <c r="H618">
        <f t="shared" si="90"/>
        <v>7.904943059707023E-2</v>
      </c>
      <c r="I618">
        <f t="shared" si="91"/>
        <v>2.5627359159926213</v>
      </c>
      <c r="J618">
        <f t="shared" si="92"/>
        <v>37.153185752802635</v>
      </c>
      <c r="K618">
        <f t="shared" si="92"/>
        <v>1.7316017316017316E-2</v>
      </c>
      <c r="L618">
        <f t="shared" si="89"/>
        <v>0</v>
      </c>
    </row>
    <row r="619" spans="1:12" x14ac:dyDescent="0.25">
      <c r="A619">
        <f>'11'!A4079</f>
        <v>4071</v>
      </c>
      <c r="B619">
        <f>'11'!B4079</f>
        <v>1029600</v>
      </c>
      <c r="C619">
        <f>('11'!C4079-'11'!C$2)/('11'!C$1-'11'!C$2)</f>
        <v>1.4821768236950666E-2</v>
      </c>
      <c r="D619">
        <f>('11'!E4079-'11'!E$2)/('11'!E$1-'11'!E$2)</f>
        <v>0.2358450404427416</v>
      </c>
      <c r="E619">
        <f>('11'!F4079-'11'!F$2)/('11'!F$1-'11'!F$2)</f>
        <v>0.2358450404427421</v>
      </c>
      <c r="F619">
        <f>('11'!G4079-'11'!G$2)/('11'!G$1-'11'!G$2)</f>
        <v>0</v>
      </c>
      <c r="G619">
        <f>('11'!H4079-'11'!H$2)/('11'!H$1-'11'!H$2)</f>
        <v>0</v>
      </c>
      <c r="H619">
        <f t="shared" si="90"/>
        <v>7.4108841184753332E-2</v>
      </c>
      <c r="I619">
        <f t="shared" si="91"/>
        <v>2.4480204342273311</v>
      </c>
      <c r="J619">
        <f t="shared" si="92"/>
        <v>35.238527032779956</v>
      </c>
      <c r="K619">
        <f t="shared" si="92"/>
        <v>2.5974025974025976E-2</v>
      </c>
      <c r="L619">
        <f t="shared" si="89"/>
        <v>0</v>
      </c>
    </row>
    <row r="620" spans="1:12" x14ac:dyDescent="0.25">
      <c r="A620">
        <f>'11'!A4080</f>
        <v>4072</v>
      </c>
      <c r="B620">
        <f>'11'!B4080</f>
        <v>1033200</v>
      </c>
      <c r="C620">
        <f>('11'!C4080-'11'!C$2)/('11'!C$1-'11'!C$2)</f>
        <v>1.9762357649267558E-2</v>
      </c>
      <c r="D620">
        <f>('11'!E4080-'11'!E$2)/('11'!E$1-'11'!E$2)</f>
        <v>0.22866468000567616</v>
      </c>
      <c r="E620">
        <f>('11'!F4080-'11'!F$2)/('11'!F$1-'11'!F$2)</f>
        <v>0.22866468000567627</v>
      </c>
      <c r="F620">
        <f>('11'!G4080-'11'!G$2)/('11'!G$1-'11'!G$2)</f>
        <v>0</v>
      </c>
      <c r="G620">
        <f>('11'!H4080-'11'!H$2)/('11'!H$1-'11'!H$2)</f>
        <v>0</v>
      </c>
      <c r="H620">
        <f t="shared" si="90"/>
        <v>6.1757367653961115E-2</v>
      </c>
      <c r="I620">
        <f t="shared" si="91"/>
        <v>2.3566340286646801</v>
      </c>
      <c r="J620">
        <f t="shared" si="92"/>
        <v>33.476131687242848</v>
      </c>
      <c r="K620">
        <f t="shared" si="92"/>
        <v>2.5974025974025976E-2</v>
      </c>
      <c r="L620">
        <f t="shared" si="89"/>
        <v>0</v>
      </c>
    </row>
    <row r="621" spans="1:12" x14ac:dyDescent="0.25">
      <c r="A621">
        <f>'11'!A4081</f>
        <v>4073</v>
      </c>
      <c r="B621">
        <f>'11'!B4081</f>
        <v>1036800</v>
      </c>
      <c r="C621">
        <f>('11'!C4081-'11'!C$2)/('11'!C$1-'11'!C$2)</f>
        <v>1.2351473530792223E-2</v>
      </c>
      <c r="D621">
        <f>('11'!E4081-'11'!E$2)/('11'!E$1-'11'!E$2)</f>
        <v>0.21803604370654181</v>
      </c>
      <c r="E621">
        <f>('11'!F4081-'11'!F$2)/('11'!F$1-'11'!F$2)</f>
        <v>0.21803604370654198</v>
      </c>
      <c r="F621">
        <f>('11'!G4081-'11'!G$2)/('11'!G$1-'11'!G$2)</f>
        <v>0</v>
      </c>
      <c r="G621">
        <f>('11'!H4081-'11'!H$2)/('11'!H$1-'11'!H$2)</f>
        <v>0</v>
      </c>
      <c r="H621">
        <f t="shared" si="90"/>
        <v>4.9405894123168891E-2</v>
      </c>
      <c r="I621">
        <f t="shared" si="91"/>
        <v>2.2656733361714205</v>
      </c>
      <c r="J621">
        <f t="shared" si="92"/>
        <v>31.991684404711247</v>
      </c>
      <c r="K621">
        <f t="shared" si="92"/>
        <v>1.2987012987012988E-2</v>
      </c>
      <c r="L621">
        <f t="shared" si="89"/>
        <v>0</v>
      </c>
    </row>
    <row r="622" spans="1:12" x14ac:dyDescent="0.25">
      <c r="A622">
        <f>'11'!A4082</f>
        <v>4074</v>
      </c>
      <c r="B622">
        <f>'11'!B4082</f>
        <v>1040400</v>
      </c>
      <c r="C622">
        <f>('11'!C4082-'11'!C$2)/('11'!C$1-'11'!C$2)</f>
        <v>1.4821768236950666E-2</v>
      </c>
      <c r="D622">
        <f>('11'!E4082-'11'!E$2)/('11'!E$1-'11'!E$2)</f>
        <v>0.20815950049666526</v>
      </c>
      <c r="E622">
        <f>('11'!F4082-'11'!F$2)/('11'!F$1-'11'!F$2)</f>
        <v>0.20815950049666629</v>
      </c>
      <c r="F622">
        <f>('11'!G4082-'11'!G$2)/('11'!G$1-'11'!G$2)</f>
        <v>0</v>
      </c>
      <c r="G622">
        <f>('11'!H4082-'11'!H$2)/('11'!H$1-'11'!H$2)</f>
        <v>0</v>
      </c>
      <c r="H622">
        <f t="shared" si="90"/>
        <v>3.4584125886218224E-2</v>
      </c>
      <c r="I622">
        <f t="shared" si="91"/>
        <v>2.1727401731233149</v>
      </c>
      <c r="J622">
        <f t="shared" si="92"/>
        <v>30.632638001986706</v>
      </c>
      <c r="K622">
        <f t="shared" si="92"/>
        <v>1.2987012987012988E-2</v>
      </c>
      <c r="L622">
        <f t="shared" si="89"/>
        <v>0</v>
      </c>
    </row>
    <row r="623" spans="1:12" x14ac:dyDescent="0.25">
      <c r="A623">
        <f>'11'!A4083</f>
        <v>4075</v>
      </c>
      <c r="B623">
        <f>'11'!B4083</f>
        <v>1044000</v>
      </c>
      <c r="C623">
        <f>('11'!C4083-'11'!C$2)/('11'!C$1-'11'!C$2)</f>
        <v>9.8811788246337788E-3</v>
      </c>
      <c r="D623">
        <f>('11'!E4083-'11'!E$2)/('11'!E$1-'11'!E$2)</f>
        <v>0.19812686249467862</v>
      </c>
      <c r="E623">
        <f>('11'!F4083-'11'!F$2)/('11'!F$1-'11'!F$2)</f>
        <v>0.19812686249467931</v>
      </c>
      <c r="F623">
        <f>('11'!G4083-'11'!G$2)/('11'!G$1-'11'!G$2)</f>
        <v>0</v>
      </c>
      <c r="G623">
        <f>('11'!H4083-'11'!H$2)/('11'!H$1-'11'!H$2)</f>
        <v>0</v>
      </c>
      <c r="H623">
        <f t="shared" si="90"/>
        <v>2.2232652355426E-2</v>
      </c>
      <c r="I623">
        <f t="shared" si="91"/>
        <v>2.0710940825883357</v>
      </c>
      <c r="J623">
        <f t="shared" si="92"/>
        <v>29.352291755356966</v>
      </c>
      <c r="K623">
        <f t="shared" si="92"/>
        <v>4.329004329004329E-3</v>
      </c>
      <c r="L623">
        <f t="shared" si="89"/>
        <v>0</v>
      </c>
    </row>
    <row r="624" spans="1:12" x14ac:dyDescent="0.25">
      <c r="A624">
        <f>'11'!A4084</f>
        <v>4076</v>
      </c>
      <c r="B624">
        <f>'11'!B4084</f>
        <v>1047600</v>
      </c>
      <c r="C624">
        <f>('11'!C4084-'11'!C$2)/('11'!C$1-'11'!C$2)</f>
        <v>7.4108841184753332E-3</v>
      </c>
      <c r="D624">
        <f>('11'!E4084-'11'!E$2)/('11'!E$1-'11'!E$2)</f>
        <v>0.18677451397757913</v>
      </c>
      <c r="E624">
        <f>('11'!F4084-'11'!F$2)/('11'!F$1-'11'!F$2)</f>
        <v>0.1867745139775801</v>
      </c>
      <c r="F624">
        <f>('11'!G4084-'11'!G$2)/('11'!G$1-'11'!G$2)</f>
        <v>0</v>
      </c>
      <c r="G624">
        <f>('11'!H4084-'11'!H$2)/('11'!H$1-'11'!H$2)</f>
        <v>0</v>
      </c>
      <c r="H624">
        <f t="shared" si="90"/>
        <v>1.9762357649267558E-2</v>
      </c>
      <c r="I624">
        <f t="shared" ref="I624:I639" si="93">D624*I$8+D623*I$7+D622*I$6</f>
        <v>1.9659571448843483</v>
      </c>
      <c r="J624">
        <f t="shared" ref="J624:K639" si="94">E624*J$8+E623*J$7+E622*J$6+E621*J$5+E620*J$4+E619*J$3</f>
        <v>28.027784872995682</v>
      </c>
      <c r="K624">
        <f t="shared" si="94"/>
        <v>0</v>
      </c>
      <c r="L624">
        <f t="shared" si="89"/>
        <v>0</v>
      </c>
    </row>
    <row r="625" spans="1:12" x14ac:dyDescent="0.25">
      <c r="A625">
        <f>'11'!A4085</f>
        <v>4077</v>
      </c>
      <c r="B625">
        <f>'11'!B4085</f>
        <v>1051200</v>
      </c>
      <c r="C625">
        <f>('11'!C4085-'11'!C$2)/('11'!C$1-'11'!C$2)</f>
        <v>4.9405894123168894E-3</v>
      </c>
      <c r="D625">
        <f>('11'!E4085-'11'!E$2)/('11'!E$1-'11'!E$2)</f>
        <v>0.1737335036185611</v>
      </c>
      <c r="E625">
        <f>('11'!F4085-'11'!F$2)/('11'!F$1-'11'!F$2)</f>
        <v>0.17373350361856074</v>
      </c>
      <c r="F625">
        <f>('11'!G4085-'11'!G$2)/('11'!G$1-'11'!G$2)</f>
        <v>0</v>
      </c>
      <c r="G625">
        <f>('11'!H4085-'11'!H$2)/('11'!H$1-'11'!H$2)</f>
        <v>0</v>
      </c>
      <c r="H625">
        <f t="shared" si="90"/>
        <v>1.7292062943109116E-2</v>
      </c>
      <c r="I625">
        <f t="shared" si="93"/>
        <v>1.8496381438910174</v>
      </c>
      <c r="J625">
        <f t="shared" si="94"/>
        <v>26.5430963530581</v>
      </c>
      <c r="K625">
        <f t="shared" si="94"/>
        <v>0</v>
      </c>
      <c r="L625">
        <f t="shared" si="89"/>
        <v>0</v>
      </c>
    </row>
    <row r="626" spans="1:12" x14ac:dyDescent="0.25">
      <c r="A626">
        <f>'11'!A4086</f>
        <v>4078</v>
      </c>
      <c r="B626">
        <f>'11'!B4086</f>
        <v>1054800</v>
      </c>
      <c r="C626">
        <f>('11'!C4086-'11'!C$2)/('11'!C$1-'11'!C$2)</f>
        <v>2.4702947061584447E-3</v>
      </c>
      <c r="D626">
        <f>('11'!E4086-'11'!E$2)/('11'!E$1-'11'!E$2)</f>
        <v>0.16064992195260397</v>
      </c>
      <c r="E626">
        <f>('11'!F4086-'11'!F$2)/('11'!F$1-'11'!F$2)</f>
        <v>0.16064992195260486</v>
      </c>
      <c r="F626">
        <f>('11'!G4086-'11'!G$2)/('11'!G$1-'11'!G$2)</f>
        <v>0</v>
      </c>
      <c r="G626">
        <f>('11'!H4086-'11'!H$2)/('11'!H$1-'11'!H$2)</f>
        <v>0</v>
      </c>
      <c r="H626">
        <f t="shared" si="90"/>
        <v>9.8811788246337788E-3</v>
      </c>
      <c r="I626">
        <f t="shared" si="93"/>
        <v>1.7241237405988366</v>
      </c>
      <c r="J626">
        <f t="shared" si="94"/>
        <v>24.975578260252668</v>
      </c>
      <c r="K626">
        <f t="shared" si="94"/>
        <v>0</v>
      </c>
      <c r="L626">
        <f t="shared" si="89"/>
        <v>0</v>
      </c>
    </row>
    <row r="627" spans="1:12" x14ac:dyDescent="0.25">
      <c r="A627">
        <f>'11'!A4087</f>
        <v>4079</v>
      </c>
      <c r="B627">
        <f>'11'!B4087</f>
        <v>1058400</v>
      </c>
      <c r="C627">
        <f>('11'!C4087-'11'!C$2)/('11'!C$1-'11'!C$2)</f>
        <v>4.9405894123168894E-3</v>
      </c>
      <c r="D627">
        <f>('11'!E4087-'11'!E$2)/('11'!E$1-'11'!E$2)</f>
        <v>0.15092947353483754</v>
      </c>
      <c r="E627">
        <f>('11'!F4087-'11'!F$2)/('11'!F$1-'11'!F$2)</f>
        <v>0.15092947353483843</v>
      </c>
      <c r="F627">
        <f>('11'!G4087-'11'!G$2)/('11'!G$1-'11'!G$2)</f>
        <v>0</v>
      </c>
      <c r="G627">
        <f>('11'!H4087-'11'!H$2)/('11'!H$1-'11'!H$2)</f>
        <v>0</v>
      </c>
      <c r="H627">
        <f t="shared" si="90"/>
        <v>7.4108841184753341E-3</v>
      </c>
      <c r="I627">
        <f t="shared" si="93"/>
        <v>1.6068681708528456</v>
      </c>
      <c r="J627">
        <f t="shared" si="94"/>
        <v>23.444487015751477</v>
      </c>
      <c r="K627">
        <f t="shared" si="94"/>
        <v>0</v>
      </c>
      <c r="L627">
        <f t="shared" si="89"/>
        <v>0</v>
      </c>
    </row>
    <row r="628" spans="1:12" x14ac:dyDescent="0.25">
      <c r="A628">
        <f>'11'!A4088</f>
        <v>4080</v>
      </c>
      <c r="B628">
        <f>'11'!B4088</f>
        <v>1062000</v>
      </c>
      <c r="C628">
        <f>('11'!C4088-'11'!C$2)/('11'!C$1-'11'!C$2)</f>
        <v>2.4702947061584447E-3</v>
      </c>
      <c r="D628">
        <f>('11'!E4088-'11'!E$2)/('11'!E$1-'11'!E$2)</f>
        <v>0.13818646232439336</v>
      </c>
      <c r="E628">
        <f>('11'!F4088-'11'!F$2)/('11'!F$1-'11'!F$2)</f>
        <v>0.13818646232439474</v>
      </c>
      <c r="F628">
        <f>('11'!G4088-'11'!G$2)/('11'!G$1-'11'!G$2)</f>
        <v>0</v>
      </c>
      <c r="G628">
        <f>('11'!H4088-'11'!H$2)/('11'!H$1-'11'!H$2)</f>
        <v>0</v>
      </c>
      <c r="H628">
        <f t="shared" si="90"/>
        <v>9.8811788246337788E-3</v>
      </c>
      <c r="I628">
        <f t="shared" si="93"/>
        <v>1.487484035759898</v>
      </c>
      <c r="J628">
        <f t="shared" si="94"/>
        <v>21.857244217397586</v>
      </c>
      <c r="K628">
        <f t="shared" si="94"/>
        <v>0</v>
      </c>
      <c r="L628">
        <f t="shared" si="89"/>
        <v>0</v>
      </c>
    </row>
    <row r="629" spans="1:12" x14ac:dyDescent="0.25">
      <c r="A629">
        <f>'11'!A4089</f>
        <v>4081</v>
      </c>
      <c r="B629">
        <f>'11'!B4089</f>
        <v>1065600</v>
      </c>
      <c r="C629">
        <f>('11'!C4089-'11'!C$2)/('11'!C$1-'11'!C$2)</f>
        <v>0</v>
      </c>
      <c r="D629">
        <f>('11'!E4089-'11'!E$2)/('11'!E$1-'11'!E$2)</f>
        <v>0.12789839648077198</v>
      </c>
      <c r="E629">
        <f>('11'!F4089-'11'!F$2)/('11'!F$1-'11'!F$2)</f>
        <v>0.12789839648077264</v>
      </c>
      <c r="F629">
        <f>('11'!G4089-'11'!G$2)/('11'!G$1-'11'!G$2)</f>
        <v>0</v>
      </c>
      <c r="G629">
        <f>('11'!H4089-'11'!H$2)/('11'!H$1-'11'!H$2)</f>
        <v>0</v>
      </c>
      <c r="H629">
        <f t="shared" si="90"/>
        <v>1.7292062943109112E-2</v>
      </c>
      <c r="I629">
        <f t="shared" si="93"/>
        <v>1.3789413935007806</v>
      </c>
      <c r="J629">
        <f t="shared" si="94"/>
        <v>20.262750106428367</v>
      </c>
      <c r="K629">
        <f t="shared" si="94"/>
        <v>0</v>
      </c>
      <c r="L629">
        <f t="shared" si="89"/>
        <v>0</v>
      </c>
    </row>
    <row r="630" spans="1:12" x14ac:dyDescent="0.25">
      <c r="A630">
        <f>'11'!A4090</f>
        <v>4082</v>
      </c>
      <c r="B630">
        <f>'11'!B4090</f>
        <v>1069200</v>
      </c>
      <c r="C630">
        <f>('11'!C4090-'11'!C$2)/('11'!C$1-'11'!C$2)</f>
        <v>2.4702947061584447E-3</v>
      </c>
      <c r="D630">
        <f>('11'!E4090-'11'!E$2)/('11'!E$1-'11'!E$2)</f>
        <v>0.12242088832127147</v>
      </c>
      <c r="E630">
        <f>('11'!F4090-'11'!F$2)/('11'!F$1-'11'!F$2)</f>
        <v>0.12242088832127181</v>
      </c>
      <c r="F630">
        <f>('11'!G4090-'11'!G$2)/('11'!G$1-'11'!G$2)</f>
        <v>0</v>
      </c>
      <c r="G630">
        <f>('11'!H4090-'11'!H$2)/('11'!H$1-'11'!H$2)</f>
        <v>0</v>
      </c>
      <c r="H630">
        <f t="shared" si="90"/>
        <v>1.2351473530792224E-2</v>
      </c>
      <c r="I630">
        <f t="shared" si="93"/>
        <v>1.2879381297005819</v>
      </c>
      <c r="J630">
        <f t="shared" si="94"/>
        <v>18.895118490137747</v>
      </c>
      <c r="K630">
        <f t="shared" si="94"/>
        <v>0</v>
      </c>
      <c r="L630">
        <f t="shared" si="89"/>
        <v>0</v>
      </c>
    </row>
    <row r="631" spans="1:12" x14ac:dyDescent="0.25">
      <c r="A631">
        <f>'11'!A4091</f>
        <v>4083</v>
      </c>
      <c r="B631">
        <f>'11'!B4091</f>
        <v>1072800</v>
      </c>
      <c r="C631">
        <f>('11'!C4091-'11'!C$2)/('11'!C$1-'11'!C$2)</f>
        <v>2.4702947061584447E-3</v>
      </c>
      <c r="D631">
        <f>('11'!E4091-'11'!E$2)/('11'!E$1-'11'!E$2)</f>
        <v>0.11563786008230452</v>
      </c>
      <c r="E631">
        <f>('11'!F4091-'11'!F$2)/('11'!F$1-'11'!F$2)</f>
        <v>0.11563786008230556</v>
      </c>
      <c r="F631">
        <f>('11'!G4091-'11'!G$2)/('11'!G$1-'11'!G$2)</f>
        <v>0</v>
      </c>
      <c r="G631">
        <f>('11'!H4091-'11'!H$2)/('11'!H$1-'11'!H$2)</f>
        <v>0</v>
      </c>
      <c r="H631">
        <f t="shared" si="90"/>
        <v>4.9405894123168894E-3</v>
      </c>
      <c r="I631">
        <f t="shared" si="93"/>
        <v>1.2135092947353485</v>
      </c>
      <c r="J631">
        <f t="shared" si="94"/>
        <v>17.712090251170828</v>
      </c>
      <c r="K631">
        <f t="shared" si="94"/>
        <v>0</v>
      </c>
      <c r="L631">
        <f t="shared" si="89"/>
        <v>0</v>
      </c>
    </row>
    <row r="632" spans="1:12" x14ac:dyDescent="0.25">
      <c r="A632">
        <f>'11'!A4092</f>
        <v>4084</v>
      </c>
      <c r="B632">
        <f>'11'!B4092</f>
        <v>1076400</v>
      </c>
      <c r="C632">
        <f>('11'!C4092-'11'!C$2)/('11'!C$1-'11'!C$2)</f>
        <v>4.9405894123168894E-3</v>
      </c>
      <c r="D632">
        <f>('11'!E4092-'11'!E$2)/('11'!E$1-'11'!E$2)</f>
        <v>0.10817369093231162</v>
      </c>
      <c r="E632">
        <f>('11'!F4092-'11'!F$2)/('11'!F$1-'11'!F$2)</f>
        <v>0.10817369093231292</v>
      </c>
      <c r="F632">
        <f>('11'!G4092-'11'!G$2)/('11'!G$1-'11'!G$2)</f>
        <v>0</v>
      </c>
      <c r="G632">
        <f>('11'!H4092-'11'!H$2)/('11'!H$1-'11'!H$2)</f>
        <v>0</v>
      </c>
      <c r="H632">
        <f t="shared" si="90"/>
        <v>4.9405894123168894E-3</v>
      </c>
      <c r="I632">
        <f t="shared" si="93"/>
        <v>1.1468710089399745</v>
      </c>
      <c r="J632">
        <f t="shared" si="94"/>
        <v>16.555300127714055</v>
      </c>
      <c r="K632">
        <f t="shared" si="94"/>
        <v>0</v>
      </c>
      <c r="L632">
        <f t="shared" si="89"/>
        <v>0</v>
      </c>
    </row>
    <row r="633" spans="1:12" x14ac:dyDescent="0.25">
      <c r="A633">
        <f>'11'!A4093</f>
        <v>4085</v>
      </c>
      <c r="B633">
        <f>'11'!B4093</f>
        <v>1080000</v>
      </c>
      <c r="C633">
        <f>('11'!C4093-'11'!C$2)/('11'!C$1-'11'!C$2)</f>
        <v>0</v>
      </c>
      <c r="D633">
        <f>('11'!E4093-'11'!E$2)/('11'!E$1-'11'!E$2)</f>
        <v>0.10212856534695616</v>
      </c>
      <c r="E633">
        <f>('11'!F4093-'11'!F$2)/('11'!F$1-'11'!F$2)</f>
        <v>0.10212856534695643</v>
      </c>
      <c r="F633">
        <f>('11'!G4093-'11'!G$2)/('11'!G$1-'11'!G$2)</f>
        <v>0</v>
      </c>
      <c r="G633">
        <f>('11'!H4093-'11'!H$2)/('11'!H$1-'11'!H$2)</f>
        <v>0</v>
      </c>
      <c r="H633">
        <f t="shared" si="90"/>
        <v>2.4702947061584449E-2</v>
      </c>
      <c r="I633">
        <f t="shared" si="93"/>
        <v>1.079948914431673</v>
      </c>
      <c r="J633">
        <f t="shared" si="94"/>
        <v>15.54772243507886</v>
      </c>
      <c r="K633">
        <f t="shared" si="94"/>
        <v>0</v>
      </c>
      <c r="L633">
        <f t="shared" si="89"/>
        <v>0</v>
      </c>
    </row>
    <row r="634" spans="1:12" x14ac:dyDescent="0.25">
      <c r="A634">
        <f>'11'!A4094</f>
        <v>4086</v>
      </c>
      <c r="B634">
        <f>'11'!B4094</f>
        <v>1083600</v>
      </c>
      <c r="C634">
        <f>('11'!C4094-'11'!C$2)/('11'!C$1-'11'!C$2)</f>
        <v>0</v>
      </c>
      <c r="D634">
        <f>('11'!E4094-'11'!E$2)/('11'!E$1-'11'!E$2)</f>
        <v>9.6395629345820924E-2</v>
      </c>
      <c r="E634">
        <f>('11'!F4094-'11'!F$2)/('11'!F$1-'11'!F$2)</f>
        <v>9.6395629345822464E-2</v>
      </c>
      <c r="F634">
        <f>('11'!G4094-'11'!G$2)/('11'!G$1-'11'!G$2)</f>
        <v>0</v>
      </c>
      <c r="G634">
        <f>('11'!H4094-'11'!H$2)/('11'!H$1-'11'!H$2)</f>
        <v>0</v>
      </c>
      <c r="H634">
        <f t="shared" si="90"/>
        <v>6.6697957066278013E-2</v>
      </c>
      <c r="I634">
        <f t="shared" si="93"/>
        <v>1.0164892862210873</v>
      </c>
      <c r="J634">
        <f t="shared" si="94"/>
        <v>14.689924790691192</v>
      </c>
      <c r="K634">
        <f t="shared" si="94"/>
        <v>0</v>
      </c>
      <c r="L634">
        <f t="shared" si="89"/>
        <v>0</v>
      </c>
    </row>
    <row r="635" spans="1:12" x14ac:dyDescent="0.25">
      <c r="A635">
        <f>'11'!A4095</f>
        <v>4087</v>
      </c>
      <c r="B635">
        <f>'11'!B4095</f>
        <v>1087200</v>
      </c>
      <c r="C635">
        <f>('11'!C4095-'11'!C$2)/('11'!C$1-'11'!C$2)</f>
        <v>2.4702947061584447E-3</v>
      </c>
      <c r="D635">
        <f>('11'!E4095-'11'!E$2)/('11'!E$1-'11'!E$2)</f>
        <v>9.0137647225769835E-2</v>
      </c>
      <c r="E635">
        <f>('11'!F4095-'11'!F$2)/('11'!F$1-'11'!F$2)</f>
        <v>9.0137647225771361E-2</v>
      </c>
      <c r="F635">
        <f>('11'!G4095-'11'!G$2)/('11'!G$1-'11'!G$2)</f>
        <v>0</v>
      </c>
      <c r="G635">
        <f>('11'!H4095-'11'!H$2)/('11'!H$1-'11'!H$2)</f>
        <v>0</v>
      </c>
      <c r="H635">
        <f t="shared" si="90"/>
        <v>9.8811788246337795E-2</v>
      </c>
      <c r="I635">
        <f t="shared" si="93"/>
        <v>0.9561231729814107</v>
      </c>
      <c r="J635">
        <f t="shared" si="94"/>
        <v>13.829870867035776</v>
      </c>
      <c r="K635">
        <f t="shared" si="94"/>
        <v>0</v>
      </c>
      <c r="L635">
        <f t="shared" si="89"/>
        <v>0</v>
      </c>
    </row>
    <row r="636" spans="1:12" x14ac:dyDescent="0.25">
      <c r="A636">
        <f>'11'!A4096</f>
        <v>4088</v>
      </c>
      <c r="B636">
        <f>'11'!B4096</f>
        <v>1090800</v>
      </c>
      <c r="C636">
        <f>('11'!C4096-'11'!C$2)/('11'!C$1-'11'!C$2)</f>
        <v>9.8811788246337788E-3</v>
      </c>
      <c r="D636">
        <f>('11'!E4096-'11'!E$2)/('11'!E$1-'11'!E$2)</f>
        <v>8.5270327799063433E-2</v>
      </c>
      <c r="E636">
        <f>('11'!F4096-'11'!F$2)/('11'!F$1-'11'!F$2)</f>
        <v>8.527032779906471E-2</v>
      </c>
      <c r="F636">
        <f>('11'!G4096-'11'!G$2)/('11'!G$1-'11'!G$2)</f>
        <v>0</v>
      </c>
      <c r="G636">
        <f>('11'!H4096-'11'!H$2)/('11'!H$1-'11'!H$2)</f>
        <v>0</v>
      </c>
      <c r="H636">
        <f t="shared" si="90"/>
        <v>0.11116326177713001</v>
      </c>
      <c r="I636">
        <f t="shared" si="93"/>
        <v>0.90068114091102602</v>
      </c>
      <c r="J636">
        <f t="shared" si="94"/>
        <v>13.00796083439778</v>
      </c>
      <c r="K636">
        <f t="shared" si="94"/>
        <v>0</v>
      </c>
      <c r="L636">
        <f t="shared" si="89"/>
        <v>0</v>
      </c>
    </row>
    <row r="637" spans="1:12" x14ac:dyDescent="0.25">
      <c r="A637">
        <f>'11'!A4097</f>
        <v>4089</v>
      </c>
      <c r="B637">
        <f>'11'!B4097</f>
        <v>1094400</v>
      </c>
      <c r="C637">
        <f>('11'!C4097-'11'!C$2)/('11'!C$1-'11'!C$2)</f>
        <v>2.2232652355426003E-2</v>
      </c>
      <c r="D637">
        <f>('11'!E4097-'11'!E$2)/('11'!E$1-'11'!E$2)</f>
        <v>7.9196821342415222E-2</v>
      </c>
      <c r="E637">
        <f>('11'!F4097-'11'!F$2)/('11'!F$1-'11'!F$2)</f>
        <v>7.919682134241654E-2</v>
      </c>
      <c r="F637">
        <f>('11'!G4097-'11'!G$2)/('11'!G$1-'11'!G$2)</f>
        <v>0</v>
      </c>
      <c r="G637">
        <f>('11'!H4097-'11'!H$2)/('11'!H$1-'11'!H$2)</f>
        <v>0</v>
      </c>
      <c r="H637">
        <f t="shared" si="90"/>
        <v>0.12104444060176381</v>
      </c>
      <c r="I637">
        <f t="shared" si="93"/>
        <v>0.84301121044416072</v>
      </c>
      <c r="J637">
        <f t="shared" si="94"/>
        <v>12.22422307364852</v>
      </c>
      <c r="K637">
        <f t="shared" si="94"/>
        <v>0</v>
      </c>
      <c r="L637">
        <f t="shared" si="89"/>
        <v>0</v>
      </c>
    </row>
    <row r="638" spans="1:12" x14ac:dyDescent="0.25">
      <c r="A638">
        <f>'11'!A4098</f>
        <v>4090</v>
      </c>
      <c r="B638">
        <f>'11'!B4098</f>
        <v>1098000</v>
      </c>
      <c r="C638">
        <f>('11'!C4098-'11'!C$2)/('11'!C$1-'11'!C$2)</f>
        <v>2.2232652355426003E-2</v>
      </c>
      <c r="D638">
        <f>('11'!E4098-'11'!E$2)/('11'!E$1-'11'!E$2)</f>
        <v>7.4584929757343543E-2</v>
      </c>
      <c r="E638">
        <f>('11'!F4098-'11'!F$2)/('11'!F$1-'11'!F$2)</f>
        <v>7.4584929757345042E-2</v>
      </c>
      <c r="F638">
        <f>('11'!G4098-'11'!G$2)/('11'!G$1-'11'!G$2)</f>
        <v>0</v>
      </c>
      <c r="G638">
        <f>('11'!H4098-'11'!H$2)/('11'!H$1-'11'!H$2)</f>
        <v>0</v>
      </c>
      <c r="H638">
        <f t="shared" si="90"/>
        <v>0.10128208295249624</v>
      </c>
      <c r="I638">
        <f t="shared" si="93"/>
        <v>0.79174116645381021</v>
      </c>
      <c r="J638">
        <f t="shared" si="94"/>
        <v>11.477210160352112</v>
      </c>
      <c r="K638">
        <f t="shared" si="94"/>
        <v>0</v>
      </c>
      <c r="L638">
        <f t="shared" si="89"/>
        <v>0</v>
      </c>
    </row>
    <row r="639" spans="1:12" x14ac:dyDescent="0.25">
      <c r="A639">
        <f>'11'!A4099</f>
        <v>4091</v>
      </c>
      <c r="B639">
        <f>'11'!B4099</f>
        <v>1101600</v>
      </c>
      <c r="C639">
        <f>('11'!C4099-'11'!C$2)/('11'!C$1-'11'!C$2)</f>
        <v>2.2232652355426003E-2</v>
      </c>
      <c r="D639">
        <f>('11'!E4099-'11'!E$2)/('11'!E$1-'11'!E$2)</f>
        <v>7.1647509578544072E-2</v>
      </c>
      <c r="E639">
        <f>('11'!F4099-'11'!F$2)/('11'!F$1-'11'!F$2)</f>
        <v>7.1647509578544849E-2</v>
      </c>
      <c r="F639">
        <f>('11'!G4099-'11'!G$2)/('11'!G$1-'11'!G$2)</f>
        <v>0</v>
      </c>
      <c r="G639">
        <f>('11'!H4099-'11'!H$2)/('11'!H$1-'11'!H$2)</f>
        <v>0</v>
      </c>
      <c r="H639">
        <f t="shared" si="90"/>
        <v>5.6816778241644231E-2</v>
      </c>
      <c r="I639">
        <f t="shared" si="93"/>
        <v>0.74793529161345251</v>
      </c>
      <c r="J639">
        <f t="shared" si="94"/>
        <v>10.821583652618308</v>
      </c>
      <c r="K639">
        <f t="shared" si="94"/>
        <v>0</v>
      </c>
      <c r="L639">
        <f t="shared" si="89"/>
        <v>0</v>
      </c>
    </row>
    <row r="640" spans="1:12" x14ac:dyDescent="0.25">
      <c r="A640">
        <f>'11'!A4100</f>
        <v>4092</v>
      </c>
      <c r="B640">
        <f>'11'!B4100</f>
        <v>1105200</v>
      </c>
      <c r="C640">
        <f>('11'!C4100-'11'!C$2)/('11'!C$1-'11'!C$2)</f>
        <v>2.7173241767742894E-2</v>
      </c>
      <c r="D640">
        <f>('11'!E4100-'11'!E$2)/('11'!E$1-'11'!E$2)</f>
        <v>7.0881226053639848E-2</v>
      </c>
      <c r="E640">
        <f>('11'!F4100-'11'!F$2)/('11'!F$1-'11'!F$2)</f>
        <v>7.0881226053641416E-2</v>
      </c>
      <c r="F640">
        <f>('11'!G4100-'11'!G$2)/('11'!G$1-'11'!G$2)</f>
        <v>0</v>
      </c>
      <c r="G640">
        <f>('11'!H4100-'11'!H$2)/('11'!H$1-'11'!H$2)</f>
        <v>0</v>
      </c>
      <c r="H640">
        <f t="shared" si="90"/>
        <v>1.7292062943109112E-2</v>
      </c>
      <c r="I640">
        <f t="shared" ref="I640:I655" si="95">D640*I$8+D639*I$7+D638*I$6</f>
        <v>0.72222222222222221</v>
      </c>
      <c r="J640">
        <f t="shared" ref="J640:K655" si="96">E640*J$8+E639*J$7+E638*J$6+E637*J$5+E636*J$4+E635*J$3</f>
        <v>10.320902511707281</v>
      </c>
      <c r="K640">
        <f t="shared" si="96"/>
        <v>0</v>
      </c>
      <c r="L640">
        <f t="shared" si="89"/>
        <v>0</v>
      </c>
    </row>
    <row r="641" spans="1:12" x14ac:dyDescent="0.25">
      <c r="A641">
        <f>'11'!A4101</f>
        <v>4093</v>
      </c>
      <c r="B641">
        <f>'11'!B4101</f>
        <v>1108800</v>
      </c>
      <c r="C641">
        <f>('11'!C4101-'11'!C$2)/('11'!C$1-'11'!C$2)</f>
        <v>1.2351473530792223E-2</v>
      </c>
      <c r="D641">
        <f>('11'!E4101-'11'!E$2)/('11'!E$1-'11'!E$2)</f>
        <v>7.1860366113239676E-2</v>
      </c>
      <c r="E641">
        <f>('11'!F4101-'11'!F$2)/('11'!F$1-'11'!F$2)</f>
        <v>7.1860366113239468E-2</v>
      </c>
      <c r="F641">
        <f>('11'!G4101-'11'!G$2)/('11'!G$1-'11'!G$2)</f>
        <v>0</v>
      </c>
      <c r="G641">
        <f>('11'!H4101-'11'!H$2)/('11'!H$1-'11'!H$2)</f>
        <v>0</v>
      </c>
      <c r="H641">
        <f t="shared" si="90"/>
        <v>2.4702947061584447E-3</v>
      </c>
      <c r="I641">
        <f t="shared" si="95"/>
        <v>0.71502767134951051</v>
      </c>
      <c r="J641">
        <f t="shared" si="96"/>
        <v>9.9832978572443487</v>
      </c>
      <c r="K641">
        <f t="shared" si="96"/>
        <v>0</v>
      </c>
      <c r="L641">
        <f t="shared" si="89"/>
        <v>0</v>
      </c>
    </row>
    <row r="642" spans="1:12" x14ac:dyDescent="0.25">
      <c r="A642">
        <f>'11'!A4102</f>
        <v>4094</v>
      </c>
      <c r="B642">
        <f>'11'!B4102</f>
        <v>1112400</v>
      </c>
      <c r="C642">
        <f>('11'!C4102-'11'!C$2)/('11'!C$1-'11'!C$2)</f>
        <v>2.4702947061584447E-3</v>
      </c>
      <c r="D642">
        <f>('11'!E4102-'11'!E$2)/('11'!E$1-'11'!E$2)</f>
        <v>7.4868738470271035E-2</v>
      </c>
      <c r="E642">
        <f>('11'!F4102-'11'!F$2)/('11'!F$1-'11'!F$2)</f>
        <v>7.4868738470271867E-2</v>
      </c>
      <c r="F642">
        <f>('11'!G4102-'11'!G$2)/('11'!G$1-'11'!G$2)</f>
        <v>0</v>
      </c>
      <c r="G642">
        <f>('11'!H4102-'11'!H$2)/('11'!H$1-'11'!H$2)</f>
        <v>0</v>
      </c>
      <c r="H642">
        <f t="shared" si="90"/>
        <v>0</v>
      </c>
      <c r="I642">
        <f t="shared" si="95"/>
        <v>0.72769973038172275</v>
      </c>
      <c r="J642">
        <f t="shared" si="96"/>
        <v>9.8746558819356895</v>
      </c>
      <c r="K642">
        <f t="shared" si="96"/>
        <v>0</v>
      </c>
      <c r="L642">
        <f t="shared" si="89"/>
        <v>0</v>
      </c>
    </row>
    <row r="643" spans="1:12" x14ac:dyDescent="0.25">
      <c r="A643">
        <f>'11'!A4103</f>
        <v>4095</v>
      </c>
      <c r="B643">
        <f>'11'!B4103</f>
        <v>1116000</v>
      </c>
      <c r="C643">
        <f>('11'!C4103-'11'!C$2)/('11'!C$1-'11'!C$2)</f>
        <v>0</v>
      </c>
      <c r="D643">
        <f>('11'!E4103-'11'!E$2)/('11'!E$1-'11'!E$2)</f>
        <v>7.8870441322548598E-2</v>
      </c>
      <c r="E643">
        <f>('11'!F4103-'11'!F$2)/('11'!F$1-'11'!F$2)</f>
        <v>7.8870441322549181E-2</v>
      </c>
      <c r="F643">
        <f>('11'!G4103-'11'!G$2)/('11'!G$1-'11'!G$2)</f>
        <v>0</v>
      </c>
      <c r="G643">
        <f>('11'!H4103-'11'!H$2)/('11'!H$1-'11'!H$2)</f>
        <v>0</v>
      </c>
      <c r="H643">
        <f t="shared" si="90"/>
        <v>0</v>
      </c>
      <c r="I643">
        <f t="shared" si="95"/>
        <v>0.75566907904072655</v>
      </c>
      <c r="J643">
        <f t="shared" si="96"/>
        <v>9.994267063998965</v>
      </c>
      <c r="K643">
        <f t="shared" si="96"/>
        <v>0</v>
      </c>
      <c r="L643">
        <f t="shared" si="89"/>
        <v>0</v>
      </c>
    </row>
    <row r="644" spans="1:12" x14ac:dyDescent="0.25">
      <c r="A644">
        <f>'11'!A4104</f>
        <v>4096</v>
      </c>
      <c r="B644">
        <f>'11'!B4104</f>
        <v>1119600</v>
      </c>
      <c r="C644">
        <f>('11'!C4104-'11'!C$2)/('11'!C$1-'11'!C$2)</f>
        <v>0</v>
      </c>
      <c r="D644">
        <f>('11'!E4104-'11'!E$2)/('11'!E$1-'11'!E$2)</f>
        <v>8.3340428551156531E-2</v>
      </c>
      <c r="E644">
        <f>('11'!F4104-'11'!F$2)/('11'!F$1-'11'!F$2)</f>
        <v>8.3340428551158266E-2</v>
      </c>
      <c r="F644">
        <f>('11'!G4104-'11'!G$2)/('11'!G$1-'11'!G$2)</f>
        <v>0</v>
      </c>
      <c r="G644">
        <f>('11'!H4104-'11'!H$2)/('11'!H$1-'11'!H$2)</f>
        <v>0</v>
      </c>
      <c r="H644">
        <f t="shared" si="90"/>
        <v>0</v>
      </c>
      <c r="I644">
        <f t="shared" si="95"/>
        <v>0.7945792535830849</v>
      </c>
      <c r="J644">
        <f t="shared" si="96"/>
        <v>10.303519228040429</v>
      </c>
      <c r="K644">
        <f t="shared" si="96"/>
        <v>0</v>
      </c>
      <c r="L644">
        <f t="shared" si="89"/>
        <v>0</v>
      </c>
    </row>
    <row r="645" spans="1:12" x14ac:dyDescent="0.25">
      <c r="A645">
        <f>'11'!A4105</f>
        <v>4097</v>
      </c>
      <c r="B645">
        <f>'11'!B4105</f>
        <v>1123200</v>
      </c>
      <c r="C645">
        <f>('11'!C4105-'11'!C$2)/('11'!C$1-'11'!C$2)</f>
        <v>0</v>
      </c>
      <c r="D645">
        <f>('11'!E4105-'11'!E$2)/('11'!E$1-'11'!E$2)</f>
        <v>8.7824606215410814E-2</v>
      </c>
      <c r="E645">
        <f>('11'!F4105-'11'!F$2)/('11'!F$1-'11'!F$2)</f>
        <v>8.7824606215412188E-2</v>
      </c>
      <c r="F645">
        <f>('11'!G4105-'11'!G$2)/('11'!G$1-'11'!G$2)</f>
        <v>0</v>
      </c>
      <c r="G645">
        <f>('11'!H4105-'11'!H$2)/('11'!H$1-'11'!H$2)</f>
        <v>0</v>
      </c>
      <c r="H645">
        <f t="shared" si="90"/>
        <v>0</v>
      </c>
      <c r="I645">
        <f t="shared" si="95"/>
        <v>0.83793103448275863</v>
      </c>
      <c r="J645">
        <f t="shared" si="96"/>
        <v>10.748928622108828</v>
      </c>
      <c r="K645">
        <f t="shared" si="96"/>
        <v>0</v>
      </c>
      <c r="L645">
        <f t="shared" si="89"/>
        <v>0</v>
      </c>
    </row>
    <row r="646" spans="1:12" x14ac:dyDescent="0.25">
      <c r="A646">
        <f>'11'!A4106</f>
        <v>4098</v>
      </c>
      <c r="B646">
        <f>'11'!B4106</f>
        <v>1126800</v>
      </c>
      <c r="C646">
        <f>('11'!C4106-'11'!C$2)/('11'!C$1-'11'!C$2)</f>
        <v>0</v>
      </c>
      <c r="D646">
        <f>('11'!E4106-'11'!E$2)/('11'!E$1-'11'!E$2)</f>
        <v>8.9385554136512002E-2</v>
      </c>
      <c r="E646">
        <f>('11'!F4106-'11'!F$2)/('11'!F$1-'11'!F$2)</f>
        <v>8.9385554136512751E-2</v>
      </c>
      <c r="F646">
        <f>('11'!G4106-'11'!G$2)/('11'!G$1-'11'!G$2)</f>
        <v>0</v>
      </c>
      <c r="G646">
        <f>('11'!H4106-'11'!H$2)/('11'!H$1-'11'!H$2)</f>
        <v>0</v>
      </c>
      <c r="H646">
        <f t="shared" si="90"/>
        <v>0</v>
      </c>
      <c r="I646">
        <f t="shared" si="95"/>
        <v>0.87103732084575003</v>
      </c>
      <c r="J646">
        <f t="shared" si="96"/>
        <v>11.199801333901085</v>
      </c>
      <c r="K646">
        <f t="shared" si="96"/>
        <v>0</v>
      </c>
      <c r="L646">
        <f t="shared" si="89"/>
        <v>0</v>
      </c>
    </row>
    <row r="647" spans="1:12" x14ac:dyDescent="0.25">
      <c r="A647">
        <f>'11'!A4107</f>
        <v>4099</v>
      </c>
      <c r="B647">
        <f>'11'!B4107</f>
        <v>1130400</v>
      </c>
      <c r="C647">
        <f>('11'!C4107-'11'!C$2)/('11'!C$1-'11'!C$2)</f>
        <v>0</v>
      </c>
      <c r="D647">
        <f>('11'!E4107-'11'!E$2)/('11'!E$1-'11'!E$2)</f>
        <v>9.027955158223358E-2</v>
      </c>
      <c r="E647">
        <f>('11'!F4107-'11'!F$2)/('11'!F$1-'11'!F$2)</f>
        <v>9.0279551582233761E-2</v>
      </c>
      <c r="F647">
        <f>('11'!G4107-'11'!G$2)/('11'!G$1-'11'!G$2)</f>
        <v>0</v>
      </c>
      <c r="G647">
        <f>('11'!H4107-'11'!H$2)/('11'!H$1-'11'!H$2)</f>
        <v>0</v>
      </c>
      <c r="H647">
        <f t="shared" si="90"/>
        <v>0</v>
      </c>
      <c r="I647">
        <f t="shared" si="95"/>
        <v>0.89274868738470281</v>
      </c>
      <c r="J647">
        <f t="shared" si="96"/>
        <v>11.583680999006786</v>
      </c>
      <c r="K647">
        <f t="shared" si="96"/>
        <v>0</v>
      </c>
      <c r="L647">
        <f t="shared" si="89"/>
        <v>0</v>
      </c>
    </row>
    <row r="648" spans="1:12" x14ac:dyDescent="0.25">
      <c r="A648">
        <f>'11'!A4108</f>
        <v>4100</v>
      </c>
      <c r="B648">
        <f>'11'!B4108</f>
        <v>1134000</v>
      </c>
      <c r="C648">
        <f>('11'!C4108-'11'!C$2)/('11'!C$1-'11'!C$2)</f>
        <v>0</v>
      </c>
      <c r="D648">
        <f>('11'!E4108-'11'!E$2)/('11'!E$1-'11'!E$2)</f>
        <v>8.9555839364268489E-2</v>
      </c>
      <c r="E648">
        <f>('11'!F4108-'11'!F$2)/('11'!F$1-'11'!F$2)</f>
        <v>8.9555839364268849E-2</v>
      </c>
      <c r="F648">
        <f>('11'!G4108-'11'!G$2)/('11'!G$1-'11'!G$2)</f>
        <v>0</v>
      </c>
      <c r="G648">
        <f>('11'!H4108-'11'!H$2)/('11'!H$1-'11'!H$2)</f>
        <v>0</v>
      </c>
      <c r="H648">
        <f t="shared" si="90"/>
        <v>0</v>
      </c>
      <c r="I648">
        <f t="shared" si="95"/>
        <v>0.89721867461331062</v>
      </c>
      <c r="J648">
        <f t="shared" si="96"/>
        <v>11.856676599971729</v>
      </c>
      <c r="K648">
        <f t="shared" si="96"/>
        <v>0</v>
      </c>
      <c r="L648">
        <f t="shared" si="89"/>
        <v>0</v>
      </c>
    </row>
    <row r="649" spans="1:12" x14ac:dyDescent="0.25">
      <c r="A649">
        <f>'11'!A4109</f>
        <v>4101</v>
      </c>
      <c r="B649">
        <f>'11'!B4109</f>
        <v>1137600</v>
      </c>
      <c r="C649">
        <f>('11'!C4109-'11'!C$2)/('11'!C$1-'11'!C$2)</f>
        <v>0</v>
      </c>
      <c r="D649">
        <f>('11'!E4109-'11'!E$2)/('11'!E$1-'11'!E$2)</f>
        <v>8.7398893146019591E-2</v>
      </c>
      <c r="E649">
        <f>('11'!F4109-'11'!F$2)/('11'!F$1-'11'!F$2)</f>
        <v>8.7398893146020937E-2</v>
      </c>
      <c r="F649">
        <f>('11'!G4109-'11'!G$2)/('11'!G$1-'11'!G$2)</f>
        <v>0</v>
      </c>
      <c r="G649">
        <f>('11'!H4109-'11'!H$2)/('11'!H$1-'11'!H$2)</f>
        <v>0</v>
      </c>
      <c r="H649">
        <f t="shared" si="90"/>
        <v>0</v>
      </c>
      <c r="I649">
        <f t="shared" si="95"/>
        <v>0.88910174542358456</v>
      </c>
      <c r="J649">
        <f t="shared" si="96"/>
        <v>11.959968781041695</v>
      </c>
      <c r="K649">
        <f t="shared" si="96"/>
        <v>0</v>
      </c>
      <c r="L649">
        <f t="shared" si="89"/>
        <v>0</v>
      </c>
    </row>
    <row r="650" spans="1:12" x14ac:dyDescent="0.25">
      <c r="A650">
        <f>'11'!A4110</f>
        <v>4102</v>
      </c>
      <c r="B650">
        <f>'11'!B4110</f>
        <v>1141200</v>
      </c>
      <c r="C650">
        <f>('11'!C4110-'11'!C$2)/('11'!C$1-'11'!C$2)</f>
        <v>0</v>
      </c>
      <c r="D650">
        <f>('11'!E4110-'11'!E$2)/('11'!E$1-'11'!E$2)</f>
        <v>8.1595004966652479E-2</v>
      </c>
      <c r="E650">
        <f>('11'!F4110-'11'!F$2)/('11'!F$1-'11'!F$2)</f>
        <v>8.1595004966652743E-2</v>
      </c>
      <c r="F650">
        <f>('11'!G4110-'11'!G$2)/('11'!G$1-'11'!G$2)</f>
        <v>0</v>
      </c>
      <c r="G650">
        <f>('11'!H4110-'11'!H$2)/('11'!H$1-'11'!H$2)</f>
        <v>0</v>
      </c>
      <c r="H650">
        <f t="shared" si="90"/>
        <v>0</v>
      </c>
      <c r="I650">
        <f t="shared" si="95"/>
        <v>0.85724421739747414</v>
      </c>
      <c r="J650">
        <f t="shared" si="96"/>
        <v>11.785029090393165</v>
      </c>
      <c r="K650">
        <f t="shared" si="96"/>
        <v>0</v>
      </c>
      <c r="L650">
        <f t="shared" si="89"/>
        <v>0</v>
      </c>
    </row>
    <row r="651" spans="1:12" x14ac:dyDescent="0.25">
      <c r="A651">
        <f>'11'!A4111</f>
        <v>4103</v>
      </c>
      <c r="B651">
        <f>'11'!B4111</f>
        <v>1144800</v>
      </c>
      <c r="C651">
        <f>('11'!C4111-'11'!C$2)/('11'!C$1-'11'!C$2)</f>
        <v>0</v>
      </c>
      <c r="D651">
        <f>('11'!E4111-'11'!E$2)/('11'!E$1-'11'!E$2)</f>
        <v>7.5407975024833263E-2</v>
      </c>
      <c r="E651">
        <f>('11'!F4111-'11'!F$2)/('11'!F$1-'11'!F$2)</f>
        <v>7.5407975024833845E-2</v>
      </c>
      <c r="F651">
        <f>('11'!G4111-'11'!G$2)/('11'!G$1-'11'!G$2)</f>
        <v>0</v>
      </c>
      <c r="G651">
        <f>('11'!H4111-'11'!H$2)/('11'!H$1-'11'!H$2)</f>
        <v>0</v>
      </c>
      <c r="H651">
        <f t="shared" si="90"/>
        <v>0</v>
      </c>
      <c r="I651">
        <f t="shared" si="95"/>
        <v>0.80861359443734926</v>
      </c>
      <c r="J651">
        <f t="shared" si="96"/>
        <v>11.385681850432878</v>
      </c>
      <c r="K651">
        <f t="shared" si="96"/>
        <v>0</v>
      </c>
      <c r="L651">
        <f t="shared" si="89"/>
        <v>0</v>
      </c>
    </row>
    <row r="652" spans="1:12" x14ac:dyDescent="0.25">
      <c r="A652">
        <f>'11'!A4112</f>
        <v>4104</v>
      </c>
      <c r="B652">
        <f>'11'!B4112</f>
        <v>1148400</v>
      </c>
      <c r="C652">
        <f>('11'!C4112-'11'!C$2)/('11'!C$1-'11'!C$2)</f>
        <v>0</v>
      </c>
      <c r="D652">
        <f>('11'!E4112-'11'!E$2)/('11'!E$1-'11'!E$2)</f>
        <v>6.9873705122747265E-2</v>
      </c>
      <c r="E652">
        <f>('11'!F4112-'11'!F$2)/('11'!F$1-'11'!F$2)</f>
        <v>6.9873705122747654E-2</v>
      </c>
      <c r="F652">
        <f>('11'!G4112-'11'!G$2)/('11'!G$1-'11'!G$2)</f>
        <v>0</v>
      </c>
      <c r="G652">
        <f>('11'!H4112-'11'!H$2)/('11'!H$1-'11'!H$2)</f>
        <v>0</v>
      </c>
      <c r="H652">
        <f t="shared" si="90"/>
        <v>0</v>
      </c>
      <c r="I652">
        <f t="shared" si="95"/>
        <v>0.7505037604654462</v>
      </c>
      <c r="J652">
        <f t="shared" si="96"/>
        <v>10.843791684404787</v>
      </c>
      <c r="K652">
        <f t="shared" si="96"/>
        <v>0</v>
      </c>
      <c r="L652">
        <f t="shared" si="89"/>
        <v>0</v>
      </c>
    </row>
    <row r="653" spans="1:12" x14ac:dyDescent="0.25">
      <c r="A653">
        <f>'11'!A4113</f>
        <v>4105</v>
      </c>
      <c r="B653">
        <f>'11'!B4113</f>
        <v>1152000</v>
      </c>
      <c r="C653">
        <f>('11'!C4113-'11'!C$2)/('11'!C$1-'11'!C$2)</f>
        <v>0</v>
      </c>
      <c r="D653">
        <f>('11'!E4113-'11'!E$2)/('11'!E$1-'11'!E$2)</f>
        <v>6.4523910884064145E-2</v>
      </c>
      <c r="E653">
        <f>('11'!F4113-'11'!F$2)/('11'!F$1-'11'!F$2)</f>
        <v>6.4523910884064395E-2</v>
      </c>
      <c r="F653">
        <f>('11'!G4113-'11'!G$2)/('11'!G$1-'11'!G$2)</f>
        <v>0</v>
      </c>
      <c r="G653">
        <f>('11'!H4113-'11'!H$2)/('11'!H$1-'11'!H$2)</f>
        <v>0</v>
      </c>
      <c r="H653">
        <f t="shared" si="90"/>
        <v>0</v>
      </c>
      <c r="I653">
        <f t="shared" si="95"/>
        <v>0.69394068397899811</v>
      </c>
      <c r="J653">
        <f t="shared" si="96"/>
        <v>10.195075918830781</v>
      </c>
      <c r="K653">
        <f t="shared" si="96"/>
        <v>0</v>
      </c>
      <c r="L653">
        <f t="shared" si="89"/>
        <v>0</v>
      </c>
    </row>
    <row r="654" spans="1:12" x14ac:dyDescent="0.25">
      <c r="A654">
        <f>'11'!A4114</f>
        <v>4106</v>
      </c>
      <c r="B654">
        <f>'11'!B4114</f>
        <v>1155600</v>
      </c>
      <c r="C654">
        <f>('11'!C4114-'11'!C$2)/('11'!C$1-'11'!C$2)</f>
        <v>0</v>
      </c>
      <c r="D654">
        <f>('11'!E4114-'11'!E$2)/('11'!E$1-'11'!E$2)</f>
        <v>5.9755924506882357E-2</v>
      </c>
      <c r="E654">
        <f>('11'!F4114-'11'!F$2)/('11'!F$1-'11'!F$2)</f>
        <v>5.9755924506883655E-2</v>
      </c>
      <c r="F654">
        <f>('11'!G4114-'11'!G$2)/('11'!G$1-'11'!G$2)</f>
        <v>0</v>
      </c>
      <c r="G654">
        <f>('11'!H4114-'11'!H$2)/('11'!H$1-'11'!H$2)</f>
        <v>0</v>
      </c>
      <c r="H654">
        <f t="shared" si="90"/>
        <v>4.9405894123168894E-3</v>
      </c>
      <c r="I654">
        <f t="shared" si="95"/>
        <v>0.64221654604796363</v>
      </c>
      <c r="J654">
        <f t="shared" si="96"/>
        <v>9.4723570313609446</v>
      </c>
      <c r="K654">
        <f t="shared" si="96"/>
        <v>0</v>
      </c>
      <c r="L654">
        <f t="shared" si="89"/>
        <v>0</v>
      </c>
    </row>
    <row r="655" spans="1:12" x14ac:dyDescent="0.25">
      <c r="A655">
        <f>'11'!A4115</f>
        <v>4107</v>
      </c>
      <c r="B655">
        <f>'11'!B4115</f>
        <v>1159200</v>
      </c>
      <c r="C655">
        <f>('11'!C4115-'11'!C$2)/('11'!C$1-'11'!C$2)</f>
        <v>0</v>
      </c>
      <c r="D655">
        <f>('11'!E4115-'11'!E$2)/('11'!E$1-'11'!E$2)</f>
        <v>5.4732510288065847E-2</v>
      </c>
      <c r="E655">
        <f>('11'!F4115-'11'!F$2)/('11'!F$1-'11'!F$2)</f>
        <v>5.473251028806575E-2</v>
      </c>
      <c r="F655">
        <f>('11'!G4115-'11'!G$2)/('11'!G$1-'11'!G$2)</f>
        <v>0</v>
      </c>
      <c r="G655">
        <f>('11'!H4115-'11'!H$2)/('11'!H$1-'11'!H$2)</f>
        <v>0</v>
      </c>
      <c r="H655">
        <f t="shared" si="90"/>
        <v>4.9405894123168894E-3</v>
      </c>
      <c r="I655">
        <f t="shared" si="95"/>
        <v>0.5917695473251029</v>
      </c>
      <c r="J655">
        <f t="shared" si="96"/>
        <v>8.7504469987229285</v>
      </c>
      <c r="K655">
        <f t="shared" si="96"/>
        <v>0</v>
      </c>
      <c r="L655">
        <f t="shared" si="89"/>
        <v>0</v>
      </c>
    </row>
    <row r="656" spans="1:12" x14ac:dyDescent="0.25">
      <c r="A656">
        <f>'11'!A4116</f>
        <v>4108</v>
      </c>
      <c r="B656">
        <f>'11'!B4116</f>
        <v>1162800</v>
      </c>
      <c r="C656">
        <f>('11'!C4116-'11'!C$2)/('11'!C$1-'11'!C$2)</f>
        <v>0</v>
      </c>
      <c r="D656">
        <f>('11'!E4116-'11'!E$2)/('11'!E$1-'11'!E$2)</f>
        <v>5.014899957428693E-2</v>
      </c>
      <c r="E656">
        <f>('11'!F4116-'11'!F$2)/('11'!F$1-'11'!F$2)</f>
        <v>5.0148999574287943E-2</v>
      </c>
      <c r="F656">
        <f>('11'!G4116-'11'!G$2)/('11'!G$1-'11'!G$2)</f>
        <v>0</v>
      </c>
      <c r="G656">
        <f>('11'!H4116-'11'!H$2)/('11'!H$1-'11'!H$2)</f>
        <v>0</v>
      </c>
      <c r="H656">
        <f t="shared" si="90"/>
        <v>2.4702947061584447E-3</v>
      </c>
      <c r="I656">
        <f t="shared" ref="I656:I671" si="97">D656*I$8+D655*I$7+D654*I$6</f>
        <v>0.54406130268199226</v>
      </c>
      <c r="J656">
        <f t="shared" ref="J656:K671" si="98">E656*J$8+E655*J$7+E654*J$6+E653*J$5+E652*J$4+E651*J$3</f>
        <v>8.0643110543494387</v>
      </c>
      <c r="K656">
        <f t="shared" si="98"/>
        <v>0</v>
      </c>
      <c r="L656">
        <f t="shared" ref="L656:L713" si="99">AVERAGE(F657:F662)</f>
        <v>0</v>
      </c>
    </row>
    <row r="657" spans="1:12" x14ac:dyDescent="0.25">
      <c r="A657">
        <f>'11'!A4117</f>
        <v>4109</v>
      </c>
      <c r="B657">
        <f>'11'!B4117</f>
        <v>1166400</v>
      </c>
      <c r="C657">
        <f>('11'!C4117-'11'!C$2)/('11'!C$1-'11'!C$2)</f>
        <v>2.4702947061584447E-3</v>
      </c>
      <c r="D657">
        <f>('11'!E4117-'11'!E$2)/('11'!E$1-'11'!E$2)</f>
        <v>4.5679012345679018E-2</v>
      </c>
      <c r="E657">
        <f>('11'!F4117-'11'!F$2)/('11'!F$1-'11'!F$2)</f>
        <v>4.5679012345678859E-2</v>
      </c>
      <c r="F657">
        <f>('11'!G4117-'11'!G$2)/('11'!G$1-'11'!G$2)</f>
        <v>0</v>
      </c>
      <c r="G657">
        <f>('11'!H4117-'11'!H$2)/('11'!H$1-'11'!H$2)</f>
        <v>0</v>
      </c>
      <c r="H657">
        <f t="shared" ref="H657:H720" si="100">C658*H$8+C659*H$7+C660*H$6</f>
        <v>0</v>
      </c>
      <c r="I657">
        <f t="shared" si="97"/>
        <v>0.49736057896977437</v>
      </c>
      <c r="J657">
        <f t="shared" si="98"/>
        <v>7.4114091102597488</v>
      </c>
      <c r="K657">
        <f t="shared" si="98"/>
        <v>0</v>
      </c>
      <c r="L657">
        <f t="shared" si="99"/>
        <v>0</v>
      </c>
    </row>
    <row r="658" spans="1:12" x14ac:dyDescent="0.25">
      <c r="A658">
        <f>'11'!A4118</f>
        <v>4110</v>
      </c>
      <c r="B658">
        <f>'11'!B4118</f>
        <v>1170000</v>
      </c>
      <c r="C658">
        <f>('11'!C4118-'11'!C$2)/('11'!C$1-'11'!C$2)</f>
        <v>0</v>
      </c>
      <c r="D658">
        <f>('11'!E4118-'11'!E$2)/('11'!E$1-'11'!E$2)</f>
        <v>4.1478643394352206E-2</v>
      </c>
      <c r="E658">
        <f>('11'!F4118-'11'!F$2)/('11'!F$1-'11'!F$2)</f>
        <v>4.1478643394353781E-2</v>
      </c>
      <c r="F658">
        <f>('11'!G4118-'11'!G$2)/('11'!G$1-'11'!G$2)</f>
        <v>0</v>
      </c>
      <c r="G658">
        <f>('11'!H4118-'11'!H$2)/('11'!H$1-'11'!H$2)</f>
        <v>0</v>
      </c>
      <c r="H658">
        <f t="shared" si="100"/>
        <v>9.8811788246337788E-3</v>
      </c>
      <c r="I658">
        <f t="shared" si="97"/>
        <v>0.45339860933730669</v>
      </c>
      <c r="J658">
        <f t="shared" si="98"/>
        <v>6.7894565063148393</v>
      </c>
      <c r="K658">
        <f t="shared" si="98"/>
        <v>0</v>
      </c>
      <c r="L658">
        <f t="shared" si="99"/>
        <v>0</v>
      </c>
    </row>
    <row r="659" spans="1:12" x14ac:dyDescent="0.25">
      <c r="A659">
        <f>'11'!A4119</f>
        <v>4111</v>
      </c>
      <c r="B659">
        <f>'11'!B4119</f>
        <v>1173600</v>
      </c>
      <c r="C659">
        <f>('11'!C4119-'11'!C$2)/('11'!C$1-'11'!C$2)</f>
        <v>0</v>
      </c>
      <c r="D659">
        <f>('11'!E4119-'11'!E$2)/('11'!E$1-'11'!E$2)</f>
        <v>3.7703987512416631E-2</v>
      </c>
      <c r="E659">
        <f>('11'!F4119-'11'!F$2)/('11'!F$1-'11'!F$2)</f>
        <v>3.7703987512417936E-2</v>
      </c>
      <c r="F659">
        <f>('11'!G4119-'11'!G$2)/('11'!G$1-'11'!G$2)</f>
        <v>0</v>
      </c>
      <c r="G659">
        <f>('11'!H4119-'11'!H$2)/('11'!H$1-'11'!H$2)</f>
        <v>0</v>
      </c>
      <c r="H659">
        <f t="shared" si="100"/>
        <v>3.9524715298535115E-2</v>
      </c>
      <c r="I659">
        <f t="shared" si="97"/>
        <v>0.41228891726976025</v>
      </c>
      <c r="J659">
        <f t="shared" si="98"/>
        <v>6.1971193415638988</v>
      </c>
      <c r="K659">
        <f t="shared" si="98"/>
        <v>0</v>
      </c>
      <c r="L659">
        <f t="shared" si="99"/>
        <v>0</v>
      </c>
    </row>
    <row r="660" spans="1:12" x14ac:dyDescent="0.25">
      <c r="A660">
        <f>'11'!A4120</f>
        <v>4112</v>
      </c>
      <c r="B660">
        <f>'11'!B4120</f>
        <v>1177200</v>
      </c>
      <c r="C660">
        <f>('11'!C4120-'11'!C$2)/('11'!C$1-'11'!C$2)</f>
        <v>0</v>
      </c>
      <c r="D660">
        <f>('11'!E4120-'11'!E$2)/('11'!E$1-'11'!E$2)</f>
        <v>3.428409252164042E-2</v>
      </c>
      <c r="E660">
        <f>('11'!F4120-'11'!F$2)/('11'!F$1-'11'!F$2)</f>
        <v>3.4284092521641121E-2</v>
      </c>
      <c r="F660">
        <f>('11'!G4120-'11'!G$2)/('11'!G$1-'11'!G$2)</f>
        <v>0</v>
      </c>
      <c r="G660">
        <f>('11'!H4120-'11'!H$2)/('11'!H$1-'11'!H$2)</f>
        <v>0</v>
      </c>
      <c r="H660">
        <f t="shared" si="100"/>
        <v>9.3871198834020897E-2</v>
      </c>
      <c r="I660">
        <f t="shared" si="97"/>
        <v>0.37468426280686817</v>
      </c>
      <c r="J660">
        <f t="shared" si="98"/>
        <v>5.6470980559104333</v>
      </c>
      <c r="K660">
        <f t="shared" si="98"/>
        <v>0</v>
      </c>
      <c r="L660">
        <f t="shared" si="99"/>
        <v>0</v>
      </c>
    </row>
    <row r="661" spans="1:12" x14ac:dyDescent="0.25">
      <c r="A661">
        <f>'11'!A4121</f>
        <v>4113</v>
      </c>
      <c r="B661">
        <f>'11'!B4121</f>
        <v>1180800</v>
      </c>
      <c r="C661">
        <f>('11'!C4121-'11'!C$2)/('11'!C$1-'11'!C$2)</f>
        <v>4.9405894123168894E-3</v>
      </c>
      <c r="D661">
        <f>('11'!E4121-'11'!E$2)/('11'!E$1-'11'!E$2)</f>
        <v>3.1673052362707538E-2</v>
      </c>
      <c r="E661">
        <f>('11'!F4121-'11'!F$2)/('11'!F$1-'11'!F$2)</f>
        <v>3.167305236270828E-2</v>
      </c>
      <c r="F661">
        <f>('11'!G4121-'11'!G$2)/('11'!G$1-'11'!G$2)</f>
        <v>0</v>
      </c>
      <c r="G661">
        <f>('11'!H4121-'11'!H$2)/('11'!H$1-'11'!H$2)</f>
        <v>0</v>
      </c>
      <c r="H661">
        <f t="shared" si="100"/>
        <v>9.8811788246337781E-2</v>
      </c>
      <c r="I661">
        <f t="shared" si="97"/>
        <v>0.34265644955300134</v>
      </c>
      <c r="J661">
        <f t="shared" si="98"/>
        <v>5.1522917553569965</v>
      </c>
      <c r="K661">
        <f t="shared" si="98"/>
        <v>0</v>
      </c>
      <c r="L661">
        <f t="shared" si="99"/>
        <v>0</v>
      </c>
    </row>
    <row r="662" spans="1:12" x14ac:dyDescent="0.25">
      <c r="A662">
        <f>'11'!A4122</f>
        <v>4114</v>
      </c>
      <c r="B662">
        <f>'11'!B4122</f>
        <v>1184400</v>
      </c>
      <c r="C662">
        <f>('11'!C4122-'11'!C$2)/('11'!C$1-'11'!C$2)</f>
        <v>1.4821768236950666E-2</v>
      </c>
      <c r="D662">
        <f>('11'!E4122-'11'!E$2)/('11'!E$1-'11'!E$2)</f>
        <v>2.9033631332481907E-2</v>
      </c>
      <c r="E662">
        <f>('11'!F4122-'11'!F$2)/('11'!F$1-'11'!F$2)</f>
        <v>2.9033631332481751E-2</v>
      </c>
      <c r="F662">
        <f>('11'!G4122-'11'!G$2)/('11'!G$1-'11'!G$2)</f>
        <v>0</v>
      </c>
      <c r="G662">
        <f>('11'!H4122-'11'!H$2)/('11'!H$1-'11'!H$2)</f>
        <v>0</v>
      </c>
      <c r="H662">
        <f t="shared" si="100"/>
        <v>9.8811788246337795E-2</v>
      </c>
      <c r="I662">
        <f t="shared" si="97"/>
        <v>0.31400595998297154</v>
      </c>
      <c r="J662">
        <f t="shared" si="98"/>
        <v>4.7065559812687265</v>
      </c>
      <c r="K662">
        <f t="shared" si="98"/>
        <v>0</v>
      </c>
      <c r="L662">
        <f t="shared" si="99"/>
        <v>0</v>
      </c>
    </row>
    <row r="663" spans="1:12" x14ac:dyDescent="0.25">
      <c r="A663">
        <f>'11'!A4123</f>
        <v>4115</v>
      </c>
      <c r="B663">
        <f>'11'!B4123</f>
        <v>1188000</v>
      </c>
      <c r="C663">
        <f>('11'!C4123-'11'!C$2)/('11'!C$1-'11'!C$2)</f>
        <v>2.9643536473901333E-2</v>
      </c>
      <c r="D663">
        <f>('11'!E4123-'11'!E$2)/('11'!E$1-'11'!E$2)</f>
        <v>2.714630339151412E-2</v>
      </c>
      <c r="E663">
        <f>('11'!F4123-'11'!F$2)/('11'!F$1-'11'!F$2)</f>
        <v>2.7146303391515844E-2</v>
      </c>
      <c r="F663">
        <f>('11'!G4123-'11'!G$2)/('11'!G$1-'11'!G$2)</f>
        <v>0</v>
      </c>
      <c r="G663">
        <f>('11'!H4123-'11'!H$2)/('11'!H$1-'11'!H$2)</f>
        <v>0</v>
      </c>
      <c r="H663">
        <f t="shared" si="100"/>
        <v>0.1161038511894469</v>
      </c>
      <c r="I663">
        <f t="shared" si="97"/>
        <v>0.29070526465162483</v>
      </c>
      <c r="J663">
        <f t="shared" si="98"/>
        <v>4.3188732794097975</v>
      </c>
      <c r="K663">
        <f t="shared" si="98"/>
        <v>0</v>
      </c>
      <c r="L663">
        <f t="shared" si="99"/>
        <v>0</v>
      </c>
    </row>
    <row r="664" spans="1:12" x14ac:dyDescent="0.25">
      <c r="A664">
        <f>'11'!A4124</f>
        <v>4116</v>
      </c>
      <c r="B664">
        <f>'11'!B4124</f>
        <v>1191600</v>
      </c>
      <c r="C664">
        <f>('11'!C4124-'11'!C$2)/('11'!C$1-'11'!C$2)</f>
        <v>1.2351473530792223E-2</v>
      </c>
      <c r="D664">
        <f>('11'!E4124-'11'!E$2)/('11'!E$1-'11'!E$2)</f>
        <v>2.5897545054633177E-2</v>
      </c>
      <c r="E664">
        <f>('11'!F4124-'11'!F$2)/('11'!F$1-'11'!F$2)</f>
        <v>2.5897545054633781E-2</v>
      </c>
      <c r="F664">
        <f>('11'!G4124-'11'!G$2)/('11'!G$1-'11'!G$2)</f>
        <v>0</v>
      </c>
      <c r="G664">
        <f>('11'!H4124-'11'!H$2)/('11'!H$1-'11'!H$2)</f>
        <v>0</v>
      </c>
      <c r="H664">
        <f t="shared" si="100"/>
        <v>0.12104444060176378</v>
      </c>
      <c r="I664">
        <f t="shared" si="97"/>
        <v>0.27212998439052083</v>
      </c>
      <c r="J664">
        <f t="shared" si="98"/>
        <v>4.0029941819214967</v>
      </c>
      <c r="K664">
        <f t="shared" si="98"/>
        <v>0</v>
      </c>
      <c r="L664">
        <f t="shared" si="99"/>
        <v>0</v>
      </c>
    </row>
    <row r="665" spans="1:12" x14ac:dyDescent="0.25">
      <c r="A665">
        <f>'11'!A4125</f>
        <v>4117</v>
      </c>
      <c r="B665">
        <f>'11'!B4125</f>
        <v>1195200</v>
      </c>
      <c r="C665">
        <f>('11'!C4125-'11'!C$2)/('11'!C$1-'11'!C$2)</f>
        <v>2.2232652355426003E-2</v>
      </c>
      <c r="D665">
        <f>('11'!E4125-'11'!E$2)/('11'!E$1-'11'!E$2)</f>
        <v>2.5727259826876684E-2</v>
      </c>
      <c r="E665">
        <f>('11'!F4125-'11'!F$2)/('11'!F$1-'11'!F$2)</f>
        <v>2.5727259826877687E-2</v>
      </c>
      <c r="F665">
        <f>('11'!G4125-'11'!G$2)/('11'!G$1-'11'!G$2)</f>
        <v>0</v>
      </c>
      <c r="G665">
        <f>('11'!H4125-'11'!H$2)/('11'!H$1-'11'!H$2)</f>
        <v>0</v>
      </c>
      <c r="H665">
        <f t="shared" si="100"/>
        <v>0.10869296707097156</v>
      </c>
      <c r="I665">
        <f t="shared" si="97"/>
        <v>0.26204058464594859</v>
      </c>
      <c r="J665">
        <f t="shared" si="98"/>
        <v>3.7771250177381481</v>
      </c>
      <c r="K665">
        <f t="shared" si="98"/>
        <v>0</v>
      </c>
      <c r="L665">
        <f t="shared" si="99"/>
        <v>0</v>
      </c>
    </row>
    <row r="666" spans="1:12" x14ac:dyDescent="0.25">
      <c r="A666">
        <f>'11'!A4126</f>
        <v>4118</v>
      </c>
      <c r="B666">
        <f>'11'!B4126</f>
        <v>1198800</v>
      </c>
      <c r="C666">
        <f>('11'!C4126-'11'!C$2)/('11'!C$1-'11'!C$2)</f>
        <v>2.9643536473901333E-2</v>
      </c>
      <c r="D666">
        <f>('11'!E4126-'11'!E$2)/('11'!E$1-'11'!E$2)</f>
        <v>2.6890875549879383E-2</v>
      </c>
      <c r="E666">
        <f>('11'!F4126-'11'!F$2)/('11'!F$1-'11'!F$2)</f>
        <v>2.6890875549880695E-2</v>
      </c>
      <c r="F666">
        <f>('11'!G4126-'11'!G$2)/('11'!G$1-'11'!G$2)</f>
        <v>0</v>
      </c>
      <c r="G666">
        <f>('11'!H4126-'11'!H$2)/('11'!H$1-'11'!H$2)</f>
        <v>0</v>
      </c>
      <c r="H666">
        <f t="shared" si="100"/>
        <v>0.24702947061584446</v>
      </c>
      <c r="I666">
        <f t="shared" si="97"/>
        <v>0.2624379168440471</v>
      </c>
      <c r="J666">
        <f t="shared" si="98"/>
        <v>3.6584078331205978</v>
      </c>
      <c r="K666">
        <f t="shared" si="98"/>
        <v>0</v>
      </c>
      <c r="L666">
        <f t="shared" si="99"/>
        <v>0</v>
      </c>
    </row>
    <row r="667" spans="1:12" x14ac:dyDescent="0.25">
      <c r="A667">
        <f>'11'!A4127</f>
        <v>4119</v>
      </c>
      <c r="B667">
        <f>'11'!B4127</f>
        <v>1202400</v>
      </c>
      <c r="C667">
        <f>('11'!C4127-'11'!C$2)/('11'!C$1-'11'!C$2)</f>
        <v>1.9762357649267558E-2</v>
      </c>
      <c r="D667">
        <f>('11'!E4127-'11'!E$2)/('11'!E$1-'11'!E$2)</f>
        <v>2.9516106144458636E-2</v>
      </c>
      <c r="E667">
        <f>('11'!F4127-'11'!F$2)/('11'!F$1-'11'!F$2)</f>
        <v>2.9516106144460378E-2</v>
      </c>
      <c r="F667">
        <f>('11'!G4127-'11'!G$2)/('11'!G$1-'11'!G$2)</f>
        <v>0</v>
      </c>
      <c r="G667">
        <f>('11'!H4127-'11'!H$2)/('11'!H$1-'11'!H$2)</f>
        <v>0</v>
      </c>
      <c r="H667">
        <f t="shared" si="100"/>
        <v>0.30137595415133023</v>
      </c>
      <c r="I667">
        <f t="shared" si="97"/>
        <v>0.27591883070810275</v>
      </c>
      <c r="J667">
        <f t="shared" si="98"/>
        <v>3.6812544345113118</v>
      </c>
      <c r="K667">
        <f t="shared" si="98"/>
        <v>0</v>
      </c>
      <c r="L667">
        <f t="shared" si="99"/>
        <v>0</v>
      </c>
    </row>
    <row r="668" spans="1:12" x14ac:dyDescent="0.25">
      <c r="A668">
        <f>'11'!A4128</f>
        <v>4120</v>
      </c>
      <c r="B668">
        <f>'11'!B4128</f>
        <v>1206000</v>
      </c>
      <c r="C668">
        <f>('11'!C4128-'11'!C$2)/('11'!C$1-'11'!C$2)</f>
        <v>1.9762357649267558E-2</v>
      </c>
      <c r="D668">
        <f>('11'!E4128-'11'!E$2)/('11'!E$1-'11'!E$2)</f>
        <v>3.3929331630481056E-2</v>
      </c>
      <c r="E668">
        <f>('11'!F4128-'11'!F$2)/('11'!F$1-'11'!F$2)</f>
        <v>3.3929331630482083E-2</v>
      </c>
      <c r="F668">
        <f>('11'!G4128-'11'!G$2)/('11'!G$1-'11'!G$2)</f>
        <v>0</v>
      </c>
      <c r="G668">
        <f>('11'!H4128-'11'!H$2)/('11'!H$1-'11'!H$2)</f>
        <v>0</v>
      </c>
      <c r="H668">
        <f t="shared" si="100"/>
        <v>0.27173241767742889</v>
      </c>
      <c r="I668">
        <f t="shared" si="97"/>
        <v>0.30493827160493825</v>
      </c>
      <c r="J668">
        <f t="shared" si="98"/>
        <v>3.8752802611041752</v>
      </c>
      <c r="K668">
        <f t="shared" si="98"/>
        <v>0</v>
      </c>
      <c r="L668">
        <f t="shared" si="99"/>
        <v>0</v>
      </c>
    </row>
    <row r="669" spans="1:12" x14ac:dyDescent="0.25">
      <c r="A669">
        <f>'11'!A4129</f>
        <v>4121</v>
      </c>
      <c r="B669">
        <f>'11'!B4129</f>
        <v>1209600</v>
      </c>
      <c r="C669">
        <f>('11'!C4129-'11'!C$2)/('11'!C$1-'11'!C$2)</f>
        <v>9.3871198834020897E-2</v>
      </c>
      <c r="D669">
        <f>('11'!E4129-'11'!E$2)/('11'!E$1-'11'!E$2)</f>
        <v>4.2486164325244789E-2</v>
      </c>
      <c r="E669">
        <f>('11'!F4129-'11'!F$2)/('11'!F$1-'11'!F$2)</f>
        <v>4.2486164325245518E-2</v>
      </c>
      <c r="F669">
        <f>('11'!G4129-'11'!G$2)/('11'!G$1-'11'!G$2)</f>
        <v>0</v>
      </c>
      <c r="G669">
        <f>('11'!H4129-'11'!H$2)/('11'!H$1-'11'!H$2)</f>
        <v>0</v>
      </c>
      <c r="H669">
        <f t="shared" si="100"/>
        <v>0.16550974531261581</v>
      </c>
      <c r="I669">
        <f t="shared" si="97"/>
        <v>0.36028097062579822</v>
      </c>
      <c r="J669">
        <f t="shared" si="98"/>
        <v>4.340641407691364</v>
      </c>
      <c r="K669">
        <f t="shared" si="98"/>
        <v>0</v>
      </c>
      <c r="L669">
        <f t="shared" si="99"/>
        <v>0</v>
      </c>
    </row>
    <row r="670" spans="1:12" x14ac:dyDescent="0.25">
      <c r="A670">
        <f>'11'!A4130</f>
        <v>4122</v>
      </c>
      <c r="B670">
        <f>'11'!B4130</f>
        <v>1213200</v>
      </c>
      <c r="C670">
        <f>('11'!C4130-'11'!C$2)/('11'!C$1-'11'!C$2)</f>
        <v>4.6935599417010448E-2</v>
      </c>
      <c r="D670">
        <f>('11'!E4130-'11'!E$2)/('11'!E$1-'11'!E$2)</f>
        <v>5.683269476372925E-2</v>
      </c>
      <c r="E670">
        <f>('11'!F4130-'11'!F$2)/('11'!F$1-'11'!F$2)</f>
        <v>5.6832694763730304E-2</v>
      </c>
      <c r="F670">
        <f>('11'!G4130-'11'!G$2)/('11'!G$1-'11'!G$2)</f>
        <v>0</v>
      </c>
      <c r="G670">
        <f>('11'!H4130-'11'!H$2)/('11'!H$1-'11'!H$2)</f>
        <v>0</v>
      </c>
      <c r="H670">
        <f t="shared" si="100"/>
        <v>0.10128208295249623</v>
      </c>
      <c r="I670">
        <f t="shared" si="97"/>
        <v>0.45657726692209455</v>
      </c>
      <c r="J670">
        <f t="shared" si="98"/>
        <v>5.2202781325388221</v>
      </c>
      <c r="K670">
        <f t="shared" si="98"/>
        <v>0</v>
      </c>
      <c r="L670">
        <f t="shared" si="99"/>
        <v>0</v>
      </c>
    </row>
    <row r="671" spans="1:12" x14ac:dyDescent="0.25">
      <c r="A671">
        <f>'11'!A4131</f>
        <v>4123</v>
      </c>
      <c r="B671">
        <f>'11'!B4131</f>
        <v>1216800</v>
      </c>
      <c r="C671">
        <f>('11'!C4131-'11'!C$2)/('11'!C$1-'11'!C$2)</f>
        <v>4.1995010004693557E-2</v>
      </c>
      <c r="D671">
        <f>('11'!E4131-'11'!E$2)/('11'!E$1-'11'!E$2)</f>
        <v>7.668511423300696E-2</v>
      </c>
      <c r="E671">
        <f>('11'!F4131-'11'!F$2)/('11'!F$1-'11'!F$2)</f>
        <v>7.6685114233007584E-2</v>
      </c>
      <c r="F671">
        <f>('11'!G4131-'11'!G$2)/('11'!G$1-'11'!G$2)</f>
        <v>0</v>
      </c>
      <c r="G671">
        <f>('11'!H4131-'11'!H$2)/('11'!H$1-'11'!H$2)</f>
        <v>0</v>
      </c>
      <c r="H671">
        <f t="shared" si="100"/>
        <v>5.1876188829327333E-2</v>
      </c>
      <c r="I671">
        <f t="shared" si="97"/>
        <v>0.60469703419894993</v>
      </c>
      <c r="J671">
        <f t="shared" si="98"/>
        <v>6.6172413793104869</v>
      </c>
      <c r="K671">
        <f t="shared" si="98"/>
        <v>0</v>
      </c>
      <c r="L671">
        <f t="shared" si="99"/>
        <v>0</v>
      </c>
    </row>
    <row r="672" spans="1:12" x14ac:dyDescent="0.25">
      <c r="A672">
        <f>'11'!A4132</f>
        <v>4124</v>
      </c>
      <c r="B672">
        <f>'11'!B4132</f>
        <v>1220400</v>
      </c>
      <c r="C672">
        <f>('11'!C4132-'11'!C$2)/('11'!C$1-'11'!C$2)</f>
        <v>1.7292062943109112E-2</v>
      </c>
      <c r="D672">
        <f>('11'!E4132-'11'!E$2)/('11'!E$1-'11'!E$2)</f>
        <v>0.10192989924790692</v>
      </c>
      <c r="E672">
        <f>('11'!F4132-'11'!F$2)/('11'!F$1-'11'!F$2)</f>
        <v>0.10192989924790664</v>
      </c>
      <c r="F672">
        <f>('11'!G4132-'11'!G$2)/('11'!G$1-'11'!G$2)</f>
        <v>0</v>
      </c>
      <c r="G672">
        <f>('11'!H4132-'11'!H$2)/('11'!H$1-'11'!H$2)</f>
        <v>0</v>
      </c>
      <c r="H672">
        <f t="shared" si="100"/>
        <v>2.2232652355426E-2</v>
      </c>
      <c r="I672">
        <f t="shared" ref="I672:I687" si="101">D672*I$8+D671*I$7+D670*I$6</f>
        <v>0.80827302398183631</v>
      </c>
      <c r="J672">
        <f t="shared" ref="J672:K687" si="102">E672*J$8+E671*J$7+E670*J$6+E669*J$5+E668*J$4+E667*J$3</f>
        <v>8.6129132964382862</v>
      </c>
      <c r="K672">
        <f t="shared" si="102"/>
        <v>0</v>
      </c>
      <c r="L672">
        <f t="shared" si="99"/>
        <v>0</v>
      </c>
    </row>
    <row r="673" spans="1:12" x14ac:dyDescent="0.25">
      <c r="A673">
        <f>'11'!A4133</f>
        <v>4125</v>
      </c>
      <c r="B673">
        <f>'11'!B4133</f>
        <v>1224000</v>
      </c>
      <c r="C673">
        <f>('11'!C4133-'11'!C$2)/('11'!C$1-'11'!C$2)</f>
        <v>1.2351473530792223E-2</v>
      </c>
      <c r="D673">
        <f>('11'!E4133-'11'!E$2)/('11'!E$1-'11'!E$2)</f>
        <v>0.12183908045977013</v>
      </c>
      <c r="E673">
        <f>('11'!F4133-'11'!F$2)/('11'!F$1-'11'!F$2)</f>
        <v>0.12183908045977131</v>
      </c>
      <c r="F673">
        <f>('11'!G4133-'11'!G$2)/('11'!G$1-'11'!G$2)</f>
        <v>0</v>
      </c>
      <c r="G673">
        <f>('11'!H4133-'11'!H$2)/('11'!H$1-'11'!H$2)</f>
        <v>0</v>
      </c>
      <c r="H673">
        <f t="shared" si="100"/>
        <v>4.9405894123168894E-3</v>
      </c>
      <c r="I673">
        <f t="shared" si="101"/>
        <v>1.0232013622818221</v>
      </c>
      <c r="J673">
        <f t="shared" si="102"/>
        <v>10.975237689797167</v>
      </c>
      <c r="K673">
        <f t="shared" si="102"/>
        <v>0</v>
      </c>
      <c r="L673">
        <f t="shared" si="99"/>
        <v>0</v>
      </c>
    </row>
    <row r="674" spans="1:12" x14ac:dyDescent="0.25">
      <c r="A674">
        <f>'11'!A4134</f>
        <v>4126</v>
      </c>
      <c r="B674">
        <f>'11'!B4134</f>
        <v>1227600</v>
      </c>
      <c r="C674">
        <f>('11'!C4134-'11'!C$2)/('11'!C$1-'11'!C$2)</f>
        <v>4.9405894123168894E-3</v>
      </c>
      <c r="D674">
        <f>('11'!E4134-'11'!E$2)/('11'!E$1-'11'!E$2)</f>
        <v>0.13598694479920534</v>
      </c>
      <c r="E674">
        <f>('11'!F4134-'11'!F$2)/('11'!F$1-'11'!F$2)</f>
        <v>0.13598694479920631</v>
      </c>
      <c r="F674">
        <f>('11'!G4134-'11'!G$2)/('11'!G$1-'11'!G$2)</f>
        <v>0</v>
      </c>
      <c r="G674">
        <f>('11'!H4134-'11'!H$2)/('11'!H$1-'11'!H$2)</f>
        <v>0</v>
      </c>
      <c r="H674">
        <f t="shared" si="100"/>
        <v>0</v>
      </c>
      <c r="I674">
        <f t="shared" si="101"/>
        <v>1.2152547183198525</v>
      </c>
      <c r="J674">
        <f t="shared" si="102"/>
        <v>13.394210302256385</v>
      </c>
      <c r="K674">
        <f t="shared" si="102"/>
        <v>0</v>
      </c>
      <c r="L674">
        <f t="shared" si="99"/>
        <v>0</v>
      </c>
    </row>
    <row r="675" spans="1:12" x14ac:dyDescent="0.25">
      <c r="A675">
        <f>'11'!A4135</f>
        <v>4127</v>
      </c>
      <c r="B675">
        <f>'11'!B4135</f>
        <v>1231200</v>
      </c>
      <c r="C675">
        <f>('11'!C4135-'11'!C$2)/('11'!C$1-'11'!C$2)</f>
        <v>0</v>
      </c>
      <c r="D675">
        <f>('11'!E4135-'11'!E$2)/('11'!E$1-'11'!E$2)</f>
        <v>0.1605647793387257</v>
      </c>
      <c r="E675">
        <f>('11'!F4135-'11'!F$2)/('11'!F$1-'11'!F$2)</f>
        <v>0.16056477933872582</v>
      </c>
      <c r="F675">
        <f>('11'!G4135-'11'!G$2)/('11'!G$1-'11'!G$2)</f>
        <v>0</v>
      </c>
      <c r="G675">
        <f>('11'!H4135-'11'!H$2)/('11'!H$1-'11'!H$2)</f>
        <v>0</v>
      </c>
      <c r="H675">
        <f t="shared" si="100"/>
        <v>0</v>
      </c>
      <c r="I675">
        <f t="shared" si="101"/>
        <v>1.4157371931318292</v>
      </c>
      <c r="J675">
        <f t="shared" si="102"/>
        <v>16.125741450262598</v>
      </c>
      <c r="K675">
        <f t="shared" si="102"/>
        <v>0</v>
      </c>
      <c r="L675">
        <f t="shared" si="99"/>
        <v>0</v>
      </c>
    </row>
    <row r="676" spans="1:12" x14ac:dyDescent="0.25">
      <c r="A676">
        <f>'11'!A4136</f>
        <v>4128</v>
      </c>
      <c r="B676">
        <f>'11'!B4136</f>
        <v>1234800</v>
      </c>
      <c r="C676">
        <f>('11'!C4136-'11'!C$2)/('11'!C$1-'11'!C$2)</f>
        <v>0</v>
      </c>
      <c r="D676">
        <f>('11'!E4136-'11'!E$2)/('11'!E$1-'11'!E$2)</f>
        <v>0.16987370512274727</v>
      </c>
      <c r="E676">
        <f>('11'!F4136-'11'!F$2)/('11'!F$1-'11'!F$2)</f>
        <v>0.16987370512274785</v>
      </c>
      <c r="F676">
        <f>('11'!G4136-'11'!G$2)/('11'!G$1-'11'!G$2)</f>
        <v>0</v>
      </c>
      <c r="G676">
        <f>('11'!H4136-'11'!H$2)/('11'!H$1-'11'!H$2)</f>
        <v>0</v>
      </c>
      <c r="H676">
        <f t="shared" si="100"/>
        <v>0</v>
      </c>
      <c r="I676">
        <f t="shared" si="101"/>
        <v>1.5691499929047823</v>
      </c>
      <c r="J676">
        <f t="shared" si="102"/>
        <v>18.668085710231367</v>
      </c>
      <c r="K676">
        <f t="shared" si="102"/>
        <v>0</v>
      </c>
      <c r="L676">
        <f t="shared" si="99"/>
        <v>0</v>
      </c>
    </row>
    <row r="677" spans="1:12" x14ac:dyDescent="0.25">
      <c r="A677">
        <f>'11'!A4137</f>
        <v>4129</v>
      </c>
      <c r="B677">
        <f>'11'!B4137</f>
        <v>1238400</v>
      </c>
      <c r="C677">
        <f>('11'!C4137-'11'!C$2)/('11'!C$1-'11'!C$2)</f>
        <v>0</v>
      </c>
      <c r="D677">
        <f>('11'!E4137-'11'!E$2)/('11'!E$1-'11'!E$2)</f>
        <v>0.16791542500354761</v>
      </c>
      <c r="E677">
        <f>('11'!F4137-'11'!F$2)/('11'!F$1-'11'!F$2)</f>
        <v>0.16791542500354772</v>
      </c>
      <c r="F677">
        <f>('11'!G4137-'11'!G$2)/('11'!G$1-'11'!G$2)</f>
        <v>0</v>
      </c>
      <c r="G677">
        <f>('11'!H4137-'11'!H$2)/('11'!H$1-'11'!H$2)</f>
        <v>0</v>
      </c>
      <c r="H677">
        <f t="shared" si="100"/>
        <v>0</v>
      </c>
      <c r="I677">
        <f t="shared" si="101"/>
        <v>1.6629771533986093</v>
      </c>
      <c r="J677">
        <f t="shared" si="102"/>
        <v>20.353895274585007</v>
      </c>
      <c r="K677">
        <f t="shared" si="102"/>
        <v>0</v>
      </c>
      <c r="L677">
        <f t="shared" si="99"/>
        <v>0</v>
      </c>
    </row>
    <row r="678" spans="1:12" x14ac:dyDescent="0.25">
      <c r="A678">
        <f>'11'!A4138</f>
        <v>4130</v>
      </c>
      <c r="B678">
        <f>'11'!B4138</f>
        <v>1242000</v>
      </c>
      <c r="C678">
        <f>('11'!C4138-'11'!C$2)/('11'!C$1-'11'!C$2)</f>
        <v>0</v>
      </c>
      <c r="D678">
        <f>('11'!E4138-'11'!E$2)/('11'!E$1-'11'!E$2)</f>
        <v>0.15809564353625657</v>
      </c>
      <c r="E678">
        <f>('11'!F4138-'11'!F$2)/('11'!F$1-'11'!F$2)</f>
        <v>0.15809564353625741</v>
      </c>
      <c r="F678">
        <f>('11'!G4138-'11'!G$2)/('11'!G$1-'11'!G$2)</f>
        <v>0</v>
      </c>
      <c r="G678">
        <f>('11'!H4138-'11'!H$2)/('11'!H$1-'11'!H$2)</f>
        <v>0</v>
      </c>
      <c r="H678">
        <f t="shared" si="100"/>
        <v>0</v>
      </c>
      <c r="I678">
        <f t="shared" si="101"/>
        <v>1.6457499645239109</v>
      </c>
      <c r="J678">
        <f t="shared" si="102"/>
        <v>21.190918121186392</v>
      </c>
      <c r="K678">
        <f t="shared" si="102"/>
        <v>0</v>
      </c>
      <c r="L678">
        <f t="shared" si="99"/>
        <v>0</v>
      </c>
    </row>
    <row r="679" spans="1:12" x14ac:dyDescent="0.25">
      <c r="A679">
        <f>'11'!A4139</f>
        <v>4131</v>
      </c>
      <c r="B679">
        <f>'11'!B4139</f>
        <v>1245600</v>
      </c>
      <c r="C679">
        <f>('11'!C4139-'11'!C$2)/('11'!C$1-'11'!C$2)</f>
        <v>0</v>
      </c>
      <c r="D679">
        <f>('11'!E4139-'11'!E$2)/('11'!E$1-'11'!E$2)</f>
        <v>0.14716900808854833</v>
      </c>
      <c r="E679">
        <f>('11'!F4139-'11'!F$2)/('11'!F$1-'11'!F$2)</f>
        <v>0.14716900808854944</v>
      </c>
      <c r="F679">
        <f>('11'!G4139-'11'!G$2)/('11'!G$1-'11'!G$2)</f>
        <v>0</v>
      </c>
      <c r="G679">
        <f>('11'!H4139-'11'!H$2)/('11'!H$1-'11'!H$2)</f>
        <v>0</v>
      </c>
      <c r="H679">
        <f t="shared" si="100"/>
        <v>0</v>
      </c>
      <c r="I679">
        <f t="shared" si="101"/>
        <v>1.5667092379736056</v>
      </c>
      <c r="J679">
        <f t="shared" si="102"/>
        <v>21.42427983539103</v>
      </c>
      <c r="K679">
        <f t="shared" si="102"/>
        <v>0</v>
      </c>
      <c r="L679">
        <f t="shared" si="99"/>
        <v>0</v>
      </c>
    </row>
    <row r="680" spans="1:12" x14ac:dyDescent="0.25">
      <c r="A680">
        <f>'11'!A4140</f>
        <v>4132</v>
      </c>
      <c r="B680">
        <f>'11'!B4140</f>
        <v>1249200</v>
      </c>
      <c r="C680">
        <f>('11'!C4140-'11'!C$2)/('11'!C$1-'11'!C$2)</f>
        <v>0</v>
      </c>
      <c r="D680">
        <f>('11'!E4140-'11'!E$2)/('11'!E$1-'11'!E$2)</f>
        <v>0.1341279977295303</v>
      </c>
      <c r="E680">
        <f>('11'!F4140-'11'!F$2)/('11'!F$1-'11'!F$2)</f>
        <v>0.13412799772953005</v>
      </c>
      <c r="F680">
        <f>('11'!G4140-'11'!G$2)/('11'!G$1-'11'!G$2)</f>
        <v>0</v>
      </c>
      <c r="G680">
        <f>('11'!H4140-'11'!H$2)/('11'!H$1-'11'!H$2)</f>
        <v>0</v>
      </c>
      <c r="H680">
        <f t="shared" si="100"/>
        <v>0</v>
      </c>
      <c r="I680">
        <f t="shared" si="101"/>
        <v>1.4523059457925358</v>
      </c>
      <c r="J680">
        <f t="shared" si="102"/>
        <v>20.808840641407752</v>
      </c>
      <c r="K680">
        <f t="shared" si="102"/>
        <v>0</v>
      </c>
      <c r="L680">
        <f t="shared" si="99"/>
        <v>0</v>
      </c>
    </row>
    <row r="681" spans="1:12" x14ac:dyDescent="0.25">
      <c r="A681">
        <f>'11'!A4141</f>
        <v>4133</v>
      </c>
      <c r="B681">
        <f>'11'!B4141</f>
        <v>1252800</v>
      </c>
      <c r="C681">
        <f>('11'!C4141-'11'!C$2)/('11'!C$1-'11'!C$2)</f>
        <v>0</v>
      </c>
      <c r="D681">
        <f>('11'!E4141-'11'!E$2)/('11'!E$1-'11'!E$2)</f>
        <v>0.12454945366822763</v>
      </c>
      <c r="E681">
        <f>('11'!F4141-'11'!F$2)/('11'!F$1-'11'!F$2)</f>
        <v>0.12454945366822803</v>
      </c>
      <c r="F681">
        <f>('11'!G4141-'11'!G$2)/('11'!G$1-'11'!G$2)</f>
        <v>0</v>
      </c>
      <c r="G681">
        <f>('11'!H4141-'11'!H$2)/('11'!H$1-'11'!H$2)</f>
        <v>0</v>
      </c>
      <c r="H681">
        <f t="shared" si="100"/>
        <v>0</v>
      </c>
      <c r="I681">
        <f t="shared" si="101"/>
        <v>1.3420888321271462</v>
      </c>
      <c r="J681">
        <f t="shared" si="102"/>
        <v>19.665233432666433</v>
      </c>
      <c r="K681">
        <f t="shared" si="102"/>
        <v>0</v>
      </c>
      <c r="L681">
        <f t="shared" si="99"/>
        <v>0</v>
      </c>
    </row>
    <row r="682" spans="1:12" x14ac:dyDescent="0.25">
      <c r="A682">
        <f>'11'!A4142</f>
        <v>4134</v>
      </c>
      <c r="B682">
        <f>'11'!B4142</f>
        <v>1256400</v>
      </c>
      <c r="C682">
        <f>('11'!C4142-'11'!C$2)/('11'!C$1-'11'!C$2)</f>
        <v>0</v>
      </c>
      <c r="D682">
        <f>('11'!E4142-'11'!E$2)/('11'!E$1-'11'!E$2)</f>
        <v>0.1158223357457074</v>
      </c>
      <c r="E682">
        <f>('11'!F4142-'11'!F$2)/('11'!F$1-'11'!F$2)</f>
        <v>0.11582233574570851</v>
      </c>
      <c r="F682">
        <f>('11'!G4142-'11'!G$2)/('11'!G$1-'11'!G$2)</f>
        <v>0</v>
      </c>
      <c r="G682">
        <f>('11'!H4142-'11'!H$2)/('11'!H$1-'11'!H$2)</f>
        <v>0</v>
      </c>
      <c r="H682">
        <f t="shared" si="100"/>
        <v>0</v>
      </c>
      <c r="I682">
        <f t="shared" si="101"/>
        <v>1.2393216971761034</v>
      </c>
      <c r="J682">
        <f t="shared" si="102"/>
        <v>18.33059457925367</v>
      </c>
      <c r="K682">
        <f t="shared" si="102"/>
        <v>0</v>
      </c>
      <c r="L682">
        <f t="shared" si="99"/>
        <v>0</v>
      </c>
    </row>
    <row r="683" spans="1:12" x14ac:dyDescent="0.25">
      <c r="A683">
        <f>'11'!A4143</f>
        <v>4135</v>
      </c>
      <c r="B683">
        <f>'11'!B4143</f>
        <v>1260000</v>
      </c>
      <c r="C683">
        <f>('11'!C4143-'11'!C$2)/('11'!C$1-'11'!C$2)</f>
        <v>0</v>
      </c>
      <c r="D683">
        <f>('11'!E4143-'11'!E$2)/('11'!E$1-'11'!E$2)</f>
        <v>0.10682559954590606</v>
      </c>
      <c r="E683">
        <f>('11'!F4143-'11'!F$2)/('11'!F$1-'11'!F$2)</f>
        <v>0.10682559954590698</v>
      </c>
      <c r="F683">
        <f>('11'!G4143-'11'!G$2)/('11'!G$1-'11'!G$2)</f>
        <v>0</v>
      </c>
      <c r="G683">
        <f>('11'!H4143-'11'!H$2)/('11'!H$1-'11'!H$2)</f>
        <v>0</v>
      </c>
      <c r="H683">
        <f t="shared" si="100"/>
        <v>0</v>
      </c>
      <c r="I683">
        <f t="shared" si="101"/>
        <v>1.1484177664254294</v>
      </c>
      <c r="J683">
        <f t="shared" si="102"/>
        <v>16.969760181637675</v>
      </c>
      <c r="K683">
        <f t="shared" si="102"/>
        <v>0</v>
      </c>
      <c r="L683">
        <f t="shared" si="99"/>
        <v>0</v>
      </c>
    </row>
    <row r="684" spans="1:12" x14ac:dyDescent="0.25">
      <c r="A684">
        <f>'11'!A4144</f>
        <v>4136</v>
      </c>
      <c r="B684">
        <f>'11'!B4144</f>
        <v>1263600</v>
      </c>
      <c r="C684">
        <f>('11'!C4144-'11'!C$2)/('11'!C$1-'11'!C$2)</f>
        <v>0</v>
      </c>
      <c r="D684">
        <f>('11'!E4144-'11'!E$2)/('11'!E$1-'11'!E$2)</f>
        <v>9.9957428693060887E-2</v>
      </c>
      <c r="E684">
        <f>('11'!F4144-'11'!F$2)/('11'!F$1-'11'!F$2)</f>
        <v>9.9957428693061678E-2</v>
      </c>
      <c r="F684">
        <f>('11'!G4144-'11'!G$2)/('11'!G$1-'11'!G$2)</f>
        <v>0</v>
      </c>
      <c r="G684">
        <f>('11'!H4144-'11'!H$2)/('11'!H$1-'11'!H$2)</f>
        <v>0</v>
      </c>
      <c r="H684">
        <f t="shared" si="100"/>
        <v>0</v>
      </c>
      <c r="I684">
        <f t="shared" si="101"/>
        <v>1.067773520647084</v>
      </c>
      <c r="J684">
        <f t="shared" si="102"/>
        <v>15.696849723286588</v>
      </c>
      <c r="K684">
        <f t="shared" si="102"/>
        <v>0</v>
      </c>
      <c r="L684">
        <f t="shared" si="99"/>
        <v>0</v>
      </c>
    </row>
    <row r="685" spans="1:12" x14ac:dyDescent="0.25">
      <c r="A685">
        <f>'11'!A4145</f>
        <v>4137</v>
      </c>
      <c r="B685">
        <f>'11'!B4145</f>
        <v>1267200</v>
      </c>
      <c r="C685">
        <f>('11'!C4145-'11'!C$2)/('11'!C$1-'11'!C$2)</f>
        <v>0</v>
      </c>
      <c r="D685">
        <f>('11'!E4145-'11'!E$2)/('11'!E$1-'11'!E$2)</f>
        <v>9.1868880374627496E-2</v>
      </c>
      <c r="E685">
        <f>('11'!F4145-'11'!F$2)/('11'!F$1-'11'!F$2)</f>
        <v>9.1868880374628009E-2</v>
      </c>
      <c r="F685">
        <f>('11'!G4145-'11'!G$2)/('11'!G$1-'11'!G$2)</f>
        <v>0</v>
      </c>
      <c r="G685">
        <f>('11'!H4145-'11'!H$2)/('11'!H$1-'11'!H$2)</f>
        <v>0</v>
      </c>
      <c r="H685">
        <f t="shared" si="100"/>
        <v>0</v>
      </c>
      <c r="I685">
        <f t="shared" si="101"/>
        <v>0.98782460621541079</v>
      </c>
      <c r="J685">
        <f t="shared" si="102"/>
        <v>14.54823329076212</v>
      </c>
      <c r="K685">
        <f t="shared" si="102"/>
        <v>0</v>
      </c>
      <c r="L685">
        <f t="shared" si="99"/>
        <v>0</v>
      </c>
    </row>
    <row r="686" spans="1:12" x14ac:dyDescent="0.25">
      <c r="A686">
        <f>'11'!A4146</f>
        <v>4138</v>
      </c>
      <c r="B686">
        <f>'11'!B4146</f>
        <v>1270800</v>
      </c>
      <c r="C686">
        <f>('11'!C4146-'11'!C$2)/('11'!C$1-'11'!C$2)</f>
        <v>0</v>
      </c>
      <c r="D686">
        <f>('11'!E4146-'11'!E$2)/('11'!E$1-'11'!E$2)</f>
        <v>8.5227756492124315E-2</v>
      </c>
      <c r="E686">
        <f>('11'!F4146-'11'!F$2)/('11'!F$1-'11'!F$2)</f>
        <v>8.5227756492124176E-2</v>
      </c>
      <c r="F686">
        <f>('11'!G4146-'11'!G$2)/('11'!G$1-'11'!G$2)</f>
        <v>0</v>
      </c>
      <c r="G686">
        <f>('11'!H4146-'11'!H$2)/('11'!H$1-'11'!H$2)</f>
        <v>0</v>
      </c>
      <c r="H686">
        <f t="shared" si="100"/>
        <v>0</v>
      </c>
      <c r="I686">
        <f t="shared" si="101"/>
        <v>0.91638995317156247</v>
      </c>
      <c r="J686">
        <f t="shared" si="102"/>
        <v>13.48007662835257</v>
      </c>
      <c r="K686">
        <f t="shared" si="102"/>
        <v>0</v>
      </c>
      <c r="L686">
        <f t="shared" si="99"/>
        <v>0</v>
      </c>
    </row>
    <row r="687" spans="1:12" x14ac:dyDescent="0.25">
      <c r="A687">
        <f>'11'!A4147</f>
        <v>4139</v>
      </c>
      <c r="B687">
        <f>'11'!B4147</f>
        <v>1274400</v>
      </c>
      <c r="C687">
        <f>('11'!C4147-'11'!C$2)/('11'!C$1-'11'!C$2)</f>
        <v>0</v>
      </c>
      <c r="D687">
        <f>('11'!E4147-'11'!E$2)/('11'!E$1-'11'!E$2)</f>
        <v>7.6983113381580814E-2</v>
      </c>
      <c r="E687">
        <f>('11'!F4147-'11'!F$2)/('11'!F$1-'11'!F$2)</f>
        <v>7.6983113381581258E-2</v>
      </c>
      <c r="F687">
        <f>('11'!G4147-'11'!G$2)/('11'!G$1-'11'!G$2)</f>
        <v>0</v>
      </c>
      <c r="G687">
        <f>('11'!H4147-'11'!H$2)/('11'!H$1-'11'!H$2)</f>
        <v>0</v>
      </c>
      <c r="H687">
        <f t="shared" si="100"/>
        <v>0</v>
      </c>
      <c r="I687">
        <f t="shared" si="101"/>
        <v>0.83922236412657858</v>
      </c>
      <c r="J687">
        <f t="shared" si="102"/>
        <v>12.429799914857453</v>
      </c>
      <c r="K687">
        <f t="shared" si="102"/>
        <v>0</v>
      </c>
      <c r="L687">
        <f t="shared" si="99"/>
        <v>0</v>
      </c>
    </row>
    <row r="688" spans="1:12" x14ac:dyDescent="0.25">
      <c r="A688">
        <f>'11'!A4148</f>
        <v>4140</v>
      </c>
      <c r="B688">
        <f>'11'!B4148</f>
        <v>1278000</v>
      </c>
      <c r="C688">
        <f>('11'!C4148-'11'!C$2)/('11'!C$1-'11'!C$2)</f>
        <v>0</v>
      </c>
      <c r="D688">
        <f>('11'!E4148-'11'!E$2)/('11'!E$1-'11'!E$2)</f>
        <v>7.0029799914857388E-2</v>
      </c>
      <c r="E688">
        <f>('11'!F4148-'11'!F$2)/('11'!F$1-'11'!F$2)</f>
        <v>7.0029799914858915E-2</v>
      </c>
      <c r="F688">
        <f>('11'!G4148-'11'!G$2)/('11'!G$1-'11'!G$2)</f>
        <v>0</v>
      </c>
      <c r="G688">
        <f>('11'!H4148-'11'!H$2)/('11'!H$1-'11'!H$2)</f>
        <v>0</v>
      </c>
      <c r="H688">
        <f t="shared" si="100"/>
        <v>0</v>
      </c>
      <c r="I688">
        <f t="shared" ref="I688:I703" si="103">D688*I$8+D687*I$7+D686*I$6</f>
        <v>0.76675180928054498</v>
      </c>
      <c r="J688">
        <f t="shared" ref="J688:K703" si="104">E688*J$8+E687*J$7+E686*J$6+E685*J$5+E684*J$4+E683*J$3</f>
        <v>11.423045267489806</v>
      </c>
      <c r="K688">
        <f t="shared" si="104"/>
        <v>0</v>
      </c>
      <c r="L688">
        <f t="shared" si="99"/>
        <v>0</v>
      </c>
    </row>
    <row r="689" spans="1:12" x14ac:dyDescent="0.25">
      <c r="A689">
        <f>'11'!A4149</f>
        <v>4141</v>
      </c>
      <c r="B689">
        <f>'11'!B4149</f>
        <v>1281600</v>
      </c>
      <c r="C689">
        <f>('11'!C4149-'11'!C$2)/('11'!C$1-'11'!C$2)</f>
        <v>0</v>
      </c>
      <c r="D689">
        <f>('11'!E4149-'11'!E$2)/('11'!E$1-'11'!E$2)</f>
        <v>6.3956293458209162E-2</v>
      </c>
      <c r="E689">
        <f>('11'!F4149-'11'!F$2)/('11'!F$1-'11'!F$2)</f>
        <v>6.3956293458210745E-2</v>
      </c>
      <c r="F689">
        <f>('11'!G4149-'11'!G$2)/('11'!G$1-'11'!G$2)</f>
        <v>0</v>
      </c>
      <c r="G689">
        <f>('11'!H4149-'11'!H$2)/('11'!H$1-'11'!H$2)</f>
        <v>0</v>
      </c>
      <c r="H689">
        <f t="shared" si="100"/>
        <v>0</v>
      </c>
      <c r="I689">
        <f t="shared" si="103"/>
        <v>0.69686391372215128</v>
      </c>
      <c r="J689">
        <f t="shared" si="104"/>
        <v>10.462693344685801</v>
      </c>
      <c r="K689">
        <f t="shared" si="104"/>
        <v>0</v>
      </c>
      <c r="L689">
        <f t="shared" si="99"/>
        <v>0</v>
      </c>
    </row>
    <row r="690" spans="1:12" x14ac:dyDescent="0.25">
      <c r="A690">
        <f>'11'!A4150</f>
        <v>4142</v>
      </c>
      <c r="B690">
        <f>'11'!B4150</f>
        <v>1285200</v>
      </c>
      <c r="C690">
        <f>('11'!C4150-'11'!C$2)/('11'!C$1-'11'!C$2)</f>
        <v>0</v>
      </c>
      <c r="D690">
        <f>('11'!E4150-'11'!E$2)/('11'!E$1-'11'!E$2)</f>
        <v>5.8833546189868031E-2</v>
      </c>
      <c r="E690">
        <f>('11'!F4150-'11'!F$2)/('11'!F$1-'11'!F$2)</f>
        <v>5.8833546189868954E-2</v>
      </c>
      <c r="F690">
        <f>('11'!G4150-'11'!G$2)/('11'!G$1-'11'!G$2)</f>
        <v>0</v>
      </c>
      <c r="G690">
        <f>('11'!H4150-'11'!H$2)/('11'!H$1-'11'!H$2)</f>
        <v>0</v>
      </c>
      <c r="H690">
        <f t="shared" si="100"/>
        <v>0</v>
      </c>
      <c r="I690">
        <f t="shared" si="103"/>
        <v>0.63729246487867175</v>
      </c>
      <c r="J690">
        <f t="shared" si="104"/>
        <v>9.5810983397191478</v>
      </c>
      <c r="K690">
        <f t="shared" si="104"/>
        <v>0</v>
      </c>
      <c r="L690">
        <f t="shared" si="99"/>
        <v>0</v>
      </c>
    </row>
    <row r="691" spans="1:12" x14ac:dyDescent="0.25">
      <c r="A691">
        <f>'11'!A4151</f>
        <v>4143</v>
      </c>
      <c r="B691">
        <f>'11'!B4151</f>
        <v>1288800</v>
      </c>
      <c r="C691">
        <f>('11'!C4151-'11'!C$2)/('11'!C$1-'11'!C$2)</f>
        <v>0</v>
      </c>
      <c r="D691">
        <f>('11'!E4151-'11'!E$2)/('11'!E$1-'11'!E$2)</f>
        <v>5.3313466723428411E-2</v>
      </c>
      <c r="E691">
        <f>('11'!F4151-'11'!F$2)/('11'!F$1-'11'!F$2)</f>
        <v>5.3313466723429605E-2</v>
      </c>
      <c r="F691">
        <f>('11'!G4151-'11'!G$2)/('11'!G$1-'11'!G$2)</f>
        <v>0</v>
      </c>
      <c r="G691">
        <f>('11'!H4151-'11'!H$2)/('11'!H$1-'11'!H$2)</f>
        <v>0</v>
      </c>
      <c r="H691">
        <f t="shared" si="100"/>
        <v>0</v>
      </c>
      <c r="I691">
        <f t="shared" si="103"/>
        <v>0.58162338583794526</v>
      </c>
      <c r="J691">
        <f t="shared" si="104"/>
        <v>8.7295586774515375</v>
      </c>
      <c r="K691">
        <f t="shared" si="104"/>
        <v>0</v>
      </c>
      <c r="L691">
        <f t="shared" si="99"/>
        <v>0</v>
      </c>
    </row>
    <row r="692" spans="1:12" x14ac:dyDescent="0.25">
      <c r="A692">
        <f>'11'!A4152</f>
        <v>4144</v>
      </c>
      <c r="B692">
        <f>'11'!B4152</f>
        <v>1292400</v>
      </c>
      <c r="C692">
        <f>('11'!C4152-'11'!C$2)/('11'!C$1-'11'!C$2)</f>
        <v>0</v>
      </c>
      <c r="D692">
        <f>('11'!E4152-'11'!E$2)/('11'!E$1-'11'!E$2)</f>
        <v>4.8545480346246631E-2</v>
      </c>
      <c r="E692">
        <f>('11'!F4152-'11'!F$2)/('11'!F$1-'11'!F$2)</f>
        <v>4.8545480346246846E-2</v>
      </c>
      <c r="F692">
        <f>('11'!G4152-'11'!G$2)/('11'!G$1-'11'!G$2)</f>
        <v>0</v>
      </c>
      <c r="G692">
        <f>('11'!H4152-'11'!H$2)/('11'!H$1-'11'!H$2)</f>
        <v>0</v>
      </c>
      <c r="H692">
        <f t="shared" si="100"/>
        <v>0</v>
      </c>
      <c r="I692">
        <f t="shared" si="103"/>
        <v>0.53062296012487586</v>
      </c>
      <c r="J692">
        <f t="shared" si="104"/>
        <v>7.9517950901094068</v>
      </c>
      <c r="K692">
        <f t="shared" si="104"/>
        <v>0</v>
      </c>
      <c r="L692">
        <f t="shared" si="99"/>
        <v>0</v>
      </c>
    </row>
    <row r="693" spans="1:12" x14ac:dyDescent="0.25">
      <c r="A693">
        <f>'11'!A4153</f>
        <v>4145</v>
      </c>
      <c r="B693">
        <f>'11'!B4153</f>
        <v>1296000</v>
      </c>
      <c r="C693">
        <f>('11'!C4153-'11'!C$2)/('11'!C$1-'11'!C$2)</f>
        <v>0</v>
      </c>
      <c r="D693">
        <f>('11'!E4153-'11'!E$2)/('11'!E$1-'11'!E$2)</f>
        <v>4.3493685256137365E-2</v>
      </c>
      <c r="E693">
        <f>('11'!F4153-'11'!F$2)/('11'!F$1-'11'!F$2)</f>
        <v>4.3479494820492431E-2</v>
      </c>
      <c r="F693">
        <f>('11'!G4153-'11'!G$2)/('11'!G$1-'11'!G$2)</f>
        <v>0</v>
      </c>
      <c r="G693">
        <f>('11'!H4153-'11'!H$2)/('11'!H$1-'11'!H$2)</f>
        <v>0</v>
      </c>
      <c r="H693">
        <f t="shared" si="100"/>
        <v>0</v>
      </c>
      <c r="I693">
        <f t="shared" si="103"/>
        <v>0.47955158223357464</v>
      </c>
      <c r="J693">
        <f t="shared" si="104"/>
        <v>7.2314601958281548</v>
      </c>
      <c r="K693">
        <f t="shared" si="104"/>
        <v>0</v>
      </c>
      <c r="L693">
        <f t="shared" si="99"/>
        <v>0</v>
      </c>
    </row>
    <row r="694" spans="1:12" x14ac:dyDescent="0.25">
      <c r="A694">
        <f>'11'!A4154</f>
        <v>4146</v>
      </c>
      <c r="B694">
        <f>'11'!B4154</f>
        <v>1299600</v>
      </c>
      <c r="C694">
        <f>('11'!C4154-'11'!C$2)/('11'!C$1-'11'!C$2)</f>
        <v>0</v>
      </c>
      <c r="D694">
        <f>('11'!E4154-'11'!E$2)/('11'!E$1-'11'!E$2)</f>
        <v>3.8853412799772953E-2</v>
      </c>
      <c r="E694">
        <f>('11'!F4154-'11'!F$2)/('11'!F$1-'11'!F$2)</f>
        <v>3.8853412799774091E-2</v>
      </c>
      <c r="F694">
        <f>('11'!G4154-'11'!G$2)/('11'!G$1-'11'!G$2)</f>
        <v>0</v>
      </c>
      <c r="G694">
        <f>('11'!H4154-'11'!H$2)/('11'!H$1-'11'!H$2)</f>
        <v>0</v>
      </c>
      <c r="H694">
        <f t="shared" si="100"/>
        <v>0</v>
      </c>
      <c r="I694">
        <f t="shared" si="103"/>
        <v>0.43153114800624381</v>
      </c>
      <c r="J694">
        <f t="shared" si="104"/>
        <v>6.5502057613170157</v>
      </c>
      <c r="K694">
        <f t="shared" si="104"/>
        <v>0</v>
      </c>
      <c r="L694">
        <f t="shared" si="99"/>
        <v>0</v>
      </c>
    </row>
    <row r="695" spans="1:12" x14ac:dyDescent="0.25">
      <c r="A695">
        <f>'11'!A4155</f>
        <v>4147</v>
      </c>
      <c r="B695">
        <f>'11'!B4155</f>
        <v>1303200</v>
      </c>
      <c r="C695">
        <f>('11'!C4155-'11'!C$2)/('11'!C$1-'11'!C$2)</f>
        <v>0</v>
      </c>
      <c r="D695">
        <f>('11'!E4155-'11'!E$2)/('11'!E$1-'11'!E$2)</f>
        <v>3.4780757769263516E-2</v>
      </c>
      <c r="E695">
        <f>('11'!F4155-'11'!F$2)/('11'!F$1-'11'!F$2)</f>
        <v>3.4780757769264578E-2</v>
      </c>
      <c r="F695">
        <f>('11'!G4155-'11'!G$2)/('11'!G$1-'11'!G$2)</f>
        <v>0</v>
      </c>
      <c r="G695">
        <f>('11'!H4155-'11'!H$2)/('11'!H$1-'11'!H$2)</f>
        <v>0</v>
      </c>
      <c r="H695">
        <f t="shared" si="100"/>
        <v>0</v>
      </c>
      <c r="I695">
        <f t="shared" si="103"/>
        <v>0.38616432524478506</v>
      </c>
      <c r="J695">
        <f t="shared" si="104"/>
        <v>5.9046402724565015</v>
      </c>
      <c r="K695">
        <f t="shared" si="104"/>
        <v>0</v>
      </c>
      <c r="L695">
        <f t="shared" si="99"/>
        <v>0</v>
      </c>
    </row>
    <row r="696" spans="1:12" x14ac:dyDescent="0.25">
      <c r="A696">
        <f>'11'!A4156</f>
        <v>4148</v>
      </c>
      <c r="B696">
        <f>'11'!B4156</f>
        <v>1306800</v>
      </c>
      <c r="C696">
        <f>('11'!C4156-'11'!C$2)/('11'!C$1-'11'!C$2)</f>
        <v>0</v>
      </c>
      <c r="D696">
        <f>('11'!E4156-'11'!E$2)/('11'!E$1-'11'!E$2)</f>
        <v>3.1616290620122035E-2</v>
      </c>
      <c r="E696">
        <f>('11'!F4156-'11'!F$2)/('11'!F$1-'11'!F$2)</f>
        <v>3.1616290620122917E-2</v>
      </c>
      <c r="F696">
        <f>('11'!G4156-'11'!G$2)/('11'!G$1-'11'!G$2)</f>
        <v>0</v>
      </c>
      <c r="G696">
        <f>('11'!H4156-'11'!H$2)/('11'!H$1-'11'!H$2)</f>
        <v>0</v>
      </c>
      <c r="H696">
        <f t="shared" si="100"/>
        <v>0</v>
      </c>
      <c r="I696">
        <f t="shared" si="103"/>
        <v>0.34736767418759756</v>
      </c>
      <c r="J696">
        <f t="shared" si="104"/>
        <v>5.3238399318860354</v>
      </c>
      <c r="K696">
        <f t="shared" si="104"/>
        <v>0</v>
      </c>
      <c r="L696">
        <f t="shared" si="99"/>
        <v>0</v>
      </c>
    </row>
    <row r="697" spans="1:12" x14ac:dyDescent="0.25">
      <c r="A697">
        <f>'11'!A4157</f>
        <v>4149</v>
      </c>
      <c r="B697">
        <f>'11'!B4157</f>
        <v>1310400</v>
      </c>
      <c r="C697">
        <f>('11'!C4157-'11'!C$2)/('11'!C$1-'11'!C$2)</f>
        <v>0</v>
      </c>
      <c r="D697">
        <f>('11'!E4157-'11'!E$2)/('11'!E$1-'11'!E$2)</f>
        <v>2.8182205193699447E-2</v>
      </c>
      <c r="E697">
        <f>('11'!F4157-'11'!F$2)/('11'!F$1-'11'!F$2)</f>
        <v>2.8182205193701276E-2</v>
      </c>
      <c r="F697">
        <f>('11'!G4157-'11'!G$2)/('11'!G$1-'11'!G$2)</f>
        <v>0</v>
      </c>
      <c r="G697">
        <f>('11'!H4157-'11'!H$2)/('11'!H$1-'11'!H$2)</f>
        <v>0</v>
      </c>
      <c r="H697">
        <f t="shared" si="100"/>
        <v>0</v>
      </c>
      <c r="I697">
        <f t="shared" si="103"/>
        <v>0.31191996594295446</v>
      </c>
      <c r="J697">
        <f t="shared" si="104"/>
        <v>4.7807719596993312</v>
      </c>
      <c r="K697">
        <f t="shared" si="104"/>
        <v>0</v>
      </c>
      <c r="L697">
        <f t="shared" si="99"/>
        <v>0</v>
      </c>
    </row>
    <row r="698" spans="1:12" x14ac:dyDescent="0.25">
      <c r="A698">
        <f>'11'!A4158</f>
        <v>4150</v>
      </c>
      <c r="B698">
        <f>'11'!B4158</f>
        <v>1314000</v>
      </c>
      <c r="C698">
        <f>('11'!C4158-'11'!C$2)/('11'!C$1-'11'!C$2)</f>
        <v>0</v>
      </c>
      <c r="D698">
        <f>('11'!E4158-'11'!E$2)/('11'!E$1-'11'!E$2)</f>
        <v>2.5145451965375338E-2</v>
      </c>
      <c r="E698">
        <f>('11'!F4158-'11'!F$2)/('11'!F$1-'11'!F$2)</f>
        <v>2.5145451965377191E-2</v>
      </c>
      <c r="F698">
        <f>('11'!G4158-'11'!G$2)/('11'!G$1-'11'!G$2)</f>
        <v>0</v>
      </c>
      <c r="G698">
        <f>('11'!H4158-'11'!H$2)/('11'!H$1-'11'!H$2)</f>
        <v>0</v>
      </c>
      <c r="H698">
        <f t="shared" si="100"/>
        <v>0</v>
      </c>
      <c r="I698">
        <f t="shared" si="103"/>
        <v>0.27997729530296578</v>
      </c>
      <c r="J698">
        <f t="shared" si="104"/>
        <v>4.2812828153826246</v>
      </c>
      <c r="K698">
        <f t="shared" si="104"/>
        <v>0</v>
      </c>
      <c r="L698">
        <f t="shared" si="99"/>
        <v>0</v>
      </c>
    </row>
    <row r="699" spans="1:12" x14ac:dyDescent="0.25">
      <c r="A699">
        <f>'11'!A4159</f>
        <v>4151</v>
      </c>
      <c r="B699">
        <f>'11'!B4159</f>
        <v>1317600</v>
      </c>
      <c r="C699">
        <f>('11'!C4159-'11'!C$2)/('11'!C$1-'11'!C$2)</f>
        <v>0</v>
      </c>
      <c r="D699">
        <f>('11'!E4159-'11'!E$2)/('11'!E$1-'11'!E$2)</f>
        <v>2.2378317014332343E-2</v>
      </c>
      <c r="E699">
        <f>('11'!F4159-'11'!F$2)/('11'!F$1-'11'!F$2)</f>
        <v>2.2378317014333085E-2</v>
      </c>
      <c r="F699">
        <f>('11'!G4159-'11'!G$2)/('11'!G$1-'11'!G$2)</f>
        <v>0</v>
      </c>
      <c r="G699">
        <f>('11'!H4159-'11'!H$2)/('11'!H$1-'11'!H$2)</f>
        <v>0</v>
      </c>
      <c r="H699">
        <f t="shared" si="100"/>
        <v>0</v>
      </c>
      <c r="I699">
        <f t="shared" si="103"/>
        <v>0.24949623953455374</v>
      </c>
      <c r="J699">
        <f t="shared" si="104"/>
        <v>3.8337732368385424</v>
      </c>
      <c r="K699">
        <f t="shared" si="104"/>
        <v>0</v>
      </c>
      <c r="L699">
        <f t="shared" si="99"/>
        <v>0</v>
      </c>
    </row>
    <row r="700" spans="1:12" x14ac:dyDescent="0.25">
      <c r="A700">
        <f>'11'!A4160</f>
        <v>4152</v>
      </c>
      <c r="B700">
        <f>'11'!B4160</f>
        <v>1321200</v>
      </c>
      <c r="C700">
        <f>('11'!C4160-'11'!C$2)/('11'!C$1-'11'!C$2)</f>
        <v>0</v>
      </c>
      <c r="D700">
        <f>('11'!E4160-'11'!E$2)/('11'!E$1-'11'!E$2)</f>
        <v>1.9611182063289344E-2</v>
      </c>
      <c r="E700">
        <f>('11'!F4160-'11'!F$2)/('11'!F$1-'11'!F$2)</f>
        <v>1.9611182063290995E-2</v>
      </c>
      <c r="F700">
        <f>('11'!G4160-'11'!G$2)/('11'!G$1-'11'!G$2)</f>
        <v>0</v>
      </c>
      <c r="G700">
        <f>('11'!H4160-'11'!H$2)/('11'!H$1-'11'!H$2)</f>
        <v>0</v>
      </c>
      <c r="H700">
        <f t="shared" si="100"/>
        <v>0</v>
      </c>
      <c r="I700">
        <f t="shared" si="103"/>
        <v>0.22101603519228041</v>
      </c>
      <c r="J700">
        <f t="shared" si="104"/>
        <v>3.4232865048958794</v>
      </c>
      <c r="K700">
        <f t="shared" si="104"/>
        <v>0</v>
      </c>
      <c r="L700">
        <f t="shared" si="99"/>
        <v>0</v>
      </c>
    </row>
    <row r="701" spans="1:12" x14ac:dyDescent="0.25">
      <c r="A701">
        <f>'11'!A4161</f>
        <v>4153</v>
      </c>
      <c r="B701">
        <f>'11'!B4161</f>
        <v>1324800</v>
      </c>
      <c r="C701">
        <f>('11'!C4161-'11'!C$2)/('11'!C$1-'11'!C$2)</f>
        <v>0</v>
      </c>
      <c r="D701">
        <f>('11'!E4161-'11'!E$2)/('11'!E$1-'11'!E$2)</f>
        <v>1.7127855825173833E-2</v>
      </c>
      <c r="E701">
        <f>('11'!F4161-'11'!F$2)/('11'!F$1-'11'!F$2)</f>
        <v>1.7127855825173715E-2</v>
      </c>
      <c r="F701">
        <f>('11'!G4161-'11'!G$2)/('11'!G$1-'11'!G$2)</f>
        <v>0</v>
      </c>
      <c r="G701">
        <f>('11'!H4161-'11'!H$2)/('11'!H$1-'11'!H$2)</f>
        <v>0</v>
      </c>
      <c r="H701">
        <f t="shared" si="100"/>
        <v>0</v>
      </c>
      <c r="I701">
        <f t="shared" si="103"/>
        <v>0.19447992053356039</v>
      </c>
      <c r="J701">
        <f t="shared" si="104"/>
        <v>3.0329785724423308</v>
      </c>
      <c r="K701">
        <f t="shared" si="104"/>
        <v>0</v>
      </c>
      <c r="L701">
        <f t="shared" si="99"/>
        <v>0</v>
      </c>
    </row>
    <row r="702" spans="1:12" x14ac:dyDescent="0.25">
      <c r="A702">
        <f>'11'!A4162</f>
        <v>4154</v>
      </c>
      <c r="B702">
        <f>'11'!B4162</f>
        <v>1328400</v>
      </c>
      <c r="C702">
        <f>('11'!C4162-'11'!C$2)/('11'!C$1-'11'!C$2)</f>
        <v>0</v>
      </c>
      <c r="D702">
        <f>('11'!E4162-'11'!E$2)/('11'!E$1-'11'!E$2)</f>
        <v>1.4758053072229318E-2</v>
      </c>
      <c r="E702">
        <f>('11'!F4162-'11'!F$2)/('11'!F$1-'11'!F$2)</f>
        <v>1.4758053072229181E-2</v>
      </c>
      <c r="F702">
        <f>('11'!G4162-'11'!G$2)/('11'!G$1-'11'!G$2)</f>
        <v>0</v>
      </c>
      <c r="G702">
        <f>('11'!H4162-'11'!H$2)/('11'!H$1-'11'!H$2)</f>
        <v>0</v>
      </c>
      <c r="H702">
        <f t="shared" si="100"/>
        <v>0</v>
      </c>
      <c r="I702">
        <f t="shared" si="103"/>
        <v>0.16924932595430681</v>
      </c>
      <c r="J702">
        <f t="shared" si="104"/>
        <v>2.6700723712218957</v>
      </c>
      <c r="K702">
        <f t="shared" si="104"/>
        <v>0</v>
      </c>
      <c r="L702">
        <f t="shared" si="99"/>
        <v>0</v>
      </c>
    </row>
    <row r="703" spans="1:12" x14ac:dyDescent="0.25">
      <c r="A703">
        <f>'11'!A4163</f>
        <v>4155</v>
      </c>
      <c r="B703">
        <f>'11'!B4163</f>
        <v>1332000</v>
      </c>
      <c r="C703">
        <f>('11'!C4163-'11'!C$2)/('11'!C$1-'11'!C$2)</f>
        <v>0</v>
      </c>
      <c r="D703">
        <f>('11'!E4163-'11'!E$2)/('11'!E$1-'11'!E$2)</f>
        <v>1.2203774655881934E-2</v>
      </c>
      <c r="E703">
        <f>('11'!F4163-'11'!F$2)/('11'!F$1-'11'!F$2)</f>
        <v>1.2203774655883723E-2</v>
      </c>
      <c r="F703">
        <f>('11'!G4163-'11'!G$2)/('11'!G$1-'11'!G$2)</f>
        <v>0</v>
      </c>
      <c r="G703">
        <f>('11'!H4163-'11'!H$2)/('11'!H$1-'11'!H$2)</f>
        <v>0</v>
      </c>
      <c r="H703">
        <f t="shared" si="100"/>
        <v>0</v>
      </c>
      <c r="I703">
        <f t="shared" si="103"/>
        <v>0.14447282531573719</v>
      </c>
      <c r="J703">
        <f t="shared" si="104"/>
        <v>2.3199375620832678</v>
      </c>
      <c r="K703">
        <f t="shared" si="104"/>
        <v>0</v>
      </c>
      <c r="L703">
        <f t="shared" si="99"/>
        <v>0</v>
      </c>
    </row>
    <row r="704" spans="1:12" x14ac:dyDescent="0.25">
      <c r="A704">
        <f>'11'!A4164</f>
        <v>4156</v>
      </c>
      <c r="B704">
        <f>'11'!B4164</f>
        <v>0</v>
      </c>
      <c r="C704">
        <f>('11'!C4164-'11'!C$2)/('11'!C$1-'11'!C$2)</f>
        <v>0</v>
      </c>
      <c r="D704">
        <f>('11'!E4164-'11'!E$2)/('11'!E$1-'11'!E$2)</f>
        <v>0</v>
      </c>
      <c r="E704">
        <f>('11'!F4164-'11'!F$2)/('11'!F$1-'11'!F$2)</f>
        <v>0</v>
      </c>
      <c r="F704">
        <f>('11'!G4164-'11'!G$2)/('11'!G$1-'11'!G$2)</f>
        <v>0</v>
      </c>
      <c r="G704">
        <f>('11'!H4164-'11'!H$2)/('11'!H$1-'11'!H$2)</f>
        <v>0</v>
      </c>
      <c r="H704">
        <f t="shared" si="100"/>
        <v>0</v>
      </c>
      <c r="I704">
        <f t="shared" ref="I704:I713" si="105">D704*I$8+D703*I$7+D702*I$6</f>
        <v>8.0885483184333751E-2</v>
      </c>
      <c r="J704">
        <f t="shared" ref="J704:K713" si="106">E704*J$8+E703*J$7+E702*J$6+E701*J$5+E700*J$4+E699*J$3</f>
        <v>1.6842769973039158</v>
      </c>
      <c r="K704">
        <f t="shared" si="106"/>
        <v>0</v>
      </c>
      <c r="L704">
        <f t="shared" si="99"/>
        <v>0</v>
      </c>
    </row>
    <row r="705" spans="1:12" x14ac:dyDescent="0.25">
      <c r="A705">
        <f>'11'!A4165</f>
        <v>4157</v>
      </c>
      <c r="B705">
        <f>'11'!B4165</f>
        <v>3600</v>
      </c>
      <c r="C705">
        <f>('11'!C4165-'11'!C$2)/('11'!C$1-'11'!C$2)</f>
        <v>0</v>
      </c>
      <c r="D705">
        <f>('11'!E4165-'11'!E$2)/('11'!E$1-'11'!E$2)</f>
        <v>0</v>
      </c>
      <c r="E705">
        <f>('11'!F4165-'11'!F$2)/('11'!F$1-'11'!F$2)</f>
        <v>0</v>
      </c>
      <c r="F705">
        <f>('11'!G4165-'11'!G$2)/('11'!G$1-'11'!G$2)</f>
        <v>0</v>
      </c>
      <c r="G705">
        <f>('11'!H4165-'11'!H$2)/('11'!H$1-'11'!H$2)</f>
        <v>0</v>
      </c>
      <c r="H705">
        <f t="shared" si="100"/>
        <v>0</v>
      </c>
      <c r="I705">
        <f t="shared" si="105"/>
        <v>3.6611323967645805E-2</v>
      </c>
      <c r="J705">
        <f t="shared" si="106"/>
        <v>1.1121328224776879</v>
      </c>
      <c r="K705">
        <f t="shared" si="106"/>
        <v>0</v>
      </c>
      <c r="L705">
        <f t="shared" si="99"/>
        <v>0</v>
      </c>
    </row>
    <row r="706" spans="1:12" x14ac:dyDescent="0.25">
      <c r="A706">
        <f>'11'!A4166</f>
        <v>4158</v>
      </c>
      <c r="B706">
        <f>'11'!B4166</f>
        <v>7200</v>
      </c>
      <c r="C706">
        <f>('11'!C4166-'11'!C$2)/('11'!C$1-'11'!C$2)</f>
        <v>0</v>
      </c>
      <c r="D706">
        <f>('11'!E4166-'11'!E$2)/('11'!E$1-'11'!E$2)</f>
        <v>0</v>
      </c>
      <c r="E706">
        <f>('11'!F4166-'11'!F$2)/('11'!F$1-'11'!F$2)</f>
        <v>0</v>
      </c>
      <c r="F706">
        <f>('11'!G4166-'11'!G$2)/('11'!G$1-'11'!G$2)</f>
        <v>0</v>
      </c>
      <c r="G706">
        <f>('11'!H4166-'11'!H$2)/('11'!H$1-'11'!H$2)</f>
        <v>0</v>
      </c>
      <c r="H706">
        <f t="shared" si="100"/>
        <v>0</v>
      </c>
      <c r="I706">
        <f t="shared" si="105"/>
        <v>0</v>
      </c>
      <c r="J706">
        <f t="shared" si="106"/>
        <v>0.73783170143326915</v>
      </c>
      <c r="K706">
        <f t="shared" si="106"/>
        <v>0</v>
      </c>
      <c r="L706">
        <f t="shared" si="99"/>
        <v>0</v>
      </c>
    </row>
    <row r="707" spans="1:12" x14ac:dyDescent="0.25">
      <c r="A707">
        <f>'11'!A4167</f>
        <v>4159</v>
      </c>
      <c r="B707">
        <f>'11'!B4167</f>
        <v>10800</v>
      </c>
      <c r="C707">
        <f>('11'!C4167-'11'!C$2)/('11'!C$1-'11'!C$2)</f>
        <v>0</v>
      </c>
      <c r="D707">
        <f>('11'!E4167-'11'!E$2)/('11'!E$1-'11'!E$2)</f>
        <v>0</v>
      </c>
      <c r="E707">
        <f>('11'!F4167-'11'!F$2)/('11'!F$1-'11'!F$2)</f>
        <v>0</v>
      </c>
      <c r="F707">
        <f>('11'!G4167-'11'!G$2)/('11'!G$1-'11'!G$2)</f>
        <v>0</v>
      </c>
      <c r="G707">
        <f>('11'!H4167-'11'!H$2)/('11'!H$1-'11'!H$2)</f>
        <v>0</v>
      </c>
      <c r="H707">
        <f t="shared" si="100"/>
        <v>0</v>
      </c>
      <c r="I707">
        <f t="shared" si="105"/>
        <v>0</v>
      </c>
      <c r="J707">
        <f t="shared" si="106"/>
        <v>0.39108840641412274</v>
      </c>
      <c r="K707">
        <f t="shared" si="106"/>
        <v>0</v>
      </c>
      <c r="L707">
        <f t="shared" si="99"/>
        <v>0</v>
      </c>
    </row>
    <row r="708" spans="1:12" x14ac:dyDescent="0.25">
      <c r="A708">
        <f>'11'!A4168</f>
        <v>4160</v>
      </c>
      <c r="B708">
        <f>'11'!B4168</f>
        <v>14400</v>
      </c>
      <c r="C708">
        <f>('11'!C4168-'11'!C$2)/('11'!C$1-'11'!C$2)</f>
        <v>0</v>
      </c>
      <c r="D708">
        <f>('11'!E4168-'11'!E$2)/('11'!E$1-'11'!E$2)</f>
        <v>0</v>
      </c>
      <c r="E708">
        <f>('11'!F4168-'11'!F$2)/('11'!F$1-'11'!F$2)</f>
        <v>0</v>
      </c>
      <c r="F708">
        <f>('11'!G4168-'11'!G$2)/('11'!G$1-'11'!G$2)</f>
        <v>0</v>
      </c>
      <c r="G708">
        <f>('11'!H4168-'11'!H$2)/('11'!H$1-'11'!H$2)</f>
        <v>0</v>
      </c>
      <c r="H708">
        <f t="shared" si="100"/>
        <v>0</v>
      </c>
      <c r="I708">
        <f t="shared" si="105"/>
        <v>0</v>
      </c>
      <c r="J708">
        <f t="shared" si="106"/>
        <v>6.1018873279418614E-2</v>
      </c>
      <c r="K708">
        <f t="shared" si="106"/>
        <v>0</v>
      </c>
      <c r="L708">
        <f t="shared" si="99"/>
        <v>0</v>
      </c>
    </row>
    <row r="709" spans="1:12" x14ac:dyDescent="0.25">
      <c r="A709">
        <f>'11'!A4169</f>
        <v>4161</v>
      </c>
      <c r="B709">
        <f>'11'!B4169</f>
        <v>18000</v>
      </c>
      <c r="C709">
        <f>('11'!C4169-'11'!C$2)/('11'!C$1-'11'!C$2)</f>
        <v>0</v>
      </c>
      <c r="D709">
        <f>('11'!E4169-'11'!E$2)/('11'!E$1-'11'!E$2)</f>
        <v>0</v>
      </c>
      <c r="E709">
        <f>('11'!F4169-'11'!F$2)/('11'!F$1-'11'!F$2)</f>
        <v>0</v>
      </c>
      <c r="F709">
        <f>('11'!G4169-'11'!G$2)/('11'!G$1-'11'!G$2)</f>
        <v>0</v>
      </c>
      <c r="G709">
        <f>('11'!H4169-'11'!H$2)/('11'!H$1-'11'!H$2)</f>
        <v>0</v>
      </c>
      <c r="H709">
        <f t="shared" si="100"/>
        <v>0</v>
      </c>
      <c r="I709">
        <f t="shared" si="105"/>
        <v>0</v>
      </c>
      <c r="J709">
        <f t="shared" si="106"/>
        <v>0</v>
      </c>
      <c r="K709">
        <f t="shared" si="106"/>
        <v>0</v>
      </c>
      <c r="L709">
        <f t="shared" si="99"/>
        <v>7.215007215007215E-4</v>
      </c>
    </row>
    <row r="710" spans="1:12" x14ac:dyDescent="0.25">
      <c r="A710">
        <f>'11'!A4170</f>
        <v>4162</v>
      </c>
      <c r="B710">
        <f>'11'!B4170</f>
        <v>21600</v>
      </c>
      <c r="C710">
        <f>('11'!C4170-'11'!C$2)/('11'!C$1-'11'!C$2)</f>
        <v>0</v>
      </c>
      <c r="D710">
        <f>('11'!E4170-'11'!E$2)/('11'!E$1-'11'!E$2)</f>
        <v>0</v>
      </c>
      <c r="E710">
        <f>('11'!F4170-'11'!F$2)/('11'!F$1-'11'!F$2)</f>
        <v>0</v>
      </c>
      <c r="F710">
        <f>('11'!G4170-'11'!G$2)/('11'!G$1-'11'!G$2)</f>
        <v>0</v>
      </c>
      <c r="G710">
        <f>('11'!H4170-'11'!H$2)/('11'!H$1-'11'!H$2)</f>
        <v>0</v>
      </c>
      <c r="H710">
        <f t="shared" si="100"/>
        <v>0</v>
      </c>
      <c r="I710">
        <f t="shared" si="105"/>
        <v>0</v>
      </c>
      <c r="J710">
        <f t="shared" si="106"/>
        <v>0</v>
      </c>
      <c r="K710">
        <f t="shared" si="106"/>
        <v>0</v>
      </c>
      <c r="L710">
        <f t="shared" si="99"/>
        <v>1.443001443001443E-3</v>
      </c>
    </row>
    <row r="711" spans="1:12" x14ac:dyDescent="0.25">
      <c r="A711">
        <f>'11'!A4171</f>
        <v>4163</v>
      </c>
      <c r="B711">
        <f>'11'!B4171</f>
        <v>25200</v>
      </c>
      <c r="C711">
        <f>('11'!C4171-'11'!C$2)/('11'!C$1-'11'!C$2)</f>
        <v>0</v>
      </c>
      <c r="D711">
        <f>('11'!E4171-'11'!E$2)/('11'!E$1-'11'!E$2)</f>
        <v>0</v>
      </c>
      <c r="E711">
        <f>('11'!F4171-'11'!F$2)/('11'!F$1-'11'!F$2)</f>
        <v>0</v>
      </c>
      <c r="F711">
        <f>('11'!G4171-'11'!G$2)/('11'!G$1-'11'!G$2)</f>
        <v>0</v>
      </c>
      <c r="G711">
        <f>('11'!H4171-'11'!H$2)/('11'!H$1-'11'!H$2)</f>
        <v>0</v>
      </c>
      <c r="H711">
        <f t="shared" si="100"/>
        <v>0</v>
      </c>
      <c r="I711">
        <f t="shared" si="105"/>
        <v>0</v>
      </c>
      <c r="J711">
        <f t="shared" si="106"/>
        <v>0</v>
      </c>
      <c r="K711">
        <f t="shared" si="106"/>
        <v>0</v>
      </c>
      <c r="L711">
        <f t="shared" si="99"/>
        <v>2.1645021645021645E-3</v>
      </c>
    </row>
    <row r="712" spans="1:12" x14ac:dyDescent="0.25">
      <c r="A712">
        <f>'11'!A4172</f>
        <v>4164</v>
      </c>
      <c r="B712">
        <f>'11'!B4172</f>
        <v>28800</v>
      </c>
      <c r="C712">
        <f>('11'!C4172-'11'!C$2)/('11'!C$1-'11'!C$2)</f>
        <v>0</v>
      </c>
      <c r="D712">
        <f>('11'!E4172-'11'!E$2)/('11'!E$1-'11'!E$2)</f>
        <v>0</v>
      </c>
      <c r="E712">
        <f>('11'!F4172-'11'!F$2)/('11'!F$1-'11'!F$2)</f>
        <v>0</v>
      </c>
      <c r="F712">
        <f>('11'!G4172-'11'!G$2)/('11'!G$1-'11'!G$2)</f>
        <v>0</v>
      </c>
      <c r="G712">
        <f>('11'!H4172-'11'!H$2)/('11'!H$1-'11'!H$2)</f>
        <v>0</v>
      </c>
      <c r="H712">
        <f t="shared" si="100"/>
        <v>4.9405894123168894E-3</v>
      </c>
      <c r="I712">
        <f t="shared" si="105"/>
        <v>0</v>
      </c>
      <c r="J712">
        <f t="shared" si="106"/>
        <v>0</v>
      </c>
      <c r="K712">
        <f t="shared" si="106"/>
        <v>0</v>
      </c>
      <c r="L712">
        <f t="shared" si="99"/>
        <v>2.886002886002886E-3</v>
      </c>
    </row>
    <row r="713" spans="1:12" x14ac:dyDescent="0.25">
      <c r="A713">
        <f>'11'!A4173</f>
        <v>4165</v>
      </c>
      <c r="B713">
        <f>'11'!B4173</f>
        <v>32400</v>
      </c>
      <c r="C713">
        <f>('11'!C4173-'11'!C$2)/('11'!C$1-'11'!C$2)</f>
        <v>0</v>
      </c>
      <c r="D713">
        <f>('11'!E4173-'11'!E$2)/('11'!E$1-'11'!E$2)</f>
        <v>0</v>
      </c>
      <c r="E713">
        <f>('11'!F4173-'11'!F$2)/('11'!F$1-'11'!F$2)</f>
        <v>0</v>
      </c>
      <c r="F713">
        <f>('11'!G4173-'11'!G$2)/('11'!G$1-'11'!G$2)</f>
        <v>0</v>
      </c>
      <c r="G713">
        <f>('11'!H4173-'11'!H$2)/('11'!H$1-'11'!H$2)</f>
        <v>0</v>
      </c>
      <c r="H713">
        <f t="shared" si="100"/>
        <v>4.9405894123168894E-3</v>
      </c>
      <c r="I713">
        <f t="shared" si="105"/>
        <v>0</v>
      </c>
      <c r="J713">
        <f t="shared" si="106"/>
        <v>0</v>
      </c>
      <c r="K713">
        <f t="shared" si="106"/>
        <v>0</v>
      </c>
      <c r="L713">
        <f t="shared" si="99"/>
        <v>3.6075036075036075E-3</v>
      </c>
    </row>
    <row r="714" spans="1:12" x14ac:dyDescent="0.25">
      <c r="A714">
        <f>'11'!A4174</f>
        <v>4166</v>
      </c>
      <c r="B714">
        <f>'11'!B4174</f>
        <v>36000</v>
      </c>
      <c r="C714">
        <f>('11'!C4174-'11'!C$2)/('11'!C$1-'11'!C$2)</f>
        <v>0</v>
      </c>
      <c r="D714">
        <f>('11'!E4174-'11'!E$2)/('11'!E$1-'11'!E$2)</f>
        <v>0</v>
      </c>
      <c r="E714">
        <f>('11'!F4174-'11'!F$2)/('11'!F$1-'11'!F$2)</f>
        <v>0</v>
      </c>
      <c r="F714">
        <f>('11'!G4174-'11'!G$2)/('11'!G$1-'11'!G$2)</f>
        <v>0</v>
      </c>
      <c r="G714">
        <f>('11'!H4174-'11'!H$2)/('11'!H$1-'11'!H$2)</f>
        <v>0</v>
      </c>
      <c r="H714">
        <f t="shared" si="100"/>
        <v>2.4702947061584447E-3</v>
      </c>
      <c r="I714">
        <f t="shared" ref="I714:I777" si="107">D714*I$8+D713*I$7+D712*I$6</f>
        <v>0</v>
      </c>
      <c r="J714">
        <f t="shared" ref="J714:J777" si="108">E714*J$8+E713*J$7+E712*J$6+E711*J$5+E710*J$4+E709*J$3</f>
        <v>0</v>
      </c>
      <c r="K714">
        <f t="shared" ref="K714:K777" si="109">F714*K$8+F713*K$7+F712*K$6+F711*K$5+F710*K$4+F709*K$3</f>
        <v>0</v>
      </c>
      <c r="L714">
        <f t="shared" ref="L714:L777" si="110">AVERAGE(F715:F720)</f>
        <v>5.0505050505050509E-3</v>
      </c>
    </row>
    <row r="715" spans="1:12" x14ac:dyDescent="0.25">
      <c r="A715">
        <f>'11'!A4175</f>
        <v>4167</v>
      </c>
      <c r="B715">
        <f>'11'!B4175</f>
        <v>39600</v>
      </c>
      <c r="C715">
        <f>('11'!C4175-'11'!C$2)/('11'!C$1-'11'!C$2)</f>
        <v>2.4702947061584447E-3</v>
      </c>
      <c r="D715">
        <f>('11'!E4175-'11'!E$2)/('11'!E$1-'11'!E$2)</f>
        <v>1.4190435646374345E-5</v>
      </c>
      <c r="E715">
        <f>('11'!F4175-'11'!F$2)/('11'!F$1-'11'!F$2)</f>
        <v>1.4190435646845395E-5</v>
      </c>
      <c r="F715">
        <f>('11'!G4175-'11'!G$2)/('11'!G$1-'11'!G$2)</f>
        <v>4.329004329004329E-3</v>
      </c>
      <c r="G715">
        <f>('11'!H4175-'11'!H$2)/('11'!H$1-'11'!H$2)</f>
        <v>4.3290043279177624E-3</v>
      </c>
      <c r="H715">
        <f t="shared" si="100"/>
        <v>0</v>
      </c>
      <c r="I715">
        <f t="shared" si="107"/>
        <v>5.676174258549738E-5</v>
      </c>
      <c r="J715">
        <f t="shared" si="108"/>
        <v>4.2571306940536186E-4</v>
      </c>
      <c r="K715">
        <f t="shared" si="109"/>
        <v>1.7316017316017316E-2</v>
      </c>
      <c r="L715">
        <f t="shared" si="110"/>
        <v>5.772005772005772E-3</v>
      </c>
    </row>
    <row r="716" spans="1:12" x14ac:dyDescent="0.25">
      <c r="A716">
        <f>'11'!A4176</f>
        <v>4168</v>
      </c>
      <c r="B716">
        <f>'11'!B4176</f>
        <v>43200</v>
      </c>
      <c r="C716">
        <f>('11'!C4176-'11'!C$2)/('11'!C$1-'11'!C$2)</f>
        <v>0</v>
      </c>
      <c r="D716">
        <f>('11'!E4176-'11'!E$2)/('11'!E$1-'11'!E$2)</f>
        <v>1.4190435646374345E-5</v>
      </c>
      <c r="E716">
        <f>('11'!F4176-'11'!F$2)/('11'!F$1-'11'!F$2)</f>
        <v>1.4190435646845395E-5</v>
      </c>
      <c r="F716">
        <f>('11'!G4176-'11'!G$2)/('11'!G$1-'11'!G$2)</f>
        <v>4.329004329004329E-3</v>
      </c>
      <c r="G716">
        <f>('11'!H4176-'11'!H$2)/('11'!H$1-'11'!H$2)</f>
        <v>4.3290043279177624E-3</v>
      </c>
      <c r="H716">
        <f t="shared" si="100"/>
        <v>0</v>
      </c>
      <c r="I716">
        <f t="shared" si="107"/>
        <v>9.9333049524620413E-5</v>
      </c>
      <c r="J716">
        <f t="shared" si="108"/>
        <v>8.7980701010441451E-4</v>
      </c>
      <c r="K716">
        <f t="shared" si="109"/>
        <v>4.3290043290043295E-2</v>
      </c>
      <c r="L716">
        <f t="shared" si="110"/>
        <v>6.4935064935064931E-3</v>
      </c>
    </row>
    <row r="717" spans="1:12" x14ac:dyDescent="0.25">
      <c r="A717">
        <f>'11'!A4177</f>
        <v>4169</v>
      </c>
      <c r="B717">
        <f>'11'!B4177</f>
        <v>46800</v>
      </c>
      <c r="C717">
        <f>('11'!C4177-'11'!C$2)/('11'!C$1-'11'!C$2)</f>
        <v>0</v>
      </c>
      <c r="D717">
        <f>('11'!E4177-'11'!E$2)/('11'!E$1-'11'!E$2)</f>
        <v>1.4190435646374345E-5</v>
      </c>
      <c r="E717">
        <f>('11'!F4177-'11'!F$2)/('11'!F$1-'11'!F$2)</f>
        <v>1.4190435646845395E-5</v>
      </c>
      <c r="F717">
        <f>('11'!G4177-'11'!G$2)/('11'!G$1-'11'!G$2)</f>
        <v>4.329004329004329E-3</v>
      </c>
      <c r="G717">
        <f>('11'!H4177-'11'!H$2)/('11'!H$1-'11'!H$2)</f>
        <v>4.3290043279177624E-3</v>
      </c>
      <c r="H717">
        <f t="shared" si="100"/>
        <v>4.9405894123168894E-3</v>
      </c>
      <c r="I717">
        <f t="shared" si="107"/>
        <v>1.4190435646374344E-4</v>
      </c>
      <c r="J717">
        <f t="shared" si="108"/>
        <v>1.1636157230413223E-3</v>
      </c>
      <c r="K717">
        <f t="shared" si="109"/>
        <v>6.9264069264069278E-2</v>
      </c>
      <c r="L717">
        <f t="shared" si="110"/>
        <v>7.9365079365079361E-3</v>
      </c>
    </row>
    <row r="718" spans="1:12" x14ac:dyDescent="0.25">
      <c r="A718">
        <f>'11'!A4178</f>
        <v>4170</v>
      </c>
      <c r="B718">
        <f>'11'!B4178</f>
        <v>50400</v>
      </c>
      <c r="C718">
        <f>('11'!C4178-'11'!C$2)/('11'!C$1-'11'!C$2)</f>
        <v>0</v>
      </c>
      <c r="D718">
        <f>('11'!E4178-'11'!E$2)/('11'!E$1-'11'!E$2)</f>
        <v>1.4190435646374345E-5</v>
      </c>
      <c r="E718">
        <f>('11'!F4178-'11'!F$2)/('11'!F$1-'11'!F$2)</f>
        <v>1.4190435646845395E-5</v>
      </c>
      <c r="F718">
        <f>('11'!G4178-'11'!G$2)/('11'!G$1-'11'!G$2)</f>
        <v>4.329004329004329E-3</v>
      </c>
      <c r="G718">
        <f>('11'!H4178-'11'!H$2)/('11'!H$1-'11'!H$2)</f>
        <v>4.3290043279177624E-3</v>
      </c>
      <c r="H718">
        <f t="shared" si="100"/>
        <v>4.9405894123168894E-3</v>
      </c>
      <c r="I718">
        <f t="shared" si="107"/>
        <v>1.4190435646374344E-4</v>
      </c>
      <c r="J718">
        <f t="shared" si="108"/>
        <v>1.475805307271921E-3</v>
      </c>
      <c r="K718">
        <f t="shared" si="109"/>
        <v>8.2251082251082269E-2</v>
      </c>
      <c r="L718">
        <f t="shared" si="110"/>
        <v>9.3795093795093782E-3</v>
      </c>
    </row>
    <row r="719" spans="1:12" x14ac:dyDescent="0.25">
      <c r="A719">
        <f>'11'!A4179</f>
        <v>4171</v>
      </c>
      <c r="B719">
        <f>'11'!B4179</f>
        <v>54000</v>
      </c>
      <c r="C719">
        <f>('11'!C4179-'11'!C$2)/('11'!C$1-'11'!C$2)</f>
        <v>0</v>
      </c>
      <c r="D719">
        <f>('11'!E4179-'11'!E$2)/('11'!E$1-'11'!E$2)</f>
        <v>1.4190435646374345E-5</v>
      </c>
      <c r="E719">
        <f>('11'!F4179-'11'!F$2)/('11'!F$1-'11'!F$2)</f>
        <v>1.4190435646845395E-5</v>
      </c>
      <c r="F719">
        <f>('11'!G4179-'11'!G$2)/('11'!G$1-'11'!G$2)</f>
        <v>4.329004329004329E-3</v>
      </c>
      <c r="G719">
        <f>('11'!H4179-'11'!H$2)/('11'!H$1-'11'!H$2)</f>
        <v>4.3290043279177624E-3</v>
      </c>
      <c r="H719">
        <f t="shared" si="100"/>
        <v>2.4702947061584447E-3</v>
      </c>
      <c r="I719">
        <f t="shared" si="107"/>
        <v>1.4190435646374344E-4</v>
      </c>
      <c r="J719">
        <f t="shared" si="108"/>
        <v>1.8447566340899012E-3</v>
      </c>
      <c r="K719">
        <f t="shared" si="109"/>
        <v>9.5238095238095261E-2</v>
      </c>
      <c r="L719">
        <f t="shared" si="110"/>
        <v>1.0822510822510822E-2</v>
      </c>
    </row>
    <row r="720" spans="1:12" x14ac:dyDescent="0.25">
      <c r="A720">
        <f>'11'!A4180</f>
        <v>4172</v>
      </c>
      <c r="B720">
        <f>'11'!B4180</f>
        <v>57600</v>
      </c>
      <c r="C720">
        <f>('11'!C4180-'11'!C$2)/('11'!C$1-'11'!C$2)</f>
        <v>2.4702947061584447E-3</v>
      </c>
      <c r="D720">
        <f>('11'!E4180-'11'!E$2)/('11'!E$1-'11'!E$2)</f>
        <v>2.838087129274869E-5</v>
      </c>
      <c r="E720">
        <f>('11'!F4180-'11'!F$2)/('11'!F$1-'11'!F$2)</f>
        <v>2.838087129369079E-5</v>
      </c>
      <c r="F720">
        <f>('11'!G4180-'11'!G$2)/('11'!G$1-'11'!G$2)</f>
        <v>8.658008658008658E-3</v>
      </c>
      <c r="G720">
        <f>('11'!H4180-'11'!H$2)/('11'!H$1-'11'!H$2)</f>
        <v>8.6580086582962786E-3</v>
      </c>
      <c r="H720">
        <f t="shared" si="100"/>
        <v>4.9405894123168894E-3</v>
      </c>
      <c r="I720">
        <f t="shared" si="107"/>
        <v>1.9866609904924083E-4</v>
      </c>
      <c r="J720">
        <f t="shared" si="108"/>
        <v>2.34142188172949E-3</v>
      </c>
      <c r="K720">
        <f t="shared" si="109"/>
        <v>0.11688311688311691</v>
      </c>
      <c r="L720">
        <f t="shared" si="110"/>
        <v>1.1544011544011544E-2</v>
      </c>
    </row>
    <row r="721" spans="1:12" x14ac:dyDescent="0.25">
      <c r="A721">
        <f>'11'!A4181</f>
        <v>4173</v>
      </c>
      <c r="B721">
        <f>'11'!B4181</f>
        <v>61200</v>
      </c>
      <c r="C721">
        <f>('11'!C4181-'11'!C$2)/('11'!C$1-'11'!C$2)</f>
        <v>0</v>
      </c>
      <c r="D721">
        <f>('11'!E4181-'11'!E$2)/('11'!E$1-'11'!E$2)</f>
        <v>2.838087129274869E-5</v>
      </c>
      <c r="E721">
        <f>('11'!F4181-'11'!F$2)/('11'!F$1-'11'!F$2)</f>
        <v>2.838087129369079E-5</v>
      </c>
      <c r="F721">
        <f>('11'!G4181-'11'!G$2)/('11'!G$1-'11'!G$2)</f>
        <v>8.658008658008658E-3</v>
      </c>
      <c r="G721">
        <f>('11'!H4181-'11'!H$2)/('11'!H$1-'11'!H$2)</f>
        <v>8.6580086582962786E-3</v>
      </c>
      <c r="H721">
        <f t="shared" ref="H721:H784" si="111">C722*H$8+C723*H$7+C724*H$6</f>
        <v>4.9405894123168894E-3</v>
      </c>
      <c r="I721">
        <f t="shared" si="107"/>
        <v>2.4123740598836385E-4</v>
      </c>
      <c r="J721">
        <f t="shared" si="108"/>
        <v>2.795515822428543E-3</v>
      </c>
      <c r="K721">
        <f t="shared" si="109"/>
        <v>0.14285714285714288</v>
      </c>
      <c r="L721">
        <f t="shared" si="110"/>
        <v>1.2265512265512264E-2</v>
      </c>
    </row>
    <row r="722" spans="1:12" x14ac:dyDescent="0.25">
      <c r="A722">
        <f>'11'!A4182</f>
        <v>4174</v>
      </c>
      <c r="B722">
        <f>'11'!B4182</f>
        <v>64800</v>
      </c>
      <c r="C722">
        <f>('11'!C4182-'11'!C$2)/('11'!C$1-'11'!C$2)</f>
        <v>0</v>
      </c>
      <c r="D722">
        <f>('11'!E4182-'11'!E$2)/('11'!E$1-'11'!E$2)</f>
        <v>2.838087129274869E-5</v>
      </c>
      <c r="E722">
        <f>('11'!F4182-'11'!F$2)/('11'!F$1-'11'!F$2)</f>
        <v>2.838087129369079E-5</v>
      </c>
      <c r="F722">
        <f>('11'!G4182-'11'!G$2)/('11'!G$1-'11'!G$2)</f>
        <v>8.658008658008658E-3</v>
      </c>
      <c r="G722">
        <f>('11'!H4182-'11'!H$2)/('11'!H$1-'11'!H$2)</f>
        <v>8.6580086582962786E-3</v>
      </c>
      <c r="H722">
        <f t="shared" si="111"/>
        <v>2.4702947061584447E-3</v>
      </c>
      <c r="I722">
        <f t="shared" si="107"/>
        <v>2.8380871292748688E-4</v>
      </c>
      <c r="J722">
        <f t="shared" si="108"/>
        <v>3.0793245353654508E-3</v>
      </c>
      <c r="K722">
        <f t="shared" si="109"/>
        <v>0.16883116883116886</v>
      </c>
      <c r="L722">
        <f t="shared" si="110"/>
        <v>1.2987012987012986E-2</v>
      </c>
    </row>
    <row r="723" spans="1:12" x14ac:dyDescent="0.25">
      <c r="A723">
        <f>'11'!A4183</f>
        <v>4175</v>
      </c>
      <c r="B723">
        <f>'11'!B4183</f>
        <v>68400</v>
      </c>
      <c r="C723">
        <f>('11'!C4183-'11'!C$2)/('11'!C$1-'11'!C$2)</f>
        <v>2.4702947061584447E-3</v>
      </c>
      <c r="D723">
        <f>('11'!E4183-'11'!E$2)/('11'!E$1-'11'!E$2)</f>
        <v>4.2571306939123026E-5</v>
      </c>
      <c r="E723">
        <f>('11'!F4183-'11'!F$2)/('11'!F$1-'11'!F$2)</f>
        <v>4.2571306940536182E-5</v>
      </c>
      <c r="F723">
        <f>('11'!G4183-'11'!G$2)/('11'!G$1-'11'!G$2)</f>
        <v>1.2987012987012986E-2</v>
      </c>
      <c r="G723">
        <f>('11'!H4183-'11'!H$2)/('11'!H$1-'11'!H$2)</f>
        <v>1.298701298621404E-2</v>
      </c>
      <c r="H723">
        <f t="shared" si="111"/>
        <v>0</v>
      </c>
      <c r="I723">
        <f t="shared" si="107"/>
        <v>3.4057045551298421E-4</v>
      </c>
      <c r="J723">
        <f t="shared" si="108"/>
        <v>3.8172271890014112E-3</v>
      </c>
      <c r="K723">
        <f t="shared" si="109"/>
        <v>0.19913419913419914</v>
      </c>
      <c r="L723">
        <f t="shared" si="110"/>
        <v>1.2987012987012986E-2</v>
      </c>
    </row>
    <row r="724" spans="1:12" x14ac:dyDescent="0.25">
      <c r="A724">
        <f>'11'!A4184</f>
        <v>4176</v>
      </c>
      <c r="B724">
        <f>'11'!B4184</f>
        <v>72000</v>
      </c>
      <c r="C724">
        <f>('11'!C4184-'11'!C$2)/('11'!C$1-'11'!C$2)</f>
        <v>0</v>
      </c>
      <c r="D724">
        <f>('11'!E4184-'11'!E$2)/('11'!E$1-'11'!E$2)</f>
        <v>4.2571306939123026E-5</v>
      </c>
      <c r="E724">
        <f>('11'!F4184-'11'!F$2)/('11'!F$1-'11'!F$2)</f>
        <v>4.2571306940536182E-5</v>
      </c>
      <c r="F724">
        <f>('11'!G4184-'11'!G$2)/('11'!G$1-'11'!G$2)</f>
        <v>1.2987012987012986E-2</v>
      </c>
      <c r="G724">
        <f>('11'!H4184-'11'!H$2)/('11'!H$1-'11'!H$2)</f>
        <v>1.298701298621404E-2</v>
      </c>
      <c r="H724">
        <f t="shared" si="111"/>
        <v>0</v>
      </c>
      <c r="I724">
        <f t="shared" si="107"/>
        <v>3.8314176245210724E-4</v>
      </c>
      <c r="J724">
        <f t="shared" si="108"/>
        <v>4.6402724565184437E-3</v>
      </c>
      <c r="K724">
        <f t="shared" si="109"/>
        <v>0.23809523809523811</v>
      </c>
      <c r="L724">
        <f t="shared" si="110"/>
        <v>1.2987012987012986E-2</v>
      </c>
    </row>
    <row r="725" spans="1:12" x14ac:dyDescent="0.25">
      <c r="A725">
        <f>'11'!A4185</f>
        <v>4177</v>
      </c>
      <c r="B725">
        <f>'11'!B4185</f>
        <v>75600</v>
      </c>
      <c r="C725">
        <f>('11'!C4185-'11'!C$2)/('11'!C$1-'11'!C$2)</f>
        <v>0</v>
      </c>
      <c r="D725">
        <f>('11'!E4185-'11'!E$2)/('11'!E$1-'11'!E$2)</f>
        <v>4.2571306939123026E-5</v>
      </c>
      <c r="E725">
        <f>('11'!F4185-'11'!F$2)/('11'!F$1-'11'!F$2)</f>
        <v>4.2571306940536182E-5</v>
      </c>
      <c r="F725">
        <f>('11'!G4185-'11'!G$2)/('11'!G$1-'11'!G$2)</f>
        <v>1.2987012987012986E-2</v>
      </c>
      <c r="G725">
        <f>('11'!H4185-'11'!H$2)/('11'!H$1-'11'!H$2)</f>
        <v>1.298701298621404E-2</v>
      </c>
      <c r="H725">
        <f t="shared" si="111"/>
        <v>0</v>
      </c>
      <c r="I725">
        <f t="shared" si="107"/>
        <v>4.2571306939123026E-4</v>
      </c>
      <c r="J725">
        <f t="shared" si="108"/>
        <v>4.9950333476895788E-3</v>
      </c>
      <c r="K725">
        <f t="shared" si="109"/>
        <v>0.26839826839826836</v>
      </c>
      <c r="L725">
        <f t="shared" si="110"/>
        <v>1.2987012987012986E-2</v>
      </c>
    </row>
    <row r="726" spans="1:12" x14ac:dyDescent="0.25">
      <c r="A726">
        <f>'11'!A4186</f>
        <v>4178</v>
      </c>
      <c r="B726">
        <f>'11'!B4186</f>
        <v>79200</v>
      </c>
      <c r="C726">
        <f>('11'!C4186-'11'!C$2)/('11'!C$1-'11'!C$2)</f>
        <v>0</v>
      </c>
      <c r="D726">
        <f>('11'!E4186-'11'!E$2)/('11'!E$1-'11'!E$2)</f>
        <v>4.2571306939123026E-5</v>
      </c>
      <c r="E726">
        <f>('11'!F4186-'11'!F$2)/('11'!F$1-'11'!F$2)</f>
        <v>4.2571306940536182E-5</v>
      </c>
      <c r="F726">
        <f>('11'!G4186-'11'!G$2)/('11'!G$1-'11'!G$2)</f>
        <v>1.2987012987012986E-2</v>
      </c>
      <c r="G726">
        <f>('11'!H4186-'11'!H$2)/('11'!H$1-'11'!H$2)</f>
        <v>1.298701298621404E-2</v>
      </c>
      <c r="H726">
        <f t="shared" si="111"/>
        <v>0</v>
      </c>
      <c r="I726">
        <f t="shared" si="107"/>
        <v>4.2571306939123026E-4</v>
      </c>
      <c r="J726">
        <f t="shared" si="108"/>
        <v>5.3072229319201776E-3</v>
      </c>
      <c r="K726">
        <f t="shared" si="109"/>
        <v>0.28138528138528135</v>
      </c>
      <c r="L726">
        <f t="shared" si="110"/>
        <v>1.2987012987012986E-2</v>
      </c>
    </row>
    <row r="727" spans="1:12" x14ac:dyDescent="0.25">
      <c r="A727">
        <f>'11'!A4187</f>
        <v>4179</v>
      </c>
      <c r="B727">
        <f>'11'!B4187</f>
        <v>82800</v>
      </c>
      <c r="C727">
        <f>('11'!C4187-'11'!C$2)/('11'!C$1-'11'!C$2)</f>
        <v>0</v>
      </c>
      <c r="D727">
        <f>('11'!E4187-'11'!E$2)/('11'!E$1-'11'!E$2)</f>
        <v>4.2571306939123026E-5</v>
      </c>
      <c r="E727">
        <f>('11'!F4187-'11'!F$2)/('11'!F$1-'11'!F$2)</f>
        <v>4.2571306940536182E-5</v>
      </c>
      <c r="F727">
        <f>('11'!G4187-'11'!G$2)/('11'!G$1-'11'!G$2)</f>
        <v>1.2987012987012986E-2</v>
      </c>
      <c r="G727">
        <f>('11'!H4187-'11'!H$2)/('11'!H$1-'11'!H$2)</f>
        <v>1.298701298621404E-2</v>
      </c>
      <c r="H727">
        <f t="shared" si="111"/>
        <v>0</v>
      </c>
      <c r="I727">
        <f t="shared" si="107"/>
        <v>4.2571306939123026E-4</v>
      </c>
      <c r="J727">
        <f t="shared" si="108"/>
        <v>5.6761742587381576E-3</v>
      </c>
      <c r="K727">
        <f t="shared" si="109"/>
        <v>0.29437229437229434</v>
      </c>
      <c r="L727">
        <f t="shared" si="110"/>
        <v>1.2987012987012986E-2</v>
      </c>
    </row>
    <row r="728" spans="1:12" x14ac:dyDescent="0.25">
      <c r="A728">
        <f>'11'!A4188</f>
        <v>4180</v>
      </c>
      <c r="B728">
        <f>'11'!B4188</f>
        <v>86400</v>
      </c>
      <c r="C728">
        <f>('11'!C4188-'11'!C$2)/('11'!C$1-'11'!C$2)</f>
        <v>0</v>
      </c>
      <c r="D728">
        <f>('11'!E4188-'11'!E$2)/('11'!E$1-'11'!E$2)</f>
        <v>4.2571306939123026E-5</v>
      </c>
      <c r="E728">
        <f>('11'!F4188-'11'!F$2)/('11'!F$1-'11'!F$2)</f>
        <v>4.2571306940536182E-5</v>
      </c>
      <c r="F728">
        <f>('11'!G4188-'11'!G$2)/('11'!G$1-'11'!G$2)</f>
        <v>1.2987012987012986E-2</v>
      </c>
      <c r="G728">
        <f>('11'!H4188-'11'!H$2)/('11'!H$1-'11'!H$2)</f>
        <v>1.298701298621404E-2</v>
      </c>
      <c r="H728">
        <f t="shared" si="111"/>
        <v>0</v>
      </c>
      <c r="I728">
        <f t="shared" si="107"/>
        <v>4.2571306939123026E-4</v>
      </c>
      <c r="J728">
        <f t="shared" si="108"/>
        <v>5.7471264369723845E-3</v>
      </c>
      <c r="K728">
        <f t="shared" si="109"/>
        <v>0.29870129870129869</v>
      </c>
      <c r="L728">
        <f t="shared" si="110"/>
        <v>1.2987012987012986E-2</v>
      </c>
    </row>
    <row r="729" spans="1:12" x14ac:dyDescent="0.25">
      <c r="A729">
        <f>'11'!A4189</f>
        <v>4181</v>
      </c>
      <c r="B729">
        <f>'11'!B4189</f>
        <v>90000</v>
      </c>
      <c r="C729">
        <f>('11'!C4189-'11'!C$2)/('11'!C$1-'11'!C$2)</f>
        <v>0</v>
      </c>
      <c r="D729">
        <f>('11'!E4189-'11'!E$2)/('11'!E$1-'11'!E$2)</f>
        <v>4.2571306939123026E-5</v>
      </c>
      <c r="E729">
        <f>('11'!F4189-'11'!F$2)/('11'!F$1-'11'!F$2)</f>
        <v>4.2571306940536182E-5</v>
      </c>
      <c r="F729">
        <f>('11'!G4189-'11'!G$2)/('11'!G$1-'11'!G$2)</f>
        <v>1.2987012987012986E-2</v>
      </c>
      <c r="G729">
        <f>('11'!H4189-'11'!H$2)/('11'!H$1-'11'!H$2)</f>
        <v>1.298701298621404E-2</v>
      </c>
      <c r="H729">
        <f t="shared" si="111"/>
        <v>0</v>
      </c>
      <c r="I729">
        <f t="shared" si="107"/>
        <v>4.2571306939123026E-4</v>
      </c>
      <c r="J729">
        <f t="shared" si="108"/>
        <v>5.7471264369723845E-3</v>
      </c>
      <c r="K729">
        <f t="shared" si="109"/>
        <v>0.29870129870129869</v>
      </c>
      <c r="L729">
        <f t="shared" si="110"/>
        <v>1.2987012987012986E-2</v>
      </c>
    </row>
    <row r="730" spans="1:12" x14ac:dyDescent="0.25">
      <c r="A730">
        <f>'11'!A4190</f>
        <v>4182</v>
      </c>
      <c r="B730">
        <f>'11'!B4190</f>
        <v>93600</v>
      </c>
      <c r="C730">
        <f>('11'!C4190-'11'!C$2)/('11'!C$1-'11'!C$2)</f>
        <v>0</v>
      </c>
      <c r="D730">
        <f>('11'!E4190-'11'!E$2)/('11'!E$1-'11'!E$2)</f>
        <v>4.2571306939123026E-5</v>
      </c>
      <c r="E730">
        <f>('11'!F4190-'11'!F$2)/('11'!F$1-'11'!F$2)</f>
        <v>4.2571306940536182E-5</v>
      </c>
      <c r="F730">
        <f>('11'!G4190-'11'!G$2)/('11'!G$1-'11'!G$2)</f>
        <v>1.2987012987012986E-2</v>
      </c>
      <c r="G730">
        <f>('11'!H4190-'11'!H$2)/('11'!H$1-'11'!H$2)</f>
        <v>1.298701298621404E-2</v>
      </c>
      <c r="H730">
        <f t="shared" si="111"/>
        <v>0</v>
      </c>
      <c r="I730">
        <f t="shared" si="107"/>
        <v>4.2571306939123026E-4</v>
      </c>
      <c r="J730">
        <f t="shared" si="108"/>
        <v>5.7471264369723845E-3</v>
      </c>
      <c r="K730">
        <f t="shared" si="109"/>
        <v>0.29870129870129869</v>
      </c>
      <c r="L730">
        <f t="shared" si="110"/>
        <v>1.2987012987012986E-2</v>
      </c>
    </row>
    <row r="731" spans="1:12" x14ac:dyDescent="0.25">
      <c r="A731">
        <f>'11'!A4191</f>
        <v>4183</v>
      </c>
      <c r="B731">
        <f>'11'!B4191</f>
        <v>97200</v>
      </c>
      <c r="C731">
        <f>('11'!C4191-'11'!C$2)/('11'!C$1-'11'!C$2)</f>
        <v>0</v>
      </c>
      <c r="D731">
        <f>('11'!E4191-'11'!E$2)/('11'!E$1-'11'!E$2)</f>
        <v>2.838087129274869E-5</v>
      </c>
      <c r="E731">
        <f>('11'!F4191-'11'!F$2)/('11'!F$1-'11'!F$2)</f>
        <v>4.2571306940536182E-5</v>
      </c>
      <c r="F731">
        <f>('11'!G4191-'11'!G$2)/('11'!G$1-'11'!G$2)</f>
        <v>1.2987012987012986E-2</v>
      </c>
      <c r="G731">
        <f>('11'!H4191-'11'!H$2)/('11'!H$1-'11'!H$2)</f>
        <v>1.298701298621404E-2</v>
      </c>
      <c r="H731">
        <f t="shared" si="111"/>
        <v>0</v>
      </c>
      <c r="I731">
        <f t="shared" si="107"/>
        <v>3.6895132680573293E-4</v>
      </c>
      <c r="J731">
        <f t="shared" si="108"/>
        <v>5.7471264369723845E-3</v>
      </c>
      <c r="K731">
        <f t="shared" si="109"/>
        <v>0.29870129870129869</v>
      </c>
      <c r="L731">
        <f t="shared" si="110"/>
        <v>1.3708513708513706E-2</v>
      </c>
    </row>
    <row r="732" spans="1:12" x14ac:dyDescent="0.25">
      <c r="A732">
        <f>'11'!A4192</f>
        <v>4184</v>
      </c>
      <c r="B732">
        <f>'11'!B4192</f>
        <v>100800</v>
      </c>
      <c r="C732">
        <f>('11'!C4192-'11'!C$2)/('11'!C$1-'11'!C$2)</f>
        <v>0</v>
      </c>
      <c r="D732">
        <f>('11'!E4192-'11'!E$2)/('11'!E$1-'11'!E$2)</f>
        <v>2.838087129274869E-5</v>
      </c>
      <c r="E732">
        <f>('11'!F4192-'11'!F$2)/('11'!F$1-'11'!F$2)</f>
        <v>2.838087129369079E-5</v>
      </c>
      <c r="F732">
        <f>('11'!G4192-'11'!G$2)/('11'!G$1-'11'!G$2)</f>
        <v>1.2987012987012986E-2</v>
      </c>
      <c r="G732">
        <f>('11'!H4192-'11'!H$2)/('11'!H$1-'11'!H$2)</f>
        <v>1.298701298621404E-2</v>
      </c>
      <c r="H732">
        <f t="shared" si="111"/>
        <v>0</v>
      </c>
      <c r="I732">
        <f t="shared" si="107"/>
        <v>3.2638001986660991E-4</v>
      </c>
      <c r="J732">
        <f t="shared" si="108"/>
        <v>5.3214133675670225E-3</v>
      </c>
      <c r="K732">
        <f t="shared" si="109"/>
        <v>0.29870129870129869</v>
      </c>
      <c r="L732">
        <f t="shared" si="110"/>
        <v>1.443001443001443E-2</v>
      </c>
    </row>
    <row r="733" spans="1:12" x14ac:dyDescent="0.25">
      <c r="A733">
        <f>'11'!A4193</f>
        <v>4185</v>
      </c>
      <c r="B733">
        <f>'11'!B4193</f>
        <v>104400</v>
      </c>
      <c r="C733">
        <f>('11'!C4193-'11'!C$2)/('11'!C$1-'11'!C$2)</f>
        <v>0</v>
      </c>
      <c r="D733">
        <f>('11'!E4193-'11'!E$2)/('11'!E$1-'11'!E$2)</f>
        <v>2.838087129274869E-5</v>
      </c>
      <c r="E733">
        <f>('11'!F4193-'11'!F$2)/('11'!F$1-'11'!F$2)</f>
        <v>2.838087129369079E-5</v>
      </c>
      <c r="F733">
        <f>('11'!G4193-'11'!G$2)/('11'!G$1-'11'!G$2)</f>
        <v>1.2987012987012986E-2</v>
      </c>
      <c r="G733">
        <f>('11'!H4193-'11'!H$2)/('11'!H$1-'11'!H$2)</f>
        <v>1.298701298621404E-2</v>
      </c>
      <c r="H733">
        <f t="shared" si="111"/>
        <v>0</v>
      </c>
      <c r="I733">
        <f t="shared" si="107"/>
        <v>2.8380871292748688E-4</v>
      </c>
      <c r="J733">
        <f t="shared" si="108"/>
        <v>4.86731942686797E-3</v>
      </c>
      <c r="K733">
        <f t="shared" si="109"/>
        <v>0.29870129870129869</v>
      </c>
      <c r="L733">
        <f t="shared" si="110"/>
        <v>1.515151515151515E-2</v>
      </c>
    </row>
    <row r="734" spans="1:12" x14ac:dyDescent="0.25">
      <c r="A734">
        <f>'11'!A4194</f>
        <v>4186</v>
      </c>
      <c r="B734">
        <f>'11'!B4194</f>
        <v>108000</v>
      </c>
      <c r="C734">
        <f>('11'!C4194-'11'!C$2)/('11'!C$1-'11'!C$2)</f>
        <v>0</v>
      </c>
      <c r="D734">
        <f>('11'!E4194-'11'!E$2)/('11'!E$1-'11'!E$2)</f>
        <v>2.838087129274869E-5</v>
      </c>
      <c r="E734">
        <f>('11'!F4194-'11'!F$2)/('11'!F$1-'11'!F$2)</f>
        <v>2.838087129369079E-5</v>
      </c>
      <c r="F734">
        <f>('11'!G4194-'11'!G$2)/('11'!G$1-'11'!G$2)</f>
        <v>1.2987012987012986E-2</v>
      </c>
      <c r="G734">
        <f>('11'!H4194-'11'!H$2)/('11'!H$1-'11'!H$2)</f>
        <v>1.298701298621404E-2</v>
      </c>
      <c r="H734">
        <f t="shared" si="111"/>
        <v>4.9405894123168894E-3</v>
      </c>
      <c r="I734">
        <f t="shared" si="107"/>
        <v>2.8380871292748688E-4</v>
      </c>
      <c r="J734">
        <f t="shared" si="108"/>
        <v>4.5835107139310625E-3</v>
      </c>
      <c r="K734">
        <f t="shared" si="109"/>
        <v>0.29870129870129869</v>
      </c>
      <c r="L734">
        <f t="shared" si="110"/>
        <v>1.5873015873015872E-2</v>
      </c>
    </row>
    <row r="735" spans="1:12" x14ac:dyDescent="0.25">
      <c r="A735">
        <f>'11'!A4195</f>
        <v>4187</v>
      </c>
      <c r="B735">
        <f>'11'!B4195</f>
        <v>111600</v>
      </c>
      <c r="C735">
        <f>('11'!C4195-'11'!C$2)/('11'!C$1-'11'!C$2)</f>
        <v>0</v>
      </c>
      <c r="D735">
        <f>('11'!E4195-'11'!E$2)/('11'!E$1-'11'!E$2)</f>
        <v>2.838087129274869E-5</v>
      </c>
      <c r="E735">
        <f>('11'!F4195-'11'!F$2)/('11'!F$1-'11'!F$2)</f>
        <v>2.838087129369079E-5</v>
      </c>
      <c r="F735">
        <f>('11'!G4195-'11'!G$2)/('11'!G$1-'11'!G$2)</f>
        <v>1.2987012987012986E-2</v>
      </c>
      <c r="G735">
        <f>('11'!H4195-'11'!H$2)/('11'!H$1-'11'!H$2)</f>
        <v>1.298701298621404E-2</v>
      </c>
      <c r="H735">
        <f t="shared" si="111"/>
        <v>4.9405894123168894E-3</v>
      </c>
      <c r="I735">
        <f t="shared" si="107"/>
        <v>2.8380871292748688E-4</v>
      </c>
      <c r="J735">
        <f t="shared" si="108"/>
        <v>4.2713211297004637E-3</v>
      </c>
      <c r="K735">
        <f t="shared" si="109"/>
        <v>0.29870129870129869</v>
      </c>
      <c r="L735">
        <f t="shared" si="110"/>
        <v>1.7316017316017316E-2</v>
      </c>
    </row>
    <row r="736" spans="1:12" x14ac:dyDescent="0.25">
      <c r="A736">
        <f>'11'!A4196</f>
        <v>4188</v>
      </c>
      <c r="B736">
        <f>'11'!B4196</f>
        <v>115200</v>
      </c>
      <c r="C736">
        <f>('11'!C4196-'11'!C$2)/('11'!C$1-'11'!C$2)</f>
        <v>0</v>
      </c>
      <c r="D736">
        <f>('11'!E4196-'11'!E$2)/('11'!E$1-'11'!E$2)</f>
        <v>2.838087129274869E-5</v>
      </c>
      <c r="E736">
        <f>('11'!F4196-'11'!F$2)/('11'!F$1-'11'!F$2)</f>
        <v>2.838087129369079E-5</v>
      </c>
      <c r="F736">
        <f>('11'!G4196-'11'!G$2)/('11'!G$1-'11'!G$2)</f>
        <v>1.2987012987012986E-2</v>
      </c>
      <c r="G736">
        <f>('11'!H4196-'11'!H$2)/('11'!H$1-'11'!H$2)</f>
        <v>1.298701298621404E-2</v>
      </c>
      <c r="H736">
        <f t="shared" si="111"/>
        <v>2.4702947061584447E-3</v>
      </c>
      <c r="I736">
        <f t="shared" si="107"/>
        <v>2.8380871292748688E-4</v>
      </c>
      <c r="J736">
        <f t="shared" si="108"/>
        <v>3.9023698028824833E-3</v>
      </c>
      <c r="K736">
        <f t="shared" si="109"/>
        <v>0.29870129870129869</v>
      </c>
      <c r="L736">
        <f t="shared" si="110"/>
        <v>1.875901875901876E-2</v>
      </c>
    </row>
    <row r="737" spans="1:12" x14ac:dyDescent="0.25">
      <c r="A737">
        <f>'11'!A4197</f>
        <v>4189</v>
      </c>
      <c r="B737">
        <f>'11'!B4197</f>
        <v>118800</v>
      </c>
      <c r="C737">
        <f>('11'!C4197-'11'!C$2)/('11'!C$1-'11'!C$2)</f>
        <v>2.4702947061584447E-3</v>
      </c>
      <c r="D737">
        <f>('11'!E4197-'11'!E$2)/('11'!E$1-'11'!E$2)</f>
        <v>4.2571306939123026E-5</v>
      </c>
      <c r="E737">
        <f>('11'!F4197-'11'!F$2)/('11'!F$1-'11'!F$2)</f>
        <v>4.2571306940536182E-5</v>
      </c>
      <c r="F737">
        <f>('11'!G4197-'11'!G$2)/('11'!G$1-'11'!G$2)</f>
        <v>1.7316017316017316E-2</v>
      </c>
      <c r="G737">
        <f>('11'!H4197-'11'!H$2)/('11'!H$1-'11'!H$2)</f>
        <v>1.7316017316592557E-2</v>
      </c>
      <c r="H737">
        <f t="shared" si="111"/>
        <v>0</v>
      </c>
      <c r="I737">
        <f t="shared" si="107"/>
        <v>3.4057045551298421E-4</v>
      </c>
      <c r="J737">
        <f t="shared" si="108"/>
        <v>4.257130694053618E-3</v>
      </c>
      <c r="K737">
        <f t="shared" si="109"/>
        <v>0.31601731601731603</v>
      </c>
      <c r="L737">
        <f t="shared" si="110"/>
        <v>1.9480519480519484E-2</v>
      </c>
    </row>
    <row r="738" spans="1:12" x14ac:dyDescent="0.25">
      <c r="A738">
        <f>'11'!A4198</f>
        <v>4190</v>
      </c>
      <c r="B738">
        <f>'11'!B4198</f>
        <v>122400</v>
      </c>
      <c r="C738">
        <f>('11'!C4198-'11'!C$2)/('11'!C$1-'11'!C$2)</f>
        <v>0</v>
      </c>
      <c r="D738">
        <f>('11'!E4198-'11'!E$2)/('11'!E$1-'11'!E$2)</f>
        <v>4.2571306939123026E-5</v>
      </c>
      <c r="E738">
        <f>('11'!F4198-'11'!F$2)/('11'!F$1-'11'!F$2)</f>
        <v>4.2571306940536182E-5</v>
      </c>
      <c r="F738">
        <f>('11'!G4198-'11'!G$2)/('11'!G$1-'11'!G$2)</f>
        <v>1.7316017316017316E-2</v>
      </c>
      <c r="G738">
        <f>('11'!H4198-'11'!H$2)/('11'!H$1-'11'!H$2)</f>
        <v>1.7316017316592557E-2</v>
      </c>
      <c r="H738">
        <f t="shared" si="111"/>
        <v>4.9405894123168894E-3</v>
      </c>
      <c r="I738">
        <f t="shared" si="107"/>
        <v>3.8314176245210724E-4</v>
      </c>
      <c r="J738">
        <f t="shared" si="108"/>
        <v>4.7112246347526705E-3</v>
      </c>
      <c r="K738">
        <f t="shared" si="109"/>
        <v>0.34199134199134207</v>
      </c>
      <c r="L738">
        <f t="shared" si="110"/>
        <v>2.0202020202020204E-2</v>
      </c>
    </row>
    <row r="739" spans="1:12" x14ac:dyDescent="0.25">
      <c r="A739">
        <f>'11'!A4199</f>
        <v>4191</v>
      </c>
      <c r="B739">
        <f>'11'!B4199</f>
        <v>126000</v>
      </c>
      <c r="C739">
        <f>('11'!C4199-'11'!C$2)/('11'!C$1-'11'!C$2)</f>
        <v>0</v>
      </c>
      <c r="D739">
        <f>('11'!E4199-'11'!E$2)/('11'!E$1-'11'!E$2)</f>
        <v>4.2571306939123026E-5</v>
      </c>
      <c r="E739">
        <f>('11'!F4199-'11'!F$2)/('11'!F$1-'11'!F$2)</f>
        <v>4.2571306940536182E-5</v>
      </c>
      <c r="F739">
        <f>('11'!G4199-'11'!G$2)/('11'!G$1-'11'!G$2)</f>
        <v>1.7316017316017316E-2</v>
      </c>
      <c r="G739">
        <f>('11'!H4199-'11'!H$2)/('11'!H$1-'11'!H$2)</f>
        <v>1.7316017316592557E-2</v>
      </c>
      <c r="H739">
        <f t="shared" si="111"/>
        <v>4.9405894123168894E-3</v>
      </c>
      <c r="I739">
        <f t="shared" si="107"/>
        <v>4.2571306939123026E-4</v>
      </c>
      <c r="J739">
        <f t="shared" si="108"/>
        <v>4.9950333476895788E-3</v>
      </c>
      <c r="K739">
        <f t="shared" si="109"/>
        <v>0.36796536796536805</v>
      </c>
      <c r="L739">
        <f t="shared" si="110"/>
        <v>2.0923520923520927E-2</v>
      </c>
    </row>
    <row r="740" spans="1:12" x14ac:dyDescent="0.25">
      <c r="A740">
        <f>'11'!A4200</f>
        <v>4192</v>
      </c>
      <c r="B740">
        <f>'11'!B4200</f>
        <v>129600</v>
      </c>
      <c r="C740">
        <f>('11'!C4200-'11'!C$2)/('11'!C$1-'11'!C$2)</f>
        <v>0</v>
      </c>
      <c r="D740">
        <f>('11'!E4200-'11'!E$2)/('11'!E$1-'11'!E$2)</f>
        <v>4.2571306939123026E-5</v>
      </c>
      <c r="E740">
        <f>('11'!F4200-'11'!F$2)/('11'!F$1-'11'!F$2)</f>
        <v>4.2571306940536182E-5</v>
      </c>
      <c r="F740">
        <f>('11'!G4200-'11'!G$2)/('11'!G$1-'11'!G$2)</f>
        <v>1.7316017316017316E-2</v>
      </c>
      <c r="G740">
        <f>('11'!H4200-'11'!H$2)/('11'!H$1-'11'!H$2)</f>
        <v>1.7316017316592557E-2</v>
      </c>
      <c r="H740">
        <f t="shared" si="111"/>
        <v>2.4702947061584447E-3</v>
      </c>
      <c r="I740">
        <f t="shared" si="107"/>
        <v>4.2571306939123026E-4</v>
      </c>
      <c r="J740">
        <f t="shared" si="108"/>
        <v>5.3072229319201776E-3</v>
      </c>
      <c r="K740">
        <f t="shared" si="109"/>
        <v>0.38095238095238104</v>
      </c>
      <c r="L740">
        <f t="shared" si="110"/>
        <v>2.1645021645021648E-2</v>
      </c>
    </row>
    <row r="741" spans="1:12" x14ac:dyDescent="0.25">
      <c r="A741">
        <f>'11'!A4201</f>
        <v>4193</v>
      </c>
      <c r="B741">
        <f>'11'!B4201</f>
        <v>133200</v>
      </c>
      <c r="C741">
        <f>('11'!C4201-'11'!C$2)/('11'!C$1-'11'!C$2)</f>
        <v>2.4702947061584447E-3</v>
      </c>
      <c r="D741">
        <f>('11'!E4201-'11'!E$2)/('11'!E$1-'11'!E$2)</f>
        <v>4.2571306939123026E-5</v>
      </c>
      <c r="E741">
        <f>('11'!F4201-'11'!F$2)/('11'!F$1-'11'!F$2)</f>
        <v>4.2571306940536182E-5</v>
      </c>
      <c r="F741">
        <f>('11'!G4201-'11'!G$2)/('11'!G$1-'11'!G$2)</f>
        <v>2.1645021645021648E-2</v>
      </c>
      <c r="G741">
        <f>('11'!H4201-'11'!H$2)/('11'!H$1-'11'!H$2)</f>
        <v>2.1645021644510321E-2</v>
      </c>
      <c r="H741">
        <f t="shared" si="111"/>
        <v>0</v>
      </c>
      <c r="I741">
        <f t="shared" si="107"/>
        <v>4.2571306939123026E-4</v>
      </c>
      <c r="J741">
        <f t="shared" si="108"/>
        <v>5.6761742587381576E-3</v>
      </c>
      <c r="K741">
        <f t="shared" si="109"/>
        <v>0.41125541125541132</v>
      </c>
      <c r="L741">
        <f t="shared" si="110"/>
        <v>2.2366522366522368E-2</v>
      </c>
    </row>
    <row r="742" spans="1:12" x14ac:dyDescent="0.25">
      <c r="A742">
        <f>'11'!A4202</f>
        <v>4194</v>
      </c>
      <c r="B742">
        <f>'11'!B4202</f>
        <v>136800</v>
      </c>
      <c r="C742">
        <f>('11'!C4202-'11'!C$2)/('11'!C$1-'11'!C$2)</f>
        <v>0</v>
      </c>
      <c r="D742">
        <f>('11'!E4202-'11'!E$2)/('11'!E$1-'11'!E$2)</f>
        <v>4.2571306939123026E-5</v>
      </c>
      <c r="E742">
        <f>('11'!F4202-'11'!F$2)/('11'!F$1-'11'!F$2)</f>
        <v>4.2571306940536182E-5</v>
      </c>
      <c r="F742">
        <f>('11'!G4202-'11'!G$2)/('11'!G$1-'11'!G$2)</f>
        <v>2.1645021645021648E-2</v>
      </c>
      <c r="G742">
        <f>('11'!H4202-'11'!H$2)/('11'!H$1-'11'!H$2)</f>
        <v>2.1645021644510321E-2</v>
      </c>
      <c r="H742">
        <f t="shared" si="111"/>
        <v>0</v>
      </c>
      <c r="I742">
        <f t="shared" si="107"/>
        <v>4.2571306939123026E-4</v>
      </c>
      <c r="J742">
        <f t="shared" si="108"/>
        <v>5.7471264369723845E-3</v>
      </c>
      <c r="K742">
        <f t="shared" si="109"/>
        <v>0.44155844155844165</v>
      </c>
      <c r="L742">
        <f t="shared" si="110"/>
        <v>2.3088023088023088E-2</v>
      </c>
    </row>
    <row r="743" spans="1:12" x14ac:dyDescent="0.25">
      <c r="A743">
        <f>'11'!A4203</f>
        <v>4195</v>
      </c>
      <c r="B743">
        <f>'11'!B4203</f>
        <v>140400</v>
      </c>
      <c r="C743">
        <f>('11'!C4203-'11'!C$2)/('11'!C$1-'11'!C$2)</f>
        <v>0</v>
      </c>
      <c r="D743">
        <f>('11'!E4203-'11'!E$2)/('11'!E$1-'11'!E$2)</f>
        <v>4.2571306939123026E-5</v>
      </c>
      <c r="E743">
        <f>('11'!F4203-'11'!F$2)/('11'!F$1-'11'!F$2)</f>
        <v>4.2571306940536182E-5</v>
      </c>
      <c r="F743">
        <f>('11'!G4203-'11'!G$2)/('11'!G$1-'11'!G$2)</f>
        <v>2.1645021645021648E-2</v>
      </c>
      <c r="G743">
        <f>('11'!H4203-'11'!H$2)/('11'!H$1-'11'!H$2)</f>
        <v>2.1645021644510321E-2</v>
      </c>
      <c r="H743">
        <f t="shared" si="111"/>
        <v>0</v>
      </c>
      <c r="I743">
        <f t="shared" si="107"/>
        <v>4.2571306939123026E-4</v>
      </c>
      <c r="J743">
        <f t="shared" si="108"/>
        <v>5.7471264369723845E-3</v>
      </c>
      <c r="K743">
        <f t="shared" si="109"/>
        <v>0.46753246753246763</v>
      </c>
      <c r="L743">
        <f t="shared" si="110"/>
        <v>2.3809523809523808E-2</v>
      </c>
    </row>
    <row r="744" spans="1:12" x14ac:dyDescent="0.25">
      <c r="A744">
        <f>'11'!A4204</f>
        <v>4196</v>
      </c>
      <c r="B744">
        <f>'11'!B4204</f>
        <v>144000</v>
      </c>
      <c r="C744">
        <f>('11'!C4204-'11'!C$2)/('11'!C$1-'11'!C$2)</f>
        <v>0</v>
      </c>
      <c r="D744">
        <f>('11'!E4204-'11'!E$2)/('11'!E$1-'11'!E$2)</f>
        <v>4.2571306939123026E-5</v>
      </c>
      <c r="E744">
        <f>('11'!F4204-'11'!F$2)/('11'!F$1-'11'!F$2)</f>
        <v>4.2571306940536182E-5</v>
      </c>
      <c r="F744">
        <f>('11'!G4204-'11'!G$2)/('11'!G$1-'11'!G$2)</f>
        <v>2.1645021645021648E-2</v>
      </c>
      <c r="G744">
        <f>('11'!H4204-'11'!H$2)/('11'!H$1-'11'!H$2)</f>
        <v>2.1645021644510321E-2</v>
      </c>
      <c r="H744">
        <f t="shared" si="111"/>
        <v>4.9405894123168894E-3</v>
      </c>
      <c r="I744">
        <f t="shared" si="107"/>
        <v>4.2571306939123026E-4</v>
      </c>
      <c r="J744">
        <f t="shared" si="108"/>
        <v>5.7471264369723845E-3</v>
      </c>
      <c r="K744">
        <f t="shared" si="109"/>
        <v>0.48051948051948062</v>
      </c>
      <c r="L744">
        <f t="shared" si="110"/>
        <v>2.4531024531024528E-2</v>
      </c>
    </row>
    <row r="745" spans="1:12" x14ac:dyDescent="0.25">
      <c r="A745">
        <f>'11'!A4205</f>
        <v>4197</v>
      </c>
      <c r="B745">
        <f>'11'!B4205</f>
        <v>147600</v>
      </c>
      <c r="C745">
        <f>('11'!C4205-'11'!C$2)/('11'!C$1-'11'!C$2)</f>
        <v>0</v>
      </c>
      <c r="D745">
        <f>('11'!E4205-'11'!E$2)/('11'!E$1-'11'!E$2)</f>
        <v>4.2571306939123026E-5</v>
      </c>
      <c r="E745">
        <f>('11'!F4205-'11'!F$2)/('11'!F$1-'11'!F$2)</f>
        <v>4.2571306940536182E-5</v>
      </c>
      <c r="F745">
        <f>('11'!G4205-'11'!G$2)/('11'!G$1-'11'!G$2)</f>
        <v>2.1645021645021648E-2</v>
      </c>
      <c r="G745">
        <f>('11'!H4205-'11'!H$2)/('11'!H$1-'11'!H$2)</f>
        <v>2.1645021644510321E-2</v>
      </c>
      <c r="H745">
        <f t="shared" si="111"/>
        <v>4.9405894123168894E-3</v>
      </c>
      <c r="I745">
        <f t="shared" si="107"/>
        <v>4.2571306939123026E-4</v>
      </c>
      <c r="J745">
        <f t="shared" si="108"/>
        <v>5.7471264369723845E-3</v>
      </c>
      <c r="K745">
        <f t="shared" si="109"/>
        <v>0.49350649350649362</v>
      </c>
      <c r="L745">
        <f t="shared" si="110"/>
        <v>2.5252525252525252E-2</v>
      </c>
    </row>
    <row r="746" spans="1:12" x14ac:dyDescent="0.25">
      <c r="A746">
        <f>'11'!A4206</f>
        <v>4198</v>
      </c>
      <c r="B746">
        <f>'11'!B4206</f>
        <v>151200</v>
      </c>
      <c r="C746">
        <f>('11'!C4206-'11'!C$2)/('11'!C$1-'11'!C$2)</f>
        <v>0</v>
      </c>
      <c r="D746">
        <f>('11'!E4206-'11'!E$2)/('11'!E$1-'11'!E$2)</f>
        <v>4.2571306939123026E-5</v>
      </c>
      <c r="E746">
        <f>('11'!F4206-'11'!F$2)/('11'!F$1-'11'!F$2)</f>
        <v>4.2571306940536182E-5</v>
      </c>
      <c r="F746">
        <f>('11'!G4206-'11'!G$2)/('11'!G$1-'11'!G$2)</f>
        <v>2.1645021645021648E-2</v>
      </c>
      <c r="G746">
        <f>('11'!H4206-'11'!H$2)/('11'!H$1-'11'!H$2)</f>
        <v>2.1645021644510321E-2</v>
      </c>
      <c r="H746">
        <f t="shared" si="111"/>
        <v>2.4702947061584447E-3</v>
      </c>
      <c r="I746">
        <f t="shared" si="107"/>
        <v>4.2571306939123026E-4</v>
      </c>
      <c r="J746">
        <f t="shared" si="108"/>
        <v>5.7471264369723845E-3</v>
      </c>
      <c r="K746">
        <f t="shared" si="109"/>
        <v>0.49783549783549791</v>
      </c>
      <c r="L746">
        <f t="shared" si="110"/>
        <v>2.5974025974025972E-2</v>
      </c>
    </row>
    <row r="747" spans="1:12" x14ac:dyDescent="0.25">
      <c r="A747">
        <f>'11'!A4207</f>
        <v>4199</v>
      </c>
      <c r="B747">
        <f>'11'!B4207</f>
        <v>154800</v>
      </c>
      <c r="C747">
        <f>('11'!C4207-'11'!C$2)/('11'!C$1-'11'!C$2)</f>
        <v>2.4702947061584447E-3</v>
      </c>
      <c r="D747">
        <f>('11'!E4207-'11'!E$2)/('11'!E$1-'11'!E$2)</f>
        <v>4.2571306939123026E-5</v>
      </c>
      <c r="E747">
        <f>('11'!F4207-'11'!F$2)/('11'!F$1-'11'!F$2)</f>
        <v>4.2571306940536182E-5</v>
      </c>
      <c r="F747">
        <f>('11'!G4207-'11'!G$2)/('11'!G$1-'11'!G$2)</f>
        <v>2.5974025974025972E-2</v>
      </c>
      <c r="G747">
        <f>('11'!H4207-'11'!H$2)/('11'!H$1-'11'!H$2)</f>
        <v>2.597402597242808E-2</v>
      </c>
      <c r="H747">
        <f t="shared" si="111"/>
        <v>0</v>
      </c>
      <c r="I747">
        <f t="shared" si="107"/>
        <v>4.2571306939123026E-4</v>
      </c>
      <c r="J747">
        <f t="shared" si="108"/>
        <v>5.7471264369723845E-3</v>
      </c>
      <c r="K747">
        <f t="shared" si="109"/>
        <v>0.51515151515151525</v>
      </c>
      <c r="L747">
        <f t="shared" si="110"/>
        <v>2.5974025974025972E-2</v>
      </c>
    </row>
    <row r="748" spans="1:12" x14ac:dyDescent="0.25">
      <c r="A748">
        <f>'11'!A4208</f>
        <v>4200</v>
      </c>
      <c r="B748">
        <f>'11'!B4208</f>
        <v>158400</v>
      </c>
      <c r="C748">
        <f>('11'!C4208-'11'!C$2)/('11'!C$1-'11'!C$2)</f>
        <v>0</v>
      </c>
      <c r="D748">
        <f>('11'!E4208-'11'!E$2)/('11'!E$1-'11'!E$2)</f>
        <v>4.2571306939123026E-5</v>
      </c>
      <c r="E748">
        <f>('11'!F4208-'11'!F$2)/('11'!F$1-'11'!F$2)</f>
        <v>4.2571306940536182E-5</v>
      </c>
      <c r="F748">
        <f>('11'!G4208-'11'!G$2)/('11'!G$1-'11'!G$2)</f>
        <v>2.5974025974025972E-2</v>
      </c>
      <c r="G748">
        <f>('11'!H4208-'11'!H$2)/('11'!H$1-'11'!H$2)</f>
        <v>2.597402597242808E-2</v>
      </c>
      <c r="H748">
        <f t="shared" si="111"/>
        <v>0</v>
      </c>
      <c r="I748">
        <f t="shared" si="107"/>
        <v>4.2571306939123026E-4</v>
      </c>
      <c r="J748">
        <f t="shared" si="108"/>
        <v>5.7471264369723845E-3</v>
      </c>
      <c r="K748">
        <f t="shared" si="109"/>
        <v>0.54112554112554123</v>
      </c>
      <c r="L748">
        <f t="shared" si="110"/>
        <v>2.5974025974025972E-2</v>
      </c>
    </row>
    <row r="749" spans="1:12" x14ac:dyDescent="0.25">
      <c r="A749">
        <f>'11'!A4209</f>
        <v>4201</v>
      </c>
      <c r="B749">
        <f>'11'!B4209</f>
        <v>162000</v>
      </c>
      <c r="C749">
        <f>('11'!C4209-'11'!C$2)/('11'!C$1-'11'!C$2)</f>
        <v>0</v>
      </c>
      <c r="D749">
        <f>('11'!E4209-'11'!E$2)/('11'!E$1-'11'!E$2)</f>
        <v>4.2571306939123026E-5</v>
      </c>
      <c r="E749">
        <f>('11'!F4209-'11'!F$2)/('11'!F$1-'11'!F$2)</f>
        <v>4.2571306940536182E-5</v>
      </c>
      <c r="F749">
        <f>('11'!G4209-'11'!G$2)/('11'!G$1-'11'!G$2)</f>
        <v>2.5974025974025972E-2</v>
      </c>
      <c r="G749">
        <f>('11'!H4209-'11'!H$2)/('11'!H$1-'11'!H$2)</f>
        <v>2.597402597242808E-2</v>
      </c>
      <c r="H749">
        <f t="shared" si="111"/>
        <v>0</v>
      </c>
      <c r="I749">
        <f t="shared" si="107"/>
        <v>4.2571306939123026E-4</v>
      </c>
      <c r="J749">
        <f t="shared" si="108"/>
        <v>5.7471264369723845E-3</v>
      </c>
      <c r="K749">
        <f t="shared" si="109"/>
        <v>0.5670995670995671</v>
      </c>
      <c r="L749">
        <f t="shared" si="110"/>
        <v>2.5974025974025972E-2</v>
      </c>
    </row>
    <row r="750" spans="1:12" x14ac:dyDescent="0.25">
      <c r="A750">
        <f>'11'!A4210</f>
        <v>4202</v>
      </c>
      <c r="B750">
        <f>'11'!B4210</f>
        <v>165600</v>
      </c>
      <c r="C750">
        <f>('11'!C4210-'11'!C$2)/('11'!C$1-'11'!C$2)</f>
        <v>0</v>
      </c>
      <c r="D750">
        <f>('11'!E4210-'11'!E$2)/('11'!E$1-'11'!E$2)</f>
        <v>4.2571306939123026E-5</v>
      </c>
      <c r="E750">
        <f>('11'!F4210-'11'!F$2)/('11'!F$1-'11'!F$2)</f>
        <v>4.2571306940536182E-5</v>
      </c>
      <c r="F750">
        <f>('11'!G4210-'11'!G$2)/('11'!G$1-'11'!G$2)</f>
        <v>2.5974025974025972E-2</v>
      </c>
      <c r="G750">
        <f>('11'!H4210-'11'!H$2)/('11'!H$1-'11'!H$2)</f>
        <v>2.597402597242808E-2</v>
      </c>
      <c r="H750">
        <f t="shared" si="111"/>
        <v>0</v>
      </c>
      <c r="I750">
        <f t="shared" si="107"/>
        <v>4.2571306939123026E-4</v>
      </c>
      <c r="J750">
        <f t="shared" si="108"/>
        <v>5.7471264369723845E-3</v>
      </c>
      <c r="K750">
        <f t="shared" si="109"/>
        <v>0.58008658008658009</v>
      </c>
      <c r="L750">
        <f t="shared" si="110"/>
        <v>2.5974025974025972E-2</v>
      </c>
    </row>
    <row r="751" spans="1:12" x14ac:dyDescent="0.25">
      <c r="A751">
        <f>'11'!A4211</f>
        <v>4203</v>
      </c>
      <c r="B751">
        <f>'11'!B4211</f>
        <v>169200</v>
      </c>
      <c r="C751">
        <f>('11'!C4211-'11'!C$2)/('11'!C$1-'11'!C$2)</f>
        <v>0</v>
      </c>
      <c r="D751">
        <f>('11'!E4211-'11'!E$2)/('11'!E$1-'11'!E$2)</f>
        <v>4.2571306939123026E-5</v>
      </c>
      <c r="E751">
        <f>('11'!F4211-'11'!F$2)/('11'!F$1-'11'!F$2)</f>
        <v>4.2571306940536182E-5</v>
      </c>
      <c r="F751">
        <f>('11'!G4211-'11'!G$2)/('11'!G$1-'11'!G$2)</f>
        <v>2.5974025974025972E-2</v>
      </c>
      <c r="G751">
        <f>('11'!H4211-'11'!H$2)/('11'!H$1-'11'!H$2)</f>
        <v>2.597402597242808E-2</v>
      </c>
      <c r="H751">
        <f t="shared" si="111"/>
        <v>0</v>
      </c>
      <c r="I751">
        <f t="shared" si="107"/>
        <v>4.2571306939123026E-4</v>
      </c>
      <c r="J751">
        <f t="shared" si="108"/>
        <v>5.7471264369723845E-3</v>
      </c>
      <c r="K751">
        <f t="shared" si="109"/>
        <v>0.59307359307359309</v>
      </c>
      <c r="L751">
        <f t="shared" si="110"/>
        <v>2.5974025974025972E-2</v>
      </c>
    </row>
    <row r="752" spans="1:12" x14ac:dyDescent="0.25">
      <c r="A752">
        <f>'11'!A4212</f>
        <v>4204</v>
      </c>
      <c r="B752">
        <f>'11'!B4212</f>
        <v>172800</v>
      </c>
      <c r="C752">
        <f>('11'!C4212-'11'!C$2)/('11'!C$1-'11'!C$2)</f>
        <v>0</v>
      </c>
      <c r="D752">
        <f>('11'!E4212-'11'!E$2)/('11'!E$1-'11'!E$2)</f>
        <v>2.838087129274869E-5</v>
      </c>
      <c r="E752">
        <f>('11'!F4212-'11'!F$2)/('11'!F$1-'11'!F$2)</f>
        <v>4.2571306940536182E-5</v>
      </c>
      <c r="F752">
        <f>('11'!G4212-'11'!G$2)/('11'!G$1-'11'!G$2)</f>
        <v>2.5974025974025972E-2</v>
      </c>
      <c r="G752">
        <f>('11'!H4212-'11'!H$2)/('11'!H$1-'11'!H$2)</f>
        <v>2.597402597242808E-2</v>
      </c>
      <c r="H752">
        <f t="shared" si="111"/>
        <v>0</v>
      </c>
      <c r="I752">
        <f t="shared" si="107"/>
        <v>3.6895132680573293E-4</v>
      </c>
      <c r="J752">
        <f t="shared" si="108"/>
        <v>5.7471264369723845E-3</v>
      </c>
      <c r="K752">
        <f t="shared" si="109"/>
        <v>0.59740259740259738</v>
      </c>
      <c r="L752">
        <f t="shared" si="110"/>
        <v>2.5974025974025972E-2</v>
      </c>
    </row>
    <row r="753" spans="1:12" x14ac:dyDescent="0.25">
      <c r="A753">
        <f>'11'!A4213</f>
        <v>4205</v>
      </c>
      <c r="B753">
        <f>'11'!B4213</f>
        <v>176400</v>
      </c>
      <c r="C753">
        <f>('11'!C4213-'11'!C$2)/('11'!C$1-'11'!C$2)</f>
        <v>0</v>
      </c>
      <c r="D753">
        <f>('11'!E4213-'11'!E$2)/('11'!E$1-'11'!E$2)</f>
        <v>2.838087129274869E-5</v>
      </c>
      <c r="E753">
        <f>('11'!F4213-'11'!F$2)/('11'!F$1-'11'!F$2)</f>
        <v>2.838087129369079E-5</v>
      </c>
      <c r="F753">
        <f>('11'!G4213-'11'!G$2)/('11'!G$1-'11'!G$2)</f>
        <v>2.5974025974025972E-2</v>
      </c>
      <c r="G753">
        <f>('11'!H4213-'11'!H$2)/('11'!H$1-'11'!H$2)</f>
        <v>2.597402597242808E-2</v>
      </c>
      <c r="H753">
        <f t="shared" si="111"/>
        <v>0</v>
      </c>
      <c r="I753">
        <f t="shared" si="107"/>
        <v>3.2638001986660991E-4</v>
      </c>
      <c r="J753">
        <f t="shared" si="108"/>
        <v>5.3214133675670225E-3</v>
      </c>
      <c r="K753">
        <f t="shared" si="109"/>
        <v>0.59740259740259738</v>
      </c>
      <c r="L753">
        <f t="shared" si="110"/>
        <v>2.5974025974025972E-2</v>
      </c>
    </row>
    <row r="754" spans="1:12" x14ac:dyDescent="0.25">
      <c r="A754">
        <f>'11'!A4214</f>
        <v>4206</v>
      </c>
      <c r="B754">
        <f>'11'!B4214</f>
        <v>180000</v>
      </c>
      <c r="C754">
        <f>('11'!C4214-'11'!C$2)/('11'!C$1-'11'!C$2)</f>
        <v>0</v>
      </c>
      <c r="D754">
        <f>('11'!E4214-'11'!E$2)/('11'!E$1-'11'!E$2)</f>
        <v>2.838087129274869E-5</v>
      </c>
      <c r="E754">
        <f>('11'!F4214-'11'!F$2)/('11'!F$1-'11'!F$2)</f>
        <v>2.838087129369079E-5</v>
      </c>
      <c r="F754">
        <f>('11'!G4214-'11'!G$2)/('11'!G$1-'11'!G$2)</f>
        <v>2.5974025974025972E-2</v>
      </c>
      <c r="G754">
        <f>('11'!H4214-'11'!H$2)/('11'!H$1-'11'!H$2)</f>
        <v>2.597402597242808E-2</v>
      </c>
      <c r="H754">
        <f t="shared" si="111"/>
        <v>0</v>
      </c>
      <c r="I754">
        <f t="shared" si="107"/>
        <v>2.8380871292748688E-4</v>
      </c>
      <c r="J754">
        <f t="shared" si="108"/>
        <v>4.86731942686797E-3</v>
      </c>
      <c r="K754">
        <f t="shared" si="109"/>
        <v>0.59740259740259738</v>
      </c>
      <c r="L754">
        <f t="shared" si="110"/>
        <v>2.5974025974025972E-2</v>
      </c>
    </row>
    <row r="755" spans="1:12" x14ac:dyDescent="0.25">
      <c r="A755">
        <f>'11'!A4215</f>
        <v>4207</v>
      </c>
      <c r="B755">
        <f>'11'!B4215</f>
        <v>183600</v>
      </c>
      <c r="C755">
        <f>('11'!C4215-'11'!C$2)/('11'!C$1-'11'!C$2)</f>
        <v>0</v>
      </c>
      <c r="D755">
        <f>('11'!E4215-'11'!E$2)/('11'!E$1-'11'!E$2)</f>
        <v>2.838087129274869E-5</v>
      </c>
      <c r="E755">
        <f>('11'!F4215-'11'!F$2)/('11'!F$1-'11'!F$2)</f>
        <v>2.838087129369079E-5</v>
      </c>
      <c r="F755">
        <f>('11'!G4215-'11'!G$2)/('11'!G$1-'11'!G$2)</f>
        <v>2.5974025974025972E-2</v>
      </c>
      <c r="G755">
        <f>('11'!H4215-'11'!H$2)/('11'!H$1-'11'!H$2)</f>
        <v>2.597402597242808E-2</v>
      </c>
      <c r="H755">
        <f t="shared" si="111"/>
        <v>0</v>
      </c>
      <c r="I755">
        <f t="shared" si="107"/>
        <v>2.8380871292748688E-4</v>
      </c>
      <c r="J755">
        <f t="shared" si="108"/>
        <v>4.5835107139310625E-3</v>
      </c>
      <c r="K755">
        <f t="shared" si="109"/>
        <v>0.59740259740259738</v>
      </c>
      <c r="L755">
        <f t="shared" si="110"/>
        <v>3.2467532467532471E-2</v>
      </c>
    </row>
    <row r="756" spans="1:12" x14ac:dyDescent="0.25">
      <c r="A756">
        <f>'11'!A4216</f>
        <v>4208</v>
      </c>
      <c r="B756">
        <f>'11'!B4216</f>
        <v>187200</v>
      </c>
      <c r="C756">
        <f>('11'!C4216-'11'!C$2)/('11'!C$1-'11'!C$2)</f>
        <v>0</v>
      </c>
      <c r="D756">
        <f>('11'!E4216-'11'!E$2)/('11'!E$1-'11'!E$2)</f>
        <v>2.838087129274869E-5</v>
      </c>
      <c r="E756">
        <f>('11'!F4216-'11'!F$2)/('11'!F$1-'11'!F$2)</f>
        <v>2.838087129369079E-5</v>
      </c>
      <c r="F756">
        <f>('11'!G4216-'11'!G$2)/('11'!G$1-'11'!G$2)</f>
        <v>2.5974025974025972E-2</v>
      </c>
      <c r="G756">
        <f>('11'!H4216-'11'!H$2)/('11'!H$1-'11'!H$2)</f>
        <v>2.597402597242808E-2</v>
      </c>
      <c r="H756">
        <f t="shared" si="111"/>
        <v>0</v>
      </c>
      <c r="I756">
        <f t="shared" si="107"/>
        <v>2.8380871292748688E-4</v>
      </c>
      <c r="J756">
        <f t="shared" si="108"/>
        <v>4.2713211297004637E-3</v>
      </c>
      <c r="K756">
        <f t="shared" si="109"/>
        <v>0.59740259740259738</v>
      </c>
      <c r="L756">
        <f t="shared" si="110"/>
        <v>5.4834054834054839E-2</v>
      </c>
    </row>
    <row r="757" spans="1:12" x14ac:dyDescent="0.25">
      <c r="A757">
        <f>'11'!A4217</f>
        <v>4209</v>
      </c>
      <c r="B757">
        <f>'11'!B4217</f>
        <v>190800</v>
      </c>
      <c r="C757">
        <f>('11'!C4217-'11'!C$2)/('11'!C$1-'11'!C$2)</f>
        <v>0</v>
      </c>
      <c r="D757">
        <f>('11'!E4217-'11'!E$2)/('11'!E$1-'11'!E$2)</f>
        <v>2.838087129274869E-5</v>
      </c>
      <c r="E757">
        <f>('11'!F4217-'11'!F$2)/('11'!F$1-'11'!F$2)</f>
        <v>2.838087129369079E-5</v>
      </c>
      <c r="F757">
        <f>('11'!G4217-'11'!G$2)/('11'!G$1-'11'!G$2)</f>
        <v>2.5974025974025972E-2</v>
      </c>
      <c r="G757">
        <f>('11'!H4217-'11'!H$2)/('11'!H$1-'11'!H$2)</f>
        <v>2.597402597242808E-2</v>
      </c>
      <c r="H757">
        <f t="shared" si="111"/>
        <v>0</v>
      </c>
      <c r="I757">
        <f t="shared" si="107"/>
        <v>2.8380871292748688E-4</v>
      </c>
      <c r="J757">
        <f t="shared" si="108"/>
        <v>3.9023698028824833E-3</v>
      </c>
      <c r="K757">
        <f t="shared" si="109"/>
        <v>0.59740259740259738</v>
      </c>
      <c r="L757">
        <f t="shared" si="110"/>
        <v>0.1075036075036075</v>
      </c>
    </row>
    <row r="758" spans="1:12" x14ac:dyDescent="0.25">
      <c r="A758">
        <f>'11'!A4218</f>
        <v>4210</v>
      </c>
      <c r="B758">
        <f>'11'!B4218</f>
        <v>194400</v>
      </c>
      <c r="C758">
        <f>('11'!C4218-'11'!C$2)/('11'!C$1-'11'!C$2)</f>
        <v>0</v>
      </c>
      <c r="D758">
        <f>('11'!E4218-'11'!E$2)/('11'!E$1-'11'!E$2)</f>
        <v>2.838087129274869E-5</v>
      </c>
      <c r="E758">
        <f>('11'!F4218-'11'!F$2)/('11'!F$1-'11'!F$2)</f>
        <v>2.838087129369079E-5</v>
      </c>
      <c r="F758">
        <f>('11'!G4218-'11'!G$2)/('11'!G$1-'11'!G$2)</f>
        <v>2.5974025974025972E-2</v>
      </c>
      <c r="G758">
        <f>('11'!H4218-'11'!H$2)/('11'!H$1-'11'!H$2)</f>
        <v>2.597402597242808E-2</v>
      </c>
      <c r="H758">
        <f t="shared" si="111"/>
        <v>4.4465304710852006E-2</v>
      </c>
      <c r="I758">
        <f t="shared" si="107"/>
        <v>2.8380871292748688E-4</v>
      </c>
      <c r="J758">
        <f t="shared" si="108"/>
        <v>3.8314176246482565E-3</v>
      </c>
      <c r="K758">
        <f t="shared" si="109"/>
        <v>0.59740259740259738</v>
      </c>
      <c r="L758">
        <f t="shared" si="110"/>
        <v>0.1933621933621934</v>
      </c>
    </row>
    <row r="759" spans="1:12" x14ac:dyDescent="0.25">
      <c r="A759">
        <f>'11'!A4219</f>
        <v>4211</v>
      </c>
      <c r="B759">
        <f>'11'!B4219</f>
        <v>198000</v>
      </c>
      <c r="C759">
        <f>('11'!C4219-'11'!C$2)/('11'!C$1-'11'!C$2)</f>
        <v>0</v>
      </c>
      <c r="D759">
        <f>('11'!E4219-'11'!E$2)/('11'!E$1-'11'!E$2)</f>
        <v>2.838087129274869E-5</v>
      </c>
      <c r="E759">
        <f>('11'!F4219-'11'!F$2)/('11'!F$1-'11'!F$2)</f>
        <v>2.838087129369079E-5</v>
      </c>
      <c r="F759">
        <f>('11'!G4219-'11'!G$2)/('11'!G$1-'11'!G$2)</f>
        <v>2.5974025974025972E-2</v>
      </c>
      <c r="G759">
        <f>('11'!H4219-'11'!H$2)/('11'!H$1-'11'!H$2)</f>
        <v>2.597402597242808E-2</v>
      </c>
      <c r="H759">
        <f t="shared" si="111"/>
        <v>0.15315827178182359</v>
      </c>
      <c r="I759">
        <f t="shared" si="107"/>
        <v>2.8380871292748688E-4</v>
      </c>
      <c r="J759">
        <f t="shared" si="108"/>
        <v>3.8314176246482565E-3</v>
      </c>
      <c r="K759">
        <f t="shared" si="109"/>
        <v>0.59740259740259738</v>
      </c>
      <c r="L759">
        <f t="shared" si="110"/>
        <v>0.31385281385281383</v>
      </c>
    </row>
    <row r="760" spans="1:12" x14ac:dyDescent="0.25">
      <c r="A760">
        <f>'11'!A4220</f>
        <v>4212</v>
      </c>
      <c r="B760">
        <f>'11'!B4220</f>
        <v>201600</v>
      </c>
      <c r="C760">
        <f>('11'!C4220-'11'!C$2)/('11'!C$1-'11'!C$2)</f>
        <v>0</v>
      </c>
      <c r="D760">
        <f>('11'!E4220-'11'!E$2)/('11'!E$1-'11'!E$2)</f>
        <v>1.4190435646374345E-5</v>
      </c>
      <c r="E760">
        <f>('11'!F4220-'11'!F$2)/('11'!F$1-'11'!F$2)</f>
        <v>1.4190435646845395E-5</v>
      </c>
      <c r="F760">
        <f>('11'!G4220-'11'!G$2)/('11'!G$1-'11'!G$2)</f>
        <v>2.5974025974025972E-2</v>
      </c>
      <c r="G760">
        <f>('11'!H4220-'11'!H$2)/('11'!H$1-'11'!H$2)</f>
        <v>2.597402597242808E-2</v>
      </c>
      <c r="H760">
        <f t="shared" si="111"/>
        <v>0.34831155356834076</v>
      </c>
      <c r="I760">
        <f t="shared" si="107"/>
        <v>2.2704697034198949E-4</v>
      </c>
      <c r="J760">
        <f t="shared" si="108"/>
        <v>3.4057045552428945E-3</v>
      </c>
      <c r="K760">
        <f t="shared" si="109"/>
        <v>0.59740259740259738</v>
      </c>
      <c r="L760">
        <f t="shared" si="110"/>
        <v>0.38167388167388167</v>
      </c>
    </row>
    <row r="761" spans="1:12" x14ac:dyDescent="0.25">
      <c r="A761">
        <f>'11'!A4221</f>
        <v>4213</v>
      </c>
      <c r="B761">
        <f>'11'!B4221</f>
        <v>205200</v>
      </c>
      <c r="C761">
        <f>('11'!C4221-'11'!C$2)/('11'!C$1-'11'!C$2)</f>
        <v>2.2232652355426003E-2</v>
      </c>
      <c r="D761">
        <f>('11'!E4221-'11'!E$2)/('11'!E$1-'11'!E$2)</f>
        <v>1.4190435646374344E-4</v>
      </c>
      <c r="E761">
        <f>('11'!F4221-'11'!F$2)/('11'!F$1-'11'!F$2)</f>
        <v>1.4190435646442079E-4</v>
      </c>
      <c r="F761">
        <f>('11'!G4221-'11'!G$2)/('11'!G$1-'11'!G$2)</f>
        <v>6.4935064935064943E-2</v>
      </c>
      <c r="G761">
        <f>('11'!H4221-'11'!H$2)/('11'!H$1-'11'!H$2)</f>
        <v>6.4935064933530962E-2</v>
      </c>
      <c r="H761">
        <f t="shared" si="111"/>
        <v>0.47923717299473834</v>
      </c>
      <c r="I761">
        <f t="shared" si="107"/>
        <v>6.9533134667234284E-4</v>
      </c>
      <c r="J761">
        <f t="shared" si="108"/>
        <v>6.783028239071104E-3</v>
      </c>
      <c r="K761">
        <f t="shared" si="109"/>
        <v>0.75324675324675328</v>
      </c>
      <c r="L761">
        <f t="shared" si="110"/>
        <v>0.37085137085137082</v>
      </c>
    </row>
    <row r="762" spans="1:12" x14ac:dyDescent="0.25">
      <c r="A762">
        <f>'11'!A4222</f>
        <v>4214</v>
      </c>
      <c r="B762">
        <f>'11'!B4222</f>
        <v>208800</v>
      </c>
      <c r="C762">
        <f>('11'!C4222-'11'!C$2)/('11'!C$1-'11'!C$2)</f>
        <v>5.4346483535485789E-2</v>
      </c>
      <c r="D762">
        <f>('11'!E4222-'11'!E$2)/('11'!E$1-'11'!E$2)</f>
        <v>2.6961827728111252E-4</v>
      </c>
      <c r="E762">
        <f>('11'!F4222-'11'!F$2)/('11'!F$1-'11'!F$2)</f>
        <v>2.6961827728199614E-4</v>
      </c>
      <c r="F762">
        <f>('11'!G4222-'11'!G$2)/('11'!G$1-'11'!G$2)</f>
        <v>0.16017316017316019</v>
      </c>
      <c r="G762">
        <f>('11'!H4222-'11'!H$2)/('11'!H$1-'11'!H$2)</f>
        <v>0.16017316017232927</v>
      </c>
      <c r="H762">
        <f t="shared" si="111"/>
        <v>0.50394012005632272</v>
      </c>
      <c r="I762">
        <f t="shared" si="107"/>
        <v>1.5467574854548035E-3</v>
      </c>
      <c r="J762">
        <f t="shared" si="108"/>
        <v>1.4417482616823869E-2</v>
      </c>
      <c r="K762">
        <f t="shared" si="109"/>
        <v>1.3679653679653681</v>
      </c>
      <c r="L762">
        <f t="shared" si="110"/>
        <v>0.34415584415584416</v>
      </c>
    </row>
    <row r="763" spans="1:12" x14ac:dyDescent="0.25">
      <c r="A763">
        <f>'11'!A4223</f>
        <v>4215</v>
      </c>
      <c r="B763">
        <f>'11'!B4223</f>
        <v>212400</v>
      </c>
      <c r="C763">
        <f>('11'!C4223-'11'!C$2)/('11'!C$1-'11'!C$2)</f>
        <v>0.10869296707097158</v>
      </c>
      <c r="D763">
        <f>('11'!E4223-'11'!E$2)/('11'!E$1-'11'!E$2)</f>
        <v>3.121895842202356E-4</v>
      </c>
      <c r="E763">
        <f>('11'!F4223-'11'!F$2)/('11'!F$1-'11'!F$2)</f>
        <v>3.1218958422051576E-4</v>
      </c>
      <c r="F763">
        <f>('11'!G4223-'11'!G$2)/('11'!G$1-'11'!G$2)</f>
        <v>0.34199134199134201</v>
      </c>
      <c r="G763">
        <f>('11'!H4223-'11'!H$2)/('11'!H$1-'11'!H$2)</f>
        <v>0.34199134199162962</v>
      </c>
      <c r="H763">
        <f t="shared" si="111"/>
        <v>0.39030656357303428</v>
      </c>
      <c r="I763">
        <f t="shared" si="107"/>
        <v>2.4833262381155105E-3</v>
      </c>
      <c r="J763">
        <f t="shared" si="108"/>
        <v>2.2023556123262778E-2</v>
      </c>
      <c r="K763">
        <f t="shared" si="109"/>
        <v>2.9004329004328997</v>
      </c>
      <c r="L763">
        <f t="shared" si="110"/>
        <v>0.28715728715728717</v>
      </c>
    </row>
    <row r="764" spans="1:12" x14ac:dyDescent="0.25">
      <c r="A764">
        <f>'11'!A4224</f>
        <v>4216</v>
      </c>
      <c r="B764">
        <f>'11'!B4224</f>
        <v>216000</v>
      </c>
      <c r="C764">
        <f>('11'!C4224-'11'!C$2)/('11'!C$1-'11'!C$2)</f>
        <v>0.10375237765865468</v>
      </c>
      <c r="D764">
        <f>('11'!E4224-'11'!E$2)/('11'!E$1-'11'!E$2)</f>
        <v>3.2638001986660991E-4</v>
      </c>
      <c r="E764">
        <f>('11'!F4224-'11'!F$2)/('11'!F$1-'11'!F$2)</f>
        <v>3.2638001986736115E-4</v>
      </c>
      <c r="F764">
        <f>('11'!G4224-'11'!G$2)/('11'!G$1-'11'!G$2)</f>
        <v>0.54112554112554123</v>
      </c>
      <c r="G764">
        <f>('11'!H4224-'11'!H$2)/('11'!H$1-'11'!H$2)</f>
        <v>0.54112554112506173</v>
      </c>
      <c r="H764">
        <f t="shared" si="111"/>
        <v>0.25197006002816136</v>
      </c>
      <c r="I764">
        <f t="shared" si="107"/>
        <v>3.050943663970484E-3</v>
      </c>
      <c r="J764">
        <f t="shared" si="108"/>
        <v>2.8806584362220954E-2</v>
      </c>
      <c r="K764">
        <f t="shared" si="109"/>
        <v>5.4761904761904772</v>
      </c>
      <c r="L764">
        <f t="shared" si="110"/>
        <v>0.1976911976911977</v>
      </c>
    </row>
    <row r="765" spans="1:12" x14ac:dyDescent="0.25">
      <c r="A765">
        <f>'11'!A4225</f>
        <v>4217</v>
      </c>
      <c r="B765">
        <f>'11'!B4225</f>
        <v>219600</v>
      </c>
      <c r="C765">
        <f>('11'!C4225-'11'!C$2)/('11'!C$1-'11'!C$2)</f>
        <v>9.3871198834020897E-2</v>
      </c>
      <c r="D765">
        <f>('11'!E4225-'11'!E$2)/('11'!E$1-'11'!E$2)</f>
        <v>3.2638001986660991E-4</v>
      </c>
      <c r="E765">
        <f>('11'!F4225-'11'!F$2)/('11'!F$1-'11'!F$2)</f>
        <v>3.2638001986736115E-4</v>
      </c>
      <c r="F765">
        <f>('11'!G4225-'11'!G$2)/('11'!G$1-'11'!G$2)</f>
        <v>0.74891774891774887</v>
      </c>
      <c r="G765">
        <f>('11'!H4225-'11'!H$2)/('11'!H$1-'11'!H$2)</f>
        <v>0.74891774891679019</v>
      </c>
      <c r="H765">
        <f t="shared" si="111"/>
        <v>0.133395914132556</v>
      </c>
      <c r="I765">
        <f t="shared" si="107"/>
        <v>3.2212288917269761E-3</v>
      </c>
      <c r="J765">
        <f t="shared" si="108"/>
        <v>3.6171420462699784E-2</v>
      </c>
      <c r="K765">
        <f t="shared" si="109"/>
        <v>8.9956709956709968</v>
      </c>
      <c r="L765">
        <f t="shared" si="110"/>
        <v>7.3593073593073613E-2</v>
      </c>
    </row>
    <row r="766" spans="1:12" x14ac:dyDescent="0.25">
      <c r="A766">
        <f>'11'!A4226</f>
        <v>4218</v>
      </c>
      <c r="B766">
        <f>'11'!B4226</f>
        <v>223200</v>
      </c>
      <c r="C766">
        <f>('11'!C4226-'11'!C$2)/('11'!C$1-'11'!C$2)</f>
        <v>4.9405894123168891E-2</v>
      </c>
      <c r="D766">
        <f>('11'!E4226-'11'!E$2)/('11'!E$1-'11'!E$2)</f>
        <v>2.1285653469561516E-4</v>
      </c>
      <c r="E766">
        <f>('11'!F4226-'11'!F$2)/('11'!F$1-'11'!F$2)</f>
        <v>2.1285653469663117E-4</v>
      </c>
      <c r="F766">
        <f>('11'!G4226-'11'!G$2)/('11'!G$1-'11'!G$2)</f>
        <v>0.43290043290043295</v>
      </c>
      <c r="G766">
        <f>('11'!H4226-'11'!H$2)/('11'!H$1-'11'!H$2)</f>
        <v>0.43290043290004943</v>
      </c>
      <c r="H766">
        <f t="shared" si="111"/>
        <v>0.11363355648328845</v>
      </c>
      <c r="I766">
        <f t="shared" si="107"/>
        <v>2.80970625798212E-3</v>
      </c>
      <c r="J766">
        <f t="shared" si="108"/>
        <v>3.7945224918507062E-2</v>
      </c>
      <c r="K766">
        <f t="shared" si="109"/>
        <v>11.043290043290046</v>
      </c>
      <c r="L766">
        <f t="shared" si="110"/>
        <v>4.329004329004329E-3</v>
      </c>
    </row>
    <row r="767" spans="1:12" x14ac:dyDescent="0.25">
      <c r="A767">
        <f>'11'!A4227</f>
        <v>4219</v>
      </c>
      <c r="B767">
        <f>'11'!B4227</f>
        <v>226800</v>
      </c>
      <c r="C767">
        <f>('11'!C4227-'11'!C$2)/('11'!C$1-'11'!C$2)</f>
        <v>2.9643536473901333E-2</v>
      </c>
      <c r="D767">
        <f>('11'!E4227-'11'!E$2)/('11'!E$1-'11'!E$2)</f>
        <v>1.1352348517099476E-4</v>
      </c>
      <c r="E767">
        <f>('11'!F4227-'11'!F$2)/('11'!F$1-'11'!F$2)</f>
        <v>1.1352348517274657E-4</v>
      </c>
      <c r="F767">
        <f>('11'!G4227-'11'!G$2)/('11'!G$1-'11'!G$2)</f>
        <v>0</v>
      </c>
      <c r="G767">
        <f>('11'!H4227-'11'!H$2)/('11'!H$1-'11'!H$2)</f>
        <v>0</v>
      </c>
      <c r="H767">
        <f t="shared" si="111"/>
        <v>7.6579135890911768E-2</v>
      </c>
      <c r="I767">
        <f t="shared" si="107"/>
        <v>2.0718036043706543E-3</v>
      </c>
      <c r="J767">
        <f t="shared" si="108"/>
        <v>3.3390095076047156E-2</v>
      </c>
      <c r="K767">
        <f t="shared" si="109"/>
        <v>9.9004329004329019</v>
      </c>
      <c r="L767">
        <f t="shared" si="110"/>
        <v>1.5873015873015872E-2</v>
      </c>
    </row>
    <row r="768" spans="1:12" x14ac:dyDescent="0.25">
      <c r="A768">
        <f>'11'!A4228</f>
        <v>4220</v>
      </c>
      <c r="B768">
        <f>'11'!B4228</f>
        <v>230400</v>
      </c>
      <c r="C768">
        <f>('11'!C4228-'11'!C$2)/('11'!C$1-'11'!C$2)</f>
        <v>1.2351473530792223E-2</v>
      </c>
      <c r="D768">
        <f>('11'!E4228-'11'!E$2)/('11'!E$1-'11'!E$2)</f>
        <v>5.676174258549738E-5</v>
      </c>
      <c r="E768">
        <f>('11'!F4228-'11'!F$2)/('11'!F$1-'11'!F$2)</f>
        <v>5.6761742587381581E-5</v>
      </c>
      <c r="F768">
        <f>('11'!G4228-'11'!G$2)/('11'!G$1-'11'!G$2)</f>
        <v>0</v>
      </c>
      <c r="G768">
        <f>('11'!H4228-'11'!H$2)/('11'!H$1-'11'!H$2)</f>
        <v>0</v>
      </c>
      <c r="H768">
        <f t="shared" si="111"/>
        <v>3.9524715298535115E-2</v>
      </c>
      <c r="I768">
        <f t="shared" si="107"/>
        <v>1.2061870299418193E-3</v>
      </c>
      <c r="J768">
        <f t="shared" si="108"/>
        <v>2.6819923371817878E-2</v>
      </c>
      <c r="K768">
        <f t="shared" si="109"/>
        <v>6.8095238095238102</v>
      </c>
      <c r="L768">
        <f t="shared" si="110"/>
        <v>3.2467532467532471E-2</v>
      </c>
    </row>
    <row r="769" spans="1:12" x14ac:dyDescent="0.25">
      <c r="A769">
        <f>'11'!A4229</f>
        <v>4221</v>
      </c>
      <c r="B769">
        <f>'11'!B4229</f>
        <v>234000</v>
      </c>
      <c r="C769">
        <f>('11'!C4229-'11'!C$2)/('11'!C$1-'11'!C$2)</f>
        <v>2.9643536473901333E-2</v>
      </c>
      <c r="D769">
        <f>('11'!E4229-'11'!E$2)/('11'!E$1-'11'!E$2)</f>
        <v>3.4057045551298421E-4</v>
      </c>
      <c r="E769">
        <f>('11'!F4229-'11'!F$2)/('11'!F$1-'11'!F$2)</f>
        <v>3.2638001986736115E-4</v>
      </c>
      <c r="F769">
        <f>('11'!G4229-'11'!G$2)/('11'!G$1-'11'!G$2)</f>
        <v>0</v>
      </c>
      <c r="G769">
        <f>('11'!H4229-'11'!H$2)/('11'!H$1-'11'!H$2)</f>
        <v>0</v>
      </c>
      <c r="H769">
        <f t="shared" si="111"/>
        <v>7.4108841184753341E-3</v>
      </c>
      <c r="I769">
        <f t="shared" si="107"/>
        <v>1.8731375053214132E-3</v>
      </c>
      <c r="J769">
        <f t="shared" si="108"/>
        <v>2.8678870441486058E-2</v>
      </c>
      <c r="K769">
        <f t="shared" si="109"/>
        <v>4.0865800865800868</v>
      </c>
      <c r="L769">
        <f t="shared" si="110"/>
        <v>5.5555555555555559E-2</v>
      </c>
    </row>
    <row r="770" spans="1:12" x14ac:dyDescent="0.25">
      <c r="A770">
        <f>'11'!A4230</f>
        <v>4222</v>
      </c>
      <c r="B770">
        <f>'11'!B4230</f>
        <v>237600</v>
      </c>
      <c r="C770">
        <f>('11'!C4230-'11'!C$2)/('11'!C$1-'11'!C$2)</f>
        <v>2.4702947061584447E-3</v>
      </c>
      <c r="D770">
        <f>('11'!E4230-'11'!E$2)/('11'!E$1-'11'!E$2)</f>
        <v>0</v>
      </c>
      <c r="E770">
        <f>('11'!F4230-'11'!F$2)/('11'!F$1-'11'!F$2)</f>
        <v>0</v>
      </c>
      <c r="F770">
        <f>('11'!G4230-'11'!G$2)/('11'!G$1-'11'!G$2)</f>
        <v>4.329004329004329E-3</v>
      </c>
      <c r="G770">
        <f>('11'!H4230-'11'!H$2)/('11'!H$1-'11'!H$2)</f>
        <v>4.3290043279177624E-3</v>
      </c>
      <c r="H770">
        <f t="shared" si="111"/>
        <v>7.4108841184753341E-3</v>
      </c>
      <c r="I770">
        <f t="shared" si="107"/>
        <v>1.1919965942954447E-3</v>
      </c>
      <c r="J770">
        <f t="shared" si="108"/>
        <v>2.1243082162752829E-2</v>
      </c>
      <c r="K770">
        <f t="shared" si="109"/>
        <v>2.0649350649350651</v>
      </c>
      <c r="L770">
        <f t="shared" si="110"/>
        <v>8.9466089466089457E-2</v>
      </c>
    </row>
    <row r="771" spans="1:12" x14ac:dyDescent="0.25">
      <c r="A771">
        <f>'11'!A4231</f>
        <v>4223</v>
      </c>
      <c r="B771">
        <f>'11'!B4231</f>
        <v>241200</v>
      </c>
      <c r="C771">
        <f>('11'!C4231-'11'!C$2)/('11'!C$1-'11'!C$2)</f>
        <v>2.4702947061584447E-3</v>
      </c>
      <c r="D771">
        <f>('11'!E4231-'11'!E$2)/('11'!E$1-'11'!E$2)</f>
        <v>7.9693486590038318E-2</v>
      </c>
      <c r="E771">
        <f>('11'!F4231-'11'!F$2)/('11'!F$1-'11'!F$2)</f>
        <v>7.9693486590039997E-2</v>
      </c>
      <c r="F771">
        <f>('11'!G4231-'11'!G$2)/('11'!G$1-'11'!G$2)</f>
        <v>4.329004329004329E-3</v>
      </c>
      <c r="G771">
        <f>('11'!H4231-'11'!H$2)/('11'!H$1-'11'!H$2)</f>
        <v>4.3290043279177624E-3</v>
      </c>
      <c r="H771">
        <f t="shared" si="111"/>
        <v>4.9405894123168894E-3</v>
      </c>
      <c r="I771">
        <f t="shared" si="107"/>
        <v>0.31979565772669222</v>
      </c>
      <c r="J771">
        <f t="shared" si="108"/>
        <v>2.402596849723444</v>
      </c>
      <c r="K771">
        <f t="shared" si="109"/>
        <v>0.47619047619047628</v>
      </c>
      <c r="L771">
        <f t="shared" si="110"/>
        <v>0.15079365079365079</v>
      </c>
    </row>
    <row r="772" spans="1:12" x14ac:dyDescent="0.25">
      <c r="A772">
        <f>'11'!A4232</f>
        <v>4224</v>
      </c>
      <c r="B772">
        <f>'11'!B4232</f>
        <v>244800</v>
      </c>
      <c r="C772">
        <f>('11'!C4232-'11'!C$2)/('11'!C$1-'11'!C$2)</f>
        <v>0</v>
      </c>
      <c r="D772">
        <f>('11'!E4232-'11'!E$2)/('11'!E$1-'11'!E$2)</f>
        <v>0.12596849723286507</v>
      </c>
      <c r="E772">
        <f>('11'!F4232-'11'!F$2)/('11'!F$1-'11'!F$2)</f>
        <v>0.12596849723286618</v>
      </c>
      <c r="F772">
        <f>('11'!G4232-'11'!G$2)/('11'!G$1-'11'!G$2)</f>
        <v>1.7316017316017316E-2</v>
      </c>
      <c r="G772">
        <f>('11'!H4232-'11'!H$2)/('11'!H$1-'11'!H$2)</f>
        <v>1.7316017316592557E-2</v>
      </c>
      <c r="H772">
        <f t="shared" si="111"/>
        <v>2.4702947061584447E-3</v>
      </c>
      <c r="I772">
        <f t="shared" si="107"/>
        <v>0.74295444870157523</v>
      </c>
      <c r="J772">
        <f t="shared" si="108"/>
        <v>6.3384702710374823</v>
      </c>
      <c r="K772">
        <f t="shared" si="109"/>
        <v>0.12121212121212122</v>
      </c>
      <c r="L772">
        <f t="shared" si="110"/>
        <v>0.24675324675324675</v>
      </c>
    </row>
    <row r="773" spans="1:12" x14ac:dyDescent="0.25">
      <c r="A773">
        <f>'11'!A4233</f>
        <v>4225</v>
      </c>
      <c r="B773">
        <f>'11'!B4233</f>
        <v>248400</v>
      </c>
      <c r="C773">
        <f>('11'!C4233-'11'!C$2)/('11'!C$1-'11'!C$2)</f>
        <v>2.4702947061584447E-3</v>
      </c>
      <c r="D773">
        <f>('11'!E4233-'11'!E$2)/('11'!E$1-'11'!E$2)</f>
        <v>0.14938271604938272</v>
      </c>
      <c r="E773">
        <f>('11'!F4233-'11'!F$2)/('11'!F$1-'11'!F$2)</f>
        <v>0.14938271604938269</v>
      </c>
      <c r="F773">
        <f>('11'!G4233-'11'!G$2)/('11'!G$1-'11'!G$2)</f>
        <v>6.9264069264069264E-2</v>
      </c>
      <c r="G773">
        <f>('11'!H4233-'11'!H$2)/('11'!H$1-'11'!H$2)</f>
        <v>6.9264069263909475E-2</v>
      </c>
      <c r="H773">
        <f t="shared" si="111"/>
        <v>4.9405894123168894E-3</v>
      </c>
      <c r="I773">
        <f t="shared" si="107"/>
        <v>1.2145168156662409</v>
      </c>
      <c r="J773">
        <f t="shared" si="108"/>
        <v>10.115112813963485</v>
      </c>
      <c r="K773">
        <f t="shared" si="109"/>
        <v>0.41991341991341991</v>
      </c>
      <c r="L773">
        <f t="shared" si="110"/>
        <v>0.33405483405483399</v>
      </c>
    </row>
    <row r="774" spans="1:12" x14ac:dyDescent="0.25">
      <c r="A774">
        <f>'11'!A4234</f>
        <v>4226</v>
      </c>
      <c r="B774">
        <f>'11'!B4234</f>
        <v>252000</v>
      </c>
      <c r="C774">
        <f>('11'!C4234-'11'!C$2)/('11'!C$1-'11'!C$2)</f>
        <v>0</v>
      </c>
      <c r="D774">
        <f>('11'!E4234-'11'!E$2)/('11'!E$1-'11'!E$2)</f>
        <v>0.14907052646516247</v>
      </c>
      <c r="E774">
        <f>('11'!F4234-'11'!F$2)/('11'!F$1-'11'!F$2)</f>
        <v>0.14907052646516217</v>
      </c>
      <c r="F774">
        <f>('11'!G4234-'11'!G$2)/('11'!G$1-'11'!G$2)</f>
        <v>9.9567099567099568E-2</v>
      </c>
      <c r="G774">
        <f>('11'!H4234-'11'!H$2)/('11'!H$1-'11'!H$2)</f>
        <v>9.9567099566716069E-2</v>
      </c>
      <c r="H774">
        <f t="shared" si="111"/>
        <v>6.422766236011955E-2</v>
      </c>
      <c r="I774">
        <f t="shared" si="107"/>
        <v>1.4223357457073935</v>
      </c>
      <c r="J774">
        <f t="shared" si="108"/>
        <v>13.526621257272652</v>
      </c>
      <c r="K774">
        <f t="shared" si="109"/>
        <v>0.94372294372294374</v>
      </c>
      <c r="L774">
        <f t="shared" si="110"/>
        <v>0.40043290043290042</v>
      </c>
    </row>
    <row r="775" spans="1:12" x14ac:dyDescent="0.25">
      <c r="A775">
        <f>'11'!A4235</f>
        <v>4227</v>
      </c>
      <c r="B775">
        <f>'11'!B4235</f>
        <v>255600</v>
      </c>
      <c r="C775">
        <f>('11'!C4235-'11'!C$2)/('11'!C$1-'11'!C$2)</f>
        <v>0</v>
      </c>
      <c r="D775">
        <f>('11'!E4235-'11'!E$2)/('11'!E$1-'11'!E$2)</f>
        <v>0.1388392223641266</v>
      </c>
      <c r="E775">
        <f>('11'!F4235-'11'!F$2)/('11'!F$1-'11'!F$2)</f>
        <v>0.13883922236412746</v>
      </c>
      <c r="F775">
        <f>('11'!G4235-'11'!G$2)/('11'!G$1-'11'!G$2)</f>
        <v>0.13852813852813853</v>
      </c>
      <c r="G775">
        <f>('11'!H4235-'11'!H$2)/('11'!H$1-'11'!H$2)</f>
        <v>0.13852813852781895</v>
      </c>
      <c r="H775">
        <f t="shared" si="111"/>
        <v>0.13586620883871445</v>
      </c>
      <c r="I775">
        <f t="shared" si="107"/>
        <v>1.450716617000142</v>
      </c>
      <c r="J775">
        <f t="shared" si="108"/>
        <v>16.766425429260764</v>
      </c>
      <c r="K775">
        <f t="shared" si="109"/>
        <v>1.6363636363636362</v>
      </c>
      <c r="L775">
        <f t="shared" si="110"/>
        <v>0.44949494949494945</v>
      </c>
    </row>
    <row r="776" spans="1:12" x14ac:dyDescent="0.25">
      <c r="A776">
        <f>'11'!A4236</f>
        <v>4228</v>
      </c>
      <c r="B776">
        <f>'11'!B4236</f>
        <v>259200</v>
      </c>
      <c r="C776">
        <f>('11'!C4236-'11'!C$2)/('11'!C$1-'11'!C$2)</f>
        <v>2.4702947061584447E-3</v>
      </c>
      <c r="D776">
        <f>('11'!E4236-'11'!E$2)/('11'!E$1-'11'!E$2)</f>
        <v>0.12733077905491699</v>
      </c>
      <c r="E776">
        <f>('11'!F4236-'11'!F$2)/('11'!F$1-'11'!F$2)</f>
        <v>0.12733077905491696</v>
      </c>
      <c r="F776">
        <f>('11'!G4236-'11'!G$2)/('11'!G$1-'11'!G$2)</f>
        <v>0.20779220779220778</v>
      </c>
      <c r="G776">
        <f>('11'!H4236-'11'!H$2)/('11'!H$1-'11'!H$2)</f>
        <v>0.21212121211964619</v>
      </c>
      <c r="H776">
        <f t="shared" si="111"/>
        <v>0.14327709295718977</v>
      </c>
      <c r="I776">
        <f t="shared" si="107"/>
        <v>1.3730523627075351</v>
      </c>
      <c r="J776">
        <f t="shared" si="108"/>
        <v>18.204257130693971</v>
      </c>
      <c r="K776">
        <f t="shared" si="109"/>
        <v>2.5238095238095242</v>
      </c>
      <c r="L776">
        <f t="shared" si="110"/>
        <v>0.47907647907647916</v>
      </c>
    </row>
    <row r="777" spans="1:12" x14ac:dyDescent="0.25">
      <c r="A777">
        <f>'11'!A4237</f>
        <v>4229</v>
      </c>
      <c r="B777">
        <f>'11'!B4237</f>
        <v>262800</v>
      </c>
      <c r="C777">
        <f>('11'!C4237-'11'!C$2)/('11'!C$1-'11'!C$2)</f>
        <v>2.9643536473901333E-2</v>
      </c>
      <c r="D777">
        <f>('11'!E4237-'11'!E$2)/('11'!E$1-'11'!E$2)</f>
        <v>0.12029232297431532</v>
      </c>
      <c r="E777">
        <f>('11'!F4237-'11'!F$2)/('11'!F$1-'11'!F$2)</f>
        <v>0.12029232297431558</v>
      </c>
      <c r="F777">
        <f>('11'!G4237-'11'!G$2)/('11'!G$1-'11'!G$2)</f>
        <v>0.37229437229437229</v>
      </c>
      <c r="G777">
        <f>('11'!H4237-'11'!H$2)/('11'!H$1-'11'!H$2)</f>
        <v>0.37229437229443624</v>
      </c>
      <c r="H777">
        <f t="shared" si="111"/>
        <v>7.6579135890911781E-2</v>
      </c>
      <c r="I777">
        <f t="shared" si="107"/>
        <v>1.2796792961543921</v>
      </c>
      <c r="J777">
        <f t="shared" si="108"/>
        <v>18.253483751951208</v>
      </c>
      <c r="K777">
        <f t="shared" si="109"/>
        <v>4.0909090909090908</v>
      </c>
      <c r="L777">
        <f t="shared" si="110"/>
        <v>0.47474747474747475</v>
      </c>
    </row>
    <row r="778" spans="1:12" x14ac:dyDescent="0.25">
      <c r="A778">
        <f>'11'!A4238</f>
        <v>4230</v>
      </c>
      <c r="B778">
        <f>'11'!B4238</f>
        <v>266400</v>
      </c>
      <c r="C778">
        <f>('11'!C4238-'11'!C$2)/('11'!C$1-'11'!C$2)</f>
        <v>3.7054420592376666E-2</v>
      </c>
      <c r="D778">
        <f>('11'!E4238-'11'!E$2)/('11'!E$1-'11'!E$2)</f>
        <v>0.1121186320420037</v>
      </c>
      <c r="E778">
        <f>('11'!F4238-'11'!F$2)/('11'!F$1-'11'!F$2)</f>
        <v>0.11211863204200487</v>
      </c>
      <c r="F778">
        <f>('11'!G4238-'11'!G$2)/('11'!G$1-'11'!G$2)</f>
        <v>0.59307359307359309</v>
      </c>
      <c r="G778">
        <f>('11'!H4238-'11'!H$2)/('11'!H$1-'11'!H$2)</f>
        <v>0.59307359307237872</v>
      </c>
      <c r="H778">
        <f t="shared" si="111"/>
        <v>1.9762357649267558E-2</v>
      </c>
      <c r="I778">
        <f t="shared" ref="I778:I841" si="112">D778*I$8+D777*I$7+D776*I$6</f>
        <v>1.1913438342557119</v>
      </c>
      <c r="J778">
        <f t="shared" ref="J778:J841" si="113">E778*J$8+E777*J$7+E776*J$6+E775*J$5+E774*J$4+E773*J$3</f>
        <v>17.436739037888518</v>
      </c>
      <c r="K778">
        <f t="shared" ref="K778:K841" si="114">F778*K$8+F777*K$7+F776*K$6+F775*K$5+F774*K$4+F773*K$3</f>
        <v>6.6363636363636367</v>
      </c>
      <c r="L778">
        <f t="shared" ref="L778:L841" si="115">AVERAGE(F779:F784)</f>
        <v>0.42857142857142855</v>
      </c>
    </row>
    <row r="779" spans="1:12" x14ac:dyDescent="0.25">
      <c r="A779">
        <f>'11'!A4239</f>
        <v>4231</v>
      </c>
      <c r="B779">
        <f>'11'!B4239</f>
        <v>270000</v>
      </c>
      <c r="C779">
        <f>('11'!C4239-'11'!C$2)/('11'!C$1-'11'!C$2)</f>
        <v>1.9762357649267558E-2</v>
      </c>
      <c r="D779">
        <f>('11'!E4239-'11'!E$2)/('11'!E$1-'11'!E$2)</f>
        <v>0.10610188732794097</v>
      </c>
      <c r="E779">
        <f>('11'!F4239-'11'!F$2)/('11'!F$1-'11'!F$2)</f>
        <v>0.10610188732794207</v>
      </c>
      <c r="F779">
        <f>('11'!G4239-'11'!G$2)/('11'!G$1-'11'!G$2)</f>
        <v>0.59307359307359309</v>
      </c>
      <c r="G779">
        <f>('11'!H4239-'11'!H$2)/('11'!H$1-'11'!H$2)</f>
        <v>0.59307359307237872</v>
      </c>
      <c r="H779">
        <f t="shared" si="111"/>
        <v>0</v>
      </c>
      <c r="I779">
        <f t="shared" si="112"/>
        <v>1.121640414360721</v>
      </c>
      <c r="J779">
        <f t="shared" si="113"/>
        <v>16.333148857670029</v>
      </c>
      <c r="K779">
        <f t="shared" si="114"/>
        <v>9.3030303030303045</v>
      </c>
      <c r="L779">
        <f t="shared" si="115"/>
        <v>0.37950937950937957</v>
      </c>
    </row>
    <row r="780" spans="1:12" x14ac:dyDescent="0.25">
      <c r="A780">
        <f>'11'!A4240</f>
        <v>4232</v>
      </c>
      <c r="B780">
        <f>'11'!B4240</f>
        <v>273600</v>
      </c>
      <c r="C780">
        <f>('11'!C4240-'11'!C$2)/('11'!C$1-'11'!C$2)</f>
        <v>0</v>
      </c>
      <c r="D780">
        <f>('11'!E4240-'11'!E$2)/('11'!E$1-'11'!E$2)</f>
        <v>0.1023839931885909</v>
      </c>
      <c r="E780">
        <f>('11'!F4240-'11'!F$2)/('11'!F$1-'11'!F$2)</f>
        <v>0.10238399318859158</v>
      </c>
      <c r="F780">
        <f>('11'!G4240-'11'!G$2)/('11'!G$1-'11'!G$2)</f>
        <v>0.49783549783549785</v>
      </c>
      <c r="G780">
        <f>('11'!H4240-'11'!H$2)/('11'!H$1-'11'!H$2)</f>
        <v>0.49783549783604114</v>
      </c>
      <c r="H780">
        <f t="shared" si="111"/>
        <v>0</v>
      </c>
      <c r="I780">
        <f t="shared" si="112"/>
        <v>1.0641975308641975</v>
      </c>
      <c r="J780">
        <f t="shared" si="113"/>
        <v>15.360380303675413</v>
      </c>
      <c r="K780">
        <f t="shared" si="114"/>
        <v>10.987012987012987</v>
      </c>
      <c r="L780">
        <f t="shared" si="115"/>
        <v>0.34415584415584416</v>
      </c>
    </row>
    <row r="781" spans="1:12" x14ac:dyDescent="0.25">
      <c r="A781">
        <f>'11'!A4241</f>
        <v>4233</v>
      </c>
      <c r="B781">
        <f>'11'!B4241</f>
        <v>277200</v>
      </c>
      <c r="C781">
        <f>('11'!C4241-'11'!C$2)/('11'!C$1-'11'!C$2)</f>
        <v>0</v>
      </c>
      <c r="D781">
        <f>('11'!E4241-'11'!E$2)/('11'!E$1-'11'!E$2)</f>
        <v>0.10034057045551298</v>
      </c>
      <c r="E781">
        <f>('11'!F4241-'11'!F$2)/('11'!F$1-'11'!F$2)</f>
        <v>0.10034057045551441</v>
      </c>
      <c r="F781">
        <f>('11'!G4241-'11'!G$2)/('11'!G$1-'11'!G$2)</f>
        <v>0.43290043290043295</v>
      </c>
      <c r="G781">
        <f>('11'!H4241-'11'!H$2)/('11'!H$1-'11'!H$2)</f>
        <v>0.43290043290004943</v>
      </c>
      <c r="H781">
        <f t="shared" si="111"/>
        <v>0</v>
      </c>
      <c r="I781">
        <f t="shared" si="112"/>
        <v>1.0268199233716475</v>
      </c>
      <c r="J781">
        <f t="shared" si="113"/>
        <v>14.6394068397901</v>
      </c>
      <c r="K781">
        <f t="shared" si="114"/>
        <v>11.38095238095238</v>
      </c>
      <c r="L781">
        <f t="shared" si="115"/>
        <v>0.3174603174603175</v>
      </c>
    </row>
    <row r="782" spans="1:12" x14ac:dyDescent="0.25">
      <c r="A782">
        <f>'11'!A4242</f>
        <v>4234</v>
      </c>
      <c r="B782">
        <f>'11'!B4242</f>
        <v>280800</v>
      </c>
      <c r="C782">
        <f>('11'!C4242-'11'!C$2)/('11'!C$1-'11'!C$2)</f>
        <v>0</v>
      </c>
      <c r="D782">
        <f>('11'!E4242-'11'!E$2)/('11'!E$1-'11'!E$2)</f>
        <v>9.8481623385837949E-2</v>
      </c>
      <c r="E782">
        <f>('11'!F4242-'11'!F$2)/('11'!F$1-'11'!F$2)</f>
        <v>9.8481623385838157E-2</v>
      </c>
      <c r="F782">
        <f>('11'!G4242-'11'!G$2)/('11'!G$1-'11'!G$2)</f>
        <v>0.38528138528138528</v>
      </c>
      <c r="G782">
        <f>('11'!H4242-'11'!H$2)/('11'!H$1-'11'!H$2)</f>
        <v>0.38528138528065026</v>
      </c>
      <c r="H782">
        <f t="shared" si="111"/>
        <v>0</v>
      </c>
      <c r="I782">
        <f t="shared" si="112"/>
        <v>1.0021001844756634</v>
      </c>
      <c r="J782">
        <f t="shared" si="113"/>
        <v>14.063814389101866</v>
      </c>
      <c r="K782">
        <f t="shared" si="114"/>
        <v>11.056277056277056</v>
      </c>
      <c r="L782">
        <f t="shared" si="115"/>
        <v>0.29653679653679654</v>
      </c>
    </row>
    <row r="783" spans="1:12" x14ac:dyDescent="0.25">
      <c r="A783">
        <f>'11'!A4243</f>
        <v>4235</v>
      </c>
      <c r="B783">
        <f>'11'!B4243</f>
        <v>284400</v>
      </c>
      <c r="C783">
        <f>('11'!C4243-'11'!C$2)/('11'!C$1-'11'!C$2)</f>
        <v>0</v>
      </c>
      <c r="D783">
        <f>('11'!E4243-'11'!E$2)/('11'!E$1-'11'!E$2)</f>
        <v>9.7289626791542502E-2</v>
      </c>
      <c r="E783">
        <f>('11'!F4243-'11'!F$2)/('11'!F$1-'11'!F$2)</f>
        <v>9.7289626791543474E-2</v>
      </c>
      <c r="F783">
        <f>('11'!G4243-'11'!G$2)/('11'!G$1-'11'!G$2)</f>
        <v>0.34632034632034636</v>
      </c>
      <c r="G783">
        <f>('11'!H4243-'11'!H$2)/('11'!H$1-'11'!H$2)</f>
        <v>0.34632034631954739</v>
      </c>
      <c r="H783">
        <f t="shared" si="111"/>
        <v>0</v>
      </c>
      <c r="I783">
        <f t="shared" si="112"/>
        <v>0.98562508869022292</v>
      </c>
      <c r="J783">
        <f t="shared" si="113"/>
        <v>13.648602242088945</v>
      </c>
      <c r="K783">
        <f t="shared" si="114"/>
        <v>10.16017316017316</v>
      </c>
      <c r="L783">
        <f t="shared" si="115"/>
        <v>0.27994227994227999</v>
      </c>
    </row>
    <row r="784" spans="1:12" x14ac:dyDescent="0.25">
      <c r="A784">
        <f>'11'!A4244</f>
        <v>4236</v>
      </c>
      <c r="B784">
        <f>'11'!B4244</f>
        <v>288000</v>
      </c>
      <c r="C784">
        <f>('11'!C4244-'11'!C$2)/('11'!C$1-'11'!C$2)</f>
        <v>0</v>
      </c>
      <c r="D784">
        <f>('11'!E4244-'11'!E$2)/('11'!E$1-'11'!E$2)</f>
        <v>9.6026678019015183E-2</v>
      </c>
      <c r="E784">
        <f>('11'!F4244-'11'!F$2)/('11'!F$1-'11'!F$2)</f>
        <v>9.6026678019016584E-2</v>
      </c>
      <c r="F784">
        <f>('11'!G4244-'11'!G$2)/('11'!G$1-'11'!G$2)</f>
        <v>0.31601731601731603</v>
      </c>
      <c r="G784">
        <f>('11'!H4244-'11'!H$2)/('11'!H$1-'11'!H$2)</f>
        <v>0.31601731601674077</v>
      </c>
      <c r="H784">
        <f t="shared" si="111"/>
        <v>0</v>
      </c>
      <c r="I784">
        <f t="shared" si="112"/>
        <v>0.97142046260820214</v>
      </c>
      <c r="J784">
        <f t="shared" si="113"/>
        <v>13.363686675181059</v>
      </c>
      <c r="K784">
        <f t="shared" si="114"/>
        <v>9.0389610389610393</v>
      </c>
      <c r="L784">
        <f t="shared" si="115"/>
        <v>0.26551226551226553</v>
      </c>
    </row>
    <row r="785" spans="1:12" x14ac:dyDescent="0.25">
      <c r="A785">
        <f>'11'!A4245</f>
        <v>4237</v>
      </c>
      <c r="B785">
        <f>'11'!B4245</f>
        <v>291600</v>
      </c>
      <c r="C785">
        <f>('11'!C4245-'11'!C$2)/('11'!C$1-'11'!C$2)</f>
        <v>0</v>
      </c>
      <c r="D785">
        <f>('11'!E4245-'11'!E$2)/('11'!E$1-'11'!E$2)</f>
        <v>9.4919824038598E-2</v>
      </c>
      <c r="E785">
        <f>('11'!F4245-'11'!F$2)/('11'!F$1-'11'!F$2)</f>
        <v>9.4919824038598943E-2</v>
      </c>
      <c r="F785">
        <f>('11'!G4245-'11'!G$2)/('11'!G$1-'11'!G$2)</f>
        <v>0.29870129870129869</v>
      </c>
      <c r="G785">
        <f>('11'!H4245-'11'!H$2)/('11'!H$1-'11'!H$2)</f>
        <v>0.29870129870014822</v>
      </c>
      <c r="H785">
        <f t="shared" ref="H785:H848" si="116">C786*H$8+C787*H$7+C788*H$6</f>
        <v>0</v>
      </c>
      <c r="I785">
        <f t="shared" si="112"/>
        <v>0.95962821058606496</v>
      </c>
      <c r="J785">
        <f t="shared" si="113"/>
        <v>13.153611465872142</v>
      </c>
      <c r="K785">
        <f t="shared" si="114"/>
        <v>8.1212121212121211</v>
      </c>
      <c r="L785">
        <f t="shared" si="115"/>
        <v>0.25108225108225113</v>
      </c>
    </row>
    <row r="786" spans="1:12" x14ac:dyDescent="0.25">
      <c r="A786">
        <f>'11'!A4246</f>
        <v>4238</v>
      </c>
      <c r="B786">
        <f>'11'!B4246</f>
        <v>295200</v>
      </c>
      <c r="C786">
        <f>('11'!C4246-'11'!C$2)/('11'!C$1-'11'!C$2)</f>
        <v>0</v>
      </c>
      <c r="D786">
        <f>('11'!E4246-'11'!E$2)/('11'!E$1-'11'!E$2)</f>
        <v>9.2635163899531719E-2</v>
      </c>
      <c r="E786">
        <f>('11'!F4246-'11'!F$2)/('11'!F$1-'11'!F$2)</f>
        <v>9.2635163899531442E-2</v>
      </c>
      <c r="F786">
        <f>('11'!G4246-'11'!G$2)/('11'!G$1-'11'!G$2)</f>
        <v>0.2857142857142857</v>
      </c>
      <c r="G786">
        <f>('11'!H4246-'11'!H$2)/('11'!H$1-'11'!H$2)</f>
        <v>0.2857142857139342</v>
      </c>
      <c r="H786">
        <f t="shared" si="116"/>
        <v>0</v>
      </c>
      <c r="I786">
        <f t="shared" si="112"/>
        <v>0.9433801617709664</v>
      </c>
      <c r="J786">
        <f t="shared" si="113"/>
        <v>12.939619696324762</v>
      </c>
      <c r="K786">
        <f t="shared" si="114"/>
        <v>7.4588744588744591</v>
      </c>
      <c r="L786">
        <f t="shared" si="115"/>
        <v>0.2352092352092352</v>
      </c>
    </row>
    <row r="787" spans="1:12" x14ac:dyDescent="0.25">
      <c r="A787">
        <f>'11'!A4247</f>
        <v>4239</v>
      </c>
      <c r="B787">
        <f>'11'!B4247</f>
        <v>298800</v>
      </c>
      <c r="C787">
        <f>('11'!C4247-'11'!C$2)/('11'!C$1-'11'!C$2)</f>
        <v>0</v>
      </c>
      <c r="D787">
        <f>('11'!E4247-'11'!E$2)/('11'!E$1-'11'!E$2)</f>
        <v>8.8874698453242515E-2</v>
      </c>
      <c r="E787">
        <f>('11'!F4247-'11'!F$2)/('11'!F$1-'11'!F$2)</f>
        <v>8.8874698453242446E-2</v>
      </c>
      <c r="F787">
        <f>('11'!G4247-'11'!G$2)/('11'!G$1-'11'!G$2)</f>
        <v>0.27272727272727276</v>
      </c>
      <c r="G787">
        <f>('11'!H4247-'11'!H$2)/('11'!H$1-'11'!H$2)</f>
        <v>0.27272727272772013</v>
      </c>
      <c r="H787">
        <f t="shared" si="116"/>
        <v>0</v>
      </c>
      <c r="I787">
        <f t="shared" si="112"/>
        <v>0.91816375762735913</v>
      </c>
      <c r="J787">
        <f t="shared" si="113"/>
        <v>12.663488009081945</v>
      </c>
      <c r="K787">
        <f t="shared" si="114"/>
        <v>6.9696969696969697</v>
      </c>
      <c r="L787">
        <f t="shared" si="115"/>
        <v>0.21789321789321792</v>
      </c>
    </row>
    <row r="788" spans="1:12" x14ac:dyDescent="0.25">
      <c r="A788">
        <f>'11'!A4248</f>
        <v>4240</v>
      </c>
      <c r="B788">
        <f>'11'!B4248</f>
        <v>302400</v>
      </c>
      <c r="C788">
        <f>('11'!C4248-'11'!C$2)/('11'!C$1-'11'!C$2)</f>
        <v>0</v>
      </c>
      <c r="D788">
        <f>('11'!E4248-'11'!E$2)/('11'!E$1-'11'!E$2)</f>
        <v>8.2446431105434939E-2</v>
      </c>
      <c r="E788">
        <f>('11'!F4248-'11'!F$2)/('11'!F$1-'11'!F$2)</f>
        <v>8.2446431105435244E-2</v>
      </c>
      <c r="F788">
        <f>('11'!G4248-'11'!G$2)/('11'!G$1-'11'!G$2)</f>
        <v>0.25974025974025977</v>
      </c>
      <c r="G788">
        <f>('11'!H4248-'11'!H$2)/('11'!H$1-'11'!H$2)</f>
        <v>0.26406926406942388</v>
      </c>
      <c r="H788">
        <f t="shared" si="116"/>
        <v>0</v>
      </c>
      <c r="I788">
        <f t="shared" si="112"/>
        <v>0.87431531148006247</v>
      </c>
      <c r="J788">
        <f t="shared" si="113"/>
        <v>12.241464452958768</v>
      </c>
      <c r="K788">
        <f t="shared" si="114"/>
        <v>6.5800865800865802</v>
      </c>
      <c r="L788">
        <f t="shared" si="115"/>
        <v>0.1984126984126984</v>
      </c>
    </row>
    <row r="789" spans="1:12" x14ac:dyDescent="0.25">
      <c r="A789">
        <f>'11'!A4249</f>
        <v>4241</v>
      </c>
      <c r="B789">
        <f>'11'!B4249</f>
        <v>306000</v>
      </c>
      <c r="C789">
        <f>('11'!C4249-'11'!C$2)/('11'!C$1-'11'!C$2)</f>
        <v>0</v>
      </c>
      <c r="D789">
        <f>('11'!E4249-'11'!E$2)/('11'!E$1-'11'!E$2)</f>
        <v>7.5592450688236126E-2</v>
      </c>
      <c r="E789">
        <f>('11'!F4249-'11'!F$2)/('11'!F$1-'11'!F$2)</f>
        <v>7.5592450688236792E-2</v>
      </c>
      <c r="F789">
        <f>('11'!G4249-'11'!G$2)/('11'!G$1-'11'!G$2)</f>
        <v>0.24675324675324678</v>
      </c>
      <c r="G789">
        <f>('11'!H4249-'11'!H$2)/('11'!H$1-'11'!H$2)</f>
        <v>0.24675324675283131</v>
      </c>
      <c r="H789">
        <f t="shared" si="116"/>
        <v>0</v>
      </c>
      <c r="I789">
        <f t="shared" si="112"/>
        <v>0.81633319142897687</v>
      </c>
      <c r="J789">
        <f t="shared" si="113"/>
        <v>11.669575705974228</v>
      </c>
      <c r="K789">
        <f t="shared" si="114"/>
        <v>6.2510822510822512</v>
      </c>
      <c r="L789">
        <f t="shared" si="115"/>
        <v>0.1774891774891775</v>
      </c>
    </row>
    <row r="790" spans="1:12" x14ac:dyDescent="0.25">
      <c r="A790">
        <f>'11'!A4250</f>
        <v>4242</v>
      </c>
      <c r="B790">
        <f>'11'!B4250</f>
        <v>309600</v>
      </c>
      <c r="C790">
        <f>('11'!C4250-'11'!C$2)/('11'!C$1-'11'!C$2)</f>
        <v>0</v>
      </c>
      <c r="D790">
        <f>('11'!E4250-'11'!E$2)/('11'!E$1-'11'!E$2)</f>
        <v>6.9249325954306801E-2</v>
      </c>
      <c r="E790">
        <f>('11'!F4250-'11'!F$2)/('11'!F$1-'11'!F$2)</f>
        <v>6.924932595430662E-2</v>
      </c>
      <c r="F790">
        <f>('11'!G4250-'11'!G$2)/('11'!G$1-'11'!G$2)</f>
        <v>0.22943722943722944</v>
      </c>
      <c r="G790">
        <f>('11'!H4250-'11'!H$2)/('11'!H$1-'11'!H$2)</f>
        <v>0.23376623376661726</v>
      </c>
      <c r="H790">
        <f t="shared" si="116"/>
        <v>0</v>
      </c>
      <c r="I790">
        <f t="shared" si="112"/>
        <v>0.75111394919824037</v>
      </c>
      <c r="J790">
        <f t="shared" si="113"/>
        <v>10.983723570313625</v>
      </c>
      <c r="K790">
        <f t="shared" si="114"/>
        <v>5.9307359307359313</v>
      </c>
      <c r="L790">
        <f t="shared" si="115"/>
        <v>0.15873015873015872</v>
      </c>
    </row>
    <row r="791" spans="1:12" x14ac:dyDescent="0.25">
      <c r="A791">
        <f>'11'!A4251</f>
        <v>4243</v>
      </c>
      <c r="B791">
        <f>'11'!B4251</f>
        <v>313200</v>
      </c>
      <c r="C791">
        <f>('11'!C4251-'11'!C$2)/('11'!C$1-'11'!C$2)</f>
        <v>0</v>
      </c>
      <c r="D791">
        <f>('11'!E4251-'11'!E$2)/('11'!E$1-'11'!E$2)</f>
        <v>6.3246771675890448E-2</v>
      </c>
      <c r="E791">
        <f>('11'!F4251-'11'!F$2)/('11'!F$1-'11'!F$2)</f>
        <v>6.3246771675890656E-2</v>
      </c>
      <c r="F791">
        <f>('11'!G4251-'11'!G$2)/('11'!G$1-'11'!G$2)</f>
        <v>0.21212121212121213</v>
      </c>
      <c r="G791">
        <f>('11'!H4251-'11'!H$2)/('11'!H$1-'11'!H$2)</f>
        <v>0.21212121211964619</v>
      </c>
      <c r="H791">
        <f t="shared" si="116"/>
        <v>0</v>
      </c>
      <c r="I791">
        <f t="shared" si="112"/>
        <v>0.68751241663119056</v>
      </c>
      <c r="J791">
        <f t="shared" si="113"/>
        <v>10.212970058180803</v>
      </c>
      <c r="K791">
        <f t="shared" si="114"/>
        <v>5.5887445887445892</v>
      </c>
      <c r="L791">
        <f t="shared" si="115"/>
        <v>0.15223665223665225</v>
      </c>
    </row>
    <row r="792" spans="1:12" x14ac:dyDescent="0.25">
      <c r="A792">
        <f>'11'!A4252</f>
        <v>4244</v>
      </c>
      <c r="B792">
        <f>'11'!B4252</f>
        <v>316800</v>
      </c>
      <c r="C792">
        <f>('11'!C4252-'11'!C$2)/('11'!C$1-'11'!C$2)</f>
        <v>0</v>
      </c>
      <c r="D792">
        <f>('11'!E4252-'11'!E$2)/('11'!E$1-'11'!E$2)</f>
        <v>5.7584787852987089E-2</v>
      </c>
      <c r="E792">
        <f>('11'!F4252-'11'!F$2)/('11'!F$1-'11'!F$2)</f>
        <v>5.7598978288633737E-2</v>
      </c>
      <c r="F792">
        <f>('11'!G4252-'11'!G$2)/('11'!G$1-'11'!G$2)</f>
        <v>0.19047619047619049</v>
      </c>
      <c r="G792">
        <f>('11'!H4252-'11'!H$2)/('11'!H$1-'11'!H$2)</f>
        <v>0.19047619047513586</v>
      </c>
      <c r="H792">
        <f t="shared" si="116"/>
        <v>0</v>
      </c>
      <c r="I792">
        <f t="shared" si="112"/>
        <v>0.62782744430254012</v>
      </c>
      <c r="J792">
        <f t="shared" si="113"/>
        <v>9.3878671775223843</v>
      </c>
      <c r="K792">
        <f t="shared" si="114"/>
        <v>5.2034632034632038</v>
      </c>
      <c r="L792">
        <f t="shared" si="115"/>
        <v>0.19408369408369408</v>
      </c>
    </row>
    <row r="793" spans="1:12" x14ac:dyDescent="0.25">
      <c r="A793">
        <f>'11'!A4253</f>
        <v>4245</v>
      </c>
      <c r="B793">
        <f>'11'!B4253</f>
        <v>320400</v>
      </c>
      <c r="C793">
        <f>('11'!C4253-'11'!C$2)/('11'!C$1-'11'!C$2)</f>
        <v>0</v>
      </c>
      <c r="D793">
        <f>('11'!E4253-'11'!E$2)/('11'!E$1-'11'!E$2)</f>
        <v>5.1681566624095364E-2</v>
      </c>
      <c r="E793">
        <f>('11'!F4253-'11'!F$2)/('11'!F$1-'11'!F$2)</f>
        <v>5.1681566624096835E-2</v>
      </c>
      <c r="F793">
        <f>('11'!G4253-'11'!G$2)/('11'!G$1-'11'!G$2)</f>
        <v>0.16883116883116883</v>
      </c>
      <c r="G793">
        <f>('11'!H4253-'11'!H$2)/('11'!H$1-'11'!H$2)</f>
        <v>0.16883116883062554</v>
      </c>
      <c r="H793">
        <f t="shared" si="116"/>
        <v>1.9762357649267558E-2</v>
      </c>
      <c r="I793">
        <f t="shared" si="112"/>
        <v>0.56922094508301413</v>
      </c>
      <c r="J793">
        <f t="shared" si="113"/>
        <v>8.5596707818930753</v>
      </c>
      <c r="K793">
        <f t="shared" si="114"/>
        <v>4.779220779220779</v>
      </c>
      <c r="L793">
        <f t="shared" si="115"/>
        <v>0.16594516594516595</v>
      </c>
    </row>
    <row r="794" spans="1:12" x14ac:dyDescent="0.25">
      <c r="A794">
        <f>'11'!A4254</f>
        <v>4246</v>
      </c>
      <c r="B794">
        <f>'11'!B4254</f>
        <v>324000</v>
      </c>
      <c r="C794">
        <f>('11'!C4254-'11'!C$2)/('11'!C$1-'11'!C$2)</f>
        <v>0</v>
      </c>
      <c r="D794">
        <f>('11'!E4254-'11'!E$2)/('11'!E$1-'11'!E$2)</f>
        <v>4.6941961118206331E-2</v>
      </c>
      <c r="E794">
        <f>('11'!F4254-'11'!F$2)/('11'!F$1-'11'!F$2)</f>
        <v>4.6941961118207767E-2</v>
      </c>
      <c r="F794">
        <f>('11'!G4254-'11'!G$2)/('11'!G$1-'11'!G$2)</f>
        <v>0.14285714285714285</v>
      </c>
      <c r="G794">
        <f>('11'!H4254-'11'!H$2)/('11'!H$1-'11'!H$2)</f>
        <v>0.14285714285573672</v>
      </c>
      <c r="H794">
        <f t="shared" si="116"/>
        <v>0.28655418591437959</v>
      </c>
      <c r="I794">
        <f t="shared" si="112"/>
        <v>0.51556690790407267</v>
      </c>
      <c r="J794">
        <f t="shared" si="113"/>
        <v>7.7839222364127574</v>
      </c>
      <c r="K794">
        <f t="shared" si="114"/>
        <v>4.2987012987012996</v>
      </c>
      <c r="L794">
        <f t="shared" si="115"/>
        <v>0.14357864357864361</v>
      </c>
    </row>
    <row r="795" spans="1:12" x14ac:dyDescent="0.25">
      <c r="A795">
        <f>'11'!A4255</f>
        <v>4247</v>
      </c>
      <c r="B795">
        <f>'11'!B4255</f>
        <v>327600</v>
      </c>
      <c r="C795">
        <f>('11'!C4255-'11'!C$2)/('11'!C$1-'11'!C$2)</f>
        <v>0</v>
      </c>
      <c r="D795">
        <f>('11'!E4255-'11'!E$2)/('11'!E$1-'11'!E$2)</f>
        <v>4.1180644245778351E-2</v>
      </c>
      <c r="E795">
        <f>('11'!F4255-'11'!F$2)/('11'!F$1-'11'!F$2)</f>
        <v>4.1180644245780107E-2</v>
      </c>
      <c r="F795">
        <f>('11'!G4255-'11'!G$2)/('11'!G$1-'11'!G$2)</f>
        <v>0.12121212121212122</v>
      </c>
      <c r="G795">
        <f>('11'!H4255-'11'!H$2)/('11'!H$1-'11'!H$2)</f>
        <v>0.12121212121122639</v>
      </c>
      <c r="H795">
        <f t="shared" si="116"/>
        <v>0.56816778241644239</v>
      </c>
      <c r="I795">
        <f t="shared" si="112"/>
        <v>0.4605931602100185</v>
      </c>
      <c r="J795">
        <f t="shared" si="113"/>
        <v>7.0290336313326209</v>
      </c>
      <c r="K795">
        <f t="shared" si="114"/>
        <v>3.7922077922077926</v>
      </c>
      <c r="L795">
        <f t="shared" si="115"/>
        <v>0.1233766233766234</v>
      </c>
    </row>
    <row r="796" spans="1:12" x14ac:dyDescent="0.25">
      <c r="A796">
        <f>'11'!A4256</f>
        <v>4248</v>
      </c>
      <c r="B796">
        <f>'11'!B4256</f>
        <v>331200</v>
      </c>
      <c r="C796">
        <f>('11'!C4256-'11'!C$2)/('11'!C$1-'11'!C$2)</f>
        <v>9.8811788246337788E-3</v>
      </c>
      <c r="D796">
        <f>('11'!E4256-'11'!E$2)/('11'!E$1-'11'!E$2)</f>
        <v>3.6795799631048669E-2</v>
      </c>
      <c r="E796">
        <f>('11'!F4256-'11'!F$2)/('11'!F$1-'11'!F$2)</f>
        <v>3.6795799631050077E-2</v>
      </c>
      <c r="F796">
        <f>('11'!G4256-'11'!G$2)/('11'!G$1-'11'!G$2)</f>
        <v>0.11688311688311689</v>
      </c>
      <c r="G796">
        <f>('11'!H4256-'11'!H$2)/('11'!H$1-'11'!H$2)</f>
        <v>0.11688311688330863</v>
      </c>
      <c r="H796">
        <f t="shared" si="116"/>
        <v>0.5335836565302241</v>
      </c>
      <c r="I796">
        <f t="shared" si="112"/>
        <v>0.41155101461614874</v>
      </c>
      <c r="J796">
        <f t="shared" si="113"/>
        <v>6.3112955867746816</v>
      </c>
      <c r="K796">
        <f t="shared" si="114"/>
        <v>3.3419913419913421</v>
      </c>
      <c r="L796">
        <f t="shared" si="115"/>
        <v>0.10389610389610392</v>
      </c>
    </row>
    <row r="797" spans="1:12" x14ac:dyDescent="0.25">
      <c r="A797">
        <f>'11'!A4257</f>
        <v>4249</v>
      </c>
      <c r="B797">
        <f>'11'!B4257</f>
        <v>334800</v>
      </c>
      <c r="C797">
        <f>('11'!C4257-'11'!C$2)/('11'!C$1-'11'!C$2)</f>
        <v>0.13339591413255603</v>
      </c>
      <c r="D797">
        <f>('11'!E4257-'11'!E$2)/('11'!E$1-'11'!E$2)</f>
        <v>3.5092947353483755E-2</v>
      </c>
      <c r="E797">
        <f>('11'!F4257-'11'!F$2)/('11'!F$1-'11'!F$2)</f>
        <v>3.5092947353485095E-2</v>
      </c>
      <c r="F797">
        <f>('11'!G4257-'11'!G$2)/('11'!G$1-'11'!G$2)</f>
        <v>0.17316017316017318</v>
      </c>
      <c r="G797">
        <f>('11'!H4257-'11'!H$2)/('11'!H$1-'11'!H$2)</f>
        <v>0.17316017315854332</v>
      </c>
      <c r="H797">
        <f t="shared" si="116"/>
        <v>0.28902448062053804</v>
      </c>
      <c r="I797">
        <f t="shared" si="112"/>
        <v>0.37430112104441604</v>
      </c>
      <c r="J797">
        <f t="shared" si="113"/>
        <v>5.7183056619840151</v>
      </c>
      <c r="K797">
        <f t="shared" si="114"/>
        <v>3.2467532467532467</v>
      </c>
      <c r="L797">
        <f t="shared" si="115"/>
        <v>7.5036075036075039E-2</v>
      </c>
    </row>
    <row r="798" spans="1:12" x14ac:dyDescent="0.25">
      <c r="A798">
        <f>'11'!A4258</f>
        <v>4250</v>
      </c>
      <c r="B798">
        <f>'11'!B4258</f>
        <v>338400</v>
      </c>
      <c r="C798">
        <f>('11'!C4258-'11'!C$2)/('11'!C$1-'11'!C$2)</f>
        <v>0.14574738766334824</v>
      </c>
      <c r="D798">
        <f>('11'!E4258-'11'!E$2)/('11'!E$1-'11'!E$2)</f>
        <v>3.8810841492833835E-2</v>
      </c>
      <c r="E798">
        <f>('11'!F4258-'11'!F$2)/('11'!F$1-'11'!F$2)</f>
        <v>3.8810841492835577E-2</v>
      </c>
      <c r="F798">
        <f>('11'!G4258-'11'!G$2)/('11'!G$1-'11'!G$2)</f>
        <v>0.44155844155844159</v>
      </c>
      <c r="G798">
        <f>('11'!H4258-'11'!H$2)/('11'!H$1-'11'!H$2)</f>
        <v>0.44155844155834567</v>
      </c>
      <c r="H798">
        <f t="shared" si="116"/>
        <v>0.11857414589560535</v>
      </c>
      <c r="I798">
        <f t="shared" si="112"/>
        <v>0.37090960692493258</v>
      </c>
      <c r="J798">
        <f t="shared" si="113"/>
        <v>5.4080885483186405</v>
      </c>
      <c r="K798">
        <f t="shared" si="114"/>
        <v>4.4675324675324672</v>
      </c>
      <c r="L798">
        <f t="shared" si="115"/>
        <v>1.443001443001443E-3</v>
      </c>
    </row>
    <row r="799" spans="1:12" x14ac:dyDescent="0.25">
      <c r="A799">
        <f>'11'!A4259</f>
        <v>4251</v>
      </c>
      <c r="B799">
        <f>'11'!B4259</f>
        <v>342000</v>
      </c>
      <c r="C799">
        <f>('11'!C4259-'11'!C$2)/('11'!C$1-'11'!C$2)</f>
        <v>5.4346483535485789E-2</v>
      </c>
      <c r="D799">
        <f>('11'!E4259-'11'!E$2)/('11'!E$1-'11'!E$2)</f>
        <v>5.2192422307364837E-2</v>
      </c>
      <c r="E799">
        <f>('11'!F4259-'11'!F$2)/('11'!F$1-'11'!F$2)</f>
        <v>5.2192422307365115E-2</v>
      </c>
      <c r="F799">
        <f>('11'!G4259-'11'!G$2)/('11'!G$1-'11'!G$2)</f>
        <v>0</v>
      </c>
      <c r="G799">
        <f>('11'!H4259-'11'!H$2)/('11'!H$1-'11'!H$2)</f>
        <v>0</v>
      </c>
      <c r="H799">
        <f t="shared" si="116"/>
        <v>7.6579135890911781E-2</v>
      </c>
      <c r="I799">
        <f t="shared" si="112"/>
        <v>0.43048105576841211</v>
      </c>
      <c r="J799">
        <f t="shared" si="113"/>
        <v>5.6244926919258171</v>
      </c>
      <c r="K799">
        <f t="shared" si="114"/>
        <v>4.5454545454545459</v>
      </c>
      <c r="L799">
        <f t="shared" si="115"/>
        <v>1.443001443001443E-3</v>
      </c>
    </row>
    <row r="800" spans="1:12" x14ac:dyDescent="0.25">
      <c r="A800">
        <f>'11'!A4260</f>
        <v>4252</v>
      </c>
      <c r="B800">
        <f>'11'!B4260</f>
        <v>345600</v>
      </c>
      <c r="C800">
        <f>('11'!C4260-'11'!C$2)/('11'!C$1-'11'!C$2)</f>
        <v>1.7292062943109112E-2</v>
      </c>
      <c r="D800">
        <f>('11'!E4260-'11'!E$2)/('11'!E$1-'11'!E$2)</f>
        <v>8.3978998155243373E-2</v>
      </c>
      <c r="E800">
        <f>('11'!F4260-'11'!F$2)/('11'!F$1-'11'!F$2)</f>
        <v>8.3978998155244122E-2</v>
      </c>
      <c r="F800">
        <f>('11'!G4260-'11'!G$2)/('11'!G$1-'11'!G$2)</f>
        <v>8.658008658008658E-3</v>
      </c>
      <c r="G800">
        <f>('11'!H4260-'11'!H$2)/('11'!H$1-'11'!H$2)</f>
        <v>8.6580086582962786E-3</v>
      </c>
      <c r="H800">
        <f t="shared" si="116"/>
        <v>9.3871198834020897E-2</v>
      </c>
      <c r="I800">
        <f t="shared" si="112"/>
        <v>0.60892578402156949</v>
      </c>
      <c r="J800">
        <f t="shared" si="113"/>
        <v>6.9003831417625934</v>
      </c>
      <c r="K800">
        <f t="shared" si="114"/>
        <v>3.675324675324676</v>
      </c>
      <c r="L800">
        <f t="shared" si="115"/>
        <v>0</v>
      </c>
    </row>
    <row r="801" spans="1:12" x14ac:dyDescent="0.25">
      <c r="A801">
        <f>'11'!A4261</f>
        <v>4253</v>
      </c>
      <c r="B801">
        <f>'11'!B4261</f>
        <v>349200</v>
      </c>
      <c r="C801">
        <f>('11'!C4261-'11'!C$2)/('11'!C$1-'11'!C$2)</f>
        <v>1.4821768236950666E-2</v>
      </c>
      <c r="D801">
        <f>('11'!E4261-'11'!E$2)/('11'!E$1-'11'!E$2)</f>
        <v>0.11153682418050236</v>
      </c>
      <c r="E801">
        <f>('11'!F4261-'11'!F$2)/('11'!F$1-'11'!F$2)</f>
        <v>0.11153682418050236</v>
      </c>
      <c r="F801">
        <f>('11'!G4261-'11'!G$2)/('11'!G$1-'11'!G$2)</f>
        <v>0</v>
      </c>
      <c r="G801">
        <f>('11'!H4261-'11'!H$2)/('11'!H$1-'11'!H$2)</f>
        <v>0</v>
      </c>
      <c r="H801">
        <f t="shared" si="116"/>
        <v>0.15809886119414046</v>
      </c>
      <c r="I801">
        <f t="shared" si="112"/>
        <v>0.85466155810983413</v>
      </c>
      <c r="J801">
        <f t="shared" si="113"/>
        <v>9.0275152547184305</v>
      </c>
      <c r="K801">
        <f t="shared" si="114"/>
        <v>2.0129870129870135</v>
      </c>
      <c r="L801">
        <f t="shared" si="115"/>
        <v>0</v>
      </c>
    </row>
    <row r="802" spans="1:12" x14ac:dyDescent="0.25">
      <c r="A802">
        <f>'11'!A4262</f>
        <v>4254</v>
      </c>
      <c r="B802">
        <f>'11'!B4262</f>
        <v>352800</v>
      </c>
      <c r="C802">
        <f>('11'!C4262-'11'!C$2)/('11'!C$1-'11'!C$2)</f>
        <v>1.4821768236950666E-2</v>
      </c>
      <c r="D802">
        <f>('11'!E4262-'11'!E$2)/('11'!E$1-'11'!E$2)</f>
        <v>0.13320561941251596</v>
      </c>
      <c r="E802">
        <f>('11'!F4262-'11'!F$2)/('11'!F$1-'11'!F$2)</f>
        <v>0.13320561941251738</v>
      </c>
      <c r="F802">
        <f>('11'!G4262-'11'!G$2)/('11'!G$1-'11'!G$2)</f>
        <v>0</v>
      </c>
      <c r="G802">
        <f>('11'!H4262-'11'!H$2)/('11'!H$1-'11'!H$2)</f>
        <v>0</v>
      </c>
      <c r="H802">
        <f t="shared" si="116"/>
        <v>0.1828018082557249</v>
      </c>
      <c r="I802">
        <f t="shared" si="112"/>
        <v>1.1193699446573011</v>
      </c>
      <c r="J802">
        <f t="shared" si="113"/>
        <v>11.577706825599661</v>
      </c>
      <c r="K802">
        <f t="shared" si="114"/>
        <v>1.5497835497835499</v>
      </c>
      <c r="L802">
        <f t="shared" si="115"/>
        <v>0</v>
      </c>
    </row>
    <row r="803" spans="1:12" x14ac:dyDescent="0.25">
      <c r="A803">
        <f>'11'!A4263</f>
        <v>4255</v>
      </c>
      <c r="B803">
        <f>'11'!B4263</f>
        <v>356400</v>
      </c>
      <c r="C803">
        <f>('11'!C4263-'11'!C$2)/('11'!C$1-'11'!C$2)</f>
        <v>2.4702947061584445E-2</v>
      </c>
      <c r="D803">
        <f>('11'!E4263-'11'!E$2)/('11'!E$1-'11'!E$2)</f>
        <v>0.17029941819213851</v>
      </c>
      <c r="E803">
        <f>('11'!F4263-'11'!F$2)/('11'!F$1-'11'!F$2)</f>
        <v>0.17029941819213909</v>
      </c>
      <c r="F803">
        <f>('11'!G4263-'11'!G$2)/('11'!G$1-'11'!G$2)</f>
        <v>0</v>
      </c>
      <c r="G803">
        <f>('11'!H4263-'11'!H$2)/('11'!H$1-'11'!H$2)</f>
        <v>0</v>
      </c>
      <c r="H803">
        <f t="shared" si="116"/>
        <v>0.22973740767273534</v>
      </c>
      <c r="I803">
        <f t="shared" si="112"/>
        <v>1.415425003547609</v>
      </c>
      <c r="J803">
        <f t="shared" si="113"/>
        <v>15.000893997445816</v>
      </c>
      <c r="K803">
        <f t="shared" si="114"/>
        <v>0.46753246753246758</v>
      </c>
      <c r="L803">
        <f t="shared" si="115"/>
        <v>0</v>
      </c>
    </row>
    <row r="804" spans="1:12" x14ac:dyDescent="0.25">
      <c r="A804">
        <f>'11'!A4264</f>
        <v>4256</v>
      </c>
      <c r="B804">
        <f>'11'!B4264</f>
        <v>360000</v>
      </c>
      <c r="C804">
        <f>('11'!C4264-'11'!C$2)/('11'!C$1-'11'!C$2)</f>
        <v>4.6935599417010448E-2</v>
      </c>
      <c r="D804">
        <f>('11'!E4264-'11'!E$2)/('11'!E$1-'11'!E$2)</f>
        <v>0.19245068823612888</v>
      </c>
      <c r="E804">
        <f>('11'!F4264-'11'!F$2)/('11'!F$1-'11'!F$2)</f>
        <v>0.19245068823612871</v>
      </c>
      <c r="F804">
        <f>('11'!G4264-'11'!G$2)/('11'!G$1-'11'!G$2)</f>
        <v>0</v>
      </c>
      <c r="G804">
        <f>('11'!H4264-'11'!H$2)/('11'!H$1-'11'!H$2)</f>
        <v>0</v>
      </c>
      <c r="H804">
        <f t="shared" si="116"/>
        <v>0.23467799708505221</v>
      </c>
      <c r="I804">
        <f t="shared" si="112"/>
        <v>1.680317865758479</v>
      </c>
      <c r="J804">
        <f t="shared" si="113"/>
        <v>18.785440613026889</v>
      </c>
      <c r="K804">
        <f t="shared" si="114"/>
        <v>2.5974025974025976E-2</v>
      </c>
      <c r="L804">
        <f t="shared" si="115"/>
        <v>0</v>
      </c>
    </row>
    <row r="805" spans="1:12" x14ac:dyDescent="0.25">
      <c r="A805">
        <f>'11'!A4265</f>
        <v>4257</v>
      </c>
      <c r="B805">
        <f>'11'!B4265</f>
        <v>363600</v>
      </c>
      <c r="C805">
        <f>('11'!C4265-'11'!C$2)/('11'!C$1-'11'!C$2)</f>
        <v>3.2113831180059782E-2</v>
      </c>
      <c r="D805">
        <f>('11'!E4265-'11'!E$2)/('11'!E$1-'11'!E$2)</f>
        <v>0.19274868738470272</v>
      </c>
      <c r="E805">
        <f>('11'!F4265-'11'!F$2)/('11'!F$1-'11'!F$2)</f>
        <v>0.19274868738470238</v>
      </c>
      <c r="F805">
        <f>('11'!G4265-'11'!G$2)/('11'!G$1-'11'!G$2)</f>
        <v>0</v>
      </c>
      <c r="G805">
        <f>('11'!H4265-'11'!H$2)/('11'!H$1-'11'!H$2)</f>
        <v>0</v>
      </c>
      <c r="H805">
        <f t="shared" si="116"/>
        <v>0.22232652355426</v>
      </c>
      <c r="I805">
        <f t="shared" si="112"/>
        <v>1.8592450688236131</v>
      </c>
      <c r="J805">
        <f t="shared" si="113"/>
        <v>21.597247055484637</v>
      </c>
      <c r="K805">
        <f t="shared" si="114"/>
        <v>8.658008658008658E-3</v>
      </c>
      <c r="L805">
        <f t="shared" si="115"/>
        <v>0</v>
      </c>
    </row>
    <row r="806" spans="1:12" x14ac:dyDescent="0.25">
      <c r="A806">
        <f>'11'!A4266</f>
        <v>4258</v>
      </c>
      <c r="B806">
        <f>'11'!B4266</f>
        <v>367200</v>
      </c>
      <c r="C806">
        <f>('11'!C4266-'11'!C$2)/('11'!C$1-'11'!C$2)</f>
        <v>5.9287072947802666E-2</v>
      </c>
      <c r="D806">
        <f>('11'!E4266-'11'!E$2)/('11'!E$1-'11'!E$2)</f>
        <v>0.18720022704697034</v>
      </c>
      <c r="E806">
        <f>('11'!F4266-'11'!F$2)/('11'!F$1-'11'!F$2)</f>
        <v>0.18720022704697137</v>
      </c>
      <c r="F806">
        <f>('11'!G4266-'11'!G$2)/('11'!G$1-'11'!G$2)</f>
        <v>0</v>
      </c>
      <c r="G806">
        <f>('11'!H4266-'11'!H$2)/('11'!H$1-'11'!H$2)</f>
        <v>0</v>
      </c>
      <c r="H806">
        <f t="shared" si="116"/>
        <v>0.19515328178651711</v>
      </c>
      <c r="I806">
        <f t="shared" si="112"/>
        <v>1.9043990350503761</v>
      </c>
      <c r="J806">
        <f t="shared" si="113"/>
        <v>23.400595998297216</v>
      </c>
      <c r="K806">
        <f t="shared" si="114"/>
        <v>0</v>
      </c>
      <c r="L806">
        <f t="shared" si="115"/>
        <v>0</v>
      </c>
    </row>
    <row r="807" spans="1:12" x14ac:dyDescent="0.25">
      <c r="A807">
        <f>'11'!A4267</f>
        <v>4259</v>
      </c>
      <c r="B807">
        <f>'11'!B4267</f>
        <v>370800</v>
      </c>
      <c r="C807">
        <f>('11'!C4267-'11'!C$2)/('11'!C$1-'11'!C$2)</f>
        <v>4.1995010004693557E-2</v>
      </c>
      <c r="D807">
        <f>('11'!E4267-'11'!E$2)/('11'!E$1-'11'!E$2)</f>
        <v>0.18227614587767846</v>
      </c>
      <c r="E807">
        <f>('11'!F4267-'11'!F$2)/('11'!F$1-'11'!F$2)</f>
        <v>0.18227614587767935</v>
      </c>
      <c r="F807">
        <f>('11'!G4267-'11'!G$2)/('11'!G$1-'11'!G$2)</f>
        <v>0</v>
      </c>
      <c r="G807">
        <f>('11'!H4267-'11'!H$2)/('11'!H$1-'11'!H$2)</f>
        <v>0</v>
      </c>
      <c r="H807">
        <f t="shared" si="116"/>
        <v>0.19268298708035869</v>
      </c>
      <c r="I807">
        <f t="shared" si="112"/>
        <v>1.8689513268057329</v>
      </c>
      <c r="J807">
        <f t="shared" si="113"/>
        <v>24.641393500780545</v>
      </c>
      <c r="K807">
        <f t="shared" si="114"/>
        <v>0</v>
      </c>
      <c r="L807">
        <f t="shared" si="115"/>
        <v>0</v>
      </c>
    </row>
    <row r="808" spans="1:12" x14ac:dyDescent="0.25">
      <c r="A808">
        <f>'11'!A4268</f>
        <v>4260</v>
      </c>
      <c r="B808">
        <f>'11'!B4268</f>
        <v>374400</v>
      </c>
      <c r="C808">
        <f>('11'!C4268-'11'!C$2)/('11'!C$1-'11'!C$2)</f>
        <v>3.9524715298535115E-2</v>
      </c>
      <c r="D808">
        <f>('11'!E4268-'11'!E$2)/('11'!E$1-'11'!E$2)</f>
        <v>0.18145310061018874</v>
      </c>
      <c r="E808">
        <f>('11'!F4268-'11'!F$2)/('11'!F$1-'11'!F$2)</f>
        <v>0.18145310061018852</v>
      </c>
      <c r="F808">
        <f>('11'!G4268-'11'!G$2)/('11'!G$1-'11'!G$2)</f>
        <v>0</v>
      </c>
      <c r="G808">
        <f>('11'!H4268-'11'!H$2)/('11'!H$1-'11'!H$2)</f>
        <v>0</v>
      </c>
      <c r="H808">
        <f t="shared" si="116"/>
        <v>0.19021269237420024</v>
      </c>
      <c r="I808">
        <f t="shared" si="112"/>
        <v>1.8342415212147012</v>
      </c>
      <c r="J808">
        <f t="shared" si="113"/>
        <v>25.116120334894315</v>
      </c>
      <c r="K808">
        <f t="shared" si="114"/>
        <v>0</v>
      </c>
      <c r="L808">
        <f t="shared" si="115"/>
        <v>0</v>
      </c>
    </row>
    <row r="809" spans="1:12" x14ac:dyDescent="0.25">
      <c r="A809">
        <f>'11'!A4269</f>
        <v>4261</v>
      </c>
      <c r="B809">
        <f>'11'!B4269</f>
        <v>378000</v>
      </c>
      <c r="C809">
        <f>('11'!C4269-'11'!C$2)/('11'!C$1-'11'!C$2)</f>
        <v>3.7054420592376666E-2</v>
      </c>
      <c r="D809">
        <f>('11'!E4269-'11'!E$2)/('11'!E$1-'11'!E$2)</f>
        <v>0.18451823470980561</v>
      </c>
      <c r="E809">
        <f>('11'!F4269-'11'!F$2)/('11'!F$1-'11'!F$2)</f>
        <v>0.1845182347098063</v>
      </c>
      <c r="F809">
        <f>('11'!G4269-'11'!G$2)/('11'!G$1-'11'!G$2)</f>
        <v>0</v>
      </c>
      <c r="G809">
        <f>('11'!H4269-'11'!H$2)/('11'!H$1-'11'!H$2)</f>
        <v>0</v>
      </c>
      <c r="H809">
        <f t="shared" si="116"/>
        <v>0.15809886119414046</v>
      </c>
      <c r="I809">
        <f t="shared" si="112"/>
        <v>1.8292606783028238</v>
      </c>
      <c r="J809">
        <f t="shared" si="113"/>
        <v>25.079693486590084</v>
      </c>
      <c r="K809">
        <f t="shared" si="114"/>
        <v>0</v>
      </c>
      <c r="L809">
        <f t="shared" si="115"/>
        <v>0</v>
      </c>
    </row>
    <row r="810" spans="1:12" x14ac:dyDescent="0.25">
      <c r="A810">
        <f>'11'!A4270</f>
        <v>4262</v>
      </c>
      <c r="B810">
        <f>'11'!B4270</f>
        <v>381600</v>
      </c>
      <c r="C810">
        <f>('11'!C4270-'11'!C$2)/('11'!C$1-'11'!C$2)</f>
        <v>3.9524715298535115E-2</v>
      </c>
      <c r="D810">
        <f>('11'!E4270-'11'!E$2)/('11'!E$1-'11'!E$2)</f>
        <v>0.18897403150276715</v>
      </c>
      <c r="E810">
        <f>('11'!F4270-'11'!F$2)/('11'!F$1-'11'!F$2)</f>
        <v>0.18897403150276854</v>
      </c>
      <c r="F810">
        <f>('11'!G4270-'11'!G$2)/('11'!G$1-'11'!G$2)</f>
        <v>0</v>
      </c>
      <c r="G810">
        <f>('11'!H4270-'11'!H$2)/('11'!H$1-'11'!H$2)</f>
        <v>0</v>
      </c>
      <c r="H810">
        <f t="shared" si="116"/>
        <v>0.11116326177713001</v>
      </c>
      <c r="I810">
        <f t="shared" si="112"/>
        <v>1.8538101319710516</v>
      </c>
      <c r="J810">
        <f t="shared" si="113"/>
        <v>25.043891017454339</v>
      </c>
      <c r="K810">
        <f t="shared" si="114"/>
        <v>0</v>
      </c>
      <c r="L810">
        <f t="shared" si="115"/>
        <v>0</v>
      </c>
    </row>
    <row r="811" spans="1:12" x14ac:dyDescent="0.25">
      <c r="A811">
        <f>'11'!A4271</f>
        <v>4263</v>
      </c>
      <c r="B811">
        <f>'11'!B4271</f>
        <v>385200</v>
      </c>
      <c r="C811">
        <f>('11'!C4271-'11'!C$2)/('11'!C$1-'11'!C$2)</f>
        <v>3.7054420592376666E-2</v>
      </c>
      <c r="D811">
        <f>('11'!E4271-'11'!E$2)/('11'!E$1-'11'!E$2)</f>
        <v>0.19385554136511993</v>
      </c>
      <c r="E811">
        <f>('11'!F4271-'11'!F$2)/('11'!F$1-'11'!F$2)</f>
        <v>0.19385554136512001</v>
      </c>
      <c r="F811">
        <f>('11'!G4271-'11'!G$2)/('11'!G$1-'11'!G$2)</f>
        <v>0</v>
      </c>
      <c r="G811">
        <f>('11'!H4271-'11'!H$2)/('11'!H$1-'11'!H$2)</f>
        <v>0</v>
      </c>
      <c r="H811">
        <f t="shared" si="116"/>
        <v>6.1757367653961115E-2</v>
      </c>
      <c r="I811">
        <f t="shared" si="112"/>
        <v>1.895898964098198</v>
      </c>
      <c r="J811">
        <f t="shared" si="113"/>
        <v>25.220349084716986</v>
      </c>
      <c r="K811">
        <f t="shared" si="114"/>
        <v>0</v>
      </c>
      <c r="L811">
        <f t="shared" si="115"/>
        <v>0</v>
      </c>
    </row>
    <row r="812" spans="1:12" x14ac:dyDescent="0.25">
      <c r="A812">
        <f>'11'!A4272</f>
        <v>4264</v>
      </c>
      <c r="B812">
        <f>'11'!B4272</f>
        <v>388800</v>
      </c>
      <c r="C812">
        <f>('11'!C4272-'11'!C$2)/('11'!C$1-'11'!C$2)</f>
        <v>2.2232652355426003E-2</v>
      </c>
      <c r="D812">
        <f>('11'!E4272-'11'!E$2)/('11'!E$1-'11'!E$2)</f>
        <v>0.1966226763161629</v>
      </c>
      <c r="E812">
        <f>('11'!F4272-'11'!F$2)/('11'!F$1-'11'!F$2)</f>
        <v>0.19662267631616412</v>
      </c>
      <c r="F812">
        <f>('11'!G4272-'11'!G$2)/('11'!G$1-'11'!G$2)</f>
        <v>0</v>
      </c>
      <c r="G812">
        <f>('11'!H4272-'11'!H$2)/('11'!H$1-'11'!H$2)</f>
        <v>0</v>
      </c>
      <c r="H812">
        <f t="shared" si="116"/>
        <v>3.4584125886218224E-2</v>
      </c>
      <c r="I812">
        <f t="shared" si="112"/>
        <v>1.9349794238683127</v>
      </c>
      <c r="J812">
        <f t="shared" si="113"/>
        <v>25.570100752093175</v>
      </c>
      <c r="K812">
        <f t="shared" si="114"/>
        <v>0</v>
      </c>
      <c r="L812">
        <f t="shared" si="115"/>
        <v>0</v>
      </c>
    </row>
    <row r="813" spans="1:12" x14ac:dyDescent="0.25">
      <c r="A813">
        <f>'11'!A4273</f>
        <v>4265</v>
      </c>
      <c r="B813">
        <f>'11'!B4273</f>
        <v>392400</v>
      </c>
      <c r="C813">
        <f>('11'!C4273-'11'!C$2)/('11'!C$1-'11'!C$2)</f>
        <v>1.4821768236950666E-2</v>
      </c>
      <c r="D813">
        <f>('11'!E4273-'11'!E$2)/('11'!E$1-'11'!E$2)</f>
        <v>0.19643820065276005</v>
      </c>
      <c r="E813">
        <f>('11'!F4273-'11'!F$2)/('11'!F$1-'11'!F$2)</f>
        <v>0.19643820065276119</v>
      </c>
      <c r="F813">
        <f>('11'!G4273-'11'!G$2)/('11'!G$1-'11'!G$2)</f>
        <v>0</v>
      </c>
      <c r="G813">
        <f>('11'!H4273-'11'!H$2)/('11'!H$1-'11'!H$2)</f>
        <v>0</v>
      </c>
      <c r="H813">
        <f t="shared" si="116"/>
        <v>2.4702947061584449E-2</v>
      </c>
      <c r="I813">
        <f t="shared" si="112"/>
        <v>1.9571874556548887</v>
      </c>
      <c r="J813">
        <f t="shared" si="113"/>
        <v>25.924350787569303</v>
      </c>
      <c r="K813">
        <f t="shared" si="114"/>
        <v>0</v>
      </c>
      <c r="L813">
        <f t="shared" si="115"/>
        <v>0</v>
      </c>
    </row>
    <row r="814" spans="1:12" x14ac:dyDescent="0.25">
      <c r="A814">
        <f>'11'!A4274</f>
        <v>4266</v>
      </c>
      <c r="B814">
        <f>'11'!B4274</f>
        <v>396000</v>
      </c>
      <c r="C814">
        <f>('11'!C4274-'11'!C$2)/('11'!C$1-'11'!C$2)</f>
        <v>4.9405894123168894E-3</v>
      </c>
      <c r="D814">
        <f>('11'!E4274-'11'!E$2)/('11'!E$1-'11'!E$2)</f>
        <v>0.19445153966226766</v>
      </c>
      <c r="E814">
        <f>('11'!F4274-'11'!F$2)/('11'!F$1-'11'!F$2)</f>
        <v>0.19445153966226736</v>
      </c>
      <c r="F814">
        <f>('11'!G4274-'11'!G$2)/('11'!G$1-'11'!G$2)</f>
        <v>0</v>
      </c>
      <c r="G814">
        <f>('11'!H4274-'11'!H$2)/('11'!H$1-'11'!H$2)</f>
        <v>0</v>
      </c>
      <c r="H814">
        <f t="shared" si="116"/>
        <v>2.9643536473901333E-2</v>
      </c>
      <c r="I814">
        <f t="shared" si="112"/>
        <v>1.9569887895558393</v>
      </c>
      <c r="J814">
        <f t="shared" si="113"/>
        <v>26.152760039733312</v>
      </c>
      <c r="K814">
        <f t="shared" si="114"/>
        <v>0</v>
      </c>
      <c r="L814">
        <f t="shared" si="115"/>
        <v>0</v>
      </c>
    </row>
    <row r="815" spans="1:12" x14ac:dyDescent="0.25">
      <c r="A815">
        <f>'11'!A4275</f>
        <v>4267</v>
      </c>
      <c r="B815">
        <f>'11'!B4275</f>
        <v>399600</v>
      </c>
      <c r="C815">
        <f>('11'!C4275-'11'!C$2)/('11'!C$1-'11'!C$2)</f>
        <v>4.9405894123168894E-3</v>
      </c>
      <c r="D815">
        <f>('11'!E4275-'11'!E$2)/('11'!E$1-'11'!E$2)</f>
        <v>0.18968355328508585</v>
      </c>
      <c r="E815">
        <f>('11'!F4275-'11'!F$2)/('11'!F$1-'11'!F$2)</f>
        <v>0.18968355328508663</v>
      </c>
      <c r="F815">
        <f>('11'!G4275-'11'!G$2)/('11'!G$1-'11'!G$2)</f>
        <v>0</v>
      </c>
      <c r="G815">
        <f>('11'!H4275-'11'!H$2)/('11'!H$1-'11'!H$2)</f>
        <v>0</v>
      </c>
      <c r="H815">
        <f t="shared" si="116"/>
        <v>3.9524715298535115E-2</v>
      </c>
      <c r="I815">
        <f t="shared" si="112"/>
        <v>1.9314034340854263</v>
      </c>
      <c r="J815">
        <f t="shared" si="113"/>
        <v>26.152532992762954</v>
      </c>
      <c r="K815">
        <f t="shared" si="114"/>
        <v>0</v>
      </c>
      <c r="L815">
        <f t="shared" si="115"/>
        <v>0</v>
      </c>
    </row>
    <row r="816" spans="1:12" x14ac:dyDescent="0.25">
      <c r="A816">
        <f>'11'!A4276</f>
        <v>4268</v>
      </c>
      <c r="B816">
        <f>'11'!B4276</f>
        <v>403200</v>
      </c>
      <c r="C816">
        <f>('11'!C4276-'11'!C$2)/('11'!C$1-'11'!C$2)</f>
        <v>4.9405894123168894E-3</v>
      </c>
      <c r="D816">
        <f>('11'!E4276-'11'!E$2)/('11'!E$1-'11'!E$2)</f>
        <v>0.18238966936284945</v>
      </c>
      <c r="E816">
        <f>('11'!F4276-'11'!F$2)/('11'!F$1-'11'!F$2)</f>
        <v>0.18238966936285009</v>
      </c>
      <c r="F816">
        <f>('11'!G4276-'11'!G$2)/('11'!G$1-'11'!G$2)</f>
        <v>0</v>
      </c>
      <c r="G816">
        <f>('11'!H4276-'11'!H$2)/('11'!H$1-'11'!H$2)</f>
        <v>0</v>
      </c>
      <c r="H816">
        <f t="shared" si="116"/>
        <v>4.1995010004693557E-2</v>
      </c>
      <c r="I816">
        <f t="shared" si="112"/>
        <v>1.8819639562934585</v>
      </c>
      <c r="J816">
        <f t="shared" si="113"/>
        <v>25.833702284660237</v>
      </c>
      <c r="K816">
        <f t="shared" si="114"/>
        <v>0</v>
      </c>
      <c r="L816">
        <f t="shared" si="115"/>
        <v>0</v>
      </c>
    </row>
    <row r="817" spans="1:12" x14ac:dyDescent="0.25">
      <c r="A817">
        <f>'11'!A4277</f>
        <v>4269</v>
      </c>
      <c r="B817">
        <f>'11'!B4277</f>
        <v>406800</v>
      </c>
      <c r="C817">
        <f>('11'!C4277-'11'!C$2)/('11'!C$1-'11'!C$2)</f>
        <v>7.4108841184753332E-3</v>
      </c>
      <c r="D817">
        <f>('11'!E4277-'11'!E$2)/('11'!E$1-'11'!E$2)</f>
        <v>0.17207322264793529</v>
      </c>
      <c r="E817">
        <f>('11'!F4277-'11'!F$2)/('11'!F$1-'11'!F$2)</f>
        <v>0.17207322264793629</v>
      </c>
      <c r="F817">
        <f>('11'!G4277-'11'!G$2)/('11'!G$1-'11'!G$2)</f>
        <v>0</v>
      </c>
      <c r="G817">
        <f>('11'!H4277-'11'!H$2)/('11'!H$1-'11'!H$2)</f>
        <v>0</v>
      </c>
      <c r="H817">
        <f t="shared" si="116"/>
        <v>5.4346483535485782E-2</v>
      </c>
      <c r="I817">
        <f t="shared" si="112"/>
        <v>1.804512558535547</v>
      </c>
      <c r="J817">
        <f t="shared" si="113"/>
        <v>25.160777635873519</v>
      </c>
      <c r="K817">
        <f t="shared" si="114"/>
        <v>0</v>
      </c>
      <c r="L817">
        <f t="shared" si="115"/>
        <v>0</v>
      </c>
    </row>
    <row r="818" spans="1:12" x14ac:dyDescent="0.25">
      <c r="A818">
        <f>'11'!A4278</f>
        <v>4270</v>
      </c>
      <c r="B818">
        <f>'11'!B4278</f>
        <v>410400</v>
      </c>
      <c r="C818">
        <f>('11'!C4278-'11'!C$2)/('11'!C$1-'11'!C$2)</f>
        <v>9.8811788246337788E-3</v>
      </c>
      <c r="D818">
        <f>('11'!E4278-'11'!E$2)/('11'!E$1-'11'!E$2)</f>
        <v>0.1603377323683837</v>
      </c>
      <c r="E818">
        <f>('11'!F4278-'11'!F$2)/('11'!F$1-'11'!F$2)</f>
        <v>0.16033773236838436</v>
      </c>
      <c r="F818">
        <f>('11'!G4278-'11'!G$2)/('11'!G$1-'11'!G$2)</f>
        <v>0</v>
      </c>
      <c r="G818">
        <f>('11'!H4278-'11'!H$2)/('11'!H$1-'11'!H$2)</f>
        <v>0</v>
      </c>
      <c r="H818">
        <f t="shared" si="116"/>
        <v>6.1757367653961115E-2</v>
      </c>
      <c r="I818">
        <f t="shared" si="112"/>
        <v>1.704739605505889</v>
      </c>
      <c r="J818">
        <f t="shared" si="113"/>
        <v>24.175237689797157</v>
      </c>
      <c r="K818">
        <f t="shared" si="114"/>
        <v>0</v>
      </c>
      <c r="L818">
        <f t="shared" si="115"/>
        <v>0</v>
      </c>
    </row>
    <row r="819" spans="1:12" x14ac:dyDescent="0.25">
      <c r="A819">
        <f>'11'!A4279</f>
        <v>4271</v>
      </c>
      <c r="B819">
        <f>'11'!B4279</f>
        <v>414000</v>
      </c>
      <c r="C819">
        <f>('11'!C4279-'11'!C$2)/('11'!C$1-'11'!C$2)</f>
        <v>7.4108841184753332E-3</v>
      </c>
      <c r="D819">
        <f>('11'!E4279-'11'!E$2)/('11'!E$1-'11'!E$2)</f>
        <v>0.14643110543493687</v>
      </c>
      <c r="E819">
        <f>('11'!F4279-'11'!F$2)/('11'!F$1-'11'!F$2)</f>
        <v>0.14643110543493768</v>
      </c>
      <c r="F819">
        <f>('11'!G4279-'11'!G$2)/('11'!G$1-'11'!G$2)</f>
        <v>0</v>
      </c>
      <c r="G819">
        <f>('11'!H4279-'11'!H$2)/('11'!H$1-'11'!H$2)</f>
        <v>0</v>
      </c>
      <c r="H819">
        <f t="shared" si="116"/>
        <v>6.9168251772436448E-2</v>
      </c>
      <c r="I819">
        <f t="shared" si="112"/>
        <v>1.5829572867887045</v>
      </c>
      <c r="J819">
        <f t="shared" si="113"/>
        <v>22.88180786150145</v>
      </c>
      <c r="K819">
        <f t="shared" si="114"/>
        <v>0</v>
      </c>
      <c r="L819">
        <f t="shared" si="115"/>
        <v>0</v>
      </c>
    </row>
    <row r="820" spans="1:12" x14ac:dyDescent="0.25">
      <c r="A820">
        <f>'11'!A4280</f>
        <v>4272</v>
      </c>
      <c r="B820">
        <f>'11'!B4280</f>
        <v>417600</v>
      </c>
      <c r="C820">
        <f>('11'!C4280-'11'!C$2)/('11'!C$1-'11'!C$2)</f>
        <v>1.4821768236950666E-2</v>
      </c>
      <c r="D820">
        <f>('11'!E4280-'11'!E$2)/('11'!E$1-'11'!E$2)</f>
        <v>0.13554704129416775</v>
      </c>
      <c r="E820">
        <f>('11'!F4280-'11'!F$2)/('11'!F$1-'11'!F$2)</f>
        <v>0.13554704129416822</v>
      </c>
      <c r="F820">
        <f>('11'!G4280-'11'!G$2)/('11'!G$1-'11'!G$2)</f>
        <v>0</v>
      </c>
      <c r="G820">
        <f>('11'!H4280-'11'!H$2)/('11'!H$1-'11'!H$2)</f>
        <v>0</v>
      </c>
      <c r="H820">
        <f t="shared" si="116"/>
        <v>7.1638546478594883E-2</v>
      </c>
      <c r="I820">
        <f t="shared" si="112"/>
        <v>1.4624946785866326</v>
      </c>
      <c r="J820">
        <f t="shared" si="113"/>
        <v>21.43512132822487</v>
      </c>
      <c r="K820">
        <f t="shared" si="114"/>
        <v>0</v>
      </c>
      <c r="L820">
        <f t="shared" si="115"/>
        <v>0</v>
      </c>
    </row>
    <row r="821" spans="1:12" x14ac:dyDescent="0.25">
      <c r="A821">
        <f>'11'!A4281</f>
        <v>4273</v>
      </c>
      <c r="B821">
        <f>'11'!B4281</f>
        <v>421200</v>
      </c>
      <c r="C821">
        <f>('11'!C4281-'11'!C$2)/('11'!C$1-'11'!C$2)</f>
        <v>1.2351473530792223E-2</v>
      </c>
      <c r="D821">
        <f>('11'!E4281-'11'!E$2)/('11'!E$1-'11'!E$2)</f>
        <v>0.12606783028238966</v>
      </c>
      <c r="E821">
        <f>('11'!F4281-'11'!F$2)/('11'!F$1-'11'!F$2)</f>
        <v>0.12606783028239008</v>
      </c>
      <c r="F821">
        <f>('11'!G4281-'11'!G$2)/('11'!G$1-'11'!G$2)</f>
        <v>0</v>
      </c>
      <c r="G821">
        <f>('11'!H4281-'11'!H$2)/('11'!H$1-'11'!H$2)</f>
        <v>0</v>
      </c>
      <c r="H821">
        <f t="shared" si="116"/>
        <v>5.9287072947802666E-2</v>
      </c>
      <c r="I821">
        <f t="shared" si="112"/>
        <v>1.3502057613168725</v>
      </c>
      <c r="J821">
        <f t="shared" si="113"/>
        <v>19.96144458634889</v>
      </c>
      <c r="K821">
        <f t="shared" si="114"/>
        <v>0</v>
      </c>
      <c r="L821">
        <f t="shared" si="115"/>
        <v>0</v>
      </c>
    </row>
    <row r="822" spans="1:12" x14ac:dyDescent="0.25">
      <c r="A822">
        <f>'11'!A4282</f>
        <v>4274</v>
      </c>
      <c r="B822">
        <f>'11'!B4282</f>
        <v>424800</v>
      </c>
      <c r="C822">
        <f>('11'!C4282-'11'!C$2)/('11'!C$1-'11'!C$2)</f>
        <v>1.4821768236950666E-2</v>
      </c>
      <c r="D822">
        <f>('11'!E4282-'11'!E$2)/('11'!E$1-'11'!E$2)</f>
        <v>0.12108698737051227</v>
      </c>
      <c r="E822">
        <f>('11'!F4282-'11'!F$2)/('11'!F$1-'11'!F$2)</f>
        <v>0.12108698737051271</v>
      </c>
      <c r="F822">
        <f>('11'!G4282-'11'!G$2)/('11'!G$1-'11'!G$2)</f>
        <v>0</v>
      </c>
      <c r="G822">
        <f>('11'!H4282-'11'!H$2)/('11'!H$1-'11'!H$2)</f>
        <v>0</v>
      </c>
      <c r="H822">
        <f t="shared" si="116"/>
        <v>2.9643536473901333E-2</v>
      </c>
      <c r="I822">
        <f t="shared" si="112"/>
        <v>1.2691925642117212</v>
      </c>
      <c r="J822">
        <f t="shared" si="113"/>
        <v>18.628352490421531</v>
      </c>
      <c r="K822">
        <f t="shared" si="114"/>
        <v>0</v>
      </c>
      <c r="L822">
        <f t="shared" si="115"/>
        <v>0</v>
      </c>
    </row>
    <row r="823" spans="1:12" x14ac:dyDescent="0.25">
      <c r="A823">
        <f>'11'!A4283</f>
        <v>4275</v>
      </c>
      <c r="B823">
        <f>'11'!B4283</f>
        <v>428400</v>
      </c>
      <c r="C823">
        <f>('11'!C4283-'11'!C$2)/('11'!C$1-'11'!C$2)</f>
        <v>1.4821768236950666E-2</v>
      </c>
      <c r="D823">
        <f>('11'!E4283-'11'!E$2)/('11'!E$1-'11'!E$2)</f>
        <v>0.11640414360720876</v>
      </c>
      <c r="E823">
        <f>('11'!F4283-'11'!F$2)/('11'!F$1-'11'!F$2)</f>
        <v>0.11640414360720901</v>
      </c>
      <c r="F823">
        <f>('11'!G4283-'11'!G$2)/('11'!G$1-'11'!G$2)</f>
        <v>0</v>
      </c>
      <c r="G823">
        <f>('11'!H4283-'11'!H$2)/('11'!H$1-'11'!H$2)</f>
        <v>0</v>
      </c>
      <c r="H823">
        <f t="shared" si="116"/>
        <v>7.4108841184753332E-3</v>
      </c>
      <c r="I823">
        <f t="shared" si="112"/>
        <v>1.2070810273875408</v>
      </c>
      <c r="J823">
        <f t="shared" si="113"/>
        <v>17.47919682134248</v>
      </c>
      <c r="K823">
        <f t="shared" si="114"/>
        <v>0</v>
      </c>
      <c r="L823">
        <f t="shared" si="115"/>
        <v>0</v>
      </c>
    </row>
    <row r="824" spans="1:12" x14ac:dyDescent="0.25">
      <c r="A824">
        <f>'11'!A4284</f>
        <v>4276</v>
      </c>
      <c r="B824">
        <f>'11'!B4284</f>
        <v>432000</v>
      </c>
      <c r="C824">
        <f>('11'!C4284-'11'!C$2)/('11'!C$1-'11'!C$2)</f>
        <v>7.4108841184753332E-3</v>
      </c>
      <c r="D824">
        <f>('11'!E4284-'11'!E$2)/('11'!E$1-'11'!E$2)</f>
        <v>0.11170710940825884</v>
      </c>
      <c r="E824">
        <f>('11'!F4284-'11'!F$2)/('11'!F$1-'11'!F$2)</f>
        <v>0.11170710940826047</v>
      </c>
      <c r="F824">
        <f>('11'!G4284-'11'!G$2)/('11'!G$1-'11'!G$2)</f>
        <v>0</v>
      </c>
      <c r="G824">
        <f>('11'!H4284-'11'!H$2)/('11'!H$1-'11'!H$2)</f>
        <v>0</v>
      </c>
      <c r="H824">
        <f t="shared" si="116"/>
        <v>0</v>
      </c>
      <c r="I824">
        <f t="shared" si="112"/>
        <v>1.1593018305661984</v>
      </c>
      <c r="J824">
        <f t="shared" si="113"/>
        <v>16.5277564921244</v>
      </c>
      <c r="K824">
        <f t="shared" si="114"/>
        <v>0</v>
      </c>
      <c r="L824">
        <f t="shared" si="115"/>
        <v>0</v>
      </c>
    </row>
    <row r="825" spans="1:12" x14ac:dyDescent="0.25">
      <c r="A825">
        <f>'11'!A4285</f>
        <v>4277</v>
      </c>
      <c r="B825">
        <f>'11'!B4285</f>
        <v>435600</v>
      </c>
      <c r="C825">
        <f>('11'!C4285-'11'!C$2)/('11'!C$1-'11'!C$2)</f>
        <v>0</v>
      </c>
      <c r="D825">
        <f>('11'!E4285-'11'!E$2)/('11'!E$1-'11'!E$2)</f>
        <v>0.10840073790265362</v>
      </c>
      <c r="E825">
        <f>('11'!F4285-'11'!F$2)/('11'!F$1-'11'!F$2)</f>
        <v>0.10840073790265439</v>
      </c>
      <c r="F825">
        <f>('11'!G4285-'11'!G$2)/('11'!G$1-'11'!G$2)</f>
        <v>0</v>
      </c>
      <c r="G825">
        <f>('11'!H4285-'11'!H$2)/('11'!H$1-'11'!H$2)</f>
        <v>0</v>
      </c>
      <c r="H825">
        <f t="shared" si="116"/>
        <v>0</v>
      </c>
      <c r="I825">
        <f t="shared" si="112"/>
        <v>1.1179367106570173</v>
      </c>
      <c r="J825">
        <f t="shared" si="113"/>
        <v>15.774145026252409</v>
      </c>
      <c r="K825">
        <f t="shared" si="114"/>
        <v>0</v>
      </c>
      <c r="L825">
        <f t="shared" si="115"/>
        <v>0</v>
      </c>
    </row>
    <row r="826" spans="1:12" x14ac:dyDescent="0.25">
      <c r="A826">
        <f>'11'!A4286</f>
        <v>4278</v>
      </c>
      <c r="B826">
        <f>'11'!B4286</f>
        <v>439200</v>
      </c>
      <c r="C826">
        <f>('11'!C4286-'11'!C$2)/('11'!C$1-'11'!C$2)</f>
        <v>0</v>
      </c>
      <c r="D826">
        <f>('11'!E4286-'11'!E$2)/('11'!E$1-'11'!E$2)</f>
        <v>0.1059741734071236</v>
      </c>
      <c r="E826">
        <f>('11'!F4286-'11'!F$2)/('11'!F$1-'11'!F$2)</f>
        <v>0.10597417340712449</v>
      </c>
      <c r="F826">
        <f>('11'!G4286-'11'!G$2)/('11'!G$1-'11'!G$2)</f>
        <v>0</v>
      </c>
      <c r="G826">
        <f>('11'!H4286-'11'!H$2)/('11'!H$1-'11'!H$2)</f>
        <v>0</v>
      </c>
      <c r="H826">
        <f t="shared" si="116"/>
        <v>0</v>
      </c>
      <c r="I826">
        <f t="shared" si="112"/>
        <v>1.0842202355612318</v>
      </c>
      <c r="J826">
        <f t="shared" si="113"/>
        <v>15.221682985667766</v>
      </c>
      <c r="K826">
        <f t="shared" si="114"/>
        <v>0</v>
      </c>
      <c r="L826">
        <f t="shared" si="115"/>
        <v>0</v>
      </c>
    </row>
    <row r="827" spans="1:12" x14ac:dyDescent="0.25">
      <c r="A827">
        <f>'11'!A4287</f>
        <v>4279</v>
      </c>
      <c r="B827">
        <f>'11'!B4287</f>
        <v>442800</v>
      </c>
      <c r="C827">
        <f>('11'!C4287-'11'!C$2)/('11'!C$1-'11'!C$2)</f>
        <v>0</v>
      </c>
      <c r="D827">
        <f>('11'!E4287-'11'!E$2)/('11'!E$1-'11'!E$2)</f>
        <v>0.10359018021853271</v>
      </c>
      <c r="E827">
        <f>('11'!F4287-'11'!F$2)/('11'!F$1-'11'!F$2)</f>
        <v>0.10359018021853311</v>
      </c>
      <c r="F827">
        <f>('11'!G4287-'11'!G$2)/('11'!G$1-'11'!G$2)</f>
        <v>0</v>
      </c>
      <c r="G827">
        <f>('11'!H4287-'11'!H$2)/('11'!H$1-'11'!H$2)</f>
        <v>0</v>
      </c>
      <c r="H827">
        <f t="shared" si="116"/>
        <v>4.9405894123168894E-3</v>
      </c>
      <c r="I827">
        <f t="shared" si="112"/>
        <v>1.0574854548034625</v>
      </c>
      <c r="J827">
        <f t="shared" si="113"/>
        <v>14.756392791258794</v>
      </c>
      <c r="K827">
        <f t="shared" si="114"/>
        <v>0</v>
      </c>
      <c r="L827">
        <f t="shared" si="115"/>
        <v>0</v>
      </c>
    </row>
    <row r="828" spans="1:12" x14ac:dyDescent="0.25">
      <c r="A828">
        <f>'11'!A4288</f>
        <v>4280</v>
      </c>
      <c r="B828">
        <f>'11'!B4288</f>
        <v>446400</v>
      </c>
      <c r="C828">
        <f>('11'!C4288-'11'!C$2)/('11'!C$1-'11'!C$2)</f>
        <v>0</v>
      </c>
      <c r="D828">
        <f>('11'!E4288-'11'!E$2)/('11'!E$1-'11'!E$2)</f>
        <v>0.10099333049524621</v>
      </c>
      <c r="E828">
        <f>('11'!F4288-'11'!F$2)/('11'!F$1-'11'!F$2)</f>
        <v>0.10099333049524711</v>
      </c>
      <c r="F828">
        <f>('11'!G4288-'11'!G$2)/('11'!G$1-'11'!G$2)</f>
        <v>0</v>
      </c>
      <c r="G828">
        <f>('11'!H4288-'11'!H$2)/('11'!H$1-'11'!H$2)</f>
        <v>0</v>
      </c>
      <c r="H828">
        <f t="shared" si="116"/>
        <v>1.4821768236950668E-2</v>
      </c>
      <c r="I828">
        <f t="shared" si="112"/>
        <v>1.0326663828579536</v>
      </c>
      <c r="J828">
        <f t="shared" si="113"/>
        <v>14.335390946502176</v>
      </c>
      <c r="K828">
        <f t="shared" si="114"/>
        <v>0</v>
      </c>
      <c r="L828">
        <f t="shared" si="115"/>
        <v>0</v>
      </c>
    </row>
    <row r="829" spans="1:12" x14ac:dyDescent="0.25">
      <c r="A829">
        <f>'11'!A4289</f>
        <v>4281</v>
      </c>
      <c r="B829">
        <f>'11'!B4289</f>
        <v>450000</v>
      </c>
      <c r="C829">
        <f>('11'!C4289-'11'!C$2)/('11'!C$1-'11'!C$2)</f>
        <v>0</v>
      </c>
      <c r="D829">
        <f>('11'!E4289-'11'!E$2)/('11'!E$1-'11'!E$2)</f>
        <v>9.7899815524336589E-2</v>
      </c>
      <c r="E829">
        <f>('11'!F4289-'11'!F$2)/('11'!F$1-'11'!F$2)</f>
        <v>9.7899815524337658E-2</v>
      </c>
      <c r="F829">
        <f>('11'!G4289-'11'!G$2)/('11'!G$1-'11'!G$2)</f>
        <v>0</v>
      </c>
      <c r="G829">
        <f>('11'!H4289-'11'!H$2)/('11'!H$1-'11'!H$2)</f>
        <v>0</v>
      </c>
      <c r="H829">
        <f t="shared" si="116"/>
        <v>1.7292062943109116E-2</v>
      </c>
      <c r="I829">
        <f t="shared" si="112"/>
        <v>1.0053497942386831</v>
      </c>
      <c r="J829">
        <f t="shared" si="113"/>
        <v>13.948971193415757</v>
      </c>
      <c r="K829">
        <f t="shared" si="114"/>
        <v>0</v>
      </c>
      <c r="L829">
        <f t="shared" si="115"/>
        <v>0</v>
      </c>
    </row>
    <row r="830" spans="1:12" x14ac:dyDescent="0.25">
      <c r="A830">
        <f>'11'!A4290</f>
        <v>4282</v>
      </c>
      <c r="B830">
        <f>'11'!B4290</f>
        <v>453600</v>
      </c>
      <c r="C830">
        <f>('11'!C4290-'11'!C$2)/('11'!C$1-'11'!C$2)</f>
        <v>2.4702947061584447E-3</v>
      </c>
      <c r="D830">
        <f>('11'!E4290-'11'!E$2)/('11'!E$1-'11'!E$2)</f>
        <v>9.3869731800766285E-2</v>
      </c>
      <c r="E830">
        <f>('11'!F4290-'11'!F$2)/('11'!F$1-'11'!F$2)</f>
        <v>9.3869731800766659E-2</v>
      </c>
      <c r="F830">
        <f>('11'!G4290-'11'!G$2)/('11'!G$1-'11'!G$2)</f>
        <v>0</v>
      </c>
      <c r="G830">
        <f>('11'!H4290-'11'!H$2)/('11'!H$1-'11'!H$2)</f>
        <v>0</v>
      </c>
      <c r="H830">
        <f t="shared" si="116"/>
        <v>3.4584125886218224E-2</v>
      </c>
      <c r="I830">
        <f t="shared" si="112"/>
        <v>0.97215836526181354</v>
      </c>
      <c r="J830">
        <f t="shared" si="113"/>
        <v>13.545068823612985</v>
      </c>
      <c r="K830">
        <f t="shared" si="114"/>
        <v>0</v>
      </c>
      <c r="L830">
        <f t="shared" si="115"/>
        <v>0</v>
      </c>
    </row>
    <row r="831" spans="1:12" x14ac:dyDescent="0.25">
      <c r="A831">
        <f>'11'!A4291</f>
        <v>4283</v>
      </c>
      <c r="B831">
        <f>'11'!B4291</f>
        <v>457200</v>
      </c>
      <c r="C831">
        <f>('11'!C4291-'11'!C$2)/('11'!C$1-'11'!C$2)</f>
        <v>4.9405894123168894E-3</v>
      </c>
      <c r="D831">
        <f>('11'!E4291-'11'!E$2)/('11'!E$1-'11'!E$2)</f>
        <v>8.9584220235561229E-2</v>
      </c>
      <c r="E831">
        <f>('11'!F4291-'11'!F$2)/('11'!F$1-'11'!F$2)</f>
        <v>8.9584220235562534E-2</v>
      </c>
      <c r="F831">
        <f>('11'!G4291-'11'!G$2)/('11'!G$1-'11'!G$2)</f>
        <v>0</v>
      </c>
      <c r="G831">
        <f>('11'!H4291-'11'!H$2)/('11'!H$1-'11'!H$2)</f>
        <v>0</v>
      </c>
      <c r="H831">
        <f t="shared" si="116"/>
        <v>6.6697957066278013E-2</v>
      </c>
      <c r="I831">
        <f t="shared" si="112"/>
        <v>0.93364552291755354</v>
      </c>
      <c r="J831">
        <f t="shared" si="113"/>
        <v>13.094423158791082</v>
      </c>
      <c r="K831">
        <f t="shared" si="114"/>
        <v>0</v>
      </c>
      <c r="L831">
        <f t="shared" si="115"/>
        <v>0</v>
      </c>
    </row>
    <row r="832" spans="1:12" x14ac:dyDescent="0.25">
      <c r="A832">
        <f>'11'!A4292</f>
        <v>4284</v>
      </c>
      <c r="B832">
        <f>'11'!B4292</f>
        <v>460800</v>
      </c>
      <c r="C832">
        <f>('11'!C4292-'11'!C$2)/('11'!C$1-'11'!C$2)</f>
        <v>2.4702947061584447E-3</v>
      </c>
      <c r="D832">
        <f>('11'!E4292-'11'!E$2)/('11'!E$1-'11'!E$2)</f>
        <v>8.4716900808854828E-2</v>
      </c>
      <c r="E832">
        <f>('11'!F4292-'11'!F$2)/('11'!F$1-'11'!F$2)</f>
        <v>8.4716900808855897E-2</v>
      </c>
      <c r="F832">
        <f>('11'!G4292-'11'!G$2)/('11'!G$1-'11'!G$2)</f>
        <v>0</v>
      </c>
      <c r="G832">
        <f>('11'!H4292-'11'!H$2)/('11'!H$1-'11'!H$2)</f>
        <v>0</v>
      </c>
      <c r="H832">
        <f t="shared" si="116"/>
        <v>7.6579135890911781E-2</v>
      </c>
      <c r="I832">
        <f t="shared" si="112"/>
        <v>0.8892294593444019</v>
      </c>
      <c r="J832">
        <f t="shared" si="113"/>
        <v>12.58317014332353</v>
      </c>
      <c r="K832">
        <f t="shared" si="114"/>
        <v>0</v>
      </c>
      <c r="L832">
        <f t="shared" si="115"/>
        <v>0</v>
      </c>
    </row>
    <row r="833" spans="1:12" x14ac:dyDescent="0.25">
      <c r="A833">
        <f>'11'!A4293</f>
        <v>4285</v>
      </c>
      <c r="B833">
        <f>'11'!B4293</f>
        <v>464400</v>
      </c>
      <c r="C833">
        <f>('11'!C4293-'11'!C$2)/('11'!C$1-'11'!C$2)</f>
        <v>1.2351473530792223E-2</v>
      </c>
      <c r="D833">
        <f>('11'!E4293-'11'!E$2)/('11'!E$1-'11'!E$2)</f>
        <v>7.8231871718461757E-2</v>
      </c>
      <c r="E833">
        <f>('11'!F4293-'11'!F$2)/('11'!F$1-'11'!F$2)</f>
        <v>7.8231871718463325E-2</v>
      </c>
      <c r="F833">
        <f>('11'!G4293-'11'!G$2)/('11'!G$1-'11'!G$2)</f>
        <v>0</v>
      </c>
      <c r="G833">
        <f>('11'!H4293-'11'!H$2)/('11'!H$1-'11'!H$2)</f>
        <v>0</v>
      </c>
      <c r="H833">
        <f t="shared" si="116"/>
        <v>4.9405894123168891E-2</v>
      </c>
      <c r="I833">
        <f t="shared" si="112"/>
        <v>0.83583085000709523</v>
      </c>
      <c r="J833">
        <f t="shared" si="113"/>
        <v>11.965077337874421</v>
      </c>
      <c r="K833">
        <f t="shared" si="114"/>
        <v>0</v>
      </c>
      <c r="L833">
        <f t="shared" si="115"/>
        <v>0</v>
      </c>
    </row>
    <row r="834" spans="1:12" x14ac:dyDescent="0.25">
      <c r="A834">
        <f>'11'!A4294</f>
        <v>4286</v>
      </c>
      <c r="B834">
        <f>'11'!B4294</f>
        <v>468000</v>
      </c>
      <c r="C834">
        <f>('11'!C4294-'11'!C$2)/('11'!C$1-'11'!C$2)</f>
        <v>1.9762357649267558E-2</v>
      </c>
      <c r="D834">
        <f>('11'!E4294-'11'!E$2)/('11'!E$1-'11'!E$2)</f>
        <v>7.2796934865900387E-2</v>
      </c>
      <c r="E834">
        <f>('11'!F4294-'11'!F$2)/('11'!F$1-'11'!F$2)</f>
        <v>7.2796934865901011E-2</v>
      </c>
      <c r="F834">
        <f>('11'!G4294-'11'!G$2)/('11'!G$1-'11'!G$2)</f>
        <v>0</v>
      </c>
      <c r="G834">
        <f>('11'!H4294-'11'!H$2)/('11'!H$1-'11'!H$2)</f>
        <v>0</v>
      </c>
      <c r="H834">
        <f t="shared" si="116"/>
        <v>3.7054420592376666E-2</v>
      </c>
      <c r="I834">
        <f t="shared" si="112"/>
        <v>0.78003405704555129</v>
      </c>
      <c r="J834">
        <f t="shared" si="113"/>
        <v>11.282630906768974</v>
      </c>
      <c r="K834">
        <f t="shared" si="114"/>
        <v>0</v>
      </c>
      <c r="L834">
        <f t="shared" si="115"/>
        <v>0</v>
      </c>
    </row>
    <row r="835" spans="1:12" x14ac:dyDescent="0.25">
      <c r="A835">
        <f>'11'!A4295</f>
        <v>4287</v>
      </c>
      <c r="B835">
        <f>'11'!B4295</f>
        <v>471600</v>
      </c>
      <c r="C835">
        <f>('11'!C4295-'11'!C$2)/('11'!C$1-'11'!C$2)</f>
        <v>1.2351473530792223E-2</v>
      </c>
      <c r="D835">
        <f>('11'!E4295-'11'!E$2)/('11'!E$1-'11'!E$2)</f>
        <v>6.8454661558109836E-2</v>
      </c>
      <c r="E835">
        <f>('11'!F4295-'11'!F$2)/('11'!F$1-'11'!F$2)</f>
        <v>6.8454661558111515E-2</v>
      </c>
      <c r="F835">
        <f>('11'!G4295-'11'!G$2)/('11'!G$1-'11'!G$2)</f>
        <v>0</v>
      </c>
      <c r="G835">
        <f>('11'!H4295-'11'!H$2)/('11'!H$1-'11'!H$2)</f>
        <v>0</v>
      </c>
      <c r="H835">
        <f t="shared" si="116"/>
        <v>7.1638546478594897E-2</v>
      </c>
      <c r="I835">
        <f t="shared" si="112"/>
        <v>0.72690506598552584</v>
      </c>
      <c r="J835">
        <f t="shared" si="113"/>
        <v>10.610089399744734</v>
      </c>
      <c r="K835">
        <f t="shared" si="114"/>
        <v>0</v>
      </c>
      <c r="L835">
        <f t="shared" si="115"/>
        <v>0</v>
      </c>
    </row>
    <row r="836" spans="1:12" x14ac:dyDescent="0.25">
      <c r="A836">
        <f>'11'!A4296</f>
        <v>4288</v>
      </c>
      <c r="B836">
        <f>'11'!B4296</f>
        <v>475200</v>
      </c>
      <c r="C836">
        <f>('11'!C4296-'11'!C$2)/('11'!C$1-'11'!C$2)</f>
        <v>2.4702947061584447E-3</v>
      </c>
      <c r="D836">
        <f>('11'!E4296-'11'!E$2)/('11'!E$1-'11'!E$2)</f>
        <v>6.52618135376756E-2</v>
      </c>
      <c r="E836">
        <f>('11'!F4296-'11'!F$2)/('11'!F$1-'11'!F$2)</f>
        <v>6.5261813537676155E-2</v>
      </c>
      <c r="F836">
        <f>('11'!G4296-'11'!G$2)/('11'!G$1-'11'!G$2)</f>
        <v>0</v>
      </c>
      <c r="G836">
        <f>('11'!H4296-'11'!H$2)/('11'!H$1-'11'!H$2)</f>
        <v>0</v>
      </c>
      <c r="H836">
        <f t="shared" si="116"/>
        <v>9.3871198834020897E-2</v>
      </c>
      <c r="I836">
        <f t="shared" si="112"/>
        <v>0.6848020434227331</v>
      </c>
      <c r="J836">
        <f t="shared" si="113"/>
        <v>9.9760039733221308</v>
      </c>
      <c r="K836">
        <f t="shared" si="114"/>
        <v>0</v>
      </c>
      <c r="L836">
        <f t="shared" si="115"/>
        <v>0</v>
      </c>
    </row>
    <row r="837" spans="1:12" x14ac:dyDescent="0.25">
      <c r="A837">
        <f>'11'!A4297</f>
        <v>4289</v>
      </c>
      <c r="B837">
        <f>'11'!B4297</f>
        <v>478800</v>
      </c>
      <c r="C837">
        <f>('11'!C4297-'11'!C$2)/('11'!C$1-'11'!C$2)</f>
        <v>9.8811788246337788E-3</v>
      </c>
      <c r="D837">
        <f>('11'!E4297-'11'!E$2)/('11'!E$1-'11'!E$2)</f>
        <v>6.3161629062012212E-2</v>
      </c>
      <c r="E837">
        <f>('11'!F4297-'11'!F$2)/('11'!F$1-'11'!F$2)</f>
        <v>6.3161629062013627E-2</v>
      </c>
      <c r="F837">
        <f>('11'!G4297-'11'!G$2)/('11'!G$1-'11'!G$2)</f>
        <v>0</v>
      </c>
      <c r="G837">
        <f>('11'!H4297-'11'!H$2)/('11'!H$1-'11'!H$2)</f>
        <v>0</v>
      </c>
      <c r="H837">
        <f t="shared" si="116"/>
        <v>6.9168251772436448E-2</v>
      </c>
      <c r="I837">
        <f t="shared" si="112"/>
        <v>0.6537959415354051</v>
      </c>
      <c r="J837">
        <f t="shared" si="113"/>
        <v>9.4114658720024256</v>
      </c>
      <c r="K837">
        <f t="shared" si="114"/>
        <v>0</v>
      </c>
      <c r="L837">
        <f t="shared" si="115"/>
        <v>0</v>
      </c>
    </row>
    <row r="838" spans="1:12" x14ac:dyDescent="0.25">
      <c r="A838">
        <f>'11'!A4298</f>
        <v>4290</v>
      </c>
      <c r="B838">
        <f>'11'!B4298</f>
        <v>482400</v>
      </c>
      <c r="C838">
        <f>('11'!C4298-'11'!C$2)/('11'!C$1-'11'!C$2)</f>
        <v>2.4702947061584445E-2</v>
      </c>
      <c r="D838">
        <f>('11'!E4298-'11'!E$2)/('11'!E$1-'11'!E$2)</f>
        <v>6.2267631616290627E-2</v>
      </c>
      <c r="E838">
        <f>('11'!F4298-'11'!F$2)/('11'!F$1-'11'!F$2)</f>
        <v>6.2267631616290592E-2</v>
      </c>
      <c r="F838">
        <f>('11'!G4298-'11'!G$2)/('11'!G$1-'11'!G$2)</f>
        <v>0</v>
      </c>
      <c r="G838">
        <f>('11'!H4298-'11'!H$2)/('11'!H$1-'11'!H$2)</f>
        <v>0</v>
      </c>
      <c r="H838">
        <f t="shared" si="116"/>
        <v>3.2113831180059782E-2</v>
      </c>
      <c r="I838">
        <f t="shared" si="112"/>
        <v>0.63434085426422593</v>
      </c>
      <c r="J838">
        <f t="shared" si="113"/>
        <v>8.9843195686108732</v>
      </c>
      <c r="K838">
        <f t="shared" si="114"/>
        <v>0</v>
      </c>
      <c r="L838">
        <f t="shared" si="115"/>
        <v>0</v>
      </c>
    </row>
    <row r="839" spans="1:12" x14ac:dyDescent="0.25">
      <c r="A839">
        <f>'11'!A4299</f>
        <v>4291</v>
      </c>
      <c r="B839">
        <f>'11'!B4299</f>
        <v>486000</v>
      </c>
      <c r="C839">
        <f>('11'!C4299-'11'!C$2)/('11'!C$1-'11'!C$2)</f>
        <v>1.7292062943109112E-2</v>
      </c>
      <c r="D839">
        <f>('11'!E4299-'11'!E$2)/('11'!E$1-'11'!E$2)</f>
        <v>6.2721725556974597E-2</v>
      </c>
      <c r="E839">
        <f>('11'!F4299-'11'!F$2)/('11'!F$1-'11'!F$2)</f>
        <v>6.2721725556975527E-2</v>
      </c>
      <c r="F839">
        <f>('11'!G4299-'11'!G$2)/('11'!G$1-'11'!G$2)</f>
        <v>0</v>
      </c>
      <c r="G839">
        <f>('11'!H4299-'11'!H$2)/('11'!H$1-'11'!H$2)</f>
        <v>0</v>
      </c>
      <c r="H839">
        <f t="shared" si="116"/>
        <v>9.8811788246337788E-3</v>
      </c>
      <c r="I839">
        <f t="shared" si="112"/>
        <v>0.62717468426280687</v>
      </c>
      <c r="J839">
        <f t="shared" si="113"/>
        <v>8.7170143323401152</v>
      </c>
      <c r="K839">
        <f t="shared" si="114"/>
        <v>0</v>
      </c>
      <c r="L839">
        <f t="shared" si="115"/>
        <v>0</v>
      </c>
    </row>
    <row r="840" spans="1:12" x14ac:dyDescent="0.25">
      <c r="A840">
        <f>'11'!A4300</f>
        <v>4292</v>
      </c>
      <c r="B840">
        <f>'11'!B4300</f>
        <v>489600</v>
      </c>
      <c r="C840">
        <f>('11'!C4300-'11'!C$2)/('11'!C$1-'11'!C$2)</f>
        <v>4.9405894123168894E-3</v>
      </c>
      <c r="D840">
        <f>('11'!E4300-'11'!E$2)/('11'!E$1-'11'!E$2)</f>
        <v>6.3686675180928048E-2</v>
      </c>
      <c r="E840">
        <f>('11'!F4300-'11'!F$2)/('11'!F$1-'11'!F$2)</f>
        <v>6.3686675180928756E-2</v>
      </c>
      <c r="F840">
        <f>('11'!G4300-'11'!G$2)/('11'!G$1-'11'!G$2)</f>
        <v>0</v>
      </c>
      <c r="G840">
        <f>('11'!H4300-'11'!H$2)/('11'!H$1-'11'!H$2)</f>
        <v>0</v>
      </c>
      <c r="H840">
        <f t="shared" si="116"/>
        <v>2.4702947061584447E-3</v>
      </c>
      <c r="I840">
        <f t="shared" si="112"/>
        <v>0.62971477224350791</v>
      </c>
      <c r="J840">
        <f t="shared" si="113"/>
        <v>8.5916844047113283</v>
      </c>
      <c r="K840">
        <f t="shared" si="114"/>
        <v>0</v>
      </c>
      <c r="L840">
        <f t="shared" si="115"/>
        <v>0</v>
      </c>
    </row>
    <row r="841" spans="1:12" x14ac:dyDescent="0.25">
      <c r="A841">
        <f>'11'!A4301</f>
        <v>4293</v>
      </c>
      <c r="B841">
        <f>'11'!B4301</f>
        <v>493200</v>
      </c>
      <c r="C841">
        <f>('11'!C4301-'11'!C$2)/('11'!C$1-'11'!C$2)</f>
        <v>2.4702947061584447E-3</v>
      </c>
      <c r="D841">
        <f>('11'!E4301-'11'!E$2)/('11'!E$1-'11'!E$2)</f>
        <v>6.5715907478359592E-2</v>
      </c>
      <c r="E841">
        <f>('11'!F4301-'11'!F$2)/('11'!F$1-'11'!F$2)</f>
        <v>6.5715907478361091E-2</v>
      </c>
      <c r="F841">
        <f>('11'!G4301-'11'!G$2)/('11'!G$1-'11'!G$2)</f>
        <v>0</v>
      </c>
      <c r="G841">
        <f>('11'!H4301-'11'!H$2)/('11'!H$1-'11'!H$2)</f>
        <v>0</v>
      </c>
      <c r="H841">
        <f t="shared" si="116"/>
        <v>0</v>
      </c>
      <c r="I841">
        <f t="shared" si="112"/>
        <v>0.64208883212714629</v>
      </c>
      <c r="J841">
        <f t="shared" si="113"/>
        <v>8.6022846601391922</v>
      </c>
      <c r="K841">
        <f t="shared" si="114"/>
        <v>0</v>
      </c>
      <c r="L841">
        <f t="shared" si="115"/>
        <v>0</v>
      </c>
    </row>
    <row r="842" spans="1:12" x14ac:dyDescent="0.25">
      <c r="A842">
        <f>'11'!A4302</f>
        <v>4294</v>
      </c>
      <c r="B842">
        <f>'11'!B4302</f>
        <v>496800</v>
      </c>
      <c r="C842">
        <f>('11'!C4302-'11'!C$2)/('11'!C$1-'11'!C$2)</f>
        <v>0</v>
      </c>
      <c r="D842">
        <f>('11'!E4302-'11'!E$2)/('11'!E$1-'11'!E$2)</f>
        <v>6.8071519795657731E-2</v>
      </c>
      <c r="E842">
        <f>('11'!F4302-'11'!F$2)/('11'!F$1-'11'!F$2)</f>
        <v>6.8071519795658786E-2</v>
      </c>
      <c r="F842">
        <f>('11'!G4302-'11'!G$2)/('11'!G$1-'11'!G$2)</f>
        <v>0</v>
      </c>
      <c r="G842">
        <f>('11'!H4302-'11'!H$2)/('11'!H$1-'11'!H$2)</f>
        <v>0</v>
      </c>
      <c r="H842">
        <f t="shared" si="116"/>
        <v>0</v>
      </c>
      <c r="I842">
        <f t="shared" ref="I842:I905" si="117">D842*I$8+D841*I$7+D840*I$6</f>
        <v>0.66049382716049387</v>
      </c>
      <c r="J842">
        <f t="shared" ref="J842:J905" si="118">E842*J$8+E841*J$7+E840*J$6+E839*J$5+E838*J$4+E837*J$3</f>
        <v>8.7334326663829795</v>
      </c>
      <c r="K842">
        <f t="shared" ref="K842:K905" si="119">F842*K$8+F841*K$7+F840*K$6+F839*K$5+F838*K$4+F837*K$3</f>
        <v>0</v>
      </c>
      <c r="L842">
        <f t="shared" ref="L842:L905" si="120">AVERAGE(F843:F848)</f>
        <v>0</v>
      </c>
    </row>
    <row r="843" spans="1:12" x14ac:dyDescent="0.25">
      <c r="A843">
        <f>'11'!A4303</f>
        <v>4295</v>
      </c>
      <c r="B843">
        <f>'11'!B4303</f>
        <v>500400</v>
      </c>
      <c r="C843">
        <f>('11'!C4303-'11'!C$2)/('11'!C$1-'11'!C$2)</f>
        <v>0</v>
      </c>
      <c r="D843">
        <f>('11'!E4303-'11'!E$2)/('11'!E$1-'11'!E$2)</f>
        <v>7.0029799914857388E-2</v>
      </c>
      <c r="E843">
        <f>('11'!F4303-'11'!F$2)/('11'!F$1-'11'!F$2)</f>
        <v>7.0029799914858915E-2</v>
      </c>
      <c r="F843">
        <f>('11'!G4303-'11'!G$2)/('11'!G$1-'11'!G$2)</f>
        <v>0</v>
      </c>
      <c r="G843">
        <f>('11'!H4303-'11'!H$2)/('11'!H$1-'11'!H$2)</f>
        <v>0</v>
      </c>
      <c r="H843">
        <f t="shared" si="116"/>
        <v>0</v>
      </c>
      <c r="I843">
        <f t="shared" si="117"/>
        <v>0.68148148148148158</v>
      </c>
      <c r="J843">
        <f t="shared" si="118"/>
        <v>8.9367106570173203</v>
      </c>
      <c r="K843">
        <f t="shared" si="119"/>
        <v>0</v>
      </c>
      <c r="L843">
        <f t="shared" si="120"/>
        <v>0</v>
      </c>
    </row>
    <row r="844" spans="1:12" x14ac:dyDescent="0.25">
      <c r="A844">
        <f>'11'!A4304</f>
        <v>4296</v>
      </c>
      <c r="B844">
        <f>'11'!B4304</f>
        <v>504000</v>
      </c>
      <c r="C844">
        <f>('11'!C4304-'11'!C$2)/('11'!C$1-'11'!C$2)</f>
        <v>0</v>
      </c>
      <c r="D844">
        <f>('11'!E4304-'11'!E$2)/('11'!E$1-'11'!E$2)</f>
        <v>7.187455654888604E-2</v>
      </c>
      <c r="E844">
        <f>('11'!F4304-'11'!F$2)/('11'!F$1-'11'!F$2)</f>
        <v>7.1874556548886304E-2</v>
      </c>
      <c r="F844">
        <f>('11'!G4304-'11'!G$2)/('11'!G$1-'11'!G$2)</f>
        <v>0</v>
      </c>
      <c r="G844">
        <f>('11'!H4304-'11'!H$2)/('11'!H$1-'11'!H$2)</f>
        <v>0</v>
      </c>
      <c r="H844">
        <f t="shared" si="116"/>
        <v>0</v>
      </c>
      <c r="I844">
        <f t="shared" si="117"/>
        <v>0.70180218532708949</v>
      </c>
      <c r="J844">
        <f t="shared" si="118"/>
        <v>9.1738328366682182</v>
      </c>
      <c r="K844">
        <f t="shared" si="119"/>
        <v>0</v>
      </c>
      <c r="L844">
        <f t="shared" si="120"/>
        <v>0</v>
      </c>
    </row>
    <row r="845" spans="1:12" x14ac:dyDescent="0.25">
      <c r="A845">
        <f>'11'!A4305</f>
        <v>4297</v>
      </c>
      <c r="B845">
        <f>'11'!B4305</f>
        <v>507600</v>
      </c>
      <c r="C845">
        <f>('11'!C4305-'11'!C$2)/('11'!C$1-'11'!C$2)</f>
        <v>0</v>
      </c>
      <c r="D845">
        <f>('11'!E4305-'11'!E$2)/('11'!E$1-'11'!E$2)</f>
        <v>7.2200936568752663E-2</v>
      </c>
      <c r="E845">
        <f>('11'!F4305-'11'!F$2)/('11'!F$1-'11'!F$2)</f>
        <v>7.2200936568753663E-2</v>
      </c>
      <c r="F845">
        <f>('11'!G4305-'11'!G$2)/('11'!G$1-'11'!G$2)</f>
        <v>0</v>
      </c>
      <c r="G845">
        <f>('11'!H4305-'11'!H$2)/('11'!H$1-'11'!H$2)</f>
        <v>0</v>
      </c>
      <c r="H845">
        <f t="shared" si="116"/>
        <v>0</v>
      </c>
      <c r="I845">
        <f t="shared" si="117"/>
        <v>0.71451681566624103</v>
      </c>
      <c r="J845">
        <f t="shared" si="118"/>
        <v>9.3912303107706734</v>
      </c>
      <c r="K845">
        <f t="shared" si="119"/>
        <v>0</v>
      </c>
      <c r="L845">
        <f t="shared" si="120"/>
        <v>0</v>
      </c>
    </row>
    <row r="846" spans="1:12" x14ac:dyDescent="0.25">
      <c r="A846">
        <f>'11'!A4306</f>
        <v>4298</v>
      </c>
      <c r="B846">
        <f>'11'!B4306</f>
        <v>511200</v>
      </c>
      <c r="C846">
        <f>('11'!C4306-'11'!C$2)/('11'!C$1-'11'!C$2)</f>
        <v>0</v>
      </c>
      <c r="D846">
        <f>('11'!E4306-'11'!E$2)/('11'!E$1-'11'!E$2)</f>
        <v>7.1803604370654181E-2</v>
      </c>
      <c r="E846">
        <f>('11'!F4306-'11'!F$2)/('11'!F$1-'11'!F$2)</f>
        <v>7.1803604370654098E-2</v>
      </c>
      <c r="F846">
        <f>('11'!G4306-'11'!G$2)/('11'!G$1-'11'!G$2)</f>
        <v>0</v>
      </c>
      <c r="G846">
        <f>('11'!H4306-'11'!H$2)/('11'!H$1-'11'!H$2)</f>
        <v>0</v>
      </c>
      <c r="H846">
        <f t="shared" si="116"/>
        <v>0</v>
      </c>
      <c r="I846">
        <f t="shared" si="117"/>
        <v>0.71944089683553292</v>
      </c>
      <c r="J846">
        <f t="shared" si="118"/>
        <v>9.541123882503296</v>
      </c>
      <c r="K846">
        <f t="shared" si="119"/>
        <v>0</v>
      </c>
      <c r="L846">
        <f t="shared" si="120"/>
        <v>0</v>
      </c>
    </row>
    <row r="847" spans="1:12" x14ac:dyDescent="0.25">
      <c r="A847">
        <f>'11'!A4307</f>
        <v>4299</v>
      </c>
      <c r="B847">
        <f>'11'!B4307</f>
        <v>514800</v>
      </c>
      <c r="C847">
        <f>('11'!C4307-'11'!C$2)/('11'!C$1-'11'!C$2)</f>
        <v>0</v>
      </c>
      <c r="D847">
        <f>('11'!E4307-'11'!E$2)/('11'!E$1-'11'!E$2)</f>
        <v>7.0455512984248625E-2</v>
      </c>
      <c r="E847">
        <f>('11'!F4307-'11'!F$2)/('11'!F$1-'11'!F$2)</f>
        <v>7.0455512984250165E-2</v>
      </c>
      <c r="F847">
        <f>('11'!G4307-'11'!G$2)/('11'!G$1-'11'!G$2)</f>
        <v>0</v>
      </c>
      <c r="G847">
        <f>('11'!H4307-'11'!H$2)/('11'!H$1-'11'!H$2)</f>
        <v>0</v>
      </c>
      <c r="H847">
        <f t="shared" si="116"/>
        <v>4.9405894123168894E-3</v>
      </c>
      <c r="I847">
        <f t="shared" si="117"/>
        <v>0.71383567475521503</v>
      </c>
      <c r="J847">
        <f t="shared" si="118"/>
        <v>9.597772101603633</v>
      </c>
      <c r="K847">
        <f t="shared" si="119"/>
        <v>0</v>
      </c>
      <c r="L847">
        <f t="shared" si="120"/>
        <v>0</v>
      </c>
    </row>
    <row r="848" spans="1:12" x14ac:dyDescent="0.25">
      <c r="A848">
        <f>'11'!A4308</f>
        <v>4300</v>
      </c>
      <c r="B848">
        <f>'11'!B4308</f>
        <v>518400</v>
      </c>
      <c r="C848">
        <f>('11'!C4308-'11'!C$2)/('11'!C$1-'11'!C$2)</f>
        <v>0</v>
      </c>
      <c r="D848">
        <f>('11'!E4308-'11'!E$2)/('11'!E$1-'11'!E$2)</f>
        <v>6.7801901518376617E-2</v>
      </c>
      <c r="E848">
        <f>('11'!F4308-'11'!F$2)/('11'!F$1-'11'!F$2)</f>
        <v>6.7801901518376784E-2</v>
      </c>
      <c r="F848">
        <f>('11'!G4308-'11'!G$2)/('11'!G$1-'11'!G$2)</f>
        <v>0</v>
      </c>
      <c r="G848">
        <f>('11'!H4308-'11'!H$2)/('11'!H$1-'11'!H$2)</f>
        <v>0</v>
      </c>
      <c r="H848">
        <f t="shared" si="116"/>
        <v>4.9405894123168894E-3</v>
      </c>
      <c r="I848">
        <f t="shared" si="117"/>
        <v>0.69798495813821493</v>
      </c>
      <c r="J848">
        <f t="shared" si="118"/>
        <v>9.5320136228183081</v>
      </c>
      <c r="K848">
        <f t="shared" si="119"/>
        <v>0</v>
      </c>
      <c r="L848">
        <f t="shared" si="120"/>
        <v>0</v>
      </c>
    </row>
    <row r="849" spans="1:12" x14ac:dyDescent="0.25">
      <c r="A849">
        <f>'11'!A4309</f>
        <v>4301</v>
      </c>
      <c r="B849">
        <f>'11'!B4309</f>
        <v>522000</v>
      </c>
      <c r="C849">
        <f>('11'!C4309-'11'!C$2)/('11'!C$1-'11'!C$2)</f>
        <v>0</v>
      </c>
      <c r="D849">
        <f>('11'!E4309-'11'!E$2)/('11'!E$1-'11'!E$2)</f>
        <v>6.4069816943380167E-2</v>
      </c>
      <c r="E849">
        <f>('11'!F4309-'11'!F$2)/('11'!F$1-'11'!F$2)</f>
        <v>6.4069816943381486E-2</v>
      </c>
      <c r="F849">
        <f>('11'!G4309-'11'!G$2)/('11'!G$1-'11'!G$2)</f>
        <v>0</v>
      </c>
      <c r="G849">
        <f>('11'!H4309-'11'!H$2)/('11'!H$1-'11'!H$2)</f>
        <v>0</v>
      </c>
      <c r="H849">
        <f t="shared" ref="H849:H912" si="121">C850*H$8+C851*H$7+C852*H$6</f>
        <v>2.4702947061584447E-3</v>
      </c>
      <c r="I849">
        <f t="shared" si="117"/>
        <v>0.6710515112813964</v>
      </c>
      <c r="J849">
        <f t="shared" si="118"/>
        <v>9.3171420462609227</v>
      </c>
      <c r="K849">
        <f t="shared" si="119"/>
        <v>0</v>
      </c>
      <c r="L849">
        <f t="shared" si="120"/>
        <v>0</v>
      </c>
    </row>
    <row r="850" spans="1:12" x14ac:dyDescent="0.25">
      <c r="A850">
        <f>'11'!A4310</f>
        <v>4302</v>
      </c>
      <c r="B850">
        <f>'11'!B4310</f>
        <v>525600</v>
      </c>
      <c r="C850">
        <f>('11'!C4310-'11'!C$2)/('11'!C$1-'11'!C$2)</f>
        <v>2.4702947061584447E-3</v>
      </c>
      <c r="D850">
        <f>('11'!E4310-'11'!E$2)/('11'!E$1-'11'!E$2)</f>
        <v>5.9968781041577976E-2</v>
      </c>
      <c r="E850">
        <f>('11'!F4310-'11'!F$2)/('11'!F$1-'11'!F$2)</f>
        <v>5.9968781041578274E-2</v>
      </c>
      <c r="F850">
        <f>('11'!G4310-'11'!G$2)/('11'!G$1-'11'!G$2)</f>
        <v>0</v>
      </c>
      <c r="G850">
        <f>('11'!H4310-'11'!H$2)/('11'!H$1-'11'!H$2)</f>
        <v>0</v>
      </c>
      <c r="H850">
        <f t="shared" si="121"/>
        <v>1.9762357649267558E-2</v>
      </c>
      <c r="I850">
        <f t="shared" si="117"/>
        <v>0.63549027955158222</v>
      </c>
      <c r="J850">
        <f t="shared" si="118"/>
        <v>8.9832552859373695</v>
      </c>
      <c r="K850">
        <f t="shared" si="119"/>
        <v>0</v>
      </c>
      <c r="L850">
        <f t="shared" si="120"/>
        <v>0</v>
      </c>
    </row>
    <row r="851" spans="1:12" x14ac:dyDescent="0.25">
      <c r="A851">
        <f>'11'!A4311</f>
        <v>4303</v>
      </c>
      <c r="B851">
        <f>'11'!B4311</f>
        <v>529200</v>
      </c>
      <c r="C851">
        <f>('11'!C4311-'11'!C$2)/('11'!C$1-'11'!C$2)</f>
        <v>0</v>
      </c>
      <c r="D851">
        <f>('11'!E4311-'11'!E$2)/('11'!E$1-'11'!E$2)</f>
        <v>5.5172413793103448E-2</v>
      </c>
      <c r="E851">
        <f>('11'!F4311-'11'!F$2)/('11'!F$1-'11'!F$2)</f>
        <v>5.5172413793103836E-2</v>
      </c>
      <c r="F851">
        <f>('11'!G4311-'11'!G$2)/('11'!G$1-'11'!G$2)</f>
        <v>0</v>
      </c>
      <c r="G851">
        <f>('11'!H4311-'11'!H$2)/('11'!H$1-'11'!H$2)</f>
        <v>0</v>
      </c>
      <c r="H851">
        <f t="shared" si="121"/>
        <v>4.9405894123168891E-2</v>
      </c>
      <c r="I851">
        <f t="shared" si="117"/>
        <v>0.59280544912728828</v>
      </c>
      <c r="J851">
        <f t="shared" si="118"/>
        <v>8.5380729388393135</v>
      </c>
      <c r="K851">
        <f t="shared" si="119"/>
        <v>0</v>
      </c>
      <c r="L851">
        <f t="shared" si="120"/>
        <v>0</v>
      </c>
    </row>
    <row r="852" spans="1:12" x14ac:dyDescent="0.25">
      <c r="A852">
        <f>'11'!A4312</f>
        <v>4304</v>
      </c>
      <c r="B852">
        <f>'11'!B4312</f>
        <v>532800</v>
      </c>
      <c r="C852">
        <f>('11'!C4312-'11'!C$2)/('11'!C$1-'11'!C$2)</f>
        <v>0</v>
      </c>
      <c r="D852">
        <f>('11'!E4312-'11'!E$2)/('11'!E$1-'11'!E$2)</f>
        <v>5.0688236128849158E-2</v>
      </c>
      <c r="E852">
        <f>('11'!F4312-'11'!F$2)/('11'!F$1-'11'!F$2)</f>
        <v>5.0688236128849921E-2</v>
      </c>
      <c r="F852">
        <f>('11'!G4312-'11'!G$2)/('11'!G$1-'11'!G$2)</f>
        <v>0</v>
      </c>
      <c r="G852">
        <f>('11'!H4312-'11'!H$2)/('11'!H$1-'11'!H$2)</f>
        <v>0</v>
      </c>
      <c r="H852">
        <f t="shared" si="121"/>
        <v>5.4346483535485782E-2</v>
      </c>
      <c r="I852">
        <f t="shared" si="117"/>
        <v>0.54817652901944092</v>
      </c>
      <c r="J852">
        <f t="shared" si="118"/>
        <v>8.0102029232298264</v>
      </c>
      <c r="K852">
        <f t="shared" si="119"/>
        <v>0</v>
      </c>
      <c r="L852">
        <f t="shared" si="120"/>
        <v>0</v>
      </c>
    </row>
    <row r="853" spans="1:12" x14ac:dyDescent="0.25">
      <c r="A853">
        <f>'11'!A4313</f>
        <v>4305</v>
      </c>
      <c r="B853">
        <f>'11'!B4313</f>
        <v>536400</v>
      </c>
      <c r="C853">
        <f>('11'!C4313-'11'!C$2)/('11'!C$1-'11'!C$2)</f>
        <v>9.8811788246337788E-3</v>
      </c>
      <c r="D853">
        <f>('11'!E4313-'11'!E$2)/('11'!E$1-'11'!E$2)</f>
        <v>4.6672342840925224E-2</v>
      </c>
      <c r="E853">
        <f>('11'!F4313-'11'!F$2)/('11'!F$1-'11'!F$2)</f>
        <v>4.6672342840925765E-2</v>
      </c>
      <c r="F853">
        <f>('11'!G4313-'11'!G$2)/('11'!G$1-'11'!G$2)</f>
        <v>0</v>
      </c>
      <c r="G853">
        <f>('11'!H4313-'11'!H$2)/('11'!H$1-'11'!H$2)</f>
        <v>0</v>
      </c>
      <c r="H853">
        <f t="shared" si="121"/>
        <v>4.4465304710851999E-2</v>
      </c>
      <c r="I853">
        <f t="shared" si="117"/>
        <v>0.50427132112955875</v>
      </c>
      <c r="J853">
        <f t="shared" si="118"/>
        <v>7.4497800482475718</v>
      </c>
      <c r="K853">
        <f t="shared" si="119"/>
        <v>0</v>
      </c>
      <c r="L853">
        <f t="shared" si="120"/>
        <v>0</v>
      </c>
    </row>
    <row r="854" spans="1:12" x14ac:dyDescent="0.25">
      <c r="A854">
        <f>'11'!A4314</f>
        <v>4306</v>
      </c>
      <c r="B854">
        <f>'11'!B4314</f>
        <v>540000</v>
      </c>
      <c r="C854">
        <f>('11'!C4314-'11'!C$2)/('11'!C$1-'11'!C$2)</f>
        <v>1.4821768236950666E-2</v>
      </c>
      <c r="D854">
        <f>('11'!E4314-'11'!E$2)/('11'!E$1-'11'!E$2)</f>
        <v>4.2471973889598412E-2</v>
      </c>
      <c r="E854">
        <f>('11'!F4314-'11'!F$2)/('11'!F$1-'11'!F$2)</f>
        <v>4.2471973889598676E-2</v>
      </c>
      <c r="F854">
        <f>('11'!G4314-'11'!G$2)/('11'!G$1-'11'!G$2)</f>
        <v>0</v>
      </c>
      <c r="G854">
        <f>('11'!H4314-'11'!H$2)/('11'!H$1-'11'!H$2)</f>
        <v>0</v>
      </c>
      <c r="H854">
        <f t="shared" si="121"/>
        <v>3.2113831180059782E-2</v>
      </c>
      <c r="I854">
        <f t="shared" si="117"/>
        <v>0.46196963246771683</v>
      </c>
      <c r="J854">
        <f t="shared" si="118"/>
        <v>6.8747694054208104</v>
      </c>
      <c r="K854">
        <f t="shared" si="119"/>
        <v>0</v>
      </c>
      <c r="L854">
        <f t="shared" si="120"/>
        <v>0</v>
      </c>
    </row>
    <row r="855" spans="1:12" x14ac:dyDescent="0.25">
      <c r="A855">
        <f>'11'!A4315</f>
        <v>4307</v>
      </c>
      <c r="B855">
        <f>'11'!B4315</f>
        <v>543600</v>
      </c>
      <c r="C855">
        <f>('11'!C4315-'11'!C$2)/('11'!C$1-'11'!C$2)</f>
        <v>7.4108841184753332E-3</v>
      </c>
      <c r="D855">
        <f>('11'!E4315-'11'!E$2)/('11'!E$1-'11'!E$2)</f>
        <v>3.9137221512700437E-2</v>
      </c>
      <c r="E855">
        <f>('11'!F4315-'11'!F$2)/('11'!F$1-'11'!F$2)</f>
        <v>3.9137221512700916E-2</v>
      </c>
      <c r="F855">
        <f>('11'!G4315-'11'!G$2)/('11'!G$1-'11'!G$2)</f>
        <v>0</v>
      </c>
      <c r="G855">
        <f>('11'!H4315-'11'!H$2)/('11'!H$1-'11'!H$2)</f>
        <v>0</v>
      </c>
      <c r="H855">
        <f t="shared" si="121"/>
        <v>3.2113831180059782E-2</v>
      </c>
      <c r="I855">
        <f t="shared" si="117"/>
        <v>0.42398183624237262</v>
      </c>
      <c r="J855">
        <f t="shared" si="118"/>
        <v>6.3161345253299892</v>
      </c>
      <c r="K855">
        <f t="shared" si="119"/>
        <v>0</v>
      </c>
      <c r="L855">
        <f t="shared" si="120"/>
        <v>0</v>
      </c>
    </row>
    <row r="856" spans="1:12" x14ac:dyDescent="0.25">
      <c r="A856">
        <f>'11'!A4316</f>
        <v>4308</v>
      </c>
      <c r="B856">
        <f>'11'!B4316</f>
        <v>547200</v>
      </c>
      <c r="C856">
        <f>('11'!C4316-'11'!C$2)/('11'!C$1-'11'!C$2)</f>
        <v>7.4108841184753332E-3</v>
      </c>
      <c r="D856">
        <f>('11'!E4316-'11'!E$2)/('11'!E$1-'11'!E$2)</f>
        <v>3.6696466581524055E-2</v>
      </c>
      <c r="E856">
        <f>('11'!F4316-'11'!F$2)/('11'!F$1-'11'!F$2)</f>
        <v>3.6696466581524173E-2</v>
      </c>
      <c r="F856">
        <f>('11'!G4316-'11'!G$2)/('11'!G$1-'11'!G$2)</f>
        <v>0</v>
      </c>
      <c r="G856">
        <f>('11'!H4316-'11'!H$2)/('11'!H$1-'11'!H$2)</f>
        <v>0</v>
      </c>
      <c r="H856">
        <f t="shared" si="121"/>
        <v>5.9287072947802673E-2</v>
      </c>
      <c r="I856">
        <f t="shared" si="117"/>
        <v>0.39161345253299273</v>
      </c>
      <c r="J856">
        <f t="shared" si="118"/>
        <v>5.8232723144601124</v>
      </c>
      <c r="K856">
        <f t="shared" si="119"/>
        <v>0</v>
      </c>
      <c r="L856">
        <f t="shared" si="120"/>
        <v>0</v>
      </c>
    </row>
    <row r="857" spans="1:12" x14ac:dyDescent="0.25">
      <c r="A857">
        <f>'11'!A4317</f>
        <v>4309</v>
      </c>
      <c r="B857">
        <f>'11'!B4317</f>
        <v>550800</v>
      </c>
      <c r="C857">
        <f>('11'!C4317-'11'!C$2)/('11'!C$1-'11'!C$2)</f>
        <v>4.9405894123168894E-3</v>
      </c>
      <c r="D857">
        <f>('11'!E4317-'11'!E$2)/('11'!E$1-'11'!E$2)</f>
        <v>3.4894281254434514E-2</v>
      </c>
      <c r="E857">
        <f>('11'!F4317-'11'!F$2)/('11'!F$1-'11'!F$2)</f>
        <v>3.4894281254435305E-2</v>
      </c>
      <c r="F857">
        <f>('11'!G4317-'11'!G$2)/('11'!G$1-'11'!G$2)</f>
        <v>0</v>
      </c>
      <c r="G857">
        <f>('11'!H4317-'11'!H$2)/('11'!H$1-'11'!H$2)</f>
        <v>0</v>
      </c>
      <c r="H857">
        <f t="shared" si="121"/>
        <v>0.16056915590029891</v>
      </c>
      <c r="I857">
        <f t="shared" si="117"/>
        <v>0.36707818930041153</v>
      </c>
      <c r="J857">
        <f t="shared" si="118"/>
        <v>5.4051653185753414</v>
      </c>
      <c r="K857">
        <f t="shared" si="119"/>
        <v>0</v>
      </c>
      <c r="L857">
        <f t="shared" si="120"/>
        <v>0</v>
      </c>
    </row>
    <row r="858" spans="1:12" x14ac:dyDescent="0.25">
      <c r="A858">
        <f>'11'!A4318</f>
        <v>4310</v>
      </c>
      <c r="B858">
        <f>'11'!B4318</f>
        <v>554400</v>
      </c>
      <c r="C858">
        <f>('11'!C4318-'11'!C$2)/('11'!C$1-'11'!C$2)</f>
        <v>7.4108841184753332E-3</v>
      </c>
      <c r="D858">
        <f>('11'!E4318-'11'!E$2)/('11'!E$1-'11'!E$2)</f>
        <v>3.428409252164042E-2</v>
      </c>
      <c r="E858">
        <f>('11'!F4318-'11'!F$2)/('11'!F$1-'11'!F$2)</f>
        <v>3.4284092521641121E-2</v>
      </c>
      <c r="F858">
        <f>('11'!G4318-'11'!G$2)/('11'!G$1-'11'!G$2)</f>
        <v>0</v>
      </c>
      <c r="G858">
        <f>('11'!H4318-'11'!H$2)/('11'!H$1-'11'!H$2)</f>
        <v>0</v>
      </c>
      <c r="H858">
        <f t="shared" si="121"/>
        <v>0.16798004001877423</v>
      </c>
      <c r="I858">
        <f t="shared" si="117"/>
        <v>0.35190861359443737</v>
      </c>
      <c r="J858">
        <f t="shared" si="118"/>
        <v>5.0777210160352615</v>
      </c>
      <c r="K858">
        <f t="shared" si="119"/>
        <v>0</v>
      </c>
      <c r="L858">
        <f t="shared" si="120"/>
        <v>0</v>
      </c>
    </row>
    <row r="859" spans="1:12" x14ac:dyDescent="0.25">
      <c r="A859">
        <f>'11'!A4319</f>
        <v>4311</v>
      </c>
      <c r="B859">
        <f>'11'!B4319</f>
        <v>558000</v>
      </c>
      <c r="C859">
        <f>('11'!C4319-'11'!C$2)/('11'!C$1-'11'!C$2)</f>
        <v>1.9762357649267558E-2</v>
      </c>
      <c r="D859">
        <f>('11'!E4319-'11'!E$2)/('11'!E$1-'11'!E$2)</f>
        <v>3.40144742443593E-2</v>
      </c>
      <c r="E859">
        <f>('11'!F4319-'11'!F$2)/('11'!F$1-'11'!F$2)</f>
        <v>3.4014474244361138E-2</v>
      </c>
      <c r="F859">
        <f>('11'!G4319-'11'!G$2)/('11'!G$1-'11'!G$2)</f>
        <v>0</v>
      </c>
      <c r="G859">
        <f>('11'!H4319-'11'!H$2)/('11'!H$1-'11'!H$2)</f>
        <v>0</v>
      </c>
      <c r="H859">
        <f t="shared" si="121"/>
        <v>0.18033151354956645</v>
      </c>
      <c r="I859">
        <f t="shared" si="117"/>
        <v>0.34359301830566202</v>
      </c>
      <c r="J859">
        <f t="shared" si="118"/>
        <v>4.8526607066838059</v>
      </c>
      <c r="K859">
        <f t="shared" si="119"/>
        <v>0</v>
      </c>
      <c r="L859">
        <f t="shared" si="120"/>
        <v>0</v>
      </c>
    </row>
    <row r="860" spans="1:12" x14ac:dyDescent="0.25">
      <c r="A860">
        <f>'11'!A4320</f>
        <v>4312</v>
      </c>
      <c r="B860">
        <f>'11'!B4320</f>
        <v>561600</v>
      </c>
      <c r="C860">
        <f>('11'!C4320-'11'!C$2)/('11'!C$1-'11'!C$2)</f>
        <v>5.6816778241644224E-2</v>
      </c>
      <c r="D860">
        <f>('11'!E4320-'11'!E$2)/('11'!E$1-'11'!E$2)</f>
        <v>3.4922662125727262E-2</v>
      </c>
      <c r="E860">
        <f>('11'!F4320-'11'!F$2)/('11'!F$1-'11'!F$2)</f>
        <v>3.4922662125728997E-2</v>
      </c>
      <c r="F860">
        <f>('11'!G4320-'11'!G$2)/('11'!G$1-'11'!G$2)</f>
        <v>0</v>
      </c>
      <c r="G860">
        <f>('11'!H4320-'11'!H$2)/('11'!H$1-'11'!H$2)</f>
        <v>0</v>
      </c>
      <c r="H860">
        <f t="shared" si="121"/>
        <v>0.11116326177713001</v>
      </c>
      <c r="I860">
        <f t="shared" si="117"/>
        <v>0.34458634880090822</v>
      </c>
      <c r="J860">
        <f t="shared" si="118"/>
        <v>4.7392933163049591</v>
      </c>
      <c r="K860">
        <f t="shared" si="119"/>
        <v>0</v>
      </c>
      <c r="L860">
        <f t="shared" si="120"/>
        <v>0</v>
      </c>
    </row>
    <row r="861" spans="1:12" x14ac:dyDescent="0.25">
      <c r="A861">
        <f>'11'!A4321</f>
        <v>4313</v>
      </c>
      <c r="B861">
        <f>'11'!B4321</f>
        <v>565200</v>
      </c>
      <c r="C861">
        <f>('11'!C4321-'11'!C$2)/('11'!C$1-'11'!C$2)</f>
        <v>1.7292062943109112E-2</v>
      </c>
      <c r="D861">
        <f>('11'!E4321-'11'!E$2)/('11'!E$1-'11'!E$2)</f>
        <v>3.7377607492550029E-2</v>
      </c>
      <c r="E861">
        <f>('11'!F4321-'11'!F$2)/('11'!F$1-'11'!F$2)</f>
        <v>3.737760749255057E-2</v>
      </c>
      <c r="F861">
        <f>('11'!G4321-'11'!G$2)/('11'!G$1-'11'!G$2)</f>
        <v>0</v>
      </c>
      <c r="G861">
        <f>('11'!H4321-'11'!H$2)/('11'!H$1-'11'!H$2)</f>
        <v>0</v>
      </c>
      <c r="H861">
        <f t="shared" si="121"/>
        <v>7.4108841184753346E-2</v>
      </c>
      <c r="I861">
        <f t="shared" si="117"/>
        <v>0.35632183908045978</v>
      </c>
      <c r="J861">
        <f t="shared" si="118"/>
        <v>4.7641265786861116</v>
      </c>
      <c r="K861">
        <f t="shared" si="119"/>
        <v>0</v>
      </c>
      <c r="L861">
        <f t="shared" si="120"/>
        <v>0</v>
      </c>
    </row>
    <row r="862" spans="1:12" x14ac:dyDescent="0.25">
      <c r="A862">
        <f>'11'!A4322</f>
        <v>4314</v>
      </c>
      <c r="B862">
        <f>'11'!B4322</f>
        <v>568800</v>
      </c>
      <c r="C862">
        <f>('11'!C4322-'11'!C$2)/('11'!C$1-'11'!C$2)</f>
        <v>4.4465304710852006E-2</v>
      </c>
      <c r="D862">
        <f>('11'!E4322-'11'!E$2)/('11'!E$1-'11'!E$2)</f>
        <v>4.3124733929331631E-2</v>
      </c>
      <c r="E862">
        <f>('11'!F4322-'11'!F$2)/('11'!F$1-'11'!F$2)</f>
        <v>4.31247339293334E-2</v>
      </c>
      <c r="F862">
        <f>('11'!G4322-'11'!G$2)/('11'!G$1-'11'!G$2)</f>
        <v>0</v>
      </c>
      <c r="G862">
        <f>('11'!H4322-'11'!H$2)/('11'!H$1-'11'!H$2)</f>
        <v>0</v>
      </c>
      <c r="H862">
        <f t="shared" si="121"/>
        <v>0.10622267236481311</v>
      </c>
      <c r="I862">
        <f t="shared" si="117"/>
        <v>0.38939974457215842</v>
      </c>
      <c r="J862">
        <f t="shared" si="118"/>
        <v>5.0024549453669911</v>
      </c>
      <c r="K862">
        <f t="shared" si="119"/>
        <v>0</v>
      </c>
      <c r="L862">
        <f t="shared" si="120"/>
        <v>0</v>
      </c>
    </row>
    <row r="863" spans="1:12" x14ac:dyDescent="0.25">
      <c r="A863">
        <f>'11'!A4323</f>
        <v>4315</v>
      </c>
      <c r="B863">
        <f>'11'!B4323</f>
        <v>572400</v>
      </c>
      <c r="C863">
        <f>('11'!C4323-'11'!C$2)/('11'!C$1-'11'!C$2)</f>
        <v>2.4702947061584447E-3</v>
      </c>
      <c r="D863">
        <f>('11'!E4323-'11'!E$2)/('11'!E$1-'11'!E$2)</f>
        <v>5.2220803178657585E-2</v>
      </c>
      <c r="E863">
        <f>('11'!F4323-'11'!F$2)/('11'!F$1-'11'!F$2)</f>
        <v>5.2220803178658806E-2</v>
      </c>
      <c r="F863">
        <f>('11'!G4323-'11'!G$2)/('11'!G$1-'11'!G$2)</f>
        <v>0</v>
      </c>
      <c r="G863">
        <f>('11'!H4323-'11'!H$2)/('11'!H$1-'11'!H$2)</f>
        <v>0</v>
      </c>
      <c r="H863">
        <f t="shared" si="121"/>
        <v>0.22973740767273534</v>
      </c>
      <c r="I863">
        <f t="shared" si="117"/>
        <v>0.45039023698027536</v>
      </c>
      <c r="J863">
        <f t="shared" si="118"/>
        <v>5.5182630906770775</v>
      </c>
      <c r="K863">
        <f t="shared" si="119"/>
        <v>0</v>
      </c>
      <c r="L863">
        <f t="shared" si="120"/>
        <v>0</v>
      </c>
    </row>
    <row r="864" spans="1:12" x14ac:dyDescent="0.25">
      <c r="A864">
        <f>'11'!A4324</f>
        <v>4316</v>
      </c>
      <c r="B864">
        <f>'11'!B4324</f>
        <v>576000</v>
      </c>
      <c r="C864">
        <f>('11'!C4324-'11'!C$2)/('11'!C$1-'11'!C$2)</f>
        <v>1.2351473530792223E-2</v>
      </c>
      <c r="D864">
        <f>('11'!E4324-'11'!E$2)/('11'!E$1-'11'!E$2)</f>
        <v>6.2764296863913729E-2</v>
      </c>
      <c r="E864">
        <f>('11'!F4324-'11'!F$2)/('11'!F$1-'11'!F$2)</f>
        <v>6.2764296863914049E-2</v>
      </c>
      <c r="F864">
        <f>('11'!G4324-'11'!G$2)/('11'!G$1-'11'!G$2)</f>
        <v>0</v>
      </c>
      <c r="G864">
        <f>('11'!H4324-'11'!H$2)/('11'!H$1-'11'!H$2)</f>
        <v>0</v>
      </c>
      <c r="H864">
        <f t="shared" si="121"/>
        <v>0.39524715298535118</v>
      </c>
      <c r="I864">
        <f t="shared" si="117"/>
        <v>0.5370937987796226</v>
      </c>
      <c r="J864">
        <f t="shared" si="118"/>
        <v>6.3168582375480442</v>
      </c>
      <c r="K864">
        <f t="shared" si="119"/>
        <v>0</v>
      </c>
      <c r="L864">
        <f t="shared" si="120"/>
        <v>0</v>
      </c>
    </row>
    <row r="865" spans="1:12" x14ac:dyDescent="0.25">
      <c r="A865">
        <f>'11'!A4325</f>
        <v>4317</v>
      </c>
      <c r="B865">
        <f>'11'!B4325</f>
        <v>579600</v>
      </c>
      <c r="C865">
        <f>('11'!C4325-'11'!C$2)/('11'!C$1-'11'!C$2)</f>
        <v>3.9524715298535115E-2</v>
      </c>
      <c r="D865">
        <f>('11'!E4325-'11'!E$2)/('11'!E$1-'11'!E$2)</f>
        <v>7.4045693202781329E-2</v>
      </c>
      <c r="E865">
        <f>('11'!F4325-'11'!F$2)/('11'!F$1-'11'!F$2)</f>
        <v>7.4045693202783078E-2</v>
      </c>
      <c r="F865">
        <f>('11'!G4325-'11'!G$2)/('11'!G$1-'11'!G$2)</f>
        <v>0</v>
      </c>
      <c r="G865">
        <f>('11'!H4325-'11'!H$2)/('11'!H$1-'11'!H$2)</f>
        <v>0</v>
      </c>
      <c r="H865">
        <f t="shared" si="121"/>
        <v>0.43477186828388625</v>
      </c>
      <c r="I865">
        <f t="shared" si="117"/>
        <v>0.64113807293883929</v>
      </c>
      <c r="J865">
        <f t="shared" si="118"/>
        <v>7.369419611182213</v>
      </c>
      <c r="K865">
        <f t="shared" si="119"/>
        <v>0</v>
      </c>
      <c r="L865">
        <f t="shared" si="120"/>
        <v>0</v>
      </c>
    </row>
    <row r="866" spans="1:12" x14ac:dyDescent="0.25">
      <c r="A866">
        <f>'11'!A4326</f>
        <v>4318</v>
      </c>
      <c r="B866">
        <f>'11'!B4326</f>
        <v>583200</v>
      </c>
      <c r="C866">
        <f>('11'!C4326-'11'!C$2)/('11'!C$1-'11'!C$2)</f>
        <v>6.9168251772436448E-2</v>
      </c>
      <c r="D866">
        <f>('11'!E4326-'11'!E$2)/('11'!E$1-'11'!E$2)</f>
        <v>8.8605080175961401E-2</v>
      </c>
      <c r="E866">
        <f>('11'!F4326-'11'!F$2)/('11'!F$1-'11'!F$2)</f>
        <v>8.860508017596247E-2</v>
      </c>
      <c r="F866">
        <f>('11'!G4326-'11'!G$2)/('11'!G$1-'11'!G$2)</f>
        <v>0</v>
      </c>
      <c r="G866">
        <f>('11'!H4326-'11'!H$2)/('11'!H$1-'11'!H$2)</f>
        <v>0</v>
      </c>
      <c r="H866">
        <f t="shared" si="121"/>
        <v>0.33101949062523162</v>
      </c>
      <c r="I866">
        <f t="shared" si="117"/>
        <v>0.76485029090393075</v>
      </c>
      <c r="J866">
        <f t="shared" si="118"/>
        <v>8.7398893146021273</v>
      </c>
      <c r="K866">
        <f t="shared" si="119"/>
        <v>0</v>
      </c>
      <c r="L866">
        <f t="shared" si="120"/>
        <v>0</v>
      </c>
    </row>
    <row r="867" spans="1:12" x14ac:dyDescent="0.25">
      <c r="A867">
        <f>'11'!A4327</f>
        <v>4319</v>
      </c>
      <c r="B867">
        <f>'11'!B4327</f>
        <v>586800</v>
      </c>
      <c r="C867">
        <f>('11'!C4327-'11'!C$2)/('11'!C$1-'11'!C$2)</f>
        <v>0.10869296707097158</v>
      </c>
      <c r="D867">
        <f>('11'!E4327-'11'!E$2)/('11'!E$1-'11'!E$2)</f>
        <v>0.10390236980275294</v>
      </c>
      <c r="E867">
        <f>('11'!F4327-'11'!F$2)/('11'!F$1-'11'!F$2)</f>
        <v>0.10390236980275362</v>
      </c>
      <c r="F867">
        <f>('11'!G4327-'11'!G$2)/('11'!G$1-'11'!G$2)</f>
        <v>0</v>
      </c>
      <c r="G867">
        <f>('11'!H4327-'11'!H$2)/('11'!H$1-'11'!H$2)</f>
        <v>0</v>
      </c>
      <c r="H867">
        <f t="shared" si="121"/>
        <v>0.28161359650206269</v>
      </c>
      <c r="I867">
        <f t="shared" si="117"/>
        <v>0.90356179934724001</v>
      </c>
      <c r="J867">
        <f t="shared" si="118"/>
        <v>10.387526607066974</v>
      </c>
      <c r="K867">
        <f t="shared" si="119"/>
        <v>0</v>
      </c>
      <c r="L867">
        <f t="shared" si="120"/>
        <v>0</v>
      </c>
    </row>
    <row r="868" spans="1:12" x14ac:dyDescent="0.25">
      <c r="A868">
        <f>'11'!A4328</f>
        <v>4320</v>
      </c>
      <c r="B868">
        <f>'11'!B4328</f>
        <v>590400</v>
      </c>
      <c r="C868">
        <f>('11'!C4328-'11'!C$2)/('11'!C$1-'11'!C$2)</f>
        <v>7.4108841184753332E-2</v>
      </c>
      <c r="D868">
        <f>('11'!E4328-'11'!E$2)/('11'!E$1-'11'!E$2)</f>
        <v>0.12527316588619272</v>
      </c>
      <c r="E868">
        <f>('11'!F4328-'11'!F$2)/('11'!F$1-'11'!F$2)</f>
        <v>0.12527316588619294</v>
      </c>
      <c r="F868">
        <f>('11'!G4328-'11'!G$2)/('11'!G$1-'11'!G$2)</f>
        <v>0</v>
      </c>
      <c r="G868">
        <f>('11'!H4328-'11'!H$2)/('11'!H$1-'11'!H$2)</f>
        <v>0</v>
      </c>
      <c r="H868">
        <f t="shared" si="121"/>
        <v>0.37301450062992514</v>
      </c>
      <c r="I868">
        <f t="shared" si="117"/>
        <v>1.0786150134809138</v>
      </c>
      <c r="J868">
        <f t="shared" si="118"/>
        <v>12.37715339860944</v>
      </c>
      <c r="K868">
        <f t="shared" si="119"/>
        <v>0</v>
      </c>
      <c r="L868">
        <f t="shared" si="120"/>
        <v>0</v>
      </c>
    </row>
    <row r="869" spans="1:12" x14ac:dyDescent="0.25">
      <c r="A869">
        <f>'11'!A4329</f>
        <v>4321</v>
      </c>
      <c r="B869">
        <f>'11'!B4329</f>
        <v>594000</v>
      </c>
      <c r="C869">
        <f>('11'!C4329-'11'!C$2)/('11'!C$1-'11'!C$2)</f>
        <v>3.7054420592376666E-2</v>
      </c>
      <c r="D869">
        <f>('11'!E4329-'11'!E$2)/('11'!E$1-'11'!E$2)</f>
        <v>0.1544770824464311</v>
      </c>
      <c r="E869">
        <f>('11'!F4329-'11'!F$2)/('11'!F$1-'11'!F$2)</f>
        <v>0.1544770824464308</v>
      </c>
      <c r="F869">
        <f>('11'!G4329-'11'!G$2)/('11'!G$1-'11'!G$2)</f>
        <v>0</v>
      </c>
      <c r="G869">
        <f>('11'!H4329-'11'!H$2)/('11'!H$1-'11'!H$2)</f>
        <v>0</v>
      </c>
      <c r="H869">
        <f t="shared" si="121"/>
        <v>0.33348978533139001</v>
      </c>
      <c r="I869">
        <f t="shared" si="117"/>
        <v>1.3054349368525613</v>
      </c>
      <c r="J869">
        <f t="shared" si="118"/>
        <v>14.909422449269275</v>
      </c>
      <c r="K869">
        <f t="shared" si="119"/>
        <v>0</v>
      </c>
      <c r="L869">
        <f t="shared" si="120"/>
        <v>0</v>
      </c>
    </row>
    <row r="870" spans="1:12" x14ac:dyDescent="0.25">
      <c r="A870">
        <f>'11'!A4330</f>
        <v>4322</v>
      </c>
      <c r="B870">
        <f>'11'!B4330</f>
        <v>597600</v>
      </c>
      <c r="C870">
        <f>('11'!C4330-'11'!C$2)/('11'!C$1-'11'!C$2)</f>
        <v>6.6697957066278013E-2</v>
      </c>
      <c r="D870">
        <f>('11'!E4330-'11'!E$2)/('11'!E$1-'11'!E$2)</f>
        <v>0.18214843195686109</v>
      </c>
      <c r="E870">
        <f>('11'!F4330-'11'!F$2)/('11'!F$1-'11'!F$2)</f>
        <v>0.18214843195686178</v>
      </c>
      <c r="F870">
        <f>('11'!G4330-'11'!G$2)/('11'!G$1-'11'!G$2)</f>
        <v>0</v>
      </c>
      <c r="G870">
        <f>('11'!H4330-'11'!H$2)/('11'!H$1-'11'!H$2)</f>
        <v>0</v>
      </c>
      <c r="H870">
        <f t="shared" si="121"/>
        <v>0.26432153355895355</v>
      </c>
      <c r="I870">
        <f t="shared" si="117"/>
        <v>1.5678444728253158</v>
      </c>
      <c r="J870">
        <f t="shared" si="118"/>
        <v>17.872995600965019</v>
      </c>
      <c r="K870">
        <f t="shared" si="119"/>
        <v>0</v>
      </c>
      <c r="L870">
        <f t="shared" si="120"/>
        <v>0</v>
      </c>
    </row>
    <row r="871" spans="1:12" x14ac:dyDescent="0.25">
      <c r="A871">
        <f>'11'!A4331</f>
        <v>4323</v>
      </c>
      <c r="B871">
        <f>'11'!B4331</f>
        <v>601200</v>
      </c>
      <c r="C871">
        <f>('11'!C4331-'11'!C$2)/('11'!C$1-'11'!C$2)</f>
        <v>0.10128208295249622</v>
      </c>
      <c r="D871">
        <f>('11'!E4331-'11'!E$2)/('11'!E$1-'11'!E$2)</f>
        <v>0.20726550305094366</v>
      </c>
      <c r="E871">
        <f>('11'!F4331-'11'!F$2)/('11'!F$1-'11'!F$2)</f>
        <v>0.20726550305094327</v>
      </c>
      <c r="F871">
        <f>('11'!G4331-'11'!G$2)/('11'!G$1-'11'!G$2)</f>
        <v>0</v>
      </c>
      <c r="G871">
        <f>('11'!H4331-'11'!H$2)/('11'!H$1-'11'!H$2)</f>
        <v>0</v>
      </c>
      <c r="H871">
        <f t="shared" si="121"/>
        <v>0.22973740767273537</v>
      </c>
      <c r="I871">
        <f t="shared" si="117"/>
        <v>1.8389385554136513</v>
      </c>
      <c r="J871">
        <f t="shared" si="118"/>
        <v>21.036753228324141</v>
      </c>
      <c r="K871">
        <f t="shared" si="119"/>
        <v>0</v>
      </c>
      <c r="L871">
        <f t="shared" si="120"/>
        <v>0</v>
      </c>
    </row>
    <row r="872" spans="1:12" x14ac:dyDescent="0.25">
      <c r="A872">
        <f>'11'!A4332</f>
        <v>4324</v>
      </c>
      <c r="B872">
        <f>'11'!B4332</f>
        <v>604800</v>
      </c>
      <c r="C872">
        <f>('11'!C4332-'11'!C$2)/('11'!C$1-'11'!C$2)</f>
        <v>3.2113831180059782E-2</v>
      </c>
      <c r="D872">
        <f>('11'!E4332-'11'!E$2)/('11'!E$1-'11'!E$2)</f>
        <v>0.2311905775507308</v>
      </c>
      <c r="E872">
        <f>('11'!F4332-'11'!F$2)/('11'!F$1-'11'!F$2)</f>
        <v>0.23119057755073208</v>
      </c>
      <c r="F872">
        <f>('11'!G4332-'11'!G$2)/('11'!G$1-'11'!G$2)</f>
        <v>0</v>
      </c>
      <c r="G872">
        <f>('11'!H4332-'11'!H$2)/('11'!H$1-'11'!H$2)</f>
        <v>0</v>
      </c>
      <c r="H872">
        <f t="shared" si="121"/>
        <v>0.25691064944047826</v>
      </c>
      <c r="I872">
        <f t="shared" si="117"/>
        <v>2.0930041152263374</v>
      </c>
      <c r="J872">
        <f t="shared" si="118"/>
        <v>24.386292039165646</v>
      </c>
      <c r="K872">
        <f t="shared" si="119"/>
        <v>0</v>
      </c>
      <c r="L872">
        <f t="shared" si="120"/>
        <v>0</v>
      </c>
    </row>
    <row r="873" spans="1:12" x14ac:dyDescent="0.25">
      <c r="A873">
        <f>'11'!A4333</f>
        <v>4325</v>
      </c>
      <c r="B873">
        <f>'11'!B4333</f>
        <v>608400</v>
      </c>
      <c r="C873">
        <f>('11'!C4333-'11'!C$2)/('11'!C$1-'11'!C$2)</f>
        <v>4.9405894123168891E-2</v>
      </c>
      <c r="D873">
        <f>('11'!E4333-'11'!E$2)/('11'!E$1-'11'!E$2)</f>
        <v>0.23910884064140772</v>
      </c>
      <c r="E873">
        <f>('11'!F4333-'11'!F$2)/('11'!F$1-'11'!F$2)</f>
        <v>0.23910884064140764</v>
      </c>
      <c r="F873">
        <f>('11'!G4333-'11'!G$2)/('11'!G$1-'11'!G$2)</f>
        <v>0</v>
      </c>
      <c r="G873">
        <f>('11'!H4333-'11'!H$2)/('11'!H$1-'11'!H$2)</f>
        <v>0</v>
      </c>
      <c r="H873">
        <f t="shared" si="121"/>
        <v>0.20750475531730936</v>
      </c>
      <c r="I873">
        <f t="shared" si="117"/>
        <v>2.2718036043706542</v>
      </c>
      <c r="J873">
        <f t="shared" si="118"/>
        <v>27.366709237973648</v>
      </c>
      <c r="K873">
        <f t="shared" si="119"/>
        <v>0</v>
      </c>
      <c r="L873">
        <f t="shared" si="120"/>
        <v>0</v>
      </c>
    </row>
    <row r="874" spans="1:12" x14ac:dyDescent="0.25">
      <c r="A874">
        <f>'11'!A4334</f>
        <v>4326</v>
      </c>
      <c r="B874">
        <f>'11'!B4334</f>
        <v>612000</v>
      </c>
      <c r="C874">
        <f>('11'!C4334-'11'!C$2)/('11'!C$1-'11'!C$2)</f>
        <v>4.9405894123168891E-2</v>
      </c>
      <c r="D874">
        <f>('11'!E4334-'11'!E$2)/('11'!E$1-'11'!E$2)</f>
        <v>0.24255711650347667</v>
      </c>
      <c r="E874">
        <f>('11'!F4334-'11'!F$2)/('11'!F$1-'11'!F$2)</f>
        <v>0.24255711650347814</v>
      </c>
      <c r="F874">
        <f>('11'!G4334-'11'!G$2)/('11'!G$1-'11'!G$2)</f>
        <v>0</v>
      </c>
      <c r="G874">
        <f>('11'!H4334-'11'!H$2)/('11'!H$1-'11'!H$2)</f>
        <v>0</v>
      </c>
      <c r="H874">
        <f t="shared" si="121"/>
        <v>0.17292062943109113</v>
      </c>
      <c r="I874">
        <f t="shared" si="117"/>
        <v>2.3811267205903226</v>
      </c>
      <c r="J874">
        <f t="shared" si="118"/>
        <v>29.620093656875344</v>
      </c>
      <c r="K874">
        <f t="shared" si="119"/>
        <v>0</v>
      </c>
      <c r="L874">
        <f t="shared" si="120"/>
        <v>0</v>
      </c>
    </row>
    <row r="875" spans="1:12" x14ac:dyDescent="0.25">
      <c r="A875">
        <f>'11'!A4335</f>
        <v>4327</v>
      </c>
      <c r="B875">
        <f>'11'!B4335</f>
        <v>615600</v>
      </c>
      <c r="C875">
        <f>('11'!C4335-'11'!C$2)/('11'!C$1-'11'!C$2)</f>
        <v>5.4346483535485789E-2</v>
      </c>
      <c r="D875">
        <f>('11'!E4335-'11'!E$2)/('11'!E$1-'11'!E$2)</f>
        <v>0.24319568610756351</v>
      </c>
      <c r="E875">
        <f>('11'!F4335-'11'!F$2)/('11'!F$1-'11'!F$2)</f>
        <v>0.24319568610756401</v>
      </c>
      <c r="F875">
        <f>('11'!G4335-'11'!G$2)/('11'!G$1-'11'!G$2)</f>
        <v>0</v>
      </c>
      <c r="G875">
        <f>('11'!H4335-'11'!H$2)/('11'!H$1-'11'!H$2)</f>
        <v>0</v>
      </c>
      <c r="H875">
        <f t="shared" si="121"/>
        <v>0.10869296707097156</v>
      </c>
      <c r="I875">
        <f t="shared" si="117"/>
        <v>2.4177806158649071</v>
      </c>
      <c r="J875">
        <f t="shared" si="118"/>
        <v>31.225713069391315</v>
      </c>
      <c r="K875">
        <f t="shared" si="119"/>
        <v>0</v>
      </c>
      <c r="L875">
        <f t="shared" si="120"/>
        <v>0</v>
      </c>
    </row>
    <row r="876" spans="1:12" x14ac:dyDescent="0.25">
      <c r="A876">
        <f>'11'!A4336</f>
        <v>4328</v>
      </c>
      <c r="B876">
        <f>'11'!B4336</f>
        <v>619200</v>
      </c>
      <c r="C876">
        <f>('11'!C4336-'11'!C$2)/('11'!C$1-'11'!C$2)</f>
        <v>2.4702947061584445E-2</v>
      </c>
      <c r="D876">
        <f>('11'!E4336-'11'!E$2)/('11'!E$1-'11'!E$2)</f>
        <v>0.23991769547325106</v>
      </c>
      <c r="E876">
        <f>('11'!F4336-'11'!F$2)/('11'!F$1-'11'!F$2)</f>
        <v>0.23991769547325159</v>
      </c>
      <c r="F876">
        <f>('11'!G4336-'11'!G$2)/('11'!G$1-'11'!G$2)</f>
        <v>0</v>
      </c>
      <c r="G876">
        <f>('11'!H4336-'11'!H$2)/('11'!H$1-'11'!H$2)</f>
        <v>0</v>
      </c>
      <c r="H876">
        <f t="shared" si="121"/>
        <v>8.3990020009387115E-2</v>
      </c>
      <c r="I876">
        <f t="shared" si="117"/>
        <v>2.4169291897261247</v>
      </c>
      <c r="J876">
        <f t="shared" si="118"/>
        <v>32.138612175393881</v>
      </c>
      <c r="K876">
        <f t="shared" si="119"/>
        <v>0</v>
      </c>
      <c r="L876">
        <f t="shared" si="120"/>
        <v>0</v>
      </c>
    </row>
    <row r="877" spans="1:12" x14ac:dyDescent="0.25">
      <c r="A877">
        <f>'11'!A4337</f>
        <v>4329</v>
      </c>
      <c r="B877">
        <f>'11'!B4337</f>
        <v>622800</v>
      </c>
      <c r="C877">
        <f>('11'!C4337-'11'!C$2)/('11'!C$1-'11'!C$2)</f>
        <v>3.4584125886218224E-2</v>
      </c>
      <c r="D877">
        <f>('11'!E4337-'11'!E$2)/('11'!E$1-'11'!E$2)</f>
        <v>0.23493685256137364</v>
      </c>
      <c r="E877">
        <f>('11'!F4337-'11'!F$2)/('11'!F$1-'11'!F$2)</f>
        <v>0.23493685256137423</v>
      </c>
      <c r="F877">
        <f>('11'!G4337-'11'!G$2)/('11'!G$1-'11'!G$2)</f>
        <v>0</v>
      </c>
      <c r="G877">
        <f>('11'!H4337-'11'!H$2)/('11'!H$1-'11'!H$2)</f>
        <v>0</v>
      </c>
      <c r="H877">
        <f t="shared" si="121"/>
        <v>9.1400904127862448E-2</v>
      </c>
      <c r="I877">
        <f t="shared" si="117"/>
        <v>2.3890875549879382</v>
      </c>
      <c r="J877">
        <f t="shared" si="118"/>
        <v>32.29842486164334</v>
      </c>
      <c r="K877">
        <f t="shared" si="119"/>
        <v>0</v>
      </c>
      <c r="L877">
        <f t="shared" si="120"/>
        <v>0</v>
      </c>
    </row>
    <row r="878" spans="1:12" x14ac:dyDescent="0.25">
      <c r="A878">
        <f>'11'!A4338</f>
        <v>4330</v>
      </c>
      <c r="B878">
        <f>'11'!B4338</f>
        <v>626400</v>
      </c>
      <c r="C878">
        <f>('11'!C4338-'11'!C$2)/('11'!C$1-'11'!C$2)</f>
        <v>7.4108841184753332E-3</v>
      </c>
      <c r="D878">
        <f>('11'!E4338-'11'!E$2)/('11'!E$1-'11'!E$2)</f>
        <v>0.22974315311480065</v>
      </c>
      <c r="E878">
        <f>('11'!F4338-'11'!F$2)/('11'!F$1-'11'!F$2)</f>
        <v>0.22974315311480023</v>
      </c>
      <c r="F878">
        <f>('11'!G4338-'11'!G$2)/('11'!G$1-'11'!G$2)</f>
        <v>0</v>
      </c>
      <c r="G878">
        <f>('11'!H4338-'11'!H$2)/('11'!H$1-'11'!H$2)</f>
        <v>0</v>
      </c>
      <c r="H878">
        <f t="shared" si="121"/>
        <v>0.19515328178651714</v>
      </c>
      <c r="I878">
        <f t="shared" si="117"/>
        <v>2.3435362565630768</v>
      </c>
      <c r="J878">
        <f t="shared" si="118"/>
        <v>32.060962111536888</v>
      </c>
      <c r="K878">
        <f t="shared" si="119"/>
        <v>0</v>
      </c>
      <c r="L878">
        <f t="shared" si="120"/>
        <v>0</v>
      </c>
    </row>
    <row r="879" spans="1:12" x14ac:dyDescent="0.25">
      <c r="A879">
        <f>'11'!A4339</f>
        <v>4331</v>
      </c>
      <c r="B879">
        <f>'11'!B4339</f>
        <v>630000</v>
      </c>
      <c r="C879">
        <f>('11'!C4339-'11'!C$2)/('11'!C$1-'11'!C$2)</f>
        <v>1.7292062943109112E-2</v>
      </c>
      <c r="D879">
        <f>('11'!E4339-'11'!E$2)/('11'!E$1-'11'!E$2)</f>
        <v>0.22120051085568326</v>
      </c>
      <c r="E879">
        <f>('11'!F4339-'11'!F$2)/('11'!F$1-'11'!F$2)</f>
        <v>0.22120051085568362</v>
      </c>
      <c r="F879">
        <f>('11'!G4339-'11'!G$2)/('11'!G$1-'11'!G$2)</f>
        <v>0</v>
      </c>
      <c r="G879">
        <f>('11'!H4339-'11'!H$2)/('11'!H$1-'11'!H$2)</f>
        <v>0</v>
      </c>
      <c r="H879">
        <f t="shared" si="121"/>
        <v>0.19268298708035869</v>
      </c>
      <c r="I879">
        <f t="shared" si="117"/>
        <v>2.278842060451256</v>
      </c>
      <c r="J879">
        <f t="shared" si="118"/>
        <v>31.500595998297189</v>
      </c>
      <c r="K879">
        <f t="shared" si="119"/>
        <v>0</v>
      </c>
      <c r="L879">
        <f t="shared" si="120"/>
        <v>0</v>
      </c>
    </row>
    <row r="880" spans="1:12" x14ac:dyDescent="0.25">
      <c r="A880">
        <f>'11'!A4340</f>
        <v>4332</v>
      </c>
      <c r="B880">
        <f>'11'!B4340</f>
        <v>633600</v>
      </c>
      <c r="C880">
        <f>('11'!C4340-'11'!C$2)/('11'!C$1-'11'!C$2)</f>
        <v>2.4702947061584445E-2</v>
      </c>
      <c r="D880">
        <f>('11'!E4340-'11'!E$2)/('11'!E$1-'11'!E$2)</f>
        <v>0.21186320420036897</v>
      </c>
      <c r="E880">
        <f>('11'!F4340-'11'!F$2)/('11'!F$1-'11'!F$2)</f>
        <v>0.21186320420036991</v>
      </c>
      <c r="F880">
        <f>('11'!G4340-'11'!G$2)/('11'!G$1-'11'!G$2)</f>
        <v>0</v>
      </c>
      <c r="G880">
        <f>('11'!H4340-'11'!H$2)/('11'!H$1-'11'!H$2)</f>
        <v>0</v>
      </c>
      <c r="H880">
        <f t="shared" si="121"/>
        <v>0.16303945060645736</v>
      </c>
      <c r="I880">
        <f t="shared" si="117"/>
        <v>2.2002838087129275</v>
      </c>
      <c r="J880">
        <f t="shared" si="118"/>
        <v>30.651624804881575</v>
      </c>
      <c r="K880">
        <f t="shared" si="119"/>
        <v>0</v>
      </c>
      <c r="L880">
        <f t="shared" si="120"/>
        <v>0</v>
      </c>
    </row>
    <row r="881" spans="1:12" x14ac:dyDescent="0.25">
      <c r="A881">
        <f>'11'!A4341</f>
        <v>4333</v>
      </c>
      <c r="B881">
        <f>'11'!B4341</f>
        <v>637200</v>
      </c>
      <c r="C881">
        <f>('11'!C4341-'11'!C$2)/('11'!C$1-'11'!C$2)</f>
        <v>6.4227662360119564E-2</v>
      </c>
      <c r="D881">
        <f>('11'!E4341-'11'!E$2)/('11'!E$1-'11'!E$2)</f>
        <v>0.20269618277281112</v>
      </c>
      <c r="E881">
        <f>('11'!F4341-'11'!F$2)/('11'!F$1-'11'!F$2)</f>
        <v>0.20269618277281229</v>
      </c>
      <c r="F881">
        <f>('11'!G4341-'11'!G$2)/('11'!G$1-'11'!G$2)</f>
        <v>0</v>
      </c>
      <c r="G881">
        <f>('11'!H4341-'11'!H$2)/('11'!H$1-'11'!H$2)</f>
        <v>0</v>
      </c>
      <c r="H881">
        <f t="shared" si="121"/>
        <v>0.13339591413255603</v>
      </c>
      <c r="I881">
        <f t="shared" si="117"/>
        <v>2.1099758762594014</v>
      </c>
      <c r="J881">
        <f t="shared" si="118"/>
        <v>29.646814247197472</v>
      </c>
      <c r="K881">
        <f t="shared" si="119"/>
        <v>0</v>
      </c>
      <c r="L881">
        <f t="shared" si="120"/>
        <v>0</v>
      </c>
    </row>
    <row r="882" spans="1:12" x14ac:dyDescent="0.25">
      <c r="A882">
        <f>'11'!A4342</f>
        <v>4334</v>
      </c>
      <c r="B882">
        <f>'11'!B4342</f>
        <v>640800</v>
      </c>
      <c r="C882">
        <f>('11'!C4342-'11'!C$2)/('11'!C$1-'11'!C$2)</f>
        <v>1.9762357649267558E-2</v>
      </c>
      <c r="D882">
        <f>('11'!E4342-'11'!E$2)/('11'!E$1-'11'!E$2)</f>
        <v>0.19442315879097491</v>
      </c>
      <c r="E882">
        <f>('11'!F4342-'11'!F$2)/('11'!F$1-'11'!F$2)</f>
        <v>0.19442315879097569</v>
      </c>
      <c r="F882">
        <f>('11'!G4342-'11'!G$2)/('11'!G$1-'11'!G$2)</f>
        <v>0</v>
      </c>
      <c r="G882">
        <f>('11'!H4342-'11'!H$2)/('11'!H$1-'11'!H$2)</f>
        <v>0</v>
      </c>
      <c r="H882">
        <f t="shared" si="121"/>
        <v>0.11857414589560536</v>
      </c>
      <c r="I882">
        <f t="shared" si="117"/>
        <v>2.0213707960834402</v>
      </c>
      <c r="J882">
        <f t="shared" si="118"/>
        <v>28.57065417908338</v>
      </c>
      <c r="K882">
        <f t="shared" si="119"/>
        <v>0</v>
      </c>
      <c r="L882">
        <f t="shared" si="120"/>
        <v>0</v>
      </c>
    </row>
    <row r="883" spans="1:12" x14ac:dyDescent="0.25">
      <c r="A883">
        <f>'11'!A4343</f>
        <v>4335</v>
      </c>
      <c r="B883">
        <f>'11'!B4343</f>
        <v>644400</v>
      </c>
      <c r="C883">
        <f>('11'!C4343-'11'!C$2)/('11'!C$1-'11'!C$2)</f>
        <v>2.9643536473901333E-2</v>
      </c>
      <c r="D883">
        <f>('11'!E4343-'11'!E$2)/('11'!E$1-'11'!E$2)</f>
        <v>0.18718603661132396</v>
      </c>
      <c r="E883">
        <f>('11'!F4343-'11'!F$2)/('11'!F$1-'11'!F$2)</f>
        <v>0.18718603661132452</v>
      </c>
      <c r="F883">
        <f>('11'!G4343-'11'!G$2)/('11'!G$1-'11'!G$2)</f>
        <v>0</v>
      </c>
      <c r="G883">
        <f>('11'!H4343-'11'!H$2)/('11'!H$1-'11'!H$2)</f>
        <v>0</v>
      </c>
      <c r="H883">
        <f t="shared" si="121"/>
        <v>6.1757367653961115E-2</v>
      </c>
      <c r="I883">
        <f t="shared" si="117"/>
        <v>1.9401021711366537</v>
      </c>
      <c r="J883">
        <f t="shared" si="118"/>
        <v>27.451965375337117</v>
      </c>
      <c r="K883">
        <f t="shared" si="119"/>
        <v>0</v>
      </c>
      <c r="L883">
        <f t="shared" si="120"/>
        <v>0</v>
      </c>
    </row>
    <row r="884" spans="1:12" x14ac:dyDescent="0.25">
      <c r="A884">
        <f>'11'!A4344</f>
        <v>4336</v>
      </c>
      <c r="B884">
        <f>'11'!B4344</f>
        <v>648000</v>
      </c>
      <c r="C884">
        <f>('11'!C4344-'11'!C$2)/('11'!C$1-'11'!C$2)</f>
        <v>2.7173241767742894E-2</v>
      </c>
      <c r="D884">
        <f>('11'!E4344-'11'!E$2)/('11'!E$1-'11'!E$2)</f>
        <v>0.18168014758053072</v>
      </c>
      <c r="E884">
        <f>('11'!F4344-'11'!F$2)/('11'!F$1-'11'!F$2)</f>
        <v>0.181680147580532</v>
      </c>
      <c r="F884">
        <f>('11'!G4344-'11'!G$2)/('11'!G$1-'11'!G$2)</f>
        <v>0</v>
      </c>
      <c r="G884">
        <f>('11'!H4344-'11'!H$2)/('11'!H$1-'11'!H$2)</f>
        <v>0</v>
      </c>
      <c r="H884">
        <f t="shared" si="121"/>
        <v>1.7292062943109112E-2</v>
      </c>
      <c r="I884">
        <f t="shared" si="117"/>
        <v>1.8715481765290196</v>
      </c>
      <c r="J884">
        <f t="shared" si="118"/>
        <v>26.402582659287766</v>
      </c>
      <c r="K884">
        <f t="shared" si="119"/>
        <v>0</v>
      </c>
      <c r="L884">
        <f t="shared" si="120"/>
        <v>0</v>
      </c>
    </row>
    <row r="885" spans="1:12" x14ac:dyDescent="0.25">
      <c r="A885">
        <f>'11'!A4345</f>
        <v>4337</v>
      </c>
      <c r="B885">
        <f>'11'!B4345</f>
        <v>651600</v>
      </c>
      <c r="C885">
        <f>('11'!C4345-'11'!C$2)/('11'!C$1-'11'!C$2)</f>
        <v>1.7292062943109112E-2</v>
      </c>
      <c r="D885">
        <f>('11'!E4345-'11'!E$2)/('11'!E$1-'11'!E$2)</f>
        <v>0.17989215268908756</v>
      </c>
      <c r="E885">
        <f>('11'!F4345-'11'!F$2)/('11'!F$1-'11'!F$2)</f>
        <v>0.17989215268908798</v>
      </c>
      <c r="F885">
        <f>('11'!G4345-'11'!G$2)/('11'!G$1-'11'!G$2)</f>
        <v>0</v>
      </c>
      <c r="G885">
        <f>('11'!H4345-'11'!H$2)/('11'!H$1-'11'!H$2)</f>
        <v>0</v>
      </c>
      <c r="H885">
        <f t="shared" si="121"/>
        <v>0</v>
      </c>
      <c r="I885">
        <f t="shared" si="117"/>
        <v>1.8261671633319143</v>
      </c>
      <c r="J885">
        <f t="shared" si="118"/>
        <v>25.560976301972588</v>
      </c>
      <c r="K885">
        <f t="shared" si="119"/>
        <v>0</v>
      </c>
      <c r="L885">
        <f t="shared" si="120"/>
        <v>0</v>
      </c>
    </row>
    <row r="886" spans="1:12" x14ac:dyDescent="0.25">
      <c r="A886">
        <f>'11'!A4346</f>
        <v>4338</v>
      </c>
      <c r="B886">
        <f>'11'!B4346</f>
        <v>655200</v>
      </c>
      <c r="C886">
        <f>('11'!C4346-'11'!C$2)/('11'!C$1-'11'!C$2)</f>
        <v>0</v>
      </c>
      <c r="D886">
        <f>('11'!E4346-'11'!E$2)/('11'!E$1-'11'!E$2)</f>
        <v>0.17898396480771961</v>
      </c>
      <c r="E886">
        <f>('11'!F4346-'11'!F$2)/('11'!F$1-'11'!F$2)</f>
        <v>0.17898396480772011</v>
      </c>
      <c r="F886">
        <f>('11'!G4346-'11'!G$2)/('11'!G$1-'11'!G$2)</f>
        <v>0</v>
      </c>
      <c r="G886">
        <f>('11'!H4346-'11'!H$2)/('11'!H$1-'11'!H$2)</f>
        <v>0</v>
      </c>
      <c r="H886">
        <f t="shared" si="121"/>
        <v>0</v>
      </c>
      <c r="I886">
        <f t="shared" si="117"/>
        <v>1.8006527600397333</v>
      </c>
      <c r="J886">
        <f t="shared" si="118"/>
        <v>24.946246629771633</v>
      </c>
      <c r="K886">
        <f t="shared" si="119"/>
        <v>0</v>
      </c>
      <c r="L886">
        <f t="shared" si="120"/>
        <v>0</v>
      </c>
    </row>
    <row r="887" spans="1:12" x14ac:dyDescent="0.25">
      <c r="A887">
        <f>'11'!A4347</f>
        <v>4339</v>
      </c>
      <c r="B887">
        <f>'11'!B4347</f>
        <v>658800</v>
      </c>
      <c r="C887">
        <f>('11'!C4347-'11'!C$2)/('11'!C$1-'11'!C$2)</f>
        <v>0</v>
      </c>
      <c r="D887">
        <f>('11'!E4347-'11'!E$2)/('11'!E$1-'11'!E$2)</f>
        <v>0.17672768553994608</v>
      </c>
      <c r="E887">
        <f>('11'!F4347-'11'!F$2)/('11'!F$1-'11'!F$2)</f>
        <v>0.17672768553994631</v>
      </c>
      <c r="F887">
        <f>('11'!G4347-'11'!G$2)/('11'!G$1-'11'!G$2)</f>
        <v>0</v>
      </c>
      <c r="G887">
        <f>('11'!H4347-'11'!H$2)/('11'!H$1-'11'!H$2)</f>
        <v>0</v>
      </c>
      <c r="H887">
        <f t="shared" si="121"/>
        <v>0</v>
      </c>
      <c r="I887">
        <f t="shared" si="117"/>
        <v>1.7835390946502061</v>
      </c>
      <c r="J887">
        <f t="shared" si="118"/>
        <v>24.463076486448209</v>
      </c>
      <c r="K887">
        <f t="shared" si="119"/>
        <v>0</v>
      </c>
      <c r="L887">
        <f t="shared" si="120"/>
        <v>0</v>
      </c>
    </row>
    <row r="888" spans="1:12" x14ac:dyDescent="0.25">
      <c r="A888">
        <f>'11'!A4348</f>
        <v>4340</v>
      </c>
      <c r="B888">
        <f>'11'!B4348</f>
        <v>662400</v>
      </c>
      <c r="C888">
        <f>('11'!C4348-'11'!C$2)/('11'!C$1-'11'!C$2)</f>
        <v>0</v>
      </c>
      <c r="D888">
        <f>('11'!E4348-'11'!E$2)/('11'!E$1-'11'!E$2)</f>
        <v>0.17088122605363984</v>
      </c>
      <c r="E888">
        <f>('11'!F4348-'11'!F$2)/('11'!F$1-'11'!F$2)</f>
        <v>0.17088122605363959</v>
      </c>
      <c r="F888">
        <f>('11'!G4348-'11'!G$2)/('11'!G$1-'11'!G$2)</f>
        <v>0</v>
      </c>
      <c r="G888">
        <f>('11'!H4348-'11'!H$2)/('11'!H$1-'11'!H$2)</f>
        <v>0</v>
      </c>
      <c r="H888">
        <f t="shared" si="121"/>
        <v>0</v>
      </c>
      <c r="I888">
        <f t="shared" si="117"/>
        <v>1.7506598552575565</v>
      </c>
      <c r="J888">
        <f t="shared" si="118"/>
        <v>23.978643394352265</v>
      </c>
      <c r="K888">
        <f t="shared" si="119"/>
        <v>0</v>
      </c>
      <c r="L888">
        <f t="shared" si="120"/>
        <v>0</v>
      </c>
    </row>
    <row r="889" spans="1:12" x14ac:dyDescent="0.25">
      <c r="A889">
        <f>'11'!A4349</f>
        <v>4341</v>
      </c>
      <c r="B889">
        <f>'11'!B4349</f>
        <v>666000</v>
      </c>
      <c r="C889">
        <f>('11'!C4349-'11'!C$2)/('11'!C$1-'11'!C$2)</f>
        <v>0</v>
      </c>
      <c r="D889">
        <f>('11'!E4349-'11'!E$2)/('11'!E$1-'11'!E$2)</f>
        <v>0.16301972470554849</v>
      </c>
      <c r="E889">
        <f>('11'!F4349-'11'!F$2)/('11'!F$1-'11'!F$2)</f>
        <v>0.1630197247055494</v>
      </c>
      <c r="F889">
        <f>('11'!G4349-'11'!G$2)/('11'!G$1-'11'!G$2)</f>
        <v>0</v>
      </c>
      <c r="G889">
        <f>('11'!H4349-'11'!H$2)/('11'!H$1-'11'!H$2)</f>
        <v>0</v>
      </c>
      <c r="H889">
        <f t="shared" si="121"/>
        <v>0</v>
      </c>
      <c r="I889">
        <f t="shared" si="117"/>
        <v>1.6949056336029518</v>
      </c>
      <c r="J889">
        <f t="shared" si="118"/>
        <v>23.416588619270666</v>
      </c>
      <c r="K889">
        <f t="shared" si="119"/>
        <v>0</v>
      </c>
      <c r="L889">
        <f t="shared" si="120"/>
        <v>0</v>
      </c>
    </row>
    <row r="890" spans="1:12" x14ac:dyDescent="0.25">
      <c r="A890">
        <f>'11'!A4350</f>
        <v>4342</v>
      </c>
      <c r="B890">
        <f>'11'!B4350</f>
        <v>669600</v>
      </c>
      <c r="C890">
        <f>('11'!C4350-'11'!C$2)/('11'!C$1-'11'!C$2)</f>
        <v>0</v>
      </c>
      <c r="D890">
        <f>('11'!E4350-'11'!E$2)/('11'!E$1-'11'!E$2)</f>
        <v>0.15319994323825742</v>
      </c>
      <c r="E890">
        <f>('11'!F4350-'11'!F$2)/('11'!F$1-'11'!F$2)</f>
        <v>0.15319994323825706</v>
      </c>
      <c r="F890">
        <f>('11'!G4350-'11'!G$2)/('11'!G$1-'11'!G$2)</f>
        <v>0</v>
      </c>
      <c r="G890">
        <f>('11'!H4350-'11'!H$2)/('11'!H$1-'11'!H$2)</f>
        <v>0</v>
      </c>
      <c r="H890">
        <f t="shared" si="121"/>
        <v>2.4702947061584445E-2</v>
      </c>
      <c r="I890">
        <f t="shared" si="117"/>
        <v>1.6145026252305947</v>
      </c>
      <c r="J890">
        <f t="shared" si="118"/>
        <v>22.671306939123067</v>
      </c>
      <c r="K890">
        <f t="shared" si="119"/>
        <v>0</v>
      </c>
      <c r="L890">
        <f t="shared" si="120"/>
        <v>0</v>
      </c>
    </row>
    <row r="891" spans="1:12" x14ac:dyDescent="0.25">
      <c r="A891">
        <f>'11'!A4351</f>
        <v>4343</v>
      </c>
      <c r="B891">
        <f>'11'!B4351</f>
        <v>673200</v>
      </c>
      <c r="C891">
        <f>('11'!C4351-'11'!C$2)/('11'!C$1-'11'!C$2)</f>
        <v>0</v>
      </c>
      <c r="D891">
        <f>('11'!E4351-'11'!E$2)/('11'!E$1-'11'!E$2)</f>
        <v>0.14072655030509437</v>
      </c>
      <c r="E891">
        <f>('11'!F4351-'11'!F$2)/('11'!F$1-'11'!F$2)</f>
        <v>0.14072655030509537</v>
      </c>
      <c r="F891">
        <f>('11'!G4351-'11'!G$2)/('11'!G$1-'11'!G$2)</f>
        <v>0</v>
      </c>
      <c r="G891">
        <f>('11'!H4351-'11'!H$2)/('11'!H$1-'11'!H$2)</f>
        <v>0</v>
      </c>
      <c r="H891">
        <f t="shared" si="121"/>
        <v>0.15315827178182356</v>
      </c>
      <c r="I891">
        <f t="shared" si="117"/>
        <v>1.5115652050517951</v>
      </c>
      <c r="J891">
        <f t="shared" si="118"/>
        <v>21.633815808145354</v>
      </c>
      <c r="K891">
        <f t="shared" si="119"/>
        <v>0</v>
      </c>
      <c r="L891">
        <f t="shared" si="120"/>
        <v>0</v>
      </c>
    </row>
    <row r="892" spans="1:12" x14ac:dyDescent="0.25">
      <c r="A892">
        <f>'11'!A4352</f>
        <v>4344</v>
      </c>
      <c r="B892">
        <f>'11'!B4352</f>
        <v>676800</v>
      </c>
      <c r="C892">
        <f>('11'!C4352-'11'!C$2)/('11'!C$1-'11'!C$2)</f>
        <v>0</v>
      </c>
      <c r="D892">
        <f>('11'!E4352-'11'!E$2)/('11'!E$1-'11'!E$2)</f>
        <v>0.12673478075776928</v>
      </c>
      <c r="E892">
        <f>('11'!F4352-'11'!F$2)/('11'!F$1-'11'!F$2)</f>
        <v>0.12673478075776962</v>
      </c>
      <c r="F892">
        <f>('11'!G4352-'11'!G$2)/('11'!G$1-'11'!G$2)</f>
        <v>0</v>
      </c>
      <c r="G892">
        <f>('11'!H4352-'11'!H$2)/('11'!H$1-'11'!H$2)</f>
        <v>0</v>
      </c>
      <c r="H892">
        <f t="shared" si="121"/>
        <v>0.18033151354956645</v>
      </c>
      <c r="I892">
        <f t="shared" si="117"/>
        <v>1.3887186036611325</v>
      </c>
      <c r="J892">
        <f t="shared" si="118"/>
        <v>20.282276145877731</v>
      </c>
      <c r="K892">
        <f t="shared" si="119"/>
        <v>0</v>
      </c>
      <c r="L892">
        <f t="shared" si="120"/>
        <v>0</v>
      </c>
    </row>
    <row r="893" spans="1:12" x14ac:dyDescent="0.25">
      <c r="A893">
        <f>'11'!A4353</f>
        <v>4345</v>
      </c>
      <c r="B893">
        <f>'11'!B4353</f>
        <v>680400</v>
      </c>
      <c r="C893">
        <f>('11'!C4353-'11'!C$2)/('11'!C$1-'11'!C$2)</f>
        <v>1.2351473530792223E-2</v>
      </c>
      <c r="D893">
        <f>('11'!E4353-'11'!E$2)/('11'!E$1-'11'!E$2)</f>
        <v>0.12057613168724281</v>
      </c>
      <c r="E893">
        <f>('11'!F4353-'11'!F$2)/('11'!F$1-'11'!F$2)</f>
        <v>0.12057613168724442</v>
      </c>
      <c r="F893">
        <f>('11'!G4353-'11'!G$2)/('11'!G$1-'11'!G$2)</f>
        <v>0</v>
      </c>
      <c r="G893">
        <f>('11'!H4353-'11'!H$2)/('11'!H$1-'11'!H$2)</f>
        <v>0</v>
      </c>
      <c r="H893">
        <f t="shared" si="121"/>
        <v>0.15315827178182356</v>
      </c>
      <c r="I893">
        <f t="shared" si="117"/>
        <v>1.2846885199375622</v>
      </c>
      <c r="J893">
        <f t="shared" si="118"/>
        <v>18.950645664822005</v>
      </c>
      <c r="K893">
        <f t="shared" si="119"/>
        <v>0</v>
      </c>
      <c r="L893">
        <f t="shared" si="120"/>
        <v>0</v>
      </c>
    </row>
    <row r="894" spans="1:12" x14ac:dyDescent="0.25">
      <c r="A894">
        <f>'11'!A4354</f>
        <v>4346</v>
      </c>
      <c r="B894">
        <f>'11'!B4354</f>
        <v>684000</v>
      </c>
      <c r="C894">
        <f>('11'!C4354-'11'!C$2)/('11'!C$1-'11'!C$2)</f>
        <v>6.4227662360119564E-2</v>
      </c>
      <c r="D894">
        <f>('11'!E4354-'11'!E$2)/('11'!E$1-'11'!E$2)</f>
        <v>0.11245920249751667</v>
      </c>
      <c r="E894">
        <f>('11'!F4354-'11'!F$2)/('11'!F$1-'11'!F$2)</f>
        <v>0.11245920249751706</v>
      </c>
      <c r="F894">
        <f>('11'!G4354-'11'!G$2)/('11'!G$1-'11'!G$2)</f>
        <v>0</v>
      </c>
      <c r="G894">
        <f>('11'!H4354-'11'!H$2)/('11'!H$1-'11'!H$2)</f>
        <v>0</v>
      </c>
      <c r="H894">
        <f t="shared" si="121"/>
        <v>0.25691064944047826</v>
      </c>
      <c r="I894">
        <f t="shared" si="117"/>
        <v>1.1917695473251031</v>
      </c>
      <c r="J894">
        <f t="shared" si="118"/>
        <v>17.661189158507252</v>
      </c>
      <c r="K894">
        <f t="shared" si="119"/>
        <v>0</v>
      </c>
      <c r="L894">
        <f t="shared" si="120"/>
        <v>0</v>
      </c>
    </row>
    <row r="895" spans="1:12" x14ac:dyDescent="0.25">
      <c r="A895">
        <f>'11'!A4355</f>
        <v>4347</v>
      </c>
      <c r="B895">
        <f>'11'!B4355</f>
        <v>687600</v>
      </c>
      <c r="C895">
        <f>('11'!C4355-'11'!C$2)/('11'!C$1-'11'!C$2)</f>
        <v>1.9762357649267558E-2</v>
      </c>
      <c r="D895">
        <f>('11'!E4355-'11'!E$2)/('11'!E$1-'11'!E$2)</f>
        <v>0.10638569604086846</v>
      </c>
      <c r="E895">
        <f>('11'!F4355-'11'!F$2)/('11'!F$1-'11'!F$2)</f>
        <v>0.10638569604086889</v>
      </c>
      <c r="F895">
        <f>('11'!G4355-'11'!G$2)/('11'!G$1-'11'!G$2)</f>
        <v>0</v>
      </c>
      <c r="G895">
        <f>('11'!H4355-'11'!H$2)/('11'!H$1-'11'!H$2)</f>
        <v>0</v>
      </c>
      <c r="H895">
        <f t="shared" si="121"/>
        <v>0.355722437686816</v>
      </c>
      <c r="I895">
        <f t="shared" si="117"/>
        <v>1.1246487867177524</v>
      </c>
      <c r="J895">
        <f t="shared" si="118"/>
        <v>16.414843195686196</v>
      </c>
      <c r="K895">
        <f t="shared" si="119"/>
        <v>0</v>
      </c>
      <c r="L895">
        <f t="shared" si="120"/>
        <v>0</v>
      </c>
    </row>
    <row r="896" spans="1:12" x14ac:dyDescent="0.25">
      <c r="A896">
        <f>'11'!A4356</f>
        <v>4348</v>
      </c>
      <c r="B896">
        <f>'11'!B4356</f>
        <v>691200</v>
      </c>
      <c r="C896">
        <f>('11'!C4356-'11'!C$2)/('11'!C$1-'11'!C$2)</f>
        <v>2.4702947061584445E-2</v>
      </c>
      <c r="D896">
        <f>('11'!E4356-'11'!E$2)/('11'!E$1-'11'!E$2)</f>
        <v>0.10349084716900808</v>
      </c>
      <c r="E896">
        <f>('11'!F4356-'11'!F$2)/('11'!F$1-'11'!F$2)</f>
        <v>0.10349084716900922</v>
      </c>
      <c r="F896">
        <f>('11'!G4356-'11'!G$2)/('11'!G$1-'11'!G$2)</f>
        <v>0</v>
      </c>
      <c r="G896">
        <f>('11'!H4356-'11'!H$2)/('11'!H$1-'11'!H$2)</f>
        <v>0</v>
      </c>
      <c r="H896">
        <f t="shared" si="121"/>
        <v>0.23714829179121069</v>
      </c>
      <c r="I896">
        <f t="shared" si="117"/>
        <v>1.0704980842911878</v>
      </c>
      <c r="J896">
        <f t="shared" si="118"/>
        <v>15.409663686675286</v>
      </c>
      <c r="K896">
        <f t="shared" si="119"/>
        <v>0</v>
      </c>
      <c r="L896">
        <f t="shared" si="120"/>
        <v>0</v>
      </c>
    </row>
    <row r="897" spans="1:12" x14ac:dyDescent="0.25">
      <c r="A897">
        <f>'11'!A4357</f>
        <v>4349</v>
      </c>
      <c r="B897">
        <f>'11'!B4357</f>
        <v>694800</v>
      </c>
      <c r="C897">
        <f>('11'!C4357-'11'!C$2)/('11'!C$1-'11'!C$2)</f>
        <v>9.3871198834020897E-2</v>
      </c>
      <c r="D897">
        <f>('11'!E4357-'11'!E$2)/('11'!E$1-'11'!E$2)</f>
        <v>0.1042003689513268</v>
      </c>
      <c r="E897">
        <f>('11'!F4357-'11'!F$2)/('11'!F$1-'11'!F$2)</f>
        <v>0.1042003689513273</v>
      </c>
      <c r="F897">
        <f>('11'!G4357-'11'!G$2)/('11'!G$1-'11'!G$2)</f>
        <v>0</v>
      </c>
      <c r="G897">
        <f>('11'!H4357-'11'!H$2)/('11'!H$1-'11'!H$2)</f>
        <v>0</v>
      </c>
      <c r="H897">
        <f t="shared" si="121"/>
        <v>8.6460314715545564E-2</v>
      </c>
      <c r="I897">
        <f t="shared" si="117"/>
        <v>1.0464311054349369</v>
      </c>
      <c r="J897">
        <f t="shared" si="118"/>
        <v>14.80818788136807</v>
      </c>
      <c r="K897">
        <f t="shared" si="119"/>
        <v>0</v>
      </c>
      <c r="L897">
        <f t="shared" si="120"/>
        <v>0</v>
      </c>
    </row>
    <row r="898" spans="1:12" x14ac:dyDescent="0.25">
      <c r="A898">
        <f>'11'!A4358</f>
        <v>4350</v>
      </c>
      <c r="B898">
        <f>'11'!B4358</f>
        <v>698400</v>
      </c>
      <c r="C898">
        <f>('11'!C4358-'11'!C$2)/('11'!C$1-'11'!C$2)</f>
        <v>7.1638546478594897E-2</v>
      </c>
      <c r="D898">
        <f>('11'!E4358-'11'!E$2)/('11'!E$1-'11'!E$2)</f>
        <v>0.10981978146729106</v>
      </c>
      <c r="E898">
        <f>('11'!F4358-'11'!F$2)/('11'!F$1-'11'!F$2)</f>
        <v>0.10981978146729254</v>
      </c>
      <c r="F898">
        <f>('11'!G4358-'11'!G$2)/('11'!G$1-'11'!G$2)</f>
        <v>0</v>
      </c>
      <c r="G898">
        <f>('11'!H4358-'11'!H$2)/('11'!H$1-'11'!H$2)</f>
        <v>0</v>
      </c>
      <c r="H898">
        <f t="shared" si="121"/>
        <v>0.10375237765865468</v>
      </c>
      <c r="I898">
        <f t="shared" si="117"/>
        <v>1.0623527742301688</v>
      </c>
      <c r="J898">
        <f t="shared" si="118"/>
        <v>14.566127430112214</v>
      </c>
      <c r="K898">
        <f t="shared" si="119"/>
        <v>0</v>
      </c>
      <c r="L898">
        <f t="shared" si="120"/>
        <v>0</v>
      </c>
    </row>
    <row r="899" spans="1:12" x14ac:dyDescent="0.25">
      <c r="A899">
        <f>'11'!A4359</f>
        <v>4351</v>
      </c>
      <c r="B899">
        <f>'11'!B4359</f>
        <v>702000</v>
      </c>
      <c r="C899">
        <f>('11'!C4359-'11'!C$2)/('11'!C$1-'11'!C$2)</f>
        <v>0</v>
      </c>
      <c r="D899">
        <f>('11'!E4359-'11'!E$2)/('11'!E$1-'11'!E$2)</f>
        <v>0.12230736483610047</v>
      </c>
      <c r="E899">
        <f>('11'!F4359-'11'!F$2)/('11'!F$1-'11'!F$2)</f>
        <v>0.12230736483610108</v>
      </c>
      <c r="F899">
        <f>('11'!G4359-'11'!G$2)/('11'!G$1-'11'!G$2)</f>
        <v>0</v>
      </c>
      <c r="G899">
        <f>('11'!H4359-'11'!H$2)/('11'!H$1-'11'!H$2)</f>
        <v>0</v>
      </c>
      <c r="H899">
        <f t="shared" si="121"/>
        <v>0.15068797707566514</v>
      </c>
      <c r="I899">
        <f t="shared" si="117"/>
        <v>1.1312899106002554</v>
      </c>
      <c r="J899">
        <f t="shared" si="118"/>
        <v>14.87258407833132</v>
      </c>
      <c r="K899">
        <f t="shared" si="119"/>
        <v>0</v>
      </c>
      <c r="L899">
        <f t="shared" si="120"/>
        <v>0</v>
      </c>
    </row>
    <row r="900" spans="1:12" x14ac:dyDescent="0.25">
      <c r="A900">
        <f>'11'!A4360</f>
        <v>4352</v>
      </c>
      <c r="B900">
        <f>'11'!B4360</f>
        <v>705600</v>
      </c>
      <c r="C900">
        <f>('11'!C4360-'11'!C$2)/('11'!C$1-'11'!C$2)</f>
        <v>7.4108841184753332E-3</v>
      </c>
      <c r="D900">
        <f>('11'!E4360-'11'!E$2)/('11'!E$1-'11'!E$2)</f>
        <v>0.13371647509578544</v>
      </c>
      <c r="E900">
        <f>('11'!F4360-'11'!F$2)/('11'!F$1-'11'!F$2)</f>
        <v>0.13371647509578566</v>
      </c>
      <c r="F900">
        <f>('11'!G4360-'11'!G$2)/('11'!G$1-'11'!G$2)</f>
        <v>0</v>
      </c>
      <c r="G900">
        <f>('11'!H4360-'11'!H$2)/('11'!H$1-'11'!H$2)</f>
        <v>0</v>
      </c>
      <c r="H900">
        <f t="shared" si="121"/>
        <v>0.15809886119414046</v>
      </c>
      <c r="I900">
        <f t="shared" si="117"/>
        <v>1.2312473392933163</v>
      </c>
      <c r="J900">
        <f t="shared" si="118"/>
        <v>15.63682418050244</v>
      </c>
      <c r="K900">
        <f t="shared" si="119"/>
        <v>0</v>
      </c>
      <c r="L900">
        <f t="shared" si="120"/>
        <v>0</v>
      </c>
    </row>
    <row r="901" spans="1:12" x14ac:dyDescent="0.25">
      <c r="A901">
        <f>'11'!A4361</f>
        <v>4353</v>
      </c>
      <c r="B901">
        <f>'11'!B4361</f>
        <v>709200</v>
      </c>
      <c r="C901">
        <f>('11'!C4361-'11'!C$2)/('11'!C$1-'11'!C$2)</f>
        <v>4.4465304710852006E-2</v>
      </c>
      <c r="D901">
        <f>('11'!E4361-'11'!E$2)/('11'!E$1-'11'!E$2)</f>
        <v>0.15971335319994323</v>
      </c>
      <c r="E901">
        <f>('11'!F4361-'11'!F$2)/('11'!F$1-'11'!F$2)</f>
        <v>0.15971335319994331</v>
      </c>
      <c r="F901">
        <f>('11'!G4361-'11'!G$2)/('11'!G$1-'11'!G$2)</f>
        <v>0</v>
      </c>
      <c r="G901">
        <f>('11'!H4361-'11'!H$2)/('11'!H$1-'11'!H$2)</f>
        <v>0</v>
      </c>
      <c r="H901">
        <f t="shared" si="121"/>
        <v>0.13092561942639758</v>
      </c>
      <c r="I901">
        <f t="shared" si="117"/>
        <v>1.4069249325954307</v>
      </c>
      <c r="J901">
        <f t="shared" si="118"/>
        <v>17.159174116645456</v>
      </c>
      <c r="K901">
        <f t="shared" si="119"/>
        <v>0</v>
      </c>
      <c r="L901">
        <f t="shared" si="120"/>
        <v>0</v>
      </c>
    </row>
    <row r="902" spans="1:12" x14ac:dyDescent="0.25">
      <c r="A902">
        <f>'11'!A4362</f>
        <v>4354</v>
      </c>
      <c r="B902">
        <f>'11'!B4362</f>
        <v>712800</v>
      </c>
      <c r="C902">
        <f>('11'!C4362-'11'!C$2)/('11'!C$1-'11'!C$2)</f>
        <v>2.7173241767742894E-2</v>
      </c>
      <c r="D902">
        <f>('11'!E4362-'11'!E$2)/('11'!E$1-'11'!E$2)</f>
        <v>0.17411664538101321</v>
      </c>
      <c r="E902">
        <f>('11'!F4362-'11'!F$2)/('11'!F$1-'11'!F$2)</f>
        <v>0.17411664538101346</v>
      </c>
      <c r="F902">
        <f>('11'!G4362-'11'!G$2)/('11'!G$1-'11'!G$2)</f>
        <v>0</v>
      </c>
      <c r="G902">
        <f>('11'!H4362-'11'!H$2)/('11'!H$1-'11'!H$2)</f>
        <v>0</v>
      </c>
      <c r="H902">
        <f t="shared" si="121"/>
        <v>8.3990020009387115E-2</v>
      </c>
      <c r="I902">
        <f t="shared" si="117"/>
        <v>1.5767560664112388</v>
      </c>
      <c r="J902">
        <f t="shared" si="118"/>
        <v>19.075734355044769</v>
      </c>
      <c r="K902">
        <f t="shared" si="119"/>
        <v>0</v>
      </c>
      <c r="L902">
        <f t="shared" si="120"/>
        <v>0</v>
      </c>
    </row>
    <row r="903" spans="1:12" x14ac:dyDescent="0.25">
      <c r="A903">
        <f>'11'!A4363</f>
        <v>4355</v>
      </c>
      <c r="B903">
        <f>'11'!B4363</f>
        <v>716400</v>
      </c>
      <c r="C903">
        <f>('11'!C4363-'11'!C$2)/('11'!C$1-'11'!C$2)</f>
        <v>2.9643536473901333E-2</v>
      </c>
      <c r="D903">
        <f>('11'!E4363-'11'!E$2)/('11'!E$1-'11'!E$2)</f>
        <v>0.18559670781893006</v>
      </c>
      <c r="E903">
        <f>('11'!F4363-'11'!F$2)/('11'!F$1-'11'!F$2)</f>
        <v>0.18559670781893026</v>
      </c>
      <c r="F903">
        <f>('11'!G4363-'11'!G$2)/('11'!G$1-'11'!G$2)</f>
        <v>0</v>
      </c>
      <c r="G903">
        <f>('11'!H4363-'11'!H$2)/('11'!H$1-'11'!H$2)</f>
        <v>0</v>
      </c>
      <c r="H903">
        <f t="shared" si="121"/>
        <v>5.187618882932734E-2</v>
      </c>
      <c r="I903">
        <f t="shared" si="117"/>
        <v>1.7438768270185894</v>
      </c>
      <c r="J903">
        <f t="shared" si="118"/>
        <v>21.004753795941582</v>
      </c>
      <c r="K903">
        <f t="shared" si="119"/>
        <v>0</v>
      </c>
      <c r="L903">
        <f t="shared" si="120"/>
        <v>0</v>
      </c>
    </row>
    <row r="904" spans="1:12" x14ac:dyDescent="0.25">
      <c r="A904">
        <f>'11'!A4364</f>
        <v>4356</v>
      </c>
      <c r="B904">
        <f>'11'!B4364</f>
        <v>720000</v>
      </c>
      <c r="C904">
        <f>('11'!C4364-'11'!C$2)/('11'!C$1-'11'!C$2)</f>
        <v>2.2232652355426003E-2</v>
      </c>
      <c r="D904">
        <f>('11'!E4364-'11'!E$2)/('11'!E$1-'11'!E$2)</f>
        <v>0.18687384702710375</v>
      </c>
      <c r="E904">
        <f>('11'!F4364-'11'!F$2)/('11'!F$1-'11'!F$2)</f>
        <v>0.186873847027104</v>
      </c>
      <c r="F904">
        <f>('11'!G4364-'11'!G$2)/('11'!G$1-'11'!G$2)</f>
        <v>0</v>
      </c>
      <c r="G904">
        <f>('11'!H4364-'11'!H$2)/('11'!H$1-'11'!H$2)</f>
        <v>0</v>
      </c>
      <c r="H904">
        <f t="shared" si="121"/>
        <v>8.3990020009387115E-2</v>
      </c>
      <c r="I904">
        <f t="shared" si="117"/>
        <v>1.8266354477082447</v>
      </c>
      <c r="J904">
        <f t="shared" si="118"/>
        <v>22.62950191570884</v>
      </c>
      <c r="K904">
        <f t="shared" si="119"/>
        <v>0</v>
      </c>
      <c r="L904">
        <f t="shared" si="120"/>
        <v>0</v>
      </c>
    </row>
    <row r="905" spans="1:12" x14ac:dyDescent="0.25">
      <c r="A905">
        <f>'11'!A4365</f>
        <v>4357</v>
      </c>
      <c r="B905">
        <f>'11'!B4365</f>
        <v>723600</v>
      </c>
      <c r="C905">
        <f>('11'!C4365-'11'!C$2)/('11'!C$1-'11'!C$2)</f>
        <v>4.9405894123168894E-3</v>
      </c>
      <c r="D905">
        <f>('11'!E4365-'11'!E$2)/('11'!E$1-'11'!E$2)</f>
        <v>0.18307081027387542</v>
      </c>
      <c r="E905">
        <f>('11'!F4365-'11'!F$2)/('11'!F$1-'11'!F$2)</f>
        <v>0.18307081027387648</v>
      </c>
      <c r="F905">
        <f>('11'!G4365-'11'!G$2)/('11'!G$1-'11'!G$2)</f>
        <v>0</v>
      </c>
      <c r="G905">
        <f>('11'!H4365-'11'!H$2)/('11'!H$1-'11'!H$2)</f>
        <v>0</v>
      </c>
      <c r="H905">
        <f t="shared" si="121"/>
        <v>8.8930609421703999E-2</v>
      </c>
      <c r="I905">
        <f t="shared" si="117"/>
        <v>1.8496949056336032</v>
      </c>
      <c r="J905">
        <f t="shared" si="118"/>
        <v>23.835717326521976</v>
      </c>
      <c r="K905">
        <f t="shared" si="119"/>
        <v>0</v>
      </c>
      <c r="L905">
        <f t="shared" si="120"/>
        <v>0</v>
      </c>
    </row>
    <row r="906" spans="1:12" x14ac:dyDescent="0.25">
      <c r="A906">
        <f>'11'!A4366</f>
        <v>4358</v>
      </c>
      <c r="B906">
        <f>'11'!B4366</f>
        <v>727200</v>
      </c>
      <c r="C906">
        <f>('11'!C4366-'11'!C$2)/('11'!C$1-'11'!C$2)</f>
        <v>9.8811788246337788E-3</v>
      </c>
      <c r="D906">
        <f>('11'!E4366-'11'!E$2)/('11'!E$1-'11'!E$2)</f>
        <v>0.17817510997587627</v>
      </c>
      <c r="E906">
        <f>('11'!F4366-'11'!F$2)/('11'!F$1-'11'!F$2)</f>
        <v>0.17817510997587613</v>
      </c>
      <c r="F906">
        <f>('11'!G4366-'11'!G$2)/('11'!G$1-'11'!G$2)</f>
        <v>0</v>
      </c>
      <c r="G906">
        <f>('11'!H4366-'11'!H$2)/('11'!H$1-'11'!H$2)</f>
        <v>0</v>
      </c>
      <c r="H906">
        <f t="shared" si="121"/>
        <v>4.9405894123168891E-2</v>
      </c>
      <c r="I906">
        <f t="shared" ref="I906:I969" si="122">D906*I$8+D905*I$7+D904*I$6</f>
        <v>1.8225344118064424</v>
      </c>
      <c r="J906">
        <f t="shared" ref="J906:J969" si="123">E906*J$8+E905*J$7+E904*J$6+E903*J$5+E902*J$4+E901*J$3</f>
        <v>24.349723286504943</v>
      </c>
      <c r="K906">
        <f t="shared" ref="K906:K969" si="124">F906*K$8+F905*K$7+F904*K$6+F903*K$5+F902*K$4+F901*K$3</f>
        <v>0</v>
      </c>
      <c r="L906">
        <f t="shared" ref="L906:L969" si="125">AVERAGE(F907:F912)</f>
        <v>0</v>
      </c>
    </row>
    <row r="907" spans="1:12" x14ac:dyDescent="0.25">
      <c r="A907">
        <f>'11'!A4367</f>
        <v>4359</v>
      </c>
      <c r="B907">
        <f>'11'!B4367</f>
        <v>730800</v>
      </c>
      <c r="C907">
        <f>('11'!C4367-'11'!C$2)/('11'!C$1-'11'!C$2)</f>
        <v>2.9643536473901333E-2</v>
      </c>
      <c r="D907">
        <f>('11'!E4367-'11'!E$2)/('11'!E$1-'11'!E$2)</f>
        <v>0.17344969490563361</v>
      </c>
      <c r="E907">
        <f>('11'!F4367-'11'!F$2)/('11'!F$1-'11'!F$2)</f>
        <v>0.17344969490563392</v>
      </c>
      <c r="F907">
        <f>('11'!G4367-'11'!G$2)/('11'!G$1-'11'!G$2)</f>
        <v>0</v>
      </c>
      <c r="G907">
        <f>('11'!H4367-'11'!H$2)/('11'!H$1-'11'!H$2)</f>
        <v>0</v>
      </c>
      <c r="H907">
        <f t="shared" si="121"/>
        <v>9.8811788246337788E-3</v>
      </c>
      <c r="I907">
        <f t="shared" si="122"/>
        <v>1.7775365403717895</v>
      </c>
      <c r="J907">
        <f t="shared" si="123"/>
        <v>24.373832836668125</v>
      </c>
      <c r="K907">
        <f t="shared" si="124"/>
        <v>0</v>
      </c>
      <c r="L907">
        <f t="shared" si="125"/>
        <v>0</v>
      </c>
    </row>
    <row r="908" spans="1:12" x14ac:dyDescent="0.25">
      <c r="A908">
        <f>'11'!A4368</f>
        <v>4360</v>
      </c>
      <c r="B908">
        <f>'11'!B4368</f>
        <v>734400</v>
      </c>
      <c r="C908">
        <f>('11'!C4368-'11'!C$2)/('11'!C$1-'11'!C$2)</f>
        <v>9.8811788246337788E-3</v>
      </c>
      <c r="D908">
        <f>('11'!E4368-'11'!E$2)/('11'!E$1-'11'!E$2)</f>
        <v>0.1683127572016461</v>
      </c>
      <c r="E908">
        <f>('11'!F4368-'11'!F$2)/('11'!F$1-'11'!F$2)</f>
        <v>0.16831275720164729</v>
      </c>
      <c r="F908">
        <f>('11'!G4368-'11'!G$2)/('11'!G$1-'11'!G$2)</f>
        <v>0</v>
      </c>
      <c r="G908">
        <f>('11'!H4368-'11'!H$2)/('11'!H$1-'11'!H$2)</f>
        <v>0</v>
      </c>
      <c r="H908">
        <f t="shared" si="121"/>
        <v>0</v>
      </c>
      <c r="I908">
        <f t="shared" si="122"/>
        <v>1.728125443451114</v>
      </c>
      <c r="J908">
        <f t="shared" si="123"/>
        <v>23.977536540371862</v>
      </c>
      <c r="K908">
        <f t="shared" si="124"/>
        <v>0</v>
      </c>
      <c r="L908">
        <f t="shared" si="125"/>
        <v>0</v>
      </c>
    </row>
    <row r="909" spans="1:12" x14ac:dyDescent="0.25">
      <c r="A909">
        <f>'11'!A4369</f>
        <v>4361</v>
      </c>
      <c r="B909">
        <f>'11'!B4369</f>
        <v>738000</v>
      </c>
      <c r="C909">
        <f>('11'!C4369-'11'!C$2)/('11'!C$1-'11'!C$2)</f>
        <v>0</v>
      </c>
      <c r="D909">
        <f>('11'!E4369-'11'!E$2)/('11'!E$1-'11'!E$2)</f>
        <v>0.16128849155669081</v>
      </c>
      <c r="E909">
        <f>('11'!F4369-'11'!F$2)/('11'!F$1-'11'!F$2)</f>
        <v>0.16128849155669073</v>
      </c>
      <c r="F909">
        <f>('11'!G4369-'11'!G$2)/('11'!G$1-'11'!G$2)</f>
        <v>0</v>
      </c>
      <c r="G909">
        <f>('11'!H4369-'11'!H$2)/('11'!H$1-'11'!H$2)</f>
        <v>0</v>
      </c>
      <c r="H909">
        <f t="shared" si="121"/>
        <v>0</v>
      </c>
      <c r="I909">
        <f t="shared" si="122"/>
        <v>1.6704413225486023</v>
      </c>
      <c r="J909">
        <f t="shared" si="123"/>
        <v>23.307719596991699</v>
      </c>
      <c r="K909">
        <f t="shared" si="124"/>
        <v>0</v>
      </c>
      <c r="L909">
        <f t="shared" si="125"/>
        <v>0</v>
      </c>
    </row>
    <row r="910" spans="1:12" x14ac:dyDescent="0.25">
      <c r="A910">
        <f>'11'!A4370</f>
        <v>4362</v>
      </c>
      <c r="B910">
        <f>'11'!B4370</f>
        <v>741600</v>
      </c>
      <c r="C910">
        <f>('11'!C4370-'11'!C$2)/('11'!C$1-'11'!C$2)</f>
        <v>0</v>
      </c>
      <c r="D910">
        <f>('11'!E4370-'11'!E$2)/('11'!E$1-'11'!E$2)</f>
        <v>0.15456222506030934</v>
      </c>
      <c r="E910">
        <f>('11'!F4370-'11'!F$2)/('11'!F$1-'11'!F$2)</f>
        <v>0.15456222506030987</v>
      </c>
      <c r="F910">
        <f>('11'!G4370-'11'!G$2)/('11'!G$1-'11'!G$2)</f>
        <v>0</v>
      </c>
      <c r="G910">
        <f>('11'!H4370-'11'!H$2)/('11'!H$1-'11'!H$2)</f>
        <v>0</v>
      </c>
      <c r="H910">
        <f t="shared" si="121"/>
        <v>0</v>
      </c>
      <c r="I910">
        <f t="shared" si="122"/>
        <v>1.607052646516248</v>
      </c>
      <c r="J910">
        <f t="shared" si="123"/>
        <v>22.528153824322455</v>
      </c>
      <c r="K910">
        <f t="shared" si="124"/>
        <v>0</v>
      </c>
      <c r="L910">
        <f t="shared" si="125"/>
        <v>0</v>
      </c>
    </row>
    <row r="911" spans="1:12" x14ac:dyDescent="0.25">
      <c r="A911">
        <f>'11'!A4371</f>
        <v>4363</v>
      </c>
      <c r="B911">
        <f>'11'!B4371</f>
        <v>745200</v>
      </c>
      <c r="C911">
        <f>('11'!C4371-'11'!C$2)/('11'!C$1-'11'!C$2)</f>
        <v>0</v>
      </c>
      <c r="D911">
        <f>('11'!E4371-'11'!E$2)/('11'!E$1-'11'!E$2)</f>
        <v>0.14403292181069957</v>
      </c>
      <c r="E911">
        <f>('11'!F4371-'11'!F$2)/('11'!F$1-'11'!F$2)</f>
        <v>0.14403292181069943</v>
      </c>
      <c r="F911">
        <f>('11'!G4371-'11'!G$2)/('11'!G$1-'11'!G$2)</f>
        <v>0</v>
      </c>
      <c r="G911">
        <f>('11'!H4371-'11'!H$2)/('11'!H$1-'11'!H$2)</f>
        <v>0</v>
      </c>
      <c r="H911">
        <f t="shared" si="121"/>
        <v>9.8811788246337788E-3</v>
      </c>
      <c r="I911">
        <f t="shared" si="122"/>
        <v>1.5236838370937988</v>
      </c>
      <c r="J911">
        <f t="shared" si="123"/>
        <v>21.596196963246815</v>
      </c>
      <c r="K911">
        <f t="shared" si="124"/>
        <v>0</v>
      </c>
      <c r="L911">
        <f t="shared" si="125"/>
        <v>0</v>
      </c>
    </row>
    <row r="912" spans="1:12" x14ac:dyDescent="0.25">
      <c r="A912">
        <f>'11'!A4372</f>
        <v>4364</v>
      </c>
      <c r="B912">
        <f>'11'!B4372</f>
        <v>748800</v>
      </c>
      <c r="C912">
        <f>('11'!C4372-'11'!C$2)/('11'!C$1-'11'!C$2)</f>
        <v>0</v>
      </c>
      <c r="D912">
        <f>('11'!E4372-'11'!E$2)/('11'!E$1-'11'!E$2)</f>
        <v>0.13699446573009794</v>
      </c>
      <c r="E912">
        <f>('11'!F4372-'11'!F$2)/('11'!F$1-'11'!F$2)</f>
        <v>0.13699446573009805</v>
      </c>
      <c r="F912">
        <f>('11'!G4372-'11'!G$2)/('11'!G$1-'11'!G$2)</f>
        <v>0</v>
      </c>
      <c r="G912">
        <f>('11'!H4372-'11'!H$2)/('11'!H$1-'11'!H$2)</f>
        <v>0</v>
      </c>
      <c r="H912">
        <f t="shared" si="121"/>
        <v>6.9168251772436448E-2</v>
      </c>
      <c r="I912">
        <f t="shared" si="122"/>
        <v>1.4437633035334185</v>
      </c>
      <c r="J912">
        <f t="shared" si="123"/>
        <v>20.601858947069715</v>
      </c>
      <c r="K912">
        <f t="shared" si="124"/>
        <v>0</v>
      </c>
      <c r="L912">
        <f t="shared" si="125"/>
        <v>0</v>
      </c>
    </row>
    <row r="913" spans="1:12" x14ac:dyDescent="0.25">
      <c r="A913">
        <f>'11'!A4373</f>
        <v>4365</v>
      </c>
      <c r="B913">
        <f>'11'!B4373</f>
        <v>752400</v>
      </c>
      <c r="C913">
        <f>('11'!C4373-'11'!C$2)/('11'!C$1-'11'!C$2)</f>
        <v>0</v>
      </c>
      <c r="D913">
        <f>('11'!E4373-'11'!E$2)/('11'!E$1-'11'!E$2)</f>
        <v>0.12825315737193133</v>
      </c>
      <c r="E913">
        <f>('11'!F4373-'11'!F$2)/('11'!F$1-'11'!F$2)</f>
        <v>0.12825315737193166</v>
      </c>
      <c r="F913">
        <f>('11'!G4373-'11'!G$2)/('11'!G$1-'11'!G$2)</f>
        <v>0</v>
      </c>
      <c r="G913">
        <f>('11'!H4373-'11'!H$2)/('11'!H$1-'11'!H$2)</f>
        <v>0</v>
      </c>
      <c r="H913">
        <f t="shared" ref="H913:H976" si="126">C914*H$8+C915*H$7+C916*H$6</f>
        <v>0.12845532472023913</v>
      </c>
      <c r="I913">
        <f t="shared" si="122"/>
        <v>1.3560947921101179</v>
      </c>
      <c r="J913">
        <f t="shared" si="123"/>
        <v>19.547509578544091</v>
      </c>
      <c r="K913">
        <f t="shared" si="124"/>
        <v>0</v>
      </c>
      <c r="L913">
        <f t="shared" si="125"/>
        <v>0</v>
      </c>
    </row>
    <row r="914" spans="1:12" x14ac:dyDescent="0.25">
      <c r="A914">
        <f>'11'!A4374</f>
        <v>4366</v>
      </c>
      <c r="B914">
        <f>'11'!B4374</f>
        <v>756000</v>
      </c>
      <c r="C914">
        <f>('11'!C4374-'11'!C$2)/('11'!C$1-'11'!C$2)</f>
        <v>4.9405894123168894E-3</v>
      </c>
      <c r="D914">
        <f>('11'!E4374-'11'!E$2)/('11'!E$1-'11'!E$2)</f>
        <v>0.12408116929189726</v>
      </c>
      <c r="E914">
        <f>('11'!F4374-'11'!F$2)/('11'!F$1-'11'!F$2)</f>
        <v>0.12408116929189827</v>
      </c>
      <c r="F914">
        <f>('11'!G4374-'11'!G$2)/('11'!G$1-'11'!G$2)</f>
        <v>0</v>
      </c>
      <c r="G914">
        <f>('11'!H4374-'11'!H$2)/('11'!H$1-'11'!H$2)</f>
        <v>0</v>
      </c>
      <c r="H914">
        <f t="shared" si="126"/>
        <v>0.20750475531730933</v>
      </c>
      <c r="I914">
        <f t="shared" si="122"/>
        <v>1.2920675464736768</v>
      </c>
      <c r="J914">
        <f t="shared" si="123"/>
        <v>18.56021001844762</v>
      </c>
      <c r="K914">
        <f t="shared" si="124"/>
        <v>0</v>
      </c>
      <c r="L914">
        <f t="shared" si="125"/>
        <v>0</v>
      </c>
    </row>
    <row r="915" spans="1:12" x14ac:dyDescent="0.25">
      <c r="A915">
        <f>'11'!A4375</f>
        <v>4367</v>
      </c>
      <c r="B915">
        <f>'11'!B4375</f>
        <v>759600</v>
      </c>
      <c r="C915">
        <f>('11'!C4375-'11'!C$2)/('11'!C$1-'11'!C$2)</f>
        <v>2.9643536473901333E-2</v>
      </c>
      <c r="D915">
        <f>('11'!E4375-'11'!E$2)/('11'!E$1-'11'!E$2)</f>
        <v>0.11746842628068682</v>
      </c>
      <c r="E915">
        <f>('11'!F4375-'11'!F$2)/('11'!F$1-'11'!F$2)</f>
        <v>0.11746842628068813</v>
      </c>
      <c r="F915">
        <f>('11'!G4375-'11'!G$2)/('11'!G$1-'11'!G$2)</f>
        <v>0</v>
      </c>
      <c r="G915">
        <f>('11'!H4375-'11'!H$2)/('11'!H$1-'11'!H$2)</f>
        <v>0</v>
      </c>
      <c r="H915">
        <f t="shared" si="126"/>
        <v>0.27420271238358734</v>
      </c>
      <c r="I915">
        <f t="shared" si="122"/>
        <v>1.2268766851142332</v>
      </c>
      <c r="J915">
        <f t="shared" si="123"/>
        <v>17.591258691641912</v>
      </c>
      <c r="K915">
        <f t="shared" si="124"/>
        <v>0</v>
      </c>
      <c r="L915">
        <f t="shared" si="125"/>
        <v>0</v>
      </c>
    </row>
    <row r="916" spans="1:12" x14ac:dyDescent="0.25">
      <c r="A916">
        <f>'11'!A4376</f>
        <v>4368</v>
      </c>
      <c r="B916">
        <f>'11'!B4376</f>
        <v>763200</v>
      </c>
      <c r="C916">
        <f>('11'!C4376-'11'!C$2)/('11'!C$1-'11'!C$2)</f>
        <v>3.2113831180059782E-2</v>
      </c>
      <c r="D916">
        <f>('11'!E4376-'11'!E$2)/('11'!E$1-'11'!E$2)</f>
        <v>0.11008939974457217</v>
      </c>
      <c r="E916">
        <f>('11'!F4376-'11'!F$2)/('11'!F$1-'11'!F$2)</f>
        <v>0.11008939974457252</v>
      </c>
      <c r="F916">
        <f>('11'!G4376-'11'!G$2)/('11'!G$1-'11'!G$2)</f>
        <v>0</v>
      </c>
      <c r="G916">
        <f>('11'!H4376-'11'!H$2)/('11'!H$1-'11'!H$2)</f>
        <v>0</v>
      </c>
      <c r="H916">
        <f t="shared" si="126"/>
        <v>0.27914330179590424</v>
      </c>
      <c r="I916">
        <f t="shared" si="122"/>
        <v>1.1650063856960409</v>
      </c>
      <c r="J916">
        <f t="shared" si="123"/>
        <v>16.646885199375706</v>
      </c>
      <c r="K916">
        <f t="shared" si="124"/>
        <v>0</v>
      </c>
      <c r="L916">
        <f t="shared" si="125"/>
        <v>0</v>
      </c>
    </row>
    <row r="917" spans="1:12" x14ac:dyDescent="0.25">
      <c r="A917">
        <f>'11'!A4377</f>
        <v>4369</v>
      </c>
      <c r="B917">
        <f>'11'!B4377</f>
        <v>766800</v>
      </c>
      <c r="C917">
        <f>('11'!C4377-'11'!C$2)/('11'!C$1-'11'!C$2)</f>
        <v>5.6816778241644224E-2</v>
      </c>
      <c r="D917">
        <f>('11'!E4377-'11'!E$2)/('11'!E$1-'11'!E$2)</f>
        <v>0.10595998297147723</v>
      </c>
      <c r="E917">
        <f>('11'!F4377-'11'!F$2)/('11'!F$1-'11'!F$2)</f>
        <v>0.10595998297147764</v>
      </c>
      <c r="F917">
        <f>('11'!G4377-'11'!G$2)/('11'!G$1-'11'!G$2)</f>
        <v>0</v>
      </c>
      <c r="G917">
        <f>('11'!H4377-'11'!H$2)/('11'!H$1-'11'!H$2)</f>
        <v>0</v>
      </c>
      <c r="H917">
        <f t="shared" si="126"/>
        <v>0.16798004001877423</v>
      </c>
      <c r="I917">
        <f t="shared" si="122"/>
        <v>1.1065134099616858</v>
      </c>
      <c r="J917">
        <f t="shared" si="123"/>
        <v>15.800368951326888</v>
      </c>
      <c r="K917">
        <f t="shared" si="124"/>
        <v>0</v>
      </c>
      <c r="L917">
        <f t="shared" si="125"/>
        <v>0</v>
      </c>
    </row>
    <row r="918" spans="1:12" x14ac:dyDescent="0.25">
      <c r="A918">
        <f>'11'!A4378</f>
        <v>4370</v>
      </c>
      <c r="B918">
        <f>'11'!B4378</f>
        <v>770400</v>
      </c>
      <c r="C918">
        <f>('11'!C4378-'11'!C$2)/('11'!C$1-'11'!C$2)</f>
        <v>6.4227662360119564E-2</v>
      </c>
      <c r="D918">
        <f>('11'!E4378-'11'!E$2)/('11'!E$1-'11'!E$2)</f>
        <v>0.10512274726834114</v>
      </c>
      <c r="E918">
        <f>('11'!F4378-'11'!F$2)/('11'!F$1-'11'!F$2)</f>
        <v>0.10512274726834199</v>
      </c>
      <c r="F918">
        <f>('11'!G4378-'11'!G$2)/('11'!G$1-'11'!G$2)</f>
        <v>0</v>
      </c>
      <c r="G918">
        <f>('11'!H4378-'11'!H$2)/('11'!H$1-'11'!H$2)</f>
        <v>0</v>
      </c>
      <c r="H918">
        <f t="shared" si="126"/>
        <v>0.13586620883871448</v>
      </c>
      <c r="I918">
        <f t="shared" si="122"/>
        <v>1.0686391372215129</v>
      </c>
      <c r="J918">
        <f t="shared" si="123"/>
        <v>15.197871434653148</v>
      </c>
      <c r="K918">
        <f t="shared" si="124"/>
        <v>0</v>
      </c>
      <c r="L918">
        <f t="shared" si="125"/>
        <v>0</v>
      </c>
    </row>
    <row r="919" spans="1:12" x14ac:dyDescent="0.25">
      <c r="A919">
        <f>'11'!A4379</f>
        <v>4371</v>
      </c>
      <c r="B919">
        <f>'11'!B4379</f>
        <v>774000</v>
      </c>
      <c r="C919">
        <f>('11'!C4379-'11'!C$2)/('11'!C$1-'11'!C$2)</f>
        <v>4.6935599417010448E-2</v>
      </c>
      <c r="D919">
        <f>('11'!E4379-'11'!E$2)/('11'!E$1-'11'!E$2)</f>
        <v>0.10902511707109408</v>
      </c>
      <c r="E919">
        <f>('11'!F4379-'11'!F$2)/('11'!F$1-'11'!F$2)</f>
        <v>0.10902511707109541</v>
      </c>
      <c r="F919">
        <f>('11'!G4379-'11'!G$2)/('11'!G$1-'11'!G$2)</f>
        <v>0</v>
      </c>
      <c r="G919">
        <f>('11'!H4379-'11'!H$2)/('11'!H$1-'11'!H$2)</f>
        <v>0</v>
      </c>
      <c r="H919">
        <f t="shared" si="126"/>
        <v>0.21738593414194313</v>
      </c>
      <c r="I919">
        <f t="shared" si="122"/>
        <v>1.0693486590038315</v>
      </c>
      <c r="J919">
        <f t="shared" si="123"/>
        <v>14.850432808287335</v>
      </c>
      <c r="K919">
        <f t="shared" si="124"/>
        <v>0</v>
      </c>
      <c r="L919">
        <f t="shared" si="125"/>
        <v>0</v>
      </c>
    </row>
    <row r="920" spans="1:12" x14ac:dyDescent="0.25">
      <c r="A920">
        <f>'11'!A4380</f>
        <v>4372</v>
      </c>
      <c r="B920">
        <f>'11'!B4380</f>
        <v>777600</v>
      </c>
      <c r="C920">
        <f>('11'!C4380-'11'!C$2)/('11'!C$1-'11'!C$2)</f>
        <v>4.9405894123168894E-3</v>
      </c>
      <c r="D920">
        <f>('11'!E4380-'11'!E$2)/('11'!E$1-'11'!E$2)</f>
        <v>0.11826309067688379</v>
      </c>
      <c r="E920">
        <f>('11'!F4380-'11'!F$2)/('11'!F$1-'11'!F$2)</f>
        <v>0.11826309067688524</v>
      </c>
      <c r="F920">
        <f>('11'!G4380-'11'!G$2)/('11'!G$1-'11'!G$2)</f>
        <v>0</v>
      </c>
      <c r="G920">
        <f>('11'!H4380-'11'!H$2)/('11'!H$1-'11'!H$2)</f>
        <v>0</v>
      </c>
      <c r="H920">
        <f t="shared" si="126"/>
        <v>0.25197006002816136</v>
      </c>
      <c r="I920">
        <f t="shared" si="122"/>
        <v>1.1154959557258408</v>
      </c>
      <c r="J920">
        <f t="shared" si="123"/>
        <v>14.919937562083286</v>
      </c>
      <c r="K920">
        <f t="shared" si="124"/>
        <v>0</v>
      </c>
      <c r="L920">
        <f t="shared" si="125"/>
        <v>0</v>
      </c>
    </row>
    <row r="921" spans="1:12" x14ac:dyDescent="0.25">
      <c r="A921">
        <f>'11'!A4381</f>
        <v>4373</v>
      </c>
      <c r="B921">
        <f>'11'!B4381</f>
        <v>781200</v>
      </c>
      <c r="C921">
        <f>('11'!C4381-'11'!C$2)/('11'!C$1-'11'!C$2)</f>
        <v>3.9524715298535115E-2</v>
      </c>
      <c r="D921">
        <f>('11'!E4381-'11'!E$2)/('11'!E$1-'11'!E$2)</f>
        <v>0.12701858947069675</v>
      </c>
      <c r="E921">
        <f>('11'!F4381-'11'!F$2)/('11'!F$1-'11'!F$2)</f>
        <v>0.12701858947069644</v>
      </c>
      <c r="F921">
        <f>('11'!G4381-'11'!G$2)/('11'!G$1-'11'!G$2)</f>
        <v>0</v>
      </c>
      <c r="G921">
        <f>('11'!H4381-'11'!H$2)/('11'!H$1-'11'!H$2)</f>
        <v>0</v>
      </c>
      <c r="H921">
        <f t="shared" si="126"/>
        <v>0.24455917590968601</v>
      </c>
      <c r="I921">
        <f t="shared" si="122"/>
        <v>1.1899389811267205</v>
      </c>
      <c r="J921">
        <f t="shared" si="123"/>
        <v>15.393585923087937</v>
      </c>
      <c r="K921">
        <f t="shared" si="124"/>
        <v>0</v>
      </c>
      <c r="L921">
        <f t="shared" si="125"/>
        <v>0</v>
      </c>
    </row>
    <row r="922" spans="1:12" x14ac:dyDescent="0.25">
      <c r="A922">
        <f>'11'!A4382</f>
        <v>4374</v>
      </c>
      <c r="B922">
        <f>'11'!B4382</f>
        <v>784800</v>
      </c>
      <c r="C922">
        <f>('11'!C4382-'11'!C$2)/('11'!C$1-'11'!C$2)</f>
        <v>6.6697957066278013E-2</v>
      </c>
      <c r="D922">
        <f>('11'!E4382-'11'!E$2)/('11'!E$1-'11'!E$2)</f>
        <v>0.14471406272172557</v>
      </c>
      <c r="E922">
        <f>('11'!F4382-'11'!F$2)/('11'!F$1-'11'!F$2)</f>
        <v>0.14471406272172582</v>
      </c>
      <c r="F922">
        <f>('11'!G4382-'11'!G$2)/('11'!G$1-'11'!G$2)</f>
        <v>0</v>
      </c>
      <c r="G922">
        <f>('11'!H4382-'11'!H$2)/('11'!H$1-'11'!H$2)</f>
        <v>0</v>
      </c>
      <c r="H922">
        <f t="shared" si="126"/>
        <v>0.177861218843408</v>
      </c>
      <c r="I922">
        <f t="shared" si="122"/>
        <v>1.3147012913296439</v>
      </c>
      <c r="J922">
        <f t="shared" si="123"/>
        <v>16.432822477650145</v>
      </c>
      <c r="K922">
        <f t="shared" si="124"/>
        <v>0</v>
      </c>
      <c r="L922">
        <f t="shared" si="125"/>
        <v>0</v>
      </c>
    </row>
    <row r="923" spans="1:12" x14ac:dyDescent="0.25">
      <c r="A923">
        <f>'11'!A4383</f>
        <v>4375</v>
      </c>
      <c r="B923">
        <f>'11'!B4383</f>
        <v>788400</v>
      </c>
      <c r="C923">
        <f>('11'!C4383-'11'!C$2)/('11'!C$1-'11'!C$2)</f>
        <v>3.9524715298535115E-2</v>
      </c>
      <c r="D923">
        <f>('11'!E4383-'11'!E$2)/('11'!E$1-'11'!E$2)</f>
        <v>0.16601390662693344</v>
      </c>
      <c r="E923">
        <f>('11'!F4383-'11'!F$2)/('11'!F$1-'11'!F$2)</f>
        <v>0.16601390662693497</v>
      </c>
      <c r="F923">
        <f>('11'!G4383-'11'!G$2)/('11'!G$1-'11'!G$2)</f>
        <v>0</v>
      </c>
      <c r="G923">
        <f>('11'!H4383-'11'!H$2)/('11'!H$1-'11'!H$2)</f>
        <v>0</v>
      </c>
      <c r="H923">
        <f t="shared" si="126"/>
        <v>0.10375237765865467</v>
      </c>
      <c r="I923">
        <f t="shared" si="122"/>
        <v>1.4792535830850007</v>
      </c>
      <c r="J923">
        <f t="shared" si="123"/>
        <v>18.113693770398871</v>
      </c>
      <c r="K923">
        <f t="shared" si="124"/>
        <v>0</v>
      </c>
      <c r="L923">
        <f t="shared" si="125"/>
        <v>0</v>
      </c>
    </row>
    <row r="924" spans="1:12" x14ac:dyDescent="0.25">
      <c r="A924">
        <f>'11'!A4384</f>
        <v>4376</v>
      </c>
      <c r="B924">
        <f>'11'!B4384</f>
        <v>792000</v>
      </c>
      <c r="C924">
        <f>('11'!C4384-'11'!C$2)/('11'!C$1-'11'!C$2)</f>
        <v>4.9405894123168891E-2</v>
      </c>
      <c r="D924">
        <f>('11'!E4384-'11'!E$2)/('11'!E$1-'11'!E$2)</f>
        <v>0.18204909890733645</v>
      </c>
      <c r="E924">
        <f>('11'!F4384-'11'!F$2)/('11'!F$1-'11'!F$2)</f>
        <v>0.18204909890733789</v>
      </c>
      <c r="F924">
        <f>('11'!G4384-'11'!G$2)/('11'!G$1-'11'!G$2)</f>
        <v>0</v>
      </c>
      <c r="G924">
        <f>('11'!H4384-'11'!H$2)/('11'!H$1-'11'!H$2)</f>
        <v>0</v>
      </c>
      <c r="H924">
        <f t="shared" si="126"/>
        <v>4.9405894123168891E-2</v>
      </c>
      <c r="I924">
        <f t="shared" si="122"/>
        <v>1.6603803036753226</v>
      </c>
      <c r="J924">
        <f t="shared" si="123"/>
        <v>20.082574145026385</v>
      </c>
      <c r="K924">
        <f t="shared" si="124"/>
        <v>0</v>
      </c>
      <c r="L924">
        <f t="shared" si="125"/>
        <v>0</v>
      </c>
    </row>
    <row r="925" spans="1:12" x14ac:dyDescent="0.25">
      <c r="A925">
        <f>'11'!A4385</f>
        <v>4377</v>
      </c>
      <c r="B925">
        <f>'11'!B4385</f>
        <v>795600</v>
      </c>
      <c r="C925">
        <f>('11'!C4385-'11'!C$2)/('11'!C$1-'11'!C$2)</f>
        <v>1.9762357649267558E-2</v>
      </c>
      <c r="D925">
        <f>('11'!E4385-'11'!E$2)/('11'!E$1-'11'!E$2)</f>
        <v>0.19103164467149142</v>
      </c>
      <c r="E925">
        <f>('11'!F4385-'11'!F$2)/('11'!F$1-'11'!F$2)</f>
        <v>0.19104583510713741</v>
      </c>
      <c r="F925">
        <f>('11'!G4385-'11'!G$2)/('11'!G$1-'11'!G$2)</f>
        <v>0</v>
      </c>
      <c r="G925">
        <f>('11'!H4385-'11'!H$2)/('11'!H$1-'11'!H$2)</f>
        <v>0</v>
      </c>
      <c r="H925">
        <f t="shared" si="126"/>
        <v>2.7173241767742891E-2</v>
      </c>
      <c r="I925">
        <f t="shared" si="122"/>
        <v>1.8083155952887753</v>
      </c>
      <c r="J925">
        <f t="shared" si="123"/>
        <v>21.954732510288135</v>
      </c>
      <c r="K925">
        <f t="shared" si="124"/>
        <v>0</v>
      </c>
      <c r="L925">
        <f t="shared" si="125"/>
        <v>0</v>
      </c>
    </row>
    <row r="926" spans="1:12" x14ac:dyDescent="0.25">
      <c r="A926">
        <f>'11'!A4386</f>
        <v>4378</v>
      </c>
      <c r="B926">
        <f>'11'!B4386</f>
        <v>799200</v>
      </c>
      <c r="C926">
        <f>('11'!C4386-'11'!C$2)/('11'!C$1-'11'!C$2)</f>
        <v>7.4108841184753332E-3</v>
      </c>
      <c r="D926">
        <f>('11'!E4386-'11'!E$2)/('11'!E$1-'11'!E$2)</f>
        <v>0.19648077195969918</v>
      </c>
      <c r="E926">
        <f>('11'!F4386-'11'!F$2)/('11'!F$1-'11'!F$2)</f>
        <v>0.19648077195969971</v>
      </c>
      <c r="F926">
        <f>('11'!G4386-'11'!G$2)/('11'!G$1-'11'!G$2)</f>
        <v>0</v>
      </c>
      <c r="G926">
        <f>('11'!H4386-'11'!H$2)/('11'!H$1-'11'!H$2)</f>
        <v>0</v>
      </c>
      <c r="H926">
        <f t="shared" si="126"/>
        <v>1.7292062943109112E-2</v>
      </c>
      <c r="I926">
        <f t="shared" si="122"/>
        <v>1.9051653185752804</v>
      </c>
      <c r="J926">
        <f t="shared" si="123"/>
        <v>23.698836384277069</v>
      </c>
      <c r="K926">
        <f t="shared" si="124"/>
        <v>0</v>
      </c>
      <c r="L926">
        <f t="shared" si="125"/>
        <v>0</v>
      </c>
    </row>
    <row r="927" spans="1:12" x14ac:dyDescent="0.25">
      <c r="A927">
        <f>'11'!A4387</f>
        <v>4379</v>
      </c>
      <c r="B927">
        <f>'11'!B4387</f>
        <v>802800</v>
      </c>
      <c r="C927">
        <f>('11'!C4387-'11'!C$2)/('11'!C$1-'11'!C$2)</f>
        <v>7.4108841184753332E-3</v>
      </c>
      <c r="D927">
        <f>('11'!E4387-'11'!E$2)/('11'!E$1-'11'!E$2)</f>
        <v>0.20048247481197676</v>
      </c>
      <c r="E927">
        <f>('11'!F4387-'11'!F$2)/('11'!F$1-'11'!F$2)</f>
        <v>0.20048247481197701</v>
      </c>
      <c r="F927">
        <f>('11'!G4387-'11'!G$2)/('11'!G$1-'11'!G$2)</f>
        <v>0</v>
      </c>
      <c r="G927">
        <f>('11'!H4387-'11'!H$2)/('11'!H$1-'11'!H$2)</f>
        <v>0</v>
      </c>
      <c r="H927">
        <f t="shared" si="126"/>
        <v>0.13092561942639758</v>
      </c>
      <c r="I927">
        <f t="shared" si="122"/>
        <v>1.9644671491414789</v>
      </c>
      <c r="J927">
        <f t="shared" si="123"/>
        <v>25.16778771108282</v>
      </c>
      <c r="K927">
        <f t="shared" si="124"/>
        <v>0</v>
      </c>
      <c r="L927">
        <f t="shared" si="125"/>
        <v>0</v>
      </c>
    </row>
    <row r="928" spans="1:12" x14ac:dyDescent="0.25">
      <c r="A928">
        <f>'11'!A4388</f>
        <v>4380</v>
      </c>
      <c r="B928">
        <f>'11'!B4388</f>
        <v>806400</v>
      </c>
      <c r="C928">
        <f>('11'!C4388-'11'!C$2)/('11'!C$1-'11'!C$2)</f>
        <v>2.4702947061584447E-3</v>
      </c>
      <c r="D928">
        <f>('11'!E4388-'11'!E$2)/('11'!E$1-'11'!E$2)</f>
        <v>0.1999006669504754</v>
      </c>
      <c r="E928">
        <f>('11'!F4388-'11'!F$2)/('11'!F$1-'11'!F$2)</f>
        <v>0.19990066695047651</v>
      </c>
      <c r="F928">
        <f>('11'!G4388-'11'!G$2)/('11'!G$1-'11'!G$2)</f>
        <v>0</v>
      </c>
      <c r="G928">
        <f>('11'!H4388-'11'!H$2)/('11'!H$1-'11'!H$2)</f>
        <v>0</v>
      </c>
      <c r="H928">
        <f t="shared" si="126"/>
        <v>0.14574738766334824</v>
      </c>
      <c r="I928">
        <f t="shared" si="122"/>
        <v>1.9904924081169293</v>
      </c>
      <c r="J928">
        <f t="shared" si="123"/>
        <v>26.108429118774037</v>
      </c>
      <c r="K928">
        <f t="shared" si="124"/>
        <v>0</v>
      </c>
      <c r="L928">
        <f t="shared" si="125"/>
        <v>0</v>
      </c>
    </row>
    <row r="929" spans="1:12" x14ac:dyDescent="0.25">
      <c r="A929">
        <f>'11'!A4389</f>
        <v>4381</v>
      </c>
      <c r="B929">
        <f>'11'!B4389</f>
        <v>810000</v>
      </c>
      <c r="C929">
        <f>('11'!C4389-'11'!C$2)/('11'!C$1-'11'!C$2)</f>
        <v>2.4702947061584447E-3</v>
      </c>
      <c r="D929">
        <f>('11'!E4389-'11'!E$2)/('11'!E$1-'11'!E$2)</f>
        <v>0.19409677877110826</v>
      </c>
      <c r="E929">
        <f>('11'!F4389-'11'!F$2)/('11'!F$1-'11'!F$2)</f>
        <v>0.19409677877110834</v>
      </c>
      <c r="F929">
        <f>('11'!G4389-'11'!G$2)/('11'!G$1-'11'!G$2)</f>
        <v>0</v>
      </c>
      <c r="G929">
        <f>('11'!H4389-'11'!H$2)/('11'!H$1-'11'!H$2)</f>
        <v>0</v>
      </c>
      <c r="H929">
        <f t="shared" si="126"/>
        <v>0.11116326177713001</v>
      </c>
      <c r="I929">
        <f t="shared" si="122"/>
        <v>1.9775365403717895</v>
      </c>
      <c r="J929">
        <f t="shared" si="123"/>
        <v>26.429388392223693</v>
      </c>
      <c r="K929">
        <f t="shared" si="124"/>
        <v>0</v>
      </c>
      <c r="L929">
        <f t="shared" si="125"/>
        <v>0</v>
      </c>
    </row>
    <row r="930" spans="1:12" x14ac:dyDescent="0.25">
      <c r="A930">
        <f>'11'!A4390</f>
        <v>4382</v>
      </c>
      <c r="B930">
        <f>'11'!B4390</f>
        <v>813600</v>
      </c>
      <c r="C930">
        <f>('11'!C4390-'11'!C$2)/('11'!C$1-'11'!C$2)</f>
        <v>6.1757367653961115E-2</v>
      </c>
      <c r="D930">
        <f>('11'!E4390-'11'!E$2)/('11'!E$1-'11'!E$2)</f>
        <v>0.18481623385837945</v>
      </c>
      <c r="E930">
        <f>('11'!F4390-'11'!F$2)/('11'!F$1-'11'!F$2)</f>
        <v>0.18481623385837997</v>
      </c>
      <c r="F930">
        <f>('11'!G4390-'11'!G$2)/('11'!G$1-'11'!G$2)</f>
        <v>0</v>
      </c>
      <c r="G930">
        <f>('11'!H4390-'11'!H$2)/('11'!H$1-'11'!H$2)</f>
        <v>0</v>
      </c>
      <c r="H930">
        <f t="shared" si="126"/>
        <v>6.4227662360119564E-2</v>
      </c>
      <c r="I930">
        <f t="shared" si="122"/>
        <v>1.9212572725982686</v>
      </c>
      <c r="J930">
        <f t="shared" si="123"/>
        <v>26.227940967787774</v>
      </c>
      <c r="K930">
        <f t="shared" si="124"/>
        <v>0</v>
      </c>
      <c r="L930">
        <f t="shared" si="125"/>
        <v>0</v>
      </c>
    </row>
    <row r="931" spans="1:12" x14ac:dyDescent="0.25">
      <c r="A931">
        <f>'11'!A4391</f>
        <v>4383</v>
      </c>
      <c r="B931">
        <f>'11'!B4391</f>
        <v>817200</v>
      </c>
      <c r="C931">
        <f>('11'!C4391-'11'!C$2)/('11'!C$1-'11'!C$2)</f>
        <v>9.8811788246337788E-3</v>
      </c>
      <c r="D931">
        <f>('11'!E4391-'11'!E$2)/('11'!E$1-'11'!E$2)</f>
        <v>0.17254150702426566</v>
      </c>
      <c r="E931">
        <f>('11'!F4391-'11'!F$2)/('11'!F$1-'11'!F$2)</f>
        <v>0.17254150702426607</v>
      </c>
      <c r="F931">
        <f>('11'!G4391-'11'!G$2)/('11'!G$1-'11'!G$2)</f>
        <v>0</v>
      </c>
      <c r="G931">
        <f>('11'!H4391-'11'!H$2)/('11'!H$1-'11'!H$2)</f>
        <v>0</v>
      </c>
      <c r="H931">
        <f t="shared" si="126"/>
        <v>5.4346483535485782E-2</v>
      </c>
      <c r="I931">
        <f t="shared" si="122"/>
        <v>1.8269050659855257</v>
      </c>
      <c r="J931">
        <f t="shared" si="123"/>
        <v>25.565063147438696</v>
      </c>
      <c r="K931">
        <f t="shared" si="124"/>
        <v>0</v>
      </c>
      <c r="L931">
        <f t="shared" si="125"/>
        <v>0</v>
      </c>
    </row>
    <row r="932" spans="1:12" x14ac:dyDescent="0.25">
      <c r="A932">
        <f>'11'!A4392</f>
        <v>4384</v>
      </c>
      <c r="B932">
        <f>'11'!B4392</f>
        <v>820800</v>
      </c>
      <c r="C932">
        <f>('11'!C4392-'11'!C$2)/('11'!C$1-'11'!C$2)</f>
        <v>1.4821768236950666E-2</v>
      </c>
      <c r="D932">
        <f>('11'!E4392-'11'!E$2)/('11'!E$1-'11'!E$2)</f>
        <v>0.16145877678444728</v>
      </c>
      <c r="E932">
        <f>('11'!F4392-'11'!F$2)/('11'!F$1-'11'!F$2)</f>
        <v>0.16145877678444884</v>
      </c>
      <c r="F932">
        <f>('11'!G4392-'11'!G$2)/('11'!G$1-'11'!G$2)</f>
        <v>0</v>
      </c>
      <c r="G932">
        <f>('11'!H4392-'11'!H$2)/('11'!H$1-'11'!H$2)</f>
        <v>0</v>
      </c>
      <c r="H932">
        <f t="shared" si="126"/>
        <v>4.1995010004693557E-2</v>
      </c>
      <c r="I932">
        <f t="shared" si="122"/>
        <v>1.7179083297857245</v>
      </c>
      <c r="J932">
        <f t="shared" si="123"/>
        <v>24.531375053214241</v>
      </c>
      <c r="K932">
        <f t="shared" si="124"/>
        <v>0</v>
      </c>
      <c r="L932">
        <f t="shared" si="125"/>
        <v>0</v>
      </c>
    </row>
    <row r="933" spans="1:12" x14ac:dyDescent="0.25">
      <c r="A933">
        <f>'11'!A4393</f>
        <v>4385</v>
      </c>
      <c r="B933">
        <f>'11'!B4393</f>
        <v>824400</v>
      </c>
      <c r="C933">
        <f>('11'!C4393-'11'!C$2)/('11'!C$1-'11'!C$2)</f>
        <v>1.2351473530792223E-2</v>
      </c>
      <c r="D933">
        <f>('11'!E4393-'11'!E$2)/('11'!E$1-'11'!E$2)</f>
        <v>0.15270327799063432</v>
      </c>
      <c r="E933">
        <f>('11'!F4393-'11'!F$2)/('11'!F$1-'11'!F$2)</f>
        <v>0.15270327799063563</v>
      </c>
      <c r="F933">
        <f>('11'!G4393-'11'!G$2)/('11'!G$1-'11'!G$2)</f>
        <v>0</v>
      </c>
      <c r="G933">
        <f>('11'!H4393-'11'!H$2)/('11'!H$1-'11'!H$2)</f>
        <v>0</v>
      </c>
      <c r="H933">
        <f t="shared" si="126"/>
        <v>3.7054420592376666E-2</v>
      </c>
      <c r="I933">
        <f t="shared" si="122"/>
        <v>1.612813963388676</v>
      </c>
      <c r="J933">
        <f t="shared" si="123"/>
        <v>23.310586064992314</v>
      </c>
      <c r="K933">
        <f t="shared" si="124"/>
        <v>0</v>
      </c>
      <c r="L933">
        <f t="shared" si="125"/>
        <v>0</v>
      </c>
    </row>
    <row r="934" spans="1:12" x14ac:dyDescent="0.25">
      <c r="A934">
        <f>'11'!A4394</f>
        <v>4386</v>
      </c>
      <c r="B934">
        <f>'11'!B4394</f>
        <v>828000</v>
      </c>
      <c r="C934">
        <f>('11'!C4394-'11'!C$2)/('11'!C$1-'11'!C$2)</f>
        <v>7.4108841184753332E-3</v>
      </c>
      <c r="D934">
        <f>('11'!E4394-'11'!E$2)/('11'!E$1-'11'!E$2)</f>
        <v>0.14458634880090818</v>
      </c>
      <c r="E934">
        <f>('11'!F4394-'11'!F$2)/('11'!F$1-'11'!F$2)</f>
        <v>0.14458634880090826</v>
      </c>
      <c r="F934">
        <f>('11'!G4394-'11'!G$2)/('11'!G$1-'11'!G$2)</f>
        <v>0</v>
      </c>
      <c r="G934">
        <f>('11'!H4394-'11'!H$2)/('11'!H$1-'11'!H$2)</f>
        <v>0</v>
      </c>
      <c r="H934">
        <f t="shared" si="126"/>
        <v>3.7054420592376666E-2</v>
      </c>
      <c r="I934">
        <f t="shared" si="122"/>
        <v>1.5208315595288773</v>
      </c>
      <c r="J934">
        <f t="shared" si="123"/>
        <v>22.024890024123838</v>
      </c>
      <c r="K934">
        <f t="shared" si="124"/>
        <v>0</v>
      </c>
      <c r="L934">
        <f t="shared" si="125"/>
        <v>0</v>
      </c>
    </row>
    <row r="935" spans="1:12" x14ac:dyDescent="0.25">
      <c r="A935">
        <f>'11'!A4395</f>
        <v>4387</v>
      </c>
      <c r="B935">
        <f>'11'!B4395</f>
        <v>831600</v>
      </c>
      <c r="C935">
        <f>('11'!C4395-'11'!C$2)/('11'!C$1-'11'!C$2)</f>
        <v>7.4108841184753332E-3</v>
      </c>
      <c r="D935">
        <f>('11'!E4395-'11'!E$2)/('11'!E$1-'11'!E$2)</f>
        <v>0.14174826167163332</v>
      </c>
      <c r="E935">
        <f>('11'!F4395-'11'!F$2)/('11'!F$1-'11'!F$2)</f>
        <v>0.14174826167163396</v>
      </c>
      <c r="F935">
        <f>('11'!G4395-'11'!G$2)/('11'!G$1-'11'!G$2)</f>
        <v>0</v>
      </c>
      <c r="G935">
        <f>('11'!H4395-'11'!H$2)/('11'!H$1-'11'!H$2)</f>
        <v>0</v>
      </c>
      <c r="H935">
        <f t="shared" si="126"/>
        <v>3.2113831180059782E-2</v>
      </c>
      <c r="I935">
        <f t="shared" si="122"/>
        <v>1.4588619270611609</v>
      </c>
      <c r="J935">
        <f t="shared" si="123"/>
        <v>20.895530012771488</v>
      </c>
      <c r="K935">
        <f t="shared" si="124"/>
        <v>0</v>
      </c>
      <c r="L935">
        <f t="shared" si="125"/>
        <v>0</v>
      </c>
    </row>
    <row r="936" spans="1:12" x14ac:dyDescent="0.25">
      <c r="A936">
        <f>'11'!A4396</f>
        <v>4388</v>
      </c>
      <c r="B936">
        <f>'11'!B4396</f>
        <v>835200</v>
      </c>
      <c r="C936">
        <f>('11'!C4396-'11'!C$2)/('11'!C$1-'11'!C$2)</f>
        <v>7.4108841184753332E-3</v>
      </c>
      <c r="D936">
        <f>('11'!E4396-'11'!E$2)/('11'!E$1-'11'!E$2)</f>
        <v>0.13896693628494394</v>
      </c>
      <c r="E936">
        <f>('11'!F4396-'11'!F$2)/('11'!F$1-'11'!F$2)</f>
        <v>0.13896693628494503</v>
      </c>
      <c r="F936">
        <f>('11'!G4396-'11'!G$2)/('11'!G$1-'11'!G$2)</f>
        <v>0</v>
      </c>
      <c r="G936">
        <f>('11'!H4396-'11'!H$2)/('11'!H$1-'11'!H$2)</f>
        <v>0</v>
      </c>
      <c r="H936">
        <f t="shared" si="126"/>
        <v>2.7173241767742891E-2</v>
      </c>
      <c r="I936">
        <f t="shared" si="122"/>
        <v>1.4148715765574003</v>
      </c>
      <c r="J936">
        <f t="shared" si="123"/>
        <v>20.016787285369787</v>
      </c>
      <c r="K936">
        <f t="shared" si="124"/>
        <v>0</v>
      </c>
      <c r="L936">
        <f t="shared" si="125"/>
        <v>0</v>
      </c>
    </row>
    <row r="937" spans="1:12" x14ac:dyDescent="0.25">
      <c r="A937">
        <f>'11'!A4397</f>
        <v>4389</v>
      </c>
      <c r="B937">
        <f>'11'!B4397</f>
        <v>838800</v>
      </c>
      <c r="C937">
        <f>('11'!C4397-'11'!C$2)/('11'!C$1-'11'!C$2)</f>
        <v>7.4108841184753332E-3</v>
      </c>
      <c r="D937">
        <f>('11'!E4397-'11'!E$2)/('11'!E$1-'11'!E$2)</f>
        <v>0.13514970909606927</v>
      </c>
      <c r="E937">
        <f>('11'!F4397-'11'!F$2)/('11'!F$1-'11'!F$2)</f>
        <v>0.13514970909607066</v>
      </c>
      <c r="F937">
        <f>('11'!G4397-'11'!G$2)/('11'!G$1-'11'!G$2)</f>
        <v>0</v>
      </c>
      <c r="G937">
        <f>('11'!H4397-'11'!H$2)/('11'!H$1-'11'!H$2)</f>
        <v>0</v>
      </c>
      <c r="H937">
        <f t="shared" si="126"/>
        <v>1.9762357649267558E-2</v>
      </c>
      <c r="I937">
        <f t="shared" si="122"/>
        <v>1.3827444302540088</v>
      </c>
      <c r="J937">
        <f t="shared" si="123"/>
        <v>19.294877252731791</v>
      </c>
      <c r="K937">
        <f t="shared" si="124"/>
        <v>0</v>
      </c>
      <c r="L937">
        <f t="shared" si="125"/>
        <v>0</v>
      </c>
    </row>
    <row r="938" spans="1:12" x14ac:dyDescent="0.25">
      <c r="A938">
        <f>'11'!A4398</f>
        <v>4390</v>
      </c>
      <c r="B938">
        <f>'11'!B4398</f>
        <v>842400</v>
      </c>
      <c r="C938">
        <f>('11'!C4398-'11'!C$2)/('11'!C$1-'11'!C$2)</f>
        <v>4.9405894123168894E-3</v>
      </c>
      <c r="D938">
        <f>('11'!E4398-'11'!E$2)/('11'!E$1-'11'!E$2)</f>
        <v>0.12920391656023841</v>
      </c>
      <c r="E938">
        <f>('11'!F4398-'11'!F$2)/('11'!F$1-'11'!F$2)</f>
        <v>0.12920391656024005</v>
      </c>
      <c r="F938">
        <f>('11'!G4398-'11'!G$2)/('11'!G$1-'11'!G$2)</f>
        <v>0</v>
      </c>
      <c r="G938">
        <f>('11'!H4398-'11'!H$2)/('11'!H$1-'11'!H$2)</f>
        <v>0</v>
      </c>
      <c r="H938">
        <f t="shared" si="126"/>
        <v>9.8811788246337788E-3</v>
      </c>
      <c r="I938">
        <f t="shared" si="122"/>
        <v>1.3391656023839933</v>
      </c>
      <c r="J938">
        <f t="shared" si="123"/>
        <v>18.621470129133105</v>
      </c>
      <c r="K938">
        <f t="shared" si="124"/>
        <v>0</v>
      </c>
      <c r="L938">
        <f t="shared" si="125"/>
        <v>0</v>
      </c>
    </row>
    <row r="939" spans="1:12" x14ac:dyDescent="0.25">
      <c r="A939">
        <f>'11'!A4399</f>
        <v>4391</v>
      </c>
      <c r="B939">
        <f>'11'!B4399</f>
        <v>846000</v>
      </c>
      <c r="C939">
        <f>('11'!C4399-'11'!C$2)/('11'!C$1-'11'!C$2)</f>
        <v>4.9405894123168894E-3</v>
      </c>
      <c r="D939">
        <f>('11'!E4399-'11'!E$2)/('11'!E$1-'11'!E$2)</f>
        <v>0.12525897545054634</v>
      </c>
      <c r="E939">
        <f>('11'!F4399-'11'!F$2)/('11'!F$1-'11'!F$2)</f>
        <v>0.1252589754505461</v>
      </c>
      <c r="F939">
        <f>('11'!G4399-'11'!G$2)/('11'!G$1-'11'!G$2)</f>
        <v>0</v>
      </c>
      <c r="G939">
        <f>('11'!H4399-'11'!H$2)/('11'!H$1-'11'!H$2)</f>
        <v>0</v>
      </c>
      <c r="H939">
        <f t="shared" si="126"/>
        <v>1.2351473530792224E-2</v>
      </c>
      <c r="I939">
        <f t="shared" si="122"/>
        <v>1.2940967787711084</v>
      </c>
      <c r="J939">
        <f t="shared" si="123"/>
        <v>18.060947921101292</v>
      </c>
      <c r="K939">
        <f t="shared" si="124"/>
        <v>0</v>
      </c>
      <c r="L939">
        <f t="shared" si="125"/>
        <v>0</v>
      </c>
    </row>
    <row r="940" spans="1:12" x14ac:dyDescent="0.25">
      <c r="A940">
        <f>'11'!A4400</f>
        <v>4392</v>
      </c>
      <c r="B940">
        <f>'11'!B4400</f>
        <v>849600</v>
      </c>
      <c r="C940">
        <f>('11'!C4400-'11'!C$2)/('11'!C$1-'11'!C$2)</f>
        <v>2.4702947061584447E-3</v>
      </c>
      <c r="D940">
        <f>('11'!E4400-'11'!E$2)/('11'!E$1-'11'!E$2)</f>
        <v>0.12091670214275578</v>
      </c>
      <c r="E940">
        <f>('11'!F4400-'11'!F$2)/('11'!F$1-'11'!F$2)</f>
        <v>0.12091670214275661</v>
      </c>
      <c r="F940">
        <f>('11'!G4400-'11'!G$2)/('11'!G$1-'11'!G$2)</f>
        <v>0</v>
      </c>
      <c r="G940">
        <f>('11'!H4400-'11'!H$2)/('11'!H$1-'11'!H$2)</f>
        <v>0</v>
      </c>
      <c r="H940">
        <f t="shared" si="126"/>
        <v>9.8811788246337788E-3</v>
      </c>
      <c r="I940">
        <f t="shared" si="122"/>
        <v>1.2470554846033775</v>
      </c>
      <c r="J940">
        <f t="shared" si="123"/>
        <v>17.515041861785271</v>
      </c>
      <c r="K940">
        <f t="shared" si="124"/>
        <v>0</v>
      </c>
      <c r="L940">
        <f t="shared" si="125"/>
        <v>0</v>
      </c>
    </row>
    <row r="941" spans="1:12" x14ac:dyDescent="0.25">
      <c r="A941">
        <f>'11'!A4401</f>
        <v>4393</v>
      </c>
      <c r="B941">
        <f>'11'!B4401</f>
        <v>853200</v>
      </c>
      <c r="C941">
        <f>('11'!C4401-'11'!C$2)/('11'!C$1-'11'!C$2)</f>
        <v>0</v>
      </c>
      <c r="D941">
        <f>('11'!E4401-'11'!E$2)/('11'!E$1-'11'!E$2)</f>
        <v>0.11602100184475664</v>
      </c>
      <c r="E941">
        <f>('11'!F4401-'11'!F$2)/('11'!F$1-'11'!F$2)</f>
        <v>0.11602100184475829</v>
      </c>
      <c r="F941">
        <f>('11'!G4401-'11'!G$2)/('11'!G$1-'11'!G$2)</f>
        <v>0</v>
      </c>
      <c r="G941">
        <f>('11'!H4401-'11'!H$2)/('11'!H$1-'11'!H$2)</f>
        <v>0</v>
      </c>
      <c r="H941">
        <f t="shared" si="126"/>
        <v>9.8811788246337788E-3</v>
      </c>
      <c r="I941">
        <f t="shared" si="122"/>
        <v>1.2026110401589329</v>
      </c>
      <c r="J941">
        <f t="shared" si="123"/>
        <v>16.906357315169728</v>
      </c>
      <c r="K941">
        <f t="shared" si="124"/>
        <v>0</v>
      </c>
      <c r="L941">
        <f t="shared" si="125"/>
        <v>0</v>
      </c>
    </row>
    <row r="942" spans="1:12" x14ac:dyDescent="0.25">
      <c r="A942">
        <f>'11'!A4402</f>
        <v>4394</v>
      </c>
      <c r="B942">
        <f>'11'!B4402</f>
        <v>856800</v>
      </c>
      <c r="C942">
        <f>('11'!C4402-'11'!C$2)/('11'!C$1-'11'!C$2)</f>
        <v>4.9405894123168894E-3</v>
      </c>
      <c r="D942">
        <f>('11'!E4402-'11'!E$2)/('11'!E$1-'11'!E$2)</f>
        <v>0.11001844756634029</v>
      </c>
      <c r="E942">
        <f>('11'!F4402-'11'!F$2)/('11'!F$1-'11'!F$2)</f>
        <v>0.11001844756634031</v>
      </c>
      <c r="F942">
        <f>('11'!G4402-'11'!G$2)/('11'!G$1-'11'!G$2)</f>
        <v>0</v>
      </c>
      <c r="G942">
        <f>('11'!H4402-'11'!H$2)/('11'!H$1-'11'!H$2)</f>
        <v>0</v>
      </c>
      <c r="H942">
        <f t="shared" si="126"/>
        <v>2.9643536473901333E-2</v>
      </c>
      <c r="I942">
        <f t="shared" si="122"/>
        <v>1.1508869022278985</v>
      </c>
      <c r="J942">
        <f t="shared" si="123"/>
        <v>16.222307364836215</v>
      </c>
      <c r="K942">
        <f t="shared" si="124"/>
        <v>0</v>
      </c>
      <c r="L942">
        <f t="shared" si="125"/>
        <v>0</v>
      </c>
    </row>
    <row r="943" spans="1:12" x14ac:dyDescent="0.25">
      <c r="A943">
        <f>'11'!A4403</f>
        <v>4395</v>
      </c>
      <c r="B943">
        <f>'11'!B4403</f>
        <v>860400</v>
      </c>
      <c r="C943">
        <f>('11'!C4403-'11'!C$2)/('11'!C$1-'11'!C$2)</f>
        <v>0</v>
      </c>
      <c r="D943">
        <f>('11'!E4403-'11'!E$2)/('11'!E$1-'11'!E$2)</f>
        <v>0.10489570029799915</v>
      </c>
      <c r="E943">
        <f>('11'!F4403-'11'!F$2)/('11'!F$1-'11'!F$2)</f>
        <v>0.10489570029800054</v>
      </c>
      <c r="F943">
        <f>('11'!G4403-'11'!G$2)/('11'!G$1-'11'!G$2)</f>
        <v>0</v>
      </c>
      <c r="G943">
        <f>('11'!H4403-'11'!H$2)/('11'!H$1-'11'!H$2)</f>
        <v>0</v>
      </c>
      <c r="H943">
        <f t="shared" si="126"/>
        <v>3.2113831180059782E-2</v>
      </c>
      <c r="I943">
        <f t="shared" si="122"/>
        <v>1.0977011494252875</v>
      </c>
      <c r="J943">
        <f t="shared" si="123"/>
        <v>15.550801759614117</v>
      </c>
      <c r="K943">
        <f t="shared" si="124"/>
        <v>0</v>
      </c>
      <c r="L943">
        <f t="shared" si="125"/>
        <v>0</v>
      </c>
    </row>
    <row r="944" spans="1:12" x14ac:dyDescent="0.25">
      <c r="A944">
        <f>'11'!A4404</f>
        <v>4396</v>
      </c>
      <c r="B944">
        <f>'11'!B4404</f>
        <v>864000</v>
      </c>
      <c r="C944">
        <f>('11'!C4404-'11'!C$2)/('11'!C$1-'11'!C$2)</f>
        <v>2.4702947061584447E-3</v>
      </c>
      <c r="D944">
        <f>('11'!E4404-'11'!E$2)/('11'!E$1-'11'!E$2)</f>
        <v>0.10034057045551298</v>
      </c>
      <c r="E944">
        <f>('11'!F4404-'11'!F$2)/('11'!F$1-'11'!F$2)</f>
        <v>0.10034057045551441</v>
      </c>
      <c r="F944">
        <f>('11'!G4404-'11'!G$2)/('11'!G$1-'11'!G$2)</f>
        <v>0</v>
      </c>
      <c r="G944">
        <f>('11'!H4404-'11'!H$2)/('11'!H$1-'11'!H$2)</f>
        <v>0</v>
      </c>
      <c r="H944">
        <f t="shared" si="126"/>
        <v>1.7292062943109112E-2</v>
      </c>
      <c r="I944">
        <f t="shared" si="122"/>
        <v>1.0461047254150702</v>
      </c>
      <c r="J944">
        <f t="shared" si="123"/>
        <v>14.889839648077341</v>
      </c>
      <c r="K944">
        <f t="shared" si="124"/>
        <v>0</v>
      </c>
      <c r="L944">
        <f t="shared" si="125"/>
        <v>0</v>
      </c>
    </row>
    <row r="945" spans="1:12" x14ac:dyDescent="0.25">
      <c r="A945">
        <f>'11'!A4405</f>
        <v>4397</v>
      </c>
      <c r="B945">
        <f>'11'!B4405</f>
        <v>867600</v>
      </c>
      <c r="C945">
        <f>('11'!C4405-'11'!C$2)/('11'!C$1-'11'!C$2)</f>
        <v>1.2351473530792223E-2</v>
      </c>
      <c r="D945">
        <f>('11'!E4405-'11'!E$2)/('11'!E$1-'11'!E$2)</f>
        <v>9.5033347523768977E-2</v>
      </c>
      <c r="E945">
        <f>('11'!F4405-'11'!F$2)/('11'!F$1-'11'!F$2)</f>
        <v>9.5033347523769671E-2</v>
      </c>
      <c r="F945">
        <f>('11'!G4405-'11'!G$2)/('11'!G$1-'11'!G$2)</f>
        <v>0</v>
      </c>
      <c r="G945">
        <f>('11'!H4405-'11'!H$2)/('11'!H$1-'11'!H$2)</f>
        <v>0</v>
      </c>
      <c r="H945">
        <f t="shared" si="126"/>
        <v>2.4702947061584447E-3</v>
      </c>
      <c r="I945">
        <f t="shared" si="122"/>
        <v>0.99584220235561227</v>
      </c>
      <c r="J945">
        <f t="shared" si="123"/>
        <v>14.201348091386548</v>
      </c>
      <c r="K945">
        <f t="shared" si="124"/>
        <v>0</v>
      </c>
      <c r="L945">
        <f t="shared" si="125"/>
        <v>0</v>
      </c>
    </row>
    <row r="946" spans="1:12" x14ac:dyDescent="0.25">
      <c r="A946">
        <f>'11'!A4406</f>
        <v>4398</v>
      </c>
      <c r="B946">
        <f>'11'!B4406</f>
        <v>871200</v>
      </c>
      <c r="C946">
        <f>('11'!C4406-'11'!C$2)/('11'!C$1-'11'!C$2)</f>
        <v>2.4702947061584447E-3</v>
      </c>
      <c r="D946">
        <f>('11'!E4406-'11'!E$2)/('11'!E$1-'11'!E$2)</f>
        <v>8.9995742869306089E-2</v>
      </c>
      <c r="E946">
        <f>('11'!F4406-'11'!F$2)/('11'!F$1-'11'!F$2)</f>
        <v>8.9995742869306936E-2</v>
      </c>
      <c r="F946">
        <f>('11'!G4406-'11'!G$2)/('11'!G$1-'11'!G$2)</f>
        <v>0</v>
      </c>
      <c r="G946">
        <f>('11'!H4406-'11'!H$2)/('11'!H$1-'11'!H$2)</f>
        <v>0</v>
      </c>
      <c r="H946">
        <f t="shared" si="126"/>
        <v>0</v>
      </c>
      <c r="I946">
        <f t="shared" si="122"/>
        <v>0.94610472541507029</v>
      </c>
      <c r="J946">
        <f t="shared" si="123"/>
        <v>13.496040868454777</v>
      </c>
      <c r="K946">
        <f t="shared" si="124"/>
        <v>0</v>
      </c>
      <c r="L946">
        <f t="shared" si="125"/>
        <v>0</v>
      </c>
    </row>
    <row r="947" spans="1:12" x14ac:dyDescent="0.25">
      <c r="A947">
        <f>'11'!A4407</f>
        <v>4399</v>
      </c>
      <c r="B947">
        <f>'11'!B4407</f>
        <v>874800</v>
      </c>
      <c r="C947">
        <f>('11'!C4407-'11'!C$2)/('11'!C$1-'11'!C$2)</f>
        <v>0</v>
      </c>
      <c r="D947">
        <f>('11'!E4407-'11'!E$2)/('11'!E$1-'11'!E$2)</f>
        <v>8.6320420036895135E-2</v>
      </c>
      <c r="E947">
        <f>('11'!F4407-'11'!F$2)/('11'!F$1-'11'!F$2)</f>
        <v>8.6320420036894968E-2</v>
      </c>
      <c r="F947">
        <f>('11'!G4407-'11'!G$2)/('11'!G$1-'11'!G$2)</f>
        <v>0</v>
      </c>
      <c r="G947">
        <f>('11'!H4407-'11'!H$2)/('11'!H$1-'11'!H$2)</f>
        <v>0</v>
      </c>
      <c r="H947">
        <f t="shared" si="126"/>
        <v>0</v>
      </c>
      <c r="I947">
        <f t="shared" si="122"/>
        <v>0.90036895132680572</v>
      </c>
      <c r="J947">
        <f t="shared" si="123"/>
        <v>12.855016319001098</v>
      </c>
      <c r="K947">
        <f t="shared" si="124"/>
        <v>0</v>
      </c>
      <c r="L947">
        <f t="shared" si="125"/>
        <v>0</v>
      </c>
    </row>
    <row r="948" spans="1:12" x14ac:dyDescent="0.25">
      <c r="A948">
        <f>'11'!A4408</f>
        <v>4400</v>
      </c>
      <c r="B948">
        <f>'11'!B4408</f>
        <v>878400</v>
      </c>
      <c r="C948">
        <f>('11'!C4408-'11'!C$2)/('11'!C$1-'11'!C$2)</f>
        <v>0</v>
      </c>
      <c r="D948">
        <f>('11'!E4408-'11'!E$2)/('11'!E$1-'11'!E$2)</f>
        <v>8.0246913580246923E-2</v>
      </c>
      <c r="E948">
        <f>('11'!F4408-'11'!F$2)/('11'!F$1-'11'!F$2)</f>
        <v>8.0246913580246798E-2</v>
      </c>
      <c r="F948">
        <f>('11'!G4408-'11'!G$2)/('11'!G$1-'11'!G$2)</f>
        <v>0</v>
      </c>
      <c r="G948">
        <f>('11'!H4408-'11'!H$2)/('11'!H$1-'11'!H$2)</f>
        <v>0</v>
      </c>
      <c r="H948">
        <f t="shared" si="126"/>
        <v>0</v>
      </c>
      <c r="I948">
        <f t="shared" si="122"/>
        <v>0.84993614303959142</v>
      </c>
      <c r="J948">
        <f t="shared" si="123"/>
        <v>12.19364268483049</v>
      </c>
      <c r="K948">
        <f t="shared" si="124"/>
        <v>0</v>
      </c>
      <c r="L948">
        <f t="shared" si="125"/>
        <v>0</v>
      </c>
    </row>
    <row r="949" spans="1:12" x14ac:dyDescent="0.25">
      <c r="A949">
        <f>'11'!A4409</f>
        <v>4401</v>
      </c>
      <c r="B949">
        <f>'11'!B4409</f>
        <v>882000</v>
      </c>
      <c r="C949">
        <f>('11'!C4409-'11'!C$2)/('11'!C$1-'11'!C$2)</f>
        <v>0</v>
      </c>
      <c r="D949">
        <f>('11'!E4409-'11'!E$2)/('11'!E$1-'11'!E$2)</f>
        <v>7.4712643678160912E-2</v>
      </c>
      <c r="E949">
        <f>('11'!F4409-'11'!F$2)/('11'!F$1-'11'!F$2)</f>
        <v>7.4712643678162619E-2</v>
      </c>
      <c r="F949">
        <f>('11'!G4409-'11'!G$2)/('11'!G$1-'11'!G$2)</f>
        <v>0</v>
      </c>
      <c r="G949">
        <f>('11'!H4409-'11'!H$2)/('11'!H$1-'11'!H$2)</f>
        <v>0</v>
      </c>
      <c r="H949">
        <f t="shared" si="126"/>
        <v>0</v>
      </c>
      <c r="I949">
        <f t="shared" si="122"/>
        <v>0.79855257556406989</v>
      </c>
      <c r="J949">
        <f t="shared" si="123"/>
        <v>11.488165176671012</v>
      </c>
      <c r="K949">
        <f t="shared" si="124"/>
        <v>0</v>
      </c>
      <c r="L949">
        <f t="shared" si="125"/>
        <v>0</v>
      </c>
    </row>
    <row r="950" spans="1:12" x14ac:dyDescent="0.25">
      <c r="A950">
        <f>'11'!A4410</f>
        <v>4402</v>
      </c>
      <c r="B950">
        <f>'11'!B4410</f>
        <v>885600</v>
      </c>
      <c r="C950">
        <f>('11'!C4410-'11'!C$2)/('11'!C$1-'11'!C$2)</f>
        <v>0</v>
      </c>
      <c r="D950">
        <f>('11'!E4410-'11'!E$2)/('11'!E$1-'11'!E$2)</f>
        <v>7.0271037320845747E-2</v>
      </c>
      <c r="E950">
        <f>('11'!F4410-'11'!F$2)/('11'!F$1-'11'!F$2)</f>
        <v>7.0271037320847218E-2</v>
      </c>
      <c r="F950">
        <f>('11'!G4410-'11'!G$2)/('11'!G$1-'11'!G$2)</f>
        <v>0</v>
      </c>
      <c r="G950">
        <f>('11'!H4410-'11'!H$2)/('11'!H$1-'11'!H$2)</f>
        <v>0</v>
      </c>
      <c r="H950">
        <f t="shared" si="126"/>
        <v>0</v>
      </c>
      <c r="I950">
        <f t="shared" si="122"/>
        <v>0.74596282105860645</v>
      </c>
      <c r="J950">
        <f t="shared" si="123"/>
        <v>10.817979281964073</v>
      </c>
      <c r="K950">
        <f t="shared" si="124"/>
        <v>0</v>
      </c>
      <c r="L950">
        <f t="shared" si="125"/>
        <v>0</v>
      </c>
    </row>
    <row r="951" spans="1:12" x14ac:dyDescent="0.25">
      <c r="A951">
        <f>'11'!A4411</f>
        <v>4403</v>
      </c>
      <c r="B951">
        <f>'11'!B4411</f>
        <v>889200</v>
      </c>
      <c r="C951">
        <f>('11'!C4411-'11'!C$2)/('11'!C$1-'11'!C$2)</f>
        <v>0</v>
      </c>
      <c r="D951">
        <f>('11'!E4411-'11'!E$2)/('11'!E$1-'11'!E$2)</f>
        <v>6.6056477933872579E-2</v>
      </c>
      <c r="E951">
        <f>('11'!F4411-'11'!F$2)/('11'!F$1-'11'!F$2)</f>
        <v>6.6056477933873287E-2</v>
      </c>
      <c r="F951">
        <f>('11'!G4411-'11'!G$2)/('11'!G$1-'11'!G$2)</f>
        <v>0</v>
      </c>
      <c r="G951">
        <f>('11'!H4411-'11'!H$2)/('11'!H$1-'11'!H$2)</f>
        <v>0</v>
      </c>
      <c r="H951">
        <f t="shared" si="126"/>
        <v>0</v>
      </c>
      <c r="I951">
        <f t="shared" si="122"/>
        <v>0.69917695473251029</v>
      </c>
      <c r="J951">
        <f t="shared" si="123"/>
        <v>10.184362139917797</v>
      </c>
      <c r="K951">
        <f t="shared" si="124"/>
        <v>0</v>
      </c>
      <c r="L951">
        <f t="shared" si="125"/>
        <v>0</v>
      </c>
    </row>
    <row r="952" spans="1:12" x14ac:dyDescent="0.25">
      <c r="A952">
        <f>'11'!A4412</f>
        <v>4404</v>
      </c>
      <c r="B952">
        <f>'11'!B4412</f>
        <v>892800</v>
      </c>
      <c r="C952">
        <f>('11'!C4412-'11'!C$2)/('11'!C$1-'11'!C$2)</f>
        <v>0</v>
      </c>
      <c r="D952">
        <f>('11'!E4412-'11'!E$2)/('11'!E$1-'11'!E$2)</f>
        <v>6.2508869022278993E-2</v>
      </c>
      <c r="E952">
        <f>('11'!F4412-'11'!F$2)/('11'!F$1-'11'!F$2)</f>
        <v>6.2508869022278896E-2</v>
      </c>
      <c r="F952">
        <f>('11'!G4412-'11'!G$2)/('11'!G$1-'11'!G$2)</f>
        <v>0</v>
      </c>
      <c r="G952">
        <f>('11'!H4412-'11'!H$2)/('11'!H$1-'11'!H$2)</f>
        <v>0</v>
      </c>
      <c r="H952">
        <f t="shared" si="126"/>
        <v>0</v>
      </c>
      <c r="I952">
        <f t="shared" si="122"/>
        <v>0.65901802185327096</v>
      </c>
      <c r="J952">
        <f t="shared" si="123"/>
        <v>9.5561941251597258</v>
      </c>
      <c r="K952">
        <f t="shared" si="124"/>
        <v>0</v>
      </c>
      <c r="L952">
        <f t="shared" si="125"/>
        <v>0</v>
      </c>
    </row>
    <row r="953" spans="1:12" x14ac:dyDescent="0.25">
      <c r="A953">
        <f>'11'!A4413</f>
        <v>4405</v>
      </c>
      <c r="B953">
        <f>'11'!B4413</f>
        <v>896400</v>
      </c>
      <c r="C953">
        <f>('11'!C4413-'11'!C$2)/('11'!C$1-'11'!C$2)</f>
        <v>0</v>
      </c>
      <c r="D953">
        <f>('11'!E4413-'11'!E$2)/('11'!E$1-'11'!E$2)</f>
        <v>5.8592308783879665E-2</v>
      </c>
      <c r="E953">
        <f>('11'!F4413-'11'!F$2)/('11'!F$1-'11'!F$2)</f>
        <v>5.8592308783880651E-2</v>
      </c>
      <c r="F953">
        <f>('11'!G4413-'11'!G$2)/('11'!G$1-'11'!G$2)</f>
        <v>0</v>
      </c>
      <c r="G953">
        <f>('11'!H4413-'11'!H$2)/('11'!H$1-'11'!H$2)</f>
        <v>0</v>
      </c>
      <c r="H953">
        <f t="shared" si="126"/>
        <v>0</v>
      </c>
      <c r="I953">
        <f t="shared" si="122"/>
        <v>0.62006527600397332</v>
      </c>
      <c r="J953">
        <f t="shared" si="123"/>
        <v>8.9689087554989104</v>
      </c>
      <c r="K953">
        <f t="shared" si="124"/>
        <v>0</v>
      </c>
      <c r="L953">
        <f t="shared" si="125"/>
        <v>0</v>
      </c>
    </row>
    <row r="954" spans="1:12" x14ac:dyDescent="0.25">
      <c r="A954">
        <f>'11'!A4414</f>
        <v>4406</v>
      </c>
      <c r="B954">
        <f>'11'!B4414</f>
        <v>900000</v>
      </c>
      <c r="C954">
        <f>('11'!C4414-'11'!C$2)/('11'!C$1-'11'!C$2)</f>
        <v>0</v>
      </c>
      <c r="D954">
        <f>('11'!E4414-'11'!E$2)/('11'!E$1-'11'!E$2)</f>
        <v>5.4420320703845608E-2</v>
      </c>
      <c r="E954">
        <f>('11'!F4414-'11'!F$2)/('11'!F$1-'11'!F$2)</f>
        <v>5.4420320703847246E-2</v>
      </c>
      <c r="F954">
        <f>('11'!G4414-'11'!G$2)/('11'!G$1-'11'!G$2)</f>
        <v>0</v>
      </c>
      <c r="G954">
        <f>('11'!H4414-'11'!H$2)/('11'!H$1-'11'!H$2)</f>
        <v>0</v>
      </c>
      <c r="H954">
        <f t="shared" si="126"/>
        <v>0</v>
      </c>
      <c r="I954">
        <f t="shared" si="122"/>
        <v>0.58098481623385845</v>
      </c>
      <c r="J954">
        <f t="shared" si="123"/>
        <v>8.4115935859232298</v>
      </c>
      <c r="K954">
        <f t="shared" si="124"/>
        <v>0</v>
      </c>
      <c r="L954">
        <f t="shared" si="125"/>
        <v>0</v>
      </c>
    </row>
    <row r="955" spans="1:12" x14ac:dyDescent="0.25">
      <c r="A955">
        <f>'11'!A4415</f>
        <v>4407</v>
      </c>
      <c r="B955">
        <f>'11'!B4415</f>
        <v>903600</v>
      </c>
      <c r="C955">
        <f>('11'!C4415-'11'!C$2)/('11'!C$1-'11'!C$2)</f>
        <v>0</v>
      </c>
      <c r="D955">
        <f>('11'!E4415-'11'!E$2)/('11'!E$1-'11'!E$2)</f>
        <v>5.0517950901092665E-2</v>
      </c>
      <c r="E955">
        <f>('11'!F4415-'11'!F$2)/('11'!F$1-'11'!F$2)</f>
        <v>5.0517950901093824E-2</v>
      </c>
      <c r="F955">
        <f>('11'!G4415-'11'!G$2)/('11'!G$1-'11'!G$2)</f>
        <v>0</v>
      </c>
      <c r="G955">
        <f>('11'!H4415-'11'!H$2)/('11'!H$1-'11'!H$2)</f>
        <v>0</v>
      </c>
      <c r="H955">
        <f t="shared" si="126"/>
        <v>0</v>
      </c>
      <c r="I955">
        <f t="shared" si="122"/>
        <v>0.54110969206754644</v>
      </c>
      <c r="J955">
        <f t="shared" si="123"/>
        <v>7.8728536966086162</v>
      </c>
      <c r="K955">
        <f t="shared" si="124"/>
        <v>0</v>
      </c>
      <c r="L955">
        <f t="shared" si="125"/>
        <v>0</v>
      </c>
    </row>
    <row r="956" spans="1:12" x14ac:dyDescent="0.25">
      <c r="A956">
        <f>'11'!A4416</f>
        <v>4408</v>
      </c>
      <c r="B956">
        <f>'11'!B4416</f>
        <v>907200</v>
      </c>
      <c r="C956">
        <f>('11'!C4416-'11'!C$2)/('11'!C$1-'11'!C$2)</f>
        <v>0</v>
      </c>
      <c r="D956">
        <f>('11'!E4416-'11'!E$2)/('11'!E$1-'11'!E$2)</f>
        <v>4.6516248048815101E-2</v>
      </c>
      <c r="E956">
        <f>('11'!F4416-'11'!F$2)/('11'!F$1-'11'!F$2)</f>
        <v>4.6516248048816516E-2</v>
      </c>
      <c r="F956">
        <f>('11'!G4416-'11'!G$2)/('11'!G$1-'11'!G$2)</f>
        <v>0</v>
      </c>
      <c r="G956">
        <f>('11'!H4416-'11'!H$2)/('11'!H$1-'11'!H$2)</f>
        <v>0</v>
      </c>
      <c r="H956">
        <f t="shared" si="126"/>
        <v>0</v>
      </c>
      <c r="I956">
        <f t="shared" si="122"/>
        <v>0.50087980701007517</v>
      </c>
      <c r="J956">
        <f t="shared" si="123"/>
        <v>7.3450120618704355</v>
      </c>
      <c r="K956">
        <f t="shared" si="124"/>
        <v>0</v>
      </c>
      <c r="L956">
        <f t="shared" si="125"/>
        <v>0</v>
      </c>
    </row>
    <row r="957" spans="1:12" x14ac:dyDescent="0.25">
      <c r="A957">
        <f>'11'!A4417</f>
        <v>4409</v>
      </c>
      <c r="B957">
        <f>'11'!B4417</f>
        <v>910800</v>
      </c>
      <c r="C957">
        <f>('11'!C4417-'11'!C$2)/('11'!C$1-'11'!C$2)</f>
        <v>0</v>
      </c>
      <c r="D957">
        <f>('11'!E4417-'11'!E$2)/('11'!E$1-'11'!E$2)</f>
        <v>4.1904356463743436E-2</v>
      </c>
      <c r="E957">
        <f>('11'!F4417-'11'!F$2)/('11'!F$1-'11'!F$2)</f>
        <v>4.1904356463745025E-2</v>
      </c>
      <c r="F957">
        <f>('11'!G4417-'11'!G$2)/('11'!G$1-'11'!G$2)</f>
        <v>0</v>
      </c>
      <c r="G957">
        <f>('11'!H4417-'11'!H$2)/('11'!H$1-'11'!H$2)</f>
        <v>0</v>
      </c>
      <c r="H957">
        <f t="shared" si="126"/>
        <v>0</v>
      </c>
      <c r="I957">
        <f t="shared" si="122"/>
        <v>0.45872002270469703</v>
      </c>
      <c r="J957">
        <f t="shared" si="123"/>
        <v>6.7892010784732868</v>
      </c>
      <c r="K957">
        <f t="shared" si="124"/>
        <v>0</v>
      </c>
      <c r="L957">
        <f t="shared" si="125"/>
        <v>0</v>
      </c>
    </row>
    <row r="958" spans="1:12" x14ac:dyDescent="0.25">
      <c r="A958">
        <f>'11'!A4418</f>
        <v>4410</v>
      </c>
      <c r="B958">
        <f>'11'!B4418</f>
        <v>914400</v>
      </c>
      <c r="C958">
        <f>('11'!C4418-'11'!C$2)/('11'!C$1-'11'!C$2)</f>
        <v>0</v>
      </c>
      <c r="D958">
        <f>('11'!E4418-'11'!E$2)/('11'!E$1-'11'!E$2)</f>
        <v>3.793103448275862E-2</v>
      </c>
      <c r="E958">
        <f>('11'!F4418-'11'!F$2)/('11'!F$1-'11'!F$2)</f>
        <v>3.793103448275939E-2</v>
      </c>
      <c r="F958">
        <f>('11'!G4418-'11'!G$2)/('11'!G$1-'11'!G$2)</f>
        <v>0</v>
      </c>
      <c r="G958">
        <f>('11'!H4418-'11'!H$2)/('11'!H$1-'11'!H$2)</f>
        <v>0</v>
      </c>
      <c r="H958">
        <f t="shared" si="126"/>
        <v>0</v>
      </c>
      <c r="I958">
        <f t="shared" si="122"/>
        <v>0.41698595146871009</v>
      </c>
      <c r="J958">
        <f t="shared" si="123"/>
        <v>6.2284802043424481</v>
      </c>
      <c r="K958">
        <f t="shared" si="124"/>
        <v>0</v>
      </c>
      <c r="L958">
        <f t="shared" si="125"/>
        <v>0</v>
      </c>
    </row>
    <row r="959" spans="1:12" x14ac:dyDescent="0.25">
      <c r="A959">
        <f>'11'!A4419</f>
        <v>4411</v>
      </c>
      <c r="B959">
        <f>'11'!B4419</f>
        <v>918000</v>
      </c>
      <c r="C959">
        <f>('11'!C4419-'11'!C$2)/('11'!C$1-'11'!C$2)</f>
        <v>0</v>
      </c>
      <c r="D959">
        <f>('11'!E4419-'11'!E$2)/('11'!E$1-'11'!E$2)</f>
        <v>3.4355044699872286E-2</v>
      </c>
      <c r="E959">
        <f>('11'!F4419-'11'!F$2)/('11'!F$1-'11'!F$2)</f>
        <v>3.4355044699873334E-2</v>
      </c>
      <c r="F959">
        <f>('11'!G4419-'11'!G$2)/('11'!G$1-'11'!G$2)</f>
        <v>0</v>
      </c>
      <c r="G959">
        <f>('11'!H4419-'11'!H$2)/('11'!H$1-'11'!H$2)</f>
        <v>0</v>
      </c>
      <c r="H959">
        <f t="shared" si="126"/>
        <v>0</v>
      </c>
      <c r="I959">
        <f t="shared" si="122"/>
        <v>0.37692635163899535</v>
      </c>
      <c r="J959">
        <f t="shared" si="123"/>
        <v>5.6914573577410392</v>
      </c>
      <c r="K959">
        <f t="shared" si="124"/>
        <v>0</v>
      </c>
      <c r="L959">
        <f t="shared" si="125"/>
        <v>0</v>
      </c>
    </row>
    <row r="960" spans="1:12" x14ac:dyDescent="0.25">
      <c r="A960">
        <f>'11'!A4420</f>
        <v>4412</v>
      </c>
      <c r="B960">
        <f>'11'!B4420</f>
        <v>921600</v>
      </c>
      <c r="C960">
        <f>('11'!C4420-'11'!C$2)/('11'!C$1-'11'!C$2)</f>
        <v>0</v>
      </c>
      <c r="D960">
        <f>('11'!E4420-'11'!E$2)/('11'!E$1-'11'!E$2)</f>
        <v>3.1332481907194551E-2</v>
      </c>
      <c r="E960">
        <f>('11'!F4420-'11'!F$2)/('11'!F$1-'11'!F$2)</f>
        <v>3.1332481907196091E-2</v>
      </c>
      <c r="F960">
        <f>('11'!G4420-'11'!G$2)/('11'!G$1-'11'!G$2)</f>
        <v>0</v>
      </c>
      <c r="G960">
        <f>('11'!H4420-'11'!H$2)/('11'!H$1-'11'!H$2)</f>
        <v>0</v>
      </c>
      <c r="H960">
        <f t="shared" si="126"/>
        <v>0</v>
      </c>
      <c r="I960">
        <f t="shared" si="122"/>
        <v>0.34218816517667094</v>
      </c>
      <c r="J960">
        <f t="shared" si="123"/>
        <v>5.181864623244107</v>
      </c>
      <c r="K960">
        <f t="shared" si="124"/>
        <v>0</v>
      </c>
      <c r="L960">
        <f t="shared" si="125"/>
        <v>0</v>
      </c>
    </row>
    <row r="961" spans="1:12" x14ac:dyDescent="0.25">
      <c r="A961">
        <f>'11'!A4421</f>
        <v>4413</v>
      </c>
      <c r="B961">
        <f>'11'!B4421</f>
        <v>925200</v>
      </c>
      <c r="C961">
        <f>('11'!C4421-'11'!C$2)/('11'!C$1-'11'!C$2)</f>
        <v>0</v>
      </c>
      <c r="D961">
        <f>('11'!E4421-'11'!E$2)/('11'!E$1-'11'!E$2)</f>
        <v>2.826734780757769E-2</v>
      </c>
      <c r="E961">
        <f>('11'!F4421-'11'!F$2)/('11'!F$1-'11'!F$2)</f>
        <v>2.8267347807578315E-2</v>
      </c>
      <c r="F961">
        <f>('11'!G4421-'11'!G$2)/('11'!G$1-'11'!G$2)</f>
        <v>0</v>
      </c>
      <c r="G961">
        <f>('11'!H4421-'11'!H$2)/('11'!H$1-'11'!H$2)</f>
        <v>0</v>
      </c>
      <c r="H961">
        <f t="shared" si="126"/>
        <v>0</v>
      </c>
      <c r="I961">
        <f t="shared" si="122"/>
        <v>0.3101319710515113</v>
      </c>
      <c r="J961">
        <f t="shared" si="123"/>
        <v>4.6943380161772508</v>
      </c>
      <c r="K961">
        <f t="shared" si="124"/>
        <v>0</v>
      </c>
      <c r="L961">
        <f t="shared" si="125"/>
        <v>0</v>
      </c>
    </row>
    <row r="962" spans="1:12" x14ac:dyDescent="0.25">
      <c r="A962">
        <f>'11'!A4422</f>
        <v>4414</v>
      </c>
      <c r="B962">
        <f>'11'!B4422</f>
        <v>928800</v>
      </c>
      <c r="C962">
        <f>('11'!C4422-'11'!C$2)/('11'!C$1-'11'!C$2)</f>
        <v>0</v>
      </c>
      <c r="D962">
        <f>('11'!E4422-'11'!E$2)/('11'!E$1-'11'!E$2)</f>
        <v>2.554278416347382E-2</v>
      </c>
      <c r="E962">
        <f>('11'!F4422-'11'!F$2)/('11'!F$1-'11'!F$2)</f>
        <v>2.5542784163474747E-2</v>
      </c>
      <c r="F962">
        <f>('11'!G4422-'11'!G$2)/('11'!G$1-'11'!G$2)</f>
        <v>0</v>
      </c>
      <c r="G962">
        <f>('11'!H4422-'11'!H$2)/('11'!H$1-'11'!H$2)</f>
        <v>0</v>
      </c>
      <c r="H962">
        <f t="shared" si="126"/>
        <v>0</v>
      </c>
      <c r="I962">
        <f t="shared" si="122"/>
        <v>0.28097062579821197</v>
      </c>
      <c r="J962">
        <f t="shared" si="123"/>
        <v>4.2490279551583532</v>
      </c>
      <c r="K962">
        <f t="shared" si="124"/>
        <v>0</v>
      </c>
      <c r="L962">
        <f t="shared" si="125"/>
        <v>0</v>
      </c>
    </row>
    <row r="963" spans="1:12" x14ac:dyDescent="0.25">
      <c r="A963">
        <f>'11'!A4423</f>
        <v>4415</v>
      </c>
      <c r="B963">
        <f>'11'!B4423</f>
        <v>932400</v>
      </c>
      <c r="C963">
        <f>('11'!C4423-'11'!C$2)/('11'!C$1-'11'!C$2)</f>
        <v>0</v>
      </c>
      <c r="D963">
        <f>('11'!E4423-'11'!E$2)/('11'!E$1-'11'!E$2)</f>
        <v>2.2960124875833689E-2</v>
      </c>
      <c r="E963">
        <f>('11'!F4423-'11'!F$2)/('11'!F$1-'11'!F$2)</f>
        <v>2.2960124875833581E-2</v>
      </c>
      <c r="F963">
        <f>('11'!G4423-'11'!G$2)/('11'!G$1-'11'!G$2)</f>
        <v>0</v>
      </c>
      <c r="G963">
        <f>('11'!H4423-'11'!H$2)/('11'!H$1-'11'!H$2)</f>
        <v>0</v>
      </c>
      <c r="H963">
        <f t="shared" si="126"/>
        <v>0</v>
      </c>
      <c r="I963">
        <f t="shared" si="122"/>
        <v>0.25327089541648928</v>
      </c>
      <c r="J963">
        <f t="shared" si="123"/>
        <v>3.8437207322265836</v>
      </c>
      <c r="K963">
        <f t="shared" si="124"/>
        <v>0</v>
      </c>
      <c r="L963">
        <f t="shared" si="125"/>
        <v>0</v>
      </c>
    </row>
    <row r="964" spans="1:12" x14ac:dyDescent="0.25">
      <c r="A964">
        <f>'11'!A4424</f>
        <v>4416</v>
      </c>
      <c r="B964">
        <f>'11'!B4424</f>
        <v>936000</v>
      </c>
      <c r="C964">
        <f>('11'!C4424-'11'!C$2)/('11'!C$1-'11'!C$2)</f>
        <v>0</v>
      </c>
      <c r="D964">
        <f>('11'!E4424-'11'!E$2)/('11'!E$1-'11'!E$2)</f>
        <v>2.0391656023839931E-2</v>
      </c>
      <c r="E964">
        <f>('11'!F4424-'11'!F$2)/('11'!F$1-'11'!F$2)</f>
        <v>2.0391656023841277E-2</v>
      </c>
      <c r="F964">
        <f>('11'!G4424-'11'!G$2)/('11'!G$1-'11'!G$2)</f>
        <v>0</v>
      </c>
      <c r="G964">
        <f>('11'!H4424-'11'!H$2)/('11'!H$1-'11'!H$2)</f>
        <v>0</v>
      </c>
      <c r="H964">
        <f t="shared" si="126"/>
        <v>0</v>
      </c>
      <c r="I964">
        <f t="shared" si="122"/>
        <v>0.22707535121328226</v>
      </c>
      <c r="J964">
        <f t="shared" si="123"/>
        <v>3.4656307648645956</v>
      </c>
      <c r="K964">
        <f t="shared" si="124"/>
        <v>0</v>
      </c>
      <c r="L964">
        <f t="shared" si="125"/>
        <v>0</v>
      </c>
    </row>
    <row r="965" spans="1:12" x14ac:dyDescent="0.25">
      <c r="A965">
        <f>'11'!A4425</f>
        <v>4417</v>
      </c>
      <c r="B965">
        <f>'11'!B4425</f>
        <v>939600</v>
      </c>
      <c r="C965">
        <f>('11'!C4425-'11'!C$2)/('11'!C$1-'11'!C$2)</f>
        <v>0</v>
      </c>
      <c r="D965">
        <f>('11'!E4425-'11'!E$2)/('11'!E$1-'11'!E$2)</f>
        <v>1.7979281963956296E-2</v>
      </c>
      <c r="E965">
        <f>('11'!F4425-'11'!F$2)/('11'!F$1-'11'!F$2)</f>
        <v>1.7979281963956206E-2</v>
      </c>
      <c r="F965">
        <f>('11'!G4425-'11'!G$2)/('11'!G$1-'11'!G$2)</f>
        <v>0</v>
      </c>
      <c r="G965">
        <f>('11'!H4425-'11'!H$2)/('11'!H$1-'11'!H$2)</f>
        <v>0</v>
      </c>
      <c r="H965">
        <f t="shared" si="126"/>
        <v>0</v>
      </c>
      <c r="I965">
        <f t="shared" si="122"/>
        <v>0.20197247055484605</v>
      </c>
      <c r="J965">
        <f t="shared" si="123"/>
        <v>3.1046686533277397</v>
      </c>
      <c r="K965">
        <f t="shared" si="124"/>
        <v>0</v>
      </c>
      <c r="L965">
        <f t="shared" si="125"/>
        <v>0</v>
      </c>
    </row>
    <row r="966" spans="1:12" x14ac:dyDescent="0.25">
      <c r="A966">
        <f>'11'!A4426</f>
        <v>4418</v>
      </c>
      <c r="B966">
        <f>'11'!B4426</f>
        <v>943200</v>
      </c>
      <c r="C966">
        <f>('11'!C4426-'11'!C$2)/('11'!C$1-'11'!C$2)</f>
        <v>0</v>
      </c>
      <c r="D966">
        <f>('11'!E4426-'11'!E$2)/('11'!E$1-'11'!E$2)</f>
        <v>1.5822335745707395E-2</v>
      </c>
      <c r="E966">
        <f>('11'!F4426-'11'!F$2)/('11'!F$1-'11'!F$2)</f>
        <v>1.5822335745708304E-2</v>
      </c>
      <c r="F966">
        <f>('11'!G4426-'11'!G$2)/('11'!G$1-'11'!G$2)</f>
        <v>0</v>
      </c>
      <c r="G966">
        <f>('11'!H4426-'11'!H$2)/('11'!H$1-'11'!H$2)</f>
        <v>0</v>
      </c>
      <c r="H966">
        <f t="shared" si="126"/>
        <v>0</v>
      </c>
      <c r="I966">
        <f t="shared" si="122"/>
        <v>0.17840215694621825</v>
      </c>
      <c r="J966">
        <f t="shared" si="123"/>
        <v>2.7684120902512475</v>
      </c>
      <c r="K966">
        <f t="shared" si="124"/>
        <v>0</v>
      </c>
      <c r="L966">
        <f t="shared" si="125"/>
        <v>0</v>
      </c>
    </row>
    <row r="967" spans="1:12" x14ac:dyDescent="0.25">
      <c r="A967">
        <f>'11'!A4427</f>
        <v>4419</v>
      </c>
      <c r="B967">
        <f>'11'!B4427</f>
        <v>946800</v>
      </c>
      <c r="C967">
        <f>('11'!C4427-'11'!C$2)/('11'!C$1-'11'!C$2)</f>
        <v>0</v>
      </c>
      <c r="D967">
        <f>('11'!E4427-'11'!E$2)/('11'!E$1-'11'!E$2)</f>
        <v>1.362281822051937E-2</v>
      </c>
      <c r="E967">
        <f>('11'!F4427-'11'!F$2)/('11'!F$1-'11'!F$2)</f>
        <v>1.3622818220519865E-2</v>
      </c>
      <c r="F967">
        <f>('11'!G4427-'11'!G$2)/('11'!G$1-'11'!G$2)</f>
        <v>0</v>
      </c>
      <c r="G967">
        <f>('11'!H4427-'11'!H$2)/('11'!H$1-'11'!H$2)</f>
        <v>0</v>
      </c>
      <c r="H967">
        <f t="shared" si="126"/>
        <v>0</v>
      </c>
      <c r="I967">
        <f t="shared" si="122"/>
        <v>0.15589612601106856</v>
      </c>
      <c r="J967">
        <f t="shared" si="123"/>
        <v>2.4478785298709407</v>
      </c>
      <c r="K967">
        <f t="shared" si="124"/>
        <v>0</v>
      </c>
      <c r="L967">
        <f t="shared" si="125"/>
        <v>0</v>
      </c>
    </row>
    <row r="968" spans="1:12" x14ac:dyDescent="0.25">
      <c r="A968">
        <f>'11'!A4428</f>
        <v>4420</v>
      </c>
      <c r="B968">
        <f>'11'!B4428</f>
        <v>950400</v>
      </c>
      <c r="C968">
        <f>('11'!C4428-'11'!C$2)/('11'!C$1-'11'!C$2)</f>
        <v>0</v>
      </c>
      <c r="D968">
        <f>('11'!E4428-'11'!E$2)/('11'!E$1-'11'!E$2)</f>
        <v>1.149425287356322E-2</v>
      </c>
      <c r="E968">
        <f>('11'!F4428-'11'!F$2)/('11'!F$1-'11'!F$2)</f>
        <v>1.1494252873563636E-2</v>
      </c>
      <c r="F968">
        <f>('11'!G4428-'11'!G$2)/('11'!G$1-'11'!G$2)</f>
        <v>0</v>
      </c>
      <c r="G968">
        <f>('11'!H4428-'11'!H$2)/('11'!H$1-'11'!H$2)</f>
        <v>0</v>
      </c>
      <c r="H968">
        <f t="shared" si="126"/>
        <v>0</v>
      </c>
      <c r="I968">
        <f t="shared" si="122"/>
        <v>0.13431247339293317</v>
      </c>
      <c r="J968">
        <f t="shared" si="123"/>
        <v>2.1377323683837886</v>
      </c>
      <c r="K968">
        <f t="shared" si="124"/>
        <v>0</v>
      </c>
      <c r="L968">
        <f t="shared" si="125"/>
        <v>0</v>
      </c>
    </row>
    <row r="969" spans="1:12" x14ac:dyDescent="0.25">
      <c r="A969">
        <f>'11'!A4429</f>
        <v>4421</v>
      </c>
      <c r="B969">
        <f>'11'!B4429</f>
        <v>954000</v>
      </c>
      <c r="C969">
        <f>('11'!C4429-'11'!C$2)/('11'!C$1-'11'!C$2)</f>
        <v>0</v>
      </c>
      <c r="D969">
        <f>('11'!E4429-'11'!E$2)/('11'!E$1-'11'!E$2)</f>
        <v>9.4508301404853147E-3</v>
      </c>
      <c r="E969">
        <f>('11'!F4429-'11'!F$2)/('11'!F$1-'11'!F$2)</f>
        <v>9.4508301404864631E-3</v>
      </c>
      <c r="F969">
        <f>('11'!G4429-'11'!G$2)/('11'!G$1-'11'!G$2)</f>
        <v>0</v>
      </c>
      <c r="G969">
        <f>('11'!H4429-'11'!H$2)/('11'!H$1-'11'!H$2)</f>
        <v>0</v>
      </c>
      <c r="H969">
        <f t="shared" si="126"/>
        <v>0</v>
      </c>
      <c r="I969">
        <f t="shared" si="122"/>
        <v>0.11315453384418903</v>
      </c>
      <c r="J969">
        <f t="shared" si="123"/>
        <v>1.8413083581666778</v>
      </c>
      <c r="K969">
        <f t="shared" si="124"/>
        <v>0</v>
      </c>
      <c r="L969">
        <f t="shared" si="125"/>
        <v>0</v>
      </c>
    </row>
    <row r="970" spans="1:12" x14ac:dyDescent="0.25">
      <c r="A970">
        <f>'11'!A4430</f>
        <v>4422</v>
      </c>
      <c r="B970">
        <f>'11'!B4430</f>
        <v>957600</v>
      </c>
      <c r="C970">
        <f>('11'!C4430-'11'!C$2)/('11'!C$1-'11'!C$2)</f>
        <v>0</v>
      </c>
      <c r="D970">
        <f>('11'!E4430-'11'!E$2)/('11'!E$1-'11'!E$2)</f>
        <v>7.7054065559812694E-3</v>
      </c>
      <c r="E970">
        <f>('11'!F4430-'11'!F$2)/('11'!F$1-'11'!F$2)</f>
        <v>7.7054065559829599E-3</v>
      </c>
      <c r="F970">
        <f>('11'!G4430-'11'!G$2)/('11'!G$1-'11'!G$2)</f>
        <v>0</v>
      </c>
      <c r="G970">
        <f>('11'!H4430-'11'!H$2)/('11'!H$1-'11'!H$2)</f>
        <v>0</v>
      </c>
      <c r="H970">
        <f t="shared" si="126"/>
        <v>0</v>
      </c>
      <c r="I970">
        <f t="shared" ref="I970:I1033" si="127">D970*I$8+D969*I$7+D968*I$6</f>
        <v>9.3656875266070694E-2</v>
      </c>
      <c r="J970">
        <f t="shared" ref="J970:J1033" si="128">E970*J$8+E969*J$7+E968*J$6+E967*J$5+E966*J$4+E965*J$3</f>
        <v>1.5644529587059623</v>
      </c>
      <c r="K970">
        <f t="shared" ref="K970:K1033" si="129">F970*K$8+F969*K$7+F968*K$6+F967*K$5+F966*K$4+F965*K$3</f>
        <v>0</v>
      </c>
      <c r="L970">
        <f t="shared" ref="L970:L1033" si="130">AVERAGE(F971:F976)</f>
        <v>0</v>
      </c>
    </row>
    <row r="971" spans="1:12" x14ac:dyDescent="0.25">
      <c r="A971">
        <f>'11'!A4431</f>
        <v>4423</v>
      </c>
      <c r="B971">
        <f>'11'!B4431</f>
        <v>961200</v>
      </c>
      <c r="C971">
        <f>('11'!C4431-'11'!C$2)/('11'!C$1-'11'!C$2)</f>
        <v>0</v>
      </c>
      <c r="D971">
        <f>('11'!E4431-'11'!E$2)/('11'!E$1-'11'!E$2)</f>
        <v>6.0876968922945942E-3</v>
      </c>
      <c r="E971">
        <f>('11'!F4431-'11'!F$2)/('11'!F$1-'11'!F$2)</f>
        <v>6.0876968922950157E-3</v>
      </c>
      <c r="F971">
        <f>('11'!G4431-'11'!G$2)/('11'!G$1-'11'!G$2)</f>
        <v>0</v>
      </c>
      <c r="G971">
        <f>('11'!H4431-'11'!H$2)/('11'!H$1-'11'!H$2)</f>
        <v>0</v>
      </c>
      <c r="H971">
        <f t="shared" si="126"/>
        <v>0</v>
      </c>
      <c r="I971">
        <f t="shared" si="127"/>
        <v>7.5819497658578136E-2</v>
      </c>
      <c r="J971">
        <f t="shared" si="128"/>
        <v>1.3043990350504926</v>
      </c>
      <c r="K971">
        <f t="shared" si="129"/>
        <v>0</v>
      </c>
      <c r="L971">
        <f t="shared" si="130"/>
        <v>0</v>
      </c>
    </row>
    <row r="972" spans="1:12" x14ac:dyDescent="0.25">
      <c r="A972">
        <f>'11'!A4432</f>
        <v>4424</v>
      </c>
      <c r="B972">
        <f>'11'!B4432</f>
        <v>964800</v>
      </c>
      <c r="C972">
        <f>('11'!C4432-'11'!C$2)/('11'!C$1-'11'!C$2)</f>
        <v>0</v>
      </c>
      <c r="D972">
        <f>('11'!E4432-'11'!E$2)/('11'!E$1-'11'!E$2)</f>
        <v>4.7963672484745276E-3</v>
      </c>
      <c r="E972">
        <f>('11'!F4432-'11'!F$2)/('11'!F$1-'11'!F$2)</f>
        <v>4.796367248474433E-3</v>
      </c>
      <c r="F972">
        <f>('11'!G4432-'11'!G$2)/('11'!G$1-'11'!G$2)</f>
        <v>0</v>
      </c>
      <c r="G972">
        <f>('11'!H4432-'11'!H$2)/('11'!H$1-'11'!H$2)</f>
        <v>0</v>
      </c>
      <c r="H972">
        <f t="shared" si="126"/>
        <v>0</v>
      </c>
      <c r="I972">
        <f t="shared" si="127"/>
        <v>6.0564779338725699E-2</v>
      </c>
      <c r="J972">
        <f t="shared" si="128"/>
        <v>1.0676883780332886</v>
      </c>
      <c r="K972">
        <f t="shared" si="129"/>
        <v>0</v>
      </c>
      <c r="L972">
        <f t="shared" si="130"/>
        <v>0</v>
      </c>
    </row>
    <row r="973" spans="1:12" x14ac:dyDescent="0.25">
      <c r="A973">
        <f>'11'!A4433</f>
        <v>4425</v>
      </c>
      <c r="B973">
        <f>'11'!B4433</f>
        <v>968400</v>
      </c>
      <c r="C973">
        <f>('11'!C4433-'11'!C$2)/('11'!C$1-'11'!C$2)</f>
        <v>0</v>
      </c>
      <c r="D973">
        <f>('11'!E4433-'11'!E$2)/('11'!E$1-'11'!E$2)</f>
        <v>3.5192280403008374E-3</v>
      </c>
      <c r="E973">
        <f>('11'!F4433-'11'!F$2)/('11'!F$1-'11'!F$2)</f>
        <v>3.5192280403027127E-3</v>
      </c>
      <c r="F973">
        <f>('11'!G4433-'11'!G$2)/('11'!G$1-'11'!G$2)</f>
        <v>0</v>
      </c>
      <c r="G973">
        <f>('11'!H4433-'11'!H$2)/('11'!H$1-'11'!H$2)</f>
        <v>0</v>
      </c>
      <c r="H973">
        <f t="shared" si="126"/>
        <v>0</v>
      </c>
      <c r="I973">
        <f t="shared" si="127"/>
        <v>4.6729104583510712E-2</v>
      </c>
      <c r="J973">
        <f t="shared" si="128"/>
        <v>0.85352632325825484</v>
      </c>
      <c r="K973">
        <f t="shared" si="129"/>
        <v>0</v>
      </c>
      <c r="L973">
        <f t="shared" si="130"/>
        <v>0</v>
      </c>
    </row>
    <row r="974" spans="1:12" x14ac:dyDescent="0.25">
      <c r="A974">
        <f>'11'!A4434</f>
        <v>4426</v>
      </c>
      <c r="B974">
        <f>'11'!B4434</f>
        <v>972000</v>
      </c>
      <c r="C974">
        <f>('11'!C4434-'11'!C$2)/('11'!C$1-'11'!C$2)</f>
        <v>0</v>
      </c>
      <c r="D974">
        <f>('11'!E4434-'11'!E$2)/('11'!E$1-'11'!E$2)</f>
        <v>2.1285653469561515E-3</v>
      </c>
      <c r="E974">
        <f>('11'!F4434-'11'!F$2)/('11'!F$1-'11'!F$2)</f>
        <v>2.1285653469562287E-3</v>
      </c>
      <c r="F974">
        <f>('11'!G4434-'11'!G$2)/('11'!G$1-'11'!G$2)</f>
        <v>0</v>
      </c>
      <c r="G974">
        <f>('11'!H4434-'11'!H$2)/('11'!H$1-'11'!H$2)</f>
        <v>0</v>
      </c>
      <c r="H974">
        <f t="shared" si="126"/>
        <v>0</v>
      </c>
      <c r="I974">
        <f t="shared" si="127"/>
        <v>3.3461047254150694E-2</v>
      </c>
      <c r="J974">
        <f t="shared" si="128"/>
        <v>0.65392365545634201</v>
      </c>
      <c r="K974">
        <f t="shared" si="129"/>
        <v>0</v>
      </c>
      <c r="L974">
        <f t="shared" si="130"/>
        <v>0</v>
      </c>
    </row>
    <row r="975" spans="1:12" x14ac:dyDescent="0.25">
      <c r="A975">
        <f>'11'!A4435</f>
        <v>4427</v>
      </c>
      <c r="B975">
        <f>'11'!B4435</f>
        <v>975600</v>
      </c>
      <c r="C975">
        <f>('11'!C4435-'11'!C$2)/('11'!C$1-'11'!C$2)</f>
        <v>0</v>
      </c>
      <c r="D975">
        <f>('11'!E4435-'11'!E$2)/('11'!E$1-'11'!E$2)</f>
        <v>9.3656875266070669E-4</v>
      </c>
      <c r="E975">
        <f>('11'!F4435-'11'!F$2)/('11'!F$1-'11'!F$2)</f>
        <v>9.3656875266154727E-4</v>
      </c>
      <c r="F975">
        <f>('11'!G4435-'11'!G$2)/('11'!G$1-'11'!G$2)</f>
        <v>0</v>
      </c>
      <c r="G975">
        <f>('11'!H4435-'11'!H$2)/('11'!H$1-'11'!H$2)</f>
        <v>0</v>
      </c>
      <c r="H975">
        <f t="shared" si="126"/>
        <v>0</v>
      </c>
      <c r="I975">
        <f t="shared" si="127"/>
        <v>2.0689655172413793E-2</v>
      </c>
      <c r="J975">
        <f t="shared" si="128"/>
        <v>0.46892294593452272</v>
      </c>
      <c r="K975">
        <f t="shared" si="129"/>
        <v>0</v>
      </c>
      <c r="L975">
        <f t="shared" si="130"/>
        <v>0</v>
      </c>
    </row>
    <row r="976" spans="1:12" x14ac:dyDescent="0.25">
      <c r="A976">
        <f>'11'!A4436</f>
        <v>4428</v>
      </c>
      <c r="B976">
        <f>'11'!B4436</f>
        <v>979200</v>
      </c>
      <c r="C976">
        <f>('11'!C4436-'11'!C$2)/('11'!C$1-'11'!C$2)</f>
        <v>0</v>
      </c>
      <c r="D976">
        <f>('11'!E4436-'11'!E$2)/('11'!E$1-'11'!E$2)</f>
        <v>0</v>
      </c>
      <c r="E976">
        <f>('11'!F4436-'11'!F$2)/('11'!F$1-'11'!F$2)</f>
        <v>0</v>
      </c>
      <c r="F976">
        <f>('11'!G4436-'11'!G$2)/('11'!G$1-'11'!G$2)</f>
        <v>0</v>
      </c>
      <c r="G976">
        <f>('11'!H4436-'11'!H$2)/('11'!H$1-'11'!H$2)</f>
        <v>0</v>
      </c>
      <c r="H976">
        <f t="shared" si="126"/>
        <v>0</v>
      </c>
      <c r="I976">
        <f t="shared" si="127"/>
        <v>9.1954022988505746E-3</v>
      </c>
      <c r="J976">
        <f t="shared" si="128"/>
        <v>0.30510855683276411</v>
      </c>
      <c r="K976">
        <f t="shared" si="129"/>
        <v>0</v>
      </c>
      <c r="L976">
        <f t="shared" si="130"/>
        <v>0</v>
      </c>
    </row>
    <row r="977" spans="1:12" x14ac:dyDescent="0.25">
      <c r="A977">
        <f>'11'!A4437</f>
        <v>4429</v>
      </c>
      <c r="B977">
        <f>'11'!B4437</f>
        <v>982800</v>
      </c>
      <c r="C977">
        <f>('11'!C4437-'11'!C$2)/('11'!C$1-'11'!C$2)</f>
        <v>0</v>
      </c>
      <c r="D977">
        <f>('11'!E4437-'11'!E$2)/('11'!E$1-'11'!E$2)</f>
        <v>0</v>
      </c>
      <c r="E977">
        <f>('11'!F4437-'11'!F$2)/('11'!F$1-'11'!F$2)</f>
        <v>0</v>
      </c>
      <c r="F977">
        <f>('11'!G4437-'11'!G$2)/('11'!G$1-'11'!G$2)</f>
        <v>0</v>
      </c>
      <c r="G977">
        <f>('11'!H4437-'11'!H$2)/('11'!H$1-'11'!H$2)</f>
        <v>0</v>
      </c>
      <c r="H977">
        <f t="shared" ref="H977:H1035" si="131">C978*H$8+C979*H$7+C980*H$6</f>
        <v>0</v>
      </c>
      <c r="I977">
        <f t="shared" si="127"/>
        <v>2.80970625798212E-3</v>
      </c>
      <c r="J977">
        <f t="shared" si="128"/>
        <v>0.18104157797651066</v>
      </c>
      <c r="K977">
        <f t="shared" si="129"/>
        <v>0</v>
      </c>
      <c r="L977">
        <f t="shared" si="130"/>
        <v>0</v>
      </c>
    </row>
    <row r="978" spans="1:12" x14ac:dyDescent="0.25">
      <c r="A978">
        <f>'11'!A4438</f>
        <v>4430</v>
      </c>
      <c r="B978">
        <f>'11'!B4438</f>
        <v>986400</v>
      </c>
      <c r="C978">
        <f>('11'!C4438-'11'!C$2)/('11'!C$1-'11'!C$2)</f>
        <v>0</v>
      </c>
      <c r="D978">
        <f>('11'!E4438-'11'!E$2)/('11'!E$1-'11'!E$2)</f>
        <v>0</v>
      </c>
      <c r="E978">
        <f>('11'!F4438-'11'!F$2)/('11'!F$1-'11'!F$2)</f>
        <v>0</v>
      </c>
      <c r="F978">
        <f>('11'!G4438-'11'!G$2)/('11'!G$1-'11'!G$2)</f>
        <v>0</v>
      </c>
      <c r="G978">
        <f>('11'!H4438-'11'!H$2)/('11'!H$1-'11'!H$2)</f>
        <v>0</v>
      </c>
      <c r="H978">
        <f t="shared" si="131"/>
        <v>0</v>
      </c>
      <c r="I978">
        <f t="shared" si="127"/>
        <v>0</v>
      </c>
      <c r="J978">
        <f t="shared" si="128"/>
        <v>9.3543351780929554E-2</v>
      </c>
      <c r="K978">
        <f t="shared" si="129"/>
        <v>0</v>
      </c>
      <c r="L978">
        <f t="shared" si="130"/>
        <v>0</v>
      </c>
    </row>
    <row r="979" spans="1:12" x14ac:dyDescent="0.25">
      <c r="A979">
        <f>'11'!A4439</f>
        <v>4431</v>
      </c>
      <c r="B979">
        <f>'11'!B4439</f>
        <v>990000</v>
      </c>
      <c r="C979">
        <f>('11'!C4439-'11'!C$2)/('11'!C$1-'11'!C$2)</f>
        <v>0</v>
      </c>
      <c r="D979">
        <f>('11'!E4439-'11'!E$2)/('11'!E$1-'11'!E$2)</f>
        <v>0</v>
      </c>
      <c r="E979">
        <f>('11'!F4439-'11'!F$2)/('11'!F$1-'11'!F$2)</f>
        <v>0</v>
      </c>
      <c r="F979">
        <f>('11'!G4439-'11'!G$2)/('11'!G$1-'11'!G$2)</f>
        <v>0</v>
      </c>
      <c r="G979">
        <f>('11'!H4439-'11'!H$2)/('11'!H$1-'11'!H$2)</f>
        <v>0</v>
      </c>
      <c r="H979">
        <f t="shared" si="131"/>
        <v>0</v>
      </c>
      <c r="I979">
        <f t="shared" si="127"/>
        <v>0</v>
      </c>
      <c r="J979">
        <f t="shared" si="128"/>
        <v>3.4993614303981374E-2</v>
      </c>
      <c r="K979">
        <f t="shared" si="129"/>
        <v>0</v>
      </c>
      <c r="L979">
        <f t="shared" si="130"/>
        <v>0</v>
      </c>
    </row>
    <row r="980" spans="1:12" x14ac:dyDescent="0.25">
      <c r="A980">
        <f>'11'!A4440</f>
        <v>4432</v>
      </c>
      <c r="B980">
        <f>'11'!B4440</f>
        <v>993600</v>
      </c>
      <c r="C980">
        <f>('11'!C4440-'11'!C$2)/('11'!C$1-'11'!C$2)</f>
        <v>0</v>
      </c>
      <c r="D980">
        <f>('11'!E4440-'11'!E$2)/('11'!E$1-'11'!E$2)</f>
        <v>0</v>
      </c>
      <c r="E980">
        <f>('11'!F4440-'11'!F$2)/('11'!F$1-'11'!F$2)</f>
        <v>0</v>
      </c>
      <c r="F980">
        <f>('11'!G4440-'11'!G$2)/('11'!G$1-'11'!G$2)</f>
        <v>0</v>
      </c>
      <c r="G980">
        <f>('11'!H4440-'11'!H$2)/('11'!H$1-'11'!H$2)</f>
        <v>0</v>
      </c>
      <c r="H980">
        <f t="shared" si="131"/>
        <v>0</v>
      </c>
      <c r="I980">
        <f t="shared" si="127"/>
        <v>0</v>
      </c>
      <c r="J980">
        <f t="shared" si="128"/>
        <v>4.6828437633077364E-3</v>
      </c>
      <c r="K980">
        <f t="shared" si="129"/>
        <v>0</v>
      </c>
      <c r="L980">
        <f t="shared" si="130"/>
        <v>0</v>
      </c>
    </row>
    <row r="981" spans="1:12" x14ac:dyDescent="0.25">
      <c r="A981">
        <f>'11'!A4441</f>
        <v>4433</v>
      </c>
      <c r="B981">
        <f>'11'!B4441</f>
        <v>997200</v>
      </c>
      <c r="C981">
        <f>('11'!C4441-'11'!C$2)/('11'!C$1-'11'!C$2)</f>
        <v>0</v>
      </c>
      <c r="D981">
        <f>('11'!E4441-'11'!E$2)/('11'!E$1-'11'!E$2)</f>
        <v>0</v>
      </c>
      <c r="E981">
        <f>('11'!F4441-'11'!F$2)/('11'!F$1-'11'!F$2)</f>
        <v>0</v>
      </c>
      <c r="F981">
        <f>('11'!G4441-'11'!G$2)/('11'!G$1-'11'!G$2)</f>
        <v>0</v>
      </c>
      <c r="G981">
        <f>('11'!H4441-'11'!H$2)/('11'!H$1-'11'!H$2)</f>
        <v>0</v>
      </c>
      <c r="H981">
        <f t="shared" si="131"/>
        <v>4.9405894123168894E-3</v>
      </c>
      <c r="I981">
        <f t="shared" si="127"/>
        <v>0</v>
      </c>
      <c r="J981">
        <f t="shared" si="128"/>
        <v>0</v>
      </c>
      <c r="K981">
        <f t="shared" si="129"/>
        <v>0</v>
      </c>
      <c r="L981">
        <f t="shared" si="130"/>
        <v>0</v>
      </c>
    </row>
    <row r="982" spans="1:12" x14ac:dyDescent="0.25">
      <c r="A982">
        <f>'11'!A4442</f>
        <v>4434</v>
      </c>
      <c r="B982">
        <f>'11'!B4442</f>
        <v>1000800</v>
      </c>
      <c r="C982">
        <f>('11'!C4442-'11'!C$2)/('11'!C$1-'11'!C$2)</f>
        <v>0</v>
      </c>
      <c r="D982">
        <f>('11'!E4442-'11'!E$2)/('11'!E$1-'11'!E$2)</f>
        <v>0</v>
      </c>
      <c r="E982">
        <f>('11'!F4442-'11'!F$2)/('11'!F$1-'11'!F$2)</f>
        <v>0</v>
      </c>
      <c r="F982">
        <f>('11'!G4442-'11'!G$2)/('11'!G$1-'11'!G$2)</f>
        <v>0</v>
      </c>
      <c r="G982">
        <f>('11'!H4442-'11'!H$2)/('11'!H$1-'11'!H$2)</f>
        <v>0</v>
      </c>
      <c r="H982">
        <f t="shared" si="131"/>
        <v>4.9405894123168894E-3</v>
      </c>
      <c r="I982">
        <f t="shared" si="127"/>
        <v>0</v>
      </c>
      <c r="J982">
        <f t="shared" si="128"/>
        <v>0</v>
      </c>
      <c r="K982">
        <f t="shared" si="129"/>
        <v>0</v>
      </c>
      <c r="L982">
        <f t="shared" si="130"/>
        <v>0</v>
      </c>
    </row>
    <row r="983" spans="1:12" x14ac:dyDescent="0.25">
      <c r="A983">
        <f>'11'!A4443</f>
        <v>4435</v>
      </c>
      <c r="B983">
        <f>'11'!B4443</f>
        <v>1004400</v>
      </c>
      <c r="C983">
        <f>('11'!C4443-'11'!C$2)/('11'!C$1-'11'!C$2)</f>
        <v>0</v>
      </c>
      <c r="D983">
        <f>('11'!E4443-'11'!E$2)/('11'!E$1-'11'!E$2)</f>
        <v>0</v>
      </c>
      <c r="E983">
        <f>('11'!F4443-'11'!F$2)/('11'!F$1-'11'!F$2)</f>
        <v>0</v>
      </c>
      <c r="F983">
        <f>('11'!G4443-'11'!G$2)/('11'!G$1-'11'!G$2)</f>
        <v>0</v>
      </c>
      <c r="G983">
        <f>('11'!H4443-'11'!H$2)/('11'!H$1-'11'!H$2)</f>
        <v>0</v>
      </c>
      <c r="H983">
        <f t="shared" si="131"/>
        <v>2.4702947061584447E-3</v>
      </c>
      <c r="I983">
        <f t="shared" si="127"/>
        <v>0</v>
      </c>
      <c r="J983">
        <f t="shared" si="128"/>
        <v>0</v>
      </c>
      <c r="K983">
        <f t="shared" si="129"/>
        <v>0</v>
      </c>
      <c r="L983">
        <f t="shared" si="130"/>
        <v>0</v>
      </c>
    </row>
    <row r="984" spans="1:12" x14ac:dyDescent="0.25">
      <c r="A984">
        <f>'11'!A4444</f>
        <v>4436</v>
      </c>
      <c r="B984">
        <f>'11'!B4444</f>
        <v>1008000</v>
      </c>
      <c r="C984">
        <f>('11'!C4444-'11'!C$2)/('11'!C$1-'11'!C$2)</f>
        <v>2.4702947061584447E-3</v>
      </c>
      <c r="D984">
        <f>('11'!E4444-'11'!E$2)/('11'!E$1-'11'!E$2)</f>
        <v>0</v>
      </c>
      <c r="E984">
        <f>('11'!F4444-'11'!F$2)/('11'!F$1-'11'!F$2)</f>
        <v>0</v>
      </c>
      <c r="F984">
        <f>('11'!G4444-'11'!G$2)/('11'!G$1-'11'!G$2)</f>
        <v>0</v>
      </c>
      <c r="G984">
        <f>('11'!H4444-'11'!H$2)/('11'!H$1-'11'!H$2)</f>
        <v>0</v>
      </c>
      <c r="H984">
        <f t="shared" si="131"/>
        <v>0</v>
      </c>
      <c r="I984">
        <f t="shared" si="127"/>
        <v>0</v>
      </c>
      <c r="J984">
        <f t="shared" si="128"/>
        <v>0</v>
      </c>
      <c r="K984">
        <f t="shared" si="129"/>
        <v>0</v>
      </c>
      <c r="L984">
        <f t="shared" si="130"/>
        <v>0</v>
      </c>
    </row>
    <row r="985" spans="1:12" x14ac:dyDescent="0.25">
      <c r="A985">
        <f>'11'!A4445</f>
        <v>4437</v>
      </c>
      <c r="B985">
        <f>'11'!B4445</f>
        <v>1011600</v>
      </c>
      <c r="C985">
        <f>('11'!C4445-'11'!C$2)/('11'!C$1-'11'!C$2)</f>
        <v>0</v>
      </c>
      <c r="D985">
        <f>('11'!E4445-'11'!E$2)/('11'!E$1-'11'!E$2)</f>
        <v>0</v>
      </c>
      <c r="E985">
        <f>('11'!F4445-'11'!F$2)/('11'!F$1-'11'!F$2)</f>
        <v>0</v>
      </c>
      <c r="F985">
        <f>('11'!G4445-'11'!G$2)/('11'!G$1-'11'!G$2)</f>
        <v>0</v>
      </c>
      <c r="G985">
        <f>('11'!H4445-'11'!H$2)/('11'!H$1-'11'!H$2)</f>
        <v>0</v>
      </c>
      <c r="H985">
        <f t="shared" si="131"/>
        <v>0</v>
      </c>
      <c r="I985">
        <f t="shared" si="127"/>
        <v>0</v>
      </c>
      <c r="J985">
        <f t="shared" si="128"/>
        <v>0</v>
      </c>
      <c r="K985">
        <f t="shared" si="129"/>
        <v>0</v>
      </c>
      <c r="L985">
        <f t="shared" si="130"/>
        <v>0</v>
      </c>
    </row>
    <row r="986" spans="1:12" x14ac:dyDescent="0.25">
      <c r="A986">
        <f>'11'!A4446</f>
        <v>4438</v>
      </c>
      <c r="B986">
        <f>'11'!B4446</f>
        <v>1015200</v>
      </c>
      <c r="C986">
        <f>('11'!C4446-'11'!C$2)/('11'!C$1-'11'!C$2)</f>
        <v>0</v>
      </c>
      <c r="D986">
        <f>('11'!E4446-'11'!E$2)/('11'!E$1-'11'!E$2)</f>
        <v>0</v>
      </c>
      <c r="E986">
        <f>('11'!F4446-'11'!F$2)/('11'!F$1-'11'!F$2)</f>
        <v>0</v>
      </c>
      <c r="F986">
        <f>('11'!G4446-'11'!G$2)/('11'!G$1-'11'!G$2)</f>
        <v>0</v>
      </c>
      <c r="G986">
        <f>('11'!H4446-'11'!H$2)/('11'!H$1-'11'!H$2)</f>
        <v>0</v>
      </c>
      <c r="H986">
        <f t="shared" si="131"/>
        <v>0</v>
      </c>
      <c r="I986">
        <f t="shared" si="127"/>
        <v>0</v>
      </c>
      <c r="J986">
        <f t="shared" si="128"/>
        <v>0</v>
      </c>
      <c r="K986">
        <f t="shared" si="129"/>
        <v>0</v>
      </c>
      <c r="L986">
        <f t="shared" si="130"/>
        <v>0</v>
      </c>
    </row>
    <row r="987" spans="1:12" x14ac:dyDescent="0.25">
      <c r="A987">
        <f>'11'!A4447</f>
        <v>4439</v>
      </c>
      <c r="B987">
        <f>'11'!B4447</f>
        <v>1018800</v>
      </c>
      <c r="C987">
        <f>('11'!C4447-'11'!C$2)/('11'!C$1-'11'!C$2)</f>
        <v>0</v>
      </c>
      <c r="D987">
        <f>('11'!E4447-'11'!E$2)/('11'!E$1-'11'!E$2)</f>
        <v>2.838087129274869E-5</v>
      </c>
      <c r="E987">
        <f>('11'!F4447-'11'!F$2)/('11'!F$1-'11'!F$2)</f>
        <v>2.838087129369079E-5</v>
      </c>
      <c r="F987">
        <f>('11'!G4447-'11'!G$2)/('11'!G$1-'11'!G$2)</f>
        <v>0</v>
      </c>
      <c r="G987">
        <f>('11'!H4447-'11'!H$2)/('11'!H$1-'11'!H$2)</f>
        <v>0</v>
      </c>
      <c r="H987">
        <f t="shared" si="131"/>
        <v>0</v>
      </c>
      <c r="I987">
        <f t="shared" si="127"/>
        <v>1.1352348517099476E-4</v>
      </c>
      <c r="J987">
        <f t="shared" si="128"/>
        <v>8.5142613881072373E-4</v>
      </c>
      <c r="K987">
        <f t="shared" si="129"/>
        <v>0</v>
      </c>
      <c r="L987">
        <f t="shared" si="130"/>
        <v>0</v>
      </c>
    </row>
    <row r="988" spans="1:12" x14ac:dyDescent="0.25">
      <c r="A988">
        <f>'11'!A4448</f>
        <v>4440</v>
      </c>
      <c r="B988">
        <f>'11'!B4448</f>
        <v>1022400</v>
      </c>
      <c r="C988">
        <f>('11'!C4448-'11'!C$2)/('11'!C$1-'11'!C$2)</f>
        <v>0</v>
      </c>
      <c r="D988">
        <f>('11'!E4448-'11'!E$2)/('11'!E$1-'11'!E$2)</f>
        <v>7.095217823187172E-5</v>
      </c>
      <c r="E988">
        <f>('11'!F4448-'11'!F$2)/('11'!F$1-'11'!F$2)</f>
        <v>7.0952178232210397E-5</v>
      </c>
      <c r="F988">
        <f>('11'!G4448-'11'!G$2)/('11'!G$1-'11'!G$2)</f>
        <v>0</v>
      </c>
      <c r="G988">
        <f>('11'!H4448-'11'!H$2)/('11'!H$1-'11'!H$2)</f>
        <v>0</v>
      </c>
      <c r="H988">
        <f t="shared" si="131"/>
        <v>0</v>
      </c>
      <c r="I988">
        <f t="shared" si="127"/>
        <v>3.6895132680573293E-4</v>
      </c>
      <c r="J988">
        <f t="shared" si="128"/>
        <v>3.0367532283644173E-3</v>
      </c>
      <c r="K988">
        <f t="shared" si="129"/>
        <v>0</v>
      </c>
      <c r="L988">
        <f t="shared" si="130"/>
        <v>0</v>
      </c>
    </row>
    <row r="989" spans="1:12" x14ac:dyDescent="0.25">
      <c r="A989">
        <f>'11'!A4449</f>
        <v>4441</v>
      </c>
      <c r="B989">
        <f>'11'!B4449</f>
        <v>1026000</v>
      </c>
      <c r="C989">
        <f>('11'!C4449-'11'!C$2)/('11'!C$1-'11'!C$2)</f>
        <v>0</v>
      </c>
      <c r="D989">
        <f>('11'!E4449-'11'!E$2)/('11'!E$1-'11'!E$2)</f>
        <v>2.838087129274869E-5</v>
      </c>
      <c r="E989">
        <f>('11'!F4449-'11'!F$2)/('11'!F$1-'11'!F$2)</f>
        <v>2.838087129369079E-5</v>
      </c>
      <c r="F989">
        <f>('11'!G4449-'11'!G$2)/('11'!G$1-'11'!G$2)</f>
        <v>0</v>
      </c>
      <c r="G989">
        <f>('11'!H4449-'11'!H$2)/('11'!H$1-'11'!H$2)</f>
        <v>0</v>
      </c>
      <c r="H989">
        <f t="shared" si="131"/>
        <v>0</v>
      </c>
      <c r="I989">
        <f t="shared" si="127"/>
        <v>4.1152263374485596E-4</v>
      </c>
      <c r="J989">
        <f t="shared" si="128"/>
        <v>3.6895132681152723E-3</v>
      </c>
      <c r="K989">
        <f t="shared" si="129"/>
        <v>0</v>
      </c>
      <c r="L989">
        <f t="shared" si="130"/>
        <v>0</v>
      </c>
    </row>
    <row r="990" spans="1:12" x14ac:dyDescent="0.25">
      <c r="A990">
        <f>'11'!A4450</f>
        <v>4442</v>
      </c>
      <c r="B990">
        <f>'11'!B4450</f>
        <v>1029600</v>
      </c>
      <c r="C990">
        <f>('11'!C4450-'11'!C$2)/('11'!C$1-'11'!C$2)</f>
        <v>0</v>
      </c>
      <c r="D990">
        <f>('11'!E4450-'11'!E$2)/('11'!E$1-'11'!E$2)</f>
        <v>7.095217823187172E-5</v>
      </c>
      <c r="E990">
        <f>('11'!F4450-'11'!F$2)/('11'!F$1-'11'!F$2)</f>
        <v>7.0952178232210397E-5</v>
      </c>
      <c r="F990">
        <f>('11'!G4450-'11'!G$2)/('11'!G$1-'11'!G$2)</f>
        <v>0</v>
      </c>
      <c r="G990">
        <f>('11'!H4450-'11'!H$2)/('11'!H$1-'11'!H$2)</f>
        <v>0</v>
      </c>
      <c r="H990">
        <f t="shared" si="131"/>
        <v>0</v>
      </c>
      <c r="I990">
        <f t="shared" si="127"/>
        <v>5.8180786150134806E-4</v>
      </c>
      <c r="J990">
        <f t="shared" si="128"/>
        <v>5.0801759614698232E-3</v>
      </c>
      <c r="K990">
        <f t="shared" si="129"/>
        <v>0</v>
      </c>
      <c r="L990">
        <f t="shared" si="130"/>
        <v>0</v>
      </c>
    </row>
    <row r="991" spans="1:12" x14ac:dyDescent="0.25">
      <c r="A991">
        <f>'11'!A4451</f>
        <v>4443</v>
      </c>
      <c r="B991">
        <f>'11'!B4451</f>
        <v>1033200</v>
      </c>
      <c r="C991">
        <f>('11'!C4451-'11'!C$2)/('11'!C$1-'11'!C$2)</f>
        <v>0</v>
      </c>
      <c r="D991">
        <f>('11'!E4451-'11'!E$2)/('11'!E$1-'11'!E$2)</f>
        <v>7.095217823187172E-5</v>
      </c>
      <c r="E991">
        <f>('11'!F4451-'11'!F$2)/('11'!F$1-'11'!F$2)</f>
        <v>7.0952178232210397E-5</v>
      </c>
      <c r="F991">
        <f>('11'!G4451-'11'!G$2)/('11'!G$1-'11'!G$2)</f>
        <v>0</v>
      </c>
      <c r="G991">
        <f>('11'!H4451-'11'!H$2)/('11'!H$1-'11'!H$2)</f>
        <v>0</v>
      </c>
      <c r="H991">
        <f t="shared" si="131"/>
        <v>0</v>
      </c>
      <c r="I991">
        <f t="shared" si="127"/>
        <v>5.8180786150134806E-4</v>
      </c>
      <c r="J991">
        <f t="shared" si="128"/>
        <v>7.2655030510154501E-3</v>
      </c>
      <c r="K991">
        <f t="shared" si="129"/>
        <v>0</v>
      </c>
      <c r="L991">
        <f t="shared" si="130"/>
        <v>0</v>
      </c>
    </row>
    <row r="992" spans="1:12" x14ac:dyDescent="0.25">
      <c r="A992">
        <f>'11'!A4452</f>
        <v>4444</v>
      </c>
      <c r="B992">
        <f>'11'!B4452</f>
        <v>1036800</v>
      </c>
      <c r="C992">
        <f>('11'!C4452-'11'!C$2)/('11'!C$1-'11'!C$2)</f>
        <v>0</v>
      </c>
      <c r="D992">
        <f>('11'!E4452-'11'!E$2)/('11'!E$1-'11'!E$2)</f>
        <v>8.5142613878246053E-5</v>
      </c>
      <c r="E992">
        <f>('11'!F4452-'11'!F$2)/('11'!F$1-'11'!F$2)</f>
        <v>8.5142613879055789E-5</v>
      </c>
      <c r="F992">
        <f>('11'!G4452-'11'!G$2)/('11'!G$1-'11'!G$2)</f>
        <v>0</v>
      </c>
      <c r="G992">
        <f>('11'!H4452-'11'!H$2)/('11'!H$1-'11'!H$2)</f>
        <v>0</v>
      </c>
      <c r="H992">
        <f t="shared" si="131"/>
        <v>0</v>
      </c>
      <c r="I992">
        <f t="shared" si="127"/>
        <v>7.6628352490421448E-4</v>
      </c>
      <c r="J992">
        <f t="shared" si="128"/>
        <v>8.8548318434137352E-3</v>
      </c>
      <c r="K992">
        <f t="shared" si="129"/>
        <v>0</v>
      </c>
      <c r="L992">
        <f t="shared" si="130"/>
        <v>0</v>
      </c>
    </row>
    <row r="993" spans="1:12" x14ac:dyDescent="0.25">
      <c r="A993">
        <f>'11'!A4453</f>
        <v>4445</v>
      </c>
      <c r="B993">
        <f>'11'!B4453</f>
        <v>1040400</v>
      </c>
      <c r="C993">
        <f>('11'!C4453-'11'!C$2)/('11'!C$1-'11'!C$2)</f>
        <v>0</v>
      </c>
      <c r="D993">
        <f>('11'!E4453-'11'!E$2)/('11'!E$1-'11'!E$2)</f>
        <v>1.1352348517099476E-4</v>
      </c>
      <c r="E993">
        <f>('11'!F4453-'11'!F$2)/('11'!F$1-'11'!F$2)</f>
        <v>1.1352348517274657E-4</v>
      </c>
      <c r="F993">
        <f>('11'!G4453-'11'!G$2)/('11'!G$1-'11'!G$2)</f>
        <v>0</v>
      </c>
      <c r="G993">
        <f>('11'!H4453-'11'!H$2)/('11'!H$1-'11'!H$2)</f>
        <v>0</v>
      </c>
      <c r="H993">
        <f t="shared" si="131"/>
        <v>0</v>
      </c>
      <c r="I993">
        <f t="shared" si="127"/>
        <v>9.2237831701433238E-4</v>
      </c>
      <c r="J993">
        <f t="shared" si="128"/>
        <v>1.0202923229862031E-2</v>
      </c>
      <c r="K993">
        <f t="shared" si="129"/>
        <v>0</v>
      </c>
      <c r="L993">
        <f t="shared" si="130"/>
        <v>0</v>
      </c>
    </row>
    <row r="994" spans="1:12" x14ac:dyDescent="0.25">
      <c r="A994">
        <f>'11'!A4454</f>
        <v>4446</v>
      </c>
      <c r="B994">
        <f>'11'!B4454</f>
        <v>1044000</v>
      </c>
      <c r="C994">
        <f>('11'!C4454-'11'!C$2)/('11'!C$1-'11'!C$2)</f>
        <v>0</v>
      </c>
      <c r="D994">
        <f>('11'!E4454-'11'!E$2)/('11'!E$1-'11'!E$2)</f>
        <v>1.2771392081736911E-4</v>
      </c>
      <c r="E994">
        <f>('11'!F4454-'11'!F$2)/('11'!F$1-'11'!F$2)</f>
        <v>1.2771392081757538E-4</v>
      </c>
      <c r="F994">
        <f>('11'!G4454-'11'!G$2)/('11'!G$1-'11'!G$2)</f>
        <v>0</v>
      </c>
      <c r="G994">
        <f>('11'!H4454-'11'!H$2)/('11'!H$1-'11'!H$2)</f>
        <v>0</v>
      </c>
      <c r="H994">
        <f t="shared" si="131"/>
        <v>0</v>
      </c>
      <c r="I994">
        <f t="shared" si="127"/>
        <v>1.1068539804171989E-3</v>
      </c>
      <c r="J994">
        <f t="shared" si="128"/>
        <v>1.2714630339250819E-2</v>
      </c>
      <c r="K994">
        <f t="shared" si="129"/>
        <v>0</v>
      </c>
      <c r="L994">
        <f t="shared" si="130"/>
        <v>0</v>
      </c>
    </row>
    <row r="995" spans="1:12" x14ac:dyDescent="0.25">
      <c r="A995">
        <f>'11'!A4455</f>
        <v>4447</v>
      </c>
      <c r="B995">
        <f>'11'!B4455</f>
        <v>1047600</v>
      </c>
      <c r="C995">
        <f>('11'!C4455-'11'!C$2)/('11'!C$1-'11'!C$2)</f>
        <v>0</v>
      </c>
      <c r="D995">
        <f>('11'!E4455-'11'!E$2)/('11'!E$1-'11'!E$2)</f>
        <v>1.2771392081736911E-4</v>
      </c>
      <c r="E995">
        <f>('11'!F4455-'11'!F$2)/('11'!F$1-'11'!F$2)</f>
        <v>1.2771392081757538E-4</v>
      </c>
      <c r="F995">
        <f>('11'!G4455-'11'!G$2)/('11'!G$1-'11'!G$2)</f>
        <v>0</v>
      </c>
      <c r="G995">
        <f>('11'!H4455-'11'!H$2)/('11'!H$1-'11'!H$2)</f>
        <v>0</v>
      </c>
      <c r="H995">
        <f t="shared" si="131"/>
        <v>0</v>
      </c>
      <c r="I995">
        <f t="shared" si="127"/>
        <v>1.2345679012345681E-3</v>
      </c>
      <c r="J995">
        <f t="shared" si="128"/>
        <v>1.4261387824682352E-2</v>
      </c>
      <c r="K995">
        <f t="shared" si="129"/>
        <v>0</v>
      </c>
      <c r="L995">
        <f t="shared" si="130"/>
        <v>0</v>
      </c>
    </row>
    <row r="996" spans="1:12" x14ac:dyDescent="0.25">
      <c r="A996">
        <f>'11'!A4456</f>
        <v>4448</v>
      </c>
      <c r="B996">
        <f>'11'!B4456</f>
        <v>1051200</v>
      </c>
      <c r="C996">
        <f>('11'!C4456-'11'!C$2)/('11'!C$1-'11'!C$2)</f>
        <v>0</v>
      </c>
      <c r="D996">
        <f>('11'!E4456-'11'!E$2)/('11'!E$1-'11'!E$2)</f>
        <v>1.2771392081736911E-4</v>
      </c>
      <c r="E996">
        <f>('11'!F4456-'11'!F$2)/('11'!F$1-'11'!F$2)</f>
        <v>1.2771392081757538E-4</v>
      </c>
      <c r="F996">
        <f>('11'!G4456-'11'!G$2)/('11'!G$1-'11'!G$2)</f>
        <v>0</v>
      </c>
      <c r="G996">
        <f>('11'!H4456-'11'!H$2)/('11'!H$1-'11'!H$2)</f>
        <v>0</v>
      </c>
      <c r="H996">
        <f t="shared" si="131"/>
        <v>4.9405894123168894E-3</v>
      </c>
      <c r="I996">
        <f t="shared" si="127"/>
        <v>1.277139208173691E-3</v>
      </c>
      <c r="J996">
        <f t="shared" si="128"/>
        <v>1.5538527032858107E-2</v>
      </c>
      <c r="K996">
        <f t="shared" si="129"/>
        <v>0</v>
      </c>
      <c r="L996">
        <f t="shared" si="130"/>
        <v>0</v>
      </c>
    </row>
    <row r="997" spans="1:12" x14ac:dyDescent="0.25">
      <c r="A997">
        <f>'11'!A4457</f>
        <v>4449</v>
      </c>
      <c r="B997">
        <f>'11'!B4457</f>
        <v>1054800</v>
      </c>
      <c r="C997">
        <f>('11'!C4457-'11'!C$2)/('11'!C$1-'11'!C$2)</f>
        <v>0</v>
      </c>
      <c r="D997">
        <f>('11'!E4457-'11'!E$2)/('11'!E$1-'11'!E$2)</f>
        <v>1.2771392081736911E-4</v>
      </c>
      <c r="E997">
        <f>('11'!F4457-'11'!F$2)/('11'!F$1-'11'!F$2)</f>
        <v>1.2771392081757538E-4</v>
      </c>
      <c r="F997">
        <f>('11'!G4457-'11'!G$2)/('11'!G$1-'11'!G$2)</f>
        <v>0</v>
      </c>
      <c r="G997">
        <f>('11'!H4457-'11'!H$2)/('11'!H$1-'11'!H$2)</f>
        <v>0</v>
      </c>
      <c r="H997">
        <f t="shared" si="131"/>
        <v>4.9405894123168894E-3</v>
      </c>
      <c r="I997">
        <f t="shared" si="127"/>
        <v>1.277139208173691E-3</v>
      </c>
      <c r="J997">
        <f t="shared" si="128"/>
        <v>1.6659571448914529E-2</v>
      </c>
      <c r="K997">
        <f t="shared" si="129"/>
        <v>0</v>
      </c>
      <c r="L997">
        <f t="shared" si="130"/>
        <v>1.443001443001443E-3</v>
      </c>
    </row>
    <row r="998" spans="1:12" x14ac:dyDescent="0.25">
      <c r="A998">
        <f>'11'!A4458</f>
        <v>4450</v>
      </c>
      <c r="B998">
        <f>'11'!B4458</f>
        <v>1058400</v>
      </c>
      <c r="C998">
        <f>('11'!C4458-'11'!C$2)/('11'!C$1-'11'!C$2)</f>
        <v>0</v>
      </c>
      <c r="D998">
        <f>('11'!E4458-'11'!E$2)/('11'!E$1-'11'!E$2)</f>
        <v>1.2771392081736911E-4</v>
      </c>
      <c r="E998">
        <f>('11'!F4458-'11'!F$2)/('11'!F$1-'11'!F$2)</f>
        <v>1.2771392081757538E-4</v>
      </c>
      <c r="F998">
        <f>('11'!G4458-'11'!G$2)/('11'!G$1-'11'!G$2)</f>
        <v>0</v>
      </c>
      <c r="G998">
        <f>('11'!H4458-'11'!H$2)/('11'!H$1-'11'!H$2)</f>
        <v>0</v>
      </c>
      <c r="H998">
        <f t="shared" si="131"/>
        <v>2.4702947061584447E-3</v>
      </c>
      <c r="I998">
        <f t="shared" si="127"/>
        <v>1.277139208173691E-3</v>
      </c>
      <c r="J998">
        <f t="shared" si="128"/>
        <v>1.717042713214853E-2</v>
      </c>
      <c r="K998">
        <f t="shared" si="129"/>
        <v>0</v>
      </c>
      <c r="L998">
        <f t="shared" si="130"/>
        <v>1.01010101010101E-2</v>
      </c>
    </row>
    <row r="999" spans="1:12" x14ac:dyDescent="0.25">
      <c r="A999">
        <f>'11'!A4459</f>
        <v>4451</v>
      </c>
      <c r="B999">
        <f>'11'!B4459</f>
        <v>1062000</v>
      </c>
      <c r="C999">
        <f>('11'!C4459-'11'!C$2)/('11'!C$1-'11'!C$2)</f>
        <v>2.4702947061584447E-3</v>
      </c>
      <c r="D999">
        <f>('11'!E4459-'11'!E$2)/('11'!E$1-'11'!E$2)</f>
        <v>1.2771392081736911E-4</v>
      </c>
      <c r="E999">
        <f>('11'!F4459-'11'!F$2)/('11'!F$1-'11'!F$2)</f>
        <v>1.2771392081757538E-4</v>
      </c>
      <c r="F999">
        <f>('11'!G4459-'11'!G$2)/('11'!G$1-'11'!G$2)</f>
        <v>0</v>
      </c>
      <c r="G999">
        <f>('11'!H4459-'11'!H$2)/('11'!H$1-'11'!H$2)</f>
        <v>0</v>
      </c>
      <c r="H999">
        <f t="shared" si="131"/>
        <v>4.9405894123168894E-3</v>
      </c>
      <c r="I999">
        <f t="shared" si="127"/>
        <v>1.277139208173691E-3</v>
      </c>
      <c r="J999">
        <f t="shared" si="128"/>
        <v>1.7241379310372673E-2</v>
      </c>
      <c r="K999">
        <f t="shared" si="129"/>
        <v>0</v>
      </c>
      <c r="L999">
        <f t="shared" si="130"/>
        <v>2.0202020202020204E-2</v>
      </c>
    </row>
    <row r="1000" spans="1:12" x14ac:dyDescent="0.25">
      <c r="A1000">
        <f>'11'!A4460</f>
        <v>4452</v>
      </c>
      <c r="B1000">
        <f>'11'!B4460</f>
        <v>1065600</v>
      </c>
      <c r="C1000">
        <f>('11'!C4460-'11'!C$2)/('11'!C$1-'11'!C$2)</f>
        <v>0</v>
      </c>
      <c r="D1000">
        <f>('11'!E4460-'11'!E$2)/('11'!E$1-'11'!E$2)</f>
        <v>1.2771392081736911E-4</v>
      </c>
      <c r="E1000">
        <f>('11'!F4460-'11'!F$2)/('11'!F$1-'11'!F$2)</f>
        <v>1.2771392081757538E-4</v>
      </c>
      <c r="F1000">
        <f>('11'!G4460-'11'!G$2)/('11'!G$1-'11'!G$2)</f>
        <v>0</v>
      </c>
      <c r="G1000">
        <f>('11'!H4460-'11'!H$2)/('11'!H$1-'11'!H$2)</f>
        <v>0</v>
      </c>
      <c r="H1000">
        <f t="shared" si="131"/>
        <v>2.9643536473901333E-2</v>
      </c>
      <c r="I1000">
        <f t="shared" si="127"/>
        <v>1.277139208173691E-3</v>
      </c>
      <c r="J1000">
        <f t="shared" si="128"/>
        <v>1.7241379310372673E-2</v>
      </c>
      <c r="K1000">
        <f t="shared" si="129"/>
        <v>0</v>
      </c>
      <c r="L1000">
        <f t="shared" si="130"/>
        <v>3.0303030303030304E-2</v>
      </c>
    </row>
    <row r="1001" spans="1:12" x14ac:dyDescent="0.25">
      <c r="A1001">
        <f>'11'!A4461</f>
        <v>4453</v>
      </c>
      <c r="B1001">
        <f>'11'!B4461</f>
        <v>1069200</v>
      </c>
      <c r="C1001">
        <f>('11'!C4461-'11'!C$2)/('11'!C$1-'11'!C$2)</f>
        <v>0</v>
      </c>
      <c r="D1001">
        <f>('11'!E4461-'11'!E$2)/('11'!E$1-'11'!E$2)</f>
        <v>1.2771392081736911E-4</v>
      </c>
      <c r="E1001">
        <f>('11'!F4461-'11'!F$2)/('11'!F$1-'11'!F$2)</f>
        <v>1.2771392081757538E-4</v>
      </c>
      <c r="F1001">
        <f>('11'!G4461-'11'!G$2)/('11'!G$1-'11'!G$2)</f>
        <v>0</v>
      </c>
      <c r="G1001">
        <f>('11'!H4461-'11'!H$2)/('11'!H$1-'11'!H$2)</f>
        <v>0</v>
      </c>
      <c r="H1001">
        <f t="shared" si="131"/>
        <v>0.10128208295249622</v>
      </c>
      <c r="I1001">
        <f t="shared" si="127"/>
        <v>1.277139208173691E-3</v>
      </c>
      <c r="J1001">
        <f t="shared" si="128"/>
        <v>1.7241379310372673E-2</v>
      </c>
      <c r="K1001">
        <f t="shared" si="129"/>
        <v>0</v>
      </c>
      <c r="L1001">
        <f t="shared" si="130"/>
        <v>3.6075036075036072E-2</v>
      </c>
    </row>
    <row r="1002" spans="1:12" x14ac:dyDescent="0.25">
      <c r="A1002">
        <f>'11'!A4462</f>
        <v>4454</v>
      </c>
      <c r="B1002">
        <f>'11'!B4462</f>
        <v>1072800</v>
      </c>
      <c r="C1002">
        <f>('11'!C4462-'11'!C$2)/('11'!C$1-'11'!C$2)</f>
        <v>2.4702947061584447E-3</v>
      </c>
      <c r="D1002">
        <f>('11'!E4462-'11'!E$2)/('11'!E$1-'11'!E$2)</f>
        <v>1.1352348517099476E-4</v>
      </c>
      <c r="E1002">
        <f>('11'!F4462-'11'!F$2)/('11'!F$1-'11'!F$2)</f>
        <v>1.1352348517274657E-4</v>
      </c>
      <c r="F1002">
        <f>('11'!G4462-'11'!G$2)/('11'!G$1-'11'!G$2)</f>
        <v>0</v>
      </c>
      <c r="G1002">
        <f>('11'!H4462-'11'!H$2)/('11'!H$1-'11'!H$2)</f>
        <v>0</v>
      </c>
      <c r="H1002">
        <f t="shared" si="131"/>
        <v>0.12598503001408068</v>
      </c>
      <c r="I1002">
        <f t="shared" si="127"/>
        <v>1.2203774655881938E-3</v>
      </c>
      <c r="J1002">
        <f t="shared" si="128"/>
        <v>1.6815666241027812E-2</v>
      </c>
      <c r="K1002">
        <f t="shared" si="129"/>
        <v>0</v>
      </c>
      <c r="L1002">
        <f t="shared" si="130"/>
        <v>3.6075036075036072E-2</v>
      </c>
    </row>
    <row r="1003" spans="1:12" x14ac:dyDescent="0.25">
      <c r="A1003">
        <f>'11'!A4463</f>
        <v>4455</v>
      </c>
      <c r="B1003">
        <f>'11'!B4463</f>
        <v>1076400</v>
      </c>
      <c r="C1003">
        <f>('11'!C4463-'11'!C$2)/('11'!C$1-'11'!C$2)</f>
        <v>1.2351473530792223E-2</v>
      </c>
      <c r="D1003">
        <f>('11'!E4463-'11'!E$2)/('11'!E$1-'11'!E$2)</f>
        <v>1.1352348517099476E-4</v>
      </c>
      <c r="E1003">
        <f>('11'!F4463-'11'!F$2)/('11'!F$1-'11'!F$2)</f>
        <v>1.1352348517274657E-4</v>
      </c>
      <c r="F1003">
        <f>('11'!G4463-'11'!G$2)/('11'!G$1-'11'!G$2)</f>
        <v>8.658008658008658E-3</v>
      </c>
      <c r="G1003">
        <f>('11'!H4463-'11'!H$2)/('11'!H$1-'11'!H$2)</f>
        <v>8.6580086582962786E-3</v>
      </c>
      <c r="H1003">
        <f t="shared" si="131"/>
        <v>0.1161038511894469</v>
      </c>
      <c r="I1003">
        <f t="shared" si="127"/>
        <v>1.1778061586490707E-3</v>
      </c>
      <c r="J1003">
        <f t="shared" si="128"/>
        <v>1.6361572300393288E-2</v>
      </c>
      <c r="K1003">
        <f t="shared" si="129"/>
        <v>3.4632034632034632E-2</v>
      </c>
      <c r="L1003">
        <f t="shared" si="130"/>
        <v>3.4632034632034632E-2</v>
      </c>
    </row>
    <row r="1004" spans="1:12" x14ac:dyDescent="0.25">
      <c r="A1004">
        <f>'11'!A4464</f>
        <v>4456</v>
      </c>
      <c r="B1004">
        <f>'11'!B4464</f>
        <v>1080000</v>
      </c>
      <c r="C1004">
        <f>('11'!C4464-'11'!C$2)/('11'!C$1-'11'!C$2)</f>
        <v>3.7054420592376666E-2</v>
      </c>
      <c r="D1004">
        <f>('11'!E4464-'11'!E$2)/('11'!E$1-'11'!E$2)</f>
        <v>1.1352348517099476E-4</v>
      </c>
      <c r="E1004">
        <f>('11'!F4464-'11'!F$2)/('11'!F$1-'11'!F$2)</f>
        <v>1.1352348517274657E-4</v>
      </c>
      <c r="F1004">
        <f>('11'!G4464-'11'!G$2)/('11'!G$1-'11'!G$2)</f>
        <v>5.1948051948051945E-2</v>
      </c>
      <c r="G1004">
        <f>('11'!H4464-'11'!H$2)/('11'!H$1-'11'!H$2)</f>
        <v>5.6277056277695435E-2</v>
      </c>
      <c r="H1004">
        <f t="shared" si="131"/>
        <v>0.10375237765865468</v>
      </c>
      <c r="I1004">
        <f t="shared" si="127"/>
        <v>1.1352348517099475E-3</v>
      </c>
      <c r="J1004">
        <f t="shared" si="128"/>
        <v>1.6077763587496713E-2</v>
      </c>
      <c r="K1004">
        <f t="shared" si="129"/>
        <v>0.25974025974025972</v>
      </c>
      <c r="L1004">
        <f t="shared" si="130"/>
        <v>2.5974025974025972E-2</v>
      </c>
    </row>
    <row r="1005" spans="1:12" x14ac:dyDescent="0.25">
      <c r="A1005">
        <f>'11'!A4465</f>
        <v>4457</v>
      </c>
      <c r="B1005">
        <f>'11'!B4465</f>
        <v>1083600</v>
      </c>
      <c r="C1005">
        <f>('11'!C4465-'11'!C$2)/('11'!C$1-'11'!C$2)</f>
        <v>1.9762357649267558E-2</v>
      </c>
      <c r="D1005">
        <f>('11'!E4465-'11'!E$2)/('11'!E$1-'11'!E$2)</f>
        <v>1.1352348517099476E-4</v>
      </c>
      <c r="E1005">
        <f>('11'!F4465-'11'!F$2)/('11'!F$1-'11'!F$2)</f>
        <v>1.1352348517274657E-4</v>
      </c>
      <c r="F1005">
        <f>('11'!G4465-'11'!G$2)/('11'!G$1-'11'!G$2)</f>
        <v>6.0606060606060608E-2</v>
      </c>
      <c r="G1005">
        <f>('11'!H4465-'11'!H$2)/('11'!H$1-'11'!H$2)</f>
        <v>6.0606060605613195E-2</v>
      </c>
      <c r="H1005">
        <f t="shared" si="131"/>
        <v>0.10375237765865468</v>
      </c>
      <c r="I1005">
        <f t="shared" si="127"/>
        <v>1.1352348517099475E-3</v>
      </c>
      <c r="J1005">
        <f t="shared" si="128"/>
        <v>1.5765574003310478E-2</v>
      </c>
      <c r="K1005">
        <f t="shared" si="129"/>
        <v>0.60606060606060608</v>
      </c>
      <c r="L1005">
        <f t="shared" si="130"/>
        <v>1.5873015873015872E-2</v>
      </c>
    </row>
    <row r="1006" spans="1:12" x14ac:dyDescent="0.25">
      <c r="A1006">
        <f>'11'!A4466</f>
        <v>4458</v>
      </c>
      <c r="B1006">
        <f>'11'!B4466</f>
        <v>1087200</v>
      </c>
      <c r="C1006">
        <f>('11'!C4466-'11'!C$2)/('11'!C$1-'11'!C$2)</f>
        <v>1.9762357649267558E-2</v>
      </c>
      <c r="D1006">
        <f>('11'!E4466-'11'!E$2)/('11'!E$1-'11'!E$2)</f>
        <v>1.1352348517099476E-4</v>
      </c>
      <c r="E1006">
        <f>('11'!F4466-'11'!F$2)/('11'!F$1-'11'!F$2)</f>
        <v>1.1352348517274657E-4</v>
      </c>
      <c r="F1006">
        <f>('11'!G4466-'11'!G$2)/('11'!G$1-'11'!G$2)</f>
        <v>6.0606060606060608E-2</v>
      </c>
      <c r="G1006">
        <f>('11'!H4466-'11'!H$2)/('11'!H$1-'11'!H$2)</f>
        <v>6.0606060605613195E-2</v>
      </c>
      <c r="H1006">
        <f t="shared" si="131"/>
        <v>7.6579135890911781E-2</v>
      </c>
      <c r="I1006">
        <f t="shared" si="127"/>
        <v>1.1352348517099475E-3</v>
      </c>
      <c r="J1006">
        <f t="shared" si="128"/>
        <v>1.5396622676544932E-2</v>
      </c>
      <c r="K1006">
        <f t="shared" si="129"/>
        <v>0.94372294372294374</v>
      </c>
      <c r="L1006">
        <f t="shared" si="130"/>
        <v>5.772005772005772E-3</v>
      </c>
    </row>
    <row r="1007" spans="1:12" x14ac:dyDescent="0.25">
      <c r="A1007">
        <f>'11'!A4467</f>
        <v>4459</v>
      </c>
      <c r="B1007">
        <f>'11'!B4467</f>
        <v>1090800</v>
      </c>
      <c r="C1007">
        <f>('11'!C4467-'11'!C$2)/('11'!C$1-'11'!C$2)</f>
        <v>2.2232652355426003E-2</v>
      </c>
      <c r="D1007">
        <f>('11'!E4467-'11'!E$2)/('11'!E$1-'11'!E$2)</f>
        <v>1.1352348517099476E-4</v>
      </c>
      <c r="E1007">
        <f>('11'!F4467-'11'!F$2)/('11'!F$1-'11'!F$2)</f>
        <v>1.1352348517274657E-4</v>
      </c>
      <c r="F1007">
        <f>('11'!G4467-'11'!G$2)/('11'!G$1-'11'!G$2)</f>
        <v>3.4632034632034632E-2</v>
      </c>
      <c r="G1007">
        <f>('11'!H4467-'11'!H$2)/('11'!H$1-'11'!H$2)</f>
        <v>3.8961038961102874E-2</v>
      </c>
      <c r="H1007">
        <f t="shared" si="131"/>
        <v>7.904943059707023E-2</v>
      </c>
      <c r="I1007">
        <f t="shared" si="127"/>
        <v>1.1352348517099475E-3</v>
      </c>
      <c r="J1007">
        <f t="shared" si="128"/>
        <v>1.5325670498320787E-2</v>
      </c>
      <c r="K1007">
        <f t="shared" si="129"/>
        <v>1.0476190476190477</v>
      </c>
      <c r="L1007">
        <f t="shared" si="130"/>
        <v>0</v>
      </c>
    </row>
    <row r="1008" spans="1:12" x14ac:dyDescent="0.25">
      <c r="A1008">
        <f>'11'!A4468</f>
        <v>4460</v>
      </c>
      <c r="B1008">
        <f>'11'!B4468</f>
        <v>1094400</v>
      </c>
      <c r="C1008">
        <f>('11'!C4468-'11'!C$2)/('11'!C$1-'11'!C$2)</f>
        <v>1.9762357649267558E-2</v>
      </c>
      <c r="D1008">
        <f>('11'!E4468-'11'!E$2)/('11'!E$1-'11'!E$2)</f>
        <v>1.1352348517099476E-4</v>
      </c>
      <c r="E1008">
        <f>('11'!F4468-'11'!F$2)/('11'!F$1-'11'!F$2)</f>
        <v>1.1352348517274657E-4</v>
      </c>
      <c r="F1008">
        <f>('11'!G4468-'11'!G$2)/('11'!G$1-'11'!G$2)</f>
        <v>0</v>
      </c>
      <c r="G1008">
        <f>('11'!H4468-'11'!H$2)/('11'!H$1-'11'!H$2)</f>
        <v>0</v>
      </c>
      <c r="H1008">
        <f t="shared" si="131"/>
        <v>9.6341493540179346E-2</v>
      </c>
      <c r="I1008">
        <f t="shared" si="127"/>
        <v>1.1352348517099475E-3</v>
      </c>
      <c r="J1008">
        <f t="shared" si="128"/>
        <v>1.5325670498320787E-2</v>
      </c>
      <c r="K1008">
        <f t="shared" si="129"/>
        <v>0.91774891774891787</v>
      </c>
      <c r="L1008">
        <f t="shared" si="130"/>
        <v>0</v>
      </c>
    </row>
    <row r="1009" spans="1:12" x14ac:dyDescent="0.25">
      <c r="A1009">
        <f>'11'!A4469</f>
        <v>4461</v>
      </c>
      <c r="B1009">
        <f>'11'!B4469</f>
        <v>1098000</v>
      </c>
      <c r="C1009">
        <f>('11'!C4469-'11'!C$2)/('11'!C$1-'11'!C$2)</f>
        <v>7.4108841184753332E-3</v>
      </c>
      <c r="D1009">
        <f>('11'!E4469-'11'!E$2)/('11'!E$1-'11'!E$2)</f>
        <v>9.9333049524620413E-5</v>
      </c>
      <c r="E1009">
        <f>('11'!F4469-'11'!F$2)/('11'!F$1-'11'!F$2)</f>
        <v>9.9333049525901181E-5</v>
      </c>
      <c r="F1009">
        <f>('11'!G4469-'11'!G$2)/('11'!G$1-'11'!G$2)</f>
        <v>0</v>
      </c>
      <c r="G1009">
        <f>('11'!H4469-'11'!H$2)/('11'!H$1-'11'!H$2)</f>
        <v>0</v>
      </c>
      <c r="H1009">
        <f t="shared" si="131"/>
        <v>8.1519725303228679E-2</v>
      </c>
      <c r="I1009">
        <f t="shared" si="127"/>
        <v>1.0784731091244501E-3</v>
      </c>
      <c r="J1009">
        <f t="shared" si="128"/>
        <v>1.4899957428915426E-2</v>
      </c>
      <c r="K1009">
        <f t="shared" si="129"/>
        <v>0.62337662337662336</v>
      </c>
      <c r="L1009">
        <f t="shared" si="130"/>
        <v>0</v>
      </c>
    </row>
    <row r="1010" spans="1:12" x14ac:dyDescent="0.25">
      <c r="A1010">
        <f>'11'!A4470</f>
        <v>4462</v>
      </c>
      <c r="B1010">
        <f>'11'!B4470</f>
        <v>1101600</v>
      </c>
      <c r="C1010">
        <f>('11'!C4470-'11'!C$2)/('11'!C$1-'11'!C$2)</f>
        <v>2.2232652355426003E-2</v>
      </c>
      <c r="D1010">
        <f>('11'!E4470-'11'!E$2)/('11'!E$1-'11'!E$2)</f>
        <v>0</v>
      </c>
      <c r="E1010">
        <f>('11'!F4470-'11'!F$2)/('11'!F$1-'11'!F$2)</f>
        <v>0</v>
      </c>
      <c r="F1010">
        <f>('11'!G4470-'11'!G$2)/('11'!G$1-'11'!G$2)</f>
        <v>0</v>
      </c>
      <c r="G1010">
        <f>('11'!H4470-'11'!H$2)/('11'!H$1-'11'!H$2)</f>
        <v>0</v>
      </c>
      <c r="H1010">
        <f t="shared" si="131"/>
        <v>0.11116326177713</v>
      </c>
      <c r="I1010">
        <f t="shared" si="127"/>
        <v>6.3856960408684551E-4</v>
      </c>
      <c r="J1010">
        <f t="shared" si="128"/>
        <v>1.1465872002439337E-2</v>
      </c>
      <c r="K1010">
        <f t="shared" si="129"/>
        <v>0.34632034632034631</v>
      </c>
      <c r="L1010">
        <f t="shared" si="130"/>
        <v>0</v>
      </c>
    </row>
    <row r="1011" spans="1:12" x14ac:dyDescent="0.25">
      <c r="A1011">
        <f>'11'!A4471</f>
        <v>4463</v>
      </c>
      <c r="B1011">
        <f>'11'!B4471</f>
        <v>1105200</v>
      </c>
      <c r="C1011">
        <f>('11'!C4471-'11'!C$2)/('11'!C$1-'11'!C$2)</f>
        <v>2.2232652355426003E-2</v>
      </c>
      <c r="D1011">
        <f>('11'!E4471-'11'!E$2)/('11'!E$1-'11'!E$2)</f>
        <v>0</v>
      </c>
      <c r="E1011">
        <f>('11'!F4471-'11'!F$2)/('11'!F$1-'11'!F$2)</f>
        <v>0</v>
      </c>
      <c r="F1011">
        <f>('11'!G4471-'11'!G$2)/('11'!G$1-'11'!G$2)</f>
        <v>0</v>
      </c>
      <c r="G1011">
        <f>('11'!H4471-'11'!H$2)/('11'!H$1-'11'!H$2)</f>
        <v>0</v>
      </c>
      <c r="H1011">
        <f t="shared" si="131"/>
        <v>0.13092561942639755</v>
      </c>
      <c r="I1011">
        <f t="shared" si="127"/>
        <v>2.9799914857386124E-4</v>
      </c>
      <c r="J1011">
        <f t="shared" si="128"/>
        <v>8.0034057046735919E-3</v>
      </c>
      <c r="K1011">
        <f t="shared" si="129"/>
        <v>0.16450216450216451</v>
      </c>
      <c r="L1011">
        <f t="shared" si="130"/>
        <v>0</v>
      </c>
    </row>
    <row r="1012" spans="1:12" x14ac:dyDescent="0.25">
      <c r="A1012">
        <f>'11'!A4472</f>
        <v>4464</v>
      </c>
      <c r="B1012">
        <f>'11'!B4472</f>
        <v>1108800</v>
      </c>
      <c r="C1012">
        <f>('11'!C4472-'11'!C$2)/('11'!C$1-'11'!C$2)</f>
        <v>7.4108841184753332E-3</v>
      </c>
      <c r="D1012">
        <f>('11'!E4472-'11'!E$2)/('11'!E$1-'11'!E$2)</f>
        <v>2.2704697034198952E-4</v>
      </c>
      <c r="E1012">
        <f>('11'!F4472-'11'!F$2)/('11'!F$1-'11'!F$2)</f>
        <v>2.2704697034347656E-4</v>
      </c>
      <c r="F1012">
        <f>('11'!G4472-'11'!G$2)/('11'!G$1-'11'!G$2)</f>
        <v>0</v>
      </c>
      <c r="G1012">
        <f>('11'!H4472-'11'!H$2)/('11'!H$1-'11'!H$2)</f>
        <v>0</v>
      </c>
      <c r="H1012">
        <f t="shared" si="131"/>
        <v>9.6341493540179332E-2</v>
      </c>
      <c r="I1012">
        <f t="shared" si="127"/>
        <v>9.0818788136795808E-4</v>
      </c>
      <c r="J1012">
        <f t="shared" si="128"/>
        <v>1.2515964240229266E-2</v>
      </c>
      <c r="K1012">
        <f t="shared" si="129"/>
        <v>3.4632034632034632E-2</v>
      </c>
      <c r="L1012">
        <f t="shared" si="130"/>
        <v>0</v>
      </c>
    </row>
    <row r="1013" spans="1:12" x14ac:dyDescent="0.25">
      <c r="A1013">
        <f>'11'!A4473</f>
        <v>4465</v>
      </c>
      <c r="B1013">
        <f>'11'!B4473</f>
        <v>1112400</v>
      </c>
      <c r="C1013">
        <f>('11'!C4473-'11'!C$2)/('11'!C$1-'11'!C$2)</f>
        <v>3.7054420592376666E-2</v>
      </c>
      <c r="D1013">
        <f>('11'!E4473-'11'!E$2)/('11'!E$1-'11'!E$2)</f>
        <v>7.3364552291755366E-3</v>
      </c>
      <c r="E1013">
        <f>('11'!F4473-'11'!F$2)/('11'!F$1-'11'!F$2)</f>
        <v>7.3364552291770788E-3</v>
      </c>
      <c r="F1013">
        <f>('11'!G4473-'11'!G$2)/('11'!G$1-'11'!G$2)</f>
        <v>0</v>
      </c>
      <c r="G1013">
        <f>('11'!H4473-'11'!H$2)/('11'!H$1-'11'!H$2)</f>
        <v>0</v>
      </c>
      <c r="H1013">
        <f t="shared" si="131"/>
        <v>8.3990020009387115E-2</v>
      </c>
      <c r="I1013">
        <f t="shared" si="127"/>
        <v>3.0026961827728117E-2</v>
      </c>
      <c r="J1013">
        <f t="shared" si="128"/>
        <v>0.23050943663984075</v>
      </c>
      <c r="K1013">
        <f t="shared" si="129"/>
        <v>0</v>
      </c>
      <c r="L1013">
        <f t="shared" si="130"/>
        <v>0</v>
      </c>
    </row>
    <row r="1014" spans="1:12" x14ac:dyDescent="0.25">
      <c r="A1014">
        <f>'11'!A4474</f>
        <v>4466</v>
      </c>
      <c r="B1014">
        <f>'11'!B4474</f>
        <v>1116000</v>
      </c>
      <c r="C1014">
        <f>('11'!C4474-'11'!C$2)/('11'!C$1-'11'!C$2)</f>
        <v>2.4702947061584445E-2</v>
      </c>
      <c r="D1014">
        <f>('11'!E4474-'11'!E$2)/('11'!E$1-'11'!E$2)</f>
        <v>1.7936710657017171E-2</v>
      </c>
      <c r="E1014">
        <f>('11'!F4474-'11'!F$2)/('11'!F$1-'11'!F$2)</f>
        <v>1.7936710657017688E-2</v>
      </c>
      <c r="F1014">
        <f>('11'!G4474-'11'!G$2)/('11'!G$1-'11'!G$2)</f>
        <v>0</v>
      </c>
      <c r="G1014">
        <f>('11'!H4474-'11'!H$2)/('11'!H$1-'11'!H$2)</f>
        <v>0</v>
      </c>
      <c r="H1014">
        <f t="shared" si="131"/>
        <v>5.9287072947802673E-2</v>
      </c>
      <c r="I1014">
        <f t="shared" si="127"/>
        <v>9.4437349226621267E-2</v>
      </c>
      <c r="J1014">
        <f t="shared" si="128"/>
        <v>0.77790549169869616</v>
      </c>
      <c r="K1014">
        <f t="shared" si="129"/>
        <v>0</v>
      </c>
      <c r="L1014">
        <f t="shared" si="130"/>
        <v>0</v>
      </c>
    </row>
    <row r="1015" spans="1:12" x14ac:dyDescent="0.25">
      <c r="A1015">
        <f>'11'!A4475</f>
        <v>4467</v>
      </c>
      <c r="B1015">
        <f>'11'!B4475</f>
        <v>1119600</v>
      </c>
      <c r="C1015">
        <f>('11'!C4475-'11'!C$2)/('11'!C$1-'11'!C$2)</f>
        <v>4.9405894123168894E-3</v>
      </c>
      <c r="D1015">
        <f>('11'!E4475-'11'!E$2)/('11'!E$1-'11'!E$2)</f>
        <v>3.1630481055768413E-2</v>
      </c>
      <c r="E1015">
        <f>('11'!F4475-'11'!F$2)/('11'!F$1-'11'!F$2)</f>
        <v>3.1630481055769759E-2</v>
      </c>
      <c r="F1015">
        <f>('11'!G4475-'11'!G$2)/('11'!G$1-'11'!G$2)</f>
        <v>0</v>
      </c>
      <c r="G1015">
        <f>('11'!H4475-'11'!H$2)/('11'!H$1-'11'!H$2)</f>
        <v>0</v>
      </c>
      <c r="H1015">
        <f t="shared" si="131"/>
        <v>3.9524715298535115E-2</v>
      </c>
      <c r="I1015">
        <f t="shared" si="127"/>
        <v>0.20234142188165177</v>
      </c>
      <c r="J1015">
        <f t="shared" si="128"/>
        <v>1.6746133106287568</v>
      </c>
      <c r="K1015">
        <f t="shared" si="129"/>
        <v>0</v>
      </c>
      <c r="L1015">
        <f t="shared" si="130"/>
        <v>0</v>
      </c>
    </row>
    <row r="1016" spans="1:12" x14ac:dyDescent="0.25">
      <c r="A1016">
        <f>'11'!A4476</f>
        <v>4468</v>
      </c>
      <c r="B1016">
        <f>'11'!B4476</f>
        <v>1123200</v>
      </c>
      <c r="C1016">
        <f>('11'!C4476-'11'!C$2)/('11'!C$1-'11'!C$2)</f>
        <v>2.4702947061584445E-2</v>
      </c>
      <c r="D1016">
        <f>('11'!E4476-'11'!E$2)/('11'!E$1-'11'!E$2)</f>
        <v>4.8772527316588619E-2</v>
      </c>
      <c r="E1016">
        <f>('11'!F4476-'11'!F$2)/('11'!F$1-'11'!F$2)</f>
        <v>4.8772527316590319E-2</v>
      </c>
      <c r="F1016">
        <f>('11'!G4476-'11'!G$2)/('11'!G$1-'11'!G$2)</f>
        <v>0</v>
      </c>
      <c r="G1016">
        <f>('11'!H4476-'11'!H$2)/('11'!H$1-'11'!H$2)</f>
        <v>0</v>
      </c>
      <c r="H1016">
        <f t="shared" si="131"/>
        <v>1.7292062943109116E-2</v>
      </c>
      <c r="I1016">
        <f t="shared" si="127"/>
        <v>0.34379168440471125</v>
      </c>
      <c r="J1016">
        <f t="shared" si="128"/>
        <v>3.0013906626935216</v>
      </c>
      <c r="K1016">
        <f t="shared" si="129"/>
        <v>0</v>
      </c>
      <c r="L1016">
        <f t="shared" si="130"/>
        <v>0</v>
      </c>
    </row>
    <row r="1017" spans="1:12" x14ac:dyDescent="0.25">
      <c r="A1017">
        <f>'11'!A4477</f>
        <v>4469</v>
      </c>
      <c r="B1017">
        <f>'11'!B4477</f>
        <v>1126800</v>
      </c>
      <c r="C1017">
        <f>('11'!C4477-'11'!C$2)/('11'!C$1-'11'!C$2)</f>
        <v>2.4702947061584447E-3</v>
      </c>
      <c r="D1017">
        <f>('11'!E4477-'11'!E$2)/('11'!E$1-'11'!E$2)</f>
        <v>6.45522917553569E-2</v>
      </c>
      <c r="E1017">
        <f>('11'!F4477-'11'!F$2)/('11'!F$1-'11'!F$2)</f>
        <v>6.4552291755358093E-2</v>
      </c>
      <c r="F1017">
        <f>('11'!G4477-'11'!G$2)/('11'!G$1-'11'!G$2)</f>
        <v>0</v>
      </c>
      <c r="G1017">
        <f>('11'!H4477-'11'!H$2)/('11'!H$1-'11'!H$2)</f>
        <v>0</v>
      </c>
      <c r="H1017">
        <f t="shared" si="131"/>
        <v>1.9762357649267558E-2</v>
      </c>
      <c r="I1017">
        <f t="shared" si="127"/>
        <v>0.4994181921384987</v>
      </c>
      <c r="J1017">
        <f t="shared" si="128"/>
        <v>4.7163899531717384</v>
      </c>
      <c r="K1017">
        <f t="shared" si="129"/>
        <v>0</v>
      </c>
      <c r="L1017">
        <f t="shared" si="130"/>
        <v>0</v>
      </c>
    </row>
    <row r="1018" spans="1:12" x14ac:dyDescent="0.25">
      <c r="A1018">
        <f>'11'!A4478</f>
        <v>4470</v>
      </c>
      <c r="B1018">
        <f>'11'!B4478</f>
        <v>1130400</v>
      </c>
      <c r="C1018">
        <f>('11'!C4478-'11'!C$2)/('11'!C$1-'11'!C$2)</f>
        <v>4.9405894123168894E-3</v>
      </c>
      <c r="D1018">
        <f>('11'!E4478-'11'!E$2)/('11'!E$1-'11'!E$2)</f>
        <v>7.8345395203632762E-2</v>
      </c>
      <c r="E1018">
        <f>('11'!F4478-'11'!F$2)/('11'!F$1-'11'!F$2)</f>
        <v>7.8345395203634052E-2</v>
      </c>
      <c r="F1018">
        <f>('11'!G4478-'11'!G$2)/('11'!G$1-'11'!G$2)</f>
        <v>0</v>
      </c>
      <c r="G1018">
        <f>('11'!H4478-'11'!H$2)/('11'!H$1-'11'!H$2)</f>
        <v>0</v>
      </c>
      <c r="H1018">
        <f t="shared" si="131"/>
        <v>1.7292062943109116E-2</v>
      </c>
      <c r="I1018">
        <f t="shared" si="127"/>
        <v>0.65335603803036757</v>
      </c>
      <c r="J1018">
        <f t="shared" si="128"/>
        <v>6.590393075067567</v>
      </c>
      <c r="K1018">
        <f t="shared" si="129"/>
        <v>0</v>
      </c>
      <c r="L1018">
        <f t="shared" si="130"/>
        <v>0</v>
      </c>
    </row>
    <row r="1019" spans="1:12" x14ac:dyDescent="0.25">
      <c r="A1019">
        <f>'11'!A4479</f>
        <v>4471</v>
      </c>
      <c r="B1019">
        <f>'11'!B4479</f>
        <v>1134000</v>
      </c>
      <c r="C1019">
        <f>('11'!C4479-'11'!C$2)/('11'!C$1-'11'!C$2)</f>
        <v>2.4702947061584447E-3</v>
      </c>
      <c r="D1019">
        <f>('11'!E4479-'11'!E$2)/('11'!E$1-'11'!E$2)</f>
        <v>8.9782886334610484E-2</v>
      </c>
      <c r="E1019">
        <f>('11'!F4479-'11'!F$2)/('11'!F$1-'11'!F$2)</f>
        <v>8.9782886334610304E-2</v>
      </c>
      <c r="F1019">
        <f>('11'!G4479-'11'!G$2)/('11'!G$1-'11'!G$2)</f>
        <v>0</v>
      </c>
      <c r="G1019">
        <f>('11'!H4479-'11'!H$2)/('11'!H$1-'11'!H$2)</f>
        <v>0</v>
      </c>
      <c r="H1019">
        <f t="shared" si="131"/>
        <v>9.8811788246337788E-3</v>
      </c>
      <c r="I1019">
        <f t="shared" si="127"/>
        <v>0.78782460621541095</v>
      </c>
      <c r="J1019">
        <f t="shared" si="128"/>
        <v>8.4766567333618497</v>
      </c>
      <c r="K1019">
        <f t="shared" si="129"/>
        <v>0</v>
      </c>
      <c r="L1019">
        <f t="shared" si="130"/>
        <v>0</v>
      </c>
    </row>
    <row r="1020" spans="1:12" x14ac:dyDescent="0.25">
      <c r="A1020">
        <f>'11'!A4480</f>
        <v>4472</v>
      </c>
      <c r="B1020">
        <f>'11'!B4480</f>
        <v>1137600</v>
      </c>
      <c r="C1020">
        <f>('11'!C4480-'11'!C$2)/('11'!C$1-'11'!C$2)</f>
        <v>4.9405894123168894E-3</v>
      </c>
      <c r="D1020">
        <f>('11'!E4480-'11'!E$2)/('11'!E$1-'11'!E$2)</f>
        <v>9.7999148573861217E-2</v>
      </c>
      <c r="E1020">
        <f>('11'!F4480-'11'!F$2)/('11'!F$1-'11'!F$2)</f>
        <v>9.799914857386155E-2</v>
      </c>
      <c r="F1020">
        <f>('11'!G4480-'11'!G$2)/('11'!G$1-'11'!G$2)</f>
        <v>0</v>
      </c>
      <c r="G1020">
        <f>('11'!H4480-'11'!H$2)/('11'!H$1-'11'!H$2)</f>
        <v>0</v>
      </c>
      <c r="H1020">
        <f t="shared" si="131"/>
        <v>7.4108841184753341E-3</v>
      </c>
      <c r="I1020">
        <f t="shared" si="127"/>
        <v>0.89638143891017452</v>
      </c>
      <c r="J1020">
        <f t="shared" si="128"/>
        <v>10.226323258124133</v>
      </c>
      <c r="K1020">
        <f t="shared" si="129"/>
        <v>0</v>
      </c>
      <c r="L1020">
        <f t="shared" si="130"/>
        <v>0</v>
      </c>
    </row>
    <row r="1021" spans="1:12" x14ac:dyDescent="0.25">
      <c r="A1021">
        <f>'11'!A4481</f>
        <v>4473</v>
      </c>
      <c r="B1021">
        <f>'11'!B4481</f>
        <v>1141200</v>
      </c>
      <c r="C1021">
        <f>('11'!C4481-'11'!C$2)/('11'!C$1-'11'!C$2)</f>
        <v>2.4702947061584447E-3</v>
      </c>
      <c r="D1021">
        <f>('11'!E4481-'11'!E$2)/('11'!E$1-'11'!E$2)</f>
        <v>0.1032638001986661</v>
      </c>
      <c r="E1021">
        <f>('11'!F4481-'11'!F$2)/('11'!F$1-'11'!F$2)</f>
        <v>0.10326380019866777</v>
      </c>
      <c r="F1021">
        <f>('11'!G4481-'11'!G$2)/('11'!G$1-'11'!G$2)</f>
        <v>0</v>
      </c>
      <c r="G1021">
        <f>('11'!H4481-'11'!H$2)/('11'!H$1-'11'!H$2)</f>
        <v>0</v>
      </c>
      <c r="H1021">
        <f t="shared" si="131"/>
        <v>9.8811788246337788E-3</v>
      </c>
      <c r="I1021">
        <f t="shared" si="127"/>
        <v>0.97640130552007953</v>
      </c>
      <c r="J1021">
        <f t="shared" si="128"/>
        <v>11.67536540371802</v>
      </c>
      <c r="K1021">
        <f t="shared" si="129"/>
        <v>0</v>
      </c>
      <c r="L1021">
        <f t="shared" si="130"/>
        <v>0</v>
      </c>
    </row>
    <row r="1022" spans="1:12" x14ac:dyDescent="0.25">
      <c r="A1022">
        <f>'11'!A4482</f>
        <v>4474</v>
      </c>
      <c r="B1022">
        <f>'11'!B4482</f>
        <v>1144800</v>
      </c>
      <c r="C1022">
        <f>('11'!C4482-'11'!C$2)/('11'!C$1-'11'!C$2)</f>
        <v>0</v>
      </c>
      <c r="D1022">
        <f>('11'!E4482-'11'!E$2)/('11'!E$1-'11'!E$2)</f>
        <v>0.10451255853554706</v>
      </c>
      <c r="E1022">
        <f>('11'!F4482-'11'!F$2)/('11'!F$1-'11'!F$2)</f>
        <v>0.10451255853554781</v>
      </c>
      <c r="F1022">
        <f>('11'!G4482-'11'!G$2)/('11'!G$1-'11'!G$2)</f>
        <v>0</v>
      </c>
      <c r="G1022">
        <f>('11'!H4482-'11'!H$2)/('11'!H$1-'11'!H$2)</f>
        <v>0</v>
      </c>
      <c r="H1022">
        <f t="shared" si="131"/>
        <v>7.4108841184753341E-3</v>
      </c>
      <c r="I1022">
        <f t="shared" si="127"/>
        <v>1.0218390804597701</v>
      </c>
      <c r="J1022">
        <f t="shared" si="128"/>
        <v>12.734766567333736</v>
      </c>
      <c r="K1022">
        <f t="shared" si="129"/>
        <v>0</v>
      </c>
      <c r="L1022">
        <f t="shared" si="130"/>
        <v>0</v>
      </c>
    </row>
    <row r="1023" spans="1:12" x14ac:dyDescent="0.25">
      <c r="A1023">
        <f>'11'!A4483</f>
        <v>4475</v>
      </c>
      <c r="B1023">
        <f>'11'!B4483</f>
        <v>1148400</v>
      </c>
      <c r="C1023">
        <f>('11'!C4483-'11'!C$2)/('11'!C$1-'11'!C$2)</f>
        <v>2.4702947061584447E-3</v>
      </c>
      <c r="D1023">
        <f>('11'!E4483-'11'!E$2)/('11'!E$1-'11'!E$2)</f>
        <v>0.10344827586206896</v>
      </c>
      <c r="E1023">
        <f>('11'!F4483-'11'!F$2)/('11'!F$1-'11'!F$2)</f>
        <v>0.10343408542642386</v>
      </c>
      <c r="F1023">
        <f>('11'!G4483-'11'!G$2)/('11'!G$1-'11'!G$2)</f>
        <v>0</v>
      </c>
      <c r="G1023">
        <f>('11'!H4483-'11'!H$2)/('11'!H$1-'11'!H$2)</f>
        <v>0</v>
      </c>
      <c r="H1023">
        <f t="shared" si="131"/>
        <v>2.4702947061584447E-3</v>
      </c>
      <c r="I1023">
        <f t="shared" si="127"/>
        <v>1.0371221796509154</v>
      </c>
      <c r="J1023">
        <f t="shared" si="128"/>
        <v>13.394763729246591</v>
      </c>
      <c r="K1023">
        <f t="shared" si="129"/>
        <v>0</v>
      </c>
      <c r="L1023">
        <f t="shared" si="130"/>
        <v>0</v>
      </c>
    </row>
    <row r="1024" spans="1:12" x14ac:dyDescent="0.25">
      <c r="A1024">
        <f>'11'!A4484</f>
        <v>4476</v>
      </c>
      <c r="B1024">
        <f>'11'!B4484</f>
        <v>1152000</v>
      </c>
      <c r="C1024">
        <f>('11'!C4484-'11'!C$2)/('11'!C$1-'11'!C$2)</f>
        <v>2.4702947061584447E-3</v>
      </c>
      <c r="D1024">
        <f>('11'!E4484-'11'!E$2)/('11'!E$1-'11'!E$2)</f>
        <v>0.10109266354477084</v>
      </c>
      <c r="E1024">
        <f>('11'!F4484-'11'!F$2)/('11'!F$1-'11'!F$2)</f>
        <v>0.10109266354477101</v>
      </c>
      <c r="F1024">
        <f>('11'!G4484-'11'!G$2)/('11'!G$1-'11'!G$2)</f>
        <v>0</v>
      </c>
      <c r="G1024">
        <f>('11'!H4484-'11'!H$2)/('11'!H$1-'11'!H$2)</f>
        <v>0</v>
      </c>
      <c r="H1024">
        <f t="shared" si="131"/>
        <v>0</v>
      </c>
      <c r="I1024">
        <f t="shared" si="127"/>
        <v>1.0282531573719313</v>
      </c>
      <c r="J1024">
        <f t="shared" si="128"/>
        <v>13.701617709663791</v>
      </c>
      <c r="K1024">
        <f t="shared" si="129"/>
        <v>0</v>
      </c>
      <c r="L1024">
        <f t="shared" si="130"/>
        <v>0</v>
      </c>
    </row>
    <row r="1025" spans="1:12" x14ac:dyDescent="0.25">
      <c r="A1025">
        <f>'11'!A4485</f>
        <v>4477</v>
      </c>
      <c r="B1025">
        <f>'11'!B4485</f>
        <v>1155600</v>
      </c>
      <c r="C1025">
        <f>('11'!C4485-'11'!C$2)/('11'!C$1-'11'!C$2)</f>
        <v>0</v>
      </c>
      <c r="D1025">
        <f>('11'!E4485-'11'!E$2)/('11'!E$1-'11'!E$2)</f>
        <v>9.738895984106713E-2</v>
      </c>
      <c r="E1025">
        <f>('11'!F4485-'11'!F$2)/('11'!F$1-'11'!F$2)</f>
        <v>9.7388959841067366E-2</v>
      </c>
      <c r="F1025">
        <f>('11'!G4485-'11'!G$2)/('11'!G$1-'11'!G$2)</f>
        <v>0</v>
      </c>
      <c r="G1025">
        <f>('11'!H4485-'11'!H$2)/('11'!H$1-'11'!H$2)</f>
        <v>0</v>
      </c>
      <c r="H1025">
        <f t="shared" si="131"/>
        <v>0</v>
      </c>
      <c r="I1025">
        <f t="shared" si="127"/>
        <v>1.0031786575847879</v>
      </c>
      <c r="J1025">
        <f t="shared" si="128"/>
        <v>13.699446573009892</v>
      </c>
      <c r="K1025">
        <f t="shared" si="129"/>
        <v>0</v>
      </c>
      <c r="L1025">
        <f t="shared" si="130"/>
        <v>0</v>
      </c>
    </row>
    <row r="1026" spans="1:12" x14ac:dyDescent="0.25">
      <c r="A1026">
        <f>'11'!A4486</f>
        <v>4478</v>
      </c>
      <c r="B1026">
        <f>'11'!B4486</f>
        <v>1159200</v>
      </c>
      <c r="C1026">
        <f>('11'!C4486-'11'!C$2)/('11'!C$1-'11'!C$2)</f>
        <v>0</v>
      </c>
      <c r="D1026">
        <f>('11'!E4486-'11'!E$2)/('11'!E$1-'11'!E$2)</f>
        <v>9.2663544770824474E-2</v>
      </c>
      <c r="E1026">
        <f>('11'!F4486-'11'!F$2)/('11'!F$1-'11'!F$2)</f>
        <v>9.266354477082514E-2</v>
      </c>
      <c r="F1026">
        <f>('11'!G4486-'11'!G$2)/('11'!G$1-'11'!G$2)</f>
        <v>0</v>
      </c>
      <c r="G1026">
        <f>('11'!H4486-'11'!H$2)/('11'!H$1-'11'!H$2)</f>
        <v>0</v>
      </c>
      <c r="H1026">
        <f t="shared" si="131"/>
        <v>0</v>
      </c>
      <c r="I1026">
        <f t="shared" si="127"/>
        <v>0.9660990492408118</v>
      </c>
      <c r="J1026">
        <f t="shared" si="128"/>
        <v>13.427401731233235</v>
      </c>
      <c r="K1026">
        <f t="shared" si="129"/>
        <v>0</v>
      </c>
      <c r="L1026">
        <f t="shared" si="130"/>
        <v>0</v>
      </c>
    </row>
    <row r="1027" spans="1:12" x14ac:dyDescent="0.25">
      <c r="A1027">
        <f>'11'!A4487</f>
        <v>4479</v>
      </c>
      <c r="B1027">
        <f>'11'!B4487</f>
        <v>1162800</v>
      </c>
      <c r="C1027">
        <f>('11'!C4487-'11'!C$2)/('11'!C$1-'11'!C$2)</f>
        <v>0</v>
      </c>
      <c r="D1027">
        <f>('11'!E4487-'11'!E$2)/('11'!E$1-'11'!E$2)</f>
        <v>8.8803746275010656E-2</v>
      </c>
      <c r="E1027">
        <f>('11'!F4487-'11'!F$2)/('11'!F$1-'11'!F$2)</f>
        <v>8.8803746275012252E-2</v>
      </c>
      <c r="F1027">
        <f>('11'!G4487-'11'!G$2)/('11'!G$1-'11'!G$2)</f>
        <v>0</v>
      </c>
      <c r="G1027">
        <f>('11'!H4487-'11'!H$2)/('11'!H$1-'11'!H$2)</f>
        <v>0</v>
      </c>
      <c r="H1027">
        <f t="shared" si="131"/>
        <v>0</v>
      </c>
      <c r="I1027">
        <f t="shared" si="127"/>
        <v>0.92537249893571738</v>
      </c>
      <c r="J1027">
        <f t="shared" si="128"/>
        <v>13.013012629487839</v>
      </c>
      <c r="K1027">
        <f t="shared" si="129"/>
        <v>0</v>
      </c>
      <c r="L1027">
        <f t="shared" si="130"/>
        <v>0</v>
      </c>
    </row>
    <row r="1028" spans="1:12" x14ac:dyDescent="0.25">
      <c r="A1028">
        <f>'11'!A4488</f>
        <v>4480</v>
      </c>
      <c r="B1028">
        <f>'11'!B4488</f>
        <v>1166400</v>
      </c>
      <c r="C1028">
        <f>('11'!C4488-'11'!C$2)/('11'!C$1-'11'!C$2)</f>
        <v>0</v>
      </c>
      <c r="D1028">
        <f>('11'!E4488-'11'!E$2)/('11'!E$1-'11'!E$2)</f>
        <v>8.341138072938839E-2</v>
      </c>
      <c r="E1028">
        <f>('11'!F4488-'11'!F$2)/('11'!F$1-'11'!F$2)</f>
        <v>8.341138072938846E-2</v>
      </c>
      <c r="F1028">
        <f>('11'!G4488-'11'!G$2)/('11'!G$1-'11'!G$2)</f>
        <v>0</v>
      </c>
      <c r="G1028">
        <f>('11'!H4488-'11'!H$2)/('11'!H$1-'11'!H$2)</f>
        <v>0</v>
      </c>
      <c r="H1028">
        <f t="shared" si="131"/>
        <v>0</v>
      </c>
      <c r="I1028">
        <f t="shared" si="127"/>
        <v>0.87804739605505899</v>
      </c>
      <c r="J1028">
        <f t="shared" si="128"/>
        <v>12.485468993898197</v>
      </c>
      <c r="K1028">
        <f t="shared" si="129"/>
        <v>0</v>
      </c>
      <c r="L1028">
        <f t="shared" si="130"/>
        <v>0</v>
      </c>
    </row>
    <row r="1029" spans="1:12" x14ac:dyDescent="0.25">
      <c r="A1029">
        <f>'11'!A4489</f>
        <v>4481</v>
      </c>
      <c r="B1029">
        <f>'11'!B4489</f>
        <v>1170000</v>
      </c>
      <c r="C1029">
        <f>('11'!C4489-'11'!C$2)/('11'!C$1-'11'!C$2)</f>
        <v>0</v>
      </c>
      <c r="D1029">
        <f>('11'!E4489-'11'!E$2)/('11'!E$1-'11'!E$2)</f>
        <v>7.7295302965801047E-2</v>
      </c>
      <c r="E1029">
        <f>('11'!F4489-'11'!F$2)/('11'!F$1-'11'!F$2)</f>
        <v>7.7295302965801768E-2</v>
      </c>
      <c r="F1029">
        <f>('11'!G4489-'11'!G$2)/('11'!G$1-'11'!G$2)</f>
        <v>0</v>
      </c>
      <c r="G1029">
        <f>('11'!H4489-'11'!H$2)/('11'!H$1-'11'!H$2)</f>
        <v>0</v>
      </c>
      <c r="H1029">
        <f t="shared" si="131"/>
        <v>0</v>
      </c>
      <c r="I1029">
        <f t="shared" si="127"/>
        <v>0.82582659287640126</v>
      </c>
      <c r="J1029">
        <f t="shared" si="128"/>
        <v>11.840272456364488</v>
      </c>
      <c r="K1029">
        <f t="shared" si="129"/>
        <v>0</v>
      </c>
      <c r="L1029">
        <f t="shared" si="130"/>
        <v>0</v>
      </c>
    </row>
    <row r="1030" spans="1:12" x14ac:dyDescent="0.25">
      <c r="A1030">
        <f>'11'!A4490</f>
        <v>4482</v>
      </c>
      <c r="B1030">
        <f>'11'!B4490</f>
        <v>1173600</v>
      </c>
      <c r="C1030">
        <f>('11'!C4490-'11'!C$2)/('11'!C$1-'11'!C$2)</f>
        <v>0</v>
      </c>
      <c r="D1030">
        <f>('11'!E4490-'11'!E$2)/('11'!E$1-'11'!E$2)</f>
        <v>7.1647509578544072E-2</v>
      </c>
      <c r="E1030">
        <f>('11'!F4490-'11'!F$2)/('11'!F$1-'11'!F$2)</f>
        <v>7.1647509578544849E-2</v>
      </c>
      <c r="F1030">
        <f>('11'!G4490-'11'!G$2)/('11'!G$1-'11'!G$2)</f>
        <v>0</v>
      </c>
      <c r="G1030">
        <f>('11'!H4490-'11'!H$2)/('11'!H$1-'11'!H$2)</f>
        <v>0</v>
      </c>
      <c r="H1030">
        <f t="shared" si="131"/>
        <v>0</v>
      </c>
      <c r="I1030">
        <f t="shared" si="127"/>
        <v>0.76871008939974461</v>
      </c>
      <c r="J1030">
        <f t="shared" si="128"/>
        <v>11.140981978146829</v>
      </c>
      <c r="K1030">
        <f t="shared" si="129"/>
        <v>0</v>
      </c>
      <c r="L1030">
        <f t="shared" si="130"/>
        <v>0</v>
      </c>
    </row>
    <row r="1031" spans="1:12" x14ac:dyDescent="0.25">
      <c r="A1031">
        <f>'11'!A4491</f>
        <v>4483</v>
      </c>
      <c r="B1031">
        <f>'11'!B4491</f>
        <v>1177200</v>
      </c>
      <c r="C1031">
        <f>('11'!C4491-'11'!C$2)/('11'!C$1-'11'!C$2)</f>
        <v>0</v>
      </c>
      <c r="D1031">
        <f>('11'!E4491-'11'!E$2)/('11'!E$1-'11'!E$2)</f>
        <v>6.6226763161629065E-2</v>
      </c>
      <c r="E1031">
        <f>('11'!F4491-'11'!F$2)/('11'!F$1-'11'!F$2)</f>
        <v>6.6226763161629384E-2</v>
      </c>
      <c r="F1031">
        <f>('11'!G4491-'11'!G$2)/('11'!G$1-'11'!G$2)</f>
        <v>0</v>
      </c>
      <c r="G1031">
        <f>('11'!H4491-'11'!H$2)/('11'!H$1-'11'!H$2)</f>
        <v>0</v>
      </c>
      <c r="H1031">
        <f t="shared" si="131"/>
        <v>0</v>
      </c>
      <c r="I1031">
        <f t="shared" si="127"/>
        <v>0.71173549027955163</v>
      </c>
      <c r="J1031">
        <f t="shared" si="128"/>
        <v>10.432694763729341</v>
      </c>
      <c r="K1031">
        <f t="shared" si="129"/>
        <v>0</v>
      </c>
      <c r="L1031">
        <f t="shared" si="130"/>
        <v>0</v>
      </c>
    </row>
    <row r="1032" spans="1:12" x14ac:dyDescent="0.25">
      <c r="A1032">
        <f>'11'!A4492</f>
        <v>4484</v>
      </c>
      <c r="B1032">
        <f>'11'!B4492</f>
        <v>1180800</v>
      </c>
      <c r="C1032">
        <f>('11'!C4492-'11'!C$2)/('11'!C$1-'11'!C$2)</f>
        <v>0</v>
      </c>
      <c r="D1032">
        <f>('11'!E4492-'11'!E$2)/('11'!E$1-'11'!E$2)</f>
        <v>6.1700014190435651E-2</v>
      </c>
      <c r="E1032">
        <f>('11'!F4492-'11'!F$2)/('11'!F$1-'11'!F$2)</f>
        <v>6.1700014190436941E-2</v>
      </c>
      <c r="F1032">
        <f>('11'!G4492-'11'!G$2)/('11'!G$1-'11'!G$2)</f>
        <v>0</v>
      </c>
      <c r="G1032">
        <f>('11'!H4492-'11'!H$2)/('11'!H$1-'11'!H$2)</f>
        <v>0</v>
      </c>
      <c r="H1032">
        <f t="shared" si="131"/>
        <v>0</v>
      </c>
      <c r="I1032">
        <f t="shared" si="127"/>
        <v>0.66042287498226204</v>
      </c>
      <c r="J1032">
        <f t="shared" si="128"/>
        <v>9.7164183340429471</v>
      </c>
      <c r="K1032">
        <f t="shared" si="129"/>
        <v>0</v>
      </c>
      <c r="L1032">
        <f t="shared" si="130"/>
        <v>0</v>
      </c>
    </row>
    <row r="1033" spans="1:12" x14ac:dyDescent="0.25">
      <c r="A1033">
        <f>'11'!A4493</f>
        <v>4485</v>
      </c>
      <c r="B1033">
        <f>'11'!B4493</f>
        <v>1184400</v>
      </c>
      <c r="C1033">
        <f>('11'!C4493-'11'!C$2)/('11'!C$1-'11'!C$2)</f>
        <v>0</v>
      </c>
      <c r="D1033">
        <f>('11'!E4493-'11'!E$2)/('11'!E$1-'11'!E$2)</f>
        <v>5.6690790407265511E-2</v>
      </c>
      <c r="E1033">
        <f>('11'!F4493-'11'!F$2)/('11'!F$1-'11'!F$2)</f>
        <v>5.6690790407265879E-2</v>
      </c>
      <c r="F1033">
        <f>('11'!G4493-'11'!G$2)/('11'!G$1-'11'!G$2)</f>
        <v>0</v>
      </c>
      <c r="G1033">
        <f>('11'!H4493-'11'!H$2)/('11'!H$1-'11'!H$2)</f>
        <v>0</v>
      </c>
      <c r="H1033">
        <f t="shared" si="131"/>
        <v>0</v>
      </c>
      <c r="I1033">
        <f t="shared" si="127"/>
        <v>0.61054349368525629</v>
      </c>
      <c r="J1033">
        <f t="shared" si="128"/>
        <v>9.002639421030322</v>
      </c>
      <c r="K1033">
        <f t="shared" si="129"/>
        <v>0</v>
      </c>
      <c r="L1033">
        <f t="shared" si="130"/>
        <v>0</v>
      </c>
    </row>
    <row r="1034" spans="1:12" x14ac:dyDescent="0.25">
      <c r="A1034">
        <f>'11'!A4494</f>
        <v>4486</v>
      </c>
      <c r="B1034">
        <f>'11'!B4494</f>
        <v>1188000</v>
      </c>
      <c r="C1034">
        <f>('11'!C4494-'11'!C$2)/('11'!C$1-'11'!C$2)</f>
        <v>0</v>
      </c>
      <c r="D1034">
        <f>('11'!E4494-'11'!E$2)/('11'!E$1-'11'!E$2)</f>
        <v>5.1795090109266355E-2</v>
      </c>
      <c r="E1034">
        <f>('11'!F4494-'11'!F$2)/('11'!F$1-'11'!F$2)</f>
        <v>5.1795090109267562E-2</v>
      </c>
      <c r="F1034">
        <f>('11'!G4494-'11'!G$2)/('11'!G$1-'11'!G$2)</f>
        <v>0</v>
      </c>
      <c r="G1034">
        <f>('11'!H4494-'11'!H$2)/('11'!H$1-'11'!H$2)</f>
        <v>0</v>
      </c>
      <c r="H1034">
        <f t="shared" si="131"/>
        <v>0</v>
      </c>
      <c r="I1034">
        <f>D1034*I$8+D1033*I$7+D1032*I$6</f>
        <v>0.56235277423016894</v>
      </c>
      <c r="J1034">
        <f>E1034*J$8+E1033*J$7+E1032*J$6+E1031*J$5+E1030*J$4+E1029*J$3</f>
        <v>8.3082588335462955</v>
      </c>
      <c r="K1034">
        <f>F1034*K$8+F1033*K$7+F1032*K$6+F1031*K$5+F1030*K$4+F1029*K$3</f>
        <v>0</v>
      </c>
      <c r="L1034">
        <f>AVERAGE(F1035:F1040)</f>
        <v>0</v>
      </c>
    </row>
    <row r="1035" spans="1:12" x14ac:dyDescent="0.25">
      <c r="A1035">
        <f>'11'!A4495</f>
        <v>4487</v>
      </c>
      <c r="B1035">
        <f>'11'!B4495</f>
        <v>1191600</v>
      </c>
      <c r="C1035">
        <f>('11'!C4495-'11'!C$2)/('11'!C$1-'11'!C$2)</f>
        <v>0</v>
      </c>
      <c r="D1035">
        <f>('11'!E4495-'11'!E$2)/('11'!E$1-'11'!E$2)</f>
        <v>4.75095785440613E-2</v>
      </c>
      <c r="E1035">
        <f>('11'!F4495-'11'!F$2)/('11'!F$1-'11'!F$2)</f>
        <v>4.7509578544061411E-2</v>
      </c>
      <c r="F1035">
        <f>('11'!G4495-'11'!G$2)/('11'!G$1-'11'!G$2)</f>
        <v>0</v>
      </c>
      <c r="G1035">
        <f>('11'!H4495-'11'!H$2)/('11'!H$1-'11'!H$2)</f>
        <v>0</v>
      </c>
      <c r="H1035">
        <f t="shared" si="131"/>
        <v>0</v>
      </c>
      <c r="I1035">
        <f>D1035*I$8+D1034*I$7+D1033*I$6</f>
        <v>0.51549595572584073</v>
      </c>
      <c r="J1035">
        <f>E1035*J$8+E1034*J$7+E1033*J$6+E1032*J$5+E1031*J$4+E1030*J$3</f>
        <v>7.6540797502484219</v>
      </c>
      <c r="K1035">
        <f>F1035*K$8+F1034*K$7+F1033*K$6+F1032*K$5+F1031*K$4+F1030*K$3</f>
        <v>0</v>
      </c>
      <c r="L1035" t="e">
        <f>AVERAGE(F1036:F1041)</f>
        <v>#DIV/0!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D75AE-7C53-47FE-837F-033A8578A49A}">
  <dimension ref="A1:L1014"/>
  <sheetViews>
    <sheetView workbookViewId="0">
      <selection activeCell="F1" sqref="F1"/>
    </sheetView>
  </sheetViews>
  <sheetFormatPr baseColWidth="10" defaultColWidth="11.42578125" defaultRowHeight="15" x14ac:dyDescent="0.25"/>
  <cols>
    <col min="4" max="4" width="11.85546875" bestFit="1" customWidth="1"/>
    <col min="8" max="8" width="13.140625" customWidth="1"/>
    <col min="9" max="9" width="12.85546875" customWidth="1"/>
    <col min="10" max="10" width="12.42578125" customWidth="1"/>
    <col min="11" max="11" width="12.28515625" customWidth="1"/>
    <col min="12" max="12" width="11.140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0.19762357649267556</v>
      </c>
      <c r="D8">
        <f>MAX(D10:D719)</f>
        <v>0.33347523768979709</v>
      </c>
      <c r="E8">
        <f>MAX(E10:E719)</f>
        <v>0.33347523768979775</v>
      </c>
      <c r="F8">
        <f>MAX(F10:F719)</f>
        <v>0.66666666666666674</v>
      </c>
      <c r="G8">
        <f>MAX(G10:G719)</f>
        <v>0.67099567099458446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'11'!A4496</f>
        <v>4488</v>
      </c>
      <c r="B10">
        <f>'11'!B4496</f>
        <v>0</v>
      </c>
      <c r="C10">
        <f>('11'!C4496-'11'!C$2)/('11'!C$1-'11'!C$2)</f>
        <v>0</v>
      </c>
      <c r="D10">
        <f>('11'!E4496-'11'!E$2)/('11'!E$1-'11'!E$2)</f>
        <v>0</v>
      </c>
      <c r="E10">
        <f>('11'!F4496-'11'!F$2)/('11'!F$1-'11'!F$2)</f>
        <v>0</v>
      </c>
      <c r="F10">
        <f>('11'!G4496-'11'!G$2)/('11'!G$1-'11'!G$2)</f>
        <v>0</v>
      </c>
      <c r="G10">
        <f>('11'!H4496-'11'!H$2)/('11'!H$1-'11'!H$2)</f>
        <v>0</v>
      </c>
    </row>
    <row r="11" spans="1:12" x14ac:dyDescent="0.25">
      <c r="A11">
        <f>'11'!A4497</f>
        <v>4489</v>
      </c>
      <c r="B11">
        <f>'11'!B4497</f>
        <v>3600</v>
      </c>
      <c r="C11">
        <f>('11'!C4497-'11'!C$2)/('11'!C$1-'11'!C$2)</f>
        <v>0</v>
      </c>
      <c r="D11">
        <f>('11'!E4497-'11'!E$2)/('11'!E$1-'11'!E$2)</f>
        <v>0</v>
      </c>
      <c r="E11">
        <f>('11'!F4497-'11'!F$2)/('11'!F$1-'11'!F$2)</f>
        <v>0</v>
      </c>
      <c r="F11">
        <f>('11'!G4497-'11'!G$2)/('11'!G$1-'11'!G$2)</f>
        <v>0</v>
      </c>
      <c r="G11">
        <f>('11'!H4497-'11'!H$2)/('11'!H$1-'11'!H$2)</f>
        <v>0</v>
      </c>
    </row>
    <row r="12" spans="1:12" x14ac:dyDescent="0.25">
      <c r="A12">
        <f>'11'!A4498</f>
        <v>4490</v>
      </c>
      <c r="B12">
        <f>'11'!B4498</f>
        <v>7200</v>
      </c>
      <c r="C12">
        <f>('11'!C4498-'11'!C$2)/('11'!C$1-'11'!C$2)</f>
        <v>0</v>
      </c>
      <c r="D12">
        <f>('11'!E4498-'11'!E$2)/('11'!E$1-'11'!E$2)</f>
        <v>0</v>
      </c>
      <c r="E12">
        <f>('11'!F4498-'11'!F$2)/('11'!F$1-'11'!F$2)</f>
        <v>0</v>
      </c>
      <c r="F12">
        <f>('11'!G4498-'11'!G$2)/('11'!G$1-'11'!G$2)</f>
        <v>0</v>
      </c>
      <c r="G12">
        <f>('11'!H4498-'11'!H$2)/('11'!H$1-'11'!H$2)</f>
        <v>0</v>
      </c>
    </row>
    <row r="13" spans="1:12" x14ac:dyDescent="0.25">
      <c r="A13">
        <f>'11'!A4499</f>
        <v>4491</v>
      </c>
      <c r="B13">
        <f>'11'!B4499</f>
        <v>10800</v>
      </c>
      <c r="C13">
        <f>('11'!C4499-'11'!C$2)/('11'!C$1-'11'!C$2)</f>
        <v>0</v>
      </c>
      <c r="D13">
        <f>('11'!E4499-'11'!E$2)/('11'!E$1-'11'!E$2)</f>
        <v>0</v>
      </c>
      <c r="E13">
        <f>('11'!F4499-'11'!F$2)/('11'!F$1-'11'!F$2)</f>
        <v>0</v>
      </c>
      <c r="F13">
        <f>('11'!G4499-'11'!G$2)/('11'!G$1-'11'!G$2)</f>
        <v>0</v>
      </c>
      <c r="G13">
        <f>('11'!H4499-'11'!H$2)/('11'!H$1-'11'!H$2)</f>
        <v>0</v>
      </c>
    </row>
    <row r="14" spans="1:12" x14ac:dyDescent="0.25">
      <c r="A14">
        <f>'11'!A4500</f>
        <v>4492</v>
      </c>
      <c r="B14">
        <f>'11'!B4500</f>
        <v>14400</v>
      </c>
      <c r="C14">
        <f>('11'!C4500-'11'!C$2)/('11'!C$1-'11'!C$2)</f>
        <v>0</v>
      </c>
      <c r="D14">
        <f>('11'!E4500-'11'!E$2)/('11'!E$1-'11'!E$2)</f>
        <v>0</v>
      </c>
      <c r="E14">
        <f>('11'!F4500-'11'!F$2)/('11'!F$1-'11'!F$2)</f>
        <v>0</v>
      </c>
      <c r="F14">
        <f>('11'!G4500-'11'!G$2)/('11'!G$1-'11'!G$2)</f>
        <v>0</v>
      </c>
      <c r="G14">
        <f>('11'!H4500-'11'!H$2)/('11'!H$1-'11'!H$2)</f>
        <v>0</v>
      </c>
    </row>
    <row r="15" spans="1:12" x14ac:dyDescent="0.25">
      <c r="A15">
        <f>'11'!A4501</f>
        <v>4493</v>
      </c>
      <c r="B15">
        <f>'11'!B4501</f>
        <v>18000</v>
      </c>
      <c r="C15">
        <f>('11'!C4501-'11'!C$2)/('11'!C$1-'11'!C$2)</f>
        <v>0</v>
      </c>
      <c r="D15">
        <f>('11'!E4501-'11'!E$2)/('11'!E$1-'11'!E$2)</f>
        <v>0</v>
      </c>
      <c r="E15">
        <f>('11'!F4501-'11'!F$2)/('11'!F$1-'11'!F$2)</f>
        <v>0</v>
      </c>
      <c r="F15">
        <f>('11'!G4501-'11'!G$2)/('11'!G$1-'11'!G$2)</f>
        <v>0</v>
      </c>
      <c r="G15">
        <f>('11'!H4501-'11'!H$2)/('11'!H$1-'11'!H$2)</f>
        <v>0</v>
      </c>
      <c r="H15">
        <f>C16*H$8+C17*H$7+C18*H$6</f>
        <v>0</v>
      </c>
      <c r="I15">
        <f t="shared" ref="I15:I78" si="0">D15*I$8+D14*I$7+D13*I$6</f>
        <v>0</v>
      </c>
      <c r="J15">
        <f>E15*J$8+E14*J$7+E13*J$6+E12*J$5+E11*J$4+E10*J$3</f>
        <v>0</v>
      </c>
      <c r="K15">
        <f>F15*K$8+F14*K$7+F13*K$6+F12*K$5+F11*K$4+F10*K$3</f>
        <v>0</v>
      </c>
      <c r="L15">
        <f>AVERAGE(F16:F21)</f>
        <v>0</v>
      </c>
    </row>
    <row r="16" spans="1:12" x14ac:dyDescent="0.25">
      <c r="A16">
        <f>'11'!A4502</f>
        <v>4494</v>
      </c>
      <c r="B16">
        <f>'11'!B4502</f>
        <v>21600</v>
      </c>
      <c r="C16">
        <f>('11'!C4502-'11'!C$2)/('11'!C$1-'11'!C$2)</f>
        <v>0</v>
      </c>
      <c r="D16">
        <f>('11'!E4502-'11'!E$2)/('11'!E$1-'11'!E$2)</f>
        <v>0</v>
      </c>
      <c r="E16">
        <f>('11'!F4502-'11'!F$2)/('11'!F$1-'11'!F$2)</f>
        <v>0</v>
      </c>
      <c r="F16">
        <f>('11'!G4502-'11'!G$2)/('11'!G$1-'11'!G$2)</f>
        <v>0</v>
      </c>
      <c r="G16">
        <f>('11'!H4502-'11'!H$2)/('11'!H$1-'11'!H$2)</f>
        <v>0</v>
      </c>
      <c r="H16">
        <f>C17*H$8+C18*H$7+C19*H$6</f>
        <v>0</v>
      </c>
      <c r="I16">
        <f t="shared" si="0"/>
        <v>0</v>
      </c>
      <c r="J16">
        <f t="shared" ref="J16:K31" si="1">E16*J$8+E15*J$7+E14*J$6+E13*J$5+E12*J$4+E11*J$3</f>
        <v>0</v>
      </c>
      <c r="K16">
        <f t="shared" si="1"/>
        <v>0</v>
      </c>
      <c r="L16">
        <f t="shared" ref="L16:L79" si="2">AVERAGE(F17:F22)</f>
        <v>0</v>
      </c>
    </row>
    <row r="17" spans="1:12" x14ac:dyDescent="0.25">
      <c r="A17">
        <f>'11'!A4503</f>
        <v>4495</v>
      </c>
      <c r="B17">
        <f>'11'!B4503</f>
        <v>25200</v>
      </c>
      <c r="C17">
        <f>('11'!C4503-'11'!C$2)/('11'!C$1-'11'!C$2)</f>
        <v>0</v>
      </c>
      <c r="D17">
        <f>('11'!E4503-'11'!E$2)/('11'!E$1-'11'!E$2)</f>
        <v>0</v>
      </c>
      <c r="E17">
        <f>('11'!F4503-'11'!F$2)/('11'!F$1-'11'!F$2)</f>
        <v>0</v>
      </c>
      <c r="F17">
        <f>('11'!G4503-'11'!G$2)/('11'!G$1-'11'!G$2)</f>
        <v>0</v>
      </c>
      <c r="G17">
        <f>('11'!H4503-'11'!H$2)/('11'!H$1-'11'!H$2)</f>
        <v>0</v>
      </c>
      <c r="H17">
        <f t="shared" ref="H17:H80" si="3">C18*H$8+C19*H$7+C20*H$6</f>
        <v>0</v>
      </c>
      <c r="I17">
        <f t="shared" si="0"/>
        <v>0</v>
      </c>
      <c r="J17">
        <f t="shared" si="1"/>
        <v>0</v>
      </c>
      <c r="K17">
        <f t="shared" si="1"/>
        <v>0</v>
      </c>
      <c r="L17">
        <f t="shared" si="2"/>
        <v>0</v>
      </c>
    </row>
    <row r="18" spans="1:12" x14ac:dyDescent="0.25">
      <c r="A18">
        <f>'11'!A4504</f>
        <v>4496</v>
      </c>
      <c r="B18">
        <f>'11'!B4504</f>
        <v>28800</v>
      </c>
      <c r="C18">
        <f>('11'!C4504-'11'!C$2)/('11'!C$1-'11'!C$2)</f>
        <v>0</v>
      </c>
      <c r="D18">
        <f>('11'!E4504-'11'!E$2)/('11'!E$1-'11'!E$2)</f>
        <v>0</v>
      </c>
      <c r="E18">
        <f>('11'!F4504-'11'!F$2)/('11'!F$1-'11'!F$2)</f>
        <v>0</v>
      </c>
      <c r="F18">
        <f>('11'!G4504-'11'!G$2)/('11'!G$1-'11'!G$2)</f>
        <v>0</v>
      </c>
      <c r="G18">
        <f>('11'!H4504-'11'!H$2)/('11'!H$1-'11'!H$2)</f>
        <v>0</v>
      </c>
      <c r="H18">
        <f t="shared" si="3"/>
        <v>0</v>
      </c>
      <c r="I18">
        <f t="shared" si="0"/>
        <v>0</v>
      </c>
      <c r="J18">
        <f t="shared" si="1"/>
        <v>0</v>
      </c>
      <c r="K18">
        <f t="shared" si="1"/>
        <v>0</v>
      </c>
      <c r="L18">
        <f t="shared" si="2"/>
        <v>0</v>
      </c>
    </row>
    <row r="19" spans="1:12" x14ac:dyDescent="0.25">
      <c r="A19">
        <f>'11'!A4505</f>
        <v>4497</v>
      </c>
      <c r="B19">
        <f>'11'!B4505</f>
        <v>32400</v>
      </c>
      <c r="C19">
        <f>('11'!C4505-'11'!C$2)/('11'!C$1-'11'!C$2)</f>
        <v>0</v>
      </c>
      <c r="D19">
        <f>('11'!E4505-'11'!E$2)/('11'!E$1-'11'!E$2)</f>
        <v>0</v>
      </c>
      <c r="E19">
        <f>('11'!F4505-'11'!F$2)/('11'!F$1-'11'!F$2)</f>
        <v>0</v>
      </c>
      <c r="F19">
        <f>('11'!G4505-'11'!G$2)/('11'!G$1-'11'!G$2)</f>
        <v>0</v>
      </c>
      <c r="G19">
        <f>('11'!H4505-'11'!H$2)/('11'!H$1-'11'!H$2)</f>
        <v>0</v>
      </c>
      <c r="H19">
        <f t="shared" si="3"/>
        <v>0</v>
      </c>
      <c r="I19">
        <f t="shared" si="0"/>
        <v>0</v>
      </c>
      <c r="J19">
        <f t="shared" si="1"/>
        <v>0</v>
      </c>
      <c r="K19">
        <f t="shared" si="1"/>
        <v>0</v>
      </c>
      <c r="L19">
        <f t="shared" si="2"/>
        <v>0</v>
      </c>
    </row>
    <row r="20" spans="1:12" x14ac:dyDescent="0.25">
      <c r="A20">
        <f>'11'!A4506</f>
        <v>4498</v>
      </c>
      <c r="B20">
        <f>'11'!B4506</f>
        <v>36000</v>
      </c>
      <c r="C20">
        <f>('11'!C4506-'11'!C$2)/('11'!C$1-'11'!C$2)</f>
        <v>0</v>
      </c>
      <c r="D20">
        <f>('11'!E4506-'11'!E$2)/('11'!E$1-'11'!E$2)</f>
        <v>0</v>
      </c>
      <c r="E20">
        <f>('11'!F4506-'11'!F$2)/('11'!F$1-'11'!F$2)</f>
        <v>0</v>
      </c>
      <c r="F20">
        <f>('11'!G4506-'11'!G$2)/('11'!G$1-'11'!G$2)</f>
        <v>0</v>
      </c>
      <c r="G20">
        <f>('11'!H4506-'11'!H$2)/('11'!H$1-'11'!H$2)</f>
        <v>0</v>
      </c>
      <c r="H20">
        <f t="shared" si="3"/>
        <v>0</v>
      </c>
      <c r="I20">
        <f t="shared" si="0"/>
        <v>0</v>
      </c>
      <c r="J20">
        <f t="shared" si="1"/>
        <v>0</v>
      </c>
      <c r="K20">
        <f t="shared" si="1"/>
        <v>0</v>
      </c>
      <c r="L20">
        <f t="shared" si="2"/>
        <v>0</v>
      </c>
    </row>
    <row r="21" spans="1:12" x14ac:dyDescent="0.25">
      <c r="A21">
        <f>'11'!A4507</f>
        <v>4499</v>
      </c>
      <c r="B21">
        <f>'11'!B4507</f>
        <v>39600</v>
      </c>
      <c r="C21">
        <f>('11'!C4507-'11'!C$2)/('11'!C$1-'11'!C$2)</f>
        <v>0</v>
      </c>
      <c r="D21">
        <f>('11'!E4507-'11'!E$2)/('11'!E$1-'11'!E$2)</f>
        <v>0</v>
      </c>
      <c r="E21">
        <f>('11'!F4507-'11'!F$2)/('11'!F$1-'11'!F$2)</f>
        <v>0</v>
      </c>
      <c r="F21">
        <f>('11'!G4507-'11'!G$2)/('11'!G$1-'11'!G$2)</f>
        <v>0</v>
      </c>
      <c r="G21">
        <f>('11'!H4507-'11'!H$2)/('11'!H$1-'11'!H$2)</f>
        <v>0</v>
      </c>
      <c r="H21">
        <f t="shared" si="3"/>
        <v>0</v>
      </c>
      <c r="I21">
        <f t="shared" si="0"/>
        <v>0</v>
      </c>
      <c r="J21">
        <f t="shared" si="1"/>
        <v>0</v>
      </c>
      <c r="K21">
        <f t="shared" si="1"/>
        <v>0</v>
      </c>
      <c r="L21">
        <f t="shared" si="2"/>
        <v>0</v>
      </c>
    </row>
    <row r="22" spans="1:12" x14ac:dyDescent="0.25">
      <c r="A22">
        <f>'11'!A4508</f>
        <v>4500</v>
      </c>
      <c r="B22">
        <f>'11'!B4508</f>
        <v>43200</v>
      </c>
      <c r="C22">
        <f>('11'!C4508-'11'!C$2)/('11'!C$1-'11'!C$2)</f>
        <v>0</v>
      </c>
      <c r="D22">
        <f>('11'!E4508-'11'!E$2)/('11'!E$1-'11'!E$2)</f>
        <v>0</v>
      </c>
      <c r="E22">
        <f>('11'!F4508-'11'!F$2)/('11'!F$1-'11'!F$2)</f>
        <v>0</v>
      </c>
      <c r="F22">
        <f>('11'!G4508-'11'!G$2)/('11'!G$1-'11'!G$2)</f>
        <v>0</v>
      </c>
      <c r="G22">
        <f>('11'!H4508-'11'!H$2)/('11'!H$1-'11'!H$2)</f>
        <v>0</v>
      </c>
      <c r="H22">
        <f t="shared" si="3"/>
        <v>0</v>
      </c>
      <c r="I22">
        <f t="shared" si="0"/>
        <v>0</v>
      </c>
      <c r="J22">
        <f t="shared" si="1"/>
        <v>0</v>
      </c>
      <c r="K22">
        <f t="shared" si="1"/>
        <v>0</v>
      </c>
      <c r="L22">
        <f t="shared" si="2"/>
        <v>0</v>
      </c>
    </row>
    <row r="23" spans="1:12" x14ac:dyDescent="0.25">
      <c r="A23">
        <f>'11'!A4509</f>
        <v>4501</v>
      </c>
      <c r="B23">
        <f>'11'!B4509</f>
        <v>46800</v>
      </c>
      <c r="C23">
        <f>('11'!C4509-'11'!C$2)/('11'!C$1-'11'!C$2)</f>
        <v>0</v>
      </c>
      <c r="D23">
        <f>('11'!E4509-'11'!E$2)/('11'!E$1-'11'!E$2)</f>
        <v>0</v>
      </c>
      <c r="E23">
        <f>('11'!F4509-'11'!F$2)/('11'!F$1-'11'!F$2)</f>
        <v>0</v>
      </c>
      <c r="F23">
        <f>('11'!G4509-'11'!G$2)/('11'!G$1-'11'!G$2)</f>
        <v>0</v>
      </c>
      <c r="G23">
        <f>('11'!H4509-'11'!H$2)/('11'!H$1-'11'!H$2)</f>
        <v>0</v>
      </c>
      <c r="H23">
        <f t="shared" si="3"/>
        <v>0</v>
      </c>
      <c r="I23">
        <f t="shared" si="0"/>
        <v>0</v>
      </c>
      <c r="J23">
        <f t="shared" si="1"/>
        <v>0</v>
      </c>
      <c r="K23">
        <f t="shared" si="1"/>
        <v>0</v>
      </c>
      <c r="L23">
        <f t="shared" si="2"/>
        <v>7.215007215007215E-4</v>
      </c>
    </row>
    <row r="24" spans="1:12" x14ac:dyDescent="0.25">
      <c r="A24">
        <f>'11'!A4510</f>
        <v>4502</v>
      </c>
      <c r="B24">
        <f>'11'!B4510</f>
        <v>50400</v>
      </c>
      <c r="C24">
        <f>('11'!C4510-'11'!C$2)/('11'!C$1-'11'!C$2)</f>
        <v>0</v>
      </c>
      <c r="D24">
        <f>('11'!E4510-'11'!E$2)/('11'!E$1-'11'!E$2)</f>
        <v>0</v>
      </c>
      <c r="E24">
        <f>('11'!F4510-'11'!F$2)/('11'!F$1-'11'!F$2)</f>
        <v>0</v>
      </c>
      <c r="F24">
        <f>('11'!G4510-'11'!G$2)/('11'!G$1-'11'!G$2)</f>
        <v>0</v>
      </c>
      <c r="G24">
        <f>('11'!H4510-'11'!H$2)/('11'!H$1-'11'!H$2)</f>
        <v>0</v>
      </c>
      <c r="H24">
        <f t="shared" si="3"/>
        <v>0</v>
      </c>
      <c r="I24">
        <f t="shared" si="0"/>
        <v>0</v>
      </c>
      <c r="J24">
        <f t="shared" si="1"/>
        <v>0</v>
      </c>
      <c r="K24">
        <f t="shared" si="1"/>
        <v>0</v>
      </c>
      <c r="L24">
        <f t="shared" si="2"/>
        <v>1.443001443001443E-3</v>
      </c>
    </row>
    <row r="25" spans="1:12" x14ac:dyDescent="0.25">
      <c r="A25">
        <f>'11'!A4511</f>
        <v>4503</v>
      </c>
      <c r="B25">
        <f>'11'!B4511</f>
        <v>54000</v>
      </c>
      <c r="C25">
        <f>('11'!C4511-'11'!C$2)/('11'!C$1-'11'!C$2)</f>
        <v>0</v>
      </c>
      <c r="D25">
        <f>('11'!E4511-'11'!E$2)/('11'!E$1-'11'!E$2)</f>
        <v>0</v>
      </c>
      <c r="E25">
        <f>('11'!F4511-'11'!F$2)/('11'!F$1-'11'!F$2)</f>
        <v>0</v>
      </c>
      <c r="F25">
        <f>('11'!G4511-'11'!G$2)/('11'!G$1-'11'!G$2)</f>
        <v>0</v>
      </c>
      <c r="G25">
        <f>('11'!H4511-'11'!H$2)/('11'!H$1-'11'!H$2)</f>
        <v>0</v>
      </c>
      <c r="H25">
        <f t="shared" si="3"/>
        <v>0</v>
      </c>
      <c r="I25">
        <f t="shared" si="0"/>
        <v>0</v>
      </c>
      <c r="J25">
        <f t="shared" si="1"/>
        <v>0</v>
      </c>
      <c r="K25">
        <f t="shared" si="1"/>
        <v>0</v>
      </c>
      <c r="L25">
        <f t="shared" si="2"/>
        <v>2.1645021645021645E-3</v>
      </c>
    </row>
    <row r="26" spans="1:12" x14ac:dyDescent="0.25">
      <c r="A26">
        <f>'11'!A4512</f>
        <v>4504</v>
      </c>
      <c r="B26">
        <f>'11'!B4512</f>
        <v>57600</v>
      </c>
      <c r="C26">
        <f>('11'!C4512-'11'!C$2)/('11'!C$1-'11'!C$2)</f>
        <v>0</v>
      </c>
      <c r="D26">
        <f>('11'!E4512-'11'!E$2)/('11'!E$1-'11'!E$2)</f>
        <v>0</v>
      </c>
      <c r="E26">
        <f>('11'!F4512-'11'!F$2)/('11'!F$1-'11'!F$2)</f>
        <v>0</v>
      </c>
      <c r="F26">
        <f>('11'!G4512-'11'!G$2)/('11'!G$1-'11'!G$2)</f>
        <v>0</v>
      </c>
      <c r="G26">
        <f>('11'!H4512-'11'!H$2)/('11'!H$1-'11'!H$2)</f>
        <v>0</v>
      </c>
      <c r="H26">
        <f t="shared" si="3"/>
        <v>4.9405894123168894E-3</v>
      </c>
      <c r="I26">
        <f t="shared" si="0"/>
        <v>0</v>
      </c>
      <c r="J26">
        <f t="shared" si="1"/>
        <v>0</v>
      </c>
      <c r="K26">
        <f t="shared" si="1"/>
        <v>0</v>
      </c>
      <c r="L26">
        <f t="shared" si="2"/>
        <v>2.886002886002886E-3</v>
      </c>
    </row>
    <row r="27" spans="1:12" x14ac:dyDescent="0.25">
      <c r="A27">
        <f>'11'!A4513</f>
        <v>4505</v>
      </c>
      <c r="B27">
        <f>'11'!B4513</f>
        <v>61200</v>
      </c>
      <c r="C27">
        <f>('11'!C4513-'11'!C$2)/('11'!C$1-'11'!C$2)</f>
        <v>0</v>
      </c>
      <c r="D27">
        <f>('11'!E4513-'11'!E$2)/('11'!E$1-'11'!E$2)</f>
        <v>0</v>
      </c>
      <c r="E27">
        <f>('11'!F4513-'11'!F$2)/('11'!F$1-'11'!F$2)</f>
        <v>0</v>
      </c>
      <c r="F27">
        <f>('11'!G4513-'11'!G$2)/('11'!G$1-'11'!G$2)</f>
        <v>0</v>
      </c>
      <c r="G27">
        <f>('11'!H4513-'11'!H$2)/('11'!H$1-'11'!H$2)</f>
        <v>0</v>
      </c>
      <c r="H27">
        <f t="shared" si="3"/>
        <v>4.9405894123168894E-3</v>
      </c>
      <c r="I27">
        <f t="shared" si="0"/>
        <v>0</v>
      </c>
      <c r="J27">
        <f t="shared" si="1"/>
        <v>0</v>
      </c>
      <c r="K27">
        <f t="shared" si="1"/>
        <v>0</v>
      </c>
      <c r="L27">
        <f t="shared" si="2"/>
        <v>3.6075036075036075E-3</v>
      </c>
    </row>
    <row r="28" spans="1:12" x14ac:dyDescent="0.25">
      <c r="A28">
        <f>'11'!A4514</f>
        <v>4506</v>
      </c>
      <c r="B28">
        <f>'11'!B4514</f>
        <v>64800</v>
      </c>
      <c r="C28">
        <f>('11'!C4514-'11'!C$2)/('11'!C$1-'11'!C$2)</f>
        <v>0</v>
      </c>
      <c r="D28">
        <f>('11'!E4514-'11'!E$2)/('11'!E$1-'11'!E$2)</f>
        <v>0</v>
      </c>
      <c r="E28">
        <f>('11'!F4514-'11'!F$2)/('11'!F$1-'11'!F$2)</f>
        <v>0</v>
      </c>
      <c r="F28">
        <f>('11'!G4514-'11'!G$2)/('11'!G$1-'11'!G$2)</f>
        <v>0</v>
      </c>
      <c r="G28">
        <f>('11'!H4514-'11'!H$2)/('11'!H$1-'11'!H$2)</f>
        <v>0</v>
      </c>
      <c r="H28">
        <f t="shared" si="3"/>
        <v>2.4702947061584447E-3</v>
      </c>
      <c r="I28">
        <f t="shared" si="0"/>
        <v>0</v>
      </c>
      <c r="J28">
        <f t="shared" si="1"/>
        <v>0</v>
      </c>
      <c r="K28">
        <f t="shared" si="1"/>
        <v>0</v>
      </c>
      <c r="L28">
        <f t="shared" si="2"/>
        <v>4.329004329004329E-3</v>
      </c>
    </row>
    <row r="29" spans="1:12" x14ac:dyDescent="0.25">
      <c r="A29">
        <f>'11'!A4515</f>
        <v>4507</v>
      </c>
      <c r="B29">
        <f>'11'!B4515</f>
        <v>68400</v>
      </c>
      <c r="C29">
        <f>('11'!C4515-'11'!C$2)/('11'!C$1-'11'!C$2)</f>
        <v>2.4702947061584447E-3</v>
      </c>
      <c r="D29">
        <f>('11'!E4515-'11'!E$2)/('11'!E$1-'11'!E$2)</f>
        <v>1.4190435646374345E-5</v>
      </c>
      <c r="E29">
        <f>('11'!F4515-'11'!F$2)/('11'!F$1-'11'!F$2)</f>
        <v>1.4190435646845395E-5</v>
      </c>
      <c r="F29">
        <f>('11'!G4515-'11'!G$2)/('11'!G$1-'11'!G$2)</f>
        <v>4.329004329004329E-3</v>
      </c>
      <c r="G29">
        <f>('11'!H4515-'11'!H$2)/('11'!H$1-'11'!H$2)</f>
        <v>4.3290043279177624E-3</v>
      </c>
      <c r="H29">
        <f t="shared" si="3"/>
        <v>0</v>
      </c>
      <c r="I29">
        <f t="shared" si="0"/>
        <v>5.676174258549738E-5</v>
      </c>
      <c r="J29">
        <f t="shared" si="1"/>
        <v>4.2571306940536186E-4</v>
      </c>
      <c r="K29">
        <f t="shared" si="1"/>
        <v>1.7316017316017316E-2</v>
      </c>
      <c r="L29">
        <f t="shared" si="2"/>
        <v>4.329004329004329E-3</v>
      </c>
    </row>
    <row r="30" spans="1:12" x14ac:dyDescent="0.25">
      <c r="A30">
        <f>'11'!A4516</f>
        <v>4508</v>
      </c>
      <c r="B30">
        <f>'11'!B4516</f>
        <v>72000</v>
      </c>
      <c r="C30">
        <f>('11'!C4516-'11'!C$2)/('11'!C$1-'11'!C$2)</f>
        <v>0</v>
      </c>
      <c r="D30">
        <f>('11'!E4516-'11'!E$2)/('11'!E$1-'11'!E$2)</f>
        <v>1.4190435646374345E-5</v>
      </c>
      <c r="E30">
        <f>('11'!F4516-'11'!F$2)/('11'!F$1-'11'!F$2)</f>
        <v>1.4190435646845395E-5</v>
      </c>
      <c r="F30">
        <f>('11'!G4516-'11'!G$2)/('11'!G$1-'11'!G$2)</f>
        <v>4.329004329004329E-3</v>
      </c>
      <c r="G30">
        <f>('11'!H4516-'11'!H$2)/('11'!H$1-'11'!H$2)</f>
        <v>4.3290043279177624E-3</v>
      </c>
      <c r="H30">
        <f t="shared" si="3"/>
        <v>0</v>
      </c>
      <c r="I30">
        <f t="shared" si="0"/>
        <v>9.9333049524620413E-5</v>
      </c>
      <c r="J30">
        <f t="shared" si="1"/>
        <v>8.7980701010441451E-4</v>
      </c>
      <c r="K30">
        <f t="shared" si="1"/>
        <v>4.3290043290043295E-2</v>
      </c>
      <c r="L30">
        <f t="shared" si="2"/>
        <v>4.329004329004329E-3</v>
      </c>
    </row>
    <row r="31" spans="1:12" x14ac:dyDescent="0.25">
      <c r="A31">
        <f>'11'!A4517</f>
        <v>4509</v>
      </c>
      <c r="B31">
        <f>'11'!B4517</f>
        <v>75600</v>
      </c>
      <c r="C31">
        <f>('11'!C4517-'11'!C$2)/('11'!C$1-'11'!C$2)</f>
        <v>0</v>
      </c>
      <c r="D31">
        <f>('11'!E4517-'11'!E$2)/('11'!E$1-'11'!E$2)</f>
        <v>1.4190435646374345E-5</v>
      </c>
      <c r="E31">
        <f>('11'!F4517-'11'!F$2)/('11'!F$1-'11'!F$2)</f>
        <v>1.4190435646845395E-5</v>
      </c>
      <c r="F31">
        <f>('11'!G4517-'11'!G$2)/('11'!G$1-'11'!G$2)</f>
        <v>4.329004329004329E-3</v>
      </c>
      <c r="G31">
        <f>('11'!H4517-'11'!H$2)/('11'!H$1-'11'!H$2)</f>
        <v>4.3290043279177624E-3</v>
      </c>
      <c r="H31">
        <f t="shared" si="3"/>
        <v>0</v>
      </c>
      <c r="I31">
        <f t="shared" si="0"/>
        <v>1.4190435646374344E-4</v>
      </c>
      <c r="J31">
        <f t="shared" si="1"/>
        <v>1.1636157230413223E-3</v>
      </c>
      <c r="K31">
        <f t="shared" si="1"/>
        <v>6.9264069264069278E-2</v>
      </c>
      <c r="L31">
        <f t="shared" si="2"/>
        <v>4.329004329004329E-3</v>
      </c>
    </row>
    <row r="32" spans="1:12" x14ac:dyDescent="0.25">
      <c r="A32">
        <f>'11'!A4518</f>
        <v>4510</v>
      </c>
      <c r="B32">
        <f>'11'!B4518</f>
        <v>79200</v>
      </c>
      <c r="C32">
        <f>('11'!C4518-'11'!C$2)/('11'!C$1-'11'!C$2)</f>
        <v>0</v>
      </c>
      <c r="D32">
        <f>('11'!E4518-'11'!E$2)/('11'!E$1-'11'!E$2)</f>
        <v>1.4190435646374345E-5</v>
      </c>
      <c r="E32">
        <f>('11'!F4518-'11'!F$2)/('11'!F$1-'11'!F$2)</f>
        <v>1.4190435646845395E-5</v>
      </c>
      <c r="F32">
        <f>('11'!G4518-'11'!G$2)/('11'!G$1-'11'!G$2)</f>
        <v>4.329004329004329E-3</v>
      </c>
      <c r="G32">
        <f>('11'!H4518-'11'!H$2)/('11'!H$1-'11'!H$2)</f>
        <v>4.3290043279177624E-3</v>
      </c>
      <c r="H32">
        <f t="shared" si="3"/>
        <v>0</v>
      </c>
      <c r="I32">
        <f t="shared" si="0"/>
        <v>1.4190435646374344E-4</v>
      </c>
      <c r="J32">
        <f t="shared" ref="J32:K47" si="4">E32*J$8+E31*J$7+E30*J$6+E29*J$5+E28*J$4+E27*J$3</f>
        <v>1.475805307271921E-3</v>
      </c>
      <c r="K32">
        <f t="shared" si="4"/>
        <v>8.2251082251082269E-2</v>
      </c>
      <c r="L32">
        <f t="shared" si="2"/>
        <v>4.329004329004329E-3</v>
      </c>
    </row>
    <row r="33" spans="1:12" x14ac:dyDescent="0.25">
      <c r="A33">
        <f>'11'!A4519</f>
        <v>4511</v>
      </c>
      <c r="B33">
        <f>'11'!B4519</f>
        <v>82800</v>
      </c>
      <c r="C33">
        <f>('11'!C4519-'11'!C$2)/('11'!C$1-'11'!C$2)</f>
        <v>0</v>
      </c>
      <c r="D33">
        <f>('11'!E4519-'11'!E$2)/('11'!E$1-'11'!E$2)</f>
        <v>1.4190435646374345E-5</v>
      </c>
      <c r="E33">
        <f>('11'!F4519-'11'!F$2)/('11'!F$1-'11'!F$2)</f>
        <v>1.4190435646845395E-5</v>
      </c>
      <c r="F33">
        <f>('11'!G4519-'11'!G$2)/('11'!G$1-'11'!G$2)</f>
        <v>4.329004329004329E-3</v>
      </c>
      <c r="G33">
        <f>('11'!H4519-'11'!H$2)/('11'!H$1-'11'!H$2)</f>
        <v>4.3290043279177624E-3</v>
      </c>
      <c r="H33">
        <f t="shared" si="3"/>
        <v>0</v>
      </c>
      <c r="I33">
        <f t="shared" si="0"/>
        <v>1.4190435646374344E-4</v>
      </c>
      <c r="J33">
        <f t="shared" si="4"/>
        <v>1.8447566340899012E-3</v>
      </c>
      <c r="K33">
        <f t="shared" si="4"/>
        <v>9.5238095238095261E-2</v>
      </c>
      <c r="L33">
        <f t="shared" si="2"/>
        <v>4.329004329004329E-3</v>
      </c>
    </row>
    <row r="34" spans="1:12" x14ac:dyDescent="0.25">
      <c r="A34">
        <f>'11'!A4520</f>
        <v>4512</v>
      </c>
      <c r="B34">
        <f>'11'!B4520</f>
        <v>86400</v>
      </c>
      <c r="C34">
        <f>('11'!C4520-'11'!C$2)/('11'!C$1-'11'!C$2)</f>
        <v>0</v>
      </c>
      <c r="D34">
        <f>('11'!E4520-'11'!E$2)/('11'!E$1-'11'!E$2)</f>
        <v>1.4190435646374345E-5</v>
      </c>
      <c r="E34">
        <f>('11'!F4520-'11'!F$2)/('11'!F$1-'11'!F$2)</f>
        <v>1.4190435646845395E-5</v>
      </c>
      <c r="F34">
        <f>('11'!G4520-'11'!G$2)/('11'!G$1-'11'!G$2)</f>
        <v>4.329004329004329E-3</v>
      </c>
      <c r="G34">
        <f>('11'!H4520-'11'!H$2)/('11'!H$1-'11'!H$2)</f>
        <v>4.3290043279177624E-3</v>
      </c>
      <c r="H34">
        <f t="shared" si="3"/>
        <v>0</v>
      </c>
      <c r="I34">
        <f t="shared" si="0"/>
        <v>1.4190435646374344E-4</v>
      </c>
      <c r="J34">
        <f t="shared" si="4"/>
        <v>1.9157088123241282E-3</v>
      </c>
      <c r="K34">
        <f t="shared" si="4"/>
        <v>9.9567099567099596E-2</v>
      </c>
      <c r="L34">
        <f t="shared" si="2"/>
        <v>4.329004329004329E-3</v>
      </c>
    </row>
    <row r="35" spans="1:12" x14ac:dyDescent="0.25">
      <c r="A35">
        <f>'11'!A4521</f>
        <v>4513</v>
      </c>
      <c r="B35">
        <f>'11'!B4521</f>
        <v>90000</v>
      </c>
      <c r="C35">
        <f>('11'!C4521-'11'!C$2)/('11'!C$1-'11'!C$2)</f>
        <v>0</v>
      </c>
      <c r="D35">
        <f>('11'!E4521-'11'!E$2)/('11'!E$1-'11'!E$2)</f>
        <v>1.4190435646374345E-5</v>
      </c>
      <c r="E35">
        <f>('11'!F4521-'11'!F$2)/('11'!F$1-'11'!F$2)</f>
        <v>1.4190435646845395E-5</v>
      </c>
      <c r="F35">
        <f>('11'!G4521-'11'!G$2)/('11'!G$1-'11'!G$2)</f>
        <v>4.329004329004329E-3</v>
      </c>
      <c r="G35">
        <f>('11'!H4521-'11'!H$2)/('11'!H$1-'11'!H$2)</f>
        <v>4.3290043279177624E-3</v>
      </c>
      <c r="H35">
        <f t="shared" si="3"/>
        <v>0</v>
      </c>
      <c r="I35">
        <f t="shared" si="0"/>
        <v>1.4190435646374344E-4</v>
      </c>
      <c r="J35">
        <f t="shared" si="4"/>
        <v>1.9157088123241282E-3</v>
      </c>
      <c r="K35">
        <f t="shared" si="4"/>
        <v>9.9567099567099596E-2</v>
      </c>
      <c r="L35">
        <f t="shared" si="2"/>
        <v>4.329004329004329E-3</v>
      </c>
    </row>
    <row r="36" spans="1:12" x14ac:dyDescent="0.25">
      <c r="A36">
        <f>'11'!A4522</f>
        <v>4514</v>
      </c>
      <c r="B36">
        <f>'11'!B4522</f>
        <v>93600</v>
      </c>
      <c r="C36">
        <f>('11'!C4522-'11'!C$2)/('11'!C$1-'11'!C$2)</f>
        <v>0</v>
      </c>
      <c r="D36">
        <f>('11'!E4522-'11'!E$2)/('11'!E$1-'11'!E$2)</f>
        <v>1.4190435646374345E-5</v>
      </c>
      <c r="E36">
        <f>('11'!F4522-'11'!F$2)/('11'!F$1-'11'!F$2)</f>
        <v>1.4190435646845395E-5</v>
      </c>
      <c r="F36">
        <f>('11'!G4522-'11'!G$2)/('11'!G$1-'11'!G$2)</f>
        <v>4.329004329004329E-3</v>
      </c>
      <c r="G36">
        <f>('11'!H4522-'11'!H$2)/('11'!H$1-'11'!H$2)</f>
        <v>4.3290043279177624E-3</v>
      </c>
      <c r="H36">
        <f t="shared" si="3"/>
        <v>0</v>
      </c>
      <c r="I36">
        <f t="shared" si="0"/>
        <v>1.4190435646374344E-4</v>
      </c>
      <c r="J36">
        <f t="shared" si="4"/>
        <v>1.9157088123241282E-3</v>
      </c>
      <c r="K36">
        <f t="shared" si="4"/>
        <v>9.9567099567099596E-2</v>
      </c>
      <c r="L36">
        <f t="shared" si="2"/>
        <v>4.329004329004329E-3</v>
      </c>
    </row>
    <row r="37" spans="1:12" x14ac:dyDescent="0.25">
      <c r="A37">
        <f>'11'!A4523</f>
        <v>4515</v>
      </c>
      <c r="B37">
        <f>'11'!B4523</f>
        <v>97200</v>
      </c>
      <c r="C37">
        <f>('11'!C4523-'11'!C$2)/('11'!C$1-'11'!C$2)</f>
        <v>0</v>
      </c>
      <c r="D37">
        <f>('11'!E4523-'11'!E$2)/('11'!E$1-'11'!E$2)</f>
        <v>1.4190435646374345E-5</v>
      </c>
      <c r="E37">
        <f>('11'!F4523-'11'!F$2)/('11'!F$1-'11'!F$2)</f>
        <v>1.4190435646845395E-5</v>
      </c>
      <c r="F37">
        <f>('11'!G4523-'11'!G$2)/('11'!G$1-'11'!G$2)</f>
        <v>4.329004329004329E-3</v>
      </c>
      <c r="G37">
        <f>('11'!H4523-'11'!H$2)/('11'!H$1-'11'!H$2)</f>
        <v>4.3290043279177624E-3</v>
      </c>
      <c r="H37">
        <f t="shared" si="3"/>
        <v>0</v>
      </c>
      <c r="I37">
        <f t="shared" si="0"/>
        <v>1.4190435646374344E-4</v>
      </c>
      <c r="J37">
        <f t="shared" si="4"/>
        <v>1.9157088123241282E-3</v>
      </c>
      <c r="K37">
        <f t="shared" si="4"/>
        <v>9.9567099567099596E-2</v>
      </c>
      <c r="L37">
        <f t="shared" si="2"/>
        <v>4.329004329004329E-3</v>
      </c>
    </row>
    <row r="38" spans="1:12" x14ac:dyDescent="0.25">
      <c r="A38">
        <f>'11'!A4524</f>
        <v>4516</v>
      </c>
      <c r="B38">
        <f>'11'!B4524</f>
        <v>100800</v>
      </c>
      <c r="C38">
        <f>('11'!C4524-'11'!C$2)/('11'!C$1-'11'!C$2)</f>
        <v>0</v>
      </c>
      <c r="D38">
        <f>('11'!E4524-'11'!E$2)/('11'!E$1-'11'!E$2)</f>
        <v>1.4190435646374345E-5</v>
      </c>
      <c r="E38">
        <f>('11'!F4524-'11'!F$2)/('11'!F$1-'11'!F$2)</f>
        <v>1.4190435646845395E-5</v>
      </c>
      <c r="F38">
        <f>('11'!G4524-'11'!G$2)/('11'!G$1-'11'!G$2)</f>
        <v>4.329004329004329E-3</v>
      </c>
      <c r="G38">
        <f>('11'!H4524-'11'!H$2)/('11'!H$1-'11'!H$2)</f>
        <v>4.3290043279177624E-3</v>
      </c>
      <c r="H38">
        <f t="shared" si="3"/>
        <v>0</v>
      </c>
      <c r="I38">
        <f t="shared" si="0"/>
        <v>1.4190435646374344E-4</v>
      </c>
      <c r="J38">
        <f t="shared" si="4"/>
        <v>1.9157088123241282E-3</v>
      </c>
      <c r="K38">
        <f t="shared" si="4"/>
        <v>9.9567099567099596E-2</v>
      </c>
      <c r="L38">
        <f t="shared" si="2"/>
        <v>4.329004329004329E-3</v>
      </c>
    </row>
    <row r="39" spans="1:12" x14ac:dyDescent="0.25">
      <c r="A39">
        <f>'11'!A4525</f>
        <v>4517</v>
      </c>
      <c r="B39">
        <f>'11'!B4525</f>
        <v>104400</v>
      </c>
      <c r="C39">
        <f>('11'!C4525-'11'!C$2)/('11'!C$1-'11'!C$2)</f>
        <v>0</v>
      </c>
      <c r="D39">
        <f>('11'!E4525-'11'!E$2)/('11'!E$1-'11'!E$2)</f>
        <v>1.4190435646374345E-5</v>
      </c>
      <c r="E39">
        <f>('11'!F4525-'11'!F$2)/('11'!F$1-'11'!F$2)</f>
        <v>1.4190435646845395E-5</v>
      </c>
      <c r="F39">
        <f>('11'!G4525-'11'!G$2)/('11'!G$1-'11'!G$2)</f>
        <v>4.329004329004329E-3</v>
      </c>
      <c r="G39">
        <f>('11'!H4525-'11'!H$2)/('11'!H$1-'11'!H$2)</f>
        <v>4.3290043279177624E-3</v>
      </c>
      <c r="H39">
        <f t="shared" si="3"/>
        <v>0</v>
      </c>
      <c r="I39">
        <f t="shared" si="0"/>
        <v>1.4190435646374344E-4</v>
      </c>
      <c r="J39">
        <f t="shared" si="4"/>
        <v>1.9157088123241282E-3</v>
      </c>
      <c r="K39">
        <f t="shared" si="4"/>
        <v>9.9567099567099596E-2</v>
      </c>
      <c r="L39">
        <f t="shared" si="2"/>
        <v>4.329004329004329E-3</v>
      </c>
    </row>
    <row r="40" spans="1:12" x14ac:dyDescent="0.25">
      <c r="A40">
        <f>'11'!A4526</f>
        <v>4518</v>
      </c>
      <c r="B40">
        <f>'11'!B4526</f>
        <v>108000</v>
      </c>
      <c r="C40">
        <f>('11'!C4526-'11'!C$2)/('11'!C$1-'11'!C$2)</f>
        <v>0</v>
      </c>
      <c r="D40">
        <f>('11'!E4526-'11'!E$2)/('11'!E$1-'11'!E$2)</f>
        <v>1.4190435646374345E-5</v>
      </c>
      <c r="E40">
        <f>('11'!F4526-'11'!F$2)/('11'!F$1-'11'!F$2)</f>
        <v>1.4190435646845395E-5</v>
      </c>
      <c r="F40">
        <f>('11'!G4526-'11'!G$2)/('11'!G$1-'11'!G$2)</f>
        <v>4.329004329004329E-3</v>
      </c>
      <c r="G40">
        <f>('11'!H4526-'11'!H$2)/('11'!H$1-'11'!H$2)</f>
        <v>4.3290043279177624E-3</v>
      </c>
      <c r="H40">
        <f t="shared" si="3"/>
        <v>0</v>
      </c>
      <c r="I40">
        <f t="shared" si="0"/>
        <v>1.4190435646374344E-4</v>
      </c>
      <c r="J40">
        <f t="shared" si="4"/>
        <v>1.9157088123241282E-3</v>
      </c>
      <c r="K40">
        <f t="shared" si="4"/>
        <v>9.9567099567099596E-2</v>
      </c>
      <c r="L40">
        <f t="shared" si="2"/>
        <v>4.329004329004329E-3</v>
      </c>
    </row>
    <row r="41" spans="1:12" x14ac:dyDescent="0.25">
      <c r="A41">
        <f>'11'!A4527</f>
        <v>4519</v>
      </c>
      <c r="B41">
        <f>'11'!B4527</f>
        <v>111600</v>
      </c>
      <c r="C41">
        <f>('11'!C4527-'11'!C$2)/('11'!C$1-'11'!C$2)</f>
        <v>0</v>
      </c>
      <c r="D41">
        <f>('11'!E4527-'11'!E$2)/('11'!E$1-'11'!E$2)</f>
        <v>1.4190435646374345E-5</v>
      </c>
      <c r="E41">
        <f>('11'!F4527-'11'!F$2)/('11'!F$1-'11'!F$2)</f>
        <v>1.4190435646845395E-5</v>
      </c>
      <c r="F41">
        <f>('11'!G4527-'11'!G$2)/('11'!G$1-'11'!G$2)</f>
        <v>4.329004329004329E-3</v>
      </c>
      <c r="G41">
        <f>('11'!H4527-'11'!H$2)/('11'!H$1-'11'!H$2)</f>
        <v>4.3290043279177624E-3</v>
      </c>
      <c r="H41">
        <f t="shared" si="3"/>
        <v>0</v>
      </c>
      <c r="I41">
        <f t="shared" si="0"/>
        <v>1.4190435646374344E-4</v>
      </c>
      <c r="J41">
        <f t="shared" si="4"/>
        <v>1.9157088123241282E-3</v>
      </c>
      <c r="K41">
        <f t="shared" si="4"/>
        <v>9.9567099567099596E-2</v>
      </c>
      <c r="L41">
        <f t="shared" si="2"/>
        <v>4.329004329004329E-3</v>
      </c>
    </row>
    <row r="42" spans="1:12" x14ac:dyDescent="0.25">
      <c r="A42">
        <f>'11'!A4528</f>
        <v>4520</v>
      </c>
      <c r="B42">
        <f>'11'!B4528</f>
        <v>115200</v>
      </c>
      <c r="C42">
        <f>('11'!C4528-'11'!C$2)/('11'!C$1-'11'!C$2)</f>
        <v>0</v>
      </c>
      <c r="D42">
        <f>('11'!E4528-'11'!E$2)/('11'!E$1-'11'!E$2)</f>
        <v>1.4190435646374345E-5</v>
      </c>
      <c r="E42">
        <f>('11'!F4528-'11'!F$2)/('11'!F$1-'11'!F$2)</f>
        <v>1.4190435646845395E-5</v>
      </c>
      <c r="F42">
        <f>('11'!G4528-'11'!G$2)/('11'!G$1-'11'!G$2)</f>
        <v>4.329004329004329E-3</v>
      </c>
      <c r="G42">
        <f>('11'!H4528-'11'!H$2)/('11'!H$1-'11'!H$2)</f>
        <v>4.3290043279177624E-3</v>
      </c>
      <c r="H42">
        <f t="shared" si="3"/>
        <v>0</v>
      </c>
      <c r="I42">
        <f t="shared" si="0"/>
        <v>1.4190435646374344E-4</v>
      </c>
      <c r="J42">
        <f t="shared" si="4"/>
        <v>1.9157088123241282E-3</v>
      </c>
      <c r="K42">
        <f t="shared" si="4"/>
        <v>9.9567099567099596E-2</v>
      </c>
      <c r="L42">
        <f t="shared" si="2"/>
        <v>4.329004329004329E-3</v>
      </c>
    </row>
    <row r="43" spans="1:12" x14ac:dyDescent="0.25">
      <c r="A43">
        <f>'11'!A4529</f>
        <v>4521</v>
      </c>
      <c r="B43">
        <f>'11'!B4529</f>
        <v>118800</v>
      </c>
      <c r="C43">
        <f>('11'!C4529-'11'!C$2)/('11'!C$1-'11'!C$2)</f>
        <v>0</v>
      </c>
      <c r="D43">
        <f>('11'!E4529-'11'!E$2)/('11'!E$1-'11'!E$2)</f>
        <v>1.4190435646374345E-5</v>
      </c>
      <c r="E43">
        <f>('11'!F4529-'11'!F$2)/('11'!F$1-'11'!F$2)</f>
        <v>1.4190435646845395E-5</v>
      </c>
      <c r="F43">
        <f>('11'!G4529-'11'!G$2)/('11'!G$1-'11'!G$2)</f>
        <v>4.329004329004329E-3</v>
      </c>
      <c r="G43">
        <f>('11'!H4529-'11'!H$2)/('11'!H$1-'11'!H$2)</f>
        <v>4.3290043279177624E-3</v>
      </c>
      <c r="H43">
        <f t="shared" si="3"/>
        <v>0</v>
      </c>
      <c r="I43">
        <f t="shared" si="0"/>
        <v>1.4190435646374344E-4</v>
      </c>
      <c r="J43">
        <f t="shared" si="4"/>
        <v>1.9157088123241282E-3</v>
      </c>
      <c r="K43">
        <f t="shared" si="4"/>
        <v>9.9567099567099596E-2</v>
      </c>
      <c r="L43">
        <f t="shared" si="2"/>
        <v>4.329004329004329E-3</v>
      </c>
    </row>
    <row r="44" spans="1:12" x14ac:dyDescent="0.25">
      <c r="A44">
        <f>'11'!A4530</f>
        <v>4522</v>
      </c>
      <c r="B44">
        <f>'11'!B4530</f>
        <v>122400</v>
      </c>
      <c r="C44">
        <f>('11'!C4530-'11'!C$2)/('11'!C$1-'11'!C$2)</f>
        <v>0</v>
      </c>
      <c r="D44">
        <f>('11'!E4530-'11'!E$2)/('11'!E$1-'11'!E$2)</f>
        <v>1.4190435646374345E-5</v>
      </c>
      <c r="E44">
        <f>('11'!F4530-'11'!F$2)/('11'!F$1-'11'!F$2)</f>
        <v>1.4190435646845395E-5</v>
      </c>
      <c r="F44">
        <f>('11'!G4530-'11'!G$2)/('11'!G$1-'11'!G$2)</f>
        <v>4.329004329004329E-3</v>
      </c>
      <c r="G44">
        <f>('11'!H4530-'11'!H$2)/('11'!H$1-'11'!H$2)</f>
        <v>4.3290043279177624E-3</v>
      </c>
      <c r="H44">
        <f t="shared" si="3"/>
        <v>0</v>
      </c>
      <c r="I44">
        <f t="shared" si="0"/>
        <v>1.4190435646374344E-4</v>
      </c>
      <c r="J44">
        <f t="shared" si="4"/>
        <v>1.9157088123241282E-3</v>
      </c>
      <c r="K44">
        <f t="shared" si="4"/>
        <v>9.9567099567099596E-2</v>
      </c>
      <c r="L44">
        <f t="shared" si="2"/>
        <v>4.329004329004329E-3</v>
      </c>
    </row>
    <row r="45" spans="1:12" x14ac:dyDescent="0.25">
      <c r="A45">
        <f>'11'!A4531</f>
        <v>4523</v>
      </c>
      <c r="B45">
        <f>'11'!B4531</f>
        <v>126000</v>
      </c>
      <c r="C45">
        <f>('11'!C4531-'11'!C$2)/('11'!C$1-'11'!C$2)</f>
        <v>0</v>
      </c>
      <c r="D45">
        <f>('11'!E4531-'11'!E$2)/('11'!E$1-'11'!E$2)</f>
        <v>1.4190435646374345E-5</v>
      </c>
      <c r="E45">
        <f>('11'!F4531-'11'!F$2)/('11'!F$1-'11'!F$2)</f>
        <v>1.4190435646845395E-5</v>
      </c>
      <c r="F45">
        <f>('11'!G4531-'11'!G$2)/('11'!G$1-'11'!G$2)</f>
        <v>4.329004329004329E-3</v>
      </c>
      <c r="G45">
        <f>('11'!H4531-'11'!H$2)/('11'!H$1-'11'!H$2)</f>
        <v>4.3290043279177624E-3</v>
      </c>
      <c r="H45">
        <f t="shared" si="3"/>
        <v>0</v>
      </c>
      <c r="I45">
        <f t="shared" si="0"/>
        <v>1.4190435646374344E-4</v>
      </c>
      <c r="J45">
        <f t="shared" si="4"/>
        <v>1.9157088123241282E-3</v>
      </c>
      <c r="K45">
        <f t="shared" si="4"/>
        <v>9.9567099567099596E-2</v>
      </c>
      <c r="L45">
        <f t="shared" si="2"/>
        <v>4.329004329004329E-3</v>
      </c>
    </row>
    <row r="46" spans="1:12" x14ac:dyDescent="0.25">
      <c r="A46">
        <f>'11'!A4532</f>
        <v>4524</v>
      </c>
      <c r="B46">
        <f>'11'!B4532</f>
        <v>129600</v>
      </c>
      <c r="C46">
        <f>('11'!C4532-'11'!C$2)/('11'!C$1-'11'!C$2)</f>
        <v>0</v>
      </c>
      <c r="D46">
        <f>('11'!E4532-'11'!E$2)/('11'!E$1-'11'!E$2)</f>
        <v>1.4190435646374345E-5</v>
      </c>
      <c r="E46">
        <f>('11'!F4532-'11'!F$2)/('11'!F$1-'11'!F$2)</f>
        <v>1.4190435646845395E-5</v>
      </c>
      <c r="F46">
        <f>('11'!G4532-'11'!G$2)/('11'!G$1-'11'!G$2)</f>
        <v>4.329004329004329E-3</v>
      </c>
      <c r="G46">
        <f>('11'!H4532-'11'!H$2)/('11'!H$1-'11'!H$2)</f>
        <v>4.3290043279177624E-3</v>
      </c>
      <c r="H46">
        <f t="shared" si="3"/>
        <v>0</v>
      </c>
      <c r="I46">
        <f t="shared" si="0"/>
        <v>1.4190435646374344E-4</v>
      </c>
      <c r="J46">
        <f t="shared" si="4"/>
        <v>1.9157088123241282E-3</v>
      </c>
      <c r="K46">
        <f t="shared" si="4"/>
        <v>9.9567099567099596E-2</v>
      </c>
      <c r="L46">
        <f t="shared" si="2"/>
        <v>4.329004329004329E-3</v>
      </c>
    </row>
    <row r="47" spans="1:12" x14ac:dyDescent="0.25">
      <c r="A47">
        <f>'11'!A4533</f>
        <v>4525</v>
      </c>
      <c r="B47">
        <f>'11'!B4533</f>
        <v>133200</v>
      </c>
      <c r="C47">
        <f>('11'!C4533-'11'!C$2)/('11'!C$1-'11'!C$2)</f>
        <v>0</v>
      </c>
      <c r="D47">
        <f>('11'!E4533-'11'!E$2)/('11'!E$1-'11'!E$2)</f>
        <v>1.4190435646374345E-5</v>
      </c>
      <c r="E47">
        <f>('11'!F4533-'11'!F$2)/('11'!F$1-'11'!F$2)</f>
        <v>1.4190435646845395E-5</v>
      </c>
      <c r="F47">
        <f>('11'!G4533-'11'!G$2)/('11'!G$1-'11'!G$2)</f>
        <v>4.329004329004329E-3</v>
      </c>
      <c r="G47">
        <f>('11'!H4533-'11'!H$2)/('11'!H$1-'11'!H$2)</f>
        <v>4.3290043279177624E-3</v>
      </c>
      <c r="H47">
        <f t="shared" si="3"/>
        <v>0</v>
      </c>
      <c r="I47">
        <f t="shared" si="0"/>
        <v>1.4190435646374344E-4</v>
      </c>
      <c r="J47">
        <f t="shared" si="4"/>
        <v>1.9157088123241282E-3</v>
      </c>
      <c r="K47">
        <f t="shared" si="4"/>
        <v>9.9567099567099596E-2</v>
      </c>
      <c r="L47">
        <f t="shared" si="2"/>
        <v>4.329004329004329E-3</v>
      </c>
    </row>
    <row r="48" spans="1:12" x14ac:dyDescent="0.25">
      <c r="A48">
        <f>'11'!A4534</f>
        <v>4526</v>
      </c>
      <c r="B48">
        <f>'11'!B4534</f>
        <v>136800</v>
      </c>
      <c r="C48">
        <f>('11'!C4534-'11'!C$2)/('11'!C$1-'11'!C$2)</f>
        <v>0</v>
      </c>
      <c r="D48">
        <f>('11'!E4534-'11'!E$2)/('11'!E$1-'11'!E$2)</f>
        <v>1.4190435646374345E-5</v>
      </c>
      <c r="E48">
        <f>('11'!F4534-'11'!F$2)/('11'!F$1-'11'!F$2)</f>
        <v>1.4190435646845395E-5</v>
      </c>
      <c r="F48">
        <f>('11'!G4534-'11'!G$2)/('11'!G$1-'11'!G$2)</f>
        <v>4.329004329004329E-3</v>
      </c>
      <c r="G48">
        <f>('11'!H4534-'11'!H$2)/('11'!H$1-'11'!H$2)</f>
        <v>4.3290043279177624E-3</v>
      </c>
      <c r="H48">
        <f t="shared" si="3"/>
        <v>0</v>
      </c>
      <c r="I48">
        <f t="shared" si="0"/>
        <v>1.4190435646374344E-4</v>
      </c>
      <c r="J48">
        <f t="shared" ref="J48:K63" si="5">E48*J$8+E47*J$7+E46*J$6+E45*J$5+E44*J$4+E43*J$3</f>
        <v>1.9157088123241282E-3</v>
      </c>
      <c r="K48">
        <f t="shared" si="5"/>
        <v>9.9567099567099596E-2</v>
      </c>
      <c r="L48">
        <f t="shared" si="2"/>
        <v>4.329004329004329E-3</v>
      </c>
    </row>
    <row r="49" spans="1:12" x14ac:dyDescent="0.25">
      <c r="A49">
        <f>'11'!A4535</f>
        <v>4527</v>
      </c>
      <c r="B49">
        <f>'11'!B4535</f>
        <v>140400</v>
      </c>
      <c r="C49">
        <f>('11'!C4535-'11'!C$2)/('11'!C$1-'11'!C$2)</f>
        <v>0</v>
      </c>
      <c r="D49">
        <f>('11'!E4535-'11'!E$2)/('11'!E$1-'11'!E$2)</f>
        <v>1.4190435646374345E-5</v>
      </c>
      <c r="E49">
        <f>('11'!F4535-'11'!F$2)/('11'!F$1-'11'!F$2)</f>
        <v>1.4190435646845395E-5</v>
      </c>
      <c r="F49">
        <f>('11'!G4535-'11'!G$2)/('11'!G$1-'11'!G$2)</f>
        <v>4.329004329004329E-3</v>
      </c>
      <c r="G49">
        <f>('11'!H4535-'11'!H$2)/('11'!H$1-'11'!H$2)</f>
        <v>4.3290043279177624E-3</v>
      </c>
      <c r="H49">
        <f t="shared" si="3"/>
        <v>0</v>
      </c>
      <c r="I49">
        <f t="shared" si="0"/>
        <v>1.4190435646374344E-4</v>
      </c>
      <c r="J49">
        <f t="shared" si="5"/>
        <v>1.9157088123241282E-3</v>
      </c>
      <c r="K49">
        <f t="shared" si="5"/>
        <v>9.9567099567099596E-2</v>
      </c>
      <c r="L49">
        <f t="shared" si="2"/>
        <v>4.329004329004329E-3</v>
      </c>
    </row>
    <row r="50" spans="1:12" x14ac:dyDescent="0.25">
      <c r="A50">
        <f>'11'!A4536</f>
        <v>4528</v>
      </c>
      <c r="B50">
        <f>'11'!B4536</f>
        <v>144000</v>
      </c>
      <c r="C50">
        <f>('11'!C4536-'11'!C$2)/('11'!C$1-'11'!C$2)</f>
        <v>0</v>
      </c>
      <c r="D50">
        <f>('11'!E4536-'11'!E$2)/('11'!E$1-'11'!E$2)</f>
        <v>1.4190435646374345E-5</v>
      </c>
      <c r="E50">
        <f>('11'!F4536-'11'!F$2)/('11'!F$1-'11'!F$2)</f>
        <v>1.4190435646845395E-5</v>
      </c>
      <c r="F50">
        <f>('11'!G4536-'11'!G$2)/('11'!G$1-'11'!G$2)</f>
        <v>4.329004329004329E-3</v>
      </c>
      <c r="G50">
        <f>('11'!H4536-'11'!H$2)/('11'!H$1-'11'!H$2)</f>
        <v>4.3290043279177624E-3</v>
      </c>
      <c r="H50">
        <f t="shared" si="3"/>
        <v>0</v>
      </c>
      <c r="I50">
        <f t="shared" si="0"/>
        <v>1.4190435646374344E-4</v>
      </c>
      <c r="J50">
        <f t="shared" si="5"/>
        <v>1.9157088123241282E-3</v>
      </c>
      <c r="K50">
        <f t="shared" si="5"/>
        <v>9.9567099567099596E-2</v>
      </c>
      <c r="L50">
        <f t="shared" si="2"/>
        <v>4.329004329004329E-3</v>
      </c>
    </row>
    <row r="51" spans="1:12" x14ac:dyDescent="0.25">
      <c r="A51">
        <f>'11'!A4537</f>
        <v>4529</v>
      </c>
      <c r="B51">
        <f>'11'!B4537</f>
        <v>147600</v>
      </c>
      <c r="C51">
        <f>('11'!C4537-'11'!C$2)/('11'!C$1-'11'!C$2)</f>
        <v>0</v>
      </c>
      <c r="D51">
        <f>('11'!E4537-'11'!E$2)/('11'!E$1-'11'!E$2)</f>
        <v>1.4190435646374345E-5</v>
      </c>
      <c r="E51">
        <f>('11'!F4537-'11'!F$2)/('11'!F$1-'11'!F$2)</f>
        <v>1.4190435646845395E-5</v>
      </c>
      <c r="F51">
        <f>('11'!G4537-'11'!G$2)/('11'!G$1-'11'!G$2)</f>
        <v>4.329004329004329E-3</v>
      </c>
      <c r="G51">
        <f>('11'!H4537-'11'!H$2)/('11'!H$1-'11'!H$2)</f>
        <v>4.3290043279177624E-3</v>
      </c>
      <c r="H51">
        <f t="shared" si="3"/>
        <v>0</v>
      </c>
      <c r="I51">
        <f t="shared" si="0"/>
        <v>1.4190435646374344E-4</v>
      </c>
      <c r="J51">
        <f t="shared" si="5"/>
        <v>1.9157088123241282E-3</v>
      </c>
      <c r="K51">
        <f t="shared" si="5"/>
        <v>9.9567099567099596E-2</v>
      </c>
      <c r="L51">
        <f t="shared" si="2"/>
        <v>4.329004329004329E-3</v>
      </c>
    </row>
    <row r="52" spans="1:12" x14ac:dyDescent="0.25">
      <c r="A52">
        <f>'11'!A4538</f>
        <v>4530</v>
      </c>
      <c r="B52">
        <f>'11'!B4538</f>
        <v>151200</v>
      </c>
      <c r="C52">
        <f>('11'!C4538-'11'!C$2)/('11'!C$1-'11'!C$2)</f>
        <v>0</v>
      </c>
      <c r="D52">
        <f>('11'!E4538-'11'!E$2)/('11'!E$1-'11'!E$2)</f>
        <v>1.4190435646374345E-5</v>
      </c>
      <c r="E52">
        <f>('11'!F4538-'11'!F$2)/('11'!F$1-'11'!F$2)</f>
        <v>1.4190435646845395E-5</v>
      </c>
      <c r="F52">
        <f>('11'!G4538-'11'!G$2)/('11'!G$1-'11'!G$2)</f>
        <v>4.329004329004329E-3</v>
      </c>
      <c r="G52">
        <f>('11'!H4538-'11'!H$2)/('11'!H$1-'11'!H$2)</f>
        <v>4.3290043279177624E-3</v>
      </c>
      <c r="H52">
        <f t="shared" si="3"/>
        <v>0</v>
      </c>
      <c r="I52">
        <f t="shared" si="0"/>
        <v>1.4190435646374344E-4</v>
      </c>
      <c r="J52">
        <f t="shared" si="5"/>
        <v>1.9157088123241282E-3</v>
      </c>
      <c r="K52">
        <f t="shared" si="5"/>
        <v>9.9567099567099596E-2</v>
      </c>
      <c r="L52">
        <f t="shared" si="2"/>
        <v>4.329004329004329E-3</v>
      </c>
    </row>
    <row r="53" spans="1:12" x14ac:dyDescent="0.25">
      <c r="A53">
        <f>'11'!A4539</f>
        <v>4531</v>
      </c>
      <c r="B53">
        <f>'11'!B4539</f>
        <v>154800</v>
      </c>
      <c r="C53">
        <f>('11'!C4539-'11'!C$2)/('11'!C$1-'11'!C$2)</f>
        <v>0</v>
      </c>
      <c r="D53">
        <f>('11'!E4539-'11'!E$2)/('11'!E$1-'11'!E$2)</f>
        <v>1.4190435646374345E-5</v>
      </c>
      <c r="E53">
        <f>('11'!F4539-'11'!F$2)/('11'!F$1-'11'!F$2)</f>
        <v>1.4190435646845395E-5</v>
      </c>
      <c r="F53">
        <f>('11'!G4539-'11'!G$2)/('11'!G$1-'11'!G$2)</f>
        <v>4.329004329004329E-3</v>
      </c>
      <c r="G53">
        <f>('11'!H4539-'11'!H$2)/('11'!H$1-'11'!H$2)</f>
        <v>4.3290043279177624E-3</v>
      </c>
      <c r="H53">
        <f t="shared" si="3"/>
        <v>0</v>
      </c>
      <c r="I53">
        <f t="shared" si="0"/>
        <v>1.4190435646374344E-4</v>
      </c>
      <c r="J53">
        <f t="shared" si="5"/>
        <v>1.9157088123241282E-3</v>
      </c>
      <c r="K53">
        <f t="shared" si="5"/>
        <v>9.9567099567099596E-2</v>
      </c>
      <c r="L53">
        <f t="shared" si="2"/>
        <v>4.329004329004329E-3</v>
      </c>
    </row>
    <row r="54" spans="1:12" x14ac:dyDescent="0.25">
      <c r="A54">
        <f>'11'!A4540</f>
        <v>4532</v>
      </c>
      <c r="B54">
        <f>'11'!B4540</f>
        <v>158400</v>
      </c>
      <c r="C54">
        <f>('11'!C4540-'11'!C$2)/('11'!C$1-'11'!C$2)</f>
        <v>0</v>
      </c>
      <c r="D54">
        <f>('11'!E4540-'11'!E$2)/('11'!E$1-'11'!E$2)</f>
        <v>1.4190435646374345E-5</v>
      </c>
      <c r="E54">
        <f>('11'!F4540-'11'!F$2)/('11'!F$1-'11'!F$2)</f>
        <v>1.4190435646845395E-5</v>
      </c>
      <c r="F54">
        <f>('11'!G4540-'11'!G$2)/('11'!G$1-'11'!G$2)</f>
        <v>4.329004329004329E-3</v>
      </c>
      <c r="G54">
        <f>('11'!H4540-'11'!H$2)/('11'!H$1-'11'!H$2)</f>
        <v>4.3290043279177624E-3</v>
      </c>
      <c r="H54">
        <f t="shared" si="3"/>
        <v>0</v>
      </c>
      <c r="I54">
        <f t="shared" si="0"/>
        <v>1.4190435646374344E-4</v>
      </c>
      <c r="J54">
        <f t="shared" si="5"/>
        <v>1.9157088123241282E-3</v>
      </c>
      <c r="K54">
        <f t="shared" si="5"/>
        <v>9.9567099567099596E-2</v>
      </c>
      <c r="L54">
        <f t="shared" si="2"/>
        <v>4.329004329004329E-3</v>
      </c>
    </row>
    <row r="55" spans="1:12" x14ac:dyDescent="0.25">
      <c r="A55">
        <f>'11'!A4541</f>
        <v>4533</v>
      </c>
      <c r="B55">
        <f>'11'!B4541</f>
        <v>162000</v>
      </c>
      <c r="C55">
        <f>('11'!C4541-'11'!C$2)/('11'!C$1-'11'!C$2)</f>
        <v>0</v>
      </c>
      <c r="D55">
        <f>('11'!E4541-'11'!E$2)/('11'!E$1-'11'!E$2)</f>
        <v>1.4190435646374345E-5</v>
      </c>
      <c r="E55">
        <f>('11'!F4541-'11'!F$2)/('11'!F$1-'11'!F$2)</f>
        <v>1.4190435646845395E-5</v>
      </c>
      <c r="F55">
        <f>('11'!G4541-'11'!G$2)/('11'!G$1-'11'!G$2)</f>
        <v>4.329004329004329E-3</v>
      </c>
      <c r="G55">
        <f>('11'!H4541-'11'!H$2)/('11'!H$1-'11'!H$2)</f>
        <v>4.3290043279177624E-3</v>
      </c>
      <c r="H55">
        <f t="shared" si="3"/>
        <v>0</v>
      </c>
      <c r="I55">
        <f t="shared" si="0"/>
        <v>1.4190435646374344E-4</v>
      </c>
      <c r="J55">
        <f t="shared" si="5"/>
        <v>1.9157088123241282E-3</v>
      </c>
      <c r="K55">
        <f t="shared" si="5"/>
        <v>9.9567099567099596E-2</v>
      </c>
      <c r="L55">
        <f t="shared" si="2"/>
        <v>4.329004329004329E-3</v>
      </c>
    </row>
    <row r="56" spans="1:12" x14ac:dyDescent="0.25">
      <c r="A56">
        <f>'11'!A4542</f>
        <v>4534</v>
      </c>
      <c r="B56">
        <f>'11'!B4542</f>
        <v>165600</v>
      </c>
      <c r="C56">
        <f>('11'!C4542-'11'!C$2)/('11'!C$1-'11'!C$2)</f>
        <v>0</v>
      </c>
      <c r="D56">
        <f>('11'!E4542-'11'!E$2)/('11'!E$1-'11'!E$2)</f>
        <v>1.4190435646374345E-5</v>
      </c>
      <c r="E56">
        <f>('11'!F4542-'11'!F$2)/('11'!F$1-'11'!F$2)</f>
        <v>1.4190435646845395E-5</v>
      </c>
      <c r="F56">
        <f>('11'!G4542-'11'!G$2)/('11'!G$1-'11'!G$2)</f>
        <v>4.329004329004329E-3</v>
      </c>
      <c r="G56">
        <f>('11'!H4542-'11'!H$2)/('11'!H$1-'11'!H$2)</f>
        <v>4.3290043279177624E-3</v>
      </c>
      <c r="H56">
        <f t="shared" si="3"/>
        <v>0</v>
      </c>
      <c r="I56">
        <f t="shared" si="0"/>
        <v>1.4190435646374344E-4</v>
      </c>
      <c r="J56">
        <f t="shared" si="5"/>
        <v>1.9157088123241282E-3</v>
      </c>
      <c r="K56">
        <f t="shared" si="5"/>
        <v>9.9567099567099596E-2</v>
      </c>
      <c r="L56">
        <f t="shared" si="2"/>
        <v>4.329004329004329E-3</v>
      </c>
    </row>
    <row r="57" spans="1:12" x14ac:dyDescent="0.25">
      <c r="A57">
        <f>'11'!A4543</f>
        <v>4535</v>
      </c>
      <c r="B57">
        <f>'11'!B4543</f>
        <v>169200</v>
      </c>
      <c r="C57">
        <f>('11'!C4543-'11'!C$2)/('11'!C$1-'11'!C$2)</f>
        <v>0</v>
      </c>
      <c r="D57">
        <f>('11'!E4543-'11'!E$2)/('11'!E$1-'11'!E$2)</f>
        <v>1.4190435646374345E-5</v>
      </c>
      <c r="E57">
        <f>('11'!F4543-'11'!F$2)/('11'!F$1-'11'!F$2)</f>
        <v>1.4190435646845395E-5</v>
      </c>
      <c r="F57">
        <f>('11'!G4543-'11'!G$2)/('11'!G$1-'11'!G$2)</f>
        <v>4.329004329004329E-3</v>
      </c>
      <c r="G57">
        <f>('11'!H4543-'11'!H$2)/('11'!H$1-'11'!H$2)</f>
        <v>4.3290043279177624E-3</v>
      </c>
      <c r="H57">
        <f t="shared" si="3"/>
        <v>0</v>
      </c>
      <c r="I57">
        <f t="shared" si="0"/>
        <v>1.4190435646374344E-4</v>
      </c>
      <c r="J57">
        <f t="shared" si="5"/>
        <v>1.9157088123241282E-3</v>
      </c>
      <c r="K57">
        <f t="shared" si="5"/>
        <v>9.9567099567099596E-2</v>
      </c>
      <c r="L57">
        <f t="shared" si="2"/>
        <v>4.329004329004329E-3</v>
      </c>
    </row>
    <row r="58" spans="1:12" x14ac:dyDescent="0.25">
      <c r="A58">
        <f>'11'!A4544</f>
        <v>4536</v>
      </c>
      <c r="B58">
        <f>'11'!B4544</f>
        <v>172800</v>
      </c>
      <c r="C58">
        <f>('11'!C4544-'11'!C$2)/('11'!C$1-'11'!C$2)</f>
        <v>0</v>
      </c>
      <c r="D58">
        <f>('11'!E4544-'11'!E$2)/('11'!E$1-'11'!E$2)</f>
        <v>1.4190435646374345E-5</v>
      </c>
      <c r="E58">
        <f>('11'!F4544-'11'!F$2)/('11'!F$1-'11'!F$2)</f>
        <v>1.4190435646845395E-5</v>
      </c>
      <c r="F58">
        <f>('11'!G4544-'11'!G$2)/('11'!G$1-'11'!G$2)</f>
        <v>4.329004329004329E-3</v>
      </c>
      <c r="G58">
        <f>('11'!H4544-'11'!H$2)/('11'!H$1-'11'!H$2)</f>
        <v>4.3290043279177624E-3</v>
      </c>
      <c r="H58">
        <f t="shared" si="3"/>
        <v>0</v>
      </c>
      <c r="I58">
        <f t="shared" si="0"/>
        <v>1.4190435646374344E-4</v>
      </c>
      <c r="J58">
        <f t="shared" si="5"/>
        <v>1.9157088123241282E-3</v>
      </c>
      <c r="K58">
        <f t="shared" si="5"/>
        <v>9.9567099567099596E-2</v>
      </c>
      <c r="L58">
        <f t="shared" si="2"/>
        <v>4.329004329004329E-3</v>
      </c>
    </row>
    <row r="59" spans="1:12" x14ac:dyDescent="0.25">
      <c r="A59">
        <f>'11'!A4545</f>
        <v>4537</v>
      </c>
      <c r="B59">
        <f>'11'!B4545</f>
        <v>176400</v>
      </c>
      <c r="C59">
        <f>('11'!C4545-'11'!C$2)/('11'!C$1-'11'!C$2)</f>
        <v>0</v>
      </c>
      <c r="D59">
        <f>('11'!E4545-'11'!E$2)/('11'!E$1-'11'!E$2)</f>
        <v>1.4190435646374345E-5</v>
      </c>
      <c r="E59">
        <f>('11'!F4545-'11'!F$2)/('11'!F$1-'11'!F$2)</f>
        <v>1.4190435646845395E-5</v>
      </c>
      <c r="F59">
        <f>('11'!G4545-'11'!G$2)/('11'!G$1-'11'!G$2)</f>
        <v>4.329004329004329E-3</v>
      </c>
      <c r="G59">
        <f>('11'!H4545-'11'!H$2)/('11'!H$1-'11'!H$2)</f>
        <v>4.3290043279177624E-3</v>
      </c>
      <c r="H59">
        <f t="shared" si="3"/>
        <v>0</v>
      </c>
      <c r="I59">
        <f t="shared" si="0"/>
        <v>1.4190435646374344E-4</v>
      </c>
      <c r="J59">
        <f t="shared" si="5"/>
        <v>1.9157088123241282E-3</v>
      </c>
      <c r="K59">
        <f t="shared" si="5"/>
        <v>9.9567099567099596E-2</v>
      </c>
      <c r="L59">
        <f t="shared" si="2"/>
        <v>4.329004329004329E-3</v>
      </c>
    </row>
    <row r="60" spans="1:12" x14ac:dyDescent="0.25">
      <c r="A60">
        <f>'11'!A4546</f>
        <v>4538</v>
      </c>
      <c r="B60">
        <f>'11'!B4546</f>
        <v>180000</v>
      </c>
      <c r="C60">
        <f>('11'!C4546-'11'!C$2)/('11'!C$1-'11'!C$2)</f>
        <v>0</v>
      </c>
      <c r="D60">
        <f>('11'!E4546-'11'!E$2)/('11'!E$1-'11'!E$2)</f>
        <v>1.4190435646374345E-5</v>
      </c>
      <c r="E60">
        <f>('11'!F4546-'11'!F$2)/('11'!F$1-'11'!F$2)</f>
        <v>1.4190435646845395E-5</v>
      </c>
      <c r="F60">
        <f>('11'!G4546-'11'!G$2)/('11'!G$1-'11'!G$2)</f>
        <v>4.329004329004329E-3</v>
      </c>
      <c r="G60">
        <f>('11'!H4546-'11'!H$2)/('11'!H$1-'11'!H$2)</f>
        <v>4.3290043279177624E-3</v>
      </c>
      <c r="H60">
        <f t="shared" si="3"/>
        <v>0</v>
      </c>
      <c r="I60">
        <f t="shared" si="0"/>
        <v>1.4190435646374344E-4</v>
      </c>
      <c r="J60">
        <f t="shared" si="5"/>
        <v>1.9157088123241282E-3</v>
      </c>
      <c r="K60">
        <f t="shared" si="5"/>
        <v>9.9567099567099596E-2</v>
      </c>
      <c r="L60">
        <f t="shared" si="2"/>
        <v>4.329004329004329E-3</v>
      </c>
    </row>
    <row r="61" spans="1:12" x14ac:dyDescent="0.25">
      <c r="A61">
        <f>'11'!A4547</f>
        <v>4539</v>
      </c>
      <c r="B61">
        <f>'11'!B4547</f>
        <v>183600</v>
      </c>
      <c r="C61">
        <f>('11'!C4547-'11'!C$2)/('11'!C$1-'11'!C$2)</f>
        <v>0</v>
      </c>
      <c r="D61">
        <f>('11'!E4547-'11'!E$2)/('11'!E$1-'11'!E$2)</f>
        <v>1.4190435646374345E-5</v>
      </c>
      <c r="E61">
        <f>('11'!F4547-'11'!F$2)/('11'!F$1-'11'!F$2)</f>
        <v>1.4190435646845395E-5</v>
      </c>
      <c r="F61">
        <f>('11'!G4547-'11'!G$2)/('11'!G$1-'11'!G$2)</f>
        <v>4.329004329004329E-3</v>
      </c>
      <c r="G61">
        <f>('11'!H4547-'11'!H$2)/('11'!H$1-'11'!H$2)</f>
        <v>4.3290043279177624E-3</v>
      </c>
      <c r="H61">
        <f t="shared" si="3"/>
        <v>0</v>
      </c>
      <c r="I61">
        <f t="shared" si="0"/>
        <v>1.4190435646374344E-4</v>
      </c>
      <c r="J61">
        <f t="shared" si="5"/>
        <v>1.9157088123241282E-3</v>
      </c>
      <c r="K61">
        <f t="shared" si="5"/>
        <v>9.9567099567099596E-2</v>
      </c>
      <c r="L61">
        <f t="shared" si="2"/>
        <v>4.329004329004329E-3</v>
      </c>
    </row>
    <row r="62" spans="1:12" x14ac:dyDescent="0.25">
      <c r="A62">
        <f>'11'!A4548</f>
        <v>4540</v>
      </c>
      <c r="B62">
        <f>'11'!B4548</f>
        <v>187200</v>
      </c>
      <c r="C62">
        <f>('11'!C4548-'11'!C$2)/('11'!C$1-'11'!C$2)</f>
        <v>0</v>
      </c>
      <c r="D62">
        <f>('11'!E4548-'11'!E$2)/('11'!E$1-'11'!E$2)</f>
        <v>1.4190435646374345E-5</v>
      </c>
      <c r="E62">
        <f>('11'!F4548-'11'!F$2)/('11'!F$1-'11'!F$2)</f>
        <v>1.4190435646845395E-5</v>
      </c>
      <c r="F62">
        <f>('11'!G4548-'11'!G$2)/('11'!G$1-'11'!G$2)</f>
        <v>4.329004329004329E-3</v>
      </c>
      <c r="G62">
        <f>('11'!H4548-'11'!H$2)/('11'!H$1-'11'!H$2)</f>
        <v>4.3290043279177624E-3</v>
      </c>
      <c r="H62">
        <f t="shared" si="3"/>
        <v>0</v>
      </c>
      <c r="I62">
        <f t="shared" si="0"/>
        <v>1.4190435646374344E-4</v>
      </c>
      <c r="J62">
        <f t="shared" si="5"/>
        <v>1.9157088123241282E-3</v>
      </c>
      <c r="K62">
        <f t="shared" si="5"/>
        <v>9.9567099567099596E-2</v>
      </c>
      <c r="L62">
        <f t="shared" si="2"/>
        <v>4.329004329004329E-3</v>
      </c>
    </row>
    <row r="63" spans="1:12" x14ac:dyDescent="0.25">
      <c r="A63">
        <f>'11'!A4549</f>
        <v>4541</v>
      </c>
      <c r="B63">
        <f>'11'!B4549</f>
        <v>190800</v>
      </c>
      <c r="C63">
        <f>('11'!C4549-'11'!C$2)/('11'!C$1-'11'!C$2)</f>
        <v>0</v>
      </c>
      <c r="D63">
        <f>('11'!E4549-'11'!E$2)/('11'!E$1-'11'!E$2)</f>
        <v>1.4190435646374345E-5</v>
      </c>
      <c r="E63">
        <f>('11'!F4549-'11'!F$2)/('11'!F$1-'11'!F$2)</f>
        <v>1.4190435646845395E-5</v>
      </c>
      <c r="F63">
        <f>('11'!G4549-'11'!G$2)/('11'!G$1-'11'!G$2)</f>
        <v>4.329004329004329E-3</v>
      </c>
      <c r="G63">
        <f>('11'!H4549-'11'!H$2)/('11'!H$1-'11'!H$2)</f>
        <v>4.3290043279177624E-3</v>
      </c>
      <c r="H63">
        <f t="shared" si="3"/>
        <v>0</v>
      </c>
      <c r="I63">
        <f t="shared" si="0"/>
        <v>1.4190435646374344E-4</v>
      </c>
      <c r="J63">
        <f t="shared" si="5"/>
        <v>1.9157088123241282E-3</v>
      </c>
      <c r="K63">
        <f t="shared" si="5"/>
        <v>9.9567099567099596E-2</v>
      </c>
      <c r="L63">
        <f t="shared" si="2"/>
        <v>4.329004329004329E-3</v>
      </c>
    </row>
    <row r="64" spans="1:12" x14ac:dyDescent="0.25">
      <c r="A64">
        <f>'11'!A4550</f>
        <v>4542</v>
      </c>
      <c r="B64">
        <f>'11'!B4550</f>
        <v>194400</v>
      </c>
      <c r="C64">
        <f>('11'!C4550-'11'!C$2)/('11'!C$1-'11'!C$2)</f>
        <v>0</v>
      </c>
      <c r="D64">
        <f>('11'!E4550-'11'!E$2)/('11'!E$1-'11'!E$2)</f>
        <v>1.4190435646374345E-5</v>
      </c>
      <c r="E64">
        <f>('11'!F4550-'11'!F$2)/('11'!F$1-'11'!F$2)</f>
        <v>1.4190435646845395E-5</v>
      </c>
      <c r="F64">
        <f>('11'!G4550-'11'!G$2)/('11'!G$1-'11'!G$2)</f>
        <v>4.329004329004329E-3</v>
      </c>
      <c r="G64">
        <f>('11'!H4550-'11'!H$2)/('11'!H$1-'11'!H$2)</f>
        <v>4.3290043279177624E-3</v>
      </c>
      <c r="H64">
        <f t="shared" si="3"/>
        <v>0</v>
      </c>
      <c r="I64">
        <f t="shared" si="0"/>
        <v>1.4190435646374344E-4</v>
      </c>
      <c r="J64">
        <f t="shared" ref="J64:K79" si="6">E64*J$8+E63*J$7+E62*J$6+E61*J$5+E60*J$4+E59*J$3</f>
        <v>1.9157088123241282E-3</v>
      </c>
      <c r="K64">
        <f t="shared" si="6"/>
        <v>9.9567099567099596E-2</v>
      </c>
      <c r="L64">
        <f t="shared" si="2"/>
        <v>4.329004329004329E-3</v>
      </c>
    </row>
    <row r="65" spans="1:12" x14ac:dyDescent="0.25">
      <c r="A65">
        <f>'11'!A4551</f>
        <v>4543</v>
      </c>
      <c r="B65">
        <f>'11'!B4551</f>
        <v>198000</v>
      </c>
      <c r="C65">
        <f>('11'!C4551-'11'!C$2)/('11'!C$1-'11'!C$2)</f>
        <v>0</v>
      </c>
      <c r="D65">
        <f>('11'!E4551-'11'!E$2)/('11'!E$1-'11'!E$2)</f>
        <v>1.4190435646374345E-5</v>
      </c>
      <c r="E65">
        <f>('11'!F4551-'11'!F$2)/('11'!F$1-'11'!F$2)</f>
        <v>1.4190435646845395E-5</v>
      </c>
      <c r="F65">
        <f>('11'!G4551-'11'!G$2)/('11'!G$1-'11'!G$2)</f>
        <v>4.329004329004329E-3</v>
      </c>
      <c r="G65">
        <f>('11'!H4551-'11'!H$2)/('11'!H$1-'11'!H$2)</f>
        <v>4.3290043279177624E-3</v>
      </c>
      <c r="H65">
        <f t="shared" si="3"/>
        <v>0</v>
      </c>
      <c r="I65">
        <f t="shared" si="0"/>
        <v>1.4190435646374344E-4</v>
      </c>
      <c r="J65">
        <f t="shared" si="6"/>
        <v>1.9157088123241282E-3</v>
      </c>
      <c r="K65">
        <f t="shared" si="6"/>
        <v>9.9567099567099596E-2</v>
      </c>
      <c r="L65">
        <f t="shared" si="2"/>
        <v>4.329004329004329E-3</v>
      </c>
    </row>
    <row r="66" spans="1:12" x14ac:dyDescent="0.25">
      <c r="A66">
        <f>'11'!A4552</f>
        <v>4544</v>
      </c>
      <c r="B66">
        <f>'11'!B4552</f>
        <v>201600</v>
      </c>
      <c r="C66">
        <f>('11'!C4552-'11'!C$2)/('11'!C$1-'11'!C$2)</f>
        <v>0</v>
      </c>
      <c r="D66">
        <f>('11'!E4552-'11'!E$2)/('11'!E$1-'11'!E$2)</f>
        <v>1.4190435646374345E-5</v>
      </c>
      <c r="E66">
        <f>('11'!F4552-'11'!F$2)/('11'!F$1-'11'!F$2)</f>
        <v>1.4190435646845395E-5</v>
      </c>
      <c r="F66">
        <f>('11'!G4552-'11'!G$2)/('11'!G$1-'11'!G$2)</f>
        <v>4.329004329004329E-3</v>
      </c>
      <c r="G66">
        <f>('11'!H4552-'11'!H$2)/('11'!H$1-'11'!H$2)</f>
        <v>4.3290043279177624E-3</v>
      </c>
      <c r="H66">
        <f t="shared" si="3"/>
        <v>0</v>
      </c>
      <c r="I66">
        <f t="shared" si="0"/>
        <v>1.4190435646374344E-4</v>
      </c>
      <c r="J66">
        <f t="shared" si="6"/>
        <v>1.9157088123241282E-3</v>
      </c>
      <c r="K66">
        <f t="shared" si="6"/>
        <v>9.9567099567099596E-2</v>
      </c>
      <c r="L66">
        <f t="shared" si="2"/>
        <v>4.329004329004329E-3</v>
      </c>
    </row>
    <row r="67" spans="1:12" x14ac:dyDescent="0.25">
      <c r="A67">
        <f>'11'!A4553</f>
        <v>4545</v>
      </c>
      <c r="B67">
        <f>'11'!B4553</f>
        <v>205200</v>
      </c>
      <c r="C67">
        <f>('11'!C4553-'11'!C$2)/('11'!C$1-'11'!C$2)</f>
        <v>0</v>
      </c>
      <c r="D67">
        <f>('11'!E4553-'11'!E$2)/('11'!E$1-'11'!E$2)</f>
        <v>1.4190435646374345E-5</v>
      </c>
      <c r="E67">
        <f>('11'!F4553-'11'!F$2)/('11'!F$1-'11'!F$2)</f>
        <v>1.4190435646845395E-5</v>
      </c>
      <c r="F67">
        <f>('11'!G4553-'11'!G$2)/('11'!G$1-'11'!G$2)</f>
        <v>4.329004329004329E-3</v>
      </c>
      <c r="G67">
        <f>('11'!H4553-'11'!H$2)/('11'!H$1-'11'!H$2)</f>
        <v>4.3290043279177624E-3</v>
      </c>
      <c r="H67">
        <f t="shared" si="3"/>
        <v>0</v>
      </c>
      <c r="I67">
        <f t="shared" si="0"/>
        <v>1.4190435646374344E-4</v>
      </c>
      <c r="J67">
        <f t="shared" si="6"/>
        <v>1.9157088123241282E-3</v>
      </c>
      <c r="K67">
        <f t="shared" si="6"/>
        <v>9.9567099567099596E-2</v>
      </c>
      <c r="L67">
        <f t="shared" si="2"/>
        <v>5.0505050505050509E-3</v>
      </c>
    </row>
    <row r="68" spans="1:12" x14ac:dyDescent="0.25">
      <c r="A68">
        <f>'11'!A4554</f>
        <v>4546</v>
      </c>
      <c r="B68">
        <f>'11'!B4554</f>
        <v>208800</v>
      </c>
      <c r="C68">
        <f>('11'!C4554-'11'!C$2)/('11'!C$1-'11'!C$2)</f>
        <v>0</v>
      </c>
      <c r="D68">
        <f>('11'!E4554-'11'!E$2)/('11'!E$1-'11'!E$2)</f>
        <v>1.4190435646374345E-5</v>
      </c>
      <c r="E68">
        <f>('11'!F4554-'11'!F$2)/('11'!F$1-'11'!F$2)</f>
        <v>1.4190435646845395E-5</v>
      </c>
      <c r="F68">
        <f>('11'!G4554-'11'!G$2)/('11'!G$1-'11'!G$2)</f>
        <v>4.329004329004329E-3</v>
      </c>
      <c r="G68">
        <f>('11'!H4554-'11'!H$2)/('11'!H$1-'11'!H$2)</f>
        <v>4.3290043279177624E-3</v>
      </c>
      <c r="H68">
        <f t="shared" si="3"/>
        <v>0</v>
      </c>
      <c r="I68">
        <f t="shared" si="0"/>
        <v>1.4190435646374344E-4</v>
      </c>
      <c r="J68">
        <f t="shared" si="6"/>
        <v>1.9157088123241282E-3</v>
      </c>
      <c r="K68">
        <f t="shared" si="6"/>
        <v>9.9567099567099596E-2</v>
      </c>
      <c r="L68">
        <f t="shared" si="2"/>
        <v>5.772005772005772E-3</v>
      </c>
    </row>
    <row r="69" spans="1:12" x14ac:dyDescent="0.25">
      <c r="A69">
        <f>'11'!A4555</f>
        <v>4547</v>
      </c>
      <c r="B69">
        <f>'11'!B4555</f>
        <v>212400</v>
      </c>
      <c r="C69">
        <f>('11'!C4555-'11'!C$2)/('11'!C$1-'11'!C$2)</f>
        <v>0</v>
      </c>
      <c r="D69">
        <f>('11'!E4555-'11'!E$2)/('11'!E$1-'11'!E$2)</f>
        <v>1.4190435646374345E-5</v>
      </c>
      <c r="E69">
        <f>('11'!F4555-'11'!F$2)/('11'!F$1-'11'!F$2)</f>
        <v>1.4190435646845395E-5</v>
      </c>
      <c r="F69">
        <f>('11'!G4555-'11'!G$2)/('11'!G$1-'11'!G$2)</f>
        <v>4.329004329004329E-3</v>
      </c>
      <c r="G69">
        <f>('11'!H4555-'11'!H$2)/('11'!H$1-'11'!H$2)</f>
        <v>4.3290043279177624E-3</v>
      </c>
      <c r="H69">
        <f t="shared" si="3"/>
        <v>0</v>
      </c>
      <c r="I69">
        <f t="shared" si="0"/>
        <v>1.4190435646374344E-4</v>
      </c>
      <c r="J69">
        <f t="shared" si="6"/>
        <v>1.9157088123241282E-3</v>
      </c>
      <c r="K69">
        <f t="shared" si="6"/>
        <v>9.9567099567099596E-2</v>
      </c>
      <c r="L69">
        <f t="shared" si="2"/>
        <v>6.4935064935064931E-3</v>
      </c>
    </row>
    <row r="70" spans="1:12" x14ac:dyDescent="0.25">
      <c r="A70">
        <f>'11'!A4556</f>
        <v>4548</v>
      </c>
      <c r="B70">
        <f>'11'!B4556</f>
        <v>216000</v>
      </c>
      <c r="C70">
        <f>('11'!C4556-'11'!C$2)/('11'!C$1-'11'!C$2)</f>
        <v>0</v>
      </c>
      <c r="D70">
        <f>('11'!E4556-'11'!E$2)/('11'!E$1-'11'!E$2)</f>
        <v>1.4190435646374345E-5</v>
      </c>
      <c r="E70">
        <f>('11'!F4556-'11'!F$2)/('11'!F$1-'11'!F$2)</f>
        <v>1.4190435646845395E-5</v>
      </c>
      <c r="F70">
        <f>('11'!G4556-'11'!G$2)/('11'!G$1-'11'!G$2)</f>
        <v>4.329004329004329E-3</v>
      </c>
      <c r="G70">
        <f>('11'!H4556-'11'!H$2)/('11'!H$1-'11'!H$2)</f>
        <v>4.3290043279177624E-3</v>
      </c>
      <c r="H70">
        <f t="shared" si="3"/>
        <v>4.9405894123168894E-3</v>
      </c>
      <c r="I70">
        <f t="shared" si="0"/>
        <v>1.4190435646374344E-4</v>
      </c>
      <c r="J70">
        <f t="shared" si="6"/>
        <v>1.9157088123241282E-3</v>
      </c>
      <c r="K70">
        <f t="shared" si="6"/>
        <v>9.9567099567099596E-2</v>
      </c>
      <c r="L70">
        <f t="shared" si="2"/>
        <v>7.215007215007215E-3</v>
      </c>
    </row>
    <row r="71" spans="1:12" x14ac:dyDescent="0.25">
      <c r="A71">
        <f>'11'!A4557</f>
        <v>4549</v>
      </c>
      <c r="B71">
        <f>'11'!B4557</f>
        <v>219600</v>
      </c>
      <c r="C71">
        <f>('11'!C4557-'11'!C$2)/('11'!C$1-'11'!C$2)</f>
        <v>0</v>
      </c>
      <c r="D71">
        <f>('11'!E4557-'11'!E$2)/('11'!E$1-'11'!E$2)</f>
        <v>1.4190435646374345E-5</v>
      </c>
      <c r="E71">
        <f>('11'!F4557-'11'!F$2)/('11'!F$1-'11'!F$2)</f>
        <v>1.4190435646845395E-5</v>
      </c>
      <c r="F71">
        <f>('11'!G4557-'11'!G$2)/('11'!G$1-'11'!G$2)</f>
        <v>4.329004329004329E-3</v>
      </c>
      <c r="G71">
        <f>('11'!H4557-'11'!H$2)/('11'!H$1-'11'!H$2)</f>
        <v>4.3290043279177624E-3</v>
      </c>
      <c r="H71">
        <f t="shared" si="3"/>
        <v>4.9405894123168894E-3</v>
      </c>
      <c r="I71">
        <f t="shared" si="0"/>
        <v>1.4190435646374344E-4</v>
      </c>
      <c r="J71">
        <f t="shared" si="6"/>
        <v>1.9157088123241282E-3</v>
      </c>
      <c r="K71">
        <f t="shared" si="6"/>
        <v>9.9567099567099596E-2</v>
      </c>
      <c r="L71">
        <f t="shared" si="2"/>
        <v>7.9365079365079361E-3</v>
      </c>
    </row>
    <row r="72" spans="1:12" x14ac:dyDescent="0.25">
      <c r="A72">
        <f>'11'!A4558</f>
        <v>4550</v>
      </c>
      <c r="B72">
        <f>'11'!B4558</f>
        <v>223200</v>
      </c>
      <c r="C72">
        <f>('11'!C4558-'11'!C$2)/('11'!C$1-'11'!C$2)</f>
        <v>0</v>
      </c>
      <c r="D72">
        <f>('11'!E4558-'11'!E$2)/('11'!E$1-'11'!E$2)</f>
        <v>1.4190435646374345E-5</v>
      </c>
      <c r="E72">
        <f>('11'!F4558-'11'!F$2)/('11'!F$1-'11'!F$2)</f>
        <v>1.4190435646845395E-5</v>
      </c>
      <c r="F72">
        <f>('11'!G4558-'11'!G$2)/('11'!G$1-'11'!G$2)</f>
        <v>4.329004329004329E-3</v>
      </c>
      <c r="G72">
        <f>('11'!H4558-'11'!H$2)/('11'!H$1-'11'!H$2)</f>
        <v>4.3290043279177624E-3</v>
      </c>
      <c r="H72">
        <f t="shared" si="3"/>
        <v>2.4702947061584447E-3</v>
      </c>
      <c r="I72">
        <f t="shared" si="0"/>
        <v>1.4190435646374344E-4</v>
      </c>
      <c r="J72">
        <f t="shared" si="6"/>
        <v>1.9157088123241282E-3</v>
      </c>
      <c r="K72">
        <f t="shared" si="6"/>
        <v>9.9567099567099596E-2</v>
      </c>
      <c r="L72">
        <f t="shared" si="2"/>
        <v>8.658008658008658E-3</v>
      </c>
    </row>
    <row r="73" spans="1:12" x14ac:dyDescent="0.25">
      <c r="A73">
        <f>'11'!A4559</f>
        <v>4551</v>
      </c>
      <c r="B73">
        <f>'11'!B4559</f>
        <v>226800</v>
      </c>
      <c r="C73">
        <f>('11'!C4559-'11'!C$2)/('11'!C$1-'11'!C$2)</f>
        <v>2.4702947061584447E-3</v>
      </c>
      <c r="D73">
        <f>('11'!E4559-'11'!E$2)/('11'!E$1-'11'!E$2)</f>
        <v>2.838087129274869E-5</v>
      </c>
      <c r="E73">
        <f>('11'!F4559-'11'!F$2)/('11'!F$1-'11'!F$2)</f>
        <v>2.838087129369079E-5</v>
      </c>
      <c r="F73">
        <f>('11'!G4559-'11'!G$2)/('11'!G$1-'11'!G$2)</f>
        <v>8.658008658008658E-3</v>
      </c>
      <c r="G73">
        <f>('11'!H4559-'11'!H$2)/('11'!H$1-'11'!H$2)</f>
        <v>8.6580086582962786E-3</v>
      </c>
      <c r="H73">
        <f t="shared" si="3"/>
        <v>0</v>
      </c>
      <c r="I73">
        <f t="shared" si="0"/>
        <v>1.9866609904924083E-4</v>
      </c>
      <c r="J73">
        <f t="shared" si="6"/>
        <v>2.34142188172949E-3</v>
      </c>
      <c r="K73">
        <f t="shared" si="6"/>
        <v>0.11688311688311691</v>
      </c>
      <c r="L73">
        <f t="shared" si="2"/>
        <v>8.658008658008658E-3</v>
      </c>
    </row>
    <row r="74" spans="1:12" x14ac:dyDescent="0.25">
      <c r="A74">
        <f>'11'!A4560</f>
        <v>4552</v>
      </c>
      <c r="B74">
        <f>'11'!B4560</f>
        <v>230400</v>
      </c>
      <c r="C74">
        <f>('11'!C4560-'11'!C$2)/('11'!C$1-'11'!C$2)</f>
        <v>0</v>
      </c>
      <c r="D74">
        <f>('11'!E4560-'11'!E$2)/('11'!E$1-'11'!E$2)</f>
        <v>2.838087129274869E-5</v>
      </c>
      <c r="E74">
        <f>('11'!F4560-'11'!F$2)/('11'!F$1-'11'!F$2)</f>
        <v>2.838087129369079E-5</v>
      </c>
      <c r="F74">
        <f>('11'!G4560-'11'!G$2)/('11'!G$1-'11'!G$2)</f>
        <v>8.658008658008658E-3</v>
      </c>
      <c r="G74">
        <f>('11'!H4560-'11'!H$2)/('11'!H$1-'11'!H$2)</f>
        <v>8.6580086582962786E-3</v>
      </c>
      <c r="H74">
        <f t="shared" si="3"/>
        <v>0</v>
      </c>
      <c r="I74">
        <f t="shared" si="0"/>
        <v>2.4123740598836385E-4</v>
      </c>
      <c r="J74">
        <f t="shared" si="6"/>
        <v>2.795515822428543E-3</v>
      </c>
      <c r="K74">
        <f t="shared" si="6"/>
        <v>0.14285714285714288</v>
      </c>
      <c r="L74">
        <f t="shared" si="2"/>
        <v>8.658008658008658E-3</v>
      </c>
    </row>
    <row r="75" spans="1:12" x14ac:dyDescent="0.25">
      <c r="A75">
        <f>'11'!A4561</f>
        <v>4553</v>
      </c>
      <c r="B75">
        <f>'11'!B4561</f>
        <v>234000</v>
      </c>
      <c r="C75">
        <f>('11'!C4561-'11'!C$2)/('11'!C$1-'11'!C$2)</f>
        <v>0</v>
      </c>
      <c r="D75">
        <f>('11'!E4561-'11'!E$2)/('11'!E$1-'11'!E$2)</f>
        <v>2.838087129274869E-5</v>
      </c>
      <c r="E75">
        <f>('11'!F4561-'11'!F$2)/('11'!F$1-'11'!F$2)</f>
        <v>2.838087129369079E-5</v>
      </c>
      <c r="F75">
        <f>('11'!G4561-'11'!G$2)/('11'!G$1-'11'!G$2)</f>
        <v>8.658008658008658E-3</v>
      </c>
      <c r="G75">
        <f>('11'!H4561-'11'!H$2)/('11'!H$1-'11'!H$2)</f>
        <v>8.6580086582962786E-3</v>
      </c>
      <c r="H75">
        <f t="shared" si="3"/>
        <v>0</v>
      </c>
      <c r="I75">
        <f t="shared" si="0"/>
        <v>2.8380871292748688E-4</v>
      </c>
      <c r="J75">
        <f t="shared" si="6"/>
        <v>3.0793245353654508E-3</v>
      </c>
      <c r="K75">
        <f t="shared" si="6"/>
        <v>0.16883116883116886</v>
      </c>
      <c r="L75">
        <f t="shared" si="2"/>
        <v>8.658008658008658E-3</v>
      </c>
    </row>
    <row r="76" spans="1:12" x14ac:dyDescent="0.25">
      <c r="A76">
        <f>'11'!A4562</f>
        <v>4554</v>
      </c>
      <c r="B76">
        <f>'11'!B4562</f>
        <v>237600</v>
      </c>
      <c r="C76">
        <f>('11'!C4562-'11'!C$2)/('11'!C$1-'11'!C$2)</f>
        <v>0</v>
      </c>
      <c r="D76">
        <f>('11'!E4562-'11'!E$2)/('11'!E$1-'11'!E$2)</f>
        <v>2.838087129274869E-5</v>
      </c>
      <c r="E76">
        <f>('11'!F4562-'11'!F$2)/('11'!F$1-'11'!F$2)</f>
        <v>2.838087129369079E-5</v>
      </c>
      <c r="F76">
        <f>('11'!G4562-'11'!G$2)/('11'!G$1-'11'!G$2)</f>
        <v>8.658008658008658E-3</v>
      </c>
      <c r="G76">
        <f>('11'!H4562-'11'!H$2)/('11'!H$1-'11'!H$2)</f>
        <v>8.6580086582962786E-3</v>
      </c>
      <c r="H76">
        <f t="shared" si="3"/>
        <v>0</v>
      </c>
      <c r="I76">
        <f t="shared" si="0"/>
        <v>2.8380871292748688E-4</v>
      </c>
      <c r="J76">
        <f t="shared" si="6"/>
        <v>3.3915141195960492E-3</v>
      </c>
      <c r="K76">
        <f t="shared" si="6"/>
        <v>0.18181818181818185</v>
      </c>
      <c r="L76">
        <f t="shared" si="2"/>
        <v>8.658008658008658E-3</v>
      </c>
    </row>
    <row r="77" spans="1:12" x14ac:dyDescent="0.25">
      <c r="A77">
        <f>'11'!A4563</f>
        <v>4555</v>
      </c>
      <c r="B77">
        <f>'11'!B4563</f>
        <v>241200</v>
      </c>
      <c r="C77">
        <f>('11'!C4563-'11'!C$2)/('11'!C$1-'11'!C$2)</f>
        <v>0</v>
      </c>
      <c r="D77">
        <f>('11'!E4563-'11'!E$2)/('11'!E$1-'11'!E$2)</f>
        <v>2.838087129274869E-5</v>
      </c>
      <c r="E77">
        <f>('11'!F4563-'11'!F$2)/('11'!F$1-'11'!F$2)</f>
        <v>2.838087129369079E-5</v>
      </c>
      <c r="F77">
        <f>('11'!G4563-'11'!G$2)/('11'!G$1-'11'!G$2)</f>
        <v>8.658008658008658E-3</v>
      </c>
      <c r="G77">
        <f>('11'!H4563-'11'!H$2)/('11'!H$1-'11'!H$2)</f>
        <v>8.6580086582962786E-3</v>
      </c>
      <c r="H77">
        <f t="shared" si="3"/>
        <v>0</v>
      </c>
      <c r="I77">
        <f t="shared" si="0"/>
        <v>2.8380871292748688E-4</v>
      </c>
      <c r="J77">
        <f t="shared" si="6"/>
        <v>3.7604654464140292E-3</v>
      </c>
      <c r="K77">
        <f t="shared" si="6"/>
        <v>0.19480519480519484</v>
      </c>
      <c r="L77">
        <f t="shared" si="2"/>
        <v>8.658008658008658E-3</v>
      </c>
    </row>
    <row r="78" spans="1:12" x14ac:dyDescent="0.25">
      <c r="A78">
        <f>'11'!A4564</f>
        <v>4556</v>
      </c>
      <c r="B78">
        <f>'11'!B4564</f>
        <v>244800</v>
      </c>
      <c r="C78">
        <f>('11'!C4564-'11'!C$2)/('11'!C$1-'11'!C$2)</f>
        <v>0</v>
      </c>
      <c r="D78">
        <f>('11'!E4564-'11'!E$2)/('11'!E$1-'11'!E$2)</f>
        <v>2.838087129274869E-5</v>
      </c>
      <c r="E78">
        <f>('11'!F4564-'11'!F$2)/('11'!F$1-'11'!F$2)</f>
        <v>2.838087129369079E-5</v>
      </c>
      <c r="F78">
        <f>('11'!G4564-'11'!G$2)/('11'!G$1-'11'!G$2)</f>
        <v>8.658008658008658E-3</v>
      </c>
      <c r="G78">
        <f>('11'!H4564-'11'!H$2)/('11'!H$1-'11'!H$2)</f>
        <v>8.6580086582962786E-3</v>
      </c>
      <c r="H78">
        <f t="shared" si="3"/>
        <v>0</v>
      </c>
      <c r="I78">
        <f t="shared" si="0"/>
        <v>2.8380871292748688E-4</v>
      </c>
      <c r="J78">
        <f t="shared" si="6"/>
        <v>3.8314176246482565E-3</v>
      </c>
      <c r="K78">
        <f t="shared" si="6"/>
        <v>0.19913419913419919</v>
      </c>
      <c r="L78">
        <f t="shared" si="2"/>
        <v>8.658008658008658E-3</v>
      </c>
    </row>
    <row r="79" spans="1:12" x14ac:dyDescent="0.25">
      <c r="A79">
        <f>'11'!A4565</f>
        <v>4557</v>
      </c>
      <c r="B79">
        <f>'11'!B4565</f>
        <v>248400</v>
      </c>
      <c r="C79">
        <f>('11'!C4565-'11'!C$2)/('11'!C$1-'11'!C$2)</f>
        <v>0</v>
      </c>
      <c r="D79">
        <f>('11'!E4565-'11'!E$2)/('11'!E$1-'11'!E$2)</f>
        <v>2.838087129274869E-5</v>
      </c>
      <c r="E79">
        <f>('11'!F4565-'11'!F$2)/('11'!F$1-'11'!F$2)</f>
        <v>2.838087129369079E-5</v>
      </c>
      <c r="F79">
        <f>('11'!G4565-'11'!G$2)/('11'!G$1-'11'!G$2)</f>
        <v>8.658008658008658E-3</v>
      </c>
      <c r="G79">
        <f>('11'!H4565-'11'!H$2)/('11'!H$1-'11'!H$2)</f>
        <v>8.6580086582962786E-3</v>
      </c>
      <c r="H79">
        <f t="shared" si="3"/>
        <v>0</v>
      </c>
      <c r="I79">
        <f>D79*I$8+D78*I$7+D77*I$6</f>
        <v>2.8380871292748688E-4</v>
      </c>
      <c r="J79">
        <f t="shared" si="6"/>
        <v>3.8314176246482565E-3</v>
      </c>
      <c r="K79">
        <f t="shared" si="6"/>
        <v>0.19913419913419919</v>
      </c>
      <c r="L79">
        <f t="shared" si="2"/>
        <v>8.658008658008658E-3</v>
      </c>
    </row>
    <row r="80" spans="1:12" x14ac:dyDescent="0.25">
      <c r="A80">
        <f>'11'!A4566</f>
        <v>4558</v>
      </c>
      <c r="B80">
        <f>'11'!B4566</f>
        <v>252000</v>
      </c>
      <c r="C80">
        <f>('11'!C4566-'11'!C$2)/('11'!C$1-'11'!C$2)</f>
        <v>0</v>
      </c>
      <c r="D80">
        <f>('11'!E4566-'11'!E$2)/('11'!E$1-'11'!E$2)</f>
        <v>2.838087129274869E-5</v>
      </c>
      <c r="E80">
        <f>('11'!F4566-'11'!F$2)/('11'!F$1-'11'!F$2)</f>
        <v>2.838087129369079E-5</v>
      </c>
      <c r="F80">
        <f>('11'!G4566-'11'!G$2)/('11'!G$1-'11'!G$2)</f>
        <v>8.658008658008658E-3</v>
      </c>
      <c r="G80">
        <f>('11'!H4566-'11'!H$2)/('11'!H$1-'11'!H$2)</f>
        <v>8.6580086582962786E-3</v>
      </c>
      <c r="H80">
        <f t="shared" si="3"/>
        <v>0</v>
      </c>
      <c r="I80">
        <f t="shared" ref="I80:I95" si="7">D80*I$8+D79*I$7+D78*I$6</f>
        <v>2.8380871292748688E-4</v>
      </c>
      <c r="J80">
        <f t="shared" ref="J80:K95" si="8">E80*J$8+E79*J$7+E78*J$6+E77*J$5+E76*J$4+E75*J$3</f>
        <v>3.8314176246482565E-3</v>
      </c>
      <c r="K80">
        <f t="shared" si="8"/>
        <v>0.19913419913419919</v>
      </c>
      <c r="L80">
        <f t="shared" ref="L80:L143" si="9">AVERAGE(F81:F86)</f>
        <v>8.658008658008658E-3</v>
      </c>
    </row>
    <row r="81" spans="1:12" x14ac:dyDescent="0.25">
      <c r="A81">
        <f>'11'!A4567</f>
        <v>4559</v>
      </c>
      <c r="B81">
        <f>'11'!B4567</f>
        <v>255600</v>
      </c>
      <c r="C81">
        <f>('11'!C4567-'11'!C$2)/('11'!C$1-'11'!C$2)</f>
        <v>0</v>
      </c>
      <c r="D81">
        <f>('11'!E4567-'11'!E$2)/('11'!E$1-'11'!E$2)</f>
        <v>2.838087129274869E-5</v>
      </c>
      <c r="E81">
        <f>('11'!F4567-'11'!F$2)/('11'!F$1-'11'!F$2)</f>
        <v>2.838087129369079E-5</v>
      </c>
      <c r="F81">
        <f>('11'!G4567-'11'!G$2)/('11'!G$1-'11'!G$2)</f>
        <v>8.658008658008658E-3</v>
      </c>
      <c r="G81">
        <f>('11'!H4567-'11'!H$2)/('11'!H$1-'11'!H$2)</f>
        <v>8.6580086582962786E-3</v>
      </c>
      <c r="H81">
        <f t="shared" ref="H81:H144" si="10">C82*H$8+C83*H$7+C84*H$6</f>
        <v>0</v>
      </c>
      <c r="I81">
        <f t="shared" si="7"/>
        <v>2.8380871292748688E-4</v>
      </c>
      <c r="J81">
        <f t="shared" si="8"/>
        <v>3.8314176246482565E-3</v>
      </c>
      <c r="K81">
        <f t="shared" si="8"/>
        <v>0.19913419913419919</v>
      </c>
      <c r="L81">
        <f t="shared" si="9"/>
        <v>8.658008658008658E-3</v>
      </c>
    </row>
    <row r="82" spans="1:12" x14ac:dyDescent="0.25">
      <c r="A82">
        <f>'11'!A4568</f>
        <v>4560</v>
      </c>
      <c r="B82">
        <f>'11'!B4568</f>
        <v>259200</v>
      </c>
      <c r="C82">
        <f>('11'!C4568-'11'!C$2)/('11'!C$1-'11'!C$2)</f>
        <v>0</v>
      </c>
      <c r="D82">
        <f>('11'!E4568-'11'!E$2)/('11'!E$1-'11'!E$2)</f>
        <v>2.838087129274869E-5</v>
      </c>
      <c r="E82">
        <f>('11'!F4568-'11'!F$2)/('11'!F$1-'11'!F$2)</f>
        <v>2.838087129369079E-5</v>
      </c>
      <c r="F82">
        <f>('11'!G4568-'11'!G$2)/('11'!G$1-'11'!G$2)</f>
        <v>8.658008658008658E-3</v>
      </c>
      <c r="G82">
        <f>('11'!H4568-'11'!H$2)/('11'!H$1-'11'!H$2)</f>
        <v>8.6580086582962786E-3</v>
      </c>
      <c r="H82">
        <f t="shared" si="10"/>
        <v>0</v>
      </c>
      <c r="I82">
        <f t="shared" si="7"/>
        <v>2.8380871292748688E-4</v>
      </c>
      <c r="J82">
        <f t="shared" si="8"/>
        <v>3.8314176246482565E-3</v>
      </c>
      <c r="K82">
        <f t="shared" si="8"/>
        <v>0.19913419913419919</v>
      </c>
      <c r="L82">
        <f t="shared" si="9"/>
        <v>8.658008658008658E-3</v>
      </c>
    </row>
    <row r="83" spans="1:12" x14ac:dyDescent="0.25">
      <c r="A83">
        <f>'11'!A4569</f>
        <v>4561</v>
      </c>
      <c r="B83">
        <f>'11'!B4569</f>
        <v>262800</v>
      </c>
      <c r="C83">
        <f>('11'!C4569-'11'!C$2)/('11'!C$1-'11'!C$2)</f>
        <v>0</v>
      </c>
      <c r="D83">
        <f>('11'!E4569-'11'!E$2)/('11'!E$1-'11'!E$2)</f>
        <v>2.838087129274869E-5</v>
      </c>
      <c r="E83">
        <f>('11'!F4569-'11'!F$2)/('11'!F$1-'11'!F$2)</f>
        <v>2.838087129369079E-5</v>
      </c>
      <c r="F83">
        <f>('11'!G4569-'11'!G$2)/('11'!G$1-'11'!G$2)</f>
        <v>8.658008658008658E-3</v>
      </c>
      <c r="G83">
        <f>('11'!H4569-'11'!H$2)/('11'!H$1-'11'!H$2)</f>
        <v>8.6580086582962786E-3</v>
      </c>
      <c r="H83">
        <f t="shared" si="10"/>
        <v>0</v>
      </c>
      <c r="I83">
        <f t="shared" si="7"/>
        <v>2.8380871292748688E-4</v>
      </c>
      <c r="J83">
        <f t="shared" si="8"/>
        <v>3.8314176246482565E-3</v>
      </c>
      <c r="K83">
        <f t="shared" si="8"/>
        <v>0.19913419913419919</v>
      </c>
      <c r="L83">
        <f t="shared" si="9"/>
        <v>8.658008658008658E-3</v>
      </c>
    </row>
    <row r="84" spans="1:12" x14ac:dyDescent="0.25">
      <c r="A84">
        <f>'11'!A4570</f>
        <v>4562</v>
      </c>
      <c r="B84">
        <f>'11'!B4570</f>
        <v>266400</v>
      </c>
      <c r="C84">
        <f>('11'!C4570-'11'!C$2)/('11'!C$1-'11'!C$2)</f>
        <v>0</v>
      </c>
      <c r="D84">
        <f>('11'!E4570-'11'!E$2)/('11'!E$1-'11'!E$2)</f>
        <v>2.838087129274869E-5</v>
      </c>
      <c r="E84">
        <f>('11'!F4570-'11'!F$2)/('11'!F$1-'11'!F$2)</f>
        <v>2.838087129369079E-5</v>
      </c>
      <c r="F84">
        <f>('11'!G4570-'11'!G$2)/('11'!G$1-'11'!G$2)</f>
        <v>8.658008658008658E-3</v>
      </c>
      <c r="G84">
        <f>('11'!H4570-'11'!H$2)/('11'!H$1-'11'!H$2)</f>
        <v>8.6580086582962786E-3</v>
      </c>
      <c r="H84">
        <f t="shared" si="10"/>
        <v>0</v>
      </c>
      <c r="I84">
        <f t="shared" si="7"/>
        <v>2.8380871292748688E-4</v>
      </c>
      <c r="J84">
        <f t="shared" si="8"/>
        <v>3.8314176246482565E-3</v>
      </c>
      <c r="K84">
        <f t="shared" si="8"/>
        <v>0.19913419913419919</v>
      </c>
      <c r="L84">
        <f t="shared" si="9"/>
        <v>8.658008658008658E-3</v>
      </c>
    </row>
    <row r="85" spans="1:12" x14ac:dyDescent="0.25">
      <c r="A85">
        <f>'11'!A4571</f>
        <v>4563</v>
      </c>
      <c r="B85">
        <f>'11'!B4571</f>
        <v>270000</v>
      </c>
      <c r="C85">
        <f>('11'!C4571-'11'!C$2)/('11'!C$1-'11'!C$2)</f>
        <v>0</v>
      </c>
      <c r="D85">
        <f>('11'!E4571-'11'!E$2)/('11'!E$1-'11'!E$2)</f>
        <v>2.838087129274869E-5</v>
      </c>
      <c r="E85">
        <f>('11'!F4571-'11'!F$2)/('11'!F$1-'11'!F$2)</f>
        <v>2.838087129369079E-5</v>
      </c>
      <c r="F85">
        <f>('11'!G4571-'11'!G$2)/('11'!G$1-'11'!G$2)</f>
        <v>8.658008658008658E-3</v>
      </c>
      <c r="G85">
        <f>('11'!H4571-'11'!H$2)/('11'!H$1-'11'!H$2)</f>
        <v>8.6580086582962786E-3</v>
      </c>
      <c r="H85">
        <f t="shared" si="10"/>
        <v>0</v>
      </c>
      <c r="I85">
        <f t="shared" si="7"/>
        <v>2.8380871292748688E-4</v>
      </c>
      <c r="J85">
        <f t="shared" si="8"/>
        <v>3.8314176246482565E-3</v>
      </c>
      <c r="K85">
        <f t="shared" si="8"/>
        <v>0.19913419913419919</v>
      </c>
      <c r="L85">
        <f t="shared" si="9"/>
        <v>8.658008658008658E-3</v>
      </c>
    </row>
    <row r="86" spans="1:12" x14ac:dyDescent="0.25">
      <c r="A86">
        <f>'11'!A4572</f>
        <v>4564</v>
      </c>
      <c r="B86">
        <f>'11'!B4572</f>
        <v>273600</v>
      </c>
      <c r="C86">
        <f>('11'!C4572-'11'!C$2)/('11'!C$1-'11'!C$2)</f>
        <v>0</v>
      </c>
      <c r="D86">
        <f>('11'!E4572-'11'!E$2)/('11'!E$1-'11'!E$2)</f>
        <v>2.838087129274869E-5</v>
      </c>
      <c r="E86">
        <f>('11'!F4572-'11'!F$2)/('11'!F$1-'11'!F$2)</f>
        <v>2.838087129369079E-5</v>
      </c>
      <c r="F86">
        <f>('11'!G4572-'11'!G$2)/('11'!G$1-'11'!G$2)</f>
        <v>8.658008658008658E-3</v>
      </c>
      <c r="G86">
        <f>('11'!H4572-'11'!H$2)/('11'!H$1-'11'!H$2)</f>
        <v>8.6580086582962786E-3</v>
      </c>
      <c r="H86">
        <f t="shared" si="10"/>
        <v>0</v>
      </c>
      <c r="I86">
        <f t="shared" si="7"/>
        <v>2.8380871292748688E-4</v>
      </c>
      <c r="J86">
        <f t="shared" si="8"/>
        <v>3.8314176246482565E-3</v>
      </c>
      <c r="K86">
        <f t="shared" si="8"/>
        <v>0.19913419913419919</v>
      </c>
      <c r="L86">
        <f t="shared" si="9"/>
        <v>9.3795093795093782E-3</v>
      </c>
    </row>
    <row r="87" spans="1:12" x14ac:dyDescent="0.25">
      <c r="A87">
        <f>'11'!A4573</f>
        <v>4565</v>
      </c>
      <c r="B87">
        <f>'11'!B4573</f>
        <v>277200</v>
      </c>
      <c r="C87">
        <f>('11'!C4573-'11'!C$2)/('11'!C$1-'11'!C$2)</f>
        <v>0</v>
      </c>
      <c r="D87">
        <f>('11'!E4573-'11'!E$2)/('11'!E$1-'11'!E$2)</f>
        <v>2.838087129274869E-5</v>
      </c>
      <c r="E87">
        <f>('11'!F4573-'11'!F$2)/('11'!F$1-'11'!F$2)</f>
        <v>2.838087129369079E-5</v>
      </c>
      <c r="F87">
        <f>('11'!G4573-'11'!G$2)/('11'!G$1-'11'!G$2)</f>
        <v>8.658008658008658E-3</v>
      </c>
      <c r="G87">
        <f>('11'!H4573-'11'!H$2)/('11'!H$1-'11'!H$2)</f>
        <v>8.6580086582962786E-3</v>
      </c>
      <c r="H87">
        <f t="shared" si="10"/>
        <v>0</v>
      </c>
      <c r="I87">
        <f t="shared" si="7"/>
        <v>2.8380871292748688E-4</v>
      </c>
      <c r="J87">
        <f t="shared" si="8"/>
        <v>3.8314176246482565E-3</v>
      </c>
      <c r="K87">
        <f t="shared" si="8"/>
        <v>0.19913419913419919</v>
      </c>
      <c r="L87">
        <f t="shared" si="9"/>
        <v>1.1544011544011544E-2</v>
      </c>
    </row>
    <row r="88" spans="1:12" x14ac:dyDescent="0.25">
      <c r="A88">
        <f>'11'!A4574</f>
        <v>4566</v>
      </c>
      <c r="B88">
        <f>'11'!B4574</f>
        <v>280800</v>
      </c>
      <c r="C88">
        <f>('11'!C4574-'11'!C$2)/('11'!C$1-'11'!C$2)</f>
        <v>0</v>
      </c>
      <c r="D88">
        <f>('11'!E4574-'11'!E$2)/('11'!E$1-'11'!E$2)</f>
        <v>2.838087129274869E-5</v>
      </c>
      <c r="E88">
        <f>('11'!F4574-'11'!F$2)/('11'!F$1-'11'!F$2)</f>
        <v>2.838087129369079E-5</v>
      </c>
      <c r="F88">
        <f>('11'!G4574-'11'!G$2)/('11'!G$1-'11'!G$2)</f>
        <v>8.658008658008658E-3</v>
      </c>
      <c r="G88">
        <f>('11'!H4574-'11'!H$2)/('11'!H$1-'11'!H$2)</f>
        <v>8.6580086582962786E-3</v>
      </c>
      <c r="H88">
        <f t="shared" si="10"/>
        <v>0</v>
      </c>
      <c r="I88">
        <f t="shared" si="7"/>
        <v>2.8380871292748688E-4</v>
      </c>
      <c r="J88">
        <f t="shared" si="8"/>
        <v>3.8314176246482565E-3</v>
      </c>
      <c r="K88">
        <f t="shared" si="8"/>
        <v>0.19913419913419919</v>
      </c>
      <c r="L88">
        <f t="shared" si="9"/>
        <v>1.5873015873015872E-2</v>
      </c>
    </row>
    <row r="89" spans="1:12" x14ac:dyDescent="0.25">
      <c r="A89">
        <f>'11'!A4575</f>
        <v>4567</v>
      </c>
      <c r="B89">
        <f>'11'!B4575</f>
        <v>284400</v>
      </c>
      <c r="C89">
        <f>('11'!C4575-'11'!C$2)/('11'!C$1-'11'!C$2)</f>
        <v>0</v>
      </c>
      <c r="D89">
        <f>('11'!E4575-'11'!E$2)/('11'!E$1-'11'!E$2)</f>
        <v>2.838087129274869E-5</v>
      </c>
      <c r="E89">
        <f>('11'!F4575-'11'!F$2)/('11'!F$1-'11'!F$2)</f>
        <v>2.838087129369079E-5</v>
      </c>
      <c r="F89">
        <f>('11'!G4575-'11'!G$2)/('11'!G$1-'11'!G$2)</f>
        <v>8.658008658008658E-3</v>
      </c>
      <c r="G89">
        <f>('11'!H4575-'11'!H$2)/('11'!H$1-'11'!H$2)</f>
        <v>8.6580086582962786E-3</v>
      </c>
      <c r="H89">
        <f t="shared" si="10"/>
        <v>4.9405894123168894E-3</v>
      </c>
      <c r="I89">
        <f t="shared" si="7"/>
        <v>2.8380871292748688E-4</v>
      </c>
      <c r="J89">
        <f t="shared" si="8"/>
        <v>3.8314176246482565E-3</v>
      </c>
      <c r="K89">
        <f t="shared" si="8"/>
        <v>0.19913419913419919</v>
      </c>
      <c r="L89">
        <f t="shared" si="9"/>
        <v>2.1645021645021648E-2</v>
      </c>
    </row>
    <row r="90" spans="1:12" x14ac:dyDescent="0.25">
      <c r="A90">
        <f>'11'!A4576</f>
        <v>4568</v>
      </c>
      <c r="B90">
        <f>'11'!B4576</f>
        <v>288000</v>
      </c>
      <c r="C90">
        <f>('11'!C4576-'11'!C$2)/('11'!C$1-'11'!C$2)</f>
        <v>0</v>
      </c>
      <c r="D90">
        <f>('11'!E4576-'11'!E$2)/('11'!E$1-'11'!E$2)</f>
        <v>2.838087129274869E-5</v>
      </c>
      <c r="E90">
        <f>('11'!F4576-'11'!F$2)/('11'!F$1-'11'!F$2)</f>
        <v>2.838087129369079E-5</v>
      </c>
      <c r="F90">
        <f>('11'!G4576-'11'!G$2)/('11'!G$1-'11'!G$2)</f>
        <v>8.658008658008658E-3</v>
      </c>
      <c r="G90">
        <f>('11'!H4576-'11'!H$2)/('11'!H$1-'11'!H$2)</f>
        <v>8.6580086582962786E-3</v>
      </c>
      <c r="H90">
        <f t="shared" si="10"/>
        <v>1.4821768236950668E-2</v>
      </c>
      <c r="I90">
        <f t="shared" si="7"/>
        <v>2.8380871292748688E-4</v>
      </c>
      <c r="J90">
        <f t="shared" si="8"/>
        <v>3.8314176246482565E-3</v>
      </c>
      <c r="K90">
        <f t="shared" si="8"/>
        <v>0.19913419913419919</v>
      </c>
      <c r="L90">
        <f t="shared" si="9"/>
        <v>2.813852813852814E-2</v>
      </c>
    </row>
    <row r="91" spans="1:12" x14ac:dyDescent="0.25">
      <c r="A91">
        <f>'11'!A4577</f>
        <v>4569</v>
      </c>
      <c r="B91">
        <f>'11'!B4577</f>
        <v>291600</v>
      </c>
      <c r="C91">
        <f>('11'!C4577-'11'!C$2)/('11'!C$1-'11'!C$2)</f>
        <v>0</v>
      </c>
      <c r="D91">
        <f>('11'!E4577-'11'!E$2)/('11'!E$1-'11'!E$2)</f>
        <v>2.838087129274869E-5</v>
      </c>
      <c r="E91">
        <f>('11'!F4577-'11'!F$2)/('11'!F$1-'11'!F$2)</f>
        <v>2.838087129369079E-5</v>
      </c>
      <c r="F91">
        <f>('11'!G4577-'11'!G$2)/('11'!G$1-'11'!G$2)</f>
        <v>8.658008658008658E-3</v>
      </c>
      <c r="G91">
        <f>('11'!H4577-'11'!H$2)/('11'!H$1-'11'!H$2)</f>
        <v>8.6580086582962786E-3</v>
      </c>
      <c r="H91">
        <f t="shared" si="10"/>
        <v>2.7173241767742891E-2</v>
      </c>
      <c r="I91">
        <f t="shared" si="7"/>
        <v>2.8380871292748688E-4</v>
      </c>
      <c r="J91">
        <f t="shared" si="8"/>
        <v>3.8314176246482565E-3</v>
      </c>
      <c r="K91">
        <f t="shared" si="8"/>
        <v>0.19913419913419919</v>
      </c>
      <c r="L91">
        <f t="shared" si="9"/>
        <v>3.5353535353535352E-2</v>
      </c>
    </row>
    <row r="92" spans="1:12" x14ac:dyDescent="0.25">
      <c r="A92">
        <f>'11'!A4578</f>
        <v>4570</v>
      </c>
      <c r="B92">
        <f>'11'!B4578</f>
        <v>295200</v>
      </c>
      <c r="C92">
        <f>('11'!C4578-'11'!C$2)/('11'!C$1-'11'!C$2)</f>
        <v>2.4702947061584447E-3</v>
      </c>
      <c r="D92">
        <f>('11'!E4578-'11'!E$2)/('11'!E$1-'11'!E$2)</f>
        <v>2.838087129274869E-5</v>
      </c>
      <c r="E92">
        <f>('11'!F4578-'11'!F$2)/('11'!F$1-'11'!F$2)</f>
        <v>4.2571306940536182E-5</v>
      </c>
      <c r="F92">
        <f>('11'!G4578-'11'!G$2)/('11'!G$1-'11'!G$2)</f>
        <v>1.2987012987012986E-2</v>
      </c>
      <c r="G92">
        <f>('11'!H4578-'11'!H$2)/('11'!H$1-'11'!H$2)</f>
        <v>1.298701298621404E-2</v>
      </c>
      <c r="H92">
        <f t="shared" si="10"/>
        <v>2.9643536473901336E-2</v>
      </c>
      <c r="I92">
        <f t="shared" si="7"/>
        <v>2.8380871292748688E-4</v>
      </c>
      <c r="J92">
        <f t="shared" si="8"/>
        <v>4.257130694053618E-3</v>
      </c>
      <c r="K92">
        <f t="shared" si="8"/>
        <v>0.21645021645021648</v>
      </c>
      <c r="L92">
        <f t="shared" si="9"/>
        <v>4.1847041847041848E-2</v>
      </c>
    </row>
    <row r="93" spans="1:12" x14ac:dyDescent="0.25">
      <c r="A93">
        <f>'11'!A4579</f>
        <v>4571</v>
      </c>
      <c r="B93">
        <f>'11'!B4579</f>
        <v>298800</v>
      </c>
      <c r="C93">
        <f>('11'!C4579-'11'!C$2)/('11'!C$1-'11'!C$2)</f>
        <v>4.9405894123168894E-3</v>
      </c>
      <c r="D93">
        <f>('11'!E4579-'11'!E$2)/('11'!E$1-'11'!E$2)</f>
        <v>5.676174258549738E-5</v>
      </c>
      <c r="E93">
        <f>('11'!F4579-'11'!F$2)/('11'!F$1-'11'!F$2)</f>
        <v>5.6761742587381581E-5</v>
      </c>
      <c r="F93">
        <f>('11'!G4579-'11'!G$2)/('11'!G$1-'11'!G$2)</f>
        <v>2.1645021645021648E-2</v>
      </c>
      <c r="G93">
        <f>('11'!H4579-'11'!H$2)/('11'!H$1-'11'!H$2)</f>
        <v>2.1645021644510321E-2</v>
      </c>
      <c r="H93">
        <f t="shared" si="10"/>
        <v>2.2232652355426E-2</v>
      </c>
      <c r="I93">
        <f t="shared" si="7"/>
        <v>3.9733219809848165E-4</v>
      </c>
      <c r="J93">
        <f t="shared" si="8"/>
        <v>5.1369377041580334E-3</v>
      </c>
      <c r="K93">
        <f t="shared" si="8"/>
        <v>0.27705627705627706</v>
      </c>
      <c r="L93">
        <f t="shared" si="9"/>
        <v>4.9062049062049057E-2</v>
      </c>
    </row>
    <row r="94" spans="1:12" x14ac:dyDescent="0.25">
      <c r="A94">
        <f>'11'!A4580</f>
        <v>4572</v>
      </c>
      <c r="B94">
        <f>'11'!B4580</f>
        <v>302400</v>
      </c>
      <c r="C94">
        <f>('11'!C4580-'11'!C$2)/('11'!C$1-'11'!C$2)</f>
        <v>7.4108841184753332E-3</v>
      </c>
      <c r="D94">
        <f>('11'!E4580-'11'!E$2)/('11'!E$1-'11'!E$2)</f>
        <v>9.9333049524620413E-5</v>
      </c>
      <c r="E94">
        <f>('11'!F4580-'11'!F$2)/('11'!F$1-'11'!F$2)</f>
        <v>9.9333049525901181E-5</v>
      </c>
      <c r="F94">
        <f>('11'!G4580-'11'!G$2)/('11'!G$1-'11'!G$2)</f>
        <v>3.4632034632034632E-2</v>
      </c>
      <c r="G94">
        <f>('11'!H4580-'11'!H$2)/('11'!H$1-'11'!H$2)</f>
        <v>3.4632034630724361E-2</v>
      </c>
      <c r="H94">
        <f t="shared" si="10"/>
        <v>1.4821768236950668E-2</v>
      </c>
      <c r="I94">
        <f t="shared" si="7"/>
        <v>6.5276003973321981E-4</v>
      </c>
      <c r="J94">
        <f t="shared" si="8"/>
        <v>7.1519795659495825E-3</v>
      </c>
      <c r="K94">
        <f t="shared" si="8"/>
        <v>0.40692640692640697</v>
      </c>
      <c r="L94">
        <f t="shared" si="9"/>
        <v>5.627705627705628E-2</v>
      </c>
    </row>
    <row r="95" spans="1:12" x14ac:dyDescent="0.25">
      <c r="A95">
        <f>'11'!A4581</f>
        <v>4573</v>
      </c>
      <c r="B95">
        <f>'11'!B4581</f>
        <v>306000</v>
      </c>
      <c r="C95">
        <f>('11'!C4581-'11'!C$2)/('11'!C$1-'11'!C$2)</f>
        <v>4.9405894123168894E-3</v>
      </c>
      <c r="D95">
        <f>('11'!E4581-'11'!E$2)/('11'!E$1-'11'!E$2)</f>
        <v>1.1352348517099476E-4</v>
      </c>
      <c r="E95">
        <f>('11'!F4581-'11'!F$2)/('11'!F$1-'11'!F$2)</f>
        <v>1.1352348517274657E-4</v>
      </c>
      <c r="F95">
        <f>('11'!G4581-'11'!G$2)/('11'!G$1-'11'!G$2)</f>
        <v>4.3290043290043295E-2</v>
      </c>
      <c r="G95">
        <f>('11'!H4581-'11'!H$2)/('11'!H$1-'11'!H$2)</f>
        <v>4.3290043289020641E-2</v>
      </c>
      <c r="H95">
        <f t="shared" si="10"/>
        <v>7.4108841184753341E-3</v>
      </c>
      <c r="I95">
        <f t="shared" si="7"/>
        <v>9.2237831701433238E-4</v>
      </c>
      <c r="J95">
        <f t="shared" si="8"/>
        <v>9.5359727545550766E-3</v>
      </c>
      <c r="K95">
        <f t="shared" si="8"/>
        <v>0.5844155844155845</v>
      </c>
      <c r="L95">
        <f t="shared" si="9"/>
        <v>6.3492063492063502E-2</v>
      </c>
    </row>
    <row r="96" spans="1:12" x14ac:dyDescent="0.25">
      <c r="A96">
        <f>'11'!A4582</f>
        <v>4574</v>
      </c>
      <c r="B96">
        <f>'11'!B4582</f>
        <v>309600</v>
      </c>
      <c r="C96">
        <f>('11'!C4582-'11'!C$2)/('11'!C$1-'11'!C$2)</f>
        <v>2.4702947061584447E-3</v>
      </c>
      <c r="D96">
        <f>('11'!E4582-'11'!E$2)/('11'!E$1-'11'!E$2)</f>
        <v>9.9333049524620413E-5</v>
      </c>
      <c r="E96">
        <f>('11'!F4582-'11'!F$2)/('11'!F$1-'11'!F$2)</f>
        <v>9.9333049525901181E-5</v>
      </c>
      <c r="F96">
        <f>('11'!G4582-'11'!G$2)/('11'!G$1-'11'!G$2)</f>
        <v>4.7619047619047623E-2</v>
      </c>
      <c r="G96">
        <f>('11'!H4582-'11'!H$2)/('11'!H$1-'11'!H$2)</f>
        <v>4.7619047619399155E-2</v>
      </c>
      <c r="H96">
        <f t="shared" si="10"/>
        <v>1.7292062943109112E-2</v>
      </c>
      <c r="I96">
        <f t="shared" ref="I96:I111" si="11">D96*I$8+D95*I$7+D94*I$6</f>
        <v>1.0359018021853272E-3</v>
      </c>
      <c r="J96">
        <f t="shared" ref="J96:K111" si="12">E96*J$8+E95*J$7+E94*J$6+E93*J$5+E92*J$4+E91*J$3</f>
        <v>1.109692067566774E-2</v>
      </c>
      <c r="K96">
        <f t="shared" si="12"/>
        <v>0.77056277056277078</v>
      </c>
      <c r="L96">
        <f t="shared" si="9"/>
        <v>7.1428571428571438E-2</v>
      </c>
    </row>
    <row r="97" spans="1:12" x14ac:dyDescent="0.25">
      <c r="A97">
        <f>'11'!A4583</f>
        <v>4575</v>
      </c>
      <c r="B97">
        <f>'11'!B4583</f>
        <v>313200</v>
      </c>
      <c r="C97">
        <f>('11'!C4583-'11'!C$2)/('11'!C$1-'11'!C$2)</f>
        <v>2.4702947061584447E-3</v>
      </c>
      <c r="D97">
        <f>('11'!E4583-'11'!E$2)/('11'!E$1-'11'!E$2)</f>
        <v>9.9333049524620413E-5</v>
      </c>
      <c r="E97">
        <f>('11'!F4583-'11'!F$2)/('11'!F$1-'11'!F$2)</f>
        <v>9.9333049525901181E-5</v>
      </c>
      <c r="F97">
        <f>('11'!G4583-'11'!G$2)/('11'!G$1-'11'!G$2)</f>
        <v>5.1948051948051945E-2</v>
      </c>
      <c r="G97">
        <f>('11'!H4583-'11'!H$2)/('11'!H$1-'11'!H$2)</f>
        <v>5.1948051947316914E-2</v>
      </c>
      <c r="H97">
        <f t="shared" si="10"/>
        <v>2.9643536473901333E-2</v>
      </c>
      <c r="I97">
        <f t="shared" si="11"/>
        <v>1.0359018021853272E-3</v>
      </c>
      <c r="J97">
        <f t="shared" si="12"/>
        <v>1.2303107705605233E-2</v>
      </c>
      <c r="K97">
        <f t="shared" si="12"/>
        <v>0.93506493506493515</v>
      </c>
      <c r="L97">
        <f t="shared" si="9"/>
        <v>7.9365079365079375E-2</v>
      </c>
    </row>
    <row r="98" spans="1:12" x14ac:dyDescent="0.25">
      <c r="A98">
        <f>'11'!A4584</f>
        <v>4576</v>
      </c>
      <c r="B98">
        <f>'11'!B4584</f>
        <v>316800</v>
      </c>
      <c r="C98">
        <f>('11'!C4584-'11'!C$2)/('11'!C$1-'11'!C$2)</f>
        <v>0</v>
      </c>
      <c r="D98">
        <f>('11'!E4584-'11'!E$2)/('11'!E$1-'11'!E$2)</f>
        <v>7.095217823187172E-5</v>
      </c>
      <c r="E98">
        <f>('11'!F4584-'11'!F$2)/('11'!F$1-'11'!F$2)</f>
        <v>7.0952178232210397E-5</v>
      </c>
      <c r="F98">
        <f>('11'!G4584-'11'!G$2)/('11'!G$1-'11'!G$2)</f>
        <v>5.1948051948051945E-2</v>
      </c>
      <c r="G98">
        <f>('11'!H4584-'11'!H$2)/('11'!H$1-'11'!H$2)</f>
        <v>5.1948051947316914E-2</v>
      </c>
      <c r="H98">
        <f t="shared" si="10"/>
        <v>3.2113831180059782E-2</v>
      </c>
      <c r="I98">
        <f t="shared" si="11"/>
        <v>8.7980701007520936E-4</v>
      </c>
      <c r="J98">
        <f t="shared" si="12"/>
        <v>1.2657868596723937E-2</v>
      </c>
      <c r="K98">
        <f t="shared" si="12"/>
        <v>1.0606060606060608</v>
      </c>
      <c r="L98">
        <f t="shared" si="9"/>
        <v>8.9466089466089471E-2</v>
      </c>
    </row>
    <row r="99" spans="1:12" x14ac:dyDescent="0.25">
      <c r="A99">
        <f>'11'!A4585</f>
        <v>4577</v>
      </c>
      <c r="B99">
        <f>'11'!B4585</f>
        <v>320400</v>
      </c>
      <c r="C99">
        <f>('11'!C4585-'11'!C$2)/('11'!C$1-'11'!C$2)</f>
        <v>7.4108841184753332E-3</v>
      </c>
      <c r="D99">
        <f>('11'!E4585-'11'!E$2)/('11'!E$1-'11'!E$2)</f>
        <v>9.9333049524620413E-5</v>
      </c>
      <c r="E99">
        <f>('11'!F4585-'11'!F$2)/('11'!F$1-'11'!F$2)</f>
        <v>9.9333049525901181E-5</v>
      </c>
      <c r="F99">
        <f>('11'!G4585-'11'!G$2)/('11'!G$1-'11'!G$2)</f>
        <v>6.4935064935064943E-2</v>
      </c>
      <c r="G99">
        <f>('11'!H4585-'11'!H$2)/('11'!H$1-'11'!H$2)</f>
        <v>6.4935064933530962E-2</v>
      </c>
      <c r="H99">
        <f t="shared" si="10"/>
        <v>2.7173241767742891E-2</v>
      </c>
      <c r="I99">
        <f t="shared" si="11"/>
        <v>9.0818788136795797E-4</v>
      </c>
      <c r="J99">
        <f t="shared" si="12"/>
        <v>1.2870725131416535E-2</v>
      </c>
      <c r="K99">
        <f t="shared" si="12"/>
        <v>1.1904761904761905</v>
      </c>
      <c r="L99">
        <f t="shared" si="9"/>
        <v>9.8124098124098127E-2</v>
      </c>
    </row>
    <row r="100" spans="1:12" x14ac:dyDescent="0.25">
      <c r="A100">
        <f>'11'!A4586</f>
        <v>4578</v>
      </c>
      <c r="B100">
        <f>'11'!B4586</f>
        <v>324000</v>
      </c>
      <c r="C100">
        <f>('11'!C4586-'11'!C$2)/('11'!C$1-'11'!C$2)</f>
        <v>7.4108841184753332E-3</v>
      </c>
      <c r="D100">
        <f>('11'!E4586-'11'!E$2)/('11'!E$1-'11'!E$2)</f>
        <v>1.1352348517099476E-4</v>
      </c>
      <c r="E100">
        <f>('11'!F4586-'11'!F$2)/('11'!F$1-'11'!F$2)</f>
        <v>1.1352348517274657E-4</v>
      </c>
      <c r="F100">
        <f>('11'!G4586-'11'!G$2)/('11'!G$1-'11'!G$2)</f>
        <v>7.792207792207792E-2</v>
      </c>
      <c r="G100">
        <f>('11'!H4586-'11'!H$2)/('11'!H$1-'11'!H$2)</f>
        <v>7.7922077922205749E-2</v>
      </c>
      <c r="H100">
        <f t="shared" si="10"/>
        <v>1.9762357649267558E-2</v>
      </c>
      <c r="I100">
        <f t="shared" si="11"/>
        <v>9.6494962395345541E-4</v>
      </c>
      <c r="J100">
        <f t="shared" si="12"/>
        <v>1.3339009507762433E-2</v>
      </c>
      <c r="K100">
        <f t="shared" si="12"/>
        <v>1.3549783549783552</v>
      </c>
      <c r="L100">
        <f t="shared" si="9"/>
        <v>0.10533910533910534</v>
      </c>
    </row>
    <row r="101" spans="1:12" x14ac:dyDescent="0.25">
      <c r="A101">
        <f>'11'!A4587</f>
        <v>4579</v>
      </c>
      <c r="B101">
        <f>'11'!B4587</f>
        <v>327600</v>
      </c>
      <c r="C101">
        <f>('11'!C4587-'11'!C$2)/('11'!C$1-'11'!C$2)</f>
        <v>4.9405894123168894E-3</v>
      </c>
      <c r="D101">
        <f>('11'!E4587-'11'!E$2)/('11'!E$1-'11'!E$2)</f>
        <v>9.9333049524620413E-5</v>
      </c>
      <c r="E101">
        <f>('11'!F4587-'11'!F$2)/('11'!F$1-'11'!F$2)</f>
        <v>9.9333049525901181E-5</v>
      </c>
      <c r="F101">
        <f>('11'!G4587-'11'!G$2)/('11'!G$1-'11'!G$2)</f>
        <v>8.658008658008659E-2</v>
      </c>
      <c r="G101">
        <f>('11'!H4587-'11'!H$2)/('11'!H$1-'11'!H$2)</f>
        <v>8.6580086580502036E-2</v>
      </c>
      <c r="H101">
        <f t="shared" si="10"/>
        <v>2.4702947061584445E-2</v>
      </c>
      <c r="I101">
        <f t="shared" si="11"/>
        <v>1.0359018021853272E-3</v>
      </c>
      <c r="J101">
        <f t="shared" si="12"/>
        <v>1.3239676458234515E-2</v>
      </c>
      <c r="K101">
        <f t="shared" si="12"/>
        <v>1.5627705627705628</v>
      </c>
      <c r="L101">
        <f t="shared" si="9"/>
        <v>0.11111111111111112</v>
      </c>
    </row>
    <row r="102" spans="1:12" x14ac:dyDescent="0.25">
      <c r="A102">
        <f>'11'!A4588</f>
        <v>4580</v>
      </c>
      <c r="B102">
        <f>'11'!B4588</f>
        <v>331200</v>
      </c>
      <c r="C102">
        <f>('11'!C4588-'11'!C$2)/('11'!C$1-'11'!C$2)</f>
        <v>4.9405894123168894E-3</v>
      </c>
      <c r="D102">
        <f>('11'!E4588-'11'!E$2)/('11'!E$1-'11'!E$2)</f>
        <v>9.9333049524620413E-5</v>
      </c>
      <c r="E102">
        <f>('11'!F4588-'11'!F$2)/('11'!F$1-'11'!F$2)</f>
        <v>9.9333049525901181E-5</v>
      </c>
      <c r="F102">
        <f>('11'!G4588-'11'!G$2)/('11'!G$1-'11'!G$2)</f>
        <v>9.5238095238095247E-2</v>
      </c>
      <c r="G102">
        <f>('11'!H4588-'11'!H$2)/('11'!H$1-'11'!H$2)</f>
        <v>9.5238095238798309E-2</v>
      </c>
      <c r="H102">
        <f t="shared" si="10"/>
        <v>2.7173241767742891E-2</v>
      </c>
      <c r="I102">
        <f t="shared" si="11"/>
        <v>1.0359018021853272E-3</v>
      </c>
      <c r="J102">
        <f t="shared" si="12"/>
        <v>1.2955867745297606E-2</v>
      </c>
      <c r="K102">
        <f t="shared" si="12"/>
        <v>1.7705627705627707</v>
      </c>
      <c r="L102">
        <f t="shared" si="9"/>
        <v>0.11544011544011544</v>
      </c>
    </row>
    <row r="103" spans="1:12" x14ac:dyDescent="0.25">
      <c r="A103">
        <f>'11'!A4589</f>
        <v>4581</v>
      </c>
      <c r="B103">
        <f>'11'!B4589</f>
        <v>334800</v>
      </c>
      <c r="C103">
        <f>('11'!C4589-'11'!C$2)/('11'!C$1-'11'!C$2)</f>
        <v>2.4702947061584447E-3</v>
      </c>
      <c r="D103">
        <f>('11'!E4589-'11'!E$2)/('11'!E$1-'11'!E$2)</f>
        <v>7.095217823187172E-5</v>
      </c>
      <c r="E103">
        <f>('11'!F4589-'11'!F$2)/('11'!F$1-'11'!F$2)</f>
        <v>7.0952178232210397E-5</v>
      </c>
      <c r="F103">
        <f>('11'!G4589-'11'!G$2)/('11'!G$1-'11'!G$2)</f>
        <v>9.9567099567099568E-2</v>
      </c>
      <c r="G103">
        <f>('11'!H4589-'11'!H$2)/('11'!H$1-'11'!H$2)</f>
        <v>9.9567099566716069E-2</v>
      </c>
      <c r="H103">
        <f t="shared" si="10"/>
        <v>2.2232652355426E-2</v>
      </c>
      <c r="I103">
        <f t="shared" si="11"/>
        <v>8.7980701007520936E-4</v>
      </c>
      <c r="J103">
        <f t="shared" si="12"/>
        <v>1.2728820774948081E-2</v>
      </c>
      <c r="K103">
        <f t="shared" si="12"/>
        <v>1.9696969696969699</v>
      </c>
      <c r="L103">
        <f t="shared" si="9"/>
        <v>0.11904761904761905</v>
      </c>
    </row>
    <row r="104" spans="1:12" x14ac:dyDescent="0.25">
      <c r="A104">
        <f>'11'!A4590</f>
        <v>4582</v>
      </c>
      <c r="B104">
        <f>'11'!B4590</f>
        <v>338400</v>
      </c>
      <c r="C104">
        <f>('11'!C4590-'11'!C$2)/('11'!C$1-'11'!C$2)</f>
        <v>7.4108841184753332E-3</v>
      </c>
      <c r="D104">
        <f>('11'!E4590-'11'!E$2)/('11'!E$1-'11'!E$2)</f>
        <v>8.5142613878246053E-5</v>
      </c>
      <c r="E104">
        <f>('11'!F4590-'11'!F$2)/('11'!F$1-'11'!F$2)</f>
        <v>8.5142613879055789E-5</v>
      </c>
      <c r="F104">
        <f>('11'!G4590-'11'!G$2)/('11'!G$1-'11'!G$2)</f>
        <v>0.11255411255411256</v>
      </c>
      <c r="G104">
        <f>('11'!H4590-'11'!H$2)/('11'!H$1-'11'!H$2)</f>
        <v>0.11255411255293012</v>
      </c>
      <c r="H104">
        <f t="shared" si="10"/>
        <v>9.8811788246337788E-3</v>
      </c>
      <c r="I104">
        <f t="shared" si="11"/>
        <v>8.5142613878246053E-4</v>
      </c>
      <c r="J104">
        <f t="shared" si="12"/>
        <v>1.2445012062011172E-2</v>
      </c>
      <c r="K104">
        <f t="shared" si="12"/>
        <v>2.1774891774891776</v>
      </c>
      <c r="L104">
        <f t="shared" si="9"/>
        <v>0.1204906204906205</v>
      </c>
    </row>
    <row r="105" spans="1:12" x14ac:dyDescent="0.25">
      <c r="A105">
        <f>'11'!A4591</f>
        <v>4583</v>
      </c>
      <c r="B105">
        <f>'11'!B4591</f>
        <v>342000</v>
      </c>
      <c r="C105">
        <f>('11'!C4591-'11'!C$2)/('11'!C$1-'11'!C$2)</f>
        <v>4.9405894123168894E-3</v>
      </c>
      <c r="D105">
        <f>('11'!E4591-'11'!E$2)/('11'!E$1-'11'!E$2)</f>
        <v>7.095217823187172E-5</v>
      </c>
      <c r="E105">
        <f>('11'!F4591-'11'!F$2)/('11'!F$1-'11'!F$2)</f>
        <v>7.0952178232210397E-5</v>
      </c>
      <c r="F105">
        <f>('11'!G4591-'11'!G$2)/('11'!G$1-'11'!G$2)</f>
        <v>0.11688311688311689</v>
      </c>
      <c r="G105">
        <f>('11'!H4591-'11'!H$2)/('11'!H$1-'11'!H$2)</f>
        <v>0.12121212121122639</v>
      </c>
      <c r="H105">
        <f t="shared" si="10"/>
        <v>2.4702947061584447E-3</v>
      </c>
      <c r="I105">
        <f t="shared" si="11"/>
        <v>7.5209308925784017E-4</v>
      </c>
      <c r="J105">
        <f t="shared" si="12"/>
        <v>1.1607776358847296E-2</v>
      </c>
      <c r="K105">
        <f t="shared" si="12"/>
        <v>2.3636363636363633</v>
      </c>
      <c r="L105">
        <f t="shared" si="9"/>
        <v>0.12121212121212122</v>
      </c>
    </row>
    <row r="106" spans="1:12" x14ac:dyDescent="0.25">
      <c r="A106">
        <f>'11'!A4592</f>
        <v>4584</v>
      </c>
      <c r="B106">
        <f>'11'!B4592</f>
        <v>345600</v>
      </c>
      <c r="C106">
        <f>('11'!C4592-'11'!C$2)/('11'!C$1-'11'!C$2)</f>
        <v>2.4702947061584447E-3</v>
      </c>
      <c r="D106">
        <f>('11'!E4592-'11'!E$2)/('11'!E$1-'11'!E$2)</f>
        <v>5.676174258549738E-5</v>
      </c>
      <c r="E106">
        <f>('11'!F4592-'11'!F$2)/('11'!F$1-'11'!F$2)</f>
        <v>5.6761742587381581E-5</v>
      </c>
      <c r="F106">
        <f>('11'!G4592-'11'!G$2)/('11'!G$1-'11'!G$2)</f>
        <v>0.12121212121212122</v>
      </c>
      <c r="G106">
        <f>('11'!H4592-'11'!H$2)/('11'!H$1-'11'!H$2)</f>
        <v>0.12121212121122639</v>
      </c>
      <c r="H106">
        <f t="shared" si="10"/>
        <v>0</v>
      </c>
      <c r="I106">
        <f t="shared" si="11"/>
        <v>6.9533134667234284E-4</v>
      </c>
      <c r="J106">
        <f t="shared" si="12"/>
        <v>1.0316446715044862E-2</v>
      </c>
      <c r="K106">
        <f t="shared" si="12"/>
        <v>2.5324675324675328</v>
      </c>
      <c r="L106">
        <f t="shared" si="9"/>
        <v>0.12121212121212122</v>
      </c>
    </row>
    <row r="107" spans="1:12" x14ac:dyDescent="0.25">
      <c r="A107">
        <f>'11'!A4593</f>
        <v>4585</v>
      </c>
      <c r="B107">
        <f>'11'!B4593</f>
        <v>349200</v>
      </c>
      <c r="C107">
        <f>('11'!C4593-'11'!C$2)/('11'!C$1-'11'!C$2)</f>
        <v>0</v>
      </c>
      <c r="D107">
        <f>('11'!E4593-'11'!E$2)/('11'!E$1-'11'!E$2)</f>
        <v>4.2571306939123026E-5</v>
      </c>
      <c r="E107">
        <f>('11'!F4593-'11'!F$2)/('11'!F$1-'11'!F$2)</f>
        <v>4.2571306940536182E-5</v>
      </c>
      <c r="F107">
        <f>('11'!G4593-'11'!G$2)/('11'!G$1-'11'!G$2)</f>
        <v>0.12121212121212122</v>
      </c>
      <c r="G107">
        <f>('11'!H4593-'11'!H$2)/('11'!H$1-'11'!H$2)</f>
        <v>0.12121212121122639</v>
      </c>
      <c r="H107">
        <f t="shared" si="10"/>
        <v>0</v>
      </c>
      <c r="I107">
        <f t="shared" si="11"/>
        <v>5.5342699020859934E-4</v>
      </c>
      <c r="J107">
        <f t="shared" si="12"/>
        <v>8.7271179226627079E-3</v>
      </c>
      <c r="K107">
        <f t="shared" si="12"/>
        <v>2.6450216450216453</v>
      </c>
      <c r="L107">
        <f t="shared" si="9"/>
        <v>0.12121212121212122</v>
      </c>
    </row>
    <row r="108" spans="1:12" x14ac:dyDescent="0.25">
      <c r="A108">
        <f>'11'!A4594</f>
        <v>4586</v>
      </c>
      <c r="B108">
        <f>'11'!B4594</f>
        <v>352800</v>
      </c>
      <c r="C108">
        <f>('11'!C4594-'11'!C$2)/('11'!C$1-'11'!C$2)</f>
        <v>0</v>
      </c>
      <c r="D108">
        <f>('11'!E4594-'11'!E$2)/('11'!E$1-'11'!E$2)</f>
        <v>2.838087129274869E-5</v>
      </c>
      <c r="E108">
        <f>('11'!F4594-'11'!F$2)/('11'!F$1-'11'!F$2)</f>
        <v>2.838087129369079E-5</v>
      </c>
      <c r="F108">
        <f>('11'!G4594-'11'!G$2)/('11'!G$1-'11'!G$2)</f>
        <v>0.12121212121212122</v>
      </c>
      <c r="G108">
        <f>('11'!H4594-'11'!H$2)/('11'!H$1-'11'!H$2)</f>
        <v>0.12121212121122639</v>
      </c>
      <c r="H108">
        <f t="shared" si="10"/>
        <v>0</v>
      </c>
      <c r="I108">
        <f t="shared" si="11"/>
        <v>4.1152263374485596E-4</v>
      </c>
      <c r="J108">
        <f t="shared" si="12"/>
        <v>7.478359585780644E-3</v>
      </c>
      <c r="K108">
        <f t="shared" si="12"/>
        <v>2.7272727272727271</v>
      </c>
      <c r="L108">
        <f t="shared" si="9"/>
        <v>0.12193362193362194</v>
      </c>
    </row>
    <row r="109" spans="1:12" x14ac:dyDescent="0.25">
      <c r="A109">
        <f>'11'!A4595</f>
        <v>4587</v>
      </c>
      <c r="B109">
        <f>'11'!B4595</f>
        <v>356400</v>
      </c>
      <c r="C109">
        <f>('11'!C4595-'11'!C$2)/('11'!C$1-'11'!C$2)</f>
        <v>0</v>
      </c>
      <c r="D109">
        <f>('11'!E4595-'11'!E$2)/('11'!E$1-'11'!E$2)</f>
        <v>2.838087129274869E-5</v>
      </c>
      <c r="E109">
        <f>('11'!F4595-'11'!F$2)/('11'!F$1-'11'!F$2)</f>
        <v>2.838087129369079E-5</v>
      </c>
      <c r="F109">
        <f>('11'!G4595-'11'!G$2)/('11'!G$1-'11'!G$2)</f>
        <v>0.12121212121212122</v>
      </c>
      <c r="G109">
        <f>('11'!H4595-'11'!H$2)/('11'!H$1-'11'!H$2)</f>
        <v>0.12121212121122639</v>
      </c>
      <c r="H109">
        <f t="shared" si="10"/>
        <v>0</v>
      </c>
      <c r="I109">
        <f t="shared" si="11"/>
        <v>3.2638001986660991E-4</v>
      </c>
      <c r="J109">
        <f t="shared" si="12"/>
        <v>6.1302681993746968E-3</v>
      </c>
      <c r="K109">
        <f t="shared" si="12"/>
        <v>2.7662337662337664</v>
      </c>
      <c r="L109">
        <f t="shared" si="9"/>
        <v>0.12265512265512264</v>
      </c>
    </row>
    <row r="110" spans="1:12" x14ac:dyDescent="0.25">
      <c r="A110">
        <f>'11'!A4596</f>
        <v>4588</v>
      </c>
      <c r="B110">
        <f>'11'!B4596</f>
        <v>360000</v>
      </c>
      <c r="C110">
        <f>('11'!C4596-'11'!C$2)/('11'!C$1-'11'!C$2)</f>
        <v>0</v>
      </c>
      <c r="D110">
        <f>('11'!E4596-'11'!E$2)/('11'!E$1-'11'!E$2)</f>
        <v>1.4190435646374345E-5</v>
      </c>
      <c r="E110">
        <f>('11'!F4596-'11'!F$2)/('11'!F$1-'11'!F$2)</f>
        <v>1.4190435646845395E-5</v>
      </c>
      <c r="F110">
        <f>('11'!G4596-'11'!G$2)/('11'!G$1-'11'!G$2)</f>
        <v>0.12121212121212122</v>
      </c>
      <c r="G110">
        <f>('11'!H4596-'11'!H$2)/('11'!H$1-'11'!H$2)</f>
        <v>0.12121212121122639</v>
      </c>
      <c r="H110">
        <f t="shared" si="10"/>
        <v>0</v>
      </c>
      <c r="I110">
        <f t="shared" si="11"/>
        <v>2.2704697034198949E-4</v>
      </c>
      <c r="J110">
        <f t="shared" si="12"/>
        <v>4.668653327802052E-3</v>
      </c>
      <c r="K110">
        <f t="shared" si="12"/>
        <v>2.783549783549784</v>
      </c>
      <c r="L110">
        <f t="shared" si="9"/>
        <v>0.12337662337662336</v>
      </c>
    </row>
    <row r="111" spans="1:12" x14ac:dyDescent="0.25">
      <c r="A111">
        <f>'11'!A4597</f>
        <v>4589</v>
      </c>
      <c r="B111">
        <f>'11'!B4597</f>
        <v>363600</v>
      </c>
      <c r="C111">
        <f>('11'!C4597-'11'!C$2)/('11'!C$1-'11'!C$2)</f>
        <v>0</v>
      </c>
      <c r="D111">
        <f>('11'!E4597-'11'!E$2)/('11'!E$1-'11'!E$2)</f>
        <v>1.4190435646374345E-5</v>
      </c>
      <c r="E111">
        <f>('11'!F4597-'11'!F$2)/('11'!F$1-'11'!F$2)</f>
        <v>1.4190435646845395E-5</v>
      </c>
      <c r="F111">
        <f>('11'!G4597-'11'!G$2)/('11'!G$1-'11'!G$2)</f>
        <v>0.12121212121212122</v>
      </c>
      <c r="G111">
        <f>('11'!H4597-'11'!H$2)/('11'!H$1-'11'!H$2)</f>
        <v>0.12121212121122639</v>
      </c>
      <c r="H111">
        <f t="shared" si="10"/>
        <v>0</v>
      </c>
      <c r="I111">
        <f t="shared" si="11"/>
        <v>1.8447566340286647E-4</v>
      </c>
      <c r="J111">
        <f t="shared" si="12"/>
        <v>3.462466297830276E-3</v>
      </c>
      <c r="K111">
        <f t="shared" si="12"/>
        <v>2.7878787878787881</v>
      </c>
      <c r="L111">
        <f t="shared" si="9"/>
        <v>0.12409812409812408</v>
      </c>
    </row>
    <row r="112" spans="1:12" x14ac:dyDescent="0.25">
      <c r="A112">
        <f>'11'!A4598</f>
        <v>4590</v>
      </c>
      <c r="B112">
        <f>'11'!B4598</f>
        <v>367200</v>
      </c>
      <c r="C112">
        <f>('11'!C4598-'11'!C$2)/('11'!C$1-'11'!C$2)</f>
        <v>0</v>
      </c>
      <c r="D112">
        <f>('11'!E4598-'11'!E$2)/('11'!E$1-'11'!E$2)</f>
        <v>1.4190435646374345E-5</v>
      </c>
      <c r="E112">
        <f>('11'!F4598-'11'!F$2)/('11'!F$1-'11'!F$2)</f>
        <v>1.4190435646845395E-5</v>
      </c>
      <c r="F112">
        <f>('11'!G4598-'11'!G$2)/('11'!G$1-'11'!G$2)</f>
        <v>0.12121212121212122</v>
      </c>
      <c r="G112">
        <f>('11'!H4598-'11'!H$2)/('11'!H$1-'11'!H$2)</f>
        <v>0.12121212121122639</v>
      </c>
      <c r="H112">
        <f t="shared" si="10"/>
        <v>0</v>
      </c>
      <c r="I112">
        <f t="shared" ref="I112:I127" si="13">D112*I$8+D111*I$7+D110*I$6</f>
        <v>1.4190435646374344E-4</v>
      </c>
      <c r="J112">
        <f t="shared" ref="J112:K127" si="14">E112*J$8+E111*J$7+E110*J$6+E109*J$5+E108*J$4+E107*J$3</f>
        <v>2.7387540798411614E-3</v>
      </c>
      <c r="K112">
        <f t="shared" si="14"/>
        <v>2.7878787878787881</v>
      </c>
      <c r="L112">
        <f t="shared" si="9"/>
        <v>0.12481962481962482</v>
      </c>
    </row>
    <row r="113" spans="1:12" x14ac:dyDescent="0.25">
      <c r="A113">
        <f>'11'!A4599</f>
        <v>4591</v>
      </c>
      <c r="B113">
        <f>'11'!B4599</f>
        <v>370800</v>
      </c>
      <c r="C113">
        <f>('11'!C4599-'11'!C$2)/('11'!C$1-'11'!C$2)</f>
        <v>0</v>
      </c>
      <c r="D113">
        <f>('11'!E4599-'11'!E$2)/('11'!E$1-'11'!E$2)</f>
        <v>1.4190435646374345E-5</v>
      </c>
      <c r="E113">
        <f>('11'!F4599-'11'!F$2)/('11'!F$1-'11'!F$2)</f>
        <v>1.4190435646845395E-5</v>
      </c>
      <c r="F113">
        <f>('11'!G4599-'11'!G$2)/('11'!G$1-'11'!G$2)</f>
        <v>0.12121212121212122</v>
      </c>
      <c r="G113">
        <f>('11'!H4599-'11'!H$2)/('11'!H$1-'11'!H$2)</f>
        <v>0.12121212121122639</v>
      </c>
      <c r="H113">
        <f t="shared" si="10"/>
        <v>0</v>
      </c>
      <c r="I113">
        <f t="shared" si="13"/>
        <v>1.4190435646374344E-4</v>
      </c>
      <c r="J113">
        <f t="shared" si="14"/>
        <v>2.3556123173763357E-3</v>
      </c>
      <c r="K113">
        <f t="shared" si="14"/>
        <v>2.7878787878787881</v>
      </c>
      <c r="L113">
        <f t="shared" si="9"/>
        <v>0.12554112554112554</v>
      </c>
    </row>
    <row r="114" spans="1:12" x14ac:dyDescent="0.25">
      <c r="A114">
        <f>'11'!A4600</f>
        <v>4592</v>
      </c>
      <c r="B114">
        <f>'11'!B4600</f>
        <v>374400</v>
      </c>
      <c r="C114">
        <f>('11'!C4600-'11'!C$2)/('11'!C$1-'11'!C$2)</f>
        <v>0</v>
      </c>
      <c r="D114">
        <f>('11'!E4600-'11'!E$2)/('11'!E$1-'11'!E$2)</f>
        <v>1.4190435646374345E-5</v>
      </c>
      <c r="E114">
        <f>('11'!F4600-'11'!F$2)/('11'!F$1-'11'!F$2)</f>
        <v>1.4190435646845395E-5</v>
      </c>
      <c r="F114">
        <f>('11'!G4600-'11'!G$2)/('11'!G$1-'11'!G$2)</f>
        <v>0.12554112554112554</v>
      </c>
      <c r="G114">
        <f>('11'!H4600-'11'!H$2)/('11'!H$1-'11'!H$2)</f>
        <v>0.1255411255416049</v>
      </c>
      <c r="H114">
        <f t="shared" si="10"/>
        <v>0</v>
      </c>
      <c r="I114">
        <f t="shared" si="13"/>
        <v>1.4190435646374344E-4</v>
      </c>
      <c r="J114">
        <f t="shared" si="14"/>
        <v>1.9866609905583553E-3</v>
      </c>
      <c r="K114">
        <f t="shared" si="14"/>
        <v>2.8051948051948052</v>
      </c>
      <c r="L114">
        <f t="shared" si="9"/>
        <v>0.12554112554112554</v>
      </c>
    </row>
    <row r="115" spans="1:12" x14ac:dyDescent="0.25">
      <c r="A115">
        <f>'11'!A4601</f>
        <v>4593</v>
      </c>
      <c r="B115">
        <f>'11'!B4601</f>
        <v>378000</v>
      </c>
      <c r="C115">
        <f>('11'!C4601-'11'!C$2)/('11'!C$1-'11'!C$2)</f>
        <v>0</v>
      </c>
      <c r="D115">
        <f>('11'!E4601-'11'!E$2)/('11'!E$1-'11'!E$2)</f>
        <v>0</v>
      </c>
      <c r="E115">
        <f>('11'!F4601-'11'!F$2)/('11'!F$1-'11'!F$2)</f>
        <v>0</v>
      </c>
      <c r="F115">
        <f>('11'!G4601-'11'!G$2)/('11'!G$1-'11'!G$2)</f>
        <v>0.12554112554112554</v>
      </c>
      <c r="G115">
        <f>('11'!H4601-'11'!H$2)/('11'!H$1-'11'!H$2)</f>
        <v>0.1255411255416049</v>
      </c>
      <c r="H115">
        <f t="shared" si="10"/>
        <v>0</v>
      </c>
      <c r="I115">
        <f t="shared" si="13"/>
        <v>8.5142613878246066E-5</v>
      </c>
      <c r="J115">
        <f t="shared" si="14"/>
        <v>1.4899957429187667E-3</v>
      </c>
      <c r="K115">
        <f t="shared" si="14"/>
        <v>2.831168831168831</v>
      </c>
      <c r="L115">
        <f t="shared" si="9"/>
        <v>0.12554112554112554</v>
      </c>
    </row>
    <row r="116" spans="1:12" x14ac:dyDescent="0.25">
      <c r="A116">
        <f>'11'!A4602</f>
        <v>4594</v>
      </c>
      <c r="B116">
        <f>'11'!B4602</f>
        <v>381600</v>
      </c>
      <c r="C116">
        <f>('11'!C4602-'11'!C$2)/('11'!C$1-'11'!C$2)</f>
        <v>0</v>
      </c>
      <c r="D116">
        <f>('11'!E4602-'11'!E$2)/('11'!E$1-'11'!E$2)</f>
        <v>0</v>
      </c>
      <c r="E116">
        <f>('11'!F4602-'11'!F$2)/('11'!F$1-'11'!F$2)</f>
        <v>0</v>
      </c>
      <c r="F116">
        <f>('11'!G4602-'11'!G$2)/('11'!G$1-'11'!G$2)</f>
        <v>0.12554112554112554</v>
      </c>
      <c r="G116">
        <f>('11'!H4602-'11'!H$2)/('11'!H$1-'11'!H$2)</f>
        <v>0.1255411255416049</v>
      </c>
      <c r="H116">
        <f t="shared" si="10"/>
        <v>0</v>
      </c>
      <c r="I116">
        <f t="shared" si="13"/>
        <v>4.2571306939123033E-5</v>
      </c>
      <c r="J116">
        <f t="shared" si="14"/>
        <v>1.0359018022197139E-3</v>
      </c>
      <c r="K116">
        <f t="shared" si="14"/>
        <v>2.8571428571428572</v>
      </c>
      <c r="L116">
        <f t="shared" si="9"/>
        <v>0.12626262626262627</v>
      </c>
    </row>
    <row r="117" spans="1:12" x14ac:dyDescent="0.25">
      <c r="A117">
        <f>'11'!A4603</f>
        <v>4595</v>
      </c>
      <c r="B117">
        <f>'11'!B4603</f>
        <v>385200</v>
      </c>
      <c r="C117">
        <f>('11'!C4603-'11'!C$2)/('11'!C$1-'11'!C$2)</f>
        <v>0</v>
      </c>
      <c r="D117">
        <f>('11'!E4603-'11'!E$2)/('11'!E$1-'11'!E$2)</f>
        <v>0</v>
      </c>
      <c r="E117">
        <f>('11'!F4603-'11'!F$2)/('11'!F$1-'11'!F$2)</f>
        <v>0</v>
      </c>
      <c r="F117">
        <f>('11'!G4603-'11'!G$2)/('11'!G$1-'11'!G$2)</f>
        <v>0.12554112554112554</v>
      </c>
      <c r="G117">
        <f>('11'!H4603-'11'!H$2)/('11'!H$1-'11'!H$2)</f>
        <v>0.1255411255416049</v>
      </c>
      <c r="H117">
        <f t="shared" si="10"/>
        <v>0</v>
      </c>
      <c r="I117">
        <f t="shared" si="13"/>
        <v>0</v>
      </c>
      <c r="J117">
        <f t="shared" si="14"/>
        <v>7.5209308928280599E-4</v>
      </c>
      <c r="K117">
        <f t="shared" si="14"/>
        <v>2.8701298701298703</v>
      </c>
      <c r="L117">
        <f t="shared" si="9"/>
        <v>0.126984126984127</v>
      </c>
    </row>
    <row r="118" spans="1:12" x14ac:dyDescent="0.25">
      <c r="A118">
        <f>'11'!A4604</f>
        <v>4596</v>
      </c>
      <c r="B118">
        <f>'11'!B4604</f>
        <v>388800</v>
      </c>
      <c r="C118">
        <f>('11'!C4604-'11'!C$2)/('11'!C$1-'11'!C$2)</f>
        <v>0</v>
      </c>
      <c r="D118">
        <f>('11'!E4604-'11'!E$2)/('11'!E$1-'11'!E$2)</f>
        <v>0</v>
      </c>
      <c r="E118">
        <f>('11'!F4604-'11'!F$2)/('11'!F$1-'11'!F$2)</f>
        <v>0</v>
      </c>
      <c r="F118">
        <f>('11'!G4604-'11'!G$2)/('11'!G$1-'11'!G$2)</f>
        <v>0.12554112554112554</v>
      </c>
      <c r="G118">
        <f>('11'!H4604-'11'!H$2)/('11'!H$1-'11'!H$2)</f>
        <v>0.1255411255416049</v>
      </c>
      <c r="H118">
        <f t="shared" si="10"/>
        <v>0</v>
      </c>
      <c r="I118">
        <f t="shared" si="13"/>
        <v>0</v>
      </c>
      <c r="J118">
        <f t="shared" si="14"/>
        <v>4.3990350505220726E-4</v>
      </c>
      <c r="K118">
        <f t="shared" si="14"/>
        <v>2.883116883116883</v>
      </c>
      <c r="L118">
        <f t="shared" si="9"/>
        <v>0.12770562770562774</v>
      </c>
    </row>
    <row r="119" spans="1:12" x14ac:dyDescent="0.25">
      <c r="A119">
        <f>'11'!A4605</f>
        <v>4597</v>
      </c>
      <c r="B119">
        <f>'11'!B4605</f>
        <v>392400</v>
      </c>
      <c r="C119">
        <f>('11'!C4605-'11'!C$2)/('11'!C$1-'11'!C$2)</f>
        <v>0</v>
      </c>
      <c r="D119">
        <f>('11'!E4605-'11'!E$2)/('11'!E$1-'11'!E$2)</f>
        <v>0</v>
      </c>
      <c r="E119">
        <f>('11'!F4605-'11'!F$2)/('11'!F$1-'11'!F$2)</f>
        <v>0</v>
      </c>
      <c r="F119">
        <f>('11'!G4605-'11'!G$2)/('11'!G$1-'11'!G$2)</f>
        <v>0.12554112554112554</v>
      </c>
      <c r="G119">
        <f>('11'!H4605-'11'!H$2)/('11'!H$1-'11'!H$2)</f>
        <v>0.1255411255416049</v>
      </c>
      <c r="H119">
        <f t="shared" si="10"/>
        <v>0</v>
      </c>
      <c r="I119">
        <f t="shared" si="13"/>
        <v>0</v>
      </c>
      <c r="J119">
        <f t="shared" si="14"/>
        <v>7.0952178234226973E-5</v>
      </c>
      <c r="K119">
        <f t="shared" si="14"/>
        <v>2.8874458874458875</v>
      </c>
      <c r="L119">
        <f t="shared" si="9"/>
        <v>0.12842712842712845</v>
      </c>
    </row>
    <row r="120" spans="1:12" x14ac:dyDescent="0.25">
      <c r="A120">
        <f>'11'!A4606</f>
        <v>4598</v>
      </c>
      <c r="B120">
        <f>'11'!B4606</f>
        <v>396000</v>
      </c>
      <c r="C120">
        <f>('11'!C4606-'11'!C$2)/('11'!C$1-'11'!C$2)</f>
        <v>0</v>
      </c>
      <c r="D120">
        <f>('11'!E4606-'11'!E$2)/('11'!E$1-'11'!E$2)</f>
        <v>0</v>
      </c>
      <c r="E120">
        <f>('11'!F4606-'11'!F$2)/('11'!F$1-'11'!F$2)</f>
        <v>0</v>
      </c>
      <c r="F120">
        <f>('11'!G4606-'11'!G$2)/('11'!G$1-'11'!G$2)</f>
        <v>0.12554112554112554</v>
      </c>
      <c r="G120">
        <f>('11'!H4606-'11'!H$2)/('11'!H$1-'11'!H$2)</f>
        <v>0.1255411255416049</v>
      </c>
      <c r="H120">
        <f t="shared" si="10"/>
        <v>0</v>
      </c>
      <c r="I120">
        <f t="shared" si="13"/>
        <v>0</v>
      </c>
      <c r="J120">
        <f t="shared" si="14"/>
        <v>0</v>
      </c>
      <c r="K120">
        <f t="shared" si="14"/>
        <v>2.8874458874458875</v>
      </c>
      <c r="L120">
        <f t="shared" si="9"/>
        <v>0.12914862914862918</v>
      </c>
    </row>
    <row r="121" spans="1:12" x14ac:dyDescent="0.25">
      <c r="A121">
        <f>'11'!A4607</f>
        <v>4599</v>
      </c>
      <c r="B121">
        <f>'11'!B4607</f>
        <v>399600</v>
      </c>
      <c r="C121">
        <f>('11'!C4607-'11'!C$2)/('11'!C$1-'11'!C$2)</f>
        <v>0</v>
      </c>
      <c r="D121">
        <f>('11'!E4607-'11'!E$2)/('11'!E$1-'11'!E$2)</f>
        <v>0</v>
      </c>
      <c r="E121">
        <f>('11'!F4607-'11'!F$2)/('11'!F$1-'11'!F$2)</f>
        <v>0</v>
      </c>
      <c r="F121">
        <f>('11'!G4607-'11'!G$2)/('11'!G$1-'11'!G$2)</f>
        <v>0.12554112554112554</v>
      </c>
      <c r="G121">
        <f>('11'!H4607-'11'!H$2)/('11'!H$1-'11'!H$2)</f>
        <v>0.1255411255416049</v>
      </c>
      <c r="H121">
        <f t="shared" si="10"/>
        <v>0</v>
      </c>
      <c r="I121">
        <f t="shared" si="13"/>
        <v>0</v>
      </c>
      <c r="J121">
        <f t="shared" si="14"/>
        <v>0</v>
      </c>
      <c r="K121">
        <f t="shared" si="14"/>
        <v>2.8874458874458875</v>
      </c>
      <c r="L121">
        <f t="shared" si="9"/>
        <v>0.12987012987012989</v>
      </c>
    </row>
    <row r="122" spans="1:12" x14ac:dyDescent="0.25">
      <c r="A122">
        <f>'11'!A4608</f>
        <v>4600</v>
      </c>
      <c r="B122">
        <f>'11'!B4608</f>
        <v>403200</v>
      </c>
      <c r="C122">
        <f>('11'!C4608-'11'!C$2)/('11'!C$1-'11'!C$2)</f>
        <v>0</v>
      </c>
      <c r="D122">
        <f>('11'!E4608-'11'!E$2)/('11'!E$1-'11'!E$2)</f>
        <v>2.838087129274869E-5</v>
      </c>
      <c r="E122">
        <f>('11'!F4608-'11'!F$2)/('11'!F$1-'11'!F$2)</f>
        <v>2.838087129369079E-5</v>
      </c>
      <c r="F122">
        <f>('11'!G4608-'11'!G$2)/('11'!G$1-'11'!G$2)</f>
        <v>0.12987012987012989</v>
      </c>
      <c r="G122">
        <f>('11'!H4608-'11'!H$2)/('11'!H$1-'11'!H$2)</f>
        <v>0.12987012986952268</v>
      </c>
      <c r="H122">
        <f t="shared" si="10"/>
        <v>0</v>
      </c>
      <c r="I122">
        <f t="shared" si="13"/>
        <v>1.1352348517099476E-4</v>
      </c>
      <c r="J122">
        <f t="shared" si="14"/>
        <v>8.5142613881072373E-4</v>
      </c>
      <c r="K122">
        <f t="shared" si="14"/>
        <v>2.9047619047619047</v>
      </c>
      <c r="L122">
        <f t="shared" si="9"/>
        <v>0.12987012987012989</v>
      </c>
    </row>
    <row r="123" spans="1:12" x14ac:dyDescent="0.25">
      <c r="A123">
        <f>'11'!A4609</f>
        <v>4601</v>
      </c>
      <c r="B123">
        <f>'11'!B4609</f>
        <v>406800</v>
      </c>
      <c r="C123">
        <f>('11'!C4609-'11'!C$2)/('11'!C$1-'11'!C$2)</f>
        <v>0</v>
      </c>
      <c r="D123">
        <f>('11'!E4609-'11'!E$2)/('11'!E$1-'11'!E$2)</f>
        <v>2.838087129274869E-5</v>
      </c>
      <c r="E123">
        <f>('11'!F4609-'11'!F$2)/('11'!F$1-'11'!F$2)</f>
        <v>2.838087129369079E-5</v>
      </c>
      <c r="F123">
        <f>('11'!G4609-'11'!G$2)/('11'!G$1-'11'!G$2)</f>
        <v>0.12987012987012989</v>
      </c>
      <c r="G123">
        <f>('11'!H4609-'11'!H$2)/('11'!H$1-'11'!H$2)</f>
        <v>0.12987012986952268</v>
      </c>
      <c r="H123">
        <f t="shared" si="10"/>
        <v>0</v>
      </c>
      <c r="I123">
        <f t="shared" si="13"/>
        <v>1.9866609904924083E-4</v>
      </c>
      <c r="J123">
        <f t="shared" si="14"/>
        <v>1.759614020208829E-3</v>
      </c>
      <c r="K123">
        <f t="shared" si="14"/>
        <v>2.9307359307359309</v>
      </c>
      <c r="L123">
        <f t="shared" si="9"/>
        <v>0.12987012987012989</v>
      </c>
    </row>
    <row r="124" spans="1:12" x14ac:dyDescent="0.25">
      <c r="A124">
        <f>'11'!A4610</f>
        <v>4602</v>
      </c>
      <c r="B124">
        <f>'11'!B4610</f>
        <v>410400</v>
      </c>
      <c r="C124">
        <f>('11'!C4610-'11'!C$2)/('11'!C$1-'11'!C$2)</f>
        <v>0</v>
      </c>
      <c r="D124">
        <f>('11'!E4610-'11'!E$2)/('11'!E$1-'11'!E$2)</f>
        <v>1.4190435646374345E-5</v>
      </c>
      <c r="E124">
        <f>('11'!F4610-'11'!F$2)/('11'!F$1-'11'!F$2)</f>
        <v>1.4190435646845395E-5</v>
      </c>
      <c r="F124">
        <f>('11'!G4610-'11'!G$2)/('11'!G$1-'11'!G$2)</f>
        <v>0.12987012987012989</v>
      </c>
      <c r="G124">
        <f>('11'!H4610-'11'!H$2)/('11'!H$1-'11'!H$2)</f>
        <v>0.12987012986952268</v>
      </c>
      <c r="H124">
        <f t="shared" si="10"/>
        <v>0</v>
      </c>
      <c r="I124">
        <f t="shared" si="13"/>
        <v>2.2704697034198949E-4</v>
      </c>
      <c r="J124">
        <f t="shared" si="14"/>
        <v>1.9015183766772827E-3</v>
      </c>
      <c r="K124">
        <f t="shared" si="14"/>
        <v>2.9567099567099562</v>
      </c>
      <c r="L124">
        <f t="shared" si="9"/>
        <v>0.12987012987012989</v>
      </c>
    </row>
    <row r="125" spans="1:12" x14ac:dyDescent="0.25">
      <c r="A125">
        <f>'11'!A4611</f>
        <v>4603</v>
      </c>
      <c r="B125">
        <f>'11'!B4611</f>
        <v>414000</v>
      </c>
      <c r="C125">
        <f>('11'!C4611-'11'!C$2)/('11'!C$1-'11'!C$2)</f>
        <v>0</v>
      </c>
      <c r="D125">
        <f>('11'!E4611-'11'!E$2)/('11'!E$1-'11'!E$2)</f>
        <v>1.4190435646374345E-5</v>
      </c>
      <c r="E125">
        <f>('11'!F4611-'11'!F$2)/('11'!F$1-'11'!F$2)</f>
        <v>1.4190435646845395E-5</v>
      </c>
      <c r="F125">
        <f>('11'!G4611-'11'!G$2)/('11'!G$1-'11'!G$2)</f>
        <v>0.12987012987012989</v>
      </c>
      <c r="G125">
        <f>('11'!H4611-'11'!H$2)/('11'!H$1-'11'!H$2)</f>
        <v>0.12987012986952268</v>
      </c>
      <c r="H125">
        <f t="shared" si="10"/>
        <v>0</v>
      </c>
      <c r="I125">
        <f t="shared" si="13"/>
        <v>1.8447566340286647E-4</v>
      </c>
      <c r="J125">
        <f t="shared" si="14"/>
        <v>2.0718036044394274E-3</v>
      </c>
      <c r="K125">
        <f t="shared" si="14"/>
        <v>2.9696969696969693</v>
      </c>
      <c r="L125">
        <f t="shared" si="9"/>
        <v>0.12987012987012989</v>
      </c>
    </row>
    <row r="126" spans="1:12" x14ac:dyDescent="0.25">
      <c r="A126">
        <f>'11'!A4612</f>
        <v>4604</v>
      </c>
      <c r="B126">
        <f>'11'!B4612</f>
        <v>417600</v>
      </c>
      <c r="C126">
        <f>('11'!C4612-'11'!C$2)/('11'!C$1-'11'!C$2)</f>
        <v>0</v>
      </c>
      <c r="D126">
        <f>('11'!E4612-'11'!E$2)/('11'!E$1-'11'!E$2)</f>
        <v>1.4190435646374345E-5</v>
      </c>
      <c r="E126">
        <f>('11'!F4612-'11'!F$2)/('11'!F$1-'11'!F$2)</f>
        <v>1.4190435646845395E-5</v>
      </c>
      <c r="F126">
        <f>('11'!G4612-'11'!G$2)/('11'!G$1-'11'!G$2)</f>
        <v>0.12987012987012989</v>
      </c>
      <c r="G126">
        <f>('11'!H4612-'11'!H$2)/('11'!H$1-'11'!H$2)</f>
        <v>0.12987012986952268</v>
      </c>
      <c r="H126">
        <f t="shared" si="10"/>
        <v>0</v>
      </c>
      <c r="I126">
        <f t="shared" si="13"/>
        <v>1.4190435646374344E-4</v>
      </c>
      <c r="J126">
        <f t="shared" si="14"/>
        <v>2.5258975451384804E-3</v>
      </c>
      <c r="K126">
        <f t="shared" si="14"/>
        <v>2.9826839826839824</v>
      </c>
      <c r="L126">
        <f t="shared" si="9"/>
        <v>0.13059163059163062</v>
      </c>
    </row>
    <row r="127" spans="1:12" x14ac:dyDescent="0.25">
      <c r="A127">
        <f>'11'!A4613</f>
        <v>4605</v>
      </c>
      <c r="B127">
        <f>'11'!B4613</f>
        <v>421200</v>
      </c>
      <c r="C127">
        <f>('11'!C4613-'11'!C$2)/('11'!C$1-'11'!C$2)</f>
        <v>0</v>
      </c>
      <c r="D127">
        <f>('11'!E4613-'11'!E$2)/('11'!E$1-'11'!E$2)</f>
        <v>1.4190435646374345E-5</v>
      </c>
      <c r="E127">
        <f>('11'!F4613-'11'!F$2)/('11'!F$1-'11'!F$2)</f>
        <v>1.4190435646845395E-5</v>
      </c>
      <c r="F127">
        <f>('11'!G4613-'11'!G$2)/('11'!G$1-'11'!G$2)</f>
        <v>0.12987012987012989</v>
      </c>
      <c r="G127">
        <f>('11'!H4613-'11'!H$2)/('11'!H$1-'11'!H$2)</f>
        <v>0.12987012986952268</v>
      </c>
      <c r="H127">
        <f t="shared" si="10"/>
        <v>0</v>
      </c>
      <c r="I127">
        <f t="shared" si="13"/>
        <v>1.4190435646374344E-4</v>
      </c>
      <c r="J127">
        <f t="shared" si="14"/>
        <v>2.3556123173763357E-3</v>
      </c>
      <c r="K127">
        <f t="shared" si="14"/>
        <v>2.9870129870129865</v>
      </c>
      <c r="L127">
        <f t="shared" si="9"/>
        <v>0.13131313131313133</v>
      </c>
    </row>
    <row r="128" spans="1:12" x14ac:dyDescent="0.25">
      <c r="A128">
        <f>'11'!A4614</f>
        <v>4606</v>
      </c>
      <c r="B128">
        <f>'11'!B4614</f>
        <v>424800</v>
      </c>
      <c r="C128">
        <f>('11'!C4614-'11'!C$2)/('11'!C$1-'11'!C$2)</f>
        <v>0</v>
      </c>
      <c r="D128">
        <f>('11'!E4614-'11'!E$2)/('11'!E$1-'11'!E$2)</f>
        <v>1.4190435646374345E-5</v>
      </c>
      <c r="E128">
        <f>('11'!F4614-'11'!F$2)/('11'!F$1-'11'!F$2)</f>
        <v>1.4190435646845395E-5</v>
      </c>
      <c r="F128">
        <f>('11'!G4614-'11'!G$2)/('11'!G$1-'11'!G$2)</f>
        <v>0.12987012987012989</v>
      </c>
      <c r="G128">
        <f>('11'!H4614-'11'!H$2)/('11'!H$1-'11'!H$2)</f>
        <v>0.12987012986952268</v>
      </c>
      <c r="H128">
        <f t="shared" si="10"/>
        <v>0</v>
      </c>
      <c r="I128">
        <f t="shared" ref="I128:I143" si="15">D128*I$8+D127*I$7+D126*I$6</f>
        <v>1.4190435646374344E-4</v>
      </c>
      <c r="J128">
        <f t="shared" ref="J128:K143" si="16">E128*J$8+E127*J$7+E126*J$6+E125*J$5+E124*J$4+E123*J$3</f>
        <v>1.9866609905583553E-3</v>
      </c>
      <c r="K128">
        <f t="shared" si="16"/>
        <v>2.9870129870129865</v>
      </c>
      <c r="L128">
        <f t="shared" si="9"/>
        <v>0.13203463203463203</v>
      </c>
    </row>
    <row r="129" spans="1:12" x14ac:dyDescent="0.25">
      <c r="A129">
        <f>'11'!A4615</f>
        <v>4607</v>
      </c>
      <c r="B129">
        <f>'11'!B4615</f>
        <v>428400</v>
      </c>
      <c r="C129">
        <f>('11'!C4615-'11'!C$2)/('11'!C$1-'11'!C$2)</f>
        <v>0</v>
      </c>
      <c r="D129">
        <f>('11'!E4615-'11'!E$2)/('11'!E$1-'11'!E$2)</f>
        <v>1.4190435646374345E-5</v>
      </c>
      <c r="E129">
        <f>('11'!F4615-'11'!F$2)/('11'!F$1-'11'!F$2)</f>
        <v>1.4190435646845395E-5</v>
      </c>
      <c r="F129">
        <f>('11'!G4615-'11'!G$2)/('11'!G$1-'11'!G$2)</f>
        <v>0.12987012987012989</v>
      </c>
      <c r="G129">
        <f>('11'!H4615-'11'!H$2)/('11'!H$1-'11'!H$2)</f>
        <v>0.12987012986952268</v>
      </c>
      <c r="H129">
        <f t="shared" si="10"/>
        <v>0</v>
      </c>
      <c r="I129">
        <f t="shared" si="15"/>
        <v>1.4190435646374344E-4</v>
      </c>
      <c r="J129">
        <f t="shared" si="16"/>
        <v>1.9157088123241282E-3</v>
      </c>
      <c r="K129">
        <f t="shared" si="16"/>
        <v>2.9870129870129865</v>
      </c>
      <c r="L129">
        <f t="shared" si="9"/>
        <v>0.13275613275613277</v>
      </c>
    </row>
    <row r="130" spans="1:12" x14ac:dyDescent="0.25">
      <c r="A130">
        <f>'11'!A4616</f>
        <v>4608</v>
      </c>
      <c r="B130">
        <f>'11'!B4616</f>
        <v>432000</v>
      </c>
      <c r="C130">
        <f>('11'!C4616-'11'!C$2)/('11'!C$1-'11'!C$2)</f>
        <v>0</v>
      </c>
      <c r="D130">
        <f>('11'!E4616-'11'!E$2)/('11'!E$1-'11'!E$2)</f>
        <v>1.4190435646374345E-5</v>
      </c>
      <c r="E130">
        <f>('11'!F4616-'11'!F$2)/('11'!F$1-'11'!F$2)</f>
        <v>1.4190435646845395E-5</v>
      </c>
      <c r="F130">
        <f>('11'!G4616-'11'!G$2)/('11'!G$1-'11'!G$2)</f>
        <v>0.12987012987012989</v>
      </c>
      <c r="G130">
        <f>('11'!H4616-'11'!H$2)/('11'!H$1-'11'!H$2)</f>
        <v>0.13419913419990118</v>
      </c>
      <c r="H130">
        <f t="shared" si="10"/>
        <v>0</v>
      </c>
      <c r="I130">
        <f t="shared" si="15"/>
        <v>1.4190435646374344E-4</v>
      </c>
      <c r="J130">
        <f t="shared" si="16"/>
        <v>1.9157088123241282E-3</v>
      </c>
      <c r="K130">
        <f t="shared" si="16"/>
        <v>2.9870129870129865</v>
      </c>
      <c r="L130">
        <f t="shared" si="9"/>
        <v>0.1334776334776335</v>
      </c>
    </row>
    <row r="131" spans="1:12" x14ac:dyDescent="0.25">
      <c r="A131">
        <f>'11'!A4617</f>
        <v>4609</v>
      </c>
      <c r="B131">
        <f>'11'!B4617</f>
        <v>435600</v>
      </c>
      <c r="C131">
        <f>('11'!C4617-'11'!C$2)/('11'!C$1-'11'!C$2)</f>
        <v>0</v>
      </c>
      <c r="D131">
        <f>('11'!E4617-'11'!E$2)/('11'!E$1-'11'!E$2)</f>
        <v>1.4190435646374345E-5</v>
      </c>
      <c r="E131">
        <f>('11'!F4617-'11'!F$2)/('11'!F$1-'11'!F$2)</f>
        <v>1.4190435646845395E-5</v>
      </c>
      <c r="F131">
        <f>('11'!G4617-'11'!G$2)/('11'!G$1-'11'!G$2)</f>
        <v>0.12987012987012989</v>
      </c>
      <c r="G131">
        <f>('11'!H4617-'11'!H$2)/('11'!H$1-'11'!H$2)</f>
        <v>0.13419913419990118</v>
      </c>
      <c r="H131">
        <f t="shared" si="10"/>
        <v>0</v>
      </c>
      <c r="I131">
        <f t="shared" si="15"/>
        <v>1.4190435646374344E-4</v>
      </c>
      <c r="J131">
        <f t="shared" si="16"/>
        <v>1.9157088123241282E-3</v>
      </c>
      <c r="K131">
        <f t="shared" si="16"/>
        <v>2.9870129870129865</v>
      </c>
      <c r="L131">
        <f t="shared" si="9"/>
        <v>0.13419913419913421</v>
      </c>
    </row>
    <row r="132" spans="1:12" x14ac:dyDescent="0.25">
      <c r="A132">
        <f>'11'!A4618</f>
        <v>4610</v>
      </c>
      <c r="B132">
        <f>'11'!B4618</f>
        <v>439200</v>
      </c>
      <c r="C132">
        <f>('11'!C4618-'11'!C$2)/('11'!C$1-'11'!C$2)</f>
        <v>0</v>
      </c>
      <c r="D132">
        <f>('11'!E4618-'11'!E$2)/('11'!E$1-'11'!E$2)</f>
        <v>0</v>
      </c>
      <c r="E132">
        <f>('11'!F4618-'11'!F$2)/('11'!F$1-'11'!F$2)</f>
        <v>0</v>
      </c>
      <c r="F132">
        <f>('11'!G4618-'11'!G$2)/('11'!G$1-'11'!G$2)</f>
        <v>0.13419913419913421</v>
      </c>
      <c r="G132">
        <f>('11'!H4618-'11'!H$2)/('11'!H$1-'11'!H$2)</f>
        <v>0.13419913419990118</v>
      </c>
      <c r="H132">
        <f t="shared" si="10"/>
        <v>0</v>
      </c>
      <c r="I132">
        <f t="shared" si="15"/>
        <v>8.5142613878246066E-5</v>
      </c>
      <c r="J132">
        <f t="shared" si="16"/>
        <v>1.4899957429187667E-3</v>
      </c>
      <c r="K132">
        <f t="shared" si="16"/>
        <v>3.0043290043290041</v>
      </c>
      <c r="L132">
        <f t="shared" si="9"/>
        <v>0.13419913419913421</v>
      </c>
    </row>
    <row r="133" spans="1:12" x14ac:dyDescent="0.25">
      <c r="A133">
        <f>'11'!A4619</f>
        <v>4611</v>
      </c>
      <c r="B133">
        <f>'11'!B4619</f>
        <v>442800</v>
      </c>
      <c r="C133">
        <f>('11'!C4619-'11'!C$2)/('11'!C$1-'11'!C$2)</f>
        <v>0</v>
      </c>
      <c r="D133">
        <f>('11'!E4619-'11'!E$2)/('11'!E$1-'11'!E$2)</f>
        <v>0</v>
      </c>
      <c r="E133">
        <f>('11'!F4619-'11'!F$2)/('11'!F$1-'11'!F$2)</f>
        <v>0</v>
      </c>
      <c r="F133">
        <f>('11'!G4619-'11'!G$2)/('11'!G$1-'11'!G$2)</f>
        <v>0.13419913419913421</v>
      </c>
      <c r="G133">
        <f>('11'!H4619-'11'!H$2)/('11'!H$1-'11'!H$2)</f>
        <v>0.13419913419990118</v>
      </c>
      <c r="H133">
        <f t="shared" si="10"/>
        <v>0</v>
      </c>
      <c r="I133">
        <f t="shared" si="15"/>
        <v>4.2571306939123033E-5</v>
      </c>
      <c r="J133">
        <f t="shared" si="16"/>
        <v>1.0359018022197139E-3</v>
      </c>
      <c r="K133">
        <f t="shared" si="16"/>
        <v>3.0303030303030298</v>
      </c>
      <c r="L133">
        <f t="shared" si="9"/>
        <v>0.13492063492063491</v>
      </c>
    </row>
    <row r="134" spans="1:12" x14ac:dyDescent="0.25">
      <c r="A134">
        <f>'11'!A4620</f>
        <v>4612</v>
      </c>
      <c r="B134">
        <f>'11'!B4620</f>
        <v>446400</v>
      </c>
      <c r="C134">
        <f>('11'!C4620-'11'!C$2)/('11'!C$1-'11'!C$2)</f>
        <v>0</v>
      </c>
      <c r="D134">
        <f>('11'!E4620-'11'!E$2)/('11'!E$1-'11'!E$2)</f>
        <v>0</v>
      </c>
      <c r="E134">
        <f>('11'!F4620-'11'!F$2)/('11'!F$1-'11'!F$2)</f>
        <v>0</v>
      </c>
      <c r="F134">
        <f>('11'!G4620-'11'!G$2)/('11'!G$1-'11'!G$2)</f>
        <v>0.13419913419913421</v>
      </c>
      <c r="G134">
        <f>('11'!H4620-'11'!H$2)/('11'!H$1-'11'!H$2)</f>
        <v>0.13419913419990118</v>
      </c>
      <c r="H134">
        <f t="shared" si="10"/>
        <v>0</v>
      </c>
      <c r="I134">
        <f t="shared" si="15"/>
        <v>0</v>
      </c>
      <c r="J134">
        <f t="shared" si="16"/>
        <v>7.5209308928280599E-4</v>
      </c>
      <c r="K134">
        <f t="shared" si="16"/>
        <v>3.056277056277056</v>
      </c>
      <c r="L134">
        <f t="shared" si="9"/>
        <v>0.13924963924963926</v>
      </c>
    </row>
    <row r="135" spans="1:12" x14ac:dyDescent="0.25">
      <c r="A135">
        <f>'11'!A4621</f>
        <v>4613</v>
      </c>
      <c r="B135">
        <f>'11'!B4621</f>
        <v>450000</v>
      </c>
      <c r="C135">
        <f>('11'!C4621-'11'!C$2)/('11'!C$1-'11'!C$2)</f>
        <v>0</v>
      </c>
      <c r="D135">
        <f>('11'!E4621-'11'!E$2)/('11'!E$1-'11'!E$2)</f>
        <v>0</v>
      </c>
      <c r="E135">
        <f>('11'!F4621-'11'!F$2)/('11'!F$1-'11'!F$2)</f>
        <v>0</v>
      </c>
      <c r="F135">
        <f>('11'!G4621-'11'!G$2)/('11'!G$1-'11'!G$2)</f>
        <v>0.13419913419913421</v>
      </c>
      <c r="G135">
        <f>('11'!H4621-'11'!H$2)/('11'!H$1-'11'!H$2)</f>
        <v>0.13419913419990118</v>
      </c>
      <c r="H135">
        <f t="shared" si="10"/>
        <v>0</v>
      </c>
      <c r="I135">
        <f t="shared" si="15"/>
        <v>0</v>
      </c>
      <c r="J135">
        <f t="shared" si="16"/>
        <v>4.3990350505220726E-4</v>
      </c>
      <c r="K135">
        <f t="shared" si="16"/>
        <v>3.0692640692640691</v>
      </c>
      <c r="L135">
        <f t="shared" si="9"/>
        <v>0.14646464646464646</v>
      </c>
    </row>
    <row r="136" spans="1:12" x14ac:dyDescent="0.25">
      <c r="A136">
        <f>'11'!A4622</f>
        <v>4614</v>
      </c>
      <c r="B136">
        <f>'11'!B4622</f>
        <v>453600</v>
      </c>
      <c r="C136">
        <f>('11'!C4622-'11'!C$2)/('11'!C$1-'11'!C$2)</f>
        <v>0</v>
      </c>
      <c r="D136">
        <f>('11'!E4622-'11'!E$2)/('11'!E$1-'11'!E$2)</f>
        <v>0</v>
      </c>
      <c r="E136">
        <f>('11'!F4622-'11'!F$2)/('11'!F$1-'11'!F$2)</f>
        <v>0</v>
      </c>
      <c r="F136">
        <f>('11'!G4622-'11'!G$2)/('11'!G$1-'11'!G$2)</f>
        <v>0.13419913419913421</v>
      </c>
      <c r="G136">
        <f>('11'!H4622-'11'!H$2)/('11'!H$1-'11'!H$2)</f>
        <v>0.13419913419990118</v>
      </c>
      <c r="H136">
        <f t="shared" si="10"/>
        <v>4.9405894123168894E-3</v>
      </c>
      <c r="I136">
        <f t="shared" si="15"/>
        <v>0</v>
      </c>
      <c r="J136">
        <f t="shared" si="16"/>
        <v>7.0952178234226973E-5</v>
      </c>
      <c r="K136">
        <f t="shared" si="16"/>
        <v>3.0822510822510822</v>
      </c>
      <c r="L136">
        <f t="shared" si="9"/>
        <v>0.15728715728715728</v>
      </c>
    </row>
    <row r="137" spans="1:12" x14ac:dyDescent="0.25">
      <c r="A137">
        <f>'11'!A4623</f>
        <v>4615</v>
      </c>
      <c r="B137">
        <f>'11'!B4623</f>
        <v>457200</v>
      </c>
      <c r="C137">
        <f>('11'!C4623-'11'!C$2)/('11'!C$1-'11'!C$2)</f>
        <v>0</v>
      </c>
      <c r="D137">
        <f>('11'!E4623-'11'!E$2)/('11'!E$1-'11'!E$2)</f>
        <v>0</v>
      </c>
      <c r="E137">
        <f>('11'!F4623-'11'!F$2)/('11'!F$1-'11'!F$2)</f>
        <v>0</v>
      </c>
      <c r="F137">
        <f>('11'!G4623-'11'!G$2)/('11'!G$1-'11'!G$2)</f>
        <v>0.13419913419913421</v>
      </c>
      <c r="G137">
        <f>('11'!H4623-'11'!H$2)/('11'!H$1-'11'!H$2)</f>
        <v>0.13419913419990118</v>
      </c>
      <c r="H137">
        <f t="shared" si="10"/>
        <v>2.9643536473901333E-2</v>
      </c>
      <c r="I137">
        <f t="shared" si="15"/>
        <v>0</v>
      </c>
      <c r="J137">
        <f t="shared" si="16"/>
        <v>0</v>
      </c>
      <c r="K137">
        <f t="shared" si="16"/>
        <v>3.0865800865800868</v>
      </c>
      <c r="L137">
        <f t="shared" si="9"/>
        <v>0.18037518037518038</v>
      </c>
    </row>
    <row r="138" spans="1:12" x14ac:dyDescent="0.25">
      <c r="A138">
        <f>'11'!A4624</f>
        <v>4616</v>
      </c>
      <c r="B138">
        <f>'11'!B4624</f>
        <v>460800</v>
      </c>
      <c r="C138">
        <f>('11'!C4624-'11'!C$2)/('11'!C$1-'11'!C$2)</f>
        <v>0</v>
      </c>
      <c r="D138">
        <f>('11'!E4624-'11'!E$2)/('11'!E$1-'11'!E$2)</f>
        <v>0</v>
      </c>
      <c r="E138">
        <f>('11'!F4624-'11'!F$2)/('11'!F$1-'11'!F$2)</f>
        <v>0</v>
      </c>
      <c r="F138">
        <f>('11'!G4624-'11'!G$2)/('11'!G$1-'11'!G$2)</f>
        <v>0.13419913419913421</v>
      </c>
      <c r="G138">
        <f>('11'!H4624-'11'!H$2)/('11'!H$1-'11'!H$2)</f>
        <v>0.13419913419990118</v>
      </c>
      <c r="H138">
        <f t="shared" si="10"/>
        <v>4.6935599417010448E-2</v>
      </c>
      <c r="I138">
        <f t="shared" si="15"/>
        <v>0</v>
      </c>
      <c r="J138">
        <f t="shared" si="16"/>
        <v>0</v>
      </c>
      <c r="K138">
        <f t="shared" si="16"/>
        <v>3.0865800865800868</v>
      </c>
      <c r="L138">
        <f t="shared" si="9"/>
        <v>0.21572871572871574</v>
      </c>
    </row>
    <row r="139" spans="1:12" x14ac:dyDescent="0.25">
      <c r="A139">
        <f>'11'!A4625</f>
        <v>4617</v>
      </c>
      <c r="B139">
        <f>'11'!B4625</f>
        <v>464400</v>
      </c>
      <c r="C139">
        <f>('11'!C4625-'11'!C$2)/('11'!C$1-'11'!C$2)</f>
        <v>2.4702947061584447E-3</v>
      </c>
      <c r="D139">
        <f>('11'!E4625-'11'!E$2)/('11'!E$1-'11'!E$2)</f>
        <v>1.4190435646374345E-5</v>
      </c>
      <c r="E139">
        <f>('11'!F4625-'11'!F$2)/('11'!F$1-'11'!F$2)</f>
        <v>1.4190435646845395E-5</v>
      </c>
      <c r="F139">
        <f>('11'!G4625-'11'!G$2)/('11'!G$1-'11'!G$2)</f>
        <v>0.13852813852813853</v>
      </c>
      <c r="G139">
        <f>('11'!H4625-'11'!H$2)/('11'!H$1-'11'!H$2)</f>
        <v>0.13852813852781895</v>
      </c>
      <c r="H139">
        <f t="shared" si="10"/>
        <v>5.6816778241644231E-2</v>
      </c>
      <c r="I139">
        <f t="shared" si="15"/>
        <v>5.676174258549738E-5</v>
      </c>
      <c r="J139">
        <f t="shared" si="16"/>
        <v>4.2571306940536186E-4</v>
      </c>
      <c r="K139">
        <f t="shared" si="16"/>
        <v>3.1038961038961039</v>
      </c>
      <c r="L139">
        <f t="shared" si="9"/>
        <v>0.25613275613275616</v>
      </c>
    </row>
    <row r="140" spans="1:12" x14ac:dyDescent="0.25">
      <c r="A140">
        <f>'11'!A4626</f>
        <v>4618</v>
      </c>
      <c r="B140">
        <f>'11'!B4626</f>
        <v>468000</v>
      </c>
      <c r="C140">
        <f>('11'!C4626-'11'!C$2)/('11'!C$1-'11'!C$2)</f>
        <v>1.2351473530792223E-2</v>
      </c>
      <c r="D140">
        <f>('11'!E4626-'11'!E$2)/('11'!E$1-'11'!E$2)</f>
        <v>4.2571306939123026E-5</v>
      </c>
      <c r="E140">
        <f>('11'!F4626-'11'!F$2)/('11'!F$1-'11'!F$2)</f>
        <v>4.2571306940536182E-5</v>
      </c>
      <c r="F140">
        <f>('11'!G4626-'11'!G$2)/('11'!G$1-'11'!G$2)</f>
        <v>0.16017316017316019</v>
      </c>
      <c r="G140">
        <f>('11'!H4626-'11'!H$2)/('11'!H$1-'11'!H$2)</f>
        <v>0.16017316017232927</v>
      </c>
      <c r="H140">
        <f t="shared" si="10"/>
        <v>0.11363355648328846</v>
      </c>
      <c r="I140">
        <f t="shared" si="15"/>
        <v>2.1285653469561513E-4</v>
      </c>
      <c r="J140">
        <f t="shared" si="16"/>
        <v>1.731233148915138E-3</v>
      </c>
      <c r="K140">
        <f t="shared" si="16"/>
        <v>3.2164502164502169</v>
      </c>
      <c r="L140">
        <f t="shared" si="9"/>
        <v>0.29437229437229434</v>
      </c>
    </row>
    <row r="141" spans="1:12" x14ac:dyDescent="0.25">
      <c r="A141">
        <f>'11'!A4627</f>
        <v>4619</v>
      </c>
      <c r="B141">
        <f>'11'!B4627</f>
        <v>471600</v>
      </c>
      <c r="C141">
        <f>('11'!C4627-'11'!C$2)/('11'!C$1-'11'!C$2)</f>
        <v>9.8811788246337788E-3</v>
      </c>
      <c r="D141">
        <f>('11'!E4627-'11'!E$2)/('11'!E$1-'11'!E$2)</f>
        <v>5.676174258549738E-5</v>
      </c>
      <c r="E141">
        <f>('11'!F4627-'11'!F$2)/('11'!F$1-'11'!F$2)</f>
        <v>5.6761742587381581E-5</v>
      </c>
      <c r="F141">
        <f>('11'!G4627-'11'!G$2)/('11'!G$1-'11'!G$2)</f>
        <v>0.1774891774891775</v>
      </c>
      <c r="G141">
        <f>('11'!H4627-'11'!H$2)/('11'!H$1-'11'!H$2)</f>
        <v>0.17748917748892182</v>
      </c>
      <c r="H141">
        <f t="shared" si="10"/>
        <v>0.17539092413724955</v>
      </c>
      <c r="I141">
        <f t="shared" si="15"/>
        <v>3.9733219809848165E-4</v>
      </c>
      <c r="J141">
        <f t="shared" si="16"/>
        <v>3.3489428126555133E-3</v>
      </c>
      <c r="K141">
        <f t="shared" si="16"/>
        <v>3.4415584415584419</v>
      </c>
      <c r="L141">
        <f t="shared" si="9"/>
        <v>0.3297258297258297</v>
      </c>
    </row>
    <row r="142" spans="1:12" x14ac:dyDescent="0.25">
      <c r="A142">
        <f>'11'!A4628</f>
        <v>4620</v>
      </c>
      <c r="B142">
        <f>'11'!B4628</f>
        <v>475200</v>
      </c>
      <c r="C142">
        <f>('11'!C4628-'11'!C$2)/('11'!C$1-'11'!C$2)</f>
        <v>1.2351473530792223E-2</v>
      </c>
      <c r="D142">
        <f>('11'!E4628-'11'!E$2)/('11'!E$1-'11'!E$2)</f>
        <v>5.676174258549738E-5</v>
      </c>
      <c r="E142">
        <f>('11'!F4628-'11'!F$2)/('11'!F$1-'11'!F$2)</f>
        <v>5.6761742587381581E-5</v>
      </c>
      <c r="F142">
        <f>('11'!G4628-'11'!G$2)/('11'!G$1-'11'!G$2)</f>
        <v>0.19913419913419914</v>
      </c>
      <c r="G142">
        <f>('11'!H4628-'11'!H$2)/('11'!H$1-'11'!H$2)</f>
        <v>0.19913419913343214</v>
      </c>
      <c r="H142">
        <f t="shared" si="10"/>
        <v>0.15809886119414046</v>
      </c>
      <c r="I142">
        <f t="shared" si="15"/>
        <v>5.2504611891585073E-4</v>
      </c>
      <c r="J142">
        <f t="shared" si="16"/>
        <v>4.6828437634589808E-3</v>
      </c>
      <c r="K142">
        <f t="shared" si="16"/>
        <v>3.7748917748917754</v>
      </c>
      <c r="L142">
        <f t="shared" si="9"/>
        <v>0.36291486291486286</v>
      </c>
    </row>
    <row r="143" spans="1:12" x14ac:dyDescent="0.25">
      <c r="A143">
        <f>'11'!A4629</f>
        <v>4621</v>
      </c>
      <c r="B143">
        <f>'11'!B4629</f>
        <v>478800</v>
      </c>
      <c r="C143">
        <f>('11'!C4629-'11'!C$2)/('11'!C$1-'11'!C$2)</f>
        <v>3.9524715298535115E-2</v>
      </c>
      <c r="D143">
        <f>('11'!E4629-'11'!E$2)/('11'!E$1-'11'!E$2)</f>
        <v>1.1352348517099476E-4</v>
      </c>
      <c r="E143">
        <f>('11'!F4629-'11'!F$2)/('11'!F$1-'11'!F$2)</f>
        <v>1.1352348517274657E-4</v>
      </c>
      <c r="F143">
        <f>('11'!G4629-'11'!G$2)/('11'!G$1-'11'!G$2)</f>
        <v>0.27272727272727276</v>
      </c>
      <c r="G143">
        <f>('11'!H4629-'11'!H$2)/('11'!H$1-'11'!H$2)</f>
        <v>0.27272727272772013</v>
      </c>
      <c r="H143">
        <f t="shared" si="10"/>
        <v>8.1519725303228666E-2</v>
      </c>
      <c r="I143">
        <f t="shared" si="15"/>
        <v>7.9466439619696331E-4</v>
      </c>
      <c r="J143">
        <f t="shared" si="16"/>
        <v>7.6628352492360144E-3</v>
      </c>
      <c r="K143">
        <f t="shared" si="16"/>
        <v>4.3809523809523814</v>
      </c>
      <c r="L143">
        <f t="shared" si="9"/>
        <v>0.38455988455988455</v>
      </c>
    </row>
    <row r="144" spans="1:12" x14ac:dyDescent="0.25">
      <c r="A144">
        <f>'11'!A4630</f>
        <v>4622</v>
      </c>
      <c r="B144">
        <f>'11'!B4630</f>
        <v>482400</v>
      </c>
      <c r="C144">
        <f>('11'!C4630-'11'!C$2)/('11'!C$1-'11'!C$2)</f>
        <v>4.1995010004693557E-2</v>
      </c>
      <c r="D144">
        <f>('11'!E4630-'11'!E$2)/('11'!E$1-'11'!E$2)</f>
        <v>1.4190435646374344E-4</v>
      </c>
      <c r="E144">
        <f>('11'!F4630-'11'!F$2)/('11'!F$1-'11'!F$2)</f>
        <v>1.4190435646442079E-4</v>
      </c>
      <c r="F144">
        <f>('11'!G4630-'11'!G$2)/('11'!G$1-'11'!G$2)</f>
        <v>0.34632034632034636</v>
      </c>
      <c r="G144">
        <f>('11'!H4630-'11'!H$2)/('11'!H$1-'11'!H$2)</f>
        <v>0.34632034631954739</v>
      </c>
      <c r="H144">
        <f t="shared" si="10"/>
        <v>2.2232652355426E-2</v>
      </c>
      <c r="I144">
        <f t="shared" ref="I144:I159" si="17">D144*I$8+D143*I$7+D142*I$6</f>
        <v>1.0784731091244501E-3</v>
      </c>
      <c r="J144">
        <f t="shared" ref="J144:K159" si="18">E144*J$8+E143*J$7+E142*J$6+E141*J$5+E140*J$4+E139*J$3</f>
        <v>1.1451681566818707E-2</v>
      </c>
      <c r="K144">
        <f t="shared" si="18"/>
        <v>5.3679653679653683</v>
      </c>
      <c r="L144">
        <f t="shared" ref="L144:L207" si="19">AVERAGE(F145:F150)</f>
        <v>0.39826839826839827</v>
      </c>
    </row>
    <row r="145" spans="1:12" x14ac:dyDescent="0.25">
      <c r="A145">
        <f>'11'!A4631</f>
        <v>4623</v>
      </c>
      <c r="B145">
        <f>'11'!B4631</f>
        <v>486000</v>
      </c>
      <c r="C145">
        <f>('11'!C4631-'11'!C$2)/('11'!C$1-'11'!C$2)</f>
        <v>1.7292062943109112E-2</v>
      </c>
      <c r="D145">
        <f>('11'!E4631-'11'!E$2)/('11'!E$1-'11'!E$2)</f>
        <v>1.1352348517099476E-4</v>
      </c>
      <c r="E145">
        <f>('11'!F4631-'11'!F$2)/('11'!F$1-'11'!F$2)</f>
        <v>1.1352348517274657E-4</v>
      </c>
      <c r="F145">
        <f>('11'!G4631-'11'!G$2)/('11'!G$1-'11'!G$2)</f>
        <v>0.38095238095238099</v>
      </c>
      <c r="G145">
        <f>('11'!H4631-'11'!H$2)/('11'!H$1-'11'!H$2)</f>
        <v>0.38095238095273248</v>
      </c>
      <c r="H145">
        <f t="shared" ref="H145:H208" si="20">C146*H$8+C147*H$7+C148*H$6</f>
        <v>1.2351473530792224E-2</v>
      </c>
      <c r="I145">
        <f t="shared" si="17"/>
        <v>1.2203774655881936E-3</v>
      </c>
      <c r="J145">
        <f t="shared" si="18"/>
        <v>1.3154533844395792E-2</v>
      </c>
      <c r="K145">
        <f t="shared" si="18"/>
        <v>6.5281385281385296</v>
      </c>
      <c r="L145">
        <f t="shared" si="19"/>
        <v>0.40692640692640691</v>
      </c>
    </row>
    <row r="146" spans="1:12" x14ac:dyDescent="0.25">
      <c r="A146">
        <f>'11'!A4632</f>
        <v>4624</v>
      </c>
      <c r="B146">
        <f>'11'!B4632</f>
        <v>489600</v>
      </c>
      <c r="C146">
        <f>('11'!C4632-'11'!C$2)/('11'!C$1-'11'!C$2)</f>
        <v>2.4702947061584447E-3</v>
      </c>
      <c r="D146">
        <f>('11'!E4632-'11'!E$2)/('11'!E$1-'11'!E$2)</f>
        <v>9.9333049524620413E-5</v>
      </c>
      <c r="E146">
        <f>('11'!F4632-'11'!F$2)/('11'!F$1-'11'!F$2)</f>
        <v>9.9333049525901181E-5</v>
      </c>
      <c r="F146">
        <f>('11'!G4632-'11'!G$2)/('11'!G$1-'11'!G$2)</f>
        <v>0.38961038961038957</v>
      </c>
      <c r="G146">
        <f>('11'!H4632-'11'!H$2)/('11'!H$1-'11'!H$2)</f>
        <v>0.38961038961102878</v>
      </c>
      <c r="H146">
        <f t="shared" si="20"/>
        <v>2.4702947061584445E-2</v>
      </c>
      <c r="I146">
        <f t="shared" si="17"/>
        <v>1.1636157230026961E-3</v>
      </c>
      <c r="J146">
        <f t="shared" si="18"/>
        <v>1.3707960834602595E-2</v>
      </c>
      <c r="K146">
        <f t="shared" si="18"/>
        <v>7.5151515151515165</v>
      </c>
      <c r="L146">
        <f t="shared" si="19"/>
        <v>0.40981240981240985</v>
      </c>
    </row>
    <row r="147" spans="1:12" x14ac:dyDescent="0.25">
      <c r="A147">
        <f>'11'!A4633</f>
        <v>4625</v>
      </c>
      <c r="B147">
        <f>'11'!B4633</f>
        <v>493200</v>
      </c>
      <c r="C147">
        <f>('11'!C4633-'11'!C$2)/('11'!C$1-'11'!C$2)</f>
        <v>0</v>
      </c>
      <c r="D147">
        <f>('11'!E4633-'11'!E$2)/('11'!E$1-'11'!E$2)</f>
        <v>8.5142613878246053E-5</v>
      </c>
      <c r="E147">
        <f>('11'!F4633-'11'!F$2)/('11'!F$1-'11'!F$2)</f>
        <v>8.5142613879055789E-5</v>
      </c>
      <c r="F147">
        <f>('11'!G4633-'11'!G$2)/('11'!G$1-'11'!G$2)</f>
        <v>0.38961038961038957</v>
      </c>
      <c r="G147">
        <f>('11'!H4633-'11'!H$2)/('11'!H$1-'11'!H$2)</f>
        <v>0.38961038961102878</v>
      </c>
      <c r="H147">
        <f t="shared" si="20"/>
        <v>5.9287072947802673E-2</v>
      </c>
      <c r="I147">
        <f t="shared" si="17"/>
        <v>9.7914005959982972E-4</v>
      </c>
      <c r="J147">
        <f t="shared" si="18"/>
        <v>1.4360720874301019E-2</v>
      </c>
      <c r="K147">
        <f t="shared" si="18"/>
        <v>8.238095238095239</v>
      </c>
      <c r="L147">
        <f t="shared" si="19"/>
        <v>0.40764790764790765</v>
      </c>
    </row>
    <row r="148" spans="1:12" x14ac:dyDescent="0.25">
      <c r="A148">
        <f>'11'!A4634</f>
        <v>4626</v>
      </c>
      <c r="B148">
        <f>'11'!B4634</f>
        <v>496800</v>
      </c>
      <c r="C148">
        <f>('11'!C4634-'11'!C$2)/('11'!C$1-'11'!C$2)</f>
        <v>4.9405894123168894E-3</v>
      </c>
      <c r="D148">
        <f>('11'!E4634-'11'!E$2)/('11'!E$1-'11'!E$2)</f>
        <v>4.2571306939123026E-5</v>
      </c>
      <c r="E148">
        <f>('11'!F4634-'11'!F$2)/('11'!F$1-'11'!F$2)</f>
        <v>4.2571306940536182E-5</v>
      </c>
      <c r="F148">
        <f>('11'!G4634-'11'!G$2)/('11'!G$1-'11'!G$2)</f>
        <v>0.39826839826839827</v>
      </c>
      <c r="G148">
        <f>('11'!H4634-'11'!H$2)/('11'!H$1-'11'!H$2)</f>
        <v>0.39826839826686428</v>
      </c>
      <c r="H148">
        <f t="shared" si="20"/>
        <v>7.1638546478594897E-2</v>
      </c>
      <c r="I148">
        <f t="shared" si="17"/>
        <v>7.2371221796509156E-4</v>
      </c>
      <c r="J148">
        <f t="shared" si="18"/>
        <v>1.2743011210602992E-2</v>
      </c>
      <c r="K148">
        <f t="shared" si="18"/>
        <v>8.7229437229437234</v>
      </c>
      <c r="L148">
        <f t="shared" si="19"/>
        <v>0.39538239538239539</v>
      </c>
    </row>
    <row r="149" spans="1:12" x14ac:dyDescent="0.25">
      <c r="A149">
        <f>'11'!A4635</f>
        <v>4627</v>
      </c>
      <c r="B149">
        <f>'11'!B4635</f>
        <v>500400</v>
      </c>
      <c r="C149">
        <f>('11'!C4635-'11'!C$2)/('11'!C$1-'11'!C$2)</f>
        <v>7.4108841184753332E-3</v>
      </c>
      <c r="D149">
        <f>('11'!E4635-'11'!E$2)/('11'!E$1-'11'!E$2)</f>
        <v>4.2571306939123026E-5</v>
      </c>
      <c r="E149">
        <f>('11'!F4635-'11'!F$2)/('11'!F$1-'11'!F$2)</f>
        <v>4.2571306940536182E-5</v>
      </c>
      <c r="F149">
        <f>('11'!G4635-'11'!G$2)/('11'!G$1-'11'!G$2)</f>
        <v>0.40259740259740256</v>
      </c>
      <c r="G149">
        <f>('11'!H4635-'11'!H$2)/('11'!H$1-'11'!H$2)</f>
        <v>0.4025974025972428</v>
      </c>
      <c r="H149">
        <f t="shared" si="20"/>
        <v>4.9405894123168891E-2</v>
      </c>
      <c r="I149">
        <f t="shared" si="17"/>
        <v>5.5342699020859934E-4</v>
      </c>
      <c r="J149">
        <f t="shared" si="18"/>
        <v>1.01887327942777E-2</v>
      </c>
      <c r="K149">
        <f t="shared" si="18"/>
        <v>8.995670995670995</v>
      </c>
      <c r="L149">
        <f t="shared" si="19"/>
        <v>0.37662337662337664</v>
      </c>
    </row>
    <row r="150" spans="1:12" x14ac:dyDescent="0.25">
      <c r="A150">
        <f>'11'!A4636</f>
        <v>4628</v>
      </c>
      <c r="B150">
        <f>'11'!B4636</f>
        <v>504000</v>
      </c>
      <c r="C150">
        <f>('11'!C4636-'11'!C$2)/('11'!C$1-'11'!C$2)</f>
        <v>1.9762357649267558E-2</v>
      </c>
      <c r="D150">
        <f>('11'!E4636-'11'!E$2)/('11'!E$1-'11'!E$2)</f>
        <v>1.2771392081736911E-4</v>
      </c>
      <c r="E150">
        <f>('11'!F4636-'11'!F$2)/('11'!F$1-'11'!F$2)</f>
        <v>1.2771392081757538E-4</v>
      </c>
      <c r="F150">
        <f>('11'!G4636-'11'!G$2)/('11'!G$1-'11'!G$2)</f>
        <v>0.4285714285714286</v>
      </c>
      <c r="G150">
        <f>('11'!H4636-'11'!H$2)/('11'!H$1-'11'!H$2)</f>
        <v>0.42857142857213165</v>
      </c>
      <c r="H150">
        <f t="shared" si="20"/>
        <v>3.2113831180059782E-2</v>
      </c>
      <c r="I150">
        <f t="shared" si="17"/>
        <v>7.6628352490421458E-4</v>
      </c>
      <c r="J150">
        <f t="shared" si="18"/>
        <v>1.1068539804311535E-2</v>
      </c>
      <c r="K150">
        <f t="shared" si="18"/>
        <v>9.2380952380952372</v>
      </c>
      <c r="L150">
        <f t="shared" si="19"/>
        <v>0.34199134199134201</v>
      </c>
    </row>
    <row r="151" spans="1:12" x14ac:dyDescent="0.25">
      <c r="A151">
        <f>'11'!A4637</f>
        <v>4629</v>
      </c>
      <c r="B151">
        <f>'11'!B4637</f>
        <v>507600</v>
      </c>
      <c r="C151">
        <f>('11'!C4637-'11'!C$2)/('11'!C$1-'11'!C$2)</f>
        <v>1.2351473530792223E-2</v>
      </c>
      <c r="D151">
        <f>('11'!E4637-'11'!E$2)/('11'!E$1-'11'!E$2)</f>
        <v>9.9333049524620413E-5</v>
      </c>
      <c r="E151">
        <f>('11'!F4637-'11'!F$2)/('11'!F$1-'11'!F$2)</f>
        <v>9.9333049525901181E-5</v>
      </c>
      <c r="F151">
        <f>('11'!G4637-'11'!G$2)/('11'!G$1-'11'!G$2)</f>
        <v>0.43290043290043295</v>
      </c>
      <c r="G151">
        <f>('11'!H4637-'11'!H$2)/('11'!H$1-'11'!H$2)</f>
        <v>0.43290043290004943</v>
      </c>
      <c r="H151">
        <f t="shared" si="20"/>
        <v>3.2113831180059782E-2</v>
      </c>
      <c r="I151">
        <f t="shared" si="17"/>
        <v>9.0818788136795808E-4</v>
      </c>
      <c r="J151">
        <f t="shared" si="18"/>
        <v>1.1565205051926925E-2</v>
      </c>
      <c r="K151">
        <f t="shared" si="18"/>
        <v>9.4718614718614713</v>
      </c>
      <c r="L151">
        <f t="shared" si="19"/>
        <v>0.29076479076479078</v>
      </c>
    </row>
    <row r="152" spans="1:12" x14ac:dyDescent="0.25">
      <c r="A152">
        <f>'11'!A4638</f>
        <v>4630</v>
      </c>
      <c r="B152">
        <f>'11'!B4638</f>
        <v>511200</v>
      </c>
      <c r="C152">
        <f>('11'!C4638-'11'!C$2)/('11'!C$1-'11'!C$2)</f>
        <v>2.4702947061584447E-3</v>
      </c>
      <c r="D152">
        <f>('11'!E4638-'11'!E$2)/('11'!E$1-'11'!E$2)</f>
        <v>1.2771392081736911E-4</v>
      </c>
      <c r="E152">
        <f>('11'!F4638-'11'!F$2)/('11'!F$1-'11'!F$2)</f>
        <v>1.2771392081757538E-4</v>
      </c>
      <c r="F152">
        <f>('11'!G4638-'11'!G$2)/('11'!G$1-'11'!G$2)</f>
        <v>0.40692640692640697</v>
      </c>
      <c r="G152">
        <f>('11'!H4638-'11'!H$2)/('11'!H$1-'11'!H$2)</f>
        <v>0.40692640692516058</v>
      </c>
      <c r="H152">
        <f t="shared" si="20"/>
        <v>7.6579135890911781E-2</v>
      </c>
      <c r="I152">
        <f t="shared" si="17"/>
        <v>1.191996594295445E-3</v>
      </c>
      <c r="J152">
        <f t="shared" si="18"/>
        <v>1.2033489428248622E-2</v>
      </c>
      <c r="K152">
        <f t="shared" si="18"/>
        <v>9.5887445887445892</v>
      </c>
      <c r="L152">
        <f t="shared" si="19"/>
        <v>0.22871572871572873</v>
      </c>
    </row>
    <row r="153" spans="1:12" x14ac:dyDescent="0.25">
      <c r="A153">
        <f>'11'!A4639</f>
        <v>4631</v>
      </c>
      <c r="B153">
        <f>'11'!B4639</f>
        <v>514800</v>
      </c>
      <c r="C153">
        <f>('11'!C4639-'11'!C$2)/('11'!C$1-'11'!C$2)</f>
        <v>7.4108841184753332E-3</v>
      </c>
      <c r="D153">
        <f>('11'!E4639-'11'!E$2)/('11'!E$1-'11'!E$2)</f>
        <v>1.8447566340286647E-4</v>
      </c>
      <c r="E153">
        <f>('11'!F4639-'11'!F$2)/('11'!F$1-'11'!F$2)</f>
        <v>1.8447566340294038E-4</v>
      </c>
      <c r="F153">
        <f>('11'!G4639-'11'!G$2)/('11'!G$1-'11'!G$2)</f>
        <v>0.37662337662337664</v>
      </c>
      <c r="G153">
        <f>('11'!H4639-'11'!H$2)/('11'!H$1-'11'!H$2)</f>
        <v>0.37662337662235396</v>
      </c>
      <c r="H153">
        <f t="shared" si="20"/>
        <v>0.10622267236481313</v>
      </c>
      <c r="I153">
        <f t="shared" si="17"/>
        <v>1.4190435646374345E-3</v>
      </c>
      <c r="J153">
        <f t="shared" si="18"/>
        <v>1.5737193131911929E-2</v>
      </c>
      <c r="K153">
        <f t="shared" si="18"/>
        <v>9.437229437229437</v>
      </c>
      <c r="L153">
        <f t="shared" si="19"/>
        <v>0.16594516594516595</v>
      </c>
    </row>
    <row r="154" spans="1:12" x14ac:dyDescent="0.25">
      <c r="A154">
        <f>'11'!A4640</f>
        <v>4632</v>
      </c>
      <c r="B154">
        <f>'11'!B4640</f>
        <v>518400</v>
      </c>
      <c r="C154">
        <f>('11'!C4640-'11'!C$2)/('11'!C$1-'11'!C$2)</f>
        <v>7.4108841184753332E-3</v>
      </c>
      <c r="D154">
        <f>('11'!E4640-'11'!E$2)/('11'!E$1-'11'!E$2)</f>
        <v>2.5542784163473821E-4</v>
      </c>
      <c r="E154">
        <f>('11'!F4640-'11'!F$2)/('11'!F$1-'11'!F$2)</f>
        <v>2.5542784163515075E-4</v>
      </c>
      <c r="F154">
        <f>('11'!G4640-'11'!G$2)/('11'!G$1-'11'!G$2)</f>
        <v>0.32467532467532467</v>
      </c>
      <c r="G154">
        <f>('11'!H4640-'11'!H$2)/('11'!H$1-'11'!H$2)</f>
        <v>0.32467532467503707</v>
      </c>
      <c r="H154">
        <f t="shared" si="20"/>
        <v>0.16056915590029891</v>
      </c>
      <c r="I154">
        <f t="shared" si="17"/>
        <v>1.9582801191996594E-3</v>
      </c>
      <c r="J154">
        <f t="shared" si="18"/>
        <v>2.1839080459829591E-2</v>
      </c>
      <c r="K154">
        <f t="shared" si="18"/>
        <v>8.9870129870129869</v>
      </c>
      <c r="L154">
        <f t="shared" si="19"/>
        <v>0.11183261183261184</v>
      </c>
    </row>
    <row r="155" spans="1:12" x14ac:dyDescent="0.25">
      <c r="A155">
        <f>'11'!A4641</f>
        <v>4633</v>
      </c>
      <c r="B155">
        <f>'11'!B4641</f>
        <v>522000</v>
      </c>
      <c r="C155">
        <f>('11'!C4641-'11'!C$2)/('11'!C$1-'11'!C$2)</f>
        <v>2.7173241767742894E-2</v>
      </c>
      <c r="D155">
        <f>('11'!E4641-'11'!E$2)/('11'!E$1-'11'!E$2)</f>
        <v>1.4190435646374345E-5</v>
      </c>
      <c r="E155">
        <f>('11'!F4641-'11'!F$2)/('11'!F$1-'11'!F$2)</f>
        <v>1.4190435646845395E-5</v>
      </c>
      <c r="F155">
        <f>('11'!G4641-'11'!G$2)/('11'!G$1-'11'!G$2)</f>
        <v>0.29004329004329005</v>
      </c>
      <c r="G155">
        <f>('11'!H4641-'11'!H$2)/('11'!H$1-'11'!H$2)</f>
        <v>0.29004329004185192</v>
      </c>
      <c r="H155">
        <f t="shared" si="20"/>
        <v>0.15068797707566511</v>
      </c>
      <c r="I155">
        <f t="shared" si="17"/>
        <v>1.3764722576983116E-3</v>
      </c>
      <c r="J155">
        <f t="shared" si="18"/>
        <v>1.8319852419536958E-2</v>
      </c>
      <c r="K155">
        <f t="shared" si="18"/>
        <v>8.3160173160173159</v>
      </c>
      <c r="L155">
        <f t="shared" si="19"/>
        <v>6.5656565656565663E-2</v>
      </c>
    </row>
    <row r="156" spans="1:12" x14ac:dyDescent="0.25">
      <c r="A156">
        <f>'11'!A4642</f>
        <v>4634</v>
      </c>
      <c r="B156">
        <f>'11'!B4642</f>
        <v>525600</v>
      </c>
      <c r="C156">
        <f>('11'!C4642-'11'!C$2)/('11'!C$1-'11'!C$2)</f>
        <v>2.2232652355426003E-2</v>
      </c>
      <c r="D156">
        <f>('11'!E4642-'11'!E$2)/('11'!E$1-'11'!E$2)</f>
        <v>1.4190435646374345E-5</v>
      </c>
      <c r="E156">
        <f>('11'!F4642-'11'!F$2)/('11'!F$1-'11'!F$2)</f>
        <v>1.4190435646845395E-5</v>
      </c>
      <c r="F156">
        <f>('11'!G4642-'11'!G$2)/('11'!G$1-'11'!G$2)</f>
        <v>0.2207792207792208</v>
      </c>
      <c r="G156">
        <f>('11'!H4642-'11'!H$2)/('11'!H$1-'11'!H$2)</f>
        <v>0.22077922077794246</v>
      </c>
      <c r="H156">
        <f t="shared" si="20"/>
        <v>0.10375237765865469</v>
      </c>
      <c r="I156">
        <f t="shared" si="17"/>
        <v>8.6561657442883505E-4</v>
      </c>
      <c r="J156">
        <f t="shared" si="18"/>
        <v>1.3864055626558583E-2</v>
      </c>
      <c r="K156">
        <f t="shared" si="18"/>
        <v>7.3549783549783552</v>
      </c>
      <c r="L156">
        <f t="shared" si="19"/>
        <v>4.0404040404040407E-2</v>
      </c>
    </row>
    <row r="157" spans="1:12" x14ac:dyDescent="0.25">
      <c r="A157">
        <f>'11'!A4643</f>
        <v>4635</v>
      </c>
      <c r="B157">
        <f>'11'!B4643</f>
        <v>529200</v>
      </c>
      <c r="C157">
        <f>('11'!C4643-'11'!C$2)/('11'!C$1-'11'!C$2)</f>
        <v>4.4465304710852006E-2</v>
      </c>
      <c r="D157">
        <f>('11'!E4643-'11'!E$2)/('11'!E$1-'11'!E$2)</f>
        <v>0</v>
      </c>
      <c r="E157">
        <f>('11'!F4643-'11'!F$2)/('11'!F$1-'11'!F$2)</f>
        <v>0</v>
      </c>
      <c r="F157">
        <f>('11'!G4643-'11'!G$2)/('11'!G$1-'11'!G$2)</f>
        <v>0.12554112554112554</v>
      </c>
      <c r="G157">
        <f>('11'!H4643-'11'!H$2)/('11'!H$1-'11'!H$2)</f>
        <v>0.1255411255416049</v>
      </c>
      <c r="H157">
        <f t="shared" si="20"/>
        <v>5.4346483535485782E-2</v>
      </c>
      <c r="I157">
        <f t="shared" si="17"/>
        <v>8.5142613878246066E-5</v>
      </c>
      <c r="J157">
        <f t="shared" si="18"/>
        <v>1.1792252022173605E-2</v>
      </c>
      <c r="K157">
        <f t="shared" si="18"/>
        <v>6.0779220779220777</v>
      </c>
      <c r="L157">
        <f t="shared" si="19"/>
        <v>4.2568542568542568E-2</v>
      </c>
    </row>
    <row r="158" spans="1:12" x14ac:dyDescent="0.25">
      <c r="A158">
        <f>'11'!A4644</f>
        <v>4636</v>
      </c>
      <c r="B158">
        <f>'11'!B4644</f>
        <v>532800</v>
      </c>
      <c r="C158">
        <f>('11'!C4644-'11'!C$2)/('11'!C$1-'11'!C$2)</f>
        <v>1.9762357649267558E-2</v>
      </c>
      <c r="D158">
        <f>('11'!E4644-'11'!E$2)/('11'!E$1-'11'!E$2)</f>
        <v>0</v>
      </c>
      <c r="E158">
        <f>('11'!F4644-'11'!F$2)/('11'!F$1-'11'!F$2)</f>
        <v>0</v>
      </c>
      <c r="F158">
        <f>('11'!G4644-'11'!G$2)/('11'!G$1-'11'!G$2)</f>
        <v>3.4632034632034632E-2</v>
      </c>
      <c r="G158">
        <f>('11'!H4644-'11'!H$2)/('11'!H$1-'11'!H$2)</f>
        <v>3.8961038961102874E-2</v>
      </c>
      <c r="H158">
        <f t="shared" si="20"/>
        <v>3.4584125886218224E-2</v>
      </c>
      <c r="I158">
        <f t="shared" si="17"/>
        <v>4.2571306939123033E-5</v>
      </c>
      <c r="J158">
        <f t="shared" si="18"/>
        <v>8.159500496696127E-3</v>
      </c>
      <c r="K158">
        <f t="shared" si="18"/>
        <v>4.437229437229437</v>
      </c>
      <c r="L158">
        <f t="shared" si="19"/>
        <v>7.5036075036075039E-2</v>
      </c>
    </row>
    <row r="159" spans="1:12" x14ac:dyDescent="0.25">
      <c r="A159">
        <f>'11'!A4645</f>
        <v>4637</v>
      </c>
      <c r="B159">
        <f>'11'!B4645</f>
        <v>536400</v>
      </c>
      <c r="C159">
        <f>('11'!C4645-'11'!C$2)/('11'!C$1-'11'!C$2)</f>
        <v>9.8811788246337788E-3</v>
      </c>
      <c r="D159">
        <f>('11'!E4645-'11'!E$2)/('11'!E$1-'11'!E$2)</f>
        <v>8.5142613878246053E-5</v>
      </c>
      <c r="E159">
        <f>('11'!F4645-'11'!F$2)/('11'!F$1-'11'!F$2)</f>
        <v>8.5142613879055789E-5</v>
      </c>
      <c r="F159">
        <f>('11'!G4645-'11'!G$2)/('11'!G$1-'11'!G$2)</f>
        <v>0</v>
      </c>
      <c r="G159">
        <f>('11'!H4645-'11'!H$2)/('11'!H$1-'11'!H$2)</f>
        <v>0</v>
      </c>
      <c r="H159">
        <f t="shared" si="20"/>
        <v>4.1995010004693557E-2</v>
      </c>
      <c r="I159">
        <f t="shared" si="17"/>
        <v>3.4057045551298421E-4</v>
      </c>
      <c r="J159">
        <f t="shared" si="18"/>
        <v>4.5125585355960066E-3</v>
      </c>
      <c r="K159">
        <f t="shared" si="18"/>
        <v>2.8181818181818183</v>
      </c>
      <c r="L159">
        <f t="shared" si="19"/>
        <v>0.13275613275613277</v>
      </c>
    </row>
    <row r="160" spans="1:12" x14ac:dyDescent="0.25">
      <c r="A160">
        <f>'11'!A4646</f>
        <v>4638</v>
      </c>
      <c r="B160">
        <f>'11'!B4646</f>
        <v>540000</v>
      </c>
      <c r="C160">
        <f>('11'!C4646-'11'!C$2)/('11'!C$1-'11'!C$2)</f>
        <v>7.4108841184753332E-3</v>
      </c>
      <c r="D160">
        <f>('11'!E4646-'11'!E$2)/('11'!E$1-'11'!E$2)</f>
        <v>6.8114091102596842E-4</v>
      </c>
      <c r="E160">
        <f>('11'!F4646-'11'!F$2)/('11'!F$1-'11'!F$2)</f>
        <v>6.8114091102639657E-4</v>
      </c>
      <c r="F160">
        <f>('11'!G4646-'11'!G$2)/('11'!G$1-'11'!G$2)</f>
        <v>0</v>
      </c>
      <c r="G160">
        <f>('11'!H4646-'11'!H$2)/('11'!H$1-'11'!H$2)</f>
        <v>0</v>
      </c>
      <c r="H160">
        <f t="shared" si="20"/>
        <v>3.4584125886218224E-2</v>
      </c>
      <c r="I160">
        <f t="shared" ref="I160:I175" si="21">D160*I$8+D159*I$7+D158*I$6</f>
        <v>2.9799914857386121E-3</v>
      </c>
      <c r="J160">
        <f t="shared" ref="J160:K175" si="22">E160*J$8+E159*J$7+E158*J$6+E157*J$5+E156*J$4+E155*J$3</f>
        <v>2.3598694479973894E-2</v>
      </c>
      <c r="K160">
        <f t="shared" si="22"/>
        <v>1.536796536796537</v>
      </c>
      <c r="L160">
        <f t="shared" si="19"/>
        <v>0.2005772005772006</v>
      </c>
    </row>
    <row r="161" spans="1:12" x14ac:dyDescent="0.25">
      <c r="A161">
        <f>'11'!A4647</f>
        <v>4639</v>
      </c>
      <c r="B161">
        <f>'11'!B4647</f>
        <v>543600</v>
      </c>
      <c r="C161">
        <f>('11'!C4647-'11'!C$2)/('11'!C$1-'11'!C$2)</f>
        <v>4.9405894123168894E-3</v>
      </c>
      <c r="D161">
        <f>('11'!E4647-'11'!E$2)/('11'!E$1-'11'!E$2)</f>
        <v>2.1016035192280406E-2</v>
      </c>
      <c r="E161">
        <f>('11'!F4647-'11'!F$2)/('11'!F$1-'11'!F$2)</f>
        <v>2.1016035192280291E-2</v>
      </c>
      <c r="F161">
        <f>('11'!G4647-'11'!G$2)/('11'!G$1-'11'!G$2)</f>
        <v>1.2987012987012986E-2</v>
      </c>
      <c r="G161">
        <f>('11'!H4647-'11'!H$2)/('11'!H$1-'11'!H$2)</f>
        <v>1.298701298621404E-2</v>
      </c>
      <c r="H161">
        <f t="shared" si="20"/>
        <v>1.7292062943109112E-2</v>
      </c>
      <c r="I161">
        <f t="shared" si="21"/>
        <v>8.6362991343834267E-2</v>
      </c>
      <c r="J161">
        <f t="shared" si="22"/>
        <v>0.65405136937706887</v>
      </c>
      <c r="K161">
        <f t="shared" si="22"/>
        <v>0.75324675324675328</v>
      </c>
      <c r="L161">
        <f t="shared" si="19"/>
        <v>0.26839826839826841</v>
      </c>
    </row>
    <row r="162" spans="1:12" x14ac:dyDescent="0.25">
      <c r="A162">
        <f>'11'!A4648</f>
        <v>4640</v>
      </c>
      <c r="B162">
        <f>'11'!B4648</f>
        <v>547200</v>
      </c>
      <c r="C162">
        <f>('11'!C4648-'11'!C$2)/('11'!C$1-'11'!C$2)</f>
        <v>1.2351473530792223E-2</v>
      </c>
      <c r="D162">
        <f>('11'!E4648-'11'!E$2)/('11'!E$1-'11'!E$2)</f>
        <v>3.9406839789981551E-2</v>
      </c>
      <c r="E162">
        <f>('11'!F4648-'11'!F$2)/('11'!F$1-'11'!F$2)</f>
        <v>3.9406839789982918E-2</v>
      </c>
      <c r="F162">
        <f>('11'!G4648-'11'!G$2)/('11'!G$1-'11'!G$2)</f>
        <v>6.9264069264069264E-2</v>
      </c>
      <c r="G162">
        <f>('11'!H4648-'11'!H$2)/('11'!H$1-'11'!H$2)</f>
        <v>6.9264069263909475E-2</v>
      </c>
      <c r="H162">
        <f t="shared" si="20"/>
        <v>2.4702947061584447E-3</v>
      </c>
      <c r="I162">
        <f t="shared" si="21"/>
        <v>0.22271888746984531</v>
      </c>
      <c r="J162">
        <f t="shared" si="22"/>
        <v>1.870214275578324</v>
      </c>
      <c r="K162">
        <f t="shared" si="22"/>
        <v>0.58441558441558439</v>
      </c>
      <c r="L162">
        <f t="shared" si="19"/>
        <v>0.32683982683982687</v>
      </c>
    </row>
    <row r="163" spans="1:12" x14ac:dyDescent="0.25">
      <c r="A163">
        <f>'11'!A4649</f>
        <v>4641</v>
      </c>
      <c r="B163">
        <f>'11'!B4649</f>
        <v>550800</v>
      </c>
      <c r="C163">
        <f>('11'!C4649-'11'!C$2)/('11'!C$1-'11'!C$2)</f>
        <v>2.4702947061584447E-3</v>
      </c>
      <c r="D163">
        <f>('11'!E4649-'11'!E$2)/('11'!E$1-'11'!E$2)</f>
        <v>5.9940400170285228E-2</v>
      </c>
      <c r="E163">
        <f>('11'!F4649-'11'!F$2)/('11'!F$1-'11'!F$2)</f>
        <v>5.9940400170286595E-2</v>
      </c>
      <c r="F163">
        <f>('11'!G4649-'11'!G$2)/('11'!G$1-'11'!G$2)</f>
        <v>0.13852813852813853</v>
      </c>
      <c r="G163">
        <f>('11'!H4649-'11'!H$2)/('11'!H$1-'11'!H$2)</f>
        <v>0.13852813852781895</v>
      </c>
      <c r="H163">
        <f t="shared" si="20"/>
        <v>0</v>
      </c>
      <c r="I163">
        <f t="shared" si="21"/>
        <v>0.42103022562792675</v>
      </c>
      <c r="J163">
        <f t="shared" si="22"/>
        <v>3.4967503902370938</v>
      </c>
      <c r="K163">
        <f t="shared" si="22"/>
        <v>1.0822510822510822</v>
      </c>
      <c r="L163">
        <f t="shared" si="19"/>
        <v>0.37085137085137093</v>
      </c>
    </row>
    <row r="164" spans="1:12" x14ac:dyDescent="0.25">
      <c r="A164">
        <f>'11'!A4650</f>
        <v>4642</v>
      </c>
      <c r="B164">
        <f>'11'!B4650</f>
        <v>554400</v>
      </c>
      <c r="C164">
        <f>('11'!C4650-'11'!C$2)/('11'!C$1-'11'!C$2)</f>
        <v>0</v>
      </c>
      <c r="D164">
        <f>('11'!E4650-'11'!E$2)/('11'!E$1-'11'!E$2)</f>
        <v>7.4386263658294316E-2</v>
      </c>
      <c r="E164">
        <f>('11'!F4650-'11'!F$2)/('11'!F$1-'11'!F$2)</f>
        <v>7.438626365829526E-2</v>
      </c>
      <c r="F164">
        <f>('11'!G4650-'11'!G$2)/('11'!G$1-'11'!G$2)</f>
        <v>0.22943722943722944</v>
      </c>
      <c r="G164">
        <f>('11'!H4650-'11'!H$2)/('11'!H$1-'11'!H$2)</f>
        <v>0.22943722943623873</v>
      </c>
      <c r="H164">
        <f t="shared" si="20"/>
        <v>0</v>
      </c>
      <c r="I164">
        <f t="shared" si="21"/>
        <v>0.59558677451397757</v>
      </c>
      <c r="J164">
        <f t="shared" si="22"/>
        <v>5.4183056619839354</v>
      </c>
      <c r="K164">
        <f t="shared" si="22"/>
        <v>2.2034632034632033</v>
      </c>
      <c r="L164">
        <f t="shared" si="19"/>
        <v>0.39610389610389612</v>
      </c>
    </row>
    <row r="165" spans="1:12" x14ac:dyDescent="0.25">
      <c r="A165">
        <f>'11'!A4651</f>
        <v>4643</v>
      </c>
      <c r="B165">
        <f>'11'!B4651</f>
        <v>558000</v>
      </c>
      <c r="C165">
        <f>('11'!C4651-'11'!C$2)/('11'!C$1-'11'!C$2)</f>
        <v>0</v>
      </c>
      <c r="D165">
        <f>('11'!E4651-'11'!E$2)/('11'!E$1-'11'!E$2)</f>
        <v>8.552575564069817E-2</v>
      </c>
      <c r="E165">
        <f>('11'!F4651-'11'!F$2)/('11'!F$1-'11'!F$2)</f>
        <v>8.5525755640699863E-2</v>
      </c>
      <c r="F165">
        <f>('11'!G4651-'11'!G$2)/('11'!G$1-'11'!G$2)</f>
        <v>0.34632034632034636</v>
      </c>
      <c r="G165">
        <f>('11'!H4651-'11'!H$2)/('11'!H$1-'11'!H$2)</f>
        <v>0.34632034631954739</v>
      </c>
      <c r="H165">
        <f t="shared" si="20"/>
        <v>0</v>
      </c>
      <c r="I165">
        <f t="shared" si="21"/>
        <v>0.74508301404853139</v>
      </c>
      <c r="J165">
        <f t="shared" si="22"/>
        <v>7.5617142046262211</v>
      </c>
      <c r="K165">
        <f t="shared" si="22"/>
        <v>3.83982683982684</v>
      </c>
      <c r="L165">
        <f t="shared" si="19"/>
        <v>0.39754689754689765</v>
      </c>
    </row>
    <row r="166" spans="1:12" x14ac:dyDescent="0.25">
      <c r="A166">
        <f>'11'!A4652</f>
        <v>4644</v>
      </c>
      <c r="B166">
        <f>'11'!B4652</f>
        <v>561600</v>
      </c>
      <c r="C166">
        <f>('11'!C4652-'11'!C$2)/('11'!C$1-'11'!C$2)</f>
        <v>0</v>
      </c>
      <c r="D166">
        <f>('11'!E4652-'11'!E$2)/('11'!E$1-'11'!E$2)</f>
        <v>8.8647651482900533E-2</v>
      </c>
      <c r="E166">
        <f>('11'!F4652-'11'!F$2)/('11'!F$1-'11'!F$2)</f>
        <v>8.8647651482900991E-2</v>
      </c>
      <c r="F166">
        <f>('11'!G4652-'11'!G$2)/('11'!G$1-'11'!G$2)</f>
        <v>0.40692640692640697</v>
      </c>
      <c r="G166">
        <f>('11'!H4652-'11'!H$2)/('11'!H$1-'11'!H$2)</f>
        <v>0.40692640692516058</v>
      </c>
      <c r="H166">
        <f t="shared" si="20"/>
        <v>0</v>
      </c>
      <c r="I166">
        <f t="shared" si="21"/>
        <v>0.83432666382857956</v>
      </c>
      <c r="J166">
        <f t="shared" si="22"/>
        <v>9.3323258124025941</v>
      </c>
      <c r="K166">
        <f t="shared" si="22"/>
        <v>5.7186147186147194</v>
      </c>
      <c r="L166">
        <f t="shared" si="19"/>
        <v>0.38455988455988455</v>
      </c>
    </row>
    <row r="167" spans="1:12" x14ac:dyDescent="0.25">
      <c r="A167">
        <f>'11'!A4653</f>
        <v>4645</v>
      </c>
      <c r="B167">
        <f>'11'!B4653</f>
        <v>565200</v>
      </c>
      <c r="C167">
        <f>('11'!C4653-'11'!C$2)/('11'!C$1-'11'!C$2)</f>
        <v>0</v>
      </c>
      <c r="D167">
        <f>('11'!E4653-'11'!E$2)/('11'!E$1-'11'!E$2)</f>
        <v>8.8647651482900533E-2</v>
      </c>
      <c r="E167">
        <f>('11'!F4653-'11'!F$2)/('11'!F$1-'11'!F$2)</f>
        <v>8.8633461047254142E-2</v>
      </c>
      <c r="F167">
        <f>('11'!G4653-'11'!G$2)/('11'!G$1-'11'!G$2)</f>
        <v>0.41991341991341996</v>
      </c>
      <c r="G167">
        <f>('11'!H4653-'11'!H$2)/('11'!H$1-'11'!H$2)</f>
        <v>0.41991341991383535</v>
      </c>
      <c r="H167">
        <f t="shared" si="20"/>
        <v>0</v>
      </c>
      <c r="I167">
        <f t="shared" si="21"/>
        <v>0.8771108273023982</v>
      </c>
      <c r="J167">
        <f t="shared" si="22"/>
        <v>10.598226195544315</v>
      </c>
      <c r="K167">
        <f t="shared" si="22"/>
        <v>7.3722943722943732</v>
      </c>
      <c r="L167">
        <f t="shared" si="19"/>
        <v>0.36507936507936511</v>
      </c>
    </row>
    <row r="168" spans="1:12" x14ac:dyDescent="0.25">
      <c r="A168">
        <f>'11'!A4654</f>
        <v>4646</v>
      </c>
      <c r="B168">
        <f>'11'!B4654</f>
        <v>568800</v>
      </c>
      <c r="C168">
        <f>('11'!C4654-'11'!C$2)/('11'!C$1-'11'!C$2)</f>
        <v>0</v>
      </c>
      <c r="D168">
        <f>('11'!E4654-'11'!E$2)/('11'!E$1-'11'!E$2)</f>
        <v>8.5809564353625661E-2</v>
      </c>
      <c r="E168">
        <f>('11'!F4654-'11'!F$2)/('11'!F$1-'11'!F$2)</f>
        <v>8.5809564353626688E-2</v>
      </c>
      <c r="F168">
        <f>('11'!G4654-'11'!G$2)/('11'!G$1-'11'!G$2)</f>
        <v>0.41991341991341996</v>
      </c>
      <c r="G168">
        <f>('11'!H4654-'11'!H$2)/('11'!H$1-'11'!H$2)</f>
        <v>0.41991341991383535</v>
      </c>
      <c r="H168">
        <f t="shared" si="20"/>
        <v>0</v>
      </c>
      <c r="I168">
        <f t="shared" si="21"/>
        <v>0.87512416631190582</v>
      </c>
      <c r="J168">
        <f t="shared" si="22"/>
        <v>11.29882219384146</v>
      </c>
      <c r="K168">
        <f t="shared" si="22"/>
        <v>8.5064935064935092</v>
      </c>
      <c r="L168">
        <f t="shared" si="19"/>
        <v>0.34126984126984122</v>
      </c>
    </row>
    <row r="169" spans="1:12" x14ac:dyDescent="0.25">
      <c r="A169">
        <f>'11'!A4655</f>
        <v>4647</v>
      </c>
      <c r="B169">
        <f>'11'!B4655</f>
        <v>572400</v>
      </c>
      <c r="C169">
        <f>('11'!C4655-'11'!C$2)/('11'!C$1-'11'!C$2)</f>
        <v>0</v>
      </c>
      <c r="D169">
        <f>('11'!E4655-'11'!E$2)/('11'!E$1-'11'!E$2)</f>
        <v>8.0232723144600546E-2</v>
      </c>
      <c r="E169">
        <f>('11'!F4655-'11'!F$2)/('11'!F$1-'11'!F$2)</f>
        <v>8.0232723144601975E-2</v>
      </c>
      <c r="F169">
        <f>('11'!G4655-'11'!G$2)/('11'!G$1-'11'!G$2)</f>
        <v>0.40259740259740256</v>
      </c>
      <c r="G169">
        <f>('11'!H4655-'11'!H$2)/('11'!H$1-'11'!H$2)</f>
        <v>0.4025974025972428</v>
      </c>
      <c r="H169">
        <f t="shared" si="20"/>
        <v>0</v>
      </c>
      <c r="I169">
        <f t="shared" si="21"/>
        <v>0.84430254008798067</v>
      </c>
      <c r="J169">
        <f t="shared" si="22"/>
        <v>11.471406272172691</v>
      </c>
      <c r="K169">
        <f t="shared" si="22"/>
        <v>9.1385281385281392</v>
      </c>
      <c r="L169">
        <f t="shared" si="19"/>
        <v>0.31673881673881676</v>
      </c>
    </row>
    <row r="170" spans="1:12" x14ac:dyDescent="0.25">
      <c r="A170">
        <f>'11'!A4656</f>
        <v>4648</v>
      </c>
      <c r="B170">
        <f>'11'!B4656</f>
        <v>576000</v>
      </c>
      <c r="C170">
        <f>('11'!C4656-'11'!C$2)/('11'!C$1-'11'!C$2)</f>
        <v>0</v>
      </c>
      <c r="D170">
        <f>('11'!E4656-'11'!E$2)/('11'!E$1-'11'!E$2)</f>
        <v>7.5691783737760754E-2</v>
      </c>
      <c r="E170">
        <f>('11'!F4656-'11'!F$2)/('11'!F$1-'11'!F$2)</f>
        <v>7.5691783737760671E-2</v>
      </c>
      <c r="F170">
        <f>('11'!G4656-'11'!G$2)/('11'!G$1-'11'!G$2)</f>
        <v>0.38095238095238099</v>
      </c>
      <c r="G170">
        <f>('11'!H4656-'11'!H$2)/('11'!H$1-'11'!H$2)</f>
        <v>0.38095238095273248</v>
      </c>
      <c r="H170">
        <f t="shared" si="20"/>
        <v>0</v>
      </c>
      <c r="I170">
        <f t="shared" si="21"/>
        <v>0.80089399744572165</v>
      </c>
      <c r="J170">
        <f t="shared" si="22"/>
        <v>11.236795799631132</v>
      </c>
      <c r="K170">
        <f t="shared" si="22"/>
        <v>9.2857142857142865</v>
      </c>
      <c r="L170">
        <f t="shared" si="19"/>
        <v>0.29220779220779225</v>
      </c>
    </row>
    <row r="171" spans="1:12" x14ac:dyDescent="0.25">
      <c r="A171">
        <f>'11'!A4657</f>
        <v>4649</v>
      </c>
      <c r="B171">
        <f>'11'!B4657</f>
        <v>579600</v>
      </c>
      <c r="C171">
        <f>('11'!C4657-'11'!C$2)/('11'!C$1-'11'!C$2)</f>
        <v>0</v>
      </c>
      <c r="D171">
        <f>('11'!E4657-'11'!E$2)/('11'!E$1-'11'!E$2)</f>
        <v>7.102313041010358E-2</v>
      </c>
      <c r="E171">
        <f>('11'!F4657-'11'!F$2)/('11'!F$1-'11'!F$2)</f>
        <v>7.1023130410103816E-2</v>
      </c>
      <c r="F171">
        <f>('11'!G4657-'11'!G$2)/('11'!G$1-'11'!G$2)</f>
        <v>0.354978354978355</v>
      </c>
      <c r="G171">
        <f>('11'!H4657-'11'!H$2)/('11'!H$1-'11'!H$2)</f>
        <v>0.35497835497784364</v>
      </c>
      <c r="H171">
        <f t="shared" si="20"/>
        <v>0</v>
      </c>
      <c r="I171">
        <f t="shared" si="21"/>
        <v>0.7518660422874982</v>
      </c>
      <c r="J171">
        <f t="shared" si="22"/>
        <v>10.793004115226395</v>
      </c>
      <c r="K171">
        <f t="shared" si="22"/>
        <v>9.0476190476190492</v>
      </c>
      <c r="L171">
        <f t="shared" si="19"/>
        <v>0.26839826839826841</v>
      </c>
    </row>
    <row r="172" spans="1:12" x14ac:dyDescent="0.25">
      <c r="A172">
        <f>'11'!A4658</f>
        <v>4650</v>
      </c>
      <c r="B172">
        <f>'11'!B4658</f>
        <v>583200</v>
      </c>
      <c r="C172">
        <f>('11'!C4658-'11'!C$2)/('11'!C$1-'11'!C$2)</f>
        <v>0</v>
      </c>
      <c r="D172">
        <f>('11'!E4658-'11'!E$2)/('11'!E$1-'11'!E$2)</f>
        <v>6.5517241379310351E-2</v>
      </c>
      <c r="E172">
        <f>('11'!F4658-'11'!F$2)/('11'!F$1-'11'!F$2)</f>
        <v>6.5517241379311308E-2</v>
      </c>
      <c r="F172">
        <f>('11'!G4658-'11'!G$2)/('11'!G$1-'11'!G$2)</f>
        <v>0.32900432900432902</v>
      </c>
      <c r="G172">
        <f>('11'!H4658-'11'!H$2)/('11'!H$1-'11'!H$2)</f>
        <v>0.32900432900295484</v>
      </c>
      <c r="H172">
        <f t="shared" si="20"/>
        <v>0</v>
      </c>
      <c r="I172">
        <f t="shared" si="21"/>
        <v>0.70221370796083438</v>
      </c>
      <c r="J172">
        <f t="shared" si="22"/>
        <v>10.191428976869682</v>
      </c>
      <c r="K172">
        <f t="shared" si="22"/>
        <v>8.6190476190476204</v>
      </c>
      <c r="L172">
        <f t="shared" si="19"/>
        <v>0.24531024531024534</v>
      </c>
    </row>
    <row r="173" spans="1:12" x14ac:dyDescent="0.25">
      <c r="A173">
        <f>'11'!A4659</f>
        <v>4651</v>
      </c>
      <c r="B173">
        <f>'11'!B4659</f>
        <v>586800</v>
      </c>
      <c r="C173">
        <f>('11'!C4659-'11'!C$2)/('11'!C$1-'11'!C$2)</f>
        <v>0</v>
      </c>
      <c r="D173">
        <f>('11'!E4659-'11'!E$2)/('11'!E$1-'11'!E$2)</f>
        <v>5.9940400170285228E-2</v>
      </c>
      <c r="E173">
        <f>('11'!F4659-'11'!F$2)/('11'!F$1-'11'!F$2)</f>
        <v>5.9940400170286595E-2</v>
      </c>
      <c r="F173">
        <f>('11'!G4659-'11'!G$2)/('11'!G$1-'11'!G$2)</f>
        <v>0.30303030303030304</v>
      </c>
      <c r="G173">
        <f>('11'!H4659-'11'!H$2)/('11'!H$1-'11'!H$2)</f>
        <v>0.30303030303052675</v>
      </c>
      <c r="H173">
        <f t="shared" si="20"/>
        <v>0</v>
      </c>
      <c r="I173">
        <f t="shared" si="21"/>
        <v>0.64938271604938269</v>
      </c>
      <c r="J173">
        <f t="shared" si="22"/>
        <v>9.4955442032071549</v>
      </c>
      <c r="K173">
        <f t="shared" si="22"/>
        <v>8.0865800865800885</v>
      </c>
      <c r="L173">
        <f t="shared" si="19"/>
        <v>0.22366522366522368</v>
      </c>
    </row>
    <row r="174" spans="1:12" x14ac:dyDescent="0.25">
      <c r="A174">
        <f>'11'!A4660</f>
        <v>4652</v>
      </c>
      <c r="B174">
        <f>'11'!B4660</f>
        <v>590400</v>
      </c>
      <c r="C174">
        <f>('11'!C4660-'11'!C$2)/('11'!C$1-'11'!C$2)</f>
        <v>0</v>
      </c>
      <c r="D174">
        <f>('11'!E4660-'11'!E$2)/('11'!E$1-'11'!E$2)</f>
        <v>5.405136937703988E-2</v>
      </c>
      <c r="E174">
        <f>('11'!F4660-'11'!F$2)/('11'!F$1-'11'!F$2)</f>
        <v>5.4051369377041365E-2</v>
      </c>
      <c r="F174">
        <f>('11'!G4660-'11'!G$2)/('11'!G$1-'11'!G$2)</f>
        <v>0.27705627705627706</v>
      </c>
      <c r="G174">
        <f>('11'!H4660-'11'!H$2)/('11'!H$1-'11'!H$2)</f>
        <v>0.2770562770556379</v>
      </c>
      <c r="H174">
        <f t="shared" si="20"/>
        <v>0</v>
      </c>
      <c r="I174">
        <f t="shared" si="21"/>
        <v>0.59257840215694624</v>
      </c>
      <c r="J174">
        <f t="shared" si="22"/>
        <v>8.7816375762737096</v>
      </c>
      <c r="K174">
        <f t="shared" si="22"/>
        <v>7.5108225108225115</v>
      </c>
      <c r="L174">
        <f t="shared" si="19"/>
        <v>0.20346320346320348</v>
      </c>
    </row>
    <row r="175" spans="1:12" x14ac:dyDescent="0.25">
      <c r="A175">
        <f>'11'!A4661</f>
        <v>4653</v>
      </c>
      <c r="B175">
        <f>'11'!B4661</f>
        <v>594000</v>
      </c>
      <c r="C175">
        <f>('11'!C4661-'11'!C$2)/('11'!C$1-'11'!C$2)</f>
        <v>0</v>
      </c>
      <c r="D175">
        <f>('11'!E4661-'11'!E$2)/('11'!E$1-'11'!E$2)</f>
        <v>4.9056336029516111E-2</v>
      </c>
      <c r="E175">
        <f>('11'!F4661-'11'!F$2)/('11'!F$1-'11'!F$2)</f>
        <v>4.9056336029517145E-2</v>
      </c>
      <c r="F175">
        <f>('11'!G4661-'11'!G$2)/('11'!G$1-'11'!G$2)</f>
        <v>0.25541125541125542</v>
      </c>
      <c r="G175">
        <f>('11'!H4661-'11'!H$2)/('11'!H$1-'11'!H$2)</f>
        <v>0.25541125541112758</v>
      </c>
      <c r="H175">
        <f t="shared" si="20"/>
        <v>0</v>
      </c>
      <c r="I175">
        <f t="shared" si="21"/>
        <v>0.53820065276003981</v>
      </c>
      <c r="J175">
        <f t="shared" si="22"/>
        <v>8.0665815240529213</v>
      </c>
      <c r="K175">
        <f t="shared" si="22"/>
        <v>6.9350649350649363</v>
      </c>
      <c r="L175">
        <f t="shared" si="19"/>
        <v>0.183982683982684</v>
      </c>
    </row>
    <row r="176" spans="1:12" x14ac:dyDescent="0.25">
      <c r="A176">
        <f>'11'!A4662</f>
        <v>4654</v>
      </c>
      <c r="B176">
        <f>'11'!B4662</f>
        <v>597600</v>
      </c>
      <c r="C176">
        <f>('11'!C4662-'11'!C$2)/('11'!C$1-'11'!C$2)</f>
        <v>0</v>
      </c>
      <c r="D176">
        <f>('11'!E4662-'11'!E$2)/('11'!E$1-'11'!E$2)</f>
        <v>4.3947779196821343E-2</v>
      </c>
      <c r="E176">
        <f>('11'!F4662-'11'!F$2)/('11'!F$1-'11'!F$2)</f>
        <v>4.3947779196822197E-2</v>
      </c>
      <c r="F176">
        <f>('11'!G4662-'11'!G$2)/('11'!G$1-'11'!G$2)</f>
        <v>0.23376623376623379</v>
      </c>
      <c r="G176">
        <f>('11'!H4662-'11'!H$2)/('11'!H$1-'11'!H$2)</f>
        <v>0.23376623376661726</v>
      </c>
      <c r="H176">
        <f t="shared" si="20"/>
        <v>0</v>
      </c>
      <c r="I176">
        <f t="shared" ref="I176:I191" si="23">D176*I$8+D175*I$7+D174*I$6</f>
        <v>0.48511423300695333</v>
      </c>
      <c r="J176">
        <f t="shared" ref="J176:K191" si="24">E176*J$8+E175*J$7+E174*J$6+E173*J$5+E172*J$4+E171*J$3</f>
        <v>7.3465162480489594</v>
      </c>
      <c r="K176">
        <f t="shared" si="24"/>
        <v>6.3809523809523814</v>
      </c>
      <c r="L176">
        <f t="shared" si="19"/>
        <v>0.16522366522366522</v>
      </c>
    </row>
    <row r="177" spans="1:12" x14ac:dyDescent="0.25">
      <c r="A177">
        <f>'11'!A4663</f>
        <v>4655</v>
      </c>
      <c r="B177">
        <f>'11'!B4663</f>
        <v>601200</v>
      </c>
      <c r="C177">
        <f>('11'!C4663-'11'!C$2)/('11'!C$1-'11'!C$2)</f>
        <v>0</v>
      </c>
      <c r="D177">
        <f>('11'!E4663-'11'!E$2)/('11'!E$1-'11'!E$2)</f>
        <v>3.8952745849297581E-2</v>
      </c>
      <c r="E177">
        <f>('11'!F4663-'11'!F$2)/('11'!F$1-'11'!F$2)</f>
        <v>3.8952745849297976E-2</v>
      </c>
      <c r="F177">
        <f>('11'!G4663-'11'!G$2)/('11'!G$1-'11'!G$2)</f>
        <v>0.21212121212121213</v>
      </c>
      <c r="G177">
        <f>('11'!H4663-'11'!H$2)/('11'!H$1-'11'!H$2)</f>
        <v>0.21212121211964619</v>
      </c>
      <c r="H177">
        <f t="shared" si="20"/>
        <v>0</v>
      </c>
      <c r="I177">
        <f t="shared" si="23"/>
        <v>0.43482332907620264</v>
      </c>
      <c r="J177">
        <f t="shared" si="24"/>
        <v>6.6312047679865103</v>
      </c>
      <c r="K177">
        <f t="shared" si="24"/>
        <v>5.8528138528138536</v>
      </c>
      <c r="L177">
        <f t="shared" si="19"/>
        <v>0.1479076479076479</v>
      </c>
    </row>
    <row r="178" spans="1:12" x14ac:dyDescent="0.25">
      <c r="A178">
        <f>'11'!A4664</f>
        <v>4656</v>
      </c>
      <c r="B178">
        <f>'11'!B4664</f>
        <v>604800</v>
      </c>
      <c r="C178">
        <f>('11'!C4664-'11'!C$2)/('11'!C$1-'11'!C$2)</f>
        <v>0</v>
      </c>
      <c r="D178">
        <f>('11'!E4664-'11'!E$2)/('11'!E$1-'11'!E$2)</f>
        <v>3.4766567333617146E-2</v>
      </c>
      <c r="E178">
        <f>('11'!F4664-'11'!F$2)/('11'!F$1-'11'!F$2)</f>
        <v>3.4766567333617729E-2</v>
      </c>
      <c r="F178">
        <f>('11'!G4664-'11'!G$2)/('11'!G$1-'11'!G$2)</f>
        <v>0.19047619047619049</v>
      </c>
      <c r="G178">
        <f>('11'!H4664-'11'!H$2)/('11'!H$1-'11'!H$2)</f>
        <v>0.19047619047513586</v>
      </c>
      <c r="H178">
        <f t="shared" si="20"/>
        <v>0</v>
      </c>
      <c r="I178">
        <f t="shared" si="23"/>
        <v>0.38776784447282536</v>
      </c>
      <c r="J178">
        <f t="shared" si="24"/>
        <v>5.9527174684263962</v>
      </c>
      <c r="K178">
        <f t="shared" si="24"/>
        <v>5.337662337662338</v>
      </c>
      <c r="L178">
        <f t="shared" si="19"/>
        <v>0.13131313131313133</v>
      </c>
    </row>
    <row r="179" spans="1:12" x14ac:dyDescent="0.25">
      <c r="A179">
        <f>'11'!A4665</f>
        <v>4657</v>
      </c>
      <c r="B179">
        <f>'11'!B4665</f>
        <v>608400</v>
      </c>
      <c r="C179">
        <f>('11'!C4665-'11'!C$2)/('11'!C$1-'11'!C$2)</f>
        <v>0</v>
      </c>
      <c r="D179">
        <f>('11'!E4665-'11'!E$2)/('11'!E$1-'11'!E$2)</f>
        <v>3.1105434936852562E-2</v>
      </c>
      <c r="E179">
        <f>('11'!F4665-'11'!F$2)/('11'!F$1-'11'!F$2)</f>
        <v>3.1105434936852614E-2</v>
      </c>
      <c r="F179">
        <f>('11'!G4665-'11'!G$2)/('11'!G$1-'11'!G$2)</f>
        <v>0.17316017316017318</v>
      </c>
      <c r="G179">
        <f>('11'!H4665-'11'!H$2)/('11'!H$1-'11'!H$2)</f>
        <v>0.17316017315854332</v>
      </c>
      <c r="H179">
        <f t="shared" si="20"/>
        <v>0</v>
      </c>
      <c r="I179">
        <f t="shared" si="23"/>
        <v>0.34557967929615441</v>
      </c>
      <c r="J179">
        <f t="shared" si="24"/>
        <v>5.3373208457500461</v>
      </c>
      <c r="K179">
        <f t="shared" si="24"/>
        <v>4.8528138528138536</v>
      </c>
      <c r="L179">
        <f t="shared" si="19"/>
        <v>0.11616161616161617</v>
      </c>
    </row>
    <row r="180" spans="1:12" x14ac:dyDescent="0.25">
      <c r="A180">
        <f>'11'!A4666</f>
        <v>4658</v>
      </c>
      <c r="B180">
        <f>'11'!B4666</f>
        <v>612000</v>
      </c>
      <c r="C180">
        <f>('11'!C4666-'11'!C$2)/('11'!C$1-'11'!C$2)</f>
        <v>0</v>
      </c>
      <c r="D180">
        <f>('11'!E4666-'11'!E$2)/('11'!E$1-'11'!E$2)</f>
        <v>2.7770682559954595E-2</v>
      </c>
      <c r="E180">
        <f>('11'!F4666-'11'!F$2)/('11'!F$1-'11'!F$2)</f>
        <v>2.7770682559954858E-2</v>
      </c>
      <c r="F180">
        <f>('11'!G4666-'11'!G$2)/('11'!G$1-'11'!G$2)</f>
        <v>0.15584415584415584</v>
      </c>
      <c r="G180">
        <f>('11'!H4666-'11'!H$2)/('11'!H$1-'11'!H$2)</f>
        <v>0.1558441558444115</v>
      </c>
      <c r="H180">
        <f t="shared" si="20"/>
        <v>0</v>
      </c>
      <c r="I180">
        <f t="shared" si="23"/>
        <v>0.30869873705122752</v>
      </c>
      <c r="J180">
        <f t="shared" si="24"/>
        <v>4.7687100893998018</v>
      </c>
      <c r="K180">
        <f t="shared" si="24"/>
        <v>4.3982683982683977</v>
      </c>
      <c r="L180">
        <f t="shared" si="19"/>
        <v>0.10317460317460318</v>
      </c>
    </row>
    <row r="181" spans="1:12" x14ac:dyDescent="0.25">
      <c r="A181">
        <f>'11'!A4667</f>
        <v>4659</v>
      </c>
      <c r="B181">
        <f>'11'!B4667</f>
        <v>615600</v>
      </c>
      <c r="C181">
        <f>('11'!C4667-'11'!C$2)/('11'!C$1-'11'!C$2)</f>
        <v>0</v>
      </c>
      <c r="D181">
        <f>('11'!E4667-'11'!E$2)/('11'!E$1-'11'!E$2)</f>
        <v>2.4620405846459487E-2</v>
      </c>
      <c r="E181">
        <f>('11'!F4667-'11'!F$2)/('11'!F$1-'11'!F$2)</f>
        <v>2.4620405846460042E-2</v>
      </c>
      <c r="F181">
        <f>('11'!G4667-'11'!G$2)/('11'!G$1-'11'!G$2)</f>
        <v>0.13852813852813853</v>
      </c>
      <c r="G181">
        <f>('11'!H4667-'11'!H$2)/('11'!H$1-'11'!H$2)</f>
        <v>0.13852813852781895</v>
      </c>
      <c r="H181">
        <f t="shared" si="20"/>
        <v>0</v>
      </c>
      <c r="I181">
        <f t="shared" si="23"/>
        <v>0.2751099758762594</v>
      </c>
      <c r="J181">
        <f t="shared" si="24"/>
        <v>4.2467574854548573</v>
      </c>
      <c r="K181">
        <f t="shared" si="24"/>
        <v>3.9696969696969697</v>
      </c>
      <c r="L181">
        <f t="shared" si="19"/>
        <v>9.1630591630591632E-2</v>
      </c>
    </row>
    <row r="182" spans="1:12" x14ac:dyDescent="0.25">
      <c r="A182">
        <f>'11'!A4668</f>
        <v>4660</v>
      </c>
      <c r="B182">
        <f>'11'!B4668</f>
        <v>619200</v>
      </c>
      <c r="C182">
        <f>('11'!C4668-'11'!C$2)/('11'!C$1-'11'!C$2)</f>
        <v>0</v>
      </c>
      <c r="D182">
        <f>('11'!E4668-'11'!E$2)/('11'!E$1-'11'!E$2)</f>
        <v>2.1697176103306372E-2</v>
      </c>
      <c r="E182">
        <f>('11'!F4668-'11'!F$2)/('11'!F$1-'11'!F$2)</f>
        <v>2.1697176103306688E-2</v>
      </c>
      <c r="F182">
        <f>('11'!G4668-'11'!G$2)/('11'!G$1-'11'!G$2)</f>
        <v>0.12121212121212122</v>
      </c>
      <c r="G182">
        <f>('11'!H4668-'11'!H$2)/('11'!H$1-'11'!H$2)</f>
        <v>0.12121212121122639</v>
      </c>
      <c r="H182">
        <f t="shared" si="20"/>
        <v>4.9405894123168894E-3</v>
      </c>
      <c r="I182">
        <f t="shared" si="23"/>
        <v>0.24396196963246775</v>
      </c>
      <c r="J182">
        <f t="shared" si="24"/>
        <v>3.7771959699163276</v>
      </c>
      <c r="K182">
        <f t="shared" si="24"/>
        <v>3.5541125541125544</v>
      </c>
      <c r="L182">
        <f t="shared" si="19"/>
        <v>8.5137085137085136E-2</v>
      </c>
    </row>
    <row r="183" spans="1:12" x14ac:dyDescent="0.25">
      <c r="A183">
        <f>'11'!A4669</f>
        <v>4661</v>
      </c>
      <c r="B183">
        <f>'11'!B4669</f>
        <v>622800</v>
      </c>
      <c r="C183">
        <f>('11'!C4669-'11'!C$2)/('11'!C$1-'11'!C$2)</f>
        <v>0</v>
      </c>
      <c r="D183">
        <f>('11'!E4669-'11'!E$2)/('11'!E$1-'11'!E$2)</f>
        <v>1.8816517667092379E-2</v>
      </c>
      <c r="E183">
        <f>('11'!F4669-'11'!F$2)/('11'!F$1-'11'!F$2)</f>
        <v>1.8816517667093871E-2</v>
      </c>
      <c r="F183">
        <f>('11'!G4669-'11'!G$2)/('11'!G$1-'11'!G$2)</f>
        <v>0.10822510822510824</v>
      </c>
      <c r="G183">
        <f>('11'!H4669-'11'!H$2)/('11'!H$1-'11'!H$2)</f>
        <v>0.10822510822501236</v>
      </c>
      <c r="H183">
        <f t="shared" si="20"/>
        <v>9.8811788246337788E-3</v>
      </c>
      <c r="I183">
        <f t="shared" si="23"/>
        <v>0.21421881651766711</v>
      </c>
      <c r="J183">
        <f t="shared" si="24"/>
        <v>3.3447424435930939</v>
      </c>
      <c r="K183">
        <f t="shared" si="24"/>
        <v>3.1688311688311694</v>
      </c>
      <c r="L183">
        <f t="shared" si="19"/>
        <v>9.7402597402597421E-2</v>
      </c>
    </row>
    <row r="184" spans="1:12" x14ac:dyDescent="0.25">
      <c r="A184">
        <f>'11'!A4670</f>
        <v>4662</v>
      </c>
      <c r="B184">
        <f>'11'!B4670</f>
        <v>626400</v>
      </c>
      <c r="C184">
        <f>('11'!C4670-'11'!C$2)/('11'!C$1-'11'!C$2)</f>
        <v>0</v>
      </c>
      <c r="D184">
        <f>('11'!E4670-'11'!E$2)/('11'!E$1-'11'!E$2)</f>
        <v>1.6276429686391373E-2</v>
      </c>
      <c r="E184">
        <f>('11'!F4670-'11'!F$2)/('11'!F$1-'11'!F$2)</f>
        <v>1.6276429686393239E-2</v>
      </c>
      <c r="F184">
        <f>('11'!G4670-'11'!G$2)/('11'!G$1-'11'!G$2)</f>
        <v>9.0909090909090912E-2</v>
      </c>
      <c r="G184">
        <f>('11'!H4670-'11'!H$2)/('11'!H$1-'11'!H$2)</f>
        <v>9.0909090908419796E-2</v>
      </c>
      <c r="H184">
        <f t="shared" si="20"/>
        <v>1.2351473530792224E-2</v>
      </c>
      <c r="I184">
        <f t="shared" si="23"/>
        <v>0.18664680005676176</v>
      </c>
      <c r="J184">
        <f t="shared" si="24"/>
        <v>2.9435788278701449</v>
      </c>
      <c r="K184">
        <f t="shared" si="24"/>
        <v>2.7965367965367967</v>
      </c>
      <c r="L184">
        <f t="shared" si="19"/>
        <v>0.1002886002886003</v>
      </c>
    </row>
    <row r="185" spans="1:12" x14ac:dyDescent="0.25">
      <c r="A185">
        <f>'11'!A4671</f>
        <v>4663</v>
      </c>
      <c r="B185">
        <f>'11'!B4671</f>
        <v>630000</v>
      </c>
      <c r="C185">
        <f>('11'!C4671-'11'!C$2)/('11'!C$1-'11'!C$2)</f>
        <v>2.4702947061584447E-3</v>
      </c>
      <c r="D185">
        <f>('11'!E4671-'11'!E$2)/('11'!E$1-'11'!E$2)</f>
        <v>1.3963388676032355E-2</v>
      </c>
      <c r="E185">
        <f>('11'!F4671-'11'!F$2)/('11'!F$1-'11'!F$2)</f>
        <v>1.3963388676034071E-2</v>
      </c>
      <c r="F185">
        <f>('11'!G4671-'11'!G$2)/('11'!G$1-'11'!G$2)</f>
        <v>8.2251082251082255E-2</v>
      </c>
      <c r="G185">
        <f>('11'!H4671-'11'!H$2)/('11'!H$1-'11'!H$2)</f>
        <v>8.2251082250123522E-2</v>
      </c>
      <c r="H185">
        <f t="shared" si="20"/>
        <v>3.7054420592376666E-2</v>
      </c>
      <c r="I185">
        <f t="shared" si="23"/>
        <v>0.16113239676458069</v>
      </c>
      <c r="J185">
        <f t="shared" si="24"/>
        <v>2.5723996026679661</v>
      </c>
      <c r="K185">
        <f t="shared" si="24"/>
        <v>2.4588744588744591</v>
      </c>
      <c r="L185">
        <f t="shared" si="19"/>
        <v>9.9567099567099582E-2</v>
      </c>
    </row>
    <row r="186" spans="1:12" x14ac:dyDescent="0.25">
      <c r="A186">
        <f>'11'!A4672</f>
        <v>4664</v>
      </c>
      <c r="B186">
        <f>'11'!B4672</f>
        <v>633600</v>
      </c>
      <c r="C186">
        <f>('11'!C4672-'11'!C$2)/('11'!C$1-'11'!C$2)</f>
        <v>2.4702947061584447E-3</v>
      </c>
      <c r="D186">
        <f>('11'!E4672-'11'!E$2)/('11'!E$1-'11'!E$2)</f>
        <v>1.1565205051795091E-2</v>
      </c>
      <c r="E186">
        <f>('11'!F4672-'11'!F$2)/('11'!F$1-'11'!F$2)</f>
        <v>1.1565205051795846E-2</v>
      </c>
      <c r="F186">
        <f>('11'!G4672-'11'!G$2)/('11'!G$1-'11'!G$2)</f>
        <v>7.792207792207792E-2</v>
      </c>
      <c r="G186">
        <f>('11'!H4672-'11'!H$2)/('11'!H$1-'11'!H$2)</f>
        <v>7.7922077922205749E-2</v>
      </c>
      <c r="H186">
        <f t="shared" si="20"/>
        <v>0.17045033472493268</v>
      </c>
      <c r="I186">
        <f t="shared" si="23"/>
        <v>0.13698027529445156</v>
      </c>
      <c r="J186">
        <f t="shared" si="24"/>
        <v>2.2205051795091699</v>
      </c>
      <c r="K186">
        <f t="shared" si="24"/>
        <v>2.1774891774891776</v>
      </c>
      <c r="L186">
        <f t="shared" si="19"/>
        <v>0.11255411255411256</v>
      </c>
    </row>
    <row r="187" spans="1:12" x14ac:dyDescent="0.25">
      <c r="A187">
        <f>'11'!A4673</f>
        <v>4665</v>
      </c>
      <c r="B187">
        <f>'11'!B4673</f>
        <v>637200</v>
      </c>
      <c r="C187">
        <f>('11'!C4673-'11'!C$2)/('11'!C$1-'11'!C$2)</f>
        <v>2.4702947061584447E-3</v>
      </c>
      <c r="D187">
        <f>('11'!E4673-'11'!E$2)/('11'!E$1-'11'!E$2)</f>
        <v>9.578544061302683E-3</v>
      </c>
      <c r="E187">
        <f>('11'!F4673-'11'!F$2)/('11'!F$1-'11'!F$2)</f>
        <v>9.5785440613040378E-3</v>
      </c>
      <c r="F187">
        <f>('11'!G4673-'11'!G$2)/('11'!G$1-'11'!G$2)</f>
        <v>6.9264069264069264E-2</v>
      </c>
      <c r="G187">
        <f>('11'!H4673-'11'!H$2)/('11'!H$1-'11'!H$2)</f>
        <v>6.9264069263909475E-2</v>
      </c>
      <c r="H187">
        <f t="shared" si="20"/>
        <v>0.30631654356364713</v>
      </c>
      <c r="I187">
        <f t="shared" si="23"/>
        <v>0.11489995742869308</v>
      </c>
      <c r="J187">
        <f t="shared" si="24"/>
        <v>1.892507449978895</v>
      </c>
      <c r="K187">
        <f t="shared" si="24"/>
        <v>1.9567099567099566</v>
      </c>
      <c r="L187">
        <f t="shared" si="19"/>
        <v>0.12481962481962479</v>
      </c>
    </row>
    <row r="188" spans="1:12" x14ac:dyDescent="0.25">
      <c r="A188">
        <f>'11'!A4674</f>
        <v>4666</v>
      </c>
      <c r="B188">
        <f>'11'!B4674</f>
        <v>640800</v>
      </c>
      <c r="C188">
        <f>('11'!C4674-'11'!C$2)/('11'!C$1-'11'!C$2)</f>
        <v>1.4821768236950666E-2</v>
      </c>
      <c r="D188">
        <f>('11'!E4674-'11'!E$2)/('11'!E$1-'11'!E$2)</f>
        <v>8.0601674471406284E-3</v>
      </c>
      <c r="E188">
        <f>('11'!F4674-'11'!F$2)/('11'!F$1-'11'!F$2)</f>
        <v>8.0601674471419953E-3</v>
      </c>
      <c r="F188">
        <f>('11'!G4674-'11'!G$2)/('11'!G$1-'11'!G$2)</f>
        <v>8.2251082251082255E-2</v>
      </c>
      <c r="G188">
        <f>('11'!H4674-'11'!H$2)/('11'!H$1-'11'!H$2)</f>
        <v>8.2251082250123522E-2</v>
      </c>
      <c r="H188">
        <f t="shared" si="20"/>
        <v>0.31619772238828092</v>
      </c>
      <c r="I188">
        <f t="shared" si="23"/>
        <v>9.5671917127855832E-2</v>
      </c>
      <c r="J188">
        <f t="shared" si="24"/>
        <v>1.6040868454663491</v>
      </c>
      <c r="K188">
        <f t="shared" si="24"/>
        <v>1.8398268398268398</v>
      </c>
      <c r="L188">
        <f t="shared" si="19"/>
        <v>0.21356421356421354</v>
      </c>
    </row>
    <row r="189" spans="1:12" x14ac:dyDescent="0.25">
      <c r="A189">
        <f>'11'!A4675</f>
        <v>4667</v>
      </c>
      <c r="B189">
        <f>'11'!B4675</f>
        <v>644400</v>
      </c>
      <c r="C189">
        <f>('11'!C4675-'11'!C$2)/('11'!C$1-'11'!C$2)</f>
        <v>6.9168251772436448E-2</v>
      </c>
      <c r="D189">
        <f>('11'!E4675-'11'!E$2)/('11'!E$1-'11'!E$2)</f>
        <v>7.6060735064566488E-3</v>
      </c>
      <c r="E189">
        <f>('11'!F4675-'11'!F$2)/('11'!F$1-'11'!F$2)</f>
        <v>7.6060735064570591E-3</v>
      </c>
      <c r="F189">
        <f>('11'!G4675-'11'!G$2)/('11'!G$1-'11'!G$2)</f>
        <v>0.18181818181818182</v>
      </c>
      <c r="G189">
        <f>('11'!H4675-'11'!H$2)/('11'!H$1-'11'!H$2)</f>
        <v>0.18181818181683959</v>
      </c>
      <c r="H189">
        <f t="shared" si="20"/>
        <v>0.27420271238358734</v>
      </c>
      <c r="I189">
        <f t="shared" si="23"/>
        <v>8.3340428551156531E-2</v>
      </c>
      <c r="J189">
        <f t="shared" si="24"/>
        <v>1.376543209876697</v>
      </c>
      <c r="K189">
        <f t="shared" si="24"/>
        <v>2.2077922077922083</v>
      </c>
      <c r="L189">
        <f t="shared" si="19"/>
        <v>0.2943722943722944</v>
      </c>
    </row>
    <row r="190" spans="1:12" x14ac:dyDescent="0.25">
      <c r="A190">
        <f>'11'!A4676</f>
        <v>4668</v>
      </c>
      <c r="B190">
        <f>'11'!B4676</f>
        <v>648000</v>
      </c>
      <c r="C190">
        <f>('11'!C4676-'11'!C$2)/('11'!C$1-'11'!C$2)</f>
        <v>7.6579135890911781E-2</v>
      </c>
      <c r="D190">
        <f>('11'!E4676-'11'!E$2)/('11'!E$1-'11'!E$2)</f>
        <v>8.8974031502767146E-3</v>
      </c>
      <c r="E190">
        <f>('11'!F4676-'11'!F$2)/('11'!F$1-'11'!F$2)</f>
        <v>8.8974031502776409E-3</v>
      </c>
      <c r="F190">
        <f>('11'!G4676-'11'!G$2)/('11'!G$1-'11'!G$2)</f>
        <v>0.10822510822510824</v>
      </c>
      <c r="G190">
        <f>('11'!H4676-'11'!H$2)/('11'!H$1-'11'!H$2)</f>
        <v>0.10822510822501236</v>
      </c>
      <c r="H190">
        <f t="shared" si="20"/>
        <v>0.23467799708505221</v>
      </c>
      <c r="I190">
        <f t="shared" si="23"/>
        <v>8.2588335461898685E-2</v>
      </c>
      <c r="J190">
        <f t="shared" si="24"/>
        <v>1.2527600397333463</v>
      </c>
      <c r="K190">
        <f t="shared" si="24"/>
        <v>2.5411255411255409</v>
      </c>
      <c r="L190">
        <f t="shared" si="19"/>
        <v>0.27777777777777779</v>
      </c>
    </row>
    <row r="191" spans="1:12" x14ac:dyDescent="0.25">
      <c r="A191">
        <f>'11'!A4677</f>
        <v>4669</v>
      </c>
      <c r="B191">
        <f>'11'!B4677</f>
        <v>651600</v>
      </c>
      <c r="C191">
        <f>('11'!C4677-'11'!C$2)/('11'!C$1-'11'!C$2)</f>
        <v>4.6935599417010448E-2</v>
      </c>
      <c r="D191">
        <f>('11'!E4677-'11'!E$2)/('11'!E$1-'11'!E$2)</f>
        <v>1.2203774655881934E-2</v>
      </c>
      <c r="E191">
        <f>('11'!F4677-'11'!F$2)/('11'!F$1-'11'!F$2)</f>
        <v>1.2203774655883723E-2</v>
      </c>
      <c r="F191">
        <f>('11'!G4677-'11'!G$2)/('11'!G$1-'11'!G$2)</f>
        <v>7.792207792207792E-2</v>
      </c>
      <c r="G191">
        <f>('11'!H4677-'11'!H$2)/('11'!H$1-'11'!H$2)</f>
        <v>7.7922077922205749E-2</v>
      </c>
      <c r="H191">
        <f t="shared" si="20"/>
        <v>0.20997505002346778</v>
      </c>
      <c r="I191">
        <f t="shared" si="23"/>
        <v>9.8325528593727826E-2</v>
      </c>
      <c r="J191">
        <f t="shared" si="24"/>
        <v>1.2871434653045455</v>
      </c>
      <c r="K191">
        <f t="shared" si="24"/>
        <v>2.5844155844155843</v>
      </c>
      <c r="L191">
        <f t="shared" si="19"/>
        <v>0.2647907647907648</v>
      </c>
    </row>
    <row r="192" spans="1:12" x14ac:dyDescent="0.25">
      <c r="A192">
        <f>'11'!A4678</f>
        <v>4670</v>
      </c>
      <c r="B192">
        <f>'11'!B4678</f>
        <v>655200</v>
      </c>
      <c r="C192">
        <f>('11'!C4678-'11'!C$2)/('11'!C$1-'11'!C$2)</f>
        <v>5.187618882932734E-2</v>
      </c>
      <c r="D192">
        <f>('11'!E4678-'11'!E$2)/('11'!E$1-'11'!E$2)</f>
        <v>1.9937562083155957E-2</v>
      </c>
      <c r="E192">
        <f>('11'!F4678-'11'!F$2)/('11'!F$1-'11'!F$2)</f>
        <v>1.9937562083156342E-2</v>
      </c>
      <c r="F192">
        <f>('11'!G4678-'11'!G$2)/('11'!G$1-'11'!G$2)</f>
        <v>0.15584415584415584</v>
      </c>
      <c r="G192">
        <f>('11'!H4678-'11'!H$2)/('11'!H$1-'11'!H$2)</f>
        <v>0.1558441558444115</v>
      </c>
      <c r="H192">
        <f t="shared" si="20"/>
        <v>0.32360860650675627</v>
      </c>
      <c r="I192">
        <f t="shared" ref="I192:I207" si="25">D192*I$8+D191*I$7+D190*I$6</f>
        <v>0.14305378175109978</v>
      </c>
      <c r="J192">
        <f t="shared" ref="J192:K207" si="26">E192*J$8+E191*J$7+E190*J$6+E189*J$5+E188*J$4+E187*J$3</f>
        <v>1.5913864055627898</v>
      </c>
      <c r="K192">
        <f t="shared" si="26"/>
        <v>2.6017316017316015</v>
      </c>
      <c r="L192">
        <f t="shared" si="19"/>
        <v>0.23881673881673882</v>
      </c>
    </row>
    <row r="193" spans="1:12" x14ac:dyDescent="0.25">
      <c r="A193">
        <f>'11'!A4679</f>
        <v>4671</v>
      </c>
      <c r="B193">
        <f>'11'!B4679</f>
        <v>658800</v>
      </c>
      <c r="C193">
        <f>('11'!C4679-'11'!C$2)/('11'!C$1-'11'!C$2)</f>
        <v>4.1995010004693557E-2</v>
      </c>
      <c r="D193">
        <f>('11'!E4679-'11'!E$2)/('11'!E$1-'11'!E$2)</f>
        <v>3.4794948204909894E-2</v>
      </c>
      <c r="E193">
        <f>('11'!F4679-'11'!F$2)/('11'!F$1-'11'!F$2)</f>
        <v>3.479494820491142E-2</v>
      </c>
      <c r="F193">
        <f>('11'!G4679-'11'!G$2)/('11'!G$1-'11'!G$2)</f>
        <v>0.14285714285714285</v>
      </c>
      <c r="G193">
        <f>('11'!H4679-'11'!H$2)/('11'!H$1-'11'!H$2)</f>
        <v>0.14285714285573672</v>
      </c>
      <c r="H193">
        <f t="shared" si="20"/>
        <v>0.4421827524023616</v>
      </c>
      <c r="I193">
        <f t="shared" si="25"/>
        <v>0.23560380303675324</v>
      </c>
      <c r="J193">
        <f t="shared" si="26"/>
        <v>2.3597275436357217</v>
      </c>
      <c r="K193">
        <f t="shared" si="26"/>
        <v>2.9264069264069263</v>
      </c>
      <c r="L193">
        <f t="shared" si="19"/>
        <v>0.21500721500721501</v>
      </c>
    </row>
    <row r="194" spans="1:12" x14ac:dyDescent="0.25">
      <c r="A194">
        <f>'11'!A4680</f>
        <v>4672</v>
      </c>
      <c r="B194">
        <f>'11'!B4680</f>
        <v>662400</v>
      </c>
      <c r="C194">
        <f>('11'!C4680-'11'!C$2)/('11'!C$1-'11'!C$2)</f>
        <v>3.7054420592376666E-2</v>
      </c>
      <c r="D194">
        <f>('11'!E4680-'11'!E$2)/('11'!E$1-'11'!E$2)</f>
        <v>5.9883638427699733E-2</v>
      </c>
      <c r="E194">
        <f>('11'!F4680-'11'!F$2)/('11'!F$1-'11'!F$2)</f>
        <v>5.9883638427701232E-2</v>
      </c>
      <c r="F194">
        <f>('11'!G4680-'11'!G$2)/('11'!G$1-'11'!G$2)</f>
        <v>0.61471861471861478</v>
      </c>
      <c r="G194">
        <f>('11'!H4680-'11'!H$2)/('11'!H$1-'11'!H$2)</f>
        <v>0.61471861471934974</v>
      </c>
      <c r="H194">
        <f t="shared" si="20"/>
        <v>0.49899953064400582</v>
      </c>
      <c r="I194">
        <f t="shared" si="25"/>
        <v>0.40373208457499654</v>
      </c>
      <c r="J194">
        <f t="shared" si="26"/>
        <v>3.8465446289202752</v>
      </c>
      <c r="K194">
        <f t="shared" si="26"/>
        <v>4.9913419913419919</v>
      </c>
      <c r="L194">
        <f t="shared" si="19"/>
        <v>0.11255411255411257</v>
      </c>
    </row>
    <row r="195" spans="1:12" x14ac:dyDescent="0.25">
      <c r="A195">
        <f>'11'!A4681</f>
        <v>4673</v>
      </c>
      <c r="B195">
        <f>'11'!B4681</f>
        <v>666000</v>
      </c>
      <c r="C195">
        <f>('11'!C4681-'11'!C$2)/('11'!C$1-'11'!C$2)</f>
        <v>0.10375237765865468</v>
      </c>
      <c r="D195">
        <f>('11'!E4681-'11'!E$2)/('11'!E$1-'11'!E$2)</f>
        <v>9.0080885483184339E-2</v>
      </c>
      <c r="E195">
        <f>('11'!F4681-'11'!F$2)/('11'!F$1-'11'!F$2)</f>
        <v>9.0080885483185991E-2</v>
      </c>
      <c r="F195">
        <f>('11'!G4681-'11'!G$2)/('11'!G$1-'11'!G$2)</f>
        <v>0.66666666666666674</v>
      </c>
      <c r="G195">
        <f>('11'!H4681-'11'!H$2)/('11'!H$1-'11'!H$2)</f>
        <v>0.67099567099458446</v>
      </c>
      <c r="H195">
        <f t="shared" si="20"/>
        <v>0.57310837182875907</v>
      </c>
      <c r="I195">
        <f t="shared" si="25"/>
        <v>0.64435930183056622</v>
      </c>
      <c r="J195">
        <f t="shared" si="26"/>
        <v>6.1150134809140519</v>
      </c>
      <c r="K195">
        <f t="shared" si="26"/>
        <v>8.0216450216450212</v>
      </c>
      <c r="L195">
        <f t="shared" si="19"/>
        <v>1.443001443001443E-3</v>
      </c>
    </row>
    <row r="196" spans="1:12" x14ac:dyDescent="0.25">
      <c r="A196">
        <f>'11'!A4682</f>
        <v>4674</v>
      </c>
      <c r="B196">
        <f>'11'!B4682</f>
        <v>669600</v>
      </c>
      <c r="C196">
        <f>('11'!C4682-'11'!C$2)/('11'!C$1-'11'!C$2)</f>
        <v>9.8811788246337781E-2</v>
      </c>
      <c r="D196">
        <f>('11'!E4682-'11'!E$2)/('11'!E$1-'11'!E$2)</f>
        <v>0.12042003689513268</v>
      </c>
      <c r="E196">
        <f>('11'!F4682-'11'!F$2)/('11'!F$1-'11'!F$2)</f>
        <v>0.12042003689513316</v>
      </c>
      <c r="F196">
        <f>('11'!G4682-'11'!G$2)/('11'!G$1-'11'!G$2)</f>
        <v>8.658008658008658E-3</v>
      </c>
      <c r="G196">
        <f>('11'!H4682-'11'!H$2)/('11'!H$1-'11'!H$2)</f>
        <v>8.6580086582962786E-3</v>
      </c>
      <c r="H196">
        <f t="shared" si="20"/>
        <v>0.66697957066278013</v>
      </c>
      <c r="I196">
        <f t="shared" si="25"/>
        <v>0.931573719313183</v>
      </c>
      <c r="J196">
        <f t="shared" si="26"/>
        <v>9.0377465588195065</v>
      </c>
      <c r="K196">
        <f t="shared" si="26"/>
        <v>8.696969696969699</v>
      </c>
      <c r="L196">
        <f t="shared" si="19"/>
        <v>0</v>
      </c>
    </row>
    <row r="197" spans="1:12" x14ac:dyDescent="0.25">
      <c r="A197">
        <f>'11'!A4683</f>
        <v>4675</v>
      </c>
      <c r="B197">
        <f>'11'!B4683</f>
        <v>673200</v>
      </c>
      <c r="C197">
        <f>('11'!C4683-'11'!C$2)/('11'!C$1-'11'!C$2)</f>
        <v>9.8811788246337781E-2</v>
      </c>
      <c r="D197">
        <f>('11'!E4683-'11'!E$2)/('11'!E$1-'11'!E$2)</f>
        <v>0.16503476656733362</v>
      </c>
      <c r="E197">
        <f>('11'!F4683-'11'!F$2)/('11'!F$1-'11'!F$2)</f>
        <v>0.1650347665673349</v>
      </c>
      <c r="F197">
        <f>('11'!G4683-'11'!G$2)/('11'!G$1-'11'!G$2)</f>
        <v>0</v>
      </c>
      <c r="G197">
        <f>('11'!H4683-'11'!H$2)/('11'!H$1-'11'!H$2)</f>
        <v>0</v>
      </c>
      <c r="H197">
        <f t="shared" si="20"/>
        <v>0.80037548479533605</v>
      </c>
      <c r="I197">
        <f t="shared" si="25"/>
        <v>1.2916418334042856</v>
      </c>
      <c r="J197">
        <f t="shared" si="26"/>
        <v>12.927898396480934</v>
      </c>
      <c r="K197">
        <f t="shared" si="26"/>
        <v>6.4805194805194803</v>
      </c>
      <c r="L197">
        <f t="shared" si="19"/>
        <v>0</v>
      </c>
    </row>
    <row r="198" spans="1:12" x14ac:dyDescent="0.25">
      <c r="A198">
        <f>'11'!A4684</f>
        <v>4676</v>
      </c>
      <c r="B198">
        <f>'11'!B4684</f>
        <v>676800</v>
      </c>
      <c r="C198">
        <f>('11'!C4684-'11'!C$2)/('11'!C$1-'11'!C$2)</f>
        <v>0.1383365035448729</v>
      </c>
      <c r="D198">
        <f>('11'!E4684-'11'!E$2)/('11'!E$1-'11'!E$2)</f>
        <v>0.20285227756492125</v>
      </c>
      <c r="E198">
        <f>('11'!F4684-'11'!F$2)/('11'!F$1-'11'!F$2)</f>
        <v>0.20285227756492155</v>
      </c>
      <c r="F198">
        <f>('11'!G4684-'11'!G$2)/('11'!G$1-'11'!G$2)</f>
        <v>0</v>
      </c>
      <c r="G198">
        <f>('11'!H4684-'11'!H$2)/('11'!H$1-'11'!H$2)</f>
        <v>0</v>
      </c>
      <c r="H198">
        <f t="shared" si="20"/>
        <v>0.91153874657246603</v>
      </c>
      <c r="I198">
        <f t="shared" si="25"/>
        <v>1.6677735206470838</v>
      </c>
      <c r="J198">
        <f t="shared" si="26"/>
        <v>17.487810415779908</v>
      </c>
      <c r="K198">
        <f t="shared" si="26"/>
        <v>4.0389610389610393</v>
      </c>
      <c r="L198">
        <f t="shared" si="19"/>
        <v>0</v>
      </c>
    </row>
    <row r="199" spans="1:12" x14ac:dyDescent="0.25">
      <c r="A199">
        <f>'11'!A4685</f>
        <v>4677</v>
      </c>
      <c r="B199">
        <f>'11'!B4685</f>
        <v>680400</v>
      </c>
      <c r="C199">
        <f>('11'!C4685-'11'!C$2)/('11'!C$1-'11'!C$2)</f>
        <v>0.14574738766334824</v>
      </c>
      <c r="D199">
        <f>('11'!E4685-'11'!E$2)/('11'!E$1-'11'!E$2)</f>
        <v>0.23463885341279977</v>
      </c>
      <c r="E199">
        <f>('11'!F4685-'11'!F$2)/('11'!F$1-'11'!F$2)</f>
        <v>0.23463885341280055</v>
      </c>
      <c r="F199">
        <f>('11'!G4685-'11'!G$2)/('11'!G$1-'11'!G$2)</f>
        <v>0</v>
      </c>
      <c r="G199">
        <f>('11'!H4685-'11'!H$2)/('11'!H$1-'11'!H$2)</f>
        <v>0</v>
      </c>
      <c r="H199">
        <f t="shared" si="20"/>
        <v>0.90659815716014913</v>
      </c>
      <c r="I199">
        <f t="shared" si="25"/>
        <v>2.0422165460479635</v>
      </c>
      <c r="J199">
        <f t="shared" si="26"/>
        <v>22.121895842202477</v>
      </c>
      <c r="K199">
        <f t="shared" si="26"/>
        <v>2.6406926406926408</v>
      </c>
      <c r="L199">
        <f t="shared" si="19"/>
        <v>0</v>
      </c>
    </row>
    <row r="200" spans="1:12" x14ac:dyDescent="0.25">
      <c r="A200">
        <f>'11'!A4686</f>
        <v>4678</v>
      </c>
      <c r="B200">
        <f>'11'!B4686</f>
        <v>684000</v>
      </c>
      <c r="C200">
        <f>('11'!C4686-'11'!C$2)/('11'!C$1-'11'!C$2)</f>
        <v>0.18527210296188334</v>
      </c>
      <c r="D200">
        <f>('11'!E4686-'11'!E$2)/('11'!E$1-'11'!E$2)</f>
        <v>0.26536114658720028</v>
      </c>
      <c r="E200">
        <f>('11'!F4686-'11'!F$2)/('11'!F$1-'11'!F$2)</f>
        <v>0.26536114658720045</v>
      </c>
      <c r="F200">
        <f>('11'!G4686-'11'!G$2)/('11'!G$1-'11'!G$2)</f>
        <v>0</v>
      </c>
      <c r="G200">
        <f>('11'!H4686-'11'!H$2)/('11'!H$1-'11'!H$2)</f>
        <v>0</v>
      </c>
      <c r="H200">
        <f t="shared" si="20"/>
        <v>0.70650428596131509</v>
      </c>
      <c r="I200">
        <f t="shared" si="25"/>
        <v>2.3739179792819645</v>
      </c>
      <c r="J200">
        <f t="shared" si="26"/>
        <v>26.738413509294819</v>
      </c>
      <c r="K200">
        <f t="shared" si="26"/>
        <v>0.69264069264069272</v>
      </c>
      <c r="L200">
        <f t="shared" si="19"/>
        <v>0</v>
      </c>
    </row>
    <row r="201" spans="1:12" x14ac:dyDescent="0.25">
      <c r="A201">
        <f>'11'!A4687</f>
        <v>4679</v>
      </c>
      <c r="B201">
        <f>'11'!B4687</f>
        <v>687600</v>
      </c>
      <c r="C201">
        <f>('11'!C4687-'11'!C$2)/('11'!C$1-'11'!C$2)</f>
        <v>0.19762357649267556</v>
      </c>
      <c r="D201">
        <f>('11'!E4687-'11'!E$2)/('11'!E$1-'11'!E$2)</f>
        <v>0.31024549453668232</v>
      </c>
      <c r="E201">
        <f>('11'!F4687-'11'!F$2)/('11'!F$1-'11'!F$2)</f>
        <v>0.31024549453668215</v>
      </c>
      <c r="F201">
        <f>('11'!G4687-'11'!G$2)/('11'!G$1-'11'!G$2)</f>
        <v>0</v>
      </c>
      <c r="G201">
        <f>('11'!H4687-'11'!H$2)/('11'!H$1-'11'!H$2)</f>
        <v>0</v>
      </c>
      <c r="H201">
        <f t="shared" si="20"/>
        <v>0.5138212988809564</v>
      </c>
      <c r="I201">
        <f t="shared" si="25"/>
        <v>2.7409819781467295</v>
      </c>
      <c r="J201">
        <f t="shared" si="26"/>
        <v>31.847452816801539</v>
      </c>
      <c r="K201">
        <f t="shared" si="26"/>
        <v>8.658008658008658E-3</v>
      </c>
      <c r="L201">
        <f t="shared" si="19"/>
        <v>0</v>
      </c>
    </row>
    <row r="202" spans="1:12" x14ac:dyDescent="0.25">
      <c r="A202">
        <f>'11'!A4688</f>
        <v>4680</v>
      </c>
      <c r="B202">
        <f>'11'!B4688</f>
        <v>691200</v>
      </c>
      <c r="C202">
        <f>('11'!C4688-'11'!C$2)/('11'!C$1-'11'!C$2)</f>
        <v>0.16303945060645733</v>
      </c>
      <c r="D202">
        <f>('11'!E4688-'11'!E$2)/('11'!E$1-'11'!E$2)</f>
        <v>0.32930324960976304</v>
      </c>
      <c r="E202">
        <f>('11'!F4688-'11'!F$2)/('11'!F$1-'11'!F$2)</f>
        <v>0.32930324960976437</v>
      </c>
      <c r="F202">
        <f>('11'!G4688-'11'!G$2)/('11'!G$1-'11'!G$2)</f>
        <v>0</v>
      </c>
      <c r="G202">
        <f>('11'!H4688-'11'!H$2)/('11'!H$1-'11'!H$2)</f>
        <v>0</v>
      </c>
      <c r="H202">
        <f t="shared" si="20"/>
        <v>0.33348978533139007</v>
      </c>
      <c r="I202">
        <f t="shared" si="25"/>
        <v>3.0440329218106998</v>
      </c>
      <c r="J202">
        <f t="shared" si="26"/>
        <v>36.375564069817024</v>
      </c>
      <c r="K202">
        <f t="shared" si="26"/>
        <v>0</v>
      </c>
      <c r="L202">
        <f t="shared" si="19"/>
        <v>0</v>
      </c>
    </row>
    <row r="203" spans="1:12" x14ac:dyDescent="0.25">
      <c r="A203">
        <f>'11'!A4689</f>
        <v>4681</v>
      </c>
      <c r="B203">
        <f>'11'!B4689</f>
        <v>694800</v>
      </c>
      <c r="C203">
        <f>('11'!C4689-'11'!C$2)/('11'!C$1-'11'!C$2)</f>
        <v>9.1400904127862448E-2</v>
      </c>
      <c r="D203">
        <f>('11'!E4689-'11'!E$2)/('11'!E$1-'11'!E$2)</f>
        <v>0.31697176103306368</v>
      </c>
      <c r="E203">
        <f>('11'!F4689-'11'!F$2)/('11'!F$1-'11'!F$2)</f>
        <v>0.31697176103306507</v>
      </c>
      <c r="F203">
        <f>('11'!G4689-'11'!G$2)/('11'!G$1-'11'!G$2)</f>
        <v>0</v>
      </c>
      <c r="G203">
        <f>('11'!H4689-'11'!H$2)/('11'!H$1-'11'!H$2)</f>
        <v>0</v>
      </c>
      <c r="H203">
        <f t="shared" si="20"/>
        <v>0.1828018082557249</v>
      </c>
      <c r="I203">
        <f t="shared" si="25"/>
        <v>3.1865332765715904</v>
      </c>
      <c r="J203">
        <f t="shared" si="26"/>
        <v>39.204583510713888</v>
      </c>
      <c r="K203">
        <f t="shared" si="26"/>
        <v>0</v>
      </c>
      <c r="L203">
        <f t="shared" si="19"/>
        <v>0</v>
      </c>
    </row>
    <row r="204" spans="1:12" x14ac:dyDescent="0.25">
      <c r="A204">
        <f>'11'!A4690</f>
        <v>4682</v>
      </c>
      <c r="B204">
        <f>'11'!B4690</f>
        <v>698400</v>
      </c>
      <c r="C204">
        <f>('11'!C4690-'11'!C$2)/('11'!C$1-'11'!C$2)</f>
        <v>8.3990020009387115E-2</v>
      </c>
      <c r="D204">
        <f>('11'!E4690-'11'!E$2)/('11'!E$1-'11'!E$2)</f>
        <v>0.31793671065701717</v>
      </c>
      <c r="E204">
        <f>('11'!F4690-'11'!F$2)/('11'!F$1-'11'!F$2)</f>
        <v>0.31793671065701828</v>
      </c>
      <c r="F204">
        <f>('11'!G4690-'11'!G$2)/('11'!G$1-'11'!G$2)</f>
        <v>0</v>
      </c>
      <c r="G204">
        <f>('11'!H4690-'11'!H$2)/('11'!H$1-'11'!H$2)</f>
        <v>0</v>
      </c>
      <c r="H204">
        <f t="shared" si="20"/>
        <v>7.1638546478594897E-2</v>
      </c>
      <c r="I204">
        <f t="shared" si="25"/>
        <v>3.2105718745565488</v>
      </c>
      <c r="J204">
        <f t="shared" si="26"/>
        <v>41.165247623102147</v>
      </c>
      <c r="K204">
        <f t="shared" si="26"/>
        <v>0</v>
      </c>
      <c r="L204">
        <f t="shared" si="19"/>
        <v>0</v>
      </c>
    </row>
    <row r="205" spans="1:12" x14ac:dyDescent="0.25">
      <c r="A205">
        <f>'11'!A4691</f>
        <v>4683</v>
      </c>
      <c r="B205">
        <f>'11'!B4691</f>
        <v>702000</v>
      </c>
      <c r="C205">
        <f>('11'!C4691-'11'!C$2)/('11'!C$1-'11'!C$2)</f>
        <v>3.7054420592376666E-2</v>
      </c>
      <c r="D205">
        <f>('11'!E4691-'11'!E$2)/('11'!E$1-'11'!E$2)</f>
        <v>0.31698595146871011</v>
      </c>
      <c r="E205">
        <f>('11'!F4691-'11'!F$2)/('11'!F$1-'11'!F$2)</f>
        <v>0.31698595146870989</v>
      </c>
      <c r="F205">
        <f>('11'!G4691-'11'!G$2)/('11'!G$1-'11'!G$2)</f>
        <v>0</v>
      </c>
      <c r="G205">
        <f>('11'!H4691-'11'!H$2)/('11'!H$1-'11'!H$2)</f>
        <v>0</v>
      </c>
      <c r="H205">
        <f t="shared" si="20"/>
        <v>2.7173241767742891E-2</v>
      </c>
      <c r="I205">
        <f t="shared" si="25"/>
        <v>3.1726692209450831</v>
      </c>
      <c r="J205">
        <f t="shared" si="26"/>
        <v>42.660848588051735</v>
      </c>
      <c r="K205">
        <f t="shared" si="26"/>
        <v>0</v>
      </c>
      <c r="L205">
        <f t="shared" si="19"/>
        <v>0</v>
      </c>
    </row>
    <row r="206" spans="1:12" x14ac:dyDescent="0.25">
      <c r="A206">
        <f>'11'!A4692</f>
        <v>4684</v>
      </c>
      <c r="B206">
        <f>'11'!B4692</f>
        <v>705600</v>
      </c>
      <c r="C206">
        <f>('11'!C4692-'11'!C$2)/('11'!C$1-'11'!C$2)</f>
        <v>1.2351473530792223E-2</v>
      </c>
      <c r="D206">
        <f>('11'!E4692-'11'!E$2)/('11'!E$1-'11'!E$2)</f>
        <v>0.33347523768979709</v>
      </c>
      <c r="E206">
        <f>('11'!F4692-'11'!F$2)/('11'!F$1-'11'!F$2)</f>
        <v>0.33347523768979775</v>
      </c>
      <c r="F206">
        <f>('11'!G4692-'11'!G$2)/('11'!G$1-'11'!G$2)</f>
        <v>0</v>
      </c>
      <c r="G206">
        <f>('11'!H4692-'11'!H$2)/('11'!H$1-'11'!H$2)</f>
        <v>0</v>
      </c>
      <c r="H206">
        <f t="shared" si="20"/>
        <v>1.4821768236950668E-2</v>
      </c>
      <c r="I206">
        <f t="shared" si="25"/>
        <v>3.2386689371363699</v>
      </c>
      <c r="J206">
        <f t="shared" si="26"/>
        <v>43.593032496097727</v>
      </c>
      <c r="K206">
        <f t="shared" si="26"/>
        <v>0</v>
      </c>
      <c r="L206">
        <f t="shared" si="19"/>
        <v>0</v>
      </c>
    </row>
    <row r="207" spans="1:12" x14ac:dyDescent="0.25">
      <c r="A207">
        <f>'11'!A4693</f>
        <v>4685</v>
      </c>
      <c r="B207">
        <f>'11'!B4693</f>
        <v>709200</v>
      </c>
      <c r="C207">
        <f>('11'!C4693-'11'!C$2)/('11'!C$1-'11'!C$2)</f>
        <v>4.9405894123168894E-3</v>
      </c>
      <c r="D207">
        <f>('11'!E4693-'11'!E$2)/('11'!E$1-'11'!E$2)</f>
        <v>0.31902937420178806</v>
      </c>
      <c r="E207">
        <f>('11'!F4693-'11'!F$2)/('11'!F$1-'11'!F$2)</f>
        <v>0.31902937420178906</v>
      </c>
      <c r="F207">
        <f>('11'!G4693-'11'!G$2)/('11'!G$1-'11'!G$2)</f>
        <v>0</v>
      </c>
      <c r="G207">
        <f>('11'!H4693-'11'!H$2)/('11'!H$1-'11'!H$2)</f>
        <v>0</v>
      </c>
      <c r="H207">
        <f t="shared" si="20"/>
        <v>1.7292062943109112E-2</v>
      </c>
      <c r="I207">
        <f t="shared" si="25"/>
        <v>3.2275010642826736</v>
      </c>
      <c r="J207">
        <f t="shared" si="26"/>
        <v>43.464197530864311</v>
      </c>
      <c r="K207">
        <f t="shared" si="26"/>
        <v>0</v>
      </c>
      <c r="L207">
        <f t="shared" si="19"/>
        <v>0</v>
      </c>
    </row>
    <row r="208" spans="1:12" x14ac:dyDescent="0.25">
      <c r="A208">
        <f>'11'!A4694</f>
        <v>4686</v>
      </c>
      <c r="B208">
        <f>'11'!B4694</f>
        <v>712800</v>
      </c>
      <c r="C208">
        <f>('11'!C4694-'11'!C$2)/('11'!C$1-'11'!C$2)</f>
        <v>2.4702947061584447E-3</v>
      </c>
      <c r="D208">
        <f>('11'!E4694-'11'!E$2)/('11'!E$1-'11'!E$2)</f>
        <v>0.272669220945083</v>
      </c>
      <c r="E208">
        <f>('11'!F4694-'11'!F$2)/('11'!F$1-'11'!F$2)</f>
        <v>0.27266922094508383</v>
      </c>
      <c r="F208">
        <f>('11'!G4694-'11'!G$2)/('11'!G$1-'11'!G$2)</f>
        <v>0</v>
      </c>
      <c r="G208">
        <f>('11'!H4694-'11'!H$2)/('11'!H$1-'11'!H$2)</f>
        <v>0</v>
      </c>
      <c r="H208">
        <f t="shared" si="20"/>
        <v>3.2113831180059782E-2</v>
      </c>
      <c r="I208">
        <f t="shared" ref="I208:I223" si="27">D208*I$8+D207*I$7+D206*I$6</f>
        <v>3.0481907194550875</v>
      </c>
      <c r="J208">
        <f t="shared" ref="J208:K223" si="28">E208*J$8+E207*J$7+E206*J$6+E205*J$5+E204*J$4+E203*J$3</f>
        <v>41.883425571165134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'11'!A4695</f>
        <v>4687</v>
      </c>
      <c r="B209">
        <f>'11'!B4695</f>
        <v>716400</v>
      </c>
      <c r="C209">
        <f>('11'!C4695-'11'!C$2)/('11'!C$1-'11'!C$2)</f>
        <v>2.4702947061584447E-3</v>
      </c>
      <c r="D209">
        <f>('11'!E4695-'11'!E$2)/('11'!E$1-'11'!E$2)</f>
        <v>0.24410387398893146</v>
      </c>
      <c r="E209">
        <f>('11'!F4695-'11'!F$2)/('11'!F$1-'11'!F$2)</f>
        <v>0.24410387398893185</v>
      </c>
      <c r="F209">
        <f>('11'!G4695-'11'!G$2)/('11'!G$1-'11'!G$2)</f>
        <v>0</v>
      </c>
      <c r="G209">
        <f>('11'!H4695-'11'!H$2)/('11'!H$1-'11'!H$2)</f>
        <v>0</v>
      </c>
      <c r="H209">
        <f t="shared" ref="H209:H272" si="30">C210*H$8+C211*H$7+C212*H$6</f>
        <v>2.964353647390134E-2</v>
      </c>
      <c r="I209">
        <f t="shared" si="27"/>
        <v>2.7515112813963389</v>
      </c>
      <c r="J209">
        <f t="shared" si="28"/>
        <v>39.596892294593516</v>
      </c>
      <c r="K209">
        <f t="shared" si="28"/>
        <v>0</v>
      </c>
      <c r="L209">
        <f t="shared" si="29"/>
        <v>0</v>
      </c>
    </row>
    <row r="210" spans="1:12" x14ac:dyDescent="0.25">
      <c r="A210">
        <f>'11'!A4696</f>
        <v>4688</v>
      </c>
      <c r="B210">
        <f>'11'!B4696</f>
        <v>720000</v>
      </c>
      <c r="C210">
        <f>('11'!C4696-'11'!C$2)/('11'!C$1-'11'!C$2)</f>
        <v>4.9405894123168894E-3</v>
      </c>
      <c r="D210">
        <f>('11'!E4696-'11'!E$2)/('11'!E$1-'11'!E$2)</f>
        <v>0.2237264084007379</v>
      </c>
      <c r="E210">
        <f>('11'!F4696-'11'!F$2)/('11'!F$1-'11'!F$2)</f>
        <v>0.22372640840073943</v>
      </c>
      <c r="F210">
        <f>('11'!G4696-'11'!G$2)/('11'!G$1-'11'!G$2)</f>
        <v>0</v>
      </c>
      <c r="G210">
        <f>('11'!H4696-'11'!H$2)/('11'!H$1-'11'!H$2)</f>
        <v>0</v>
      </c>
      <c r="H210">
        <f t="shared" si="30"/>
        <v>1.9762357649267558E-2</v>
      </c>
      <c r="I210">
        <f t="shared" si="27"/>
        <v>2.4452249184049952</v>
      </c>
      <c r="J210">
        <f t="shared" si="28"/>
        <v>37.250432808287329</v>
      </c>
      <c r="K210">
        <f t="shared" si="28"/>
        <v>0</v>
      </c>
      <c r="L210">
        <f t="shared" si="29"/>
        <v>0</v>
      </c>
    </row>
    <row r="211" spans="1:12" x14ac:dyDescent="0.25">
      <c r="A211">
        <f>'11'!A4697</f>
        <v>4689</v>
      </c>
      <c r="B211">
        <f>'11'!B4697</f>
        <v>723600</v>
      </c>
      <c r="C211">
        <f>('11'!C4697-'11'!C$2)/('11'!C$1-'11'!C$2)</f>
        <v>9.8811788246337788E-3</v>
      </c>
      <c r="D211">
        <f>('11'!E4697-'11'!E$2)/('11'!E$1-'11'!E$2)</f>
        <v>0.20175961402015041</v>
      </c>
      <c r="E211">
        <f>('11'!F4697-'11'!F$2)/('11'!F$1-'11'!F$2)</f>
        <v>0.20175961402015075</v>
      </c>
      <c r="F211">
        <f>('11'!G4697-'11'!G$2)/('11'!G$1-'11'!G$2)</f>
        <v>0</v>
      </c>
      <c r="G211">
        <f>('11'!H4697-'11'!H$2)/('11'!H$1-'11'!H$2)</f>
        <v>0</v>
      </c>
      <c r="H211">
        <f t="shared" si="30"/>
        <v>1.2351473530792224E-2</v>
      </c>
      <c r="I211">
        <f t="shared" si="27"/>
        <v>2.2105293032496096</v>
      </c>
      <c r="J211">
        <f t="shared" si="28"/>
        <v>34.05497374769417</v>
      </c>
      <c r="K211">
        <f t="shared" si="28"/>
        <v>0</v>
      </c>
      <c r="L211">
        <f t="shared" si="29"/>
        <v>0</v>
      </c>
    </row>
    <row r="212" spans="1:12" x14ac:dyDescent="0.25">
      <c r="A212">
        <f>'11'!A4698</f>
        <v>4690</v>
      </c>
      <c r="B212">
        <f>'11'!B4698</f>
        <v>727200</v>
      </c>
      <c r="C212">
        <f>('11'!C4698-'11'!C$2)/('11'!C$1-'11'!C$2)</f>
        <v>2.4702947061584447E-3</v>
      </c>
      <c r="D212">
        <f>('11'!E4698-'11'!E$2)/('11'!E$1-'11'!E$2)</f>
        <v>0.18176529019440896</v>
      </c>
      <c r="E212">
        <f>('11'!F4698-'11'!F$2)/('11'!F$1-'11'!F$2)</f>
        <v>0.18176529019440904</v>
      </c>
      <c r="F212">
        <f>('11'!G4698-'11'!G$2)/('11'!G$1-'11'!G$2)</f>
        <v>0</v>
      </c>
      <c r="G212">
        <f>('11'!H4698-'11'!H$2)/('11'!H$1-'11'!H$2)</f>
        <v>0</v>
      </c>
      <c r="H212">
        <f t="shared" si="30"/>
        <v>4.1995010004693557E-2</v>
      </c>
      <c r="I212">
        <f t="shared" si="27"/>
        <v>2.0035192280403007</v>
      </c>
      <c r="J212">
        <f t="shared" si="28"/>
        <v>30.43862636582951</v>
      </c>
      <c r="K212">
        <f t="shared" si="28"/>
        <v>0</v>
      </c>
      <c r="L212">
        <f t="shared" si="29"/>
        <v>0</v>
      </c>
    </row>
    <row r="213" spans="1:12" x14ac:dyDescent="0.25">
      <c r="A213">
        <f>'11'!A4699</f>
        <v>4691</v>
      </c>
      <c r="B213">
        <f>'11'!B4699</f>
        <v>730800</v>
      </c>
      <c r="C213">
        <f>('11'!C4699-'11'!C$2)/('11'!C$1-'11'!C$2)</f>
        <v>2.4702947061584447E-3</v>
      </c>
      <c r="D213">
        <f>('11'!E4699-'11'!E$2)/('11'!E$1-'11'!E$2)</f>
        <v>0.16028097062579821</v>
      </c>
      <c r="E213">
        <f>('11'!F4699-'11'!F$2)/('11'!F$1-'11'!F$2)</f>
        <v>0.16028097062579899</v>
      </c>
      <c r="F213">
        <f>('11'!G4699-'11'!G$2)/('11'!G$1-'11'!G$2)</f>
        <v>0</v>
      </c>
      <c r="G213">
        <f>('11'!H4699-'11'!H$2)/('11'!H$1-'11'!H$2)</f>
        <v>0</v>
      </c>
      <c r="H213">
        <f t="shared" si="30"/>
        <v>4.6935599417010448E-2</v>
      </c>
      <c r="I213">
        <f t="shared" si="27"/>
        <v>1.7916985951468711</v>
      </c>
      <c r="J213">
        <f t="shared" si="28"/>
        <v>27.292138498651987</v>
      </c>
      <c r="K213">
        <f t="shared" si="28"/>
        <v>0</v>
      </c>
      <c r="L213">
        <f t="shared" si="29"/>
        <v>0</v>
      </c>
    </row>
    <row r="214" spans="1:12" x14ac:dyDescent="0.25">
      <c r="A214">
        <f>'11'!A4700</f>
        <v>4692</v>
      </c>
      <c r="B214">
        <f>'11'!B4700</f>
        <v>734400</v>
      </c>
      <c r="C214">
        <f>('11'!C4700-'11'!C$2)/('11'!C$1-'11'!C$2)</f>
        <v>2.4702947061584447E-3</v>
      </c>
      <c r="D214">
        <f>('11'!E4700-'11'!E$2)/('11'!E$1-'11'!E$2)</f>
        <v>0.14208883212714632</v>
      </c>
      <c r="E214">
        <f>('11'!F4700-'11'!F$2)/('11'!F$1-'11'!F$2)</f>
        <v>0.14208883212714615</v>
      </c>
      <c r="F214">
        <f>('11'!G4700-'11'!G$2)/('11'!G$1-'11'!G$2)</f>
        <v>0</v>
      </c>
      <c r="G214">
        <f>('11'!H4700-'11'!H$2)/('11'!H$1-'11'!H$2)</f>
        <v>0</v>
      </c>
      <c r="H214">
        <f t="shared" si="30"/>
        <v>5.6816778241644224E-2</v>
      </c>
      <c r="I214">
        <f t="shared" si="27"/>
        <v>1.5944941109692068</v>
      </c>
      <c r="J214">
        <f t="shared" si="28"/>
        <v>24.503079324535335</v>
      </c>
      <c r="K214">
        <f t="shared" si="28"/>
        <v>0</v>
      </c>
      <c r="L214">
        <f t="shared" si="29"/>
        <v>0</v>
      </c>
    </row>
    <row r="215" spans="1:12" x14ac:dyDescent="0.25">
      <c r="A215">
        <f>'11'!A4701</f>
        <v>4693</v>
      </c>
      <c r="B215">
        <f>'11'!B4701</f>
        <v>738000</v>
      </c>
      <c r="C215">
        <f>('11'!C4701-'11'!C$2)/('11'!C$1-'11'!C$2)</f>
        <v>1.7292062943109112E-2</v>
      </c>
      <c r="D215">
        <f>('11'!E4701-'11'!E$2)/('11'!E$1-'11'!E$2)</f>
        <v>0.12655030509436641</v>
      </c>
      <c r="E215">
        <f>('11'!F4701-'11'!F$2)/('11'!F$1-'11'!F$2)</f>
        <v>0.12655030509436668</v>
      </c>
      <c r="F215">
        <f>('11'!G4701-'11'!G$2)/('11'!G$1-'11'!G$2)</f>
        <v>0</v>
      </c>
      <c r="G215">
        <f>('11'!H4701-'11'!H$2)/('11'!H$1-'11'!H$2)</f>
        <v>0</v>
      </c>
      <c r="H215">
        <f t="shared" si="30"/>
        <v>4.9405894123168891E-2</v>
      </c>
      <c r="I215">
        <f t="shared" si="27"/>
        <v>1.4133106286362993</v>
      </c>
      <c r="J215">
        <f t="shared" si="28"/>
        <v>21.912189584220272</v>
      </c>
      <c r="K215">
        <f t="shared" si="28"/>
        <v>0</v>
      </c>
      <c r="L215">
        <f t="shared" si="29"/>
        <v>0</v>
      </c>
    </row>
    <row r="216" spans="1:12" x14ac:dyDescent="0.25">
      <c r="A216">
        <f>'11'!A4702</f>
        <v>4694</v>
      </c>
      <c r="B216">
        <f>'11'!B4702</f>
        <v>741600</v>
      </c>
      <c r="C216">
        <f>('11'!C4702-'11'!C$2)/('11'!C$1-'11'!C$2)</f>
        <v>4.9405894123168894E-3</v>
      </c>
      <c r="D216">
        <f>('11'!E4702-'11'!E$2)/('11'!E$1-'11'!E$2)</f>
        <v>0.12044841776642544</v>
      </c>
      <c r="E216">
        <f>('11'!F4702-'11'!F$2)/('11'!F$1-'11'!F$2)</f>
        <v>0.12044841776642684</v>
      </c>
      <c r="F216">
        <f>('11'!G4702-'11'!G$2)/('11'!G$1-'11'!G$2)</f>
        <v>0</v>
      </c>
      <c r="G216">
        <f>('11'!H4702-'11'!H$2)/('11'!H$1-'11'!H$2)</f>
        <v>0</v>
      </c>
      <c r="H216">
        <f t="shared" si="30"/>
        <v>3.9524715298535115E-2</v>
      </c>
      <c r="I216">
        <f t="shared" si="27"/>
        <v>1.2877110827302398</v>
      </c>
      <c r="J216">
        <f t="shared" si="28"/>
        <v>19.765715907478427</v>
      </c>
      <c r="K216">
        <f t="shared" si="28"/>
        <v>0</v>
      </c>
      <c r="L216">
        <f t="shared" si="29"/>
        <v>0</v>
      </c>
    </row>
    <row r="217" spans="1:12" x14ac:dyDescent="0.25">
      <c r="A217">
        <f>'11'!A4703</f>
        <v>4695</v>
      </c>
      <c r="B217">
        <f>'11'!B4703</f>
        <v>745200</v>
      </c>
      <c r="C217">
        <f>('11'!C4703-'11'!C$2)/('11'!C$1-'11'!C$2)</f>
        <v>1.4821768236950666E-2</v>
      </c>
      <c r="D217">
        <f>('11'!E4703-'11'!E$2)/('11'!E$1-'11'!E$2)</f>
        <v>0.11295586774513978</v>
      </c>
      <c r="E217">
        <f>('11'!F4703-'11'!F$2)/('11'!F$1-'11'!F$2)</f>
        <v>0.11295586774514052</v>
      </c>
      <c r="F217">
        <f>('11'!G4703-'11'!G$2)/('11'!G$1-'11'!G$2)</f>
        <v>0</v>
      </c>
      <c r="G217">
        <f>('11'!H4703-'11'!H$2)/('11'!H$1-'11'!H$2)</f>
        <v>0</v>
      </c>
      <c r="H217">
        <f t="shared" si="30"/>
        <v>2.7173241767742891E-2</v>
      </c>
      <c r="I217">
        <f t="shared" si="27"/>
        <v>1.1928196395629347</v>
      </c>
      <c r="J217">
        <f t="shared" si="28"/>
        <v>17.976117496807245</v>
      </c>
      <c r="K217">
        <f t="shared" si="28"/>
        <v>0</v>
      </c>
      <c r="L217">
        <f t="shared" si="29"/>
        <v>0</v>
      </c>
    </row>
    <row r="218" spans="1:12" x14ac:dyDescent="0.25">
      <c r="A218">
        <f>'11'!A4704</f>
        <v>4696</v>
      </c>
      <c r="B218">
        <f>'11'!B4704</f>
        <v>748800</v>
      </c>
      <c r="C218">
        <f>('11'!C4704-'11'!C$2)/('11'!C$1-'11'!C$2)</f>
        <v>7.4108841184753332E-3</v>
      </c>
      <c r="D218">
        <f>('11'!E4704-'11'!E$2)/('11'!E$1-'11'!E$2)</f>
        <v>0.10638569604086846</v>
      </c>
      <c r="E218">
        <f>('11'!F4704-'11'!F$2)/('11'!F$1-'11'!F$2)</f>
        <v>0.10638569604086889</v>
      </c>
      <c r="F218">
        <f>('11'!G4704-'11'!G$2)/('11'!G$1-'11'!G$2)</f>
        <v>0</v>
      </c>
      <c r="G218">
        <f>('11'!H4704-'11'!H$2)/('11'!H$1-'11'!H$2)</f>
        <v>0</v>
      </c>
      <c r="H218">
        <f t="shared" si="30"/>
        <v>3.9524715298535115E-2</v>
      </c>
      <c r="I218">
        <f t="shared" si="27"/>
        <v>1.1257556406981695</v>
      </c>
      <c r="J218">
        <f t="shared" si="28"/>
        <v>16.494948204909964</v>
      </c>
      <c r="K218">
        <f t="shared" si="28"/>
        <v>0</v>
      </c>
      <c r="L218">
        <f t="shared" si="29"/>
        <v>0</v>
      </c>
    </row>
    <row r="219" spans="1:12" x14ac:dyDescent="0.25">
      <c r="A219">
        <f>'11'!A4705</f>
        <v>4697</v>
      </c>
      <c r="B219">
        <f>'11'!B4705</f>
        <v>752400</v>
      </c>
      <c r="C219">
        <f>('11'!C4705-'11'!C$2)/('11'!C$1-'11'!C$2)</f>
        <v>4.9405894123168894E-3</v>
      </c>
      <c r="D219">
        <f>('11'!E4705-'11'!E$2)/('11'!E$1-'11'!E$2)</f>
        <v>0.1016035192280403</v>
      </c>
      <c r="E219">
        <f>('11'!F4705-'11'!F$2)/('11'!F$1-'11'!F$2)</f>
        <v>0.1016035192280413</v>
      </c>
      <c r="F219">
        <f>('11'!G4705-'11'!G$2)/('11'!G$1-'11'!G$2)</f>
        <v>0</v>
      </c>
      <c r="G219">
        <f>('11'!H4705-'11'!H$2)/('11'!H$1-'11'!H$2)</f>
        <v>0</v>
      </c>
      <c r="H219">
        <f t="shared" si="30"/>
        <v>5.4346483535485782E-2</v>
      </c>
      <c r="I219">
        <f t="shared" si="27"/>
        <v>1.0644387682701859</v>
      </c>
      <c r="J219">
        <f t="shared" si="28"/>
        <v>15.36218248900251</v>
      </c>
      <c r="K219">
        <f t="shared" si="28"/>
        <v>0</v>
      </c>
      <c r="L219">
        <f t="shared" si="29"/>
        <v>0</v>
      </c>
    </row>
    <row r="220" spans="1:12" x14ac:dyDescent="0.25">
      <c r="A220">
        <f>'11'!A4706</f>
        <v>4698</v>
      </c>
      <c r="B220">
        <f>'11'!B4706</f>
        <v>756000</v>
      </c>
      <c r="C220">
        <f>('11'!C4706-'11'!C$2)/('11'!C$1-'11'!C$2)</f>
        <v>4.9405894123168894E-3</v>
      </c>
      <c r="D220">
        <f>('11'!E4706-'11'!E$2)/('11'!E$1-'11'!E$2)</f>
        <v>9.7559245068823616E-2</v>
      </c>
      <c r="E220">
        <f>('11'!F4706-'11'!F$2)/('11'!F$1-'11'!F$2)</f>
        <v>9.7559245068823464E-2</v>
      </c>
      <c r="F220">
        <f>('11'!G4706-'11'!G$2)/('11'!G$1-'11'!G$2)</f>
        <v>0</v>
      </c>
      <c r="G220">
        <f>('11'!H4706-'11'!H$2)/('11'!H$1-'11'!H$2)</f>
        <v>0</v>
      </c>
      <c r="H220">
        <f t="shared" si="30"/>
        <v>3.7054420592376666E-2</v>
      </c>
      <c r="I220">
        <f t="shared" si="27"/>
        <v>1.0142046260820208</v>
      </c>
      <c r="J220">
        <f t="shared" si="28"/>
        <v>14.555243365971426</v>
      </c>
      <c r="K220">
        <f t="shared" si="28"/>
        <v>0</v>
      </c>
      <c r="L220">
        <f t="shared" si="29"/>
        <v>0</v>
      </c>
    </row>
    <row r="221" spans="1:12" x14ac:dyDescent="0.25">
      <c r="A221">
        <f>'11'!A4707</f>
        <v>4699</v>
      </c>
      <c r="B221">
        <f>'11'!B4707</f>
        <v>759600</v>
      </c>
      <c r="C221">
        <f>('11'!C4707-'11'!C$2)/('11'!C$1-'11'!C$2)</f>
        <v>1.2351473530792223E-2</v>
      </c>
      <c r="D221">
        <f>('11'!E4707-'11'!E$2)/('11'!E$1-'11'!E$2)</f>
        <v>9.3458209167021425E-2</v>
      </c>
      <c r="E221">
        <f>('11'!F4707-'11'!F$2)/('11'!F$1-'11'!F$2)</f>
        <v>9.3458209167022271E-2</v>
      </c>
      <c r="F221">
        <f>('11'!G4707-'11'!G$2)/('11'!G$1-'11'!G$2)</f>
        <v>0</v>
      </c>
      <c r="G221">
        <f>('11'!H4707-'11'!H$2)/('11'!H$1-'11'!H$2)</f>
        <v>0</v>
      </c>
      <c r="H221">
        <f t="shared" si="30"/>
        <v>1.2351473530792223E-2</v>
      </c>
      <c r="I221">
        <f t="shared" si="27"/>
        <v>0.97132112955867744</v>
      </c>
      <c r="J221">
        <f t="shared" si="28"/>
        <v>13.837292464878749</v>
      </c>
      <c r="K221">
        <f t="shared" si="28"/>
        <v>0</v>
      </c>
      <c r="L221">
        <f t="shared" si="29"/>
        <v>0</v>
      </c>
    </row>
    <row r="222" spans="1:12" x14ac:dyDescent="0.25">
      <c r="A222">
        <f>'11'!A4708</f>
        <v>4700</v>
      </c>
      <c r="B222">
        <f>'11'!B4708</f>
        <v>763200</v>
      </c>
      <c r="C222">
        <f>('11'!C4708-'11'!C$2)/('11'!C$1-'11'!C$2)</f>
        <v>1.2351473530792223E-2</v>
      </c>
      <c r="D222">
        <f>('11'!E4708-'11'!E$2)/('11'!E$1-'11'!E$2)</f>
        <v>9.0989073364552295E-2</v>
      </c>
      <c r="E222">
        <f>('11'!F4708-'11'!F$2)/('11'!F$1-'11'!F$2)</f>
        <v>9.0989073364553849E-2</v>
      </c>
      <c r="F222">
        <f>('11'!G4708-'11'!G$2)/('11'!G$1-'11'!G$2)</f>
        <v>0</v>
      </c>
      <c r="G222">
        <f>('11'!H4708-'11'!H$2)/('11'!H$1-'11'!H$2)</f>
        <v>0</v>
      </c>
      <c r="H222">
        <f t="shared" si="30"/>
        <v>0</v>
      </c>
      <c r="I222">
        <f t="shared" si="27"/>
        <v>0.93700865616574425</v>
      </c>
      <c r="J222">
        <f t="shared" si="28"/>
        <v>13.237604654463</v>
      </c>
      <c r="K222">
        <f t="shared" si="28"/>
        <v>0</v>
      </c>
      <c r="L222">
        <f t="shared" si="29"/>
        <v>0</v>
      </c>
    </row>
    <row r="223" spans="1:12" x14ac:dyDescent="0.25">
      <c r="A223">
        <f>'11'!A4709</f>
        <v>4701</v>
      </c>
      <c r="B223">
        <f>'11'!B4709</f>
        <v>766800</v>
      </c>
      <c r="C223">
        <f>('11'!C4709-'11'!C$2)/('11'!C$1-'11'!C$2)</f>
        <v>0</v>
      </c>
      <c r="D223">
        <f>('11'!E4709-'11'!E$2)/('11'!E$1-'11'!E$2)</f>
        <v>8.9314601958280115E-2</v>
      </c>
      <c r="E223">
        <f>('11'!F4709-'11'!F$2)/('11'!F$1-'11'!F$2)</f>
        <v>8.9314601958280532E-2</v>
      </c>
      <c r="F223">
        <f>('11'!G4709-'11'!G$2)/('11'!G$1-'11'!G$2)</f>
        <v>0</v>
      </c>
      <c r="G223">
        <f>('11'!H4709-'11'!H$2)/('11'!H$1-'11'!H$2)</f>
        <v>0</v>
      </c>
      <c r="H223">
        <f t="shared" si="30"/>
        <v>0</v>
      </c>
      <c r="I223">
        <f t="shared" si="27"/>
        <v>0.91060025542784162</v>
      </c>
      <c r="J223">
        <f t="shared" si="28"/>
        <v>12.780175961402119</v>
      </c>
      <c r="K223">
        <f t="shared" si="28"/>
        <v>0</v>
      </c>
      <c r="L223">
        <f t="shared" si="29"/>
        <v>0</v>
      </c>
    </row>
    <row r="224" spans="1:12" x14ac:dyDescent="0.25">
      <c r="A224">
        <f>'11'!A4710</f>
        <v>4702</v>
      </c>
      <c r="B224">
        <f>'11'!B4710</f>
        <v>770400</v>
      </c>
      <c r="C224">
        <f>('11'!C4710-'11'!C$2)/('11'!C$1-'11'!C$2)</f>
        <v>0</v>
      </c>
      <c r="D224">
        <f>('11'!E4710-'11'!E$2)/('11'!E$1-'11'!E$2)</f>
        <v>8.8165176670923801E-2</v>
      </c>
      <c r="E224">
        <f>('11'!F4710-'11'!F$2)/('11'!F$1-'11'!F$2)</f>
        <v>8.8165176670924369E-2</v>
      </c>
      <c r="F224">
        <f>('11'!G4710-'11'!G$2)/('11'!G$1-'11'!G$2)</f>
        <v>0</v>
      </c>
      <c r="G224">
        <f>('11'!H4710-'11'!H$2)/('11'!H$1-'11'!H$2)</f>
        <v>0</v>
      </c>
      <c r="H224">
        <f t="shared" si="30"/>
        <v>0</v>
      </c>
      <c r="I224">
        <f t="shared" ref="I224:I239" si="31">D224*I$8+D223*I$7+D222*I$6</f>
        <v>0.89357173265219236</v>
      </c>
      <c r="J224">
        <f t="shared" ref="J224:K239" si="32">E224*J$8+E223*J$7+E222*J$6+E221*J$5+E220*J$4+E219*J$3</f>
        <v>12.423442599687892</v>
      </c>
      <c r="K224">
        <f t="shared" si="32"/>
        <v>0</v>
      </c>
      <c r="L224">
        <f t="shared" si="29"/>
        <v>0</v>
      </c>
    </row>
    <row r="225" spans="1:12" x14ac:dyDescent="0.25">
      <c r="A225">
        <f>'11'!A4711</f>
        <v>4703</v>
      </c>
      <c r="B225">
        <f>'11'!B4711</f>
        <v>774000</v>
      </c>
      <c r="C225">
        <f>('11'!C4711-'11'!C$2)/('11'!C$1-'11'!C$2)</f>
        <v>0</v>
      </c>
      <c r="D225">
        <f>('11'!E4711-'11'!E$2)/('11'!E$1-'11'!E$2)</f>
        <v>8.6206896551724144E-2</v>
      </c>
      <c r="E225">
        <f>('11'!F4711-'11'!F$2)/('11'!F$1-'11'!F$2)</f>
        <v>8.6206896551724241E-2</v>
      </c>
      <c r="F225">
        <f>('11'!G4711-'11'!G$2)/('11'!G$1-'11'!G$2)</f>
        <v>0</v>
      </c>
      <c r="G225">
        <f>('11'!H4711-'11'!H$2)/('11'!H$1-'11'!H$2)</f>
        <v>0</v>
      </c>
      <c r="H225">
        <f t="shared" si="30"/>
        <v>0</v>
      </c>
      <c r="I225">
        <f t="shared" si="31"/>
        <v>0.87726692209450829</v>
      </c>
      <c r="J225">
        <f t="shared" si="32"/>
        <v>12.1132538668938</v>
      </c>
      <c r="K225">
        <f t="shared" si="32"/>
        <v>0</v>
      </c>
      <c r="L225">
        <f t="shared" si="29"/>
        <v>0</v>
      </c>
    </row>
    <row r="226" spans="1:12" x14ac:dyDescent="0.25">
      <c r="A226">
        <f>'11'!A4712</f>
        <v>4704</v>
      </c>
      <c r="B226">
        <f>'11'!B4712</f>
        <v>777600</v>
      </c>
      <c r="C226">
        <f>('11'!C4712-'11'!C$2)/('11'!C$1-'11'!C$2)</f>
        <v>0</v>
      </c>
      <c r="D226">
        <f>('11'!E4712-'11'!E$2)/('11'!E$1-'11'!E$2)</f>
        <v>8.3170143323400031E-2</v>
      </c>
      <c r="E226">
        <f>('11'!F4712-'11'!F$2)/('11'!F$1-'11'!F$2)</f>
        <v>8.3170143323400156E-2</v>
      </c>
      <c r="F226">
        <f>('11'!G4712-'11'!G$2)/('11'!G$1-'11'!G$2)</f>
        <v>0</v>
      </c>
      <c r="G226">
        <f>('11'!H4712-'11'!H$2)/('11'!H$1-'11'!H$2)</f>
        <v>0</v>
      </c>
      <c r="H226">
        <f t="shared" si="30"/>
        <v>0</v>
      </c>
      <c r="I226">
        <f t="shared" si="31"/>
        <v>0.85579679296154398</v>
      </c>
      <c r="J226">
        <f t="shared" si="32"/>
        <v>11.81495671917135</v>
      </c>
      <c r="K226">
        <f t="shared" si="32"/>
        <v>0</v>
      </c>
      <c r="L226">
        <f t="shared" si="29"/>
        <v>0</v>
      </c>
    </row>
    <row r="227" spans="1:12" x14ac:dyDescent="0.25">
      <c r="A227">
        <f>'11'!A4713</f>
        <v>4705</v>
      </c>
      <c r="B227">
        <f>'11'!B4713</f>
        <v>781200</v>
      </c>
      <c r="C227">
        <f>('11'!C4713-'11'!C$2)/('11'!C$1-'11'!C$2)</f>
        <v>0</v>
      </c>
      <c r="D227">
        <f>('11'!E4713-'11'!E$2)/('11'!E$1-'11'!E$2)</f>
        <v>8.0743578827870005E-2</v>
      </c>
      <c r="E227">
        <f>('11'!F4713-'11'!F$2)/('11'!F$1-'11'!F$2)</f>
        <v>8.0743578827870255E-2</v>
      </c>
      <c r="F227">
        <f>('11'!G4713-'11'!G$2)/('11'!G$1-'11'!G$2)</f>
        <v>0</v>
      </c>
      <c r="G227">
        <f>('11'!H4713-'11'!H$2)/('11'!H$1-'11'!H$2)</f>
        <v>0</v>
      </c>
      <c r="H227">
        <f t="shared" si="30"/>
        <v>0</v>
      </c>
      <c r="I227">
        <f t="shared" si="31"/>
        <v>0.83110543493685252</v>
      </c>
      <c r="J227">
        <f t="shared" si="32"/>
        <v>11.524648786717798</v>
      </c>
      <c r="K227">
        <f t="shared" si="32"/>
        <v>0</v>
      </c>
      <c r="L227">
        <f t="shared" si="29"/>
        <v>0</v>
      </c>
    </row>
    <row r="228" spans="1:12" x14ac:dyDescent="0.25">
      <c r="A228">
        <f>'11'!A4714</f>
        <v>4706</v>
      </c>
      <c r="B228">
        <f>'11'!B4714</f>
        <v>784800</v>
      </c>
      <c r="C228">
        <f>('11'!C4714-'11'!C$2)/('11'!C$1-'11'!C$2)</f>
        <v>0</v>
      </c>
      <c r="D228">
        <f>('11'!E4714-'11'!E$2)/('11'!E$1-'11'!E$2)</f>
        <v>7.6841209025117069E-2</v>
      </c>
      <c r="E228">
        <f>('11'!F4714-'11'!F$2)/('11'!F$1-'11'!F$2)</f>
        <v>7.6841209025116833E-2</v>
      </c>
      <c r="F228">
        <f>('11'!G4714-'11'!G$2)/('11'!G$1-'11'!G$2)</f>
        <v>0</v>
      </c>
      <c r="G228">
        <f>('11'!H4714-'11'!H$2)/('11'!H$1-'11'!H$2)</f>
        <v>0</v>
      </c>
      <c r="H228">
        <f t="shared" si="30"/>
        <v>0</v>
      </c>
      <c r="I228">
        <f t="shared" si="31"/>
        <v>0.79910600255427844</v>
      </c>
      <c r="J228">
        <f t="shared" si="32"/>
        <v>11.187852987086726</v>
      </c>
      <c r="K228">
        <f t="shared" si="32"/>
        <v>0</v>
      </c>
      <c r="L228">
        <f t="shared" si="29"/>
        <v>0</v>
      </c>
    </row>
    <row r="229" spans="1:12" x14ac:dyDescent="0.25">
      <c r="A229">
        <f>'11'!A4715</f>
        <v>4707</v>
      </c>
      <c r="B229">
        <f>'11'!B4715</f>
        <v>788400</v>
      </c>
      <c r="C229">
        <f>('11'!C4715-'11'!C$2)/('11'!C$1-'11'!C$2)</f>
        <v>0</v>
      </c>
      <c r="D229">
        <f>('11'!E4715-'11'!E$2)/('11'!E$1-'11'!E$2)</f>
        <v>7.2896267915425014E-2</v>
      </c>
      <c r="E229">
        <f>('11'!F4715-'11'!F$2)/('11'!F$1-'11'!F$2)</f>
        <v>7.2896267915424889E-2</v>
      </c>
      <c r="F229">
        <f>('11'!G4715-'11'!G$2)/('11'!G$1-'11'!G$2)</f>
        <v>0</v>
      </c>
      <c r="G229">
        <f>('11'!H4715-'11'!H$2)/('11'!H$1-'11'!H$2)</f>
        <v>0</v>
      </c>
      <c r="H229">
        <f t="shared" si="30"/>
        <v>0</v>
      </c>
      <c r="I229">
        <f t="shared" si="31"/>
        <v>0.76433943522066128</v>
      </c>
      <c r="J229">
        <f t="shared" si="32"/>
        <v>10.772626649638147</v>
      </c>
      <c r="K229">
        <f t="shared" si="32"/>
        <v>0</v>
      </c>
      <c r="L229">
        <f t="shared" si="29"/>
        <v>0</v>
      </c>
    </row>
    <row r="230" spans="1:12" x14ac:dyDescent="0.25">
      <c r="A230">
        <f>'11'!A4716</f>
        <v>4708</v>
      </c>
      <c r="B230">
        <f>'11'!B4716</f>
        <v>792000</v>
      </c>
      <c r="C230">
        <f>('11'!C4716-'11'!C$2)/('11'!C$1-'11'!C$2)</f>
        <v>0</v>
      </c>
      <c r="D230">
        <f>('11'!E4716-'11'!E$2)/('11'!E$1-'11'!E$2)</f>
        <v>6.8710089399744573E-2</v>
      </c>
      <c r="E230">
        <f>('11'!F4716-'11'!F$2)/('11'!F$1-'11'!F$2)</f>
        <v>6.8710089399744642E-2</v>
      </c>
      <c r="F230">
        <f>('11'!G4716-'11'!G$2)/('11'!G$1-'11'!G$2)</f>
        <v>0</v>
      </c>
      <c r="G230">
        <f>('11'!H4716-'11'!H$2)/('11'!H$1-'11'!H$2)</f>
        <v>0</v>
      </c>
      <c r="H230">
        <f t="shared" si="30"/>
        <v>0</v>
      </c>
      <c r="I230">
        <f t="shared" si="31"/>
        <v>0.7240527884206045</v>
      </c>
      <c r="J230">
        <f t="shared" si="32"/>
        <v>10.300624379168443</v>
      </c>
      <c r="K230">
        <f t="shared" si="32"/>
        <v>0</v>
      </c>
      <c r="L230">
        <f t="shared" si="29"/>
        <v>0</v>
      </c>
    </row>
    <row r="231" spans="1:12" x14ac:dyDescent="0.25">
      <c r="A231">
        <f>'11'!A4717</f>
        <v>4709</v>
      </c>
      <c r="B231">
        <f>'11'!B4717</f>
        <v>795600</v>
      </c>
      <c r="C231">
        <f>('11'!C4717-'11'!C$2)/('11'!C$1-'11'!C$2)</f>
        <v>0</v>
      </c>
      <c r="D231">
        <f>('11'!E4717-'11'!E$2)/('11'!E$1-'11'!E$2)</f>
        <v>6.4538101319710509E-2</v>
      </c>
      <c r="E231">
        <f>('11'!F4717-'11'!F$2)/('11'!F$1-'11'!F$2)</f>
        <v>6.4538101319711244E-2</v>
      </c>
      <c r="F231">
        <f>('11'!G4717-'11'!G$2)/('11'!G$1-'11'!G$2)</f>
        <v>0</v>
      </c>
      <c r="G231">
        <f>('11'!H4717-'11'!H$2)/('11'!H$1-'11'!H$2)</f>
        <v>0</v>
      </c>
      <c r="H231">
        <f t="shared" si="30"/>
        <v>0</v>
      </c>
      <c r="I231">
        <f t="shared" si="31"/>
        <v>0.6829714772243507</v>
      </c>
      <c r="J231">
        <f t="shared" si="32"/>
        <v>9.7984816233858609</v>
      </c>
      <c r="K231">
        <f t="shared" si="32"/>
        <v>0</v>
      </c>
      <c r="L231">
        <f t="shared" si="29"/>
        <v>0</v>
      </c>
    </row>
    <row r="232" spans="1:12" x14ac:dyDescent="0.25">
      <c r="A232">
        <f>'11'!A4718</f>
        <v>4710</v>
      </c>
      <c r="B232">
        <f>'11'!B4718</f>
        <v>799200</v>
      </c>
      <c r="C232">
        <f>('11'!C4718-'11'!C$2)/('11'!C$1-'11'!C$2)</f>
        <v>0</v>
      </c>
      <c r="D232">
        <f>('11'!E4718-'11'!E$2)/('11'!E$1-'11'!E$2)</f>
        <v>6.0337732368383717E-2</v>
      </c>
      <c r="E232">
        <f>('11'!F4718-'11'!F$2)/('11'!F$1-'11'!F$2)</f>
        <v>6.0337732368384155E-2</v>
      </c>
      <c r="F232">
        <f>('11'!G4718-'11'!G$2)/('11'!G$1-'11'!G$2)</f>
        <v>0</v>
      </c>
      <c r="G232">
        <f>('11'!H4718-'11'!H$2)/('11'!H$1-'11'!H$2)</f>
        <v>0</v>
      </c>
      <c r="H232">
        <f t="shared" si="30"/>
        <v>1.4821768236950666E-2</v>
      </c>
      <c r="I232">
        <f t="shared" si="31"/>
        <v>0.6410955016319001</v>
      </c>
      <c r="J232">
        <f t="shared" si="32"/>
        <v>9.2548602242089135</v>
      </c>
      <c r="K232">
        <f t="shared" si="32"/>
        <v>0</v>
      </c>
      <c r="L232">
        <f t="shared" si="29"/>
        <v>0</v>
      </c>
    </row>
    <row r="233" spans="1:12" x14ac:dyDescent="0.25">
      <c r="A233">
        <f>'11'!A4719</f>
        <v>4711</v>
      </c>
      <c r="B233">
        <f>'11'!B4719</f>
        <v>802800</v>
      </c>
      <c r="C233">
        <f>('11'!C4719-'11'!C$2)/('11'!C$1-'11'!C$2)</f>
        <v>0</v>
      </c>
      <c r="D233">
        <f>('11'!E4719-'11'!E$2)/('11'!E$1-'11'!E$2)</f>
        <v>5.5300127713920816E-2</v>
      </c>
      <c r="E233">
        <f>('11'!F4719-'11'!F$2)/('11'!F$1-'11'!F$2)</f>
        <v>5.5300127713921413E-2</v>
      </c>
      <c r="F233">
        <f>('11'!G4719-'11'!G$2)/('11'!G$1-'11'!G$2)</f>
        <v>0</v>
      </c>
      <c r="G233">
        <f>('11'!H4719-'11'!H$2)/('11'!H$1-'11'!H$2)</f>
        <v>0</v>
      </c>
      <c r="H233">
        <f t="shared" si="30"/>
        <v>1.9762357649267558E-2</v>
      </c>
      <c r="I233">
        <f t="shared" si="31"/>
        <v>0.59582801191996593</v>
      </c>
      <c r="J233">
        <f t="shared" si="32"/>
        <v>8.6717042713211736</v>
      </c>
      <c r="K233">
        <f t="shared" si="32"/>
        <v>0</v>
      </c>
      <c r="L233">
        <f t="shared" si="29"/>
        <v>0</v>
      </c>
    </row>
    <row r="234" spans="1:12" x14ac:dyDescent="0.25">
      <c r="A234">
        <f>'11'!A4720</f>
        <v>4712</v>
      </c>
      <c r="B234">
        <f>'11'!B4720</f>
        <v>806400</v>
      </c>
      <c r="C234">
        <f>('11'!C4720-'11'!C$2)/('11'!C$1-'11'!C$2)</f>
        <v>0</v>
      </c>
      <c r="D234">
        <f>('11'!E4720-'11'!E$2)/('11'!E$1-'11'!E$2)</f>
        <v>5.056052220803179E-2</v>
      </c>
      <c r="E234">
        <f>('11'!F4720-'11'!F$2)/('11'!F$1-'11'!F$2)</f>
        <v>5.0560522208032345E-2</v>
      </c>
      <c r="F234">
        <f>('11'!G4720-'11'!G$2)/('11'!G$1-'11'!G$2)</f>
        <v>0</v>
      </c>
      <c r="G234">
        <f>('11'!H4720-'11'!H$2)/('11'!H$1-'11'!H$2)</f>
        <v>0</v>
      </c>
      <c r="H234">
        <f t="shared" si="30"/>
        <v>1.7292062943109112E-2</v>
      </c>
      <c r="I234">
        <f t="shared" si="31"/>
        <v>0.54915566907904079</v>
      </c>
      <c r="J234">
        <f t="shared" si="32"/>
        <v>8.063956293458272</v>
      </c>
      <c r="K234">
        <f t="shared" si="32"/>
        <v>0</v>
      </c>
      <c r="L234">
        <f t="shared" si="29"/>
        <v>0</v>
      </c>
    </row>
    <row r="235" spans="1:12" x14ac:dyDescent="0.25">
      <c r="A235">
        <f>'11'!A4721</f>
        <v>4713</v>
      </c>
      <c r="B235">
        <f>'11'!B4721</f>
        <v>810000</v>
      </c>
      <c r="C235">
        <f>('11'!C4721-'11'!C$2)/('11'!C$1-'11'!C$2)</f>
        <v>7.4108841184753332E-3</v>
      </c>
      <c r="D235">
        <f>('11'!E4721-'11'!E$2)/('11'!E$1-'11'!E$2)</f>
        <v>4.6204058464594862E-2</v>
      </c>
      <c r="E235">
        <f>('11'!F4721-'11'!F$2)/('11'!F$1-'11'!F$2)</f>
        <v>4.6204058464596E-2</v>
      </c>
      <c r="F235">
        <f>('11'!G4721-'11'!G$2)/('11'!G$1-'11'!G$2)</f>
        <v>0</v>
      </c>
      <c r="G235">
        <f>('11'!H4721-'11'!H$2)/('11'!H$1-'11'!H$2)</f>
        <v>0</v>
      </c>
      <c r="H235">
        <f t="shared" si="30"/>
        <v>2.2232652355426E-2</v>
      </c>
      <c r="I235">
        <f t="shared" si="31"/>
        <v>0.50239818362423727</v>
      </c>
      <c r="J235">
        <f t="shared" si="32"/>
        <v>7.4590322122890109</v>
      </c>
      <c r="K235">
        <f t="shared" si="32"/>
        <v>0</v>
      </c>
      <c r="L235">
        <f t="shared" si="29"/>
        <v>0</v>
      </c>
    </row>
    <row r="236" spans="1:12" x14ac:dyDescent="0.25">
      <c r="A236">
        <f>'11'!A4722</f>
        <v>4714</v>
      </c>
      <c r="B236">
        <f>'11'!B4722</f>
        <v>813600</v>
      </c>
      <c r="C236">
        <f>('11'!C4722-'11'!C$2)/('11'!C$1-'11'!C$2)</f>
        <v>2.4702947061584447E-3</v>
      </c>
      <c r="D236">
        <f>('11'!E4722-'11'!E$2)/('11'!E$1-'11'!E$2)</f>
        <v>4.1663119057755077E-2</v>
      </c>
      <c r="E236">
        <f>('11'!F4722-'11'!F$2)/('11'!F$1-'11'!F$2)</f>
        <v>4.1663119057756721E-2</v>
      </c>
      <c r="F236">
        <f>('11'!G4722-'11'!G$2)/('11'!G$1-'11'!G$2)</f>
        <v>0</v>
      </c>
      <c r="G236">
        <f>('11'!H4722-'11'!H$2)/('11'!H$1-'11'!H$2)</f>
        <v>0</v>
      </c>
      <c r="H236">
        <f t="shared" si="30"/>
        <v>3.7054420592376666E-2</v>
      </c>
      <c r="I236">
        <f t="shared" si="31"/>
        <v>0.45694621824890025</v>
      </c>
      <c r="J236">
        <f t="shared" si="32"/>
        <v>6.8477082446432354</v>
      </c>
      <c r="K236">
        <f t="shared" si="32"/>
        <v>0</v>
      </c>
      <c r="L236">
        <f t="shared" si="29"/>
        <v>0</v>
      </c>
    </row>
    <row r="237" spans="1:12" x14ac:dyDescent="0.25">
      <c r="A237">
        <f>'11'!A4723</f>
        <v>4715</v>
      </c>
      <c r="B237">
        <f>'11'!B4723</f>
        <v>817200</v>
      </c>
      <c r="C237">
        <f>('11'!C4723-'11'!C$2)/('11'!C$1-'11'!C$2)</f>
        <v>2.4702947061584447E-3</v>
      </c>
      <c r="D237">
        <f>('11'!E4723-'11'!E$2)/('11'!E$1-'11'!E$2)</f>
        <v>3.7746558819355756E-2</v>
      </c>
      <c r="E237">
        <f>('11'!F4723-'11'!F$2)/('11'!F$1-'11'!F$2)</f>
        <v>3.774655881935645E-2</v>
      </c>
      <c r="F237">
        <f>('11'!G4723-'11'!G$2)/('11'!G$1-'11'!G$2)</f>
        <v>0</v>
      </c>
      <c r="G237">
        <f>('11'!H4723-'11'!H$2)/('11'!H$1-'11'!H$2)</f>
        <v>0</v>
      </c>
      <c r="H237">
        <f t="shared" si="30"/>
        <v>4.6935599417010448E-2</v>
      </c>
      <c r="I237">
        <f t="shared" si="31"/>
        <v>0.41458776784447282</v>
      </c>
      <c r="J237">
        <f t="shared" si="32"/>
        <v>6.2415212147014181</v>
      </c>
      <c r="K237">
        <f t="shared" si="32"/>
        <v>0</v>
      </c>
      <c r="L237">
        <f t="shared" si="29"/>
        <v>0</v>
      </c>
    </row>
    <row r="238" spans="1:12" x14ac:dyDescent="0.25">
      <c r="A238">
        <f>'11'!A4724</f>
        <v>4716</v>
      </c>
      <c r="B238">
        <f>'11'!B4724</f>
        <v>820800</v>
      </c>
      <c r="C238">
        <f>('11'!C4724-'11'!C$2)/('11'!C$1-'11'!C$2)</f>
        <v>7.4108841184753332E-3</v>
      </c>
      <c r="D238">
        <f>('11'!E4724-'11'!E$2)/('11'!E$1-'11'!E$2)</f>
        <v>3.4653043848446148E-2</v>
      </c>
      <c r="E238">
        <f>('11'!F4724-'11'!F$2)/('11'!F$1-'11'!F$2)</f>
        <v>3.4653043848447002E-2</v>
      </c>
      <c r="F238">
        <f>('11'!G4724-'11'!G$2)/('11'!G$1-'11'!G$2)</f>
        <v>0</v>
      </c>
      <c r="G238">
        <f>('11'!H4724-'11'!H$2)/('11'!H$1-'11'!H$2)</f>
        <v>0</v>
      </c>
      <c r="H238">
        <f t="shared" si="30"/>
        <v>4.4465304710851999E-2</v>
      </c>
      <c r="I238">
        <f t="shared" si="31"/>
        <v>0.37684120902511709</v>
      </c>
      <c r="J238">
        <f t="shared" si="32"/>
        <v>5.6883070810275109</v>
      </c>
      <c r="K238">
        <f t="shared" si="32"/>
        <v>0</v>
      </c>
      <c r="L238">
        <f t="shared" si="29"/>
        <v>0</v>
      </c>
    </row>
    <row r="239" spans="1:12" x14ac:dyDescent="0.25">
      <c r="A239">
        <f>'11'!A4725</f>
        <v>4717</v>
      </c>
      <c r="B239">
        <f>'11'!B4725</f>
        <v>824400</v>
      </c>
      <c r="C239">
        <f>('11'!C4725-'11'!C$2)/('11'!C$1-'11'!C$2)</f>
        <v>9.8811788246337788E-3</v>
      </c>
      <c r="D239">
        <f>('11'!E4725-'11'!E$2)/('11'!E$1-'11'!E$2)</f>
        <v>3.2481907194550873E-2</v>
      </c>
      <c r="E239">
        <f>('11'!F4725-'11'!F$2)/('11'!F$1-'11'!F$2)</f>
        <v>3.2481907194552254E-2</v>
      </c>
      <c r="F239">
        <f>('11'!G4725-'11'!G$2)/('11'!G$1-'11'!G$2)</f>
        <v>0</v>
      </c>
      <c r="G239">
        <f>('11'!H4725-'11'!H$2)/('11'!H$1-'11'!H$2)</f>
        <v>0</v>
      </c>
      <c r="H239">
        <f t="shared" si="30"/>
        <v>5.4346483535485782E-2</v>
      </c>
      <c r="I239">
        <f t="shared" si="31"/>
        <v>0.3471264367816092</v>
      </c>
      <c r="J239">
        <f t="shared" si="32"/>
        <v>5.2089825457643055</v>
      </c>
      <c r="K239">
        <f t="shared" si="32"/>
        <v>0</v>
      </c>
      <c r="L239">
        <f t="shared" si="29"/>
        <v>0</v>
      </c>
    </row>
    <row r="240" spans="1:12" x14ac:dyDescent="0.25">
      <c r="A240">
        <f>'11'!A4726</f>
        <v>4718</v>
      </c>
      <c r="B240">
        <f>'11'!B4726</f>
        <v>828000</v>
      </c>
      <c r="C240">
        <f>('11'!C4726-'11'!C$2)/('11'!C$1-'11'!C$2)</f>
        <v>9.8811788246337788E-3</v>
      </c>
      <c r="D240">
        <f>('11'!E4726-'11'!E$2)/('11'!E$1-'11'!E$2)</f>
        <v>3.0381722718887474E-2</v>
      </c>
      <c r="E240">
        <f>('11'!F4726-'11'!F$2)/('11'!F$1-'11'!F$2)</f>
        <v>3.0381722718887699E-2</v>
      </c>
      <c r="F240">
        <f>('11'!G4726-'11'!G$2)/('11'!G$1-'11'!G$2)</f>
        <v>0</v>
      </c>
      <c r="G240">
        <f>('11'!H4726-'11'!H$2)/('11'!H$1-'11'!H$2)</f>
        <v>0</v>
      </c>
      <c r="H240">
        <f t="shared" si="30"/>
        <v>5.1876188829327333E-2</v>
      </c>
      <c r="I240">
        <f t="shared" ref="I240:I255" si="33">D240*I$8+D239*I$7+D238*I$6</f>
        <v>0.32293174400454094</v>
      </c>
      <c r="J240">
        <f t="shared" ref="J240:K255" si="34">E240*J$8+E239*J$7+E238*J$6+E237*J$5+E236*J$4+E235*J$3</f>
        <v>4.788619270611739</v>
      </c>
      <c r="K240">
        <f t="shared" si="34"/>
        <v>0</v>
      </c>
      <c r="L240">
        <f t="shared" si="29"/>
        <v>0</v>
      </c>
    </row>
    <row r="241" spans="1:12" x14ac:dyDescent="0.25">
      <c r="A241">
        <f>'11'!A4727</f>
        <v>4719</v>
      </c>
      <c r="B241">
        <f>'11'!B4727</f>
        <v>831600</v>
      </c>
      <c r="C241">
        <f>('11'!C4727-'11'!C$2)/('11'!C$1-'11'!C$2)</f>
        <v>7.4108841184753332E-3</v>
      </c>
      <c r="D241">
        <f>('11'!E4727-'11'!E$2)/('11'!E$1-'11'!E$2)</f>
        <v>2.8792393926493545E-2</v>
      </c>
      <c r="E241">
        <f>('11'!F4727-'11'!F$2)/('11'!F$1-'11'!F$2)</f>
        <v>2.8792393926493447E-2</v>
      </c>
      <c r="F241">
        <f>('11'!G4727-'11'!G$2)/('11'!G$1-'11'!G$2)</f>
        <v>0</v>
      </c>
      <c r="G241">
        <f>('11'!H4727-'11'!H$2)/('11'!H$1-'11'!H$2)</f>
        <v>0</v>
      </c>
      <c r="H241">
        <f t="shared" si="30"/>
        <v>2.9643536473901333E-2</v>
      </c>
      <c r="I241">
        <f t="shared" si="33"/>
        <v>0.30376046544628921</v>
      </c>
      <c r="J241">
        <f t="shared" si="34"/>
        <v>4.4377181779481401</v>
      </c>
      <c r="K241">
        <f t="shared" si="34"/>
        <v>0</v>
      </c>
      <c r="L241">
        <f t="shared" si="29"/>
        <v>0</v>
      </c>
    </row>
    <row r="242" spans="1:12" x14ac:dyDescent="0.25">
      <c r="A242">
        <f>'11'!A4728</f>
        <v>4720</v>
      </c>
      <c r="B242">
        <f>'11'!B4728</f>
        <v>835200</v>
      </c>
      <c r="C242">
        <f>('11'!C4728-'11'!C$2)/('11'!C$1-'11'!C$2)</f>
        <v>1.4821768236950666E-2</v>
      </c>
      <c r="D242">
        <f>('11'!E4728-'11'!E$2)/('11'!E$1-'11'!E$2)</f>
        <v>2.8111253015467574E-2</v>
      </c>
      <c r="E242">
        <f>('11'!F4728-'11'!F$2)/('11'!F$1-'11'!F$2)</f>
        <v>2.8111253015469066E-2</v>
      </c>
      <c r="F242">
        <f>('11'!G4728-'11'!G$2)/('11'!G$1-'11'!G$2)</f>
        <v>0</v>
      </c>
      <c r="G242">
        <f>('11'!H4728-'11'!H$2)/('11'!H$1-'11'!H$2)</f>
        <v>0</v>
      </c>
      <c r="H242">
        <f t="shared" si="30"/>
        <v>1.2351473530792223E-2</v>
      </c>
      <c r="I242">
        <f t="shared" si="33"/>
        <v>0.28996736199801332</v>
      </c>
      <c r="J242">
        <f t="shared" si="34"/>
        <v>4.17664254292617</v>
      </c>
      <c r="K242">
        <f t="shared" si="34"/>
        <v>0</v>
      </c>
      <c r="L242">
        <f t="shared" si="29"/>
        <v>0</v>
      </c>
    </row>
    <row r="243" spans="1:12" x14ac:dyDescent="0.25">
      <c r="A243">
        <f>'11'!A4729</f>
        <v>4721</v>
      </c>
      <c r="B243">
        <f>'11'!B4729</f>
        <v>838800</v>
      </c>
      <c r="C243">
        <f>('11'!C4729-'11'!C$2)/('11'!C$1-'11'!C$2)</f>
        <v>7.4108841184753332E-3</v>
      </c>
      <c r="D243">
        <f>('11'!E4729-'11'!E$2)/('11'!E$1-'11'!E$2)</f>
        <v>2.7841634738186464E-2</v>
      </c>
      <c r="E243">
        <f>('11'!F4729-'11'!F$2)/('11'!F$1-'11'!F$2)</f>
        <v>2.7841634738187071E-2</v>
      </c>
      <c r="F243">
        <f>('11'!G4729-'11'!G$2)/('11'!G$1-'11'!G$2)</f>
        <v>0</v>
      </c>
      <c r="G243">
        <f>('11'!H4729-'11'!H$2)/('11'!H$1-'11'!H$2)</f>
        <v>0</v>
      </c>
      <c r="H243">
        <f t="shared" si="30"/>
        <v>9.8811788246337788E-3</v>
      </c>
      <c r="I243">
        <f t="shared" si="33"/>
        <v>0.28207747977862918</v>
      </c>
      <c r="J243">
        <f t="shared" si="34"/>
        <v>3.9968497232866138</v>
      </c>
      <c r="K243">
        <f t="shared" si="34"/>
        <v>0</v>
      </c>
      <c r="L243">
        <f t="shared" si="29"/>
        <v>0</v>
      </c>
    </row>
    <row r="244" spans="1:12" x14ac:dyDescent="0.25">
      <c r="A244">
        <f>'11'!A4730</f>
        <v>4722</v>
      </c>
      <c r="B244">
        <f>'11'!B4730</f>
        <v>842400</v>
      </c>
      <c r="C244">
        <f>('11'!C4730-'11'!C$2)/('11'!C$1-'11'!C$2)</f>
        <v>0</v>
      </c>
      <c r="D244">
        <f>('11'!E4730-'11'!E$2)/('11'!E$1-'11'!E$2)</f>
        <v>2.8168014758053073E-2</v>
      </c>
      <c r="E244">
        <f>('11'!F4730-'11'!F$2)/('11'!F$1-'11'!F$2)</f>
        <v>2.816801475805443E-2</v>
      </c>
      <c r="F244">
        <f>('11'!G4730-'11'!G$2)/('11'!G$1-'11'!G$2)</f>
        <v>0</v>
      </c>
      <c r="G244">
        <f>('11'!H4730-'11'!H$2)/('11'!H$1-'11'!H$2)</f>
        <v>0</v>
      </c>
      <c r="H244">
        <f t="shared" si="30"/>
        <v>7.4108841184753341E-3</v>
      </c>
      <c r="I244">
        <f t="shared" si="33"/>
        <v>0.28053072229317444</v>
      </c>
      <c r="J244">
        <f t="shared" si="34"/>
        <v>3.883964807719698</v>
      </c>
      <c r="K244">
        <f t="shared" si="34"/>
        <v>0</v>
      </c>
      <c r="L244">
        <f t="shared" si="29"/>
        <v>0</v>
      </c>
    </row>
    <row r="245" spans="1:12" x14ac:dyDescent="0.25">
      <c r="A245">
        <f>'11'!A4731</f>
        <v>4723</v>
      </c>
      <c r="B245">
        <f>'11'!B4731</f>
        <v>846000</v>
      </c>
      <c r="C245">
        <f>('11'!C4731-'11'!C$2)/('11'!C$1-'11'!C$2)</f>
        <v>2.4702947061584447E-3</v>
      </c>
      <c r="D245">
        <f>('11'!E4731-'11'!E$2)/('11'!E$1-'11'!E$2)</f>
        <v>2.8749822619554423E-2</v>
      </c>
      <c r="E245">
        <f>('11'!F4731-'11'!F$2)/('11'!F$1-'11'!F$2)</f>
        <v>2.8749822619554926E-2</v>
      </c>
      <c r="F245">
        <f>('11'!G4731-'11'!G$2)/('11'!G$1-'11'!G$2)</f>
        <v>0</v>
      </c>
      <c r="G245">
        <f>('11'!H4731-'11'!H$2)/('11'!H$1-'11'!H$2)</f>
        <v>0</v>
      </c>
      <c r="H245">
        <f t="shared" si="30"/>
        <v>2.4702947061584447E-3</v>
      </c>
      <c r="I245">
        <f t="shared" si="33"/>
        <v>0.2830282389669363</v>
      </c>
      <c r="J245">
        <f t="shared" si="34"/>
        <v>3.8396622676317187</v>
      </c>
      <c r="K245">
        <f t="shared" si="34"/>
        <v>0</v>
      </c>
      <c r="L245">
        <f t="shared" si="29"/>
        <v>0</v>
      </c>
    </row>
    <row r="246" spans="1:12" x14ac:dyDescent="0.25">
      <c r="A246">
        <f>'11'!A4732</f>
        <v>4724</v>
      </c>
      <c r="B246">
        <f>'11'!B4732</f>
        <v>849600</v>
      </c>
      <c r="C246">
        <f>('11'!C4732-'11'!C$2)/('11'!C$1-'11'!C$2)</f>
        <v>2.4702947061584447E-3</v>
      </c>
      <c r="D246">
        <f>('11'!E4732-'11'!E$2)/('11'!E$1-'11'!E$2)</f>
        <v>2.9558677451397761E-2</v>
      </c>
      <c r="E246">
        <f>('11'!F4732-'11'!F$2)/('11'!F$1-'11'!F$2)</f>
        <v>2.9572867887045745E-2</v>
      </c>
      <c r="F246">
        <f>('11'!G4732-'11'!G$2)/('11'!G$1-'11'!G$2)</f>
        <v>0</v>
      </c>
      <c r="G246">
        <f>('11'!H4732-'11'!H$2)/('11'!H$1-'11'!H$2)</f>
        <v>0</v>
      </c>
      <c r="H246">
        <f t="shared" si="30"/>
        <v>0</v>
      </c>
      <c r="I246">
        <f t="shared" si="33"/>
        <v>0.28898822193841356</v>
      </c>
      <c r="J246">
        <f t="shared" si="34"/>
        <v>3.8579111678729969</v>
      </c>
      <c r="K246">
        <f t="shared" si="34"/>
        <v>0</v>
      </c>
      <c r="L246">
        <f t="shared" si="29"/>
        <v>0</v>
      </c>
    </row>
    <row r="247" spans="1:12" x14ac:dyDescent="0.25">
      <c r="A247">
        <f>'11'!A4733</f>
        <v>4725</v>
      </c>
      <c r="B247">
        <f>'11'!B4733</f>
        <v>853200</v>
      </c>
      <c r="C247">
        <f>('11'!C4733-'11'!C$2)/('11'!C$1-'11'!C$2)</f>
        <v>0</v>
      </c>
      <c r="D247">
        <f>('11'!E4733-'11'!E$2)/('11'!E$1-'11'!E$2)</f>
        <v>3.0466865332765717E-2</v>
      </c>
      <c r="E247">
        <f>('11'!F4733-'11'!F$2)/('11'!F$1-'11'!F$2)</f>
        <v>3.0466865332766754E-2</v>
      </c>
      <c r="F247">
        <f>('11'!G4733-'11'!G$2)/('11'!G$1-'11'!G$2)</f>
        <v>0</v>
      </c>
      <c r="G247">
        <f>('11'!H4733-'11'!H$2)/('11'!H$1-'11'!H$2)</f>
        <v>0</v>
      </c>
      <c r="H247">
        <f t="shared" si="30"/>
        <v>0</v>
      </c>
      <c r="I247">
        <f t="shared" si="33"/>
        <v>0.29679296154391943</v>
      </c>
      <c r="J247">
        <f t="shared" si="34"/>
        <v>3.919469277706972</v>
      </c>
      <c r="K247">
        <f t="shared" si="34"/>
        <v>0</v>
      </c>
      <c r="L247">
        <f t="shared" si="29"/>
        <v>0</v>
      </c>
    </row>
    <row r="248" spans="1:12" x14ac:dyDescent="0.25">
      <c r="A248">
        <f>'11'!A4734</f>
        <v>4726</v>
      </c>
      <c r="B248">
        <f>'11'!B4734</f>
        <v>856800</v>
      </c>
      <c r="C248">
        <f>('11'!C4734-'11'!C$2)/('11'!C$1-'11'!C$2)</f>
        <v>0</v>
      </c>
      <c r="D248">
        <f>('11'!E4734-'11'!E$2)/('11'!E$1-'11'!E$2)</f>
        <v>3.1460195828011919E-2</v>
      </c>
      <c r="E248">
        <f>('11'!F4734-'11'!F$2)/('11'!F$1-'11'!F$2)</f>
        <v>3.1460195828013668E-2</v>
      </c>
      <c r="F248">
        <f>('11'!G4734-'11'!G$2)/('11'!G$1-'11'!G$2)</f>
        <v>0</v>
      </c>
      <c r="G248">
        <f>('11'!H4734-'11'!H$2)/('11'!H$1-'11'!H$2)</f>
        <v>0</v>
      </c>
      <c r="H248">
        <f t="shared" si="30"/>
        <v>0</v>
      </c>
      <c r="I248">
        <f t="shared" si="33"/>
        <v>0.30591741166453812</v>
      </c>
      <c r="J248">
        <f t="shared" si="34"/>
        <v>4.0142755782604196</v>
      </c>
      <c r="K248">
        <f t="shared" si="34"/>
        <v>0</v>
      </c>
      <c r="L248">
        <f t="shared" si="29"/>
        <v>0</v>
      </c>
    </row>
    <row r="249" spans="1:12" x14ac:dyDescent="0.25">
      <c r="A249">
        <f>'11'!A4735</f>
        <v>4727</v>
      </c>
      <c r="B249">
        <f>'11'!B4735</f>
        <v>860400</v>
      </c>
      <c r="C249">
        <f>('11'!C4735-'11'!C$2)/('11'!C$1-'11'!C$2)</f>
        <v>0</v>
      </c>
      <c r="D249">
        <f>('11'!E4735-'11'!E$2)/('11'!E$1-'11'!E$2)</f>
        <v>3.2283241095501632E-2</v>
      </c>
      <c r="E249">
        <f>('11'!F4735-'11'!F$2)/('11'!F$1-'11'!F$2)</f>
        <v>3.2283241095502464E-2</v>
      </c>
      <c r="F249">
        <f>('11'!G4735-'11'!G$2)/('11'!G$1-'11'!G$2)</f>
        <v>0</v>
      </c>
      <c r="G249">
        <f>('11'!H4735-'11'!H$2)/('11'!H$1-'11'!H$2)</f>
        <v>0</v>
      </c>
      <c r="H249">
        <f t="shared" si="30"/>
        <v>0</v>
      </c>
      <c r="I249">
        <f t="shared" si="33"/>
        <v>0.31491414786433941</v>
      </c>
      <c r="J249">
        <f t="shared" si="34"/>
        <v>4.1234993614305537</v>
      </c>
      <c r="K249">
        <f t="shared" si="34"/>
        <v>0</v>
      </c>
      <c r="L249">
        <f t="shared" si="29"/>
        <v>0</v>
      </c>
    </row>
    <row r="250" spans="1:12" x14ac:dyDescent="0.25">
      <c r="A250">
        <f>'11'!A4736</f>
        <v>4728</v>
      </c>
      <c r="B250">
        <f>'11'!B4736</f>
        <v>864000</v>
      </c>
      <c r="C250">
        <f>('11'!C4736-'11'!C$2)/('11'!C$1-'11'!C$2)</f>
        <v>0</v>
      </c>
      <c r="D250">
        <f>('11'!E4736-'11'!E$2)/('11'!E$1-'11'!E$2)</f>
        <v>3.2779906343124735E-2</v>
      </c>
      <c r="E250">
        <f>('11'!F4736-'11'!F$2)/('11'!F$1-'11'!F$2)</f>
        <v>3.2779906343125921E-2</v>
      </c>
      <c r="F250">
        <f>('11'!G4736-'11'!G$2)/('11'!G$1-'11'!G$2)</f>
        <v>0</v>
      </c>
      <c r="G250">
        <f>('11'!H4736-'11'!H$2)/('11'!H$1-'11'!H$2)</f>
        <v>0</v>
      </c>
      <c r="H250">
        <f t="shared" si="30"/>
        <v>0</v>
      </c>
      <c r="I250">
        <f t="shared" si="33"/>
        <v>0.32234993614303958</v>
      </c>
      <c r="J250">
        <f t="shared" si="34"/>
        <v>4.2285795373919619</v>
      </c>
      <c r="K250">
        <f t="shared" si="34"/>
        <v>0</v>
      </c>
      <c r="L250">
        <f t="shared" si="29"/>
        <v>0</v>
      </c>
    </row>
    <row r="251" spans="1:12" x14ac:dyDescent="0.25">
      <c r="A251">
        <f>'11'!A4737</f>
        <v>4729</v>
      </c>
      <c r="B251">
        <f>'11'!B4737</f>
        <v>867600</v>
      </c>
      <c r="C251">
        <f>('11'!C4737-'11'!C$2)/('11'!C$1-'11'!C$2)</f>
        <v>0</v>
      </c>
      <c r="D251">
        <f>('11'!E4737-'11'!E$2)/('11'!E$1-'11'!E$2)</f>
        <v>3.2779906343124735E-2</v>
      </c>
      <c r="E251">
        <f>('11'!F4737-'11'!F$2)/('11'!F$1-'11'!F$2)</f>
        <v>3.2779906343125921E-2</v>
      </c>
      <c r="F251">
        <f>('11'!G4737-'11'!G$2)/('11'!G$1-'11'!G$2)</f>
        <v>0</v>
      </c>
      <c r="G251">
        <f>('11'!H4737-'11'!H$2)/('11'!H$1-'11'!H$2)</f>
        <v>0</v>
      </c>
      <c r="H251">
        <f t="shared" si="30"/>
        <v>0</v>
      </c>
      <c r="I251">
        <f t="shared" si="33"/>
        <v>0.32630906768837808</v>
      </c>
      <c r="J251">
        <f t="shared" si="34"/>
        <v>4.3101461614873209</v>
      </c>
      <c r="K251">
        <f t="shared" si="34"/>
        <v>0</v>
      </c>
      <c r="L251">
        <f t="shared" si="29"/>
        <v>0</v>
      </c>
    </row>
    <row r="252" spans="1:12" x14ac:dyDescent="0.25">
      <c r="A252">
        <f>'11'!A4738</f>
        <v>4730</v>
      </c>
      <c r="B252">
        <f>'11'!B4738</f>
        <v>871200</v>
      </c>
      <c r="C252">
        <f>('11'!C4738-'11'!C$2)/('11'!C$1-'11'!C$2)</f>
        <v>0</v>
      </c>
      <c r="D252">
        <f>('11'!E4738-'11'!E$2)/('11'!E$1-'11'!E$2)</f>
        <v>3.2141336739037893E-2</v>
      </c>
      <c r="E252">
        <f>('11'!F4738-'11'!F$2)/('11'!F$1-'11'!F$2)</f>
        <v>3.2141336739038046E-2</v>
      </c>
      <c r="F252">
        <f>('11'!G4738-'11'!G$2)/('11'!G$1-'11'!G$2)</f>
        <v>0</v>
      </c>
      <c r="G252">
        <f>('11'!H4738-'11'!H$2)/('11'!H$1-'11'!H$2)</f>
        <v>0</v>
      </c>
      <c r="H252">
        <f t="shared" si="30"/>
        <v>0</v>
      </c>
      <c r="I252">
        <f t="shared" si="33"/>
        <v>0.32524478501490001</v>
      </c>
      <c r="J252">
        <f t="shared" si="34"/>
        <v>4.3493259543069325</v>
      </c>
      <c r="K252">
        <f t="shared" si="34"/>
        <v>0</v>
      </c>
      <c r="L252">
        <f t="shared" si="29"/>
        <v>0</v>
      </c>
    </row>
    <row r="253" spans="1:12" x14ac:dyDescent="0.25">
      <c r="A253">
        <f>'11'!A4739</f>
        <v>4731</v>
      </c>
      <c r="B253">
        <f>'11'!B4739</f>
        <v>874800</v>
      </c>
      <c r="C253">
        <f>('11'!C4739-'11'!C$2)/('11'!C$1-'11'!C$2)</f>
        <v>0</v>
      </c>
      <c r="D253">
        <f>('11'!E4739-'11'!E$2)/('11'!E$1-'11'!E$2)</f>
        <v>3.0906768837803321E-2</v>
      </c>
      <c r="E253">
        <f>('11'!F4739-'11'!F$2)/('11'!F$1-'11'!F$2)</f>
        <v>3.0906768837804847E-2</v>
      </c>
      <c r="F253">
        <f>('11'!G4739-'11'!G$2)/('11'!G$1-'11'!G$2)</f>
        <v>0</v>
      </c>
      <c r="G253">
        <f>('11'!H4739-'11'!H$2)/('11'!H$1-'11'!H$2)</f>
        <v>0</v>
      </c>
      <c r="H253">
        <f t="shared" si="30"/>
        <v>0</v>
      </c>
      <c r="I253">
        <f t="shared" si="33"/>
        <v>0.31839080459770119</v>
      </c>
      <c r="J253">
        <f t="shared" si="34"/>
        <v>4.3291471548177842</v>
      </c>
      <c r="K253">
        <f t="shared" si="34"/>
        <v>0</v>
      </c>
      <c r="L253">
        <f t="shared" si="29"/>
        <v>0</v>
      </c>
    </row>
    <row r="254" spans="1:12" x14ac:dyDescent="0.25">
      <c r="A254">
        <f>'11'!A4740</f>
        <v>4732</v>
      </c>
      <c r="B254">
        <f>'11'!B4740</f>
        <v>878400</v>
      </c>
      <c r="C254">
        <f>('11'!C4740-'11'!C$2)/('11'!C$1-'11'!C$2)</f>
        <v>0</v>
      </c>
      <c r="D254">
        <f>('11'!E4740-'11'!E$2)/('11'!E$1-'11'!E$2)</f>
        <v>2.9147154817652902E-2</v>
      </c>
      <c r="E254">
        <f>('11'!F4740-'11'!F$2)/('11'!F$1-'11'!F$2)</f>
        <v>2.9147154817654498E-2</v>
      </c>
      <c r="F254">
        <f>('11'!G4740-'11'!G$2)/('11'!G$1-'11'!G$2)</f>
        <v>0</v>
      </c>
      <c r="G254">
        <f>('11'!H4740-'11'!H$2)/('11'!H$1-'11'!H$2)</f>
        <v>0</v>
      </c>
      <c r="H254">
        <f t="shared" si="30"/>
        <v>0</v>
      </c>
      <c r="I254">
        <f t="shared" si="33"/>
        <v>0.30573293600113521</v>
      </c>
      <c r="J254">
        <f t="shared" si="34"/>
        <v>4.2411096920677078</v>
      </c>
      <c r="K254">
        <f t="shared" si="34"/>
        <v>0</v>
      </c>
      <c r="L254">
        <f t="shared" si="29"/>
        <v>0</v>
      </c>
    </row>
    <row r="255" spans="1:12" x14ac:dyDescent="0.25">
      <c r="A255">
        <f>'11'!A4741</f>
        <v>4733</v>
      </c>
      <c r="B255">
        <f>'11'!B4741</f>
        <v>882000</v>
      </c>
      <c r="C255">
        <f>('11'!C4741-'11'!C$2)/('11'!C$1-'11'!C$2)</f>
        <v>0</v>
      </c>
      <c r="D255">
        <f>('11'!E4741-'11'!E$2)/('11'!E$1-'11'!E$2)</f>
        <v>2.7231446005392367E-2</v>
      </c>
      <c r="E255">
        <f>('11'!F4741-'11'!F$2)/('11'!F$1-'11'!F$2)</f>
        <v>2.7231446005392883E-2</v>
      </c>
      <c r="F255">
        <f>('11'!G4741-'11'!G$2)/('11'!G$1-'11'!G$2)</f>
        <v>0</v>
      </c>
      <c r="G255">
        <f>('11'!H4741-'11'!H$2)/('11'!H$1-'11'!H$2)</f>
        <v>0</v>
      </c>
      <c r="H255">
        <f t="shared" si="30"/>
        <v>0</v>
      </c>
      <c r="I255">
        <f t="shared" si="33"/>
        <v>0.28908755498793814</v>
      </c>
      <c r="J255">
        <f t="shared" si="34"/>
        <v>4.0910742159785682</v>
      </c>
      <c r="K255">
        <f t="shared" si="34"/>
        <v>0</v>
      </c>
      <c r="L255">
        <f t="shared" si="29"/>
        <v>0</v>
      </c>
    </row>
    <row r="256" spans="1:12" x14ac:dyDescent="0.25">
      <c r="A256">
        <f>'11'!A4742</f>
        <v>4734</v>
      </c>
      <c r="B256">
        <f>'11'!B4742</f>
        <v>885600</v>
      </c>
      <c r="C256">
        <f>('11'!C4742-'11'!C$2)/('11'!C$1-'11'!C$2)</f>
        <v>0</v>
      </c>
      <c r="D256">
        <f>('11'!E4742-'11'!E$2)/('11'!E$1-'11'!E$2)</f>
        <v>2.4989357173265222E-2</v>
      </c>
      <c r="E256">
        <f>('11'!F4742-'11'!F$2)/('11'!F$1-'11'!F$2)</f>
        <v>2.4989357173265926E-2</v>
      </c>
      <c r="F256">
        <f>('11'!G4742-'11'!G$2)/('11'!G$1-'11'!G$2)</f>
        <v>0</v>
      </c>
      <c r="G256">
        <f>('11'!H4742-'11'!H$2)/('11'!H$1-'11'!H$2)</f>
        <v>0</v>
      </c>
      <c r="H256">
        <f t="shared" si="30"/>
        <v>0</v>
      </c>
      <c r="I256">
        <f t="shared" ref="I256:I271" si="35">D256*I$8+D255*I$7+D254*I$6</f>
        <v>0.26909323116219669</v>
      </c>
      <c r="J256">
        <f t="shared" ref="J256:K271" si="36">E256*J$8+E255*J$7+E254*J$6+E253*J$5+E252*J$4+E251*J$3</f>
        <v>3.8835532850859655</v>
      </c>
      <c r="K256">
        <f t="shared" si="36"/>
        <v>0</v>
      </c>
      <c r="L256">
        <f t="shared" si="29"/>
        <v>0</v>
      </c>
    </row>
    <row r="257" spans="1:12" x14ac:dyDescent="0.25">
      <c r="A257">
        <f>'11'!A4743</f>
        <v>4735</v>
      </c>
      <c r="B257">
        <f>'11'!B4743</f>
        <v>889200</v>
      </c>
      <c r="C257">
        <f>('11'!C4743-'11'!C$2)/('11'!C$1-'11'!C$2)</f>
        <v>0</v>
      </c>
      <c r="D257">
        <f>('11'!E4743-'11'!E$2)/('11'!E$1-'11'!E$2)</f>
        <v>2.2747268341138074E-2</v>
      </c>
      <c r="E257">
        <f>('11'!F4743-'11'!F$2)/('11'!F$1-'11'!F$2)</f>
        <v>2.2747268341138965E-2</v>
      </c>
      <c r="F257">
        <f>('11'!G4743-'11'!G$2)/('11'!G$1-'11'!G$2)</f>
        <v>0</v>
      </c>
      <c r="G257">
        <f>('11'!H4743-'11'!H$2)/('11'!H$1-'11'!H$2)</f>
        <v>0</v>
      </c>
      <c r="H257">
        <f t="shared" si="30"/>
        <v>0</v>
      </c>
      <c r="I257">
        <f t="shared" si="35"/>
        <v>0.24765148290052505</v>
      </c>
      <c r="J257">
        <f t="shared" si="36"/>
        <v>3.6322264793530512</v>
      </c>
      <c r="K257">
        <f t="shared" si="36"/>
        <v>0</v>
      </c>
      <c r="L257">
        <f t="shared" si="29"/>
        <v>0</v>
      </c>
    </row>
    <row r="258" spans="1:12" x14ac:dyDescent="0.25">
      <c r="A258">
        <f>'11'!A4744</f>
        <v>4736</v>
      </c>
      <c r="B258">
        <f>'11'!B4744</f>
        <v>892800</v>
      </c>
      <c r="C258">
        <f>('11'!C4744-'11'!C$2)/('11'!C$1-'11'!C$2)</f>
        <v>0</v>
      </c>
      <c r="D258">
        <f>('11'!E4744-'11'!E$2)/('11'!E$1-'11'!E$2)</f>
        <v>2.0363275152547183E-2</v>
      </c>
      <c r="E258">
        <f>('11'!F4744-'11'!F$2)/('11'!F$1-'11'!F$2)</f>
        <v>2.0363275152547586E-2</v>
      </c>
      <c r="F258">
        <f>('11'!G4744-'11'!G$2)/('11'!G$1-'11'!G$2)</f>
        <v>0</v>
      </c>
      <c r="G258">
        <f>('11'!H4744-'11'!H$2)/('11'!H$1-'11'!H$2)</f>
        <v>0</v>
      </c>
      <c r="H258">
        <f t="shared" si="30"/>
        <v>0</v>
      </c>
      <c r="I258">
        <f t="shared" si="35"/>
        <v>0.22466297715339861</v>
      </c>
      <c r="J258">
        <f t="shared" si="36"/>
        <v>3.3500496665248773</v>
      </c>
      <c r="K258">
        <f t="shared" si="36"/>
        <v>0</v>
      </c>
      <c r="L258">
        <f t="shared" si="29"/>
        <v>0</v>
      </c>
    </row>
    <row r="259" spans="1:12" x14ac:dyDescent="0.25">
      <c r="A259">
        <f>'11'!A4745</f>
        <v>4737</v>
      </c>
      <c r="B259">
        <f>'11'!B4745</f>
        <v>896400</v>
      </c>
      <c r="C259">
        <f>('11'!C4745-'11'!C$2)/('11'!C$1-'11'!C$2)</f>
        <v>0</v>
      </c>
      <c r="D259">
        <f>('11'!E4745-'11'!E$2)/('11'!E$1-'11'!E$2)</f>
        <v>1.8177948063005534E-2</v>
      </c>
      <c r="E259">
        <f>('11'!F4745-'11'!F$2)/('11'!F$1-'11'!F$2)</f>
        <v>1.8177948063005992E-2</v>
      </c>
      <c r="F259">
        <f>('11'!G4745-'11'!G$2)/('11'!G$1-'11'!G$2)</f>
        <v>0</v>
      </c>
      <c r="G259">
        <f>('11'!H4745-'11'!H$2)/('11'!H$1-'11'!H$2)</f>
        <v>0</v>
      </c>
      <c r="H259">
        <f t="shared" si="30"/>
        <v>0</v>
      </c>
      <c r="I259">
        <f t="shared" si="35"/>
        <v>0.2020434227330779</v>
      </c>
      <c r="J259">
        <f t="shared" si="36"/>
        <v>3.0554278416348191</v>
      </c>
      <c r="K259">
        <f t="shared" si="36"/>
        <v>0</v>
      </c>
      <c r="L259">
        <f t="shared" si="29"/>
        <v>0</v>
      </c>
    </row>
    <row r="260" spans="1:12" x14ac:dyDescent="0.25">
      <c r="A260">
        <f>'11'!A4746</f>
        <v>4738</v>
      </c>
      <c r="B260">
        <f>'11'!B4746</f>
        <v>900000</v>
      </c>
      <c r="C260">
        <f>('11'!C4746-'11'!C$2)/('11'!C$1-'11'!C$2)</f>
        <v>0</v>
      </c>
      <c r="D260">
        <f>('11'!E4746-'11'!E$2)/('11'!E$1-'11'!E$2)</f>
        <v>1.6177096636866752E-2</v>
      </c>
      <c r="E260">
        <f>('11'!F4746-'11'!F$2)/('11'!F$1-'11'!F$2)</f>
        <v>1.6177096636867339E-2</v>
      </c>
      <c r="F260">
        <f>('11'!G4746-'11'!G$2)/('11'!G$1-'11'!G$2)</f>
        <v>0</v>
      </c>
      <c r="G260">
        <f>('11'!H4746-'11'!H$2)/('11'!H$1-'11'!H$2)</f>
        <v>0</v>
      </c>
      <c r="H260">
        <f t="shared" si="30"/>
        <v>0</v>
      </c>
      <c r="I260">
        <f t="shared" si="35"/>
        <v>0.18033205619412518</v>
      </c>
      <c r="J260">
        <f t="shared" si="36"/>
        <v>2.7605931602100995</v>
      </c>
      <c r="K260">
        <f t="shared" si="36"/>
        <v>0</v>
      </c>
      <c r="L260">
        <f t="shared" si="29"/>
        <v>0</v>
      </c>
    </row>
    <row r="261" spans="1:12" x14ac:dyDescent="0.25">
      <c r="A261">
        <f>'11'!A4747</f>
        <v>4739</v>
      </c>
      <c r="B261">
        <f>'11'!B4747</f>
        <v>903600</v>
      </c>
      <c r="C261">
        <f>('11'!C4747-'11'!C$2)/('11'!C$1-'11'!C$2)</f>
        <v>0</v>
      </c>
      <c r="D261">
        <f>('11'!E4747-'11'!E$2)/('11'!E$1-'11'!E$2)</f>
        <v>1.4204626082020718E-2</v>
      </c>
      <c r="E261">
        <f>('11'!F4747-'11'!F$2)/('11'!F$1-'11'!F$2)</f>
        <v>1.4204626082022376E-2</v>
      </c>
      <c r="F261">
        <f>('11'!G4747-'11'!G$2)/('11'!G$1-'11'!G$2)</f>
        <v>0</v>
      </c>
      <c r="G261">
        <f>('11'!H4747-'11'!H$2)/('11'!H$1-'11'!H$2)</f>
        <v>0</v>
      </c>
      <c r="H261">
        <f t="shared" si="30"/>
        <v>0</v>
      </c>
      <c r="I261">
        <f t="shared" si="35"/>
        <v>0.15988363842769973</v>
      </c>
      <c r="J261">
        <f t="shared" si="36"/>
        <v>2.4717326521925358</v>
      </c>
      <c r="K261">
        <f t="shared" si="36"/>
        <v>0</v>
      </c>
      <c r="L261">
        <f t="shared" si="29"/>
        <v>0</v>
      </c>
    </row>
    <row r="262" spans="1:12" x14ac:dyDescent="0.25">
      <c r="A262">
        <f>'11'!A4748</f>
        <v>4740</v>
      </c>
      <c r="B262">
        <f>'11'!B4748</f>
        <v>907200</v>
      </c>
      <c r="C262">
        <f>('11'!C4748-'11'!C$2)/('11'!C$1-'11'!C$2)</f>
        <v>0</v>
      </c>
      <c r="D262">
        <f>('11'!E4748-'11'!E$2)/('11'!E$1-'11'!E$2)</f>
        <v>1.2090251170710942E-2</v>
      </c>
      <c r="E262">
        <f>('11'!F4748-'11'!F$2)/('11'!F$1-'11'!F$2)</f>
        <v>1.2090251170710976E-2</v>
      </c>
      <c r="F262">
        <f>('11'!G4748-'11'!G$2)/('11'!G$1-'11'!G$2)</f>
        <v>0</v>
      </c>
      <c r="G262">
        <f>('11'!H4748-'11'!H$2)/('11'!H$1-'11'!H$2)</f>
        <v>0</v>
      </c>
      <c r="H262">
        <f t="shared" si="30"/>
        <v>0</v>
      </c>
      <c r="I262">
        <f t="shared" si="35"/>
        <v>0.13950617283950617</v>
      </c>
      <c r="J262">
        <f t="shared" si="36"/>
        <v>2.1838938555414558</v>
      </c>
      <c r="K262">
        <f t="shared" si="36"/>
        <v>0</v>
      </c>
      <c r="L262">
        <f t="shared" si="29"/>
        <v>0</v>
      </c>
    </row>
    <row r="263" spans="1:12" x14ac:dyDescent="0.25">
      <c r="A263">
        <f>'11'!A4749</f>
        <v>4741</v>
      </c>
      <c r="B263">
        <f>'11'!B4749</f>
        <v>910800</v>
      </c>
      <c r="C263">
        <f>('11'!C4749-'11'!C$2)/('11'!C$1-'11'!C$2)</f>
        <v>0</v>
      </c>
      <c r="D263">
        <f>('11'!E4749-'11'!E$2)/('11'!E$1-'11'!E$2)</f>
        <v>1.0586064992195261E-2</v>
      </c>
      <c r="E263">
        <f>('11'!F4749-'11'!F$2)/('11'!F$1-'11'!F$2)</f>
        <v>1.058606499219578E-2</v>
      </c>
      <c r="F263">
        <f>('11'!G4749-'11'!G$2)/('11'!G$1-'11'!G$2)</f>
        <v>0</v>
      </c>
      <c r="G263">
        <f>('11'!H4749-'11'!H$2)/('11'!H$1-'11'!H$2)</f>
        <v>0</v>
      </c>
      <c r="H263">
        <f t="shared" si="30"/>
        <v>0</v>
      </c>
      <c r="I263">
        <f t="shared" si="35"/>
        <v>0.12122889172697603</v>
      </c>
      <c r="J263">
        <f t="shared" si="36"/>
        <v>1.9189016602810474</v>
      </c>
      <c r="K263">
        <f t="shared" si="36"/>
        <v>0</v>
      </c>
      <c r="L263">
        <f t="shared" si="29"/>
        <v>0</v>
      </c>
    </row>
    <row r="264" spans="1:12" x14ac:dyDescent="0.25">
      <c r="A264">
        <f>'11'!A4750</f>
        <v>4742</v>
      </c>
      <c r="B264">
        <f>'11'!B4750</f>
        <v>914400</v>
      </c>
      <c r="C264">
        <f>('11'!C4750-'11'!C$2)/('11'!C$1-'11'!C$2)</f>
        <v>0</v>
      </c>
      <c r="D264">
        <f>('11'!E4750-'11'!E$2)/('11'!E$1-'11'!E$2)</f>
        <v>8.8264509720448418E-3</v>
      </c>
      <c r="E264">
        <f>('11'!F4750-'11'!F$2)/('11'!F$1-'11'!F$2)</f>
        <v>8.8264509720454316E-3</v>
      </c>
      <c r="F264">
        <f>('11'!G4750-'11'!G$2)/('11'!G$1-'11'!G$2)</f>
        <v>0</v>
      </c>
      <c r="G264">
        <f>('11'!H4750-'11'!H$2)/('11'!H$1-'11'!H$2)</f>
        <v>0</v>
      </c>
      <c r="H264">
        <f t="shared" si="30"/>
        <v>0</v>
      </c>
      <c r="I264">
        <f t="shared" si="35"/>
        <v>0.10333475237689797</v>
      </c>
      <c r="J264">
        <f t="shared" si="36"/>
        <v>1.6693486590039202</v>
      </c>
      <c r="K264">
        <f t="shared" si="36"/>
        <v>0</v>
      </c>
      <c r="L264">
        <f t="shared" si="29"/>
        <v>0</v>
      </c>
    </row>
    <row r="265" spans="1:12" x14ac:dyDescent="0.25">
      <c r="A265">
        <f>'11'!A4751</f>
        <v>4743</v>
      </c>
      <c r="B265">
        <f>'11'!B4751</f>
        <v>918000</v>
      </c>
      <c r="C265">
        <f>('11'!C4751-'11'!C$2)/('11'!C$1-'11'!C$2)</f>
        <v>0</v>
      </c>
      <c r="D265">
        <f>('11'!E4751-'11'!E$2)/('11'!E$1-'11'!E$2)</f>
        <v>7.2513126152972899E-3</v>
      </c>
      <c r="E265">
        <f>('11'!F4751-'11'!F$2)/('11'!F$1-'11'!F$2)</f>
        <v>7.2513126152980237E-3</v>
      </c>
      <c r="F265">
        <f>('11'!G4751-'11'!G$2)/('11'!G$1-'11'!G$2)</f>
        <v>0</v>
      </c>
      <c r="G265">
        <f>('11'!H4751-'11'!H$2)/('11'!H$1-'11'!H$2)</f>
        <v>0</v>
      </c>
      <c r="H265">
        <f t="shared" si="30"/>
        <v>0</v>
      </c>
      <c r="I265">
        <f t="shared" si="35"/>
        <v>8.7242798353909468E-2</v>
      </c>
      <c r="J265">
        <f t="shared" si="36"/>
        <v>1.42789839648087</v>
      </c>
      <c r="K265">
        <f t="shared" si="36"/>
        <v>0</v>
      </c>
      <c r="L265">
        <f t="shared" si="29"/>
        <v>0</v>
      </c>
    </row>
    <row r="266" spans="1:12" x14ac:dyDescent="0.25">
      <c r="A266">
        <f>'11'!A4752</f>
        <v>4744</v>
      </c>
      <c r="B266">
        <f>'11'!B4752</f>
        <v>921600</v>
      </c>
      <c r="C266">
        <f>('11'!C4752-'11'!C$2)/('11'!C$1-'11'!C$2)</f>
        <v>0</v>
      </c>
      <c r="D266">
        <f>('11'!E4752-'11'!E$2)/('11'!E$1-'11'!E$2)</f>
        <v>5.9741734071235989E-3</v>
      </c>
      <c r="E266">
        <f>('11'!F4752-'11'!F$2)/('11'!F$1-'11'!F$2)</f>
        <v>5.9741734071242858E-3</v>
      </c>
      <c r="F266">
        <f>('11'!G4752-'11'!G$2)/('11'!G$1-'11'!G$2)</f>
        <v>0</v>
      </c>
      <c r="G266">
        <f>('11'!H4752-'11'!H$2)/('11'!H$1-'11'!H$2)</f>
        <v>0</v>
      </c>
      <c r="H266">
        <f t="shared" si="30"/>
        <v>0</v>
      </c>
      <c r="I266">
        <f t="shared" si="35"/>
        <v>7.212998439052079E-2</v>
      </c>
      <c r="J266">
        <f t="shared" si="36"/>
        <v>1.2060593160210784</v>
      </c>
      <c r="K266">
        <f t="shared" si="36"/>
        <v>0</v>
      </c>
      <c r="L266">
        <f t="shared" si="29"/>
        <v>0</v>
      </c>
    </row>
    <row r="267" spans="1:12" x14ac:dyDescent="0.25">
      <c r="A267">
        <f>'11'!A4753</f>
        <v>4745</v>
      </c>
      <c r="B267">
        <f>'11'!B4753</f>
        <v>925200</v>
      </c>
      <c r="C267">
        <f>('11'!C4753-'11'!C$2)/('11'!C$1-'11'!C$2)</f>
        <v>0</v>
      </c>
      <c r="D267">
        <f>('11'!E4753-'11'!E$2)/('11'!E$1-'11'!E$2)</f>
        <v>4.6970341989499079E-3</v>
      </c>
      <c r="E267">
        <f>('11'!F4753-'11'!F$2)/('11'!F$1-'11'!F$2)</f>
        <v>4.6970341989505488E-3</v>
      </c>
      <c r="F267">
        <f>('11'!G4753-'11'!G$2)/('11'!G$1-'11'!G$2)</f>
        <v>0</v>
      </c>
      <c r="G267">
        <f>('11'!H4753-'11'!H$2)/('11'!H$1-'11'!H$2)</f>
        <v>0</v>
      </c>
      <c r="H267">
        <f t="shared" si="30"/>
        <v>0</v>
      </c>
      <c r="I267">
        <f t="shared" si="35"/>
        <v>5.8464594863062297E-2</v>
      </c>
      <c r="J267">
        <f t="shared" si="36"/>
        <v>1.0069816943380987</v>
      </c>
      <c r="K267">
        <f t="shared" si="36"/>
        <v>0</v>
      </c>
      <c r="L267">
        <f t="shared" si="29"/>
        <v>0</v>
      </c>
    </row>
    <row r="268" spans="1:12" x14ac:dyDescent="0.25">
      <c r="A268">
        <f>'11'!A4754</f>
        <v>4746</v>
      </c>
      <c r="B268">
        <f>'11'!B4754</f>
        <v>928800</v>
      </c>
      <c r="C268">
        <f>('11'!C4754-'11'!C$2)/('11'!C$1-'11'!C$2)</f>
        <v>0</v>
      </c>
      <c r="D268">
        <f>('11'!E4754-'11'!E$2)/('11'!E$1-'11'!E$2)</f>
        <v>3.4340854264225912E-3</v>
      </c>
      <c r="E268">
        <f>('11'!F4754-'11'!F$2)/('11'!F$1-'11'!F$2)</f>
        <v>3.4340854264236567E-3</v>
      </c>
      <c r="F268">
        <f>('11'!G4754-'11'!G$2)/('11'!G$1-'11'!G$2)</f>
        <v>0</v>
      </c>
      <c r="G268">
        <f>('11'!H4754-'11'!H$2)/('11'!H$1-'11'!H$2)</f>
        <v>0</v>
      </c>
      <c r="H268">
        <f t="shared" si="30"/>
        <v>0</v>
      </c>
      <c r="I268">
        <f t="shared" si="35"/>
        <v>4.5749964523910891E-2</v>
      </c>
      <c r="J268">
        <f t="shared" si="36"/>
        <v>0.81475805307232974</v>
      </c>
      <c r="K268">
        <f t="shared" si="36"/>
        <v>0</v>
      </c>
      <c r="L268">
        <f t="shared" si="29"/>
        <v>0</v>
      </c>
    </row>
    <row r="269" spans="1:12" x14ac:dyDescent="0.25">
      <c r="A269">
        <f>'11'!A4755</f>
        <v>4747</v>
      </c>
      <c r="B269">
        <f>'11'!B4755</f>
        <v>932400</v>
      </c>
      <c r="C269">
        <f>('11'!C4755-'11'!C$2)/('11'!C$1-'11'!C$2)</f>
        <v>0</v>
      </c>
      <c r="D269">
        <f>('11'!E4755-'11'!E$2)/('11'!E$1-'11'!E$2)</f>
        <v>2.0718036043706543E-3</v>
      </c>
      <c r="E269">
        <f>('11'!F4755-'11'!F$2)/('11'!F$1-'11'!F$2)</f>
        <v>2.0718036043708638E-3</v>
      </c>
      <c r="F269">
        <f>('11'!G4755-'11'!G$2)/('11'!G$1-'11'!G$2)</f>
        <v>0</v>
      </c>
      <c r="G269">
        <f>('11'!H4755-'11'!H$2)/('11'!H$1-'11'!H$2)</f>
        <v>0</v>
      </c>
      <c r="H269">
        <f t="shared" si="30"/>
        <v>0</v>
      </c>
      <c r="I269">
        <f t="shared" si="35"/>
        <v>3.2680573293600114E-2</v>
      </c>
      <c r="J269">
        <f t="shared" si="36"/>
        <v>0.63008372357040399</v>
      </c>
      <c r="K269">
        <f t="shared" si="36"/>
        <v>0</v>
      </c>
      <c r="L269">
        <f t="shared" si="29"/>
        <v>0</v>
      </c>
    </row>
    <row r="270" spans="1:12" x14ac:dyDescent="0.25">
      <c r="A270">
        <f>'11'!A4756</f>
        <v>4748</v>
      </c>
      <c r="B270">
        <f>'11'!B4756</f>
        <v>936000</v>
      </c>
      <c r="C270">
        <f>('11'!C4756-'11'!C$2)/('11'!C$1-'11'!C$2)</f>
        <v>0</v>
      </c>
      <c r="D270">
        <f>('11'!E4756-'11'!E$2)/('11'!E$1-'11'!E$2)</f>
        <v>8.5142613878246064E-4</v>
      </c>
      <c r="E270">
        <f>('11'!F4756-'11'!F$2)/('11'!F$1-'11'!F$2)</f>
        <v>8.5142613878249154E-4</v>
      </c>
      <c r="F270">
        <f>('11'!G4756-'11'!G$2)/('11'!G$1-'11'!G$2)</f>
        <v>0</v>
      </c>
      <c r="G270">
        <f>('11'!H4756-'11'!H$2)/('11'!H$1-'11'!H$2)</f>
        <v>0</v>
      </c>
      <c r="H270">
        <f t="shared" si="30"/>
        <v>0</v>
      </c>
      <c r="I270">
        <f t="shared" si="35"/>
        <v>1.9923371647509576E-2</v>
      </c>
      <c r="J270">
        <f t="shared" si="36"/>
        <v>0.45544203207044914</v>
      </c>
      <c r="K270">
        <f t="shared" si="36"/>
        <v>0</v>
      </c>
      <c r="L270">
        <f t="shared" si="29"/>
        <v>0</v>
      </c>
    </row>
    <row r="271" spans="1:12" x14ac:dyDescent="0.25">
      <c r="A271">
        <f>'11'!A4757</f>
        <v>4749</v>
      </c>
      <c r="B271">
        <f>'11'!B4757</f>
        <v>939600</v>
      </c>
      <c r="C271">
        <f>('11'!C4757-'11'!C$2)/('11'!C$1-'11'!C$2)</f>
        <v>0</v>
      </c>
      <c r="D271">
        <f>('11'!E4757-'11'!E$2)/('11'!E$1-'11'!E$2)</f>
        <v>0</v>
      </c>
      <c r="E271">
        <f>('11'!F4757-'11'!F$2)/('11'!F$1-'11'!F$2)</f>
        <v>0</v>
      </c>
      <c r="F271">
        <f>('11'!G4757-'11'!G$2)/('11'!G$1-'11'!G$2)</f>
        <v>0</v>
      </c>
      <c r="G271">
        <f>('11'!H4757-'11'!H$2)/('11'!H$1-'11'!H$2)</f>
        <v>0</v>
      </c>
      <c r="H271">
        <f t="shared" si="30"/>
        <v>0</v>
      </c>
      <c r="I271">
        <f t="shared" si="35"/>
        <v>8.7696892294593445E-3</v>
      </c>
      <c r="J271">
        <f t="shared" si="36"/>
        <v>0.29622534411811313</v>
      </c>
      <c r="K271">
        <f t="shared" si="36"/>
        <v>0</v>
      </c>
      <c r="L271">
        <f t="shared" si="29"/>
        <v>0</v>
      </c>
    </row>
    <row r="272" spans="1:12" x14ac:dyDescent="0.25">
      <c r="A272">
        <f>'11'!A4758</f>
        <v>4750</v>
      </c>
      <c r="B272">
        <f>'11'!B4758</f>
        <v>943200</v>
      </c>
      <c r="C272">
        <f>('11'!C4758-'11'!C$2)/('11'!C$1-'11'!C$2)</f>
        <v>0</v>
      </c>
      <c r="D272">
        <f>('11'!E4758-'11'!E$2)/('11'!E$1-'11'!E$2)</f>
        <v>0</v>
      </c>
      <c r="E272">
        <f>('11'!F4758-'11'!F$2)/('11'!F$1-'11'!F$2)</f>
        <v>0</v>
      </c>
      <c r="F272">
        <f>('11'!G4758-'11'!G$2)/('11'!G$1-'11'!G$2)</f>
        <v>0</v>
      </c>
      <c r="G272">
        <f>('11'!H4758-'11'!H$2)/('11'!H$1-'11'!H$2)</f>
        <v>0</v>
      </c>
      <c r="H272">
        <f t="shared" si="30"/>
        <v>0</v>
      </c>
      <c r="I272">
        <f t="shared" ref="I272:I287" si="37">D272*I$8+D271*I$7+D270*I$6</f>
        <v>2.554278416347382E-3</v>
      </c>
      <c r="J272">
        <f t="shared" ref="J272:K287" si="38">E272*J$8+E271*J$7+E270*J$6+E269*J$5+E268*J$4+E267*J$3</f>
        <v>0.17537959415357665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'11'!A4759</f>
        <v>4751</v>
      </c>
      <c r="B273">
        <f>'11'!B4759</f>
        <v>946800</v>
      </c>
      <c r="C273">
        <f>('11'!C4759-'11'!C$2)/('11'!C$1-'11'!C$2)</f>
        <v>0</v>
      </c>
      <c r="D273">
        <f>('11'!E4759-'11'!E$2)/('11'!E$1-'11'!E$2)</f>
        <v>0</v>
      </c>
      <c r="E273">
        <f>('11'!F4759-'11'!F$2)/('11'!F$1-'11'!F$2)</f>
        <v>0</v>
      </c>
      <c r="F273">
        <f>('11'!G4759-'11'!G$2)/('11'!G$1-'11'!G$2)</f>
        <v>0</v>
      </c>
      <c r="G273">
        <f>('11'!H4759-'11'!H$2)/('11'!H$1-'11'!H$2)</f>
        <v>0</v>
      </c>
      <c r="H273">
        <f t="shared" ref="H273:H336" si="40">C274*H$8+C275*H$7+C276*H$6</f>
        <v>0</v>
      </c>
      <c r="I273">
        <f t="shared" si="37"/>
        <v>0</v>
      </c>
      <c r="J273">
        <f t="shared" si="38"/>
        <v>8.9768695898975542E-2</v>
      </c>
      <c r="K273">
        <f t="shared" si="38"/>
        <v>0</v>
      </c>
      <c r="L273">
        <f t="shared" si="39"/>
        <v>0</v>
      </c>
    </row>
    <row r="274" spans="1:12" x14ac:dyDescent="0.25">
      <c r="A274">
        <f>'11'!A4760</f>
        <v>4752</v>
      </c>
      <c r="B274">
        <f>'11'!B4760</f>
        <v>950400</v>
      </c>
      <c r="C274">
        <f>('11'!C4760-'11'!C$2)/('11'!C$1-'11'!C$2)</f>
        <v>0</v>
      </c>
      <c r="D274">
        <f>('11'!E4760-'11'!E$2)/('11'!E$1-'11'!E$2)</f>
        <v>0</v>
      </c>
      <c r="E274">
        <f>('11'!F4760-'11'!F$2)/('11'!F$1-'11'!F$2)</f>
        <v>0</v>
      </c>
      <c r="F274">
        <f>('11'!G4760-'11'!G$2)/('11'!G$1-'11'!G$2)</f>
        <v>0</v>
      </c>
      <c r="G274">
        <f>('11'!H4760-'11'!H$2)/('11'!H$1-'11'!H$2)</f>
        <v>0</v>
      </c>
      <c r="H274">
        <f t="shared" si="40"/>
        <v>0</v>
      </c>
      <c r="I274">
        <f t="shared" si="37"/>
        <v>0</v>
      </c>
      <c r="J274">
        <f t="shared" si="38"/>
        <v>3.2496097630199103E-2</v>
      </c>
      <c r="K274">
        <f t="shared" si="38"/>
        <v>0</v>
      </c>
      <c r="L274">
        <f t="shared" si="39"/>
        <v>0</v>
      </c>
    </row>
    <row r="275" spans="1:12" x14ac:dyDescent="0.25">
      <c r="A275">
        <f>'11'!A4761</f>
        <v>4753</v>
      </c>
      <c r="B275">
        <f>'11'!B4761</f>
        <v>954000</v>
      </c>
      <c r="C275">
        <f>('11'!C4761-'11'!C$2)/('11'!C$1-'11'!C$2)</f>
        <v>0</v>
      </c>
      <c r="D275">
        <f>('11'!E4761-'11'!E$2)/('11'!E$1-'11'!E$2)</f>
        <v>0</v>
      </c>
      <c r="E275">
        <f>('11'!F4761-'11'!F$2)/('11'!F$1-'11'!F$2)</f>
        <v>0</v>
      </c>
      <c r="F275">
        <f>('11'!G4761-'11'!G$2)/('11'!G$1-'11'!G$2)</f>
        <v>0</v>
      </c>
      <c r="G275">
        <f>('11'!H4761-'11'!H$2)/('11'!H$1-'11'!H$2)</f>
        <v>0</v>
      </c>
      <c r="H275">
        <f t="shared" si="40"/>
        <v>0</v>
      </c>
      <c r="I275">
        <f t="shared" si="37"/>
        <v>0</v>
      </c>
      <c r="J275">
        <f t="shared" si="38"/>
        <v>4.2571306939124575E-3</v>
      </c>
      <c r="K275">
        <f t="shared" si="38"/>
        <v>0</v>
      </c>
      <c r="L275">
        <f t="shared" si="39"/>
        <v>0</v>
      </c>
    </row>
    <row r="276" spans="1:12" x14ac:dyDescent="0.25">
      <c r="A276">
        <f>'11'!A4762</f>
        <v>4754</v>
      </c>
      <c r="B276">
        <f>'11'!B4762</f>
        <v>957600</v>
      </c>
      <c r="C276">
        <f>('11'!C4762-'11'!C$2)/('11'!C$1-'11'!C$2)</f>
        <v>0</v>
      </c>
      <c r="D276">
        <f>('11'!E4762-'11'!E$2)/('11'!E$1-'11'!E$2)</f>
        <v>0</v>
      </c>
      <c r="E276">
        <f>('11'!F4762-'11'!F$2)/('11'!F$1-'11'!F$2)</f>
        <v>0</v>
      </c>
      <c r="F276">
        <f>('11'!G4762-'11'!G$2)/('11'!G$1-'11'!G$2)</f>
        <v>0</v>
      </c>
      <c r="G276">
        <f>('11'!H4762-'11'!H$2)/('11'!H$1-'11'!H$2)</f>
        <v>0</v>
      </c>
      <c r="H276">
        <f t="shared" si="40"/>
        <v>0</v>
      </c>
      <c r="I276">
        <f t="shared" si="37"/>
        <v>0</v>
      </c>
      <c r="J276">
        <f t="shared" si="38"/>
        <v>0</v>
      </c>
      <c r="K276">
        <f t="shared" si="38"/>
        <v>0</v>
      </c>
      <c r="L276">
        <f t="shared" si="39"/>
        <v>0</v>
      </c>
    </row>
    <row r="277" spans="1:12" x14ac:dyDescent="0.25">
      <c r="A277">
        <f>'11'!A4763</f>
        <v>4755</v>
      </c>
      <c r="B277">
        <f>'11'!B4763</f>
        <v>961200</v>
      </c>
      <c r="C277">
        <f>('11'!C4763-'11'!C$2)/('11'!C$1-'11'!C$2)</f>
        <v>0</v>
      </c>
      <c r="D277">
        <f>('11'!E4763-'11'!E$2)/('11'!E$1-'11'!E$2)</f>
        <v>0</v>
      </c>
      <c r="E277">
        <f>('11'!F4763-'11'!F$2)/('11'!F$1-'11'!F$2)</f>
        <v>0</v>
      </c>
      <c r="F277">
        <f>('11'!G4763-'11'!G$2)/('11'!G$1-'11'!G$2)</f>
        <v>0</v>
      </c>
      <c r="G277">
        <f>('11'!H4763-'11'!H$2)/('11'!H$1-'11'!H$2)</f>
        <v>0</v>
      </c>
      <c r="H277">
        <f t="shared" si="40"/>
        <v>0</v>
      </c>
      <c r="I277">
        <f t="shared" si="37"/>
        <v>0</v>
      </c>
      <c r="J277">
        <f t="shared" si="38"/>
        <v>0</v>
      </c>
      <c r="K277">
        <f t="shared" si="38"/>
        <v>0</v>
      </c>
      <c r="L277">
        <f t="shared" si="39"/>
        <v>0</v>
      </c>
    </row>
    <row r="278" spans="1:12" x14ac:dyDescent="0.25">
      <c r="A278">
        <f>'11'!A4764</f>
        <v>4756</v>
      </c>
      <c r="B278">
        <f>'11'!B4764</f>
        <v>964800</v>
      </c>
      <c r="C278">
        <f>('11'!C4764-'11'!C$2)/('11'!C$1-'11'!C$2)</f>
        <v>0</v>
      </c>
      <c r="D278">
        <f>('11'!E4764-'11'!E$2)/('11'!E$1-'11'!E$2)</f>
        <v>0</v>
      </c>
      <c r="E278">
        <f>('11'!F4764-'11'!F$2)/('11'!F$1-'11'!F$2)</f>
        <v>0</v>
      </c>
      <c r="F278">
        <f>('11'!G4764-'11'!G$2)/('11'!G$1-'11'!G$2)</f>
        <v>0</v>
      </c>
      <c r="G278">
        <f>('11'!H4764-'11'!H$2)/('11'!H$1-'11'!H$2)</f>
        <v>0</v>
      </c>
      <c r="H278">
        <f t="shared" si="40"/>
        <v>0</v>
      </c>
      <c r="I278">
        <f t="shared" si="37"/>
        <v>0</v>
      </c>
      <c r="J278">
        <f t="shared" si="38"/>
        <v>0</v>
      </c>
      <c r="K278">
        <f t="shared" si="38"/>
        <v>0</v>
      </c>
      <c r="L278">
        <f t="shared" si="39"/>
        <v>0</v>
      </c>
    </row>
    <row r="279" spans="1:12" x14ac:dyDescent="0.25">
      <c r="A279">
        <f>'11'!A4765</f>
        <v>4757</v>
      </c>
      <c r="B279">
        <f>'11'!B4765</f>
        <v>968400</v>
      </c>
      <c r="C279">
        <f>('11'!C4765-'11'!C$2)/('11'!C$1-'11'!C$2)</f>
        <v>0</v>
      </c>
      <c r="D279">
        <f>('11'!E4765-'11'!E$2)/('11'!E$1-'11'!E$2)</f>
        <v>0</v>
      </c>
      <c r="E279">
        <f>('11'!F4765-'11'!F$2)/('11'!F$1-'11'!F$2)</f>
        <v>0</v>
      </c>
      <c r="F279">
        <f>('11'!G4765-'11'!G$2)/('11'!G$1-'11'!G$2)</f>
        <v>0</v>
      </c>
      <c r="G279">
        <f>('11'!H4765-'11'!H$2)/('11'!H$1-'11'!H$2)</f>
        <v>0</v>
      </c>
      <c r="H279">
        <f t="shared" si="40"/>
        <v>0</v>
      </c>
      <c r="I279">
        <f t="shared" si="37"/>
        <v>0</v>
      </c>
      <c r="J279">
        <f t="shared" si="38"/>
        <v>0</v>
      </c>
      <c r="K279">
        <f t="shared" si="38"/>
        <v>0</v>
      </c>
      <c r="L279">
        <f t="shared" si="39"/>
        <v>0</v>
      </c>
    </row>
    <row r="280" spans="1:12" x14ac:dyDescent="0.25">
      <c r="A280">
        <f>'11'!A4766</f>
        <v>4758</v>
      </c>
      <c r="B280">
        <f>'11'!B4766</f>
        <v>972000</v>
      </c>
      <c r="C280">
        <f>('11'!C4766-'11'!C$2)/('11'!C$1-'11'!C$2)</f>
        <v>0</v>
      </c>
      <c r="D280">
        <f>('11'!E4766-'11'!E$2)/('11'!E$1-'11'!E$2)</f>
        <v>0</v>
      </c>
      <c r="E280">
        <f>('11'!F4766-'11'!F$2)/('11'!F$1-'11'!F$2)</f>
        <v>0</v>
      </c>
      <c r="F280">
        <f>('11'!G4766-'11'!G$2)/('11'!G$1-'11'!G$2)</f>
        <v>0</v>
      </c>
      <c r="G280">
        <f>('11'!H4766-'11'!H$2)/('11'!H$1-'11'!H$2)</f>
        <v>0</v>
      </c>
      <c r="H280">
        <f t="shared" si="40"/>
        <v>0</v>
      </c>
      <c r="I280">
        <f t="shared" si="37"/>
        <v>0</v>
      </c>
      <c r="J280">
        <f t="shared" si="38"/>
        <v>0</v>
      </c>
      <c r="K280">
        <f t="shared" si="38"/>
        <v>0</v>
      </c>
      <c r="L280">
        <f t="shared" si="39"/>
        <v>0</v>
      </c>
    </row>
    <row r="281" spans="1:12" x14ac:dyDescent="0.25">
      <c r="A281">
        <f>'11'!A4767</f>
        <v>4759</v>
      </c>
      <c r="B281">
        <f>'11'!B4767</f>
        <v>975600</v>
      </c>
      <c r="C281">
        <f>('11'!C4767-'11'!C$2)/('11'!C$1-'11'!C$2)</f>
        <v>0</v>
      </c>
      <c r="D281">
        <f>('11'!E4767-'11'!E$2)/('11'!E$1-'11'!E$2)</f>
        <v>0</v>
      </c>
      <c r="E281">
        <f>('11'!F4767-'11'!F$2)/('11'!F$1-'11'!F$2)</f>
        <v>0</v>
      </c>
      <c r="F281">
        <f>('11'!G4767-'11'!G$2)/('11'!G$1-'11'!G$2)</f>
        <v>0</v>
      </c>
      <c r="G281">
        <f>('11'!H4767-'11'!H$2)/('11'!H$1-'11'!H$2)</f>
        <v>0</v>
      </c>
      <c r="H281">
        <f t="shared" si="40"/>
        <v>0</v>
      </c>
      <c r="I281">
        <f t="shared" si="37"/>
        <v>0</v>
      </c>
      <c r="J281">
        <f t="shared" si="38"/>
        <v>0</v>
      </c>
      <c r="K281">
        <f t="shared" si="38"/>
        <v>0</v>
      </c>
      <c r="L281">
        <f t="shared" si="39"/>
        <v>0</v>
      </c>
    </row>
    <row r="282" spans="1:12" x14ac:dyDescent="0.25">
      <c r="A282">
        <f>'11'!A4768</f>
        <v>4760</v>
      </c>
      <c r="B282">
        <f>'11'!B4768</f>
        <v>979200</v>
      </c>
      <c r="C282">
        <f>('11'!C4768-'11'!C$2)/('11'!C$1-'11'!C$2)</f>
        <v>0</v>
      </c>
      <c r="D282">
        <f>('11'!E4768-'11'!E$2)/('11'!E$1-'11'!E$2)</f>
        <v>2.838087129274869E-5</v>
      </c>
      <c r="E282">
        <f>('11'!F4768-'11'!F$2)/('11'!F$1-'11'!F$2)</f>
        <v>2.838087129369079E-5</v>
      </c>
      <c r="F282">
        <f>('11'!G4768-'11'!G$2)/('11'!G$1-'11'!G$2)</f>
        <v>0</v>
      </c>
      <c r="G282">
        <f>('11'!H4768-'11'!H$2)/('11'!H$1-'11'!H$2)</f>
        <v>0</v>
      </c>
      <c r="H282">
        <f t="shared" si="40"/>
        <v>0</v>
      </c>
      <c r="I282">
        <f t="shared" si="37"/>
        <v>1.1352348517099476E-4</v>
      </c>
      <c r="J282">
        <f t="shared" si="38"/>
        <v>8.5142613881072373E-4</v>
      </c>
      <c r="K282">
        <f t="shared" si="38"/>
        <v>0</v>
      </c>
      <c r="L282">
        <f t="shared" si="39"/>
        <v>0</v>
      </c>
    </row>
    <row r="283" spans="1:12" x14ac:dyDescent="0.25">
      <c r="A283">
        <f>'11'!A4769</f>
        <v>4761</v>
      </c>
      <c r="B283">
        <f>'11'!B4769</f>
        <v>982800</v>
      </c>
      <c r="C283">
        <f>('11'!C4769-'11'!C$2)/('11'!C$1-'11'!C$2)</f>
        <v>0</v>
      </c>
      <c r="D283">
        <f>('11'!E4769-'11'!E$2)/('11'!E$1-'11'!E$2)</f>
        <v>7.095217823187172E-5</v>
      </c>
      <c r="E283">
        <f>('11'!F4769-'11'!F$2)/('11'!F$1-'11'!F$2)</f>
        <v>7.0952178232210397E-5</v>
      </c>
      <c r="F283">
        <f>('11'!G4769-'11'!G$2)/('11'!G$1-'11'!G$2)</f>
        <v>0</v>
      </c>
      <c r="G283">
        <f>('11'!H4769-'11'!H$2)/('11'!H$1-'11'!H$2)</f>
        <v>0</v>
      </c>
      <c r="H283">
        <f t="shared" si="40"/>
        <v>0</v>
      </c>
      <c r="I283">
        <f t="shared" si="37"/>
        <v>3.6895132680573293E-4</v>
      </c>
      <c r="J283">
        <f t="shared" si="38"/>
        <v>3.0367532283644173E-3</v>
      </c>
      <c r="K283">
        <f t="shared" si="38"/>
        <v>0</v>
      </c>
      <c r="L283">
        <f t="shared" si="39"/>
        <v>0</v>
      </c>
    </row>
    <row r="284" spans="1:12" x14ac:dyDescent="0.25">
      <c r="A284">
        <f>'11'!A4770</f>
        <v>4762</v>
      </c>
      <c r="B284">
        <f>'11'!B4770</f>
        <v>986400</v>
      </c>
      <c r="C284">
        <f>('11'!C4770-'11'!C$2)/('11'!C$1-'11'!C$2)</f>
        <v>0</v>
      </c>
      <c r="D284">
        <f>('11'!E4770-'11'!E$2)/('11'!E$1-'11'!E$2)</f>
        <v>2.838087129274869E-5</v>
      </c>
      <c r="E284">
        <f>('11'!F4770-'11'!F$2)/('11'!F$1-'11'!F$2)</f>
        <v>2.838087129369079E-5</v>
      </c>
      <c r="F284">
        <f>('11'!G4770-'11'!G$2)/('11'!G$1-'11'!G$2)</f>
        <v>0</v>
      </c>
      <c r="G284">
        <f>('11'!H4770-'11'!H$2)/('11'!H$1-'11'!H$2)</f>
        <v>0</v>
      </c>
      <c r="H284">
        <f t="shared" si="40"/>
        <v>0</v>
      </c>
      <c r="I284">
        <f t="shared" si="37"/>
        <v>4.1152263374485596E-4</v>
      </c>
      <c r="J284">
        <f t="shared" si="38"/>
        <v>3.6895132681152723E-3</v>
      </c>
      <c r="K284">
        <f t="shared" si="38"/>
        <v>0</v>
      </c>
      <c r="L284">
        <f t="shared" si="39"/>
        <v>0</v>
      </c>
    </row>
    <row r="285" spans="1:12" x14ac:dyDescent="0.25">
      <c r="A285">
        <f>'11'!A4771</f>
        <v>4763</v>
      </c>
      <c r="B285">
        <f>'11'!B4771</f>
        <v>990000</v>
      </c>
      <c r="C285">
        <f>('11'!C4771-'11'!C$2)/('11'!C$1-'11'!C$2)</f>
        <v>0</v>
      </c>
      <c r="D285">
        <f>('11'!E4771-'11'!E$2)/('11'!E$1-'11'!E$2)</f>
        <v>7.095217823187172E-5</v>
      </c>
      <c r="E285">
        <f>('11'!F4771-'11'!F$2)/('11'!F$1-'11'!F$2)</f>
        <v>7.0952178232210397E-5</v>
      </c>
      <c r="F285">
        <f>('11'!G4771-'11'!G$2)/('11'!G$1-'11'!G$2)</f>
        <v>0</v>
      </c>
      <c r="G285">
        <f>('11'!H4771-'11'!H$2)/('11'!H$1-'11'!H$2)</f>
        <v>0</v>
      </c>
      <c r="H285">
        <f t="shared" si="40"/>
        <v>0</v>
      </c>
      <c r="I285">
        <f t="shared" si="37"/>
        <v>5.8180786150134806E-4</v>
      </c>
      <c r="J285">
        <f t="shared" si="38"/>
        <v>5.0801759614698232E-3</v>
      </c>
      <c r="K285">
        <f t="shared" si="38"/>
        <v>0</v>
      </c>
      <c r="L285">
        <f t="shared" si="39"/>
        <v>0</v>
      </c>
    </row>
    <row r="286" spans="1:12" x14ac:dyDescent="0.25">
      <c r="A286">
        <f>'11'!A4772</f>
        <v>4764</v>
      </c>
      <c r="B286">
        <f>'11'!B4772</f>
        <v>993600</v>
      </c>
      <c r="C286">
        <f>('11'!C4772-'11'!C$2)/('11'!C$1-'11'!C$2)</f>
        <v>0</v>
      </c>
      <c r="D286">
        <f>('11'!E4772-'11'!E$2)/('11'!E$1-'11'!E$2)</f>
        <v>9.9333049524620413E-5</v>
      </c>
      <c r="E286">
        <f>('11'!F4772-'11'!F$2)/('11'!F$1-'11'!F$2)</f>
        <v>9.9333049525901181E-5</v>
      </c>
      <c r="F286">
        <f>('11'!G4772-'11'!G$2)/('11'!G$1-'11'!G$2)</f>
        <v>0</v>
      </c>
      <c r="G286">
        <f>('11'!H4772-'11'!H$2)/('11'!H$1-'11'!H$2)</f>
        <v>0</v>
      </c>
      <c r="H286">
        <f t="shared" si="40"/>
        <v>0</v>
      </c>
      <c r="I286">
        <f t="shared" si="37"/>
        <v>6.9533134667234284E-4</v>
      </c>
      <c r="J286">
        <f t="shared" si="38"/>
        <v>8.1169291898261723E-3</v>
      </c>
      <c r="K286">
        <f t="shared" si="38"/>
        <v>0</v>
      </c>
      <c r="L286">
        <f t="shared" si="39"/>
        <v>5.0505050505050509E-3</v>
      </c>
    </row>
    <row r="287" spans="1:12" x14ac:dyDescent="0.25">
      <c r="A287">
        <f>'11'!A4773</f>
        <v>4765</v>
      </c>
      <c r="B287">
        <f>'11'!B4773</f>
        <v>997200</v>
      </c>
      <c r="C287">
        <f>('11'!C4773-'11'!C$2)/('11'!C$1-'11'!C$2)</f>
        <v>0</v>
      </c>
      <c r="D287">
        <f>('11'!E4773-'11'!E$2)/('11'!E$1-'11'!E$2)</f>
        <v>1.1352348517099476E-4</v>
      </c>
      <c r="E287">
        <f>('11'!F4773-'11'!F$2)/('11'!F$1-'11'!F$2)</f>
        <v>1.1352348517274657E-4</v>
      </c>
      <c r="F287">
        <f>('11'!G4773-'11'!G$2)/('11'!G$1-'11'!G$2)</f>
        <v>0</v>
      </c>
      <c r="G287">
        <f>('11'!H4773-'11'!H$2)/('11'!H$1-'11'!H$2)</f>
        <v>0</v>
      </c>
      <c r="H287">
        <f t="shared" si="40"/>
        <v>0</v>
      </c>
      <c r="I287">
        <f t="shared" si="37"/>
        <v>9.6494962395345541E-4</v>
      </c>
      <c r="J287">
        <f t="shared" si="38"/>
        <v>1.0614445863622566E-2</v>
      </c>
      <c r="K287">
        <f t="shared" si="38"/>
        <v>0</v>
      </c>
      <c r="L287">
        <f t="shared" si="39"/>
        <v>1.2987012987012986E-2</v>
      </c>
    </row>
    <row r="288" spans="1:12" x14ac:dyDescent="0.25">
      <c r="A288">
        <f>'11'!A4774</f>
        <v>4766</v>
      </c>
      <c r="B288">
        <f>'11'!B4774</f>
        <v>1000800</v>
      </c>
      <c r="C288">
        <f>('11'!C4774-'11'!C$2)/('11'!C$1-'11'!C$2)</f>
        <v>0</v>
      </c>
      <c r="D288">
        <f>('11'!E4774-'11'!E$2)/('11'!E$1-'11'!E$2)</f>
        <v>1.2771392081736911E-4</v>
      </c>
      <c r="E288">
        <f>('11'!F4774-'11'!F$2)/('11'!F$1-'11'!F$2)</f>
        <v>1.2771392081757538E-4</v>
      </c>
      <c r="F288">
        <f>('11'!G4774-'11'!G$2)/('11'!G$1-'11'!G$2)</f>
        <v>0</v>
      </c>
      <c r="G288">
        <f>('11'!H4774-'11'!H$2)/('11'!H$1-'11'!H$2)</f>
        <v>0</v>
      </c>
      <c r="H288">
        <f t="shared" si="40"/>
        <v>1.4821768236950666E-2</v>
      </c>
      <c r="I288">
        <f t="shared" ref="I288:I303" si="41">D288*I$8+D287*I$7+D286*I$6</f>
        <v>1.149425287356322E-3</v>
      </c>
      <c r="J288">
        <f t="shared" ref="J288:K303" si="42">E288*J$8+E287*J$7+E286*J$6+E285*J$5+E284*J$4+E283*J$3</f>
        <v>1.2104441606478816E-2</v>
      </c>
      <c r="K288">
        <f t="shared" si="42"/>
        <v>0</v>
      </c>
      <c r="L288">
        <f t="shared" si="39"/>
        <v>2.3088023088023088E-2</v>
      </c>
    </row>
    <row r="289" spans="1:12" x14ac:dyDescent="0.25">
      <c r="A289">
        <f>'11'!A4775</f>
        <v>4767</v>
      </c>
      <c r="B289">
        <f>'11'!B4775</f>
        <v>1004400</v>
      </c>
      <c r="C289">
        <f>('11'!C4775-'11'!C$2)/('11'!C$1-'11'!C$2)</f>
        <v>0</v>
      </c>
      <c r="D289">
        <f>('11'!E4775-'11'!E$2)/('11'!E$1-'11'!E$2)</f>
        <v>1.2771392081736911E-4</v>
      </c>
      <c r="E289">
        <f>('11'!F4775-'11'!F$2)/('11'!F$1-'11'!F$2)</f>
        <v>1.2771392081757538E-4</v>
      </c>
      <c r="F289">
        <f>('11'!G4775-'11'!G$2)/('11'!G$1-'11'!G$2)</f>
        <v>0</v>
      </c>
      <c r="G289">
        <f>('11'!H4775-'11'!H$2)/('11'!H$1-'11'!H$2)</f>
        <v>0</v>
      </c>
      <c r="H289">
        <f t="shared" si="40"/>
        <v>6.9168251772436462E-2</v>
      </c>
      <c r="I289">
        <f t="shared" si="41"/>
        <v>1.2345679012345681E-3</v>
      </c>
      <c r="J289">
        <f t="shared" si="42"/>
        <v>1.4360720874220353E-2</v>
      </c>
      <c r="K289">
        <f t="shared" si="42"/>
        <v>0</v>
      </c>
      <c r="L289">
        <f t="shared" si="39"/>
        <v>3.1746031746031744E-2</v>
      </c>
    </row>
    <row r="290" spans="1:12" x14ac:dyDescent="0.25">
      <c r="A290">
        <f>'11'!A4776</f>
        <v>4768</v>
      </c>
      <c r="B290">
        <f>'11'!B4776</f>
        <v>1008000</v>
      </c>
      <c r="C290">
        <f>('11'!C4776-'11'!C$2)/('11'!C$1-'11'!C$2)</f>
        <v>0</v>
      </c>
      <c r="D290">
        <f>('11'!E4776-'11'!E$2)/('11'!E$1-'11'!E$2)</f>
        <v>1.2771392081736911E-4</v>
      </c>
      <c r="E290">
        <f>('11'!F4776-'11'!F$2)/('11'!F$1-'11'!F$2)</f>
        <v>1.2771392081757538E-4</v>
      </c>
      <c r="F290">
        <f>('11'!G4776-'11'!G$2)/('11'!G$1-'11'!G$2)</f>
        <v>0</v>
      </c>
      <c r="G290">
        <f>('11'!H4776-'11'!H$2)/('11'!H$1-'11'!H$2)</f>
        <v>0</v>
      </c>
      <c r="H290">
        <f t="shared" si="40"/>
        <v>0.11116326177713001</v>
      </c>
      <c r="I290">
        <f t="shared" si="41"/>
        <v>1.277139208173691E-3</v>
      </c>
      <c r="J290">
        <f t="shared" si="42"/>
        <v>1.5907478359676087E-2</v>
      </c>
      <c r="K290">
        <f t="shared" si="42"/>
        <v>0</v>
      </c>
      <c r="L290">
        <f t="shared" si="39"/>
        <v>3.1746031746031744E-2</v>
      </c>
    </row>
    <row r="291" spans="1:12" x14ac:dyDescent="0.25">
      <c r="A291">
        <f>'11'!A4777</f>
        <v>4769</v>
      </c>
      <c r="B291">
        <f>'11'!B4777</f>
        <v>1011600</v>
      </c>
      <c r="C291">
        <f>('11'!C4777-'11'!C$2)/('11'!C$1-'11'!C$2)</f>
        <v>7.4108841184753332E-3</v>
      </c>
      <c r="D291">
        <f>('11'!E4777-'11'!E$2)/('11'!E$1-'11'!E$2)</f>
        <v>1.2771392081736911E-4</v>
      </c>
      <c r="E291">
        <f>('11'!F4777-'11'!F$2)/('11'!F$1-'11'!F$2)</f>
        <v>1.2771392081757538E-4</v>
      </c>
      <c r="F291">
        <f>('11'!G4777-'11'!G$2)/('11'!G$1-'11'!G$2)</f>
        <v>0</v>
      </c>
      <c r="G291">
        <f>('11'!H4777-'11'!H$2)/('11'!H$1-'11'!H$2)</f>
        <v>0</v>
      </c>
      <c r="H291">
        <f t="shared" si="40"/>
        <v>0.12598503001408068</v>
      </c>
      <c r="I291">
        <f t="shared" si="41"/>
        <v>1.277139208173691E-3</v>
      </c>
      <c r="J291">
        <f t="shared" si="42"/>
        <v>1.6730523627148757E-2</v>
      </c>
      <c r="K291">
        <f t="shared" si="42"/>
        <v>0</v>
      </c>
      <c r="L291">
        <f t="shared" si="39"/>
        <v>3.1746031746031744E-2</v>
      </c>
    </row>
    <row r="292" spans="1:12" x14ac:dyDescent="0.25">
      <c r="A292">
        <f>'11'!A4778</f>
        <v>4770</v>
      </c>
      <c r="B292">
        <f>'11'!B4778</f>
        <v>1015200</v>
      </c>
      <c r="C292">
        <f>('11'!C4778-'11'!C$2)/('11'!C$1-'11'!C$2)</f>
        <v>2.7173241767742894E-2</v>
      </c>
      <c r="D292">
        <f>('11'!E4778-'11'!E$2)/('11'!E$1-'11'!E$2)</f>
        <v>1.2771392081736911E-4</v>
      </c>
      <c r="E292">
        <f>('11'!F4778-'11'!F$2)/('11'!F$1-'11'!F$2)</f>
        <v>1.2771392081757538E-4</v>
      </c>
      <c r="F292">
        <f>('11'!G4778-'11'!G$2)/('11'!G$1-'11'!G$2)</f>
        <v>3.0303030303030304E-2</v>
      </c>
      <c r="G292">
        <f>('11'!H4778-'11'!H$2)/('11'!H$1-'11'!H$2)</f>
        <v>3.0303030302806597E-2</v>
      </c>
      <c r="H292">
        <f t="shared" si="40"/>
        <v>0.133395914132556</v>
      </c>
      <c r="I292">
        <f t="shared" si="41"/>
        <v>1.277139208173691E-3</v>
      </c>
      <c r="J292">
        <f t="shared" si="42"/>
        <v>1.717042713214853E-2</v>
      </c>
      <c r="K292">
        <f t="shared" si="42"/>
        <v>0.12121212121212122</v>
      </c>
      <c r="L292">
        <f t="shared" si="39"/>
        <v>2.6695526695526692E-2</v>
      </c>
    </row>
    <row r="293" spans="1:12" x14ac:dyDescent="0.25">
      <c r="A293">
        <f>'11'!A4779</f>
        <v>4771</v>
      </c>
      <c r="B293">
        <f>'11'!B4779</f>
        <v>1018800</v>
      </c>
      <c r="C293">
        <f>('11'!C4779-'11'!C$2)/('11'!C$1-'11'!C$2)</f>
        <v>2.4702947061584445E-2</v>
      </c>
      <c r="D293">
        <f>('11'!E4779-'11'!E$2)/('11'!E$1-'11'!E$2)</f>
        <v>1.1352348517099476E-4</v>
      </c>
      <c r="E293">
        <f>('11'!F4779-'11'!F$2)/('11'!F$1-'11'!F$2)</f>
        <v>1.1352348517274657E-4</v>
      </c>
      <c r="F293">
        <f>('11'!G4779-'11'!G$2)/('11'!G$1-'11'!G$2)</f>
        <v>4.7619047619047623E-2</v>
      </c>
      <c r="G293">
        <f>('11'!H4779-'11'!H$2)/('11'!H$1-'11'!H$2)</f>
        <v>5.1948051947316914E-2</v>
      </c>
      <c r="H293">
        <f t="shared" si="40"/>
        <v>0.15809886119414046</v>
      </c>
      <c r="I293">
        <f t="shared" si="41"/>
        <v>1.2203774655881938E-3</v>
      </c>
      <c r="J293">
        <f t="shared" si="42"/>
        <v>1.6815666241027812E-2</v>
      </c>
      <c r="K293">
        <f t="shared" si="42"/>
        <v>0.37229437229437234</v>
      </c>
      <c r="L293">
        <f t="shared" si="39"/>
        <v>1.8759018759018756E-2</v>
      </c>
    </row>
    <row r="294" spans="1:12" x14ac:dyDescent="0.25">
      <c r="A294">
        <f>'11'!A4780</f>
        <v>4772</v>
      </c>
      <c r="B294">
        <f>'11'!B4780</f>
        <v>1022400</v>
      </c>
      <c r="C294">
        <f>('11'!C4780-'11'!C$2)/('11'!C$1-'11'!C$2)</f>
        <v>2.4702947061584445E-2</v>
      </c>
      <c r="D294">
        <f>('11'!E4780-'11'!E$2)/('11'!E$1-'11'!E$2)</f>
        <v>1.1352348517099476E-4</v>
      </c>
      <c r="E294">
        <f>('11'!F4780-'11'!F$2)/('11'!F$1-'11'!F$2)</f>
        <v>1.1352348517274657E-4</v>
      </c>
      <c r="F294">
        <f>('11'!G4780-'11'!G$2)/('11'!G$1-'11'!G$2)</f>
        <v>6.0606060606060608E-2</v>
      </c>
      <c r="G294">
        <f>('11'!H4780-'11'!H$2)/('11'!H$1-'11'!H$2)</f>
        <v>6.0606060605613195E-2</v>
      </c>
      <c r="H294">
        <f t="shared" si="40"/>
        <v>0.14821768236950666</v>
      </c>
      <c r="I294">
        <f t="shared" si="41"/>
        <v>1.1778061586490707E-3</v>
      </c>
      <c r="J294">
        <f t="shared" si="42"/>
        <v>1.6361572300393288E-2</v>
      </c>
      <c r="K294">
        <f t="shared" si="42"/>
        <v>0.70995670995671012</v>
      </c>
      <c r="L294">
        <f t="shared" si="39"/>
        <v>8.658008658008658E-3</v>
      </c>
    </row>
    <row r="295" spans="1:12" x14ac:dyDescent="0.25">
      <c r="A295">
        <f>'11'!A4781</f>
        <v>4773</v>
      </c>
      <c r="B295">
        <f>'11'!B4781</f>
        <v>1026000</v>
      </c>
      <c r="C295">
        <f>('11'!C4781-'11'!C$2)/('11'!C$1-'11'!C$2)</f>
        <v>2.9643536473901333E-2</v>
      </c>
      <c r="D295">
        <f>('11'!E4781-'11'!E$2)/('11'!E$1-'11'!E$2)</f>
        <v>9.9333049524620413E-5</v>
      </c>
      <c r="E295">
        <f>('11'!F4781-'11'!F$2)/('11'!F$1-'11'!F$2)</f>
        <v>9.9333049525901181E-5</v>
      </c>
      <c r="F295">
        <f>('11'!G4781-'11'!G$2)/('11'!G$1-'11'!G$2)</f>
        <v>5.1948051948051945E-2</v>
      </c>
      <c r="G295">
        <f>('11'!H4781-'11'!H$2)/('11'!H$1-'11'!H$2)</f>
        <v>5.1948051947316914E-2</v>
      </c>
      <c r="H295">
        <f t="shared" si="40"/>
        <v>0.10622267236481313</v>
      </c>
      <c r="I295">
        <f t="shared" si="41"/>
        <v>1.0784731091244501E-3</v>
      </c>
      <c r="J295">
        <f t="shared" si="42"/>
        <v>1.5652050518091352E-2</v>
      </c>
      <c r="K295">
        <f t="shared" si="42"/>
        <v>0.94805194805194815</v>
      </c>
      <c r="L295">
        <f t="shared" si="39"/>
        <v>0</v>
      </c>
    </row>
    <row r="296" spans="1:12" x14ac:dyDescent="0.25">
      <c r="A296">
        <f>'11'!A4782</f>
        <v>4774</v>
      </c>
      <c r="B296">
        <f>'11'!B4782</f>
        <v>1029600</v>
      </c>
      <c r="C296">
        <f>('11'!C4782-'11'!C$2)/('11'!C$1-'11'!C$2)</f>
        <v>3.7054420592376666E-2</v>
      </c>
      <c r="D296">
        <f>('11'!E4782-'11'!E$2)/('11'!E$1-'11'!E$2)</f>
        <v>9.9333049524620413E-5</v>
      </c>
      <c r="E296">
        <f>('11'!F4782-'11'!F$2)/('11'!F$1-'11'!F$2)</f>
        <v>9.9333049525901181E-5</v>
      </c>
      <c r="F296">
        <f>('11'!G4782-'11'!G$2)/('11'!G$1-'11'!G$2)</f>
        <v>0</v>
      </c>
      <c r="G296">
        <f>('11'!H4782-'11'!H$2)/('11'!H$1-'11'!H$2)</f>
        <v>0</v>
      </c>
      <c r="H296">
        <f t="shared" si="40"/>
        <v>6.6697957066278013E-2</v>
      </c>
      <c r="I296">
        <f t="shared" si="41"/>
        <v>1.0359018021853272E-3</v>
      </c>
      <c r="J296">
        <f t="shared" si="42"/>
        <v>1.4885766993206066E-2</v>
      </c>
      <c r="K296">
        <f t="shared" si="42"/>
        <v>0.90909090909090917</v>
      </c>
      <c r="L296">
        <f t="shared" si="39"/>
        <v>0</v>
      </c>
    </row>
    <row r="297" spans="1:12" x14ac:dyDescent="0.25">
      <c r="A297">
        <f>'11'!A4783</f>
        <v>4775</v>
      </c>
      <c r="B297">
        <f>'11'!B4783</f>
        <v>1033200</v>
      </c>
      <c r="C297">
        <f>('11'!C4783-'11'!C$2)/('11'!C$1-'11'!C$2)</f>
        <v>2.2232652355426003E-2</v>
      </c>
      <c r="D297">
        <f>('11'!E4783-'11'!E$2)/('11'!E$1-'11'!E$2)</f>
        <v>1.4190435646374345E-5</v>
      </c>
      <c r="E297">
        <f>('11'!F4783-'11'!F$2)/('11'!F$1-'11'!F$2)</f>
        <v>1.4190435646845395E-5</v>
      </c>
      <c r="F297">
        <f>('11'!G4783-'11'!G$2)/('11'!G$1-'11'!G$2)</f>
        <v>0</v>
      </c>
      <c r="G297">
        <f>('11'!H4783-'11'!H$2)/('11'!H$1-'11'!H$2)</f>
        <v>0</v>
      </c>
      <c r="H297">
        <f t="shared" si="40"/>
        <v>9.1400904127862448E-2</v>
      </c>
      <c r="I297">
        <f t="shared" si="41"/>
        <v>6.5276003973321981E-4</v>
      </c>
      <c r="J297">
        <f t="shared" si="42"/>
        <v>1.1678728537131937E-2</v>
      </c>
      <c r="K297">
        <f t="shared" si="42"/>
        <v>0.66666666666666663</v>
      </c>
      <c r="L297">
        <f t="shared" si="39"/>
        <v>0</v>
      </c>
    </row>
    <row r="298" spans="1:12" x14ac:dyDescent="0.25">
      <c r="A298">
        <f>'11'!A4784</f>
        <v>4776</v>
      </c>
      <c r="B298">
        <f>'11'!B4784</f>
        <v>1036800</v>
      </c>
      <c r="C298">
        <f>('11'!C4784-'11'!C$2)/('11'!C$1-'11'!C$2)</f>
        <v>1.2351473530792223E-2</v>
      </c>
      <c r="D298">
        <f>('11'!E4784-'11'!E$2)/('11'!E$1-'11'!E$2)</f>
        <v>0</v>
      </c>
      <c r="E298">
        <f>('11'!F4784-'11'!F$2)/('11'!F$1-'11'!F$2)</f>
        <v>0</v>
      </c>
      <c r="F298">
        <f>('11'!G4784-'11'!G$2)/('11'!G$1-'11'!G$2)</f>
        <v>0</v>
      </c>
      <c r="G298">
        <f>('11'!H4784-'11'!H$2)/('11'!H$1-'11'!H$2)</f>
        <v>0</v>
      </c>
      <c r="H298">
        <f t="shared" si="40"/>
        <v>0.21244534472962623</v>
      </c>
      <c r="I298">
        <f t="shared" si="41"/>
        <v>3.4057045551298427E-4</v>
      </c>
      <c r="J298">
        <f t="shared" si="42"/>
        <v>8.1453100611420456E-3</v>
      </c>
      <c r="K298">
        <f t="shared" si="42"/>
        <v>0.38528138528138528</v>
      </c>
      <c r="L298">
        <f t="shared" si="39"/>
        <v>0</v>
      </c>
    </row>
    <row r="299" spans="1:12" x14ac:dyDescent="0.25">
      <c r="A299">
        <f>'11'!A4785</f>
        <v>4777</v>
      </c>
      <c r="B299">
        <f>'11'!B4785</f>
        <v>1040400</v>
      </c>
      <c r="C299">
        <f>('11'!C4785-'11'!C$2)/('11'!C$1-'11'!C$2)</f>
        <v>9.8811788246337788E-3</v>
      </c>
      <c r="D299">
        <f>('11'!E4785-'11'!E$2)/('11'!E$1-'11'!E$2)</f>
        <v>0</v>
      </c>
      <c r="E299">
        <f>('11'!F4785-'11'!F$2)/('11'!F$1-'11'!F$2)</f>
        <v>0</v>
      </c>
      <c r="F299">
        <f>('11'!G4785-'11'!G$2)/('11'!G$1-'11'!G$2)</f>
        <v>0</v>
      </c>
      <c r="G299">
        <f>('11'!H4785-'11'!H$2)/('11'!H$1-'11'!H$2)</f>
        <v>0</v>
      </c>
      <c r="H299">
        <f t="shared" si="40"/>
        <v>0.29643536473901333</v>
      </c>
      <c r="I299">
        <f t="shared" si="41"/>
        <v>4.2571306939123033E-5</v>
      </c>
      <c r="J299">
        <f t="shared" si="42"/>
        <v>5.6194125160438976E-3</v>
      </c>
      <c r="K299">
        <f t="shared" si="42"/>
        <v>0.21645021645021645</v>
      </c>
      <c r="L299">
        <f t="shared" si="39"/>
        <v>0</v>
      </c>
    </row>
    <row r="300" spans="1:12" x14ac:dyDescent="0.25">
      <c r="A300">
        <f>'11'!A4786</f>
        <v>4778</v>
      </c>
      <c r="B300">
        <f>'11'!B4786</f>
        <v>1044000</v>
      </c>
      <c r="C300">
        <f>('11'!C4786-'11'!C$2)/('11'!C$1-'11'!C$2)</f>
        <v>2.9643536473901333E-2</v>
      </c>
      <c r="D300">
        <f>('11'!E4786-'11'!E$2)/('11'!E$1-'11'!E$2)</f>
        <v>6.4708386547467009E-3</v>
      </c>
      <c r="E300">
        <f>('11'!F4786-'11'!F$2)/('11'!F$1-'11'!F$2)</f>
        <v>6.4708386547477426E-3</v>
      </c>
      <c r="F300">
        <f>('11'!G4786-'11'!G$2)/('11'!G$1-'11'!G$2)</f>
        <v>0</v>
      </c>
      <c r="G300">
        <f>('11'!H4786-'11'!H$2)/('11'!H$1-'11'!H$2)</f>
        <v>0</v>
      </c>
      <c r="H300">
        <f t="shared" si="40"/>
        <v>0.2692621229712705</v>
      </c>
      <c r="I300">
        <f t="shared" si="41"/>
        <v>2.5883354618986804E-2</v>
      </c>
      <c r="J300">
        <f t="shared" si="42"/>
        <v>0.1975166737619658</v>
      </c>
      <c r="K300">
        <f t="shared" si="42"/>
        <v>5.1948051948051945E-2</v>
      </c>
      <c r="L300">
        <f t="shared" si="39"/>
        <v>0</v>
      </c>
    </row>
    <row r="301" spans="1:12" x14ac:dyDescent="0.25">
      <c r="A301">
        <f>'11'!A4787</f>
        <v>4779</v>
      </c>
      <c r="B301">
        <f>'11'!B4787</f>
        <v>1047600</v>
      </c>
      <c r="C301">
        <f>('11'!C4787-'11'!C$2)/('11'!C$1-'11'!C$2)</f>
        <v>7.1638546478594897E-2</v>
      </c>
      <c r="D301">
        <f>('11'!E4787-'11'!E$2)/('11'!E$1-'11'!E$2)</f>
        <v>1.7794806300553429E-2</v>
      </c>
      <c r="E301">
        <f>('11'!F4787-'11'!F$2)/('11'!F$1-'11'!F$2)</f>
        <v>1.7794806300555282E-2</v>
      </c>
      <c r="F301">
        <f>('11'!G4787-'11'!G$2)/('11'!G$1-'11'!G$2)</f>
        <v>0</v>
      </c>
      <c r="G301">
        <f>('11'!H4787-'11'!H$2)/('11'!H$1-'11'!H$2)</f>
        <v>0</v>
      </c>
      <c r="H301">
        <f t="shared" si="40"/>
        <v>0.14080679825103135</v>
      </c>
      <c r="I301">
        <f t="shared" si="41"/>
        <v>9.0591741166453826E-2</v>
      </c>
      <c r="J301">
        <f t="shared" si="42"/>
        <v>0.74177664254303366</v>
      </c>
      <c r="K301">
        <f t="shared" si="42"/>
        <v>0</v>
      </c>
      <c r="L301">
        <f t="shared" si="39"/>
        <v>0</v>
      </c>
    </row>
    <row r="302" spans="1:12" x14ac:dyDescent="0.25">
      <c r="A302">
        <f>'11'!A4788</f>
        <v>4780</v>
      </c>
      <c r="B302">
        <f>'11'!B4788</f>
        <v>1051200</v>
      </c>
      <c r="C302">
        <f>('11'!C4788-'11'!C$2)/('11'!C$1-'11'!C$2)</f>
        <v>6.1757367653961115E-2</v>
      </c>
      <c r="D302">
        <f>('11'!E4788-'11'!E$2)/('11'!E$1-'11'!E$2)</f>
        <v>3.4340854264225909E-2</v>
      </c>
      <c r="E302">
        <f>('11'!F4788-'11'!F$2)/('11'!F$1-'11'!F$2)</f>
        <v>3.4340854264226485E-2</v>
      </c>
      <c r="F302">
        <f>('11'!G4788-'11'!G$2)/('11'!G$1-'11'!G$2)</f>
        <v>0</v>
      </c>
      <c r="G302">
        <f>('11'!H4788-'11'!H$2)/('11'!H$1-'11'!H$2)</f>
        <v>0</v>
      </c>
      <c r="H302">
        <f t="shared" si="40"/>
        <v>8.6460314715545564E-2</v>
      </c>
      <c r="I302">
        <f t="shared" si="41"/>
        <v>0.21016035192280402</v>
      </c>
      <c r="J302">
        <f t="shared" si="42"/>
        <v>1.7291471548177526</v>
      </c>
      <c r="K302">
        <f t="shared" si="42"/>
        <v>0</v>
      </c>
      <c r="L302">
        <f t="shared" si="39"/>
        <v>0</v>
      </c>
    </row>
    <row r="303" spans="1:12" x14ac:dyDescent="0.25">
      <c r="A303">
        <f>'11'!A4789</f>
        <v>4781</v>
      </c>
      <c r="B303">
        <f>'11'!B4789</f>
        <v>1054800</v>
      </c>
      <c r="C303">
        <f>('11'!C4789-'11'!C$2)/('11'!C$1-'11'!C$2)</f>
        <v>3.7054420592376666E-2</v>
      </c>
      <c r="D303">
        <f>('11'!E4789-'11'!E$2)/('11'!E$1-'11'!E$2)</f>
        <v>6.1785156804313894E-2</v>
      </c>
      <c r="E303">
        <f>('11'!F4789-'11'!F$2)/('11'!F$1-'11'!F$2)</f>
        <v>6.1785156804313984E-2</v>
      </c>
      <c r="F303">
        <f>('11'!G4789-'11'!G$2)/('11'!G$1-'11'!G$2)</f>
        <v>0</v>
      </c>
      <c r="G303">
        <f>('11'!H4789-'11'!H$2)/('11'!H$1-'11'!H$2)</f>
        <v>0</v>
      </c>
      <c r="H303">
        <f t="shared" si="40"/>
        <v>0.12104444060176378</v>
      </c>
      <c r="I303">
        <f t="shared" si="41"/>
        <v>0.40354760891159358</v>
      </c>
      <c r="J303">
        <f t="shared" si="42"/>
        <v>3.4507166170002228</v>
      </c>
      <c r="K303">
        <f t="shared" si="42"/>
        <v>0</v>
      </c>
      <c r="L303">
        <f t="shared" si="39"/>
        <v>0</v>
      </c>
    </row>
    <row r="304" spans="1:12" x14ac:dyDescent="0.25">
      <c r="A304">
        <f>'11'!A4790</f>
        <v>4782</v>
      </c>
      <c r="B304">
        <f>'11'!B4790</f>
        <v>1058400</v>
      </c>
      <c r="C304">
        <f>('11'!C4790-'11'!C$2)/('11'!C$1-'11'!C$2)</f>
        <v>2.4702947061584447E-3</v>
      </c>
      <c r="D304">
        <f>('11'!E4790-'11'!E$2)/('11'!E$1-'11'!E$2)</f>
        <v>9.1329643820065268E-2</v>
      </c>
      <c r="E304">
        <f>('11'!F4790-'11'!F$2)/('11'!F$1-'11'!F$2)</f>
        <v>9.1329643820066031E-2</v>
      </c>
      <c r="F304">
        <f>('11'!G4790-'11'!G$2)/('11'!G$1-'11'!G$2)</f>
        <v>0</v>
      </c>
      <c r="G304">
        <f>('11'!H4790-'11'!H$2)/('11'!H$1-'11'!H$2)</f>
        <v>0</v>
      </c>
      <c r="H304">
        <f t="shared" si="40"/>
        <v>0.16550974531261578</v>
      </c>
      <c r="I304">
        <f t="shared" ref="I304:I319" si="43">D304*I$8+D303*I$7+D302*I$6</f>
        <v>0.65369660848588051</v>
      </c>
      <c r="J304">
        <f t="shared" ref="J304:K319" si="44">E304*J$8+E303*J$7+E302*J$6+E301*J$5+E300*J$4+E299*J$3</f>
        <v>5.9635589612602145</v>
      </c>
      <c r="K304">
        <f t="shared" si="44"/>
        <v>0</v>
      </c>
      <c r="L304">
        <f t="shared" si="39"/>
        <v>0</v>
      </c>
    </row>
    <row r="305" spans="1:12" x14ac:dyDescent="0.25">
      <c r="A305">
        <f>'11'!A4791</f>
        <v>4783</v>
      </c>
      <c r="B305">
        <f>'11'!B4791</f>
        <v>1062000</v>
      </c>
      <c r="C305">
        <f>('11'!C4791-'11'!C$2)/('11'!C$1-'11'!C$2)</f>
        <v>2.2232652355426003E-2</v>
      </c>
      <c r="D305">
        <f>('11'!E4791-'11'!E$2)/('11'!E$1-'11'!E$2)</f>
        <v>0.11638995317156238</v>
      </c>
      <c r="E305">
        <f>('11'!F4791-'11'!F$2)/('11'!F$1-'11'!F$2)</f>
        <v>0.11638995317156216</v>
      </c>
      <c r="F305">
        <f>('11'!G4791-'11'!G$2)/('11'!G$1-'11'!G$2)</f>
        <v>0</v>
      </c>
      <c r="G305">
        <f>('11'!H4791-'11'!H$2)/('11'!H$1-'11'!H$2)</f>
        <v>0</v>
      </c>
      <c r="H305">
        <f t="shared" si="40"/>
        <v>0.14080679825103135</v>
      </c>
      <c r="I305">
        <f t="shared" si="43"/>
        <v>0.92490421455938698</v>
      </c>
      <c r="J305">
        <f t="shared" si="44"/>
        <v>8.900468284376414</v>
      </c>
      <c r="K305">
        <f t="shared" si="44"/>
        <v>0</v>
      </c>
      <c r="L305">
        <f t="shared" si="39"/>
        <v>0</v>
      </c>
    </row>
    <row r="306" spans="1:12" x14ac:dyDescent="0.25">
      <c r="A306">
        <f>'11'!A4792</f>
        <v>4784</v>
      </c>
      <c r="B306">
        <f>'11'!B4792</f>
        <v>1065600</v>
      </c>
      <c r="C306">
        <f>('11'!C4792-'11'!C$2)/('11'!C$1-'11'!C$2)</f>
        <v>3.7054420592376666E-2</v>
      </c>
      <c r="D306">
        <f>('11'!E4792-'11'!E$2)/('11'!E$1-'11'!E$2)</f>
        <v>0.13375904640272457</v>
      </c>
      <c r="E306">
        <f>('11'!F4792-'11'!F$2)/('11'!F$1-'11'!F$2)</f>
        <v>0.13375904640272621</v>
      </c>
      <c r="F306">
        <f>('11'!G4792-'11'!G$2)/('11'!G$1-'11'!G$2)</f>
        <v>0</v>
      </c>
      <c r="G306">
        <f>('11'!H4792-'11'!H$2)/('11'!H$1-'11'!H$2)</f>
        <v>0</v>
      </c>
      <c r="H306">
        <f t="shared" si="40"/>
        <v>0.1383365035448729</v>
      </c>
      <c r="I306">
        <f t="shared" si="43"/>
        <v>1.1581949765857813</v>
      </c>
      <c r="J306">
        <f t="shared" si="44"/>
        <v>11.904952462040667</v>
      </c>
      <c r="K306">
        <f t="shared" si="44"/>
        <v>0</v>
      </c>
      <c r="L306">
        <f t="shared" si="39"/>
        <v>0</v>
      </c>
    </row>
    <row r="307" spans="1:12" x14ac:dyDescent="0.25">
      <c r="A307">
        <f>'11'!A4793</f>
        <v>4785</v>
      </c>
      <c r="B307">
        <f>'11'!B4793</f>
        <v>1069200</v>
      </c>
      <c r="C307">
        <f>('11'!C4793-'11'!C$2)/('11'!C$1-'11'!C$2)</f>
        <v>3.4584125886218224E-2</v>
      </c>
      <c r="D307">
        <f>('11'!E4793-'11'!E$2)/('11'!E$1-'11'!E$2)</f>
        <v>0.15870583226905066</v>
      </c>
      <c r="E307">
        <f>('11'!F4793-'11'!F$2)/('11'!F$1-'11'!F$2)</f>
        <v>0.15870583226905158</v>
      </c>
      <c r="F307">
        <f>('11'!G4793-'11'!G$2)/('11'!G$1-'11'!G$2)</f>
        <v>0</v>
      </c>
      <c r="G307">
        <f>('11'!H4793-'11'!H$2)/('11'!H$1-'11'!H$2)</f>
        <v>0</v>
      </c>
      <c r="H307">
        <f t="shared" si="40"/>
        <v>0.14080679825103135</v>
      </c>
      <c r="I307">
        <f t="shared" si="43"/>
        <v>1.3852703277990637</v>
      </c>
      <c r="J307">
        <f t="shared" si="44"/>
        <v>15.156634028664776</v>
      </c>
      <c r="K307">
        <f t="shared" si="44"/>
        <v>0</v>
      </c>
      <c r="L307">
        <f t="shared" si="39"/>
        <v>0</v>
      </c>
    </row>
    <row r="308" spans="1:12" x14ac:dyDescent="0.25">
      <c r="A308">
        <f>'11'!A4794</f>
        <v>4786</v>
      </c>
      <c r="B308">
        <f>'11'!B4794</f>
        <v>1072800</v>
      </c>
      <c r="C308">
        <f>('11'!C4794-'11'!C$2)/('11'!C$1-'11'!C$2)</f>
        <v>1.7292062943109112E-2</v>
      </c>
      <c r="D308">
        <f>('11'!E4794-'11'!E$2)/('11'!E$1-'11'!E$2)</f>
        <v>0.17122179650915281</v>
      </c>
      <c r="E308">
        <f>('11'!F4794-'11'!F$2)/('11'!F$1-'11'!F$2)</f>
        <v>0.17122179650915381</v>
      </c>
      <c r="F308">
        <f>('11'!G4794-'11'!G$2)/('11'!G$1-'11'!G$2)</f>
        <v>0</v>
      </c>
      <c r="G308">
        <f>('11'!H4794-'11'!H$2)/('11'!H$1-'11'!H$2)</f>
        <v>0</v>
      </c>
      <c r="H308">
        <f t="shared" si="40"/>
        <v>0.14327709295718979</v>
      </c>
      <c r="I308">
        <f t="shared" si="43"/>
        <v>1.562281822051937</v>
      </c>
      <c r="J308">
        <f t="shared" si="44"/>
        <v>18.134496949056444</v>
      </c>
      <c r="K308">
        <f t="shared" si="44"/>
        <v>0</v>
      </c>
      <c r="L308">
        <f t="shared" si="39"/>
        <v>0</v>
      </c>
    </row>
    <row r="309" spans="1:12" x14ac:dyDescent="0.25">
      <c r="A309">
        <f>'11'!A4795</f>
        <v>4787</v>
      </c>
      <c r="B309">
        <f>'11'!B4795</f>
        <v>1076400</v>
      </c>
      <c r="C309">
        <f>('11'!C4795-'11'!C$2)/('11'!C$1-'11'!C$2)</f>
        <v>3.4584125886218224E-2</v>
      </c>
      <c r="D309">
        <f>('11'!E4795-'11'!E$2)/('11'!E$1-'11'!E$2)</f>
        <v>0.17498226195544206</v>
      </c>
      <c r="E309">
        <f>('11'!F4795-'11'!F$2)/('11'!F$1-'11'!F$2)</f>
        <v>0.17498226195544281</v>
      </c>
      <c r="F309">
        <f>('11'!G4795-'11'!G$2)/('11'!G$1-'11'!G$2)</f>
        <v>0</v>
      </c>
      <c r="G309">
        <f>('11'!H4795-'11'!H$2)/('11'!H$1-'11'!H$2)</f>
        <v>0</v>
      </c>
      <c r="H309">
        <f t="shared" si="40"/>
        <v>0.15562856648798201</v>
      </c>
      <c r="I309">
        <f t="shared" si="43"/>
        <v>1.6897119341563787</v>
      </c>
      <c r="J309">
        <f t="shared" si="44"/>
        <v>20.328168014758162</v>
      </c>
      <c r="K309">
        <f t="shared" si="44"/>
        <v>0</v>
      </c>
      <c r="L309">
        <f t="shared" si="39"/>
        <v>0</v>
      </c>
    </row>
    <row r="310" spans="1:12" x14ac:dyDescent="0.25">
      <c r="A310">
        <f>'11'!A4796</f>
        <v>4788</v>
      </c>
      <c r="B310">
        <f>'11'!B4796</f>
        <v>1080000</v>
      </c>
      <c r="C310">
        <f>('11'!C4796-'11'!C$2)/('11'!C$1-'11'!C$2)</f>
        <v>2.7173241767742894E-2</v>
      </c>
      <c r="D310">
        <f>('11'!E4796-'11'!E$2)/('11'!E$1-'11'!E$2)</f>
        <v>0.17481197672768556</v>
      </c>
      <c r="E310">
        <f>('11'!F4796-'11'!F$2)/('11'!F$1-'11'!F$2)</f>
        <v>0.1748119767276867</v>
      </c>
      <c r="F310">
        <f>('11'!G4796-'11'!G$2)/('11'!G$1-'11'!G$2)</f>
        <v>0</v>
      </c>
      <c r="G310">
        <f>('11'!H4796-'11'!H$2)/('11'!H$1-'11'!H$2)</f>
        <v>0</v>
      </c>
      <c r="H310">
        <f t="shared" si="40"/>
        <v>0.12598503001408068</v>
      </c>
      <c r="I310">
        <f t="shared" si="43"/>
        <v>1.7378600823045267</v>
      </c>
      <c r="J310">
        <f t="shared" si="44"/>
        <v>21.819440896835676</v>
      </c>
      <c r="K310">
        <f t="shared" si="44"/>
        <v>0</v>
      </c>
      <c r="L310">
        <f t="shared" si="39"/>
        <v>0</v>
      </c>
    </row>
    <row r="311" spans="1:12" x14ac:dyDescent="0.25">
      <c r="A311">
        <f>'11'!A4797</f>
        <v>4789</v>
      </c>
      <c r="B311">
        <f>'11'!B4797</f>
        <v>1083600</v>
      </c>
      <c r="C311">
        <f>('11'!C4797-'11'!C$2)/('11'!C$1-'11'!C$2)</f>
        <v>2.7173241767742894E-2</v>
      </c>
      <c r="D311">
        <f>('11'!E4797-'11'!E$2)/('11'!E$1-'11'!E$2)</f>
        <v>0.17520930892578401</v>
      </c>
      <c r="E311">
        <f>('11'!F4797-'11'!F$2)/('11'!F$1-'11'!F$2)</f>
        <v>0.17520930892578426</v>
      </c>
      <c r="F311">
        <f>('11'!G4797-'11'!G$2)/('11'!G$1-'11'!G$2)</f>
        <v>0</v>
      </c>
      <c r="G311">
        <f>('11'!H4797-'11'!H$2)/('11'!H$1-'11'!H$2)</f>
        <v>0</v>
      </c>
      <c r="H311">
        <f t="shared" si="40"/>
        <v>0.12598503001408068</v>
      </c>
      <c r="I311">
        <f t="shared" si="43"/>
        <v>1.750219951752519</v>
      </c>
      <c r="J311">
        <f t="shared" si="44"/>
        <v>22.911934156378717</v>
      </c>
      <c r="K311">
        <f t="shared" si="44"/>
        <v>0</v>
      </c>
      <c r="L311">
        <f t="shared" si="39"/>
        <v>0</v>
      </c>
    </row>
    <row r="312" spans="1:12" x14ac:dyDescent="0.25">
      <c r="A312">
        <f>'11'!A4798</f>
        <v>4790</v>
      </c>
      <c r="B312">
        <f>'11'!B4798</f>
        <v>1087200</v>
      </c>
      <c r="C312">
        <f>('11'!C4798-'11'!C$2)/('11'!C$1-'11'!C$2)</f>
        <v>3.7054420592376666E-2</v>
      </c>
      <c r="D312">
        <f>('11'!E4798-'11'!E$2)/('11'!E$1-'11'!E$2)</f>
        <v>0.17564921243082163</v>
      </c>
      <c r="E312">
        <f>('11'!F4798-'11'!F$2)/('11'!F$1-'11'!F$2)</f>
        <v>0.17564921243082235</v>
      </c>
      <c r="F312">
        <f>('11'!G4798-'11'!G$2)/('11'!G$1-'11'!G$2)</f>
        <v>0</v>
      </c>
      <c r="G312">
        <f>('11'!H4798-'11'!H$2)/('11'!H$1-'11'!H$2)</f>
        <v>0</v>
      </c>
      <c r="H312">
        <f t="shared" si="40"/>
        <v>0.16550974531261581</v>
      </c>
      <c r="I312">
        <f t="shared" si="43"/>
        <v>1.7526607066836952</v>
      </c>
      <c r="J312">
        <f t="shared" si="44"/>
        <v>23.467319426706499</v>
      </c>
      <c r="K312">
        <f t="shared" si="44"/>
        <v>0</v>
      </c>
      <c r="L312">
        <f t="shared" si="39"/>
        <v>0</v>
      </c>
    </row>
    <row r="313" spans="1:12" x14ac:dyDescent="0.25">
      <c r="A313">
        <f>'11'!A4799</f>
        <v>4791</v>
      </c>
      <c r="B313">
        <f>'11'!B4799</f>
        <v>1090800</v>
      </c>
      <c r="C313">
        <f>('11'!C4799-'11'!C$2)/('11'!C$1-'11'!C$2)</f>
        <v>1.2351473530792223E-2</v>
      </c>
      <c r="D313">
        <f>('11'!E4799-'11'!E$2)/('11'!E$1-'11'!E$2)</f>
        <v>0.17546473676741875</v>
      </c>
      <c r="E313">
        <f>('11'!F4799-'11'!F$2)/('11'!F$1-'11'!F$2)</f>
        <v>0.17546473676741942</v>
      </c>
      <c r="F313">
        <f>('11'!G4799-'11'!G$2)/('11'!G$1-'11'!G$2)</f>
        <v>0</v>
      </c>
      <c r="G313">
        <f>('11'!H4799-'11'!H$2)/('11'!H$1-'11'!H$2)</f>
        <v>0</v>
      </c>
      <c r="H313">
        <f t="shared" si="40"/>
        <v>0.20009387119883404</v>
      </c>
      <c r="I313">
        <f t="shared" si="43"/>
        <v>1.7544345111394919</v>
      </c>
      <c r="J313">
        <f t="shared" si="44"/>
        <v>23.640414360720975</v>
      </c>
      <c r="K313">
        <f t="shared" si="44"/>
        <v>0</v>
      </c>
      <c r="L313">
        <f t="shared" si="39"/>
        <v>0</v>
      </c>
    </row>
    <row r="314" spans="1:12" x14ac:dyDescent="0.25">
      <c r="A314">
        <f>'11'!A4800</f>
        <v>4792</v>
      </c>
      <c r="B314">
        <f>'11'!B4800</f>
        <v>1094400</v>
      </c>
      <c r="C314">
        <f>('11'!C4800-'11'!C$2)/('11'!C$1-'11'!C$2)</f>
        <v>3.2113831180059782E-2</v>
      </c>
      <c r="D314">
        <f>('11'!E4800-'11'!E$2)/('11'!E$1-'11'!E$2)</f>
        <v>0.17482616716333191</v>
      </c>
      <c r="E314">
        <f>('11'!F4800-'11'!F$2)/('11'!F$1-'11'!F$2)</f>
        <v>0.17482616716333155</v>
      </c>
      <c r="F314">
        <f>('11'!G4800-'11'!G$2)/('11'!G$1-'11'!G$2)</f>
        <v>0</v>
      </c>
      <c r="G314">
        <f>('11'!H4800-'11'!H$2)/('11'!H$1-'11'!H$2)</f>
        <v>0</v>
      </c>
      <c r="H314">
        <f t="shared" si="40"/>
        <v>0.17292062943109113</v>
      </c>
      <c r="I314">
        <f t="shared" si="43"/>
        <v>1.7526465162480487</v>
      </c>
      <c r="J314">
        <f t="shared" si="44"/>
        <v>23.647268341138137</v>
      </c>
      <c r="K314">
        <f t="shared" si="44"/>
        <v>0</v>
      </c>
      <c r="L314">
        <f t="shared" si="39"/>
        <v>0</v>
      </c>
    </row>
    <row r="315" spans="1:12" x14ac:dyDescent="0.25">
      <c r="A315">
        <f>'11'!A4801</f>
        <v>4793</v>
      </c>
      <c r="B315">
        <f>'11'!B4801</f>
        <v>1098000</v>
      </c>
      <c r="C315">
        <f>('11'!C4801-'11'!C$2)/('11'!C$1-'11'!C$2)</f>
        <v>4.4465304710852006E-2</v>
      </c>
      <c r="D315">
        <f>('11'!E4801-'11'!E$2)/('11'!E$1-'11'!E$2)</f>
        <v>0.17442883496523345</v>
      </c>
      <c r="E315">
        <f>('11'!F4801-'11'!F$2)/('11'!F$1-'11'!F$2)</f>
        <v>0.17442883496523398</v>
      </c>
      <c r="F315">
        <f>('11'!G4801-'11'!G$2)/('11'!G$1-'11'!G$2)</f>
        <v>0</v>
      </c>
      <c r="G315">
        <f>('11'!H4801-'11'!H$2)/('11'!H$1-'11'!H$2)</f>
        <v>0</v>
      </c>
      <c r="H315">
        <f t="shared" si="40"/>
        <v>0.15315827178182356</v>
      </c>
      <c r="I315">
        <f t="shared" si="43"/>
        <v>1.748588051653186</v>
      </c>
      <c r="J315">
        <f t="shared" si="44"/>
        <v>23.630381722718933</v>
      </c>
      <c r="K315">
        <f t="shared" si="44"/>
        <v>0</v>
      </c>
      <c r="L315">
        <f t="shared" si="39"/>
        <v>0</v>
      </c>
    </row>
    <row r="316" spans="1:12" x14ac:dyDescent="0.25">
      <c r="A316">
        <f>'11'!A4802</f>
        <v>4794</v>
      </c>
      <c r="B316">
        <f>'11'!B4802</f>
        <v>1101600</v>
      </c>
      <c r="C316">
        <f>('11'!C4802-'11'!C$2)/('11'!C$1-'11'!C$2)</f>
        <v>3.9524715298535115E-2</v>
      </c>
      <c r="D316">
        <f>('11'!E4802-'11'!E$2)/('11'!E$1-'11'!E$2)</f>
        <v>0.17492550021285652</v>
      </c>
      <c r="E316">
        <f>('11'!F4802-'11'!F$2)/('11'!F$1-'11'!F$2)</f>
        <v>0.17492550021285744</v>
      </c>
      <c r="F316">
        <f>('11'!G4802-'11'!G$2)/('11'!G$1-'11'!G$2)</f>
        <v>0</v>
      </c>
      <c r="G316">
        <f>('11'!H4802-'11'!H$2)/('11'!H$1-'11'!H$2)</f>
        <v>0</v>
      </c>
      <c r="H316">
        <f t="shared" si="40"/>
        <v>0.16303945060645736</v>
      </c>
      <c r="I316">
        <f t="shared" si="43"/>
        <v>1.7474670072371221</v>
      </c>
      <c r="J316">
        <f t="shared" si="44"/>
        <v>23.629161345253372</v>
      </c>
      <c r="K316">
        <f t="shared" si="44"/>
        <v>0</v>
      </c>
      <c r="L316">
        <f t="shared" si="39"/>
        <v>0</v>
      </c>
    </row>
    <row r="317" spans="1:12" x14ac:dyDescent="0.25">
      <c r="A317">
        <f>'11'!A4803</f>
        <v>4795</v>
      </c>
      <c r="B317">
        <f>'11'!B4803</f>
        <v>1105200</v>
      </c>
      <c r="C317">
        <f>('11'!C4803-'11'!C$2)/('11'!C$1-'11'!C$2)</f>
        <v>2.4702947061584445E-2</v>
      </c>
      <c r="D317">
        <f>('11'!E4803-'11'!E$2)/('11'!E$1-'11'!E$2)</f>
        <v>0.17591883070810274</v>
      </c>
      <c r="E317">
        <f>('11'!F4803-'11'!F$2)/('11'!F$1-'11'!F$2)</f>
        <v>0.17591883070810435</v>
      </c>
      <c r="F317">
        <f>('11'!G4803-'11'!G$2)/('11'!G$1-'11'!G$2)</f>
        <v>0</v>
      </c>
      <c r="G317">
        <f>('11'!H4803-'11'!H$2)/('11'!H$1-'11'!H$2)</f>
        <v>0</v>
      </c>
      <c r="H317">
        <f t="shared" si="40"/>
        <v>0.20997505002346778</v>
      </c>
      <c r="I317">
        <f t="shared" si="43"/>
        <v>1.751738328366681</v>
      </c>
      <c r="J317">
        <f t="shared" si="44"/>
        <v>23.65026252305956</v>
      </c>
      <c r="K317">
        <f t="shared" si="44"/>
        <v>0</v>
      </c>
      <c r="L317">
        <f t="shared" si="39"/>
        <v>0</v>
      </c>
    </row>
    <row r="318" spans="1:12" x14ac:dyDescent="0.25">
      <c r="A318">
        <f>'11'!A4804</f>
        <v>4796</v>
      </c>
      <c r="B318">
        <f>'11'!B4804</f>
        <v>1108800</v>
      </c>
      <c r="C318">
        <f>('11'!C4804-'11'!C$2)/('11'!C$1-'11'!C$2)</f>
        <v>3.2113831180059782E-2</v>
      </c>
      <c r="D318">
        <f>('11'!E4804-'11'!E$2)/('11'!E$1-'11'!E$2)</f>
        <v>0.17729530296580107</v>
      </c>
      <c r="E318">
        <f>('11'!F4804-'11'!F$2)/('11'!F$1-'11'!F$2)</f>
        <v>0.17729530296580198</v>
      </c>
      <c r="F318">
        <f>('11'!G4804-'11'!G$2)/('11'!G$1-'11'!G$2)</f>
        <v>0</v>
      </c>
      <c r="G318">
        <f>('11'!H4804-'11'!H$2)/('11'!H$1-'11'!H$2)</f>
        <v>0</v>
      </c>
      <c r="H318">
        <f t="shared" si="40"/>
        <v>0.19021269237420024</v>
      </c>
      <c r="I318">
        <f t="shared" si="43"/>
        <v>1.7617142046260821</v>
      </c>
      <c r="J318">
        <f t="shared" si="44"/>
        <v>23.707010075209414</v>
      </c>
      <c r="K318">
        <f t="shared" si="44"/>
        <v>0</v>
      </c>
      <c r="L318">
        <f t="shared" si="39"/>
        <v>0</v>
      </c>
    </row>
    <row r="319" spans="1:12" x14ac:dyDescent="0.25">
      <c r="A319">
        <f>'11'!A4805</f>
        <v>4797</v>
      </c>
      <c r="B319">
        <f>'11'!B4805</f>
        <v>1112400</v>
      </c>
      <c r="C319">
        <f>('11'!C4805-'11'!C$2)/('11'!C$1-'11'!C$2)</f>
        <v>3.7054420592376666E-2</v>
      </c>
      <c r="D319">
        <f>('11'!E4805-'11'!E$2)/('11'!E$1-'11'!E$2)</f>
        <v>0.17915425003547608</v>
      </c>
      <c r="E319">
        <f>('11'!F4805-'11'!F$2)/('11'!F$1-'11'!F$2)</f>
        <v>0.17915425003547619</v>
      </c>
      <c r="F319">
        <f>('11'!G4805-'11'!G$2)/('11'!G$1-'11'!G$2)</f>
        <v>0</v>
      </c>
      <c r="G319">
        <f>('11'!H4805-'11'!H$2)/('11'!H$1-'11'!H$2)</f>
        <v>0</v>
      </c>
      <c r="H319">
        <f t="shared" si="40"/>
        <v>0.13586620883871445</v>
      </c>
      <c r="I319">
        <f t="shared" si="43"/>
        <v>1.7762594011636157</v>
      </c>
      <c r="J319">
        <f t="shared" si="44"/>
        <v>23.824095359727643</v>
      </c>
      <c r="K319">
        <f t="shared" si="44"/>
        <v>0</v>
      </c>
      <c r="L319">
        <f t="shared" si="39"/>
        <v>0</v>
      </c>
    </row>
    <row r="320" spans="1:12" x14ac:dyDescent="0.25">
      <c r="A320">
        <f>'11'!A4806</f>
        <v>4798</v>
      </c>
      <c r="B320">
        <f>'11'!B4806</f>
        <v>1116000</v>
      </c>
      <c r="C320">
        <f>('11'!C4806-'11'!C$2)/('11'!C$1-'11'!C$2)</f>
        <v>5.187618882932734E-2</v>
      </c>
      <c r="D320">
        <f>('11'!E4806-'11'!E$2)/('11'!E$1-'11'!E$2)</f>
        <v>0.18263090676883781</v>
      </c>
      <c r="E320">
        <f>('11'!F4806-'11'!F$2)/('11'!F$1-'11'!F$2)</f>
        <v>0.18263090676883839</v>
      </c>
      <c r="F320">
        <f>('11'!G4806-'11'!G$2)/('11'!G$1-'11'!G$2)</f>
        <v>0</v>
      </c>
      <c r="G320">
        <f>('11'!H4806-'11'!H$2)/('11'!H$1-'11'!H$2)</f>
        <v>0</v>
      </c>
      <c r="H320">
        <f t="shared" si="40"/>
        <v>0.133395914132556</v>
      </c>
      <c r="I320">
        <f t="shared" ref="I320:I335" si="45">D320*I$8+D319*I$7+D318*I$6</f>
        <v>1.7998722860791827</v>
      </c>
      <c r="J320">
        <f t="shared" ref="J320:K335" si="46">E320*J$8+E319*J$7+E318*J$6+E317*J$5+E316*J$4+E315*J$3</f>
        <v>24.048190719455185</v>
      </c>
      <c r="K320">
        <f t="shared" si="46"/>
        <v>0</v>
      </c>
      <c r="L320">
        <f t="shared" si="39"/>
        <v>0</v>
      </c>
    </row>
    <row r="321" spans="1:12" x14ac:dyDescent="0.25">
      <c r="A321">
        <f>'11'!A4807</f>
        <v>4799</v>
      </c>
      <c r="B321">
        <f>'11'!B4807</f>
        <v>1119600</v>
      </c>
      <c r="C321">
        <f>('11'!C4807-'11'!C$2)/('11'!C$1-'11'!C$2)</f>
        <v>2.4702947061584445E-2</v>
      </c>
      <c r="D321">
        <f>('11'!E4807-'11'!E$2)/('11'!E$1-'11'!E$2)</f>
        <v>0.18616432524478504</v>
      </c>
      <c r="E321">
        <f>('11'!F4807-'11'!F$2)/('11'!F$1-'11'!F$2)</f>
        <v>0.18616432524478593</v>
      </c>
      <c r="F321">
        <f>('11'!G4807-'11'!G$2)/('11'!G$1-'11'!G$2)</f>
        <v>0</v>
      </c>
      <c r="G321">
        <f>('11'!H4807-'11'!H$2)/('11'!H$1-'11'!H$2)</f>
        <v>0</v>
      </c>
      <c r="H321">
        <f t="shared" si="40"/>
        <v>0.12598503001408068</v>
      </c>
      <c r="I321">
        <f t="shared" si="45"/>
        <v>1.8300127713920817</v>
      </c>
      <c r="J321">
        <f t="shared" si="46"/>
        <v>24.361217539378572</v>
      </c>
      <c r="K321">
        <f t="shared" si="46"/>
        <v>0</v>
      </c>
      <c r="L321">
        <f t="shared" si="39"/>
        <v>0</v>
      </c>
    </row>
    <row r="322" spans="1:12" x14ac:dyDescent="0.25">
      <c r="A322">
        <f>'11'!A4808</f>
        <v>4800</v>
      </c>
      <c r="B322">
        <f>'11'!B4808</f>
        <v>1123200</v>
      </c>
      <c r="C322">
        <f>('11'!C4808-'11'!C$2)/('11'!C$1-'11'!C$2)</f>
        <v>1.7292062943109112E-2</v>
      </c>
      <c r="D322">
        <f>('11'!E4808-'11'!E$2)/('11'!E$1-'11'!E$2)</f>
        <v>0.18837803320561941</v>
      </c>
      <c r="E322">
        <f>('11'!F4808-'11'!F$2)/('11'!F$1-'11'!F$2)</f>
        <v>0.18837803320561919</v>
      </c>
      <c r="F322">
        <f>('11'!G4808-'11'!G$2)/('11'!G$1-'11'!G$2)</f>
        <v>0</v>
      </c>
      <c r="G322">
        <f>('11'!H4808-'11'!H$2)/('11'!H$1-'11'!H$2)</f>
        <v>0</v>
      </c>
      <c r="H322">
        <f t="shared" si="40"/>
        <v>0.15068797707566511</v>
      </c>
      <c r="I322">
        <f t="shared" si="45"/>
        <v>1.8598978288633461</v>
      </c>
      <c r="J322">
        <f t="shared" si="46"/>
        <v>24.691883070810345</v>
      </c>
      <c r="K322">
        <f t="shared" si="46"/>
        <v>0</v>
      </c>
      <c r="L322">
        <f t="shared" si="39"/>
        <v>0</v>
      </c>
    </row>
    <row r="323" spans="1:12" x14ac:dyDescent="0.25">
      <c r="A323">
        <f>'11'!A4809</f>
        <v>4801</v>
      </c>
      <c r="B323">
        <f>'11'!B4809</f>
        <v>1126800</v>
      </c>
      <c r="C323">
        <f>('11'!C4809-'11'!C$2)/('11'!C$1-'11'!C$2)</f>
        <v>3.7054420592376666E-2</v>
      </c>
      <c r="D323">
        <f>('11'!E4809-'11'!E$2)/('11'!E$1-'11'!E$2)</f>
        <v>0.18945650631474387</v>
      </c>
      <c r="E323">
        <f>('11'!F4809-'11'!F$2)/('11'!F$1-'11'!F$2)</f>
        <v>0.18945650631474517</v>
      </c>
      <c r="F323">
        <f>('11'!G4809-'11'!G$2)/('11'!G$1-'11'!G$2)</f>
        <v>0</v>
      </c>
      <c r="G323">
        <f>('11'!H4809-'11'!H$2)/('11'!H$1-'11'!H$2)</f>
        <v>0</v>
      </c>
      <c r="H323">
        <f t="shared" si="40"/>
        <v>0.16550974531261581</v>
      </c>
      <c r="I323">
        <f t="shared" si="45"/>
        <v>1.8814531006101889</v>
      </c>
      <c r="J323">
        <f t="shared" si="46"/>
        <v>24.997445721583723</v>
      </c>
      <c r="K323">
        <f t="shared" si="46"/>
        <v>0</v>
      </c>
      <c r="L323">
        <f t="shared" si="39"/>
        <v>0</v>
      </c>
    </row>
    <row r="324" spans="1:12" x14ac:dyDescent="0.25">
      <c r="A324">
        <f>'11'!A4810</f>
        <v>4802</v>
      </c>
      <c r="B324">
        <f>'11'!B4810</f>
        <v>1130400</v>
      </c>
      <c r="C324">
        <f>('11'!C4810-'11'!C$2)/('11'!C$1-'11'!C$2)</f>
        <v>1.7292062943109112E-2</v>
      </c>
      <c r="D324">
        <f>('11'!E4810-'11'!E$2)/('11'!E$1-'11'!E$2)</f>
        <v>0.18998155243365972</v>
      </c>
      <c r="E324">
        <f>('11'!F4810-'11'!F$2)/('11'!F$1-'11'!F$2)</f>
        <v>0.1899815524336603</v>
      </c>
      <c r="F324">
        <f>('11'!G4810-'11'!G$2)/('11'!G$1-'11'!G$2)</f>
        <v>0</v>
      </c>
      <c r="G324">
        <f>('11'!H4810-'11'!H$2)/('11'!H$1-'11'!H$2)</f>
        <v>0</v>
      </c>
      <c r="H324">
        <f t="shared" si="40"/>
        <v>0.15315827178182356</v>
      </c>
      <c r="I324">
        <f t="shared" si="45"/>
        <v>1.8934298282957287</v>
      </c>
      <c r="J324">
        <f t="shared" si="46"/>
        <v>25.269405420746509</v>
      </c>
      <c r="K324">
        <f t="shared" si="46"/>
        <v>0</v>
      </c>
      <c r="L324">
        <f t="shared" si="39"/>
        <v>0</v>
      </c>
    </row>
    <row r="325" spans="1:12" x14ac:dyDescent="0.25">
      <c r="A325">
        <f>'11'!A4811</f>
        <v>4803</v>
      </c>
      <c r="B325">
        <f>'11'!B4811</f>
        <v>1134000</v>
      </c>
      <c r="C325">
        <f>('11'!C4811-'11'!C$2)/('11'!C$1-'11'!C$2)</f>
        <v>3.9524715298535115E-2</v>
      </c>
      <c r="D325">
        <f>('11'!E4811-'11'!E$2)/('11'!E$1-'11'!E$2)</f>
        <v>0.18965517241379312</v>
      </c>
      <c r="E325">
        <f>('11'!F4811-'11'!F$2)/('11'!F$1-'11'!F$2)</f>
        <v>0.18965517241379293</v>
      </c>
      <c r="F325">
        <f>('11'!G4811-'11'!G$2)/('11'!G$1-'11'!G$2)</f>
        <v>0</v>
      </c>
      <c r="G325">
        <f>('11'!H4811-'11'!H$2)/('11'!H$1-'11'!H$2)</f>
        <v>0</v>
      </c>
      <c r="H325">
        <f t="shared" si="40"/>
        <v>0.11857414589560535</v>
      </c>
      <c r="I325">
        <f t="shared" si="45"/>
        <v>1.8969348659003833</v>
      </c>
      <c r="J325">
        <f t="shared" si="46"/>
        <v>25.455938697318071</v>
      </c>
      <c r="K325">
        <f t="shared" si="46"/>
        <v>0</v>
      </c>
      <c r="L325">
        <f t="shared" si="39"/>
        <v>0</v>
      </c>
    </row>
    <row r="326" spans="1:12" x14ac:dyDescent="0.25">
      <c r="A326">
        <f>'11'!A4812</f>
        <v>4804</v>
      </c>
      <c r="B326">
        <f>'11'!B4812</f>
        <v>1137600</v>
      </c>
      <c r="C326">
        <f>('11'!C4812-'11'!C$2)/('11'!C$1-'11'!C$2)</f>
        <v>3.4584125886218224E-2</v>
      </c>
      <c r="D326">
        <f>('11'!E4812-'11'!E$2)/('11'!E$1-'11'!E$2)</f>
        <v>0.18775365403717895</v>
      </c>
      <c r="E326">
        <f>('11'!F4812-'11'!F$2)/('11'!F$1-'11'!F$2)</f>
        <v>0.18775365403718017</v>
      </c>
      <c r="F326">
        <f>('11'!G4812-'11'!G$2)/('11'!G$1-'11'!G$2)</f>
        <v>0</v>
      </c>
      <c r="G326">
        <f>('11'!H4812-'11'!H$2)/('11'!H$1-'11'!H$2)</f>
        <v>0</v>
      </c>
      <c r="H326">
        <f t="shared" si="40"/>
        <v>8.6460314715545564E-2</v>
      </c>
      <c r="I326">
        <f t="shared" si="45"/>
        <v>1.8899247906910743</v>
      </c>
      <c r="J326">
        <f t="shared" si="46"/>
        <v>25.497899815524409</v>
      </c>
      <c r="K326">
        <f t="shared" si="46"/>
        <v>0</v>
      </c>
      <c r="L326">
        <f t="shared" si="39"/>
        <v>0</v>
      </c>
    </row>
    <row r="327" spans="1:12" x14ac:dyDescent="0.25">
      <c r="A327">
        <f>'11'!A4813</f>
        <v>4805</v>
      </c>
      <c r="B327">
        <f>'11'!B4813</f>
        <v>1141200</v>
      </c>
      <c r="C327">
        <f>('11'!C4813-'11'!C$2)/('11'!C$1-'11'!C$2)</f>
        <v>2.2232652355426003E-2</v>
      </c>
      <c r="D327">
        <f>('11'!E4813-'11'!E$2)/('11'!E$1-'11'!E$2)</f>
        <v>0.18481623385837945</v>
      </c>
      <c r="E327">
        <f>('11'!F4813-'11'!F$2)/('11'!F$1-'11'!F$2)</f>
        <v>0.18481623385837997</v>
      </c>
      <c r="F327">
        <f>('11'!G4813-'11'!G$2)/('11'!G$1-'11'!G$2)</f>
        <v>0</v>
      </c>
      <c r="G327">
        <f>('11'!H4813-'11'!H$2)/('11'!H$1-'11'!H$2)</f>
        <v>0</v>
      </c>
      <c r="H327">
        <f t="shared" si="40"/>
        <v>6.4227662360119564E-2</v>
      </c>
      <c r="I327">
        <f t="shared" si="45"/>
        <v>1.8714914147864339</v>
      </c>
      <c r="J327">
        <f t="shared" si="46"/>
        <v>25.39306087696902</v>
      </c>
      <c r="K327">
        <f t="shared" si="46"/>
        <v>0</v>
      </c>
      <c r="L327">
        <f t="shared" si="39"/>
        <v>0</v>
      </c>
    </row>
    <row r="328" spans="1:12" x14ac:dyDescent="0.25">
      <c r="A328">
        <f>'11'!A4814</f>
        <v>4806</v>
      </c>
      <c r="B328">
        <f>'11'!B4814</f>
        <v>1144800</v>
      </c>
      <c r="C328">
        <f>('11'!C4814-'11'!C$2)/('11'!C$1-'11'!C$2)</f>
        <v>1.9762357649267558E-2</v>
      </c>
      <c r="D328">
        <f>('11'!E4814-'11'!E$2)/('11'!E$1-'11'!E$2)</f>
        <v>0.18189300411522635</v>
      </c>
      <c r="E328">
        <f>('11'!F4814-'11'!F$2)/('11'!F$1-'11'!F$2)</f>
        <v>0.18189300411522663</v>
      </c>
      <c r="F328">
        <f>('11'!G4814-'11'!G$2)/('11'!G$1-'11'!G$2)</f>
        <v>0</v>
      </c>
      <c r="G328">
        <f>('11'!H4814-'11'!H$2)/('11'!H$1-'11'!H$2)</f>
        <v>0</v>
      </c>
      <c r="H328">
        <f t="shared" si="40"/>
        <v>3.2113831180059782E-2</v>
      </c>
      <c r="I328">
        <f t="shared" si="45"/>
        <v>1.8452816801475804</v>
      </c>
      <c r="J328">
        <f t="shared" si="46"/>
        <v>25.1851993756209</v>
      </c>
      <c r="K328">
        <f t="shared" si="46"/>
        <v>0</v>
      </c>
      <c r="L328">
        <f t="shared" si="39"/>
        <v>0</v>
      </c>
    </row>
    <row r="329" spans="1:12" x14ac:dyDescent="0.25">
      <c r="A329">
        <f>'11'!A4815</f>
        <v>4807</v>
      </c>
      <c r="B329">
        <f>'11'!B4815</f>
        <v>1148400</v>
      </c>
      <c r="C329">
        <f>('11'!C4815-'11'!C$2)/('11'!C$1-'11'!C$2)</f>
        <v>1.2351473530792223E-2</v>
      </c>
      <c r="D329">
        <f>('11'!E4815-'11'!E$2)/('11'!E$1-'11'!E$2)</f>
        <v>0.17957996310486735</v>
      </c>
      <c r="E329">
        <f>('11'!F4815-'11'!F$2)/('11'!F$1-'11'!F$2)</f>
        <v>0.17957996310486746</v>
      </c>
      <c r="F329">
        <f>('11'!G4815-'11'!G$2)/('11'!G$1-'11'!G$2)</f>
        <v>0</v>
      </c>
      <c r="G329">
        <f>('11'!H4815-'11'!H$2)/('11'!H$1-'11'!H$2)</f>
        <v>0</v>
      </c>
      <c r="H329">
        <f t="shared" si="40"/>
        <v>9.8811788246337788E-3</v>
      </c>
      <c r="I329">
        <f t="shared" si="45"/>
        <v>1.8184475663402866</v>
      </c>
      <c r="J329">
        <f t="shared" si="46"/>
        <v>24.915822335745755</v>
      </c>
      <c r="K329">
        <f t="shared" si="46"/>
        <v>0</v>
      </c>
      <c r="L329">
        <f t="shared" si="39"/>
        <v>0</v>
      </c>
    </row>
    <row r="330" spans="1:12" x14ac:dyDescent="0.25">
      <c r="A330">
        <f>'11'!A4816</f>
        <v>4808</v>
      </c>
      <c r="B330">
        <f>'11'!B4816</f>
        <v>1152000</v>
      </c>
      <c r="C330">
        <f>('11'!C4816-'11'!C$2)/('11'!C$1-'11'!C$2)</f>
        <v>9.8811788246337788E-3</v>
      </c>
      <c r="D330">
        <f>('11'!E4816-'11'!E$2)/('11'!E$1-'11'!E$2)</f>
        <v>0.17652901944089683</v>
      </c>
      <c r="E330">
        <f>('11'!F4816-'11'!F$2)/('11'!F$1-'11'!F$2)</f>
        <v>0.17652901944089652</v>
      </c>
      <c r="F330">
        <f>('11'!G4816-'11'!G$2)/('11'!G$1-'11'!G$2)</f>
        <v>0</v>
      </c>
      <c r="G330">
        <f>('11'!H4816-'11'!H$2)/('11'!H$1-'11'!H$2)</f>
        <v>0</v>
      </c>
      <c r="H330">
        <f t="shared" si="40"/>
        <v>0</v>
      </c>
      <c r="I330">
        <f t="shared" si="45"/>
        <v>1.7905349794238683</v>
      </c>
      <c r="J330">
        <f t="shared" si="46"/>
        <v>24.576117496807196</v>
      </c>
      <c r="K330">
        <f t="shared" si="46"/>
        <v>0</v>
      </c>
      <c r="L330">
        <f t="shared" si="39"/>
        <v>0</v>
      </c>
    </row>
    <row r="331" spans="1:12" x14ac:dyDescent="0.25">
      <c r="A331">
        <f>'11'!A4817</f>
        <v>4809</v>
      </c>
      <c r="B331">
        <f>'11'!B4817</f>
        <v>1155600</v>
      </c>
      <c r="C331">
        <f>('11'!C4817-'11'!C$2)/('11'!C$1-'11'!C$2)</f>
        <v>0</v>
      </c>
      <c r="D331">
        <f>('11'!E4817-'11'!E$2)/('11'!E$1-'11'!E$2)</f>
        <v>0.17281112530154677</v>
      </c>
      <c r="E331">
        <f>('11'!F4817-'11'!F$2)/('11'!F$1-'11'!F$2)</f>
        <v>0.17281112530154805</v>
      </c>
      <c r="F331">
        <f>('11'!G4817-'11'!G$2)/('11'!G$1-'11'!G$2)</f>
        <v>0</v>
      </c>
      <c r="G331">
        <f>('11'!H4817-'11'!H$2)/('11'!H$1-'11'!H$2)</f>
        <v>0</v>
      </c>
      <c r="H331">
        <f t="shared" si="40"/>
        <v>0</v>
      </c>
      <c r="I331">
        <f t="shared" si="45"/>
        <v>1.7595714488434795</v>
      </c>
      <c r="J331">
        <f t="shared" si="46"/>
        <v>24.170498084291243</v>
      </c>
      <c r="K331">
        <f t="shared" si="46"/>
        <v>0</v>
      </c>
      <c r="L331">
        <f t="shared" si="39"/>
        <v>0</v>
      </c>
    </row>
    <row r="332" spans="1:12" x14ac:dyDescent="0.25">
      <c r="A332">
        <f>'11'!A4818</f>
        <v>4810</v>
      </c>
      <c r="B332">
        <f>'11'!B4818</f>
        <v>1159200</v>
      </c>
      <c r="C332">
        <f>('11'!C4818-'11'!C$2)/('11'!C$1-'11'!C$2)</f>
        <v>0</v>
      </c>
      <c r="D332">
        <f>('11'!E4818-'11'!E$2)/('11'!E$1-'11'!E$2)</f>
        <v>0.16797218674613312</v>
      </c>
      <c r="E332">
        <f>('11'!F4818-'11'!F$2)/('11'!F$1-'11'!F$2)</f>
        <v>0.1679721867461331</v>
      </c>
      <c r="F332">
        <f>('11'!G4818-'11'!G$2)/('11'!G$1-'11'!G$2)</f>
        <v>0</v>
      </c>
      <c r="G332">
        <f>('11'!H4818-'11'!H$2)/('11'!H$1-'11'!H$2)</f>
        <v>0</v>
      </c>
      <c r="H332">
        <f t="shared" si="40"/>
        <v>0</v>
      </c>
      <c r="I332">
        <f t="shared" si="45"/>
        <v>1.7199091812118632</v>
      </c>
      <c r="J332">
        <f t="shared" si="46"/>
        <v>23.70376046544634</v>
      </c>
      <c r="K332">
        <f t="shared" si="46"/>
        <v>0</v>
      </c>
      <c r="L332">
        <f t="shared" si="39"/>
        <v>0</v>
      </c>
    </row>
    <row r="333" spans="1:12" x14ac:dyDescent="0.25">
      <c r="A333">
        <f>'11'!A4819</f>
        <v>4811</v>
      </c>
      <c r="B333">
        <f>'11'!B4819</f>
        <v>1162800</v>
      </c>
      <c r="C333">
        <f>('11'!C4819-'11'!C$2)/('11'!C$1-'11'!C$2)</f>
        <v>0</v>
      </c>
      <c r="D333">
        <f>('11'!E4819-'11'!E$2)/('11'!E$1-'11'!E$2)</f>
        <v>0.16023839931885908</v>
      </c>
      <c r="E333">
        <f>('11'!F4819-'11'!F$2)/('11'!F$1-'11'!F$2)</f>
        <v>0.16023839931886047</v>
      </c>
      <c r="F333">
        <f>('11'!G4819-'11'!G$2)/('11'!G$1-'11'!G$2)</f>
        <v>0</v>
      </c>
      <c r="G333">
        <f>('11'!H4819-'11'!H$2)/('11'!H$1-'11'!H$2)</f>
        <v>0</v>
      </c>
      <c r="H333">
        <f t="shared" si="40"/>
        <v>4.9405894123168894E-3</v>
      </c>
      <c r="I333">
        <f t="shared" si="45"/>
        <v>1.663303533418476</v>
      </c>
      <c r="J333">
        <f t="shared" si="46"/>
        <v>23.100666950475443</v>
      </c>
      <c r="K333">
        <f t="shared" si="46"/>
        <v>0</v>
      </c>
      <c r="L333">
        <f t="shared" si="39"/>
        <v>0</v>
      </c>
    </row>
    <row r="334" spans="1:12" x14ac:dyDescent="0.25">
      <c r="A334">
        <f>'11'!A4820</f>
        <v>4812</v>
      </c>
      <c r="B334">
        <f>'11'!B4820</f>
        <v>1166400</v>
      </c>
      <c r="C334">
        <f>('11'!C4820-'11'!C$2)/('11'!C$1-'11'!C$2)</f>
        <v>0</v>
      </c>
      <c r="D334">
        <f>('11'!E4820-'11'!E$2)/('11'!E$1-'11'!E$2)</f>
        <v>0.14786433943522068</v>
      </c>
      <c r="E334">
        <f>('11'!F4820-'11'!F$2)/('11'!F$1-'11'!F$2)</f>
        <v>0.14786433943522065</v>
      </c>
      <c r="F334">
        <f>('11'!G4820-'11'!G$2)/('11'!G$1-'11'!G$2)</f>
        <v>0</v>
      </c>
      <c r="G334">
        <f>('11'!H4820-'11'!H$2)/('11'!H$1-'11'!H$2)</f>
        <v>0</v>
      </c>
      <c r="H334">
        <f t="shared" si="40"/>
        <v>4.9405894123168894E-3</v>
      </c>
      <c r="I334">
        <f t="shared" si="45"/>
        <v>1.5760891159358592</v>
      </c>
      <c r="J334">
        <f t="shared" si="46"/>
        <v>22.212501773804522</v>
      </c>
      <c r="K334">
        <f t="shared" si="46"/>
        <v>0</v>
      </c>
      <c r="L334">
        <f t="shared" si="39"/>
        <v>0</v>
      </c>
    </row>
    <row r="335" spans="1:12" x14ac:dyDescent="0.25">
      <c r="A335">
        <f>'11'!A4821</f>
        <v>4813</v>
      </c>
      <c r="B335">
        <f>'11'!B4821</f>
        <v>1170000</v>
      </c>
      <c r="C335">
        <f>('11'!C4821-'11'!C$2)/('11'!C$1-'11'!C$2)</f>
        <v>0</v>
      </c>
      <c r="D335">
        <f>('11'!E4821-'11'!E$2)/('11'!E$1-'11'!E$2)</f>
        <v>0.13734922662125729</v>
      </c>
      <c r="E335">
        <f>('11'!F4821-'11'!F$2)/('11'!F$1-'11'!F$2)</f>
        <v>0.13734922662125709</v>
      </c>
      <c r="F335">
        <f>('11'!G4821-'11'!G$2)/('11'!G$1-'11'!G$2)</f>
        <v>0</v>
      </c>
      <c r="G335">
        <f>('11'!H4821-'11'!H$2)/('11'!H$1-'11'!H$2)</f>
        <v>0</v>
      </c>
      <c r="H335">
        <f t="shared" si="40"/>
        <v>2.4702947061584447E-3</v>
      </c>
      <c r="I335">
        <f t="shared" si="45"/>
        <v>1.4737051227472684</v>
      </c>
      <c r="J335">
        <f t="shared" si="46"/>
        <v>21.128026110401642</v>
      </c>
      <c r="K335">
        <f t="shared" si="46"/>
        <v>0</v>
      </c>
      <c r="L335">
        <f t="shared" si="39"/>
        <v>0</v>
      </c>
    </row>
    <row r="336" spans="1:12" x14ac:dyDescent="0.25">
      <c r="A336">
        <f>'11'!A4822</f>
        <v>4814</v>
      </c>
      <c r="B336">
        <f>'11'!B4822</f>
        <v>1173600</v>
      </c>
      <c r="C336">
        <f>('11'!C4822-'11'!C$2)/('11'!C$1-'11'!C$2)</f>
        <v>2.4702947061584447E-3</v>
      </c>
      <c r="D336">
        <f>('11'!E4822-'11'!E$2)/('11'!E$1-'11'!E$2)</f>
        <v>0.12657868596565916</v>
      </c>
      <c r="E336">
        <f>('11'!F4822-'11'!F$2)/('11'!F$1-'11'!F$2)</f>
        <v>0.12657868596566038</v>
      </c>
      <c r="F336">
        <f>('11'!G4822-'11'!G$2)/('11'!G$1-'11'!G$2)</f>
        <v>0</v>
      </c>
      <c r="G336">
        <f>('11'!H4822-'11'!H$2)/('11'!H$1-'11'!H$2)</f>
        <v>0</v>
      </c>
      <c r="H336">
        <f t="shared" si="40"/>
        <v>0</v>
      </c>
      <c r="I336">
        <f t="shared" ref="I336:I351" si="47">D336*I$8+D335*I$7+D334*I$6</f>
        <v>1.3619554420320705</v>
      </c>
      <c r="J336">
        <f t="shared" ref="J336:K351" si="48">E336*J$8+E335*J$7+E334*J$6+E333*J$5+E332*J$4+E331*J$3</f>
        <v>19.906399886476581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'11'!A4823</f>
        <v>4815</v>
      </c>
      <c r="B337">
        <f>'11'!B4823</f>
        <v>1177200</v>
      </c>
      <c r="C337">
        <f>('11'!C4823-'11'!C$2)/('11'!C$1-'11'!C$2)</f>
        <v>0</v>
      </c>
      <c r="D337">
        <f>('11'!E4823-'11'!E$2)/('11'!E$1-'11'!E$2)</f>
        <v>0.11983822903363134</v>
      </c>
      <c r="E337">
        <f>('11'!F4823-'11'!F$2)/('11'!F$1-'11'!F$2)</f>
        <v>0.11983822903363266</v>
      </c>
      <c r="F337">
        <f>('11'!G4823-'11'!G$2)/('11'!G$1-'11'!G$2)</f>
        <v>0</v>
      </c>
      <c r="G337">
        <f>('11'!H4823-'11'!H$2)/('11'!H$1-'11'!H$2)</f>
        <v>0</v>
      </c>
      <c r="H337">
        <f t="shared" ref="H337:H400" si="50">C338*H$8+C339*H$7+C340*H$6</f>
        <v>4.9405894123168894E-3</v>
      </c>
      <c r="I337">
        <f t="shared" si="47"/>
        <v>1.2711366538952746</v>
      </c>
      <c r="J337">
        <f t="shared" si="48"/>
        <v>18.651724137931147</v>
      </c>
      <c r="K337">
        <f t="shared" si="48"/>
        <v>0</v>
      </c>
      <c r="L337">
        <f t="shared" si="49"/>
        <v>0</v>
      </c>
    </row>
    <row r="338" spans="1:12" x14ac:dyDescent="0.25">
      <c r="A338">
        <f>'11'!A4824</f>
        <v>4816</v>
      </c>
      <c r="B338">
        <f>'11'!B4824</f>
        <v>1180800</v>
      </c>
      <c r="C338">
        <f>('11'!C4824-'11'!C$2)/('11'!C$1-'11'!C$2)</f>
        <v>0</v>
      </c>
      <c r="D338">
        <f>('11'!E4824-'11'!E$2)/('11'!E$1-'11'!E$2)</f>
        <v>0.11105434936852561</v>
      </c>
      <c r="E338">
        <f>('11'!F4824-'11'!F$2)/('11'!F$1-'11'!F$2)</f>
        <v>0.11105434936852575</v>
      </c>
      <c r="F338">
        <f>('11'!G4824-'11'!G$2)/('11'!G$1-'11'!G$2)</f>
        <v>0</v>
      </c>
      <c r="G338">
        <f>('11'!H4824-'11'!H$2)/('11'!H$1-'11'!H$2)</f>
        <v>0</v>
      </c>
      <c r="H338">
        <f t="shared" si="50"/>
        <v>4.9405894123168894E-3</v>
      </c>
      <c r="I338">
        <f t="shared" si="47"/>
        <v>1.183468142471974</v>
      </c>
      <c r="J338">
        <f t="shared" si="48"/>
        <v>17.365375337022918</v>
      </c>
      <c r="K338">
        <f t="shared" si="48"/>
        <v>0</v>
      </c>
      <c r="L338">
        <f t="shared" si="49"/>
        <v>0</v>
      </c>
    </row>
    <row r="339" spans="1:12" x14ac:dyDescent="0.25">
      <c r="A339">
        <f>'11'!A4825</f>
        <v>4817</v>
      </c>
      <c r="B339">
        <f>'11'!B4825</f>
        <v>1184400</v>
      </c>
      <c r="C339">
        <f>('11'!C4825-'11'!C$2)/('11'!C$1-'11'!C$2)</f>
        <v>0</v>
      </c>
      <c r="D339">
        <f>('11'!E4825-'11'!E$2)/('11'!E$1-'11'!E$2)</f>
        <v>0.1032638001986661</v>
      </c>
      <c r="E339">
        <f>('11'!F4825-'11'!F$2)/('11'!F$1-'11'!F$2)</f>
        <v>0.10326380019866777</v>
      </c>
      <c r="F339">
        <f>('11'!G4825-'11'!G$2)/('11'!G$1-'11'!G$2)</f>
        <v>0</v>
      </c>
      <c r="G339">
        <f>('11'!H4825-'11'!H$2)/('11'!H$1-'11'!H$2)</f>
        <v>0</v>
      </c>
      <c r="H339">
        <f t="shared" si="50"/>
        <v>2.4702947061584447E-3</v>
      </c>
      <c r="I339">
        <f t="shared" si="47"/>
        <v>1.1057329360011352</v>
      </c>
      <c r="J339">
        <f t="shared" si="48"/>
        <v>16.143550446998823</v>
      </c>
      <c r="K339">
        <f t="shared" si="48"/>
        <v>0</v>
      </c>
      <c r="L339">
        <f t="shared" si="49"/>
        <v>0</v>
      </c>
    </row>
    <row r="340" spans="1:12" x14ac:dyDescent="0.25">
      <c r="A340">
        <f>'11'!A4826</f>
        <v>4818</v>
      </c>
      <c r="B340">
        <f>'11'!B4826</f>
        <v>1188000</v>
      </c>
      <c r="C340">
        <f>('11'!C4826-'11'!C$2)/('11'!C$1-'11'!C$2)</f>
        <v>2.4702947061584447E-3</v>
      </c>
      <c r="D340">
        <f>('11'!E4826-'11'!E$2)/('11'!E$1-'11'!E$2)</f>
        <v>9.6438200652760042E-2</v>
      </c>
      <c r="E340">
        <f>('11'!F4826-'11'!F$2)/('11'!F$1-'11'!F$2)</f>
        <v>9.6438200652760986E-2</v>
      </c>
      <c r="F340">
        <f>('11'!G4826-'11'!G$2)/('11'!G$1-'11'!G$2)</f>
        <v>0</v>
      </c>
      <c r="G340">
        <f>('11'!H4826-'11'!H$2)/('11'!H$1-'11'!H$2)</f>
        <v>0</v>
      </c>
      <c r="H340">
        <f t="shared" si="50"/>
        <v>0</v>
      </c>
      <c r="I340">
        <f t="shared" si="47"/>
        <v>1.0287072513126154</v>
      </c>
      <c r="J340">
        <f t="shared" si="48"/>
        <v>15.032907620264087</v>
      </c>
      <c r="K340">
        <f t="shared" si="48"/>
        <v>0</v>
      </c>
      <c r="L340">
        <f t="shared" si="49"/>
        <v>0</v>
      </c>
    </row>
    <row r="341" spans="1:12" x14ac:dyDescent="0.25">
      <c r="A341">
        <f>'11'!A4827</f>
        <v>4819</v>
      </c>
      <c r="B341">
        <f>'11'!B4827</f>
        <v>1191600</v>
      </c>
      <c r="C341">
        <f>('11'!C4827-'11'!C$2)/('11'!C$1-'11'!C$2)</f>
        <v>0</v>
      </c>
      <c r="D341">
        <f>('11'!E4827-'11'!E$2)/('11'!E$1-'11'!E$2)</f>
        <v>8.9300411522633738E-2</v>
      </c>
      <c r="E341">
        <f>('11'!F4827-'11'!F$2)/('11'!F$1-'11'!F$2)</f>
        <v>8.9300411522633696E-2</v>
      </c>
      <c r="F341">
        <f>('11'!G4827-'11'!G$2)/('11'!G$1-'11'!G$2)</f>
        <v>0</v>
      </c>
      <c r="G341">
        <f>('11'!H4827-'11'!H$2)/('11'!H$1-'11'!H$2)</f>
        <v>0</v>
      </c>
      <c r="H341">
        <f t="shared" si="50"/>
        <v>0</v>
      </c>
      <c r="I341">
        <f t="shared" si="47"/>
        <v>0.95630764864481344</v>
      </c>
      <c r="J341">
        <f t="shared" si="48"/>
        <v>14.022193841351035</v>
      </c>
      <c r="K341">
        <f t="shared" si="48"/>
        <v>0</v>
      </c>
      <c r="L341">
        <f t="shared" si="49"/>
        <v>0</v>
      </c>
    </row>
    <row r="342" spans="1:12" x14ac:dyDescent="0.25">
      <c r="A342">
        <f>'11'!A4828</f>
        <v>4820</v>
      </c>
      <c r="B342">
        <f>'11'!B4828</f>
        <v>1195200</v>
      </c>
      <c r="C342">
        <f>('11'!C4828-'11'!C$2)/('11'!C$1-'11'!C$2)</f>
        <v>0</v>
      </c>
      <c r="D342">
        <f>('11'!E4828-'11'!E$2)/('11'!E$1-'11'!E$2)</f>
        <v>8.2191003263800202E-2</v>
      </c>
      <c r="E342">
        <f>('11'!F4828-'11'!F$2)/('11'!F$1-'11'!F$2)</f>
        <v>8.2191003263800091E-2</v>
      </c>
      <c r="F342">
        <f>('11'!G4828-'11'!G$2)/('11'!G$1-'11'!G$2)</f>
        <v>0</v>
      </c>
      <c r="G342">
        <f>('11'!H4828-'11'!H$2)/('11'!H$1-'11'!H$2)</f>
        <v>0</v>
      </c>
      <c r="H342">
        <f t="shared" si="50"/>
        <v>0</v>
      </c>
      <c r="I342">
        <f t="shared" si="47"/>
        <v>0.88597984958138221</v>
      </c>
      <c r="J342">
        <f t="shared" si="48"/>
        <v>13.010515112814025</v>
      </c>
      <c r="K342">
        <f t="shared" si="48"/>
        <v>0</v>
      </c>
      <c r="L342">
        <f t="shared" si="49"/>
        <v>0</v>
      </c>
    </row>
    <row r="343" spans="1:12" x14ac:dyDescent="0.25">
      <c r="A343">
        <f>'11'!A4829</f>
        <v>4821</v>
      </c>
      <c r="B343">
        <f>'11'!B4829</f>
        <v>1198800</v>
      </c>
      <c r="C343">
        <f>('11'!C4829-'11'!C$2)/('11'!C$1-'11'!C$2)</f>
        <v>0</v>
      </c>
      <c r="D343">
        <f>('11'!E4829-'11'!E$2)/('11'!E$1-'11'!E$2)</f>
        <v>7.5109975876259408E-2</v>
      </c>
      <c r="E343">
        <f>('11'!F4829-'11'!F$2)/('11'!F$1-'11'!F$2)</f>
        <v>7.5109975876260185E-2</v>
      </c>
      <c r="F343">
        <f>('11'!G4829-'11'!G$2)/('11'!G$1-'11'!G$2)</f>
        <v>0</v>
      </c>
      <c r="G343">
        <f>('11'!H4829-'11'!H$2)/('11'!H$1-'11'!H$2)</f>
        <v>0</v>
      </c>
      <c r="H343">
        <f t="shared" si="50"/>
        <v>0</v>
      </c>
      <c r="I343">
        <f t="shared" si="47"/>
        <v>0.81491414786433958</v>
      </c>
      <c r="J343">
        <f t="shared" si="48"/>
        <v>12.031190577550813</v>
      </c>
      <c r="K343">
        <f t="shared" si="48"/>
        <v>0</v>
      </c>
      <c r="L343">
        <f t="shared" si="49"/>
        <v>7.215007215007215E-4</v>
      </c>
    </row>
    <row r="344" spans="1:12" x14ac:dyDescent="0.25">
      <c r="A344">
        <f>'11'!A4830</f>
        <v>4822</v>
      </c>
      <c r="B344">
        <f>'11'!B4830</f>
        <v>1202400</v>
      </c>
      <c r="C344">
        <f>('11'!C4830-'11'!C$2)/('11'!C$1-'11'!C$2)</f>
        <v>0</v>
      </c>
      <c r="D344">
        <f>('11'!E4830-'11'!E$2)/('11'!E$1-'11'!E$2)</f>
        <v>6.8795232013622823E-2</v>
      </c>
      <c r="E344">
        <f>('11'!F4830-'11'!F$2)/('11'!F$1-'11'!F$2)</f>
        <v>6.8795232013623697E-2</v>
      </c>
      <c r="F344">
        <f>('11'!G4830-'11'!G$2)/('11'!G$1-'11'!G$2)</f>
        <v>0</v>
      </c>
      <c r="G344">
        <f>('11'!H4830-'11'!H$2)/('11'!H$1-'11'!H$2)</f>
        <v>0</v>
      </c>
      <c r="H344">
        <f t="shared" si="50"/>
        <v>0</v>
      </c>
      <c r="I344">
        <f t="shared" si="47"/>
        <v>0.74708386547467021</v>
      </c>
      <c r="J344">
        <f t="shared" si="48"/>
        <v>11.099517525188105</v>
      </c>
      <c r="K344">
        <f t="shared" si="48"/>
        <v>0</v>
      </c>
      <c r="L344">
        <f t="shared" si="49"/>
        <v>7.215007215007215E-4</v>
      </c>
    </row>
    <row r="345" spans="1:12" x14ac:dyDescent="0.25">
      <c r="A345">
        <f>'11'!A4831</f>
        <v>4823</v>
      </c>
      <c r="B345">
        <f>'11'!B4831</f>
        <v>1206000</v>
      </c>
      <c r="C345">
        <f>('11'!C4831-'11'!C$2)/('11'!C$1-'11'!C$2)</f>
        <v>0</v>
      </c>
      <c r="D345">
        <f>('11'!E4831-'11'!E$2)/('11'!E$1-'11'!E$2)</f>
        <v>6.3402866468000571E-2</v>
      </c>
      <c r="E345">
        <f>('11'!F4831-'11'!F$2)/('11'!F$1-'11'!F$2)</f>
        <v>6.3402866468001931E-2</v>
      </c>
      <c r="F345">
        <f>('11'!G4831-'11'!G$2)/('11'!G$1-'11'!G$2)</f>
        <v>0</v>
      </c>
      <c r="G345">
        <f>('11'!H4831-'11'!H$2)/('11'!H$1-'11'!H$2)</f>
        <v>0</v>
      </c>
      <c r="H345">
        <f t="shared" si="50"/>
        <v>3.9524715298535115E-2</v>
      </c>
      <c r="I345">
        <f t="shared" si="47"/>
        <v>0.685327089541649</v>
      </c>
      <c r="J345">
        <f t="shared" si="48"/>
        <v>10.217936710657103</v>
      </c>
      <c r="K345">
        <f t="shared" si="48"/>
        <v>0</v>
      </c>
      <c r="L345">
        <f t="shared" si="49"/>
        <v>7.215007215007215E-4</v>
      </c>
    </row>
    <row r="346" spans="1:12" x14ac:dyDescent="0.25">
      <c r="A346">
        <f>'11'!A4832</f>
        <v>4824</v>
      </c>
      <c r="B346">
        <f>'11'!B4832</f>
        <v>1209600</v>
      </c>
      <c r="C346">
        <f>('11'!C4832-'11'!C$2)/('11'!C$1-'11'!C$2)</f>
        <v>0</v>
      </c>
      <c r="D346">
        <f>('11'!E4832-'11'!E$2)/('11'!E$1-'11'!E$2)</f>
        <v>5.8606499219526036E-2</v>
      </c>
      <c r="E346">
        <f>('11'!F4832-'11'!F$2)/('11'!F$1-'11'!F$2)</f>
        <v>5.8606499219527493E-2</v>
      </c>
      <c r="F346">
        <f>('11'!G4832-'11'!G$2)/('11'!G$1-'11'!G$2)</f>
        <v>0</v>
      </c>
      <c r="G346">
        <f>('11'!H4832-'11'!H$2)/('11'!H$1-'11'!H$2)</f>
        <v>0</v>
      </c>
      <c r="H346">
        <f t="shared" si="50"/>
        <v>0.32113831180059782</v>
      </c>
      <c r="I346">
        <f t="shared" si="47"/>
        <v>0.63102029232297441</v>
      </c>
      <c r="J346">
        <f t="shared" si="48"/>
        <v>9.3988789555840544</v>
      </c>
      <c r="K346">
        <f t="shared" si="48"/>
        <v>0</v>
      </c>
      <c r="L346">
        <f t="shared" si="49"/>
        <v>7.215007215007215E-4</v>
      </c>
    </row>
    <row r="347" spans="1:12" x14ac:dyDescent="0.25">
      <c r="A347">
        <f>'11'!A4833</f>
        <v>4825</v>
      </c>
      <c r="B347">
        <f>'11'!B4833</f>
        <v>1213200</v>
      </c>
      <c r="C347">
        <f>('11'!C4833-'11'!C$2)/('11'!C$1-'11'!C$2)</f>
        <v>0</v>
      </c>
      <c r="D347">
        <f>('11'!E4833-'11'!E$2)/('11'!E$1-'11'!E$2)</f>
        <v>5.3682418050234146E-2</v>
      </c>
      <c r="E347">
        <f>('11'!F4833-'11'!F$2)/('11'!F$1-'11'!F$2)</f>
        <v>5.3682418050235485E-2</v>
      </c>
      <c r="F347">
        <f>('11'!G4833-'11'!G$2)/('11'!G$1-'11'!G$2)</f>
        <v>0</v>
      </c>
      <c r="G347">
        <f>('11'!H4833-'11'!H$2)/('11'!H$1-'11'!H$2)</f>
        <v>0</v>
      </c>
      <c r="H347">
        <f t="shared" si="50"/>
        <v>0.58298955065339286</v>
      </c>
      <c r="I347">
        <f t="shared" si="47"/>
        <v>0.58075776926351641</v>
      </c>
      <c r="J347">
        <f t="shared" si="48"/>
        <v>8.6312473392934699</v>
      </c>
      <c r="K347">
        <f t="shared" si="48"/>
        <v>0</v>
      </c>
      <c r="L347">
        <f t="shared" si="49"/>
        <v>7.215007215007215E-4</v>
      </c>
    </row>
    <row r="348" spans="1:12" x14ac:dyDescent="0.25">
      <c r="A348">
        <f>'11'!A4834</f>
        <v>4826</v>
      </c>
      <c r="B348">
        <f>'11'!B4834</f>
        <v>1216800</v>
      </c>
      <c r="C348">
        <f>('11'!C4834-'11'!C$2)/('11'!C$1-'11'!C$2)</f>
        <v>1.9762357649267558E-2</v>
      </c>
      <c r="D348">
        <f>('11'!E4834-'11'!E$2)/('11'!E$1-'11'!E$2)</f>
        <v>4.9198240385979849E-2</v>
      </c>
      <c r="E348">
        <f>('11'!F4834-'11'!F$2)/('11'!F$1-'11'!F$2)</f>
        <v>4.919824038598157E-2</v>
      </c>
      <c r="F348">
        <f>('11'!G4834-'11'!G$2)/('11'!G$1-'11'!G$2)</f>
        <v>0</v>
      </c>
      <c r="G348">
        <f>('11'!H4834-'11'!H$2)/('11'!H$1-'11'!H$2)</f>
        <v>0</v>
      </c>
      <c r="H348">
        <f t="shared" si="50"/>
        <v>0.54593513006101624</v>
      </c>
      <c r="I348">
        <f t="shared" si="47"/>
        <v>0.53365971335319995</v>
      </c>
      <c r="J348">
        <f t="shared" si="48"/>
        <v>7.9250035476090916</v>
      </c>
      <c r="K348">
        <f t="shared" si="48"/>
        <v>0</v>
      </c>
      <c r="L348">
        <f t="shared" si="49"/>
        <v>7.215007215007215E-4</v>
      </c>
    </row>
    <row r="349" spans="1:12" x14ac:dyDescent="0.25">
      <c r="A349">
        <f>'11'!A4835</f>
        <v>4827</v>
      </c>
      <c r="B349">
        <f>'11'!B4835</f>
        <v>1220400</v>
      </c>
      <c r="C349">
        <f>('11'!C4835-'11'!C$2)/('11'!C$1-'11'!C$2)</f>
        <v>0.14080679825103135</v>
      </c>
      <c r="D349">
        <f>('11'!E4835-'11'!E$2)/('11'!E$1-'11'!E$2)</f>
        <v>4.7963672484745284E-2</v>
      </c>
      <c r="E349">
        <f>('11'!F4835-'11'!F$2)/('11'!F$1-'11'!F$2)</f>
        <v>4.7963672484746353E-2</v>
      </c>
      <c r="F349">
        <f>('11'!G4835-'11'!G$2)/('11'!G$1-'11'!G$2)</f>
        <v>4.329004329004329E-3</v>
      </c>
      <c r="G349">
        <f>('11'!H4835-'11'!H$2)/('11'!H$1-'11'!H$2)</f>
        <v>4.3290043279177624E-3</v>
      </c>
      <c r="H349">
        <f t="shared" si="50"/>
        <v>0.2692621229712705</v>
      </c>
      <c r="I349">
        <f t="shared" si="47"/>
        <v>0.50049666524762304</v>
      </c>
      <c r="J349">
        <f t="shared" si="48"/>
        <v>7.3686958989642841</v>
      </c>
      <c r="K349">
        <f t="shared" si="48"/>
        <v>1.7316017316017316E-2</v>
      </c>
      <c r="L349">
        <f t="shared" si="49"/>
        <v>0</v>
      </c>
    </row>
    <row r="350" spans="1:12" x14ac:dyDescent="0.25">
      <c r="A350">
        <f>'11'!A4836</f>
        <v>4828</v>
      </c>
      <c r="B350">
        <f>'11'!B4836</f>
        <v>1224000</v>
      </c>
      <c r="C350">
        <f>('11'!C4836-'11'!C$2)/('11'!C$1-'11'!C$2)</f>
        <v>0.14080679825103135</v>
      </c>
      <c r="D350">
        <f>('11'!E4836-'11'!E$2)/('11'!E$1-'11'!E$2)</f>
        <v>5.2802611040158931E-2</v>
      </c>
      <c r="E350">
        <f>('11'!F4836-'11'!F$2)/('11'!F$1-'11'!F$2)</f>
        <v>5.2802611040159306E-2</v>
      </c>
      <c r="F350">
        <f>('11'!G4836-'11'!G$2)/('11'!G$1-'11'!G$2)</f>
        <v>0</v>
      </c>
      <c r="G350">
        <f>('11'!H4836-'11'!H$2)/('11'!H$1-'11'!H$2)</f>
        <v>0</v>
      </c>
      <c r="H350">
        <f t="shared" si="50"/>
        <v>8.1519725303228666E-2</v>
      </c>
      <c r="I350">
        <f t="shared" si="47"/>
        <v>0.50269618277281114</v>
      </c>
      <c r="J350">
        <f t="shared" si="48"/>
        <v>7.1246771675891996</v>
      </c>
      <c r="K350">
        <f t="shared" si="48"/>
        <v>2.5974025974025976E-2</v>
      </c>
      <c r="L350">
        <f t="shared" si="49"/>
        <v>0</v>
      </c>
    </row>
    <row r="351" spans="1:12" x14ac:dyDescent="0.25">
      <c r="A351">
        <f>'11'!A4837</f>
        <v>4829</v>
      </c>
      <c r="B351">
        <f>'11'!B4837</f>
        <v>1227600</v>
      </c>
      <c r="C351">
        <f>('11'!C4837-'11'!C$2)/('11'!C$1-'11'!C$2)</f>
        <v>6.1757367653961115E-2</v>
      </c>
      <c r="D351">
        <f>('11'!E4837-'11'!E$2)/('11'!E$1-'11'!E$2)</f>
        <v>6.7191712785582516E-2</v>
      </c>
      <c r="E351">
        <f>('11'!F4837-'11'!F$2)/('11'!F$1-'11'!F$2)</f>
        <v>6.71917127855826E-2</v>
      </c>
      <c r="F351">
        <f>('11'!G4837-'11'!G$2)/('11'!G$1-'11'!G$2)</f>
        <v>0</v>
      </c>
      <c r="G351">
        <f>('11'!H4837-'11'!H$2)/('11'!H$1-'11'!H$2)</f>
        <v>0</v>
      </c>
      <c r="H351">
        <f t="shared" si="50"/>
        <v>3.2113831180059782E-2</v>
      </c>
      <c r="I351">
        <f t="shared" si="47"/>
        <v>0.57106570171704274</v>
      </c>
      <c r="J351">
        <f t="shared" si="48"/>
        <v>7.4358450404428575</v>
      </c>
      <c r="K351">
        <f t="shared" si="48"/>
        <v>2.5974025974025976E-2</v>
      </c>
      <c r="L351">
        <f t="shared" si="49"/>
        <v>0</v>
      </c>
    </row>
    <row r="352" spans="1:12" x14ac:dyDescent="0.25">
      <c r="A352">
        <f>'11'!A4838</f>
        <v>4830</v>
      </c>
      <c r="B352">
        <f>'11'!B4838</f>
        <v>1231200</v>
      </c>
      <c r="C352">
        <f>('11'!C4838-'11'!C$2)/('11'!C$1-'11'!C$2)</f>
        <v>2.4702947061584447E-3</v>
      </c>
      <c r="D352">
        <f>('11'!E4838-'11'!E$2)/('11'!E$1-'11'!E$2)</f>
        <v>0.10236980275294452</v>
      </c>
      <c r="E352">
        <f>('11'!F4838-'11'!F$2)/('11'!F$1-'11'!F$2)</f>
        <v>0.10236980275294473</v>
      </c>
      <c r="F352">
        <f>('11'!G4838-'11'!G$2)/('11'!G$1-'11'!G$2)</f>
        <v>0</v>
      </c>
      <c r="G352">
        <f>('11'!H4838-'11'!H$2)/('11'!H$1-'11'!H$2)</f>
        <v>0</v>
      </c>
      <c r="H352">
        <f t="shared" si="50"/>
        <v>3.2113831180059782E-2</v>
      </c>
      <c r="I352">
        <f t="shared" ref="I352:I367" si="51">D352*I$8+D351*I$7+D350*I$6</f>
        <v>0.76946218248900244</v>
      </c>
      <c r="J352">
        <f t="shared" ref="J352:K367" si="52">E352*J$8+E351*J$7+E350*J$6+E349*J$5+E348*J$4+E347*J$3</f>
        <v>8.8800482474812892</v>
      </c>
      <c r="K352">
        <f t="shared" si="52"/>
        <v>1.2987012987012988E-2</v>
      </c>
      <c r="L352">
        <f t="shared" si="49"/>
        <v>0</v>
      </c>
    </row>
    <row r="353" spans="1:12" x14ac:dyDescent="0.25">
      <c r="A353">
        <f>'11'!A4839</f>
        <v>4831</v>
      </c>
      <c r="B353">
        <f>'11'!B4839</f>
        <v>1234800</v>
      </c>
      <c r="C353">
        <f>('11'!C4839-'11'!C$2)/('11'!C$1-'11'!C$2)</f>
        <v>7.4108841184753332E-3</v>
      </c>
      <c r="D353">
        <f>('11'!E4839-'11'!E$2)/('11'!E$1-'11'!E$2)</f>
        <v>0.126876685114233</v>
      </c>
      <c r="E353">
        <f>('11'!F4839-'11'!F$2)/('11'!F$1-'11'!F$2)</f>
        <v>0.12687668511423406</v>
      </c>
      <c r="F353">
        <f>('11'!G4839-'11'!G$2)/('11'!G$1-'11'!G$2)</f>
        <v>0</v>
      </c>
      <c r="G353">
        <f>('11'!H4839-'11'!H$2)/('11'!H$1-'11'!H$2)</f>
        <v>0</v>
      </c>
      <c r="H353">
        <f t="shared" si="50"/>
        <v>7.1638546478594897E-2</v>
      </c>
      <c r="I353">
        <f t="shared" si="51"/>
        <v>1.0161912870725132</v>
      </c>
      <c r="J353">
        <f t="shared" si="52"/>
        <v>11.080672626649722</v>
      </c>
      <c r="K353">
        <f t="shared" si="52"/>
        <v>1.2987012987012988E-2</v>
      </c>
      <c r="L353">
        <f t="shared" si="49"/>
        <v>0</v>
      </c>
    </row>
    <row r="354" spans="1:12" x14ac:dyDescent="0.25">
      <c r="A354">
        <f>'11'!A4840</f>
        <v>4832</v>
      </c>
      <c r="B354">
        <f>'11'!B4840</f>
        <v>1238400</v>
      </c>
      <c r="C354">
        <f>('11'!C4840-'11'!C$2)/('11'!C$1-'11'!C$2)</f>
        <v>7.4108841184753332E-3</v>
      </c>
      <c r="D354">
        <f>('11'!E4840-'11'!E$2)/('11'!E$1-'11'!E$2)</f>
        <v>0.15984106712076063</v>
      </c>
      <c r="E354">
        <f>('11'!F4840-'11'!F$2)/('11'!F$1-'11'!F$2)</f>
        <v>0.1598410671207609</v>
      </c>
      <c r="F354">
        <f>('11'!G4840-'11'!G$2)/('11'!G$1-'11'!G$2)</f>
        <v>0</v>
      </c>
      <c r="G354">
        <f>('11'!H4840-'11'!H$2)/('11'!H$1-'11'!H$2)</f>
        <v>0</v>
      </c>
      <c r="H354">
        <f t="shared" si="50"/>
        <v>0.24702947061584446</v>
      </c>
      <c r="I354">
        <f t="shared" si="51"/>
        <v>1.3271037320845749</v>
      </c>
      <c r="J354">
        <f t="shared" si="52"/>
        <v>13.993585923087904</v>
      </c>
      <c r="K354">
        <f t="shared" si="52"/>
        <v>4.329004329004329E-3</v>
      </c>
      <c r="L354">
        <f t="shared" si="49"/>
        <v>0</v>
      </c>
    </row>
    <row r="355" spans="1:12" x14ac:dyDescent="0.25">
      <c r="A355">
        <f>'11'!A4841</f>
        <v>4833</v>
      </c>
      <c r="B355">
        <f>'11'!B4841</f>
        <v>1242000</v>
      </c>
      <c r="C355">
        <f>('11'!C4841-'11'!C$2)/('11'!C$1-'11'!C$2)</f>
        <v>4.9405894123168894E-3</v>
      </c>
      <c r="D355">
        <f>('11'!E4841-'11'!E$2)/('11'!E$1-'11'!E$2)</f>
        <v>0.19396906485029092</v>
      </c>
      <c r="E355">
        <f>('11'!F4841-'11'!F$2)/('11'!F$1-'11'!F$2)</f>
        <v>0.19396906485029075</v>
      </c>
      <c r="F355">
        <f>('11'!G4841-'11'!G$2)/('11'!G$1-'11'!G$2)</f>
        <v>0</v>
      </c>
      <c r="G355">
        <f>('11'!H4841-'11'!H$2)/('11'!H$1-'11'!H$2)</f>
        <v>0</v>
      </c>
      <c r="H355">
        <f t="shared" si="50"/>
        <v>0.24949976532200291</v>
      </c>
      <c r="I355">
        <f t="shared" si="51"/>
        <v>1.6360295161061447</v>
      </c>
      <c r="J355">
        <f t="shared" si="52"/>
        <v>17.734653043848478</v>
      </c>
      <c r="K355">
        <f t="shared" si="52"/>
        <v>0</v>
      </c>
      <c r="L355">
        <f t="shared" si="49"/>
        <v>0</v>
      </c>
    </row>
    <row r="356" spans="1:12" x14ac:dyDescent="0.25">
      <c r="A356">
        <f>'11'!A4842</f>
        <v>4834</v>
      </c>
      <c r="B356">
        <f>'11'!B4842</f>
        <v>1245600</v>
      </c>
      <c r="C356">
        <f>('11'!C4842-'11'!C$2)/('11'!C$1-'11'!C$2)</f>
        <v>2.7173241767742894E-2</v>
      </c>
      <c r="D356">
        <f>('11'!E4842-'11'!E$2)/('11'!E$1-'11'!E$2)</f>
        <v>0.20351922804030084</v>
      </c>
      <c r="E356">
        <f>('11'!F4842-'11'!F$2)/('11'!F$1-'11'!F$2)</f>
        <v>0.20351922804030109</v>
      </c>
      <c r="F356">
        <f>('11'!G4842-'11'!G$2)/('11'!G$1-'11'!G$2)</f>
        <v>0</v>
      </c>
      <c r="G356">
        <f>('11'!H4842-'11'!H$2)/('11'!H$1-'11'!H$2)</f>
        <v>0</v>
      </c>
      <c r="H356">
        <f t="shared" si="50"/>
        <v>0.17292062943109113</v>
      </c>
      <c r="I356">
        <f t="shared" si="51"/>
        <v>1.8755073080743578</v>
      </c>
      <c r="J356">
        <f t="shared" si="52"/>
        <v>21.29826876685118</v>
      </c>
      <c r="K356">
        <f t="shared" si="52"/>
        <v>0</v>
      </c>
      <c r="L356">
        <f t="shared" si="49"/>
        <v>0</v>
      </c>
    </row>
    <row r="357" spans="1:12" x14ac:dyDescent="0.25">
      <c r="A357">
        <f>'11'!A4843</f>
        <v>4835</v>
      </c>
      <c r="B357">
        <f>'11'!B4843</f>
        <v>1249200</v>
      </c>
      <c r="C357">
        <f>('11'!C4843-'11'!C$2)/('11'!C$1-'11'!C$2)</f>
        <v>9.3871198834020897E-2</v>
      </c>
      <c r="D357">
        <f>('11'!E4843-'11'!E$2)/('11'!E$1-'11'!E$2)</f>
        <v>0.19804171988080035</v>
      </c>
      <c r="E357">
        <f>('11'!F4843-'11'!F$2)/('11'!F$1-'11'!F$2)</f>
        <v>0.19804171988080027</v>
      </c>
      <c r="F357">
        <f>('11'!G4843-'11'!G$2)/('11'!G$1-'11'!G$2)</f>
        <v>0</v>
      </c>
      <c r="G357">
        <f>('11'!H4843-'11'!H$2)/('11'!H$1-'11'!H$2)</f>
        <v>0</v>
      </c>
      <c r="H357">
        <f t="shared" si="50"/>
        <v>7.6579135890911781E-2</v>
      </c>
      <c r="I357">
        <f t="shared" si="51"/>
        <v>1.9846317581949766</v>
      </c>
      <c r="J357">
        <f t="shared" si="52"/>
        <v>23.66039449411101</v>
      </c>
      <c r="K357">
        <f t="shared" si="52"/>
        <v>0</v>
      </c>
      <c r="L357">
        <f t="shared" si="49"/>
        <v>0</v>
      </c>
    </row>
    <row r="358" spans="1:12" x14ac:dyDescent="0.25">
      <c r="A358">
        <f>'11'!A4844</f>
        <v>4836</v>
      </c>
      <c r="B358">
        <f>'11'!B4844</f>
        <v>1252800</v>
      </c>
      <c r="C358">
        <f>('11'!C4844-'11'!C$2)/('11'!C$1-'11'!C$2)</f>
        <v>1.7292062943109112E-2</v>
      </c>
      <c r="D358">
        <f>('11'!E4844-'11'!E$2)/('11'!E$1-'11'!E$2)</f>
        <v>0.18931460195828015</v>
      </c>
      <c r="E358">
        <f>('11'!F4844-'11'!F$2)/('11'!F$1-'11'!F$2)</f>
        <v>0.18931460195828073</v>
      </c>
      <c r="F358">
        <f>('11'!G4844-'11'!G$2)/('11'!G$1-'11'!G$2)</f>
        <v>0</v>
      </c>
      <c r="G358">
        <f>('11'!H4844-'11'!H$2)/('11'!H$1-'11'!H$2)</f>
        <v>0</v>
      </c>
      <c r="H358">
        <f t="shared" si="50"/>
        <v>5.1876188829327333E-2</v>
      </c>
      <c r="I358">
        <f t="shared" si="51"/>
        <v>1.9619412515964241</v>
      </c>
      <c r="J358">
        <f t="shared" si="52"/>
        <v>25.144728253157403</v>
      </c>
      <c r="K358">
        <f t="shared" si="52"/>
        <v>0</v>
      </c>
      <c r="L358">
        <f t="shared" si="49"/>
        <v>0</v>
      </c>
    </row>
    <row r="359" spans="1:12" x14ac:dyDescent="0.25">
      <c r="A359">
        <f>'11'!A4845</f>
        <v>4837</v>
      </c>
      <c r="B359">
        <f>'11'!B4845</f>
        <v>1256400</v>
      </c>
      <c r="C359">
        <f>('11'!C4845-'11'!C$2)/('11'!C$1-'11'!C$2)</f>
        <v>2.2232652355426003E-2</v>
      </c>
      <c r="D359">
        <f>('11'!E4845-'11'!E$2)/('11'!E$1-'11'!E$2)</f>
        <v>0.18149567191712784</v>
      </c>
      <c r="E359">
        <f>('11'!F4845-'11'!F$2)/('11'!F$1-'11'!F$2)</f>
        <v>0.18149567191712906</v>
      </c>
      <c r="F359">
        <f>('11'!G4845-'11'!G$2)/('11'!G$1-'11'!G$2)</f>
        <v>0</v>
      </c>
      <c r="G359">
        <f>('11'!H4845-'11'!H$2)/('11'!H$1-'11'!H$2)</f>
        <v>0</v>
      </c>
      <c r="H359">
        <f t="shared" si="50"/>
        <v>5.6816778241644224E-2</v>
      </c>
      <c r="I359">
        <f t="shared" si="51"/>
        <v>1.888051653185753</v>
      </c>
      <c r="J359">
        <f t="shared" si="52"/>
        <v>25.783595856392846</v>
      </c>
      <c r="K359">
        <f t="shared" si="52"/>
        <v>0</v>
      </c>
      <c r="L359">
        <f t="shared" si="49"/>
        <v>0</v>
      </c>
    </row>
    <row r="360" spans="1:12" x14ac:dyDescent="0.25">
      <c r="A360">
        <f>'11'!A4846</f>
        <v>4838</v>
      </c>
      <c r="B360">
        <f>'11'!B4846</f>
        <v>1260000</v>
      </c>
      <c r="C360">
        <f>('11'!C4846-'11'!C$2)/('11'!C$1-'11'!C$2)</f>
        <v>7.4108841184753332E-3</v>
      </c>
      <c r="D360">
        <f>('11'!E4846-'11'!E$2)/('11'!E$1-'11'!E$2)</f>
        <v>0.17689797076770256</v>
      </c>
      <c r="E360">
        <f>('11'!F4846-'11'!F$2)/('11'!F$1-'11'!F$2)</f>
        <v>0.17689797076770239</v>
      </c>
      <c r="F360">
        <f>('11'!G4846-'11'!G$2)/('11'!G$1-'11'!G$2)</f>
        <v>0</v>
      </c>
      <c r="G360">
        <f>('11'!H4846-'11'!H$2)/('11'!H$1-'11'!H$2)</f>
        <v>0</v>
      </c>
      <c r="H360">
        <f t="shared" si="50"/>
        <v>6.6697957066277999E-2</v>
      </c>
      <c r="I360">
        <f t="shared" si="51"/>
        <v>1.8200227046970341</v>
      </c>
      <c r="J360">
        <f t="shared" si="52"/>
        <v>25.519355754221703</v>
      </c>
      <c r="K360">
        <f t="shared" si="52"/>
        <v>0</v>
      </c>
      <c r="L360">
        <f t="shared" si="49"/>
        <v>0</v>
      </c>
    </row>
    <row r="361" spans="1:12" x14ac:dyDescent="0.25">
      <c r="A361">
        <f>'11'!A4847</f>
        <v>4839</v>
      </c>
      <c r="B361">
        <f>'11'!B4847</f>
        <v>1263600</v>
      </c>
      <c r="C361">
        <f>('11'!C4847-'11'!C$2)/('11'!C$1-'11'!C$2)</f>
        <v>7.4108841184753332E-3</v>
      </c>
      <c r="D361">
        <f>('11'!E4847-'11'!E$2)/('11'!E$1-'11'!E$2)</f>
        <v>0.17621682985667661</v>
      </c>
      <c r="E361">
        <f>('11'!F4847-'11'!F$2)/('11'!F$1-'11'!F$2)</f>
        <v>0.17621682985667803</v>
      </c>
      <c r="F361">
        <f>('11'!G4847-'11'!G$2)/('11'!G$1-'11'!G$2)</f>
        <v>0</v>
      </c>
      <c r="G361">
        <f>('11'!H4847-'11'!H$2)/('11'!H$1-'11'!H$2)</f>
        <v>0</v>
      </c>
      <c r="H361">
        <f t="shared" si="50"/>
        <v>0.11116326177713001</v>
      </c>
      <c r="I361">
        <f t="shared" si="51"/>
        <v>1.7800482474811976</v>
      </c>
      <c r="J361">
        <f t="shared" si="52"/>
        <v>24.908755498793887</v>
      </c>
      <c r="K361">
        <f t="shared" si="52"/>
        <v>0</v>
      </c>
      <c r="L361">
        <f t="shared" si="49"/>
        <v>0</v>
      </c>
    </row>
    <row r="362" spans="1:12" x14ac:dyDescent="0.25">
      <c r="A362">
        <f>'11'!A4848</f>
        <v>4840</v>
      </c>
      <c r="B362">
        <f>'11'!B4848</f>
        <v>1267200</v>
      </c>
      <c r="C362">
        <f>('11'!C4848-'11'!C$2)/('11'!C$1-'11'!C$2)</f>
        <v>1.7292062943109112E-2</v>
      </c>
      <c r="D362">
        <f>('11'!E4848-'11'!E$2)/('11'!E$1-'11'!E$2)</f>
        <v>0.17735206470838655</v>
      </c>
      <c r="E362">
        <f>('11'!F4848-'11'!F$2)/('11'!F$1-'11'!F$2)</f>
        <v>0.17735206470838735</v>
      </c>
      <c r="F362">
        <f>('11'!G4848-'11'!G$2)/('11'!G$1-'11'!G$2)</f>
        <v>0</v>
      </c>
      <c r="G362">
        <f>('11'!H4848-'11'!H$2)/('11'!H$1-'11'!H$2)</f>
        <v>0</v>
      </c>
      <c r="H362">
        <f t="shared" si="50"/>
        <v>0.18527210296188334</v>
      </c>
      <c r="I362">
        <f t="shared" si="51"/>
        <v>1.7687526607066837</v>
      </c>
      <c r="J362">
        <f t="shared" si="52"/>
        <v>24.402752944515509</v>
      </c>
      <c r="K362">
        <f t="shared" si="52"/>
        <v>0</v>
      </c>
      <c r="L362">
        <f t="shared" si="49"/>
        <v>0</v>
      </c>
    </row>
    <row r="363" spans="1:12" x14ac:dyDescent="0.25">
      <c r="A363">
        <f>'11'!A4849</f>
        <v>4841</v>
      </c>
      <c r="B363">
        <f>'11'!B4849</f>
        <v>1270800</v>
      </c>
      <c r="C363">
        <f>('11'!C4849-'11'!C$2)/('11'!C$1-'11'!C$2)</f>
        <v>1.2351473530792223E-2</v>
      </c>
      <c r="D363">
        <f>('11'!E4849-'11'!E$2)/('11'!E$1-'11'!E$2)</f>
        <v>0.17635873421314033</v>
      </c>
      <c r="E363">
        <f>('11'!F4849-'11'!F$2)/('11'!F$1-'11'!F$2)</f>
        <v>0.17635873421314044</v>
      </c>
      <c r="F363">
        <f>('11'!G4849-'11'!G$2)/('11'!G$1-'11'!G$2)</f>
        <v>0</v>
      </c>
      <c r="G363">
        <f>('11'!H4849-'11'!H$2)/('11'!H$1-'11'!H$2)</f>
        <v>0</v>
      </c>
      <c r="H363">
        <f t="shared" si="50"/>
        <v>0.22232652355426002</v>
      </c>
      <c r="I363">
        <f t="shared" si="51"/>
        <v>1.7661416205477507</v>
      </c>
      <c r="J363">
        <f t="shared" si="52"/>
        <v>24.047580530722382</v>
      </c>
      <c r="K363">
        <f t="shared" si="52"/>
        <v>0</v>
      </c>
      <c r="L363">
        <f t="shared" si="49"/>
        <v>0</v>
      </c>
    </row>
    <row r="364" spans="1:12" x14ac:dyDescent="0.25">
      <c r="A364">
        <f>'11'!A4850</f>
        <v>4842</v>
      </c>
      <c r="B364">
        <f>'11'!B4850</f>
        <v>1274400</v>
      </c>
      <c r="C364">
        <f>('11'!C4850-'11'!C$2)/('11'!C$1-'11'!C$2)</f>
        <v>3.4584125886218224E-2</v>
      </c>
      <c r="D364">
        <f>('11'!E4850-'11'!E$2)/('11'!E$1-'11'!E$2)</f>
        <v>0.17017170427132114</v>
      </c>
      <c r="E364">
        <f>('11'!F4850-'11'!F$2)/('11'!F$1-'11'!F$2)</f>
        <v>0.17017170427132153</v>
      </c>
      <c r="F364">
        <f>('11'!G4850-'11'!G$2)/('11'!G$1-'11'!G$2)</f>
        <v>0</v>
      </c>
      <c r="G364">
        <f>('11'!H4850-'11'!H$2)/('11'!H$1-'11'!H$2)</f>
        <v>0</v>
      </c>
      <c r="H364">
        <f t="shared" si="50"/>
        <v>0.21491563943578468</v>
      </c>
      <c r="I364">
        <f t="shared" si="51"/>
        <v>1.7418192138498652</v>
      </c>
      <c r="J364">
        <f t="shared" si="52"/>
        <v>23.679267773520714</v>
      </c>
      <c r="K364">
        <f t="shared" si="52"/>
        <v>0</v>
      </c>
      <c r="L364">
        <f t="shared" si="49"/>
        <v>0</v>
      </c>
    </row>
    <row r="365" spans="1:12" x14ac:dyDescent="0.25">
      <c r="A365">
        <f>'11'!A4851</f>
        <v>4843</v>
      </c>
      <c r="B365">
        <f>'11'!B4851</f>
        <v>1278000</v>
      </c>
      <c r="C365">
        <f>('11'!C4851-'11'!C$2)/('11'!C$1-'11'!C$2)</f>
        <v>5.187618882932734E-2</v>
      </c>
      <c r="D365">
        <f>('11'!E4851-'11'!E$2)/('11'!E$1-'11'!E$2)</f>
        <v>0.1626082020718036</v>
      </c>
      <c r="E365">
        <f>('11'!F4851-'11'!F$2)/('11'!F$1-'11'!F$2)</f>
        <v>0.16260820207180501</v>
      </c>
      <c r="F365">
        <f>('11'!G4851-'11'!G$2)/('11'!G$1-'11'!G$2)</f>
        <v>0</v>
      </c>
      <c r="G365">
        <f>('11'!H4851-'11'!H$2)/('11'!H$1-'11'!H$2)</f>
        <v>0</v>
      </c>
      <c r="H365">
        <f t="shared" si="50"/>
        <v>0.24949976532200291</v>
      </c>
      <c r="I365">
        <f t="shared" si="51"/>
        <v>1.6900241237405988</v>
      </c>
      <c r="J365">
        <f t="shared" si="52"/>
        <v>23.218788136795911</v>
      </c>
      <c r="K365">
        <f t="shared" si="52"/>
        <v>0</v>
      </c>
      <c r="L365">
        <f t="shared" si="49"/>
        <v>0</v>
      </c>
    </row>
    <row r="366" spans="1:12" x14ac:dyDescent="0.25">
      <c r="A366">
        <f>'11'!A4852</f>
        <v>4844</v>
      </c>
      <c r="B366">
        <f>'11'!B4852</f>
        <v>1281600</v>
      </c>
      <c r="C366">
        <f>('11'!C4852-'11'!C$2)/('11'!C$1-'11'!C$2)</f>
        <v>4.1995010004693557E-2</v>
      </c>
      <c r="D366">
        <f>('11'!E4852-'11'!E$2)/('11'!E$1-'11'!E$2)</f>
        <v>0.15701717042713212</v>
      </c>
      <c r="E366">
        <f>('11'!F4852-'11'!F$2)/('11'!F$1-'11'!F$2)</f>
        <v>0.15701717042713345</v>
      </c>
      <c r="F366">
        <f>('11'!G4852-'11'!G$2)/('11'!G$1-'11'!G$2)</f>
        <v>0</v>
      </c>
      <c r="G366">
        <f>('11'!H4852-'11'!H$2)/('11'!H$1-'11'!H$2)</f>
        <v>0</v>
      </c>
      <c r="H366">
        <f t="shared" si="50"/>
        <v>0.23714829179121072</v>
      </c>
      <c r="I366">
        <f t="shared" si="51"/>
        <v>1.6264084007379025</v>
      </c>
      <c r="J366">
        <f t="shared" si="52"/>
        <v>22.689541648928746</v>
      </c>
      <c r="K366">
        <f t="shared" si="52"/>
        <v>0</v>
      </c>
      <c r="L366">
        <f t="shared" si="49"/>
        <v>0</v>
      </c>
    </row>
    <row r="367" spans="1:12" x14ac:dyDescent="0.25">
      <c r="A367">
        <f>'11'!A4853</f>
        <v>4845</v>
      </c>
      <c r="B367">
        <f>'11'!B4853</f>
        <v>1285200</v>
      </c>
      <c r="C367">
        <f>('11'!C4853-'11'!C$2)/('11'!C$1-'11'!C$2)</f>
        <v>3.9524715298535115E-2</v>
      </c>
      <c r="D367">
        <f>('11'!E4853-'11'!E$2)/('11'!E$1-'11'!E$2)</f>
        <v>0.15417908329785726</v>
      </c>
      <c r="E367">
        <f>('11'!F4853-'11'!F$2)/('11'!F$1-'11'!F$2)</f>
        <v>0.15417908329785712</v>
      </c>
      <c r="F367">
        <f>('11'!G4853-'11'!G$2)/('11'!G$1-'11'!G$2)</f>
        <v>0</v>
      </c>
      <c r="G367">
        <f>('11'!H4853-'11'!H$2)/('11'!H$1-'11'!H$2)</f>
        <v>0</v>
      </c>
      <c r="H367">
        <f t="shared" si="50"/>
        <v>0.19762357649267559</v>
      </c>
      <c r="I367">
        <f t="shared" si="51"/>
        <v>1.5755924506882362</v>
      </c>
      <c r="J367">
        <f t="shared" si="52"/>
        <v>22.117950901092748</v>
      </c>
      <c r="K367">
        <f t="shared" si="52"/>
        <v>0</v>
      </c>
      <c r="L367">
        <f t="shared" si="49"/>
        <v>0</v>
      </c>
    </row>
    <row r="368" spans="1:12" x14ac:dyDescent="0.25">
      <c r="A368">
        <f>'11'!A4854</f>
        <v>4846</v>
      </c>
      <c r="B368">
        <f>'11'!B4854</f>
        <v>1288800</v>
      </c>
      <c r="C368">
        <f>('11'!C4854-'11'!C$2)/('11'!C$1-'11'!C$2)</f>
        <v>6.4227662360119564E-2</v>
      </c>
      <c r="D368">
        <f>('11'!E4854-'11'!E$2)/('11'!E$1-'11'!E$2)</f>
        <v>0.16045125585355471</v>
      </c>
      <c r="E368">
        <f>('11'!F4854-'11'!F$2)/('11'!F$1-'11'!F$2)</f>
        <v>0.16045125585355507</v>
      </c>
      <c r="F368">
        <f>('11'!G4854-'11'!G$2)/('11'!G$1-'11'!G$2)</f>
        <v>0</v>
      </c>
      <c r="G368">
        <f>('11'!H4854-'11'!H$2)/('11'!H$1-'11'!H$2)</f>
        <v>0</v>
      </c>
      <c r="H368">
        <f t="shared" si="50"/>
        <v>0.15809886119414046</v>
      </c>
      <c r="I368">
        <f t="shared" ref="I368:I383" si="53">D368*I$8+D367*I$7+D366*I$6</f>
        <v>1.575393784589187</v>
      </c>
      <c r="J368">
        <f t="shared" ref="J368:K383" si="54">E368*J$8+E367*J$7+E366*J$6+E365*J$5+E364*J$4+E363*J$3</f>
        <v>21.771250177380523</v>
      </c>
      <c r="K368">
        <f t="shared" si="54"/>
        <v>0</v>
      </c>
      <c r="L368">
        <f t="shared" si="49"/>
        <v>0</v>
      </c>
    </row>
    <row r="369" spans="1:12" x14ac:dyDescent="0.25">
      <c r="A369">
        <f>'11'!A4855</f>
        <v>4847</v>
      </c>
      <c r="B369">
        <f>'11'!B4855</f>
        <v>1292400</v>
      </c>
      <c r="C369">
        <f>('11'!C4855-'11'!C$2)/('11'!C$1-'11'!C$2)</f>
        <v>3.4584125886218224E-2</v>
      </c>
      <c r="D369">
        <f>('11'!E4855-'11'!E$2)/('11'!E$1-'11'!E$2)</f>
        <v>0.16743295019157087</v>
      </c>
      <c r="E369">
        <f>('11'!F4855-'11'!F$2)/('11'!F$1-'11'!F$2)</f>
        <v>0.16743295019157112</v>
      </c>
      <c r="F369">
        <f>('11'!G4855-'11'!G$2)/('11'!G$1-'11'!G$2)</f>
        <v>0</v>
      </c>
      <c r="G369">
        <f>('11'!H4855-'11'!H$2)/('11'!H$1-'11'!H$2)</f>
        <v>0</v>
      </c>
      <c r="H369">
        <f t="shared" si="50"/>
        <v>0.12598503001408068</v>
      </c>
      <c r="I369">
        <f t="shared" si="53"/>
        <v>1.6136228182205195</v>
      </c>
      <c r="J369">
        <f t="shared" si="54"/>
        <v>21.774059883638511</v>
      </c>
      <c r="K369">
        <f t="shared" si="54"/>
        <v>0</v>
      </c>
      <c r="L369">
        <f t="shared" si="49"/>
        <v>0</v>
      </c>
    </row>
    <row r="370" spans="1:12" x14ac:dyDescent="0.25">
      <c r="A370">
        <f>'11'!A4856</f>
        <v>4848</v>
      </c>
      <c r="B370">
        <f>'11'!B4856</f>
        <v>1296000</v>
      </c>
      <c r="C370">
        <f>('11'!C4856-'11'!C$2)/('11'!C$1-'11'!C$2)</f>
        <v>3.2113831180059782E-2</v>
      </c>
      <c r="D370">
        <f>('11'!E4856-'11'!E$2)/('11'!E$1-'11'!E$2)</f>
        <v>0.17870015609479212</v>
      </c>
      <c r="E370">
        <f>('11'!F4856-'11'!F$2)/('11'!F$1-'11'!F$2)</f>
        <v>0.17870015609479328</v>
      </c>
      <c r="F370">
        <f>('11'!G4856-'11'!G$2)/('11'!G$1-'11'!G$2)</f>
        <v>0</v>
      </c>
      <c r="G370">
        <f>('11'!H4856-'11'!H$2)/('11'!H$1-'11'!H$2)</f>
        <v>0</v>
      </c>
      <c r="H370">
        <f t="shared" si="50"/>
        <v>0.18774239766804179</v>
      </c>
      <c r="I370">
        <f t="shared" si="53"/>
        <v>1.6984532425145451</v>
      </c>
      <c r="J370">
        <f t="shared" si="54"/>
        <v>22.215311480062528</v>
      </c>
      <c r="K370">
        <f t="shared" si="54"/>
        <v>0</v>
      </c>
      <c r="L370">
        <f t="shared" si="49"/>
        <v>0</v>
      </c>
    </row>
    <row r="371" spans="1:12" x14ac:dyDescent="0.25">
      <c r="A371">
        <f>'11'!A4857</f>
        <v>4849</v>
      </c>
      <c r="B371">
        <f>'11'!B4857</f>
        <v>1299600</v>
      </c>
      <c r="C371">
        <f>('11'!C4857-'11'!C$2)/('11'!C$1-'11'!C$2)</f>
        <v>2.9643536473901333E-2</v>
      </c>
      <c r="D371">
        <f>('11'!E4857-'11'!E$2)/('11'!E$1-'11'!E$2)</f>
        <v>0.18968355328508585</v>
      </c>
      <c r="E371">
        <f>('11'!F4857-'11'!F$2)/('11'!F$1-'11'!F$2)</f>
        <v>0.18968355328508663</v>
      </c>
      <c r="F371">
        <f>('11'!G4857-'11'!G$2)/('11'!G$1-'11'!G$2)</f>
        <v>0</v>
      </c>
      <c r="G371">
        <f>('11'!H4857-'11'!H$2)/('11'!H$1-'11'!H$2)</f>
        <v>0</v>
      </c>
      <c r="H371">
        <f t="shared" si="50"/>
        <v>0.18527210296188334</v>
      </c>
      <c r="I371">
        <f t="shared" si="53"/>
        <v>1.7971335319994324</v>
      </c>
      <c r="J371">
        <f t="shared" si="54"/>
        <v>23.081240244075566</v>
      </c>
      <c r="K371">
        <f t="shared" si="54"/>
        <v>0</v>
      </c>
      <c r="L371">
        <f t="shared" si="49"/>
        <v>0</v>
      </c>
    </row>
    <row r="372" spans="1:12" x14ac:dyDescent="0.25">
      <c r="A372">
        <f>'11'!A4858</f>
        <v>4850</v>
      </c>
      <c r="B372">
        <f>'11'!B4858</f>
        <v>1303200</v>
      </c>
      <c r="C372">
        <f>('11'!C4858-'11'!C$2)/('11'!C$1-'11'!C$2)</f>
        <v>1.7292062943109112E-2</v>
      </c>
      <c r="D372">
        <f>('11'!E4858-'11'!E$2)/('11'!E$1-'11'!E$2)</f>
        <v>0.19702000851426141</v>
      </c>
      <c r="E372">
        <f>('11'!F4858-'11'!F$2)/('11'!F$1-'11'!F$2)</f>
        <v>0.19702000851426169</v>
      </c>
      <c r="F372">
        <f>('11'!G4858-'11'!G$2)/('11'!G$1-'11'!G$2)</f>
        <v>0</v>
      </c>
      <c r="G372">
        <f>('11'!H4858-'11'!H$2)/('11'!H$1-'11'!H$2)</f>
        <v>0</v>
      </c>
      <c r="H372">
        <f t="shared" si="50"/>
        <v>0.23467799708505224</v>
      </c>
      <c r="I372">
        <f t="shared" si="53"/>
        <v>1.8932311621966798</v>
      </c>
      <c r="J372">
        <f t="shared" si="54"/>
        <v>24.180630055342771</v>
      </c>
      <c r="K372">
        <f t="shared" si="54"/>
        <v>0</v>
      </c>
      <c r="L372">
        <f t="shared" si="49"/>
        <v>0</v>
      </c>
    </row>
    <row r="373" spans="1:12" x14ac:dyDescent="0.25">
      <c r="A373">
        <f>'11'!A4859</f>
        <v>4851</v>
      </c>
      <c r="B373">
        <f>'11'!B4859</f>
        <v>1306800</v>
      </c>
      <c r="C373">
        <f>('11'!C4859-'11'!C$2)/('11'!C$1-'11'!C$2)</f>
        <v>6.1757367653961115E-2</v>
      </c>
      <c r="D373">
        <f>('11'!E4859-'11'!E$2)/('11'!E$1-'11'!E$2)</f>
        <v>0.20112104441606357</v>
      </c>
      <c r="E373">
        <f>('11'!F4859-'11'!F$2)/('11'!F$1-'11'!F$2)</f>
        <v>0.2011210444160649</v>
      </c>
      <c r="F373">
        <f>('11'!G4859-'11'!G$2)/('11'!G$1-'11'!G$2)</f>
        <v>0</v>
      </c>
      <c r="G373">
        <f>('11'!H4859-'11'!H$2)/('11'!H$1-'11'!H$2)</f>
        <v>0</v>
      </c>
      <c r="H373">
        <f t="shared" si="50"/>
        <v>0.29396507003285494</v>
      </c>
      <c r="I373">
        <f t="shared" si="53"/>
        <v>1.964594863062296</v>
      </c>
      <c r="J373">
        <f t="shared" si="54"/>
        <v>25.218859088974131</v>
      </c>
      <c r="K373">
        <f t="shared" si="54"/>
        <v>0</v>
      </c>
      <c r="L373">
        <f t="shared" si="49"/>
        <v>0</v>
      </c>
    </row>
    <row r="374" spans="1:12" x14ac:dyDescent="0.25">
      <c r="A374">
        <f>'11'!A4860</f>
        <v>4852</v>
      </c>
      <c r="B374">
        <f>'11'!B4860</f>
        <v>1310400</v>
      </c>
      <c r="C374">
        <f>('11'!C4860-'11'!C$2)/('11'!C$1-'11'!C$2)</f>
        <v>2.2232652355426003E-2</v>
      </c>
      <c r="D374">
        <f>('11'!E4860-'11'!E$2)/('11'!E$1-'11'!E$2)</f>
        <v>0.20150418617851568</v>
      </c>
      <c r="E374">
        <f>('11'!F4860-'11'!F$2)/('11'!F$1-'11'!F$2)</f>
        <v>0.20150418617851559</v>
      </c>
      <c r="F374">
        <f>('11'!G4860-'11'!G$2)/('11'!G$1-'11'!G$2)</f>
        <v>0</v>
      </c>
      <c r="G374">
        <f>('11'!H4860-'11'!H$2)/('11'!H$1-'11'!H$2)</f>
        <v>0</v>
      </c>
      <c r="H374">
        <f t="shared" si="50"/>
        <v>0.31125713297596402</v>
      </c>
      <c r="I374">
        <f t="shared" si="53"/>
        <v>2.000439903505038</v>
      </c>
      <c r="J374">
        <f t="shared" si="54"/>
        <v>26.077806158649167</v>
      </c>
      <c r="K374">
        <f t="shared" si="54"/>
        <v>0</v>
      </c>
      <c r="L374">
        <f t="shared" si="49"/>
        <v>0</v>
      </c>
    </row>
    <row r="375" spans="1:12" x14ac:dyDescent="0.25">
      <c r="A375">
        <f>'11'!A4861</f>
        <v>4853</v>
      </c>
      <c r="B375">
        <f>'11'!B4861</f>
        <v>1314000</v>
      </c>
      <c r="C375">
        <f>('11'!C4861-'11'!C$2)/('11'!C$1-'11'!C$2)</f>
        <v>6.4227662360119564E-2</v>
      </c>
      <c r="D375">
        <f>('11'!E4861-'11'!E$2)/('11'!E$1-'11'!E$2)</f>
        <v>0.19958847736625515</v>
      </c>
      <c r="E375">
        <f>('11'!F4861-'11'!F$2)/('11'!F$1-'11'!F$2)</f>
        <v>0.19958847736625601</v>
      </c>
      <c r="F375">
        <f>('11'!G4861-'11'!G$2)/('11'!G$1-'11'!G$2)</f>
        <v>0</v>
      </c>
      <c r="G375">
        <f>('11'!H4861-'11'!H$2)/('11'!H$1-'11'!H$2)</f>
        <v>0</v>
      </c>
      <c r="H375">
        <f t="shared" si="50"/>
        <v>0.34337096415602381</v>
      </c>
      <c r="I375">
        <f t="shared" si="53"/>
        <v>2.0062296012487582</v>
      </c>
      <c r="J375">
        <f t="shared" si="54"/>
        <v>26.617922520221455</v>
      </c>
      <c r="K375">
        <f t="shared" si="54"/>
        <v>0</v>
      </c>
      <c r="L375">
        <f t="shared" si="49"/>
        <v>0</v>
      </c>
    </row>
    <row r="376" spans="1:12" x14ac:dyDescent="0.25">
      <c r="A376">
        <f>'11'!A4862</f>
        <v>4854</v>
      </c>
      <c r="B376">
        <f>'11'!B4862</f>
        <v>1317600</v>
      </c>
      <c r="C376">
        <f>('11'!C4862-'11'!C$2)/('11'!C$1-'11'!C$2)</f>
        <v>7.1638546478594897E-2</v>
      </c>
      <c r="D376">
        <f>('11'!E4862-'11'!E$2)/('11'!E$1-'11'!E$2)</f>
        <v>0.19968781041577977</v>
      </c>
      <c r="E376">
        <f>('11'!F4862-'11'!F$2)/('11'!F$1-'11'!F$2)</f>
        <v>0.19968781041577988</v>
      </c>
      <c r="F376">
        <f>('11'!G4862-'11'!G$2)/('11'!G$1-'11'!G$2)</f>
        <v>0</v>
      </c>
      <c r="G376">
        <f>('11'!H4862-'11'!H$2)/('11'!H$1-'11'!H$2)</f>
        <v>0</v>
      </c>
      <c r="H376">
        <f t="shared" si="50"/>
        <v>0.34337096415602381</v>
      </c>
      <c r="I376">
        <f t="shared" si="53"/>
        <v>2.0020292322974313</v>
      </c>
      <c r="J376">
        <f t="shared" si="54"/>
        <v>26.903150276713564</v>
      </c>
      <c r="K376">
        <f t="shared" si="54"/>
        <v>0</v>
      </c>
      <c r="L376">
        <f t="shared" si="49"/>
        <v>0</v>
      </c>
    </row>
    <row r="377" spans="1:12" x14ac:dyDescent="0.25">
      <c r="A377">
        <f>'11'!A4863</f>
        <v>4855</v>
      </c>
      <c r="B377">
        <f>'11'!B4863</f>
        <v>1321200</v>
      </c>
      <c r="C377">
        <f>('11'!C4863-'11'!C$2)/('11'!C$1-'11'!C$2)</f>
        <v>5.187618882932734E-2</v>
      </c>
      <c r="D377">
        <f>('11'!E4863-'11'!E$2)/('11'!E$1-'11'!E$2)</f>
        <v>0.20178799489144317</v>
      </c>
      <c r="E377">
        <f>('11'!F4863-'11'!F$2)/('11'!F$1-'11'!F$2)</f>
        <v>0.20178799489144444</v>
      </c>
      <c r="F377">
        <f>('11'!G4863-'11'!G$2)/('11'!G$1-'11'!G$2)</f>
        <v>0</v>
      </c>
      <c r="G377">
        <f>('11'!H4863-'11'!H$2)/('11'!H$1-'11'!H$2)</f>
        <v>0</v>
      </c>
      <c r="H377">
        <f t="shared" si="50"/>
        <v>0.23714829179121066</v>
      </c>
      <c r="I377">
        <f t="shared" si="53"/>
        <v>2.0049808429118774</v>
      </c>
      <c r="J377">
        <f t="shared" si="54"/>
        <v>27.082758620689749</v>
      </c>
      <c r="K377">
        <f t="shared" si="54"/>
        <v>0</v>
      </c>
      <c r="L377">
        <f t="shared" si="49"/>
        <v>3.6075036075036079E-3</v>
      </c>
    </row>
    <row r="378" spans="1:12" x14ac:dyDescent="0.25">
      <c r="A378">
        <f>'11'!A4864</f>
        <v>4856</v>
      </c>
      <c r="B378">
        <f>'11'!B4864</f>
        <v>1324800</v>
      </c>
      <c r="C378">
        <f>('11'!C4864-'11'!C$2)/('11'!C$1-'11'!C$2)</f>
        <v>8.3990020009387115E-2</v>
      </c>
      <c r="D378">
        <f>('11'!E4864-'11'!E$2)/('11'!E$1-'11'!E$2)</f>
        <v>0.20739321697176105</v>
      </c>
      <c r="E378">
        <f>('11'!F4864-'11'!F$2)/('11'!F$1-'11'!F$2)</f>
        <v>0.20739321697176083</v>
      </c>
      <c r="F378">
        <f>('11'!G4864-'11'!G$2)/('11'!G$1-'11'!G$2)</f>
        <v>0</v>
      </c>
      <c r="G378">
        <f>('11'!H4864-'11'!H$2)/('11'!H$1-'11'!H$2)</f>
        <v>0</v>
      </c>
      <c r="H378">
        <f t="shared" si="50"/>
        <v>0.16550974531261578</v>
      </c>
      <c r="I378">
        <f t="shared" si="53"/>
        <v>2.0340002838087132</v>
      </c>
      <c r="J378">
        <f t="shared" si="54"/>
        <v>27.308429118774011</v>
      </c>
      <c r="K378">
        <f t="shared" si="54"/>
        <v>0</v>
      </c>
      <c r="L378">
        <f t="shared" si="49"/>
        <v>3.6075036075036079E-3</v>
      </c>
    </row>
    <row r="379" spans="1:12" x14ac:dyDescent="0.25">
      <c r="A379">
        <f>'11'!A4865</f>
        <v>4857</v>
      </c>
      <c r="B379">
        <f>'11'!B4865</f>
        <v>1328400</v>
      </c>
      <c r="C379">
        <f>('11'!C4865-'11'!C$2)/('11'!C$1-'11'!C$2)</f>
        <v>6.1757367653961115E-2</v>
      </c>
      <c r="D379">
        <f>('11'!E4865-'11'!E$2)/('11'!E$1-'11'!E$2)</f>
        <v>0.21719880800340571</v>
      </c>
      <c r="E379">
        <f>('11'!F4865-'11'!F$2)/('11'!F$1-'11'!F$2)</f>
        <v>0.21719880800340632</v>
      </c>
      <c r="F379">
        <f>('11'!G4865-'11'!G$2)/('11'!G$1-'11'!G$2)</f>
        <v>0</v>
      </c>
      <c r="G379">
        <f>('11'!H4865-'11'!H$2)/('11'!H$1-'11'!H$2)</f>
        <v>0</v>
      </c>
      <c r="H379">
        <f t="shared" si="50"/>
        <v>0.133395914132556</v>
      </c>
      <c r="I379">
        <f t="shared" si="53"/>
        <v>2.0963388676032357</v>
      </c>
      <c r="J379">
        <f t="shared" si="54"/>
        <v>27.778260252589817</v>
      </c>
      <c r="K379">
        <f t="shared" si="54"/>
        <v>0</v>
      </c>
      <c r="L379">
        <f t="shared" si="49"/>
        <v>3.6075036075036079E-3</v>
      </c>
    </row>
    <row r="380" spans="1:12" x14ac:dyDescent="0.25">
      <c r="A380">
        <f>'11'!A4866</f>
        <v>4858</v>
      </c>
      <c r="B380">
        <f>'11'!B4866</f>
        <v>1332000</v>
      </c>
      <c r="C380">
        <f>('11'!C4866-'11'!C$2)/('11'!C$1-'11'!C$2)</f>
        <v>1.4821768236950666E-2</v>
      </c>
      <c r="D380">
        <f>('11'!E4866-'11'!E$2)/('11'!E$1-'11'!E$2)</f>
        <v>0.22816801475805309</v>
      </c>
      <c r="E380">
        <f>('11'!F4866-'11'!F$2)/('11'!F$1-'11'!F$2)</f>
        <v>0.22816801475805282</v>
      </c>
      <c r="F380">
        <f>('11'!G4866-'11'!G$2)/('11'!G$1-'11'!G$2)</f>
        <v>0</v>
      </c>
      <c r="G380">
        <f>('11'!H4866-'11'!H$2)/('11'!H$1-'11'!H$2)</f>
        <v>0</v>
      </c>
      <c r="H380">
        <f t="shared" si="50"/>
        <v>0.17539092413724958</v>
      </c>
      <c r="I380">
        <f t="shared" si="53"/>
        <v>2.1864481339577124</v>
      </c>
      <c r="J380">
        <f t="shared" si="54"/>
        <v>28.572427983539139</v>
      </c>
      <c r="K380">
        <f t="shared" si="54"/>
        <v>0</v>
      </c>
      <c r="L380">
        <f t="shared" si="49"/>
        <v>3.6075036075036079E-3</v>
      </c>
    </row>
    <row r="381" spans="1:12" x14ac:dyDescent="0.25">
      <c r="A381">
        <f>'11'!A4867</f>
        <v>4859</v>
      </c>
      <c r="B381">
        <f>'11'!B4867</f>
        <v>1335600</v>
      </c>
      <c r="C381">
        <f>('11'!C4867-'11'!C$2)/('11'!C$1-'11'!C$2)</f>
        <v>3.7054420592376666E-2</v>
      </c>
      <c r="D381">
        <f>('11'!E4867-'11'!E$2)/('11'!E$1-'11'!E$2)</f>
        <v>0.23602951610614448</v>
      </c>
      <c r="E381">
        <f>('11'!F4867-'11'!F$2)/('11'!F$1-'11'!F$2)</f>
        <v>0.23602951610614503</v>
      </c>
      <c r="F381">
        <f>('11'!G4867-'11'!G$2)/('11'!G$1-'11'!G$2)</f>
        <v>0</v>
      </c>
      <c r="G381">
        <f>('11'!H4867-'11'!H$2)/('11'!H$1-'11'!H$2)</f>
        <v>0</v>
      </c>
      <c r="H381">
        <f t="shared" si="50"/>
        <v>0.22479681826041847</v>
      </c>
      <c r="I381">
        <f t="shared" si="53"/>
        <v>2.2802185327089544</v>
      </c>
      <c r="J381">
        <f t="shared" si="54"/>
        <v>29.533815808145363</v>
      </c>
      <c r="K381">
        <f t="shared" si="54"/>
        <v>0</v>
      </c>
      <c r="L381">
        <f t="shared" si="49"/>
        <v>3.6075036075036079E-3</v>
      </c>
    </row>
    <row r="382" spans="1:12" x14ac:dyDescent="0.25">
      <c r="A382">
        <f>'11'!A4868</f>
        <v>4860</v>
      </c>
      <c r="B382">
        <f>'11'!B4868</f>
        <v>1339200</v>
      </c>
      <c r="C382">
        <f>('11'!C4868-'11'!C$2)/('11'!C$1-'11'!C$2)</f>
        <v>2.2232652355426003E-2</v>
      </c>
      <c r="D382">
        <f>('11'!E4868-'11'!E$2)/('11'!E$1-'11'!E$2)</f>
        <v>0.23871150844330921</v>
      </c>
      <c r="E382">
        <f>('11'!F4868-'11'!F$2)/('11'!F$1-'11'!F$2)</f>
        <v>0.23871150844331007</v>
      </c>
      <c r="F382">
        <f>('11'!G4868-'11'!G$2)/('11'!G$1-'11'!G$2)</f>
        <v>0</v>
      </c>
      <c r="G382">
        <f>('11'!H4868-'11'!H$2)/('11'!H$1-'11'!H$2)</f>
        <v>0</v>
      </c>
      <c r="H382">
        <f t="shared" si="50"/>
        <v>0.20503446061115091</v>
      </c>
      <c r="I382">
        <f t="shared" si="53"/>
        <v>2.3474386263658298</v>
      </c>
      <c r="J382">
        <f t="shared" si="54"/>
        <v>30.457187455654939</v>
      </c>
      <c r="K382">
        <f t="shared" si="54"/>
        <v>0</v>
      </c>
      <c r="L382">
        <f t="shared" si="49"/>
        <v>3.6075036075036079E-3</v>
      </c>
    </row>
    <row r="383" spans="1:12" x14ac:dyDescent="0.25">
      <c r="A383">
        <f>'11'!A4869</f>
        <v>4861</v>
      </c>
      <c r="B383">
        <f>'11'!B4869</f>
        <v>1342800</v>
      </c>
      <c r="C383">
        <f>('11'!C4869-'11'!C$2)/('11'!C$1-'11'!C$2)</f>
        <v>4.6935599417010448E-2</v>
      </c>
      <c r="D383">
        <f>('11'!E4869-'11'!E$2)/('11'!E$1-'11'!E$2)</f>
        <v>0.23554704129416773</v>
      </c>
      <c r="E383">
        <f>('11'!F4869-'11'!F$2)/('11'!F$1-'11'!F$2)</f>
        <v>0.23554704129416842</v>
      </c>
      <c r="F383">
        <f>('11'!G4869-'11'!G$2)/('11'!G$1-'11'!G$2)</f>
        <v>2.1645021645021648E-2</v>
      </c>
      <c r="G383">
        <f>('11'!H4869-'11'!H$2)/('11'!H$1-'11'!H$2)</f>
        <v>2.1645021644510321E-2</v>
      </c>
      <c r="H383">
        <f t="shared" si="50"/>
        <v>0.1383365035448729</v>
      </c>
      <c r="I383">
        <f t="shared" si="53"/>
        <v>2.366411238825032</v>
      </c>
      <c r="J383">
        <f t="shared" si="54"/>
        <v>31.129601248758409</v>
      </c>
      <c r="K383">
        <f t="shared" si="54"/>
        <v>8.658008658008659E-2</v>
      </c>
      <c r="L383">
        <f t="shared" si="49"/>
        <v>0</v>
      </c>
    </row>
    <row r="384" spans="1:12" x14ac:dyDescent="0.25">
      <c r="A384">
        <f>'11'!A4870</f>
        <v>4862</v>
      </c>
      <c r="B384">
        <f>'11'!B4870</f>
        <v>1346400</v>
      </c>
      <c r="C384">
        <f>('11'!C4870-'11'!C$2)/('11'!C$1-'11'!C$2)</f>
        <v>5.4346483535485789E-2</v>
      </c>
      <c r="D384">
        <f>('11'!E4870-'11'!E$2)/('11'!E$1-'11'!E$2)</f>
        <v>0.22765715907478362</v>
      </c>
      <c r="E384">
        <f>('11'!F4870-'11'!F$2)/('11'!F$1-'11'!F$2)</f>
        <v>0.22765715907478454</v>
      </c>
      <c r="F384">
        <f>('11'!G4870-'11'!G$2)/('11'!G$1-'11'!G$2)</f>
        <v>0</v>
      </c>
      <c r="G384">
        <f>('11'!H4870-'11'!H$2)/('11'!H$1-'11'!H$2)</f>
        <v>0</v>
      </c>
      <c r="H384">
        <f t="shared" si="50"/>
        <v>7.904943059707023E-2</v>
      </c>
      <c r="I384">
        <f t="shared" ref="I384:I399" si="55">D384*I$8+D383*I$7+D382*I$6</f>
        <v>2.3334042855115653</v>
      </c>
      <c r="J384">
        <f t="shared" ref="J384:K399" si="56">E384*J$8+E383*J$7+E382*J$6+E381*J$5+E380*J$4+E379*J$3</f>
        <v>31.352462040584722</v>
      </c>
      <c r="K384">
        <f t="shared" si="56"/>
        <v>0.12987012987012989</v>
      </c>
      <c r="L384">
        <f t="shared" si="49"/>
        <v>0</v>
      </c>
    </row>
    <row r="385" spans="1:12" x14ac:dyDescent="0.25">
      <c r="A385">
        <f>'11'!A4871</f>
        <v>4863</v>
      </c>
      <c r="B385">
        <f>'11'!B4871</f>
        <v>1350000</v>
      </c>
      <c r="C385">
        <f>('11'!C4871-'11'!C$2)/('11'!C$1-'11'!C$2)</f>
        <v>2.4702947061584445E-2</v>
      </c>
      <c r="D385">
        <f>('11'!E4871-'11'!E$2)/('11'!E$1-'11'!E$2)</f>
        <v>0.21843337590464026</v>
      </c>
      <c r="E385">
        <f>('11'!F4871-'11'!F$2)/('11'!F$1-'11'!F$2)</f>
        <v>0.21843337590464154</v>
      </c>
      <c r="F385">
        <f>('11'!G4871-'11'!G$2)/('11'!G$1-'11'!G$2)</f>
        <v>0</v>
      </c>
      <c r="G385">
        <f>('11'!H4871-'11'!H$2)/('11'!H$1-'11'!H$2)</f>
        <v>0</v>
      </c>
      <c r="H385">
        <f t="shared" si="50"/>
        <v>6.1757367653961115E-2</v>
      </c>
      <c r="I385">
        <f t="shared" si="55"/>
        <v>2.2633461047254153</v>
      </c>
      <c r="J385">
        <f t="shared" si="56"/>
        <v>31.078231871718579</v>
      </c>
      <c r="K385">
        <f t="shared" si="56"/>
        <v>0.12987012987012989</v>
      </c>
      <c r="L385">
        <f t="shared" si="49"/>
        <v>0</v>
      </c>
    </row>
    <row r="386" spans="1:12" x14ac:dyDescent="0.25">
      <c r="A386">
        <f>'11'!A4872</f>
        <v>4864</v>
      </c>
      <c r="B386">
        <f>'11'!B4872</f>
        <v>1353600</v>
      </c>
      <c r="C386">
        <f>('11'!C4872-'11'!C$2)/('11'!C$1-'11'!C$2)</f>
        <v>1.7292062943109112E-2</v>
      </c>
      <c r="D386">
        <f>('11'!E4872-'11'!E$2)/('11'!E$1-'11'!E$2)</f>
        <v>0.2119057755073081</v>
      </c>
      <c r="E386">
        <f>('11'!F4872-'11'!F$2)/('11'!F$1-'11'!F$2)</f>
        <v>0.21190577550730844</v>
      </c>
      <c r="F386">
        <f>('11'!G4872-'11'!G$2)/('11'!G$1-'11'!G$2)</f>
        <v>0</v>
      </c>
      <c r="G386">
        <f>('11'!H4872-'11'!H$2)/('11'!H$1-'11'!H$2)</f>
        <v>0</v>
      </c>
      <c r="H386">
        <f t="shared" si="50"/>
        <v>4.4465304710851999E-2</v>
      </c>
      <c r="I386">
        <f t="shared" si="55"/>
        <v>2.1858947069675043</v>
      </c>
      <c r="J386">
        <f t="shared" si="56"/>
        <v>30.468866184191967</v>
      </c>
      <c r="K386">
        <f t="shared" si="56"/>
        <v>6.4935064935064943E-2</v>
      </c>
      <c r="L386">
        <f t="shared" si="49"/>
        <v>0</v>
      </c>
    </row>
    <row r="387" spans="1:12" x14ac:dyDescent="0.25">
      <c r="A387">
        <f>'11'!A4873</f>
        <v>4865</v>
      </c>
      <c r="B387">
        <f>'11'!B4873</f>
        <v>1357200</v>
      </c>
      <c r="C387">
        <f>('11'!C4873-'11'!C$2)/('11'!C$1-'11'!C$2)</f>
        <v>9.8811788246337788E-3</v>
      </c>
      <c r="D387">
        <f>('11'!E4873-'11'!E$2)/('11'!E$1-'11'!E$2)</f>
        <v>0.20566198382290338</v>
      </c>
      <c r="E387">
        <f>('11'!F4873-'11'!F$2)/('11'!F$1-'11'!F$2)</f>
        <v>0.20566198382290418</v>
      </c>
      <c r="F387">
        <f>('11'!G4873-'11'!G$2)/('11'!G$1-'11'!G$2)</f>
        <v>0</v>
      </c>
      <c r="G387">
        <f>('11'!H4873-'11'!H$2)/('11'!H$1-'11'!H$2)</f>
        <v>0</v>
      </c>
      <c r="H387">
        <f t="shared" si="50"/>
        <v>2.7173241767742891E-2</v>
      </c>
      <c r="I387">
        <f t="shared" si="55"/>
        <v>2.1136653895274584</v>
      </c>
      <c r="J387">
        <f t="shared" si="56"/>
        <v>29.645749964524018</v>
      </c>
      <c r="K387">
        <f t="shared" si="56"/>
        <v>6.4935064935064943E-2</v>
      </c>
      <c r="L387">
        <f t="shared" si="49"/>
        <v>0</v>
      </c>
    </row>
    <row r="388" spans="1:12" x14ac:dyDescent="0.25">
      <c r="A388">
        <f>'11'!A4874</f>
        <v>4866</v>
      </c>
      <c r="B388">
        <f>'11'!B4874</f>
        <v>1360800</v>
      </c>
      <c r="C388">
        <f>('11'!C4874-'11'!C$2)/('11'!C$1-'11'!C$2)</f>
        <v>1.2351473530792223E-2</v>
      </c>
      <c r="D388">
        <f>('11'!E4874-'11'!E$2)/('11'!E$1-'11'!E$2)</f>
        <v>0.20034057045551298</v>
      </c>
      <c r="E388">
        <f>('11'!F4874-'11'!F$2)/('11'!F$1-'11'!F$2)</f>
        <v>0.2003405704555126</v>
      </c>
      <c r="F388">
        <f>('11'!G4874-'11'!G$2)/('11'!G$1-'11'!G$2)</f>
        <v>0</v>
      </c>
      <c r="G388">
        <f>('11'!H4874-'11'!H$2)/('11'!H$1-'11'!H$2)</f>
        <v>0</v>
      </c>
      <c r="H388">
        <f t="shared" si="50"/>
        <v>3.9524715298535115E-2</v>
      </c>
      <c r="I388">
        <f t="shared" si="55"/>
        <v>2.0540655598126865</v>
      </c>
      <c r="J388">
        <f t="shared" si="56"/>
        <v>28.731871718461836</v>
      </c>
      <c r="K388">
        <f t="shared" si="56"/>
        <v>2.1645021645021648E-2</v>
      </c>
      <c r="L388">
        <f t="shared" si="49"/>
        <v>0</v>
      </c>
    </row>
    <row r="389" spans="1:12" x14ac:dyDescent="0.25">
      <c r="A389">
        <f>'11'!A4875</f>
        <v>4867</v>
      </c>
      <c r="B389">
        <f>'11'!B4875</f>
        <v>1364400</v>
      </c>
      <c r="C389">
        <f>('11'!C4875-'11'!C$2)/('11'!C$1-'11'!C$2)</f>
        <v>4.9405894123168894E-3</v>
      </c>
      <c r="D389">
        <f>('11'!E4875-'11'!E$2)/('11'!E$1-'11'!E$2)</f>
        <v>0.19585639279125872</v>
      </c>
      <c r="E389">
        <f>('11'!F4875-'11'!F$2)/('11'!F$1-'11'!F$2)</f>
        <v>0.19585639279125869</v>
      </c>
      <c r="F389">
        <f>('11'!G4875-'11'!G$2)/('11'!G$1-'11'!G$2)</f>
        <v>0</v>
      </c>
      <c r="G389">
        <f>('11'!H4875-'11'!H$2)/('11'!H$1-'11'!H$2)</f>
        <v>0</v>
      </c>
      <c r="H389">
        <f t="shared" si="50"/>
        <v>6.1757367653961108E-2</v>
      </c>
      <c r="I389">
        <f t="shared" si="55"/>
        <v>2.0014332340002841</v>
      </c>
      <c r="J389">
        <f t="shared" si="56"/>
        <v>27.879310344827633</v>
      </c>
      <c r="K389">
        <f t="shared" si="56"/>
        <v>0</v>
      </c>
      <c r="L389">
        <f t="shared" si="49"/>
        <v>0</v>
      </c>
    </row>
    <row r="390" spans="1:12" x14ac:dyDescent="0.25">
      <c r="A390">
        <f>'11'!A4876</f>
        <v>4868</v>
      </c>
      <c r="B390">
        <f>'11'!B4876</f>
        <v>1368000</v>
      </c>
      <c r="C390">
        <f>('11'!C4876-'11'!C$2)/('11'!C$1-'11'!C$2)</f>
        <v>2.4702947061584447E-3</v>
      </c>
      <c r="D390">
        <f>('11'!E4876-'11'!E$2)/('11'!E$1-'11'!E$2)</f>
        <v>0.18765432098765433</v>
      </c>
      <c r="E390">
        <f>('11'!F4876-'11'!F$2)/('11'!F$1-'11'!F$2)</f>
        <v>0.18765432098765428</v>
      </c>
      <c r="F390">
        <f>('11'!G4876-'11'!G$2)/('11'!G$1-'11'!G$2)</f>
        <v>0</v>
      </c>
      <c r="G390">
        <f>('11'!H4876-'11'!H$2)/('11'!H$1-'11'!H$2)</f>
        <v>0</v>
      </c>
      <c r="H390">
        <f t="shared" si="50"/>
        <v>8.3990020009387115E-2</v>
      </c>
      <c r="I390">
        <f t="shared" si="55"/>
        <v>1.9392081736909326</v>
      </c>
      <c r="J390">
        <f t="shared" si="56"/>
        <v>27.030126294877281</v>
      </c>
      <c r="K390">
        <f t="shared" si="56"/>
        <v>0</v>
      </c>
      <c r="L390">
        <f t="shared" si="49"/>
        <v>0</v>
      </c>
    </row>
    <row r="391" spans="1:12" x14ac:dyDescent="0.25">
      <c r="A391">
        <f>'11'!A4877</f>
        <v>4869</v>
      </c>
      <c r="B391">
        <f>'11'!B4877</f>
        <v>1371600</v>
      </c>
      <c r="C391">
        <f>('11'!C4877-'11'!C$2)/('11'!C$1-'11'!C$2)</f>
        <v>1.4821768236950666E-2</v>
      </c>
      <c r="D391">
        <f>('11'!E4877-'11'!E$2)/('11'!E$1-'11'!E$2)</f>
        <v>0.17601816375762736</v>
      </c>
      <c r="E391">
        <f>('11'!F4877-'11'!F$2)/('11'!F$1-'11'!F$2)</f>
        <v>0.17601816375762824</v>
      </c>
      <c r="F391">
        <f>('11'!G4877-'11'!G$2)/('11'!G$1-'11'!G$2)</f>
        <v>0</v>
      </c>
      <c r="G391">
        <f>('11'!H4877-'11'!H$2)/('11'!H$1-'11'!H$2)</f>
        <v>0</v>
      </c>
      <c r="H391">
        <f t="shared" si="50"/>
        <v>0.11363355648328845</v>
      </c>
      <c r="I391">
        <f t="shared" si="55"/>
        <v>1.8546047963672485</v>
      </c>
      <c r="J391">
        <f t="shared" si="56"/>
        <v>26.016844047112286</v>
      </c>
      <c r="K391">
        <f t="shared" si="56"/>
        <v>0</v>
      </c>
      <c r="L391">
        <f t="shared" si="49"/>
        <v>0</v>
      </c>
    </row>
    <row r="392" spans="1:12" x14ac:dyDescent="0.25">
      <c r="A392">
        <f>'11'!A4878</f>
        <v>4870</v>
      </c>
      <c r="B392">
        <f>'11'!B4878</f>
        <v>1375200</v>
      </c>
      <c r="C392">
        <f>('11'!C4878-'11'!C$2)/('11'!C$1-'11'!C$2)</f>
        <v>1.4821768236950666E-2</v>
      </c>
      <c r="D392">
        <f>('11'!E4878-'11'!E$2)/('11'!E$1-'11'!E$2)</f>
        <v>0.16381438910174545</v>
      </c>
      <c r="E392">
        <f>('11'!F4878-'11'!F$2)/('11'!F$1-'11'!F$2)</f>
        <v>0.16381438910174653</v>
      </c>
      <c r="F392">
        <f>('11'!G4878-'11'!G$2)/('11'!G$1-'11'!G$2)</f>
        <v>0</v>
      </c>
      <c r="G392">
        <f>('11'!H4878-'11'!H$2)/('11'!H$1-'11'!H$2)</f>
        <v>0</v>
      </c>
      <c r="H392">
        <f t="shared" si="50"/>
        <v>0.12845532472023913</v>
      </c>
      <c r="I392">
        <f t="shared" si="55"/>
        <v>1.7462750106428269</v>
      </c>
      <c r="J392">
        <f t="shared" si="56"/>
        <v>24.846104725415124</v>
      </c>
      <c r="K392">
        <f t="shared" si="56"/>
        <v>0</v>
      </c>
      <c r="L392">
        <f t="shared" si="49"/>
        <v>0</v>
      </c>
    </row>
    <row r="393" spans="1:12" x14ac:dyDescent="0.25">
      <c r="A393">
        <f>'11'!A4879</f>
        <v>4871</v>
      </c>
      <c r="B393">
        <f>'11'!B4879</f>
        <v>1378800</v>
      </c>
      <c r="C393">
        <f>('11'!C4879-'11'!C$2)/('11'!C$1-'11'!C$2)</f>
        <v>1.9762357649267558E-2</v>
      </c>
      <c r="D393">
        <f>('11'!E4879-'11'!E$2)/('11'!E$1-'11'!E$2)</f>
        <v>0.14972328650489569</v>
      </c>
      <c r="E393">
        <f>('11'!F4879-'11'!F$2)/('11'!F$1-'11'!F$2)</f>
        <v>0.14972328650489691</v>
      </c>
      <c r="F393">
        <f>('11'!G4879-'11'!G$2)/('11'!G$1-'11'!G$2)</f>
        <v>0</v>
      </c>
      <c r="G393">
        <f>('11'!H4879-'11'!H$2)/('11'!H$1-'11'!H$2)</f>
        <v>0</v>
      </c>
      <c r="H393">
        <f t="shared" si="50"/>
        <v>0.11363355648328846</v>
      </c>
      <c r="I393">
        <f t="shared" si="55"/>
        <v>1.6183908045977011</v>
      </c>
      <c r="J393">
        <f t="shared" si="56"/>
        <v>23.476486448134043</v>
      </c>
      <c r="K393">
        <f t="shared" si="56"/>
        <v>0</v>
      </c>
      <c r="L393">
        <f t="shared" si="49"/>
        <v>0</v>
      </c>
    </row>
    <row r="394" spans="1:12" x14ac:dyDescent="0.25">
      <c r="A394">
        <f>'11'!A4880</f>
        <v>4872</v>
      </c>
      <c r="B394">
        <f>'11'!B4880</f>
        <v>1382400</v>
      </c>
      <c r="C394">
        <f>('11'!C4880-'11'!C$2)/('11'!C$1-'11'!C$2)</f>
        <v>2.9643536473901333E-2</v>
      </c>
      <c r="D394">
        <f>('11'!E4880-'11'!E$2)/('11'!E$1-'11'!E$2)</f>
        <v>0.14084007379026536</v>
      </c>
      <c r="E394">
        <f>('11'!F4880-'11'!F$2)/('11'!F$1-'11'!F$2)</f>
        <v>0.14084007379026611</v>
      </c>
      <c r="F394">
        <f>('11'!G4880-'11'!G$2)/('11'!G$1-'11'!G$2)</f>
        <v>0</v>
      </c>
      <c r="G394">
        <f>('11'!H4880-'11'!H$2)/('11'!H$1-'11'!H$2)</f>
        <v>0</v>
      </c>
      <c r="H394">
        <f t="shared" si="50"/>
        <v>9.3871198834020897E-2</v>
      </c>
      <c r="I394">
        <f t="shared" si="55"/>
        <v>1.503973321980985</v>
      </c>
      <c r="J394">
        <f t="shared" si="56"/>
        <v>22.023329076202742</v>
      </c>
      <c r="K394">
        <f t="shared" si="56"/>
        <v>0</v>
      </c>
      <c r="L394">
        <f t="shared" si="49"/>
        <v>0</v>
      </c>
    </row>
    <row r="395" spans="1:12" x14ac:dyDescent="0.25">
      <c r="A395">
        <f>'11'!A4881</f>
        <v>4873</v>
      </c>
      <c r="B395">
        <f>'11'!B4881</f>
        <v>1386000</v>
      </c>
      <c r="C395">
        <f>('11'!C4881-'11'!C$2)/('11'!C$1-'11'!C$2)</f>
        <v>2.4702947061584445E-2</v>
      </c>
      <c r="D395">
        <f>('11'!E4881-'11'!E$2)/('11'!E$1-'11'!E$2)</f>
        <v>0.13290762026394209</v>
      </c>
      <c r="E395">
        <f>('11'!F4881-'11'!F$2)/('11'!F$1-'11'!F$2)</f>
        <v>0.1329076202639437</v>
      </c>
      <c r="F395">
        <f>('11'!G4881-'11'!G$2)/('11'!G$1-'11'!G$2)</f>
        <v>0</v>
      </c>
      <c r="G395">
        <f>('11'!H4881-'11'!H$2)/('11'!H$1-'11'!H$2)</f>
        <v>0</v>
      </c>
      <c r="H395">
        <f t="shared" si="50"/>
        <v>7.1638546478594883E-2</v>
      </c>
      <c r="I395">
        <f t="shared" si="55"/>
        <v>1.4033205619412517</v>
      </c>
      <c r="J395">
        <f t="shared" si="56"/>
        <v>20.607237122179797</v>
      </c>
      <c r="K395">
        <f t="shared" si="56"/>
        <v>0</v>
      </c>
      <c r="L395">
        <f t="shared" si="49"/>
        <v>0</v>
      </c>
    </row>
    <row r="396" spans="1:12" x14ac:dyDescent="0.25">
      <c r="A396">
        <f>'11'!A4882</f>
        <v>4874</v>
      </c>
      <c r="B396">
        <f>'11'!B4882</f>
        <v>1389600</v>
      </c>
      <c r="C396">
        <f>('11'!C4882-'11'!C$2)/('11'!C$1-'11'!C$2)</f>
        <v>1.7292062943109112E-2</v>
      </c>
      <c r="D396">
        <f>('11'!E4882-'11'!E$2)/('11'!E$1-'11'!E$2)</f>
        <v>0.12815382432240671</v>
      </c>
      <c r="E396">
        <f>('11'!F4882-'11'!F$2)/('11'!F$1-'11'!F$2)</f>
        <v>0.12816801475805464</v>
      </c>
      <c r="F396">
        <f>('11'!G4882-'11'!G$2)/('11'!G$1-'11'!G$2)</f>
        <v>0</v>
      </c>
      <c r="G396">
        <f>('11'!H4882-'11'!H$2)/('11'!H$1-'11'!H$2)</f>
        <v>0</v>
      </c>
      <c r="H396">
        <f t="shared" si="50"/>
        <v>5.6816778241644224E-2</v>
      </c>
      <c r="I396">
        <f t="shared" si="55"/>
        <v>1.3338583794522492</v>
      </c>
      <c r="J396">
        <f t="shared" si="56"/>
        <v>19.348063005534442</v>
      </c>
      <c r="K396">
        <f t="shared" si="56"/>
        <v>0</v>
      </c>
      <c r="L396">
        <f t="shared" si="49"/>
        <v>0</v>
      </c>
    </row>
    <row r="397" spans="1:12" x14ac:dyDescent="0.25">
      <c r="A397">
        <f>'11'!A4883</f>
        <v>4875</v>
      </c>
      <c r="B397">
        <f>'11'!B4883</f>
        <v>1393200</v>
      </c>
      <c r="C397">
        <f>('11'!C4883-'11'!C$2)/('11'!C$1-'11'!C$2)</f>
        <v>1.7292062943109112E-2</v>
      </c>
      <c r="D397">
        <f>('11'!E4883-'11'!E$2)/('11'!E$1-'11'!E$2)</f>
        <v>0.12660706683695189</v>
      </c>
      <c r="E397">
        <f>('11'!F4883-'11'!F$2)/('11'!F$1-'11'!F$2)</f>
        <v>0.12660706683695205</v>
      </c>
      <c r="F397">
        <f>('11'!G4883-'11'!G$2)/('11'!G$1-'11'!G$2)</f>
        <v>0</v>
      </c>
      <c r="G397">
        <f>('11'!H4883-'11'!H$2)/('11'!H$1-'11'!H$2)</f>
        <v>0</v>
      </c>
      <c r="H397">
        <f t="shared" si="50"/>
        <v>4.9405894123168898E-2</v>
      </c>
      <c r="I397">
        <f t="shared" si="55"/>
        <v>1.2896126011068541</v>
      </c>
      <c r="J397">
        <f t="shared" si="56"/>
        <v>18.36809990066709</v>
      </c>
      <c r="K397">
        <f t="shared" si="56"/>
        <v>0</v>
      </c>
      <c r="L397">
        <f t="shared" si="49"/>
        <v>0</v>
      </c>
    </row>
    <row r="398" spans="1:12" x14ac:dyDescent="0.25">
      <c r="A398">
        <f>'11'!A4884</f>
        <v>4876</v>
      </c>
      <c r="B398">
        <f>'11'!B4884</f>
        <v>1396800</v>
      </c>
      <c r="C398">
        <f>('11'!C4884-'11'!C$2)/('11'!C$1-'11'!C$2)</f>
        <v>9.8811788246337788E-3</v>
      </c>
      <c r="D398">
        <f>('11'!E4884-'11'!E$2)/('11'!E$1-'11'!E$2)</f>
        <v>0.12656449553001278</v>
      </c>
      <c r="E398">
        <f>('11'!F4884-'11'!F$2)/('11'!F$1-'11'!F$2)</f>
        <v>0.12656449553001353</v>
      </c>
      <c r="F398">
        <f>('11'!G4884-'11'!G$2)/('11'!G$1-'11'!G$2)</f>
        <v>0</v>
      </c>
      <c r="G398">
        <f>('11'!H4884-'11'!H$2)/('11'!H$1-'11'!H$2)</f>
        <v>0</v>
      </c>
      <c r="H398">
        <f t="shared" si="50"/>
        <v>7.4108841184753346E-2</v>
      </c>
      <c r="I398">
        <f t="shared" si="55"/>
        <v>1.2705406555981269</v>
      </c>
      <c r="J398">
        <f t="shared" si="56"/>
        <v>17.746147296722132</v>
      </c>
      <c r="K398">
        <f t="shared" si="56"/>
        <v>0</v>
      </c>
      <c r="L398">
        <f t="shared" si="49"/>
        <v>0</v>
      </c>
    </row>
    <row r="399" spans="1:12" x14ac:dyDescent="0.25">
      <c r="A399">
        <f>'11'!A4885</f>
        <v>4877</v>
      </c>
      <c r="B399">
        <f>'11'!B4885</f>
        <v>1400400</v>
      </c>
      <c r="C399">
        <f>('11'!C4885-'11'!C$2)/('11'!C$1-'11'!C$2)</f>
        <v>9.8811788246337788E-3</v>
      </c>
      <c r="D399">
        <f>('11'!E4885-'11'!E$2)/('11'!E$1-'11'!E$2)</f>
        <v>0.12689087554987938</v>
      </c>
      <c r="E399">
        <f>('11'!F4885-'11'!F$2)/('11'!F$1-'11'!F$2)</f>
        <v>0.1268908755498809</v>
      </c>
      <c r="F399">
        <f>('11'!G4885-'11'!G$2)/('11'!G$1-'11'!G$2)</f>
        <v>0</v>
      </c>
      <c r="G399">
        <f>('11'!H4885-'11'!H$2)/('11'!H$1-'11'!H$2)</f>
        <v>0</v>
      </c>
      <c r="H399">
        <f t="shared" si="50"/>
        <v>6.4227662360119564E-2</v>
      </c>
      <c r="I399">
        <f t="shared" si="55"/>
        <v>1.2670781893004115</v>
      </c>
      <c r="J399">
        <f t="shared" si="56"/>
        <v>17.368426280686972</v>
      </c>
      <c r="K399">
        <f t="shared" si="56"/>
        <v>0</v>
      </c>
      <c r="L399">
        <f t="shared" si="49"/>
        <v>0</v>
      </c>
    </row>
    <row r="400" spans="1:12" x14ac:dyDescent="0.25">
      <c r="A400">
        <f>'11'!A4886</f>
        <v>4878</v>
      </c>
      <c r="B400">
        <f>'11'!B4886</f>
        <v>1404000</v>
      </c>
      <c r="C400">
        <f>('11'!C4886-'11'!C$2)/('11'!C$1-'11'!C$2)</f>
        <v>9.8811788246337788E-3</v>
      </c>
      <c r="D400">
        <f>('11'!E4886-'11'!E$2)/('11'!E$1-'11'!E$2)</f>
        <v>0.12672059032212291</v>
      </c>
      <c r="E400">
        <f>('11'!F4886-'11'!F$2)/('11'!F$1-'11'!F$2)</f>
        <v>0.12672059032212279</v>
      </c>
      <c r="F400">
        <f>('11'!G4886-'11'!G$2)/('11'!G$1-'11'!G$2)</f>
        <v>0</v>
      </c>
      <c r="G400">
        <f>('11'!H4886-'11'!H$2)/('11'!H$1-'11'!H$2)</f>
        <v>0</v>
      </c>
      <c r="H400">
        <f t="shared" si="50"/>
        <v>3.7054420592376673E-2</v>
      </c>
      <c r="I400">
        <f t="shared" ref="I400:I415" si="57">D400*I$8+D399*I$7+D398*I$6</f>
        <v>1.267248474528168</v>
      </c>
      <c r="J400">
        <f t="shared" ref="J400:K415" si="58">E400*J$8+E399*J$7+E398*J$6+E397*J$5+E396*J$4+E395*J$3</f>
        <v>17.175677593302229</v>
      </c>
      <c r="K400">
        <f t="shared" si="58"/>
        <v>0</v>
      </c>
      <c r="L400">
        <f t="shared" ref="L400:L463" si="59">AVERAGE(F401:F406)</f>
        <v>0</v>
      </c>
    </row>
    <row r="401" spans="1:12" x14ac:dyDescent="0.25">
      <c r="A401">
        <f>'11'!A4887</f>
        <v>4879</v>
      </c>
      <c r="B401">
        <f>'11'!B4887</f>
        <v>1407600</v>
      </c>
      <c r="C401">
        <f>('11'!C4887-'11'!C$2)/('11'!C$1-'11'!C$2)</f>
        <v>2.2232652355426003E-2</v>
      </c>
      <c r="D401">
        <f>('11'!E4887-'11'!E$2)/('11'!E$1-'11'!E$2)</f>
        <v>0.12887753654037179</v>
      </c>
      <c r="E401">
        <f>('11'!F4887-'11'!F$2)/('11'!F$1-'11'!F$2)</f>
        <v>0.12887753654037271</v>
      </c>
      <c r="F401">
        <f>('11'!G4887-'11'!G$2)/('11'!G$1-'11'!G$2)</f>
        <v>0</v>
      </c>
      <c r="G401">
        <f>('11'!H4887-'11'!H$2)/('11'!H$1-'11'!H$2)</f>
        <v>0</v>
      </c>
      <c r="H401">
        <f t="shared" ref="H401:H464" si="60">C402*H$8+C403*H$7+C404*H$6</f>
        <v>1.4821768236950668E-2</v>
      </c>
      <c r="I401">
        <f t="shared" si="57"/>
        <v>1.2763445437774941</v>
      </c>
      <c r="J401">
        <f t="shared" si="58"/>
        <v>17.176245210728052</v>
      </c>
      <c r="K401">
        <f t="shared" si="58"/>
        <v>0</v>
      </c>
      <c r="L401">
        <f t="shared" si="59"/>
        <v>0</v>
      </c>
    </row>
    <row r="402" spans="1:12" x14ac:dyDescent="0.25">
      <c r="A402">
        <f>'11'!A4888</f>
        <v>4880</v>
      </c>
      <c r="B402">
        <f>'11'!B4888</f>
        <v>1411200</v>
      </c>
      <c r="C402">
        <f>('11'!C4888-'11'!C$2)/('11'!C$1-'11'!C$2)</f>
        <v>4.9405894123168894E-3</v>
      </c>
      <c r="D402">
        <f>('11'!E4888-'11'!E$2)/('11'!E$1-'11'!E$2)</f>
        <v>0.12660706683695189</v>
      </c>
      <c r="E402">
        <f>('11'!F4888-'11'!F$2)/('11'!F$1-'11'!F$2)</f>
        <v>0.12660706683695205</v>
      </c>
      <c r="F402">
        <f>('11'!G4888-'11'!G$2)/('11'!G$1-'11'!G$2)</f>
        <v>0</v>
      </c>
      <c r="G402">
        <f>('11'!H4888-'11'!H$2)/('11'!H$1-'11'!H$2)</f>
        <v>0</v>
      </c>
      <c r="H402">
        <f t="shared" si="60"/>
        <v>1.7292062943109112E-2</v>
      </c>
      <c r="I402">
        <f t="shared" si="57"/>
        <v>1.2732226479352917</v>
      </c>
      <c r="J402">
        <f t="shared" si="58"/>
        <v>17.172016460905439</v>
      </c>
      <c r="K402">
        <f t="shared" si="58"/>
        <v>0</v>
      </c>
      <c r="L402">
        <f t="shared" si="59"/>
        <v>0</v>
      </c>
    </row>
    <row r="403" spans="1:12" x14ac:dyDescent="0.25">
      <c r="A403">
        <f>'11'!A4889</f>
        <v>4881</v>
      </c>
      <c r="B403">
        <f>'11'!B4889</f>
        <v>1414800</v>
      </c>
      <c r="C403">
        <f>('11'!C4889-'11'!C$2)/('11'!C$1-'11'!C$2)</f>
        <v>2.4702947061584447E-3</v>
      </c>
      <c r="D403">
        <f>('11'!E4889-'11'!E$2)/('11'!E$1-'11'!E$2)</f>
        <v>0.12575564069816944</v>
      </c>
      <c r="E403">
        <f>('11'!F4889-'11'!F$2)/('11'!F$1-'11'!F$2)</f>
        <v>0.12575564069816955</v>
      </c>
      <c r="F403">
        <f>('11'!G4889-'11'!G$2)/('11'!G$1-'11'!G$2)</f>
        <v>0</v>
      </c>
      <c r="G403">
        <f>('11'!H4889-'11'!H$2)/('11'!H$1-'11'!H$2)</f>
        <v>0</v>
      </c>
      <c r="H403">
        <f t="shared" si="60"/>
        <v>2.7173241767742891E-2</v>
      </c>
      <c r="I403">
        <f t="shared" si="57"/>
        <v>1.2694763729246488</v>
      </c>
      <c r="J403">
        <f t="shared" si="58"/>
        <v>17.121484319568676</v>
      </c>
      <c r="K403">
        <f t="shared" si="58"/>
        <v>0</v>
      </c>
      <c r="L403">
        <f t="shared" si="59"/>
        <v>0</v>
      </c>
    </row>
    <row r="404" spans="1:12" x14ac:dyDescent="0.25">
      <c r="A404">
        <f>'11'!A4890</f>
        <v>4882</v>
      </c>
      <c r="B404">
        <f>'11'!B4890</f>
        <v>1418400</v>
      </c>
      <c r="C404">
        <f>('11'!C4890-'11'!C$2)/('11'!C$1-'11'!C$2)</f>
        <v>2.4702947061584447E-3</v>
      </c>
      <c r="D404">
        <f>('11'!E4890-'11'!E$2)/('11'!E$1-'11'!E$2)</f>
        <v>0.12419469277706825</v>
      </c>
      <c r="E404">
        <f>('11'!F4890-'11'!F$2)/('11'!F$1-'11'!F$2)</f>
        <v>0.124194692777069</v>
      </c>
      <c r="F404">
        <f>('11'!G4890-'11'!G$2)/('11'!G$1-'11'!G$2)</f>
        <v>0</v>
      </c>
      <c r="G404">
        <f>('11'!H4890-'11'!H$2)/('11'!H$1-'11'!H$2)</f>
        <v>0</v>
      </c>
      <c r="H404">
        <f t="shared" si="60"/>
        <v>2.9643536473901336E-2</v>
      </c>
      <c r="I404">
        <f t="shared" si="57"/>
        <v>1.253866893713637</v>
      </c>
      <c r="J404">
        <f t="shared" si="58"/>
        <v>17.046658152405332</v>
      </c>
      <c r="K404">
        <f t="shared" si="58"/>
        <v>0</v>
      </c>
      <c r="L404">
        <f t="shared" si="59"/>
        <v>0</v>
      </c>
    </row>
    <row r="405" spans="1:12" x14ac:dyDescent="0.25">
      <c r="A405">
        <f>'11'!A4891</f>
        <v>4883</v>
      </c>
      <c r="B405">
        <f>'11'!B4891</f>
        <v>1422000</v>
      </c>
      <c r="C405">
        <f>('11'!C4891-'11'!C$2)/('11'!C$1-'11'!C$2)</f>
        <v>4.9405894123168894E-3</v>
      </c>
      <c r="D405">
        <f>('11'!E4891-'11'!E$2)/('11'!E$1-'11'!E$2)</f>
        <v>0.12083155952887754</v>
      </c>
      <c r="E405">
        <f>('11'!F4891-'11'!F$2)/('11'!F$1-'11'!F$2)</f>
        <v>0.12083155952887756</v>
      </c>
      <c r="F405">
        <f>('11'!G4891-'11'!G$2)/('11'!G$1-'11'!G$2)</f>
        <v>0</v>
      </c>
      <c r="G405">
        <f>('11'!H4891-'11'!H$2)/('11'!H$1-'11'!H$2)</f>
        <v>0</v>
      </c>
      <c r="H405">
        <f t="shared" si="60"/>
        <v>8.1519725303228679E-2</v>
      </c>
      <c r="I405">
        <f t="shared" si="57"/>
        <v>1.2331772385412232</v>
      </c>
      <c r="J405">
        <f t="shared" si="58"/>
        <v>16.884064140769173</v>
      </c>
      <c r="K405">
        <f t="shared" si="58"/>
        <v>0</v>
      </c>
      <c r="L405">
        <f t="shared" si="59"/>
        <v>0</v>
      </c>
    </row>
    <row r="406" spans="1:12" x14ac:dyDescent="0.25">
      <c r="A406">
        <f>'11'!A4892</f>
        <v>4884</v>
      </c>
      <c r="B406">
        <f>'11'!B4892</f>
        <v>1425600</v>
      </c>
      <c r="C406">
        <f>('11'!C4892-'11'!C$2)/('11'!C$1-'11'!C$2)</f>
        <v>7.4108841184753332E-3</v>
      </c>
      <c r="D406">
        <f>('11'!E4892-'11'!E$2)/('11'!E$1-'11'!E$2)</f>
        <v>0.11766709237973606</v>
      </c>
      <c r="E406">
        <f>('11'!F4892-'11'!F$2)/('11'!F$1-'11'!F$2)</f>
        <v>0.1176670923797359</v>
      </c>
      <c r="F406">
        <f>('11'!G4892-'11'!G$2)/('11'!G$1-'11'!G$2)</f>
        <v>0</v>
      </c>
      <c r="G406">
        <f>('11'!H4892-'11'!H$2)/('11'!H$1-'11'!H$2)</f>
        <v>0</v>
      </c>
      <c r="H406">
        <f t="shared" si="60"/>
        <v>9.8811788246337781E-2</v>
      </c>
      <c r="I406">
        <f t="shared" si="57"/>
        <v>1.2057471264367816</v>
      </c>
      <c r="J406">
        <f t="shared" si="58"/>
        <v>16.583312047679886</v>
      </c>
      <c r="K406">
        <f t="shared" si="58"/>
        <v>0</v>
      </c>
      <c r="L406">
        <f t="shared" si="59"/>
        <v>0</v>
      </c>
    </row>
    <row r="407" spans="1:12" x14ac:dyDescent="0.25">
      <c r="A407">
        <f>'11'!A4893</f>
        <v>4885</v>
      </c>
      <c r="B407">
        <f>'11'!B4893</f>
        <v>1429200</v>
      </c>
      <c r="C407">
        <f>('11'!C4893-'11'!C$2)/('11'!C$1-'11'!C$2)</f>
        <v>4.9405894123168894E-3</v>
      </c>
      <c r="D407">
        <f>('11'!E4893-'11'!E$2)/('11'!E$1-'11'!E$2)</f>
        <v>0.11308358166595715</v>
      </c>
      <c r="E407">
        <f>('11'!F4893-'11'!F$2)/('11'!F$1-'11'!F$2)</f>
        <v>0.1130835816659581</v>
      </c>
      <c r="F407">
        <f>('11'!G4893-'11'!G$2)/('11'!G$1-'11'!G$2)</f>
        <v>0</v>
      </c>
      <c r="G407">
        <f>('11'!H4893-'11'!H$2)/('11'!H$1-'11'!H$2)</f>
        <v>0</v>
      </c>
      <c r="H407">
        <f t="shared" si="60"/>
        <v>6.1757367653961115E-2</v>
      </c>
      <c r="I407">
        <f t="shared" si="57"/>
        <v>1.1678302823896693</v>
      </c>
      <c r="J407">
        <f t="shared" si="58"/>
        <v>16.209450830140529</v>
      </c>
      <c r="K407">
        <f t="shared" si="58"/>
        <v>0</v>
      </c>
      <c r="L407">
        <f t="shared" si="59"/>
        <v>0</v>
      </c>
    </row>
    <row r="408" spans="1:12" x14ac:dyDescent="0.25">
      <c r="A408">
        <f>'11'!A4894</f>
        <v>4886</v>
      </c>
      <c r="B408">
        <f>'11'!B4894</f>
        <v>1432800</v>
      </c>
      <c r="C408">
        <f>('11'!C4894-'11'!C$2)/('11'!C$1-'11'!C$2)</f>
        <v>3.2113831180059782E-2</v>
      </c>
      <c r="D408">
        <f>('11'!E4894-'11'!E$2)/('11'!E$1-'11'!E$2)</f>
        <v>0.10930892578402157</v>
      </c>
      <c r="E408">
        <f>('11'!F4894-'11'!F$2)/('11'!F$1-'11'!F$2)</f>
        <v>0.10930892578402224</v>
      </c>
      <c r="F408">
        <f>('11'!G4894-'11'!G$2)/('11'!G$1-'11'!G$2)</f>
        <v>0</v>
      </c>
      <c r="G408">
        <f>('11'!H4894-'11'!H$2)/('11'!H$1-'11'!H$2)</f>
        <v>0</v>
      </c>
      <c r="H408">
        <f t="shared" si="60"/>
        <v>1.4821768236950666E-2</v>
      </c>
      <c r="I408">
        <f t="shared" si="57"/>
        <v>1.1294877252731659</v>
      </c>
      <c r="J408">
        <f t="shared" si="58"/>
        <v>15.767418759755992</v>
      </c>
      <c r="K408">
        <f t="shared" si="58"/>
        <v>0</v>
      </c>
      <c r="L408">
        <f t="shared" si="59"/>
        <v>0</v>
      </c>
    </row>
    <row r="409" spans="1:12" x14ac:dyDescent="0.25">
      <c r="A409">
        <f>'11'!A4895</f>
        <v>4887</v>
      </c>
      <c r="B409">
        <f>'11'!B4895</f>
        <v>1436400</v>
      </c>
      <c r="C409">
        <f>('11'!C4895-'11'!C$2)/('11'!C$1-'11'!C$2)</f>
        <v>1.4821768236950666E-2</v>
      </c>
      <c r="D409">
        <f>('11'!E4895-'11'!E$2)/('11'!E$1-'11'!E$2)</f>
        <v>0.10593160210018449</v>
      </c>
      <c r="E409">
        <f>('11'!F4895-'11'!F$2)/('11'!F$1-'11'!F$2)</f>
        <v>0.10593160210018597</v>
      </c>
      <c r="F409">
        <f>('11'!G4895-'11'!G$2)/('11'!G$1-'11'!G$2)</f>
        <v>0</v>
      </c>
      <c r="G409">
        <f>('11'!H4895-'11'!H$2)/('11'!H$1-'11'!H$2)</f>
        <v>0</v>
      </c>
      <c r="H409">
        <f t="shared" si="60"/>
        <v>4.9405894123168894E-3</v>
      </c>
      <c r="I409">
        <f t="shared" si="57"/>
        <v>1.090903930750674</v>
      </c>
      <c r="J409">
        <f t="shared" si="58"/>
        <v>15.288775365403804</v>
      </c>
      <c r="K409">
        <f t="shared" si="58"/>
        <v>0</v>
      </c>
      <c r="L409">
        <f t="shared" si="59"/>
        <v>0</v>
      </c>
    </row>
    <row r="410" spans="1:12" x14ac:dyDescent="0.25">
      <c r="A410">
        <f>'11'!A4896</f>
        <v>4888</v>
      </c>
      <c r="B410">
        <f>'11'!B4896</f>
        <v>1440000</v>
      </c>
      <c r="C410">
        <f>('11'!C4896-'11'!C$2)/('11'!C$1-'11'!C$2)</f>
        <v>0</v>
      </c>
      <c r="D410">
        <f>('11'!E4896-'11'!E$2)/('11'!E$1-'11'!E$2)</f>
        <v>0.10299418192138499</v>
      </c>
      <c r="E410">
        <f>('11'!F4896-'11'!F$2)/('11'!F$1-'11'!F$2)</f>
        <v>0.10299418192138576</v>
      </c>
      <c r="F410">
        <f>('11'!G4896-'11'!G$2)/('11'!G$1-'11'!G$2)</f>
        <v>0</v>
      </c>
      <c r="G410">
        <f>('11'!H4896-'11'!H$2)/('11'!H$1-'11'!H$2)</f>
        <v>0</v>
      </c>
      <c r="H410">
        <f t="shared" si="60"/>
        <v>9.8811788246337788E-3</v>
      </c>
      <c r="I410">
        <f t="shared" si="57"/>
        <v>1.0576983113381582</v>
      </c>
      <c r="J410">
        <f t="shared" si="58"/>
        <v>14.817156236696569</v>
      </c>
      <c r="K410">
        <f t="shared" si="58"/>
        <v>0</v>
      </c>
      <c r="L410">
        <f t="shared" si="59"/>
        <v>0</v>
      </c>
    </row>
    <row r="411" spans="1:12" x14ac:dyDescent="0.25">
      <c r="A411">
        <f>'11'!A4897</f>
        <v>4889</v>
      </c>
      <c r="B411">
        <f>'11'!B4897</f>
        <v>1443600</v>
      </c>
      <c r="C411">
        <f>('11'!C4897-'11'!C$2)/('11'!C$1-'11'!C$2)</f>
        <v>0</v>
      </c>
      <c r="D411">
        <f>('11'!E4897-'11'!E$2)/('11'!E$1-'11'!E$2)</f>
        <v>0.10068114091102598</v>
      </c>
      <c r="E411">
        <f>('11'!F4897-'11'!F$2)/('11'!F$1-'11'!F$2)</f>
        <v>0.1006811409110266</v>
      </c>
      <c r="F411">
        <f>('11'!G4897-'11'!G$2)/('11'!G$1-'11'!G$2)</f>
        <v>0</v>
      </c>
      <c r="G411">
        <f>('11'!H4897-'11'!H$2)/('11'!H$1-'11'!H$2)</f>
        <v>0</v>
      </c>
      <c r="H411">
        <f t="shared" si="60"/>
        <v>7.4108841184753341E-3</v>
      </c>
      <c r="I411">
        <f t="shared" si="57"/>
        <v>1.0295019157088123</v>
      </c>
      <c r="J411">
        <f t="shared" si="58"/>
        <v>14.36818504328094</v>
      </c>
      <c r="K411">
        <f t="shared" si="58"/>
        <v>0</v>
      </c>
      <c r="L411">
        <f t="shared" si="59"/>
        <v>0</v>
      </c>
    </row>
    <row r="412" spans="1:12" x14ac:dyDescent="0.25">
      <c r="A412">
        <f>'11'!A4898</f>
        <v>4890</v>
      </c>
      <c r="B412">
        <f>'11'!B4898</f>
        <v>1447200</v>
      </c>
      <c r="C412">
        <f>('11'!C4898-'11'!C$2)/('11'!C$1-'11'!C$2)</f>
        <v>2.4702947061584447E-3</v>
      </c>
      <c r="D412">
        <f>('11'!E4898-'11'!E$2)/('11'!E$1-'11'!E$2)</f>
        <v>9.8552575564069822E-2</v>
      </c>
      <c r="E412">
        <f>('11'!F4898-'11'!F$2)/('11'!F$1-'11'!F$2)</f>
        <v>9.8552575564070363E-2</v>
      </c>
      <c r="F412">
        <f>('11'!G4898-'11'!G$2)/('11'!G$1-'11'!G$2)</f>
        <v>0</v>
      </c>
      <c r="G412">
        <f>('11'!H4898-'11'!H$2)/('11'!H$1-'11'!H$2)</f>
        <v>0</v>
      </c>
      <c r="H412">
        <f t="shared" si="60"/>
        <v>2.4702947061584447E-3</v>
      </c>
      <c r="I412">
        <f t="shared" si="57"/>
        <v>1.0052362707535121</v>
      </c>
      <c r="J412">
        <f t="shared" si="58"/>
        <v>13.976202639421135</v>
      </c>
      <c r="K412">
        <f t="shared" si="58"/>
        <v>0</v>
      </c>
      <c r="L412">
        <f t="shared" si="59"/>
        <v>0</v>
      </c>
    </row>
    <row r="413" spans="1:12" x14ac:dyDescent="0.25">
      <c r="A413">
        <f>'11'!A4899</f>
        <v>4891</v>
      </c>
      <c r="B413">
        <f>'11'!B4899</f>
        <v>1450800</v>
      </c>
      <c r="C413">
        <f>('11'!C4899-'11'!C$2)/('11'!C$1-'11'!C$2)</f>
        <v>2.4702947061584447E-3</v>
      </c>
      <c r="D413">
        <f>('11'!E4899-'11'!E$2)/('11'!E$1-'11'!E$2)</f>
        <v>9.6736199801333897E-2</v>
      </c>
      <c r="E413">
        <f>('11'!F4899-'11'!F$2)/('11'!F$1-'11'!F$2)</f>
        <v>9.673619980133466E-2</v>
      </c>
      <c r="F413">
        <f>('11'!G4899-'11'!G$2)/('11'!G$1-'11'!G$2)</f>
        <v>0</v>
      </c>
      <c r="G413">
        <f>('11'!H4899-'11'!H$2)/('11'!H$1-'11'!H$2)</f>
        <v>0</v>
      </c>
      <c r="H413">
        <f t="shared" si="60"/>
        <v>0</v>
      </c>
      <c r="I413">
        <f t="shared" si="57"/>
        <v>0.98464594863062294</v>
      </c>
      <c r="J413">
        <f t="shared" si="58"/>
        <v>13.636029516106259</v>
      </c>
      <c r="K413">
        <f t="shared" si="58"/>
        <v>0</v>
      </c>
      <c r="L413">
        <f t="shared" si="59"/>
        <v>0</v>
      </c>
    </row>
    <row r="414" spans="1:12" x14ac:dyDescent="0.25">
      <c r="A414">
        <f>'11'!A4900</f>
        <v>4892</v>
      </c>
      <c r="B414">
        <f>'11'!B4900</f>
        <v>1454400</v>
      </c>
      <c r="C414">
        <f>('11'!C4900-'11'!C$2)/('11'!C$1-'11'!C$2)</f>
        <v>0</v>
      </c>
      <c r="D414">
        <f>('11'!E4900-'11'!E$2)/('11'!E$1-'11'!E$2)</f>
        <v>9.4380587484035772E-2</v>
      </c>
      <c r="E414">
        <f>('11'!F4900-'11'!F$2)/('11'!F$1-'11'!F$2)</f>
        <v>9.4380587484036965E-2</v>
      </c>
      <c r="F414">
        <f>('11'!G4900-'11'!G$2)/('11'!G$1-'11'!G$2)</f>
        <v>0</v>
      </c>
      <c r="G414">
        <f>('11'!H4900-'11'!H$2)/('11'!H$1-'11'!H$2)</f>
        <v>0</v>
      </c>
      <c r="H414">
        <f t="shared" si="60"/>
        <v>4.9405894123168894E-3</v>
      </c>
      <c r="I414">
        <f t="shared" si="57"/>
        <v>0.96338867603235423</v>
      </c>
      <c r="J414">
        <f t="shared" si="58"/>
        <v>13.320519369944771</v>
      </c>
      <c r="K414">
        <f t="shared" si="58"/>
        <v>0</v>
      </c>
      <c r="L414">
        <f t="shared" si="59"/>
        <v>0</v>
      </c>
    </row>
    <row r="415" spans="1:12" x14ac:dyDescent="0.25">
      <c r="A415">
        <f>'11'!A4901</f>
        <v>4893</v>
      </c>
      <c r="B415">
        <f>'11'!B4901</f>
        <v>1458000</v>
      </c>
      <c r="C415">
        <f>('11'!C4901-'11'!C$2)/('11'!C$1-'11'!C$2)</f>
        <v>0</v>
      </c>
      <c r="D415">
        <f>('11'!E4901-'11'!E$2)/('11'!E$1-'11'!E$2)</f>
        <v>9.2550021285653469E-2</v>
      </c>
      <c r="E415">
        <f>('11'!F4901-'11'!F$2)/('11'!F$1-'11'!F$2)</f>
        <v>9.2550021285654413E-2</v>
      </c>
      <c r="F415">
        <f>('11'!G4901-'11'!G$2)/('11'!G$1-'11'!G$2)</f>
        <v>0</v>
      </c>
      <c r="G415">
        <f>('11'!H4901-'11'!H$2)/('11'!H$1-'11'!H$2)</f>
        <v>0</v>
      </c>
      <c r="H415">
        <f t="shared" si="60"/>
        <v>6.9168251772436448E-2</v>
      </c>
      <c r="I415">
        <f t="shared" si="57"/>
        <v>0.94355044699872292</v>
      </c>
      <c r="J415">
        <f t="shared" si="58"/>
        <v>13.032240669788676</v>
      </c>
      <c r="K415">
        <f t="shared" si="58"/>
        <v>0</v>
      </c>
      <c r="L415">
        <f t="shared" si="59"/>
        <v>0</v>
      </c>
    </row>
    <row r="416" spans="1:12" x14ac:dyDescent="0.25">
      <c r="A416">
        <f>'11'!A4902</f>
        <v>4894</v>
      </c>
      <c r="B416">
        <f>'11'!B4902</f>
        <v>1461600</v>
      </c>
      <c r="C416">
        <f>('11'!C4902-'11'!C$2)/('11'!C$1-'11'!C$2)</f>
        <v>0</v>
      </c>
      <c r="D416">
        <f>('11'!E4902-'11'!E$2)/('11'!E$1-'11'!E$2)</f>
        <v>9.0421455938697326E-2</v>
      </c>
      <c r="E416">
        <f>('11'!F4902-'11'!F$2)/('11'!F$1-'11'!F$2)</f>
        <v>9.0421455938698186E-2</v>
      </c>
      <c r="F416">
        <f>('11'!G4902-'11'!G$2)/('11'!G$1-'11'!G$2)</f>
        <v>0</v>
      </c>
      <c r="G416">
        <f>('11'!H4902-'11'!H$2)/('11'!H$1-'11'!H$2)</f>
        <v>0</v>
      </c>
      <c r="H416">
        <f t="shared" si="60"/>
        <v>0.11610385118944691</v>
      </c>
      <c r="I416">
        <f t="shared" ref="I416:I431" si="61">D416*I$8+D415*I$7+D414*I$6</f>
        <v>0.92247765006385696</v>
      </c>
      <c r="J416">
        <f t="shared" ref="J416:K431" si="62">E416*J$8+E415*J$7+E414*J$6+E413*J$5+E412*J$4+E411*J$3</f>
        <v>12.755825173832951</v>
      </c>
      <c r="K416">
        <f t="shared" si="62"/>
        <v>0</v>
      </c>
      <c r="L416">
        <f t="shared" si="59"/>
        <v>0</v>
      </c>
    </row>
    <row r="417" spans="1:12" x14ac:dyDescent="0.25">
      <c r="A417">
        <f>'11'!A4903</f>
        <v>4895</v>
      </c>
      <c r="B417">
        <f>'11'!B4903</f>
        <v>1465200</v>
      </c>
      <c r="C417">
        <f>('11'!C4903-'11'!C$2)/('11'!C$1-'11'!C$2)</f>
        <v>2.4702947061584447E-3</v>
      </c>
      <c r="D417">
        <f>('11'!E4903-'11'!E$2)/('11'!E$1-'11'!E$2)</f>
        <v>8.8065843621399187E-2</v>
      </c>
      <c r="E417">
        <f>('11'!F4903-'11'!F$2)/('11'!F$1-'11'!F$2)</f>
        <v>8.8065843621400491E-2</v>
      </c>
      <c r="F417">
        <f>('11'!G4903-'11'!G$2)/('11'!G$1-'11'!G$2)</f>
        <v>0</v>
      </c>
      <c r="G417">
        <f>('11'!H4903-'11'!H$2)/('11'!H$1-'11'!H$2)</f>
        <v>0</v>
      </c>
      <c r="H417">
        <f t="shared" si="60"/>
        <v>0.10622267236481313</v>
      </c>
      <c r="I417">
        <f t="shared" si="61"/>
        <v>0.90117780615864906</v>
      </c>
      <c r="J417">
        <f t="shared" si="62"/>
        <v>12.470739321697312</v>
      </c>
      <c r="K417">
        <f t="shared" si="62"/>
        <v>0</v>
      </c>
      <c r="L417">
        <f t="shared" si="59"/>
        <v>0</v>
      </c>
    </row>
    <row r="418" spans="1:12" x14ac:dyDescent="0.25">
      <c r="A418">
        <f>'11'!A4904</f>
        <v>4896</v>
      </c>
      <c r="B418">
        <f>'11'!B4904</f>
        <v>1468800</v>
      </c>
      <c r="C418">
        <f>('11'!C4904-'11'!C$2)/('11'!C$1-'11'!C$2)</f>
        <v>3.2113831180059782E-2</v>
      </c>
      <c r="D418">
        <f>('11'!E4904-'11'!E$2)/('11'!E$1-'11'!E$2)</f>
        <v>8.2701858947069676E-2</v>
      </c>
      <c r="E418">
        <f>('11'!F4904-'11'!F$2)/('11'!F$1-'11'!F$2)</f>
        <v>8.2701858947070397E-2</v>
      </c>
      <c r="F418">
        <f>('11'!G4904-'11'!G$2)/('11'!G$1-'11'!G$2)</f>
        <v>0</v>
      </c>
      <c r="G418">
        <f>('11'!H4904-'11'!H$2)/('11'!H$1-'11'!H$2)</f>
        <v>0</v>
      </c>
      <c r="H418">
        <f t="shared" si="60"/>
        <v>5.4346483535485782E-2</v>
      </c>
      <c r="I418">
        <f t="shared" si="61"/>
        <v>0.86626933446856824</v>
      </c>
      <c r="J418">
        <f t="shared" si="62"/>
        <v>12.081268624946922</v>
      </c>
      <c r="K418">
        <f t="shared" si="62"/>
        <v>0</v>
      </c>
      <c r="L418">
        <f t="shared" si="59"/>
        <v>0</v>
      </c>
    </row>
    <row r="419" spans="1:12" x14ac:dyDescent="0.25">
      <c r="A419">
        <f>'11'!A4905</f>
        <v>4897</v>
      </c>
      <c r="B419">
        <f>'11'!B4905</f>
        <v>1472400</v>
      </c>
      <c r="C419">
        <f>('11'!C4905-'11'!C$2)/('11'!C$1-'11'!C$2)</f>
        <v>2.4702947061584445E-2</v>
      </c>
      <c r="D419">
        <f>('11'!E4905-'11'!E$2)/('11'!E$1-'11'!E$2)</f>
        <v>7.8246062154108134E-2</v>
      </c>
      <c r="E419">
        <f>('11'!F4905-'11'!F$2)/('11'!F$1-'11'!F$2)</f>
        <v>7.8246062154108148E-2</v>
      </c>
      <c r="F419">
        <f>('11'!G4905-'11'!G$2)/('11'!G$1-'11'!G$2)</f>
        <v>0</v>
      </c>
      <c r="G419">
        <f>('11'!H4905-'11'!H$2)/('11'!H$1-'11'!H$2)</f>
        <v>0</v>
      </c>
      <c r="H419">
        <f t="shared" si="60"/>
        <v>1.7292062943109112E-2</v>
      </c>
      <c r="I419">
        <f t="shared" si="61"/>
        <v>0.82528735632183903</v>
      </c>
      <c r="J419">
        <f t="shared" si="62"/>
        <v>11.622633744856065</v>
      </c>
      <c r="K419">
        <f t="shared" si="62"/>
        <v>0</v>
      </c>
      <c r="L419">
        <f t="shared" si="59"/>
        <v>0</v>
      </c>
    </row>
    <row r="420" spans="1:12" x14ac:dyDescent="0.25">
      <c r="A420">
        <f>'11'!A4906</f>
        <v>4898</v>
      </c>
      <c r="B420">
        <f>'11'!B4906</f>
        <v>1476000</v>
      </c>
      <c r="C420">
        <f>('11'!C4906-'11'!C$2)/('11'!C$1-'11'!C$2)</f>
        <v>1.2351473530792223E-2</v>
      </c>
      <c r="D420">
        <f>('11'!E4906-'11'!E$2)/('11'!E$1-'11'!E$2)</f>
        <v>7.4769405420746421E-2</v>
      </c>
      <c r="E420">
        <f>('11'!F4906-'11'!F$2)/('11'!F$1-'11'!F$2)</f>
        <v>7.4769405420747989E-2</v>
      </c>
      <c r="F420">
        <f>('11'!G4906-'11'!G$2)/('11'!G$1-'11'!G$2)</f>
        <v>0</v>
      </c>
      <c r="G420">
        <f>('11'!H4906-'11'!H$2)/('11'!H$1-'11'!H$2)</f>
        <v>0</v>
      </c>
      <c r="H420">
        <f t="shared" si="60"/>
        <v>2.4702947061584447E-3</v>
      </c>
      <c r="I420">
        <f t="shared" si="61"/>
        <v>0.7819213849865192</v>
      </c>
      <c r="J420">
        <f t="shared" si="62"/>
        <v>11.152149851000544</v>
      </c>
      <c r="K420">
        <f t="shared" si="62"/>
        <v>0</v>
      </c>
      <c r="L420">
        <f t="shared" si="59"/>
        <v>0</v>
      </c>
    </row>
    <row r="421" spans="1:12" x14ac:dyDescent="0.25">
      <c r="A421">
        <f>'11'!A4907</f>
        <v>4899</v>
      </c>
      <c r="B421">
        <f>'11'!B4907</f>
        <v>1479600</v>
      </c>
      <c r="C421">
        <f>('11'!C4907-'11'!C$2)/('11'!C$1-'11'!C$2)</f>
        <v>2.4702947061584447E-3</v>
      </c>
      <c r="D421">
        <f>('11'!E4907-'11'!E$2)/('11'!E$1-'11'!E$2)</f>
        <v>7.3109124450120619E-2</v>
      </c>
      <c r="E421">
        <f>('11'!F4907-'11'!F$2)/('11'!F$1-'11'!F$2)</f>
        <v>7.3109124450121521E-2</v>
      </c>
      <c r="F421">
        <f>('11'!G4907-'11'!G$2)/('11'!G$1-'11'!G$2)</f>
        <v>0</v>
      </c>
      <c r="G421">
        <f>('11'!H4907-'11'!H$2)/('11'!H$1-'11'!H$2)</f>
        <v>0</v>
      </c>
      <c r="H421">
        <f t="shared" si="60"/>
        <v>0</v>
      </c>
      <c r="I421">
        <f t="shared" si="61"/>
        <v>0.75148290052504607</v>
      </c>
      <c r="J421">
        <f t="shared" si="62"/>
        <v>10.712076060735196</v>
      </c>
      <c r="K421">
        <f t="shared" si="62"/>
        <v>0</v>
      </c>
      <c r="L421">
        <f t="shared" si="59"/>
        <v>0</v>
      </c>
    </row>
    <row r="422" spans="1:12" x14ac:dyDescent="0.25">
      <c r="A422">
        <f>'11'!A4908</f>
        <v>4900</v>
      </c>
      <c r="B422">
        <f>'11'!B4908</f>
        <v>1483200</v>
      </c>
      <c r="C422">
        <f>('11'!C4908-'11'!C$2)/('11'!C$1-'11'!C$2)</f>
        <v>0</v>
      </c>
      <c r="D422">
        <f>('11'!E4908-'11'!E$2)/('11'!E$1-'11'!E$2)</f>
        <v>7.2158365261813531E-2</v>
      </c>
      <c r="E422">
        <f>('11'!F4908-'11'!F$2)/('11'!F$1-'11'!F$2)</f>
        <v>7.2158365261815155E-2</v>
      </c>
      <c r="F422">
        <f>('11'!G4908-'11'!G$2)/('11'!G$1-'11'!G$2)</f>
        <v>0</v>
      </c>
      <c r="G422">
        <f>('11'!H4908-'11'!H$2)/('11'!H$1-'11'!H$2)</f>
        <v>0</v>
      </c>
      <c r="H422">
        <f t="shared" si="60"/>
        <v>0</v>
      </c>
      <c r="I422">
        <f t="shared" si="61"/>
        <v>0.73226905065985526</v>
      </c>
      <c r="J422">
        <f t="shared" si="62"/>
        <v>10.311621966794515</v>
      </c>
      <c r="K422">
        <f t="shared" si="62"/>
        <v>0</v>
      </c>
      <c r="L422">
        <f t="shared" si="59"/>
        <v>0</v>
      </c>
    </row>
    <row r="423" spans="1:12" x14ac:dyDescent="0.25">
      <c r="A423">
        <f>'11'!A4909</f>
        <v>4901</v>
      </c>
      <c r="B423">
        <f>'11'!B4909</f>
        <v>1486800</v>
      </c>
      <c r="C423">
        <f>('11'!C4909-'11'!C$2)/('11'!C$1-'11'!C$2)</f>
        <v>0</v>
      </c>
      <c r="D423">
        <f>('11'!E4909-'11'!E$2)/('11'!E$1-'11'!E$2)</f>
        <v>7.1917127855825186E-2</v>
      </c>
      <c r="E423">
        <f>('11'!F4909-'11'!F$2)/('11'!F$1-'11'!F$2)</f>
        <v>7.1917127855826837E-2</v>
      </c>
      <c r="F423">
        <f>('11'!G4909-'11'!G$2)/('11'!G$1-'11'!G$2)</f>
        <v>0</v>
      </c>
      <c r="G423">
        <f>('11'!H4909-'11'!H$2)/('11'!H$1-'11'!H$2)</f>
        <v>0</v>
      </c>
      <c r="H423">
        <f t="shared" si="60"/>
        <v>4.9405894123168894E-3</v>
      </c>
      <c r="I423">
        <f t="shared" si="61"/>
        <v>0.72347098055910308</v>
      </c>
      <c r="J423">
        <f t="shared" si="62"/>
        <v>10.021597843053939</v>
      </c>
      <c r="K423">
        <f t="shared" si="62"/>
        <v>0</v>
      </c>
      <c r="L423">
        <f t="shared" si="59"/>
        <v>0</v>
      </c>
    </row>
    <row r="424" spans="1:12" x14ac:dyDescent="0.25">
      <c r="A424">
        <f>'11'!A4910</f>
        <v>4902</v>
      </c>
      <c r="B424">
        <f>'11'!B4910</f>
        <v>1490400</v>
      </c>
      <c r="C424">
        <f>('11'!C4910-'11'!C$2)/('11'!C$1-'11'!C$2)</f>
        <v>0</v>
      </c>
      <c r="D424">
        <f>('11'!E4910-'11'!E$2)/('11'!E$1-'11'!E$2)</f>
        <v>7.2371221796509164E-2</v>
      </c>
      <c r="E424">
        <f>('11'!F4910-'11'!F$2)/('11'!F$1-'11'!F$2)</f>
        <v>7.237122179650976E-2</v>
      </c>
      <c r="F424">
        <f>('11'!G4910-'11'!G$2)/('11'!G$1-'11'!G$2)</f>
        <v>0</v>
      </c>
      <c r="G424">
        <f>('11'!H4910-'11'!H$2)/('11'!H$1-'11'!H$2)</f>
        <v>0</v>
      </c>
      <c r="H424">
        <f t="shared" si="60"/>
        <v>9.8811788246337788E-3</v>
      </c>
      <c r="I424">
        <f t="shared" si="61"/>
        <v>0.72171136653895274</v>
      </c>
      <c r="J424">
        <f t="shared" si="62"/>
        <v>9.8592876401307166</v>
      </c>
      <c r="K424">
        <f t="shared" si="62"/>
        <v>0</v>
      </c>
      <c r="L424">
        <f t="shared" si="59"/>
        <v>0</v>
      </c>
    </row>
    <row r="425" spans="1:12" x14ac:dyDescent="0.25">
      <c r="A425">
        <f>'11'!A4911</f>
        <v>4903</v>
      </c>
      <c r="B425">
        <f>'11'!B4911</f>
        <v>1494000</v>
      </c>
      <c r="C425">
        <f>('11'!C4911-'11'!C$2)/('11'!C$1-'11'!C$2)</f>
        <v>0</v>
      </c>
      <c r="D425">
        <f>('11'!E4911-'11'!E$2)/('11'!E$1-'11'!E$2)</f>
        <v>7.2640840073790278E-2</v>
      </c>
      <c r="E425">
        <f>('11'!F4911-'11'!F$2)/('11'!F$1-'11'!F$2)</f>
        <v>7.2640840073791763E-2</v>
      </c>
      <c r="F425">
        <f>('11'!G4911-'11'!G$2)/('11'!G$1-'11'!G$2)</f>
        <v>0</v>
      </c>
      <c r="G425">
        <f>('11'!H4911-'11'!H$2)/('11'!H$1-'11'!H$2)</f>
        <v>0</v>
      </c>
      <c r="H425">
        <f t="shared" si="60"/>
        <v>1.2351473530792224E-2</v>
      </c>
      <c r="I425">
        <f t="shared" si="61"/>
        <v>0.72342840925216412</v>
      </c>
      <c r="J425">
        <f t="shared" si="62"/>
        <v>9.795615155385434</v>
      </c>
      <c r="K425">
        <f t="shared" si="62"/>
        <v>0</v>
      </c>
      <c r="L425">
        <f t="shared" si="59"/>
        <v>0</v>
      </c>
    </row>
    <row r="426" spans="1:12" x14ac:dyDescent="0.25">
      <c r="A426">
        <f>'11'!A4912</f>
        <v>4904</v>
      </c>
      <c r="B426">
        <f>'11'!B4912</f>
        <v>1497600</v>
      </c>
      <c r="C426">
        <f>('11'!C4912-'11'!C$2)/('11'!C$1-'11'!C$2)</f>
        <v>2.4702947061584447E-3</v>
      </c>
      <c r="D426">
        <f>('11'!E4912-'11'!E$2)/('11'!E$1-'11'!E$2)</f>
        <v>7.3066553143181501E-2</v>
      </c>
      <c r="E426">
        <f>('11'!F4912-'11'!F$2)/('11'!F$1-'11'!F$2)</f>
        <v>7.3066553143183E-2</v>
      </c>
      <c r="F426">
        <f>('11'!G4912-'11'!G$2)/('11'!G$1-'11'!G$2)</f>
        <v>0</v>
      </c>
      <c r="G426">
        <f>('11'!H4912-'11'!H$2)/('11'!H$1-'11'!H$2)</f>
        <v>0</v>
      </c>
      <c r="H426">
        <f t="shared" si="60"/>
        <v>1.2351473530792224E-2</v>
      </c>
      <c r="I426">
        <f t="shared" si="61"/>
        <v>0.7273023981836243</v>
      </c>
      <c r="J426">
        <f t="shared" si="62"/>
        <v>9.787767844473013</v>
      </c>
      <c r="K426">
        <f t="shared" si="62"/>
        <v>0</v>
      </c>
      <c r="L426">
        <f t="shared" si="59"/>
        <v>0</v>
      </c>
    </row>
    <row r="427" spans="1:12" x14ac:dyDescent="0.25">
      <c r="A427">
        <f>'11'!A4913</f>
        <v>4905</v>
      </c>
      <c r="B427">
        <f>'11'!B4913</f>
        <v>1501200</v>
      </c>
      <c r="C427">
        <f>('11'!C4913-'11'!C$2)/('11'!C$1-'11'!C$2)</f>
        <v>2.4702947061584447E-3</v>
      </c>
      <c r="D427">
        <f>('11'!E4913-'11'!E$2)/('11'!E$1-'11'!E$2)</f>
        <v>7.363417056903647E-2</v>
      </c>
      <c r="E427">
        <f>('11'!F4913-'11'!F$2)/('11'!F$1-'11'!F$2)</f>
        <v>7.363417056903665E-2</v>
      </c>
      <c r="F427">
        <f>('11'!G4913-'11'!G$2)/('11'!G$1-'11'!G$2)</f>
        <v>0</v>
      </c>
      <c r="G427">
        <f>('11'!H4913-'11'!H$2)/('11'!H$1-'11'!H$2)</f>
        <v>0</v>
      </c>
      <c r="H427">
        <f t="shared" si="60"/>
        <v>7.4108841184753341E-3</v>
      </c>
      <c r="I427">
        <f t="shared" si="61"/>
        <v>0.7316588619270612</v>
      </c>
      <c r="J427">
        <f t="shared" si="62"/>
        <v>9.8227756492125788</v>
      </c>
      <c r="K427">
        <f t="shared" si="62"/>
        <v>0</v>
      </c>
      <c r="L427">
        <f t="shared" si="59"/>
        <v>0</v>
      </c>
    </row>
    <row r="428" spans="1:12" x14ac:dyDescent="0.25">
      <c r="A428">
        <f>'11'!A4914</f>
        <v>4906</v>
      </c>
      <c r="B428">
        <f>'11'!B4914</f>
        <v>1504800</v>
      </c>
      <c r="C428">
        <f>('11'!C4914-'11'!C$2)/('11'!C$1-'11'!C$2)</f>
        <v>2.4702947061584447E-3</v>
      </c>
      <c r="D428">
        <f>('11'!E4914-'11'!E$2)/('11'!E$1-'11'!E$2)</f>
        <v>7.3023981836242369E-2</v>
      </c>
      <c r="E428">
        <f>('11'!F4914-'11'!F$2)/('11'!F$1-'11'!F$2)</f>
        <v>7.3023981836242466E-2</v>
      </c>
      <c r="F428">
        <f>('11'!G4914-'11'!G$2)/('11'!G$1-'11'!G$2)</f>
        <v>0</v>
      </c>
      <c r="G428">
        <f>('11'!H4914-'11'!H$2)/('11'!H$1-'11'!H$2)</f>
        <v>0</v>
      </c>
      <c r="H428">
        <f t="shared" si="60"/>
        <v>2.4702947061584447E-3</v>
      </c>
      <c r="I428">
        <f t="shared" si="61"/>
        <v>0.73219809848162343</v>
      </c>
      <c r="J428">
        <f t="shared" si="62"/>
        <v>9.8476798637719138</v>
      </c>
      <c r="K428">
        <f t="shared" si="62"/>
        <v>0</v>
      </c>
      <c r="L428">
        <f t="shared" si="59"/>
        <v>0</v>
      </c>
    </row>
    <row r="429" spans="1:12" x14ac:dyDescent="0.25">
      <c r="A429">
        <f>'11'!A4915</f>
        <v>4907</v>
      </c>
      <c r="B429">
        <f>'11'!B4915</f>
        <v>1508400</v>
      </c>
      <c r="C429">
        <f>('11'!C4915-'11'!C$2)/('11'!C$1-'11'!C$2)</f>
        <v>2.4702947061584447E-3</v>
      </c>
      <c r="D429">
        <f>('11'!E4915-'11'!E$2)/('11'!E$1-'11'!E$2)</f>
        <v>7.0029799914857388E-2</v>
      </c>
      <c r="E429">
        <f>('11'!F4915-'11'!F$2)/('11'!F$1-'11'!F$2)</f>
        <v>7.0029799914858915E-2</v>
      </c>
      <c r="F429">
        <f>('11'!G4915-'11'!G$2)/('11'!G$1-'11'!G$2)</f>
        <v>0</v>
      </c>
      <c r="G429">
        <f>('11'!H4915-'11'!H$2)/('11'!H$1-'11'!H$2)</f>
        <v>0</v>
      </c>
      <c r="H429">
        <f t="shared" si="60"/>
        <v>0</v>
      </c>
      <c r="I429">
        <f t="shared" si="61"/>
        <v>0.72009365687526605</v>
      </c>
      <c r="J429">
        <f t="shared" si="62"/>
        <v>9.7683269476374193</v>
      </c>
      <c r="K429">
        <f t="shared" si="62"/>
        <v>0</v>
      </c>
      <c r="L429">
        <f t="shared" si="59"/>
        <v>0</v>
      </c>
    </row>
    <row r="430" spans="1:12" x14ac:dyDescent="0.25">
      <c r="A430">
        <f>'11'!A4916</f>
        <v>4908</v>
      </c>
      <c r="B430">
        <f>'11'!B4916</f>
        <v>1512000</v>
      </c>
      <c r="C430">
        <f>('11'!C4916-'11'!C$2)/('11'!C$1-'11'!C$2)</f>
        <v>0</v>
      </c>
      <c r="D430">
        <f>('11'!E4916-'11'!E$2)/('11'!E$1-'11'!E$2)</f>
        <v>6.5985525755640706E-2</v>
      </c>
      <c r="E430">
        <f>('11'!F4916-'11'!F$2)/('11'!F$1-'11'!F$2)</f>
        <v>6.5985525755641081E-2</v>
      </c>
      <c r="F430">
        <f>('11'!G4916-'11'!G$2)/('11'!G$1-'11'!G$2)</f>
        <v>0</v>
      </c>
      <c r="G430">
        <f>('11'!H4916-'11'!H$2)/('11'!H$1-'11'!H$2)</f>
        <v>0</v>
      </c>
      <c r="H430">
        <f t="shared" si="60"/>
        <v>0</v>
      </c>
      <c r="I430">
        <f t="shared" si="61"/>
        <v>0.69310344827586212</v>
      </c>
      <c r="J430">
        <f t="shared" si="62"/>
        <v>9.5638853412800895</v>
      </c>
      <c r="K430">
        <f t="shared" si="62"/>
        <v>0</v>
      </c>
      <c r="L430">
        <f t="shared" si="59"/>
        <v>0</v>
      </c>
    </row>
    <row r="431" spans="1:12" x14ac:dyDescent="0.25">
      <c r="A431">
        <f>'11'!A4917</f>
        <v>4909</v>
      </c>
      <c r="B431">
        <f>'11'!B4917</f>
        <v>1515600</v>
      </c>
      <c r="C431">
        <f>('11'!C4917-'11'!C$2)/('11'!C$1-'11'!C$2)</f>
        <v>0</v>
      </c>
      <c r="D431">
        <f>('11'!E4917-'11'!E$2)/('11'!E$1-'11'!E$2)</f>
        <v>6.2054775081595008E-2</v>
      </c>
      <c r="E431">
        <f>('11'!F4917-'11'!F$2)/('11'!F$1-'11'!F$2)</f>
        <v>6.2054775081595979E-2</v>
      </c>
      <c r="F431">
        <f>('11'!G4917-'11'!G$2)/('11'!G$1-'11'!G$2)</f>
        <v>0</v>
      </c>
      <c r="G431">
        <f>('11'!H4917-'11'!H$2)/('11'!H$1-'11'!H$2)</f>
        <v>0</v>
      </c>
      <c r="H431">
        <f t="shared" si="60"/>
        <v>0</v>
      </c>
      <c r="I431">
        <f t="shared" si="61"/>
        <v>0.65626507733787431</v>
      </c>
      <c r="J431">
        <f t="shared" si="62"/>
        <v>9.2601248758337746</v>
      </c>
      <c r="K431">
        <f t="shared" si="62"/>
        <v>0</v>
      </c>
      <c r="L431">
        <f t="shared" si="59"/>
        <v>0</v>
      </c>
    </row>
    <row r="432" spans="1:12" x14ac:dyDescent="0.25">
      <c r="A432">
        <f>'11'!A4918</f>
        <v>4910</v>
      </c>
      <c r="B432">
        <f>'11'!B4918</f>
        <v>1519200</v>
      </c>
      <c r="C432">
        <f>('11'!C4918-'11'!C$2)/('11'!C$1-'11'!C$2)</f>
        <v>0</v>
      </c>
      <c r="D432">
        <f>('11'!E4918-'11'!E$2)/('11'!E$1-'11'!E$2)</f>
        <v>5.8067262664963815E-2</v>
      </c>
      <c r="E432">
        <f>('11'!F4918-'11'!F$2)/('11'!F$1-'11'!F$2)</f>
        <v>5.8067262664965522E-2</v>
      </c>
      <c r="F432">
        <f>('11'!G4918-'11'!G$2)/('11'!G$1-'11'!G$2)</f>
        <v>0</v>
      </c>
      <c r="G432">
        <f>('11'!H4918-'11'!H$2)/('11'!H$1-'11'!H$2)</f>
        <v>0</v>
      </c>
      <c r="H432">
        <f t="shared" si="60"/>
        <v>0</v>
      </c>
      <c r="I432">
        <f t="shared" ref="I432:I447" si="63">D432*I$8+D431*I$7+D430*I$6</f>
        <v>0.61638995317156242</v>
      </c>
      <c r="J432">
        <f t="shared" ref="J432:K447" si="64">E432*J$8+E431*J$7+E430*J$6+E429*J$5+E428*J$4+E427*J$3</f>
        <v>8.8549311763872431</v>
      </c>
      <c r="K432">
        <f t="shared" si="64"/>
        <v>0</v>
      </c>
      <c r="L432">
        <f t="shared" si="59"/>
        <v>0</v>
      </c>
    </row>
    <row r="433" spans="1:12" x14ac:dyDescent="0.25">
      <c r="A433">
        <f>'11'!A4919</f>
        <v>4911</v>
      </c>
      <c r="B433">
        <f>'11'!B4919</f>
        <v>1522800</v>
      </c>
      <c r="C433">
        <f>('11'!C4919-'11'!C$2)/('11'!C$1-'11'!C$2)</f>
        <v>0</v>
      </c>
      <c r="D433">
        <f>('11'!E4919-'11'!E$2)/('11'!E$1-'11'!E$2)</f>
        <v>5.3980417198808008E-2</v>
      </c>
      <c r="E433">
        <f>('11'!F4919-'11'!F$2)/('11'!F$1-'11'!F$2)</f>
        <v>5.3980417198809159E-2</v>
      </c>
      <c r="F433">
        <f>('11'!G4919-'11'!G$2)/('11'!G$1-'11'!G$2)</f>
        <v>0</v>
      </c>
      <c r="G433">
        <f>('11'!H4919-'11'!H$2)/('11'!H$1-'11'!H$2)</f>
        <v>0</v>
      </c>
      <c r="H433">
        <f t="shared" si="60"/>
        <v>4.9405894123168894E-3</v>
      </c>
      <c r="I433">
        <f t="shared" si="63"/>
        <v>0.57628778203490849</v>
      </c>
      <c r="J433">
        <f t="shared" si="64"/>
        <v>8.3562366964667394</v>
      </c>
      <c r="K433">
        <f t="shared" si="64"/>
        <v>0</v>
      </c>
      <c r="L433">
        <f t="shared" si="59"/>
        <v>0</v>
      </c>
    </row>
    <row r="434" spans="1:12" x14ac:dyDescent="0.25">
      <c r="A434">
        <f>'11'!A4920</f>
        <v>4912</v>
      </c>
      <c r="B434">
        <f>'11'!B4920</f>
        <v>1526400</v>
      </c>
      <c r="C434">
        <f>('11'!C4920-'11'!C$2)/('11'!C$1-'11'!C$2)</f>
        <v>0</v>
      </c>
      <c r="D434">
        <f>('11'!E4920-'11'!E$2)/('11'!E$1-'11'!E$2)</f>
        <v>5.0361856108982549E-2</v>
      </c>
      <c r="E434">
        <f>('11'!F4920-'11'!F$2)/('11'!F$1-'11'!F$2)</f>
        <v>5.0361856108982556E-2</v>
      </c>
      <c r="F434">
        <f>('11'!G4920-'11'!G$2)/('11'!G$1-'11'!G$2)</f>
        <v>0</v>
      </c>
      <c r="G434">
        <f>('11'!H4920-'11'!H$2)/('11'!H$1-'11'!H$2)</f>
        <v>0</v>
      </c>
      <c r="H434">
        <f t="shared" si="60"/>
        <v>4.9405894123168894E-3</v>
      </c>
      <c r="I434">
        <f t="shared" si="63"/>
        <v>0.53759046402724575</v>
      </c>
      <c r="J434">
        <f t="shared" si="64"/>
        <v>7.8305520079467543</v>
      </c>
      <c r="K434">
        <f t="shared" si="64"/>
        <v>0</v>
      </c>
      <c r="L434">
        <f t="shared" si="59"/>
        <v>0</v>
      </c>
    </row>
    <row r="435" spans="1:12" x14ac:dyDescent="0.25">
      <c r="A435">
        <f>'11'!A4921</f>
        <v>4913</v>
      </c>
      <c r="B435">
        <f>'11'!B4921</f>
        <v>1530000</v>
      </c>
      <c r="C435">
        <f>('11'!C4921-'11'!C$2)/('11'!C$1-'11'!C$2)</f>
        <v>0</v>
      </c>
      <c r="D435">
        <f>('11'!E4921-'11'!E$2)/('11'!E$1-'11'!E$2)</f>
        <v>4.6913580246913583E-2</v>
      </c>
      <c r="E435">
        <f>('11'!F4921-'11'!F$2)/('11'!F$1-'11'!F$2)</f>
        <v>4.6913580246914076E-2</v>
      </c>
      <c r="F435">
        <f>('11'!G4921-'11'!G$2)/('11'!G$1-'11'!G$2)</f>
        <v>0</v>
      </c>
      <c r="G435">
        <f>('11'!H4921-'11'!H$2)/('11'!H$1-'11'!H$2)</f>
        <v>0</v>
      </c>
      <c r="H435">
        <f t="shared" si="60"/>
        <v>2.4702947061584447E-3</v>
      </c>
      <c r="I435">
        <f t="shared" si="63"/>
        <v>0.500681140911026</v>
      </c>
      <c r="J435">
        <f t="shared" si="64"/>
        <v>7.3194267063999892</v>
      </c>
      <c r="K435">
        <f t="shared" si="64"/>
        <v>0</v>
      </c>
      <c r="L435">
        <f t="shared" si="59"/>
        <v>0</v>
      </c>
    </row>
    <row r="436" spans="1:12" x14ac:dyDescent="0.25">
      <c r="A436">
        <f>'11'!A4922</f>
        <v>4914</v>
      </c>
      <c r="B436">
        <f>'11'!B4922</f>
        <v>1533600</v>
      </c>
      <c r="C436">
        <f>('11'!C4922-'11'!C$2)/('11'!C$1-'11'!C$2)</f>
        <v>2.4702947061584447E-3</v>
      </c>
      <c r="D436">
        <f>('11'!E4922-'11'!E$2)/('11'!E$1-'11'!E$2)</f>
        <v>4.2954448701575144E-2</v>
      </c>
      <c r="E436">
        <f>('11'!F4922-'11'!F$2)/('11'!F$1-'11'!F$2)</f>
        <v>4.2954448701575283E-2</v>
      </c>
      <c r="F436">
        <f>('11'!G4922-'11'!G$2)/('11'!G$1-'11'!G$2)</f>
        <v>0</v>
      </c>
      <c r="G436">
        <f>('11'!H4922-'11'!H$2)/('11'!H$1-'11'!H$2)</f>
        <v>0</v>
      </c>
      <c r="H436">
        <f t="shared" si="60"/>
        <v>0</v>
      </c>
      <c r="I436">
        <f t="shared" si="63"/>
        <v>0.46364410387398897</v>
      </c>
      <c r="J436">
        <f t="shared" si="64"/>
        <v>6.8046970341990445</v>
      </c>
      <c r="K436">
        <f t="shared" si="64"/>
        <v>0</v>
      </c>
      <c r="L436">
        <f t="shared" si="59"/>
        <v>0</v>
      </c>
    </row>
    <row r="437" spans="1:12" x14ac:dyDescent="0.25">
      <c r="A437">
        <f>'11'!A4923</f>
        <v>4915</v>
      </c>
      <c r="B437">
        <f>'11'!B4923</f>
        <v>1537200</v>
      </c>
      <c r="C437">
        <f>('11'!C4923-'11'!C$2)/('11'!C$1-'11'!C$2)</f>
        <v>0</v>
      </c>
      <c r="D437">
        <f>('11'!E4923-'11'!E$2)/('11'!E$1-'11'!E$2)</f>
        <v>3.963388676032354E-2</v>
      </c>
      <c r="E437">
        <f>('11'!F4923-'11'!F$2)/('11'!F$1-'11'!F$2)</f>
        <v>3.9633886760324373E-2</v>
      </c>
      <c r="F437">
        <f>('11'!G4923-'11'!G$2)/('11'!G$1-'11'!G$2)</f>
        <v>0</v>
      </c>
      <c r="G437">
        <f>('11'!H4923-'11'!H$2)/('11'!H$1-'11'!H$2)</f>
        <v>0</v>
      </c>
      <c r="H437">
        <f t="shared" si="60"/>
        <v>0</v>
      </c>
      <c r="I437">
        <f t="shared" si="63"/>
        <v>0.42813963388676035</v>
      </c>
      <c r="J437">
        <f t="shared" si="64"/>
        <v>6.3036185610899036</v>
      </c>
      <c r="K437">
        <f t="shared" si="64"/>
        <v>0</v>
      </c>
      <c r="L437">
        <f t="shared" si="59"/>
        <v>0</v>
      </c>
    </row>
    <row r="438" spans="1:12" x14ac:dyDescent="0.25">
      <c r="A438">
        <f>'11'!A4924</f>
        <v>4916</v>
      </c>
      <c r="B438">
        <f>'11'!B4924</f>
        <v>1540800</v>
      </c>
      <c r="C438">
        <f>('11'!C4924-'11'!C$2)/('11'!C$1-'11'!C$2)</f>
        <v>0</v>
      </c>
      <c r="D438">
        <f>('11'!E4924-'11'!E$2)/('11'!E$1-'11'!E$2)</f>
        <v>3.6497800482474814E-2</v>
      </c>
      <c r="E438">
        <f>('11'!F4924-'11'!F$2)/('11'!F$1-'11'!F$2)</f>
        <v>3.6497800482476403E-2</v>
      </c>
      <c r="F438">
        <f>('11'!G4924-'11'!G$2)/('11'!G$1-'11'!G$2)</f>
        <v>0</v>
      </c>
      <c r="G438">
        <f>('11'!H4924-'11'!H$2)/('11'!H$1-'11'!H$2)</f>
        <v>0</v>
      </c>
      <c r="H438">
        <f t="shared" si="60"/>
        <v>0</v>
      </c>
      <c r="I438">
        <f t="shared" si="63"/>
        <v>0.39375620831559532</v>
      </c>
      <c r="J438">
        <f t="shared" si="64"/>
        <v>5.8337164750958799</v>
      </c>
      <c r="K438">
        <f t="shared" si="64"/>
        <v>0</v>
      </c>
      <c r="L438">
        <f t="shared" si="59"/>
        <v>0</v>
      </c>
    </row>
    <row r="439" spans="1:12" x14ac:dyDescent="0.25">
      <c r="A439">
        <f>'11'!A4925</f>
        <v>4917</v>
      </c>
      <c r="B439">
        <f>'11'!B4925</f>
        <v>1544400</v>
      </c>
      <c r="C439">
        <f>('11'!C4925-'11'!C$2)/('11'!C$1-'11'!C$2)</f>
        <v>0</v>
      </c>
      <c r="D439">
        <f>('11'!E4925-'11'!E$2)/('11'!E$1-'11'!E$2)</f>
        <v>3.3858379452249183E-2</v>
      </c>
      <c r="E439">
        <f>('11'!F4925-'11'!F$2)/('11'!F$1-'11'!F$2)</f>
        <v>3.3858379452249877E-2</v>
      </c>
      <c r="F439">
        <f>('11'!G4925-'11'!G$2)/('11'!G$1-'11'!G$2)</f>
        <v>0</v>
      </c>
      <c r="G439">
        <f>('11'!H4925-'11'!H$2)/('11'!H$1-'11'!H$2)</f>
        <v>0</v>
      </c>
      <c r="H439">
        <f t="shared" si="60"/>
        <v>0</v>
      </c>
      <c r="I439">
        <f t="shared" si="63"/>
        <v>0.36382857953739178</v>
      </c>
      <c r="J439">
        <f t="shared" si="64"/>
        <v>5.3929189726125646</v>
      </c>
      <c r="K439">
        <f t="shared" si="64"/>
        <v>0</v>
      </c>
      <c r="L439">
        <f t="shared" si="59"/>
        <v>0</v>
      </c>
    </row>
    <row r="440" spans="1:12" x14ac:dyDescent="0.25">
      <c r="A440">
        <f>'11'!A4926</f>
        <v>4918</v>
      </c>
      <c r="B440">
        <f>'11'!B4926</f>
        <v>1548000</v>
      </c>
      <c r="C440">
        <f>('11'!C4926-'11'!C$2)/('11'!C$1-'11'!C$2)</f>
        <v>0</v>
      </c>
      <c r="D440">
        <f>('11'!E4926-'11'!E$2)/('11'!E$1-'11'!E$2)</f>
        <v>3.0949340144742443E-2</v>
      </c>
      <c r="E440">
        <f>('11'!F4926-'11'!F$2)/('11'!F$1-'11'!F$2)</f>
        <v>3.0949340144743365E-2</v>
      </c>
      <c r="F440">
        <f>('11'!G4926-'11'!G$2)/('11'!G$1-'11'!G$2)</f>
        <v>0</v>
      </c>
      <c r="G440">
        <f>('11'!H4926-'11'!H$2)/('11'!H$1-'11'!H$2)</f>
        <v>0</v>
      </c>
      <c r="H440">
        <f t="shared" si="60"/>
        <v>0</v>
      </c>
      <c r="I440">
        <f t="shared" si="63"/>
        <v>0.33486590038314179</v>
      </c>
      <c r="J440">
        <f t="shared" si="64"/>
        <v>4.9652334326664898</v>
      </c>
      <c r="K440">
        <f t="shared" si="64"/>
        <v>0</v>
      </c>
      <c r="L440">
        <f t="shared" si="59"/>
        <v>0</v>
      </c>
    </row>
    <row r="441" spans="1:12" x14ac:dyDescent="0.25">
      <c r="A441">
        <f>'11'!A4927</f>
        <v>4919</v>
      </c>
      <c r="B441">
        <f>'11'!B4927</f>
        <v>1551600</v>
      </c>
      <c r="C441">
        <f>('11'!C4927-'11'!C$2)/('11'!C$1-'11'!C$2)</f>
        <v>0</v>
      </c>
      <c r="D441">
        <f>('11'!E4927-'11'!E$2)/('11'!E$1-'11'!E$2)</f>
        <v>2.825315737193132E-2</v>
      </c>
      <c r="E441">
        <f>('11'!F4927-'11'!F$2)/('11'!F$1-'11'!F$2)</f>
        <v>2.8253157371931469E-2</v>
      </c>
      <c r="F441">
        <f>('11'!G4927-'11'!G$2)/('11'!G$1-'11'!G$2)</f>
        <v>0</v>
      </c>
      <c r="G441">
        <f>('11'!H4927-'11'!H$2)/('11'!H$1-'11'!H$2)</f>
        <v>0</v>
      </c>
      <c r="H441">
        <f t="shared" si="60"/>
        <v>0</v>
      </c>
      <c r="I441">
        <f t="shared" si="63"/>
        <v>0.30743578827870016</v>
      </c>
      <c r="J441">
        <f t="shared" si="64"/>
        <v>4.5633461047255199</v>
      </c>
      <c r="K441">
        <f t="shared" si="64"/>
        <v>0</v>
      </c>
      <c r="L441">
        <f t="shared" si="59"/>
        <v>0</v>
      </c>
    </row>
    <row r="442" spans="1:12" x14ac:dyDescent="0.25">
      <c r="A442">
        <f>'11'!A4928</f>
        <v>4920</v>
      </c>
      <c r="B442">
        <f>'11'!B4928</f>
        <v>1555200</v>
      </c>
      <c r="C442">
        <f>('11'!C4928-'11'!C$2)/('11'!C$1-'11'!C$2)</f>
        <v>0</v>
      </c>
      <c r="D442">
        <f>('11'!E4928-'11'!E$2)/('11'!E$1-'11'!E$2)</f>
        <v>2.5443451113949196E-2</v>
      </c>
      <c r="E442">
        <f>('11'!F4928-'11'!F$2)/('11'!F$1-'11'!F$2)</f>
        <v>2.5443451113950862E-2</v>
      </c>
      <c r="F442">
        <f>('11'!G4928-'11'!G$2)/('11'!G$1-'11'!G$2)</f>
        <v>0</v>
      </c>
      <c r="G442">
        <f>('11'!H4928-'11'!H$2)/('11'!H$1-'11'!H$2)</f>
        <v>0</v>
      </c>
      <c r="H442">
        <f t="shared" si="60"/>
        <v>0</v>
      </c>
      <c r="I442">
        <f t="shared" si="63"/>
        <v>0.27938129700581804</v>
      </c>
      <c r="J442">
        <f t="shared" si="64"/>
        <v>4.178387966510706</v>
      </c>
      <c r="K442">
        <f t="shared" si="64"/>
        <v>0</v>
      </c>
      <c r="L442">
        <f t="shared" si="59"/>
        <v>0</v>
      </c>
    </row>
    <row r="443" spans="1:12" x14ac:dyDescent="0.25">
      <c r="A443">
        <f>'11'!A4929</f>
        <v>4921</v>
      </c>
      <c r="B443">
        <f>'11'!B4929</f>
        <v>1558800</v>
      </c>
      <c r="C443">
        <f>('11'!C4929-'11'!C$2)/('11'!C$1-'11'!C$2)</f>
        <v>0</v>
      </c>
      <c r="D443">
        <f>('11'!E4929-'11'!E$2)/('11'!E$1-'11'!E$2)</f>
        <v>2.2945934440187315E-2</v>
      </c>
      <c r="E443">
        <f>('11'!F4929-'11'!F$2)/('11'!F$1-'11'!F$2)</f>
        <v>2.2945934440188751E-2</v>
      </c>
      <c r="F443">
        <f>('11'!G4929-'11'!G$2)/('11'!G$1-'11'!G$2)</f>
        <v>0</v>
      </c>
      <c r="G443">
        <f>('11'!H4929-'11'!H$2)/('11'!H$1-'11'!H$2)</f>
        <v>0</v>
      </c>
      <c r="H443">
        <f t="shared" si="60"/>
        <v>0</v>
      </c>
      <c r="I443">
        <f t="shared" si="63"/>
        <v>0.25287356321839083</v>
      </c>
      <c r="J443">
        <f t="shared" si="64"/>
        <v>3.811323967645952</v>
      </c>
      <c r="K443">
        <f t="shared" si="64"/>
        <v>0</v>
      </c>
      <c r="L443">
        <f t="shared" si="59"/>
        <v>0</v>
      </c>
    </row>
    <row r="444" spans="1:12" x14ac:dyDescent="0.25">
      <c r="A444">
        <f>'11'!A4930</f>
        <v>4922</v>
      </c>
      <c r="B444">
        <f>'11'!B4930</f>
        <v>1562400</v>
      </c>
      <c r="C444">
        <f>('11'!C4930-'11'!C$2)/('11'!C$1-'11'!C$2)</f>
        <v>0</v>
      </c>
      <c r="D444">
        <f>('11'!E4930-'11'!E$2)/('11'!E$1-'11'!E$2)</f>
        <v>2.0490989073364552E-2</v>
      </c>
      <c r="E444">
        <f>('11'!F4930-'11'!F$2)/('11'!F$1-'11'!F$2)</f>
        <v>2.0490989073365162E-2</v>
      </c>
      <c r="F444">
        <f>('11'!G4930-'11'!G$2)/('11'!G$1-'11'!G$2)</f>
        <v>0</v>
      </c>
      <c r="G444">
        <f>('11'!H4930-'11'!H$2)/('11'!H$1-'11'!H$2)</f>
        <v>0</v>
      </c>
      <c r="H444">
        <f t="shared" si="60"/>
        <v>0</v>
      </c>
      <c r="I444">
        <f t="shared" si="63"/>
        <v>0.22713211295586774</v>
      </c>
      <c r="J444">
        <f t="shared" si="64"/>
        <v>3.4534127997730817</v>
      </c>
      <c r="K444">
        <f t="shared" si="64"/>
        <v>0</v>
      </c>
      <c r="L444">
        <f t="shared" si="59"/>
        <v>0</v>
      </c>
    </row>
    <row r="445" spans="1:12" x14ac:dyDescent="0.25">
      <c r="A445">
        <f>'11'!A4931</f>
        <v>4923</v>
      </c>
      <c r="B445">
        <f>'11'!B4931</f>
        <v>1566000</v>
      </c>
      <c r="C445">
        <f>('11'!C4931-'11'!C$2)/('11'!C$1-'11'!C$2)</f>
        <v>0</v>
      </c>
      <c r="D445">
        <f>('11'!E4931-'11'!E$2)/('11'!E$1-'11'!E$2)</f>
        <v>1.8362423726408398E-2</v>
      </c>
      <c r="E445">
        <f>('11'!F4931-'11'!F$2)/('11'!F$1-'11'!F$2)</f>
        <v>1.8362423726408932E-2</v>
      </c>
      <c r="F445">
        <f>('11'!G4931-'11'!G$2)/('11'!G$1-'11'!G$2)</f>
        <v>0</v>
      </c>
      <c r="G445">
        <f>('11'!H4931-'11'!H$2)/('11'!H$1-'11'!H$2)</f>
        <v>0</v>
      </c>
      <c r="H445">
        <f t="shared" si="60"/>
        <v>0</v>
      </c>
      <c r="I445">
        <f t="shared" si="63"/>
        <v>0.20376046544628917</v>
      </c>
      <c r="J445">
        <f t="shared" si="64"/>
        <v>3.1145877678445819</v>
      </c>
      <c r="K445">
        <f t="shared" si="64"/>
        <v>0</v>
      </c>
      <c r="L445">
        <f t="shared" si="59"/>
        <v>0</v>
      </c>
    </row>
    <row r="446" spans="1:12" x14ac:dyDescent="0.25">
      <c r="A446">
        <f>'11'!A4932</f>
        <v>4924</v>
      </c>
      <c r="B446">
        <f>'11'!B4932</f>
        <v>1569600</v>
      </c>
      <c r="C446">
        <f>('11'!C4932-'11'!C$2)/('11'!C$1-'11'!C$2)</f>
        <v>0</v>
      </c>
      <c r="D446">
        <f>('11'!E4932-'11'!E$2)/('11'!E$1-'11'!E$2)</f>
        <v>1.6333191428976868E-2</v>
      </c>
      <c r="E446">
        <f>('11'!F4932-'11'!F$2)/('11'!F$1-'11'!F$2)</f>
        <v>1.6333191428978606E-2</v>
      </c>
      <c r="F446">
        <f>('11'!G4932-'11'!G$2)/('11'!G$1-'11'!G$2)</f>
        <v>0</v>
      </c>
      <c r="G446">
        <f>('11'!H4932-'11'!H$2)/('11'!H$1-'11'!H$2)</f>
        <v>0</v>
      </c>
      <c r="H446">
        <f t="shared" si="60"/>
        <v>0</v>
      </c>
      <c r="I446">
        <f t="shared" si="63"/>
        <v>0.18189300411522633</v>
      </c>
      <c r="J446">
        <f t="shared" si="64"/>
        <v>2.7950191570882792</v>
      </c>
      <c r="K446">
        <f t="shared" si="64"/>
        <v>0</v>
      </c>
      <c r="L446">
        <f t="shared" si="59"/>
        <v>0</v>
      </c>
    </row>
    <row r="447" spans="1:12" x14ac:dyDescent="0.25">
      <c r="A447">
        <f>'11'!A4933</f>
        <v>4925</v>
      </c>
      <c r="B447">
        <f>'11'!B4933</f>
        <v>1573200</v>
      </c>
      <c r="C447">
        <f>('11'!C4933-'11'!C$2)/('11'!C$1-'11'!C$2)</f>
        <v>0</v>
      </c>
      <c r="D447">
        <f>('11'!E4933-'11'!E$2)/('11'!E$1-'11'!E$2)</f>
        <v>1.4247197388959841E-2</v>
      </c>
      <c r="E447">
        <f>('11'!F4933-'11'!F$2)/('11'!F$1-'11'!F$2)</f>
        <v>1.4247197388960896E-2</v>
      </c>
      <c r="F447">
        <f>('11'!G4933-'11'!G$2)/('11'!G$1-'11'!G$2)</f>
        <v>0</v>
      </c>
      <c r="G447">
        <f>('11'!H4933-'11'!H$2)/('11'!H$1-'11'!H$2)</f>
        <v>0</v>
      </c>
      <c r="H447">
        <f t="shared" si="60"/>
        <v>1.4821768236950666E-2</v>
      </c>
      <c r="I447">
        <f t="shared" si="63"/>
        <v>0.16107563502199518</v>
      </c>
      <c r="J447">
        <f t="shared" si="64"/>
        <v>2.4919398325530167</v>
      </c>
      <c r="K447">
        <f t="shared" si="64"/>
        <v>0</v>
      </c>
      <c r="L447">
        <f t="shared" si="59"/>
        <v>0</v>
      </c>
    </row>
    <row r="448" spans="1:12" x14ac:dyDescent="0.25">
      <c r="A448">
        <f>'11'!A4934</f>
        <v>4926</v>
      </c>
      <c r="B448">
        <f>'11'!B4934</f>
        <v>1576800</v>
      </c>
      <c r="C448">
        <f>('11'!C4934-'11'!C$2)/('11'!C$1-'11'!C$2)</f>
        <v>0</v>
      </c>
      <c r="D448">
        <f>('11'!E4934-'11'!E$2)/('11'!E$1-'11'!E$2)</f>
        <v>1.2147012913296439E-2</v>
      </c>
      <c r="E448">
        <f>('11'!F4934-'11'!F$2)/('11'!F$1-'11'!F$2)</f>
        <v>1.2147012913296342E-2</v>
      </c>
      <c r="F448">
        <f>('11'!G4934-'11'!G$2)/('11'!G$1-'11'!G$2)</f>
        <v>0</v>
      </c>
      <c r="G448">
        <f>('11'!H4934-'11'!H$2)/('11'!H$1-'11'!H$2)</f>
        <v>0</v>
      </c>
      <c r="H448">
        <f t="shared" si="60"/>
        <v>1.9762357649267558E-2</v>
      </c>
      <c r="I448">
        <f t="shared" ref="I448:I463" si="65">D448*I$8+D447*I$7+D446*I$6</f>
        <v>0.14032921810699589</v>
      </c>
      <c r="J448">
        <f t="shared" ref="J448:K463" si="66">E448*J$8+E447*J$7+E446*J$6+E445*J$5+E444*J$4+E443*J$3</f>
        <v>2.1984532425146455</v>
      </c>
      <c r="K448">
        <f t="shared" si="66"/>
        <v>0</v>
      </c>
      <c r="L448">
        <f t="shared" si="59"/>
        <v>0</v>
      </c>
    </row>
    <row r="449" spans="1:12" x14ac:dyDescent="0.25">
      <c r="A449">
        <f>'11'!A4935</f>
        <v>4927</v>
      </c>
      <c r="B449">
        <f>'11'!B4935</f>
        <v>1580400</v>
      </c>
      <c r="C449">
        <f>('11'!C4935-'11'!C$2)/('11'!C$1-'11'!C$2)</f>
        <v>0</v>
      </c>
      <c r="D449">
        <f>('11'!E4935-'11'!E$2)/('11'!E$1-'11'!E$2)</f>
        <v>1.0586064992195261E-2</v>
      </c>
      <c r="E449">
        <f>('11'!F4935-'11'!F$2)/('11'!F$1-'11'!F$2)</f>
        <v>1.058606499219578E-2</v>
      </c>
      <c r="F449">
        <f>('11'!G4935-'11'!G$2)/('11'!G$1-'11'!G$2)</f>
        <v>0</v>
      </c>
      <c r="G449">
        <f>('11'!H4935-'11'!H$2)/('11'!H$1-'11'!H$2)</f>
        <v>0</v>
      </c>
      <c r="H449">
        <f t="shared" si="60"/>
        <v>2.2232652355426E-2</v>
      </c>
      <c r="I449">
        <f t="shared" si="65"/>
        <v>0.12152689087554988</v>
      </c>
      <c r="J449">
        <f t="shared" si="66"/>
        <v>1.9304384844615616</v>
      </c>
      <c r="K449">
        <f t="shared" si="66"/>
        <v>0</v>
      </c>
      <c r="L449">
        <f t="shared" si="59"/>
        <v>0</v>
      </c>
    </row>
    <row r="450" spans="1:12" x14ac:dyDescent="0.25">
      <c r="A450">
        <f>'11'!A4936</f>
        <v>4928</v>
      </c>
      <c r="B450">
        <f>'11'!B4936</f>
        <v>1584000</v>
      </c>
      <c r="C450">
        <f>('11'!C4936-'11'!C$2)/('11'!C$1-'11'!C$2)</f>
        <v>7.4108841184753332E-3</v>
      </c>
      <c r="D450">
        <f>('11'!E4936-'11'!E$2)/('11'!E$1-'11'!E$2)</f>
        <v>8.9399744572158362E-3</v>
      </c>
      <c r="E450">
        <f>('11'!F4936-'11'!F$2)/('11'!F$1-'11'!F$2)</f>
        <v>8.9399744572161606E-3</v>
      </c>
      <c r="F450">
        <f>('11'!G4936-'11'!G$2)/('11'!G$1-'11'!G$2)</f>
        <v>0</v>
      </c>
      <c r="G450">
        <f>('11'!H4936-'11'!H$2)/('11'!H$1-'11'!H$2)</f>
        <v>0</v>
      </c>
      <c r="H450">
        <f t="shared" si="60"/>
        <v>1.7292062943109116E-2</v>
      </c>
      <c r="I450">
        <f t="shared" si="65"/>
        <v>0.10395913154533845</v>
      </c>
      <c r="J450">
        <f t="shared" si="66"/>
        <v>1.6798070100753046</v>
      </c>
      <c r="K450">
        <f t="shared" si="66"/>
        <v>0</v>
      </c>
      <c r="L450">
        <f t="shared" si="59"/>
        <v>0</v>
      </c>
    </row>
    <row r="451" spans="1:12" x14ac:dyDescent="0.25">
      <c r="A451">
        <f>'11'!A4937</f>
        <v>4929</v>
      </c>
      <c r="B451">
        <f>'11'!B4937</f>
        <v>1587600</v>
      </c>
      <c r="C451">
        <f>('11'!C4937-'11'!C$2)/('11'!C$1-'11'!C$2)</f>
        <v>2.4702947061584447E-3</v>
      </c>
      <c r="D451">
        <f>('11'!E4937-'11'!E$2)/('11'!E$1-'11'!E$2)</f>
        <v>7.6202639421030227E-3</v>
      </c>
      <c r="E451">
        <f>('11'!F4937-'11'!F$2)/('11'!F$1-'11'!F$2)</f>
        <v>7.620263942103904E-3</v>
      </c>
      <c r="F451">
        <f>('11'!G4937-'11'!G$2)/('11'!G$1-'11'!G$2)</f>
        <v>0</v>
      </c>
      <c r="G451">
        <f>('11'!H4937-'11'!H$2)/('11'!H$1-'11'!H$2)</f>
        <v>0</v>
      </c>
      <c r="H451">
        <f t="shared" si="60"/>
        <v>1.4821768236950668E-2</v>
      </c>
      <c r="I451">
        <f t="shared" si="65"/>
        <v>8.9059174116645379E-2</v>
      </c>
      <c r="J451">
        <f t="shared" si="66"/>
        <v>1.4457357740883456</v>
      </c>
      <c r="K451">
        <f t="shared" si="66"/>
        <v>0</v>
      </c>
      <c r="L451">
        <f t="shared" si="59"/>
        <v>0</v>
      </c>
    </row>
    <row r="452" spans="1:12" x14ac:dyDescent="0.25">
      <c r="A452">
        <f>'11'!A4938</f>
        <v>4930</v>
      </c>
      <c r="B452">
        <f>'11'!B4938</f>
        <v>1591200</v>
      </c>
      <c r="C452">
        <f>('11'!C4938-'11'!C$2)/('11'!C$1-'11'!C$2)</f>
        <v>4.9405894123168894E-3</v>
      </c>
      <c r="D452">
        <f>('11'!E4938-'11'!E$2)/('11'!E$1-'11'!E$2)</f>
        <v>6.4282673478075775E-3</v>
      </c>
      <c r="E452">
        <f>('11'!F4938-'11'!F$2)/('11'!F$1-'11'!F$2)</f>
        <v>6.4282673478092229E-3</v>
      </c>
      <c r="F452">
        <f>('11'!G4938-'11'!G$2)/('11'!G$1-'11'!G$2)</f>
        <v>0</v>
      </c>
      <c r="G452">
        <f>('11'!H4938-'11'!H$2)/('11'!H$1-'11'!H$2)</f>
        <v>0</v>
      </c>
      <c r="H452">
        <f t="shared" si="60"/>
        <v>1.2351473530792224E-2</v>
      </c>
      <c r="I452">
        <f t="shared" si="65"/>
        <v>7.5393784589186885E-2</v>
      </c>
      <c r="J452">
        <f t="shared" si="66"/>
        <v>1.2354477082447413</v>
      </c>
      <c r="K452">
        <f t="shared" si="66"/>
        <v>0</v>
      </c>
      <c r="L452">
        <f t="shared" si="59"/>
        <v>0</v>
      </c>
    </row>
    <row r="453" spans="1:12" x14ac:dyDescent="0.25">
      <c r="A453">
        <f>'11'!A4939</f>
        <v>4931</v>
      </c>
      <c r="B453">
        <f>'11'!B4939</f>
        <v>1594800</v>
      </c>
      <c r="C453">
        <f>('11'!C4939-'11'!C$2)/('11'!C$1-'11'!C$2)</f>
        <v>2.4702947061584447E-3</v>
      </c>
      <c r="D453">
        <f>('11'!E4939-'11'!E$2)/('11'!E$1-'11'!E$2)</f>
        <v>5.3639846743295024E-3</v>
      </c>
      <c r="E453">
        <f>('11'!F4939-'11'!F$2)/('11'!F$1-'11'!F$2)</f>
        <v>5.3639846743301E-3</v>
      </c>
      <c r="F453">
        <f>('11'!G4939-'11'!G$2)/('11'!G$1-'11'!G$2)</f>
        <v>0</v>
      </c>
      <c r="G453">
        <f>('11'!H4939-'11'!H$2)/('11'!H$1-'11'!H$2)</f>
        <v>0</v>
      </c>
      <c r="H453">
        <f t="shared" si="60"/>
        <v>1.2351473530792224E-2</v>
      </c>
      <c r="I453">
        <f t="shared" si="65"/>
        <v>6.3601532567049812E-2</v>
      </c>
      <c r="J453">
        <f t="shared" si="66"/>
        <v>1.0516815666242039</v>
      </c>
      <c r="K453">
        <f t="shared" si="66"/>
        <v>0</v>
      </c>
      <c r="L453">
        <f t="shared" si="59"/>
        <v>0</v>
      </c>
    </row>
    <row r="454" spans="1:12" x14ac:dyDescent="0.25">
      <c r="A454">
        <f>'11'!A4940</f>
        <v>4932</v>
      </c>
      <c r="B454">
        <f>'11'!B4940</f>
        <v>1598400</v>
      </c>
      <c r="C454">
        <f>('11'!C4940-'11'!C$2)/('11'!C$1-'11'!C$2)</f>
        <v>2.4702947061584447E-3</v>
      </c>
      <c r="D454">
        <f>('11'!E4940-'11'!E$2)/('11'!E$1-'11'!E$2)</f>
        <v>4.4841776642542928E-3</v>
      </c>
      <c r="E454">
        <f>('11'!F4940-'11'!F$2)/('11'!F$1-'11'!F$2)</f>
        <v>4.4841776642559339E-3</v>
      </c>
      <c r="F454">
        <f>('11'!G4940-'11'!G$2)/('11'!G$1-'11'!G$2)</f>
        <v>0</v>
      </c>
      <c r="G454">
        <f>('11'!H4940-'11'!H$2)/('11'!H$1-'11'!H$2)</f>
        <v>0</v>
      </c>
      <c r="H454">
        <f t="shared" si="60"/>
        <v>7.4108841184753341E-3</v>
      </c>
      <c r="I454">
        <f t="shared" si="65"/>
        <v>5.3313466723428411E-2</v>
      </c>
      <c r="J454">
        <f t="shared" si="66"/>
        <v>0.88775365403731077</v>
      </c>
      <c r="K454">
        <f t="shared" si="66"/>
        <v>0</v>
      </c>
      <c r="L454">
        <f t="shared" si="59"/>
        <v>0</v>
      </c>
    </row>
    <row r="455" spans="1:12" x14ac:dyDescent="0.25">
      <c r="A455">
        <f>'11'!A4941</f>
        <v>4933</v>
      </c>
      <c r="B455">
        <f>'11'!B4941</f>
        <v>1602000</v>
      </c>
      <c r="C455">
        <f>('11'!C4941-'11'!C$2)/('11'!C$1-'11'!C$2)</f>
        <v>2.4702947061584447E-3</v>
      </c>
      <c r="D455">
        <f>('11'!E4941-'11'!E$2)/('11'!E$1-'11'!E$2)</f>
        <v>3.6895132680573295E-3</v>
      </c>
      <c r="E455">
        <f>('11'!F4941-'11'!F$2)/('11'!F$1-'11'!F$2)</f>
        <v>3.6895132680588075E-3</v>
      </c>
      <c r="F455">
        <f>('11'!G4941-'11'!G$2)/('11'!G$1-'11'!G$2)</f>
        <v>0</v>
      </c>
      <c r="G455">
        <f>('11'!H4941-'11'!H$2)/('11'!H$1-'11'!H$2)</f>
        <v>0</v>
      </c>
      <c r="H455">
        <f t="shared" si="60"/>
        <v>2.4702947061584447E-3</v>
      </c>
      <c r="I455">
        <f t="shared" si="65"/>
        <v>4.43025400879807E-2</v>
      </c>
      <c r="J455">
        <f t="shared" si="66"/>
        <v>0.74570739321714119</v>
      </c>
      <c r="K455">
        <f t="shared" si="66"/>
        <v>0</v>
      </c>
      <c r="L455">
        <f t="shared" si="59"/>
        <v>3.6075036075036079E-3</v>
      </c>
    </row>
    <row r="456" spans="1:12" x14ac:dyDescent="0.25">
      <c r="A456">
        <f>'11'!A4942</f>
        <v>4934</v>
      </c>
      <c r="B456">
        <f>'11'!B4942</f>
        <v>1605600</v>
      </c>
      <c r="C456">
        <f>('11'!C4942-'11'!C$2)/('11'!C$1-'11'!C$2)</f>
        <v>2.4702947061584447E-3</v>
      </c>
      <c r="D456">
        <f>('11'!E4942-'11'!E$2)/('11'!E$1-'11'!E$2)</f>
        <v>2.767134951042997E-3</v>
      </c>
      <c r="E456">
        <f>('11'!F4942-'11'!F$2)/('11'!F$1-'11'!F$2)</f>
        <v>2.767134951044106E-3</v>
      </c>
      <c r="F456">
        <f>('11'!G4942-'11'!G$2)/('11'!G$1-'11'!G$2)</f>
        <v>0</v>
      </c>
      <c r="G456">
        <f>('11'!H4942-'11'!H$2)/('11'!H$1-'11'!H$2)</f>
        <v>0</v>
      </c>
      <c r="H456">
        <f t="shared" si="60"/>
        <v>0</v>
      </c>
      <c r="I456">
        <f t="shared" si="65"/>
        <v>3.5589612601106851E-2</v>
      </c>
      <c r="J456">
        <f t="shared" si="66"/>
        <v>0.61400595998314522</v>
      </c>
      <c r="K456">
        <f t="shared" si="66"/>
        <v>0</v>
      </c>
      <c r="L456">
        <f t="shared" si="59"/>
        <v>3.6075036075036079E-3</v>
      </c>
    </row>
    <row r="457" spans="1:12" x14ac:dyDescent="0.25">
      <c r="A457">
        <f>'11'!A4943</f>
        <v>4935</v>
      </c>
      <c r="B457">
        <f>'11'!B4943</f>
        <v>1609200</v>
      </c>
      <c r="C457">
        <f>('11'!C4943-'11'!C$2)/('11'!C$1-'11'!C$2)</f>
        <v>0</v>
      </c>
      <c r="D457">
        <f>('11'!E4943-'11'!E$2)/('11'!E$1-'11'!E$2)</f>
        <v>1.986660990492408E-3</v>
      </c>
      <c r="E457">
        <f>('11'!F4943-'11'!F$2)/('11'!F$1-'11'!F$2)</f>
        <v>1.9866609904938244E-3</v>
      </c>
      <c r="F457">
        <f>('11'!G4943-'11'!G$2)/('11'!G$1-'11'!G$2)</f>
        <v>0</v>
      </c>
      <c r="G457">
        <f>('11'!H4943-'11'!H$2)/('11'!H$1-'11'!H$2)</f>
        <v>0</v>
      </c>
      <c r="H457">
        <f t="shared" si="60"/>
        <v>2.9643536473901333E-2</v>
      </c>
      <c r="I457">
        <f t="shared" si="65"/>
        <v>2.731658861927061E-2</v>
      </c>
      <c r="J457">
        <f t="shared" si="66"/>
        <v>0.4921952603946616</v>
      </c>
      <c r="K457">
        <f t="shared" si="66"/>
        <v>0</v>
      </c>
      <c r="L457">
        <f t="shared" si="59"/>
        <v>3.6075036075036079E-3</v>
      </c>
    </row>
    <row r="458" spans="1:12" x14ac:dyDescent="0.25">
      <c r="A458">
        <f>'11'!A4944</f>
        <v>4936</v>
      </c>
      <c r="B458">
        <f>'11'!B4944</f>
        <v>1612800</v>
      </c>
      <c r="C458">
        <f>('11'!C4944-'11'!C$2)/('11'!C$1-'11'!C$2)</f>
        <v>0</v>
      </c>
      <c r="D458">
        <f>('11'!E4944-'11'!E$2)/('11'!E$1-'11'!E$2)</f>
        <v>1.4332340002838088E-3</v>
      </c>
      <c r="E458">
        <f>('11'!F4944-'11'!F$2)/('11'!F$1-'11'!F$2)</f>
        <v>1.4332340002850034E-3</v>
      </c>
      <c r="F458">
        <f>('11'!G4944-'11'!G$2)/('11'!G$1-'11'!G$2)</f>
        <v>0</v>
      </c>
      <c r="G458">
        <f>('11'!H4944-'11'!H$2)/('11'!H$1-'11'!H$2)</f>
        <v>0</v>
      </c>
      <c r="H458">
        <f t="shared" si="60"/>
        <v>0.10869296707097156</v>
      </c>
      <c r="I458">
        <f t="shared" si="65"/>
        <v>1.9994323825741449E-2</v>
      </c>
      <c r="J458">
        <f t="shared" si="66"/>
        <v>0.3864907052648332</v>
      </c>
      <c r="K458">
        <f t="shared" si="66"/>
        <v>0</v>
      </c>
      <c r="L458">
        <f t="shared" si="59"/>
        <v>3.6075036075036079E-3</v>
      </c>
    </row>
    <row r="459" spans="1:12" x14ac:dyDescent="0.25">
      <c r="A459">
        <f>'11'!A4945</f>
        <v>4937</v>
      </c>
      <c r="B459">
        <f>'11'!B4945</f>
        <v>1616400</v>
      </c>
      <c r="C459">
        <f>('11'!C4945-'11'!C$2)/('11'!C$1-'11'!C$2)</f>
        <v>0</v>
      </c>
      <c r="D459">
        <f>('11'!E4945-'11'!E$2)/('11'!E$1-'11'!E$2)</f>
        <v>1.0217113665389529E-3</v>
      </c>
      <c r="E459">
        <f>('11'!F4945-'11'!F$2)/('11'!F$1-'11'!F$2)</f>
        <v>1.021711366540603E-3</v>
      </c>
      <c r="F459">
        <f>('11'!G4945-'11'!G$2)/('11'!G$1-'11'!G$2)</f>
        <v>0</v>
      </c>
      <c r="G459">
        <f>('11'!H4945-'11'!H$2)/('11'!H$1-'11'!H$2)</f>
        <v>0</v>
      </c>
      <c r="H459">
        <f t="shared" si="60"/>
        <v>0.21738593414194313</v>
      </c>
      <c r="I459">
        <f t="shared" si="65"/>
        <v>1.4346530438484462E-2</v>
      </c>
      <c r="J459">
        <f t="shared" si="66"/>
        <v>0.29547325102899369</v>
      </c>
      <c r="K459">
        <f t="shared" si="66"/>
        <v>0</v>
      </c>
      <c r="L459">
        <f t="shared" si="59"/>
        <v>3.6075036075036079E-3</v>
      </c>
    </row>
    <row r="460" spans="1:12" x14ac:dyDescent="0.25">
      <c r="A460">
        <f>'11'!A4946</f>
        <v>4938</v>
      </c>
      <c r="B460">
        <f>'11'!B4946</f>
        <v>1620000</v>
      </c>
      <c r="C460">
        <f>('11'!C4946-'11'!C$2)/('11'!C$1-'11'!C$2)</f>
        <v>1.4821768236950666E-2</v>
      </c>
      <c r="D460">
        <f>('11'!E4946-'11'!E$2)/('11'!E$1-'11'!E$2)</f>
        <v>8.5142613878246064E-4</v>
      </c>
      <c r="E460">
        <f>('11'!F4946-'11'!F$2)/('11'!F$1-'11'!F$2)</f>
        <v>8.5142613878249154E-4</v>
      </c>
      <c r="F460">
        <f>('11'!G4946-'11'!G$2)/('11'!G$1-'11'!G$2)</f>
        <v>0</v>
      </c>
      <c r="G460">
        <f>('11'!H4946-'11'!H$2)/('11'!H$1-'11'!H$2)</f>
        <v>0</v>
      </c>
      <c r="H460">
        <f t="shared" si="60"/>
        <v>0.28161359650206269</v>
      </c>
      <c r="I460">
        <f t="shared" si="65"/>
        <v>1.0770540655598126E-2</v>
      </c>
      <c r="J460">
        <f t="shared" si="66"/>
        <v>0.22100184475677906</v>
      </c>
      <c r="K460">
        <f t="shared" si="66"/>
        <v>0</v>
      </c>
      <c r="L460">
        <f t="shared" si="59"/>
        <v>3.6075036075036079E-3</v>
      </c>
    </row>
    <row r="461" spans="1:12" x14ac:dyDescent="0.25">
      <c r="A461">
        <f>'11'!A4947</f>
        <v>4939</v>
      </c>
      <c r="B461">
        <f>'11'!B4947</f>
        <v>1623600</v>
      </c>
      <c r="C461">
        <f>('11'!C4947-'11'!C$2)/('11'!C$1-'11'!C$2)</f>
        <v>3.9524715298535115E-2</v>
      </c>
      <c r="D461">
        <f>('11'!E4947-'11'!E$2)/('11'!E$1-'11'!E$2)</f>
        <v>1.0784731091244501E-3</v>
      </c>
      <c r="E461">
        <f>('11'!F4947-'11'!F$2)/('11'!F$1-'11'!F$2)</f>
        <v>1.0784731091259682E-3</v>
      </c>
      <c r="F461">
        <f>('11'!G4947-'11'!G$2)/('11'!G$1-'11'!G$2)</f>
        <v>2.1645021645021648E-2</v>
      </c>
      <c r="G461">
        <f>('11'!H4947-'11'!H$2)/('11'!H$1-'11'!H$2)</f>
        <v>2.1645021644510321E-2</v>
      </c>
      <c r="H461">
        <f t="shared" si="60"/>
        <v>0.35819273239297444</v>
      </c>
      <c r="I461">
        <f t="shared" si="65"/>
        <v>9.9333049524620402E-3</v>
      </c>
      <c r="J461">
        <f t="shared" si="66"/>
        <v>0.17705406555996087</v>
      </c>
      <c r="K461">
        <f t="shared" si="66"/>
        <v>8.658008658008659E-2</v>
      </c>
      <c r="L461">
        <f t="shared" si="59"/>
        <v>0</v>
      </c>
    </row>
    <row r="462" spans="1:12" x14ac:dyDescent="0.25">
      <c r="A462">
        <f>'11'!A4948</f>
        <v>4940</v>
      </c>
      <c r="B462">
        <f>'11'!B4948</f>
        <v>1627200</v>
      </c>
      <c r="C462">
        <f>('11'!C4948-'11'!C$2)/('11'!C$1-'11'!C$2)</f>
        <v>6.1757367653961115E-2</v>
      </c>
      <c r="D462">
        <f>('11'!E4948-'11'!E$2)/('11'!E$1-'11'!E$2)</f>
        <v>2.1285653469561515E-3</v>
      </c>
      <c r="E462">
        <f>('11'!F4948-'11'!F$2)/('11'!F$1-'11'!F$2)</f>
        <v>2.1285653469562287E-3</v>
      </c>
      <c r="F462">
        <f>('11'!G4948-'11'!G$2)/('11'!G$1-'11'!G$2)</f>
        <v>0</v>
      </c>
      <c r="G462">
        <f>('11'!H4948-'11'!H$2)/('11'!H$1-'11'!H$2)</f>
        <v>0</v>
      </c>
      <c r="H462">
        <f t="shared" si="60"/>
        <v>0.26679182826511205</v>
      </c>
      <c r="I462">
        <f t="shared" si="65"/>
        <v>1.4303959131545339E-2</v>
      </c>
      <c r="J462">
        <f t="shared" si="66"/>
        <v>0.18507166170014017</v>
      </c>
      <c r="K462">
        <f t="shared" si="66"/>
        <v>0.12987012987012989</v>
      </c>
      <c r="L462">
        <f t="shared" si="59"/>
        <v>0</v>
      </c>
    </row>
    <row r="463" spans="1:12" x14ac:dyDescent="0.25">
      <c r="A463">
        <f>'11'!A4949</f>
        <v>4941</v>
      </c>
      <c r="B463">
        <f>'11'!B4949</f>
        <v>1630800</v>
      </c>
      <c r="C463">
        <f>('11'!C4949-'11'!C$2)/('11'!C$1-'11'!C$2)</f>
        <v>5.9287072947802666E-2</v>
      </c>
      <c r="D463">
        <f>('11'!E4949-'11'!E$2)/('11'!E$1-'11'!E$2)</f>
        <v>5.0092237831701435E-3</v>
      </c>
      <c r="E463">
        <f>('11'!F4949-'11'!F$2)/('11'!F$1-'11'!F$2)</f>
        <v>5.0092237831710646E-3</v>
      </c>
      <c r="F463">
        <f>('11'!G4949-'11'!G$2)/('11'!G$1-'11'!G$2)</f>
        <v>0</v>
      </c>
      <c r="G463">
        <f>('11'!H4949-'11'!H$2)/('11'!H$1-'11'!H$2)</f>
        <v>0</v>
      </c>
      <c r="H463">
        <f t="shared" si="60"/>
        <v>0.20256416590499246</v>
      </c>
      <c r="I463">
        <f t="shared" si="65"/>
        <v>2.9658010500922379E-2</v>
      </c>
      <c r="J463">
        <f t="shared" si="66"/>
        <v>0.29242230736494612</v>
      </c>
      <c r="K463">
        <f t="shared" si="66"/>
        <v>0.12987012987012989</v>
      </c>
      <c r="L463">
        <f t="shared" si="59"/>
        <v>0</v>
      </c>
    </row>
    <row r="464" spans="1:12" x14ac:dyDescent="0.25">
      <c r="A464">
        <f>'11'!A4950</f>
        <v>4942</v>
      </c>
      <c r="B464">
        <f>'11'!B4950</f>
        <v>1634400</v>
      </c>
      <c r="C464">
        <f>('11'!C4950-'11'!C$2)/('11'!C$1-'11'!C$2)</f>
        <v>8.8930609421704013E-2</v>
      </c>
      <c r="D464">
        <f>('11'!E4950-'11'!E$2)/('11'!E$1-'11'!E$2)</f>
        <v>1.1423300695331347E-2</v>
      </c>
      <c r="E464">
        <f>('11'!F4950-'11'!F$2)/('11'!F$1-'11'!F$2)</f>
        <v>1.1423300695331425E-2</v>
      </c>
      <c r="F464">
        <f>('11'!G4950-'11'!G$2)/('11'!G$1-'11'!G$2)</f>
        <v>0</v>
      </c>
      <c r="G464">
        <f>('11'!H4950-'11'!H$2)/('11'!H$1-'11'!H$2)</f>
        <v>0</v>
      </c>
      <c r="H464">
        <f t="shared" si="60"/>
        <v>0.14821768236950666</v>
      </c>
      <c r="I464">
        <f t="shared" ref="I464:I479" si="67">D464*I$8+D463*I$7+D462*I$6</f>
        <v>6.710657017170428E-2</v>
      </c>
      <c r="J464">
        <f t="shared" ref="J464:K479" si="68">E464*J$8+E463*J$7+E462*J$6+E461*J$5+E460*J$4+E459*J$3</f>
        <v>0.59653753370236051</v>
      </c>
      <c r="K464">
        <f t="shared" si="68"/>
        <v>6.4935064935064943E-2</v>
      </c>
      <c r="L464">
        <f t="shared" ref="L464:L527" si="69">AVERAGE(F465:F470)</f>
        <v>0</v>
      </c>
    </row>
    <row r="465" spans="1:12" x14ac:dyDescent="0.25">
      <c r="A465">
        <f>'11'!A4951</f>
        <v>4943</v>
      </c>
      <c r="B465">
        <f>'11'!B4951</f>
        <v>1638000</v>
      </c>
      <c r="C465">
        <f>('11'!C4951-'11'!C$2)/('11'!C$1-'11'!C$2)</f>
        <v>1.4821768236950666E-2</v>
      </c>
      <c r="D465">
        <f>('11'!E4951-'11'!E$2)/('11'!E$1-'11'!E$2)</f>
        <v>2.4308216262239252E-2</v>
      </c>
      <c r="E465">
        <f>('11'!F4951-'11'!F$2)/('11'!F$1-'11'!F$2)</f>
        <v>2.4308216262239529E-2</v>
      </c>
      <c r="F465">
        <f>('11'!G4951-'11'!G$2)/('11'!G$1-'11'!G$2)</f>
        <v>0</v>
      </c>
      <c r="G465">
        <f>('11'!H4951-'11'!H$2)/('11'!H$1-'11'!H$2)</f>
        <v>0</v>
      </c>
      <c r="H465">
        <f t="shared" ref="H465:H528" si="70">C466*H$8+C467*H$7+C468*H$6</f>
        <v>0.19515328178651714</v>
      </c>
      <c r="I465">
        <f t="shared" si="67"/>
        <v>0.14653043848446148</v>
      </c>
      <c r="J465">
        <f t="shared" si="68"/>
        <v>1.2741024549454374</v>
      </c>
      <c r="K465">
        <f t="shared" si="68"/>
        <v>6.4935064935064943E-2</v>
      </c>
      <c r="L465">
        <f t="shared" si="69"/>
        <v>0</v>
      </c>
    </row>
    <row r="466" spans="1:12" x14ac:dyDescent="0.25">
      <c r="A466">
        <f>'11'!A4952</f>
        <v>4944</v>
      </c>
      <c r="B466">
        <f>'11'!B4952</f>
        <v>1641600</v>
      </c>
      <c r="C466">
        <f>('11'!C4952-'11'!C$2)/('11'!C$1-'11'!C$2)</f>
        <v>4.1995010004693557E-2</v>
      </c>
      <c r="D466">
        <f>('11'!E4952-'11'!E$2)/('11'!E$1-'11'!E$2)</f>
        <v>4.9567191712785584E-2</v>
      </c>
      <c r="E466">
        <f>('11'!F4952-'11'!F$2)/('11'!F$1-'11'!F$2)</f>
        <v>4.9567191712785431E-2</v>
      </c>
      <c r="F466">
        <f>('11'!G4952-'11'!G$2)/('11'!G$1-'11'!G$2)</f>
        <v>0</v>
      </c>
      <c r="G466">
        <f>('11'!H4952-'11'!H$2)/('11'!H$1-'11'!H$2)</f>
        <v>0</v>
      </c>
      <c r="H466">
        <f t="shared" si="70"/>
        <v>0.20256416590499246</v>
      </c>
      <c r="I466">
        <f t="shared" si="67"/>
        <v>0.30546331772385416</v>
      </c>
      <c r="J466">
        <f t="shared" si="68"/>
        <v>2.6642826734781115</v>
      </c>
      <c r="K466">
        <f t="shared" si="68"/>
        <v>2.1645021645021648E-2</v>
      </c>
      <c r="L466">
        <f t="shared" si="69"/>
        <v>7.215007215007215E-4</v>
      </c>
    </row>
    <row r="467" spans="1:12" x14ac:dyDescent="0.25">
      <c r="A467">
        <f>'11'!A4953</f>
        <v>4945</v>
      </c>
      <c r="B467">
        <f>'11'!B4953</f>
        <v>1645200</v>
      </c>
      <c r="C467">
        <f>('11'!C4953-'11'!C$2)/('11'!C$1-'11'!C$2)</f>
        <v>2.4702947061584445E-2</v>
      </c>
      <c r="D467">
        <f>('11'!E4953-'11'!E$2)/('11'!E$1-'11'!E$2)</f>
        <v>7.882787001560948E-2</v>
      </c>
      <c r="E467">
        <f>('11'!F4953-'11'!F$2)/('11'!F$1-'11'!F$2)</f>
        <v>7.882787001561066E-2</v>
      </c>
      <c r="F467">
        <f>('11'!G4953-'11'!G$2)/('11'!G$1-'11'!G$2)</f>
        <v>0</v>
      </c>
      <c r="G467">
        <f>('11'!H4953-'11'!H$2)/('11'!H$1-'11'!H$2)</f>
        <v>0</v>
      </c>
      <c r="H467">
        <f t="shared" si="70"/>
        <v>0.17045033472493268</v>
      </c>
      <c r="I467">
        <f t="shared" si="67"/>
        <v>0.53693770398751239</v>
      </c>
      <c r="J467">
        <f t="shared" si="68"/>
        <v>4.8293458209167648</v>
      </c>
      <c r="K467">
        <f t="shared" si="68"/>
        <v>0</v>
      </c>
      <c r="L467">
        <f t="shared" si="69"/>
        <v>7.215007215007215E-4</v>
      </c>
    </row>
    <row r="468" spans="1:12" x14ac:dyDescent="0.25">
      <c r="A468">
        <f>'11'!A4954</f>
        <v>4946</v>
      </c>
      <c r="B468">
        <f>'11'!B4954</f>
        <v>1648800</v>
      </c>
      <c r="C468">
        <f>('11'!C4954-'11'!C$2)/('11'!C$1-'11'!C$2)</f>
        <v>5.187618882932734E-2</v>
      </c>
      <c r="D468">
        <f>('11'!E4954-'11'!E$2)/('11'!E$1-'11'!E$2)</f>
        <v>0.10685398041719882</v>
      </c>
      <c r="E468">
        <f>('11'!F4954-'11'!F$2)/('11'!F$1-'11'!F$2)</f>
        <v>0.10685398041719865</v>
      </c>
      <c r="F468">
        <f>('11'!G4954-'11'!G$2)/('11'!G$1-'11'!G$2)</f>
        <v>0</v>
      </c>
      <c r="G468">
        <f>('11'!H4954-'11'!H$2)/('11'!H$1-'11'!H$2)</f>
        <v>0</v>
      </c>
      <c r="H468">
        <f t="shared" si="70"/>
        <v>0.12598503001408068</v>
      </c>
      <c r="I468">
        <f t="shared" si="67"/>
        <v>0.81260110685398046</v>
      </c>
      <c r="J468">
        <f t="shared" si="68"/>
        <v>7.5762877820349503</v>
      </c>
      <c r="K468">
        <f t="shared" si="68"/>
        <v>0</v>
      </c>
      <c r="L468">
        <f t="shared" si="69"/>
        <v>7.215007215007215E-4</v>
      </c>
    </row>
    <row r="469" spans="1:12" x14ac:dyDescent="0.25">
      <c r="A469">
        <f>'11'!A4955</f>
        <v>4947</v>
      </c>
      <c r="B469">
        <f>'11'!B4955</f>
        <v>1652400</v>
      </c>
      <c r="C469">
        <f>('11'!C4955-'11'!C$2)/('11'!C$1-'11'!C$2)</f>
        <v>3.7054420592376666E-2</v>
      </c>
      <c r="D469">
        <f>('11'!E4955-'11'!E$2)/('11'!E$1-'11'!E$2)</f>
        <v>0.13248190719455089</v>
      </c>
      <c r="E469">
        <f>('11'!F4955-'11'!F$2)/('11'!F$1-'11'!F$2)</f>
        <v>0.13248190719455247</v>
      </c>
      <c r="F469">
        <f>('11'!G4955-'11'!G$2)/('11'!G$1-'11'!G$2)</f>
        <v>0</v>
      </c>
      <c r="G469">
        <f>('11'!H4955-'11'!H$2)/('11'!H$1-'11'!H$2)</f>
        <v>0</v>
      </c>
      <c r="H469">
        <f t="shared" si="70"/>
        <v>0.12598503001408068</v>
      </c>
      <c r="I469">
        <f t="shared" si="67"/>
        <v>1.0869731800766285</v>
      </c>
      <c r="J469">
        <f t="shared" si="68"/>
        <v>10.749950333475308</v>
      </c>
      <c r="K469">
        <f t="shared" si="68"/>
        <v>0</v>
      </c>
      <c r="L469">
        <f t="shared" si="69"/>
        <v>7.215007215007215E-4</v>
      </c>
    </row>
    <row r="470" spans="1:12" x14ac:dyDescent="0.25">
      <c r="A470">
        <f>'11'!A4956</f>
        <v>4948</v>
      </c>
      <c r="B470">
        <f>'11'!B4956</f>
        <v>1656000</v>
      </c>
      <c r="C470">
        <f>('11'!C4956-'11'!C$2)/('11'!C$1-'11'!C$2)</f>
        <v>2.2232652355426003E-2</v>
      </c>
      <c r="D470">
        <f>('11'!E4956-'11'!E$2)/('11'!E$1-'11'!E$2)</f>
        <v>0.16778771108273025</v>
      </c>
      <c r="E470">
        <f>('11'!F4956-'11'!F$2)/('11'!F$1-'11'!F$2)</f>
        <v>0.16778771108273013</v>
      </c>
      <c r="F470">
        <f>('11'!G4956-'11'!G$2)/('11'!G$1-'11'!G$2)</f>
        <v>0</v>
      </c>
      <c r="G470">
        <f>('11'!H4956-'11'!H$2)/('11'!H$1-'11'!H$2)</f>
        <v>0</v>
      </c>
      <c r="H470">
        <f t="shared" si="70"/>
        <v>0.14574738766334822</v>
      </c>
      <c r="I470">
        <f t="shared" si="67"/>
        <v>1.3891585071661701</v>
      </c>
      <c r="J470">
        <f t="shared" si="68"/>
        <v>14.55463317723861</v>
      </c>
      <c r="K470">
        <f t="shared" si="68"/>
        <v>0</v>
      </c>
      <c r="L470">
        <f t="shared" si="69"/>
        <v>7.215007215007215E-4</v>
      </c>
    </row>
    <row r="471" spans="1:12" x14ac:dyDescent="0.25">
      <c r="A471">
        <f>'11'!A4957</f>
        <v>4949</v>
      </c>
      <c r="B471">
        <f>'11'!B4957</f>
        <v>1659600</v>
      </c>
      <c r="C471">
        <f>('11'!C4957-'11'!C$2)/('11'!C$1-'11'!C$2)</f>
        <v>2.2232652355426003E-2</v>
      </c>
      <c r="D471">
        <f>('11'!E4957-'11'!E$2)/('11'!E$1-'11'!E$2)</f>
        <v>0.18274443025400883</v>
      </c>
      <c r="E471">
        <f>('11'!F4957-'11'!F$2)/('11'!F$1-'11'!F$2)</f>
        <v>0.1827444302540091</v>
      </c>
      <c r="F471">
        <f>('11'!G4957-'11'!G$2)/('11'!G$1-'11'!G$2)</f>
        <v>0</v>
      </c>
      <c r="G471">
        <f>('11'!H4957-'11'!H$2)/('11'!H$1-'11'!H$2)</f>
        <v>0</v>
      </c>
      <c r="H471">
        <f t="shared" si="70"/>
        <v>0.12845532472023913</v>
      </c>
      <c r="I471">
        <f t="shared" si="67"/>
        <v>1.6317865758478787</v>
      </c>
      <c r="J471">
        <f t="shared" si="68"/>
        <v>18.14932595430686</v>
      </c>
      <c r="K471">
        <f t="shared" si="68"/>
        <v>0</v>
      </c>
      <c r="L471">
        <f t="shared" si="69"/>
        <v>7.215007215007215E-4</v>
      </c>
    </row>
    <row r="472" spans="1:12" x14ac:dyDescent="0.25">
      <c r="A472">
        <f>'11'!A4958</f>
        <v>4950</v>
      </c>
      <c r="B472">
        <f>'11'!B4958</f>
        <v>1663200</v>
      </c>
      <c r="C472">
        <f>('11'!C4958-'11'!C$2)/('11'!C$1-'11'!C$2)</f>
        <v>2.9643536473901333E-2</v>
      </c>
      <c r="D472">
        <f>('11'!E4958-'11'!E$2)/('11'!E$1-'11'!E$2)</f>
        <v>0.18986802894848873</v>
      </c>
      <c r="E472">
        <f>('11'!F4958-'11'!F$2)/('11'!F$1-'11'!F$2)</f>
        <v>0.18986802894848956</v>
      </c>
      <c r="F472">
        <f>('11'!G4958-'11'!G$2)/('11'!G$1-'11'!G$2)</f>
        <v>4.329004329004329E-3</v>
      </c>
      <c r="G472">
        <f>('11'!H4958-'11'!H$2)/('11'!H$1-'11'!H$2)</f>
        <v>4.3290043279177624E-3</v>
      </c>
      <c r="H472">
        <f t="shared" si="70"/>
        <v>0.17045033472493271</v>
      </c>
      <c r="I472">
        <f t="shared" si="67"/>
        <v>1.8110685398041719</v>
      </c>
      <c r="J472">
        <f t="shared" si="68"/>
        <v>20.986561657442955</v>
      </c>
      <c r="K472">
        <f t="shared" si="68"/>
        <v>1.7316017316017316E-2</v>
      </c>
      <c r="L472">
        <f t="shared" si="69"/>
        <v>0</v>
      </c>
    </row>
    <row r="473" spans="1:12" x14ac:dyDescent="0.25">
      <c r="A473">
        <f>'11'!A4959</f>
        <v>4951</v>
      </c>
      <c r="B473">
        <f>'11'!B4959</f>
        <v>1666800</v>
      </c>
      <c r="C473">
        <f>('11'!C4959-'11'!C$2)/('11'!C$1-'11'!C$2)</f>
        <v>3.2113831180059782E-2</v>
      </c>
      <c r="D473">
        <f>('11'!E4959-'11'!E$2)/('11'!E$1-'11'!E$2)</f>
        <v>0.19286221086987371</v>
      </c>
      <c r="E473">
        <f>('11'!F4959-'11'!F$2)/('11'!F$1-'11'!F$2)</f>
        <v>0.19286221086987512</v>
      </c>
      <c r="F473">
        <f>('11'!G4959-'11'!G$2)/('11'!G$1-'11'!G$2)</f>
        <v>0</v>
      </c>
      <c r="G473">
        <f>('11'!H4959-'11'!H$2)/('11'!H$1-'11'!H$2)</f>
        <v>0</v>
      </c>
      <c r="H473">
        <f t="shared" si="70"/>
        <v>0.21491563943578468</v>
      </c>
      <c r="I473">
        <f t="shared" si="67"/>
        <v>1.8892862210869874</v>
      </c>
      <c r="J473">
        <f t="shared" si="68"/>
        <v>23.18666099049252</v>
      </c>
      <c r="K473">
        <f t="shared" si="68"/>
        <v>2.5974025974025976E-2</v>
      </c>
      <c r="L473">
        <f t="shared" si="69"/>
        <v>0</v>
      </c>
    </row>
    <row r="474" spans="1:12" x14ac:dyDescent="0.25">
      <c r="A474">
        <f>'11'!A4960</f>
        <v>4952</v>
      </c>
      <c r="B474">
        <f>'11'!B4960</f>
        <v>1670400</v>
      </c>
      <c r="C474">
        <f>('11'!C4960-'11'!C$2)/('11'!C$1-'11'!C$2)</f>
        <v>1.7292062943109112E-2</v>
      </c>
      <c r="D474">
        <f>('11'!E4960-'11'!E$2)/('11'!E$1-'11'!E$2)</f>
        <v>0.19255002128565349</v>
      </c>
      <c r="E474">
        <f>('11'!F4960-'11'!F$2)/('11'!F$1-'11'!F$2)</f>
        <v>0.1925500212856546</v>
      </c>
      <c r="F474">
        <f>('11'!G4960-'11'!G$2)/('11'!G$1-'11'!G$2)</f>
        <v>0</v>
      </c>
      <c r="G474">
        <f>('11'!H4960-'11'!H$2)/('11'!H$1-'11'!H$2)</f>
        <v>0</v>
      </c>
      <c r="H474">
        <f t="shared" si="70"/>
        <v>0.20997505002346781</v>
      </c>
      <c r="I474">
        <f t="shared" si="67"/>
        <v>1.9183908045977012</v>
      </c>
      <c r="J474">
        <f t="shared" si="68"/>
        <v>24.79071945508738</v>
      </c>
      <c r="K474">
        <f t="shared" si="68"/>
        <v>2.5974025974025976E-2</v>
      </c>
      <c r="L474">
        <f t="shared" si="69"/>
        <v>7.215007215007215E-4</v>
      </c>
    </row>
    <row r="475" spans="1:12" x14ac:dyDescent="0.25">
      <c r="A475">
        <f>'11'!A4961</f>
        <v>4953</v>
      </c>
      <c r="B475">
        <f>'11'!B4961</f>
        <v>1674000</v>
      </c>
      <c r="C475">
        <f>('11'!C4961-'11'!C$2)/('11'!C$1-'11'!C$2)</f>
        <v>5.187618882932734E-2</v>
      </c>
      <c r="D475">
        <f>('11'!E4961-'11'!E$2)/('11'!E$1-'11'!E$2)</f>
        <v>0.18985383851284238</v>
      </c>
      <c r="E475">
        <f>('11'!F4961-'11'!F$2)/('11'!F$1-'11'!F$2)</f>
        <v>0.18985383851284271</v>
      </c>
      <c r="F475">
        <f>('11'!G4961-'11'!G$2)/('11'!G$1-'11'!G$2)</f>
        <v>0</v>
      </c>
      <c r="G475">
        <f>('11'!H4961-'11'!H$2)/('11'!H$1-'11'!H$2)</f>
        <v>0</v>
      </c>
      <c r="H475">
        <f t="shared" si="70"/>
        <v>0.21491563943578468</v>
      </c>
      <c r="I475">
        <f t="shared" si="67"/>
        <v>1.9156520505179513</v>
      </c>
      <c r="J475">
        <f t="shared" si="68"/>
        <v>25.48185043280839</v>
      </c>
      <c r="K475">
        <f t="shared" si="68"/>
        <v>1.2987012987012988E-2</v>
      </c>
      <c r="L475">
        <f t="shared" si="69"/>
        <v>7.215007215007215E-4</v>
      </c>
    </row>
    <row r="476" spans="1:12" x14ac:dyDescent="0.25">
      <c r="A476">
        <f>'11'!A4962</f>
        <v>4954</v>
      </c>
      <c r="B476">
        <f>'11'!B4962</f>
        <v>1677600</v>
      </c>
      <c r="C476">
        <f>('11'!C4962-'11'!C$2)/('11'!C$1-'11'!C$2)</f>
        <v>4.6935599417010448E-2</v>
      </c>
      <c r="D476">
        <f>('11'!E4962-'11'!E$2)/('11'!E$1-'11'!E$2)</f>
        <v>0.18718603661132396</v>
      </c>
      <c r="E476">
        <f>('11'!F4962-'11'!F$2)/('11'!F$1-'11'!F$2)</f>
        <v>0.18718603661132452</v>
      </c>
      <c r="F476">
        <f>('11'!G4962-'11'!G$2)/('11'!G$1-'11'!G$2)</f>
        <v>0</v>
      </c>
      <c r="G476">
        <f>('11'!H4962-'11'!H$2)/('11'!H$1-'11'!H$2)</f>
        <v>0</v>
      </c>
      <c r="H476">
        <f t="shared" si="70"/>
        <v>0.20503446061115094</v>
      </c>
      <c r="I476">
        <f t="shared" si="67"/>
        <v>1.8959557258407833</v>
      </c>
      <c r="J476">
        <f t="shared" si="68"/>
        <v>25.635163899531825</v>
      </c>
      <c r="K476">
        <f t="shared" si="68"/>
        <v>1.2987012987012988E-2</v>
      </c>
      <c r="L476">
        <f t="shared" si="69"/>
        <v>7.215007215007215E-4</v>
      </c>
    </row>
    <row r="477" spans="1:12" x14ac:dyDescent="0.25">
      <c r="A477">
        <f>'11'!A4963</f>
        <v>4955</v>
      </c>
      <c r="B477">
        <f>'11'!B4963</f>
        <v>1681200</v>
      </c>
      <c r="C477">
        <f>('11'!C4963-'11'!C$2)/('11'!C$1-'11'!C$2)</f>
        <v>3.2113831180059782E-2</v>
      </c>
      <c r="D477">
        <f>('11'!E4963-'11'!E$2)/('11'!E$1-'11'!E$2)</f>
        <v>0.18597984958138217</v>
      </c>
      <c r="E477">
        <f>('11'!F4963-'11'!F$2)/('11'!F$1-'11'!F$2)</f>
        <v>0.18597984958138297</v>
      </c>
      <c r="F477">
        <f>('11'!G4963-'11'!G$2)/('11'!G$1-'11'!G$2)</f>
        <v>0</v>
      </c>
      <c r="G477">
        <f>('11'!H4963-'11'!H$2)/('11'!H$1-'11'!H$2)</f>
        <v>0</v>
      </c>
      <c r="H477">
        <f t="shared" si="70"/>
        <v>0.17045033472493268</v>
      </c>
      <c r="I477">
        <f t="shared" si="67"/>
        <v>1.8750390236980277</v>
      </c>
      <c r="J477">
        <f t="shared" si="68"/>
        <v>25.566283524904328</v>
      </c>
      <c r="K477">
        <f t="shared" si="68"/>
        <v>4.329004329004329E-3</v>
      </c>
      <c r="L477">
        <f t="shared" si="69"/>
        <v>7.215007215007215E-4</v>
      </c>
    </row>
    <row r="478" spans="1:12" x14ac:dyDescent="0.25">
      <c r="A478">
        <f>'11'!A4964</f>
        <v>4956</v>
      </c>
      <c r="B478">
        <f>'11'!B4964</f>
        <v>1684800</v>
      </c>
      <c r="C478">
        <f>('11'!C4964-'11'!C$2)/('11'!C$1-'11'!C$2)</f>
        <v>5.187618882932734E-2</v>
      </c>
      <c r="D478">
        <f>('11'!E4964-'11'!E$2)/('11'!E$1-'11'!E$2)</f>
        <v>0.18712927486873848</v>
      </c>
      <c r="E478">
        <f>('11'!F4964-'11'!F$2)/('11'!F$1-'11'!F$2)</f>
        <v>0.18712927486873915</v>
      </c>
      <c r="F478">
        <f>('11'!G4964-'11'!G$2)/('11'!G$1-'11'!G$2)</f>
        <v>0</v>
      </c>
      <c r="G478">
        <f>('11'!H4964-'11'!H$2)/('11'!H$1-'11'!H$2)</f>
        <v>0</v>
      </c>
      <c r="H478">
        <f t="shared" si="70"/>
        <v>0.25691064944047826</v>
      </c>
      <c r="I478">
        <f t="shared" si="67"/>
        <v>1.8680147580530724</v>
      </c>
      <c r="J478">
        <f t="shared" si="68"/>
        <v>25.456350219951855</v>
      </c>
      <c r="K478">
        <f t="shared" si="68"/>
        <v>0</v>
      </c>
      <c r="L478">
        <f t="shared" si="69"/>
        <v>7.215007215007215E-4</v>
      </c>
    </row>
    <row r="479" spans="1:12" x14ac:dyDescent="0.25">
      <c r="A479">
        <f>'11'!A4965</f>
        <v>4957</v>
      </c>
      <c r="B479">
        <f>'11'!B4965</f>
        <v>1688400</v>
      </c>
      <c r="C479">
        <f>('11'!C4965-'11'!C$2)/('11'!C$1-'11'!C$2)</f>
        <v>3.4584125886218224E-2</v>
      </c>
      <c r="D479">
        <f>('11'!E4965-'11'!E$2)/('11'!E$1-'11'!E$2)</f>
        <v>0.18998155243365972</v>
      </c>
      <c r="E479">
        <f>('11'!F4965-'11'!F$2)/('11'!F$1-'11'!F$2)</f>
        <v>0.1899815524336603</v>
      </c>
      <c r="F479">
        <f>('11'!G4965-'11'!G$2)/('11'!G$1-'11'!G$2)</f>
        <v>0</v>
      </c>
      <c r="G479">
        <f>('11'!H4965-'11'!H$2)/('11'!H$1-'11'!H$2)</f>
        <v>0</v>
      </c>
      <c r="H479">
        <f t="shared" si="70"/>
        <v>0.266791828265112</v>
      </c>
      <c r="I479">
        <f t="shared" si="67"/>
        <v>1.8792535830850008</v>
      </c>
      <c r="J479">
        <f t="shared" si="68"/>
        <v>25.424223073648445</v>
      </c>
      <c r="K479">
        <f t="shared" si="68"/>
        <v>0</v>
      </c>
      <c r="L479">
        <f t="shared" si="69"/>
        <v>7.215007215007215E-4</v>
      </c>
    </row>
    <row r="480" spans="1:12" x14ac:dyDescent="0.25">
      <c r="A480">
        <f>'11'!A4966</f>
        <v>4958</v>
      </c>
      <c r="B480">
        <f>'11'!B4966</f>
        <v>1692000</v>
      </c>
      <c r="C480">
        <f>('11'!C4966-'11'!C$2)/('11'!C$1-'11'!C$2)</f>
        <v>2.4702947061584445E-2</v>
      </c>
      <c r="D480">
        <f>('11'!E4966-'11'!E$2)/('11'!E$1-'11'!E$2)</f>
        <v>0.19409677877110826</v>
      </c>
      <c r="E480">
        <f>('11'!F4966-'11'!F$2)/('11'!F$1-'11'!F$2)</f>
        <v>0.19409677877110834</v>
      </c>
      <c r="F480">
        <f>('11'!G4966-'11'!G$2)/('11'!G$1-'11'!G$2)</f>
        <v>4.329004329004329E-3</v>
      </c>
      <c r="G480">
        <f>('11'!H4966-'11'!H$2)/('11'!H$1-'11'!H$2)</f>
        <v>8.6580086582962786E-3</v>
      </c>
      <c r="H480">
        <f t="shared" si="70"/>
        <v>0.19515328178651714</v>
      </c>
      <c r="I480">
        <f t="shared" ref="I480:I495" si="71">D480*I$8+D479*I$7+D478*I$6</f>
        <v>1.9077195969916276</v>
      </c>
      <c r="J480">
        <f t="shared" ref="J480:K495" si="72">E480*J$8+E479*J$7+E478*J$6+E477*J$5+E476*J$4+E475*J$3</f>
        <v>25.552561373634241</v>
      </c>
      <c r="K480">
        <f t="shared" si="72"/>
        <v>1.7316017316017316E-2</v>
      </c>
      <c r="L480">
        <f t="shared" si="69"/>
        <v>0</v>
      </c>
    </row>
    <row r="481" spans="1:12" x14ac:dyDescent="0.25">
      <c r="A481">
        <f>'11'!A4967</f>
        <v>4959</v>
      </c>
      <c r="B481">
        <f>'11'!B4967</f>
        <v>1695600</v>
      </c>
      <c r="C481">
        <f>('11'!C4967-'11'!C$2)/('11'!C$1-'11'!C$2)</f>
        <v>8.6460314715545564E-2</v>
      </c>
      <c r="D481">
        <f>('11'!E4967-'11'!E$2)/('11'!E$1-'11'!E$2)</f>
        <v>0.19842486164325246</v>
      </c>
      <c r="E481">
        <f>('11'!F4967-'11'!F$2)/('11'!F$1-'11'!F$2)</f>
        <v>0.19842486164325299</v>
      </c>
      <c r="F481">
        <f>('11'!G4967-'11'!G$2)/('11'!G$1-'11'!G$2)</f>
        <v>0</v>
      </c>
      <c r="G481">
        <f>('11'!H4967-'11'!H$2)/('11'!H$1-'11'!H$2)</f>
        <v>0</v>
      </c>
      <c r="H481">
        <f t="shared" si="70"/>
        <v>0.11857414589560533</v>
      </c>
      <c r="I481">
        <f t="shared" si="71"/>
        <v>1.9459344401873138</v>
      </c>
      <c r="J481">
        <f t="shared" si="72"/>
        <v>25.851724137931104</v>
      </c>
      <c r="K481">
        <f t="shared" si="72"/>
        <v>2.5974025974025976E-2</v>
      </c>
      <c r="L481">
        <f t="shared" si="69"/>
        <v>0</v>
      </c>
    </row>
    <row r="482" spans="1:12" x14ac:dyDescent="0.25">
      <c r="A482">
        <f>'11'!A4968</f>
        <v>4960</v>
      </c>
      <c r="B482">
        <f>'11'!B4968</f>
        <v>1699200</v>
      </c>
      <c r="C482">
        <f>('11'!C4968-'11'!C$2)/('11'!C$1-'11'!C$2)</f>
        <v>3.4584125886218224E-2</v>
      </c>
      <c r="D482">
        <f>('11'!E4968-'11'!E$2)/('11'!E$1-'11'!E$2)</f>
        <v>0.20290903930750673</v>
      </c>
      <c r="E482">
        <f>('11'!F4968-'11'!F$2)/('11'!F$1-'11'!F$2)</f>
        <v>0.20290903930750692</v>
      </c>
      <c r="F482">
        <f>('11'!G4968-'11'!G$2)/('11'!G$1-'11'!G$2)</f>
        <v>0</v>
      </c>
      <c r="G482">
        <f>('11'!H4968-'11'!H$2)/('11'!H$1-'11'!H$2)</f>
        <v>0</v>
      </c>
      <c r="H482">
        <f t="shared" si="70"/>
        <v>8.8930609421704013E-2</v>
      </c>
      <c r="I482">
        <f t="shared" si="71"/>
        <v>1.9892010784731089</v>
      </c>
      <c r="J482">
        <f t="shared" si="72"/>
        <v>26.29365687526613</v>
      </c>
      <c r="K482">
        <f t="shared" si="72"/>
        <v>2.5974025974025976E-2</v>
      </c>
      <c r="L482">
        <f t="shared" si="69"/>
        <v>0</v>
      </c>
    </row>
    <row r="483" spans="1:12" x14ac:dyDescent="0.25">
      <c r="A483">
        <f>'11'!A4969</f>
        <v>4961</v>
      </c>
      <c r="B483">
        <f>'11'!B4969</f>
        <v>1702800</v>
      </c>
      <c r="C483">
        <f>('11'!C4969-'11'!C$2)/('11'!C$1-'11'!C$2)</f>
        <v>1.9762357649267558E-2</v>
      </c>
      <c r="D483">
        <f>('11'!E4969-'11'!E$2)/('11'!E$1-'11'!E$2)</f>
        <v>0.20627217255569746</v>
      </c>
      <c r="E483">
        <f>('11'!F4969-'11'!F$2)/('11'!F$1-'11'!F$2)</f>
        <v>0.20627217255569835</v>
      </c>
      <c r="F483">
        <f>('11'!G4969-'11'!G$2)/('11'!G$1-'11'!G$2)</f>
        <v>0</v>
      </c>
      <c r="G483">
        <f>('11'!H4969-'11'!H$2)/('11'!H$1-'11'!H$2)</f>
        <v>0</v>
      </c>
      <c r="H483">
        <f t="shared" si="70"/>
        <v>5.6816778241644231E-2</v>
      </c>
      <c r="I483">
        <f t="shared" si="71"/>
        <v>2.0290903930750677</v>
      </c>
      <c r="J483">
        <f t="shared" si="72"/>
        <v>26.795047537959476</v>
      </c>
      <c r="K483">
        <f t="shared" si="72"/>
        <v>1.2987012987012988E-2</v>
      </c>
      <c r="L483">
        <f t="shared" si="69"/>
        <v>0</v>
      </c>
    </row>
    <row r="484" spans="1:12" x14ac:dyDescent="0.25">
      <c r="A484">
        <f>'11'!A4970</f>
        <v>4962</v>
      </c>
      <c r="B484">
        <f>'11'!B4970</f>
        <v>1706400</v>
      </c>
      <c r="C484">
        <f>('11'!C4970-'11'!C$2)/('11'!C$1-'11'!C$2)</f>
        <v>2.2232652355426003E-2</v>
      </c>
      <c r="D484">
        <f>('11'!E4970-'11'!E$2)/('11'!E$1-'11'!E$2)</f>
        <v>0.20794664396196966</v>
      </c>
      <c r="E484">
        <f>('11'!F4970-'11'!F$2)/('11'!F$1-'11'!F$2)</f>
        <v>0.20794664396196966</v>
      </c>
      <c r="F484">
        <f>('11'!G4970-'11'!G$2)/('11'!G$1-'11'!G$2)</f>
        <v>0</v>
      </c>
      <c r="G484">
        <f>('11'!H4970-'11'!H$2)/('11'!H$1-'11'!H$2)</f>
        <v>0</v>
      </c>
      <c r="H484">
        <f t="shared" si="70"/>
        <v>3.7054420592376666E-2</v>
      </c>
      <c r="I484">
        <f t="shared" si="71"/>
        <v>2.0593302114374912</v>
      </c>
      <c r="J484">
        <f t="shared" si="72"/>
        <v>27.25906059316026</v>
      </c>
      <c r="K484">
        <f t="shared" si="72"/>
        <v>1.2987012987012988E-2</v>
      </c>
      <c r="L484">
        <f t="shared" si="69"/>
        <v>0</v>
      </c>
    </row>
    <row r="485" spans="1:12" x14ac:dyDescent="0.25">
      <c r="A485">
        <f>'11'!A4971</f>
        <v>4963</v>
      </c>
      <c r="B485">
        <f>'11'!B4971</f>
        <v>1710000</v>
      </c>
      <c r="C485">
        <f>('11'!C4971-'11'!C$2)/('11'!C$1-'11'!C$2)</f>
        <v>1.2351473530792223E-2</v>
      </c>
      <c r="D485">
        <f>('11'!E4971-'11'!E$2)/('11'!E$1-'11'!E$2)</f>
        <v>0.20893997445721585</v>
      </c>
      <c r="E485">
        <f>('11'!F4971-'11'!F$2)/('11'!F$1-'11'!F$2)</f>
        <v>0.20893997445721657</v>
      </c>
      <c r="F485">
        <f>('11'!G4971-'11'!G$2)/('11'!G$1-'11'!G$2)</f>
        <v>0</v>
      </c>
      <c r="G485">
        <f>('11'!H4971-'11'!H$2)/('11'!H$1-'11'!H$2)</f>
        <v>0</v>
      </c>
      <c r="H485">
        <f t="shared" si="70"/>
        <v>3.4584125886218224E-2</v>
      </c>
      <c r="I485">
        <f t="shared" si="71"/>
        <v>2.0784163473818644</v>
      </c>
      <c r="J485">
        <f t="shared" si="72"/>
        <v>27.641464452958761</v>
      </c>
      <c r="K485">
        <f t="shared" si="72"/>
        <v>4.329004329004329E-3</v>
      </c>
      <c r="L485">
        <f t="shared" si="69"/>
        <v>0</v>
      </c>
    </row>
    <row r="486" spans="1:12" x14ac:dyDescent="0.25">
      <c r="A486">
        <f>'11'!A4972</f>
        <v>4964</v>
      </c>
      <c r="B486">
        <f>'11'!B4972</f>
        <v>1713600</v>
      </c>
      <c r="C486">
        <f>('11'!C4972-'11'!C$2)/('11'!C$1-'11'!C$2)</f>
        <v>4.9405894123168894E-3</v>
      </c>
      <c r="D486">
        <f>('11'!E4972-'11'!E$2)/('11'!E$1-'11'!E$2)</f>
        <v>0.20764864481339579</v>
      </c>
      <c r="E486">
        <f>('11'!F4972-'11'!F$2)/('11'!F$1-'11'!F$2)</f>
        <v>0.20764864481339598</v>
      </c>
      <c r="F486">
        <f>('11'!G4972-'11'!G$2)/('11'!G$1-'11'!G$2)</f>
        <v>0</v>
      </c>
      <c r="G486">
        <f>('11'!H4972-'11'!H$2)/('11'!H$1-'11'!H$2)</f>
        <v>0</v>
      </c>
      <c r="H486">
        <f t="shared" si="70"/>
        <v>5.1876188829327333E-2</v>
      </c>
      <c r="I486">
        <f t="shared" si="71"/>
        <v>2.0812544345111395</v>
      </c>
      <c r="J486">
        <f t="shared" si="72"/>
        <v>27.880218532709012</v>
      </c>
      <c r="K486">
        <f t="shared" si="72"/>
        <v>0</v>
      </c>
      <c r="L486">
        <f t="shared" si="69"/>
        <v>0</v>
      </c>
    </row>
    <row r="487" spans="1:12" x14ac:dyDescent="0.25">
      <c r="A487">
        <f>'11'!A4973</f>
        <v>4965</v>
      </c>
      <c r="B487">
        <f>'11'!B4973</f>
        <v>1717200</v>
      </c>
      <c r="C487">
        <f>('11'!C4973-'11'!C$2)/('11'!C$1-'11'!C$2)</f>
        <v>7.4108841184753332E-3</v>
      </c>
      <c r="D487">
        <f>('11'!E4973-'11'!E$2)/('11'!E$1-'11'!E$2)</f>
        <v>0.20192989924790691</v>
      </c>
      <c r="E487">
        <f>('11'!F4973-'11'!F$2)/('11'!F$1-'11'!F$2)</f>
        <v>0.20192989924790686</v>
      </c>
      <c r="F487">
        <f>('11'!G4973-'11'!G$2)/('11'!G$1-'11'!G$2)</f>
        <v>0</v>
      </c>
      <c r="G487">
        <f>('11'!H4973-'11'!H$2)/('11'!H$1-'11'!H$2)</f>
        <v>0</v>
      </c>
      <c r="H487">
        <f t="shared" si="70"/>
        <v>6.6697957066277999E-2</v>
      </c>
      <c r="I487">
        <f t="shared" si="71"/>
        <v>2.0574854548034622</v>
      </c>
      <c r="J487">
        <f t="shared" si="72"/>
        <v>27.833900950759237</v>
      </c>
      <c r="K487">
        <f t="shared" si="72"/>
        <v>0</v>
      </c>
      <c r="L487">
        <f t="shared" si="69"/>
        <v>0</v>
      </c>
    </row>
    <row r="488" spans="1:12" x14ac:dyDescent="0.25">
      <c r="A488">
        <f>'11'!A4974</f>
        <v>4966</v>
      </c>
      <c r="B488">
        <f>'11'!B4974</f>
        <v>1720800</v>
      </c>
      <c r="C488">
        <f>('11'!C4974-'11'!C$2)/('11'!C$1-'11'!C$2)</f>
        <v>7.4108841184753332E-3</v>
      </c>
      <c r="D488">
        <f>('11'!E4974-'11'!E$2)/('11'!E$1-'11'!E$2)</f>
        <v>0.19220945083014049</v>
      </c>
      <c r="E488">
        <f>('11'!F4974-'11'!F$2)/('11'!F$1-'11'!F$2)</f>
        <v>0.1922094508301404</v>
      </c>
      <c r="F488">
        <f>('11'!G4974-'11'!G$2)/('11'!G$1-'11'!G$2)</f>
        <v>0</v>
      </c>
      <c r="G488">
        <f>('11'!H4974-'11'!H$2)/('11'!H$1-'11'!H$2)</f>
        <v>0</v>
      </c>
      <c r="H488">
        <f t="shared" si="70"/>
        <v>8.3990020009387115E-2</v>
      </c>
      <c r="I488">
        <f t="shared" si="71"/>
        <v>1.9975734355044701</v>
      </c>
      <c r="J488">
        <f t="shared" si="72"/>
        <v>27.41566624095362</v>
      </c>
      <c r="K488">
        <f t="shared" si="72"/>
        <v>0</v>
      </c>
      <c r="L488">
        <f t="shared" si="69"/>
        <v>0</v>
      </c>
    </row>
    <row r="489" spans="1:12" x14ac:dyDescent="0.25">
      <c r="A489">
        <f>'11'!A4975</f>
        <v>4967</v>
      </c>
      <c r="B489">
        <f>'11'!B4975</f>
        <v>1724400</v>
      </c>
      <c r="C489">
        <f>('11'!C4975-'11'!C$2)/('11'!C$1-'11'!C$2)</f>
        <v>1.4821768236950666E-2</v>
      </c>
      <c r="D489">
        <f>('11'!E4975-'11'!E$2)/('11'!E$1-'11'!E$2)</f>
        <v>0.17996310486731942</v>
      </c>
      <c r="E489">
        <f>('11'!F4975-'11'!F$2)/('11'!F$1-'11'!F$2)</f>
        <v>0.17996310486732017</v>
      </c>
      <c r="F489">
        <f>('11'!G4975-'11'!G$2)/('11'!G$1-'11'!G$2)</f>
        <v>0</v>
      </c>
      <c r="G489">
        <f>('11'!H4975-'11'!H$2)/('11'!H$1-'11'!H$2)</f>
        <v>0</v>
      </c>
      <c r="H489">
        <f t="shared" si="70"/>
        <v>8.8930609421703999E-2</v>
      </c>
      <c r="I489">
        <f t="shared" si="71"/>
        <v>1.9022704697034198</v>
      </c>
      <c r="J489">
        <f t="shared" si="72"/>
        <v>26.628636299134428</v>
      </c>
      <c r="K489">
        <f t="shared" si="72"/>
        <v>0</v>
      </c>
      <c r="L489">
        <f t="shared" si="69"/>
        <v>0</v>
      </c>
    </row>
    <row r="490" spans="1:12" x14ac:dyDescent="0.25">
      <c r="A490">
        <f>'11'!A4976</f>
        <v>4968</v>
      </c>
      <c r="B490">
        <f>'11'!B4976</f>
        <v>1728000</v>
      </c>
      <c r="C490">
        <f>('11'!C4976-'11'!C$2)/('11'!C$1-'11'!C$2)</f>
        <v>1.4821768236950666E-2</v>
      </c>
      <c r="D490">
        <f>('11'!E4976-'11'!E$2)/('11'!E$1-'11'!E$2)</f>
        <v>0.16670923797360582</v>
      </c>
      <c r="E490">
        <f>('11'!F4976-'11'!F$2)/('11'!F$1-'11'!F$2)</f>
        <v>0.16670923797360621</v>
      </c>
      <c r="F490">
        <f>('11'!G4976-'11'!G$2)/('11'!G$1-'11'!G$2)</f>
        <v>0</v>
      </c>
      <c r="G490">
        <f>('11'!H4976-'11'!H$2)/('11'!H$1-'11'!H$2)</f>
        <v>0</v>
      </c>
      <c r="H490">
        <f t="shared" si="70"/>
        <v>8.3990020009387115E-2</v>
      </c>
      <c r="I490">
        <f t="shared" si="71"/>
        <v>1.783354618986803</v>
      </c>
      <c r="J490">
        <f t="shared" si="72"/>
        <v>25.490307932453568</v>
      </c>
      <c r="K490">
        <f t="shared" si="72"/>
        <v>0</v>
      </c>
      <c r="L490">
        <f t="shared" si="69"/>
        <v>0</v>
      </c>
    </row>
    <row r="491" spans="1:12" x14ac:dyDescent="0.25">
      <c r="A491">
        <f>'11'!A4977</f>
        <v>4969</v>
      </c>
      <c r="B491">
        <f>'11'!B4977</f>
        <v>1731600</v>
      </c>
      <c r="C491">
        <f>('11'!C4977-'11'!C$2)/('11'!C$1-'11'!C$2)</f>
        <v>1.9762357649267558E-2</v>
      </c>
      <c r="D491">
        <f>('11'!E4977-'11'!E$2)/('11'!E$1-'11'!E$2)</f>
        <v>0.15331346672342841</v>
      </c>
      <c r="E491">
        <f>('11'!F4977-'11'!F$2)/('11'!F$1-'11'!F$2)</f>
        <v>0.1533134667234298</v>
      </c>
      <c r="F491">
        <f>('11'!G4977-'11'!G$2)/('11'!G$1-'11'!G$2)</f>
        <v>0</v>
      </c>
      <c r="G491">
        <f>('11'!H4977-'11'!H$2)/('11'!H$1-'11'!H$2)</f>
        <v>0</v>
      </c>
      <c r="H491">
        <f t="shared" si="70"/>
        <v>9.1400904127862448E-2</v>
      </c>
      <c r="I491">
        <f t="shared" si="71"/>
        <v>1.6532708954164894</v>
      </c>
      <c r="J491">
        <f t="shared" si="72"/>
        <v>24.050390236980341</v>
      </c>
      <c r="K491">
        <f t="shared" si="72"/>
        <v>0</v>
      </c>
      <c r="L491">
        <f t="shared" si="69"/>
        <v>0</v>
      </c>
    </row>
    <row r="492" spans="1:12" x14ac:dyDescent="0.25">
      <c r="A492">
        <f>'11'!A4978</f>
        <v>4970</v>
      </c>
      <c r="B492">
        <f>'11'!B4978</f>
        <v>1735200</v>
      </c>
      <c r="C492">
        <f>('11'!C4978-'11'!C$2)/('11'!C$1-'11'!C$2)</f>
        <v>1.7292062943109112E-2</v>
      </c>
      <c r="D492">
        <f>('11'!E4978-'11'!E$2)/('11'!E$1-'11'!E$2)</f>
        <v>0.14295444870157514</v>
      </c>
      <c r="E492">
        <f>('11'!F4978-'11'!F$2)/('11'!F$1-'11'!F$2)</f>
        <v>0.14295444870157548</v>
      </c>
      <c r="F492">
        <f>('11'!G4978-'11'!G$2)/('11'!G$1-'11'!G$2)</f>
        <v>0</v>
      </c>
      <c r="G492">
        <f>('11'!H4978-'11'!H$2)/('11'!H$1-'11'!H$2)</f>
        <v>0</v>
      </c>
      <c r="H492">
        <f t="shared" si="70"/>
        <v>0.10375237765865468</v>
      </c>
      <c r="I492">
        <f t="shared" si="71"/>
        <v>1.5318859088974035</v>
      </c>
      <c r="J492">
        <f t="shared" si="72"/>
        <v>22.49513268057337</v>
      </c>
      <c r="K492">
        <f t="shared" si="72"/>
        <v>0</v>
      </c>
      <c r="L492">
        <f t="shared" si="69"/>
        <v>0</v>
      </c>
    </row>
    <row r="493" spans="1:12" x14ac:dyDescent="0.25">
      <c r="A493">
        <f>'11'!A4979</f>
        <v>4971</v>
      </c>
      <c r="B493">
        <f>'11'!B4979</f>
        <v>1738800</v>
      </c>
      <c r="C493">
        <f>('11'!C4979-'11'!C$2)/('11'!C$1-'11'!C$2)</f>
        <v>1.4821768236950666E-2</v>
      </c>
      <c r="D493">
        <f>('11'!E4979-'11'!E$2)/('11'!E$1-'11'!E$2)</f>
        <v>0.13496523343266639</v>
      </c>
      <c r="E493">
        <f>('11'!F4979-'11'!F$2)/('11'!F$1-'11'!F$2)</f>
        <v>0.13496523343266772</v>
      </c>
      <c r="F493">
        <f>('11'!G4979-'11'!G$2)/('11'!G$1-'11'!G$2)</f>
        <v>0</v>
      </c>
      <c r="G493">
        <f>('11'!H4979-'11'!H$2)/('11'!H$1-'11'!H$2)</f>
        <v>0</v>
      </c>
      <c r="H493">
        <f t="shared" si="70"/>
        <v>0.10622267236481313</v>
      </c>
      <c r="I493">
        <f t="shared" si="71"/>
        <v>1.4286646800056761</v>
      </c>
      <c r="J493">
        <f t="shared" si="72"/>
        <v>20.997459912019409</v>
      </c>
      <c r="K493">
        <f t="shared" si="72"/>
        <v>0</v>
      </c>
      <c r="L493">
        <f t="shared" si="69"/>
        <v>0</v>
      </c>
    </row>
    <row r="494" spans="1:12" x14ac:dyDescent="0.25">
      <c r="A494">
        <f>'11'!A4980</f>
        <v>4972</v>
      </c>
      <c r="B494">
        <f>'11'!B4980</f>
        <v>1742400</v>
      </c>
      <c r="C494">
        <f>('11'!C4980-'11'!C$2)/('11'!C$1-'11'!C$2)</f>
        <v>2.2232652355426003E-2</v>
      </c>
      <c r="D494">
        <f>('11'!E4980-'11'!E$2)/('11'!E$1-'11'!E$2)</f>
        <v>0.12605363984674331</v>
      </c>
      <c r="E494">
        <f>('11'!F4980-'11'!F$2)/('11'!F$1-'11'!F$2)</f>
        <v>0.12605363984674323</v>
      </c>
      <c r="F494">
        <f>('11'!G4980-'11'!G$2)/('11'!G$1-'11'!G$2)</f>
        <v>0</v>
      </c>
      <c r="G494">
        <f>('11'!H4980-'11'!H$2)/('11'!H$1-'11'!H$2)</f>
        <v>0</v>
      </c>
      <c r="H494">
        <f t="shared" si="70"/>
        <v>9.6341493540179346E-2</v>
      </c>
      <c r="I494">
        <f t="shared" si="71"/>
        <v>1.3379736057896978</v>
      </c>
      <c r="J494">
        <f t="shared" si="72"/>
        <v>19.566737618844993</v>
      </c>
      <c r="K494">
        <f t="shared" si="72"/>
        <v>0</v>
      </c>
      <c r="L494">
        <f t="shared" si="69"/>
        <v>0</v>
      </c>
    </row>
    <row r="495" spans="1:12" x14ac:dyDescent="0.25">
      <c r="A495">
        <f>'11'!A4981</f>
        <v>4973</v>
      </c>
      <c r="B495">
        <f>'11'!B4981</f>
        <v>1746000</v>
      </c>
      <c r="C495">
        <f>('11'!C4981-'11'!C$2)/('11'!C$1-'11'!C$2)</f>
        <v>2.2232652355426003E-2</v>
      </c>
      <c r="D495">
        <f>('11'!E4981-'11'!E$2)/('11'!E$1-'11'!E$2)</f>
        <v>0.12619554420320703</v>
      </c>
      <c r="E495">
        <f>('11'!F4981-'11'!F$2)/('11'!F$1-'11'!F$2)</f>
        <v>0.12619554420320767</v>
      </c>
      <c r="F495">
        <f>('11'!G4981-'11'!G$2)/('11'!G$1-'11'!G$2)</f>
        <v>0</v>
      </c>
      <c r="G495">
        <f>('11'!H4981-'11'!H$2)/('11'!H$1-'11'!H$2)</f>
        <v>0</v>
      </c>
      <c r="H495">
        <f t="shared" si="70"/>
        <v>8.3990020009387115E-2</v>
      </c>
      <c r="I495">
        <f t="shared" si="71"/>
        <v>1.2878387966510572</v>
      </c>
      <c r="J495">
        <f t="shared" si="72"/>
        <v>18.483581665957235</v>
      </c>
      <c r="K495">
        <f t="shared" si="72"/>
        <v>0</v>
      </c>
      <c r="L495">
        <f t="shared" si="69"/>
        <v>0</v>
      </c>
    </row>
    <row r="496" spans="1:12" x14ac:dyDescent="0.25">
      <c r="A496">
        <f>'11'!A4982</f>
        <v>4974</v>
      </c>
      <c r="B496">
        <f>'11'!B4982</f>
        <v>1749600</v>
      </c>
      <c r="C496">
        <f>('11'!C4982-'11'!C$2)/('11'!C$1-'11'!C$2)</f>
        <v>1.9762357649267558E-2</v>
      </c>
      <c r="D496">
        <f>('11'!E4982-'11'!E$2)/('11'!E$1-'11'!E$2)</f>
        <v>0.12557116503476656</v>
      </c>
      <c r="E496">
        <f>('11'!F4982-'11'!F$2)/('11'!F$1-'11'!F$2)</f>
        <v>0.12557116503476662</v>
      </c>
      <c r="F496">
        <f>('11'!G4982-'11'!G$2)/('11'!G$1-'11'!G$2)</f>
        <v>0</v>
      </c>
      <c r="G496">
        <f>('11'!H4982-'11'!H$2)/('11'!H$1-'11'!H$2)</f>
        <v>0</v>
      </c>
      <c r="H496">
        <f t="shared" si="70"/>
        <v>6.6697957066278013E-2</v>
      </c>
      <c r="I496">
        <f t="shared" ref="I496:I511" si="73">D496*I$8+D495*I$7+D494*I$6</f>
        <v>1.2590322122889173</v>
      </c>
      <c r="J496">
        <f t="shared" ref="J496:K511" si="74">E496*J$8+E495*J$7+E494*J$6+E493*J$5+E492*J$4+E491*J$3</f>
        <v>17.779083297857309</v>
      </c>
      <c r="K496">
        <f t="shared" si="74"/>
        <v>0</v>
      </c>
      <c r="L496">
        <f t="shared" si="69"/>
        <v>0</v>
      </c>
    </row>
    <row r="497" spans="1:12" x14ac:dyDescent="0.25">
      <c r="A497">
        <f>'11'!A4983</f>
        <v>4975</v>
      </c>
      <c r="B497">
        <f>'11'!B4983</f>
        <v>1753200</v>
      </c>
      <c r="C497">
        <f>('11'!C4983-'11'!C$2)/('11'!C$1-'11'!C$2)</f>
        <v>1.7292062943109112E-2</v>
      </c>
      <c r="D497">
        <f>('11'!E4983-'11'!E$2)/('11'!E$1-'11'!E$2)</f>
        <v>0.12554278416347384</v>
      </c>
      <c r="E497">
        <f>('11'!F4983-'11'!F$2)/('11'!F$1-'11'!F$2)</f>
        <v>0.12554278416347495</v>
      </c>
      <c r="F497">
        <f>('11'!G4983-'11'!G$2)/('11'!G$1-'11'!G$2)</f>
        <v>0</v>
      </c>
      <c r="G497">
        <f>('11'!H4983-'11'!H$2)/('11'!H$1-'11'!H$2)</f>
        <v>0</v>
      </c>
      <c r="H497">
        <f t="shared" si="70"/>
        <v>3.9524715298535115E-2</v>
      </c>
      <c r="I497">
        <f t="shared" si="73"/>
        <v>1.2574712643678163</v>
      </c>
      <c r="J497">
        <f t="shared" si="74"/>
        <v>17.305520079466522</v>
      </c>
      <c r="K497">
        <f t="shared" si="74"/>
        <v>0</v>
      </c>
      <c r="L497">
        <f t="shared" si="69"/>
        <v>0</v>
      </c>
    </row>
    <row r="498" spans="1:12" x14ac:dyDescent="0.25">
      <c r="A498">
        <f>'11'!A4984</f>
        <v>4976</v>
      </c>
      <c r="B498">
        <f>'11'!B4984</f>
        <v>1756800</v>
      </c>
      <c r="C498">
        <f>('11'!C4984-'11'!C$2)/('11'!C$1-'11'!C$2)</f>
        <v>1.4821768236950666E-2</v>
      </c>
      <c r="D498">
        <f>('11'!E4984-'11'!E$2)/('11'!E$1-'11'!E$2)</f>
        <v>0.12585497374769405</v>
      </c>
      <c r="E498">
        <f>('11'!F4984-'11'!F$2)/('11'!F$1-'11'!F$2)</f>
        <v>0.12585497374769547</v>
      </c>
      <c r="F498">
        <f>('11'!G4984-'11'!G$2)/('11'!G$1-'11'!G$2)</f>
        <v>0</v>
      </c>
      <c r="G498">
        <f>('11'!H4984-'11'!H$2)/('11'!H$1-'11'!H$2)</f>
        <v>0</v>
      </c>
      <c r="H498">
        <f t="shared" si="70"/>
        <v>1.4821768236950668E-2</v>
      </c>
      <c r="I498">
        <f t="shared" si="73"/>
        <v>1.2567617425854973</v>
      </c>
      <c r="J498">
        <f t="shared" si="74"/>
        <v>17.032964382006625</v>
      </c>
      <c r="K498">
        <f t="shared" si="74"/>
        <v>0</v>
      </c>
      <c r="L498">
        <f t="shared" si="69"/>
        <v>0</v>
      </c>
    </row>
    <row r="499" spans="1:12" x14ac:dyDescent="0.25">
      <c r="A499">
        <f>'11'!A4985</f>
        <v>4977</v>
      </c>
      <c r="B499">
        <f>'11'!B4985</f>
        <v>1760400</v>
      </c>
      <c r="C499">
        <f>('11'!C4985-'11'!C$2)/('11'!C$1-'11'!C$2)</f>
        <v>9.8811788246337788E-3</v>
      </c>
      <c r="D499">
        <f>('11'!E4985-'11'!E$2)/('11'!E$1-'11'!E$2)</f>
        <v>0.1262097346388534</v>
      </c>
      <c r="E499">
        <f>('11'!F4985-'11'!F$2)/('11'!F$1-'11'!F$2)</f>
        <v>0.12620973463885449</v>
      </c>
      <c r="F499">
        <f>('11'!G4985-'11'!G$2)/('11'!G$1-'11'!G$2)</f>
        <v>0</v>
      </c>
      <c r="G499">
        <f>('11'!H4985-'11'!H$2)/('11'!H$1-'11'!H$2)</f>
        <v>0</v>
      </c>
      <c r="H499">
        <f t="shared" si="70"/>
        <v>2.4702947061584447E-3</v>
      </c>
      <c r="I499">
        <f t="shared" si="73"/>
        <v>1.2590322122889173</v>
      </c>
      <c r="J499">
        <f t="shared" si="74"/>
        <v>16.998424861643368</v>
      </c>
      <c r="K499">
        <f t="shared" si="74"/>
        <v>0</v>
      </c>
      <c r="L499">
        <f t="shared" si="69"/>
        <v>0</v>
      </c>
    </row>
    <row r="500" spans="1:12" x14ac:dyDescent="0.25">
      <c r="A500">
        <f>'11'!A4986</f>
        <v>4978</v>
      </c>
      <c r="B500">
        <f>'11'!B4986</f>
        <v>1764000</v>
      </c>
      <c r="C500">
        <f>('11'!C4986-'11'!C$2)/('11'!C$1-'11'!C$2)</f>
        <v>2.4702947061584447E-3</v>
      </c>
      <c r="D500">
        <f>('11'!E4986-'11'!E$2)/('11'!E$1-'11'!E$2)</f>
        <v>0.12653611465872003</v>
      </c>
      <c r="E500">
        <f>('11'!F4986-'11'!F$2)/('11'!F$1-'11'!F$2)</f>
        <v>0.12653611465871983</v>
      </c>
      <c r="F500">
        <f>('11'!G4986-'11'!G$2)/('11'!G$1-'11'!G$2)</f>
        <v>0</v>
      </c>
      <c r="G500">
        <f>('11'!H4986-'11'!H$2)/('11'!H$1-'11'!H$2)</f>
        <v>0</v>
      </c>
      <c r="H500">
        <f t="shared" si="70"/>
        <v>0</v>
      </c>
      <c r="I500">
        <f t="shared" si="73"/>
        <v>1.2623385837945225</v>
      </c>
      <c r="J500">
        <f t="shared" si="74"/>
        <v>17.009663686675268</v>
      </c>
      <c r="K500">
        <f t="shared" si="74"/>
        <v>0</v>
      </c>
      <c r="L500">
        <f t="shared" si="69"/>
        <v>0</v>
      </c>
    </row>
    <row r="501" spans="1:12" x14ac:dyDescent="0.25">
      <c r="A501">
        <f>'11'!A4987</f>
        <v>4979</v>
      </c>
      <c r="B501">
        <f>'11'!B4987</f>
        <v>1767600</v>
      </c>
      <c r="C501">
        <f>('11'!C4987-'11'!C$2)/('11'!C$1-'11'!C$2)</f>
        <v>0</v>
      </c>
      <c r="D501">
        <f>('11'!E4987-'11'!E$2)/('11'!E$1-'11'!E$2)</f>
        <v>0.12636582943096353</v>
      </c>
      <c r="E501">
        <f>('11'!F4987-'11'!F$2)/('11'!F$1-'11'!F$2)</f>
        <v>0.12636582943096375</v>
      </c>
      <c r="F501">
        <f>('11'!G4987-'11'!G$2)/('11'!G$1-'11'!G$2)</f>
        <v>0</v>
      </c>
      <c r="G501">
        <f>('11'!H4987-'11'!H$2)/('11'!H$1-'11'!H$2)</f>
        <v>0</v>
      </c>
      <c r="H501">
        <f t="shared" si="70"/>
        <v>0</v>
      </c>
      <c r="I501">
        <f t="shared" si="73"/>
        <v>1.2637008656165745</v>
      </c>
      <c r="J501">
        <f t="shared" si="74"/>
        <v>17.025102880658519</v>
      </c>
      <c r="K501">
        <f t="shared" si="74"/>
        <v>0</v>
      </c>
      <c r="L501">
        <f t="shared" si="69"/>
        <v>0</v>
      </c>
    </row>
    <row r="502" spans="1:12" x14ac:dyDescent="0.25">
      <c r="A502">
        <f>'11'!A4988</f>
        <v>4980</v>
      </c>
      <c r="B502">
        <f>'11'!B4988</f>
        <v>1771200</v>
      </c>
      <c r="C502">
        <f>('11'!C4988-'11'!C$2)/('11'!C$1-'11'!C$2)</f>
        <v>0</v>
      </c>
      <c r="D502">
        <f>('11'!E4988-'11'!E$2)/('11'!E$1-'11'!E$2)</f>
        <v>0.1255002128565347</v>
      </c>
      <c r="E502">
        <f>('11'!F4988-'11'!F$2)/('11'!F$1-'11'!F$2)</f>
        <v>0.1255002128565344</v>
      </c>
      <c r="F502">
        <f>('11'!G4988-'11'!G$2)/('11'!G$1-'11'!G$2)</f>
        <v>0</v>
      </c>
      <c r="G502">
        <f>('11'!H4988-'11'!H$2)/('11'!H$1-'11'!H$2)</f>
        <v>0</v>
      </c>
      <c r="H502">
        <f t="shared" si="70"/>
        <v>2.4702947061584445E-2</v>
      </c>
      <c r="I502">
        <f t="shared" si="73"/>
        <v>1.2607066836951895</v>
      </c>
      <c r="J502">
        <f t="shared" si="74"/>
        <v>17.015992620973524</v>
      </c>
      <c r="K502">
        <f t="shared" si="74"/>
        <v>0</v>
      </c>
      <c r="L502">
        <f t="shared" si="69"/>
        <v>0</v>
      </c>
    </row>
    <row r="503" spans="1:12" x14ac:dyDescent="0.25">
      <c r="A503">
        <f>'11'!A4989</f>
        <v>4981</v>
      </c>
      <c r="B503">
        <f>'11'!B4989</f>
        <v>1774800</v>
      </c>
      <c r="C503">
        <f>('11'!C4989-'11'!C$2)/('11'!C$1-'11'!C$2)</f>
        <v>0</v>
      </c>
      <c r="D503">
        <f>('11'!E4989-'11'!E$2)/('11'!E$1-'11'!E$2)</f>
        <v>0.12393926493543352</v>
      </c>
      <c r="E503">
        <f>('11'!F4989-'11'!F$2)/('11'!F$1-'11'!F$2)</f>
        <v>0.12393926493543385</v>
      </c>
      <c r="F503">
        <f>('11'!G4989-'11'!G$2)/('11'!G$1-'11'!G$2)</f>
        <v>0</v>
      </c>
      <c r="G503">
        <f>('11'!H4989-'11'!H$2)/('11'!H$1-'11'!H$2)</f>
        <v>0</v>
      </c>
      <c r="H503">
        <f t="shared" si="70"/>
        <v>2.9643536473901333E-2</v>
      </c>
      <c r="I503">
        <f t="shared" si="73"/>
        <v>1.2513551866042287</v>
      </c>
      <c r="J503">
        <f t="shared" si="74"/>
        <v>16.956023839931923</v>
      </c>
      <c r="K503">
        <f t="shared" si="74"/>
        <v>0</v>
      </c>
      <c r="L503">
        <f t="shared" si="69"/>
        <v>0</v>
      </c>
    </row>
    <row r="504" spans="1:12" x14ac:dyDescent="0.25">
      <c r="A504">
        <f>'11'!A4990</f>
        <v>4982</v>
      </c>
      <c r="B504">
        <f>'11'!B4990</f>
        <v>1778400</v>
      </c>
      <c r="C504">
        <f>('11'!C4990-'11'!C$2)/('11'!C$1-'11'!C$2)</f>
        <v>0</v>
      </c>
      <c r="D504">
        <f>('11'!E4990-'11'!E$2)/('11'!E$1-'11'!E$2)</f>
        <v>0.11993756208315595</v>
      </c>
      <c r="E504">
        <f>('11'!F4990-'11'!F$2)/('11'!F$1-'11'!F$2)</f>
        <v>0.11993756208315655</v>
      </c>
      <c r="F504">
        <f>('11'!G4990-'11'!G$2)/('11'!G$1-'11'!G$2)</f>
        <v>0</v>
      </c>
      <c r="G504">
        <f>('11'!H4990-'11'!H$2)/('11'!H$1-'11'!H$2)</f>
        <v>0</v>
      </c>
      <c r="H504">
        <f t="shared" si="70"/>
        <v>1.7292062943109112E-2</v>
      </c>
      <c r="I504">
        <f t="shared" si="73"/>
        <v>1.2280686817085285</v>
      </c>
      <c r="J504">
        <f t="shared" si="74"/>
        <v>16.775223499361456</v>
      </c>
      <c r="K504">
        <f t="shared" si="74"/>
        <v>0</v>
      </c>
      <c r="L504">
        <f t="shared" si="69"/>
        <v>0</v>
      </c>
    </row>
    <row r="505" spans="1:12" x14ac:dyDescent="0.25">
      <c r="A505">
        <f>'11'!A4991</f>
        <v>4983</v>
      </c>
      <c r="B505">
        <f>'11'!B4991</f>
        <v>1782000</v>
      </c>
      <c r="C505">
        <f>('11'!C4991-'11'!C$2)/('11'!C$1-'11'!C$2)</f>
        <v>1.2351473530792223E-2</v>
      </c>
      <c r="D505">
        <f>('11'!E4991-'11'!E$2)/('11'!E$1-'11'!E$2)</f>
        <v>0.11472967220093658</v>
      </c>
      <c r="E505">
        <f>('11'!F4991-'11'!F$2)/('11'!F$1-'11'!F$2)</f>
        <v>0.1147296722009377</v>
      </c>
      <c r="F505">
        <f>('11'!G4991-'11'!G$2)/('11'!G$1-'11'!G$2)</f>
        <v>0</v>
      </c>
      <c r="G505">
        <f>('11'!H4991-'11'!H$2)/('11'!H$1-'11'!H$2)</f>
        <v>0</v>
      </c>
      <c r="H505">
        <f t="shared" si="70"/>
        <v>2.4702947061584447E-3</v>
      </c>
      <c r="I505">
        <f t="shared" si="73"/>
        <v>1.1905491698595148</v>
      </c>
      <c r="J505">
        <f t="shared" si="74"/>
        <v>16.437874272740231</v>
      </c>
      <c r="K505">
        <f t="shared" si="74"/>
        <v>0</v>
      </c>
      <c r="L505">
        <f t="shared" si="69"/>
        <v>0</v>
      </c>
    </row>
    <row r="506" spans="1:12" x14ac:dyDescent="0.25">
      <c r="A506">
        <f>'11'!A4992</f>
        <v>4984</v>
      </c>
      <c r="B506">
        <f>'11'!B4992</f>
        <v>1785600</v>
      </c>
      <c r="C506">
        <f>('11'!C4992-'11'!C$2)/('11'!C$1-'11'!C$2)</f>
        <v>2.4702947061584447E-3</v>
      </c>
      <c r="D506">
        <f>('11'!E4992-'11'!E$2)/('11'!E$1-'11'!E$2)</f>
        <v>0.10855683269476374</v>
      </c>
      <c r="E506">
        <f>('11'!F4992-'11'!F$2)/('11'!F$1-'11'!F$2)</f>
        <v>0.10855683269476364</v>
      </c>
      <c r="F506">
        <f>('11'!G4992-'11'!G$2)/('11'!G$1-'11'!G$2)</f>
        <v>0</v>
      </c>
      <c r="G506">
        <f>('11'!H4992-'11'!H$2)/('11'!H$1-'11'!H$2)</f>
        <v>0</v>
      </c>
      <c r="H506">
        <f t="shared" si="70"/>
        <v>0</v>
      </c>
      <c r="I506">
        <f t="shared" si="73"/>
        <v>1.1382290336313325</v>
      </c>
      <c r="J506">
        <f t="shared" si="74"/>
        <v>15.948304242940303</v>
      </c>
      <c r="K506">
        <f t="shared" si="74"/>
        <v>0</v>
      </c>
      <c r="L506">
        <f t="shared" si="69"/>
        <v>0</v>
      </c>
    </row>
    <row r="507" spans="1:12" x14ac:dyDescent="0.25">
      <c r="A507">
        <f>'11'!A4993</f>
        <v>4985</v>
      </c>
      <c r="B507">
        <f>'11'!B4993</f>
        <v>1789200</v>
      </c>
      <c r="C507">
        <f>('11'!C4993-'11'!C$2)/('11'!C$1-'11'!C$2)</f>
        <v>0</v>
      </c>
      <c r="D507">
        <f>('11'!E4993-'11'!E$2)/('11'!E$1-'11'!E$2)</f>
        <v>0.10302256279267774</v>
      </c>
      <c r="E507">
        <f>('11'!F4993-'11'!F$2)/('11'!F$1-'11'!F$2)</f>
        <v>0.10302256279267946</v>
      </c>
      <c r="F507">
        <f>('11'!G4993-'11'!G$2)/('11'!G$1-'11'!G$2)</f>
        <v>0</v>
      </c>
      <c r="G507">
        <f>('11'!H4993-'11'!H$2)/('11'!H$1-'11'!H$2)</f>
        <v>0</v>
      </c>
      <c r="H507">
        <f t="shared" si="70"/>
        <v>4.9405894123168894E-3</v>
      </c>
      <c r="I507">
        <f t="shared" si="73"/>
        <v>1.0819497658578121</v>
      </c>
      <c r="J507">
        <f t="shared" si="74"/>
        <v>15.34763729246497</v>
      </c>
      <c r="K507">
        <f t="shared" si="74"/>
        <v>0</v>
      </c>
      <c r="L507">
        <f t="shared" si="69"/>
        <v>0</v>
      </c>
    </row>
    <row r="508" spans="1:12" x14ac:dyDescent="0.25">
      <c r="A508">
        <f>'11'!A4994</f>
        <v>4986</v>
      </c>
      <c r="B508">
        <f>'11'!B4994</f>
        <v>1792800</v>
      </c>
      <c r="C508">
        <f>('11'!C4994-'11'!C$2)/('11'!C$1-'11'!C$2)</f>
        <v>0</v>
      </c>
      <c r="D508">
        <f>('11'!E4994-'11'!E$2)/('11'!E$1-'11'!E$2)</f>
        <v>9.7459912019298989E-2</v>
      </c>
      <c r="E508">
        <f>('11'!F4994-'11'!F$2)/('11'!F$1-'11'!F$2)</f>
        <v>9.7459912019299572E-2</v>
      </c>
      <c r="F508">
        <f>('11'!G4994-'11'!G$2)/('11'!G$1-'11'!G$2)</f>
        <v>0</v>
      </c>
      <c r="G508">
        <f>('11'!H4994-'11'!H$2)/('11'!H$1-'11'!H$2)</f>
        <v>0</v>
      </c>
      <c r="H508">
        <f t="shared" si="70"/>
        <v>9.8811788246337788E-3</v>
      </c>
      <c r="I508">
        <f t="shared" si="73"/>
        <v>1.0245778345395204</v>
      </c>
      <c r="J508">
        <f t="shared" si="74"/>
        <v>14.653781751099872</v>
      </c>
      <c r="K508">
        <f t="shared" si="74"/>
        <v>0</v>
      </c>
      <c r="L508">
        <f t="shared" si="69"/>
        <v>0</v>
      </c>
    </row>
    <row r="509" spans="1:12" x14ac:dyDescent="0.25">
      <c r="A509">
        <f>'11'!A4995</f>
        <v>4987</v>
      </c>
      <c r="B509">
        <f>'11'!B4995</f>
        <v>1796400</v>
      </c>
      <c r="C509">
        <f>('11'!C4995-'11'!C$2)/('11'!C$1-'11'!C$2)</f>
        <v>0</v>
      </c>
      <c r="D509">
        <f>('11'!E4995-'11'!E$2)/('11'!E$1-'11'!E$2)</f>
        <v>9.1201929899247913E-2</v>
      </c>
      <c r="E509">
        <f>('11'!F4995-'11'!F$2)/('11'!F$1-'11'!F$2)</f>
        <v>9.1201929899248455E-2</v>
      </c>
      <c r="F509">
        <f>('11'!G4995-'11'!G$2)/('11'!G$1-'11'!G$2)</f>
        <v>0</v>
      </c>
      <c r="G509">
        <f>('11'!H4995-'11'!H$2)/('11'!H$1-'11'!H$2)</f>
        <v>0</v>
      </c>
      <c r="H509">
        <f t="shared" si="70"/>
        <v>1.2351473530792224E-2</v>
      </c>
      <c r="I509">
        <f t="shared" si="73"/>
        <v>0.9662551440329219</v>
      </c>
      <c r="J509">
        <f t="shared" si="74"/>
        <v>13.886135944373592</v>
      </c>
      <c r="K509">
        <f t="shared" si="74"/>
        <v>0</v>
      </c>
      <c r="L509">
        <f t="shared" si="69"/>
        <v>0</v>
      </c>
    </row>
    <row r="510" spans="1:12" x14ac:dyDescent="0.25">
      <c r="A510">
        <f>'11'!A4996</f>
        <v>4988</v>
      </c>
      <c r="B510">
        <f>'11'!B4996</f>
        <v>1800000</v>
      </c>
      <c r="C510">
        <f>('11'!C4996-'11'!C$2)/('11'!C$1-'11'!C$2)</f>
        <v>2.4702947061584447E-3</v>
      </c>
      <c r="D510">
        <f>('11'!E4996-'11'!E$2)/('11'!E$1-'11'!E$2)</f>
        <v>8.6902227898396495E-2</v>
      </c>
      <c r="E510">
        <f>('11'!F4996-'11'!F$2)/('11'!F$1-'11'!F$2)</f>
        <v>8.690222789839748E-2</v>
      </c>
      <c r="F510">
        <f>('11'!G4996-'11'!G$2)/('11'!G$1-'11'!G$2)</f>
        <v>0</v>
      </c>
      <c r="G510">
        <f>('11'!H4996-'11'!H$2)/('11'!H$1-'11'!H$2)</f>
        <v>0</v>
      </c>
      <c r="H510">
        <f t="shared" si="70"/>
        <v>7.4108841184753341E-3</v>
      </c>
      <c r="I510">
        <f t="shared" si="73"/>
        <v>0.91359443734922663</v>
      </c>
      <c r="J510">
        <f t="shared" si="74"/>
        <v>13.137349226621357</v>
      </c>
      <c r="K510">
        <f t="shared" si="74"/>
        <v>0</v>
      </c>
      <c r="L510">
        <f t="shared" si="69"/>
        <v>0</v>
      </c>
    </row>
    <row r="511" spans="1:12" x14ac:dyDescent="0.25">
      <c r="A511">
        <f>'11'!A4997</f>
        <v>4989</v>
      </c>
      <c r="B511">
        <f>'11'!B4997</f>
        <v>1803600</v>
      </c>
      <c r="C511">
        <f>('11'!C4997-'11'!C$2)/('11'!C$1-'11'!C$2)</f>
        <v>2.4702947061584447E-3</v>
      </c>
      <c r="D511">
        <f>('11'!E4997-'11'!E$2)/('11'!E$1-'11'!E$2)</f>
        <v>7.9707677025684695E-2</v>
      </c>
      <c r="E511">
        <f>('11'!F4997-'11'!F$2)/('11'!F$1-'11'!F$2)</f>
        <v>7.970767702568482E-2</v>
      </c>
      <c r="F511">
        <f>('11'!G4997-'11'!G$2)/('11'!G$1-'11'!G$2)</f>
        <v>0</v>
      </c>
      <c r="G511">
        <f>('11'!H4997-'11'!H$2)/('11'!H$1-'11'!H$2)</f>
        <v>0</v>
      </c>
      <c r="H511">
        <f t="shared" si="70"/>
        <v>2.4702947061584447E-3</v>
      </c>
      <c r="I511">
        <f t="shared" si="73"/>
        <v>0.85314318149567203</v>
      </c>
      <c r="J511">
        <f t="shared" si="74"/>
        <v>12.361629062012309</v>
      </c>
      <c r="K511">
        <f t="shared" si="74"/>
        <v>0</v>
      </c>
      <c r="L511">
        <f t="shared" si="69"/>
        <v>0</v>
      </c>
    </row>
    <row r="512" spans="1:12" x14ac:dyDescent="0.25">
      <c r="A512">
        <f>'11'!A4998</f>
        <v>4990</v>
      </c>
      <c r="B512">
        <f>'11'!B4998</f>
        <v>1807200</v>
      </c>
      <c r="C512">
        <f>('11'!C4998-'11'!C$2)/('11'!C$1-'11'!C$2)</f>
        <v>2.4702947061584447E-3</v>
      </c>
      <c r="D512">
        <f>('11'!E4998-'11'!E$2)/('11'!E$1-'11'!E$2)</f>
        <v>7.3847027103732088E-2</v>
      </c>
      <c r="E512">
        <f>('11'!F4998-'11'!F$2)/('11'!F$1-'11'!F$2)</f>
        <v>7.3847027103733281E-2</v>
      </c>
      <c r="F512">
        <f>('11'!G4998-'11'!G$2)/('11'!G$1-'11'!G$2)</f>
        <v>0</v>
      </c>
      <c r="G512">
        <f>('11'!H4998-'11'!H$2)/('11'!H$1-'11'!H$2)</f>
        <v>0</v>
      </c>
      <c r="H512">
        <f t="shared" si="70"/>
        <v>0</v>
      </c>
      <c r="I512">
        <f t="shared" ref="I512:I527" si="75">D512*I$8+D511*I$7+D510*I$6</f>
        <v>0.79521782318717182</v>
      </c>
      <c r="J512">
        <f t="shared" ref="J512:K527" si="76">E512*J$8+E511*J$7+E510*J$6+E509*J$5+E508*J$4+E507*J$3</f>
        <v>11.559614020150516</v>
      </c>
      <c r="K512">
        <f t="shared" si="76"/>
        <v>0</v>
      </c>
      <c r="L512">
        <f t="shared" si="69"/>
        <v>0</v>
      </c>
    </row>
    <row r="513" spans="1:12" x14ac:dyDescent="0.25">
      <c r="A513">
        <f>'11'!A4999</f>
        <v>4991</v>
      </c>
      <c r="B513">
        <f>'11'!B4999</f>
        <v>1810800</v>
      </c>
      <c r="C513">
        <f>('11'!C4999-'11'!C$2)/('11'!C$1-'11'!C$2)</f>
        <v>0</v>
      </c>
      <c r="D513">
        <f>('11'!E4999-'11'!E$2)/('11'!E$1-'11'!E$2)</f>
        <v>6.9149992904782187E-2</v>
      </c>
      <c r="E513">
        <f>('11'!F4999-'11'!F$2)/('11'!F$1-'11'!F$2)</f>
        <v>6.9149992904782742E-2</v>
      </c>
      <c r="F513">
        <f>('11'!G4999-'11'!G$2)/('11'!G$1-'11'!G$2)</f>
        <v>0</v>
      </c>
      <c r="G513">
        <f>('11'!H4999-'11'!H$2)/('11'!H$1-'11'!H$2)</f>
        <v>0</v>
      </c>
      <c r="H513">
        <f t="shared" si="70"/>
        <v>0</v>
      </c>
      <c r="I513">
        <f t="shared" si="75"/>
        <v>0.73726408400737908</v>
      </c>
      <c r="J513">
        <f t="shared" si="76"/>
        <v>10.802156946218346</v>
      </c>
      <c r="K513">
        <f t="shared" si="76"/>
        <v>0</v>
      </c>
      <c r="L513">
        <f t="shared" si="69"/>
        <v>0</v>
      </c>
    </row>
    <row r="514" spans="1:12" x14ac:dyDescent="0.25">
      <c r="A514">
        <f>'11'!A5000</f>
        <v>4992</v>
      </c>
      <c r="B514">
        <f>'11'!B5000</f>
        <v>1814400</v>
      </c>
      <c r="C514">
        <f>('11'!C5000-'11'!C$2)/('11'!C$1-'11'!C$2)</f>
        <v>0</v>
      </c>
      <c r="D514">
        <f>('11'!E5000-'11'!E$2)/('11'!E$1-'11'!E$2)</f>
        <v>6.490705264651625E-2</v>
      </c>
      <c r="E514">
        <f>('11'!F5000-'11'!F$2)/('11'!F$1-'11'!F$2)</f>
        <v>6.4907052646517124E-2</v>
      </c>
      <c r="F514">
        <f>('11'!G5000-'11'!G$2)/('11'!G$1-'11'!G$2)</f>
        <v>0</v>
      </c>
      <c r="G514">
        <f>('11'!H5000-'11'!H$2)/('11'!H$1-'11'!H$2)</f>
        <v>0</v>
      </c>
      <c r="H514">
        <f t="shared" si="70"/>
        <v>0</v>
      </c>
      <c r="I514">
        <f t="shared" si="75"/>
        <v>0.68861927061160788</v>
      </c>
      <c r="J514">
        <f t="shared" si="76"/>
        <v>10.105988363842869</v>
      </c>
      <c r="K514">
        <f t="shared" si="76"/>
        <v>0</v>
      </c>
      <c r="L514">
        <f t="shared" si="69"/>
        <v>0</v>
      </c>
    </row>
    <row r="515" spans="1:12" x14ac:dyDescent="0.25">
      <c r="A515">
        <f>'11'!A5001</f>
        <v>4993</v>
      </c>
      <c r="B515">
        <f>'11'!B5001</f>
        <v>1818000</v>
      </c>
      <c r="C515">
        <f>('11'!C5001-'11'!C$2)/('11'!C$1-'11'!C$2)</f>
        <v>0</v>
      </c>
      <c r="D515">
        <f>('11'!E5001-'11'!E$2)/('11'!E$1-'11'!E$2)</f>
        <v>6.1018873279409677E-2</v>
      </c>
      <c r="E515">
        <f>('11'!F5001-'11'!F$2)/('11'!F$1-'11'!F$2)</f>
        <v>6.1018873279410552E-2</v>
      </c>
      <c r="F515">
        <f>('11'!G5001-'11'!G$2)/('11'!G$1-'11'!G$2)</f>
        <v>0</v>
      </c>
      <c r="G515">
        <f>('11'!H5001-'11'!H$2)/('11'!H$1-'11'!H$2)</f>
        <v>0</v>
      </c>
      <c r="H515">
        <f t="shared" si="70"/>
        <v>0</v>
      </c>
      <c r="I515">
        <f t="shared" si="75"/>
        <v>0.64624662977153402</v>
      </c>
      <c r="J515">
        <f t="shared" si="76"/>
        <v>9.4221370796084436</v>
      </c>
      <c r="K515">
        <f t="shared" si="76"/>
        <v>0</v>
      </c>
      <c r="L515">
        <f t="shared" si="69"/>
        <v>0</v>
      </c>
    </row>
    <row r="516" spans="1:12" x14ac:dyDescent="0.25">
      <c r="A516">
        <f>'11'!A5002</f>
        <v>4994</v>
      </c>
      <c r="B516">
        <f>'11'!B5002</f>
        <v>1821600</v>
      </c>
      <c r="C516">
        <f>('11'!C5002-'11'!C$2)/('11'!C$1-'11'!C$2)</f>
        <v>0</v>
      </c>
      <c r="D516">
        <f>('11'!E5002-'11'!E$2)/('11'!E$1-'11'!E$2)</f>
        <v>5.6293458209167022E-2</v>
      </c>
      <c r="E516">
        <f>('11'!F5002-'11'!F$2)/('11'!F$1-'11'!F$2)</f>
        <v>5.6293458209168326E-2</v>
      </c>
      <c r="F516">
        <f>('11'!G5002-'11'!G$2)/('11'!G$1-'11'!G$2)</f>
        <v>0</v>
      </c>
      <c r="G516">
        <f>('11'!H5002-'11'!H$2)/('11'!H$1-'11'!H$2)</f>
        <v>0</v>
      </c>
      <c r="H516">
        <f t="shared" si="70"/>
        <v>0</v>
      </c>
      <c r="I516">
        <f t="shared" si="75"/>
        <v>0.60295161061444591</v>
      </c>
      <c r="J516">
        <f t="shared" si="76"/>
        <v>8.7794096778772381</v>
      </c>
      <c r="K516">
        <f t="shared" si="76"/>
        <v>0</v>
      </c>
      <c r="L516">
        <f t="shared" si="69"/>
        <v>0</v>
      </c>
    </row>
    <row r="517" spans="1:12" x14ac:dyDescent="0.25">
      <c r="A517">
        <f>'11'!A5003</f>
        <v>4995</v>
      </c>
      <c r="B517">
        <f>'11'!B5003</f>
        <v>1825200</v>
      </c>
      <c r="C517">
        <f>('11'!C5003-'11'!C$2)/('11'!C$1-'11'!C$2)</f>
        <v>0</v>
      </c>
      <c r="D517">
        <f>('11'!E5003-'11'!E$2)/('11'!E$1-'11'!E$2)</f>
        <v>5.182347098055911E-2</v>
      </c>
      <c r="E517">
        <f>('11'!F5003-'11'!F$2)/('11'!F$1-'11'!F$2)</f>
        <v>5.1823470980559234E-2</v>
      </c>
      <c r="F517">
        <f>('11'!G5003-'11'!G$2)/('11'!G$1-'11'!G$2)</f>
        <v>0</v>
      </c>
      <c r="G517">
        <f>('11'!H5003-'11'!H$2)/('11'!H$1-'11'!H$2)</f>
        <v>0</v>
      </c>
      <c r="H517">
        <f t="shared" si="70"/>
        <v>0</v>
      </c>
      <c r="I517">
        <f t="shared" si="75"/>
        <v>0.55923087838796648</v>
      </c>
      <c r="J517">
        <f t="shared" si="76"/>
        <v>8.1715623669647695</v>
      </c>
      <c r="K517">
        <f t="shared" si="76"/>
        <v>0</v>
      </c>
      <c r="L517">
        <f t="shared" si="69"/>
        <v>0</v>
      </c>
    </row>
    <row r="518" spans="1:12" x14ac:dyDescent="0.25">
      <c r="A518">
        <f>'11'!A5004</f>
        <v>4996</v>
      </c>
      <c r="B518">
        <f>'11'!B5004</f>
        <v>1828800</v>
      </c>
      <c r="C518">
        <f>('11'!C5004-'11'!C$2)/('11'!C$1-'11'!C$2)</f>
        <v>0</v>
      </c>
      <c r="D518">
        <f>('11'!E5004-'11'!E$2)/('11'!E$1-'11'!E$2)</f>
        <v>4.8119767276855401E-2</v>
      </c>
      <c r="E518">
        <f>('11'!F5004-'11'!F$2)/('11'!F$1-'11'!F$2)</f>
        <v>4.8119767276855602E-2</v>
      </c>
      <c r="F518">
        <f>('11'!G5004-'11'!G$2)/('11'!G$1-'11'!G$2)</f>
        <v>0</v>
      </c>
      <c r="G518">
        <f>('11'!H5004-'11'!H$2)/('11'!H$1-'11'!H$2)</f>
        <v>0</v>
      </c>
      <c r="H518">
        <f t="shared" si="70"/>
        <v>0</v>
      </c>
      <c r="I518">
        <f t="shared" si="75"/>
        <v>0.51682985667659997</v>
      </c>
      <c r="J518">
        <f t="shared" si="76"/>
        <v>7.6035617993473208</v>
      </c>
      <c r="K518">
        <f t="shared" si="76"/>
        <v>0</v>
      </c>
      <c r="L518">
        <f t="shared" si="69"/>
        <v>0</v>
      </c>
    </row>
    <row r="519" spans="1:12" x14ac:dyDescent="0.25">
      <c r="A519">
        <f>'11'!A5005</f>
        <v>4997</v>
      </c>
      <c r="B519">
        <f>'11'!B5005</f>
        <v>1832400</v>
      </c>
      <c r="C519">
        <f>('11'!C5005-'11'!C$2)/('11'!C$1-'11'!C$2)</f>
        <v>0</v>
      </c>
      <c r="D519">
        <f>('11'!E5005-'11'!E$2)/('11'!E$1-'11'!E$2)</f>
        <v>4.3720732226479354E-2</v>
      </c>
      <c r="E519">
        <f>('11'!F5005-'11'!F$2)/('11'!F$1-'11'!F$2)</f>
        <v>4.3720732226480735E-2</v>
      </c>
      <c r="F519">
        <f>('11'!G5005-'11'!G$2)/('11'!G$1-'11'!G$2)</f>
        <v>0</v>
      </c>
      <c r="G519">
        <f>('11'!H5005-'11'!H$2)/('11'!H$1-'11'!H$2)</f>
        <v>0</v>
      </c>
      <c r="H519">
        <f t="shared" si="70"/>
        <v>0</v>
      </c>
      <c r="I519">
        <f t="shared" si="75"/>
        <v>0.47471264367816091</v>
      </c>
      <c r="J519">
        <f t="shared" si="76"/>
        <v>7.0374059883639495</v>
      </c>
      <c r="K519">
        <f t="shared" si="76"/>
        <v>0</v>
      </c>
      <c r="L519">
        <f t="shared" si="69"/>
        <v>0</v>
      </c>
    </row>
    <row r="520" spans="1:12" x14ac:dyDescent="0.25">
      <c r="A520">
        <f>'11'!A5006</f>
        <v>4998</v>
      </c>
      <c r="B520">
        <f>'11'!B5006</f>
        <v>1836000</v>
      </c>
      <c r="C520">
        <f>('11'!C5006-'11'!C$2)/('11'!C$1-'11'!C$2)</f>
        <v>0</v>
      </c>
      <c r="D520">
        <f>('11'!E5006-'11'!E$2)/('11'!E$1-'11'!E$2)</f>
        <v>3.9662267631616295E-2</v>
      </c>
      <c r="E520">
        <f>('11'!F5006-'11'!F$2)/('11'!F$1-'11'!F$2)</f>
        <v>3.9662267631618064E-2</v>
      </c>
      <c r="F520">
        <f>('11'!G5006-'11'!G$2)/('11'!G$1-'11'!G$2)</f>
        <v>0</v>
      </c>
      <c r="G520">
        <f>('11'!H5006-'11'!H$2)/('11'!H$1-'11'!H$2)</f>
        <v>0</v>
      </c>
      <c r="H520">
        <f t="shared" si="70"/>
        <v>0</v>
      </c>
      <c r="I520">
        <f t="shared" si="75"/>
        <v>0.43417056903646944</v>
      </c>
      <c r="J520">
        <f t="shared" si="76"/>
        <v>6.46016744714077</v>
      </c>
      <c r="K520">
        <f t="shared" si="76"/>
        <v>0</v>
      </c>
      <c r="L520">
        <f t="shared" si="69"/>
        <v>0</v>
      </c>
    </row>
    <row r="521" spans="1:12" x14ac:dyDescent="0.25">
      <c r="A521">
        <f>'11'!A5007</f>
        <v>4999</v>
      </c>
      <c r="B521">
        <f>'11'!B5007</f>
        <v>1839600</v>
      </c>
      <c r="C521">
        <f>('11'!C5007-'11'!C$2)/('11'!C$1-'11'!C$2)</f>
        <v>0</v>
      </c>
      <c r="D521">
        <f>('11'!E5007-'11'!E$2)/('11'!E$1-'11'!E$2)</f>
        <v>3.6015325670498088E-2</v>
      </c>
      <c r="E521">
        <f>('11'!F5007-'11'!F$2)/('11'!F$1-'11'!F$2)</f>
        <v>3.6015325670499795E-2</v>
      </c>
      <c r="F521">
        <f>('11'!G5007-'11'!G$2)/('11'!G$1-'11'!G$2)</f>
        <v>0</v>
      </c>
      <c r="G521">
        <f>('11'!H5007-'11'!H$2)/('11'!H$1-'11'!H$2)</f>
        <v>0</v>
      </c>
      <c r="H521">
        <f t="shared" si="70"/>
        <v>0</v>
      </c>
      <c r="I521">
        <f t="shared" si="75"/>
        <v>0.39421030225627929</v>
      </c>
      <c r="J521">
        <f t="shared" si="76"/>
        <v>5.9115793954875917</v>
      </c>
      <c r="K521">
        <f t="shared" si="76"/>
        <v>0</v>
      </c>
      <c r="L521">
        <f t="shared" si="69"/>
        <v>0</v>
      </c>
    </row>
    <row r="522" spans="1:12" x14ac:dyDescent="0.25">
      <c r="A522">
        <f>'11'!A5008</f>
        <v>5000</v>
      </c>
      <c r="B522">
        <f>'11'!B5008</f>
        <v>1843200</v>
      </c>
      <c r="C522">
        <f>('11'!C5008-'11'!C$2)/('11'!C$1-'11'!C$2)</f>
        <v>0</v>
      </c>
      <c r="D522">
        <f>('11'!E5008-'11'!E$2)/('11'!E$1-'11'!E$2)</f>
        <v>3.3560380303675322E-2</v>
      </c>
      <c r="E522">
        <f>('11'!F5008-'11'!F$2)/('11'!F$1-'11'!F$2)</f>
        <v>3.3560380303676203E-2</v>
      </c>
      <c r="F522">
        <f>('11'!G5008-'11'!G$2)/('11'!G$1-'11'!G$2)</f>
        <v>0</v>
      </c>
      <c r="G522">
        <f>('11'!H5008-'11'!H$2)/('11'!H$1-'11'!H$2)</f>
        <v>0</v>
      </c>
      <c r="H522">
        <f t="shared" si="70"/>
        <v>0</v>
      </c>
      <c r="I522">
        <f t="shared" si="75"/>
        <v>0.36127430112104442</v>
      </c>
      <c r="J522">
        <f t="shared" si="76"/>
        <v>5.4246345962822584</v>
      </c>
      <c r="K522">
        <f t="shared" si="76"/>
        <v>0</v>
      </c>
      <c r="L522">
        <f t="shared" si="69"/>
        <v>0</v>
      </c>
    </row>
    <row r="523" spans="1:12" x14ac:dyDescent="0.25">
      <c r="A523">
        <f>'11'!A5009</f>
        <v>5001</v>
      </c>
      <c r="B523">
        <f>'11'!B5009</f>
        <v>1846800</v>
      </c>
      <c r="C523">
        <f>('11'!C5009-'11'!C$2)/('11'!C$1-'11'!C$2)</f>
        <v>0</v>
      </c>
      <c r="D523">
        <f>('11'!E5009-'11'!E$2)/('11'!E$1-'11'!E$2)</f>
        <v>3.0367532283241096E-2</v>
      </c>
      <c r="E523">
        <f>('11'!F5009-'11'!F$2)/('11'!F$1-'11'!F$2)</f>
        <v>3.0367532283242869E-2</v>
      </c>
      <c r="F523">
        <f>('11'!G5009-'11'!G$2)/('11'!G$1-'11'!G$2)</f>
        <v>0</v>
      </c>
      <c r="G523">
        <f>('11'!H5009-'11'!H$2)/('11'!H$1-'11'!H$2)</f>
        <v>0</v>
      </c>
      <c r="H523">
        <f t="shared" si="70"/>
        <v>0</v>
      </c>
      <c r="I523">
        <f t="shared" si="75"/>
        <v>0.33019724705548459</v>
      </c>
      <c r="J523">
        <f t="shared" si="76"/>
        <v>4.9551724137932949</v>
      </c>
      <c r="K523">
        <f t="shared" si="76"/>
        <v>0</v>
      </c>
      <c r="L523">
        <f t="shared" si="69"/>
        <v>0</v>
      </c>
    </row>
    <row r="524" spans="1:12" x14ac:dyDescent="0.25">
      <c r="A524">
        <f>'11'!A5010</f>
        <v>5002</v>
      </c>
      <c r="B524">
        <f>'11'!B5010</f>
        <v>1850400</v>
      </c>
      <c r="C524">
        <f>('11'!C5010-'11'!C$2)/('11'!C$1-'11'!C$2)</f>
        <v>0</v>
      </c>
      <c r="D524">
        <f>('11'!E5010-'11'!E$2)/('11'!E$1-'11'!E$2)</f>
        <v>2.7458492975734355E-2</v>
      </c>
      <c r="E524">
        <f>('11'!F5010-'11'!F$2)/('11'!F$1-'11'!F$2)</f>
        <v>2.7458492975734345E-2</v>
      </c>
      <c r="F524">
        <f>('11'!G5010-'11'!G$2)/('11'!G$1-'11'!G$2)</f>
        <v>0</v>
      </c>
      <c r="G524">
        <f>('11'!H5010-'11'!H$2)/('11'!H$1-'11'!H$2)</f>
        <v>0</v>
      </c>
      <c r="H524">
        <f t="shared" si="70"/>
        <v>0</v>
      </c>
      <c r="I524">
        <f t="shared" si="75"/>
        <v>0.30161770966368667</v>
      </c>
      <c r="J524">
        <f t="shared" si="76"/>
        <v>4.5088832127147951</v>
      </c>
      <c r="K524">
        <f t="shared" si="76"/>
        <v>0</v>
      </c>
      <c r="L524">
        <f t="shared" si="69"/>
        <v>0</v>
      </c>
    </row>
    <row r="525" spans="1:12" x14ac:dyDescent="0.25">
      <c r="A525">
        <f>'11'!A5011</f>
        <v>5003</v>
      </c>
      <c r="B525">
        <f>'11'!B5011</f>
        <v>1854000</v>
      </c>
      <c r="C525">
        <f>('11'!C5011-'11'!C$2)/('11'!C$1-'11'!C$2)</f>
        <v>0</v>
      </c>
      <c r="D525">
        <f>('11'!E5011-'11'!E$2)/('11'!E$1-'11'!E$2)</f>
        <v>2.459202497516674E-2</v>
      </c>
      <c r="E525">
        <f>('11'!F5011-'11'!F$2)/('11'!F$1-'11'!F$2)</f>
        <v>2.459202497516837E-2</v>
      </c>
      <c r="F525">
        <f>('11'!G5011-'11'!G$2)/('11'!G$1-'11'!G$2)</f>
        <v>0</v>
      </c>
      <c r="G525">
        <f>('11'!H5011-'11'!H$2)/('11'!H$1-'11'!H$2)</f>
        <v>0</v>
      </c>
      <c r="H525">
        <f t="shared" si="70"/>
        <v>0</v>
      </c>
      <c r="I525">
        <f t="shared" si="75"/>
        <v>0.27184617567759328</v>
      </c>
      <c r="J525">
        <f t="shared" si="76"/>
        <v>4.0968213424153692</v>
      </c>
      <c r="K525">
        <f t="shared" si="76"/>
        <v>0</v>
      </c>
      <c r="L525">
        <f t="shared" si="69"/>
        <v>0</v>
      </c>
    </row>
    <row r="526" spans="1:12" x14ac:dyDescent="0.25">
      <c r="A526">
        <f>'11'!A5012</f>
        <v>5004</v>
      </c>
      <c r="B526">
        <f>'11'!B5012</f>
        <v>1857600</v>
      </c>
      <c r="C526">
        <f>('11'!C5012-'11'!C$2)/('11'!C$1-'11'!C$2)</f>
        <v>0</v>
      </c>
      <c r="D526">
        <f>('11'!E5012-'11'!E$2)/('11'!E$1-'11'!E$2)</f>
        <v>2.2108698737051229E-2</v>
      </c>
      <c r="E526">
        <f>('11'!F5012-'11'!F$2)/('11'!F$1-'11'!F$2)</f>
        <v>2.210869873705109E-2</v>
      </c>
      <c r="F526">
        <f>('11'!G5012-'11'!G$2)/('11'!G$1-'11'!G$2)</f>
        <v>0</v>
      </c>
      <c r="G526">
        <f>('11'!H5012-'11'!H$2)/('11'!H$1-'11'!H$2)</f>
        <v>0</v>
      </c>
      <c r="H526">
        <f t="shared" si="70"/>
        <v>0</v>
      </c>
      <c r="I526">
        <f t="shared" si="75"/>
        <v>0.24458634880090821</v>
      </c>
      <c r="J526">
        <f t="shared" si="76"/>
        <v>3.7201078473110312</v>
      </c>
      <c r="K526">
        <f t="shared" si="76"/>
        <v>0</v>
      </c>
      <c r="L526">
        <f t="shared" si="69"/>
        <v>0</v>
      </c>
    </row>
    <row r="527" spans="1:12" x14ac:dyDescent="0.25">
      <c r="A527">
        <f>'11'!A5013</f>
        <v>5005</v>
      </c>
      <c r="B527">
        <f>'11'!B5013</f>
        <v>1861200</v>
      </c>
      <c r="C527">
        <f>('11'!C5013-'11'!C$2)/('11'!C$1-'11'!C$2)</f>
        <v>0</v>
      </c>
      <c r="D527">
        <f>('11'!E5013-'11'!E$2)/('11'!E$1-'11'!E$2)</f>
        <v>1.9625372498935718E-2</v>
      </c>
      <c r="E527">
        <f>('11'!F5013-'11'!F$2)/('11'!F$1-'11'!F$2)</f>
        <v>1.9625372498935825E-2</v>
      </c>
      <c r="F527">
        <f>('11'!G5013-'11'!G$2)/('11'!G$1-'11'!G$2)</f>
        <v>0</v>
      </c>
      <c r="G527">
        <f>('11'!H5013-'11'!H$2)/('11'!H$1-'11'!H$2)</f>
        <v>0</v>
      </c>
      <c r="H527">
        <f t="shared" si="70"/>
        <v>0</v>
      </c>
      <c r="I527">
        <f t="shared" si="75"/>
        <v>0.21860366113239676</v>
      </c>
      <c r="J527">
        <f t="shared" si="76"/>
        <v>3.3495246204059281</v>
      </c>
      <c r="K527">
        <f t="shared" si="76"/>
        <v>0</v>
      </c>
      <c r="L527">
        <f t="shared" si="69"/>
        <v>0</v>
      </c>
    </row>
    <row r="528" spans="1:12" x14ac:dyDescent="0.25">
      <c r="A528">
        <f>'11'!A5014</f>
        <v>5006</v>
      </c>
      <c r="B528">
        <f>'11'!B5014</f>
        <v>1864800</v>
      </c>
      <c r="C528">
        <f>('11'!C5014-'11'!C$2)/('11'!C$1-'11'!C$2)</f>
        <v>0</v>
      </c>
      <c r="D528">
        <f>('11'!E5014-'11'!E$2)/('11'!E$1-'11'!E$2)</f>
        <v>1.7298141052930326E-2</v>
      </c>
      <c r="E528">
        <f>('11'!F5014-'11'!F$2)/('11'!F$1-'11'!F$2)</f>
        <v>1.7298141052931825E-2</v>
      </c>
      <c r="F528">
        <f>('11'!G5014-'11'!G$2)/('11'!G$1-'11'!G$2)</f>
        <v>0</v>
      </c>
      <c r="G528">
        <f>('11'!H5014-'11'!H$2)/('11'!H$1-'11'!H$2)</f>
        <v>0</v>
      </c>
      <c r="H528">
        <f t="shared" si="70"/>
        <v>0</v>
      </c>
      <c r="I528">
        <f t="shared" ref="I528:I543" si="77">D528*I$8+D527*I$7+D526*I$6</f>
        <v>0.19439477791968215</v>
      </c>
      <c r="J528">
        <f t="shared" ref="J528:K543" si="78">E528*J$8+E527*J$7+E526*J$6+E525*J$5+E524*J$4+E523*J$3</f>
        <v>2.9959131545339344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'11'!A5015</f>
        <v>5007</v>
      </c>
      <c r="B529">
        <f>'11'!B5015</f>
        <v>1868400</v>
      </c>
      <c r="C529">
        <f>('11'!C5015-'11'!C$2)/('11'!C$1-'11'!C$2)</f>
        <v>0</v>
      </c>
      <c r="D529">
        <f>('11'!E5015-'11'!E$2)/('11'!E$1-'11'!E$2)</f>
        <v>1.5127004399035051E-2</v>
      </c>
      <c r="E529">
        <f>('11'!F5015-'11'!F$2)/('11'!F$1-'11'!F$2)</f>
        <v>1.5141194834681907E-2</v>
      </c>
      <c r="F529">
        <f>('11'!G5015-'11'!G$2)/('11'!G$1-'11'!G$2)</f>
        <v>0</v>
      </c>
      <c r="G529">
        <f>('11'!H5015-'11'!H$2)/('11'!H$1-'11'!H$2)</f>
        <v>0</v>
      </c>
      <c r="H529">
        <f t="shared" ref="H529:H592" si="80">C530*H$8+C531*H$7+C532*H$6</f>
        <v>0</v>
      </c>
      <c r="I529">
        <f t="shared" si="77"/>
        <v>0.17127855825173832</v>
      </c>
      <c r="J529">
        <f t="shared" si="78"/>
        <v>2.6633602951611652</v>
      </c>
      <c r="K529">
        <f t="shared" si="78"/>
        <v>0</v>
      </c>
      <c r="L529">
        <f t="shared" si="79"/>
        <v>0</v>
      </c>
    </row>
    <row r="530" spans="1:12" x14ac:dyDescent="0.25">
      <c r="A530">
        <f>'11'!A5016</f>
        <v>5008</v>
      </c>
      <c r="B530">
        <f>'11'!B5016</f>
        <v>1872000</v>
      </c>
      <c r="C530">
        <f>('11'!C5016-'11'!C$2)/('11'!C$1-'11'!C$2)</f>
        <v>0</v>
      </c>
      <c r="D530">
        <f>('11'!E5016-'11'!E$2)/('11'!E$1-'11'!E$2)</f>
        <v>1.2700439903505037E-2</v>
      </c>
      <c r="E530">
        <f>('11'!F5016-'11'!F$2)/('11'!F$1-'11'!F$2)</f>
        <v>1.2700439903505162E-2</v>
      </c>
      <c r="F530">
        <f>('11'!G5016-'11'!G$2)/('11'!G$1-'11'!G$2)</f>
        <v>0</v>
      </c>
      <c r="G530">
        <f>('11'!H5016-'11'!H$2)/('11'!H$1-'11'!H$2)</f>
        <v>0</v>
      </c>
      <c r="H530">
        <f t="shared" si="80"/>
        <v>0</v>
      </c>
      <c r="I530">
        <f t="shared" si="77"/>
        <v>0.14807719596991628</v>
      </c>
      <c r="J530">
        <f t="shared" si="78"/>
        <v>2.3410387398893704</v>
      </c>
      <c r="K530">
        <f t="shared" si="78"/>
        <v>0</v>
      </c>
      <c r="L530">
        <f t="shared" si="79"/>
        <v>0</v>
      </c>
    </row>
    <row r="531" spans="1:12" x14ac:dyDescent="0.25">
      <c r="A531">
        <f>'11'!A5017</f>
        <v>5009</v>
      </c>
      <c r="B531">
        <f>'11'!B5017</f>
        <v>1875600</v>
      </c>
      <c r="C531">
        <f>('11'!C5017-'11'!C$2)/('11'!C$1-'11'!C$2)</f>
        <v>0</v>
      </c>
      <c r="D531">
        <f>('11'!E5017-'11'!E$2)/('11'!E$1-'11'!E$2)</f>
        <v>1.0969206754647368E-2</v>
      </c>
      <c r="E531">
        <f>('11'!F5017-'11'!F$2)/('11'!F$1-'11'!F$2)</f>
        <v>1.095501631900166E-2</v>
      </c>
      <c r="F531">
        <f>('11'!G5017-'11'!G$2)/('11'!G$1-'11'!G$2)</f>
        <v>0</v>
      </c>
      <c r="G531">
        <f>('11'!H5017-'11'!H$2)/('11'!H$1-'11'!H$2)</f>
        <v>0</v>
      </c>
      <c r="H531">
        <f t="shared" si="80"/>
        <v>0</v>
      </c>
      <c r="I531">
        <f t="shared" si="77"/>
        <v>0.12735915992620972</v>
      </c>
      <c r="J531">
        <f t="shared" si="78"/>
        <v>2.0392507449979402</v>
      </c>
      <c r="K531">
        <f t="shared" si="78"/>
        <v>0</v>
      </c>
      <c r="L531">
        <f t="shared" si="79"/>
        <v>0</v>
      </c>
    </row>
    <row r="532" spans="1:12" x14ac:dyDescent="0.25">
      <c r="A532">
        <f>'11'!A5018</f>
        <v>5010</v>
      </c>
      <c r="B532">
        <f>'11'!B5018</f>
        <v>1879200</v>
      </c>
      <c r="C532">
        <f>('11'!C5018-'11'!C$2)/('11'!C$1-'11'!C$2)</f>
        <v>0</v>
      </c>
      <c r="D532">
        <f>('11'!E5018-'11'!E$2)/('11'!E$1-'11'!E$2)</f>
        <v>9.2095927344969502E-3</v>
      </c>
      <c r="E532">
        <f>('11'!F5018-'11'!F$2)/('11'!F$1-'11'!F$2)</f>
        <v>9.1954022988513118E-3</v>
      </c>
      <c r="F532">
        <f>('11'!G5018-'11'!G$2)/('11'!G$1-'11'!G$2)</f>
        <v>0</v>
      </c>
      <c r="G532">
        <f>('11'!H5018-'11'!H$2)/('11'!H$1-'11'!H$2)</f>
        <v>0</v>
      </c>
      <c r="H532">
        <f t="shared" si="80"/>
        <v>0</v>
      </c>
      <c r="I532">
        <f t="shared" si="77"/>
        <v>0.10784731091244501</v>
      </c>
      <c r="J532">
        <f t="shared" si="78"/>
        <v>1.7614162054776041</v>
      </c>
      <c r="K532">
        <f t="shared" si="78"/>
        <v>0</v>
      </c>
      <c r="L532">
        <f t="shared" si="79"/>
        <v>0</v>
      </c>
    </row>
    <row r="533" spans="1:12" x14ac:dyDescent="0.25">
      <c r="A533">
        <f>'11'!A5019</f>
        <v>5011</v>
      </c>
      <c r="B533">
        <f>'11'!B5019</f>
        <v>1882800</v>
      </c>
      <c r="C533">
        <f>('11'!C5019-'11'!C$2)/('11'!C$1-'11'!C$2)</f>
        <v>0</v>
      </c>
      <c r="D533">
        <f>('11'!E5019-'11'!E$2)/('11'!E$1-'11'!E$2)</f>
        <v>7.4499787143465302E-3</v>
      </c>
      <c r="E533">
        <f>('11'!F5019-'11'!F$2)/('11'!F$1-'11'!F$2)</f>
        <v>7.4499787143478095E-3</v>
      </c>
      <c r="F533">
        <f>('11'!G5019-'11'!G$2)/('11'!G$1-'11'!G$2)</f>
        <v>0</v>
      </c>
      <c r="G533">
        <f>('11'!H5019-'11'!H$2)/('11'!H$1-'11'!H$2)</f>
        <v>0</v>
      </c>
      <c r="H533">
        <f t="shared" si="80"/>
        <v>0</v>
      </c>
      <c r="I533">
        <f t="shared" si="77"/>
        <v>9.0336313324819076E-2</v>
      </c>
      <c r="J533">
        <f t="shared" si="78"/>
        <v>1.4964240102172117</v>
      </c>
      <c r="K533">
        <f t="shared" si="78"/>
        <v>0</v>
      </c>
      <c r="L533">
        <f t="shared" si="79"/>
        <v>0</v>
      </c>
    </row>
    <row r="534" spans="1:12" x14ac:dyDescent="0.25">
      <c r="A534">
        <f>'11'!A5020</f>
        <v>5012</v>
      </c>
      <c r="B534">
        <f>'11'!B5020</f>
        <v>1886400</v>
      </c>
      <c r="C534">
        <f>('11'!C5020-'11'!C$2)/('11'!C$1-'11'!C$2)</f>
        <v>0</v>
      </c>
      <c r="D534">
        <f>('11'!E5020-'11'!E$2)/('11'!E$1-'11'!E$2)</f>
        <v>5.889030793245353E-3</v>
      </c>
      <c r="E534">
        <f>('11'!F5020-'11'!F$2)/('11'!F$1-'11'!F$2)</f>
        <v>5.8890307932452299E-3</v>
      </c>
      <c r="F534">
        <f>('11'!G5020-'11'!G$2)/('11'!G$1-'11'!G$2)</f>
        <v>0</v>
      </c>
      <c r="G534">
        <f>('11'!H5020-'11'!H$2)/('11'!H$1-'11'!H$2)</f>
        <v>0</v>
      </c>
      <c r="H534">
        <f t="shared" si="80"/>
        <v>0</v>
      </c>
      <c r="I534">
        <f t="shared" si="77"/>
        <v>7.3534837519511842E-2</v>
      </c>
      <c r="J534">
        <f t="shared" si="78"/>
        <v>1.2459060593160933</v>
      </c>
      <c r="K534">
        <f t="shared" si="78"/>
        <v>0</v>
      </c>
      <c r="L534">
        <f t="shared" si="79"/>
        <v>0</v>
      </c>
    </row>
    <row r="535" spans="1:12" x14ac:dyDescent="0.25">
      <c r="A535">
        <f>'11'!A5021</f>
        <v>5013</v>
      </c>
      <c r="B535">
        <f>'11'!B5021</f>
        <v>1890000</v>
      </c>
      <c r="C535">
        <f>('11'!C5021-'11'!C$2)/('11'!C$1-'11'!C$2)</f>
        <v>0</v>
      </c>
      <c r="D535">
        <f>('11'!E5021-'11'!E$2)/('11'!E$1-'11'!E$2)</f>
        <v>4.5551298424861639E-3</v>
      </c>
      <c r="E535">
        <f>('11'!F5021-'11'!F$2)/('11'!F$1-'11'!F$2)</f>
        <v>4.5551298424861284E-3</v>
      </c>
      <c r="F535">
        <f>('11'!G5021-'11'!G$2)/('11'!G$1-'11'!G$2)</f>
        <v>0</v>
      </c>
      <c r="G535">
        <f>('11'!H5021-'11'!H$2)/('11'!H$1-'11'!H$2)</f>
        <v>0</v>
      </c>
      <c r="H535">
        <f t="shared" si="80"/>
        <v>0</v>
      </c>
      <c r="I535">
        <f t="shared" si="77"/>
        <v>5.8237547892720301E-2</v>
      </c>
      <c r="J535">
        <f t="shared" si="78"/>
        <v>1.0247339293316853</v>
      </c>
      <c r="K535">
        <f t="shared" si="78"/>
        <v>0</v>
      </c>
      <c r="L535">
        <f t="shared" si="79"/>
        <v>0</v>
      </c>
    </row>
    <row r="536" spans="1:12" x14ac:dyDescent="0.25">
      <c r="A536">
        <f>'11'!A5022</f>
        <v>5014</v>
      </c>
      <c r="B536">
        <f>'11'!B5022</f>
        <v>1893600</v>
      </c>
      <c r="C536">
        <f>('11'!C5022-'11'!C$2)/('11'!C$1-'11'!C$2)</f>
        <v>0</v>
      </c>
      <c r="D536">
        <f>('11'!E5022-'11'!E$2)/('11'!E$1-'11'!E$2)</f>
        <v>3.334752376897971E-3</v>
      </c>
      <c r="E536">
        <f>('11'!F5022-'11'!F$2)/('11'!F$1-'11'!F$2)</f>
        <v>3.3347523768997721E-3</v>
      </c>
      <c r="F536">
        <f>('11'!G5022-'11'!G$2)/('11'!G$1-'11'!G$2)</f>
        <v>0</v>
      </c>
      <c r="G536">
        <f>('11'!H5022-'11'!H$2)/('11'!H$1-'11'!H$2)</f>
        <v>0</v>
      </c>
      <c r="H536">
        <f t="shared" si="80"/>
        <v>0</v>
      </c>
      <c r="I536">
        <f t="shared" si="77"/>
        <v>4.4671491414786435E-2</v>
      </c>
      <c r="J536">
        <f t="shared" si="78"/>
        <v>0.82134241521224816</v>
      </c>
      <c r="K536">
        <f t="shared" si="78"/>
        <v>0</v>
      </c>
      <c r="L536">
        <f t="shared" si="79"/>
        <v>0</v>
      </c>
    </row>
    <row r="537" spans="1:12" x14ac:dyDescent="0.25">
      <c r="A537">
        <f>'11'!A5023</f>
        <v>5015</v>
      </c>
      <c r="B537">
        <f>'11'!B5023</f>
        <v>1897200</v>
      </c>
      <c r="C537">
        <f>('11'!C5023-'11'!C$2)/('11'!C$1-'11'!C$2)</f>
        <v>0</v>
      </c>
      <c r="D537">
        <f>('11'!E5023-'11'!E$2)/('11'!E$1-'11'!E$2)</f>
        <v>1.9298992479069108E-3</v>
      </c>
      <c r="E537">
        <f>('11'!F5023-'11'!F$2)/('11'!F$1-'11'!F$2)</f>
        <v>1.9298992479084597E-3</v>
      </c>
      <c r="F537">
        <f>('11'!G5023-'11'!G$2)/('11'!G$1-'11'!G$2)</f>
        <v>0</v>
      </c>
      <c r="G537">
        <f>('11'!H5023-'11'!H$2)/('11'!H$1-'11'!H$2)</f>
        <v>0</v>
      </c>
      <c r="H537">
        <f t="shared" si="80"/>
        <v>0</v>
      </c>
      <c r="I537">
        <f t="shared" si="77"/>
        <v>3.1389243649780046E-2</v>
      </c>
      <c r="J537">
        <f t="shared" si="78"/>
        <v>0.62494678586646368</v>
      </c>
      <c r="K537">
        <f t="shared" si="78"/>
        <v>0</v>
      </c>
      <c r="L537">
        <f t="shared" si="79"/>
        <v>0</v>
      </c>
    </row>
    <row r="538" spans="1:12" x14ac:dyDescent="0.25">
      <c r="A538">
        <f>'11'!A5024</f>
        <v>5016</v>
      </c>
      <c r="B538">
        <f>'11'!B5024</f>
        <v>1900800</v>
      </c>
      <c r="C538">
        <f>('11'!C5024-'11'!C$2)/('11'!C$1-'11'!C$2)</f>
        <v>0</v>
      </c>
      <c r="D538">
        <f>('11'!E5024-'11'!E$2)/('11'!E$1-'11'!E$2)</f>
        <v>7.8047396055058889E-4</v>
      </c>
      <c r="E538">
        <f>('11'!F5024-'11'!F$2)/('11'!F$1-'11'!F$2)</f>
        <v>7.804739605522977E-4</v>
      </c>
      <c r="F538">
        <f>('11'!G5024-'11'!G$2)/('11'!G$1-'11'!G$2)</f>
        <v>0</v>
      </c>
      <c r="G538">
        <f>('11'!H5024-'11'!H$2)/('11'!H$1-'11'!H$2)</f>
        <v>0</v>
      </c>
      <c r="H538">
        <f t="shared" si="80"/>
        <v>0</v>
      </c>
      <c r="I538">
        <f t="shared" si="77"/>
        <v>1.8915850716617E-2</v>
      </c>
      <c r="J538">
        <f t="shared" si="78"/>
        <v>0.44244359301844494</v>
      </c>
      <c r="K538">
        <f t="shared" si="78"/>
        <v>0</v>
      </c>
      <c r="L538">
        <f t="shared" si="79"/>
        <v>0</v>
      </c>
    </row>
    <row r="539" spans="1:12" x14ac:dyDescent="0.25">
      <c r="A539">
        <f>'11'!A5025</f>
        <v>5017</v>
      </c>
      <c r="B539">
        <f>'11'!B5025</f>
        <v>1904400</v>
      </c>
      <c r="C539">
        <f>('11'!C5025-'11'!C$2)/('11'!C$1-'11'!C$2)</f>
        <v>0</v>
      </c>
      <c r="D539">
        <f>('11'!E5025-'11'!E$2)/('11'!E$1-'11'!E$2)</f>
        <v>0</v>
      </c>
      <c r="E539">
        <f>('11'!F5025-'11'!F$2)/('11'!F$1-'11'!F$2)</f>
        <v>0</v>
      </c>
      <c r="F539">
        <f>('11'!G5025-'11'!G$2)/('11'!G$1-'11'!G$2)</f>
        <v>0</v>
      </c>
      <c r="G539">
        <f>('11'!H5025-'11'!H$2)/('11'!H$1-'11'!H$2)</f>
        <v>0</v>
      </c>
      <c r="H539">
        <f t="shared" si="80"/>
        <v>0</v>
      </c>
      <c r="I539">
        <f t="shared" si="77"/>
        <v>8.1311196253724995E-3</v>
      </c>
      <c r="J539">
        <f t="shared" si="78"/>
        <v>0.28481623385850319</v>
      </c>
      <c r="K539">
        <f t="shared" si="78"/>
        <v>0</v>
      </c>
      <c r="L539">
        <f t="shared" si="79"/>
        <v>0</v>
      </c>
    </row>
    <row r="540" spans="1:12" x14ac:dyDescent="0.25">
      <c r="A540">
        <f>'11'!A5026</f>
        <v>5018</v>
      </c>
      <c r="B540">
        <f>'11'!B5026</f>
        <v>1908000</v>
      </c>
      <c r="C540">
        <f>('11'!C5026-'11'!C$2)/('11'!C$1-'11'!C$2)</f>
        <v>0</v>
      </c>
      <c r="D540">
        <f>('11'!E5026-'11'!E$2)/('11'!E$1-'11'!E$2)</f>
        <v>0</v>
      </c>
      <c r="E540">
        <f>('11'!F5026-'11'!F$2)/('11'!F$1-'11'!F$2)</f>
        <v>0</v>
      </c>
      <c r="F540">
        <f>('11'!G5026-'11'!G$2)/('11'!G$1-'11'!G$2)</f>
        <v>0</v>
      </c>
      <c r="G540">
        <f>('11'!H5026-'11'!H$2)/('11'!H$1-'11'!H$2)</f>
        <v>0</v>
      </c>
      <c r="H540">
        <f t="shared" si="80"/>
        <v>0</v>
      </c>
      <c r="I540">
        <f t="shared" si="77"/>
        <v>2.3414218816517666E-3</v>
      </c>
      <c r="J540">
        <f t="shared" si="78"/>
        <v>0.16754647367685677</v>
      </c>
      <c r="K540">
        <f t="shared" si="78"/>
        <v>0</v>
      </c>
      <c r="L540">
        <f t="shared" si="79"/>
        <v>0</v>
      </c>
    </row>
    <row r="541" spans="1:12" x14ac:dyDescent="0.25">
      <c r="A541">
        <f>'11'!A5027</f>
        <v>5019</v>
      </c>
      <c r="B541">
        <f>'11'!B5027</f>
        <v>1911600</v>
      </c>
      <c r="C541">
        <f>('11'!C5027-'11'!C$2)/('11'!C$1-'11'!C$2)</f>
        <v>0</v>
      </c>
      <c r="D541">
        <f>('11'!E5027-'11'!E$2)/('11'!E$1-'11'!E$2)</f>
        <v>0</v>
      </c>
      <c r="E541">
        <f>('11'!F5027-'11'!F$2)/('11'!F$1-'11'!F$2)</f>
        <v>0</v>
      </c>
      <c r="F541">
        <f>('11'!G5027-'11'!G$2)/('11'!G$1-'11'!G$2)</f>
        <v>0</v>
      </c>
      <c r="G541">
        <f>('11'!H5027-'11'!H$2)/('11'!H$1-'11'!H$2)</f>
        <v>0</v>
      </c>
      <c r="H541">
        <f t="shared" si="80"/>
        <v>0</v>
      </c>
      <c r="I541">
        <f t="shared" si="77"/>
        <v>0</v>
      </c>
      <c r="J541">
        <f t="shared" si="78"/>
        <v>8.4021569462269366E-2</v>
      </c>
      <c r="K541">
        <f t="shared" si="78"/>
        <v>0</v>
      </c>
      <c r="L541">
        <f t="shared" si="79"/>
        <v>0</v>
      </c>
    </row>
    <row r="542" spans="1:12" x14ac:dyDescent="0.25">
      <c r="A542">
        <f>'11'!A5028</f>
        <v>5020</v>
      </c>
      <c r="B542">
        <f>'11'!B5028</f>
        <v>1915200</v>
      </c>
      <c r="C542">
        <f>('11'!C5028-'11'!C$2)/('11'!C$1-'11'!C$2)</f>
        <v>0</v>
      </c>
      <c r="D542">
        <f>('11'!E5028-'11'!E$2)/('11'!E$1-'11'!E$2)</f>
        <v>0</v>
      </c>
      <c r="E542">
        <f>('11'!F5028-'11'!F$2)/('11'!F$1-'11'!F$2)</f>
        <v>0</v>
      </c>
      <c r="F542">
        <f>('11'!G5028-'11'!G$2)/('11'!G$1-'11'!G$2)</f>
        <v>0</v>
      </c>
      <c r="G542">
        <f>('11'!H5028-'11'!H$2)/('11'!H$1-'11'!H$2)</f>
        <v>0</v>
      </c>
      <c r="H542">
        <f t="shared" si="80"/>
        <v>0</v>
      </c>
      <c r="I542">
        <f t="shared" si="77"/>
        <v>0</v>
      </c>
      <c r="J542">
        <f t="shared" si="78"/>
        <v>2.9941819213902036E-2</v>
      </c>
      <c r="K542">
        <f t="shared" si="78"/>
        <v>0</v>
      </c>
      <c r="L542">
        <f t="shared" si="79"/>
        <v>0</v>
      </c>
    </row>
    <row r="543" spans="1:12" x14ac:dyDescent="0.25">
      <c r="A543">
        <f>'11'!A5029</f>
        <v>5021</v>
      </c>
      <c r="B543">
        <f>'11'!B5029</f>
        <v>1918800</v>
      </c>
      <c r="C543">
        <f>('11'!C5029-'11'!C$2)/('11'!C$1-'11'!C$2)</f>
        <v>0</v>
      </c>
      <c r="D543">
        <f>('11'!E5029-'11'!E$2)/('11'!E$1-'11'!E$2)</f>
        <v>0</v>
      </c>
      <c r="E543">
        <f>('11'!F5029-'11'!F$2)/('11'!F$1-'11'!F$2)</f>
        <v>0</v>
      </c>
      <c r="F543">
        <f>('11'!G5029-'11'!G$2)/('11'!G$1-'11'!G$2)</f>
        <v>0</v>
      </c>
      <c r="G543">
        <f>('11'!H5029-'11'!H$2)/('11'!H$1-'11'!H$2)</f>
        <v>0</v>
      </c>
      <c r="H543">
        <f t="shared" si="80"/>
        <v>0</v>
      </c>
      <c r="I543">
        <f t="shared" si="77"/>
        <v>0</v>
      </c>
      <c r="J543">
        <f t="shared" si="78"/>
        <v>3.9023698027614885E-3</v>
      </c>
      <c r="K543">
        <f t="shared" si="78"/>
        <v>0</v>
      </c>
      <c r="L543">
        <f t="shared" si="79"/>
        <v>0</v>
      </c>
    </row>
    <row r="544" spans="1:12" x14ac:dyDescent="0.25">
      <c r="A544">
        <f>'11'!A5030</f>
        <v>5022</v>
      </c>
      <c r="B544">
        <f>'11'!B5030</f>
        <v>1922400</v>
      </c>
      <c r="C544">
        <f>('11'!C5030-'11'!C$2)/('11'!C$1-'11'!C$2)</f>
        <v>0</v>
      </c>
      <c r="D544">
        <f>('11'!E5030-'11'!E$2)/('11'!E$1-'11'!E$2)</f>
        <v>0</v>
      </c>
      <c r="E544">
        <f>('11'!F5030-'11'!F$2)/('11'!F$1-'11'!F$2)</f>
        <v>0</v>
      </c>
      <c r="F544">
        <f>('11'!G5030-'11'!G$2)/('11'!G$1-'11'!G$2)</f>
        <v>0</v>
      </c>
      <c r="G544">
        <f>('11'!H5030-'11'!H$2)/('11'!H$1-'11'!H$2)</f>
        <v>0</v>
      </c>
      <c r="H544">
        <f t="shared" si="80"/>
        <v>0</v>
      </c>
      <c r="I544">
        <f t="shared" ref="I544:I559" si="81">D544*I$8+D543*I$7+D542*I$6</f>
        <v>0</v>
      </c>
      <c r="J544">
        <f t="shared" ref="J544:K559" si="82">E544*J$8+E543*J$7+E542*J$6+E541*J$5+E540*J$4+E539*J$3</f>
        <v>0</v>
      </c>
      <c r="K544">
        <f t="shared" si="82"/>
        <v>0</v>
      </c>
      <c r="L544">
        <f t="shared" si="79"/>
        <v>0</v>
      </c>
    </row>
    <row r="545" spans="1:12" x14ac:dyDescent="0.25">
      <c r="A545">
        <f>'11'!A5031</f>
        <v>5023</v>
      </c>
      <c r="B545">
        <f>'11'!B5031</f>
        <v>1926000</v>
      </c>
      <c r="C545">
        <f>('11'!C5031-'11'!C$2)/('11'!C$1-'11'!C$2)</f>
        <v>0</v>
      </c>
      <c r="D545">
        <f>('11'!E5031-'11'!E$2)/('11'!E$1-'11'!E$2)</f>
        <v>0</v>
      </c>
      <c r="E545">
        <f>('11'!F5031-'11'!F$2)/('11'!F$1-'11'!F$2)</f>
        <v>0</v>
      </c>
      <c r="F545">
        <f>('11'!G5031-'11'!G$2)/('11'!G$1-'11'!G$2)</f>
        <v>0</v>
      </c>
      <c r="G545">
        <f>('11'!H5031-'11'!H$2)/('11'!H$1-'11'!H$2)</f>
        <v>0</v>
      </c>
      <c r="H545">
        <f t="shared" si="80"/>
        <v>0</v>
      </c>
      <c r="I545">
        <f t="shared" si="81"/>
        <v>0</v>
      </c>
      <c r="J545">
        <f t="shared" si="82"/>
        <v>0</v>
      </c>
      <c r="K545">
        <f t="shared" si="82"/>
        <v>0</v>
      </c>
      <c r="L545">
        <f t="shared" si="79"/>
        <v>0</v>
      </c>
    </row>
    <row r="546" spans="1:12" x14ac:dyDescent="0.25">
      <c r="A546">
        <f>'11'!A5032</f>
        <v>5024</v>
      </c>
      <c r="B546">
        <f>'11'!B5032</f>
        <v>1929600</v>
      </c>
      <c r="C546">
        <f>('11'!C5032-'11'!C$2)/('11'!C$1-'11'!C$2)</f>
        <v>0</v>
      </c>
      <c r="D546">
        <f>('11'!E5032-'11'!E$2)/('11'!E$1-'11'!E$2)</f>
        <v>0</v>
      </c>
      <c r="E546">
        <f>('11'!F5032-'11'!F$2)/('11'!F$1-'11'!F$2)</f>
        <v>0</v>
      </c>
      <c r="F546">
        <f>('11'!G5032-'11'!G$2)/('11'!G$1-'11'!G$2)</f>
        <v>0</v>
      </c>
      <c r="G546">
        <f>('11'!H5032-'11'!H$2)/('11'!H$1-'11'!H$2)</f>
        <v>0</v>
      </c>
      <c r="H546">
        <f t="shared" si="80"/>
        <v>0</v>
      </c>
      <c r="I546">
        <f t="shared" si="81"/>
        <v>0</v>
      </c>
      <c r="J546">
        <f t="shared" si="82"/>
        <v>0</v>
      </c>
      <c r="K546">
        <f t="shared" si="82"/>
        <v>0</v>
      </c>
      <c r="L546">
        <f t="shared" si="79"/>
        <v>0</v>
      </c>
    </row>
    <row r="547" spans="1:12" x14ac:dyDescent="0.25">
      <c r="A547">
        <f>'11'!A5033</f>
        <v>5025</v>
      </c>
      <c r="B547">
        <f>'11'!B5033</f>
        <v>1933200</v>
      </c>
      <c r="C547">
        <f>('11'!C5033-'11'!C$2)/('11'!C$1-'11'!C$2)</f>
        <v>0</v>
      </c>
      <c r="D547">
        <f>('11'!E5033-'11'!E$2)/('11'!E$1-'11'!E$2)</f>
        <v>0</v>
      </c>
      <c r="E547">
        <f>('11'!F5033-'11'!F$2)/('11'!F$1-'11'!F$2)</f>
        <v>0</v>
      </c>
      <c r="F547">
        <f>('11'!G5033-'11'!G$2)/('11'!G$1-'11'!G$2)</f>
        <v>0</v>
      </c>
      <c r="G547">
        <f>('11'!H5033-'11'!H$2)/('11'!H$1-'11'!H$2)</f>
        <v>0</v>
      </c>
      <c r="H547">
        <f t="shared" si="80"/>
        <v>0</v>
      </c>
      <c r="I547">
        <f t="shared" si="81"/>
        <v>0</v>
      </c>
      <c r="J547">
        <f t="shared" si="82"/>
        <v>0</v>
      </c>
      <c r="K547">
        <f t="shared" si="82"/>
        <v>0</v>
      </c>
      <c r="L547">
        <f t="shared" si="79"/>
        <v>0</v>
      </c>
    </row>
    <row r="548" spans="1:12" x14ac:dyDescent="0.25">
      <c r="A548">
        <f>'11'!A5034</f>
        <v>5026</v>
      </c>
      <c r="B548">
        <f>'11'!B5034</f>
        <v>1936800</v>
      </c>
      <c r="C548">
        <f>('11'!C5034-'11'!C$2)/('11'!C$1-'11'!C$2)</f>
        <v>0</v>
      </c>
      <c r="D548">
        <f>('11'!E5034-'11'!E$2)/('11'!E$1-'11'!E$2)</f>
        <v>0</v>
      </c>
      <c r="E548">
        <f>('11'!F5034-'11'!F$2)/('11'!F$1-'11'!F$2)</f>
        <v>0</v>
      </c>
      <c r="F548">
        <f>('11'!G5034-'11'!G$2)/('11'!G$1-'11'!G$2)</f>
        <v>0</v>
      </c>
      <c r="G548">
        <f>('11'!H5034-'11'!H$2)/('11'!H$1-'11'!H$2)</f>
        <v>0</v>
      </c>
      <c r="H548">
        <f t="shared" si="80"/>
        <v>0</v>
      </c>
      <c r="I548">
        <f t="shared" si="81"/>
        <v>0</v>
      </c>
      <c r="J548">
        <f t="shared" si="82"/>
        <v>0</v>
      </c>
      <c r="K548">
        <f t="shared" si="82"/>
        <v>0</v>
      </c>
      <c r="L548">
        <f t="shared" si="79"/>
        <v>0</v>
      </c>
    </row>
    <row r="549" spans="1:12" x14ac:dyDescent="0.25">
      <c r="A549">
        <f>'11'!A5035</f>
        <v>5027</v>
      </c>
      <c r="B549">
        <f>'11'!B5035</f>
        <v>1940400</v>
      </c>
      <c r="C549">
        <f>('11'!C5035-'11'!C$2)/('11'!C$1-'11'!C$2)</f>
        <v>0</v>
      </c>
      <c r="D549">
        <f>('11'!E5035-'11'!E$2)/('11'!E$1-'11'!E$2)</f>
        <v>0</v>
      </c>
      <c r="E549">
        <f>('11'!F5035-'11'!F$2)/('11'!F$1-'11'!F$2)</f>
        <v>0</v>
      </c>
      <c r="F549">
        <f>('11'!G5035-'11'!G$2)/('11'!G$1-'11'!G$2)</f>
        <v>0</v>
      </c>
      <c r="G549">
        <f>('11'!H5035-'11'!H$2)/('11'!H$1-'11'!H$2)</f>
        <v>0</v>
      </c>
      <c r="H549">
        <f t="shared" si="80"/>
        <v>0</v>
      </c>
      <c r="I549">
        <f t="shared" si="81"/>
        <v>0</v>
      </c>
      <c r="J549">
        <f t="shared" si="82"/>
        <v>0</v>
      </c>
      <c r="K549">
        <f t="shared" si="82"/>
        <v>0</v>
      </c>
      <c r="L549">
        <f t="shared" si="79"/>
        <v>0</v>
      </c>
    </row>
    <row r="550" spans="1:12" x14ac:dyDescent="0.25">
      <c r="A550">
        <f>'11'!A5036</f>
        <v>5028</v>
      </c>
      <c r="B550">
        <f>'11'!B5036</f>
        <v>1944000</v>
      </c>
      <c r="C550">
        <f>('11'!C5036-'11'!C$2)/('11'!C$1-'11'!C$2)</f>
        <v>0</v>
      </c>
      <c r="D550">
        <f>('11'!E5036-'11'!E$2)/('11'!E$1-'11'!E$2)</f>
        <v>1.4190435646374345E-5</v>
      </c>
      <c r="E550">
        <f>('11'!F5036-'11'!F$2)/('11'!F$1-'11'!F$2)</f>
        <v>1.4190435646845395E-5</v>
      </c>
      <c r="F550">
        <f>('11'!G5036-'11'!G$2)/('11'!G$1-'11'!G$2)</f>
        <v>0</v>
      </c>
      <c r="G550">
        <f>('11'!H5036-'11'!H$2)/('11'!H$1-'11'!H$2)</f>
        <v>0</v>
      </c>
      <c r="H550">
        <f t="shared" si="80"/>
        <v>0</v>
      </c>
      <c r="I550">
        <f t="shared" si="81"/>
        <v>5.676174258549738E-5</v>
      </c>
      <c r="J550">
        <f t="shared" si="82"/>
        <v>4.2571306940536186E-4</v>
      </c>
      <c r="K550">
        <f t="shared" si="82"/>
        <v>0</v>
      </c>
      <c r="L550">
        <f t="shared" si="79"/>
        <v>0</v>
      </c>
    </row>
    <row r="551" spans="1:12" x14ac:dyDescent="0.25">
      <c r="A551">
        <f>'11'!A5037</f>
        <v>5029</v>
      </c>
      <c r="B551">
        <f>'11'!B5037</f>
        <v>1947600</v>
      </c>
      <c r="C551">
        <f>('11'!C5037-'11'!C$2)/('11'!C$1-'11'!C$2)</f>
        <v>0</v>
      </c>
      <c r="D551">
        <f>('11'!E5037-'11'!E$2)/('11'!E$1-'11'!E$2)</f>
        <v>7.095217823187172E-5</v>
      </c>
      <c r="E551">
        <f>('11'!F5037-'11'!F$2)/('11'!F$1-'11'!F$2)</f>
        <v>7.0952178232210397E-5</v>
      </c>
      <c r="F551">
        <f>('11'!G5037-'11'!G$2)/('11'!G$1-'11'!G$2)</f>
        <v>0</v>
      </c>
      <c r="G551">
        <f>('11'!H5037-'11'!H$2)/('11'!H$1-'11'!H$2)</f>
        <v>0</v>
      </c>
      <c r="H551">
        <f t="shared" si="80"/>
        <v>0</v>
      </c>
      <c r="I551">
        <f t="shared" si="81"/>
        <v>3.2638001986660991E-4</v>
      </c>
      <c r="J551">
        <f t="shared" si="82"/>
        <v>2.5826592876653644E-3</v>
      </c>
      <c r="K551">
        <f t="shared" si="82"/>
        <v>0</v>
      </c>
      <c r="L551">
        <f t="shared" si="79"/>
        <v>0</v>
      </c>
    </row>
    <row r="552" spans="1:12" x14ac:dyDescent="0.25">
      <c r="A552">
        <f>'11'!A5038</f>
        <v>5030</v>
      </c>
      <c r="B552">
        <f>'11'!B5038</f>
        <v>1951200</v>
      </c>
      <c r="C552">
        <f>('11'!C5038-'11'!C$2)/('11'!C$1-'11'!C$2)</f>
        <v>0</v>
      </c>
      <c r="D552">
        <f>('11'!E5038-'11'!E$2)/('11'!E$1-'11'!E$2)</f>
        <v>2.838087129274869E-5</v>
      </c>
      <c r="E552">
        <f>('11'!F5038-'11'!F$2)/('11'!F$1-'11'!F$2)</f>
        <v>2.838087129369079E-5</v>
      </c>
      <c r="F552">
        <f>('11'!G5038-'11'!G$2)/('11'!G$1-'11'!G$2)</f>
        <v>0</v>
      </c>
      <c r="G552">
        <f>('11'!H5038-'11'!H$2)/('11'!H$1-'11'!H$2)</f>
        <v>0</v>
      </c>
      <c r="H552">
        <f t="shared" si="80"/>
        <v>0</v>
      </c>
      <c r="I552">
        <f t="shared" si="81"/>
        <v>3.6895132680573293E-4</v>
      </c>
      <c r="J552">
        <f t="shared" si="82"/>
        <v>3.4057045551783645E-3</v>
      </c>
      <c r="K552">
        <f t="shared" si="82"/>
        <v>0</v>
      </c>
      <c r="L552">
        <f t="shared" si="79"/>
        <v>0</v>
      </c>
    </row>
    <row r="553" spans="1:12" x14ac:dyDescent="0.25">
      <c r="A553">
        <f>'11'!A5039</f>
        <v>5031</v>
      </c>
      <c r="B553">
        <f>'11'!B5039</f>
        <v>1954800</v>
      </c>
      <c r="C553">
        <f>('11'!C5039-'11'!C$2)/('11'!C$1-'11'!C$2)</f>
        <v>0</v>
      </c>
      <c r="D553">
        <f>('11'!E5039-'11'!E$2)/('11'!E$1-'11'!E$2)</f>
        <v>7.095217823187172E-5</v>
      </c>
      <c r="E553">
        <f>('11'!F5039-'11'!F$2)/('11'!F$1-'11'!F$2)</f>
        <v>7.0952178232210397E-5</v>
      </c>
      <c r="F553">
        <f>('11'!G5039-'11'!G$2)/('11'!G$1-'11'!G$2)</f>
        <v>0</v>
      </c>
      <c r="G553">
        <f>('11'!H5039-'11'!H$2)/('11'!H$1-'11'!H$2)</f>
        <v>0</v>
      </c>
      <c r="H553">
        <f t="shared" si="80"/>
        <v>0</v>
      </c>
      <c r="I553">
        <f t="shared" si="81"/>
        <v>5.8180786150134806E-4</v>
      </c>
      <c r="J553">
        <f t="shared" si="82"/>
        <v>4.7679863772392243E-3</v>
      </c>
      <c r="K553">
        <f t="shared" si="82"/>
        <v>0</v>
      </c>
      <c r="L553">
        <f t="shared" si="79"/>
        <v>0</v>
      </c>
    </row>
    <row r="554" spans="1:12" x14ac:dyDescent="0.25">
      <c r="A554">
        <f>'11'!A5040</f>
        <v>5032</v>
      </c>
      <c r="B554">
        <f>'11'!B5040</f>
        <v>1958400</v>
      </c>
      <c r="C554">
        <f>('11'!C5040-'11'!C$2)/('11'!C$1-'11'!C$2)</f>
        <v>0</v>
      </c>
      <c r="D554">
        <f>('11'!E5040-'11'!E$2)/('11'!E$1-'11'!E$2)</f>
        <v>1.1352348517099476E-4</v>
      </c>
      <c r="E554">
        <f>('11'!F5040-'11'!F$2)/('11'!F$1-'11'!F$2)</f>
        <v>1.1352348517274657E-4</v>
      </c>
      <c r="F554">
        <f>('11'!G5040-'11'!G$2)/('11'!G$1-'11'!G$2)</f>
        <v>0</v>
      </c>
      <c r="G554">
        <f>('11'!H5040-'11'!H$2)/('11'!H$1-'11'!H$2)</f>
        <v>0</v>
      </c>
      <c r="H554">
        <f t="shared" si="80"/>
        <v>0</v>
      </c>
      <c r="I554">
        <f t="shared" si="81"/>
        <v>7.5209308925784028E-4</v>
      </c>
      <c r="J554">
        <f t="shared" si="82"/>
        <v>8.1736909324135552E-3</v>
      </c>
      <c r="K554">
        <f t="shared" si="82"/>
        <v>0</v>
      </c>
      <c r="L554">
        <f t="shared" si="79"/>
        <v>0</v>
      </c>
    </row>
    <row r="555" spans="1:12" x14ac:dyDescent="0.25">
      <c r="A555">
        <f>'11'!A5041</f>
        <v>5033</v>
      </c>
      <c r="B555">
        <f>'11'!B5041</f>
        <v>1962000</v>
      </c>
      <c r="C555">
        <f>('11'!C5041-'11'!C$2)/('11'!C$1-'11'!C$2)</f>
        <v>0</v>
      </c>
      <c r="D555">
        <f>('11'!E5041-'11'!E$2)/('11'!E$1-'11'!E$2)</f>
        <v>1.2771392081736911E-4</v>
      </c>
      <c r="E555">
        <f>('11'!F5041-'11'!F$2)/('11'!F$1-'11'!F$2)</f>
        <v>1.1352348517274657E-4</v>
      </c>
      <c r="F555">
        <f>('11'!G5041-'11'!G$2)/('11'!G$1-'11'!G$2)</f>
        <v>0</v>
      </c>
      <c r="G555">
        <f>('11'!H5041-'11'!H$2)/('11'!H$1-'11'!H$2)</f>
        <v>0</v>
      </c>
      <c r="H555">
        <f t="shared" si="80"/>
        <v>0</v>
      </c>
      <c r="I555">
        <f t="shared" si="81"/>
        <v>1.064282673478076E-3</v>
      </c>
      <c r="J555">
        <f t="shared" si="82"/>
        <v>1.0997587626087392E-2</v>
      </c>
      <c r="K555">
        <f t="shared" si="82"/>
        <v>0</v>
      </c>
      <c r="L555">
        <f t="shared" si="79"/>
        <v>0</v>
      </c>
    </row>
    <row r="556" spans="1:12" x14ac:dyDescent="0.25">
      <c r="A556">
        <f>'11'!A5042</f>
        <v>5034</v>
      </c>
      <c r="B556">
        <f>'11'!B5042</f>
        <v>1965600</v>
      </c>
      <c r="C556">
        <f>('11'!C5042-'11'!C$2)/('11'!C$1-'11'!C$2)</f>
        <v>0</v>
      </c>
      <c r="D556">
        <f>('11'!E5042-'11'!E$2)/('11'!E$1-'11'!E$2)</f>
        <v>1.2771392081736911E-4</v>
      </c>
      <c r="E556">
        <f>('11'!F5042-'11'!F$2)/('11'!F$1-'11'!F$2)</f>
        <v>1.2771392081757538E-4</v>
      </c>
      <c r="F556">
        <f>('11'!G5042-'11'!G$2)/('11'!G$1-'11'!G$2)</f>
        <v>0</v>
      </c>
      <c r="G556">
        <f>('11'!H5042-'11'!H$2)/('11'!H$1-'11'!H$2)</f>
        <v>0</v>
      </c>
      <c r="H556">
        <f t="shared" si="80"/>
        <v>0</v>
      </c>
      <c r="I556">
        <f t="shared" si="81"/>
        <v>1.2345679012345681E-3</v>
      </c>
      <c r="J556">
        <f t="shared" si="82"/>
        <v>1.2388250319415723E-2</v>
      </c>
      <c r="K556">
        <f t="shared" si="82"/>
        <v>0</v>
      </c>
      <c r="L556">
        <f t="shared" si="79"/>
        <v>0</v>
      </c>
    </row>
    <row r="557" spans="1:12" x14ac:dyDescent="0.25">
      <c r="A557">
        <f>'11'!A5043</f>
        <v>5035</v>
      </c>
      <c r="B557">
        <f>'11'!B5043</f>
        <v>1969200</v>
      </c>
      <c r="C557">
        <f>('11'!C5043-'11'!C$2)/('11'!C$1-'11'!C$2)</f>
        <v>0</v>
      </c>
      <c r="D557">
        <f>('11'!E5043-'11'!E$2)/('11'!E$1-'11'!E$2)</f>
        <v>1.2771392081736911E-4</v>
      </c>
      <c r="E557">
        <f>('11'!F5043-'11'!F$2)/('11'!F$1-'11'!F$2)</f>
        <v>1.2771392081757538E-4</v>
      </c>
      <c r="F557">
        <f>('11'!G5043-'11'!G$2)/('11'!G$1-'11'!G$2)</f>
        <v>0</v>
      </c>
      <c r="G557">
        <f>('11'!H5043-'11'!H$2)/('11'!H$1-'11'!H$2)</f>
        <v>0</v>
      </c>
      <c r="H557">
        <f t="shared" si="80"/>
        <v>0</v>
      </c>
      <c r="I557">
        <f t="shared" si="81"/>
        <v>1.277139208173691E-3</v>
      </c>
      <c r="J557">
        <f t="shared" si="82"/>
        <v>1.4672910458450952E-2</v>
      </c>
      <c r="K557">
        <f t="shared" si="82"/>
        <v>0</v>
      </c>
      <c r="L557">
        <f t="shared" si="79"/>
        <v>0</v>
      </c>
    </row>
    <row r="558" spans="1:12" x14ac:dyDescent="0.25">
      <c r="A558">
        <f>'11'!A5044</f>
        <v>5036</v>
      </c>
      <c r="B558">
        <f>'11'!B5044</f>
        <v>1972800</v>
      </c>
      <c r="C558">
        <f>('11'!C5044-'11'!C$2)/('11'!C$1-'11'!C$2)</f>
        <v>0</v>
      </c>
      <c r="D558">
        <f>('11'!E5044-'11'!E$2)/('11'!E$1-'11'!E$2)</f>
        <v>1.2771392081736911E-4</v>
      </c>
      <c r="E558">
        <f>('11'!F5044-'11'!F$2)/('11'!F$1-'11'!F$2)</f>
        <v>1.2771392081757538E-4</v>
      </c>
      <c r="F558">
        <f>('11'!G5044-'11'!G$2)/('11'!G$1-'11'!G$2)</f>
        <v>0</v>
      </c>
      <c r="G558">
        <f>('11'!H5044-'11'!H$2)/('11'!H$1-'11'!H$2)</f>
        <v>0</v>
      </c>
      <c r="H558">
        <f t="shared" si="80"/>
        <v>0</v>
      </c>
      <c r="I558">
        <f t="shared" si="81"/>
        <v>1.277139208173691E-3</v>
      </c>
      <c r="J558">
        <f t="shared" si="82"/>
        <v>1.6276429686494065E-2</v>
      </c>
      <c r="K558">
        <f t="shared" si="82"/>
        <v>0</v>
      </c>
      <c r="L558">
        <f t="shared" si="79"/>
        <v>0</v>
      </c>
    </row>
    <row r="559" spans="1:12" x14ac:dyDescent="0.25">
      <c r="A559">
        <f>'11'!A5045</f>
        <v>5037</v>
      </c>
      <c r="B559">
        <f>'11'!B5045</f>
        <v>1976400</v>
      </c>
      <c r="C559">
        <f>('11'!C5045-'11'!C$2)/('11'!C$1-'11'!C$2)</f>
        <v>0</v>
      </c>
      <c r="D559">
        <f>('11'!E5045-'11'!E$2)/('11'!E$1-'11'!E$2)</f>
        <v>1.2771392081736911E-4</v>
      </c>
      <c r="E559">
        <f>('11'!F5045-'11'!F$2)/('11'!F$1-'11'!F$2)</f>
        <v>1.2771392081757538E-4</v>
      </c>
      <c r="F559">
        <f>('11'!G5045-'11'!G$2)/('11'!G$1-'11'!G$2)</f>
        <v>0</v>
      </c>
      <c r="G559">
        <f>('11'!H5045-'11'!H$2)/('11'!H$1-'11'!H$2)</f>
        <v>0</v>
      </c>
      <c r="H559">
        <f t="shared" si="80"/>
        <v>0</v>
      </c>
      <c r="I559">
        <f t="shared" si="81"/>
        <v>1.277139208173691E-3</v>
      </c>
      <c r="J559">
        <f t="shared" si="82"/>
        <v>1.6801475805382982E-2</v>
      </c>
      <c r="K559">
        <f t="shared" si="82"/>
        <v>0</v>
      </c>
      <c r="L559">
        <f t="shared" si="79"/>
        <v>0</v>
      </c>
    </row>
    <row r="560" spans="1:12" x14ac:dyDescent="0.25">
      <c r="A560">
        <f>'11'!A5046</f>
        <v>5038</v>
      </c>
      <c r="B560">
        <f>'11'!B5046</f>
        <v>1980000</v>
      </c>
      <c r="C560">
        <f>('11'!C5046-'11'!C$2)/('11'!C$1-'11'!C$2)</f>
        <v>0</v>
      </c>
      <c r="D560">
        <f>('11'!E5046-'11'!E$2)/('11'!E$1-'11'!E$2)</f>
        <v>1.2771392081736911E-4</v>
      </c>
      <c r="E560">
        <f>('11'!F5046-'11'!F$2)/('11'!F$1-'11'!F$2)</f>
        <v>1.2771392081757538E-4</v>
      </c>
      <c r="F560">
        <f>('11'!G5046-'11'!G$2)/('11'!G$1-'11'!G$2)</f>
        <v>0</v>
      </c>
      <c r="G560">
        <f>('11'!H5046-'11'!H$2)/('11'!H$1-'11'!H$2)</f>
        <v>0</v>
      </c>
      <c r="H560">
        <f t="shared" si="80"/>
        <v>0</v>
      </c>
      <c r="I560">
        <f t="shared" ref="I560:I575" si="83">D560*I$8+D559*I$7+D558*I$6</f>
        <v>1.277139208173691E-3</v>
      </c>
      <c r="J560">
        <f t="shared" ref="J560:K575" si="84">E560*J$8+E559*J$7+E558*J$6+E557*J$5+E556*J$4+E555*J$3</f>
        <v>1.717042713214853E-2</v>
      </c>
      <c r="K560">
        <f t="shared" si="84"/>
        <v>0</v>
      </c>
      <c r="L560">
        <f t="shared" si="79"/>
        <v>0</v>
      </c>
    </row>
    <row r="561" spans="1:12" x14ac:dyDescent="0.25">
      <c r="A561">
        <f>'11'!A5047</f>
        <v>5039</v>
      </c>
      <c r="B561">
        <f>'11'!B5047</f>
        <v>1983600</v>
      </c>
      <c r="C561">
        <f>('11'!C5047-'11'!C$2)/('11'!C$1-'11'!C$2)</f>
        <v>0</v>
      </c>
      <c r="D561">
        <f>('11'!E5047-'11'!E$2)/('11'!E$1-'11'!E$2)</f>
        <v>1.2771392081736911E-4</v>
      </c>
      <c r="E561">
        <f>('11'!F5047-'11'!F$2)/('11'!F$1-'11'!F$2)</f>
        <v>1.2771392081757538E-4</v>
      </c>
      <c r="F561">
        <f>('11'!G5047-'11'!G$2)/('11'!G$1-'11'!G$2)</f>
        <v>0</v>
      </c>
      <c r="G561">
        <f>('11'!H5047-'11'!H$2)/('11'!H$1-'11'!H$2)</f>
        <v>0</v>
      </c>
      <c r="H561">
        <f t="shared" si="80"/>
        <v>0</v>
      </c>
      <c r="I561">
        <f t="shared" si="83"/>
        <v>1.277139208173691E-3</v>
      </c>
      <c r="J561">
        <f t="shared" si="84"/>
        <v>1.7241379310372673E-2</v>
      </c>
      <c r="K561">
        <f t="shared" si="84"/>
        <v>0</v>
      </c>
      <c r="L561">
        <f t="shared" si="79"/>
        <v>0</v>
      </c>
    </row>
    <row r="562" spans="1:12" x14ac:dyDescent="0.25">
      <c r="A562">
        <f>'11'!A5048</f>
        <v>5040</v>
      </c>
      <c r="B562">
        <f>'11'!B5048</f>
        <v>1987200</v>
      </c>
      <c r="C562">
        <f>('11'!C5048-'11'!C$2)/('11'!C$1-'11'!C$2)</f>
        <v>0</v>
      </c>
      <c r="D562">
        <f>('11'!E5048-'11'!E$2)/('11'!E$1-'11'!E$2)</f>
        <v>1.2771392081736911E-4</v>
      </c>
      <c r="E562">
        <f>('11'!F5048-'11'!F$2)/('11'!F$1-'11'!F$2)</f>
        <v>1.2771392081757538E-4</v>
      </c>
      <c r="F562">
        <f>('11'!G5048-'11'!G$2)/('11'!G$1-'11'!G$2)</f>
        <v>0</v>
      </c>
      <c r="G562">
        <f>('11'!H5048-'11'!H$2)/('11'!H$1-'11'!H$2)</f>
        <v>0</v>
      </c>
      <c r="H562">
        <f t="shared" si="80"/>
        <v>0</v>
      </c>
      <c r="I562">
        <f t="shared" si="83"/>
        <v>1.277139208173691E-3</v>
      </c>
      <c r="J562">
        <f t="shared" si="84"/>
        <v>1.7241379310372673E-2</v>
      </c>
      <c r="K562">
        <f t="shared" si="84"/>
        <v>0</v>
      </c>
      <c r="L562">
        <f t="shared" si="79"/>
        <v>0</v>
      </c>
    </row>
    <row r="563" spans="1:12" x14ac:dyDescent="0.25">
      <c r="A563">
        <f>'11'!A5049</f>
        <v>5041</v>
      </c>
      <c r="B563">
        <f>'11'!B5049</f>
        <v>1990800</v>
      </c>
      <c r="C563">
        <f>('11'!C5049-'11'!C$2)/('11'!C$1-'11'!C$2)</f>
        <v>0</v>
      </c>
      <c r="D563">
        <f>('11'!E5049-'11'!E$2)/('11'!E$1-'11'!E$2)</f>
        <v>1.1352348517099476E-4</v>
      </c>
      <c r="E563">
        <f>('11'!F5049-'11'!F$2)/('11'!F$1-'11'!F$2)</f>
        <v>1.1352348517274657E-4</v>
      </c>
      <c r="F563">
        <f>('11'!G5049-'11'!G$2)/('11'!G$1-'11'!G$2)</f>
        <v>0</v>
      </c>
      <c r="G563">
        <f>('11'!H5049-'11'!H$2)/('11'!H$1-'11'!H$2)</f>
        <v>0</v>
      </c>
      <c r="H563">
        <f t="shared" si="80"/>
        <v>0</v>
      </c>
      <c r="I563">
        <f t="shared" si="83"/>
        <v>1.2203774655881938E-3</v>
      </c>
      <c r="J563">
        <f t="shared" si="84"/>
        <v>1.6815666241027812E-2</v>
      </c>
      <c r="K563">
        <f t="shared" si="84"/>
        <v>0</v>
      </c>
      <c r="L563">
        <f t="shared" si="79"/>
        <v>0</v>
      </c>
    </row>
    <row r="564" spans="1:12" x14ac:dyDescent="0.25">
      <c r="A564">
        <f>'11'!A5050</f>
        <v>5042</v>
      </c>
      <c r="B564">
        <f>'11'!B5050</f>
        <v>1994400</v>
      </c>
      <c r="C564">
        <f>('11'!C5050-'11'!C$2)/('11'!C$1-'11'!C$2)</f>
        <v>0</v>
      </c>
      <c r="D564">
        <f>('11'!E5050-'11'!E$2)/('11'!E$1-'11'!E$2)</f>
        <v>1.1352348517099476E-4</v>
      </c>
      <c r="E564">
        <f>('11'!F5050-'11'!F$2)/('11'!F$1-'11'!F$2)</f>
        <v>1.1352348517274657E-4</v>
      </c>
      <c r="F564">
        <f>('11'!G5050-'11'!G$2)/('11'!G$1-'11'!G$2)</f>
        <v>0</v>
      </c>
      <c r="G564">
        <f>('11'!H5050-'11'!H$2)/('11'!H$1-'11'!H$2)</f>
        <v>0</v>
      </c>
      <c r="H564">
        <f t="shared" si="80"/>
        <v>0</v>
      </c>
      <c r="I564">
        <f t="shared" si="83"/>
        <v>1.1778061586490707E-3</v>
      </c>
      <c r="J564">
        <f t="shared" si="84"/>
        <v>1.6361572300393288E-2</v>
      </c>
      <c r="K564">
        <f t="shared" si="84"/>
        <v>0</v>
      </c>
      <c r="L564">
        <f t="shared" si="79"/>
        <v>7.9365079365079378E-3</v>
      </c>
    </row>
    <row r="565" spans="1:12" x14ac:dyDescent="0.25">
      <c r="A565">
        <f>'11'!A5051</f>
        <v>5043</v>
      </c>
      <c r="B565">
        <f>'11'!B5051</f>
        <v>1998000</v>
      </c>
      <c r="C565">
        <f>('11'!C5051-'11'!C$2)/('11'!C$1-'11'!C$2)</f>
        <v>0</v>
      </c>
      <c r="D565">
        <f>('11'!E5051-'11'!E$2)/('11'!E$1-'11'!E$2)</f>
        <v>1.1352348517099476E-4</v>
      </c>
      <c r="E565">
        <f>('11'!F5051-'11'!F$2)/('11'!F$1-'11'!F$2)</f>
        <v>1.1352348517274657E-4</v>
      </c>
      <c r="F565">
        <f>('11'!G5051-'11'!G$2)/('11'!G$1-'11'!G$2)</f>
        <v>0</v>
      </c>
      <c r="G565">
        <f>('11'!H5051-'11'!H$2)/('11'!H$1-'11'!H$2)</f>
        <v>0</v>
      </c>
      <c r="H565">
        <f t="shared" si="80"/>
        <v>0</v>
      </c>
      <c r="I565">
        <f t="shared" si="83"/>
        <v>1.1352348517099475E-3</v>
      </c>
      <c r="J565">
        <f t="shared" si="84"/>
        <v>1.6077763587496713E-2</v>
      </c>
      <c r="K565">
        <f t="shared" si="84"/>
        <v>0</v>
      </c>
      <c r="L565">
        <f t="shared" si="79"/>
        <v>1.4430014430014432E-2</v>
      </c>
    </row>
    <row r="566" spans="1:12" x14ac:dyDescent="0.25">
      <c r="A566">
        <f>'11'!A5052</f>
        <v>5044</v>
      </c>
      <c r="B566">
        <f>'11'!B5052</f>
        <v>2001600</v>
      </c>
      <c r="C566">
        <f>('11'!C5052-'11'!C$2)/('11'!C$1-'11'!C$2)</f>
        <v>0</v>
      </c>
      <c r="D566">
        <f>('11'!E5052-'11'!E$2)/('11'!E$1-'11'!E$2)</f>
        <v>1.1352348517099476E-4</v>
      </c>
      <c r="E566">
        <f>('11'!F5052-'11'!F$2)/('11'!F$1-'11'!F$2)</f>
        <v>1.1352348517274657E-4</v>
      </c>
      <c r="F566">
        <f>('11'!G5052-'11'!G$2)/('11'!G$1-'11'!G$2)</f>
        <v>0</v>
      </c>
      <c r="G566">
        <f>('11'!H5052-'11'!H$2)/('11'!H$1-'11'!H$2)</f>
        <v>0</v>
      </c>
      <c r="H566">
        <f t="shared" si="80"/>
        <v>0</v>
      </c>
      <c r="I566">
        <f t="shared" si="83"/>
        <v>1.1352348517099475E-3</v>
      </c>
      <c r="J566">
        <f t="shared" si="84"/>
        <v>1.5765574003310478E-2</v>
      </c>
      <c r="K566">
        <f t="shared" si="84"/>
        <v>0</v>
      </c>
      <c r="L566">
        <f t="shared" si="79"/>
        <v>1.803751803751804E-2</v>
      </c>
    </row>
    <row r="567" spans="1:12" x14ac:dyDescent="0.25">
      <c r="A567">
        <f>'11'!A5053</f>
        <v>5045</v>
      </c>
      <c r="B567">
        <f>'11'!B5053</f>
        <v>2005200</v>
      </c>
      <c r="C567">
        <f>('11'!C5053-'11'!C$2)/('11'!C$1-'11'!C$2)</f>
        <v>0</v>
      </c>
      <c r="D567">
        <f>('11'!E5053-'11'!E$2)/('11'!E$1-'11'!E$2)</f>
        <v>1.1352348517099476E-4</v>
      </c>
      <c r="E567">
        <f>('11'!F5053-'11'!F$2)/('11'!F$1-'11'!F$2)</f>
        <v>1.1352348517274657E-4</v>
      </c>
      <c r="F567">
        <f>('11'!G5053-'11'!G$2)/('11'!G$1-'11'!G$2)</f>
        <v>0</v>
      </c>
      <c r="G567">
        <f>('11'!H5053-'11'!H$2)/('11'!H$1-'11'!H$2)</f>
        <v>0</v>
      </c>
      <c r="H567">
        <f t="shared" si="80"/>
        <v>6.9168251772436448E-2</v>
      </c>
      <c r="I567">
        <f t="shared" si="83"/>
        <v>1.1352348517099475E-3</v>
      </c>
      <c r="J567">
        <f t="shared" si="84"/>
        <v>1.5396622676544932E-2</v>
      </c>
      <c r="K567">
        <f t="shared" si="84"/>
        <v>0</v>
      </c>
      <c r="L567">
        <f t="shared" si="79"/>
        <v>1.8759018759018763E-2</v>
      </c>
    </row>
    <row r="568" spans="1:12" x14ac:dyDescent="0.25">
      <c r="A568">
        <f>'11'!A5054</f>
        <v>5046</v>
      </c>
      <c r="B568">
        <f>'11'!B5054</f>
        <v>2008800</v>
      </c>
      <c r="C568">
        <f>('11'!C5054-'11'!C$2)/('11'!C$1-'11'!C$2)</f>
        <v>0</v>
      </c>
      <c r="D568">
        <f>('11'!E5054-'11'!E$2)/('11'!E$1-'11'!E$2)</f>
        <v>1.1352348517099476E-4</v>
      </c>
      <c r="E568">
        <f>('11'!F5054-'11'!F$2)/('11'!F$1-'11'!F$2)</f>
        <v>1.1352348517274657E-4</v>
      </c>
      <c r="F568">
        <f>('11'!G5054-'11'!G$2)/('11'!G$1-'11'!G$2)</f>
        <v>0</v>
      </c>
      <c r="G568">
        <f>('11'!H5054-'11'!H$2)/('11'!H$1-'11'!H$2)</f>
        <v>0</v>
      </c>
      <c r="H568">
        <f t="shared" si="80"/>
        <v>7.904943059707023E-2</v>
      </c>
      <c r="I568">
        <f t="shared" si="83"/>
        <v>1.1352348517099475E-3</v>
      </c>
      <c r="J568">
        <f t="shared" si="84"/>
        <v>1.5325670498320787E-2</v>
      </c>
      <c r="K568">
        <f t="shared" si="84"/>
        <v>0</v>
      </c>
      <c r="L568">
        <f t="shared" si="79"/>
        <v>2.5252525252525259E-2</v>
      </c>
    </row>
    <row r="569" spans="1:12" x14ac:dyDescent="0.25">
      <c r="A569">
        <f>'11'!A5055</f>
        <v>5047</v>
      </c>
      <c r="B569">
        <f>'11'!B5055</f>
        <v>2012400</v>
      </c>
      <c r="C569">
        <f>('11'!C5055-'11'!C$2)/('11'!C$1-'11'!C$2)</f>
        <v>0</v>
      </c>
      <c r="D569">
        <f>('11'!E5055-'11'!E$2)/('11'!E$1-'11'!E$2)</f>
        <v>1.1352348517099476E-4</v>
      </c>
      <c r="E569">
        <f>('11'!F5055-'11'!F$2)/('11'!F$1-'11'!F$2)</f>
        <v>1.1352348517274657E-4</v>
      </c>
      <c r="F569">
        <f>('11'!G5055-'11'!G$2)/('11'!G$1-'11'!G$2)</f>
        <v>0</v>
      </c>
      <c r="G569">
        <f>('11'!H5055-'11'!H$2)/('11'!H$1-'11'!H$2)</f>
        <v>0</v>
      </c>
      <c r="H569">
        <f t="shared" si="80"/>
        <v>4.4465304710851999E-2</v>
      </c>
      <c r="I569">
        <f t="shared" si="83"/>
        <v>1.1352348517099475E-3</v>
      </c>
      <c r="J569">
        <f t="shared" si="84"/>
        <v>1.5325670498320787E-2</v>
      </c>
      <c r="K569">
        <f t="shared" si="84"/>
        <v>0</v>
      </c>
      <c r="L569">
        <f t="shared" si="79"/>
        <v>3.6075036075036086E-2</v>
      </c>
    </row>
    <row r="570" spans="1:12" x14ac:dyDescent="0.25">
      <c r="A570">
        <f>'11'!A5056</f>
        <v>5048</v>
      </c>
      <c r="B570">
        <f>'11'!B5056</f>
        <v>2016000</v>
      </c>
      <c r="C570">
        <f>('11'!C5056-'11'!C$2)/('11'!C$1-'11'!C$2)</f>
        <v>3.4584125886218224E-2</v>
      </c>
      <c r="D570">
        <f>('11'!E5056-'11'!E$2)/('11'!E$1-'11'!E$2)</f>
        <v>1.1352348517099476E-4</v>
      </c>
      <c r="E570">
        <f>('11'!F5056-'11'!F$2)/('11'!F$1-'11'!F$2)</f>
        <v>1.1352348517274657E-4</v>
      </c>
      <c r="F570">
        <f>('11'!G5056-'11'!G$2)/('11'!G$1-'11'!G$2)</f>
        <v>4.7619047619047623E-2</v>
      </c>
      <c r="G570">
        <f>('11'!H5056-'11'!H$2)/('11'!H$1-'11'!H$2)</f>
        <v>4.7619047619399155E-2</v>
      </c>
      <c r="H570">
        <f t="shared" si="80"/>
        <v>4.9405894123168894E-3</v>
      </c>
      <c r="I570">
        <f t="shared" si="83"/>
        <v>1.1352348517099475E-3</v>
      </c>
      <c r="J570">
        <f t="shared" si="84"/>
        <v>1.5325670498320787E-2</v>
      </c>
      <c r="K570">
        <f t="shared" si="84"/>
        <v>0.19047619047619049</v>
      </c>
      <c r="L570">
        <f t="shared" si="79"/>
        <v>3.5353535353535352E-2</v>
      </c>
    </row>
    <row r="571" spans="1:12" x14ac:dyDescent="0.25">
      <c r="A571">
        <f>'11'!A5057</f>
        <v>5049</v>
      </c>
      <c r="B571">
        <f>'11'!B5057</f>
        <v>2019600</v>
      </c>
      <c r="C571">
        <f>('11'!C5057-'11'!C$2)/('11'!C$1-'11'!C$2)</f>
        <v>4.9405894123168894E-3</v>
      </c>
      <c r="D571">
        <f>('11'!E5057-'11'!E$2)/('11'!E$1-'11'!E$2)</f>
        <v>1.1352348517099476E-4</v>
      </c>
      <c r="E571">
        <f>('11'!F5057-'11'!F$2)/('11'!F$1-'11'!F$2)</f>
        <v>1.1352348517274657E-4</v>
      </c>
      <c r="F571">
        <f>('11'!G5057-'11'!G$2)/('11'!G$1-'11'!G$2)</f>
        <v>3.896103896103896E-2</v>
      </c>
      <c r="G571">
        <f>('11'!H5057-'11'!H$2)/('11'!H$1-'11'!H$2)</f>
        <v>3.8961038961102874E-2</v>
      </c>
      <c r="H571">
        <f t="shared" si="80"/>
        <v>6.4227662360119564E-2</v>
      </c>
      <c r="I571">
        <f t="shared" si="83"/>
        <v>1.1352348517099475E-3</v>
      </c>
      <c r="J571">
        <f t="shared" si="84"/>
        <v>1.5325670498320787E-2</v>
      </c>
      <c r="K571">
        <f t="shared" si="84"/>
        <v>0.44155844155844159</v>
      </c>
      <c r="L571">
        <f t="shared" si="79"/>
        <v>2.886002886002886E-2</v>
      </c>
    </row>
    <row r="572" spans="1:12" x14ac:dyDescent="0.25">
      <c r="A572">
        <f>'11'!A5058</f>
        <v>5050</v>
      </c>
      <c r="B572">
        <f>'11'!B5058</f>
        <v>2023200</v>
      </c>
      <c r="C572">
        <f>('11'!C5058-'11'!C$2)/('11'!C$1-'11'!C$2)</f>
        <v>0</v>
      </c>
      <c r="D572">
        <f>('11'!E5058-'11'!E$2)/('11'!E$1-'11'!E$2)</f>
        <v>1.1352348517099476E-4</v>
      </c>
      <c r="E572">
        <f>('11'!F5058-'11'!F$2)/('11'!F$1-'11'!F$2)</f>
        <v>1.1352348517274657E-4</v>
      </c>
      <c r="F572">
        <f>('11'!G5058-'11'!G$2)/('11'!G$1-'11'!G$2)</f>
        <v>2.1645021645021648E-2</v>
      </c>
      <c r="G572">
        <f>('11'!H5058-'11'!H$2)/('11'!H$1-'11'!H$2)</f>
        <v>2.1645021644510321E-2</v>
      </c>
      <c r="H572">
        <f t="shared" si="80"/>
        <v>0.13339591413255603</v>
      </c>
      <c r="I572">
        <f t="shared" si="83"/>
        <v>1.1352348517099475E-3</v>
      </c>
      <c r="J572">
        <f t="shared" si="84"/>
        <v>1.5325670498320787E-2</v>
      </c>
      <c r="K572">
        <f t="shared" si="84"/>
        <v>0.60606060606060619</v>
      </c>
      <c r="L572">
        <f t="shared" si="79"/>
        <v>2.5252525252525252E-2</v>
      </c>
    </row>
    <row r="573" spans="1:12" x14ac:dyDescent="0.25">
      <c r="A573">
        <f>'11'!A5059</f>
        <v>5051</v>
      </c>
      <c r="B573">
        <f>'11'!B5059</f>
        <v>2026800</v>
      </c>
      <c r="C573">
        <f>('11'!C5059-'11'!C$2)/('11'!C$1-'11'!C$2)</f>
        <v>0</v>
      </c>
      <c r="D573">
        <f>('11'!E5059-'11'!E$2)/('11'!E$1-'11'!E$2)</f>
        <v>1.1352348517099476E-4</v>
      </c>
      <c r="E573">
        <f>('11'!F5059-'11'!F$2)/('11'!F$1-'11'!F$2)</f>
        <v>1.1352348517274657E-4</v>
      </c>
      <c r="F573">
        <f>('11'!G5059-'11'!G$2)/('11'!G$1-'11'!G$2)</f>
        <v>4.329004329004329E-3</v>
      </c>
      <c r="G573">
        <f>('11'!H5059-'11'!H$2)/('11'!H$1-'11'!H$2)</f>
        <v>4.3290043279177624E-3</v>
      </c>
      <c r="H573">
        <f t="shared" si="80"/>
        <v>0.15562856648798201</v>
      </c>
      <c r="I573">
        <f t="shared" si="83"/>
        <v>1.1352348517099475E-3</v>
      </c>
      <c r="J573">
        <f t="shared" si="84"/>
        <v>1.5325670498320787E-2</v>
      </c>
      <c r="K573">
        <f t="shared" si="84"/>
        <v>0.52380952380952384</v>
      </c>
      <c r="L573">
        <f t="shared" si="79"/>
        <v>2.4531024531024532E-2</v>
      </c>
    </row>
    <row r="574" spans="1:12" x14ac:dyDescent="0.25">
      <c r="A574">
        <f>'11'!A5060</f>
        <v>5052</v>
      </c>
      <c r="B574">
        <f>'11'!B5060</f>
        <v>2030400</v>
      </c>
      <c r="C574">
        <f>('11'!C5060-'11'!C$2)/('11'!C$1-'11'!C$2)</f>
        <v>3.2113831180059782E-2</v>
      </c>
      <c r="D574">
        <f>('11'!E5060-'11'!E$2)/('11'!E$1-'11'!E$2)</f>
        <v>9.9333049524620413E-5</v>
      </c>
      <c r="E574">
        <f>('11'!F5060-'11'!F$2)/('11'!F$1-'11'!F$2)</f>
        <v>9.9333049525901181E-5</v>
      </c>
      <c r="F574">
        <f>('11'!G5060-'11'!G$2)/('11'!G$1-'11'!G$2)</f>
        <v>3.896103896103896E-2</v>
      </c>
      <c r="G574">
        <f>('11'!H5060-'11'!H$2)/('11'!H$1-'11'!H$2)</f>
        <v>3.8961038961102874E-2</v>
      </c>
      <c r="H574">
        <f t="shared" si="80"/>
        <v>8.8930609421704013E-2</v>
      </c>
      <c r="I574">
        <f t="shared" si="83"/>
        <v>1.0784731091244501E-3</v>
      </c>
      <c r="J574">
        <f t="shared" si="84"/>
        <v>1.4899957428915426E-2</v>
      </c>
      <c r="K574">
        <f t="shared" si="84"/>
        <v>0.5714285714285714</v>
      </c>
      <c r="L574">
        <f t="shared" si="79"/>
        <v>1.803751803751804E-2</v>
      </c>
    </row>
    <row r="575" spans="1:12" x14ac:dyDescent="0.25">
      <c r="A575">
        <f>'11'!A5061</f>
        <v>5053</v>
      </c>
      <c r="B575">
        <f>'11'!B5061</f>
        <v>2034000</v>
      </c>
      <c r="C575">
        <f>('11'!C5061-'11'!C$2)/('11'!C$1-'11'!C$2)</f>
        <v>3.4584125886218224E-2</v>
      </c>
      <c r="D575">
        <f>('11'!E5061-'11'!E$2)/('11'!E$1-'11'!E$2)</f>
        <v>9.9333049524620413E-5</v>
      </c>
      <c r="E575">
        <f>('11'!F5061-'11'!F$2)/('11'!F$1-'11'!F$2)</f>
        <v>9.9333049525901181E-5</v>
      </c>
      <c r="F575">
        <f>('11'!G5061-'11'!G$2)/('11'!G$1-'11'!G$2)</f>
        <v>6.4935064935064943E-2</v>
      </c>
      <c r="G575">
        <f>('11'!H5061-'11'!H$2)/('11'!H$1-'11'!H$2)</f>
        <v>6.4935064933530962E-2</v>
      </c>
      <c r="H575">
        <f t="shared" si="80"/>
        <v>4.1995010004693564E-2</v>
      </c>
      <c r="I575">
        <f t="shared" si="83"/>
        <v>1.0359018021853272E-3</v>
      </c>
      <c r="J575">
        <f t="shared" si="84"/>
        <v>1.4445863488216373E-2</v>
      </c>
      <c r="K575">
        <f t="shared" si="84"/>
        <v>0.74891774891774909</v>
      </c>
      <c r="L575">
        <f t="shared" si="79"/>
        <v>7.2150072150072159E-3</v>
      </c>
    </row>
    <row r="576" spans="1:12" x14ac:dyDescent="0.25">
      <c r="A576">
        <f>'11'!A5062</f>
        <v>5054</v>
      </c>
      <c r="B576">
        <f>'11'!B5062</f>
        <v>2037600</v>
      </c>
      <c r="C576">
        <f>('11'!C5062-'11'!C$2)/('11'!C$1-'11'!C$2)</f>
        <v>2.7173241767742894E-2</v>
      </c>
      <c r="D576">
        <f>('11'!E5062-'11'!E$2)/('11'!E$1-'11'!E$2)</f>
        <v>9.9333049524620413E-5</v>
      </c>
      <c r="E576">
        <f>('11'!F5062-'11'!F$2)/('11'!F$1-'11'!F$2)</f>
        <v>9.9333049525901181E-5</v>
      </c>
      <c r="F576">
        <f>('11'!G5062-'11'!G$2)/('11'!G$1-'11'!G$2)</f>
        <v>4.3290043290043295E-2</v>
      </c>
      <c r="G576">
        <f>('11'!H5062-'11'!H$2)/('11'!H$1-'11'!H$2)</f>
        <v>4.3290043289020641E-2</v>
      </c>
      <c r="H576">
        <f t="shared" si="80"/>
        <v>3.4584125886218224E-2</v>
      </c>
      <c r="I576">
        <f t="shared" ref="I576:I591" si="85">D576*I$8+D575*I$7+D574*I$6</f>
        <v>9.9333049524620424E-4</v>
      </c>
      <c r="J576">
        <f t="shared" ref="J576:K591" si="86">E576*J$8+E575*J$7+E574*J$6+E573*J$5+E572*J$4+E571*J$3</f>
        <v>1.4162054775279466E-2</v>
      </c>
      <c r="K576">
        <f t="shared" si="86"/>
        <v>0.91341991341991347</v>
      </c>
      <c r="L576">
        <f t="shared" si="79"/>
        <v>0</v>
      </c>
    </row>
    <row r="577" spans="1:12" x14ac:dyDescent="0.25">
      <c r="A577">
        <f>'11'!A5063</f>
        <v>5055</v>
      </c>
      <c r="B577">
        <f>'11'!B5063</f>
        <v>2041200</v>
      </c>
      <c r="C577">
        <f>('11'!C5063-'11'!C$2)/('11'!C$1-'11'!C$2)</f>
        <v>0</v>
      </c>
      <c r="D577">
        <f>('11'!E5063-'11'!E$2)/('11'!E$1-'11'!E$2)</f>
        <v>1.1352348517099476E-4</v>
      </c>
      <c r="E577">
        <f>('11'!F5063-'11'!F$2)/('11'!F$1-'11'!F$2)</f>
        <v>1.1352348517274657E-4</v>
      </c>
      <c r="F577">
        <f>('11'!G5063-'11'!G$2)/('11'!G$1-'11'!G$2)</f>
        <v>0</v>
      </c>
      <c r="G577">
        <f>('11'!H5063-'11'!H$2)/('11'!H$1-'11'!H$2)</f>
        <v>0</v>
      </c>
      <c r="H577">
        <f t="shared" si="80"/>
        <v>5.6816778241644224E-2</v>
      </c>
      <c r="I577">
        <f t="shared" si="85"/>
        <v>1.0500922378317015E-3</v>
      </c>
      <c r="J577">
        <f t="shared" si="86"/>
        <v>1.4275578260454228E-2</v>
      </c>
      <c r="K577">
        <f t="shared" si="86"/>
        <v>0.80086580086580095</v>
      </c>
      <c r="L577">
        <f t="shared" si="79"/>
        <v>0</v>
      </c>
    </row>
    <row r="578" spans="1:12" x14ac:dyDescent="0.25">
      <c r="A578">
        <f>'11'!A5064</f>
        <v>5056</v>
      </c>
      <c r="B578">
        <f>'11'!B5064</f>
        <v>2044800</v>
      </c>
      <c r="C578">
        <f>('11'!C5064-'11'!C$2)/('11'!C$1-'11'!C$2)</f>
        <v>7.4108841184753332E-3</v>
      </c>
      <c r="D578">
        <f>('11'!E5064-'11'!E$2)/('11'!E$1-'11'!E$2)</f>
        <v>1.1352348517099476E-4</v>
      </c>
      <c r="E578">
        <f>('11'!F5064-'11'!F$2)/('11'!F$1-'11'!F$2)</f>
        <v>1.1352348517274657E-4</v>
      </c>
      <c r="F578">
        <f>('11'!G5064-'11'!G$2)/('11'!G$1-'11'!G$2)</f>
        <v>0</v>
      </c>
      <c r="G578">
        <f>('11'!H5064-'11'!H$2)/('11'!H$1-'11'!H$2)</f>
        <v>0</v>
      </c>
      <c r="H578">
        <f t="shared" si="80"/>
        <v>6.4227662360119564E-2</v>
      </c>
      <c r="I578">
        <f t="shared" si="85"/>
        <v>1.0926635447708246E-3</v>
      </c>
      <c r="J578">
        <f t="shared" si="86"/>
        <v>1.4360720874335301E-2</v>
      </c>
      <c r="K578">
        <f t="shared" si="86"/>
        <v>0.5757575757575758</v>
      </c>
      <c r="L578">
        <f t="shared" si="79"/>
        <v>0</v>
      </c>
    </row>
    <row r="579" spans="1:12" x14ac:dyDescent="0.25">
      <c r="A579">
        <f>'11'!A5065</f>
        <v>5057</v>
      </c>
      <c r="B579">
        <f>'11'!B5065</f>
        <v>2048400</v>
      </c>
      <c r="C579">
        <f>('11'!C5065-'11'!C$2)/('11'!C$1-'11'!C$2)</f>
        <v>9.8811788246337788E-3</v>
      </c>
      <c r="D579">
        <f>('11'!E5065-'11'!E$2)/('11'!E$1-'11'!E$2)</f>
        <v>2.838087129274869E-5</v>
      </c>
      <c r="E579">
        <f>('11'!F5065-'11'!F$2)/('11'!F$1-'11'!F$2)</f>
        <v>2.838087129369079E-5</v>
      </c>
      <c r="F579">
        <f>('11'!G5065-'11'!G$2)/('11'!G$1-'11'!G$2)</f>
        <v>0</v>
      </c>
      <c r="G579">
        <f>('11'!H5065-'11'!H$2)/('11'!H$1-'11'!H$2)</f>
        <v>0</v>
      </c>
      <c r="H579">
        <f t="shared" si="80"/>
        <v>5.4346483535485782E-2</v>
      </c>
      <c r="I579">
        <f t="shared" si="85"/>
        <v>7.9466439619696331E-4</v>
      </c>
      <c r="J579">
        <f t="shared" si="86"/>
        <v>1.2019298992666308E-2</v>
      </c>
      <c r="K579">
        <f t="shared" si="86"/>
        <v>0.36363636363636365</v>
      </c>
      <c r="L579">
        <f t="shared" si="79"/>
        <v>0</v>
      </c>
    </row>
    <row r="580" spans="1:12" x14ac:dyDescent="0.25">
      <c r="A580">
        <f>'11'!A5066</f>
        <v>5058</v>
      </c>
      <c r="B580">
        <f>'11'!B5066</f>
        <v>2052000</v>
      </c>
      <c r="C580">
        <f>('11'!C5066-'11'!C$2)/('11'!C$1-'11'!C$2)</f>
        <v>1.4821768236950666E-2</v>
      </c>
      <c r="D580">
        <f>('11'!E5066-'11'!E$2)/('11'!E$1-'11'!E$2)</f>
        <v>0</v>
      </c>
      <c r="E580">
        <f>('11'!F5066-'11'!F$2)/('11'!F$1-'11'!F$2)</f>
        <v>0</v>
      </c>
      <c r="F580">
        <f>('11'!G5066-'11'!G$2)/('11'!G$1-'11'!G$2)</f>
        <v>0</v>
      </c>
      <c r="G580">
        <f>('11'!H5066-'11'!H$2)/('11'!H$1-'11'!H$2)</f>
        <v>0</v>
      </c>
      <c r="H580">
        <f t="shared" si="80"/>
        <v>3.2113831180059782E-2</v>
      </c>
      <c r="I580">
        <f t="shared" si="85"/>
        <v>4.2571306939123032E-4</v>
      </c>
      <c r="J580">
        <f t="shared" si="86"/>
        <v>8.7554987939563976E-3</v>
      </c>
      <c r="K580">
        <f t="shared" si="86"/>
        <v>0.19480519480519481</v>
      </c>
      <c r="L580">
        <f t="shared" si="79"/>
        <v>0</v>
      </c>
    </row>
    <row r="581" spans="1:12" x14ac:dyDescent="0.25">
      <c r="A581">
        <f>'11'!A5067</f>
        <v>5059</v>
      </c>
      <c r="B581">
        <f>'11'!B5067</f>
        <v>2055600</v>
      </c>
      <c r="C581">
        <f>('11'!C5067-'11'!C$2)/('11'!C$1-'11'!C$2)</f>
        <v>1.2351473530792223E-2</v>
      </c>
      <c r="D581">
        <f>('11'!E5067-'11'!E$2)/('11'!E$1-'11'!E$2)</f>
        <v>0</v>
      </c>
      <c r="E581">
        <f>('11'!F5067-'11'!F$2)/('11'!F$1-'11'!F$2)</f>
        <v>0</v>
      </c>
      <c r="F581">
        <f>('11'!G5067-'11'!G$2)/('11'!G$1-'11'!G$2)</f>
        <v>0</v>
      </c>
      <c r="G581">
        <f>('11'!H5067-'11'!H$2)/('11'!H$1-'11'!H$2)</f>
        <v>0</v>
      </c>
      <c r="H581">
        <f t="shared" si="80"/>
        <v>1.2351473530792223E-2</v>
      </c>
      <c r="I581">
        <f t="shared" si="85"/>
        <v>8.5142613878246066E-5</v>
      </c>
      <c r="J581">
        <f t="shared" si="86"/>
        <v>6.5134099617951569E-3</v>
      </c>
      <c r="K581">
        <f t="shared" si="86"/>
        <v>4.3290043290043295E-2</v>
      </c>
      <c r="L581">
        <f t="shared" si="79"/>
        <v>0</v>
      </c>
    </row>
    <row r="582" spans="1:12" x14ac:dyDescent="0.25">
      <c r="A582">
        <f>'11'!A5068</f>
        <v>5060</v>
      </c>
      <c r="B582">
        <f>'11'!B5068</f>
        <v>2059200</v>
      </c>
      <c r="C582">
        <f>('11'!C5068-'11'!C$2)/('11'!C$1-'11'!C$2)</f>
        <v>7.4108841184753332E-3</v>
      </c>
      <c r="D582">
        <f>('11'!E5068-'11'!E$2)/('11'!E$1-'11'!E$2)</f>
        <v>1.7738044557967932E-3</v>
      </c>
      <c r="E582">
        <f>('11'!F5068-'11'!F$2)/('11'!F$1-'11'!F$2)</f>
        <v>1.7738044557971935E-3</v>
      </c>
      <c r="F582">
        <f>('11'!G5068-'11'!G$2)/('11'!G$1-'11'!G$2)</f>
        <v>0</v>
      </c>
      <c r="G582">
        <f>('11'!H5068-'11'!H$2)/('11'!H$1-'11'!H$2)</f>
        <v>0</v>
      </c>
      <c r="H582">
        <f t="shared" si="80"/>
        <v>7.4108841184753341E-3</v>
      </c>
      <c r="I582">
        <f t="shared" si="85"/>
        <v>7.095217823187173E-3</v>
      </c>
      <c r="J582">
        <f t="shared" si="86"/>
        <v>5.7357740882732149E-2</v>
      </c>
      <c r="K582">
        <f t="shared" si="86"/>
        <v>0</v>
      </c>
      <c r="L582">
        <f t="shared" si="79"/>
        <v>0</v>
      </c>
    </row>
    <row r="583" spans="1:12" x14ac:dyDescent="0.25">
      <c r="A583">
        <f>'11'!A5069</f>
        <v>5061</v>
      </c>
      <c r="B583">
        <f>'11'!B5069</f>
        <v>2062800</v>
      </c>
      <c r="C583">
        <f>('11'!C5069-'11'!C$2)/('11'!C$1-'11'!C$2)</f>
        <v>2.4702947061584447E-3</v>
      </c>
      <c r="D583">
        <f>('11'!E5069-'11'!E$2)/('11'!E$1-'11'!E$2)</f>
        <v>8.4007379026536117E-3</v>
      </c>
      <c r="E583">
        <f>('11'!F5069-'11'!F$2)/('11'!F$1-'11'!F$2)</f>
        <v>8.4007379026541859E-3</v>
      </c>
      <c r="F583">
        <f>('11'!G5069-'11'!G$2)/('11'!G$1-'11'!G$2)</f>
        <v>0</v>
      </c>
      <c r="G583">
        <f>('11'!H5069-'11'!H$2)/('11'!H$1-'11'!H$2)</f>
        <v>0</v>
      </c>
      <c r="H583">
        <f t="shared" si="80"/>
        <v>1.4821768236950668E-2</v>
      </c>
      <c r="I583">
        <f t="shared" si="85"/>
        <v>3.8924364978004826E-2</v>
      </c>
      <c r="J583">
        <f t="shared" si="86"/>
        <v>0.31008939974463545</v>
      </c>
      <c r="K583">
        <f t="shared" si="86"/>
        <v>0</v>
      </c>
      <c r="L583">
        <f t="shared" si="79"/>
        <v>0</v>
      </c>
    </row>
    <row r="584" spans="1:12" x14ac:dyDescent="0.25">
      <c r="A584">
        <f>'11'!A5070</f>
        <v>5062</v>
      </c>
      <c r="B584">
        <f>'11'!B5070</f>
        <v>2066400</v>
      </c>
      <c r="C584">
        <f>('11'!C5070-'11'!C$2)/('11'!C$1-'11'!C$2)</f>
        <v>0</v>
      </c>
      <c r="D584">
        <f>('11'!E5070-'11'!E$2)/('11'!E$1-'11'!E$2)</f>
        <v>1.6858237547892722E-2</v>
      </c>
      <c r="E584">
        <f>('11'!F5070-'11'!F$2)/('11'!F$1-'11'!F$2)</f>
        <v>1.6858237547893735E-2</v>
      </c>
      <c r="F584">
        <f>('11'!G5070-'11'!G$2)/('11'!G$1-'11'!G$2)</f>
        <v>0</v>
      </c>
      <c r="G584">
        <f>('11'!H5070-'11'!H$2)/('11'!H$1-'11'!H$2)</f>
        <v>0</v>
      </c>
      <c r="H584">
        <f t="shared" si="80"/>
        <v>1.7292062943109116E-2</v>
      </c>
      <c r="I584">
        <f t="shared" si="85"/>
        <v>9.7956577266922099E-2</v>
      </c>
      <c r="J584">
        <f t="shared" si="86"/>
        <v>0.81018873279415837</v>
      </c>
      <c r="K584">
        <f t="shared" si="86"/>
        <v>0</v>
      </c>
      <c r="L584">
        <f t="shared" si="79"/>
        <v>0</v>
      </c>
    </row>
    <row r="585" spans="1:12" x14ac:dyDescent="0.25">
      <c r="A585">
        <f>'11'!A5071</f>
        <v>5063</v>
      </c>
      <c r="B585">
        <f>'11'!B5071</f>
        <v>2070000</v>
      </c>
      <c r="C585">
        <f>('11'!C5071-'11'!C$2)/('11'!C$1-'11'!C$2)</f>
        <v>2.4702947061584447E-3</v>
      </c>
      <c r="D585">
        <f>('11'!E5071-'11'!E$2)/('11'!E$1-'11'!E$2)</f>
        <v>2.5429260678302826E-2</v>
      </c>
      <c r="E585">
        <f>('11'!F5071-'11'!F$2)/('11'!F$1-'11'!F$2)</f>
        <v>2.5429260678304016E-2</v>
      </c>
      <c r="F585">
        <f>('11'!G5071-'11'!G$2)/('11'!G$1-'11'!G$2)</f>
        <v>0</v>
      </c>
      <c r="G585">
        <f>('11'!H5071-'11'!H$2)/('11'!H$1-'11'!H$2)</f>
        <v>0</v>
      </c>
      <c r="H585">
        <f t="shared" si="80"/>
        <v>1.4821768236950668E-2</v>
      </c>
      <c r="I585">
        <f t="shared" si="85"/>
        <v>0.17749396906485029</v>
      </c>
      <c r="J585">
        <f t="shared" si="86"/>
        <v>1.509379877962342</v>
      </c>
      <c r="K585">
        <f t="shared" si="86"/>
        <v>0</v>
      </c>
      <c r="L585">
        <f t="shared" si="79"/>
        <v>0</v>
      </c>
    </row>
    <row r="586" spans="1:12" x14ac:dyDescent="0.25">
      <c r="A586">
        <f>'11'!A5072</f>
        <v>5064</v>
      </c>
      <c r="B586">
        <f>'11'!B5072</f>
        <v>2073600</v>
      </c>
      <c r="C586">
        <f>('11'!C5072-'11'!C$2)/('11'!C$1-'11'!C$2)</f>
        <v>4.9405894123168894E-3</v>
      </c>
      <c r="D586">
        <f>('11'!E5072-'11'!E$2)/('11'!E$1-'11'!E$2)</f>
        <v>3.2325812402440757E-2</v>
      </c>
      <c r="E586">
        <f>('11'!F5072-'11'!F$2)/('11'!F$1-'11'!F$2)</f>
        <v>3.2325812402440986E-2</v>
      </c>
      <c r="F586">
        <f>('11'!G5072-'11'!G$2)/('11'!G$1-'11'!G$2)</f>
        <v>0</v>
      </c>
      <c r="G586">
        <f>('11'!H5072-'11'!H$2)/('11'!H$1-'11'!H$2)</f>
        <v>0</v>
      </c>
      <c r="H586">
        <f t="shared" si="80"/>
        <v>2.2232652355426E-2</v>
      </c>
      <c r="I586">
        <f t="shared" si="85"/>
        <v>0.25616574428834971</v>
      </c>
      <c r="J586">
        <f t="shared" si="86"/>
        <v>2.3516106144459523</v>
      </c>
      <c r="K586">
        <f t="shared" si="86"/>
        <v>0</v>
      </c>
      <c r="L586">
        <f t="shared" si="79"/>
        <v>0</v>
      </c>
    </row>
    <row r="587" spans="1:12" x14ac:dyDescent="0.25">
      <c r="A587">
        <f>'11'!A5073</f>
        <v>5065</v>
      </c>
      <c r="B587">
        <f>'11'!B5073</f>
        <v>2077200</v>
      </c>
      <c r="C587">
        <f>('11'!C5073-'11'!C$2)/('11'!C$1-'11'!C$2)</f>
        <v>2.4702947061584447E-3</v>
      </c>
      <c r="D587">
        <f>('11'!E5073-'11'!E$2)/('11'!E$1-'11'!E$2)</f>
        <v>3.8328366680857102E-2</v>
      </c>
      <c r="E587">
        <f>('11'!F5073-'11'!F$2)/('11'!F$1-'11'!F$2)</f>
        <v>3.832836668085695E-2</v>
      </c>
      <c r="F587">
        <f>('11'!G5073-'11'!G$2)/('11'!G$1-'11'!G$2)</f>
        <v>0</v>
      </c>
      <c r="G587">
        <f>('11'!H5073-'11'!H$2)/('11'!H$1-'11'!H$2)</f>
        <v>0</v>
      </c>
      <c r="H587">
        <f t="shared" si="80"/>
        <v>4.6935599417010448E-2</v>
      </c>
      <c r="I587">
        <f t="shared" si="85"/>
        <v>0.3265786859656592</v>
      </c>
      <c r="J587">
        <f t="shared" si="86"/>
        <v>3.2910316446715577</v>
      </c>
      <c r="K587">
        <f t="shared" si="86"/>
        <v>0</v>
      </c>
      <c r="L587">
        <f t="shared" si="79"/>
        <v>0</v>
      </c>
    </row>
    <row r="588" spans="1:12" x14ac:dyDescent="0.25">
      <c r="A588">
        <f>'11'!A5074</f>
        <v>5066</v>
      </c>
      <c r="B588">
        <f>'11'!B5074</f>
        <v>2080800</v>
      </c>
      <c r="C588">
        <f>('11'!C5074-'11'!C$2)/('11'!C$1-'11'!C$2)</f>
        <v>2.4702947061584447E-3</v>
      </c>
      <c r="D588">
        <f>('11'!E5074-'11'!E$2)/('11'!E$1-'11'!E$2)</f>
        <v>4.2613878246062158E-2</v>
      </c>
      <c r="E588">
        <f>('11'!F5074-'11'!F$2)/('11'!F$1-'11'!F$2)</f>
        <v>4.2613878246063094E-2</v>
      </c>
      <c r="F588">
        <f>('11'!G5074-'11'!G$2)/('11'!G$1-'11'!G$2)</f>
        <v>0</v>
      </c>
      <c r="G588">
        <f>('11'!H5074-'11'!H$2)/('11'!H$1-'11'!H$2)</f>
        <v>0</v>
      </c>
      <c r="H588">
        <f t="shared" si="80"/>
        <v>7.6579135890911781E-2</v>
      </c>
      <c r="I588">
        <f t="shared" si="85"/>
        <v>0.38241805023414221</v>
      </c>
      <c r="J588">
        <f t="shared" si="86"/>
        <v>4.1912019298993313</v>
      </c>
      <c r="K588">
        <f t="shared" si="86"/>
        <v>0</v>
      </c>
      <c r="L588">
        <f t="shared" si="79"/>
        <v>0</v>
      </c>
    </row>
    <row r="589" spans="1:12" x14ac:dyDescent="0.25">
      <c r="A589">
        <f>'11'!A5075</f>
        <v>5067</v>
      </c>
      <c r="B589">
        <f>'11'!B5075</f>
        <v>2084400</v>
      </c>
      <c r="C589">
        <f>('11'!C5075-'11'!C$2)/('11'!C$1-'11'!C$2)</f>
        <v>7.4108841184753332E-3</v>
      </c>
      <c r="D589">
        <f>('11'!E5075-'11'!E$2)/('11'!E$1-'11'!E$2)</f>
        <v>4.5295870583226906E-2</v>
      </c>
      <c r="E589">
        <f>('11'!F5075-'11'!F$2)/('11'!F$1-'11'!F$2)</f>
        <v>4.5295870583228148E-2</v>
      </c>
      <c r="F589">
        <f>('11'!G5075-'11'!G$2)/('11'!G$1-'11'!G$2)</f>
        <v>0</v>
      </c>
      <c r="G589">
        <f>('11'!H5075-'11'!H$2)/('11'!H$1-'11'!H$2)</f>
        <v>0</v>
      </c>
      <c r="H589">
        <f t="shared" si="80"/>
        <v>6.9168251772436448E-2</v>
      </c>
      <c r="I589">
        <f t="shared" si="85"/>
        <v>0.42401021711366538</v>
      </c>
      <c r="J589">
        <f t="shared" si="86"/>
        <v>4.9457073932170772</v>
      </c>
      <c r="K589">
        <f t="shared" si="86"/>
        <v>0</v>
      </c>
      <c r="L589">
        <f t="shared" si="79"/>
        <v>0</v>
      </c>
    </row>
    <row r="590" spans="1:12" x14ac:dyDescent="0.25">
      <c r="A590">
        <f>'11'!A5076</f>
        <v>5068</v>
      </c>
      <c r="B590">
        <f>'11'!B5076</f>
        <v>2088000</v>
      </c>
      <c r="C590">
        <f>('11'!C5076-'11'!C$2)/('11'!C$1-'11'!C$2)</f>
        <v>1.4821768236950666E-2</v>
      </c>
      <c r="D590">
        <f>('11'!E5076-'11'!E$2)/('11'!E$1-'11'!E$2)</f>
        <v>4.8318433375904649E-2</v>
      </c>
      <c r="E590">
        <f>('11'!F5076-'11'!F$2)/('11'!F$1-'11'!F$2)</f>
        <v>4.8318433375905384E-2</v>
      </c>
      <c r="F590">
        <f>('11'!G5076-'11'!G$2)/('11'!G$1-'11'!G$2)</f>
        <v>0</v>
      </c>
      <c r="G590">
        <f>('11'!H5076-'11'!H$2)/('11'!H$1-'11'!H$2)</f>
        <v>0</v>
      </c>
      <c r="H590">
        <f t="shared" si="80"/>
        <v>6.4227662360119564E-2</v>
      </c>
      <c r="I590">
        <f t="shared" si="85"/>
        <v>0.45700297999148576</v>
      </c>
      <c r="J590">
        <f t="shared" si="86"/>
        <v>5.5621399176955624</v>
      </c>
      <c r="K590">
        <f t="shared" si="86"/>
        <v>0</v>
      </c>
      <c r="L590">
        <f t="shared" si="79"/>
        <v>0</v>
      </c>
    </row>
    <row r="591" spans="1:12" x14ac:dyDescent="0.25">
      <c r="A591">
        <f>'11'!A5077</f>
        <v>5069</v>
      </c>
      <c r="B591">
        <f>'11'!B5077</f>
        <v>2091600</v>
      </c>
      <c r="C591">
        <f>('11'!C5077-'11'!C$2)/('11'!C$1-'11'!C$2)</f>
        <v>1.9762357649267558E-2</v>
      </c>
      <c r="D591">
        <f>('11'!E5077-'11'!E$2)/('11'!E$1-'11'!E$2)</f>
        <v>5.0120618702994189E-2</v>
      </c>
      <c r="E591">
        <f>('11'!F5077-'11'!F$2)/('11'!F$1-'11'!F$2)</f>
        <v>5.0120618702994252E-2</v>
      </c>
      <c r="F591">
        <f>('11'!G5077-'11'!G$2)/('11'!G$1-'11'!G$2)</f>
        <v>0</v>
      </c>
      <c r="G591">
        <f>('11'!H5077-'11'!H$2)/('11'!H$1-'11'!H$2)</f>
        <v>0</v>
      </c>
      <c r="H591">
        <f t="shared" si="80"/>
        <v>8.1519725303228679E-2</v>
      </c>
      <c r="I591">
        <f t="shared" si="85"/>
        <v>0.48132538668937147</v>
      </c>
      <c r="J591">
        <f t="shared" si="86"/>
        <v>6.0513977579112357</v>
      </c>
      <c r="K591">
        <f t="shared" si="86"/>
        <v>0</v>
      </c>
      <c r="L591">
        <f t="shared" si="79"/>
        <v>0</v>
      </c>
    </row>
    <row r="592" spans="1:12" x14ac:dyDescent="0.25">
      <c r="A592">
        <f>'11'!A5078</f>
        <v>5070</v>
      </c>
      <c r="B592">
        <f>'11'!B5078</f>
        <v>2095200</v>
      </c>
      <c r="C592">
        <f>('11'!C5078-'11'!C$2)/('11'!C$1-'11'!C$2)</f>
        <v>7.4108841184753332E-3</v>
      </c>
      <c r="D592">
        <f>('11'!E5078-'11'!E$2)/('11'!E$1-'11'!E$2)</f>
        <v>5.1184901376472261E-2</v>
      </c>
      <c r="E592">
        <f>('11'!F5078-'11'!F$2)/('11'!F$1-'11'!F$2)</f>
        <v>5.1184901376473378E-2</v>
      </c>
      <c r="F592">
        <f>('11'!G5078-'11'!G$2)/('11'!G$1-'11'!G$2)</f>
        <v>0</v>
      </c>
      <c r="G592">
        <f>('11'!H5078-'11'!H$2)/('11'!H$1-'11'!H$2)</f>
        <v>0</v>
      </c>
      <c r="H592">
        <f t="shared" si="80"/>
        <v>6.4227662360119564E-2</v>
      </c>
      <c r="I592">
        <f t="shared" ref="I592:I607" si="87">D592*I$8+D591*I$7+D590*I$6</f>
        <v>0.50005676174258551</v>
      </c>
      <c r="J592">
        <f t="shared" ref="J592:K607" si="88">E592*J$8+E591*J$7+E590*J$6+E589*J$5+E588*J$4+E587*J$3</f>
        <v>6.4018873279410693</v>
      </c>
      <c r="K592">
        <f t="shared" si="88"/>
        <v>0</v>
      </c>
      <c r="L592">
        <f t="shared" ref="L592:L655" si="89">AVERAGE(F593:F598)</f>
        <v>0</v>
      </c>
    </row>
    <row r="593" spans="1:12" x14ac:dyDescent="0.25">
      <c r="A593">
        <f>'11'!A5079</f>
        <v>5071</v>
      </c>
      <c r="B593">
        <f>'11'!B5079</f>
        <v>2098800</v>
      </c>
      <c r="C593">
        <f>('11'!C5079-'11'!C$2)/('11'!C$1-'11'!C$2)</f>
        <v>1.4821768236950666E-2</v>
      </c>
      <c r="D593">
        <f>('11'!E5079-'11'!E$2)/('11'!E$1-'11'!E$2)</f>
        <v>5.2575564069816942E-2</v>
      </c>
      <c r="E593">
        <f>('11'!F5079-'11'!F$2)/('11'!F$1-'11'!F$2)</f>
        <v>5.2575564069817844E-2</v>
      </c>
      <c r="F593">
        <f>('11'!G5079-'11'!G$2)/('11'!G$1-'11'!G$2)</f>
        <v>0</v>
      </c>
      <c r="G593">
        <f>('11'!H5079-'11'!H$2)/('11'!H$1-'11'!H$2)</f>
        <v>0</v>
      </c>
      <c r="H593">
        <f t="shared" ref="H593:H656" si="90">C594*H$8+C595*H$7+C596*H$6</f>
        <v>2.7173241767742891E-2</v>
      </c>
      <c r="I593">
        <f t="shared" si="87"/>
        <v>0.5142188165176671</v>
      </c>
      <c r="J593">
        <f t="shared" si="88"/>
        <v>6.6713637008657338</v>
      </c>
      <c r="K593">
        <f t="shared" si="88"/>
        <v>0</v>
      </c>
      <c r="L593">
        <f t="shared" si="89"/>
        <v>0</v>
      </c>
    </row>
    <row r="594" spans="1:12" x14ac:dyDescent="0.25">
      <c r="A594">
        <f>'11'!A5080</f>
        <v>5072</v>
      </c>
      <c r="B594">
        <f>'11'!B5080</f>
        <v>2102400</v>
      </c>
      <c r="C594">
        <f>('11'!C5080-'11'!C$2)/('11'!C$1-'11'!C$2)</f>
        <v>2.2232652355426003E-2</v>
      </c>
      <c r="D594">
        <f>('11'!E5080-'11'!E$2)/('11'!E$1-'11'!E$2)</f>
        <v>5.4079750248332628E-2</v>
      </c>
      <c r="E594">
        <f>('11'!F5080-'11'!F$2)/('11'!F$1-'11'!F$2)</f>
        <v>5.4065559812686195E-2</v>
      </c>
      <c r="F594">
        <f>('11'!G5080-'11'!G$2)/('11'!G$1-'11'!G$2)</f>
        <v>0</v>
      </c>
      <c r="G594">
        <f>('11'!H5080-'11'!H$2)/('11'!H$1-'11'!H$2)</f>
        <v>0</v>
      </c>
      <c r="H594">
        <f t="shared" si="90"/>
        <v>2.4702947061584447E-3</v>
      </c>
      <c r="I594">
        <f t="shared" si="87"/>
        <v>0.5276003973321981</v>
      </c>
      <c r="J594">
        <f t="shared" si="88"/>
        <v>6.9134951042997779</v>
      </c>
      <c r="K594">
        <f t="shared" si="88"/>
        <v>0</v>
      </c>
      <c r="L594">
        <f t="shared" si="89"/>
        <v>0</v>
      </c>
    </row>
    <row r="595" spans="1:12" x14ac:dyDescent="0.25">
      <c r="A595">
        <f>'11'!A5081</f>
        <v>5073</v>
      </c>
      <c r="B595">
        <f>'11'!B5081</f>
        <v>2106000</v>
      </c>
      <c r="C595">
        <f>('11'!C5081-'11'!C$2)/('11'!C$1-'11'!C$2)</f>
        <v>2.4702947061584447E-3</v>
      </c>
      <c r="D595">
        <f>('11'!E5081-'11'!E$2)/('11'!E$1-'11'!E$2)</f>
        <v>5.6761742585497384E-2</v>
      </c>
      <c r="E595">
        <f>('11'!F5081-'11'!F$2)/('11'!F$1-'11'!F$2)</f>
        <v>5.6761742585498091E-2</v>
      </c>
      <c r="F595">
        <f>('11'!G5081-'11'!G$2)/('11'!G$1-'11'!G$2)</f>
        <v>0</v>
      </c>
      <c r="G595">
        <f>('11'!H5081-'11'!H$2)/('11'!H$1-'11'!H$2)</f>
        <v>0</v>
      </c>
      <c r="H595">
        <f t="shared" si="90"/>
        <v>0</v>
      </c>
      <c r="I595">
        <f t="shared" si="87"/>
        <v>0.5470129132964382</v>
      </c>
      <c r="J595">
        <f t="shared" si="88"/>
        <v>7.15525755640705</v>
      </c>
      <c r="K595">
        <f t="shared" si="88"/>
        <v>0</v>
      </c>
      <c r="L595">
        <f t="shared" si="89"/>
        <v>0</v>
      </c>
    </row>
    <row r="596" spans="1:12" x14ac:dyDescent="0.25">
      <c r="A596">
        <f>'11'!A5082</f>
        <v>5074</v>
      </c>
      <c r="B596">
        <f>'11'!B5082</f>
        <v>2109600</v>
      </c>
      <c r="C596">
        <f>('11'!C5082-'11'!C$2)/('11'!C$1-'11'!C$2)</f>
        <v>0</v>
      </c>
      <c r="D596">
        <f>('11'!E5082-'11'!E$2)/('11'!E$1-'11'!E$2)</f>
        <v>6.0550588903079329E-2</v>
      </c>
      <c r="E596">
        <f>('11'!F5082-'11'!F$2)/('11'!F$1-'11'!F$2)</f>
        <v>6.0550588903080786E-2</v>
      </c>
      <c r="F596">
        <f>('11'!G5082-'11'!G$2)/('11'!G$1-'11'!G$2)</f>
        <v>0</v>
      </c>
      <c r="G596">
        <f>('11'!H5082-'11'!H$2)/('11'!H$1-'11'!H$2)</f>
        <v>0</v>
      </c>
      <c r="H596">
        <f t="shared" si="90"/>
        <v>4.9405894123168894E-3</v>
      </c>
      <c r="I596">
        <f t="shared" si="87"/>
        <v>0.57472683411380743</v>
      </c>
      <c r="J596">
        <f t="shared" si="88"/>
        <v>7.4522775649213582</v>
      </c>
      <c r="K596">
        <f t="shared" si="88"/>
        <v>0</v>
      </c>
      <c r="L596">
        <f t="shared" si="89"/>
        <v>0</v>
      </c>
    </row>
    <row r="597" spans="1:12" x14ac:dyDescent="0.25">
      <c r="A597">
        <f>'11'!A5083</f>
        <v>5075</v>
      </c>
      <c r="B597">
        <f>'11'!B5083</f>
        <v>2113200</v>
      </c>
      <c r="C597">
        <f>('11'!C5083-'11'!C$2)/('11'!C$1-'11'!C$2)</f>
        <v>0</v>
      </c>
      <c r="D597">
        <f>('11'!E5083-'11'!E$2)/('11'!E$1-'11'!E$2)</f>
        <v>6.3672484745281685E-2</v>
      </c>
      <c r="E597">
        <f>('11'!F5083-'11'!F$2)/('11'!F$1-'11'!F$2)</f>
        <v>6.3672484745281907E-2</v>
      </c>
      <c r="F597">
        <f>('11'!G5083-'11'!G$2)/('11'!G$1-'11'!G$2)</f>
        <v>0</v>
      </c>
      <c r="G597">
        <f>('11'!H5083-'11'!H$2)/('11'!H$1-'11'!H$2)</f>
        <v>0</v>
      </c>
      <c r="H597">
        <f t="shared" si="90"/>
        <v>4.9405894123168894E-3</v>
      </c>
      <c r="I597">
        <f t="shared" si="87"/>
        <v>0.60662693344685692</v>
      </c>
      <c r="J597">
        <f t="shared" si="88"/>
        <v>7.7953597275437305</v>
      </c>
      <c r="K597">
        <f t="shared" si="88"/>
        <v>0</v>
      </c>
      <c r="L597">
        <f t="shared" si="89"/>
        <v>0</v>
      </c>
    </row>
    <row r="598" spans="1:12" x14ac:dyDescent="0.25">
      <c r="A598">
        <f>'11'!A5084</f>
        <v>5076</v>
      </c>
      <c r="B598">
        <f>'11'!B5084</f>
        <v>2116800</v>
      </c>
      <c r="C598">
        <f>('11'!C5084-'11'!C$2)/('11'!C$1-'11'!C$2)</f>
        <v>0</v>
      </c>
      <c r="D598">
        <f>('11'!E5084-'11'!E$2)/('11'!E$1-'11'!E$2)</f>
        <v>6.6311905775507315E-2</v>
      </c>
      <c r="E598">
        <f>('11'!F5084-'11'!F$2)/('11'!F$1-'11'!F$2)</f>
        <v>6.631190577550844E-2</v>
      </c>
      <c r="F598">
        <f>('11'!G5084-'11'!G$2)/('11'!G$1-'11'!G$2)</f>
        <v>0</v>
      </c>
      <c r="G598">
        <f>('11'!H5084-'11'!H$2)/('11'!H$1-'11'!H$2)</f>
        <v>0</v>
      </c>
      <c r="H598">
        <f t="shared" si="90"/>
        <v>7.4108841184753341E-3</v>
      </c>
      <c r="I598">
        <f t="shared" si="87"/>
        <v>0.63791684404711235</v>
      </c>
      <c r="J598">
        <f t="shared" si="88"/>
        <v>8.1552291755357782</v>
      </c>
      <c r="K598">
        <f t="shared" si="88"/>
        <v>0</v>
      </c>
      <c r="L598">
        <f t="shared" si="89"/>
        <v>0</v>
      </c>
    </row>
    <row r="599" spans="1:12" x14ac:dyDescent="0.25">
      <c r="A599">
        <f>'11'!A5085</f>
        <v>5077</v>
      </c>
      <c r="B599">
        <f>'11'!B5085</f>
        <v>2120400</v>
      </c>
      <c r="C599">
        <f>('11'!C5085-'11'!C$2)/('11'!C$1-'11'!C$2)</f>
        <v>2.4702947061584447E-3</v>
      </c>
      <c r="D599">
        <f>('11'!E5085-'11'!E$2)/('11'!E$1-'11'!E$2)</f>
        <v>6.8937136370086569E-2</v>
      </c>
      <c r="E599">
        <f>('11'!F5085-'11'!F$2)/('11'!F$1-'11'!F$2)</f>
        <v>6.8937136370088123E-2</v>
      </c>
      <c r="F599">
        <f>('11'!G5085-'11'!G$2)/('11'!G$1-'11'!G$2)</f>
        <v>0</v>
      </c>
      <c r="G599">
        <f>('11'!H5085-'11'!H$2)/('11'!H$1-'11'!H$2)</f>
        <v>0</v>
      </c>
      <c r="H599">
        <f t="shared" si="90"/>
        <v>4.9405894123168894E-3</v>
      </c>
      <c r="I599">
        <f t="shared" si="87"/>
        <v>0.6657017170427133</v>
      </c>
      <c r="J599">
        <f t="shared" si="88"/>
        <v>8.5417908329787089</v>
      </c>
      <c r="K599">
        <f t="shared" si="88"/>
        <v>0</v>
      </c>
      <c r="L599">
        <f t="shared" si="89"/>
        <v>0</v>
      </c>
    </row>
    <row r="600" spans="1:12" x14ac:dyDescent="0.25">
      <c r="A600">
        <f>'11'!A5086</f>
        <v>5078</v>
      </c>
      <c r="B600">
        <f>'11'!B5086</f>
        <v>2124000</v>
      </c>
      <c r="C600">
        <f>('11'!C5086-'11'!C$2)/('11'!C$1-'11'!C$2)</f>
        <v>0</v>
      </c>
      <c r="D600">
        <f>('11'!E5086-'11'!E$2)/('11'!E$1-'11'!E$2)</f>
        <v>7.1051511281396348E-2</v>
      </c>
      <c r="E600">
        <f>('11'!F5086-'11'!F$2)/('11'!F$1-'11'!F$2)</f>
        <v>7.10515112813975E-2</v>
      </c>
      <c r="F600">
        <f>('11'!G5086-'11'!G$2)/('11'!G$1-'11'!G$2)</f>
        <v>0</v>
      </c>
      <c r="G600">
        <f>('11'!H5086-'11'!H$2)/('11'!H$1-'11'!H$2)</f>
        <v>0</v>
      </c>
      <c r="H600">
        <f t="shared" si="90"/>
        <v>2.4702947061584447E-3</v>
      </c>
      <c r="I600">
        <f t="shared" si="87"/>
        <v>0.68995317156236702</v>
      </c>
      <c r="J600">
        <f t="shared" si="88"/>
        <v>8.9226905065987054</v>
      </c>
      <c r="K600">
        <f t="shared" si="88"/>
        <v>0</v>
      </c>
      <c r="L600">
        <f t="shared" si="89"/>
        <v>0</v>
      </c>
    </row>
    <row r="601" spans="1:12" x14ac:dyDescent="0.25">
      <c r="A601">
        <f>'11'!A5087</f>
        <v>5079</v>
      </c>
      <c r="B601">
        <f>'11'!B5087</f>
        <v>2127600</v>
      </c>
      <c r="C601">
        <f>('11'!C5087-'11'!C$2)/('11'!C$1-'11'!C$2)</f>
        <v>2.4702947061584447E-3</v>
      </c>
      <c r="D601">
        <f>('11'!E5087-'11'!E$2)/('11'!E$1-'11'!E$2)</f>
        <v>7.1576557400312185E-2</v>
      </c>
      <c r="E601">
        <f>('11'!F5087-'11'!F$2)/('11'!F$1-'11'!F$2)</f>
        <v>7.1576557400312643E-2</v>
      </c>
      <c r="F601">
        <f>('11'!G5087-'11'!G$2)/('11'!G$1-'11'!G$2)</f>
        <v>0</v>
      </c>
      <c r="G601">
        <f>('11'!H5087-'11'!H$2)/('11'!H$1-'11'!H$2)</f>
        <v>0</v>
      </c>
      <c r="H601">
        <f t="shared" si="90"/>
        <v>0</v>
      </c>
      <c r="I601">
        <f t="shared" si="87"/>
        <v>0.70627217255569752</v>
      </c>
      <c r="J601">
        <f t="shared" si="88"/>
        <v>9.2167872853697812</v>
      </c>
      <c r="K601">
        <f t="shared" si="88"/>
        <v>0</v>
      </c>
      <c r="L601">
        <f t="shared" si="89"/>
        <v>0</v>
      </c>
    </row>
    <row r="602" spans="1:12" x14ac:dyDescent="0.25">
      <c r="A602">
        <f>'11'!A5088</f>
        <v>5080</v>
      </c>
      <c r="B602">
        <f>'11'!B5088</f>
        <v>2131200</v>
      </c>
      <c r="C602">
        <f>('11'!C5088-'11'!C$2)/('11'!C$1-'11'!C$2)</f>
        <v>0</v>
      </c>
      <c r="D602">
        <f>('11'!E5088-'11'!E$2)/('11'!E$1-'11'!E$2)</f>
        <v>7.0654179083297866E-2</v>
      </c>
      <c r="E602">
        <f>('11'!F5088-'11'!F$2)/('11'!F$1-'11'!F$2)</f>
        <v>7.0654179083297936E-2</v>
      </c>
      <c r="F602">
        <f>('11'!G5088-'11'!G$2)/('11'!G$1-'11'!G$2)</f>
        <v>0</v>
      </c>
      <c r="G602">
        <f>('11'!H5088-'11'!H$2)/('11'!H$1-'11'!H$2)</f>
        <v>0</v>
      </c>
      <c r="H602">
        <f t="shared" si="90"/>
        <v>0</v>
      </c>
      <c r="I602">
        <f t="shared" si="87"/>
        <v>0.71050092237831708</v>
      </c>
      <c r="J602">
        <f t="shared" si="88"/>
        <v>9.3901944089684601</v>
      </c>
      <c r="K602">
        <f t="shared" si="88"/>
        <v>0</v>
      </c>
      <c r="L602">
        <f t="shared" si="89"/>
        <v>0</v>
      </c>
    </row>
    <row r="603" spans="1:12" x14ac:dyDescent="0.25">
      <c r="A603">
        <f>'11'!A5089</f>
        <v>5081</v>
      </c>
      <c r="B603">
        <f>'11'!B5089</f>
        <v>2134800</v>
      </c>
      <c r="C603">
        <f>('11'!C5089-'11'!C$2)/('11'!C$1-'11'!C$2)</f>
        <v>0</v>
      </c>
      <c r="D603">
        <f>('11'!E5089-'11'!E$2)/('11'!E$1-'11'!E$2)</f>
        <v>6.8156662409535981E-2</v>
      </c>
      <c r="E603">
        <f>('11'!F5089-'11'!F$2)/('11'!F$1-'11'!F$2)</f>
        <v>6.8156662409535829E-2</v>
      </c>
      <c r="F603">
        <f>('11'!G5089-'11'!G$2)/('11'!G$1-'11'!G$2)</f>
        <v>0</v>
      </c>
      <c r="G603">
        <f>('11'!H5089-'11'!H$2)/('11'!H$1-'11'!H$2)</f>
        <v>0</v>
      </c>
      <c r="H603">
        <f t="shared" si="90"/>
        <v>0</v>
      </c>
      <c r="I603">
        <f t="shared" si="87"/>
        <v>0.69931885908897407</v>
      </c>
      <c r="J603">
        <f t="shared" si="88"/>
        <v>9.4242230736484416</v>
      </c>
      <c r="K603">
        <f t="shared" si="88"/>
        <v>0</v>
      </c>
      <c r="L603">
        <f t="shared" si="89"/>
        <v>0</v>
      </c>
    </row>
    <row r="604" spans="1:12" x14ac:dyDescent="0.25">
      <c r="A604">
        <f>'11'!A5090</f>
        <v>5082</v>
      </c>
      <c r="B604">
        <f>'11'!B5090</f>
        <v>2138400</v>
      </c>
      <c r="C604">
        <f>('11'!C5090-'11'!C$2)/('11'!C$1-'11'!C$2)</f>
        <v>0</v>
      </c>
      <c r="D604">
        <f>('11'!E5090-'11'!E$2)/('11'!E$1-'11'!E$2)</f>
        <v>6.4609053497942381E-2</v>
      </c>
      <c r="E604">
        <f>('11'!F5090-'11'!F$2)/('11'!F$1-'11'!F$2)</f>
        <v>6.460905349794345E-2</v>
      </c>
      <c r="F604">
        <f>('11'!G5090-'11'!G$2)/('11'!G$1-'11'!G$2)</f>
        <v>0</v>
      </c>
      <c r="G604">
        <f>('11'!H5090-'11'!H$2)/('11'!H$1-'11'!H$2)</f>
        <v>0</v>
      </c>
      <c r="H604">
        <f t="shared" si="90"/>
        <v>0</v>
      </c>
      <c r="I604">
        <f t="shared" si="87"/>
        <v>0.67486873847027107</v>
      </c>
      <c r="J604">
        <f t="shared" si="88"/>
        <v>9.2990776216830628</v>
      </c>
      <c r="K604">
        <f t="shared" si="88"/>
        <v>0</v>
      </c>
      <c r="L604">
        <f t="shared" si="89"/>
        <v>0</v>
      </c>
    </row>
    <row r="605" spans="1:12" x14ac:dyDescent="0.25">
      <c r="A605">
        <f>'11'!A5091</f>
        <v>5083</v>
      </c>
      <c r="B605">
        <f>'11'!B5091</f>
        <v>2142000</v>
      </c>
      <c r="C605">
        <f>('11'!C5091-'11'!C$2)/('11'!C$1-'11'!C$2)</f>
        <v>0</v>
      </c>
      <c r="D605">
        <f>('11'!E5091-'11'!E$2)/('11'!E$1-'11'!E$2)</f>
        <v>6.1231729814105296E-2</v>
      </c>
      <c r="E605">
        <f>('11'!F5091-'11'!F$2)/('11'!F$1-'11'!F$2)</f>
        <v>6.1231729814105164E-2</v>
      </c>
      <c r="F605">
        <f>('11'!G5091-'11'!G$2)/('11'!G$1-'11'!G$2)</f>
        <v>0</v>
      </c>
      <c r="G605">
        <f>('11'!H5091-'11'!H$2)/('11'!H$1-'11'!H$2)</f>
        <v>0</v>
      </c>
      <c r="H605">
        <f t="shared" si="90"/>
        <v>0</v>
      </c>
      <c r="I605">
        <f t="shared" si="87"/>
        <v>0.64322406697885626</v>
      </c>
      <c r="J605">
        <f t="shared" si="88"/>
        <v>9.0382148431957336</v>
      </c>
      <c r="K605">
        <f t="shared" si="88"/>
        <v>0</v>
      </c>
      <c r="L605">
        <f t="shared" si="89"/>
        <v>0</v>
      </c>
    </row>
    <row r="606" spans="1:12" x14ac:dyDescent="0.25">
      <c r="A606">
        <f>'11'!A5092</f>
        <v>5084</v>
      </c>
      <c r="B606">
        <f>'11'!B5092</f>
        <v>2145600</v>
      </c>
      <c r="C606">
        <f>('11'!C5092-'11'!C$2)/('11'!C$1-'11'!C$2)</f>
        <v>0</v>
      </c>
      <c r="D606">
        <f>('11'!E5092-'11'!E$2)/('11'!E$1-'11'!E$2)</f>
        <v>5.7300979140059598E-2</v>
      </c>
      <c r="E606">
        <f>('11'!F5092-'11'!F$2)/('11'!F$1-'11'!F$2)</f>
        <v>5.730097914006007E-2</v>
      </c>
      <c r="F606">
        <f>('11'!G5092-'11'!G$2)/('11'!G$1-'11'!G$2)</f>
        <v>0</v>
      </c>
      <c r="G606">
        <f>('11'!H5092-'11'!H$2)/('11'!H$1-'11'!H$2)</f>
        <v>0</v>
      </c>
      <c r="H606">
        <f t="shared" si="90"/>
        <v>0</v>
      </c>
      <c r="I606">
        <f t="shared" si="87"/>
        <v>0.60672626649638151</v>
      </c>
      <c r="J606">
        <f t="shared" si="88"/>
        <v>8.6649638143891341</v>
      </c>
      <c r="K606">
        <f t="shared" si="88"/>
        <v>0</v>
      </c>
      <c r="L606">
        <f t="shared" si="89"/>
        <v>0</v>
      </c>
    </row>
    <row r="607" spans="1:12" x14ac:dyDescent="0.25">
      <c r="A607">
        <f>'11'!A5093</f>
        <v>5085</v>
      </c>
      <c r="B607">
        <f>'11'!B5093</f>
        <v>2149200</v>
      </c>
      <c r="C607">
        <f>('11'!C5093-'11'!C$2)/('11'!C$1-'11'!C$2)</f>
        <v>0</v>
      </c>
      <c r="D607">
        <f>('11'!E5093-'11'!E$2)/('11'!E$1-'11'!E$2)</f>
        <v>5.3114800624379177E-2</v>
      </c>
      <c r="E607">
        <f>('11'!F5093-'11'!F$2)/('11'!F$1-'11'!F$2)</f>
        <v>5.3114800624379822E-2</v>
      </c>
      <c r="F607">
        <f>('11'!G5093-'11'!G$2)/('11'!G$1-'11'!G$2)</f>
        <v>0</v>
      </c>
      <c r="G607">
        <f>('11'!H5093-'11'!H$2)/('11'!H$1-'11'!H$2)</f>
        <v>0</v>
      </c>
      <c r="H607">
        <f t="shared" si="90"/>
        <v>0</v>
      </c>
      <c r="I607">
        <f t="shared" si="87"/>
        <v>0.56805732936001141</v>
      </c>
      <c r="J607">
        <f t="shared" si="88"/>
        <v>8.1984532425145975</v>
      </c>
      <c r="K607">
        <f t="shared" si="88"/>
        <v>0</v>
      </c>
      <c r="L607">
        <f t="shared" si="89"/>
        <v>0</v>
      </c>
    </row>
    <row r="608" spans="1:12" x14ac:dyDescent="0.25">
      <c r="A608">
        <f>'11'!A5094</f>
        <v>5086</v>
      </c>
      <c r="B608">
        <f>'11'!B5094</f>
        <v>2152800</v>
      </c>
      <c r="C608">
        <f>('11'!C5094-'11'!C$2)/('11'!C$1-'11'!C$2)</f>
        <v>0</v>
      </c>
      <c r="D608">
        <f>('11'!E5094-'11'!E$2)/('11'!E$1-'11'!E$2)</f>
        <v>4.9198240385979849E-2</v>
      </c>
      <c r="E608">
        <f>('11'!F5094-'11'!F$2)/('11'!F$1-'11'!F$2)</f>
        <v>4.919824038598157E-2</v>
      </c>
      <c r="F608">
        <f>('11'!G5094-'11'!G$2)/('11'!G$1-'11'!G$2)</f>
        <v>0</v>
      </c>
      <c r="G608">
        <f>('11'!H5094-'11'!H$2)/('11'!H$1-'11'!H$2)</f>
        <v>0</v>
      </c>
      <c r="H608">
        <f t="shared" si="90"/>
        <v>0</v>
      </c>
      <c r="I608">
        <f t="shared" ref="I608:I623" si="91">D608*I$8+D607*I$7+D606*I$6</f>
        <v>0.52804030083723574</v>
      </c>
      <c r="J608">
        <f t="shared" ref="J608:K623" si="92">E608*J$8+E607*J$7+E606*J$6+E605*J$5+E604*J$4+E603*J$3</f>
        <v>7.6893571732653259</v>
      </c>
      <c r="K608">
        <f t="shared" si="92"/>
        <v>0</v>
      </c>
      <c r="L608">
        <f t="shared" si="89"/>
        <v>0</v>
      </c>
    </row>
    <row r="609" spans="1:12" x14ac:dyDescent="0.25">
      <c r="A609">
        <f>'11'!A5095</f>
        <v>5087</v>
      </c>
      <c r="B609">
        <f>'11'!B5095</f>
        <v>2156400</v>
      </c>
      <c r="C609">
        <f>('11'!C5095-'11'!C$2)/('11'!C$1-'11'!C$2)</f>
        <v>0</v>
      </c>
      <c r="D609">
        <f>('11'!E5095-'11'!E$2)/('11'!E$1-'11'!E$2)</f>
        <v>4.4955300127713926E-2</v>
      </c>
      <c r="E609">
        <f>('11'!F5095-'11'!F$2)/('11'!F$1-'11'!F$2)</f>
        <v>4.495530012771394E-2</v>
      </c>
      <c r="F609">
        <f>('11'!G5095-'11'!G$2)/('11'!G$1-'11'!G$2)</f>
        <v>0</v>
      </c>
      <c r="G609">
        <f>('11'!H5095-'11'!H$2)/('11'!H$1-'11'!H$2)</f>
        <v>0</v>
      </c>
      <c r="H609">
        <f t="shared" si="90"/>
        <v>0</v>
      </c>
      <c r="I609">
        <f t="shared" si="91"/>
        <v>0.48676032354193277</v>
      </c>
      <c r="J609">
        <f t="shared" si="92"/>
        <v>7.1609904924081977</v>
      </c>
      <c r="K609">
        <f t="shared" si="92"/>
        <v>0</v>
      </c>
      <c r="L609">
        <f t="shared" si="89"/>
        <v>0</v>
      </c>
    </row>
    <row r="610" spans="1:12" x14ac:dyDescent="0.25">
      <c r="A610">
        <f>'11'!A5096</f>
        <v>5088</v>
      </c>
      <c r="B610">
        <f>'11'!B5096</f>
        <v>2160000</v>
      </c>
      <c r="C610">
        <f>('11'!C5096-'11'!C$2)/('11'!C$1-'11'!C$2)</f>
        <v>0</v>
      </c>
      <c r="D610">
        <f>('11'!E5096-'11'!E$2)/('11'!E$1-'11'!E$2)</f>
        <v>4.1152263374485597E-2</v>
      </c>
      <c r="E610">
        <f>('11'!F5096-'11'!F$2)/('11'!F$1-'11'!F$2)</f>
        <v>4.1152263374486416E-2</v>
      </c>
      <c r="F610">
        <f>('11'!G5096-'11'!G$2)/('11'!G$1-'11'!G$2)</f>
        <v>0</v>
      </c>
      <c r="G610">
        <f>('11'!H5096-'11'!H$2)/('11'!H$1-'11'!H$2)</f>
        <v>0</v>
      </c>
      <c r="H610">
        <f t="shared" si="90"/>
        <v>0</v>
      </c>
      <c r="I610">
        <f t="shared" si="91"/>
        <v>0.44706967503902367</v>
      </c>
      <c r="J610">
        <f t="shared" si="92"/>
        <v>6.6216120334895141</v>
      </c>
      <c r="K610">
        <f t="shared" si="92"/>
        <v>0</v>
      </c>
      <c r="L610">
        <f t="shared" si="89"/>
        <v>0</v>
      </c>
    </row>
    <row r="611" spans="1:12" x14ac:dyDescent="0.25">
      <c r="A611">
        <f>'11'!A5097</f>
        <v>5089</v>
      </c>
      <c r="B611">
        <f>'11'!B5097</f>
        <v>2163600</v>
      </c>
      <c r="C611">
        <f>('11'!C5097-'11'!C$2)/('11'!C$1-'11'!C$2)</f>
        <v>0</v>
      </c>
      <c r="D611">
        <f>('11'!E5097-'11'!E$2)/('11'!E$1-'11'!E$2)</f>
        <v>3.7349226621257274E-2</v>
      </c>
      <c r="E611">
        <f>('11'!F5097-'11'!F$2)/('11'!F$1-'11'!F$2)</f>
        <v>3.7349226621258898E-2</v>
      </c>
      <c r="F611">
        <f>('11'!G5097-'11'!G$2)/('11'!G$1-'11'!G$2)</f>
        <v>0</v>
      </c>
      <c r="G611">
        <f>('11'!H5097-'11'!H$2)/('11'!H$1-'11'!H$2)</f>
        <v>0</v>
      </c>
      <c r="H611">
        <f t="shared" si="90"/>
        <v>0</v>
      </c>
      <c r="I611">
        <f t="shared" si="91"/>
        <v>0.40771959699162769</v>
      </c>
      <c r="J611">
        <f t="shared" si="92"/>
        <v>6.0863062296013819</v>
      </c>
      <c r="K611">
        <f t="shared" si="92"/>
        <v>0</v>
      </c>
      <c r="L611">
        <f t="shared" si="89"/>
        <v>0</v>
      </c>
    </row>
    <row r="612" spans="1:12" x14ac:dyDescent="0.25">
      <c r="A612">
        <f>'11'!A5098</f>
        <v>5090</v>
      </c>
      <c r="B612">
        <f>'11'!B5098</f>
        <v>2167200</v>
      </c>
      <c r="C612">
        <f>('11'!C5098-'11'!C$2)/('11'!C$1-'11'!C$2)</f>
        <v>0</v>
      </c>
      <c r="D612">
        <f>('11'!E5098-'11'!E$2)/('11'!E$1-'11'!E$2)</f>
        <v>3.4227330779054918E-2</v>
      </c>
      <c r="E612">
        <f>('11'!F5098-'11'!F$2)/('11'!F$1-'11'!F$2)</f>
        <v>3.4227330779055758E-2</v>
      </c>
      <c r="F612">
        <f>('11'!G5098-'11'!G$2)/('11'!G$1-'11'!G$2)</f>
        <v>0</v>
      </c>
      <c r="G612">
        <f>('11'!H5098-'11'!H$2)/('11'!H$1-'11'!H$2)</f>
        <v>0</v>
      </c>
      <c r="H612">
        <f t="shared" si="90"/>
        <v>0</v>
      </c>
      <c r="I612">
        <f t="shared" si="91"/>
        <v>0.37241379310344824</v>
      </c>
      <c r="J612">
        <f t="shared" si="92"/>
        <v>5.5787852987088131</v>
      </c>
      <c r="K612">
        <f t="shared" si="92"/>
        <v>0</v>
      </c>
      <c r="L612">
        <f t="shared" si="89"/>
        <v>0</v>
      </c>
    </row>
    <row r="613" spans="1:12" x14ac:dyDescent="0.25">
      <c r="A613">
        <f>'11'!A5099</f>
        <v>5091</v>
      </c>
      <c r="B613">
        <f>'11'!B5099</f>
        <v>2170800</v>
      </c>
      <c r="C613">
        <f>('11'!C5099-'11'!C$2)/('11'!C$1-'11'!C$2)</f>
        <v>0</v>
      </c>
      <c r="D613">
        <f>('11'!E5099-'11'!E$2)/('11'!E$1-'11'!E$2)</f>
        <v>3.1332481907194551E-2</v>
      </c>
      <c r="E613">
        <f>('11'!F5099-'11'!F$2)/('11'!F$1-'11'!F$2)</f>
        <v>3.1332481907196091E-2</v>
      </c>
      <c r="F613">
        <f>('11'!G5099-'11'!G$2)/('11'!G$1-'11'!G$2)</f>
        <v>0</v>
      </c>
      <c r="G613">
        <f>('11'!H5099-'11'!H$2)/('11'!H$1-'11'!H$2)</f>
        <v>0</v>
      </c>
      <c r="H613">
        <f t="shared" si="90"/>
        <v>0</v>
      </c>
      <c r="I613">
        <f t="shared" si="91"/>
        <v>0.34005959982971479</v>
      </c>
      <c r="J613">
        <f t="shared" si="92"/>
        <v>5.102412374060016</v>
      </c>
      <c r="K613">
        <f t="shared" si="92"/>
        <v>0</v>
      </c>
      <c r="L613">
        <f t="shared" si="89"/>
        <v>0</v>
      </c>
    </row>
    <row r="614" spans="1:12" x14ac:dyDescent="0.25">
      <c r="A614">
        <f>'11'!A5100</f>
        <v>5092</v>
      </c>
      <c r="B614">
        <f>'11'!B5100</f>
        <v>2174400</v>
      </c>
      <c r="C614">
        <f>('11'!C5100-'11'!C$2)/('11'!C$1-'11'!C$2)</f>
        <v>0</v>
      </c>
      <c r="D614">
        <f>('11'!E5100-'11'!E$2)/('11'!E$1-'11'!E$2)</f>
        <v>2.8281538243224068E-2</v>
      </c>
      <c r="E614">
        <f>('11'!F5100-'11'!F$2)/('11'!F$1-'11'!F$2)</f>
        <v>2.8281538243225161E-2</v>
      </c>
      <c r="F614">
        <f>('11'!G5100-'11'!G$2)/('11'!G$1-'11'!G$2)</f>
        <v>0</v>
      </c>
      <c r="G614">
        <f>('11'!H5100-'11'!H$2)/('11'!H$1-'11'!H$2)</f>
        <v>0</v>
      </c>
      <c r="H614">
        <f t="shared" si="90"/>
        <v>0</v>
      </c>
      <c r="I614">
        <f t="shared" si="91"/>
        <v>0.30980559103164468</v>
      </c>
      <c r="J614">
        <f t="shared" si="92"/>
        <v>4.6520505179510572</v>
      </c>
      <c r="K614">
        <f t="shared" si="92"/>
        <v>0</v>
      </c>
      <c r="L614">
        <f t="shared" si="89"/>
        <v>0</v>
      </c>
    </row>
    <row r="615" spans="1:12" x14ac:dyDescent="0.25">
      <c r="A615">
        <f>'11'!A5101</f>
        <v>5093</v>
      </c>
      <c r="B615">
        <f>'11'!B5101</f>
        <v>2178000</v>
      </c>
      <c r="C615">
        <f>('11'!C5101-'11'!C$2)/('11'!C$1-'11'!C$2)</f>
        <v>0</v>
      </c>
      <c r="D615">
        <f>('11'!E5101-'11'!E$2)/('11'!E$1-'11'!E$2)</f>
        <v>2.554278416347382E-2</v>
      </c>
      <c r="E615">
        <f>('11'!F5101-'11'!F$2)/('11'!F$1-'11'!F$2)</f>
        <v>2.5542784163474747E-2</v>
      </c>
      <c r="F615">
        <f>('11'!G5101-'11'!G$2)/('11'!G$1-'11'!G$2)</f>
        <v>0</v>
      </c>
      <c r="G615">
        <f>('11'!H5101-'11'!H$2)/('11'!H$1-'11'!H$2)</f>
        <v>0</v>
      </c>
      <c r="H615">
        <f t="shared" si="90"/>
        <v>0</v>
      </c>
      <c r="I615">
        <f t="shared" si="91"/>
        <v>0.2810131971051511</v>
      </c>
      <c r="J615">
        <f t="shared" si="92"/>
        <v>4.2277848729957599</v>
      </c>
      <c r="K615">
        <f t="shared" si="92"/>
        <v>0</v>
      </c>
      <c r="L615">
        <f t="shared" si="89"/>
        <v>0</v>
      </c>
    </row>
    <row r="616" spans="1:12" x14ac:dyDescent="0.25">
      <c r="A616">
        <f>'11'!A5102</f>
        <v>5094</v>
      </c>
      <c r="B616">
        <f>'11'!B5102</f>
        <v>2181600</v>
      </c>
      <c r="C616">
        <f>('11'!C5102-'11'!C$2)/('11'!C$1-'11'!C$2)</f>
        <v>0</v>
      </c>
      <c r="D616">
        <f>('11'!E5102-'11'!E$2)/('11'!E$1-'11'!E$2)</f>
        <v>2.3087838796651061E-2</v>
      </c>
      <c r="E616">
        <f>('11'!F5102-'11'!F$2)/('11'!F$1-'11'!F$2)</f>
        <v>2.3087838796651154E-2</v>
      </c>
      <c r="F616">
        <f>('11'!G5102-'11'!G$2)/('11'!G$1-'11'!G$2)</f>
        <v>0</v>
      </c>
      <c r="G616">
        <f>('11'!H5102-'11'!H$2)/('11'!H$1-'11'!H$2)</f>
        <v>0</v>
      </c>
      <c r="H616">
        <f t="shared" si="90"/>
        <v>0</v>
      </c>
      <c r="I616">
        <f t="shared" si="91"/>
        <v>0.25382432240669789</v>
      </c>
      <c r="J616">
        <f t="shared" si="92"/>
        <v>3.8416063573152877</v>
      </c>
      <c r="K616">
        <f t="shared" si="92"/>
        <v>0</v>
      </c>
      <c r="L616">
        <f t="shared" si="89"/>
        <v>0</v>
      </c>
    </row>
    <row r="617" spans="1:12" x14ac:dyDescent="0.25">
      <c r="A617">
        <f>'11'!A5103</f>
        <v>5095</v>
      </c>
      <c r="B617">
        <f>'11'!B5103</f>
        <v>2185200</v>
      </c>
      <c r="C617">
        <f>('11'!C5103-'11'!C$2)/('11'!C$1-'11'!C$2)</f>
        <v>0</v>
      </c>
      <c r="D617">
        <f>('11'!E5103-'11'!E$2)/('11'!E$1-'11'!E$2)</f>
        <v>2.0661274301121045E-2</v>
      </c>
      <c r="E617">
        <f>('11'!F5103-'11'!F$2)/('11'!F$1-'11'!F$2)</f>
        <v>2.0661274301121257E-2</v>
      </c>
      <c r="F617">
        <f>('11'!G5103-'11'!G$2)/('11'!G$1-'11'!G$2)</f>
        <v>0</v>
      </c>
      <c r="G617">
        <f>('11'!H5103-'11'!H$2)/('11'!H$1-'11'!H$2)</f>
        <v>0</v>
      </c>
      <c r="H617">
        <f t="shared" si="90"/>
        <v>0</v>
      </c>
      <c r="I617">
        <f t="shared" si="91"/>
        <v>0.22853696608485882</v>
      </c>
      <c r="J617">
        <f t="shared" si="92"/>
        <v>3.4774797786293004</v>
      </c>
      <c r="K617">
        <f t="shared" si="92"/>
        <v>0</v>
      </c>
      <c r="L617">
        <f t="shared" si="89"/>
        <v>0</v>
      </c>
    </row>
    <row r="618" spans="1:12" x14ac:dyDescent="0.25">
      <c r="A618">
        <f>'11'!A5104</f>
        <v>5096</v>
      </c>
      <c r="B618">
        <f>'11'!B5104</f>
        <v>2188800</v>
      </c>
      <c r="C618">
        <f>('11'!C5104-'11'!C$2)/('11'!C$1-'11'!C$2)</f>
        <v>0</v>
      </c>
      <c r="D618">
        <f>('11'!E5104-'11'!E$2)/('11'!E$1-'11'!E$2)</f>
        <v>1.8319852419469276E-2</v>
      </c>
      <c r="E618">
        <f>('11'!F5104-'11'!F$2)/('11'!F$1-'11'!F$2)</f>
        <v>1.8319852419470414E-2</v>
      </c>
      <c r="F618">
        <f>('11'!G5104-'11'!G$2)/('11'!G$1-'11'!G$2)</f>
        <v>0</v>
      </c>
      <c r="G618">
        <f>('11'!H5104-'11'!H$2)/('11'!H$1-'11'!H$2)</f>
        <v>0</v>
      </c>
      <c r="H618">
        <f t="shared" si="90"/>
        <v>0</v>
      </c>
      <c r="I618">
        <f t="shared" si="91"/>
        <v>0.20452674897119341</v>
      </c>
      <c r="J618">
        <f t="shared" si="92"/>
        <v>3.1264367816092942</v>
      </c>
      <c r="K618">
        <f t="shared" si="92"/>
        <v>0</v>
      </c>
      <c r="L618">
        <f t="shared" si="89"/>
        <v>0</v>
      </c>
    </row>
    <row r="619" spans="1:12" x14ac:dyDescent="0.25">
      <c r="A619">
        <f>'11'!A5105</f>
        <v>5097</v>
      </c>
      <c r="B619">
        <f>'11'!B5105</f>
        <v>2192400</v>
      </c>
      <c r="C619">
        <f>('11'!C5105-'11'!C$2)/('11'!C$1-'11'!C$2)</f>
        <v>0</v>
      </c>
      <c r="D619">
        <f>('11'!E5105-'11'!E$2)/('11'!E$1-'11'!E$2)</f>
        <v>1.6063573151695758E-2</v>
      </c>
      <c r="E619">
        <f>('11'!F5105-'11'!F$2)/('11'!F$1-'11'!F$2)</f>
        <v>1.6063573151696608E-2</v>
      </c>
      <c r="F619">
        <f>('11'!G5105-'11'!G$2)/('11'!G$1-'11'!G$2)</f>
        <v>0</v>
      </c>
      <c r="G619">
        <f>('11'!H5105-'11'!H$2)/('11'!H$1-'11'!H$2)</f>
        <v>0</v>
      </c>
      <c r="H619">
        <f t="shared" si="90"/>
        <v>0</v>
      </c>
      <c r="I619">
        <f t="shared" si="91"/>
        <v>0.181197672768554</v>
      </c>
      <c r="J619">
        <f t="shared" si="92"/>
        <v>2.7948204909891712</v>
      </c>
      <c r="K619">
        <f t="shared" si="92"/>
        <v>0</v>
      </c>
      <c r="L619">
        <f t="shared" si="89"/>
        <v>0</v>
      </c>
    </row>
    <row r="620" spans="1:12" x14ac:dyDescent="0.25">
      <c r="A620">
        <f>'11'!A5106</f>
        <v>5098</v>
      </c>
      <c r="B620">
        <f>'11'!B5106</f>
        <v>2196000</v>
      </c>
      <c r="C620">
        <f>('11'!C5106-'11'!C$2)/('11'!C$1-'11'!C$2)</f>
        <v>0</v>
      </c>
      <c r="D620">
        <f>('11'!E5106-'11'!E$2)/('11'!E$1-'11'!E$2)</f>
        <v>1.3864055626507733E-2</v>
      </c>
      <c r="E620">
        <f>('11'!F5106-'11'!F$2)/('11'!F$1-'11'!F$2)</f>
        <v>1.386405562650817E-2</v>
      </c>
      <c r="F620">
        <f>('11'!G5106-'11'!G$2)/('11'!G$1-'11'!G$2)</f>
        <v>0</v>
      </c>
      <c r="G620">
        <f>('11'!H5106-'11'!H$2)/('11'!H$1-'11'!H$2)</f>
        <v>0</v>
      </c>
      <c r="H620">
        <f t="shared" si="90"/>
        <v>0</v>
      </c>
      <c r="I620">
        <f t="shared" si="91"/>
        <v>0.15860649921952602</v>
      </c>
      <c r="J620">
        <f t="shared" si="92"/>
        <v>2.4788988221939166</v>
      </c>
      <c r="K620">
        <f t="shared" si="92"/>
        <v>0</v>
      </c>
      <c r="L620">
        <f t="shared" si="89"/>
        <v>0</v>
      </c>
    </row>
    <row r="621" spans="1:12" x14ac:dyDescent="0.25">
      <c r="A621">
        <f>'11'!A5107</f>
        <v>5099</v>
      </c>
      <c r="B621">
        <f>'11'!B5107</f>
        <v>2199600</v>
      </c>
      <c r="C621">
        <f>('11'!C5107-'11'!C$2)/('11'!C$1-'11'!C$2)</f>
        <v>0</v>
      </c>
      <c r="D621">
        <f>('11'!E5107-'11'!E$2)/('11'!E$1-'11'!E$2)</f>
        <v>1.1863204200368951E-2</v>
      </c>
      <c r="E621">
        <f>('11'!F5107-'11'!F$2)/('11'!F$1-'11'!F$2)</f>
        <v>1.1863204200369517E-2</v>
      </c>
      <c r="F621">
        <f>('11'!G5107-'11'!G$2)/('11'!G$1-'11'!G$2)</f>
        <v>0</v>
      </c>
      <c r="G621">
        <f>('11'!H5107-'11'!H$2)/('11'!H$1-'11'!H$2)</f>
        <v>0</v>
      </c>
      <c r="H621">
        <f t="shared" si="90"/>
        <v>0</v>
      </c>
      <c r="I621">
        <f t="shared" si="91"/>
        <v>0.13723570313608627</v>
      </c>
      <c r="J621">
        <f t="shared" si="92"/>
        <v>2.1764864481340371</v>
      </c>
      <c r="K621">
        <f t="shared" si="92"/>
        <v>0</v>
      </c>
      <c r="L621">
        <f t="shared" si="89"/>
        <v>0</v>
      </c>
    </row>
    <row r="622" spans="1:12" x14ac:dyDescent="0.25">
      <c r="A622">
        <f>'11'!A5108</f>
        <v>5100</v>
      </c>
      <c r="B622">
        <f>'11'!B5108</f>
        <v>2203200</v>
      </c>
      <c r="C622">
        <f>('11'!C5108-'11'!C$2)/('11'!C$1-'11'!C$2)</f>
        <v>0</v>
      </c>
      <c r="D622">
        <f>('11'!E5108-'11'!E$2)/('11'!E$1-'11'!E$2)</f>
        <v>1.0103590180218534E-2</v>
      </c>
      <c r="E622">
        <f>('11'!F5108-'11'!F$2)/('11'!F$1-'11'!F$2)</f>
        <v>1.0103590180219169E-2</v>
      </c>
      <c r="F622">
        <f>('11'!G5108-'11'!G$2)/('11'!G$1-'11'!G$2)</f>
        <v>0</v>
      </c>
      <c r="G622">
        <f>('11'!H5108-'11'!H$2)/('11'!H$1-'11'!H$2)</f>
        <v>0</v>
      </c>
      <c r="H622">
        <f t="shared" si="90"/>
        <v>0</v>
      </c>
      <c r="I622">
        <f t="shared" si="91"/>
        <v>0.11759614020150419</v>
      </c>
      <c r="J622">
        <f t="shared" si="92"/>
        <v>1.8930324960977254</v>
      </c>
      <c r="K622">
        <f t="shared" si="92"/>
        <v>0</v>
      </c>
      <c r="L622">
        <f t="shared" si="89"/>
        <v>0</v>
      </c>
    </row>
    <row r="623" spans="1:12" x14ac:dyDescent="0.25">
      <c r="A623">
        <f>'11'!A5109</f>
        <v>5101</v>
      </c>
      <c r="B623">
        <f>'11'!B5109</f>
        <v>2206800</v>
      </c>
      <c r="C623">
        <f>('11'!C5109-'11'!C$2)/('11'!C$1-'11'!C$2)</f>
        <v>0</v>
      </c>
      <c r="D623">
        <f>('11'!E5109-'11'!E$2)/('11'!E$1-'11'!E$2)</f>
        <v>8.2872144174826173E-3</v>
      </c>
      <c r="E623">
        <f>('11'!F5109-'11'!F$2)/('11'!F$1-'11'!F$2)</f>
        <v>8.2872144174834551E-3</v>
      </c>
      <c r="F623">
        <f>('11'!G5109-'11'!G$2)/('11'!G$1-'11'!G$2)</f>
        <v>0</v>
      </c>
      <c r="G623">
        <f>('11'!H5109-'11'!H$2)/('11'!H$1-'11'!H$2)</f>
        <v>0</v>
      </c>
      <c r="H623">
        <f t="shared" si="90"/>
        <v>9.8811788246337788E-3</v>
      </c>
      <c r="I623">
        <f t="shared" si="91"/>
        <v>9.9049240811692918E-2</v>
      </c>
      <c r="J623">
        <f t="shared" si="92"/>
        <v>1.6234567901235508</v>
      </c>
      <c r="K623">
        <f t="shared" si="92"/>
        <v>0</v>
      </c>
      <c r="L623">
        <f t="shared" si="89"/>
        <v>0</v>
      </c>
    </row>
    <row r="624" spans="1:12" x14ac:dyDescent="0.25">
      <c r="A624">
        <f>'11'!A5110</f>
        <v>5102</v>
      </c>
      <c r="B624">
        <f>'11'!B5110</f>
        <v>2210400</v>
      </c>
      <c r="C624">
        <f>('11'!C5110-'11'!C$2)/('11'!C$1-'11'!C$2)</f>
        <v>0</v>
      </c>
      <c r="D624">
        <f>('11'!E5110-'11'!E$2)/('11'!E$1-'11'!E$2)</f>
        <v>6.6553143181495673E-3</v>
      </c>
      <c r="E624">
        <f>('11'!F5110-'11'!F$2)/('11'!F$1-'11'!F$2)</f>
        <v>6.6553143181506827E-3</v>
      </c>
      <c r="F624">
        <f>('11'!G5110-'11'!G$2)/('11'!G$1-'11'!G$2)</f>
        <v>0</v>
      </c>
      <c r="G624">
        <f>('11'!H5110-'11'!H$2)/('11'!H$1-'11'!H$2)</f>
        <v>0</v>
      </c>
      <c r="H624">
        <f t="shared" si="90"/>
        <v>9.8811788246337788E-3</v>
      </c>
      <c r="I624">
        <f t="shared" ref="I624:I639" si="93">D624*I$8+D623*I$7+D622*I$6</f>
        <v>8.179367106570172E-2</v>
      </c>
      <c r="J624">
        <f t="shared" ref="J624:K639" si="94">E624*J$8+E623*J$7+E622*J$6+E621*J$5+E620*J$4+E619*J$3</f>
        <v>1.3686958989641993</v>
      </c>
      <c r="K624">
        <f t="shared" si="94"/>
        <v>0</v>
      </c>
      <c r="L624">
        <f t="shared" si="89"/>
        <v>0</v>
      </c>
    </row>
    <row r="625" spans="1:12" x14ac:dyDescent="0.25">
      <c r="A625">
        <f>'11'!A5111</f>
        <v>5103</v>
      </c>
      <c r="B625">
        <f>'11'!B5111</f>
        <v>2214000</v>
      </c>
      <c r="C625">
        <f>('11'!C5111-'11'!C$2)/('11'!C$1-'11'!C$2)</f>
        <v>0</v>
      </c>
      <c r="D625">
        <f>('11'!E5111-'11'!E$2)/('11'!E$1-'11'!E$2)</f>
        <v>5.2078898822193846E-3</v>
      </c>
      <c r="E625">
        <f>('11'!F5111-'11'!F$2)/('11'!F$1-'11'!F$2)</f>
        <v>5.2078898822208505E-3</v>
      </c>
      <c r="F625">
        <f>('11'!G5111-'11'!G$2)/('11'!G$1-'11'!G$2)</f>
        <v>0</v>
      </c>
      <c r="G625">
        <f>('11'!H5111-'11'!H$2)/('11'!H$1-'11'!H$2)</f>
        <v>0</v>
      </c>
      <c r="H625">
        <f t="shared" si="90"/>
        <v>1.4821768236950668E-2</v>
      </c>
      <c r="I625">
        <f t="shared" si="93"/>
        <v>6.5659145735774083E-2</v>
      </c>
      <c r="J625">
        <f t="shared" si="94"/>
        <v>1.1349936143040864</v>
      </c>
      <c r="K625">
        <f t="shared" si="94"/>
        <v>0</v>
      </c>
      <c r="L625">
        <f t="shared" si="89"/>
        <v>0</v>
      </c>
    </row>
    <row r="626" spans="1:12" x14ac:dyDescent="0.25">
      <c r="A626">
        <f>'11'!A5112</f>
        <v>5104</v>
      </c>
      <c r="B626">
        <f>'11'!B5112</f>
        <v>2217600</v>
      </c>
      <c r="C626">
        <f>('11'!C5112-'11'!C$2)/('11'!C$1-'11'!C$2)</f>
        <v>4.9405894123168894E-3</v>
      </c>
      <c r="D626">
        <f>('11'!E5112-'11'!E$2)/('11'!E$1-'11'!E$2)</f>
        <v>3.7888463175819501E-3</v>
      </c>
      <c r="E626">
        <f>('11'!F5112-'11'!F$2)/('11'!F$1-'11'!F$2)</f>
        <v>3.7888463175826921E-3</v>
      </c>
      <c r="F626">
        <f>('11'!G5112-'11'!G$2)/('11'!G$1-'11'!G$2)</f>
        <v>0</v>
      </c>
      <c r="G626">
        <f>('11'!H5112-'11'!H$2)/('11'!H$1-'11'!H$2)</f>
        <v>0</v>
      </c>
      <c r="H626">
        <f t="shared" si="90"/>
        <v>3.9524715298535115E-2</v>
      </c>
      <c r="I626">
        <f t="shared" si="93"/>
        <v>5.0744997871434654E-2</v>
      </c>
      <c r="J626">
        <f t="shared" si="94"/>
        <v>0.9177522349937437</v>
      </c>
      <c r="K626">
        <f t="shared" si="94"/>
        <v>0</v>
      </c>
      <c r="L626">
        <f t="shared" si="89"/>
        <v>0</v>
      </c>
    </row>
    <row r="627" spans="1:12" x14ac:dyDescent="0.25">
      <c r="A627">
        <f>'11'!A5113</f>
        <v>5105</v>
      </c>
      <c r="B627">
        <f>'11'!B5113</f>
        <v>2221200</v>
      </c>
      <c r="C627">
        <f>('11'!C5113-'11'!C$2)/('11'!C$1-'11'!C$2)</f>
        <v>0</v>
      </c>
      <c r="D627">
        <f>('11'!E5113-'11'!E$2)/('11'!E$1-'11'!E$2)</f>
        <v>2.4123740598836385E-3</v>
      </c>
      <c r="E627">
        <f>('11'!F5113-'11'!F$2)/('11'!F$1-'11'!F$2)</f>
        <v>2.4123740598850705E-3</v>
      </c>
      <c r="F627">
        <f>('11'!G5113-'11'!G$2)/('11'!G$1-'11'!G$2)</f>
        <v>0</v>
      </c>
      <c r="G627">
        <f>('11'!H5113-'11'!H$2)/('11'!H$1-'11'!H$2)</f>
        <v>0</v>
      </c>
      <c r="H627">
        <f t="shared" si="90"/>
        <v>4.9405894123168891E-2</v>
      </c>
      <c r="I627">
        <f t="shared" si="93"/>
        <v>3.6639704838938553E-2</v>
      </c>
      <c r="J627">
        <f t="shared" si="94"/>
        <v>0.71017454235859589</v>
      </c>
      <c r="K627">
        <f t="shared" si="94"/>
        <v>0</v>
      </c>
      <c r="L627">
        <f t="shared" si="89"/>
        <v>0</v>
      </c>
    </row>
    <row r="628" spans="1:12" x14ac:dyDescent="0.25">
      <c r="A628">
        <f>'11'!A5114</f>
        <v>5106</v>
      </c>
      <c r="B628">
        <f>'11'!B5114</f>
        <v>2224800</v>
      </c>
      <c r="C628">
        <f>('11'!C5114-'11'!C$2)/('11'!C$1-'11'!C$2)</f>
        <v>4.9405894123168894E-3</v>
      </c>
      <c r="D628">
        <f>('11'!E5114-'11'!E$2)/('11'!E$1-'11'!E$2)</f>
        <v>1.2913296438200653E-3</v>
      </c>
      <c r="E628">
        <f>('11'!F5114-'11'!F$2)/('11'!F$1-'11'!F$2)</f>
        <v>1.2913296438205827E-3</v>
      </c>
      <c r="F628">
        <f>('11'!G5114-'11'!G$2)/('11'!G$1-'11'!G$2)</f>
        <v>0</v>
      </c>
      <c r="G628">
        <f>('11'!H5114-'11'!H$2)/('11'!H$1-'11'!H$2)</f>
        <v>0</v>
      </c>
      <c r="H628">
        <f t="shared" si="90"/>
        <v>5.9287072947802666E-2</v>
      </c>
      <c r="I628">
        <f t="shared" si="93"/>
        <v>2.3768979707677027E-2</v>
      </c>
      <c r="J628">
        <f t="shared" si="94"/>
        <v>0.52076060735078733</v>
      </c>
      <c r="K628">
        <f t="shared" si="94"/>
        <v>0</v>
      </c>
      <c r="L628">
        <f t="shared" si="89"/>
        <v>0</v>
      </c>
    </row>
    <row r="629" spans="1:12" x14ac:dyDescent="0.25">
      <c r="A629">
        <f>'11'!A5115</f>
        <v>5107</v>
      </c>
      <c r="B629">
        <f>'11'!B5115</f>
        <v>2228400</v>
      </c>
      <c r="C629">
        <f>('11'!C5115-'11'!C$2)/('11'!C$1-'11'!C$2)</f>
        <v>1.4821768236950666E-2</v>
      </c>
      <c r="D629">
        <f>('11'!E5115-'11'!E$2)/('11'!E$1-'11'!E$2)</f>
        <v>4.2571306939123032E-4</v>
      </c>
      <c r="E629">
        <f>('11'!F5115-'11'!F$2)/('11'!F$1-'11'!F$2)</f>
        <v>4.2571306939124577E-4</v>
      </c>
      <c r="F629">
        <f>('11'!G5115-'11'!G$2)/('11'!G$1-'11'!G$2)</f>
        <v>0</v>
      </c>
      <c r="G629">
        <f>('11'!H5115-'11'!H$2)/('11'!H$1-'11'!H$2)</f>
        <v>0</v>
      </c>
      <c r="H629">
        <f t="shared" si="90"/>
        <v>5.1876188829327333E-2</v>
      </c>
      <c r="I629">
        <f t="shared" si="93"/>
        <v>1.2813963388676033E-2</v>
      </c>
      <c r="J629">
        <f t="shared" si="94"/>
        <v>0.35437774939701222</v>
      </c>
      <c r="K629">
        <f t="shared" si="94"/>
        <v>0</v>
      </c>
      <c r="L629">
        <f t="shared" si="89"/>
        <v>0</v>
      </c>
    </row>
    <row r="630" spans="1:12" x14ac:dyDescent="0.25">
      <c r="A630">
        <f>'11'!A5116</f>
        <v>5108</v>
      </c>
      <c r="B630">
        <f>'11'!B5116</f>
        <v>2232000</v>
      </c>
      <c r="C630">
        <f>('11'!C5116-'11'!C$2)/('11'!C$1-'11'!C$2)</f>
        <v>7.4108841184753332E-3</v>
      </c>
      <c r="D630">
        <f>('11'!E5116-'11'!E$2)/('11'!E$1-'11'!E$2)</f>
        <v>0</v>
      </c>
      <c r="E630">
        <f>('11'!F5116-'11'!F$2)/('11'!F$1-'11'!F$2)</f>
        <v>0</v>
      </c>
      <c r="F630">
        <f>('11'!G5116-'11'!G$2)/('11'!G$1-'11'!G$2)</f>
        <v>0</v>
      </c>
      <c r="G630">
        <f>('11'!H5116-'11'!H$2)/('11'!H$1-'11'!H$2)</f>
        <v>0</v>
      </c>
      <c r="H630">
        <f t="shared" si="90"/>
        <v>2.9643536473901333E-2</v>
      </c>
      <c r="I630">
        <f t="shared" si="93"/>
        <v>5.1511281396338874E-3</v>
      </c>
      <c r="J630">
        <f t="shared" si="94"/>
        <v>0.21707109408265735</v>
      </c>
      <c r="K630">
        <f t="shared" si="94"/>
        <v>0</v>
      </c>
      <c r="L630">
        <f t="shared" si="89"/>
        <v>0</v>
      </c>
    </row>
    <row r="631" spans="1:12" x14ac:dyDescent="0.25">
      <c r="A631">
        <f>'11'!A5117</f>
        <v>5109</v>
      </c>
      <c r="B631">
        <f>'11'!B5117</f>
        <v>2235600</v>
      </c>
      <c r="C631">
        <f>('11'!C5117-'11'!C$2)/('11'!C$1-'11'!C$2)</f>
        <v>1.4821768236950666E-2</v>
      </c>
      <c r="D631">
        <f>('11'!E5117-'11'!E$2)/('11'!E$1-'11'!E$2)</f>
        <v>0</v>
      </c>
      <c r="E631">
        <f>('11'!F5117-'11'!F$2)/('11'!F$1-'11'!F$2)</f>
        <v>0</v>
      </c>
      <c r="F631">
        <f>('11'!G5117-'11'!G$2)/('11'!G$1-'11'!G$2)</f>
        <v>0</v>
      </c>
      <c r="G631">
        <f>('11'!H5117-'11'!H$2)/('11'!H$1-'11'!H$2)</f>
        <v>0</v>
      </c>
      <c r="H631">
        <f t="shared" si="90"/>
        <v>1.2351473530792223E-2</v>
      </c>
      <c r="I631">
        <f t="shared" si="93"/>
        <v>1.277139208173691E-3</v>
      </c>
      <c r="J631">
        <f t="shared" si="94"/>
        <v>0.11858947069680302</v>
      </c>
      <c r="K631">
        <f t="shared" si="94"/>
        <v>0</v>
      </c>
      <c r="L631">
        <f t="shared" si="89"/>
        <v>0</v>
      </c>
    </row>
    <row r="632" spans="1:12" x14ac:dyDescent="0.25">
      <c r="A632">
        <f>'11'!A5118</f>
        <v>5110</v>
      </c>
      <c r="B632">
        <f>'11'!B5118</f>
        <v>2239200</v>
      </c>
      <c r="C632">
        <f>('11'!C5118-'11'!C$2)/('11'!C$1-'11'!C$2)</f>
        <v>7.4108841184753332E-3</v>
      </c>
      <c r="D632">
        <f>('11'!E5118-'11'!E$2)/('11'!E$1-'11'!E$2)</f>
        <v>0</v>
      </c>
      <c r="E632">
        <f>('11'!F5118-'11'!F$2)/('11'!F$1-'11'!F$2)</f>
        <v>0</v>
      </c>
      <c r="F632">
        <f>('11'!G5118-'11'!G$2)/('11'!G$1-'11'!G$2)</f>
        <v>0</v>
      </c>
      <c r="G632">
        <f>('11'!H5118-'11'!H$2)/('11'!H$1-'11'!H$2)</f>
        <v>0</v>
      </c>
      <c r="H632">
        <f t="shared" si="90"/>
        <v>9.8811788246337788E-3</v>
      </c>
      <c r="I632">
        <f t="shared" si="93"/>
        <v>0</v>
      </c>
      <c r="J632">
        <f t="shared" si="94"/>
        <v>5.500212856536791E-2</v>
      </c>
      <c r="K632">
        <f t="shared" si="94"/>
        <v>0</v>
      </c>
      <c r="L632">
        <f t="shared" si="89"/>
        <v>0</v>
      </c>
    </row>
    <row r="633" spans="1:12" x14ac:dyDescent="0.25">
      <c r="A633">
        <f>'11'!A5119</f>
        <v>5111</v>
      </c>
      <c r="B633">
        <f>'11'!B5119</f>
        <v>2242800</v>
      </c>
      <c r="C633">
        <f>('11'!C5119-'11'!C$2)/('11'!C$1-'11'!C$2)</f>
        <v>0</v>
      </c>
      <c r="D633">
        <f>('11'!E5119-'11'!E$2)/('11'!E$1-'11'!E$2)</f>
        <v>0</v>
      </c>
      <c r="E633">
        <f>('11'!F5119-'11'!F$2)/('11'!F$1-'11'!F$2)</f>
        <v>0</v>
      </c>
      <c r="F633">
        <f>('11'!G5119-'11'!G$2)/('11'!G$1-'11'!G$2)</f>
        <v>0</v>
      </c>
      <c r="G633">
        <f>('11'!H5119-'11'!H$2)/('11'!H$1-'11'!H$2)</f>
        <v>0</v>
      </c>
      <c r="H633">
        <f t="shared" si="90"/>
        <v>1.2351473530792224E-2</v>
      </c>
      <c r="I633">
        <f t="shared" si="93"/>
        <v>0</v>
      </c>
      <c r="J633">
        <f t="shared" si="94"/>
        <v>1.7525188023275302E-2</v>
      </c>
      <c r="K633">
        <f t="shared" si="94"/>
        <v>0</v>
      </c>
      <c r="L633">
        <f t="shared" si="89"/>
        <v>0</v>
      </c>
    </row>
    <row r="634" spans="1:12" x14ac:dyDescent="0.25">
      <c r="A634">
        <f>'11'!A5120</f>
        <v>5112</v>
      </c>
      <c r="B634">
        <f>'11'!B5120</f>
        <v>2246400</v>
      </c>
      <c r="C634">
        <f>('11'!C5120-'11'!C$2)/('11'!C$1-'11'!C$2)</f>
        <v>2.4702947061584447E-3</v>
      </c>
      <c r="D634">
        <f>('11'!E5120-'11'!E$2)/('11'!E$1-'11'!E$2)</f>
        <v>0</v>
      </c>
      <c r="E634">
        <f>('11'!F5120-'11'!F$2)/('11'!F$1-'11'!F$2)</f>
        <v>0</v>
      </c>
      <c r="F634">
        <f>('11'!G5120-'11'!G$2)/('11'!G$1-'11'!G$2)</f>
        <v>0</v>
      </c>
      <c r="G634">
        <f>('11'!H5120-'11'!H$2)/('11'!H$1-'11'!H$2)</f>
        <v>0</v>
      </c>
      <c r="H634">
        <f t="shared" si="90"/>
        <v>3.7054420592376666E-2</v>
      </c>
      <c r="I634">
        <f t="shared" si="93"/>
        <v>0</v>
      </c>
      <c r="J634">
        <f t="shared" si="94"/>
        <v>2.1285653469562287E-3</v>
      </c>
      <c r="K634">
        <f t="shared" si="94"/>
        <v>0</v>
      </c>
      <c r="L634">
        <f t="shared" si="89"/>
        <v>0</v>
      </c>
    </row>
    <row r="635" spans="1:12" x14ac:dyDescent="0.25">
      <c r="A635">
        <f>'11'!A5121</f>
        <v>5113</v>
      </c>
      <c r="B635">
        <f>'11'!B5121</f>
        <v>2250000</v>
      </c>
      <c r="C635">
        <f>('11'!C5121-'11'!C$2)/('11'!C$1-'11'!C$2)</f>
        <v>2.4702947061584447E-3</v>
      </c>
      <c r="D635">
        <f>('11'!E5121-'11'!E$2)/('11'!E$1-'11'!E$2)</f>
        <v>7.095217823187172E-5</v>
      </c>
      <c r="E635">
        <f>('11'!F5121-'11'!F$2)/('11'!F$1-'11'!F$2)</f>
        <v>7.0952178232210397E-5</v>
      </c>
      <c r="F635">
        <f>('11'!G5121-'11'!G$2)/('11'!G$1-'11'!G$2)</f>
        <v>0</v>
      </c>
      <c r="G635">
        <f>('11'!H5121-'11'!H$2)/('11'!H$1-'11'!H$2)</f>
        <v>0</v>
      </c>
      <c r="H635">
        <f t="shared" si="90"/>
        <v>0.10128208295249622</v>
      </c>
      <c r="I635">
        <f t="shared" si="93"/>
        <v>2.8380871292748688E-4</v>
      </c>
      <c r="J635">
        <f t="shared" si="94"/>
        <v>2.1285653469663118E-3</v>
      </c>
      <c r="K635">
        <f t="shared" si="94"/>
        <v>0</v>
      </c>
      <c r="L635">
        <f t="shared" si="89"/>
        <v>0</v>
      </c>
    </row>
    <row r="636" spans="1:12" x14ac:dyDescent="0.25">
      <c r="A636">
        <f>'11'!A5122</f>
        <v>5114</v>
      </c>
      <c r="B636">
        <f>'11'!B5122</f>
        <v>2253600</v>
      </c>
      <c r="C636">
        <f>('11'!C5122-'11'!C$2)/('11'!C$1-'11'!C$2)</f>
        <v>2.4702947061584447E-3</v>
      </c>
      <c r="D636">
        <f>('11'!E5122-'11'!E$2)/('11'!E$1-'11'!E$2)</f>
        <v>6.5276003973321981E-4</v>
      </c>
      <c r="E636">
        <f>('11'!F5122-'11'!F$2)/('11'!F$1-'11'!F$2)</f>
        <v>6.527600397347223E-4</v>
      </c>
      <c r="F636">
        <f>('11'!G5122-'11'!G$2)/('11'!G$1-'11'!G$2)</f>
        <v>0</v>
      </c>
      <c r="G636">
        <f>('11'!H5122-'11'!H$2)/('11'!H$1-'11'!H$2)</f>
        <v>0</v>
      </c>
      <c r="H636">
        <f t="shared" si="90"/>
        <v>0.14327709295718977</v>
      </c>
      <c r="I636">
        <f t="shared" si="93"/>
        <v>2.8238966936284943E-3</v>
      </c>
      <c r="J636">
        <f t="shared" si="94"/>
        <v>2.1853270895472399E-2</v>
      </c>
      <c r="K636">
        <f t="shared" si="94"/>
        <v>0</v>
      </c>
      <c r="L636">
        <f t="shared" si="89"/>
        <v>0</v>
      </c>
    </row>
    <row r="637" spans="1:12" x14ac:dyDescent="0.25">
      <c r="A637">
        <f>'11'!A5123</f>
        <v>5115</v>
      </c>
      <c r="B637">
        <f>'11'!B5123</f>
        <v>2257200</v>
      </c>
      <c r="C637">
        <f>('11'!C5123-'11'!C$2)/('11'!C$1-'11'!C$2)</f>
        <v>1.4821768236950666E-2</v>
      </c>
      <c r="D637">
        <f>('11'!E5123-'11'!E$2)/('11'!E$1-'11'!E$2)</f>
        <v>1.6886618419185472E-3</v>
      </c>
      <c r="E637">
        <f>('11'!F5123-'11'!F$2)/('11'!F$1-'11'!F$2)</f>
        <v>1.6886618419201542E-3</v>
      </c>
      <c r="F637">
        <f>('11'!G5123-'11'!G$2)/('11'!G$1-'11'!G$2)</f>
        <v>0</v>
      </c>
      <c r="G637">
        <f>('11'!H5123-'11'!H$2)/('11'!H$1-'11'!H$2)</f>
        <v>0</v>
      </c>
      <c r="H637">
        <f t="shared" si="90"/>
        <v>9.3871198834020897E-2</v>
      </c>
      <c r="I637">
        <f t="shared" si="93"/>
        <v>8.9257840215694641E-3</v>
      </c>
      <c r="J637">
        <f t="shared" si="94"/>
        <v>7.2967220093759944E-2</v>
      </c>
      <c r="K637">
        <f t="shared" si="94"/>
        <v>0</v>
      </c>
      <c r="L637">
        <f t="shared" si="89"/>
        <v>0</v>
      </c>
    </row>
    <row r="638" spans="1:12" x14ac:dyDescent="0.25">
      <c r="A638">
        <f>'11'!A5124</f>
        <v>5116</v>
      </c>
      <c r="B638">
        <f>'11'!B5124</f>
        <v>2260800</v>
      </c>
      <c r="C638">
        <f>('11'!C5124-'11'!C$2)/('11'!C$1-'11'!C$2)</f>
        <v>3.4584125886218224E-2</v>
      </c>
      <c r="D638">
        <f>('11'!E5124-'11'!E$2)/('11'!E$1-'11'!E$2)</f>
        <v>4.399035050376047E-3</v>
      </c>
      <c r="E638">
        <f>('11'!F5124-'11'!F$2)/('11'!F$1-'11'!F$2)</f>
        <v>4.3990350503768788E-3</v>
      </c>
      <c r="F638">
        <f>('11'!G5124-'11'!G$2)/('11'!G$1-'11'!G$2)</f>
        <v>0</v>
      </c>
      <c r="G638">
        <f>('11'!H5124-'11'!H$2)/('11'!H$1-'11'!H$2)</f>
        <v>0</v>
      </c>
      <c r="H638">
        <f t="shared" si="90"/>
        <v>2.9643536473901333E-2</v>
      </c>
      <c r="I638">
        <f t="shared" si="93"/>
        <v>2.4620405846459491E-2</v>
      </c>
      <c r="J638">
        <f t="shared" si="94"/>
        <v>0.20062437916855438</v>
      </c>
      <c r="K638">
        <f t="shared" si="94"/>
        <v>0</v>
      </c>
      <c r="L638">
        <f t="shared" si="89"/>
        <v>0</v>
      </c>
    </row>
    <row r="639" spans="1:12" x14ac:dyDescent="0.25">
      <c r="A639">
        <f>'11'!A5125</f>
        <v>5117</v>
      </c>
      <c r="B639">
        <f>'11'!B5125</f>
        <v>2264400</v>
      </c>
      <c r="C639">
        <f>('11'!C5125-'11'!C$2)/('11'!C$1-'11'!C$2)</f>
        <v>2.9643536473901333E-2</v>
      </c>
      <c r="D639">
        <f>('11'!E5125-'11'!E$2)/('11'!E$1-'11'!E$2)</f>
        <v>6.8114091102596851E-3</v>
      </c>
      <c r="E639">
        <f>('11'!F5125-'11'!F$2)/('11'!F$1-'11'!F$2)</f>
        <v>6.8114091102599323E-3</v>
      </c>
      <c r="F639">
        <f>('11'!G5125-'11'!G$2)/('11'!G$1-'11'!G$2)</f>
        <v>0</v>
      </c>
      <c r="G639">
        <f>('11'!H5125-'11'!H$2)/('11'!H$1-'11'!H$2)</f>
        <v>0</v>
      </c>
      <c r="H639">
        <f t="shared" si="90"/>
        <v>0</v>
      </c>
      <c r="I639">
        <f t="shared" si="93"/>
        <v>4.5508727117922525E-2</v>
      </c>
      <c r="J639">
        <f t="shared" si="94"/>
        <v>0.39509010926646254</v>
      </c>
      <c r="K639">
        <f t="shared" si="94"/>
        <v>0</v>
      </c>
      <c r="L639">
        <f t="shared" si="89"/>
        <v>0</v>
      </c>
    </row>
    <row r="640" spans="1:12" x14ac:dyDescent="0.25">
      <c r="A640">
        <f>'11'!A5126</f>
        <v>5118</v>
      </c>
      <c r="B640">
        <f>'11'!B5126</f>
        <v>2268000</v>
      </c>
      <c r="C640">
        <f>('11'!C5126-'11'!C$2)/('11'!C$1-'11'!C$2)</f>
        <v>0</v>
      </c>
      <c r="D640">
        <f>('11'!E5126-'11'!E$2)/('11'!E$1-'11'!E$2)</f>
        <v>9.6920675464736775E-3</v>
      </c>
      <c r="E640">
        <f>('11'!F5126-'11'!F$2)/('11'!F$1-'11'!F$2)</f>
        <v>9.6920675464747686E-3</v>
      </c>
      <c r="F640">
        <f>('11'!G5126-'11'!G$2)/('11'!G$1-'11'!G$2)</f>
        <v>0</v>
      </c>
      <c r="G640">
        <f>('11'!H5126-'11'!H$2)/('11'!H$1-'11'!H$2)</f>
        <v>0</v>
      </c>
      <c r="H640">
        <f t="shared" si="90"/>
        <v>0</v>
      </c>
      <c r="I640">
        <f t="shared" ref="I640:I655" si="95">D640*I$8+D639*I$7+D638*I$6</f>
        <v>7.2399602667801904E-2</v>
      </c>
      <c r="J640">
        <f t="shared" ref="J640:K655" si="96">E640*J$8+E639*J$7+E638*J$6+E637*J$5+E636*J$4+E635*J$3</f>
        <v>0.65118490137660578</v>
      </c>
      <c r="K640">
        <f t="shared" si="96"/>
        <v>0</v>
      </c>
      <c r="L640">
        <f t="shared" si="89"/>
        <v>0</v>
      </c>
    </row>
    <row r="641" spans="1:12" x14ac:dyDescent="0.25">
      <c r="A641">
        <f>'11'!A5127</f>
        <v>5119</v>
      </c>
      <c r="B641">
        <f>'11'!B5127</f>
        <v>2271600</v>
      </c>
      <c r="C641">
        <f>('11'!C5127-'11'!C$2)/('11'!C$1-'11'!C$2)</f>
        <v>0</v>
      </c>
      <c r="D641">
        <f>('11'!E5127-'11'!E$2)/('11'!E$1-'11'!E$2)</f>
        <v>1.375053214133674E-2</v>
      </c>
      <c r="E641">
        <f>('11'!F5127-'11'!F$2)/('11'!F$1-'11'!F$2)</f>
        <v>1.3750532141337439E-2</v>
      </c>
      <c r="F641">
        <f>('11'!G5127-'11'!G$2)/('11'!G$1-'11'!G$2)</f>
        <v>0</v>
      </c>
      <c r="G641">
        <f>('11'!H5127-'11'!H$2)/('11'!H$1-'11'!H$2)</f>
        <v>0</v>
      </c>
      <c r="H641">
        <f t="shared" si="90"/>
        <v>0</v>
      </c>
      <c r="I641">
        <f t="shared" si="95"/>
        <v>0.10451255853554704</v>
      </c>
      <c r="J641">
        <f t="shared" si="96"/>
        <v>1.0028380871294034</v>
      </c>
      <c r="K641">
        <f t="shared" si="96"/>
        <v>0</v>
      </c>
      <c r="L641">
        <f t="shared" si="89"/>
        <v>0</v>
      </c>
    </row>
    <row r="642" spans="1:12" x14ac:dyDescent="0.25">
      <c r="A642">
        <f>'11'!A5128</f>
        <v>5120</v>
      </c>
      <c r="B642">
        <f>'11'!B5128</f>
        <v>2275200</v>
      </c>
      <c r="C642">
        <f>('11'!C5128-'11'!C$2)/('11'!C$1-'11'!C$2)</f>
        <v>0</v>
      </c>
      <c r="D642">
        <f>('11'!E5128-'11'!E$2)/('11'!E$1-'11'!E$2)</f>
        <v>1.8788136795799631E-2</v>
      </c>
      <c r="E642">
        <f>('11'!F5128-'11'!F$2)/('11'!F$1-'11'!F$2)</f>
        <v>1.878813679580018E-2</v>
      </c>
      <c r="F642">
        <f>('11'!G5128-'11'!G$2)/('11'!G$1-'11'!G$2)</f>
        <v>0</v>
      </c>
      <c r="G642">
        <f>('11'!H5128-'11'!H$2)/('11'!H$1-'11'!H$2)</f>
        <v>0</v>
      </c>
      <c r="H642">
        <f t="shared" si="90"/>
        <v>0</v>
      </c>
      <c r="I642">
        <f t="shared" si="95"/>
        <v>0.14548034624662978</v>
      </c>
      <c r="J642">
        <f t="shared" si="96"/>
        <v>1.4701717042714171</v>
      </c>
      <c r="K642">
        <f t="shared" si="96"/>
        <v>0</v>
      </c>
      <c r="L642">
        <f t="shared" si="89"/>
        <v>0</v>
      </c>
    </row>
    <row r="643" spans="1:12" x14ac:dyDescent="0.25">
      <c r="A643">
        <f>'11'!A5129</f>
        <v>5121</v>
      </c>
      <c r="B643">
        <f>'11'!B5129</f>
        <v>2278800</v>
      </c>
      <c r="C643">
        <f>('11'!C5129-'11'!C$2)/('11'!C$1-'11'!C$2)</f>
        <v>0</v>
      </c>
      <c r="D643">
        <f>('11'!E5129-'11'!E$2)/('11'!E$1-'11'!E$2)</f>
        <v>2.3016886618419188E-2</v>
      </c>
      <c r="E643">
        <f>('11'!F5129-'11'!F$2)/('11'!F$1-'11'!F$2)</f>
        <v>2.3016886618420961E-2</v>
      </c>
      <c r="F643">
        <f>('11'!G5129-'11'!G$2)/('11'!G$1-'11'!G$2)</f>
        <v>0</v>
      </c>
      <c r="G643">
        <f>('11'!H5129-'11'!H$2)/('11'!H$1-'11'!H$2)</f>
        <v>0</v>
      </c>
      <c r="H643">
        <f t="shared" si="90"/>
        <v>0</v>
      </c>
      <c r="I643">
        <f t="shared" si="95"/>
        <v>0.18968355328508585</v>
      </c>
      <c r="J643">
        <f t="shared" si="96"/>
        <v>1.9790549169860709</v>
      </c>
      <c r="K643">
        <f t="shared" si="96"/>
        <v>0</v>
      </c>
      <c r="L643">
        <f t="shared" si="89"/>
        <v>0</v>
      </c>
    </row>
    <row r="644" spans="1:12" x14ac:dyDescent="0.25">
      <c r="A644">
        <f>'11'!A5130</f>
        <v>5122</v>
      </c>
      <c r="B644">
        <f>'11'!B5130</f>
        <v>2282400</v>
      </c>
      <c r="C644">
        <f>('11'!C5130-'11'!C$2)/('11'!C$1-'11'!C$2)</f>
        <v>0</v>
      </c>
      <c r="D644">
        <f>('11'!E5130-'11'!E$2)/('11'!E$1-'11'!E$2)</f>
        <v>2.7657159074783597E-2</v>
      </c>
      <c r="E644">
        <f>('11'!F5130-'11'!F$2)/('11'!F$1-'11'!F$2)</f>
        <v>2.7657159074784131E-2</v>
      </c>
      <c r="F644">
        <f>('11'!G5130-'11'!G$2)/('11'!G$1-'11'!G$2)</f>
        <v>0</v>
      </c>
      <c r="G644">
        <f>('11'!H5130-'11'!H$2)/('11'!H$1-'11'!H$2)</f>
        <v>0</v>
      </c>
      <c r="H644">
        <f t="shared" si="90"/>
        <v>0</v>
      </c>
      <c r="I644">
        <f t="shared" si="95"/>
        <v>0.23604370654179083</v>
      </c>
      <c r="J644">
        <f t="shared" si="96"/>
        <v>2.5305803888180662</v>
      </c>
      <c r="K644">
        <f t="shared" si="96"/>
        <v>0</v>
      </c>
      <c r="L644">
        <f t="shared" si="89"/>
        <v>0</v>
      </c>
    </row>
    <row r="645" spans="1:12" x14ac:dyDescent="0.25">
      <c r="A645">
        <f>'11'!A5131</f>
        <v>5123</v>
      </c>
      <c r="B645">
        <f>'11'!B5131</f>
        <v>2286000</v>
      </c>
      <c r="C645">
        <f>('11'!C5131-'11'!C$2)/('11'!C$1-'11'!C$2)</f>
        <v>0</v>
      </c>
      <c r="D645">
        <f>('11'!E5131-'11'!E$2)/('11'!E$1-'11'!E$2)</f>
        <v>3.1502767134951044E-2</v>
      </c>
      <c r="E645">
        <f>('11'!F5131-'11'!F$2)/('11'!F$1-'11'!F$2)</f>
        <v>3.1502767134952189E-2</v>
      </c>
      <c r="F645">
        <f>('11'!G5131-'11'!G$2)/('11'!G$1-'11'!G$2)</f>
        <v>0</v>
      </c>
      <c r="G645">
        <f>('11'!H5131-'11'!H$2)/('11'!H$1-'11'!H$2)</f>
        <v>0</v>
      </c>
      <c r="H645">
        <f t="shared" si="90"/>
        <v>0</v>
      </c>
      <c r="I645">
        <f t="shared" si="95"/>
        <v>0.27803320561941253</v>
      </c>
      <c r="J645">
        <f t="shared" si="96"/>
        <v>3.1097630197248285</v>
      </c>
      <c r="K645">
        <f t="shared" si="96"/>
        <v>0</v>
      </c>
      <c r="L645">
        <f t="shared" si="89"/>
        <v>0</v>
      </c>
    </row>
    <row r="646" spans="1:12" x14ac:dyDescent="0.25">
      <c r="A646">
        <f>'11'!A5132</f>
        <v>5124</v>
      </c>
      <c r="B646">
        <f>'11'!B5132</f>
        <v>2289600</v>
      </c>
      <c r="C646">
        <f>('11'!C5132-'11'!C$2)/('11'!C$1-'11'!C$2)</f>
        <v>0</v>
      </c>
      <c r="D646">
        <f>('11'!E5132-'11'!E$2)/('11'!E$1-'11'!E$2)</f>
        <v>3.4667234284092519E-2</v>
      </c>
      <c r="E646">
        <f>('11'!F5132-'11'!F$2)/('11'!F$1-'11'!F$2)</f>
        <v>3.4667234284093844E-2</v>
      </c>
      <c r="F646">
        <f>('11'!G5132-'11'!G$2)/('11'!G$1-'11'!G$2)</f>
        <v>0</v>
      </c>
      <c r="G646">
        <f>('11'!H5132-'11'!H$2)/('11'!H$1-'11'!H$2)</f>
        <v>0</v>
      </c>
      <c r="H646">
        <f t="shared" si="90"/>
        <v>0</v>
      </c>
      <c r="I646">
        <f t="shared" si="95"/>
        <v>0.31614871576557402</v>
      </c>
      <c r="J646">
        <f t="shared" si="96"/>
        <v>3.6648644813397215</v>
      </c>
      <c r="K646">
        <f t="shared" si="96"/>
        <v>0</v>
      </c>
      <c r="L646">
        <f t="shared" si="89"/>
        <v>0</v>
      </c>
    </row>
    <row r="647" spans="1:12" x14ac:dyDescent="0.25">
      <c r="A647">
        <f>'11'!A5133</f>
        <v>5125</v>
      </c>
      <c r="B647">
        <f>'11'!B5133</f>
        <v>2293200</v>
      </c>
      <c r="C647">
        <f>('11'!C5133-'11'!C$2)/('11'!C$1-'11'!C$2)</f>
        <v>0</v>
      </c>
      <c r="D647">
        <f>('11'!E5133-'11'!E$2)/('11'!E$1-'11'!E$2)</f>
        <v>3.707960834397616E-2</v>
      </c>
      <c r="E647">
        <f>('11'!F5133-'11'!F$2)/('11'!F$1-'11'!F$2)</f>
        <v>3.7079608343976903E-2</v>
      </c>
      <c r="F647">
        <f>('11'!G5133-'11'!G$2)/('11'!G$1-'11'!G$2)</f>
        <v>0</v>
      </c>
      <c r="G647">
        <f>('11'!H5133-'11'!H$2)/('11'!H$1-'11'!H$2)</f>
        <v>0</v>
      </c>
      <c r="H647">
        <f t="shared" si="90"/>
        <v>0</v>
      </c>
      <c r="I647">
        <f t="shared" si="95"/>
        <v>0.34682843763303528</v>
      </c>
      <c r="J647">
        <f t="shared" si="96"/>
        <v>4.1526323258125508</v>
      </c>
      <c r="K647">
        <f t="shared" si="96"/>
        <v>0</v>
      </c>
      <c r="L647">
        <f t="shared" si="89"/>
        <v>0</v>
      </c>
    </row>
    <row r="648" spans="1:12" x14ac:dyDescent="0.25">
      <c r="A648">
        <f>'11'!A5134</f>
        <v>5126</v>
      </c>
      <c r="B648">
        <f>'11'!B5134</f>
        <v>2296800</v>
      </c>
      <c r="C648">
        <f>('11'!C5134-'11'!C$2)/('11'!C$1-'11'!C$2)</f>
        <v>0</v>
      </c>
      <c r="D648">
        <f>('11'!E5134-'11'!E$2)/('11'!E$1-'11'!E$2)</f>
        <v>3.9562934582091668E-2</v>
      </c>
      <c r="E648">
        <f>('11'!F5134-'11'!F$2)/('11'!F$1-'11'!F$2)</f>
        <v>3.9562934582092167E-2</v>
      </c>
      <c r="F648">
        <f>('11'!G5134-'11'!G$2)/('11'!G$1-'11'!G$2)</f>
        <v>0</v>
      </c>
      <c r="G648">
        <f>('11'!H5134-'11'!H$2)/('11'!H$1-'11'!H$2)</f>
        <v>0</v>
      </c>
      <c r="H648">
        <f t="shared" si="90"/>
        <v>0</v>
      </c>
      <c r="I648">
        <f t="shared" si="95"/>
        <v>0.3734922662125727</v>
      </c>
      <c r="J648">
        <f t="shared" si="96"/>
        <v>4.5940116361573429</v>
      </c>
      <c r="K648">
        <f t="shared" si="96"/>
        <v>0</v>
      </c>
      <c r="L648">
        <f t="shared" si="89"/>
        <v>0</v>
      </c>
    </row>
    <row r="649" spans="1:12" x14ac:dyDescent="0.25">
      <c r="A649">
        <f>'11'!A5135</f>
        <v>5127</v>
      </c>
      <c r="B649">
        <f>'11'!B5135</f>
        <v>2300400</v>
      </c>
      <c r="C649">
        <f>('11'!C5135-'11'!C$2)/('11'!C$1-'11'!C$2)</f>
        <v>0</v>
      </c>
      <c r="D649">
        <f>('11'!E5135-'11'!E$2)/('11'!E$1-'11'!E$2)</f>
        <v>4.0840073790265365E-2</v>
      </c>
      <c r="E649">
        <f>('11'!F5135-'11'!F$2)/('11'!F$1-'11'!F$2)</f>
        <v>4.0840073790265906E-2</v>
      </c>
      <c r="F649">
        <f>('11'!G5135-'11'!G$2)/('11'!G$1-'11'!G$2)</f>
        <v>0</v>
      </c>
      <c r="G649">
        <f>('11'!H5135-'11'!H$2)/('11'!H$1-'11'!H$2)</f>
        <v>0</v>
      </c>
      <c r="H649">
        <f t="shared" si="90"/>
        <v>0</v>
      </c>
      <c r="I649">
        <f t="shared" si="95"/>
        <v>0.39328792393926493</v>
      </c>
      <c r="J649">
        <f t="shared" si="96"/>
        <v>4.9528451823472066</v>
      </c>
      <c r="K649">
        <f t="shared" si="96"/>
        <v>0</v>
      </c>
      <c r="L649">
        <f t="shared" si="89"/>
        <v>0</v>
      </c>
    </row>
    <row r="650" spans="1:12" x14ac:dyDescent="0.25">
      <c r="A650">
        <f>'11'!A5136</f>
        <v>5128</v>
      </c>
      <c r="B650">
        <f>'11'!B5136</f>
        <v>2304000</v>
      </c>
      <c r="C650">
        <f>('11'!C5136-'11'!C$2)/('11'!C$1-'11'!C$2)</f>
        <v>0</v>
      </c>
      <c r="D650">
        <f>('11'!E5136-'11'!E$2)/('11'!E$1-'11'!E$2)</f>
        <v>3.9690648502909043E-2</v>
      </c>
      <c r="E650">
        <f>('11'!F5136-'11'!F$2)/('11'!F$1-'11'!F$2)</f>
        <v>3.9690648502909744E-2</v>
      </c>
      <c r="F650">
        <f>('11'!G5136-'11'!G$2)/('11'!G$1-'11'!G$2)</f>
        <v>0</v>
      </c>
      <c r="G650">
        <f>('11'!H5136-'11'!H$2)/('11'!H$1-'11'!H$2)</f>
        <v>0</v>
      </c>
      <c r="H650">
        <f t="shared" si="90"/>
        <v>4.9405894123168894E-3</v>
      </c>
      <c r="I650">
        <f t="shared" si="95"/>
        <v>0.39997161912870727</v>
      </c>
      <c r="J650">
        <f t="shared" si="96"/>
        <v>5.163473818646338</v>
      </c>
      <c r="K650">
        <f t="shared" si="96"/>
        <v>0</v>
      </c>
      <c r="L650">
        <f t="shared" si="89"/>
        <v>0</v>
      </c>
    </row>
    <row r="651" spans="1:12" x14ac:dyDescent="0.25">
      <c r="A651">
        <f>'11'!A5137</f>
        <v>5129</v>
      </c>
      <c r="B651">
        <f>'11'!B5137</f>
        <v>2307600</v>
      </c>
      <c r="C651">
        <f>('11'!C5137-'11'!C$2)/('11'!C$1-'11'!C$2)</f>
        <v>0</v>
      </c>
      <c r="D651">
        <f>('11'!E5137-'11'!E$2)/('11'!E$1-'11'!E$2)</f>
        <v>3.7320845749964526E-2</v>
      </c>
      <c r="E651">
        <f>('11'!F5137-'11'!F$2)/('11'!F$1-'11'!F$2)</f>
        <v>3.7320845749965206E-2</v>
      </c>
      <c r="F651">
        <f>('11'!G5137-'11'!G$2)/('11'!G$1-'11'!G$2)</f>
        <v>0</v>
      </c>
      <c r="G651">
        <f>('11'!H5137-'11'!H$2)/('11'!H$1-'11'!H$2)</f>
        <v>0</v>
      </c>
      <c r="H651">
        <f t="shared" si="90"/>
        <v>4.9405894123168894E-3</v>
      </c>
      <c r="I651">
        <f t="shared" si="95"/>
        <v>0.39087554987938133</v>
      </c>
      <c r="J651">
        <f t="shared" si="96"/>
        <v>5.2143181495672817</v>
      </c>
      <c r="K651">
        <f t="shared" si="96"/>
        <v>0</v>
      </c>
      <c r="L651">
        <f t="shared" si="89"/>
        <v>0</v>
      </c>
    </row>
    <row r="652" spans="1:12" x14ac:dyDescent="0.25">
      <c r="A652">
        <f>'11'!A5138</f>
        <v>5130</v>
      </c>
      <c r="B652">
        <f>'11'!B5138</f>
        <v>2311200</v>
      </c>
      <c r="C652">
        <f>('11'!C5138-'11'!C$2)/('11'!C$1-'11'!C$2)</f>
        <v>0</v>
      </c>
      <c r="D652">
        <f>('11'!E5138-'11'!E$2)/('11'!E$1-'11'!E$2)</f>
        <v>3.4936852561373632E-2</v>
      </c>
      <c r="E652">
        <f>('11'!F5138-'11'!F$2)/('11'!F$1-'11'!F$2)</f>
        <v>3.4936852561373827E-2</v>
      </c>
      <c r="F652">
        <f>('11'!G5138-'11'!G$2)/('11'!G$1-'11'!G$2)</f>
        <v>0</v>
      </c>
      <c r="G652">
        <f>('11'!H5138-'11'!H$2)/('11'!H$1-'11'!H$2)</f>
        <v>0</v>
      </c>
      <c r="H652">
        <f t="shared" si="90"/>
        <v>2.4702947061584447E-3</v>
      </c>
      <c r="I652">
        <f t="shared" si="95"/>
        <v>0.37078189300411524</v>
      </c>
      <c r="J652">
        <f t="shared" si="96"/>
        <v>5.1487015751384266</v>
      </c>
      <c r="K652">
        <f t="shared" si="96"/>
        <v>0</v>
      </c>
      <c r="L652">
        <f t="shared" si="89"/>
        <v>0</v>
      </c>
    </row>
    <row r="653" spans="1:12" x14ac:dyDescent="0.25">
      <c r="A653">
        <f>'11'!A5139</f>
        <v>5131</v>
      </c>
      <c r="B653">
        <f>'11'!B5139</f>
        <v>2314800</v>
      </c>
      <c r="C653">
        <f>('11'!C5139-'11'!C$2)/('11'!C$1-'11'!C$2)</f>
        <v>2.4702947061584447E-3</v>
      </c>
      <c r="D653">
        <f>('11'!E5139-'11'!E$2)/('11'!E$1-'11'!E$2)</f>
        <v>3.2850858521356607E-2</v>
      </c>
      <c r="E653">
        <f>('11'!F5139-'11'!F$2)/('11'!F$1-'11'!F$2)</f>
        <v>3.2850858521358134E-2</v>
      </c>
      <c r="F653">
        <f>('11'!G5139-'11'!G$2)/('11'!G$1-'11'!G$2)</f>
        <v>0</v>
      </c>
      <c r="G653">
        <f>('11'!H5139-'11'!H$2)/('11'!H$1-'11'!H$2)</f>
        <v>0</v>
      </c>
      <c r="H653">
        <f t="shared" si="90"/>
        <v>0</v>
      </c>
      <c r="I653">
        <f t="shared" si="95"/>
        <v>0.34817652901944091</v>
      </c>
      <c r="J653">
        <f t="shared" si="96"/>
        <v>4.9827728111253986</v>
      </c>
      <c r="K653">
        <f t="shared" si="96"/>
        <v>0</v>
      </c>
      <c r="L653">
        <f t="shared" si="89"/>
        <v>0</v>
      </c>
    </row>
    <row r="654" spans="1:12" x14ac:dyDescent="0.25">
      <c r="A654">
        <f>'11'!A5140</f>
        <v>5132</v>
      </c>
      <c r="B654">
        <f>'11'!B5140</f>
        <v>2318400</v>
      </c>
      <c r="C654">
        <f>('11'!C5140-'11'!C$2)/('11'!C$1-'11'!C$2)</f>
        <v>0</v>
      </c>
      <c r="D654">
        <f>('11'!E5140-'11'!E$2)/('11'!E$1-'11'!E$2)</f>
        <v>3.0225627926777354E-2</v>
      </c>
      <c r="E654">
        <f>('11'!F5140-'11'!F$2)/('11'!F$1-'11'!F$2)</f>
        <v>3.0225627926778451E-2</v>
      </c>
      <c r="F654">
        <f>('11'!G5140-'11'!G$2)/('11'!G$1-'11'!G$2)</f>
        <v>0</v>
      </c>
      <c r="G654">
        <f>('11'!H5140-'11'!H$2)/('11'!H$1-'11'!H$2)</f>
        <v>0</v>
      </c>
      <c r="H654">
        <f t="shared" si="90"/>
        <v>0</v>
      </c>
      <c r="I654">
        <f t="shared" si="95"/>
        <v>0.32426564495530014</v>
      </c>
      <c r="J654">
        <f t="shared" si="96"/>
        <v>4.7139491982405071</v>
      </c>
      <c r="K654">
        <f t="shared" si="96"/>
        <v>0</v>
      </c>
      <c r="L654">
        <f t="shared" si="89"/>
        <v>0</v>
      </c>
    </row>
    <row r="655" spans="1:12" x14ac:dyDescent="0.25">
      <c r="A655">
        <f>'11'!A5141</f>
        <v>5133</v>
      </c>
      <c r="B655">
        <f>'11'!B5141</f>
        <v>2322000</v>
      </c>
      <c r="C655">
        <f>('11'!C5141-'11'!C$2)/('11'!C$1-'11'!C$2)</f>
        <v>0</v>
      </c>
      <c r="D655">
        <f>('11'!E5141-'11'!E$2)/('11'!E$1-'11'!E$2)</f>
        <v>2.7756492124308217E-2</v>
      </c>
      <c r="E655">
        <f>('11'!F5141-'11'!F$2)/('11'!F$1-'11'!F$2)</f>
        <v>2.7756492124310032E-2</v>
      </c>
      <c r="F655">
        <f>('11'!G5141-'11'!G$2)/('11'!G$1-'11'!G$2)</f>
        <v>0</v>
      </c>
      <c r="G655">
        <f>('11'!H5141-'11'!H$2)/('11'!H$1-'11'!H$2)</f>
        <v>0</v>
      </c>
      <c r="H655">
        <f t="shared" si="90"/>
        <v>0</v>
      </c>
      <c r="I655">
        <f t="shared" si="95"/>
        <v>0.30025542784163473</v>
      </c>
      <c r="J655">
        <f t="shared" si="96"/>
        <v>4.3943380161772421</v>
      </c>
      <c r="K655">
        <f t="shared" si="96"/>
        <v>0</v>
      </c>
      <c r="L655">
        <f t="shared" si="89"/>
        <v>0</v>
      </c>
    </row>
    <row r="656" spans="1:12" x14ac:dyDescent="0.25">
      <c r="A656">
        <f>'11'!A5142</f>
        <v>5134</v>
      </c>
      <c r="B656">
        <f>'11'!B5142</f>
        <v>2325600</v>
      </c>
      <c r="C656">
        <f>('11'!C5142-'11'!C$2)/('11'!C$1-'11'!C$2)</f>
        <v>0</v>
      </c>
      <c r="D656">
        <f>('11'!E5142-'11'!E$2)/('11'!E$1-'11'!E$2)</f>
        <v>2.5372498935717327E-2</v>
      </c>
      <c r="E656">
        <f>('11'!F5142-'11'!F$2)/('11'!F$1-'11'!F$2)</f>
        <v>2.5372498935718652E-2</v>
      </c>
      <c r="F656">
        <f>('11'!G5142-'11'!G$2)/('11'!G$1-'11'!G$2)</f>
        <v>0</v>
      </c>
      <c r="G656">
        <f>('11'!H5142-'11'!H$2)/('11'!H$1-'11'!H$2)</f>
        <v>0</v>
      </c>
      <c r="H656">
        <f t="shared" si="90"/>
        <v>0</v>
      </c>
      <c r="I656">
        <f t="shared" ref="I656:I671" si="97">D656*I$8+D655*I$7+D654*I$6</f>
        <v>0.27543635589612603</v>
      </c>
      <c r="J656">
        <f t="shared" ref="J656:K671" si="98">E656*J$8+E655*J$7+E654*J$6+E653*J$5+E652*J$4+E651*J$3</f>
        <v>4.0715765574004745</v>
      </c>
      <c r="K656">
        <f t="shared" si="98"/>
        <v>0</v>
      </c>
      <c r="L656">
        <f t="shared" ref="L656:L713" si="99">AVERAGE(F657:F662)</f>
        <v>0</v>
      </c>
    </row>
    <row r="657" spans="1:12" x14ac:dyDescent="0.25">
      <c r="A657">
        <f>'11'!A5143</f>
        <v>5135</v>
      </c>
      <c r="B657">
        <f>'11'!B5143</f>
        <v>2329200</v>
      </c>
      <c r="C657">
        <f>('11'!C5143-'11'!C$2)/('11'!C$1-'11'!C$2)</f>
        <v>0</v>
      </c>
      <c r="D657">
        <f>('11'!E5143-'11'!E$2)/('11'!E$1-'11'!E$2)</f>
        <v>2.3499361430395913E-2</v>
      </c>
      <c r="E657">
        <f>('11'!F5143-'11'!F$2)/('11'!F$1-'11'!F$2)</f>
        <v>2.3499361430397572E-2</v>
      </c>
      <c r="F657">
        <f>('11'!G5143-'11'!G$2)/('11'!G$1-'11'!G$2)</f>
        <v>0</v>
      </c>
      <c r="G657">
        <f>('11'!H5143-'11'!H$2)/('11'!H$1-'11'!H$2)</f>
        <v>0</v>
      </c>
      <c r="H657">
        <f t="shared" ref="H657:H720" si="100">C658*H$8+C659*H$7+C660*H$6</f>
        <v>0</v>
      </c>
      <c r="I657">
        <f t="shared" si="97"/>
        <v>0.2533844189016603</v>
      </c>
      <c r="J657">
        <f t="shared" si="98"/>
        <v>3.7658010500924317</v>
      </c>
      <c r="K657">
        <f t="shared" si="98"/>
        <v>0</v>
      </c>
      <c r="L657">
        <f t="shared" si="99"/>
        <v>0</v>
      </c>
    </row>
    <row r="658" spans="1:12" x14ac:dyDescent="0.25">
      <c r="A658">
        <f>'11'!A5144</f>
        <v>5136</v>
      </c>
      <c r="B658">
        <f>'11'!B5144</f>
        <v>2332800</v>
      </c>
      <c r="C658">
        <f>('11'!C5144-'11'!C$2)/('11'!C$1-'11'!C$2)</f>
        <v>0</v>
      </c>
      <c r="D658">
        <f>('11'!E5144-'11'!E$2)/('11'!E$1-'11'!E$2)</f>
        <v>2.147012913296438E-2</v>
      </c>
      <c r="E658">
        <f>('11'!F5144-'11'!F$2)/('11'!F$1-'11'!F$2)</f>
        <v>2.147012913296523E-2</v>
      </c>
      <c r="F658">
        <f>('11'!G5144-'11'!G$2)/('11'!G$1-'11'!G$2)</f>
        <v>0</v>
      </c>
      <c r="G658">
        <f>('11'!H5144-'11'!H$2)/('11'!H$1-'11'!H$2)</f>
        <v>0</v>
      </c>
      <c r="H658">
        <f t="shared" si="100"/>
        <v>0</v>
      </c>
      <c r="I658">
        <f t="shared" si="97"/>
        <v>0.23249609763019724</v>
      </c>
      <c r="J658">
        <f t="shared" si="98"/>
        <v>3.4642968639139031</v>
      </c>
      <c r="K658">
        <f t="shared" si="98"/>
        <v>0</v>
      </c>
      <c r="L658">
        <f t="shared" si="99"/>
        <v>0</v>
      </c>
    </row>
    <row r="659" spans="1:12" x14ac:dyDescent="0.25">
      <c r="A659">
        <f>'11'!A5145</f>
        <v>5137</v>
      </c>
      <c r="B659">
        <f>'11'!B5145</f>
        <v>2336400</v>
      </c>
      <c r="C659">
        <f>('11'!C5145-'11'!C$2)/('11'!C$1-'11'!C$2)</f>
        <v>0</v>
      </c>
      <c r="D659">
        <f>('11'!E5145-'11'!E$2)/('11'!E$1-'11'!E$2)</f>
        <v>1.9384135092947355E-2</v>
      </c>
      <c r="E659">
        <f>('11'!F5145-'11'!F$2)/('11'!F$1-'11'!F$2)</f>
        <v>1.9384135092947518E-2</v>
      </c>
      <c r="F659">
        <f>('11'!G5145-'11'!G$2)/('11'!G$1-'11'!G$2)</f>
        <v>0</v>
      </c>
      <c r="G659">
        <f>('11'!H5145-'11'!H$2)/('11'!H$1-'11'!H$2)</f>
        <v>0</v>
      </c>
      <c r="H659">
        <f t="shared" si="100"/>
        <v>0</v>
      </c>
      <c r="I659">
        <f t="shared" si="97"/>
        <v>0.21244501206187033</v>
      </c>
      <c r="J659">
        <f t="shared" si="98"/>
        <v>3.1695473251030277</v>
      </c>
      <c r="K659">
        <f t="shared" si="98"/>
        <v>0</v>
      </c>
      <c r="L659">
        <f t="shared" si="99"/>
        <v>0</v>
      </c>
    </row>
    <row r="660" spans="1:12" x14ac:dyDescent="0.25">
      <c r="A660">
        <f>'11'!A5146</f>
        <v>5138</v>
      </c>
      <c r="B660">
        <f>'11'!B5146</f>
        <v>2340000</v>
      </c>
      <c r="C660">
        <f>('11'!C5146-'11'!C$2)/('11'!C$1-'11'!C$2)</f>
        <v>0</v>
      </c>
      <c r="D660">
        <f>('11'!E5146-'11'!E$2)/('11'!E$1-'11'!E$2)</f>
        <v>1.7553568894565063E-2</v>
      </c>
      <c r="E660">
        <f>('11'!F5146-'11'!F$2)/('11'!F$1-'11'!F$2)</f>
        <v>1.7553568894564962E-2</v>
      </c>
      <c r="F660">
        <f>('11'!G5146-'11'!G$2)/('11'!G$1-'11'!G$2)</f>
        <v>0</v>
      </c>
      <c r="G660">
        <f>('11'!H5146-'11'!H$2)/('11'!H$1-'11'!H$2)</f>
        <v>0</v>
      </c>
      <c r="H660">
        <f t="shared" si="100"/>
        <v>0</v>
      </c>
      <c r="I660">
        <f t="shared" si="97"/>
        <v>0.19277706825599544</v>
      </c>
      <c r="J660">
        <f t="shared" si="98"/>
        <v>2.891755356889556</v>
      </c>
      <c r="K660">
        <f t="shared" si="98"/>
        <v>0</v>
      </c>
      <c r="L660">
        <f t="shared" si="99"/>
        <v>0</v>
      </c>
    </row>
    <row r="661" spans="1:12" x14ac:dyDescent="0.25">
      <c r="A661">
        <f>'11'!A5147</f>
        <v>5139</v>
      </c>
      <c r="B661">
        <f>'11'!B5147</f>
        <v>2343600</v>
      </c>
      <c r="C661">
        <f>('11'!C5147-'11'!C$2)/('11'!C$1-'11'!C$2)</f>
        <v>0</v>
      </c>
      <c r="D661">
        <f>('11'!E5147-'11'!E$2)/('11'!E$1-'11'!E$2)</f>
        <v>1.5822335745707395E-2</v>
      </c>
      <c r="E661">
        <f>('11'!F5147-'11'!F$2)/('11'!F$1-'11'!F$2)</f>
        <v>1.5822335745708304E-2</v>
      </c>
      <c r="F661">
        <f>('11'!G5147-'11'!G$2)/('11'!G$1-'11'!G$2)</f>
        <v>0</v>
      </c>
      <c r="G661">
        <f>('11'!H5147-'11'!H$2)/('11'!H$1-'11'!H$2)</f>
        <v>0</v>
      </c>
      <c r="H661">
        <f t="shared" si="100"/>
        <v>0</v>
      </c>
      <c r="I661">
        <f t="shared" si="97"/>
        <v>0.17410245494536683</v>
      </c>
      <c r="J661">
        <f t="shared" si="98"/>
        <v>2.6342557116504435</v>
      </c>
      <c r="K661">
        <f t="shared" si="98"/>
        <v>0</v>
      </c>
      <c r="L661">
        <f t="shared" si="99"/>
        <v>0</v>
      </c>
    </row>
    <row r="662" spans="1:12" x14ac:dyDescent="0.25">
      <c r="A662">
        <f>'11'!A5148</f>
        <v>5140</v>
      </c>
      <c r="B662">
        <f>'11'!B5148</f>
        <v>2347200</v>
      </c>
      <c r="C662">
        <f>('11'!C5148-'11'!C$2)/('11'!C$1-'11'!C$2)</f>
        <v>0</v>
      </c>
      <c r="D662">
        <f>('11'!E5148-'11'!E$2)/('11'!E$1-'11'!E$2)</f>
        <v>1.4020150418617853E-2</v>
      </c>
      <c r="E662">
        <f>('11'!F5148-'11'!F$2)/('11'!F$1-'11'!F$2)</f>
        <v>1.4020150418619436E-2</v>
      </c>
      <c r="F662">
        <f>('11'!G5148-'11'!G$2)/('11'!G$1-'11'!G$2)</f>
        <v>0</v>
      </c>
      <c r="G662">
        <f>('11'!H5148-'11'!H$2)/('11'!H$1-'11'!H$2)</f>
        <v>0</v>
      </c>
      <c r="H662">
        <f t="shared" si="100"/>
        <v>0</v>
      </c>
      <c r="I662">
        <f t="shared" si="97"/>
        <v>0.15620831559528878</v>
      </c>
      <c r="J662">
        <f t="shared" si="98"/>
        <v>2.3801617709664775</v>
      </c>
      <c r="K662">
        <f t="shared" si="98"/>
        <v>0</v>
      </c>
      <c r="L662">
        <f t="shared" si="99"/>
        <v>0</v>
      </c>
    </row>
    <row r="663" spans="1:12" x14ac:dyDescent="0.25">
      <c r="A663">
        <f>'11'!A5149</f>
        <v>5141</v>
      </c>
      <c r="B663">
        <f>'11'!B5149</f>
        <v>2350800</v>
      </c>
      <c r="C663">
        <f>('11'!C5149-'11'!C$2)/('11'!C$1-'11'!C$2)</f>
        <v>0</v>
      </c>
      <c r="D663">
        <f>('11'!E5149-'11'!E$2)/('11'!E$1-'11'!E$2)</f>
        <v>1.2175393784589188E-2</v>
      </c>
      <c r="E663">
        <f>('11'!F5149-'11'!F$2)/('11'!F$1-'11'!F$2)</f>
        <v>1.2175393784590031E-2</v>
      </c>
      <c r="F663">
        <f>('11'!G5149-'11'!G$2)/('11'!G$1-'11'!G$2)</f>
        <v>0</v>
      </c>
      <c r="G663">
        <f>('11'!H5149-'11'!H$2)/('11'!H$1-'11'!H$2)</f>
        <v>0</v>
      </c>
      <c r="H663">
        <f t="shared" si="100"/>
        <v>0</v>
      </c>
      <c r="I663">
        <f t="shared" si="97"/>
        <v>0.13822903363133249</v>
      </c>
      <c r="J663">
        <f t="shared" si="98"/>
        <v>2.12787001560958</v>
      </c>
      <c r="K663">
        <f t="shared" si="98"/>
        <v>0</v>
      </c>
      <c r="L663">
        <f t="shared" si="99"/>
        <v>0</v>
      </c>
    </row>
    <row r="664" spans="1:12" x14ac:dyDescent="0.25">
      <c r="A664">
        <f>'11'!A5150</f>
        <v>5142</v>
      </c>
      <c r="B664">
        <f>'11'!B5150</f>
        <v>2354400</v>
      </c>
      <c r="C664">
        <f>('11'!C5150-'11'!C$2)/('11'!C$1-'11'!C$2)</f>
        <v>0</v>
      </c>
      <c r="D664">
        <f>('11'!E5150-'11'!E$2)/('11'!E$1-'11'!E$2)</f>
        <v>1.0444160635731517E-2</v>
      </c>
      <c r="E664">
        <f>('11'!F5150-'11'!F$2)/('11'!F$1-'11'!F$2)</f>
        <v>1.0444160635733375E-2</v>
      </c>
      <c r="F664">
        <f>('11'!G5150-'11'!G$2)/('11'!G$1-'11'!G$2)</f>
        <v>0</v>
      </c>
      <c r="G664">
        <f>('11'!H5150-'11'!H$2)/('11'!H$1-'11'!H$2)</f>
        <v>0</v>
      </c>
      <c r="H664">
        <f t="shared" si="100"/>
        <v>0</v>
      </c>
      <c r="I664">
        <f t="shared" si="97"/>
        <v>0.12036327515254719</v>
      </c>
      <c r="J664">
        <f t="shared" si="98"/>
        <v>1.8847452816802803</v>
      </c>
      <c r="K664">
        <f t="shared" si="98"/>
        <v>0</v>
      </c>
      <c r="L664">
        <f t="shared" si="99"/>
        <v>0</v>
      </c>
    </row>
    <row r="665" spans="1:12" x14ac:dyDescent="0.25">
      <c r="A665">
        <f>'11'!A5151</f>
        <v>5143</v>
      </c>
      <c r="B665">
        <f>'11'!B5151</f>
        <v>2358000</v>
      </c>
      <c r="C665">
        <f>('11'!C5151-'11'!C$2)/('11'!C$1-'11'!C$2)</f>
        <v>0</v>
      </c>
      <c r="D665">
        <f>('11'!E5151-'11'!E$2)/('11'!E$1-'11'!E$2)</f>
        <v>8.8264509720448418E-3</v>
      </c>
      <c r="E665">
        <f>('11'!F5151-'11'!F$2)/('11'!F$1-'11'!F$2)</f>
        <v>8.8264509720454316E-3</v>
      </c>
      <c r="F665">
        <f>('11'!G5151-'11'!G$2)/('11'!G$1-'11'!G$2)</f>
        <v>0</v>
      </c>
      <c r="G665">
        <f>('11'!H5151-'11'!H$2)/('11'!H$1-'11'!H$2)</f>
        <v>0</v>
      </c>
      <c r="H665">
        <f t="shared" si="100"/>
        <v>0</v>
      </c>
      <c r="I665">
        <f t="shared" si="97"/>
        <v>0.10316446714914149</v>
      </c>
      <c r="J665">
        <f t="shared" si="98"/>
        <v>1.6501064282674998</v>
      </c>
      <c r="K665">
        <f t="shared" si="98"/>
        <v>0</v>
      </c>
      <c r="L665">
        <f t="shared" si="99"/>
        <v>0</v>
      </c>
    </row>
    <row r="666" spans="1:12" x14ac:dyDescent="0.25">
      <c r="A666">
        <f>'11'!A5152</f>
        <v>5144</v>
      </c>
      <c r="B666">
        <f>'11'!B5152</f>
        <v>2361600</v>
      </c>
      <c r="C666">
        <f>('11'!C5152-'11'!C$2)/('11'!C$1-'11'!C$2)</f>
        <v>0</v>
      </c>
      <c r="D666">
        <f>('11'!E5152-'11'!E$2)/('11'!E$1-'11'!E$2)</f>
        <v>7.4074074074074086E-3</v>
      </c>
      <c r="E666">
        <f>('11'!F5152-'11'!F$2)/('11'!F$1-'11'!F$2)</f>
        <v>7.4074074074092899E-3</v>
      </c>
      <c r="F666">
        <f>('11'!G5152-'11'!G$2)/('11'!G$1-'11'!G$2)</f>
        <v>0</v>
      </c>
      <c r="G666">
        <f>('11'!H5152-'11'!H$2)/('11'!H$1-'11'!H$2)</f>
        <v>0</v>
      </c>
      <c r="H666">
        <f t="shared" si="100"/>
        <v>0</v>
      </c>
      <c r="I666">
        <f t="shared" si="97"/>
        <v>8.7441464452958709E-2</v>
      </c>
      <c r="J666">
        <f t="shared" si="98"/>
        <v>1.4250461189160275</v>
      </c>
      <c r="K666">
        <f t="shared" si="98"/>
        <v>0</v>
      </c>
      <c r="L666">
        <f t="shared" si="99"/>
        <v>0</v>
      </c>
    </row>
    <row r="667" spans="1:12" x14ac:dyDescent="0.25">
      <c r="A667">
        <f>'11'!A5153</f>
        <v>5145</v>
      </c>
      <c r="B667">
        <f>'11'!B5153</f>
        <v>2365200</v>
      </c>
      <c r="C667">
        <f>('11'!C5153-'11'!C$2)/('11'!C$1-'11'!C$2)</f>
        <v>0</v>
      </c>
      <c r="D667">
        <f>('11'!E5153-'11'!E$2)/('11'!E$1-'11'!E$2)</f>
        <v>6.1018873279409672E-3</v>
      </c>
      <c r="E667">
        <f>('11'!F5153-'11'!F$2)/('11'!F$1-'11'!F$2)</f>
        <v>6.1018873279418614E-3</v>
      </c>
      <c r="F667">
        <f>('11'!G5153-'11'!G$2)/('11'!G$1-'11'!G$2)</f>
        <v>0</v>
      </c>
      <c r="G667">
        <f>('11'!H5153-'11'!H$2)/('11'!H$1-'11'!H$2)</f>
        <v>0</v>
      </c>
      <c r="H667">
        <f t="shared" si="100"/>
        <v>0</v>
      </c>
      <c r="I667">
        <f t="shared" si="97"/>
        <v>7.3109124450120619E-2</v>
      </c>
      <c r="J667">
        <f t="shared" si="98"/>
        <v>1.2130552007948341</v>
      </c>
      <c r="K667">
        <f t="shared" si="98"/>
        <v>0</v>
      </c>
      <c r="L667">
        <f t="shared" si="99"/>
        <v>0</v>
      </c>
    </row>
    <row r="668" spans="1:12" x14ac:dyDescent="0.25">
      <c r="A668">
        <f>'11'!A5154</f>
        <v>5146</v>
      </c>
      <c r="B668">
        <f>'11'!B5154</f>
        <v>2368800</v>
      </c>
      <c r="C668">
        <f>('11'!C5154-'11'!C$2)/('11'!C$1-'11'!C$2)</f>
        <v>0</v>
      </c>
      <c r="D668">
        <f>('11'!E5154-'11'!E$2)/('11'!E$1-'11'!E$2)</f>
        <v>4.9240811692918976E-3</v>
      </c>
      <c r="E668">
        <f>('11'!F5154-'11'!F$2)/('11'!F$1-'11'!F$2)</f>
        <v>4.9240811692920087E-3</v>
      </c>
      <c r="F668">
        <f>('11'!G5154-'11'!G$2)/('11'!G$1-'11'!G$2)</f>
        <v>0</v>
      </c>
      <c r="G668">
        <f>('11'!H5154-'11'!H$2)/('11'!H$1-'11'!H$2)</f>
        <v>0</v>
      </c>
      <c r="H668">
        <f t="shared" si="100"/>
        <v>0</v>
      </c>
      <c r="I668">
        <f t="shared" si="97"/>
        <v>6.022420888321272E-2</v>
      </c>
      <c r="J668">
        <f t="shared" si="98"/>
        <v>1.017738044558103</v>
      </c>
      <c r="K668">
        <f t="shared" si="98"/>
        <v>0</v>
      </c>
      <c r="L668">
        <f t="shared" si="99"/>
        <v>0</v>
      </c>
    </row>
    <row r="669" spans="1:12" x14ac:dyDescent="0.25">
      <c r="A669">
        <f>'11'!A5155</f>
        <v>5147</v>
      </c>
      <c r="B669">
        <f>'11'!B5155</f>
        <v>2372400</v>
      </c>
      <c r="C669">
        <f>('11'!C5155-'11'!C$2)/('11'!C$1-'11'!C$2)</f>
        <v>0</v>
      </c>
      <c r="D669">
        <f>('11'!E5155-'11'!E$2)/('11'!E$1-'11'!E$2)</f>
        <v>3.7320845749964525E-3</v>
      </c>
      <c r="E669">
        <f>('11'!F5155-'11'!F$2)/('11'!F$1-'11'!F$2)</f>
        <v>3.7320845749973272E-3</v>
      </c>
      <c r="F669">
        <f>('11'!G5155-'11'!G$2)/('11'!G$1-'11'!G$2)</f>
        <v>0</v>
      </c>
      <c r="G669">
        <f>('11'!H5155-'11'!H$2)/('11'!H$1-'11'!H$2)</f>
        <v>0</v>
      </c>
      <c r="H669">
        <f t="shared" si="100"/>
        <v>0</v>
      </c>
      <c r="I669">
        <f t="shared" si="97"/>
        <v>4.8006243791684403E-2</v>
      </c>
      <c r="J669">
        <f t="shared" si="98"/>
        <v>0.8362423726409538</v>
      </c>
      <c r="K669">
        <f t="shared" si="98"/>
        <v>0</v>
      </c>
      <c r="L669">
        <f t="shared" si="99"/>
        <v>0</v>
      </c>
    </row>
    <row r="670" spans="1:12" x14ac:dyDescent="0.25">
      <c r="A670">
        <f>'11'!A5156</f>
        <v>5148</v>
      </c>
      <c r="B670">
        <f>'11'!B5156</f>
        <v>2376000</v>
      </c>
      <c r="C670">
        <f>('11'!C5156-'11'!C$2)/('11'!C$1-'11'!C$2)</f>
        <v>0</v>
      </c>
      <c r="D670">
        <f>('11'!E5156-'11'!E$2)/('11'!E$1-'11'!E$2)</f>
        <v>2.4407549311763871E-3</v>
      </c>
      <c r="E670">
        <f>('11'!F5156-'11'!F$2)/('11'!F$1-'11'!F$2)</f>
        <v>2.4407549311767445E-3</v>
      </c>
      <c r="F670">
        <f>('11'!G5156-'11'!G$2)/('11'!G$1-'11'!G$2)</f>
        <v>0</v>
      </c>
      <c r="G670">
        <f>('11'!H5156-'11'!H$2)/('11'!H$1-'11'!H$2)</f>
        <v>0</v>
      </c>
      <c r="H670">
        <f t="shared" si="100"/>
        <v>0</v>
      </c>
      <c r="I670">
        <f t="shared" si="97"/>
        <v>3.5731516957570597E-2</v>
      </c>
      <c r="J670">
        <f t="shared" si="98"/>
        <v>0.66209734638864659</v>
      </c>
      <c r="K670">
        <f t="shared" si="98"/>
        <v>0</v>
      </c>
      <c r="L670">
        <f t="shared" si="99"/>
        <v>0</v>
      </c>
    </row>
    <row r="671" spans="1:12" x14ac:dyDescent="0.25">
      <c r="A671">
        <f>'11'!A5157</f>
        <v>5149</v>
      </c>
      <c r="B671">
        <f>'11'!B5157</f>
        <v>2379600</v>
      </c>
      <c r="C671">
        <f>('11'!C5157-'11'!C$2)/('11'!C$1-'11'!C$2)</f>
        <v>0</v>
      </c>
      <c r="D671">
        <f>('11'!E5157-'11'!E$2)/('11'!E$1-'11'!E$2)</f>
        <v>1.1494252873563218E-3</v>
      </c>
      <c r="E671">
        <f>('11'!F5157-'11'!F$2)/('11'!F$1-'11'!F$2)</f>
        <v>1.1494252873581784E-3</v>
      </c>
      <c r="F671">
        <f>('11'!G5157-'11'!G$2)/('11'!G$1-'11'!G$2)</f>
        <v>0</v>
      </c>
      <c r="G671">
        <f>('11'!H5157-'11'!H$2)/('11'!H$1-'11'!H$2)</f>
        <v>0</v>
      </c>
      <c r="H671">
        <f t="shared" si="100"/>
        <v>0</v>
      </c>
      <c r="I671">
        <f t="shared" si="97"/>
        <v>2.3116219667943805E-2</v>
      </c>
      <c r="J671">
        <f t="shared" si="98"/>
        <v>0.49124450120630681</v>
      </c>
      <c r="K671">
        <f t="shared" si="98"/>
        <v>0</v>
      </c>
      <c r="L671">
        <f t="shared" si="99"/>
        <v>0</v>
      </c>
    </row>
    <row r="672" spans="1:12" x14ac:dyDescent="0.25">
      <c r="A672">
        <f>'11'!A5158</f>
        <v>5150</v>
      </c>
      <c r="B672">
        <f>'11'!B5158</f>
        <v>2383200</v>
      </c>
      <c r="C672">
        <f>('11'!C5158-'11'!C$2)/('11'!C$1-'11'!C$2)</f>
        <v>0</v>
      </c>
      <c r="D672">
        <f>('11'!E5158-'11'!E$2)/('11'!E$1-'11'!E$2)</f>
        <v>9.9333049524620413E-5</v>
      </c>
      <c r="E672">
        <f>('11'!F5158-'11'!F$2)/('11'!F$1-'11'!F$2)</f>
        <v>9.9333049525901181E-5</v>
      </c>
      <c r="F672">
        <f>('11'!G5158-'11'!G$2)/('11'!G$1-'11'!G$2)</f>
        <v>0</v>
      </c>
      <c r="G672">
        <f>('11'!H5158-'11'!H$2)/('11'!H$1-'11'!H$2)</f>
        <v>0</v>
      </c>
      <c r="H672">
        <f t="shared" si="100"/>
        <v>0</v>
      </c>
      <c r="I672">
        <f t="shared" ref="I672:I687" si="101">D672*I$8+D671*I$7+D670*I$6</f>
        <v>1.1167872853696609E-2</v>
      </c>
      <c r="J672">
        <f t="shared" ref="J672:K687" si="102">E672*J$8+E671*J$7+E670*J$6+E669*J$5+E668*J$4+E667*J$3</f>
        <v>0.32921810699601634</v>
      </c>
      <c r="K672">
        <f t="shared" si="102"/>
        <v>0</v>
      </c>
      <c r="L672">
        <f t="shared" si="99"/>
        <v>0</v>
      </c>
    </row>
    <row r="673" spans="1:12" x14ac:dyDescent="0.25">
      <c r="A673">
        <f>'11'!A5159</f>
        <v>5151</v>
      </c>
      <c r="B673">
        <f>'11'!B5159</f>
        <v>2386800</v>
      </c>
      <c r="C673">
        <f>('11'!C5159-'11'!C$2)/('11'!C$1-'11'!C$2)</f>
        <v>0</v>
      </c>
      <c r="D673">
        <f>('11'!E5159-'11'!E$2)/('11'!E$1-'11'!E$2)</f>
        <v>0</v>
      </c>
      <c r="E673">
        <f>('11'!F5159-'11'!F$2)/('11'!F$1-'11'!F$2)</f>
        <v>0</v>
      </c>
      <c r="F673">
        <f>('11'!G5159-'11'!G$2)/('11'!G$1-'11'!G$2)</f>
        <v>0</v>
      </c>
      <c r="G673">
        <f>('11'!H5159-'11'!H$2)/('11'!H$1-'11'!H$2)</f>
        <v>0</v>
      </c>
      <c r="H673">
        <f t="shared" si="100"/>
        <v>0</v>
      </c>
      <c r="I673">
        <f t="shared" si="101"/>
        <v>3.7462750106428268E-3</v>
      </c>
      <c r="J673">
        <f t="shared" si="102"/>
        <v>0.20151837661427136</v>
      </c>
      <c r="K673">
        <f t="shared" si="102"/>
        <v>0</v>
      </c>
      <c r="L673">
        <f t="shared" si="99"/>
        <v>0</v>
      </c>
    </row>
    <row r="674" spans="1:12" x14ac:dyDescent="0.25">
      <c r="A674">
        <f>'11'!A5160</f>
        <v>5152</v>
      </c>
      <c r="B674">
        <f>'11'!B5160</f>
        <v>2390400</v>
      </c>
      <c r="C674">
        <f>('11'!C5160-'11'!C$2)/('11'!C$1-'11'!C$2)</f>
        <v>0</v>
      </c>
      <c r="D674">
        <f>('11'!E5160-'11'!E$2)/('11'!E$1-'11'!E$2)</f>
        <v>0</v>
      </c>
      <c r="E674">
        <f>('11'!F5160-'11'!F$2)/('11'!F$1-'11'!F$2)</f>
        <v>0</v>
      </c>
      <c r="F674">
        <f>('11'!G5160-'11'!G$2)/('11'!G$1-'11'!G$2)</f>
        <v>0</v>
      </c>
      <c r="G674">
        <f>('11'!H5160-'11'!H$2)/('11'!H$1-'11'!H$2)</f>
        <v>0</v>
      </c>
      <c r="H674">
        <f t="shared" si="100"/>
        <v>0</v>
      </c>
      <c r="I674">
        <f t="shared" si="101"/>
        <v>2.9799914857386124E-4</v>
      </c>
      <c r="J674">
        <f t="shared" si="102"/>
        <v>0.10939406839797994</v>
      </c>
      <c r="K674">
        <f t="shared" si="102"/>
        <v>0</v>
      </c>
      <c r="L674">
        <f t="shared" si="99"/>
        <v>0</v>
      </c>
    </row>
    <row r="675" spans="1:12" x14ac:dyDescent="0.25">
      <c r="A675">
        <f>'11'!A5161</f>
        <v>5153</v>
      </c>
      <c r="B675">
        <f>'11'!B5161</f>
        <v>2394000</v>
      </c>
      <c r="C675">
        <f>('11'!C5161-'11'!C$2)/('11'!C$1-'11'!C$2)</f>
        <v>0</v>
      </c>
      <c r="D675">
        <f>('11'!E5161-'11'!E$2)/('11'!E$1-'11'!E$2)</f>
        <v>0</v>
      </c>
      <c r="E675">
        <f>('11'!F5161-'11'!F$2)/('11'!F$1-'11'!F$2)</f>
        <v>0</v>
      </c>
      <c r="F675">
        <f>('11'!G5161-'11'!G$2)/('11'!G$1-'11'!G$2)</f>
        <v>0</v>
      </c>
      <c r="G675">
        <f>('11'!H5161-'11'!H$2)/('11'!H$1-'11'!H$2)</f>
        <v>0</v>
      </c>
      <c r="H675">
        <f t="shared" si="100"/>
        <v>0</v>
      </c>
      <c r="I675">
        <f t="shared" si="101"/>
        <v>0</v>
      </c>
      <c r="J675">
        <f t="shared" si="102"/>
        <v>4.4274159216766189E-2</v>
      </c>
      <c r="K675">
        <f t="shared" si="102"/>
        <v>0</v>
      </c>
      <c r="L675">
        <f t="shared" si="99"/>
        <v>0</v>
      </c>
    </row>
    <row r="676" spans="1:12" x14ac:dyDescent="0.25">
      <c r="A676">
        <f>'11'!A5162</f>
        <v>5154</v>
      </c>
      <c r="B676">
        <f>'11'!B5162</f>
        <v>2397600</v>
      </c>
      <c r="C676">
        <f>('11'!C5162-'11'!C$2)/('11'!C$1-'11'!C$2)</f>
        <v>0</v>
      </c>
      <c r="D676">
        <f>('11'!E5162-'11'!E$2)/('11'!E$1-'11'!E$2)</f>
        <v>0</v>
      </c>
      <c r="E676">
        <f>('11'!F5162-'11'!F$2)/('11'!F$1-'11'!F$2)</f>
        <v>0</v>
      </c>
      <c r="F676">
        <f>('11'!G5162-'11'!G$2)/('11'!G$1-'11'!G$2)</f>
        <v>0</v>
      </c>
      <c r="G676">
        <f>('11'!H5162-'11'!H$2)/('11'!H$1-'11'!H$2)</f>
        <v>0</v>
      </c>
      <c r="H676">
        <f t="shared" si="100"/>
        <v>0</v>
      </c>
      <c r="I676">
        <f t="shared" si="101"/>
        <v>0</v>
      </c>
      <c r="J676">
        <f t="shared" si="102"/>
        <v>8.3297857244643229E-3</v>
      </c>
      <c r="K676">
        <f t="shared" si="102"/>
        <v>0</v>
      </c>
      <c r="L676">
        <f t="shared" si="99"/>
        <v>0</v>
      </c>
    </row>
    <row r="677" spans="1:12" x14ac:dyDescent="0.25">
      <c r="A677">
        <f>'11'!A5163</f>
        <v>5155</v>
      </c>
      <c r="B677">
        <f>'11'!B5163</f>
        <v>2401200</v>
      </c>
      <c r="C677">
        <f>('11'!C5163-'11'!C$2)/('11'!C$1-'11'!C$2)</f>
        <v>0</v>
      </c>
      <c r="D677">
        <f>('11'!E5163-'11'!E$2)/('11'!E$1-'11'!E$2)</f>
        <v>0</v>
      </c>
      <c r="E677">
        <f>('11'!F5163-'11'!F$2)/('11'!F$1-'11'!F$2)</f>
        <v>0</v>
      </c>
      <c r="F677">
        <f>('11'!G5163-'11'!G$2)/('11'!G$1-'11'!G$2)</f>
        <v>0</v>
      </c>
      <c r="G677">
        <f>('11'!H5163-'11'!H$2)/('11'!H$1-'11'!H$2)</f>
        <v>0</v>
      </c>
      <c r="H677">
        <f t="shared" si="100"/>
        <v>0</v>
      </c>
      <c r="I677">
        <f t="shared" si="101"/>
        <v>0</v>
      </c>
      <c r="J677">
        <f t="shared" si="102"/>
        <v>4.9666524762950596E-4</v>
      </c>
      <c r="K677">
        <f t="shared" si="102"/>
        <v>0</v>
      </c>
      <c r="L677">
        <f t="shared" si="99"/>
        <v>0</v>
      </c>
    </row>
    <row r="678" spans="1:12" x14ac:dyDescent="0.25">
      <c r="A678">
        <f>'11'!A5164</f>
        <v>5156</v>
      </c>
      <c r="B678">
        <f>'11'!B5164</f>
        <v>2404800</v>
      </c>
      <c r="C678">
        <f>('11'!C5164-'11'!C$2)/('11'!C$1-'11'!C$2)</f>
        <v>0</v>
      </c>
      <c r="D678">
        <f>('11'!E5164-'11'!E$2)/('11'!E$1-'11'!E$2)</f>
        <v>0</v>
      </c>
      <c r="E678">
        <f>('11'!F5164-'11'!F$2)/('11'!F$1-'11'!F$2)</f>
        <v>0</v>
      </c>
      <c r="F678">
        <f>('11'!G5164-'11'!G$2)/('11'!G$1-'11'!G$2)</f>
        <v>0</v>
      </c>
      <c r="G678">
        <f>('11'!H5164-'11'!H$2)/('11'!H$1-'11'!H$2)</f>
        <v>0</v>
      </c>
      <c r="H678">
        <f t="shared" si="100"/>
        <v>0</v>
      </c>
      <c r="I678">
        <f t="shared" si="101"/>
        <v>0</v>
      </c>
      <c r="J678">
        <f t="shared" si="102"/>
        <v>0</v>
      </c>
      <c r="K678">
        <f t="shared" si="102"/>
        <v>0</v>
      </c>
      <c r="L678">
        <f t="shared" si="99"/>
        <v>0</v>
      </c>
    </row>
    <row r="679" spans="1:12" x14ac:dyDescent="0.25">
      <c r="A679">
        <f>'11'!A5165</f>
        <v>5157</v>
      </c>
      <c r="B679">
        <f>'11'!B5165</f>
        <v>2408400</v>
      </c>
      <c r="C679">
        <f>('11'!C5165-'11'!C$2)/('11'!C$1-'11'!C$2)</f>
        <v>0</v>
      </c>
      <c r="D679">
        <f>('11'!E5165-'11'!E$2)/('11'!E$1-'11'!E$2)</f>
        <v>0</v>
      </c>
      <c r="E679">
        <f>('11'!F5165-'11'!F$2)/('11'!F$1-'11'!F$2)</f>
        <v>0</v>
      </c>
      <c r="F679">
        <f>('11'!G5165-'11'!G$2)/('11'!G$1-'11'!G$2)</f>
        <v>0</v>
      </c>
      <c r="G679">
        <f>('11'!H5165-'11'!H$2)/('11'!H$1-'11'!H$2)</f>
        <v>0</v>
      </c>
      <c r="H679">
        <f t="shared" si="100"/>
        <v>0</v>
      </c>
      <c r="I679">
        <f t="shared" si="101"/>
        <v>0</v>
      </c>
      <c r="J679">
        <f t="shared" si="102"/>
        <v>0</v>
      </c>
      <c r="K679">
        <f t="shared" si="102"/>
        <v>0</v>
      </c>
      <c r="L679">
        <f t="shared" si="99"/>
        <v>0</v>
      </c>
    </row>
    <row r="680" spans="1:12" x14ac:dyDescent="0.25">
      <c r="A680">
        <f>'11'!A5166</f>
        <v>5158</v>
      </c>
      <c r="B680">
        <f>'11'!B5166</f>
        <v>2412000</v>
      </c>
      <c r="C680">
        <f>('11'!C5166-'11'!C$2)/('11'!C$1-'11'!C$2)</f>
        <v>0</v>
      </c>
      <c r="D680">
        <f>('11'!E5166-'11'!E$2)/('11'!E$1-'11'!E$2)</f>
        <v>0</v>
      </c>
      <c r="E680">
        <f>('11'!F5166-'11'!F$2)/('11'!F$1-'11'!F$2)</f>
        <v>0</v>
      </c>
      <c r="F680">
        <f>('11'!G5166-'11'!G$2)/('11'!G$1-'11'!G$2)</f>
        <v>0</v>
      </c>
      <c r="G680">
        <f>('11'!H5166-'11'!H$2)/('11'!H$1-'11'!H$2)</f>
        <v>0</v>
      </c>
      <c r="H680">
        <f t="shared" si="100"/>
        <v>0</v>
      </c>
      <c r="I680">
        <f t="shared" si="101"/>
        <v>0</v>
      </c>
      <c r="J680">
        <f t="shared" si="102"/>
        <v>0</v>
      </c>
      <c r="K680">
        <f t="shared" si="102"/>
        <v>0</v>
      </c>
      <c r="L680">
        <f t="shared" si="99"/>
        <v>0</v>
      </c>
    </row>
    <row r="681" spans="1:12" x14ac:dyDescent="0.25">
      <c r="A681">
        <f>'11'!A5167</f>
        <v>5159</v>
      </c>
      <c r="B681">
        <f>'11'!B5167</f>
        <v>2415600</v>
      </c>
      <c r="C681">
        <f>('11'!C5167-'11'!C$2)/('11'!C$1-'11'!C$2)</f>
        <v>0</v>
      </c>
      <c r="D681">
        <f>('11'!E5167-'11'!E$2)/('11'!E$1-'11'!E$2)</f>
        <v>0</v>
      </c>
      <c r="E681">
        <f>('11'!F5167-'11'!F$2)/('11'!F$1-'11'!F$2)</f>
        <v>0</v>
      </c>
      <c r="F681">
        <f>('11'!G5167-'11'!G$2)/('11'!G$1-'11'!G$2)</f>
        <v>0</v>
      </c>
      <c r="G681">
        <f>('11'!H5167-'11'!H$2)/('11'!H$1-'11'!H$2)</f>
        <v>0</v>
      </c>
      <c r="H681">
        <f t="shared" si="100"/>
        <v>0</v>
      </c>
      <c r="I681">
        <f t="shared" si="101"/>
        <v>0</v>
      </c>
      <c r="J681">
        <f t="shared" si="102"/>
        <v>0</v>
      </c>
      <c r="K681">
        <f t="shared" si="102"/>
        <v>0</v>
      </c>
      <c r="L681">
        <f t="shared" si="99"/>
        <v>0</v>
      </c>
    </row>
    <row r="682" spans="1:12" x14ac:dyDescent="0.25">
      <c r="A682">
        <f>'11'!A5168</f>
        <v>5160</v>
      </c>
      <c r="B682">
        <f>'11'!B5168</f>
        <v>2419200</v>
      </c>
      <c r="C682">
        <f>('11'!C5168-'11'!C$2)/('11'!C$1-'11'!C$2)</f>
        <v>0</v>
      </c>
      <c r="D682">
        <f>('11'!E5168-'11'!E$2)/('11'!E$1-'11'!E$2)</f>
        <v>0</v>
      </c>
      <c r="E682">
        <f>('11'!F5168-'11'!F$2)/('11'!F$1-'11'!F$2)</f>
        <v>0</v>
      </c>
      <c r="F682">
        <f>('11'!G5168-'11'!G$2)/('11'!G$1-'11'!G$2)</f>
        <v>0</v>
      </c>
      <c r="G682">
        <f>('11'!H5168-'11'!H$2)/('11'!H$1-'11'!H$2)</f>
        <v>0</v>
      </c>
      <c r="H682">
        <f t="shared" si="100"/>
        <v>0</v>
      </c>
      <c r="I682">
        <f t="shared" si="101"/>
        <v>0</v>
      </c>
      <c r="J682">
        <f t="shared" si="102"/>
        <v>0</v>
      </c>
      <c r="K682">
        <f t="shared" si="102"/>
        <v>0</v>
      </c>
      <c r="L682">
        <f t="shared" si="99"/>
        <v>0</v>
      </c>
    </row>
    <row r="683" spans="1:12" x14ac:dyDescent="0.25">
      <c r="A683">
        <f>'11'!A5169</f>
        <v>5161</v>
      </c>
      <c r="B683">
        <f>'11'!B5169</f>
        <v>2422800</v>
      </c>
      <c r="C683">
        <f>('11'!C5169-'11'!C$2)/('11'!C$1-'11'!C$2)</f>
        <v>0</v>
      </c>
      <c r="D683">
        <f>('11'!E5169-'11'!E$2)/('11'!E$1-'11'!E$2)</f>
        <v>1.4190435646374345E-5</v>
      </c>
      <c r="E683">
        <f>('11'!F5169-'11'!F$2)/('11'!F$1-'11'!F$2)</f>
        <v>1.4190435646845395E-5</v>
      </c>
      <c r="F683">
        <f>('11'!G5169-'11'!G$2)/('11'!G$1-'11'!G$2)</f>
        <v>0</v>
      </c>
      <c r="G683">
        <f>('11'!H5169-'11'!H$2)/('11'!H$1-'11'!H$2)</f>
        <v>0</v>
      </c>
      <c r="H683">
        <f t="shared" si="100"/>
        <v>0</v>
      </c>
      <c r="I683">
        <f t="shared" si="101"/>
        <v>5.676174258549738E-5</v>
      </c>
      <c r="J683">
        <f t="shared" si="102"/>
        <v>4.2571306940536186E-4</v>
      </c>
      <c r="K683">
        <f t="shared" si="102"/>
        <v>0</v>
      </c>
      <c r="L683">
        <f t="shared" si="99"/>
        <v>0</v>
      </c>
    </row>
    <row r="684" spans="1:12" x14ac:dyDescent="0.25">
      <c r="A684">
        <f>'11'!A5170</f>
        <v>5162</v>
      </c>
      <c r="B684">
        <f>'11'!B5170</f>
        <v>2426400</v>
      </c>
      <c r="C684">
        <f>('11'!C5170-'11'!C$2)/('11'!C$1-'11'!C$2)</f>
        <v>0</v>
      </c>
      <c r="D684">
        <f>('11'!E5170-'11'!E$2)/('11'!E$1-'11'!E$2)</f>
        <v>5.676174258549738E-5</v>
      </c>
      <c r="E684">
        <f>('11'!F5170-'11'!F$2)/('11'!F$1-'11'!F$2)</f>
        <v>5.6761742587381581E-5</v>
      </c>
      <c r="F684">
        <f>('11'!G5170-'11'!G$2)/('11'!G$1-'11'!G$2)</f>
        <v>0</v>
      </c>
      <c r="G684">
        <f>('11'!H5170-'11'!H$2)/('11'!H$1-'11'!H$2)</f>
        <v>0</v>
      </c>
      <c r="H684">
        <f t="shared" si="100"/>
        <v>0</v>
      </c>
      <c r="I684">
        <f t="shared" si="101"/>
        <v>2.6961827728111257E-4</v>
      </c>
      <c r="J684">
        <f t="shared" si="102"/>
        <v>2.1569462183205E-3</v>
      </c>
      <c r="K684">
        <f t="shared" si="102"/>
        <v>0</v>
      </c>
      <c r="L684">
        <f t="shared" si="99"/>
        <v>0</v>
      </c>
    </row>
    <row r="685" spans="1:12" x14ac:dyDescent="0.25">
      <c r="A685">
        <f>'11'!A5171</f>
        <v>5163</v>
      </c>
      <c r="B685">
        <f>'11'!B5171</f>
        <v>2430000</v>
      </c>
      <c r="C685">
        <f>('11'!C5171-'11'!C$2)/('11'!C$1-'11'!C$2)</f>
        <v>0</v>
      </c>
      <c r="D685">
        <f>('11'!E5171-'11'!E$2)/('11'!E$1-'11'!E$2)</f>
        <v>2.838087129274869E-5</v>
      </c>
      <c r="E685">
        <f>('11'!F5171-'11'!F$2)/('11'!F$1-'11'!F$2)</f>
        <v>2.838087129369079E-5</v>
      </c>
      <c r="F685">
        <f>('11'!G5171-'11'!G$2)/('11'!G$1-'11'!G$2)</f>
        <v>0</v>
      </c>
      <c r="G685">
        <f>('11'!H5171-'11'!H$2)/('11'!H$1-'11'!H$2)</f>
        <v>0</v>
      </c>
      <c r="H685">
        <f t="shared" si="100"/>
        <v>0</v>
      </c>
      <c r="I685">
        <f t="shared" si="101"/>
        <v>3.2638001986660991E-4</v>
      </c>
      <c r="J685">
        <f t="shared" si="102"/>
        <v>2.9516106145438419E-3</v>
      </c>
      <c r="K685">
        <f t="shared" si="102"/>
        <v>0</v>
      </c>
      <c r="L685">
        <f t="shared" si="99"/>
        <v>0</v>
      </c>
    </row>
    <row r="686" spans="1:12" x14ac:dyDescent="0.25">
      <c r="A686">
        <f>'11'!A5172</f>
        <v>5164</v>
      </c>
      <c r="B686">
        <f>'11'!B5172</f>
        <v>2433600</v>
      </c>
      <c r="C686">
        <f>('11'!C5172-'11'!C$2)/('11'!C$1-'11'!C$2)</f>
        <v>0</v>
      </c>
      <c r="D686">
        <f>('11'!E5172-'11'!E$2)/('11'!E$1-'11'!E$2)</f>
        <v>7.095217823187172E-5</v>
      </c>
      <c r="E686">
        <f>('11'!F5172-'11'!F$2)/('11'!F$1-'11'!F$2)</f>
        <v>7.0952178232210397E-5</v>
      </c>
      <c r="F686">
        <f>('11'!G5172-'11'!G$2)/('11'!G$1-'11'!G$2)</f>
        <v>0</v>
      </c>
      <c r="G686">
        <f>('11'!H5172-'11'!H$2)/('11'!H$1-'11'!H$2)</f>
        <v>0</v>
      </c>
      <c r="H686">
        <f t="shared" si="100"/>
        <v>0</v>
      </c>
      <c r="I686">
        <f t="shared" si="101"/>
        <v>5.3923655456222504E-4</v>
      </c>
      <c r="J686">
        <f t="shared" si="102"/>
        <v>4.4841776643426475E-3</v>
      </c>
      <c r="K686">
        <f t="shared" si="102"/>
        <v>0</v>
      </c>
      <c r="L686">
        <f t="shared" si="99"/>
        <v>0</v>
      </c>
    </row>
    <row r="687" spans="1:12" x14ac:dyDescent="0.25">
      <c r="A687">
        <f>'11'!A5173</f>
        <v>5165</v>
      </c>
      <c r="B687">
        <f>'11'!B5173</f>
        <v>2437200</v>
      </c>
      <c r="C687">
        <f>('11'!C5173-'11'!C$2)/('11'!C$1-'11'!C$2)</f>
        <v>0</v>
      </c>
      <c r="D687">
        <f>('11'!E5173-'11'!E$2)/('11'!E$1-'11'!E$2)</f>
        <v>9.9333049524620413E-5</v>
      </c>
      <c r="E687">
        <f>('11'!F5173-'11'!F$2)/('11'!F$1-'11'!F$2)</f>
        <v>9.9333049525901181E-5</v>
      </c>
      <c r="F687">
        <f>('11'!G5173-'11'!G$2)/('11'!G$1-'11'!G$2)</f>
        <v>0</v>
      </c>
      <c r="G687">
        <f>('11'!H5173-'11'!H$2)/('11'!H$1-'11'!H$2)</f>
        <v>0</v>
      </c>
      <c r="H687">
        <f t="shared" si="100"/>
        <v>0</v>
      </c>
      <c r="I687">
        <f t="shared" si="101"/>
        <v>6.9533134667234284E-4</v>
      </c>
      <c r="J687">
        <f t="shared" si="102"/>
        <v>7.4357882788219582E-3</v>
      </c>
      <c r="K687">
        <f t="shared" si="102"/>
        <v>0</v>
      </c>
      <c r="L687">
        <f t="shared" si="99"/>
        <v>0</v>
      </c>
    </row>
    <row r="688" spans="1:12" x14ac:dyDescent="0.25">
      <c r="A688">
        <f>'11'!A5174</f>
        <v>5166</v>
      </c>
      <c r="B688">
        <f>'11'!B5174</f>
        <v>2440800</v>
      </c>
      <c r="C688">
        <f>('11'!C5174-'11'!C$2)/('11'!C$1-'11'!C$2)</f>
        <v>0</v>
      </c>
      <c r="D688">
        <f>('11'!E5174-'11'!E$2)/('11'!E$1-'11'!E$2)</f>
        <v>1.1352348517099476E-4</v>
      </c>
      <c r="E688">
        <f>('11'!F5174-'11'!F$2)/('11'!F$1-'11'!F$2)</f>
        <v>1.1352348517274657E-4</v>
      </c>
      <c r="F688">
        <f>('11'!G5174-'11'!G$2)/('11'!G$1-'11'!G$2)</f>
        <v>0</v>
      </c>
      <c r="G688">
        <f>('11'!H5174-'11'!H$2)/('11'!H$1-'11'!H$2)</f>
        <v>0</v>
      </c>
      <c r="H688">
        <f t="shared" si="100"/>
        <v>0</v>
      </c>
      <c r="I688">
        <f t="shared" ref="I688:I703" si="103">D688*I$8+D687*I$7+D686*I$6</f>
        <v>9.6494962395345541E-4</v>
      </c>
      <c r="J688">
        <f t="shared" ref="J688:K703" si="104">E688*J$8+E687*J$7+E686*J$6+E685*J$5+E684*J$4+E683*J$3</f>
        <v>1.0174542358622789E-2</v>
      </c>
      <c r="K688">
        <f t="shared" si="104"/>
        <v>0</v>
      </c>
      <c r="L688">
        <f t="shared" si="99"/>
        <v>0</v>
      </c>
    </row>
    <row r="689" spans="1:12" x14ac:dyDescent="0.25">
      <c r="A689">
        <f>'11'!A5175</f>
        <v>5167</v>
      </c>
      <c r="B689">
        <f>'11'!B5175</f>
        <v>2444400</v>
      </c>
      <c r="C689">
        <f>('11'!C5175-'11'!C$2)/('11'!C$1-'11'!C$2)</f>
        <v>0</v>
      </c>
      <c r="D689">
        <f>('11'!E5175-'11'!E$2)/('11'!E$1-'11'!E$2)</f>
        <v>1.2771392081736911E-4</v>
      </c>
      <c r="E689">
        <f>('11'!F5175-'11'!F$2)/('11'!F$1-'11'!F$2)</f>
        <v>1.2771392081757538E-4</v>
      </c>
      <c r="F689">
        <f>('11'!G5175-'11'!G$2)/('11'!G$1-'11'!G$2)</f>
        <v>0</v>
      </c>
      <c r="G689">
        <f>('11'!H5175-'11'!H$2)/('11'!H$1-'11'!H$2)</f>
        <v>0</v>
      </c>
      <c r="H689">
        <f t="shared" si="100"/>
        <v>0</v>
      </c>
      <c r="I689">
        <f t="shared" si="103"/>
        <v>1.149425287356322E-3</v>
      </c>
      <c r="J689">
        <f t="shared" si="104"/>
        <v>1.2033489428254671E-2</v>
      </c>
      <c r="K689">
        <f t="shared" si="104"/>
        <v>0</v>
      </c>
      <c r="L689">
        <f t="shared" si="99"/>
        <v>0</v>
      </c>
    </row>
    <row r="690" spans="1:12" x14ac:dyDescent="0.25">
      <c r="A690">
        <f>'11'!A5176</f>
        <v>5168</v>
      </c>
      <c r="B690">
        <f>'11'!B5176</f>
        <v>2448000</v>
      </c>
      <c r="C690">
        <f>('11'!C5176-'11'!C$2)/('11'!C$1-'11'!C$2)</f>
        <v>0</v>
      </c>
      <c r="D690">
        <f>('11'!E5176-'11'!E$2)/('11'!E$1-'11'!E$2)</f>
        <v>1.2771392081736911E-4</v>
      </c>
      <c r="E690">
        <f>('11'!F5176-'11'!F$2)/('11'!F$1-'11'!F$2)</f>
        <v>1.2771392081757538E-4</v>
      </c>
      <c r="F690">
        <f>('11'!G5176-'11'!G$2)/('11'!G$1-'11'!G$2)</f>
        <v>0</v>
      </c>
      <c r="G690">
        <f>('11'!H5176-'11'!H$2)/('11'!H$1-'11'!H$2)</f>
        <v>0</v>
      </c>
      <c r="H690">
        <f t="shared" si="100"/>
        <v>0</v>
      </c>
      <c r="I690">
        <f t="shared" si="103"/>
        <v>1.2345679012345681E-3</v>
      </c>
      <c r="J690">
        <f t="shared" si="104"/>
        <v>1.4360720874220353E-2</v>
      </c>
      <c r="K690">
        <f t="shared" si="104"/>
        <v>0</v>
      </c>
      <c r="L690">
        <f t="shared" si="99"/>
        <v>0</v>
      </c>
    </row>
    <row r="691" spans="1:12" x14ac:dyDescent="0.25">
      <c r="A691">
        <f>'11'!A5177</f>
        <v>5169</v>
      </c>
      <c r="B691">
        <f>'11'!B5177</f>
        <v>2451600</v>
      </c>
      <c r="C691">
        <f>('11'!C5177-'11'!C$2)/('11'!C$1-'11'!C$2)</f>
        <v>0</v>
      </c>
      <c r="D691">
        <f>('11'!E5177-'11'!E$2)/('11'!E$1-'11'!E$2)</f>
        <v>1.2771392081736911E-4</v>
      </c>
      <c r="E691">
        <f>('11'!F5177-'11'!F$2)/('11'!F$1-'11'!F$2)</f>
        <v>1.2771392081757538E-4</v>
      </c>
      <c r="F691">
        <f>('11'!G5177-'11'!G$2)/('11'!G$1-'11'!G$2)</f>
        <v>0</v>
      </c>
      <c r="G691">
        <f>('11'!H5177-'11'!H$2)/('11'!H$1-'11'!H$2)</f>
        <v>0</v>
      </c>
      <c r="H691">
        <f t="shared" si="100"/>
        <v>0</v>
      </c>
      <c r="I691">
        <f t="shared" si="103"/>
        <v>1.277139208173691E-3</v>
      </c>
      <c r="J691">
        <f t="shared" si="104"/>
        <v>1.5907478359676087E-2</v>
      </c>
      <c r="K691">
        <f t="shared" si="104"/>
        <v>0</v>
      </c>
      <c r="L691">
        <f t="shared" si="99"/>
        <v>0</v>
      </c>
    </row>
    <row r="692" spans="1:12" x14ac:dyDescent="0.25">
      <c r="A692">
        <f>'11'!A5178</f>
        <v>5170</v>
      </c>
      <c r="B692">
        <f>'11'!B5178</f>
        <v>2455200</v>
      </c>
      <c r="C692">
        <f>('11'!C5178-'11'!C$2)/('11'!C$1-'11'!C$2)</f>
        <v>0</v>
      </c>
      <c r="D692">
        <f>('11'!E5178-'11'!E$2)/('11'!E$1-'11'!E$2)</f>
        <v>1.2771392081736911E-4</v>
      </c>
      <c r="E692">
        <f>('11'!F5178-'11'!F$2)/('11'!F$1-'11'!F$2)</f>
        <v>1.2771392081757538E-4</v>
      </c>
      <c r="F692">
        <f>('11'!G5178-'11'!G$2)/('11'!G$1-'11'!G$2)</f>
        <v>0</v>
      </c>
      <c r="G692">
        <f>('11'!H5178-'11'!H$2)/('11'!H$1-'11'!H$2)</f>
        <v>0</v>
      </c>
      <c r="H692">
        <f t="shared" si="100"/>
        <v>0</v>
      </c>
      <c r="I692">
        <f t="shared" si="103"/>
        <v>1.277139208173691E-3</v>
      </c>
      <c r="J692">
        <f t="shared" si="104"/>
        <v>1.6730523627148757E-2</v>
      </c>
      <c r="K692">
        <f t="shared" si="104"/>
        <v>0</v>
      </c>
      <c r="L692">
        <f t="shared" si="99"/>
        <v>0</v>
      </c>
    </row>
    <row r="693" spans="1:12" x14ac:dyDescent="0.25">
      <c r="A693">
        <f>'11'!A5179</f>
        <v>5171</v>
      </c>
      <c r="B693">
        <f>'11'!B5179</f>
        <v>2458800</v>
      </c>
      <c r="C693">
        <f>('11'!C5179-'11'!C$2)/('11'!C$1-'11'!C$2)</f>
        <v>0</v>
      </c>
      <c r="D693">
        <f>('11'!E5179-'11'!E$2)/('11'!E$1-'11'!E$2)</f>
        <v>1.2771392081736911E-4</v>
      </c>
      <c r="E693">
        <f>('11'!F5179-'11'!F$2)/('11'!F$1-'11'!F$2)</f>
        <v>1.2771392081757538E-4</v>
      </c>
      <c r="F693">
        <f>('11'!G5179-'11'!G$2)/('11'!G$1-'11'!G$2)</f>
        <v>0</v>
      </c>
      <c r="G693">
        <f>('11'!H5179-'11'!H$2)/('11'!H$1-'11'!H$2)</f>
        <v>0</v>
      </c>
      <c r="H693">
        <f t="shared" si="100"/>
        <v>0</v>
      </c>
      <c r="I693">
        <f t="shared" si="103"/>
        <v>1.277139208173691E-3</v>
      </c>
      <c r="J693">
        <f t="shared" si="104"/>
        <v>1.717042713214853E-2</v>
      </c>
      <c r="K693">
        <f t="shared" si="104"/>
        <v>0</v>
      </c>
      <c r="L693">
        <f t="shared" si="99"/>
        <v>0</v>
      </c>
    </row>
    <row r="694" spans="1:12" x14ac:dyDescent="0.25">
      <c r="A694">
        <f>'11'!A5180</f>
        <v>5172</v>
      </c>
      <c r="B694">
        <f>'11'!B5180</f>
        <v>2462400</v>
      </c>
      <c r="C694">
        <f>('11'!C5180-'11'!C$2)/('11'!C$1-'11'!C$2)</f>
        <v>0</v>
      </c>
      <c r="D694">
        <f>('11'!E5180-'11'!E$2)/('11'!E$1-'11'!E$2)</f>
        <v>1.2771392081736911E-4</v>
      </c>
      <c r="E694">
        <f>('11'!F5180-'11'!F$2)/('11'!F$1-'11'!F$2)</f>
        <v>1.2771392081757538E-4</v>
      </c>
      <c r="F694">
        <f>('11'!G5180-'11'!G$2)/('11'!G$1-'11'!G$2)</f>
        <v>0</v>
      </c>
      <c r="G694">
        <f>('11'!H5180-'11'!H$2)/('11'!H$1-'11'!H$2)</f>
        <v>0</v>
      </c>
      <c r="H694">
        <f t="shared" si="100"/>
        <v>0</v>
      </c>
      <c r="I694">
        <f t="shared" si="103"/>
        <v>1.277139208173691E-3</v>
      </c>
      <c r="J694">
        <f t="shared" si="104"/>
        <v>1.7241379310372673E-2</v>
      </c>
      <c r="K694">
        <f t="shared" si="104"/>
        <v>0</v>
      </c>
      <c r="L694">
        <f t="shared" si="99"/>
        <v>0</v>
      </c>
    </row>
    <row r="695" spans="1:12" x14ac:dyDescent="0.25">
      <c r="A695">
        <f>'11'!A5181</f>
        <v>5173</v>
      </c>
      <c r="B695">
        <f>'11'!B5181</f>
        <v>2466000</v>
      </c>
      <c r="C695">
        <f>('11'!C5181-'11'!C$2)/('11'!C$1-'11'!C$2)</f>
        <v>0</v>
      </c>
      <c r="D695">
        <f>('11'!E5181-'11'!E$2)/('11'!E$1-'11'!E$2)</f>
        <v>1.2771392081736911E-4</v>
      </c>
      <c r="E695">
        <f>('11'!F5181-'11'!F$2)/('11'!F$1-'11'!F$2)</f>
        <v>1.2771392081757538E-4</v>
      </c>
      <c r="F695">
        <f>('11'!G5181-'11'!G$2)/('11'!G$1-'11'!G$2)</f>
        <v>0</v>
      </c>
      <c r="G695">
        <f>('11'!H5181-'11'!H$2)/('11'!H$1-'11'!H$2)</f>
        <v>0</v>
      </c>
      <c r="H695">
        <f t="shared" si="100"/>
        <v>0</v>
      </c>
      <c r="I695">
        <f t="shared" si="103"/>
        <v>1.277139208173691E-3</v>
      </c>
      <c r="J695">
        <f t="shared" si="104"/>
        <v>1.7241379310372673E-2</v>
      </c>
      <c r="K695">
        <f t="shared" si="104"/>
        <v>0</v>
      </c>
      <c r="L695">
        <f t="shared" si="99"/>
        <v>0</v>
      </c>
    </row>
    <row r="696" spans="1:12" x14ac:dyDescent="0.25">
      <c r="A696">
        <f>'11'!A5182</f>
        <v>5174</v>
      </c>
      <c r="B696">
        <f>'11'!B5182</f>
        <v>2469600</v>
      </c>
      <c r="C696">
        <f>('11'!C5182-'11'!C$2)/('11'!C$1-'11'!C$2)</f>
        <v>0</v>
      </c>
      <c r="D696">
        <f>('11'!E5182-'11'!E$2)/('11'!E$1-'11'!E$2)</f>
        <v>1.1352348517099476E-4</v>
      </c>
      <c r="E696">
        <f>('11'!F5182-'11'!F$2)/('11'!F$1-'11'!F$2)</f>
        <v>1.1352348517274657E-4</v>
      </c>
      <c r="F696">
        <f>('11'!G5182-'11'!G$2)/('11'!G$1-'11'!G$2)</f>
        <v>0</v>
      </c>
      <c r="G696">
        <f>('11'!H5182-'11'!H$2)/('11'!H$1-'11'!H$2)</f>
        <v>0</v>
      </c>
      <c r="H696">
        <f t="shared" si="100"/>
        <v>0</v>
      </c>
      <c r="I696">
        <f t="shared" si="103"/>
        <v>1.2203774655881938E-3</v>
      </c>
      <c r="J696">
        <f t="shared" si="104"/>
        <v>1.6815666241027812E-2</v>
      </c>
      <c r="K696">
        <f t="shared" si="104"/>
        <v>0</v>
      </c>
      <c r="L696">
        <f t="shared" si="99"/>
        <v>0</v>
      </c>
    </row>
    <row r="697" spans="1:12" x14ac:dyDescent="0.25">
      <c r="A697">
        <f>'11'!A5183</f>
        <v>5175</v>
      </c>
      <c r="B697">
        <f>'11'!B5183</f>
        <v>2473200</v>
      </c>
      <c r="C697">
        <f>('11'!C5183-'11'!C$2)/('11'!C$1-'11'!C$2)</f>
        <v>0</v>
      </c>
      <c r="D697">
        <f>('11'!E5183-'11'!E$2)/('11'!E$1-'11'!E$2)</f>
        <v>1.1352348517099476E-4</v>
      </c>
      <c r="E697">
        <f>('11'!F5183-'11'!F$2)/('11'!F$1-'11'!F$2)</f>
        <v>1.1352348517274657E-4</v>
      </c>
      <c r="F697">
        <f>('11'!G5183-'11'!G$2)/('11'!G$1-'11'!G$2)</f>
        <v>0</v>
      </c>
      <c r="G697">
        <f>('11'!H5183-'11'!H$2)/('11'!H$1-'11'!H$2)</f>
        <v>0</v>
      </c>
      <c r="H697">
        <f t="shared" si="100"/>
        <v>0</v>
      </c>
      <c r="I697">
        <f t="shared" si="103"/>
        <v>1.1778061586490707E-3</v>
      </c>
      <c r="J697">
        <f t="shared" si="104"/>
        <v>1.6361572300393288E-2</v>
      </c>
      <c r="K697">
        <f t="shared" si="104"/>
        <v>0</v>
      </c>
      <c r="L697">
        <f t="shared" si="99"/>
        <v>4.329004329004329E-3</v>
      </c>
    </row>
    <row r="698" spans="1:12" x14ac:dyDescent="0.25">
      <c r="A698">
        <f>'11'!A5184</f>
        <v>5176</v>
      </c>
      <c r="B698">
        <f>'11'!B5184</f>
        <v>2476800</v>
      </c>
      <c r="C698">
        <f>('11'!C5184-'11'!C$2)/('11'!C$1-'11'!C$2)</f>
        <v>0</v>
      </c>
      <c r="D698">
        <f>('11'!E5184-'11'!E$2)/('11'!E$1-'11'!E$2)</f>
        <v>1.1352348517099476E-4</v>
      </c>
      <c r="E698">
        <f>('11'!F5184-'11'!F$2)/('11'!F$1-'11'!F$2)</f>
        <v>1.1352348517274657E-4</v>
      </c>
      <c r="F698">
        <f>('11'!G5184-'11'!G$2)/('11'!G$1-'11'!G$2)</f>
        <v>0</v>
      </c>
      <c r="G698">
        <f>('11'!H5184-'11'!H$2)/('11'!H$1-'11'!H$2)</f>
        <v>0</v>
      </c>
      <c r="H698">
        <f t="shared" si="100"/>
        <v>0</v>
      </c>
      <c r="I698">
        <f t="shared" si="103"/>
        <v>1.1352348517099475E-3</v>
      </c>
      <c r="J698">
        <f t="shared" si="104"/>
        <v>1.6077763587496713E-2</v>
      </c>
      <c r="K698">
        <f t="shared" si="104"/>
        <v>0</v>
      </c>
      <c r="L698">
        <f t="shared" si="99"/>
        <v>9.3795093795093782E-3</v>
      </c>
    </row>
    <row r="699" spans="1:12" x14ac:dyDescent="0.25">
      <c r="A699">
        <f>'11'!A5185</f>
        <v>5177</v>
      </c>
      <c r="B699">
        <f>'11'!B5185</f>
        <v>2480400</v>
      </c>
      <c r="C699">
        <f>('11'!C5185-'11'!C$2)/('11'!C$1-'11'!C$2)</f>
        <v>0</v>
      </c>
      <c r="D699">
        <f>('11'!E5185-'11'!E$2)/('11'!E$1-'11'!E$2)</f>
        <v>1.1352348517099476E-4</v>
      </c>
      <c r="E699">
        <f>('11'!F5185-'11'!F$2)/('11'!F$1-'11'!F$2)</f>
        <v>1.1352348517274657E-4</v>
      </c>
      <c r="F699">
        <f>('11'!G5185-'11'!G$2)/('11'!G$1-'11'!G$2)</f>
        <v>0</v>
      </c>
      <c r="G699">
        <f>('11'!H5185-'11'!H$2)/('11'!H$1-'11'!H$2)</f>
        <v>0</v>
      </c>
      <c r="H699">
        <f t="shared" si="100"/>
        <v>0</v>
      </c>
      <c r="I699">
        <f t="shared" si="103"/>
        <v>1.1352348517099475E-3</v>
      </c>
      <c r="J699">
        <f t="shared" si="104"/>
        <v>1.5765574003310478E-2</v>
      </c>
      <c r="K699">
        <f t="shared" si="104"/>
        <v>0</v>
      </c>
      <c r="L699">
        <f t="shared" si="99"/>
        <v>1.5151515151515152E-2</v>
      </c>
    </row>
    <row r="700" spans="1:12" x14ac:dyDescent="0.25">
      <c r="A700">
        <f>'11'!A5186</f>
        <v>5178</v>
      </c>
      <c r="B700">
        <f>'11'!B5186</f>
        <v>2484000</v>
      </c>
      <c r="C700">
        <f>('11'!C5186-'11'!C$2)/('11'!C$1-'11'!C$2)</f>
        <v>0</v>
      </c>
      <c r="D700">
        <f>('11'!E5186-'11'!E$2)/('11'!E$1-'11'!E$2)</f>
        <v>1.1352348517099476E-4</v>
      </c>
      <c r="E700">
        <f>('11'!F5186-'11'!F$2)/('11'!F$1-'11'!F$2)</f>
        <v>1.1352348517274657E-4</v>
      </c>
      <c r="F700">
        <f>('11'!G5186-'11'!G$2)/('11'!G$1-'11'!G$2)</f>
        <v>0</v>
      </c>
      <c r="G700">
        <f>('11'!H5186-'11'!H$2)/('11'!H$1-'11'!H$2)</f>
        <v>0</v>
      </c>
      <c r="H700">
        <f t="shared" si="100"/>
        <v>2.9643536473901333E-2</v>
      </c>
      <c r="I700">
        <f t="shared" si="103"/>
        <v>1.1352348517099475E-3</v>
      </c>
      <c r="J700">
        <f t="shared" si="104"/>
        <v>1.5396622676544932E-2</v>
      </c>
      <c r="K700">
        <f t="shared" si="104"/>
        <v>0</v>
      </c>
      <c r="L700">
        <f t="shared" si="99"/>
        <v>2.4531024531024532E-2</v>
      </c>
    </row>
    <row r="701" spans="1:12" x14ac:dyDescent="0.25">
      <c r="A701">
        <f>'11'!A5187</f>
        <v>5179</v>
      </c>
      <c r="B701">
        <f>'11'!B5187</f>
        <v>2487600</v>
      </c>
      <c r="C701">
        <f>('11'!C5187-'11'!C$2)/('11'!C$1-'11'!C$2)</f>
        <v>0</v>
      </c>
      <c r="D701">
        <f>('11'!E5187-'11'!E$2)/('11'!E$1-'11'!E$2)</f>
        <v>1.1352348517099476E-4</v>
      </c>
      <c r="E701">
        <f>('11'!F5187-'11'!F$2)/('11'!F$1-'11'!F$2)</f>
        <v>1.1352348517274657E-4</v>
      </c>
      <c r="F701">
        <f>('11'!G5187-'11'!G$2)/('11'!G$1-'11'!G$2)</f>
        <v>0</v>
      </c>
      <c r="G701">
        <f>('11'!H5187-'11'!H$2)/('11'!H$1-'11'!H$2)</f>
        <v>0</v>
      </c>
      <c r="H701">
        <f t="shared" si="100"/>
        <v>3.4584125886218224E-2</v>
      </c>
      <c r="I701">
        <f t="shared" si="103"/>
        <v>1.1352348517099475E-3</v>
      </c>
      <c r="J701">
        <f t="shared" si="104"/>
        <v>1.5325670498320787E-2</v>
      </c>
      <c r="K701">
        <f t="shared" si="104"/>
        <v>0</v>
      </c>
      <c r="L701">
        <f t="shared" si="99"/>
        <v>4.3290043290043295E-2</v>
      </c>
    </row>
    <row r="702" spans="1:12" x14ac:dyDescent="0.25">
      <c r="A702">
        <f>'11'!A5188</f>
        <v>5180</v>
      </c>
      <c r="B702">
        <f>'11'!B5188</f>
        <v>2491200</v>
      </c>
      <c r="C702">
        <f>('11'!C5188-'11'!C$2)/('11'!C$1-'11'!C$2)</f>
        <v>0</v>
      </c>
      <c r="D702">
        <f>('11'!E5188-'11'!E$2)/('11'!E$1-'11'!E$2)</f>
        <v>1.1352348517099476E-4</v>
      </c>
      <c r="E702">
        <f>('11'!F5188-'11'!F$2)/('11'!F$1-'11'!F$2)</f>
        <v>1.1352348517274657E-4</v>
      </c>
      <c r="F702">
        <f>('11'!G5188-'11'!G$2)/('11'!G$1-'11'!G$2)</f>
        <v>0</v>
      </c>
      <c r="G702">
        <f>('11'!H5188-'11'!H$2)/('11'!H$1-'11'!H$2)</f>
        <v>0</v>
      </c>
      <c r="H702">
        <f t="shared" si="100"/>
        <v>2.4702947061584449E-2</v>
      </c>
      <c r="I702">
        <f t="shared" si="103"/>
        <v>1.1352348517099475E-3</v>
      </c>
      <c r="J702">
        <f t="shared" si="104"/>
        <v>1.5325670498320787E-2</v>
      </c>
      <c r="K702">
        <f t="shared" si="104"/>
        <v>0</v>
      </c>
      <c r="L702">
        <f t="shared" si="99"/>
        <v>6.7821067821067824E-2</v>
      </c>
    </row>
    <row r="703" spans="1:12" x14ac:dyDescent="0.25">
      <c r="A703">
        <f>'11'!A5189</f>
        <v>5181</v>
      </c>
      <c r="B703">
        <f>'11'!B5189</f>
        <v>2494800</v>
      </c>
      <c r="C703">
        <f>('11'!C5189-'11'!C$2)/('11'!C$1-'11'!C$2)</f>
        <v>1.4821768236950666E-2</v>
      </c>
      <c r="D703">
        <f>('11'!E5189-'11'!E$2)/('11'!E$1-'11'!E$2)</f>
        <v>9.9333049524620413E-5</v>
      </c>
      <c r="E703">
        <f>('11'!F5189-'11'!F$2)/('11'!F$1-'11'!F$2)</f>
        <v>9.9333049525901181E-5</v>
      </c>
      <c r="F703">
        <f>('11'!G5189-'11'!G$2)/('11'!G$1-'11'!G$2)</f>
        <v>2.5974025974025972E-2</v>
      </c>
      <c r="G703">
        <f>('11'!H5189-'11'!H$2)/('11'!H$1-'11'!H$2)</f>
        <v>2.597402597242808E-2</v>
      </c>
      <c r="H703">
        <f t="shared" si="100"/>
        <v>3.2113831180059782E-2</v>
      </c>
      <c r="I703">
        <f t="shared" si="103"/>
        <v>1.0784731091244501E-3</v>
      </c>
      <c r="J703">
        <f t="shared" si="104"/>
        <v>1.4899957428915426E-2</v>
      </c>
      <c r="K703">
        <f t="shared" si="104"/>
        <v>0.10389610389610389</v>
      </c>
      <c r="L703">
        <f t="shared" si="99"/>
        <v>9.3795093795093806E-2</v>
      </c>
    </row>
    <row r="704" spans="1:12" x14ac:dyDescent="0.25">
      <c r="A704">
        <f>'11'!A5190</f>
        <v>5182</v>
      </c>
      <c r="B704">
        <f>'11'!B5190</f>
        <v>2498400</v>
      </c>
      <c r="C704">
        <f>('11'!C5190-'11'!C$2)/('11'!C$1-'11'!C$2)</f>
        <v>2.4702947061584447E-3</v>
      </c>
      <c r="D704">
        <f>('11'!E5190-'11'!E$2)/('11'!E$1-'11'!E$2)</f>
        <v>9.9333049524620413E-5</v>
      </c>
      <c r="E704">
        <f>('11'!F5190-'11'!F$2)/('11'!F$1-'11'!F$2)</f>
        <v>9.9333049525901181E-5</v>
      </c>
      <c r="F704">
        <f>('11'!G5190-'11'!G$2)/('11'!G$1-'11'!G$2)</f>
        <v>3.0303030303030304E-2</v>
      </c>
      <c r="G704">
        <f>('11'!H5190-'11'!H$2)/('11'!H$1-'11'!H$2)</f>
        <v>3.0303030302806597E-2</v>
      </c>
      <c r="H704">
        <f t="shared" si="100"/>
        <v>9.1400904127862448E-2</v>
      </c>
      <c r="I704">
        <f t="shared" ref="I704:I713" si="105">D704*I$8+D703*I$7+D702*I$6</f>
        <v>1.0359018021853272E-3</v>
      </c>
      <c r="J704">
        <f t="shared" ref="J704:K713" si="106">E704*J$8+E703*J$7+E702*J$6+E701*J$5+E700*J$4+E699*J$3</f>
        <v>1.4445863488216373E-2</v>
      </c>
      <c r="K704">
        <f t="shared" si="106"/>
        <v>0.27705627705627706</v>
      </c>
      <c r="L704">
        <f t="shared" si="99"/>
        <v>0.11183261183261184</v>
      </c>
    </row>
    <row r="705" spans="1:12" x14ac:dyDescent="0.25">
      <c r="A705">
        <f>'11'!A5191</f>
        <v>5183</v>
      </c>
      <c r="B705">
        <f>'11'!B5191</f>
        <v>2502000</v>
      </c>
      <c r="C705">
        <f>('11'!C5191-'11'!C$2)/('11'!C$1-'11'!C$2)</f>
        <v>2.4702947061584447E-3</v>
      </c>
      <c r="D705">
        <f>('11'!E5191-'11'!E$2)/('11'!E$1-'11'!E$2)</f>
        <v>8.5142613878246053E-5</v>
      </c>
      <c r="E705">
        <f>('11'!F5191-'11'!F$2)/('11'!F$1-'11'!F$2)</f>
        <v>8.5142613879055789E-5</v>
      </c>
      <c r="F705">
        <f>('11'!G5191-'11'!G$2)/('11'!G$1-'11'!G$2)</f>
        <v>3.4632034632034632E-2</v>
      </c>
      <c r="G705">
        <f>('11'!H5191-'11'!H$2)/('11'!H$1-'11'!H$2)</f>
        <v>3.4632034630724361E-2</v>
      </c>
      <c r="H705">
        <f t="shared" si="100"/>
        <v>0.12104444060176378</v>
      </c>
      <c r="I705">
        <f t="shared" si="105"/>
        <v>9.365687526607068E-4</v>
      </c>
      <c r="J705">
        <f t="shared" si="106"/>
        <v>1.3736341705874103E-2</v>
      </c>
      <c r="K705">
        <f t="shared" si="106"/>
        <v>0.47619047619047622</v>
      </c>
      <c r="L705">
        <f t="shared" si="99"/>
        <v>0.12121212121212122</v>
      </c>
    </row>
    <row r="706" spans="1:12" x14ac:dyDescent="0.25">
      <c r="A706">
        <f>'11'!A5192</f>
        <v>5184</v>
      </c>
      <c r="B706">
        <f>'11'!B5192</f>
        <v>2505600</v>
      </c>
      <c r="C706">
        <f>('11'!C5192-'11'!C$2)/('11'!C$1-'11'!C$2)</f>
        <v>1.2351473530792223E-2</v>
      </c>
      <c r="D706">
        <f>('11'!E5192-'11'!E$2)/('11'!E$1-'11'!E$2)</f>
        <v>8.5142613878246053E-5</v>
      </c>
      <c r="E706">
        <f>('11'!F5192-'11'!F$2)/('11'!F$1-'11'!F$2)</f>
        <v>8.5142613879055789E-5</v>
      </c>
      <c r="F706">
        <f>('11'!G5192-'11'!G$2)/('11'!G$1-'11'!G$2)</f>
        <v>5.627705627705628E-2</v>
      </c>
      <c r="G706">
        <f>('11'!H5192-'11'!H$2)/('11'!H$1-'11'!H$2)</f>
        <v>5.6277056277695435E-2</v>
      </c>
      <c r="H706">
        <f t="shared" si="100"/>
        <v>0.13586620883871445</v>
      </c>
      <c r="I706">
        <f t="shared" si="105"/>
        <v>8.9399744572158366E-4</v>
      </c>
      <c r="J706">
        <f t="shared" si="106"/>
        <v>1.2970058180944452E-2</v>
      </c>
      <c r="K706">
        <f t="shared" si="106"/>
        <v>0.69264069264069272</v>
      </c>
      <c r="L706">
        <f t="shared" si="99"/>
        <v>0.12193362193362194</v>
      </c>
    </row>
    <row r="707" spans="1:12" x14ac:dyDescent="0.25">
      <c r="A707">
        <f>'11'!A5193</f>
        <v>5185</v>
      </c>
      <c r="B707">
        <f>'11'!B5193</f>
        <v>2509200</v>
      </c>
      <c r="C707">
        <f>('11'!C5193-'11'!C$2)/('11'!C$1-'11'!C$2)</f>
        <v>3.2113831180059782E-2</v>
      </c>
      <c r="D707">
        <f>('11'!E5193-'11'!E$2)/('11'!E$1-'11'!E$2)</f>
        <v>8.5142613878246053E-5</v>
      </c>
      <c r="E707">
        <f>('11'!F5193-'11'!F$2)/('11'!F$1-'11'!F$2)</f>
        <v>8.5142613879055789E-5</v>
      </c>
      <c r="F707">
        <f>('11'!G5193-'11'!G$2)/('11'!G$1-'11'!G$2)</f>
        <v>0.11255411255411256</v>
      </c>
      <c r="G707">
        <f>('11'!H5193-'11'!H$2)/('11'!H$1-'11'!H$2)</f>
        <v>0.11255411255293012</v>
      </c>
      <c r="H707">
        <f t="shared" si="100"/>
        <v>9.1400904127862448E-2</v>
      </c>
      <c r="I707">
        <f t="shared" si="105"/>
        <v>8.5142613878246053E-4</v>
      </c>
      <c r="J707">
        <f t="shared" si="106"/>
        <v>1.2317298141189564E-2</v>
      </c>
      <c r="K707">
        <f t="shared" si="106"/>
        <v>1.1645021645021645</v>
      </c>
      <c r="L707">
        <f t="shared" si="99"/>
        <v>0.10894660894660896</v>
      </c>
    </row>
    <row r="708" spans="1:12" x14ac:dyDescent="0.25">
      <c r="A708">
        <f>'11'!A5194</f>
        <v>5186</v>
      </c>
      <c r="B708">
        <f>'11'!B5194</f>
        <v>2512800</v>
      </c>
      <c r="C708">
        <f>('11'!C5194-'11'!C$2)/('11'!C$1-'11'!C$2)</f>
        <v>2.2232652355426003E-2</v>
      </c>
      <c r="D708">
        <f>('11'!E5194-'11'!E$2)/('11'!E$1-'11'!E$2)</f>
        <v>8.5142613878246053E-5</v>
      </c>
      <c r="E708">
        <f>('11'!F5194-'11'!F$2)/('11'!F$1-'11'!F$2)</f>
        <v>8.5142613879055789E-5</v>
      </c>
      <c r="F708">
        <f>('11'!G5194-'11'!G$2)/('11'!G$1-'11'!G$2)</f>
        <v>0.14718614718614717</v>
      </c>
      <c r="G708">
        <f>('11'!H5194-'11'!H$2)/('11'!H$1-'11'!H$2)</f>
        <v>0.14718614718611522</v>
      </c>
      <c r="H708">
        <f t="shared" si="100"/>
        <v>4.4465304710852006E-2</v>
      </c>
      <c r="I708">
        <f t="shared" si="105"/>
        <v>8.5142613878246053E-4</v>
      </c>
      <c r="J708">
        <f t="shared" si="106"/>
        <v>1.1934156378724739E-2</v>
      </c>
      <c r="K708">
        <f t="shared" si="106"/>
        <v>1.8225108225108222</v>
      </c>
      <c r="L708">
        <f t="shared" si="99"/>
        <v>8.658008658008659E-2</v>
      </c>
    </row>
    <row r="709" spans="1:12" x14ac:dyDescent="0.25">
      <c r="A709">
        <f>'11'!A5195</f>
        <v>5187</v>
      </c>
      <c r="B709">
        <f>'11'!B5195</f>
        <v>2516400</v>
      </c>
      <c r="C709">
        <f>('11'!C5195-'11'!C$2)/('11'!C$1-'11'!C$2)</f>
        <v>2.9643536473901333E-2</v>
      </c>
      <c r="D709">
        <f>('11'!E5195-'11'!E$2)/('11'!E$1-'11'!E$2)</f>
        <v>9.9333049524620413E-5</v>
      </c>
      <c r="E709">
        <f>('11'!F5195-'11'!F$2)/('11'!F$1-'11'!F$2)</f>
        <v>9.9333049525901181E-5</v>
      </c>
      <c r="F709">
        <f>('11'!G5195-'11'!G$2)/('11'!G$1-'11'!G$2)</f>
        <v>0.18181818181818182</v>
      </c>
      <c r="G709">
        <f>('11'!H5195-'11'!H$2)/('11'!H$1-'11'!H$2)</f>
        <v>0.18181818181683959</v>
      </c>
      <c r="H709">
        <f t="shared" si="100"/>
        <v>1.4821768236950668E-2</v>
      </c>
      <c r="I709">
        <f t="shared" si="105"/>
        <v>9.0818788136795797E-4</v>
      </c>
      <c r="J709">
        <f t="shared" si="106"/>
        <v>1.1990918121312118E-2</v>
      </c>
      <c r="K709">
        <f t="shared" si="106"/>
        <v>2.5887445887445888</v>
      </c>
      <c r="L709">
        <f t="shared" si="99"/>
        <v>5.627705627705628E-2</v>
      </c>
    </row>
    <row r="710" spans="1:12" x14ac:dyDescent="0.25">
      <c r="A710">
        <f>'11'!A5196</f>
        <v>5188</v>
      </c>
      <c r="B710">
        <f>'11'!B5196</f>
        <v>2520000</v>
      </c>
      <c r="C710">
        <f>('11'!C5196-'11'!C$2)/('11'!C$1-'11'!C$2)</f>
        <v>4.9405894123168894E-3</v>
      </c>
      <c r="D710">
        <f>('11'!E5196-'11'!E$2)/('11'!E$1-'11'!E$2)</f>
        <v>9.9333049524620413E-5</v>
      </c>
      <c r="E710">
        <f>('11'!F5196-'11'!F$2)/('11'!F$1-'11'!F$2)</f>
        <v>9.9333049525901181E-5</v>
      </c>
      <c r="F710">
        <f>('11'!G5196-'11'!G$2)/('11'!G$1-'11'!G$2)</f>
        <v>0.13852813852813853</v>
      </c>
      <c r="G710">
        <f>('11'!H5196-'11'!H$2)/('11'!H$1-'11'!H$2)</f>
        <v>0.13852813852781895</v>
      </c>
      <c r="H710">
        <f t="shared" si="100"/>
        <v>7.4108841184753341E-3</v>
      </c>
      <c r="I710">
        <f t="shared" si="105"/>
        <v>9.5075918830708111E-4</v>
      </c>
      <c r="J710">
        <f t="shared" si="106"/>
        <v>1.2374059883776947E-2</v>
      </c>
      <c r="K710">
        <f t="shared" si="106"/>
        <v>3.0692640692640691</v>
      </c>
      <c r="L710">
        <f t="shared" si="99"/>
        <v>3.3189033189033192E-2</v>
      </c>
    </row>
    <row r="711" spans="1:12" x14ac:dyDescent="0.25">
      <c r="A711">
        <f>'11'!A5197</f>
        <v>5189</v>
      </c>
      <c r="B711">
        <f>'11'!B5197</f>
        <v>2523600</v>
      </c>
      <c r="C711">
        <f>('11'!C5197-'11'!C$2)/('11'!C$1-'11'!C$2)</f>
        <v>2.4702947061584447E-3</v>
      </c>
      <c r="D711">
        <f>('11'!E5197-'11'!E$2)/('11'!E$1-'11'!E$2)</f>
        <v>1.1352348517099476E-4</v>
      </c>
      <c r="E711">
        <f>('11'!F5197-'11'!F$2)/('11'!F$1-'11'!F$2)</f>
        <v>1.1352348517274657E-4</v>
      </c>
      <c r="F711">
        <f>('11'!G5197-'11'!G$2)/('11'!G$1-'11'!G$2)</f>
        <v>9.0909090909090912E-2</v>
      </c>
      <c r="G711">
        <f>('11'!H5197-'11'!H$2)/('11'!H$1-'11'!H$2)</f>
        <v>9.0909090908419796E-2</v>
      </c>
      <c r="H711">
        <f t="shared" si="100"/>
        <v>2.4702947061584447E-3</v>
      </c>
      <c r="I711">
        <f t="shared" si="105"/>
        <v>1.0500922378317015E-3</v>
      </c>
      <c r="J711">
        <f t="shared" si="106"/>
        <v>1.3083581666119216E-2</v>
      </c>
      <c r="K711">
        <f t="shared" si="106"/>
        <v>3.1212121212121211</v>
      </c>
      <c r="L711">
        <f t="shared" si="99"/>
        <v>1.8037518037518036E-2</v>
      </c>
    </row>
    <row r="712" spans="1:12" x14ac:dyDescent="0.25">
      <c r="A712">
        <f>'11'!A5198</f>
        <v>5190</v>
      </c>
      <c r="B712">
        <f>'11'!B5198</f>
        <v>2527200</v>
      </c>
      <c r="C712">
        <f>('11'!C5198-'11'!C$2)/('11'!C$1-'11'!C$2)</f>
        <v>2.4702947061584447E-3</v>
      </c>
      <c r="D712">
        <f>('11'!E5198-'11'!E$2)/('11'!E$1-'11'!E$2)</f>
        <v>1.1352348517099476E-4</v>
      </c>
      <c r="E712">
        <f>('11'!F5198-'11'!F$2)/('11'!F$1-'11'!F$2)</f>
        <v>1.1352348517274657E-4</v>
      </c>
      <c r="F712">
        <f>('11'!G5198-'11'!G$2)/('11'!G$1-'11'!G$2)</f>
        <v>6.0606060606060608E-2</v>
      </c>
      <c r="G712">
        <f>('11'!H5198-'11'!H$2)/('11'!H$1-'11'!H$2)</f>
        <v>6.0606060605613195E-2</v>
      </c>
      <c r="H712">
        <f t="shared" si="100"/>
        <v>0</v>
      </c>
      <c r="I712">
        <f t="shared" si="105"/>
        <v>1.0926635447708246E-3</v>
      </c>
      <c r="J712">
        <f t="shared" si="106"/>
        <v>1.3849865191048867E-2</v>
      </c>
      <c r="K712">
        <f t="shared" si="106"/>
        <v>2.7186147186147185</v>
      </c>
      <c r="L712">
        <f t="shared" si="99"/>
        <v>7.9365079365079361E-3</v>
      </c>
    </row>
    <row r="713" spans="1:12" x14ac:dyDescent="0.25">
      <c r="A713">
        <f>'11'!A5199</f>
        <v>5191</v>
      </c>
      <c r="B713">
        <f>'11'!B5199</f>
        <v>2530800</v>
      </c>
      <c r="C713">
        <f>('11'!C5199-'11'!C$2)/('11'!C$1-'11'!C$2)</f>
        <v>0</v>
      </c>
      <c r="D713">
        <f>('11'!E5199-'11'!E$2)/('11'!E$1-'11'!E$2)</f>
        <v>8.5142613878246053E-5</v>
      </c>
      <c r="E713">
        <f>('11'!F5199-'11'!F$2)/('11'!F$1-'11'!F$2)</f>
        <v>8.5142613879055789E-5</v>
      </c>
      <c r="F713">
        <f>('11'!G5199-'11'!G$2)/('11'!G$1-'11'!G$2)</f>
        <v>3.4632034632034632E-2</v>
      </c>
      <c r="G713">
        <f>('11'!H5199-'11'!H$2)/('11'!H$1-'11'!H$2)</f>
        <v>3.4632034630724361E-2</v>
      </c>
      <c r="H713">
        <f t="shared" si="100"/>
        <v>0</v>
      </c>
      <c r="I713">
        <f t="shared" si="105"/>
        <v>1.0217113665389526E-3</v>
      </c>
      <c r="J713">
        <f t="shared" si="106"/>
        <v>1.3651199091993032E-2</v>
      </c>
      <c r="K713">
        <f t="shared" si="106"/>
        <v>2.1558441558441559</v>
      </c>
      <c r="L713">
        <f t="shared" si="99"/>
        <v>2.1645021645021645E-3</v>
      </c>
    </row>
    <row r="714" spans="1:12" x14ac:dyDescent="0.25">
      <c r="A714">
        <f>'11'!A5200</f>
        <v>5192</v>
      </c>
      <c r="B714">
        <f>'11'!B5200</f>
        <v>2534400</v>
      </c>
      <c r="C714">
        <f>('11'!C5200-'11'!C$2)/('11'!C$1-'11'!C$2)</f>
        <v>0</v>
      </c>
      <c r="D714">
        <f>('11'!E5200-'11'!E$2)/('11'!E$1-'11'!E$2)</f>
        <v>0</v>
      </c>
      <c r="E714">
        <f>('11'!F5200-'11'!F$2)/('11'!F$1-'11'!F$2)</f>
        <v>0</v>
      </c>
      <c r="F714">
        <f>('11'!G5200-'11'!G$2)/('11'!G$1-'11'!G$2)</f>
        <v>1.2987012987012986E-2</v>
      </c>
      <c r="G714">
        <f>('11'!H5200-'11'!H$2)/('11'!H$1-'11'!H$2)</f>
        <v>1.298701298621404E-2</v>
      </c>
      <c r="H714">
        <f t="shared" si="100"/>
        <v>0</v>
      </c>
      <c r="I714">
        <f t="shared" ref="I714:I777" si="107">D714*I$8+D713*I$7+D712*I$6</f>
        <v>5.9599829714772237E-4</v>
      </c>
      <c r="J714">
        <f t="shared" ref="J714:J777" si="108">E714*J$8+E713*J$7+E712*J$6+E711*J$5+E710*J$4+E709*J$3</f>
        <v>1.0571874556688078E-2</v>
      </c>
      <c r="K714">
        <f t="shared" ref="K714:K777" si="109">F714*K$8+F713*K$7+F712*K$6+F711*K$5+F710*K$4+F709*K$3</f>
        <v>1.4935064935064937</v>
      </c>
      <c r="L714">
        <f t="shared" ref="L714:L777" si="110">AVERAGE(F715:F720)</f>
        <v>0</v>
      </c>
    </row>
    <row r="715" spans="1:12" x14ac:dyDescent="0.25">
      <c r="A715">
        <f>'11'!A5201</f>
        <v>5193</v>
      </c>
      <c r="B715">
        <f>'11'!B5201</f>
        <v>2538000</v>
      </c>
      <c r="C715">
        <f>('11'!C5201-'11'!C$2)/('11'!C$1-'11'!C$2)</f>
        <v>0</v>
      </c>
      <c r="D715">
        <f>('11'!E5201-'11'!E$2)/('11'!E$1-'11'!E$2)</f>
        <v>0</v>
      </c>
      <c r="E715">
        <f>('11'!F5201-'11'!F$2)/('11'!F$1-'11'!F$2)</f>
        <v>0</v>
      </c>
      <c r="F715">
        <f>('11'!G5201-'11'!G$2)/('11'!G$1-'11'!G$2)</f>
        <v>0</v>
      </c>
      <c r="G715">
        <f>('11'!H5201-'11'!H$2)/('11'!H$1-'11'!H$2)</f>
        <v>0</v>
      </c>
      <c r="H715">
        <f t="shared" si="100"/>
        <v>0</v>
      </c>
      <c r="I715">
        <f t="shared" si="107"/>
        <v>2.5542784163473816E-4</v>
      </c>
      <c r="J715">
        <f t="shared" si="108"/>
        <v>7.6486448135024577E-3</v>
      </c>
      <c r="K715">
        <f t="shared" si="109"/>
        <v>0.87878787878787867</v>
      </c>
      <c r="L715">
        <f t="shared" si="110"/>
        <v>0</v>
      </c>
    </row>
    <row r="716" spans="1:12" x14ac:dyDescent="0.25">
      <c r="A716">
        <f>'11'!A5202</f>
        <v>5194</v>
      </c>
      <c r="B716">
        <f>'11'!B5202</f>
        <v>2541600</v>
      </c>
      <c r="C716">
        <f>('11'!C5202-'11'!C$2)/('11'!C$1-'11'!C$2)</f>
        <v>0</v>
      </c>
      <c r="D716">
        <f>('11'!E5202-'11'!E$2)/('11'!E$1-'11'!E$2)</f>
        <v>0</v>
      </c>
      <c r="E716">
        <f>('11'!F5202-'11'!F$2)/('11'!F$1-'11'!F$2)</f>
        <v>0</v>
      </c>
      <c r="F716">
        <f>('11'!G5202-'11'!G$2)/('11'!G$1-'11'!G$2)</f>
        <v>0</v>
      </c>
      <c r="G716">
        <f>('11'!H5202-'11'!H$2)/('11'!H$1-'11'!H$2)</f>
        <v>0</v>
      </c>
      <c r="H716">
        <f t="shared" si="100"/>
        <v>0</v>
      </c>
      <c r="I716">
        <f t="shared" si="107"/>
        <v>0</v>
      </c>
      <c r="J716">
        <f t="shared" si="108"/>
        <v>5.3923655456943713E-3</v>
      </c>
      <c r="K716">
        <f t="shared" si="109"/>
        <v>0.45454545454545459</v>
      </c>
      <c r="L716">
        <f t="shared" si="110"/>
        <v>0</v>
      </c>
    </row>
    <row r="717" spans="1:12" x14ac:dyDescent="0.25">
      <c r="A717">
        <f>'11'!A5203</f>
        <v>5195</v>
      </c>
      <c r="B717">
        <f>'11'!B5203</f>
        <v>2545200</v>
      </c>
      <c r="C717">
        <f>('11'!C5203-'11'!C$2)/('11'!C$1-'11'!C$2)</f>
        <v>0</v>
      </c>
      <c r="D717">
        <f>('11'!E5203-'11'!E$2)/('11'!E$1-'11'!E$2)</f>
        <v>1.4332340002838088E-3</v>
      </c>
      <c r="E717">
        <f>('11'!F5203-'11'!F$2)/('11'!F$1-'11'!F$2)</f>
        <v>1.4332340002850034E-3</v>
      </c>
      <c r="F717">
        <f>('11'!G5203-'11'!G$2)/('11'!G$1-'11'!G$2)</f>
        <v>0</v>
      </c>
      <c r="G717">
        <f>('11'!H5203-'11'!H$2)/('11'!H$1-'11'!H$2)</f>
        <v>0</v>
      </c>
      <c r="H717">
        <f t="shared" si="100"/>
        <v>0</v>
      </c>
      <c r="I717">
        <f t="shared" si="107"/>
        <v>5.7329360011352352E-3</v>
      </c>
      <c r="J717">
        <f t="shared" si="108"/>
        <v>4.5778345395269288E-2</v>
      </c>
      <c r="K717">
        <f t="shared" si="109"/>
        <v>0.20346320346320346</v>
      </c>
      <c r="L717">
        <f t="shared" si="110"/>
        <v>0</v>
      </c>
    </row>
    <row r="718" spans="1:12" x14ac:dyDescent="0.25">
      <c r="A718">
        <f>'11'!A5204</f>
        <v>5196</v>
      </c>
      <c r="B718">
        <f>'11'!B5204</f>
        <v>2548800</v>
      </c>
      <c r="C718">
        <f>('11'!C5204-'11'!C$2)/('11'!C$1-'11'!C$2)</f>
        <v>0</v>
      </c>
      <c r="D718">
        <f>('11'!E5204-'11'!E$2)/('11'!E$1-'11'!E$2)</f>
        <v>5.9032212288917269E-3</v>
      </c>
      <c r="E718">
        <f>('11'!F5204-'11'!F$2)/('11'!F$1-'11'!F$2)</f>
        <v>5.9032212288920756E-3</v>
      </c>
      <c r="F718">
        <f>('11'!G5204-'11'!G$2)/('11'!G$1-'11'!G$2)</f>
        <v>0</v>
      </c>
      <c r="G718">
        <f>('11'!H5204-'11'!H$2)/('11'!H$1-'11'!H$2)</f>
        <v>0</v>
      </c>
      <c r="H718">
        <f t="shared" si="100"/>
        <v>0</v>
      </c>
      <c r="I718">
        <f t="shared" si="107"/>
        <v>2.7912586916418333E-2</v>
      </c>
      <c r="J718">
        <f t="shared" si="108"/>
        <v>0.22338583794527767</v>
      </c>
      <c r="K718">
        <f t="shared" si="109"/>
        <v>7.3593073593073599E-2</v>
      </c>
      <c r="L718">
        <f t="shared" si="110"/>
        <v>0</v>
      </c>
    </row>
    <row r="719" spans="1:12" x14ac:dyDescent="0.25">
      <c r="A719">
        <f>'11'!A5205</f>
        <v>5197</v>
      </c>
      <c r="B719">
        <f>'11'!B5205</f>
        <v>2552400</v>
      </c>
      <c r="C719">
        <f>('11'!C5205-'11'!C$2)/('11'!C$1-'11'!C$2)</f>
        <v>0</v>
      </c>
      <c r="D719">
        <f>('11'!E5205-'11'!E$2)/('11'!E$1-'11'!E$2)</f>
        <v>9.6211153682418046E-3</v>
      </c>
      <c r="E719">
        <f>('11'!F5205-'11'!F$2)/('11'!F$1-'11'!F$2)</f>
        <v>9.6211153682425575E-3</v>
      </c>
      <c r="F719">
        <f>('11'!G5205-'11'!G$2)/('11'!G$1-'11'!G$2)</f>
        <v>0</v>
      </c>
      <c r="G719">
        <f>('11'!H5205-'11'!H$2)/('11'!H$1-'11'!H$2)</f>
        <v>0</v>
      </c>
      <c r="H719">
        <f t="shared" si="100"/>
        <v>0</v>
      </c>
      <c r="I719">
        <f t="shared" si="107"/>
        <v>6.0493827160493827E-2</v>
      </c>
      <c r="J719">
        <f t="shared" si="108"/>
        <v>0.50620122037752324</v>
      </c>
      <c r="K719">
        <f t="shared" si="109"/>
        <v>1.2987012987012986E-2</v>
      </c>
      <c r="L719">
        <f t="shared" si="110"/>
        <v>0</v>
      </c>
    </row>
    <row r="720" spans="1:12" x14ac:dyDescent="0.25">
      <c r="A720">
        <f>'11'!A5206</f>
        <v>5198</v>
      </c>
      <c r="B720">
        <f>'11'!B5206</f>
        <v>2556000</v>
      </c>
      <c r="C720">
        <f>('11'!C5206-'11'!C$2)/('11'!C$1-'11'!C$2)</f>
        <v>0</v>
      </c>
      <c r="D720">
        <f>('11'!E5206-'11'!E$2)/('11'!E$1-'11'!E$2)</f>
        <v>1.2955867745139777E-2</v>
      </c>
      <c r="E720">
        <f>('11'!F5206-'11'!F$2)/('11'!F$1-'11'!F$2)</f>
        <v>1.2955867745140313E-2</v>
      </c>
      <c r="F720">
        <f>('11'!G5206-'11'!G$2)/('11'!G$1-'11'!G$2)</f>
        <v>0</v>
      </c>
      <c r="G720">
        <f>('11'!H5206-'11'!H$2)/('11'!H$1-'11'!H$2)</f>
        <v>0</v>
      </c>
      <c r="H720">
        <f t="shared" si="100"/>
        <v>0</v>
      </c>
      <c r="I720">
        <f t="shared" si="107"/>
        <v>9.8396480771959699E-2</v>
      </c>
      <c r="J720">
        <f t="shared" si="108"/>
        <v>0.84614729672208289</v>
      </c>
      <c r="K720">
        <f t="shared" si="109"/>
        <v>0</v>
      </c>
      <c r="L720">
        <f t="shared" si="110"/>
        <v>0</v>
      </c>
    </row>
    <row r="721" spans="1:12" x14ac:dyDescent="0.25">
      <c r="A721">
        <f>'11'!A5207</f>
        <v>5199</v>
      </c>
      <c r="B721">
        <f>'11'!B5207</f>
        <v>2559600</v>
      </c>
      <c r="C721">
        <f>('11'!C5207-'11'!C$2)/('11'!C$1-'11'!C$2)</f>
        <v>0</v>
      </c>
      <c r="D721">
        <f>('11'!E5207-'11'!E$2)/('11'!E$1-'11'!E$2)</f>
        <v>1.5254718319852419E-2</v>
      </c>
      <c r="E721">
        <f>('11'!F5207-'11'!F$2)/('11'!F$1-'11'!F$2)</f>
        <v>1.5254718319852638E-2</v>
      </c>
      <c r="F721">
        <f>('11'!G5207-'11'!G$2)/('11'!G$1-'11'!G$2)</f>
        <v>0</v>
      </c>
      <c r="G721">
        <f>('11'!H5207-'11'!H$2)/('11'!H$1-'11'!H$2)</f>
        <v>0</v>
      </c>
      <c r="H721">
        <f t="shared" ref="H721:H784" si="111">C722*H$8+C723*H$7+C724*H$6</f>
        <v>0</v>
      </c>
      <c r="I721">
        <f t="shared" si="107"/>
        <v>0.12874982261955442</v>
      </c>
      <c r="J721">
        <f t="shared" si="108"/>
        <v>1.231786575847956</v>
      </c>
      <c r="K721">
        <f t="shared" si="109"/>
        <v>0</v>
      </c>
      <c r="L721">
        <f t="shared" si="110"/>
        <v>0</v>
      </c>
    </row>
    <row r="722" spans="1:12" x14ac:dyDescent="0.25">
      <c r="A722">
        <f>'11'!A5208</f>
        <v>5200</v>
      </c>
      <c r="B722">
        <f>'11'!B5208</f>
        <v>2563200</v>
      </c>
      <c r="C722">
        <f>('11'!C5208-'11'!C$2)/('11'!C$1-'11'!C$2)</f>
        <v>0</v>
      </c>
      <c r="D722">
        <f>('11'!E5208-'11'!E$2)/('11'!E$1-'11'!E$2)</f>
        <v>1.5964240102171137E-2</v>
      </c>
      <c r="E722">
        <f>('11'!F5208-'11'!F$2)/('11'!F$1-'11'!F$2)</f>
        <v>1.5964240102172723E-2</v>
      </c>
      <c r="F722">
        <f>('11'!G5208-'11'!G$2)/('11'!G$1-'11'!G$2)</f>
        <v>0</v>
      </c>
      <c r="G722">
        <f>('11'!H5208-'11'!H$2)/('11'!H$1-'11'!H$2)</f>
        <v>0</v>
      </c>
      <c r="H722">
        <f t="shared" si="111"/>
        <v>0</v>
      </c>
      <c r="I722">
        <f t="shared" si="107"/>
        <v>0.14848871860366114</v>
      </c>
      <c r="J722">
        <f t="shared" si="108"/>
        <v>1.5985100042572276</v>
      </c>
      <c r="K722">
        <f t="shared" si="109"/>
        <v>0</v>
      </c>
      <c r="L722">
        <f t="shared" si="110"/>
        <v>0</v>
      </c>
    </row>
    <row r="723" spans="1:12" x14ac:dyDescent="0.25">
      <c r="A723">
        <f>'11'!A5209</f>
        <v>5201</v>
      </c>
      <c r="B723">
        <f>'11'!B5209</f>
        <v>2566800</v>
      </c>
      <c r="C723">
        <f>('11'!C5209-'11'!C$2)/('11'!C$1-'11'!C$2)</f>
        <v>0</v>
      </c>
      <c r="D723">
        <f>('11'!E5209-'11'!E$2)/('11'!E$1-'11'!E$2)</f>
        <v>1.548176529019441E-2</v>
      </c>
      <c r="E723">
        <f>('11'!F5209-'11'!F$2)/('11'!F$1-'11'!F$2)</f>
        <v>1.5481765290196113E-2</v>
      </c>
      <c r="F723">
        <f>('11'!G5209-'11'!G$2)/('11'!G$1-'11'!G$2)</f>
        <v>0</v>
      </c>
      <c r="G723">
        <f>('11'!H5209-'11'!H$2)/('11'!H$1-'11'!H$2)</f>
        <v>0</v>
      </c>
      <c r="H723">
        <f t="shared" si="111"/>
        <v>0</v>
      </c>
      <c r="I723">
        <f t="shared" si="107"/>
        <v>0.15558393642684831</v>
      </c>
      <c r="J723">
        <f t="shared" si="108"/>
        <v>1.8450972044843172</v>
      </c>
      <c r="K723">
        <f t="shared" si="109"/>
        <v>0</v>
      </c>
      <c r="L723">
        <f t="shared" si="110"/>
        <v>0</v>
      </c>
    </row>
    <row r="724" spans="1:12" x14ac:dyDescent="0.25">
      <c r="A724">
        <f>'11'!A5210</f>
        <v>5202</v>
      </c>
      <c r="B724">
        <f>'11'!B5210</f>
        <v>2570400</v>
      </c>
      <c r="C724">
        <f>('11'!C5210-'11'!C$2)/('11'!C$1-'11'!C$2)</f>
        <v>0</v>
      </c>
      <c r="D724">
        <f>('11'!E5210-'11'!E$2)/('11'!E$1-'11'!E$2)</f>
        <v>1.4303959131545339E-2</v>
      </c>
      <c r="E724">
        <f>('11'!F5210-'11'!F$2)/('11'!F$1-'11'!F$2)</f>
        <v>1.4303959131546262E-2</v>
      </c>
      <c r="F724">
        <f>('11'!G5210-'11'!G$2)/('11'!G$1-'11'!G$2)</f>
        <v>0</v>
      </c>
      <c r="G724">
        <f>('11'!H5210-'11'!H$2)/('11'!H$1-'11'!H$2)</f>
        <v>0</v>
      </c>
      <c r="H724">
        <f t="shared" si="111"/>
        <v>0</v>
      </c>
      <c r="I724">
        <f t="shared" si="107"/>
        <v>0.15155385270327798</v>
      </c>
      <c r="J724">
        <f t="shared" si="108"/>
        <v>1.9643820065277371</v>
      </c>
      <c r="K724">
        <f t="shared" si="109"/>
        <v>0</v>
      </c>
      <c r="L724">
        <f t="shared" si="110"/>
        <v>0</v>
      </c>
    </row>
    <row r="725" spans="1:12" x14ac:dyDescent="0.25">
      <c r="A725">
        <f>'11'!A5211</f>
        <v>5203</v>
      </c>
      <c r="B725">
        <f>'11'!B5211</f>
        <v>2574000</v>
      </c>
      <c r="C725">
        <f>('11'!C5211-'11'!C$2)/('11'!C$1-'11'!C$2)</f>
        <v>0</v>
      </c>
      <c r="D725">
        <f>('11'!E5211-'11'!E$2)/('11'!E$1-'11'!E$2)</f>
        <v>1.2813963388676033E-2</v>
      </c>
      <c r="E725">
        <f>('11'!F5211-'11'!F$2)/('11'!F$1-'11'!F$2)</f>
        <v>1.2813963388675893E-2</v>
      </c>
      <c r="F725">
        <f>('11'!G5211-'11'!G$2)/('11'!G$1-'11'!G$2)</f>
        <v>0</v>
      </c>
      <c r="G725">
        <f>('11'!H5211-'11'!H$2)/('11'!H$1-'11'!H$2)</f>
        <v>0</v>
      </c>
      <c r="H725">
        <f t="shared" si="111"/>
        <v>0</v>
      </c>
      <c r="I725">
        <f t="shared" si="107"/>
        <v>0.14061302681992338</v>
      </c>
      <c r="J725">
        <f t="shared" si="108"/>
        <v>1.9643961969633497</v>
      </c>
      <c r="K725">
        <f t="shared" si="109"/>
        <v>0</v>
      </c>
      <c r="L725">
        <f t="shared" si="110"/>
        <v>0</v>
      </c>
    </row>
    <row r="726" spans="1:12" x14ac:dyDescent="0.25">
      <c r="A726">
        <f>'11'!A5212</f>
        <v>5204</v>
      </c>
      <c r="B726">
        <f>'11'!B5212</f>
        <v>2577600</v>
      </c>
      <c r="C726">
        <f>('11'!C5212-'11'!C$2)/('11'!C$1-'11'!C$2)</f>
        <v>0</v>
      </c>
      <c r="D726">
        <f>('11'!E5212-'11'!E$2)/('11'!E$1-'11'!E$2)</f>
        <v>1.1763871150844332E-2</v>
      </c>
      <c r="E726">
        <f>('11'!F5212-'11'!F$2)/('11'!F$1-'11'!F$2)</f>
        <v>1.1763871150845632E-2</v>
      </c>
      <c r="F726">
        <f>('11'!G5212-'11'!G$2)/('11'!G$1-'11'!G$2)</f>
        <v>0</v>
      </c>
      <c r="G726">
        <f>('11'!H5212-'11'!H$2)/('11'!H$1-'11'!H$2)</f>
        <v>0</v>
      </c>
      <c r="H726">
        <f t="shared" si="111"/>
        <v>0</v>
      </c>
      <c r="I726">
        <f t="shared" si="107"/>
        <v>0.12840925216404145</v>
      </c>
      <c r="J726">
        <f t="shared" si="108"/>
        <v>1.8809848162339911</v>
      </c>
      <c r="K726">
        <f t="shared" si="109"/>
        <v>0</v>
      </c>
      <c r="L726">
        <f t="shared" si="110"/>
        <v>0</v>
      </c>
    </row>
    <row r="727" spans="1:12" x14ac:dyDescent="0.25">
      <c r="A727">
        <f>'11'!A5213</f>
        <v>5205</v>
      </c>
      <c r="B727">
        <f>'11'!B5213</f>
        <v>2581200</v>
      </c>
      <c r="C727">
        <f>('11'!C5213-'11'!C$2)/('11'!C$1-'11'!C$2)</f>
        <v>0</v>
      </c>
      <c r="D727">
        <f>('11'!E5213-'11'!E$2)/('11'!E$1-'11'!E$2)</f>
        <v>1.0543493685256139E-2</v>
      </c>
      <c r="E727">
        <f>('11'!F5213-'11'!F$2)/('11'!F$1-'11'!F$2)</f>
        <v>1.054349368525726E-2</v>
      </c>
      <c r="F727">
        <f>('11'!G5213-'11'!G$2)/('11'!G$1-'11'!G$2)</f>
        <v>0</v>
      </c>
      <c r="G727">
        <f>('11'!H5213-'11'!H$2)/('11'!H$1-'11'!H$2)</f>
        <v>0</v>
      </c>
      <c r="H727">
        <f t="shared" si="111"/>
        <v>4.9405894123168894E-3</v>
      </c>
      <c r="I727">
        <f t="shared" si="107"/>
        <v>0.11590747835958566</v>
      </c>
      <c r="J727">
        <f t="shared" si="108"/>
        <v>1.7460621541082761</v>
      </c>
      <c r="K727">
        <f t="shared" si="109"/>
        <v>0</v>
      </c>
      <c r="L727">
        <f t="shared" si="110"/>
        <v>0</v>
      </c>
    </row>
    <row r="728" spans="1:12" x14ac:dyDescent="0.25">
      <c r="A728">
        <f>'11'!A5214</f>
        <v>5206</v>
      </c>
      <c r="B728">
        <f>'11'!B5214</f>
        <v>2584800</v>
      </c>
      <c r="C728">
        <f>('11'!C5214-'11'!C$2)/('11'!C$1-'11'!C$2)</f>
        <v>0</v>
      </c>
      <c r="D728">
        <f>('11'!E5214-'11'!E$2)/('11'!E$1-'11'!E$2)</f>
        <v>9.1670214275578268E-3</v>
      </c>
      <c r="E728">
        <f>('11'!F5214-'11'!F$2)/('11'!F$1-'11'!F$2)</f>
        <v>9.1670214275596379E-3</v>
      </c>
      <c r="F728">
        <f>('11'!G5214-'11'!G$2)/('11'!G$1-'11'!G$2)</f>
        <v>0</v>
      </c>
      <c r="G728">
        <f>('11'!H5214-'11'!H$2)/('11'!H$1-'11'!H$2)</f>
        <v>0</v>
      </c>
      <c r="H728">
        <f t="shared" si="111"/>
        <v>4.9405894123168894E-3</v>
      </c>
      <c r="I728">
        <f t="shared" si="107"/>
        <v>0.10359018021853272</v>
      </c>
      <c r="J728">
        <f t="shared" si="108"/>
        <v>1.5788988221939873</v>
      </c>
      <c r="K728">
        <f t="shared" si="109"/>
        <v>0</v>
      </c>
      <c r="L728">
        <f t="shared" si="110"/>
        <v>0</v>
      </c>
    </row>
    <row r="729" spans="1:12" x14ac:dyDescent="0.25">
      <c r="A729">
        <f>'11'!A5215</f>
        <v>5207</v>
      </c>
      <c r="B729">
        <f>'11'!B5215</f>
        <v>2588400</v>
      </c>
      <c r="C729">
        <f>('11'!C5215-'11'!C$2)/('11'!C$1-'11'!C$2)</f>
        <v>0</v>
      </c>
      <c r="D729">
        <f>('11'!E5215-'11'!E$2)/('11'!E$1-'11'!E$2)</f>
        <v>8.2446431105434939E-3</v>
      </c>
      <c r="E729">
        <f>('11'!F5215-'11'!F$2)/('11'!F$1-'11'!F$2)</f>
        <v>8.2446431105449355E-3</v>
      </c>
      <c r="F729">
        <f>('11'!G5215-'11'!G$2)/('11'!G$1-'11'!G$2)</f>
        <v>0</v>
      </c>
      <c r="G729">
        <f>('11'!H5215-'11'!H$2)/('11'!H$1-'11'!H$2)</f>
        <v>0</v>
      </c>
      <c r="H729">
        <f t="shared" si="111"/>
        <v>2.4702947061584447E-3</v>
      </c>
      <c r="I729">
        <f t="shared" si="107"/>
        <v>9.2110117780615869E-2</v>
      </c>
      <c r="J729">
        <f t="shared" si="108"/>
        <v>1.41504186178531</v>
      </c>
      <c r="K729">
        <f t="shared" si="109"/>
        <v>0</v>
      </c>
      <c r="L729">
        <f t="shared" si="110"/>
        <v>0</v>
      </c>
    </row>
    <row r="730" spans="1:12" x14ac:dyDescent="0.25">
      <c r="A730">
        <f>'11'!A5216</f>
        <v>5208</v>
      </c>
      <c r="B730">
        <f>'11'!B5216</f>
        <v>2592000</v>
      </c>
      <c r="C730">
        <f>('11'!C5216-'11'!C$2)/('11'!C$1-'11'!C$2)</f>
        <v>2.4702947061584447E-3</v>
      </c>
      <c r="D730">
        <f>('11'!E5216-'11'!E$2)/('11'!E$1-'11'!E$2)</f>
        <v>7.0526465162480496E-3</v>
      </c>
      <c r="E730">
        <f>('11'!F5216-'11'!F$2)/('11'!F$1-'11'!F$2)</f>
        <v>7.0526465162482378E-3</v>
      </c>
      <c r="F730">
        <f>('11'!G5216-'11'!G$2)/('11'!G$1-'11'!G$2)</f>
        <v>0</v>
      </c>
      <c r="G730">
        <f>('11'!H5216-'11'!H$2)/('11'!H$1-'11'!H$2)</f>
        <v>0</v>
      </c>
      <c r="H730">
        <f t="shared" si="111"/>
        <v>0</v>
      </c>
      <c r="I730">
        <f t="shared" si="107"/>
        <v>8.0445579679296164E-2</v>
      </c>
      <c r="J730">
        <f t="shared" si="108"/>
        <v>1.2606357315171035</v>
      </c>
      <c r="K730">
        <f t="shared" si="109"/>
        <v>0</v>
      </c>
      <c r="L730">
        <f t="shared" si="110"/>
        <v>0</v>
      </c>
    </row>
    <row r="731" spans="1:12" x14ac:dyDescent="0.25">
      <c r="A731">
        <f>'11'!A5217</f>
        <v>5209</v>
      </c>
      <c r="B731">
        <f>'11'!B5217</f>
        <v>2595600</v>
      </c>
      <c r="C731">
        <f>('11'!C5217-'11'!C$2)/('11'!C$1-'11'!C$2)</f>
        <v>0</v>
      </c>
      <c r="D731">
        <f>('11'!E5217-'11'!E$2)/('11'!E$1-'11'!E$2)</f>
        <v>5.9457925358308503E-3</v>
      </c>
      <c r="E731">
        <f>('11'!F5217-'11'!F$2)/('11'!F$1-'11'!F$2)</f>
        <v>5.9457925358326119E-3</v>
      </c>
      <c r="F731">
        <f>('11'!G5217-'11'!G$2)/('11'!G$1-'11'!G$2)</f>
        <v>0</v>
      </c>
      <c r="G731">
        <f>('11'!H5217-'11'!H$2)/('11'!H$1-'11'!H$2)</f>
        <v>0</v>
      </c>
      <c r="H731">
        <f t="shared" si="111"/>
        <v>0</v>
      </c>
      <c r="I731">
        <f t="shared" si="107"/>
        <v>6.9675039023698038E-2</v>
      </c>
      <c r="J731">
        <f t="shared" si="108"/>
        <v>1.1035759897830497</v>
      </c>
      <c r="K731">
        <f t="shared" si="109"/>
        <v>0</v>
      </c>
      <c r="L731">
        <f t="shared" si="110"/>
        <v>0</v>
      </c>
    </row>
    <row r="732" spans="1:12" x14ac:dyDescent="0.25">
      <c r="A732">
        <f>'11'!A5218</f>
        <v>5210</v>
      </c>
      <c r="B732">
        <f>'11'!B5218</f>
        <v>2599200</v>
      </c>
      <c r="C732">
        <f>('11'!C5218-'11'!C$2)/('11'!C$1-'11'!C$2)</f>
        <v>0</v>
      </c>
      <c r="D732">
        <f>('11'!E5218-'11'!E$2)/('11'!E$1-'11'!E$2)</f>
        <v>4.9524620405846462E-3</v>
      </c>
      <c r="E732">
        <f>('11'!F5218-'11'!F$2)/('11'!F$1-'11'!F$2)</f>
        <v>4.9524620405856992E-3</v>
      </c>
      <c r="F732">
        <f>('11'!G5218-'11'!G$2)/('11'!G$1-'11'!G$2)</f>
        <v>0</v>
      </c>
      <c r="G732">
        <f>('11'!H5218-'11'!H$2)/('11'!H$1-'11'!H$2)</f>
        <v>0</v>
      </c>
      <c r="H732">
        <f t="shared" si="111"/>
        <v>0</v>
      </c>
      <c r="I732">
        <f t="shared" si="107"/>
        <v>5.8805165318575284E-2</v>
      </c>
      <c r="J732">
        <f t="shared" si="108"/>
        <v>0.95233432666400486</v>
      </c>
      <c r="K732">
        <f t="shared" si="109"/>
        <v>0</v>
      </c>
      <c r="L732">
        <f t="shared" si="110"/>
        <v>0</v>
      </c>
    </row>
    <row r="733" spans="1:12" x14ac:dyDescent="0.25">
      <c r="A733">
        <f>'11'!A5219</f>
        <v>5211</v>
      </c>
      <c r="B733">
        <f>'11'!B5219</f>
        <v>2602800</v>
      </c>
      <c r="C733">
        <f>('11'!C5219-'11'!C$2)/('11'!C$1-'11'!C$2)</f>
        <v>0</v>
      </c>
      <c r="D733">
        <f>('11'!E5219-'11'!E$2)/('11'!E$1-'11'!E$2)</f>
        <v>4.1577976443876825E-3</v>
      </c>
      <c r="E733">
        <f>('11'!F5219-'11'!F$2)/('11'!F$1-'11'!F$2)</f>
        <v>4.1577976443885733E-3</v>
      </c>
      <c r="F733">
        <f>('11'!G5219-'11'!G$2)/('11'!G$1-'11'!G$2)</f>
        <v>0</v>
      </c>
      <c r="G733">
        <f>('11'!H5219-'11'!H$2)/('11'!H$1-'11'!H$2)</f>
        <v>0</v>
      </c>
      <c r="H733">
        <f t="shared" si="111"/>
        <v>0</v>
      </c>
      <c r="I733">
        <f t="shared" si="107"/>
        <v>4.9325954306797218E-2</v>
      </c>
      <c r="J733">
        <f t="shared" si="108"/>
        <v>0.81748261671647948</v>
      </c>
      <c r="K733">
        <f t="shared" si="109"/>
        <v>0</v>
      </c>
      <c r="L733">
        <f t="shared" si="110"/>
        <v>0</v>
      </c>
    </row>
    <row r="734" spans="1:12" x14ac:dyDescent="0.25">
      <c r="A734">
        <f>'11'!A5220</f>
        <v>5212</v>
      </c>
      <c r="B734">
        <f>'11'!B5220</f>
        <v>2606400</v>
      </c>
      <c r="C734">
        <f>('11'!C5220-'11'!C$2)/('11'!C$1-'11'!C$2)</f>
        <v>0</v>
      </c>
      <c r="D734">
        <f>('11'!E5220-'11'!E$2)/('11'!E$1-'11'!E$2)</f>
        <v>3.3205619412515967E-3</v>
      </c>
      <c r="E734">
        <f>('11'!F5220-'11'!F$2)/('11'!F$1-'11'!F$2)</f>
        <v>3.3205619412529268E-3</v>
      </c>
      <c r="F734">
        <f>('11'!G5220-'11'!G$2)/('11'!G$1-'11'!G$2)</f>
        <v>0</v>
      </c>
      <c r="G734">
        <f>('11'!H5220-'11'!H$2)/('11'!H$1-'11'!H$2)</f>
        <v>0</v>
      </c>
      <c r="H734">
        <f t="shared" si="111"/>
        <v>0</v>
      </c>
      <c r="I734">
        <f t="shared" si="107"/>
        <v>4.0613026819923376E-2</v>
      </c>
      <c r="J734">
        <f t="shared" si="108"/>
        <v>0.68711508443323244</v>
      </c>
      <c r="K734">
        <f t="shared" si="109"/>
        <v>0</v>
      </c>
      <c r="L734">
        <f t="shared" si="110"/>
        <v>0</v>
      </c>
    </row>
    <row r="735" spans="1:12" x14ac:dyDescent="0.25">
      <c r="A735">
        <f>'11'!A5221</f>
        <v>5213</v>
      </c>
      <c r="B735">
        <f>'11'!B5221</f>
        <v>2610000</v>
      </c>
      <c r="C735">
        <f>('11'!C5221-'11'!C$2)/('11'!C$1-'11'!C$2)</f>
        <v>0</v>
      </c>
      <c r="D735">
        <f>('11'!E5221-'11'!E$2)/('11'!E$1-'11'!E$2)</f>
        <v>2.3698027529445156E-3</v>
      </c>
      <c r="E735">
        <f>('11'!F5221-'11'!F$2)/('11'!F$1-'11'!F$2)</f>
        <v>2.3698027529445343E-3</v>
      </c>
      <c r="F735">
        <f>('11'!G5221-'11'!G$2)/('11'!G$1-'11'!G$2)</f>
        <v>0</v>
      </c>
      <c r="G735">
        <f>('11'!H5221-'11'!H$2)/('11'!H$1-'11'!H$2)</f>
        <v>0</v>
      </c>
      <c r="H735">
        <f t="shared" si="111"/>
        <v>0</v>
      </c>
      <c r="I735">
        <f t="shared" si="107"/>
        <v>3.1914289768695897E-2</v>
      </c>
      <c r="J735">
        <f t="shared" si="108"/>
        <v>0.55931602100197564</v>
      </c>
      <c r="K735">
        <f t="shared" si="109"/>
        <v>0</v>
      </c>
      <c r="L735">
        <f t="shared" si="110"/>
        <v>0</v>
      </c>
    </row>
    <row r="736" spans="1:12" x14ac:dyDescent="0.25">
      <c r="A736">
        <f>'11'!A5222</f>
        <v>5214</v>
      </c>
      <c r="B736">
        <f>'11'!B5222</f>
        <v>2613600</v>
      </c>
      <c r="C736">
        <f>('11'!C5222-'11'!C$2)/('11'!C$1-'11'!C$2)</f>
        <v>0</v>
      </c>
      <c r="D736">
        <f>('11'!E5222-'11'!E$2)/('11'!E$1-'11'!E$2)</f>
        <v>1.2629487725273167E-3</v>
      </c>
      <c r="E736">
        <f>('11'!F5222-'11'!F$2)/('11'!F$1-'11'!F$2)</f>
        <v>1.2629487725289085E-3</v>
      </c>
      <c r="F736">
        <f>('11'!G5222-'11'!G$2)/('11'!G$1-'11'!G$2)</f>
        <v>0</v>
      </c>
      <c r="G736">
        <f>('11'!H5222-'11'!H$2)/('11'!H$1-'11'!H$2)</f>
        <v>0</v>
      </c>
      <c r="H736">
        <f t="shared" si="111"/>
        <v>0</v>
      </c>
      <c r="I736">
        <f t="shared" si="107"/>
        <v>2.2122889172697606E-2</v>
      </c>
      <c r="J736">
        <f t="shared" si="108"/>
        <v>0.43009791400609076</v>
      </c>
      <c r="K736">
        <f t="shared" si="109"/>
        <v>0</v>
      </c>
      <c r="L736">
        <f t="shared" si="110"/>
        <v>0</v>
      </c>
    </row>
    <row r="737" spans="1:12" x14ac:dyDescent="0.25">
      <c r="A737">
        <f>'11'!A5223</f>
        <v>5215</v>
      </c>
      <c r="B737">
        <f>'11'!B5223</f>
        <v>2617200</v>
      </c>
      <c r="C737">
        <f>('11'!C5223-'11'!C$2)/('11'!C$1-'11'!C$2)</f>
        <v>0</v>
      </c>
      <c r="D737">
        <f>('11'!E5223-'11'!E$2)/('11'!E$1-'11'!E$2)</f>
        <v>3.2638001986660991E-4</v>
      </c>
      <c r="E737">
        <f>('11'!F5223-'11'!F$2)/('11'!F$1-'11'!F$2)</f>
        <v>3.2638001986736115E-4</v>
      </c>
      <c r="F737">
        <f>('11'!G5223-'11'!G$2)/('11'!G$1-'11'!G$2)</f>
        <v>0</v>
      </c>
      <c r="G737">
        <f>('11'!H5223-'11'!H$2)/('11'!H$1-'11'!H$2)</f>
        <v>0</v>
      </c>
      <c r="H737">
        <f t="shared" si="111"/>
        <v>0</v>
      </c>
      <c r="I737">
        <f t="shared" si="107"/>
        <v>1.2203774655881936E-2</v>
      </c>
      <c r="J737">
        <f t="shared" si="108"/>
        <v>0.30351922804043241</v>
      </c>
      <c r="K737">
        <f t="shared" si="109"/>
        <v>0</v>
      </c>
      <c r="L737">
        <f t="shared" si="110"/>
        <v>0</v>
      </c>
    </row>
    <row r="738" spans="1:12" x14ac:dyDescent="0.25">
      <c r="A738">
        <f>'11'!A5224</f>
        <v>5216</v>
      </c>
      <c r="B738">
        <f>'11'!B5224</f>
        <v>2620800</v>
      </c>
      <c r="C738">
        <f>('11'!C5224-'11'!C$2)/('11'!C$1-'11'!C$2)</f>
        <v>0</v>
      </c>
      <c r="D738">
        <f>('11'!E5224-'11'!E$2)/('11'!E$1-'11'!E$2)</f>
        <v>0</v>
      </c>
      <c r="E738">
        <f>('11'!F5224-'11'!F$2)/('11'!F$1-'11'!F$2)</f>
        <v>0</v>
      </c>
      <c r="F738">
        <f>('11'!G5224-'11'!G$2)/('11'!G$1-'11'!G$2)</f>
        <v>0</v>
      </c>
      <c r="G738">
        <f>('11'!H5224-'11'!H$2)/('11'!H$1-'11'!H$2)</f>
        <v>0</v>
      </c>
      <c r="H738">
        <f t="shared" si="111"/>
        <v>0</v>
      </c>
      <c r="I738">
        <f t="shared" si="107"/>
        <v>4.7679863771817798E-3</v>
      </c>
      <c r="J738">
        <f t="shared" si="108"/>
        <v>0.19496239534563242</v>
      </c>
      <c r="K738">
        <f t="shared" si="109"/>
        <v>0</v>
      </c>
      <c r="L738">
        <f t="shared" si="110"/>
        <v>0</v>
      </c>
    </row>
    <row r="739" spans="1:12" x14ac:dyDescent="0.25">
      <c r="A739">
        <f>'11'!A5225</f>
        <v>5217</v>
      </c>
      <c r="B739">
        <f>'11'!B5225</f>
        <v>2624400</v>
      </c>
      <c r="C739">
        <f>('11'!C5225-'11'!C$2)/('11'!C$1-'11'!C$2)</f>
        <v>0</v>
      </c>
      <c r="D739">
        <f>('11'!E5225-'11'!E$2)/('11'!E$1-'11'!E$2)</f>
        <v>0</v>
      </c>
      <c r="E739">
        <f>('11'!F5225-'11'!F$2)/('11'!F$1-'11'!F$2)</f>
        <v>0</v>
      </c>
      <c r="F739">
        <f>('11'!G5225-'11'!G$2)/('11'!G$1-'11'!G$2)</f>
        <v>0</v>
      </c>
      <c r="G739">
        <f>('11'!H5225-'11'!H$2)/('11'!H$1-'11'!H$2)</f>
        <v>0</v>
      </c>
      <c r="H739">
        <f t="shared" si="111"/>
        <v>0</v>
      </c>
      <c r="I739">
        <f t="shared" si="107"/>
        <v>9.7914005959982972E-4</v>
      </c>
      <c r="J739">
        <f t="shared" si="108"/>
        <v>0.11253015467580574</v>
      </c>
      <c r="K739">
        <f t="shared" si="109"/>
        <v>0</v>
      </c>
      <c r="L739">
        <f t="shared" si="110"/>
        <v>0</v>
      </c>
    </row>
    <row r="740" spans="1:12" x14ac:dyDescent="0.25">
      <c r="A740">
        <f>'11'!A5226</f>
        <v>5218</v>
      </c>
      <c r="B740">
        <f>'11'!B5226</f>
        <v>2628000</v>
      </c>
      <c r="C740">
        <f>('11'!C5226-'11'!C$2)/('11'!C$1-'11'!C$2)</f>
        <v>0</v>
      </c>
      <c r="D740">
        <f>('11'!E5226-'11'!E$2)/('11'!E$1-'11'!E$2)</f>
        <v>0</v>
      </c>
      <c r="E740">
        <f>('11'!F5226-'11'!F$2)/('11'!F$1-'11'!F$2)</f>
        <v>0</v>
      </c>
      <c r="F740">
        <f>('11'!G5226-'11'!G$2)/('11'!G$1-'11'!G$2)</f>
        <v>0</v>
      </c>
      <c r="G740">
        <f>('11'!H5226-'11'!H$2)/('11'!H$1-'11'!H$2)</f>
        <v>0</v>
      </c>
      <c r="H740">
        <f t="shared" si="111"/>
        <v>0</v>
      </c>
      <c r="I740">
        <f t="shared" si="107"/>
        <v>0</v>
      </c>
      <c r="J740">
        <f t="shared" si="108"/>
        <v>5.1866042287556237E-2</v>
      </c>
      <c r="K740">
        <f t="shared" si="109"/>
        <v>0</v>
      </c>
      <c r="L740">
        <f t="shared" si="110"/>
        <v>0</v>
      </c>
    </row>
    <row r="741" spans="1:12" x14ac:dyDescent="0.25">
      <c r="A741">
        <f>'11'!A5227</f>
        <v>5219</v>
      </c>
      <c r="B741">
        <f>'11'!B5227</f>
        <v>2631600</v>
      </c>
      <c r="C741">
        <f>('11'!C5227-'11'!C$2)/('11'!C$1-'11'!C$2)</f>
        <v>0</v>
      </c>
      <c r="D741">
        <f>('11'!E5227-'11'!E$2)/('11'!E$1-'11'!E$2)</f>
        <v>0</v>
      </c>
      <c r="E741">
        <f>('11'!F5227-'11'!F$2)/('11'!F$1-'11'!F$2)</f>
        <v>0</v>
      </c>
      <c r="F741">
        <f>('11'!G5227-'11'!G$2)/('11'!G$1-'11'!G$2)</f>
        <v>0</v>
      </c>
      <c r="G741">
        <f>('11'!H5227-'11'!H$2)/('11'!H$1-'11'!H$2)</f>
        <v>0</v>
      </c>
      <c r="H741">
        <f t="shared" si="111"/>
        <v>0</v>
      </c>
      <c r="I741">
        <f t="shared" si="107"/>
        <v>0</v>
      </c>
      <c r="J741">
        <f t="shared" si="108"/>
        <v>1.4800624379195933E-2</v>
      </c>
      <c r="K741">
        <f t="shared" si="109"/>
        <v>0</v>
      </c>
      <c r="L741">
        <f t="shared" si="110"/>
        <v>0</v>
      </c>
    </row>
    <row r="742" spans="1:12" x14ac:dyDescent="0.25">
      <c r="A742">
        <f>'11'!A5228</f>
        <v>5220</v>
      </c>
      <c r="B742">
        <f>'11'!B5228</f>
        <v>2635200</v>
      </c>
      <c r="C742">
        <f>('11'!C5228-'11'!C$2)/('11'!C$1-'11'!C$2)</f>
        <v>0</v>
      </c>
      <c r="D742">
        <f>('11'!E5228-'11'!E$2)/('11'!E$1-'11'!E$2)</f>
        <v>0</v>
      </c>
      <c r="E742">
        <f>('11'!F5228-'11'!F$2)/('11'!F$1-'11'!F$2)</f>
        <v>0</v>
      </c>
      <c r="F742">
        <f>('11'!G5228-'11'!G$2)/('11'!G$1-'11'!G$2)</f>
        <v>0</v>
      </c>
      <c r="G742">
        <f>('11'!H5228-'11'!H$2)/('11'!H$1-'11'!H$2)</f>
        <v>0</v>
      </c>
      <c r="H742">
        <f t="shared" si="111"/>
        <v>0</v>
      </c>
      <c r="I742">
        <f t="shared" si="107"/>
        <v>0</v>
      </c>
      <c r="J742">
        <f t="shared" si="108"/>
        <v>1.6319000993368056E-3</v>
      </c>
      <c r="K742">
        <f t="shared" si="109"/>
        <v>0</v>
      </c>
      <c r="L742">
        <f t="shared" si="110"/>
        <v>7.215007215007215E-4</v>
      </c>
    </row>
    <row r="743" spans="1:12" x14ac:dyDescent="0.25">
      <c r="A743">
        <f>'11'!A5229</f>
        <v>5221</v>
      </c>
      <c r="B743">
        <f>'11'!B5229</f>
        <v>2638800</v>
      </c>
      <c r="C743">
        <f>('11'!C5229-'11'!C$2)/('11'!C$1-'11'!C$2)</f>
        <v>0</v>
      </c>
      <c r="D743">
        <f>('11'!E5229-'11'!E$2)/('11'!E$1-'11'!E$2)</f>
        <v>0</v>
      </c>
      <c r="E743">
        <f>('11'!F5229-'11'!F$2)/('11'!F$1-'11'!F$2)</f>
        <v>0</v>
      </c>
      <c r="F743">
        <f>('11'!G5229-'11'!G$2)/('11'!G$1-'11'!G$2)</f>
        <v>0</v>
      </c>
      <c r="G743">
        <f>('11'!H5229-'11'!H$2)/('11'!H$1-'11'!H$2)</f>
        <v>0</v>
      </c>
      <c r="H743">
        <f t="shared" si="111"/>
        <v>0</v>
      </c>
      <c r="I743">
        <f t="shared" si="107"/>
        <v>0</v>
      </c>
      <c r="J743">
        <f t="shared" si="108"/>
        <v>0</v>
      </c>
      <c r="K743">
        <f t="shared" si="109"/>
        <v>0</v>
      </c>
      <c r="L743">
        <f t="shared" si="110"/>
        <v>1.443001443001443E-3</v>
      </c>
    </row>
    <row r="744" spans="1:12" x14ac:dyDescent="0.25">
      <c r="A744">
        <f>'11'!A5230</f>
        <v>5222</v>
      </c>
      <c r="B744">
        <f>'11'!B5230</f>
        <v>2642400</v>
      </c>
      <c r="C744">
        <f>('11'!C5230-'11'!C$2)/('11'!C$1-'11'!C$2)</f>
        <v>0</v>
      </c>
      <c r="D744">
        <f>('11'!E5230-'11'!E$2)/('11'!E$1-'11'!E$2)</f>
        <v>0</v>
      </c>
      <c r="E744">
        <f>('11'!F5230-'11'!F$2)/('11'!F$1-'11'!F$2)</f>
        <v>0</v>
      </c>
      <c r="F744">
        <f>('11'!G5230-'11'!G$2)/('11'!G$1-'11'!G$2)</f>
        <v>0</v>
      </c>
      <c r="G744">
        <f>('11'!H5230-'11'!H$2)/('11'!H$1-'11'!H$2)</f>
        <v>0</v>
      </c>
      <c r="H744">
        <f t="shared" si="111"/>
        <v>0</v>
      </c>
      <c r="I744">
        <f t="shared" si="107"/>
        <v>0</v>
      </c>
      <c r="J744">
        <f t="shared" si="108"/>
        <v>0</v>
      </c>
      <c r="K744">
        <f t="shared" si="109"/>
        <v>0</v>
      </c>
      <c r="L744">
        <f t="shared" si="110"/>
        <v>1.443001443001443E-3</v>
      </c>
    </row>
    <row r="745" spans="1:12" x14ac:dyDescent="0.25">
      <c r="A745">
        <f>'11'!A5231</f>
        <v>5223</v>
      </c>
      <c r="B745">
        <f>'11'!B5231</f>
        <v>2646000</v>
      </c>
      <c r="C745">
        <f>('11'!C5231-'11'!C$2)/('11'!C$1-'11'!C$2)</f>
        <v>0</v>
      </c>
      <c r="D745">
        <f>('11'!E5231-'11'!E$2)/('11'!E$1-'11'!E$2)</f>
        <v>0</v>
      </c>
      <c r="E745">
        <f>('11'!F5231-'11'!F$2)/('11'!F$1-'11'!F$2)</f>
        <v>0</v>
      </c>
      <c r="F745">
        <f>('11'!G5231-'11'!G$2)/('11'!G$1-'11'!G$2)</f>
        <v>0</v>
      </c>
      <c r="G745">
        <f>('11'!H5231-'11'!H$2)/('11'!H$1-'11'!H$2)</f>
        <v>0</v>
      </c>
      <c r="H745">
        <f t="shared" si="111"/>
        <v>4.9405894123168894E-3</v>
      </c>
      <c r="I745">
        <f t="shared" si="107"/>
        <v>0</v>
      </c>
      <c r="J745">
        <f t="shared" si="108"/>
        <v>0</v>
      </c>
      <c r="K745">
        <f t="shared" si="109"/>
        <v>0</v>
      </c>
      <c r="L745">
        <f t="shared" si="110"/>
        <v>1.443001443001443E-3</v>
      </c>
    </row>
    <row r="746" spans="1:12" x14ac:dyDescent="0.25">
      <c r="A746">
        <f>'11'!A5232</f>
        <v>5224</v>
      </c>
      <c r="B746">
        <f>'11'!B5232</f>
        <v>2649600</v>
      </c>
      <c r="C746">
        <f>('11'!C5232-'11'!C$2)/('11'!C$1-'11'!C$2)</f>
        <v>0</v>
      </c>
      <c r="D746">
        <f>('11'!E5232-'11'!E$2)/('11'!E$1-'11'!E$2)</f>
        <v>0</v>
      </c>
      <c r="E746">
        <f>('11'!F5232-'11'!F$2)/('11'!F$1-'11'!F$2)</f>
        <v>0</v>
      </c>
      <c r="F746">
        <f>('11'!G5232-'11'!G$2)/('11'!G$1-'11'!G$2)</f>
        <v>0</v>
      </c>
      <c r="G746">
        <f>('11'!H5232-'11'!H$2)/('11'!H$1-'11'!H$2)</f>
        <v>0</v>
      </c>
      <c r="H746">
        <f t="shared" si="111"/>
        <v>4.9405894123168894E-3</v>
      </c>
      <c r="I746">
        <f t="shared" si="107"/>
        <v>0</v>
      </c>
      <c r="J746">
        <f t="shared" si="108"/>
        <v>0</v>
      </c>
      <c r="K746">
        <f t="shared" si="109"/>
        <v>0</v>
      </c>
      <c r="L746">
        <f t="shared" si="110"/>
        <v>1.443001443001443E-3</v>
      </c>
    </row>
    <row r="747" spans="1:12" x14ac:dyDescent="0.25">
      <c r="A747">
        <f>'11'!A5233</f>
        <v>5225</v>
      </c>
      <c r="B747">
        <f>'11'!B5233</f>
        <v>2653200</v>
      </c>
      <c r="C747">
        <f>('11'!C5233-'11'!C$2)/('11'!C$1-'11'!C$2)</f>
        <v>0</v>
      </c>
      <c r="D747">
        <f>('11'!E5233-'11'!E$2)/('11'!E$1-'11'!E$2)</f>
        <v>0</v>
      </c>
      <c r="E747">
        <f>('11'!F5233-'11'!F$2)/('11'!F$1-'11'!F$2)</f>
        <v>0</v>
      </c>
      <c r="F747">
        <f>('11'!G5233-'11'!G$2)/('11'!G$1-'11'!G$2)</f>
        <v>0</v>
      </c>
      <c r="G747">
        <f>('11'!H5233-'11'!H$2)/('11'!H$1-'11'!H$2)</f>
        <v>0</v>
      </c>
      <c r="H747">
        <f t="shared" si="111"/>
        <v>2.4702947061584447E-3</v>
      </c>
      <c r="I747">
        <f t="shared" si="107"/>
        <v>0</v>
      </c>
      <c r="J747">
        <f t="shared" si="108"/>
        <v>0</v>
      </c>
      <c r="K747">
        <f t="shared" si="109"/>
        <v>0</v>
      </c>
      <c r="L747">
        <f t="shared" si="110"/>
        <v>1.443001443001443E-3</v>
      </c>
    </row>
    <row r="748" spans="1:12" x14ac:dyDescent="0.25">
      <c r="A748">
        <f>'11'!A5234</f>
        <v>5226</v>
      </c>
      <c r="B748">
        <f>'11'!B5234</f>
        <v>2656800</v>
      </c>
      <c r="C748">
        <f>('11'!C5234-'11'!C$2)/('11'!C$1-'11'!C$2)</f>
        <v>2.4702947061584447E-3</v>
      </c>
      <c r="D748">
        <f>('11'!E5234-'11'!E$2)/('11'!E$1-'11'!E$2)</f>
        <v>0</v>
      </c>
      <c r="E748">
        <f>('11'!F5234-'11'!F$2)/('11'!F$1-'11'!F$2)</f>
        <v>0</v>
      </c>
      <c r="F748">
        <f>('11'!G5234-'11'!G$2)/('11'!G$1-'11'!G$2)</f>
        <v>4.329004329004329E-3</v>
      </c>
      <c r="G748">
        <f>('11'!H5234-'11'!H$2)/('11'!H$1-'11'!H$2)</f>
        <v>4.3290043279177624E-3</v>
      </c>
      <c r="H748">
        <f t="shared" si="111"/>
        <v>0</v>
      </c>
      <c r="I748">
        <f t="shared" si="107"/>
        <v>0</v>
      </c>
      <c r="J748">
        <f t="shared" si="108"/>
        <v>0</v>
      </c>
      <c r="K748">
        <f t="shared" si="109"/>
        <v>1.7316017316017316E-2</v>
      </c>
      <c r="L748">
        <f t="shared" si="110"/>
        <v>7.215007215007215E-4</v>
      </c>
    </row>
    <row r="749" spans="1:12" x14ac:dyDescent="0.25">
      <c r="A749">
        <f>'11'!A5235</f>
        <v>5227</v>
      </c>
      <c r="B749">
        <f>'11'!B5235</f>
        <v>2660400</v>
      </c>
      <c r="C749">
        <f>('11'!C5235-'11'!C$2)/('11'!C$1-'11'!C$2)</f>
        <v>0</v>
      </c>
      <c r="D749">
        <f>('11'!E5235-'11'!E$2)/('11'!E$1-'11'!E$2)</f>
        <v>0</v>
      </c>
      <c r="E749">
        <f>('11'!F5235-'11'!F$2)/('11'!F$1-'11'!F$2)</f>
        <v>0</v>
      </c>
      <c r="F749">
        <f>('11'!G5235-'11'!G$2)/('11'!G$1-'11'!G$2)</f>
        <v>4.329004329004329E-3</v>
      </c>
      <c r="G749">
        <f>('11'!H5235-'11'!H$2)/('11'!H$1-'11'!H$2)</f>
        <v>4.3290043279177624E-3</v>
      </c>
      <c r="H749">
        <f t="shared" si="111"/>
        <v>0</v>
      </c>
      <c r="I749">
        <f t="shared" si="107"/>
        <v>0</v>
      </c>
      <c r="J749">
        <f t="shared" si="108"/>
        <v>0</v>
      </c>
      <c r="K749">
        <f t="shared" si="109"/>
        <v>4.3290043290043295E-2</v>
      </c>
      <c r="L749">
        <f t="shared" si="110"/>
        <v>0</v>
      </c>
    </row>
    <row r="750" spans="1:12" x14ac:dyDescent="0.25">
      <c r="A750">
        <f>'11'!A5236</f>
        <v>5228</v>
      </c>
      <c r="B750">
        <f>'11'!B5236</f>
        <v>2664000</v>
      </c>
      <c r="C750">
        <f>('11'!C5236-'11'!C$2)/('11'!C$1-'11'!C$2)</f>
        <v>0</v>
      </c>
      <c r="D750">
        <f>('11'!E5236-'11'!E$2)/('11'!E$1-'11'!E$2)</f>
        <v>0</v>
      </c>
      <c r="E750">
        <f>('11'!F5236-'11'!F$2)/('11'!F$1-'11'!F$2)</f>
        <v>0</v>
      </c>
      <c r="F750">
        <f>('11'!G5236-'11'!G$2)/('11'!G$1-'11'!G$2)</f>
        <v>0</v>
      </c>
      <c r="G750">
        <f>('11'!H5236-'11'!H$2)/('11'!H$1-'11'!H$2)</f>
        <v>4.3290043279177624E-3</v>
      </c>
      <c r="H750">
        <f t="shared" si="111"/>
        <v>0</v>
      </c>
      <c r="I750">
        <f t="shared" si="107"/>
        <v>0</v>
      </c>
      <c r="J750">
        <f t="shared" si="108"/>
        <v>0</v>
      </c>
      <c r="K750">
        <f t="shared" si="109"/>
        <v>5.1948051948051951E-2</v>
      </c>
      <c r="L750">
        <f t="shared" si="110"/>
        <v>0</v>
      </c>
    </row>
    <row r="751" spans="1:12" x14ac:dyDescent="0.25">
      <c r="A751">
        <f>'11'!A5237</f>
        <v>5229</v>
      </c>
      <c r="B751">
        <f>'11'!B5237</f>
        <v>2667600</v>
      </c>
      <c r="C751">
        <f>('11'!C5237-'11'!C$2)/('11'!C$1-'11'!C$2)</f>
        <v>0</v>
      </c>
      <c r="D751">
        <f>('11'!E5237-'11'!E$2)/('11'!E$1-'11'!E$2)</f>
        <v>4.2571306939123026E-5</v>
      </c>
      <c r="E751">
        <f>('11'!F5237-'11'!F$2)/('11'!F$1-'11'!F$2)</f>
        <v>4.2571306940536182E-5</v>
      </c>
      <c r="F751">
        <f>('11'!G5237-'11'!G$2)/('11'!G$1-'11'!G$2)</f>
        <v>0</v>
      </c>
      <c r="G751">
        <f>('11'!H5237-'11'!H$2)/('11'!H$1-'11'!H$2)</f>
        <v>0</v>
      </c>
      <c r="H751">
        <f t="shared" si="111"/>
        <v>0</v>
      </c>
      <c r="I751">
        <f t="shared" si="107"/>
        <v>1.7028522775649211E-4</v>
      </c>
      <c r="J751">
        <f t="shared" si="108"/>
        <v>1.2771392082160855E-3</v>
      </c>
      <c r="K751">
        <f t="shared" si="109"/>
        <v>3.896103896103896E-2</v>
      </c>
      <c r="L751">
        <f t="shared" si="110"/>
        <v>0</v>
      </c>
    </row>
    <row r="752" spans="1:12" x14ac:dyDescent="0.25">
      <c r="A752">
        <f>'11'!A5238</f>
        <v>5230</v>
      </c>
      <c r="B752">
        <f>'11'!B5238</f>
        <v>2671200</v>
      </c>
      <c r="C752">
        <f>('11'!C5238-'11'!C$2)/('11'!C$1-'11'!C$2)</f>
        <v>0</v>
      </c>
      <c r="D752">
        <f>('11'!E5238-'11'!E$2)/('11'!E$1-'11'!E$2)</f>
        <v>4.2571306939123026E-5</v>
      </c>
      <c r="E752">
        <f>('11'!F5238-'11'!F$2)/('11'!F$1-'11'!F$2)</f>
        <v>4.2571306940536182E-5</v>
      </c>
      <c r="F752">
        <f>('11'!G5238-'11'!G$2)/('11'!G$1-'11'!G$2)</f>
        <v>0</v>
      </c>
      <c r="G752">
        <f>('11'!H5238-'11'!H$2)/('11'!H$1-'11'!H$2)</f>
        <v>0</v>
      </c>
      <c r="H752">
        <f t="shared" si="111"/>
        <v>0</v>
      </c>
      <c r="I752">
        <f t="shared" si="107"/>
        <v>2.9799914857386119E-4</v>
      </c>
      <c r="J752">
        <f t="shared" si="108"/>
        <v>2.6394210303132435E-3</v>
      </c>
      <c r="K752">
        <f t="shared" si="109"/>
        <v>2.5974025974025976E-2</v>
      </c>
      <c r="L752">
        <f t="shared" si="110"/>
        <v>7.215007215007215E-4</v>
      </c>
    </row>
    <row r="753" spans="1:12" x14ac:dyDescent="0.25">
      <c r="A753">
        <f>'11'!A5239</f>
        <v>5231</v>
      </c>
      <c r="B753">
        <f>'11'!B5239</f>
        <v>2674800</v>
      </c>
      <c r="C753">
        <f>('11'!C5239-'11'!C$2)/('11'!C$1-'11'!C$2)</f>
        <v>0</v>
      </c>
      <c r="D753">
        <f>('11'!E5239-'11'!E$2)/('11'!E$1-'11'!E$2)</f>
        <v>4.2571306939123026E-5</v>
      </c>
      <c r="E753">
        <f>('11'!F5239-'11'!F$2)/('11'!F$1-'11'!F$2)</f>
        <v>4.2571306940536182E-5</v>
      </c>
      <c r="F753">
        <f>('11'!G5239-'11'!G$2)/('11'!G$1-'11'!G$2)</f>
        <v>0</v>
      </c>
      <c r="G753">
        <f>('11'!H5239-'11'!H$2)/('11'!H$1-'11'!H$2)</f>
        <v>0</v>
      </c>
      <c r="H753">
        <f t="shared" si="111"/>
        <v>0</v>
      </c>
      <c r="I753">
        <f t="shared" si="107"/>
        <v>4.2571306939123026E-4</v>
      </c>
      <c r="J753">
        <f t="shared" si="108"/>
        <v>3.490847169123967E-3</v>
      </c>
      <c r="K753">
        <f t="shared" si="109"/>
        <v>1.7316017316017316E-2</v>
      </c>
      <c r="L753">
        <f t="shared" si="110"/>
        <v>4.329004329004329E-3</v>
      </c>
    </row>
    <row r="754" spans="1:12" x14ac:dyDescent="0.25">
      <c r="A754">
        <f>'11'!A5240</f>
        <v>5232</v>
      </c>
      <c r="B754">
        <f>'11'!B5240</f>
        <v>2678400</v>
      </c>
      <c r="C754">
        <f>('11'!C5240-'11'!C$2)/('11'!C$1-'11'!C$2)</f>
        <v>0</v>
      </c>
      <c r="D754">
        <f>('11'!E5240-'11'!E$2)/('11'!E$1-'11'!E$2)</f>
        <v>7.095217823187172E-5</v>
      </c>
      <c r="E754">
        <f>('11'!F5240-'11'!F$2)/('11'!F$1-'11'!F$2)</f>
        <v>7.0952178232210397E-5</v>
      </c>
      <c r="F754">
        <f>('11'!G5240-'11'!G$2)/('11'!G$1-'11'!G$2)</f>
        <v>0</v>
      </c>
      <c r="G754">
        <f>('11'!H5240-'11'!H$2)/('11'!H$1-'11'!H$2)</f>
        <v>0</v>
      </c>
      <c r="H754">
        <f t="shared" si="111"/>
        <v>0</v>
      </c>
      <c r="I754">
        <f t="shared" si="107"/>
        <v>5.3923655456222504E-4</v>
      </c>
      <c r="J754">
        <f t="shared" si="108"/>
        <v>5.2788420605659895E-3</v>
      </c>
      <c r="K754">
        <f t="shared" si="109"/>
        <v>4.329004329004329E-3</v>
      </c>
      <c r="L754">
        <f t="shared" si="110"/>
        <v>7.9365079365079378E-3</v>
      </c>
    </row>
    <row r="755" spans="1:12" x14ac:dyDescent="0.25">
      <c r="A755">
        <f>'11'!A5241</f>
        <v>5233</v>
      </c>
      <c r="B755">
        <f>'11'!B5241</f>
        <v>2682000</v>
      </c>
      <c r="C755">
        <f>('11'!C5241-'11'!C$2)/('11'!C$1-'11'!C$2)</f>
        <v>0</v>
      </c>
      <c r="D755">
        <f>('11'!E5241-'11'!E$2)/('11'!E$1-'11'!E$2)</f>
        <v>1.1352348517099476E-4</v>
      </c>
      <c r="E755">
        <f>('11'!F5241-'11'!F$2)/('11'!F$1-'11'!F$2)</f>
        <v>1.1352348517274657E-4</v>
      </c>
      <c r="F755">
        <f>('11'!G5241-'11'!G$2)/('11'!G$1-'11'!G$2)</f>
        <v>0</v>
      </c>
      <c r="G755">
        <f>('11'!H5241-'11'!H$2)/('11'!H$1-'11'!H$2)</f>
        <v>0</v>
      </c>
      <c r="H755">
        <f t="shared" si="111"/>
        <v>4.9405894123168894E-3</v>
      </c>
      <c r="I755">
        <f t="shared" si="107"/>
        <v>7.9466439619696331E-4</v>
      </c>
      <c r="J755">
        <f t="shared" si="108"/>
        <v>8.5710231305695904E-3</v>
      </c>
      <c r="K755">
        <f t="shared" si="109"/>
        <v>0</v>
      </c>
      <c r="L755">
        <f t="shared" si="110"/>
        <v>1.1544011544011546E-2</v>
      </c>
    </row>
    <row r="756" spans="1:12" x14ac:dyDescent="0.25">
      <c r="A756">
        <f>'11'!A5242</f>
        <v>5234</v>
      </c>
      <c r="B756">
        <f>'11'!B5242</f>
        <v>2685600</v>
      </c>
      <c r="C756">
        <f>('11'!C5242-'11'!C$2)/('11'!C$1-'11'!C$2)</f>
        <v>0</v>
      </c>
      <c r="D756">
        <f>('11'!E5242-'11'!E$2)/('11'!E$1-'11'!E$2)</f>
        <v>1.1352348517099476E-4</v>
      </c>
      <c r="E756">
        <f>('11'!F5242-'11'!F$2)/('11'!F$1-'11'!F$2)</f>
        <v>1.1352348517274657E-4</v>
      </c>
      <c r="F756">
        <f>('11'!G5242-'11'!G$2)/('11'!G$1-'11'!G$2)</f>
        <v>0</v>
      </c>
      <c r="G756">
        <f>('11'!H5242-'11'!H$2)/('11'!H$1-'11'!H$2)</f>
        <v>0</v>
      </c>
      <c r="H756">
        <f t="shared" si="111"/>
        <v>2.4702947061584449E-2</v>
      </c>
      <c r="I756">
        <f t="shared" si="107"/>
        <v>1.0075209308925785E-3</v>
      </c>
      <c r="J756">
        <f t="shared" si="108"/>
        <v>1.0713778913202915E-2</v>
      </c>
      <c r="K756">
        <f t="shared" si="109"/>
        <v>0</v>
      </c>
      <c r="L756">
        <f t="shared" si="110"/>
        <v>1.5151515151515154E-2</v>
      </c>
    </row>
    <row r="757" spans="1:12" x14ac:dyDescent="0.25">
      <c r="A757">
        <f>'11'!A5243</f>
        <v>5235</v>
      </c>
      <c r="B757">
        <f>'11'!B5243</f>
        <v>2689200</v>
      </c>
      <c r="C757">
        <f>('11'!C5243-'11'!C$2)/('11'!C$1-'11'!C$2)</f>
        <v>0</v>
      </c>
      <c r="D757">
        <f>('11'!E5243-'11'!E$2)/('11'!E$1-'11'!E$2)</f>
        <v>1.2771392081736911E-4</v>
      </c>
      <c r="E757">
        <f>('11'!F5243-'11'!F$2)/('11'!F$1-'11'!F$2)</f>
        <v>1.2771392081757538E-4</v>
      </c>
      <c r="F757">
        <f>('11'!G5243-'11'!G$2)/('11'!G$1-'11'!G$2)</f>
        <v>0</v>
      </c>
      <c r="G757">
        <f>('11'!H5243-'11'!H$2)/('11'!H$1-'11'!H$2)</f>
        <v>0</v>
      </c>
      <c r="H757">
        <f t="shared" si="111"/>
        <v>2.2232652355426003E-2</v>
      </c>
      <c r="I757">
        <f t="shared" si="107"/>
        <v>1.191996594295445E-3</v>
      </c>
      <c r="J757">
        <f t="shared" si="108"/>
        <v>1.2615297289775331E-2</v>
      </c>
      <c r="K757">
        <f t="shared" si="109"/>
        <v>0</v>
      </c>
      <c r="L757">
        <f t="shared" si="110"/>
        <v>1.9480519480519484E-2</v>
      </c>
    </row>
    <row r="758" spans="1:12" x14ac:dyDescent="0.25">
      <c r="A758">
        <f>'11'!A5244</f>
        <v>5236</v>
      </c>
      <c r="B758">
        <f>'11'!B5244</f>
        <v>2692800</v>
      </c>
      <c r="C758">
        <f>('11'!C5244-'11'!C$2)/('11'!C$1-'11'!C$2)</f>
        <v>2.4702947061584447E-3</v>
      </c>
      <c r="D758">
        <f>('11'!E5244-'11'!E$2)/('11'!E$1-'11'!E$2)</f>
        <v>1.2771392081736911E-4</v>
      </c>
      <c r="E758">
        <f>('11'!F5244-'11'!F$2)/('11'!F$1-'11'!F$2)</f>
        <v>1.2771392081757538E-4</v>
      </c>
      <c r="F758">
        <f>('11'!G5244-'11'!G$2)/('11'!G$1-'11'!G$2)</f>
        <v>4.329004329004329E-3</v>
      </c>
      <c r="G758">
        <f>('11'!H5244-'11'!H$2)/('11'!H$1-'11'!H$2)</f>
        <v>4.3290043279177624E-3</v>
      </c>
      <c r="H758">
        <f t="shared" si="111"/>
        <v>9.8811788246337788E-3</v>
      </c>
      <c r="I758">
        <f t="shared" si="107"/>
        <v>1.2345679012345681E-3</v>
      </c>
      <c r="J758">
        <f t="shared" si="108"/>
        <v>1.4743862636685178E-2</v>
      </c>
      <c r="K758">
        <f t="shared" si="109"/>
        <v>1.7316017316017316E-2</v>
      </c>
      <c r="L758">
        <f t="shared" si="110"/>
        <v>2.3088023088023088E-2</v>
      </c>
    </row>
    <row r="759" spans="1:12" x14ac:dyDescent="0.25">
      <c r="A759">
        <f>'11'!A5245</f>
        <v>5237</v>
      </c>
      <c r="B759">
        <f>'11'!B5245</f>
        <v>2696400</v>
      </c>
      <c r="C759">
        <f>('11'!C5245-'11'!C$2)/('11'!C$1-'11'!C$2)</f>
        <v>9.8811788246337788E-3</v>
      </c>
      <c r="D759">
        <f>('11'!E5245-'11'!E$2)/('11'!E$1-'11'!E$2)</f>
        <v>1.2771392081736911E-4</v>
      </c>
      <c r="E759">
        <f>('11'!F5245-'11'!F$2)/('11'!F$1-'11'!F$2)</f>
        <v>1.2771392081757538E-4</v>
      </c>
      <c r="F759">
        <f>('11'!G5245-'11'!G$2)/('11'!G$1-'11'!G$2)</f>
        <v>2.1645021645021648E-2</v>
      </c>
      <c r="G759">
        <f>('11'!H5245-'11'!H$2)/('11'!H$1-'11'!H$2)</f>
        <v>2.1645021644510321E-2</v>
      </c>
      <c r="H759">
        <f t="shared" si="111"/>
        <v>0</v>
      </c>
      <c r="I759">
        <f t="shared" si="107"/>
        <v>1.277139208173691E-3</v>
      </c>
      <c r="J759">
        <f t="shared" si="108"/>
        <v>1.6276429686494065E-2</v>
      </c>
      <c r="K759">
        <f t="shared" si="109"/>
        <v>0.11255411255411257</v>
      </c>
      <c r="L759">
        <f t="shared" si="110"/>
        <v>2.3809523809523808E-2</v>
      </c>
    </row>
    <row r="760" spans="1:12" x14ac:dyDescent="0.25">
      <c r="A760">
        <f>'11'!A5246</f>
        <v>5238</v>
      </c>
      <c r="B760">
        <f>'11'!B5246</f>
        <v>2700000</v>
      </c>
      <c r="C760">
        <f>('11'!C5246-'11'!C$2)/('11'!C$1-'11'!C$2)</f>
        <v>0</v>
      </c>
      <c r="D760">
        <f>('11'!E5246-'11'!E$2)/('11'!E$1-'11'!E$2)</f>
        <v>1.2771392081736911E-4</v>
      </c>
      <c r="E760">
        <f>('11'!F5246-'11'!F$2)/('11'!F$1-'11'!F$2)</f>
        <v>1.2771392081757538E-4</v>
      </c>
      <c r="F760">
        <f>('11'!G5246-'11'!G$2)/('11'!G$1-'11'!G$2)</f>
        <v>2.1645021645021648E-2</v>
      </c>
      <c r="G760">
        <f>('11'!H5246-'11'!H$2)/('11'!H$1-'11'!H$2)</f>
        <v>2.1645021644510321E-2</v>
      </c>
      <c r="H760">
        <f t="shared" si="111"/>
        <v>4.9405894123168894E-3</v>
      </c>
      <c r="I760">
        <f t="shared" si="107"/>
        <v>1.277139208173691E-3</v>
      </c>
      <c r="J760">
        <f t="shared" si="108"/>
        <v>1.6801475805382982E-2</v>
      </c>
      <c r="K760">
        <f t="shared" si="109"/>
        <v>0.24242424242424246</v>
      </c>
      <c r="L760">
        <f t="shared" si="110"/>
        <v>2.4531024531024528E-2</v>
      </c>
    </row>
    <row r="761" spans="1:12" x14ac:dyDescent="0.25">
      <c r="A761">
        <f>'11'!A5247</f>
        <v>5239</v>
      </c>
      <c r="B761">
        <f>'11'!B5247</f>
        <v>2703600</v>
      </c>
      <c r="C761">
        <f>('11'!C5247-'11'!C$2)/('11'!C$1-'11'!C$2)</f>
        <v>0</v>
      </c>
      <c r="D761">
        <f>('11'!E5247-'11'!E$2)/('11'!E$1-'11'!E$2)</f>
        <v>1.2771392081736911E-4</v>
      </c>
      <c r="E761">
        <f>('11'!F5247-'11'!F$2)/('11'!F$1-'11'!F$2)</f>
        <v>1.2771392081757538E-4</v>
      </c>
      <c r="F761">
        <f>('11'!G5247-'11'!G$2)/('11'!G$1-'11'!G$2)</f>
        <v>2.1645021645021648E-2</v>
      </c>
      <c r="G761">
        <f>('11'!H5247-'11'!H$2)/('11'!H$1-'11'!H$2)</f>
        <v>2.1645021644510321E-2</v>
      </c>
      <c r="H761">
        <f t="shared" si="111"/>
        <v>9.8811788246337788E-3</v>
      </c>
      <c r="I761">
        <f t="shared" si="107"/>
        <v>1.277139208173691E-3</v>
      </c>
      <c r="J761">
        <f t="shared" si="108"/>
        <v>1.717042713214853E-2</v>
      </c>
      <c r="K761">
        <f t="shared" si="109"/>
        <v>0.35930735930735935</v>
      </c>
      <c r="L761">
        <f t="shared" si="110"/>
        <v>2.4531024531024532E-2</v>
      </c>
    </row>
    <row r="762" spans="1:12" x14ac:dyDescent="0.25">
      <c r="A762">
        <f>'11'!A5248</f>
        <v>5240</v>
      </c>
      <c r="B762">
        <f>'11'!B5248</f>
        <v>2707200</v>
      </c>
      <c r="C762">
        <f>('11'!C5248-'11'!C$2)/('11'!C$1-'11'!C$2)</f>
        <v>0</v>
      </c>
      <c r="D762">
        <f>('11'!E5248-'11'!E$2)/('11'!E$1-'11'!E$2)</f>
        <v>1.2771392081736911E-4</v>
      </c>
      <c r="E762">
        <f>('11'!F5248-'11'!F$2)/('11'!F$1-'11'!F$2)</f>
        <v>1.2771392081757538E-4</v>
      </c>
      <c r="F762">
        <f>('11'!G5248-'11'!G$2)/('11'!G$1-'11'!G$2)</f>
        <v>2.1645021645021648E-2</v>
      </c>
      <c r="G762">
        <f>('11'!H5248-'11'!H$2)/('11'!H$1-'11'!H$2)</f>
        <v>2.1645021644510321E-2</v>
      </c>
      <c r="H762">
        <f t="shared" si="111"/>
        <v>7.4108841184753341E-3</v>
      </c>
      <c r="I762">
        <f t="shared" si="107"/>
        <v>1.277139208173691E-3</v>
      </c>
      <c r="J762">
        <f t="shared" si="108"/>
        <v>1.7241379310372673E-2</v>
      </c>
      <c r="K762">
        <f t="shared" si="109"/>
        <v>0.42424242424242431</v>
      </c>
      <c r="L762">
        <f t="shared" si="110"/>
        <v>2.4531024531024532E-2</v>
      </c>
    </row>
    <row r="763" spans="1:12" x14ac:dyDescent="0.25">
      <c r="A763">
        <f>'11'!A5249</f>
        <v>5241</v>
      </c>
      <c r="B763">
        <f>'11'!B5249</f>
        <v>2710800</v>
      </c>
      <c r="C763">
        <f>('11'!C5249-'11'!C$2)/('11'!C$1-'11'!C$2)</f>
        <v>2.4702947061584447E-3</v>
      </c>
      <c r="D763">
        <f>('11'!E5249-'11'!E$2)/('11'!E$1-'11'!E$2)</f>
        <v>1.2771392081736911E-4</v>
      </c>
      <c r="E763">
        <f>('11'!F5249-'11'!F$2)/('11'!F$1-'11'!F$2)</f>
        <v>1.2771392081757538E-4</v>
      </c>
      <c r="F763">
        <f>('11'!G5249-'11'!G$2)/('11'!G$1-'11'!G$2)</f>
        <v>2.5974025974025972E-2</v>
      </c>
      <c r="G763">
        <f>('11'!H5249-'11'!H$2)/('11'!H$1-'11'!H$2)</f>
        <v>2.597402597242808E-2</v>
      </c>
      <c r="H763">
        <f t="shared" si="111"/>
        <v>2.4702947061584447E-3</v>
      </c>
      <c r="I763">
        <f t="shared" si="107"/>
        <v>1.277139208173691E-3</v>
      </c>
      <c r="J763">
        <f t="shared" si="108"/>
        <v>1.7241379310372673E-2</v>
      </c>
      <c r="K763">
        <f t="shared" si="109"/>
        <v>0.49783549783549791</v>
      </c>
      <c r="L763">
        <f t="shared" si="110"/>
        <v>2.3088023088023088E-2</v>
      </c>
    </row>
    <row r="764" spans="1:12" x14ac:dyDescent="0.25">
      <c r="A764">
        <f>'11'!A5250</f>
        <v>5242</v>
      </c>
      <c r="B764">
        <f>'11'!B5250</f>
        <v>2714400</v>
      </c>
      <c r="C764">
        <f>('11'!C5250-'11'!C$2)/('11'!C$1-'11'!C$2)</f>
        <v>2.4702947061584447E-3</v>
      </c>
      <c r="D764">
        <f>('11'!E5250-'11'!E$2)/('11'!E$1-'11'!E$2)</f>
        <v>1.2771392081736911E-4</v>
      </c>
      <c r="E764">
        <f>('11'!F5250-'11'!F$2)/('11'!F$1-'11'!F$2)</f>
        <v>1.2771392081757538E-4</v>
      </c>
      <c r="F764">
        <f>('11'!G5250-'11'!G$2)/('11'!G$1-'11'!G$2)</f>
        <v>2.5974025974025972E-2</v>
      </c>
      <c r="G764">
        <f>('11'!H5250-'11'!H$2)/('11'!H$1-'11'!H$2)</f>
        <v>3.0303030302806597E-2</v>
      </c>
      <c r="H764">
        <f t="shared" si="111"/>
        <v>0</v>
      </c>
      <c r="I764">
        <f t="shared" si="107"/>
        <v>1.277139208173691E-3</v>
      </c>
      <c r="J764">
        <f t="shared" si="108"/>
        <v>1.7241379310372673E-2</v>
      </c>
      <c r="K764">
        <f t="shared" si="109"/>
        <v>0.54112554112554123</v>
      </c>
      <c r="L764">
        <f t="shared" si="110"/>
        <v>2.1645021645021648E-2</v>
      </c>
    </row>
    <row r="765" spans="1:12" x14ac:dyDescent="0.25">
      <c r="A765">
        <f>'11'!A5251</f>
        <v>5243</v>
      </c>
      <c r="B765">
        <f>'11'!B5251</f>
        <v>2718000</v>
      </c>
      <c r="C765">
        <f>('11'!C5251-'11'!C$2)/('11'!C$1-'11'!C$2)</f>
        <v>0</v>
      </c>
      <c r="D765">
        <f>('11'!E5251-'11'!E$2)/('11'!E$1-'11'!E$2)</f>
        <v>1.2771392081736911E-4</v>
      </c>
      <c r="E765">
        <f>('11'!F5251-'11'!F$2)/('11'!F$1-'11'!F$2)</f>
        <v>1.2771392081757538E-4</v>
      </c>
      <c r="F765">
        <f>('11'!G5251-'11'!G$2)/('11'!G$1-'11'!G$2)</f>
        <v>2.5974025974025972E-2</v>
      </c>
      <c r="G765">
        <f>('11'!H5251-'11'!H$2)/('11'!H$1-'11'!H$2)</f>
        <v>2.597402597242808E-2</v>
      </c>
      <c r="H765">
        <f t="shared" si="111"/>
        <v>0</v>
      </c>
      <c r="I765">
        <f t="shared" si="107"/>
        <v>1.277139208173691E-3</v>
      </c>
      <c r="J765">
        <f t="shared" si="108"/>
        <v>1.7241379310372673E-2</v>
      </c>
      <c r="K765">
        <f t="shared" si="109"/>
        <v>0.5670995670995671</v>
      </c>
      <c r="L765">
        <f t="shared" si="110"/>
        <v>2.02020202020202E-2</v>
      </c>
    </row>
    <row r="766" spans="1:12" x14ac:dyDescent="0.25">
      <c r="A766">
        <f>'11'!A5252</f>
        <v>5244</v>
      </c>
      <c r="B766">
        <f>'11'!B5252</f>
        <v>2721600</v>
      </c>
      <c r="C766">
        <f>('11'!C5252-'11'!C$2)/('11'!C$1-'11'!C$2)</f>
        <v>0</v>
      </c>
      <c r="D766">
        <f>('11'!E5252-'11'!E$2)/('11'!E$1-'11'!E$2)</f>
        <v>1.2771392081736911E-4</v>
      </c>
      <c r="E766">
        <f>('11'!F5252-'11'!F$2)/('11'!F$1-'11'!F$2)</f>
        <v>1.2771392081757538E-4</v>
      </c>
      <c r="F766">
        <f>('11'!G5252-'11'!G$2)/('11'!G$1-'11'!G$2)</f>
        <v>2.5974025974025972E-2</v>
      </c>
      <c r="G766">
        <f>('11'!H5252-'11'!H$2)/('11'!H$1-'11'!H$2)</f>
        <v>2.597402597242808E-2</v>
      </c>
      <c r="H766">
        <f t="shared" si="111"/>
        <v>0</v>
      </c>
      <c r="I766">
        <f t="shared" si="107"/>
        <v>1.277139208173691E-3</v>
      </c>
      <c r="J766">
        <f t="shared" si="108"/>
        <v>1.7241379310372673E-2</v>
      </c>
      <c r="K766">
        <f t="shared" si="109"/>
        <v>0.58008658008658009</v>
      </c>
      <c r="L766">
        <f t="shared" si="110"/>
        <v>1.8759018759018756E-2</v>
      </c>
    </row>
    <row r="767" spans="1:12" x14ac:dyDescent="0.25">
      <c r="A767">
        <f>'11'!A5253</f>
        <v>5245</v>
      </c>
      <c r="B767">
        <f>'11'!B5253</f>
        <v>2725200</v>
      </c>
      <c r="C767">
        <f>('11'!C5253-'11'!C$2)/('11'!C$1-'11'!C$2)</f>
        <v>0</v>
      </c>
      <c r="D767">
        <f>('11'!E5253-'11'!E$2)/('11'!E$1-'11'!E$2)</f>
        <v>1.2771392081736911E-4</v>
      </c>
      <c r="E767">
        <f>('11'!F5253-'11'!F$2)/('11'!F$1-'11'!F$2)</f>
        <v>1.2771392081757538E-4</v>
      </c>
      <c r="F767">
        <f>('11'!G5253-'11'!G$2)/('11'!G$1-'11'!G$2)</f>
        <v>2.1645021645021648E-2</v>
      </c>
      <c r="G767">
        <f>('11'!H5253-'11'!H$2)/('11'!H$1-'11'!H$2)</f>
        <v>2.1645021644510321E-2</v>
      </c>
      <c r="H767">
        <f t="shared" si="111"/>
        <v>0</v>
      </c>
      <c r="I767">
        <f t="shared" si="107"/>
        <v>1.277139208173691E-3</v>
      </c>
      <c r="J767">
        <f t="shared" si="108"/>
        <v>1.7241379310372673E-2</v>
      </c>
      <c r="K767">
        <f t="shared" si="109"/>
        <v>0.5757575757575758</v>
      </c>
      <c r="L767">
        <f t="shared" si="110"/>
        <v>1.7316017316017316E-2</v>
      </c>
    </row>
    <row r="768" spans="1:12" x14ac:dyDescent="0.25">
      <c r="A768">
        <f>'11'!A5254</f>
        <v>5246</v>
      </c>
      <c r="B768">
        <f>'11'!B5254</f>
        <v>2728800</v>
      </c>
      <c r="C768">
        <f>('11'!C5254-'11'!C$2)/('11'!C$1-'11'!C$2)</f>
        <v>0</v>
      </c>
      <c r="D768">
        <f>('11'!E5254-'11'!E$2)/('11'!E$1-'11'!E$2)</f>
        <v>1.2771392081736911E-4</v>
      </c>
      <c r="E768">
        <f>('11'!F5254-'11'!F$2)/('11'!F$1-'11'!F$2)</f>
        <v>1.2771392081757538E-4</v>
      </c>
      <c r="F768">
        <f>('11'!G5254-'11'!G$2)/('11'!G$1-'11'!G$2)</f>
        <v>2.1645021645021648E-2</v>
      </c>
      <c r="G768">
        <f>('11'!H5254-'11'!H$2)/('11'!H$1-'11'!H$2)</f>
        <v>2.1645021644510321E-2</v>
      </c>
      <c r="H768">
        <f t="shared" si="111"/>
        <v>0</v>
      </c>
      <c r="I768">
        <f t="shared" si="107"/>
        <v>1.277139208173691E-3</v>
      </c>
      <c r="J768">
        <f t="shared" si="108"/>
        <v>1.7241379310372673E-2</v>
      </c>
      <c r="K768">
        <f t="shared" si="109"/>
        <v>0.55411255411255422</v>
      </c>
      <c r="L768">
        <f t="shared" si="110"/>
        <v>1.5873015873015876E-2</v>
      </c>
    </row>
    <row r="769" spans="1:12" x14ac:dyDescent="0.25">
      <c r="A769">
        <f>'11'!A5255</f>
        <v>5247</v>
      </c>
      <c r="B769">
        <f>'11'!B5255</f>
        <v>2732400</v>
      </c>
      <c r="C769">
        <f>('11'!C5255-'11'!C$2)/('11'!C$1-'11'!C$2)</f>
        <v>0</v>
      </c>
      <c r="D769">
        <f>('11'!E5255-'11'!E$2)/('11'!E$1-'11'!E$2)</f>
        <v>1.2771392081736911E-4</v>
      </c>
      <c r="E769">
        <f>('11'!F5255-'11'!F$2)/('11'!F$1-'11'!F$2)</f>
        <v>1.2771392081757538E-4</v>
      </c>
      <c r="F769">
        <f>('11'!G5255-'11'!G$2)/('11'!G$1-'11'!G$2)</f>
        <v>1.7316017316017316E-2</v>
      </c>
      <c r="G769">
        <f>('11'!H5255-'11'!H$2)/('11'!H$1-'11'!H$2)</f>
        <v>1.7316017316592557E-2</v>
      </c>
      <c r="H769">
        <f t="shared" si="111"/>
        <v>0</v>
      </c>
      <c r="I769">
        <f t="shared" si="107"/>
        <v>1.277139208173691E-3</v>
      </c>
      <c r="J769">
        <f t="shared" si="108"/>
        <v>1.7241379310372673E-2</v>
      </c>
      <c r="K769">
        <f t="shared" si="109"/>
        <v>0.51082251082251096</v>
      </c>
      <c r="L769">
        <f t="shared" si="110"/>
        <v>1.5151515151515154E-2</v>
      </c>
    </row>
    <row r="770" spans="1:12" x14ac:dyDescent="0.25">
      <c r="A770">
        <f>'11'!A5256</f>
        <v>5248</v>
      </c>
      <c r="B770">
        <f>'11'!B5256</f>
        <v>2736000</v>
      </c>
      <c r="C770">
        <f>('11'!C5256-'11'!C$2)/('11'!C$1-'11'!C$2)</f>
        <v>0</v>
      </c>
      <c r="D770">
        <f>('11'!E5256-'11'!E$2)/('11'!E$1-'11'!E$2)</f>
        <v>1.2771392081736911E-4</v>
      </c>
      <c r="E770">
        <f>('11'!F5256-'11'!F$2)/('11'!F$1-'11'!F$2)</f>
        <v>1.2771392081757538E-4</v>
      </c>
      <c r="F770">
        <f>('11'!G5256-'11'!G$2)/('11'!G$1-'11'!G$2)</f>
        <v>1.7316017316017316E-2</v>
      </c>
      <c r="G770">
        <f>('11'!H5256-'11'!H$2)/('11'!H$1-'11'!H$2)</f>
        <v>1.7316017316592557E-2</v>
      </c>
      <c r="H770">
        <f t="shared" si="111"/>
        <v>0</v>
      </c>
      <c r="I770">
        <f t="shared" si="107"/>
        <v>1.277139208173691E-3</v>
      </c>
      <c r="J770">
        <f t="shared" si="108"/>
        <v>1.7241379310372673E-2</v>
      </c>
      <c r="K770">
        <f t="shared" si="109"/>
        <v>0.47186147186147198</v>
      </c>
      <c r="L770">
        <f t="shared" si="110"/>
        <v>1.443001443001443E-2</v>
      </c>
    </row>
    <row r="771" spans="1:12" x14ac:dyDescent="0.25">
      <c r="A771">
        <f>'11'!A5257</f>
        <v>5249</v>
      </c>
      <c r="B771">
        <f>'11'!B5257</f>
        <v>2739600</v>
      </c>
      <c r="C771">
        <f>('11'!C5257-'11'!C$2)/('11'!C$1-'11'!C$2)</f>
        <v>0</v>
      </c>
      <c r="D771">
        <f>('11'!E5257-'11'!E$2)/('11'!E$1-'11'!E$2)</f>
        <v>1.2771392081736911E-4</v>
      </c>
      <c r="E771">
        <f>('11'!F5257-'11'!F$2)/('11'!F$1-'11'!F$2)</f>
        <v>1.2771392081757538E-4</v>
      </c>
      <c r="F771">
        <f>('11'!G5257-'11'!G$2)/('11'!G$1-'11'!G$2)</f>
        <v>1.7316017316017316E-2</v>
      </c>
      <c r="G771">
        <f>('11'!H5257-'11'!H$2)/('11'!H$1-'11'!H$2)</f>
        <v>1.7316017316592557E-2</v>
      </c>
      <c r="H771">
        <f t="shared" si="111"/>
        <v>0</v>
      </c>
      <c r="I771">
        <f t="shared" si="107"/>
        <v>1.277139208173691E-3</v>
      </c>
      <c r="J771">
        <f t="shared" si="108"/>
        <v>1.7241379310372673E-2</v>
      </c>
      <c r="K771">
        <f t="shared" si="109"/>
        <v>0.43290043290043301</v>
      </c>
      <c r="L771">
        <f t="shared" si="110"/>
        <v>1.370851370851371E-2</v>
      </c>
    </row>
    <row r="772" spans="1:12" x14ac:dyDescent="0.25">
      <c r="A772">
        <f>'11'!A5258</f>
        <v>5250</v>
      </c>
      <c r="B772">
        <f>'11'!B5258</f>
        <v>2743200</v>
      </c>
      <c r="C772">
        <f>('11'!C5258-'11'!C$2)/('11'!C$1-'11'!C$2)</f>
        <v>0</v>
      </c>
      <c r="D772">
        <f>('11'!E5258-'11'!E$2)/('11'!E$1-'11'!E$2)</f>
        <v>1.2771392081736911E-4</v>
      </c>
      <c r="E772">
        <f>('11'!F5258-'11'!F$2)/('11'!F$1-'11'!F$2)</f>
        <v>1.2771392081757538E-4</v>
      </c>
      <c r="F772">
        <f>('11'!G5258-'11'!G$2)/('11'!G$1-'11'!G$2)</f>
        <v>1.7316017316017316E-2</v>
      </c>
      <c r="G772">
        <f>('11'!H5258-'11'!H$2)/('11'!H$1-'11'!H$2)</f>
        <v>1.7316017316592557E-2</v>
      </c>
      <c r="H772">
        <f t="shared" si="111"/>
        <v>0</v>
      </c>
      <c r="I772">
        <f t="shared" si="107"/>
        <v>1.277139208173691E-3</v>
      </c>
      <c r="J772">
        <f t="shared" si="108"/>
        <v>1.7241379310372673E-2</v>
      </c>
      <c r="K772">
        <f t="shared" si="109"/>
        <v>0.41558441558441567</v>
      </c>
      <c r="L772">
        <f t="shared" si="110"/>
        <v>1.3708513708513706E-2</v>
      </c>
    </row>
    <row r="773" spans="1:12" x14ac:dyDescent="0.25">
      <c r="A773">
        <f>'11'!A5259</f>
        <v>5251</v>
      </c>
      <c r="B773">
        <f>'11'!B5259</f>
        <v>2746800</v>
      </c>
      <c r="C773">
        <f>('11'!C5259-'11'!C$2)/('11'!C$1-'11'!C$2)</f>
        <v>0</v>
      </c>
      <c r="D773">
        <f>('11'!E5259-'11'!E$2)/('11'!E$1-'11'!E$2)</f>
        <v>1.1352348517099476E-4</v>
      </c>
      <c r="E773">
        <f>('11'!F5259-'11'!F$2)/('11'!F$1-'11'!F$2)</f>
        <v>1.1352348517274657E-4</v>
      </c>
      <c r="F773">
        <f>('11'!G5259-'11'!G$2)/('11'!G$1-'11'!G$2)</f>
        <v>1.2987012987012986E-2</v>
      </c>
      <c r="G773">
        <f>('11'!H5259-'11'!H$2)/('11'!H$1-'11'!H$2)</f>
        <v>1.298701298621404E-2</v>
      </c>
      <c r="H773">
        <f t="shared" si="111"/>
        <v>0</v>
      </c>
      <c r="I773">
        <f t="shared" si="107"/>
        <v>1.2203774655881938E-3</v>
      </c>
      <c r="J773">
        <f t="shared" si="108"/>
        <v>1.6815666241027812E-2</v>
      </c>
      <c r="K773">
        <f t="shared" si="109"/>
        <v>0.38528138528138528</v>
      </c>
      <c r="L773">
        <f t="shared" si="110"/>
        <v>1.443001443001443E-2</v>
      </c>
    </row>
    <row r="774" spans="1:12" x14ac:dyDescent="0.25">
      <c r="A774">
        <f>'11'!A5260</f>
        <v>5252</v>
      </c>
      <c r="B774">
        <f>'11'!B5260</f>
        <v>2750400</v>
      </c>
      <c r="C774">
        <f>('11'!C5260-'11'!C$2)/('11'!C$1-'11'!C$2)</f>
        <v>0</v>
      </c>
      <c r="D774">
        <f>('11'!E5260-'11'!E$2)/('11'!E$1-'11'!E$2)</f>
        <v>1.1352348517099476E-4</v>
      </c>
      <c r="E774">
        <f>('11'!F5260-'11'!F$2)/('11'!F$1-'11'!F$2)</f>
        <v>1.1352348517274657E-4</v>
      </c>
      <c r="F774">
        <f>('11'!G5260-'11'!G$2)/('11'!G$1-'11'!G$2)</f>
        <v>1.2987012987012986E-2</v>
      </c>
      <c r="G774">
        <f>('11'!H5260-'11'!H$2)/('11'!H$1-'11'!H$2)</f>
        <v>1.298701298621404E-2</v>
      </c>
      <c r="H774">
        <f t="shared" si="111"/>
        <v>0</v>
      </c>
      <c r="I774">
        <f t="shared" si="107"/>
        <v>1.1778061586490707E-3</v>
      </c>
      <c r="J774">
        <f t="shared" si="108"/>
        <v>1.6361572300393288E-2</v>
      </c>
      <c r="K774">
        <f t="shared" si="109"/>
        <v>0.354978354978355</v>
      </c>
      <c r="L774">
        <f t="shared" si="110"/>
        <v>1.515151515151515E-2</v>
      </c>
    </row>
    <row r="775" spans="1:12" x14ac:dyDescent="0.25">
      <c r="A775">
        <f>'11'!A5261</f>
        <v>5253</v>
      </c>
      <c r="B775">
        <f>'11'!B5261</f>
        <v>2754000</v>
      </c>
      <c r="C775">
        <f>('11'!C5261-'11'!C$2)/('11'!C$1-'11'!C$2)</f>
        <v>0</v>
      </c>
      <c r="D775">
        <f>('11'!E5261-'11'!E$2)/('11'!E$1-'11'!E$2)</f>
        <v>1.1352348517099476E-4</v>
      </c>
      <c r="E775">
        <f>('11'!F5261-'11'!F$2)/('11'!F$1-'11'!F$2)</f>
        <v>1.1352348517274657E-4</v>
      </c>
      <c r="F775">
        <f>('11'!G5261-'11'!G$2)/('11'!G$1-'11'!G$2)</f>
        <v>1.2987012987012986E-2</v>
      </c>
      <c r="G775">
        <f>('11'!H5261-'11'!H$2)/('11'!H$1-'11'!H$2)</f>
        <v>1.298701298621404E-2</v>
      </c>
      <c r="H775">
        <f t="shared" si="111"/>
        <v>0</v>
      </c>
      <c r="I775">
        <f t="shared" si="107"/>
        <v>1.1352348517099475E-3</v>
      </c>
      <c r="J775">
        <f t="shared" si="108"/>
        <v>1.6077763587496713E-2</v>
      </c>
      <c r="K775">
        <f t="shared" si="109"/>
        <v>0.32900432900432902</v>
      </c>
      <c r="L775">
        <f t="shared" si="110"/>
        <v>1.5873015873015872E-2</v>
      </c>
    </row>
    <row r="776" spans="1:12" x14ac:dyDescent="0.25">
      <c r="A776">
        <f>'11'!A5262</f>
        <v>5254</v>
      </c>
      <c r="B776">
        <f>'11'!B5262</f>
        <v>2757600</v>
      </c>
      <c r="C776">
        <f>('11'!C5262-'11'!C$2)/('11'!C$1-'11'!C$2)</f>
        <v>0</v>
      </c>
      <c r="D776">
        <f>('11'!E5262-'11'!E$2)/('11'!E$1-'11'!E$2)</f>
        <v>1.1352348517099476E-4</v>
      </c>
      <c r="E776">
        <f>('11'!F5262-'11'!F$2)/('11'!F$1-'11'!F$2)</f>
        <v>1.1352348517274657E-4</v>
      </c>
      <c r="F776">
        <f>('11'!G5262-'11'!G$2)/('11'!G$1-'11'!G$2)</f>
        <v>1.2987012987012986E-2</v>
      </c>
      <c r="G776">
        <f>('11'!H5262-'11'!H$2)/('11'!H$1-'11'!H$2)</f>
        <v>1.298701298621404E-2</v>
      </c>
      <c r="H776">
        <f t="shared" si="111"/>
        <v>0</v>
      </c>
      <c r="I776">
        <f t="shared" si="107"/>
        <v>1.1352348517099475E-3</v>
      </c>
      <c r="J776">
        <f t="shared" si="108"/>
        <v>1.5765574003310478E-2</v>
      </c>
      <c r="K776">
        <f t="shared" si="109"/>
        <v>0.31601731601731603</v>
      </c>
      <c r="L776">
        <f t="shared" si="110"/>
        <v>1.6594516594516592E-2</v>
      </c>
    </row>
    <row r="777" spans="1:12" x14ac:dyDescent="0.25">
      <c r="A777">
        <f>'11'!A5263</f>
        <v>5255</v>
      </c>
      <c r="B777">
        <f>'11'!B5263</f>
        <v>2761200</v>
      </c>
      <c r="C777">
        <f>('11'!C5263-'11'!C$2)/('11'!C$1-'11'!C$2)</f>
        <v>0</v>
      </c>
      <c r="D777">
        <f>('11'!E5263-'11'!E$2)/('11'!E$1-'11'!E$2)</f>
        <v>1.1352348517099476E-4</v>
      </c>
      <c r="E777">
        <f>('11'!F5263-'11'!F$2)/('11'!F$1-'11'!F$2)</f>
        <v>1.1352348517274657E-4</v>
      </c>
      <c r="F777">
        <f>('11'!G5263-'11'!G$2)/('11'!G$1-'11'!G$2)</f>
        <v>1.2987012987012986E-2</v>
      </c>
      <c r="G777">
        <f>('11'!H5263-'11'!H$2)/('11'!H$1-'11'!H$2)</f>
        <v>1.298701298621404E-2</v>
      </c>
      <c r="H777">
        <f t="shared" si="111"/>
        <v>0</v>
      </c>
      <c r="I777">
        <f t="shared" si="107"/>
        <v>1.1352348517099475E-3</v>
      </c>
      <c r="J777">
        <f t="shared" si="108"/>
        <v>1.5396622676544932E-2</v>
      </c>
      <c r="K777">
        <f t="shared" si="109"/>
        <v>0.30303030303030304</v>
      </c>
      <c r="L777">
        <f t="shared" si="110"/>
        <v>1.7316017316017316E-2</v>
      </c>
    </row>
    <row r="778" spans="1:12" x14ac:dyDescent="0.25">
      <c r="A778">
        <f>'11'!A5264</f>
        <v>5256</v>
      </c>
      <c r="B778">
        <f>'11'!B5264</f>
        <v>2764800</v>
      </c>
      <c r="C778">
        <f>('11'!C5264-'11'!C$2)/('11'!C$1-'11'!C$2)</f>
        <v>0</v>
      </c>
      <c r="D778">
        <f>('11'!E5264-'11'!E$2)/('11'!E$1-'11'!E$2)</f>
        <v>1.1352348517099476E-4</v>
      </c>
      <c r="E778">
        <f>('11'!F5264-'11'!F$2)/('11'!F$1-'11'!F$2)</f>
        <v>1.1352348517274657E-4</v>
      </c>
      <c r="F778">
        <f>('11'!G5264-'11'!G$2)/('11'!G$1-'11'!G$2)</f>
        <v>1.7316017316017316E-2</v>
      </c>
      <c r="G778">
        <f>('11'!H5264-'11'!H$2)/('11'!H$1-'11'!H$2)</f>
        <v>1.7316017316592557E-2</v>
      </c>
      <c r="H778">
        <f t="shared" si="111"/>
        <v>0</v>
      </c>
      <c r="I778">
        <f t="shared" ref="I778:I841" si="112">D778*I$8+D777*I$7+D776*I$6</f>
        <v>1.1352348517099475E-3</v>
      </c>
      <c r="J778">
        <f t="shared" ref="J778:J841" si="113">E778*J$8+E777*J$7+E776*J$6+E775*J$5+E774*J$4+E773*J$3</f>
        <v>1.5325670498320787E-2</v>
      </c>
      <c r="K778">
        <f t="shared" ref="K778:K841" si="114">F778*K$8+F777*K$7+F776*K$6+F775*K$5+F774*K$4+F773*K$3</f>
        <v>0.31601731601731603</v>
      </c>
      <c r="L778">
        <f t="shared" ref="L778:L841" si="115">AVERAGE(F779:F784)</f>
        <v>1.7316017316017316E-2</v>
      </c>
    </row>
    <row r="779" spans="1:12" x14ac:dyDescent="0.25">
      <c r="A779">
        <f>'11'!A5265</f>
        <v>5257</v>
      </c>
      <c r="B779">
        <f>'11'!B5265</f>
        <v>2768400</v>
      </c>
      <c r="C779">
        <f>('11'!C5265-'11'!C$2)/('11'!C$1-'11'!C$2)</f>
        <v>0</v>
      </c>
      <c r="D779">
        <f>('11'!E5265-'11'!E$2)/('11'!E$1-'11'!E$2)</f>
        <v>1.1352348517099476E-4</v>
      </c>
      <c r="E779">
        <f>('11'!F5265-'11'!F$2)/('11'!F$1-'11'!F$2)</f>
        <v>1.1352348517274657E-4</v>
      </c>
      <c r="F779">
        <f>('11'!G5265-'11'!G$2)/('11'!G$1-'11'!G$2)</f>
        <v>1.7316017316017316E-2</v>
      </c>
      <c r="G779">
        <f>('11'!H5265-'11'!H$2)/('11'!H$1-'11'!H$2)</f>
        <v>1.7316017316592557E-2</v>
      </c>
      <c r="H779">
        <f t="shared" si="111"/>
        <v>0</v>
      </c>
      <c r="I779">
        <f t="shared" si="112"/>
        <v>1.1352348517099475E-3</v>
      </c>
      <c r="J779">
        <f t="shared" si="113"/>
        <v>1.5325670498320787E-2</v>
      </c>
      <c r="K779">
        <f t="shared" si="114"/>
        <v>0.34199134199134207</v>
      </c>
      <c r="L779">
        <f t="shared" si="115"/>
        <v>1.7316017316017316E-2</v>
      </c>
    </row>
    <row r="780" spans="1:12" x14ac:dyDescent="0.25">
      <c r="A780">
        <f>'11'!A5266</f>
        <v>5258</v>
      </c>
      <c r="B780">
        <f>'11'!B5266</f>
        <v>2772000</v>
      </c>
      <c r="C780">
        <f>('11'!C5266-'11'!C$2)/('11'!C$1-'11'!C$2)</f>
        <v>0</v>
      </c>
      <c r="D780">
        <f>('11'!E5266-'11'!E$2)/('11'!E$1-'11'!E$2)</f>
        <v>1.1352348517099476E-4</v>
      </c>
      <c r="E780">
        <f>('11'!F5266-'11'!F$2)/('11'!F$1-'11'!F$2)</f>
        <v>1.1352348517274657E-4</v>
      </c>
      <c r="F780">
        <f>('11'!G5266-'11'!G$2)/('11'!G$1-'11'!G$2)</f>
        <v>1.7316017316017316E-2</v>
      </c>
      <c r="G780">
        <f>('11'!H5266-'11'!H$2)/('11'!H$1-'11'!H$2)</f>
        <v>1.7316017316592557E-2</v>
      </c>
      <c r="H780">
        <f t="shared" si="111"/>
        <v>0</v>
      </c>
      <c r="I780">
        <f t="shared" si="112"/>
        <v>1.1352348517099475E-3</v>
      </c>
      <c r="J780">
        <f t="shared" si="113"/>
        <v>1.5325670498320787E-2</v>
      </c>
      <c r="K780">
        <f t="shared" si="114"/>
        <v>0.36796536796536805</v>
      </c>
      <c r="L780">
        <f t="shared" si="115"/>
        <v>1.7316017316017316E-2</v>
      </c>
    </row>
    <row r="781" spans="1:12" x14ac:dyDescent="0.25">
      <c r="A781">
        <f>'11'!A5267</f>
        <v>5259</v>
      </c>
      <c r="B781">
        <f>'11'!B5267</f>
        <v>2775600</v>
      </c>
      <c r="C781">
        <f>('11'!C5267-'11'!C$2)/('11'!C$1-'11'!C$2)</f>
        <v>0</v>
      </c>
      <c r="D781">
        <f>('11'!E5267-'11'!E$2)/('11'!E$1-'11'!E$2)</f>
        <v>1.1352348517099476E-4</v>
      </c>
      <c r="E781">
        <f>('11'!F5267-'11'!F$2)/('11'!F$1-'11'!F$2)</f>
        <v>1.1352348517274657E-4</v>
      </c>
      <c r="F781">
        <f>('11'!G5267-'11'!G$2)/('11'!G$1-'11'!G$2)</f>
        <v>1.7316017316017316E-2</v>
      </c>
      <c r="G781">
        <f>('11'!H5267-'11'!H$2)/('11'!H$1-'11'!H$2)</f>
        <v>1.7316017316592557E-2</v>
      </c>
      <c r="H781">
        <f t="shared" si="111"/>
        <v>0</v>
      </c>
      <c r="I781">
        <f t="shared" si="112"/>
        <v>1.1352348517099475E-3</v>
      </c>
      <c r="J781">
        <f t="shared" si="113"/>
        <v>1.5325670498320787E-2</v>
      </c>
      <c r="K781">
        <f t="shared" si="114"/>
        <v>0.38095238095238104</v>
      </c>
      <c r="L781">
        <f t="shared" si="115"/>
        <v>1.8037518037518036E-2</v>
      </c>
    </row>
    <row r="782" spans="1:12" x14ac:dyDescent="0.25">
      <c r="A782">
        <f>'11'!A5268</f>
        <v>5260</v>
      </c>
      <c r="B782">
        <f>'11'!B5268</f>
        <v>2779200</v>
      </c>
      <c r="C782">
        <f>('11'!C5268-'11'!C$2)/('11'!C$1-'11'!C$2)</f>
        <v>0</v>
      </c>
      <c r="D782">
        <f>('11'!E5268-'11'!E$2)/('11'!E$1-'11'!E$2)</f>
        <v>1.1352348517099476E-4</v>
      </c>
      <c r="E782">
        <f>('11'!F5268-'11'!F$2)/('11'!F$1-'11'!F$2)</f>
        <v>1.1352348517274657E-4</v>
      </c>
      <c r="F782">
        <f>('11'!G5268-'11'!G$2)/('11'!G$1-'11'!G$2)</f>
        <v>1.7316017316017316E-2</v>
      </c>
      <c r="G782">
        <f>('11'!H5268-'11'!H$2)/('11'!H$1-'11'!H$2)</f>
        <v>1.7316017316592557E-2</v>
      </c>
      <c r="H782">
        <f t="shared" si="111"/>
        <v>0</v>
      </c>
      <c r="I782">
        <f t="shared" si="112"/>
        <v>1.1352348517099475E-3</v>
      </c>
      <c r="J782">
        <f t="shared" si="113"/>
        <v>1.5325670498320787E-2</v>
      </c>
      <c r="K782">
        <f t="shared" si="114"/>
        <v>0.39393939393939403</v>
      </c>
      <c r="L782">
        <f t="shared" si="115"/>
        <v>1.875901875901876E-2</v>
      </c>
    </row>
    <row r="783" spans="1:12" x14ac:dyDescent="0.25">
      <c r="A783">
        <f>'11'!A5269</f>
        <v>5261</v>
      </c>
      <c r="B783">
        <f>'11'!B5269</f>
        <v>2782800</v>
      </c>
      <c r="C783">
        <f>('11'!C5269-'11'!C$2)/('11'!C$1-'11'!C$2)</f>
        <v>0</v>
      </c>
      <c r="D783">
        <f>('11'!E5269-'11'!E$2)/('11'!E$1-'11'!E$2)</f>
        <v>1.1352348517099476E-4</v>
      </c>
      <c r="E783">
        <f>('11'!F5269-'11'!F$2)/('11'!F$1-'11'!F$2)</f>
        <v>1.1352348517274657E-4</v>
      </c>
      <c r="F783">
        <f>('11'!G5269-'11'!G$2)/('11'!G$1-'11'!G$2)</f>
        <v>1.7316017316017316E-2</v>
      </c>
      <c r="G783">
        <f>('11'!H5269-'11'!H$2)/('11'!H$1-'11'!H$2)</f>
        <v>1.7316017316592557E-2</v>
      </c>
      <c r="H783">
        <f t="shared" si="111"/>
        <v>0</v>
      </c>
      <c r="I783">
        <f t="shared" si="112"/>
        <v>1.1352348517099475E-3</v>
      </c>
      <c r="J783">
        <f t="shared" si="113"/>
        <v>1.5325670498320787E-2</v>
      </c>
      <c r="K783">
        <f t="shared" si="114"/>
        <v>0.39826839826839838</v>
      </c>
      <c r="L783">
        <f t="shared" si="115"/>
        <v>1.9480519480519484E-2</v>
      </c>
    </row>
    <row r="784" spans="1:12" x14ac:dyDescent="0.25">
      <c r="A784">
        <f>'11'!A5270</f>
        <v>5262</v>
      </c>
      <c r="B784">
        <f>'11'!B5270</f>
        <v>2786400</v>
      </c>
      <c r="C784">
        <f>('11'!C5270-'11'!C$2)/('11'!C$1-'11'!C$2)</f>
        <v>0</v>
      </c>
      <c r="D784">
        <f>('11'!E5270-'11'!E$2)/('11'!E$1-'11'!E$2)</f>
        <v>1.1352348517099476E-4</v>
      </c>
      <c r="E784">
        <f>('11'!F5270-'11'!F$2)/('11'!F$1-'11'!F$2)</f>
        <v>1.1352348517274657E-4</v>
      </c>
      <c r="F784">
        <f>('11'!G5270-'11'!G$2)/('11'!G$1-'11'!G$2)</f>
        <v>1.7316017316017316E-2</v>
      </c>
      <c r="G784">
        <f>('11'!H5270-'11'!H$2)/('11'!H$1-'11'!H$2)</f>
        <v>1.7316017316592557E-2</v>
      </c>
      <c r="H784">
        <f t="shared" si="111"/>
        <v>0</v>
      </c>
      <c r="I784">
        <f t="shared" si="112"/>
        <v>1.1352348517099475E-3</v>
      </c>
      <c r="J784">
        <f t="shared" si="113"/>
        <v>1.5325670498320787E-2</v>
      </c>
      <c r="K784">
        <f t="shared" si="114"/>
        <v>0.39826839826839838</v>
      </c>
      <c r="L784">
        <f t="shared" si="115"/>
        <v>2.0202020202020204E-2</v>
      </c>
    </row>
    <row r="785" spans="1:12" x14ac:dyDescent="0.25">
      <c r="A785">
        <f>'11'!A5271</f>
        <v>5263</v>
      </c>
      <c r="B785">
        <f>'11'!B5271</f>
        <v>2790000</v>
      </c>
      <c r="C785">
        <f>('11'!C5271-'11'!C$2)/('11'!C$1-'11'!C$2)</f>
        <v>0</v>
      </c>
      <c r="D785">
        <f>('11'!E5271-'11'!E$2)/('11'!E$1-'11'!E$2)</f>
        <v>9.9333049524620413E-5</v>
      </c>
      <c r="E785">
        <f>('11'!F5271-'11'!F$2)/('11'!F$1-'11'!F$2)</f>
        <v>9.9333049525901181E-5</v>
      </c>
      <c r="F785">
        <f>('11'!G5271-'11'!G$2)/('11'!G$1-'11'!G$2)</f>
        <v>1.7316017316017316E-2</v>
      </c>
      <c r="G785">
        <f>('11'!H5271-'11'!H$2)/('11'!H$1-'11'!H$2)</f>
        <v>1.7316017316592557E-2</v>
      </c>
      <c r="H785">
        <f t="shared" ref="H785:H848" si="116">C786*H$8+C787*H$7+C788*H$6</f>
        <v>0</v>
      </c>
      <c r="I785">
        <f t="shared" si="112"/>
        <v>1.0784731091244501E-3</v>
      </c>
      <c r="J785">
        <f t="shared" si="113"/>
        <v>1.4899957428915426E-2</v>
      </c>
      <c r="K785">
        <f t="shared" si="114"/>
        <v>0.39826839826839838</v>
      </c>
      <c r="L785">
        <f t="shared" si="115"/>
        <v>2.0923520923520927E-2</v>
      </c>
    </row>
    <row r="786" spans="1:12" x14ac:dyDescent="0.25">
      <c r="A786">
        <f>'11'!A5272</f>
        <v>5264</v>
      </c>
      <c r="B786">
        <f>'11'!B5272</f>
        <v>2793600</v>
      </c>
      <c r="C786">
        <f>('11'!C5272-'11'!C$2)/('11'!C$1-'11'!C$2)</f>
        <v>0</v>
      </c>
      <c r="D786">
        <f>('11'!E5272-'11'!E$2)/('11'!E$1-'11'!E$2)</f>
        <v>9.9333049524620413E-5</v>
      </c>
      <c r="E786">
        <f>('11'!F5272-'11'!F$2)/('11'!F$1-'11'!F$2)</f>
        <v>9.9333049525901181E-5</v>
      </c>
      <c r="F786">
        <f>('11'!G5272-'11'!G$2)/('11'!G$1-'11'!G$2)</f>
        <v>1.7316017316017316E-2</v>
      </c>
      <c r="G786">
        <f>('11'!H5272-'11'!H$2)/('11'!H$1-'11'!H$2)</f>
        <v>2.1645021644510321E-2</v>
      </c>
      <c r="H786">
        <f t="shared" si="116"/>
        <v>0</v>
      </c>
      <c r="I786">
        <f t="shared" si="112"/>
        <v>1.0359018021853272E-3</v>
      </c>
      <c r="J786">
        <f t="shared" si="113"/>
        <v>1.4445863488216373E-2</v>
      </c>
      <c r="K786">
        <f t="shared" si="114"/>
        <v>0.39826839826839838</v>
      </c>
      <c r="L786">
        <f t="shared" si="115"/>
        <v>2.1645021645021648E-2</v>
      </c>
    </row>
    <row r="787" spans="1:12" x14ac:dyDescent="0.25">
      <c r="A787">
        <f>'11'!A5273</f>
        <v>5265</v>
      </c>
      <c r="B787">
        <f>'11'!B5273</f>
        <v>2797200</v>
      </c>
      <c r="C787">
        <f>('11'!C5273-'11'!C$2)/('11'!C$1-'11'!C$2)</f>
        <v>0</v>
      </c>
      <c r="D787">
        <f>('11'!E5273-'11'!E$2)/('11'!E$1-'11'!E$2)</f>
        <v>8.5142613878246053E-5</v>
      </c>
      <c r="E787">
        <f>('11'!F5273-'11'!F$2)/('11'!F$1-'11'!F$2)</f>
        <v>8.5142613879055789E-5</v>
      </c>
      <c r="F787">
        <f>('11'!G5273-'11'!G$2)/('11'!G$1-'11'!G$2)</f>
        <v>2.1645021645021648E-2</v>
      </c>
      <c r="G787">
        <f>('11'!H5273-'11'!H$2)/('11'!H$1-'11'!H$2)</f>
        <v>2.1645021644510321E-2</v>
      </c>
      <c r="H787">
        <f t="shared" si="116"/>
        <v>0</v>
      </c>
      <c r="I787">
        <f t="shared" si="112"/>
        <v>9.365687526607068E-4</v>
      </c>
      <c r="J787">
        <f t="shared" si="113"/>
        <v>1.3736341705874103E-2</v>
      </c>
      <c r="K787">
        <f t="shared" si="114"/>
        <v>0.41558441558441567</v>
      </c>
      <c r="L787">
        <f t="shared" si="115"/>
        <v>2.3088023088023091E-2</v>
      </c>
    </row>
    <row r="788" spans="1:12" x14ac:dyDescent="0.25">
      <c r="A788">
        <f>'11'!A5274</f>
        <v>5266</v>
      </c>
      <c r="B788">
        <f>'11'!B5274</f>
        <v>2800800</v>
      </c>
      <c r="C788">
        <f>('11'!C5274-'11'!C$2)/('11'!C$1-'11'!C$2)</f>
        <v>0</v>
      </c>
      <c r="D788">
        <f>('11'!E5274-'11'!E$2)/('11'!E$1-'11'!E$2)</f>
        <v>7.095217823187172E-5</v>
      </c>
      <c r="E788">
        <f>('11'!F5274-'11'!F$2)/('11'!F$1-'11'!F$2)</f>
        <v>7.0952178232210397E-5</v>
      </c>
      <c r="F788">
        <f>('11'!G5274-'11'!G$2)/('11'!G$1-'11'!G$2)</f>
        <v>2.1645021645021648E-2</v>
      </c>
      <c r="G788">
        <f>('11'!H5274-'11'!H$2)/('11'!H$1-'11'!H$2)</f>
        <v>2.1645021644510321E-2</v>
      </c>
      <c r="H788">
        <f t="shared" si="116"/>
        <v>0</v>
      </c>
      <c r="I788">
        <f t="shared" si="112"/>
        <v>8.3723570313608622E-4</v>
      </c>
      <c r="J788">
        <f t="shared" si="113"/>
        <v>1.2544345111539091E-2</v>
      </c>
      <c r="K788">
        <f t="shared" si="114"/>
        <v>0.44155844155844165</v>
      </c>
      <c r="L788">
        <f t="shared" si="115"/>
        <v>2.5974025974025972E-2</v>
      </c>
    </row>
    <row r="789" spans="1:12" x14ac:dyDescent="0.25">
      <c r="A789">
        <f>'11'!A5275</f>
        <v>5267</v>
      </c>
      <c r="B789">
        <f>'11'!B5275</f>
        <v>2804400</v>
      </c>
      <c r="C789">
        <f>('11'!C5275-'11'!C$2)/('11'!C$1-'11'!C$2)</f>
        <v>0</v>
      </c>
      <c r="D789">
        <f>('11'!E5275-'11'!E$2)/('11'!E$1-'11'!E$2)</f>
        <v>5.676174258549738E-5</v>
      </c>
      <c r="E789">
        <f>('11'!F5275-'11'!F$2)/('11'!F$1-'11'!F$2)</f>
        <v>5.6761742587381581E-5</v>
      </c>
      <c r="F789">
        <f>('11'!G5275-'11'!G$2)/('11'!G$1-'11'!G$2)</f>
        <v>2.1645021645021648E-2</v>
      </c>
      <c r="G789">
        <f>('11'!H5275-'11'!H$2)/('11'!H$1-'11'!H$2)</f>
        <v>2.1645021644510321E-2</v>
      </c>
      <c r="H789">
        <f t="shared" si="116"/>
        <v>0</v>
      </c>
      <c r="I789">
        <f t="shared" si="112"/>
        <v>6.9533134667234284E-4</v>
      </c>
      <c r="J789">
        <f t="shared" si="113"/>
        <v>1.1011778061740286E-2</v>
      </c>
      <c r="K789">
        <f t="shared" si="114"/>
        <v>0.46753246753246763</v>
      </c>
      <c r="L789">
        <f t="shared" si="115"/>
        <v>3.4632034632034632E-2</v>
      </c>
    </row>
    <row r="790" spans="1:12" x14ac:dyDescent="0.25">
      <c r="A790">
        <f>'11'!A5276</f>
        <v>5268</v>
      </c>
      <c r="B790">
        <f>'11'!B5276</f>
        <v>2808000</v>
      </c>
      <c r="C790">
        <f>('11'!C5276-'11'!C$2)/('11'!C$1-'11'!C$2)</f>
        <v>0</v>
      </c>
      <c r="D790">
        <f>('11'!E5276-'11'!E$2)/('11'!E$1-'11'!E$2)</f>
        <v>4.2571306939123026E-5</v>
      </c>
      <c r="E790">
        <f>('11'!F5276-'11'!F$2)/('11'!F$1-'11'!F$2)</f>
        <v>4.2571306940536182E-5</v>
      </c>
      <c r="F790">
        <f>('11'!G5276-'11'!G$2)/('11'!G$1-'11'!G$2)</f>
        <v>2.1645021645021648E-2</v>
      </c>
      <c r="G790">
        <f>('11'!H5276-'11'!H$2)/('11'!H$1-'11'!H$2)</f>
        <v>2.1645021644510321E-2</v>
      </c>
      <c r="H790">
        <f t="shared" si="116"/>
        <v>9.8811788246337788E-3</v>
      </c>
      <c r="I790">
        <f t="shared" si="112"/>
        <v>5.5342699020859934E-4</v>
      </c>
      <c r="J790">
        <f t="shared" si="113"/>
        <v>9.4650205762986678E-3</v>
      </c>
      <c r="K790">
        <f t="shared" si="114"/>
        <v>0.48051948051948062</v>
      </c>
      <c r="L790">
        <f t="shared" si="115"/>
        <v>5.1226551226551231E-2</v>
      </c>
    </row>
    <row r="791" spans="1:12" x14ac:dyDescent="0.25">
      <c r="A791">
        <f>'11'!A5277</f>
        <v>5269</v>
      </c>
      <c r="B791">
        <f>'11'!B5277</f>
        <v>2811600</v>
      </c>
      <c r="C791">
        <f>('11'!C5277-'11'!C$2)/('11'!C$1-'11'!C$2)</f>
        <v>0</v>
      </c>
      <c r="D791">
        <f>('11'!E5277-'11'!E$2)/('11'!E$1-'11'!E$2)</f>
        <v>4.2571306939123026E-5</v>
      </c>
      <c r="E791">
        <f>('11'!F5277-'11'!F$2)/('11'!F$1-'11'!F$2)</f>
        <v>4.2571306940536182E-5</v>
      </c>
      <c r="F791">
        <f>('11'!G5277-'11'!G$2)/('11'!G$1-'11'!G$2)</f>
        <v>2.1645021645021648E-2</v>
      </c>
      <c r="G791">
        <f>('11'!H5277-'11'!H$2)/('11'!H$1-'11'!H$2)</f>
        <v>2.1645021644510321E-2</v>
      </c>
      <c r="H791">
        <f t="shared" si="116"/>
        <v>1.9762357649267558E-2</v>
      </c>
      <c r="I791">
        <f t="shared" si="112"/>
        <v>4.6828437633035329E-4</v>
      </c>
      <c r="J791">
        <f t="shared" si="113"/>
        <v>8.0459770116544597E-3</v>
      </c>
      <c r="K791">
        <f t="shared" si="114"/>
        <v>0.49350649350649362</v>
      </c>
      <c r="L791">
        <f t="shared" si="115"/>
        <v>8.441558441558443E-2</v>
      </c>
    </row>
    <row r="792" spans="1:12" x14ac:dyDescent="0.25">
      <c r="A792">
        <f>'11'!A5278</f>
        <v>5270</v>
      </c>
      <c r="B792">
        <f>'11'!B5278</f>
        <v>2815200</v>
      </c>
      <c r="C792">
        <f>('11'!C5278-'11'!C$2)/('11'!C$1-'11'!C$2)</f>
        <v>0</v>
      </c>
      <c r="D792">
        <f>('11'!E5278-'11'!E$2)/('11'!E$1-'11'!E$2)</f>
        <v>2.838087129274869E-5</v>
      </c>
      <c r="E792">
        <f>('11'!F5278-'11'!F$2)/('11'!F$1-'11'!F$2)</f>
        <v>2.838087129369079E-5</v>
      </c>
      <c r="F792">
        <f>('11'!G5278-'11'!G$2)/('11'!G$1-'11'!G$2)</f>
        <v>2.1645021645021648E-2</v>
      </c>
      <c r="G792">
        <f>('11'!H5278-'11'!H$2)/('11'!H$1-'11'!H$2)</f>
        <v>2.1645021644510321E-2</v>
      </c>
      <c r="H792">
        <f t="shared" si="116"/>
        <v>5.4346483535485782E-2</v>
      </c>
      <c r="I792">
        <f t="shared" si="112"/>
        <v>3.6895132680573293E-4</v>
      </c>
      <c r="J792">
        <f t="shared" si="113"/>
        <v>6.5843621400737493E-3</v>
      </c>
      <c r="K792">
        <f t="shared" si="114"/>
        <v>0.49783549783549791</v>
      </c>
      <c r="L792">
        <f t="shared" si="115"/>
        <v>0.12554112554112554</v>
      </c>
    </row>
    <row r="793" spans="1:12" x14ac:dyDescent="0.25">
      <c r="A793">
        <f>'11'!A5279</f>
        <v>5271</v>
      </c>
      <c r="B793">
        <f>'11'!B5279</f>
        <v>2818800</v>
      </c>
      <c r="C793">
        <f>('11'!C5279-'11'!C$2)/('11'!C$1-'11'!C$2)</f>
        <v>4.9405894123168894E-3</v>
      </c>
      <c r="D793">
        <f>('11'!E5279-'11'!E$2)/('11'!E$1-'11'!E$2)</f>
        <v>2.838087129274869E-5</v>
      </c>
      <c r="E793">
        <f>('11'!F5279-'11'!F$2)/('11'!F$1-'11'!F$2)</f>
        <v>2.838087129369079E-5</v>
      </c>
      <c r="F793">
        <f>('11'!G5279-'11'!G$2)/('11'!G$1-'11'!G$2)</f>
        <v>3.0303030303030304E-2</v>
      </c>
      <c r="G793">
        <f>('11'!H5279-'11'!H$2)/('11'!H$1-'11'!H$2)</f>
        <v>3.0303030302806597E-2</v>
      </c>
      <c r="H793">
        <f t="shared" si="116"/>
        <v>9.8811788246337795E-2</v>
      </c>
      <c r="I793">
        <f t="shared" si="112"/>
        <v>3.2638001986660991E-4</v>
      </c>
      <c r="J793">
        <f t="shared" si="113"/>
        <v>5.3781751101443214E-3</v>
      </c>
      <c r="K793">
        <f t="shared" si="114"/>
        <v>0.53246753246753264</v>
      </c>
      <c r="L793">
        <f t="shared" si="115"/>
        <v>0.14430014430014429</v>
      </c>
    </row>
    <row r="794" spans="1:12" x14ac:dyDescent="0.25">
      <c r="A794">
        <f>'11'!A5280</f>
        <v>5272</v>
      </c>
      <c r="B794">
        <f>'11'!B5280</f>
        <v>2822400</v>
      </c>
      <c r="C794">
        <f>('11'!C5280-'11'!C$2)/('11'!C$1-'11'!C$2)</f>
        <v>4.9405894123168894E-3</v>
      </c>
      <c r="D794">
        <f>('11'!E5280-'11'!E$2)/('11'!E$1-'11'!E$2)</f>
        <v>1.4190435646374345E-5</v>
      </c>
      <c r="E794">
        <f>('11'!F5280-'11'!F$2)/('11'!F$1-'11'!F$2)</f>
        <v>1.4190435646845395E-5</v>
      </c>
      <c r="F794">
        <f>('11'!G5280-'11'!G$2)/('11'!G$1-'11'!G$2)</f>
        <v>3.896103896103896E-2</v>
      </c>
      <c r="G794">
        <f>('11'!H5280-'11'!H$2)/('11'!H$1-'11'!H$2)</f>
        <v>3.8961038961102874E-2</v>
      </c>
      <c r="H794">
        <f t="shared" si="116"/>
        <v>0.18774239766804179</v>
      </c>
      <c r="I794">
        <f t="shared" si="112"/>
        <v>2.2704697034198949E-4</v>
      </c>
      <c r="J794">
        <f t="shared" si="113"/>
        <v>4.2287498227599274E-3</v>
      </c>
      <c r="K794">
        <f t="shared" si="114"/>
        <v>0.61904761904761918</v>
      </c>
      <c r="L794">
        <f t="shared" si="115"/>
        <v>0.13780663780663782</v>
      </c>
    </row>
    <row r="795" spans="1:12" x14ac:dyDescent="0.25">
      <c r="A795">
        <f>'11'!A5281</f>
        <v>5273</v>
      </c>
      <c r="B795">
        <f>'11'!B5281</f>
        <v>2826000</v>
      </c>
      <c r="C795">
        <f>('11'!C5281-'11'!C$2)/('11'!C$1-'11'!C$2)</f>
        <v>1.9762357649267558E-2</v>
      </c>
      <c r="D795">
        <f>('11'!E5281-'11'!E$2)/('11'!E$1-'11'!E$2)</f>
        <v>1.4190435646374345E-5</v>
      </c>
      <c r="E795">
        <f>('11'!F5281-'11'!F$2)/('11'!F$1-'11'!F$2)</f>
        <v>1.4190435646845395E-5</v>
      </c>
      <c r="F795">
        <f>('11'!G5281-'11'!G$2)/('11'!G$1-'11'!G$2)</f>
        <v>7.3593073593073585E-2</v>
      </c>
      <c r="G795">
        <f>('11'!H5281-'11'!H$2)/('11'!H$1-'11'!H$2)</f>
        <v>7.3593073591827235E-2</v>
      </c>
      <c r="H795">
        <f t="shared" si="116"/>
        <v>0.22973740767273537</v>
      </c>
      <c r="I795">
        <f t="shared" si="112"/>
        <v>1.8447566340286647E-4</v>
      </c>
      <c r="J795">
        <f t="shared" si="113"/>
        <v>3.3915141195960492E-3</v>
      </c>
      <c r="K795">
        <f t="shared" si="114"/>
        <v>0.8614718614718615</v>
      </c>
      <c r="L795">
        <f t="shared" si="115"/>
        <v>0.12554112554112554</v>
      </c>
    </row>
    <row r="796" spans="1:12" x14ac:dyDescent="0.25">
      <c r="A796">
        <f>'11'!A5282</f>
        <v>5274</v>
      </c>
      <c r="B796">
        <f>'11'!B5282</f>
        <v>2829600</v>
      </c>
      <c r="C796">
        <f>('11'!C5282-'11'!C$2)/('11'!C$1-'11'!C$2)</f>
        <v>2.7173241767742894E-2</v>
      </c>
      <c r="D796">
        <f>('11'!E5282-'11'!E$2)/('11'!E$1-'11'!E$2)</f>
        <v>1.4190435646374345E-5</v>
      </c>
      <c r="E796">
        <f>('11'!F5282-'11'!F$2)/('11'!F$1-'11'!F$2)</f>
        <v>1.4190435646845395E-5</v>
      </c>
      <c r="F796">
        <f>('11'!G5282-'11'!G$2)/('11'!G$1-'11'!G$2)</f>
        <v>0.12121212121212122</v>
      </c>
      <c r="G796">
        <f>('11'!H5282-'11'!H$2)/('11'!H$1-'11'!H$2)</f>
        <v>0.12121212121122639</v>
      </c>
      <c r="H796">
        <f t="shared" si="116"/>
        <v>0.21985622884810158</v>
      </c>
      <c r="I796">
        <f t="shared" si="112"/>
        <v>1.4190435646374344E-4</v>
      </c>
      <c r="J796">
        <f t="shared" si="113"/>
        <v>2.7387540798411614E-3</v>
      </c>
      <c r="K796">
        <f t="shared" si="114"/>
        <v>1.3376623376623376</v>
      </c>
      <c r="L796">
        <f t="shared" si="115"/>
        <v>0.10533910533910534</v>
      </c>
    </row>
    <row r="797" spans="1:12" x14ac:dyDescent="0.25">
      <c r="A797">
        <f>'11'!A5283</f>
        <v>5275</v>
      </c>
      <c r="B797">
        <f>'11'!B5283</f>
        <v>2833200</v>
      </c>
      <c r="C797">
        <f>('11'!C5283-'11'!C$2)/('11'!C$1-'11'!C$2)</f>
        <v>5.6816778241644224E-2</v>
      </c>
      <c r="D797">
        <f>('11'!E5283-'11'!E$2)/('11'!E$1-'11'!E$2)</f>
        <v>0</v>
      </c>
      <c r="E797">
        <f>('11'!F5283-'11'!F$2)/('11'!F$1-'11'!F$2)</f>
        <v>0</v>
      </c>
      <c r="F797">
        <f>('11'!G5283-'11'!G$2)/('11'!G$1-'11'!G$2)</f>
        <v>0.2207792207792208</v>
      </c>
      <c r="G797">
        <f>('11'!H5283-'11'!H$2)/('11'!H$1-'11'!H$2)</f>
        <v>0.22077922077794246</v>
      </c>
      <c r="H797">
        <f t="shared" si="116"/>
        <v>0.31125713297596402</v>
      </c>
      <c r="I797">
        <f t="shared" si="112"/>
        <v>8.5142613878246066E-5</v>
      </c>
      <c r="J797">
        <f t="shared" si="113"/>
        <v>1.9298992479709737E-3</v>
      </c>
      <c r="K797">
        <f t="shared" si="114"/>
        <v>2.2813852813852815</v>
      </c>
      <c r="L797">
        <f t="shared" si="115"/>
        <v>6.8542568542568544E-2</v>
      </c>
    </row>
    <row r="798" spans="1:12" x14ac:dyDescent="0.25">
      <c r="A798">
        <f>'11'!A5284</f>
        <v>5276</v>
      </c>
      <c r="B798">
        <f>'11'!B5284</f>
        <v>2836800</v>
      </c>
      <c r="C798">
        <f>('11'!C5284-'11'!C$2)/('11'!C$1-'11'!C$2)</f>
        <v>4.4465304710852006E-2</v>
      </c>
      <c r="D798">
        <f>('11'!E5284-'11'!E$2)/('11'!E$1-'11'!E$2)</f>
        <v>2.838087129274869E-5</v>
      </c>
      <c r="E798">
        <f>('11'!F5284-'11'!F$2)/('11'!F$1-'11'!F$2)</f>
        <v>2.838087129369079E-5</v>
      </c>
      <c r="F798">
        <f>('11'!G5284-'11'!G$2)/('11'!G$1-'11'!G$2)</f>
        <v>0.26839826839826841</v>
      </c>
      <c r="G798">
        <f>('11'!H5284-'11'!H$2)/('11'!H$1-'11'!H$2)</f>
        <v>0.2683982683973416</v>
      </c>
      <c r="H798">
        <f t="shared" si="116"/>
        <v>0.36313332180529134</v>
      </c>
      <c r="I798">
        <f t="shared" si="112"/>
        <v>1.560947921101178E-4</v>
      </c>
      <c r="J798">
        <f t="shared" si="113"/>
        <v>1.9582801192646647E-3</v>
      </c>
      <c r="K798">
        <f t="shared" si="114"/>
        <v>3.4935064935064943</v>
      </c>
      <c r="L798">
        <f t="shared" si="115"/>
        <v>2.3809523809523808E-2</v>
      </c>
    </row>
    <row r="799" spans="1:12" x14ac:dyDescent="0.25">
      <c r="A799">
        <f>'11'!A5285</f>
        <v>5277</v>
      </c>
      <c r="B799">
        <f>'11'!B5285</f>
        <v>2840400</v>
      </c>
      <c r="C799">
        <f>('11'!C5285-'11'!C$2)/('11'!C$1-'11'!C$2)</f>
        <v>3.7054420592376666E-2</v>
      </c>
      <c r="D799">
        <f>('11'!E5285-'11'!E$2)/('11'!E$1-'11'!E$2)</f>
        <v>8.5142613878246053E-5</v>
      </c>
      <c r="E799">
        <f>('11'!F5285-'11'!F$2)/('11'!F$1-'11'!F$2)</f>
        <v>8.5142613879055789E-5</v>
      </c>
      <c r="F799">
        <f>('11'!G5285-'11'!G$2)/('11'!G$1-'11'!G$2)</f>
        <v>0.14285714285714285</v>
      </c>
      <c r="G799">
        <f>('11'!H5285-'11'!H$2)/('11'!H$1-'11'!H$2)</f>
        <v>0.14285714285573672</v>
      </c>
      <c r="H799">
        <f t="shared" si="116"/>
        <v>0.33843037474370696</v>
      </c>
      <c r="I799">
        <f t="shared" si="112"/>
        <v>4.2571306939123026E-4</v>
      </c>
      <c r="J799">
        <f t="shared" si="113"/>
        <v>4.214559387052585E-3</v>
      </c>
      <c r="K799">
        <f t="shared" si="114"/>
        <v>4.1298701298701301</v>
      </c>
      <c r="L799">
        <f t="shared" si="115"/>
        <v>0</v>
      </c>
    </row>
    <row r="800" spans="1:12" x14ac:dyDescent="0.25">
      <c r="A800">
        <f>'11'!A5286</f>
        <v>5278</v>
      </c>
      <c r="B800">
        <f>'11'!B5286</f>
        <v>2844000</v>
      </c>
      <c r="C800">
        <f>('11'!C5286-'11'!C$2)/('11'!C$1-'11'!C$2)</f>
        <v>9.6341493540179332E-2</v>
      </c>
      <c r="D800">
        <f>('11'!E5286-'11'!E$2)/('11'!E$1-'11'!E$2)</f>
        <v>8.5142613878246053E-5</v>
      </c>
      <c r="E800">
        <f>('11'!F5286-'11'!F$2)/('11'!F$1-'11'!F$2)</f>
        <v>8.5142613879055789E-5</v>
      </c>
      <c r="F800">
        <f>('11'!G5286-'11'!G$2)/('11'!G$1-'11'!G$2)</f>
        <v>0</v>
      </c>
      <c r="G800">
        <f>('11'!H5286-'11'!H$2)/('11'!H$1-'11'!H$2)</f>
        <v>0</v>
      </c>
      <c r="H800">
        <f t="shared" si="116"/>
        <v>0.2840838912082212</v>
      </c>
      <c r="I800">
        <f t="shared" si="112"/>
        <v>6.8114091102596842E-4</v>
      </c>
      <c r="J800">
        <f t="shared" si="113"/>
        <v>6.2863629914274811E-3</v>
      </c>
      <c r="K800">
        <f t="shared" si="114"/>
        <v>3.5670995670995675</v>
      </c>
      <c r="L800">
        <f t="shared" si="115"/>
        <v>7.215007215007215E-4</v>
      </c>
    </row>
    <row r="801" spans="1:12" x14ac:dyDescent="0.25">
      <c r="A801">
        <f>'11'!A5287</f>
        <v>5279</v>
      </c>
      <c r="B801">
        <f>'11'!B5287</f>
        <v>2847600</v>
      </c>
      <c r="C801">
        <f>('11'!C5287-'11'!C$2)/('11'!C$1-'11'!C$2)</f>
        <v>6.6697957066278013E-2</v>
      </c>
      <c r="D801">
        <f>('11'!E5287-'11'!E$2)/('11'!E$1-'11'!E$2)</f>
        <v>0</v>
      </c>
      <c r="E801">
        <f>('11'!F5287-'11'!F$2)/('11'!F$1-'11'!F$2)</f>
        <v>0</v>
      </c>
      <c r="F801">
        <f>('11'!G5287-'11'!G$2)/('11'!G$1-'11'!G$2)</f>
        <v>0</v>
      </c>
      <c r="G801">
        <f>('11'!H5287-'11'!H$2)/('11'!H$1-'11'!H$2)</f>
        <v>0</v>
      </c>
      <c r="H801">
        <f t="shared" si="116"/>
        <v>0.24208888120352759</v>
      </c>
      <c r="I801">
        <f t="shared" si="112"/>
        <v>5.1085568326947632E-4</v>
      </c>
      <c r="J801">
        <f t="shared" si="113"/>
        <v>5.1227472684063254E-3</v>
      </c>
      <c r="K801">
        <f t="shared" si="114"/>
        <v>2.445887445887446</v>
      </c>
      <c r="L801">
        <f t="shared" si="115"/>
        <v>7.215007215007215E-4</v>
      </c>
    </row>
    <row r="802" spans="1:12" x14ac:dyDescent="0.25">
      <c r="A802">
        <f>'11'!A5288</f>
        <v>5280</v>
      </c>
      <c r="B802">
        <f>'11'!B5288</f>
        <v>2851200</v>
      </c>
      <c r="C802">
        <f>('11'!C5288-'11'!C$2)/('11'!C$1-'11'!C$2)</f>
        <v>5.4346483535485789E-2</v>
      </c>
      <c r="D802">
        <f>('11'!E5288-'11'!E$2)/('11'!E$1-'11'!E$2)</f>
        <v>1.2388250319284803E-2</v>
      </c>
      <c r="E802">
        <f>('11'!F5288-'11'!F$2)/('11'!F$1-'11'!F$2)</f>
        <v>1.2388250319286663E-2</v>
      </c>
      <c r="F802">
        <f>('11'!G5288-'11'!G$2)/('11'!G$1-'11'!G$2)</f>
        <v>0</v>
      </c>
      <c r="G802">
        <f>('11'!H5288-'11'!H$2)/('11'!H$1-'11'!H$2)</f>
        <v>0</v>
      </c>
      <c r="H802">
        <f t="shared" si="116"/>
        <v>0.20750475531730936</v>
      </c>
      <c r="I802">
        <f t="shared" si="112"/>
        <v>4.980842911877395E-2</v>
      </c>
      <c r="J802">
        <f t="shared" si="113"/>
        <v>0.37596140201515615</v>
      </c>
      <c r="K802">
        <f t="shared" si="114"/>
        <v>1.4545454545454546</v>
      </c>
      <c r="L802">
        <f t="shared" si="115"/>
        <v>7.215007215007215E-4</v>
      </c>
    </row>
    <row r="803" spans="1:12" x14ac:dyDescent="0.25">
      <c r="A803">
        <f>'11'!A5289</f>
        <v>5281</v>
      </c>
      <c r="B803">
        <f>'11'!B5289</f>
        <v>2854800</v>
      </c>
      <c r="C803">
        <f>('11'!C5289-'11'!C$2)/('11'!C$1-'11'!C$2)</f>
        <v>5.4346483535485789E-2</v>
      </c>
      <c r="D803">
        <f>('11'!E5289-'11'!E$2)/('11'!E$1-'11'!E$2)</f>
        <v>5.4945366822761459E-2</v>
      </c>
      <c r="E803">
        <f>('11'!F5289-'11'!F$2)/('11'!F$1-'11'!F$2)</f>
        <v>5.4945366822762375E-2</v>
      </c>
      <c r="F803">
        <f>('11'!G5289-'11'!G$2)/('11'!G$1-'11'!G$2)</f>
        <v>0</v>
      </c>
      <c r="G803">
        <f>('11'!H5289-'11'!H$2)/('11'!H$1-'11'!H$2)</f>
        <v>0</v>
      </c>
      <c r="H803">
        <f t="shared" si="116"/>
        <v>0.18774239766804179</v>
      </c>
      <c r="I803">
        <f t="shared" si="112"/>
        <v>0.25694621824890024</v>
      </c>
      <c r="J803">
        <f t="shared" si="113"/>
        <v>2.0490137647227078</v>
      </c>
      <c r="K803">
        <f t="shared" si="114"/>
        <v>0.69696969696969702</v>
      </c>
      <c r="L803">
        <f t="shared" si="115"/>
        <v>7.215007215007215E-4</v>
      </c>
    </row>
    <row r="804" spans="1:12" x14ac:dyDescent="0.25">
      <c r="A804">
        <f>'11'!A5290</f>
        <v>5282</v>
      </c>
      <c r="B804">
        <f>'11'!B5290</f>
        <v>2858400</v>
      </c>
      <c r="C804">
        <f>('11'!C5290-'11'!C$2)/('11'!C$1-'11'!C$2)</f>
        <v>3.9524715298535115E-2</v>
      </c>
      <c r="D804">
        <f>('11'!E5290-'11'!E$2)/('11'!E$1-'11'!E$2)</f>
        <v>0.10437065417908331</v>
      </c>
      <c r="E804">
        <f>('11'!F5290-'11'!F$2)/('11'!F$1-'11'!F$2)</f>
        <v>0.10437065417908339</v>
      </c>
      <c r="F804">
        <f>('11'!G5290-'11'!G$2)/('11'!G$1-'11'!G$2)</f>
        <v>0</v>
      </c>
      <c r="G804">
        <f>('11'!H5290-'11'!H$2)/('11'!H$1-'11'!H$2)</f>
        <v>0</v>
      </c>
      <c r="H804">
        <f t="shared" si="116"/>
        <v>0.17045033472493265</v>
      </c>
      <c r="I804">
        <f t="shared" si="112"/>
        <v>0.61948346814247202</v>
      </c>
      <c r="J804">
        <f t="shared" si="113"/>
        <v>5.1397757911168815</v>
      </c>
      <c r="K804">
        <f t="shared" si="114"/>
        <v>0.14285714285714285</v>
      </c>
      <c r="L804">
        <f t="shared" si="115"/>
        <v>7.215007215007215E-4</v>
      </c>
    </row>
    <row r="805" spans="1:12" x14ac:dyDescent="0.25">
      <c r="A805">
        <f>'11'!A5291</f>
        <v>5283</v>
      </c>
      <c r="B805">
        <f>'11'!B5291</f>
        <v>2862000</v>
      </c>
      <c r="C805">
        <f>('11'!C5291-'11'!C$2)/('11'!C$1-'11'!C$2)</f>
        <v>3.7054420592376666E-2</v>
      </c>
      <c r="D805">
        <f>('11'!E5291-'11'!E$2)/('11'!E$1-'11'!E$2)</f>
        <v>0.14047112246345964</v>
      </c>
      <c r="E805">
        <f>('11'!F5291-'11'!F$2)/('11'!F$1-'11'!F$2)</f>
        <v>0.14047112246346022</v>
      </c>
      <c r="F805">
        <f>('11'!G5291-'11'!G$2)/('11'!G$1-'11'!G$2)</f>
        <v>0</v>
      </c>
      <c r="G805">
        <f>('11'!H5291-'11'!H$2)/('11'!H$1-'11'!H$2)</f>
        <v>0</v>
      </c>
      <c r="H805">
        <f t="shared" si="116"/>
        <v>0.23467799708505221</v>
      </c>
      <c r="I805">
        <f t="shared" si="112"/>
        <v>1.0398325528593728</v>
      </c>
      <c r="J805">
        <f t="shared" si="113"/>
        <v>8.9258691641834265</v>
      </c>
      <c r="K805">
        <f t="shared" si="114"/>
        <v>0</v>
      </c>
      <c r="L805">
        <f t="shared" si="115"/>
        <v>7.215007215007215E-4</v>
      </c>
    </row>
    <row r="806" spans="1:12" x14ac:dyDescent="0.25">
      <c r="A806">
        <f>'11'!A5292</f>
        <v>5284</v>
      </c>
      <c r="B806">
        <f>'11'!B5292</f>
        <v>2865600</v>
      </c>
      <c r="C806">
        <f>('11'!C5292-'11'!C$2)/('11'!C$1-'11'!C$2)</f>
        <v>3.7054420592376666E-2</v>
      </c>
      <c r="D806">
        <f>('11'!E5292-'11'!E$2)/('11'!E$1-'11'!E$2)</f>
        <v>0.19213849865190863</v>
      </c>
      <c r="E806">
        <f>('11'!F5292-'11'!F$2)/('11'!F$1-'11'!F$2)</f>
        <v>0.19212430821626336</v>
      </c>
      <c r="F806">
        <f>('11'!G5292-'11'!G$2)/('11'!G$1-'11'!G$2)</f>
        <v>4.329004329004329E-3</v>
      </c>
      <c r="G806">
        <f>('11'!H5292-'11'!H$2)/('11'!H$1-'11'!H$2)</f>
        <v>4.3290043279177624E-3</v>
      </c>
      <c r="H806">
        <f t="shared" si="116"/>
        <v>0.34584125886218225</v>
      </c>
      <c r="I806">
        <f t="shared" si="112"/>
        <v>1.5030793245352636</v>
      </c>
      <c r="J806">
        <f t="shared" si="113"/>
        <v>13.87711082730252</v>
      </c>
      <c r="K806">
        <f t="shared" si="114"/>
        <v>1.7316017316017316E-2</v>
      </c>
      <c r="L806">
        <f t="shared" si="115"/>
        <v>0</v>
      </c>
    </row>
    <row r="807" spans="1:12" x14ac:dyDescent="0.25">
      <c r="A807">
        <f>'11'!A5293</f>
        <v>5285</v>
      </c>
      <c r="B807">
        <f>'11'!B5293</f>
        <v>2869200</v>
      </c>
      <c r="C807">
        <f>('11'!C5293-'11'!C$2)/('11'!C$1-'11'!C$2)</f>
        <v>2.9643536473901333E-2</v>
      </c>
      <c r="D807">
        <f>('11'!E5293-'11'!E$2)/('11'!E$1-'11'!E$2)</f>
        <v>0.21207606073506458</v>
      </c>
      <c r="E807">
        <f>('11'!F5293-'11'!F$2)/('11'!F$1-'11'!F$2)</f>
        <v>0.21207606073506455</v>
      </c>
      <c r="F807">
        <f>('11'!G5293-'11'!G$2)/('11'!G$1-'11'!G$2)</f>
        <v>0</v>
      </c>
      <c r="G807">
        <f>('11'!H5293-'11'!H$2)/('11'!H$1-'11'!H$2)</f>
        <v>0</v>
      </c>
      <c r="H807">
        <f t="shared" si="116"/>
        <v>0.38042538474840049</v>
      </c>
      <c r="I807">
        <f t="shared" si="112"/>
        <v>1.8461331062863633</v>
      </c>
      <c r="J807">
        <f t="shared" si="113"/>
        <v>19.10635731516966</v>
      </c>
      <c r="K807">
        <f t="shared" si="114"/>
        <v>2.5974025974025976E-2</v>
      </c>
      <c r="L807">
        <f t="shared" si="115"/>
        <v>0</v>
      </c>
    </row>
    <row r="808" spans="1:12" x14ac:dyDescent="0.25">
      <c r="A808">
        <f>'11'!A5294</f>
        <v>5286</v>
      </c>
      <c r="B808">
        <f>'11'!B5294</f>
        <v>2872800</v>
      </c>
      <c r="C808">
        <f>('11'!C5294-'11'!C$2)/('11'!C$1-'11'!C$2)</f>
        <v>6.9168251772436448E-2</v>
      </c>
      <c r="D808">
        <f>('11'!E5294-'11'!E$2)/('11'!E$1-'11'!E$2)</f>
        <v>0.21824890024123741</v>
      </c>
      <c r="E808">
        <f>('11'!F5294-'11'!F$2)/('11'!F$1-'11'!F$2)</f>
        <v>0.21824890024123861</v>
      </c>
      <c r="F808">
        <f>('11'!G5294-'11'!G$2)/('11'!G$1-'11'!G$2)</f>
        <v>0</v>
      </c>
      <c r="G808">
        <f>('11'!H5294-'11'!H$2)/('11'!H$1-'11'!H$2)</f>
        <v>0</v>
      </c>
      <c r="H808">
        <f t="shared" si="116"/>
        <v>0.32113831180059782</v>
      </c>
      <c r="I808">
        <f t="shared" si="112"/>
        <v>2.0856392791258695</v>
      </c>
      <c r="J808">
        <f t="shared" si="113"/>
        <v>23.255115652050595</v>
      </c>
      <c r="K808">
        <f t="shared" si="114"/>
        <v>2.5974025974025976E-2</v>
      </c>
      <c r="L808">
        <f t="shared" si="115"/>
        <v>0</v>
      </c>
    </row>
    <row r="809" spans="1:12" x14ac:dyDescent="0.25">
      <c r="A809">
        <f>'11'!A5295</f>
        <v>5287</v>
      </c>
      <c r="B809">
        <f>'11'!B5295</f>
        <v>2876400</v>
      </c>
      <c r="C809">
        <f>('11'!C5295-'11'!C$2)/('11'!C$1-'11'!C$2)</f>
        <v>8.8930609421704013E-2</v>
      </c>
      <c r="D809">
        <f>('11'!E5295-'11'!E$2)/('11'!E$1-'11'!E$2)</f>
        <v>0.21914289768695899</v>
      </c>
      <c r="E809">
        <f>('11'!F5295-'11'!F$2)/('11'!F$1-'11'!F$2)</f>
        <v>0.2191428976869596</v>
      </c>
      <c r="F809">
        <f>('11'!G5295-'11'!G$2)/('11'!G$1-'11'!G$2)</f>
        <v>0</v>
      </c>
      <c r="G809">
        <f>('11'!H5295-'11'!H$2)/('11'!H$1-'11'!H$2)</f>
        <v>0</v>
      </c>
      <c r="H809">
        <f t="shared" si="116"/>
        <v>0.25444035473431981</v>
      </c>
      <c r="I809">
        <f t="shared" si="112"/>
        <v>2.167546473676742</v>
      </c>
      <c r="J809">
        <f t="shared" si="113"/>
        <v>26.200610188732892</v>
      </c>
      <c r="K809">
        <f t="shared" si="114"/>
        <v>1.2987012987012988E-2</v>
      </c>
      <c r="L809">
        <f t="shared" si="115"/>
        <v>0</v>
      </c>
    </row>
    <row r="810" spans="1:12" x14ac:dyDescent="0.25">
      <c r="A810">
        <f>'11'!A5296</f>
        <v>5288</v>
      </c>
      <c r="B810">
        <f>'11'!B5296</f>
        <v>2880000</v>
      </c>
      <c r="C810">
        <f>('11'!C5296-'11'!C$2)/('11'!C$1-'11'!C$2)</f>
        <v>6.6697957066278013E-2</v>
      </c>
      <c r="D810">
        <f>('11'!E5296-'11'!E$2)/('11'!E$1-'11'!E$2)</f>
        <v>0.22127146303391515</v>
      </c>
      <c r="E810">
        <f>('11'!F5296-'11'!F$2)/('11'!F$1-'11'!F$2)</f>
        <v>0.22127146303391584</v>
      </c>
      <c r="F810">
        <f>('11'!G5296-'11'!G$2)/('11'!G$1-'11'!G$2)</f>
        <v>0</v>
      </c>
      <c r="G810">
        <f>('11'!H5296-'11'!H$2)/('11'!H$1-'11'!H$2)</f>
        <v>0</v>
      </c>
      <c r="H810">
        <f t="shared" si="116"/>
        <v>0.22726711296657692</v>
      </c>
      <c r="I810">
        <f t="shared" si="112"/>
        <v>2.1972612459202496</v>
      </c>
      <c r="J810">
        <f t="shared" si="113"/>
        <v>28.378955583936524</v>
      </c>
      <c r="K810">
        <f t="shared" si="114"/>
        <v>1.2987012987012988E-2</v>
      </c>
      <c r="L810">
        <f t="shared" si="115"/>
        <v>0</v>
      </c>
    </row>
    <row r="811" spans="1:12" x14ac:dyDescent="0.25">
      <c r="A811">
        <f>'11'!A5297</f>
        <v>5289</v>
      </c>
      <c r="B811">
        <f>'11'!B5297</f>
        <v>2883600</v>
      </c>
      <c r="C811">
        <f>('11'!C5297-'11'!C$2)/('11'!C$1-'11'!C$2)</f>
        <v>4.9405894123168891E-2</v>
      </c>
      <c r="D811">
        <f>('11'!E5297-'11'!E$2)/('11'!E$1-'11'!E$2)</f>
        <v>0.22525897545054632</v>
      </c>
      <c r="E811">
        <f>('11'!F5297-'11'!F$2)/('11'!F$1-'11'!F$2)</f>
        <v>0.22525897545054629</v>
      </c>
      <c r="F811">
        <f>('11'!G5297-'11'!G$2)/('11'!G$1-'11'!G$2)</f>
        <v>0</v>
      </c>
      <c r="G811">
        <f>('11'!H5297-'11'!H$2)/('11'!H$1-'11'!H$2)</f>
        <v>0</v>
      </c>
      <c r="H811">
        <f t="shared" si="116"/>
        <v>0.28161359650206269</v>
      </c>
      <c r="I811">
        <f t="shared" si="112"/>
        <v>2.2222789839648076</v>
      </c>
      <c r="J811">
        <f t="shared" si="113"/>
        <v>29.497388959841128</v>
      </c>
      <c r="K811">
        <f t="shared" si="114"/>
        <v>4.329004329004329E-3</v>
      </c>
      <c r="L811">
        <f t="shared" si="115"/>
        <v>0</v>
      </c>
    </row>
    <row r="812" spans="1:12" x14ac:dyDescent="0.25">
      <c r="A812">
        <f>'11'!A5298</f>
        <v>5290</v>
      </c>
      <c r="B812">
        <f>'11'!B5298</f>
        <v>2887200</v>
      </c>
      <c r="C812">
        <f>('11'!C5298-'11'!C$2)/('11'!C$1-'11'!C$2)</f>
        <v>4.4465304710852006E-2</v>
      </c>
      <c r="D812">
        <f>('11'!E5298-'11'!E$2)/('11'!E$1-'11'!E$2)</f>
        <v>0.23215552717468427</v>
      </c>
      <c r="E812">
        <f>('11'!F5298-'11'!F$2)/('11'!F$1-'11'!F$2)</f>
        <v>0.23215552717468529</v>
      </c>
      <c r="F812">
        <f>('11'!G5298-'11'!G$2)/('11'!G$1-'11'!G$2)</f>
        <v>0</v>
      </c>
      <c r="G812">
        <f>('11'!H5298-'11'!H$2)/('11'!H$1-'11'!H$2)</f>
        <v>0</v>
      </c>
      <c r="H812">
        <f t="shared" si="116"/>
        <v>0.32607890121291472</v>
      </c>
      <c r="I812">
        <f t="shared" si="112"/>
        <v>2.2682134241521217</v>
      </c>
      <c r="J812">
        <f t="shared" si="113"/>
        <v>30.154377749396996</v>
      </c>
      <c r="K812">
        <f t="shared" si="114"/>
        <v>0</v>
      </c>
      <c r="L812">
        <f t="shared" si="115"/>
        <v>0</v>
      </c>
    </row>
    <row r="813" spans="1:12" x14ac:dyDescent="0.25">
      <c r="A813">
        <f>'11'!A5299</f>
        <v>5291</v>
      </c>
      <c r="B813">
        <f>'11'!B5299</f>
        <v>2890800</v>
      </c>
      <c r="C813">
        <f>('11'!C5299-'11'!C$2)/('11'!C$1-'11'!C$2)</f>
        <v>4.4465304710852006E-2</v>
      </c>
      <c r="D813">
        <f>('11'!E5299-'11'!E$2)/('11'!E$1-'11'!E$2)</f>
        <v>0.23983255285937277</v>
      </c>
      <c r="E813">
        <f>('11'!F5299-'11'!F$2)/('11'!F$1-'11'!F$2)</f>
        <v>0.23983255285937255</v>
      </c>
      <c r="F813">
        <f>('11'!G5299-'11'!G$2)/('11'!G$1-'11'!G$2)</f>
        <v>0</v>
      </c>
      <c r="G813">
        <f>('11'!H5299-'11'!H$2)/('11'!H$1-'11'!H$2)</f>
        <v>0</v>
      </c>
      <c r="H813">
        <f t="shared" si="116"/>
        <v>0.33596008003754851</v>
      </c>
      <c r="I813">
        <f t="shared" si="112"/>
        <v>2.3315737193131829</v>
      </c>
      <c r="J813">
        <f t="shared" si="113"/>
        <v>30.786064992195321</v>
      </c>
      <c r="K813">
        <f t="shared" si="114"/>
        <v>0</v>
      </c>
      <c r="L813">
        <f t="shared" si="115"/>
        <v>0</v>
      </c>
    </row>
    <row r="814" spans="1:12" x14ac:dyDescent="0.25">
      <c r="A814">
        <f>'11'!A5300</f>
        <v>5292</v>
      </c>
      <c r="B814">
        <f>'11'!B5300</f>
        <v>2894400</v>
      </c>
      <c r="C814">
        <f>('11'!C5300-'11'!C$2)/('11'!C$1-'11'!C$2)</f>
        <v>7.4108841184753332E-2</v>
      </c>
      <c r="D814">
        <f>('11'!E5300-'11'!E$2)/('11'!E$1-'11'!E$2)</f>
        <v>0.24040017028522775</v>
      </c>
      <c r="E814">
        <f>('11'!F5300-'11'!F$2)/('11'!F$1-'11'!F$2)</f>
        <v>0.24040017028522823</v>
      </c>
      <c r="F814">
        <f>('11'!G5300-'11'!G$2)/('11'!G$1-'11'!G$2)</f>
        <v>0</v>
      </c>
      <c r="G814">
        <f>('11'!H5300-'11'!H$2)/('11'!H$1-'11'!H$2)</f>
        <v>0</v>
      </c>
      <c r="H814">
        <f t="shared" si="116"/>
        <v>0.29396507003285494</v>
      </c>
      <c r="I814">
        <f t="shared" si="112"/>
        <v>2.3775649212430823</v>
      </c>
      <c r="J814">
        <f t="shared" si="113"/>
        <v>31.334227330779104</v>
      </c>
      <c r="K814">
        <f t="shared" si="114"/>
        <v>0</v>
      </c>
      <c r="L814">
        <f t="shared" si="115"/>
        <v>0</v>
      </c>
    </row>
    <row r="815" spans="1:12" x14ac:dyDescent="0.25">
      <c r="A815">
        <f>'11'!A5301</f>
        <v>5293</v>
      </c>
      <c r="B815">
        <f>'11'!B5301</f>
        <v>2898000</v>
      </c>
      <c r="C815">
        <f>('11'!C5301-'11'!C$2)/('11'!C$1-'11'!C$2)</f>
        <v>6.6697957066278013E-2</v>
      </c>
      <c r="D815">
        <f>('11'!E5301-'11'!E$2)/('11'!E$1-'11'!E$2)</f>
        <v>0.24008798070100754</v>
      </c>
      <c r="E815">
        <f>('11'!F5301-'11'!F$2)/('11'!F$1-'11'!F$2)</f>
        <v>0.2400879807010077</v>
      </c>
      <c r="F815">
        <f>('11'!G5301-'11'!G$2)/('11'!G$1-'11'!G$2)</f>
        <v>0</v>
      </c>
      <c r="G815">
        <f>('11'!H5301-'11'!H$2)/('11'!H$1-'11'!H$2)</f>
        <v>0</v>
      </c>
      <c r="H815">
        <f t="shared" si="116"/>
        <v>0.25691064944047826</v>
      </c>
      <c r="I815">
        <f t="shared" si="112"/>
        <v>2.4010500922378317</v>
      </c>
      <c r="J815">
        <f t="shared" si="113"/>
        <v>31.762608202071842</v>
      </c>
      <c r="K815">
        <f t="shared" si="114"/>
        <v>0</v>
      </c>
      <c r="L815">
        <f t="shared" si="115"/>
        <v>0</v>
      </c>
    </row>
    <row r="816" spans="1:12" x14ac:dyDescent="0.25">
      <c r="A816">
        <f>'11'!A5302</f>
        <v>5294</v>
      </c>
      <c r="B816">
        <f>'11'!B5302</f>
        <v>2901600</v>
      </c>
      <c r="C816">
        <f>('11'!C5302-'11'!C$2)/('11'!C$1-'11'!C$2)</f>
        <v>6.4227662360119564E-2</v>
      </c>
      <c r="D816">
        <f>('11'!E5302-'11'!E$2)/('11'!E$1-'11'!E$2)</f>
        <v>0.23856960408684549</v>
      </c>
      <c r="E816">
        <f>('11'!F5302-'11'!F$2)/('11'!F$1-'11'!F$2)</f>
        <v>0.23856960408684566</v>
      </c>
      <c r="F816">
        <f>('11'!G5302-'11'!G$2)/('11'!G$1-'11'!G$2)</f>
        <v>0</v>
      </c>
      <c r="G816">
        <f>('11'!H5302-'11'!H$2)/('11'!H$1-'11'!H$2)</f>
        <v>0</v>
      </c>
      <c r="H816">
        <f t="shared" si="116"/>
        <v>0.21244534472962623</v>
      </c>
      <c r="I816">
        <f t="shared" si="112"/>
        <v>2.3957428693060878</v>
      </c>
      <c r="J816">
        <f t="shared" si="113"/>
        <v>32.086561657442928</v>
      </c>
      <c r="K816">
        <f t="shared" si="114"/>
        <v>0</v>
      </c>
      <c r="L816">
        <f t="shared" si="115"/>
        <v>0</v>
      </c>
    </row>
    <row r="817" spans="1:12" x14ac:dyDescent="0.25">
      <c r="A817">
        <f>'11'!A5303</f>
        <v>5295</v>
      </c>
      <c r="B817">
        <f>'11'!B5303</f>
        <v>2905200</v>
      </c>
      <c r="C817">
        <f>('11'!C5303-'11'!C$2)/('11'!C$1-'11'!C$2)</f>
        <v>4.9405894123168891E-2</v>
      </c>
      <c r="D817">
        <f>('11'!E5303-'11'!E$2)/('11'!E$1-'11'!E$2)</f>
        <v>0.238285795373918</v>
      </c>
      <c r="E817">
        <f>('11'!F5303-'11'!F$2)/('11'!F$1-'11'!F$2)</f>
        <v>0.23828579537391884</v>
      </c>
      <c r="F817">
        <f>('11'!G5303-'11'!G$2)/('11'!G$1-'11'!G$2)</f>
        <v>0</v>
      </c>
      <c r="G817">
        <f>('11'!H5303-'11'!H$2)/('11'!H$1-'11'!H$2)</f>
        <v>0</v>
      </c>
      <c r="H817">
        <f t="shared" si="116"/>
        <v>0.20503446061115091</v>
      </c>
      <c r="I817">
        <f t="shared" si="112"/>
        <v>2.3891159358592313</v>
      </c>
      <c r="J817">
        <f t="shared" si="113"/>
        <v>32.269788562508921</v>
      </c>
      <c r="K817">
        <f t="shared" si="114"/>
        <v>0</v>
      </c>
      <c r="L817">
        <f t="shared" si="115"/>
        <v>0</v>
      </c>
    </row>
    <row r="818" spans="1:12" x14ac:dyDescent="0.25">
      <c r="A818">
        <f>'11'!A5304</f>
        <v>5296</v>
      </c>
      <c r="B818">
        <f>'11'!B5304</f>
        <v>2908800</v>
      </c>
      <c r="C818">
        <f>('11'!C5304-'11'!C$2)/('11'!C$1-'11'!C$2)</f>
        <v>4.6935599417010448E-2</v>
      </c>
      <c r="D818">
        <f>('11'!E5304-'11'!E$2)/('11'!E$1-'11'!E$2)</f>
        <v>0.23946360153256707</v>
      </c>
      <c r="E818">
        <f>('11'!F5304-'11'!F$2)/('11'!F$1-'11'!F$2)</f>
        <v>0.23946360153256666</v>
      </c>
      <c r="F818">
        <f>('11'!G5304-'11'!G$2)/('11'!G$1-'11'!G$2)</f>
        <v>0</v>
      </c>
      <c r="G818">
        <f>('11'!H5304-'11'!H$2)/('11'!H$1-'11'!H$2)</f>
        <v>0</v>
      </c>
      <c r="H818">
        <f t="shared" si="116"/>
        <v>0.20750475531730933</v>
      </c>
      <c r="I818">
        <f t="shared" si="112"/>
        <v>2.3884206045125587</v>
      </c>
      <c r="J818">
        <f t="shared" si="113"/>
        <v>32.311948346814276</v>
      </c>
      <c r="K818">
        <f t="shared" si="114"/>
        <v>0</v>
      </c>
      <c r="L818">
        <f t="shared" si="115"/>
        <v>0</v>
      </c>
    </row>
    <row r="819" spans="1:12" x14ac:dyDescent="0.25">
      <c r="A819">
        <f>'11'!A5305</f>
        <v>5297</v>
      </c>
      <c r="B819">
        <f>'11'!B5305</f>
        <v>2912400</v>
      </c>
      <c r="C819">
        <f>('11'!C5305-'11'!C$2)/('11'!C$1-'11'!C$2)</f>
        <v>3.4584125886218224E-2</v>
      </c>
      <c r="D819">
        <f>('11'!E5305-'11'!E$2)/('11'!E$1-'11'!E$2)</f>
        <v>0.24059883638427701</v>
      </c>
      <c r="E819">
        <f>('11'!F5305-'11'!F$2)/('11'!F$1-'11'!F$2)</f>
        <v>0.24059883638427801</v>
      </c>
      <c r="F819">
        <f>('11'!G5305-'11'!G$2)/('11'!G$1-'11'!G$2)</f>
        <v>0</v>
      </c>
      <c r="G819">
        <f>('11'!H5305-'11'!H$2)/('11'!H$1-'11'!H$2)</f>
        <v>0</v>
      </c>
      <c r="H819">
        <f t="shared" si="116"/>
        <v>0.17786121884340803</v>
      </c>
      <c r="I819">
        <f t="shared" si="112"/>
        <v>2.3956435362565633</v>
      </c>
      <c r="J819">
        <f t="shared" si="113"/>
        <v>32.339335887611796</v>
      </c>
      <c r="K819">
        <f t="shared" si="114"/>
        <v>0</v>
      </c>
      <c r="L819">
        <f t="shared" si="115"/>
        <v>0</v>
      </c>
    </row>
    <row r="820" spans="1:12" x14ac:dyDescent="0.25">
      <c r="A820">
        <f>'11'!A5306</f>
        <v>5298</v>
      </c>
      <c r="B820">
        <f>'11'!B5306</f>
        <v>2916000</v>
      </c>
      <c r="C820">
        <f>('11'!C5306-'11'!C$2)/('11'!C$1-'11'!C$2)</f>
        <v>4.4465304710852006E-2</v>
      </c>
      <c r="D820">
        <f>('11'!E5306-'11'!E$2)/('11'!E$1-'11'!E$2)</f>
        <v>0.23956293458209166</v>
      </c>
      <c r="E820">
        <f>('11'!F5306-'11'!F$2)/('11'!F$1-'11'!F$2)</f>
        <v>0.23956293458209257</v>
      </c>
      <c r="F820">
        <f>('11'!G5306-'11'!G$2)/('11'!G$1-'11'!G$2)</f>
        <v>0</v>
      </c>
      <c r="G820">
        <f>('11'!H5306-'11'!H$2)/('11'!H$1-'11'!H$2)</f>
        <v>0</v>
      </c>
      <c r="H820">
        <f t="shared" si="116"/>
        <v>0.11116326177713001</v>
      </c>
      <c r="I820">
        <f t="shared" si="112"/>
        <v>2.3984390520788987</v>
      </c>
      <c r="J820">
        <f t="shared" si="113"/>
        <v>32.320859940400247</v>
      </c>
      <c r="K820">
        <f t="shared" si="114"/>
        <v>0</v>
      </c>
      <c r="L820">
        <f t="shared" si="115"/>
        <v>0</v>
      </c>
    </row>
    <row r="821" spans="1:12" x14ac:dyDescent="0.25">
      <c r="A821">
        <f>'11'!A5307</f>
        <v>5299</v>
      </c>
      <c r="B821">
        <f>'11'!B5307</f>
        <v>2919600</v>
      </c>
      <c r="C821">
        <f>('11'!C5307-'11'!C$2)/('11'!C$1-'11'!C$2)</f>
        <v>4.1995010004693557E-2</v>
      </c>
      <c r="D821">
        <f>('11'!E5307-'11'!E$2)/('11'!E$1-'11'!E$2)</f>
        <v>0.23602951610614448</v>
      </c>
      <c r="E821">
        <f>('11'!F5307-'11'!F$2)/('11'!F$1-'11'!F$2)</f>
        <v>0.23602951610614503</v>
      </c>
      <c r="F821">
        <f>('11'!G5307-'11'!G$2)/('11'!G$1-'11'!G$2)</f>
        <v>0</v>
      </c>
      <c r="G821">
        <f>('11'!H5307-'11'!H$2)/('11'!H$1-'11'!H$2)</f>
        <v>0</v>
      </c>
      <c r="H821">
        <f t="shared" si="116"/>
        <v>8.8930609421703999E-2</v>
      </c>
      <c r="I821">
        <f t="shared" si="112"/>
        <v>2.3846033773236837</v>
      </c>
      <c r="J821">
        <f t="shared" si="113"/>
        <v>32.215354051369452</v>
      </c>
      <c r="K821">
        <f t="shared" si="114"/>
        <v>0</v>
      </c>
      <c r="L821">
        <f t="shared" si="115"/>
        <v>0</v>
      </c>
    </row>
    <row r="822" spans="1:12" x14ac:dyDescent="0.25">
      <c r="A822">
        <f>'11'!A5308</f>
        <v>5300</v>
      </c>
      <c r="B822">
        <f>'11'!B5308</f>
        <v>2923200</v>
      </c>
      <c r="C822">
        <f>('11'!C5308-'11'!C$2)/('11'!C$1-'11'!C$2)</f>
        <v>2.4702947061584445E-2</v>
      </c>
      <c r="D822">
        <f>('11'!E5308-'11'!E$2)/('11'!E$1-'11'!E$2)</f>
        <v>0.23266638285795374</v>
      </c>
      <c r="E822">
        <f>('11'!F5308-'11'!F$2)/('11'!F$1-'11'!F$2)</f>
        <v>0.23266638285795357</v>
      </c>
      <c r="F822">
        <f>('11'!G5308-'11'!G$2)/('11'!G$1-'11'!G$2)</f>
        <v>0</v>
      </c>
      <c r="G822">
        <f>('11'!H5308-'11'!H$2)/('11'!H$1-'11'!H$2)</f>
        <v>0</v>
      </c>
      <c r="H822">
        <f t="shared" si="116"/>
        <v>0.10375237765865467</v>
      </c>
      <c r="I822">
        <f t="shared" si="112"/>
        <v>2.3574428834965233</v>
      </c>
      <c r="J822">
        <f t="shared" si="113"/>
        <v>32.034851709947539</v>
      </c>
      <c r="K822">
        <f t="shared" si="114"/>
        <v>0</v>
      </c>
      <c r="L822">
        <f t="shared" si="115"/>
        <v>0</v>
      </c>
    </row>
    <row r="823" spans="1:12" x14ac:dyDescent="0.25">
      <c r="A823">
        <f>'11'!A5309</f>
        <v>5301</v>
      </c>
      <c r="B823">
        <f>'11'!B5309</f>
        <v>2926800</v>
      </c>
      <c r="C823">
        <f>('11'!C5309-'11'!C$2)/('11'!C$1-'11'!C$2)</f>
        <v>9.8811788246337788E-3</v>
      </c>
      <c r="D823">
        <f>('11'!E5309-'11'!E$2)/('11'!E$1-'11'!E$2)</f>
        <v>0.22545764154959558</v>
      </c>
      <c r="E823">
        <f>('11'!F5309-'11'!F$2)/('11'!F$1-'11'!F$2)</f>
        <v>0.22545764154959611</v>
      </c>
      <c r="F823">
        <f>('11'!G5309-'11'!G$2)/('11'!G$1-'11'!G$2)</f>
        <v>0</v>
      </c>
      <c r="G823">
        <f>('11'!H5309-'11'!H$2)/('11'!H$1-'11'!H$2)</f>
        <v>0</v>
      </c>
      <c r="H823">
        <f t="shared" si="116"/>
        <v>0.11116326177713001</v>
      </c>
      <c r="I823">
        <f t="shared" si="112"/>
        <v>2.3079182630906772</v>
      </c>
      <c r="J823">
        <f t="shared" si="113"/>
        <v>31.652916134525395</v>
      </c>
      <c r="K823">
        <f t="shared" si="114"/>
        <v>0</v>
      </c>
      <c r="L823">
        <f t="shared" si="115"/>
        <v>0</v>
      </c>
    </row>
    <row r="824" spans="1:12" x14ac:dyDescent="0.25">
      <c r="A824">
        <f>'11'!A5310</f>
        <v>5302</v>
      </c>
      <c r="B824">
        <f>'11'!B5310</f>
        <v>2930400</v>
      </c>
      <c r="C824">
        <f>('11'!C5310-'11'!C$2)/('11'!C$1-'11'!C$2)</f>
        <v>2.2232652355426003E-2</v>
      </c>
      <c r="D824">
        <f>('11'!E5310-'11'!E$2)/('11'!E$1-'11'!E$2)</f>
        <v>0.21729814105293035</v>
      </c>
      <c r="E824">
        <f>('11'!F5310-'11'!F$2)/('11'!F$1-'11'!F$2)</f>
        <v>0.21729814105293022</v>
      </c>
      <c r="F824">
        <f>('11'!G5310-'11'!G$2)/('11'!G$1-'11'!G$2)</f>
        <v>0</v>
      </c>
      <c r="G824">
        <f>('11'!H5310-'11'!H$2)/('11'!H$1-'11'!H$2)</f>
        <v>0</v>
      </c>
      <c r="H824">
        <f t="shared" si="116"/>
        <v>8.8930609421704013E-2</v>
      </c>
      <c r="I824">
        <f t="shared" si="112"/>
        <v>2.2435646374343694</v>
      </c>
      <c r="J824">
        <f t="shared" si="113"/>
        <v>31.011196253725043</v>
      </c>
      <c r="K824">
        <f t="shared" si="114"/>
        <v>0</v>
      </c>
      <c r="L824">
        <f t="shared" si="115"/>
        <v>0</v>
      </c>
    </row>
    <row r="825" spans="1:12" x14ac:dyDescent="0.25">
      <c r="A825">
        <f>'11'!A5311</f>
        <v>5303</v>
      </c>
      <c r="B825">
        <f>'11'!B5311</f>
        <v>2934000</v>
      </c>
      <c r="C825">
        <f>('11'!C5311-'11'!C$2)/('11'!C$1-'11'!C$2)</f>
        <v>2.4702947061584445E-2</v>
      </c>
      <c r="D825">
        <f>('11'!E5311-'11'!E$2)/('11'!E$1-'11'!E$2)</f>
        <v>0.20911025968497235</v>
      </c>
      <c r="E825">
        <f>('11'!F5311-'11'!F$2)/('11'!F$1-'11'!F$2)</f>
        <v>0.20911025968497265</v>
      </c>
      <c r="F825">
        <f>('11'!G5311-'11'!G$2)/('11'!G$1-'11'!G$2)</f>
        <v>0</v>
      </c>
      <c r="G825">
        <f>('11'!H5311-'11'!H$2)/('11'!H$1-'11'!H$2)</f>
        <v>0</v>
      </c>
      <c r="H825">
        <f t="shared" si="116"/>
        <v>8.8930609421703999E-2</v>
      </c>
      <c r="I825">
        <f t="shared" si="112"/>
        <v>2.164708386547467</v>
      </c>
      <c r="J825">
        <f t="shared" si="113"/>
        <v>30.189243649780082</v>
      </c>
      <c r="K825">
        <f t="shared" si="114"/>
        <v>0</v>
      </c>
      <c r="L825">
        <f t="shared" si="115"/>
        <v>0</v>
      </c>
    </row>
    <row r="826" spans="1:12" x14ac:dyDescent="0.25">
      <c r="A826">
        <f>'11'!A5312</f>
        <v>5304</v>
      </c>
      <c r="B826">
        <f>'11'!B5312</f>
        <v>2937600</v>
      </c>
      <c r="C826">
        <f>('11'!C5312-'11'!C$2)/('11'!C$1-'11'!C$2)</f>
        <v>1.9762357649267558E-2</v>
      </c>
      <c r="D826">
        <f>('11'!E5312-'11'!E$2)/('11'!E$1-'11'!E$2)</f>
        <v>0.20150418617851568</v>
      </c>
      <c r="E826">
        <f>('11'!F5312-'11'!F$2)/('11'!F$1-'11'!F$2)</f>
        <v>0.20150418617851559</v>
      </c>
      <c r="F826">
        <f>('11'!G5312-'11'!G$2)/('11'!G$1-'11'!G$2)</f>
        <v>0</v>
      </c>
      <c r="G826">
        <f>('11'!H5312-'11'!H$2)/('11'!H$1-'11'!H$2)</f>
        <v>0</v>
      </c>
      <c r="H826">
        <f t="shared" si="116"/>
        <v>9.6341493540179346E-2</v>
      </c>
      <c r="I826">
        <f t="shared" si="112"/>
        <v>2.0852419469277708</v>
      </c>
      <c r="J826">
        <f t="shared" si="113"/>
        <v>29.272158365261834</v>
      </c>
      <c r="K826">
        <f t="shared" si="114"/>
        <v>0</v>
      </c>
      <c r="L826">
        <f t="shared" si="115"/>
        <v>0</v>
      </c>
    </row>
    <row r="827" spans="1:12" x14ac:dyDescent="0.25">
      <c r="A827">
        <f>'11'!A5313</f>
        <v>5305</v>
      </c>
      <c r="B827">
        <f>'11'!B5313</f>
        <v>2941200</v>
      </c>
      <c r="C827">
        <f>('11'!C5313-'11'!C$2)/('11'!C$1-'11'!C$2)</f>
        <v>1.2351473530792223E-2</v>
      </c>
      <c r="D827">
        <f>('11'!E5313-'11'!E$2)/('11'!E$1-'11'!E$2)</f>
        <v>0.19286221086987371</v>
      </c>
      <c r="E827">
        <f>('11'!F5313-'11'!F$2)/('11'!F$1-'11'!F$2)</f>
        <v>0.19286221086987512</v>
      </c>
      <c r="F827">
        <f>('11'!G5313-'11'!G$2)/('11'!G$1-'11'!G$2)</f>
        <v>0</v>
      </c>
      <c r="G827">
        <f>('11'!H5313-'11'!H$2)/('11'!H$1-'11'!H$2)</f>
        <v>0</v>
      </c>
      <c r="H827">
        <f t="shared" si="116"/>
        <v>7.6579135890911781E-2</v>
      </c>
      <c r="I827">
        <f t="shared" si="112"/>
        <v>2.0032921810699591</v>
      </c>
      <c r="J827">
        <f t="shared" si="113"/>
        <v>28.221995175251937</v>
      </c>
      <c r="K827">
        <f t="shared" si="114"/>
        <v>0</v>
      </c>
      <c r="L827">
        <f t="shared" si="115"/>
        <v>0</v>
      </c>
    </row>
    <row r="828" spans="1:12" x14ac:dyDescent="0.25">
      <c r="A828">
        <f>'11'!A5314</f>
        <v>5306</v>
      </c>
      <c r="B828">
        <f>'11'!B5314</f>
        <v>2944800</v>
      </c>
      <c r="C828">
        <f>('11'!C5314-'11'!C$2)/('11'!C$1-'11'!C$2)</f>
        <v>2.2232652355426003E-2</v>
      </c>
      <c r="D828">
        <f>('11'!E5314-'11'!E$2)/('11'!E$1-'11'!E$2)</f>
        <v>0.18284376330353341</v>
      </c>
      <c r="E828">
        <f>('11'!F5314-'11'!F$2)/('11'!F$1-'11'!F$2)</f>
        <v>0.18284376330353502</v>
      </c>
      <c r="F828">
        <f>('11'!G5314-'11'!G$2)/('11'!G$1-'11'!G$2)</f>
        <v>0</v>
      </c>
      <c r="G828">
        <f>('11'!H5314-'11'!H$2)/('11'!H$1-'11'!H$2)</f>
        <v>0</v>
      </c>
      <c r="H828">
        <f t="shared" si="116"/>
        <v>7.4108841184753332E-2</v>
      </c>
      <c r="I828">
        <f t="shared" si="112"/>
        <v>1.9144742443593019</v>
      </c>
      <c r="J828">
        <f t="shared" si="113"/>
        <v>27.064452958705932</v>
      </c>
      <c r="K828">
        <f t="shared" si="114"/>
        <v>0</v>
      </c>
      <c r="L828">
        <f t="shared" si="115"/>
        <v>0</v>
      </c>
    </row>
    <row r="829" spans="1:12" x14ac:dyDescent="0.25">
      <c r="A829">
        <f>'11'!A5315</f>
        <v>5307</v>
      </c>
      <c r="B829">
        <f>'11'!B5315</f>
        <v>2948400</v>
      </c>
      <c r="C829">
        <f>('11'!C5315-'11'!C$2)/('11'!C$1-'11'!C$2)</f>
        <v>1.9762357649267558E-2</v>
      </c>
      <c r="D829">
        <f>('11'!E5315-'11'!E$2)/('11'!E$1-'11'!E$2)</f>
        <v>0.17319426706399885</v>
      </c>
      <c r="E829">
        <f>('11'!F5315-'11'!F$2)/('11'!F$1-'11'!F$2)</f>
        <v>0.17319426706399876</v>
      </c>
      <c r="F829">
        <f>('11'!G5315-'11'!G$2)/('11'!G$1-'11'!G$2)</f>
        <v>0</v>
      </c>
      <c r="G829">
        <f>('11'!H5315-'11'!H$2)/('11'!H$1-'11'!H$2)</f>
        <v>0</v>
      </c>
      <c r="H829">
        <f t="shared" si="116"/>
        <v>6.1757367653961115E-2</v>
      </c>
      <c r="I829">
        <f t="shared" si="112"/>
        <v>1.8198949907762167</v>
      </c>
      <c r="J829">
        <f t="shared" si="113"/>
        <v>25.860522208031867</v>
      </c>
      <c r="K829">
        <f t="shared" si="114"/>
        <v>0</v>
      </c>
      <c r="L829">
        <f t="shared" si="115"/>
        <v>0</v>
      </c>
    </row>
    <row r="830" spans="1:12" x14ac:dyDescent="0.25">
      <c r="A830">
        <f>'11'!A5316</f>
        <v>5308</v>
      </c>
      <c r="B830">
        <f>'11'!B5316</f>
        <v>2952000</v>
      </c>
      <c r="C830">
        <f>('11'!C5316-'11'!C$2)/('11'!C$1-'11'!C$2)</f>
        <v>7.4108841184753332E-3</v>
      </c>
      <c r="D830">
        <f>('11'!E5316-'11'!E$2)/('11'!E$1-'11'!E$2)</f>
        <v>0.16574428834965232</v>
      </c>
      <c r="E830">
        <f>('11'!F5316-'11'!F$2)/('11'!F$1-'11'!F$2)</f>
        <v>0.16574428834965296</v>
      </c>
      <c r="F830">
        <f>('11'!G5316-'11'!G$2)/('11'!G$1-'11'!G$2)</f>
        <v>0</v>
      </c>
      <c r="G830">
        <f>('11'!H5316-'11'!H$2)/('11'!H$1-'11'!H$2)</f>
        <v>0</v>
      </c>
      <c r="H830">
        <f t="shared" si="116"/>
        <v>3.9524715298535115E-2</v>
      </c>
      <c r="I830">
        <f t="shared" si="112"/>
        <v>1.7310912445012061</v>
      </c>
      <c r="J830">
        <f t="shared" si="113"/>
        <v>24.699049240811767</v>
      </c>
      <c r="K830">
        <f t="shared" si="114"/>
        <v>0</v>
      </c>
      <c r="L830">
        <f t="shared" si="115"/>
        <v>0</v>
      </c>
    </row>
    <row r="831" spans="1:12" x14ac:dyDescent="0.25">
      <c r="A831">
        <f>'11'!A5317</f>
        <v>5309</v>
      </c>
      <c r="B831">
        <f>'11'!B5317</f>
        <v>2955600</v>
      </c>
      <c r="C831">
        <f>('11'!C5317-'11'!C$2)/('11'!C$1-'11'!C$2)</f>
        <v>1.9762357649267558E-2</v>
      </c>
      <c r="D831">
        <f>('11'!E5317-'11'!E$2)/('11'!E$1-'11'!E$2)</f>
        <v>0.15806726266496379</v>
      </c>
      <c r="E831">
        <f>('11'!F5317-'11'!F$2)/('11'!F$1-'11'!F$2)</f>
        <v>0.15806726266496371</v>
      </c>
      <c r="F831">
        <f>('11'!G5317-'11'!G$2)/('11'!G$1-'11'!G$2)</f>
        <v>0</v>
      </c>
      <c r="G831">
        <f>('11'!H5317-'11'!H$2)/('11'!H$1-'11'!H$2)</f>
        <v>0</v>
      </c>
      <c r="H831">
        <f t="shared" si="116"/>
        <v>2.2232652355426E-2</v>
      </c>
      <c r="I831">
        <f t="shared" si="112"/>
        <v>1.6490847169008087</v>
      </c>
      <c r="J831">
        <f t="shared" si="113"/>
        <v>23.554221654604884</v>
      </c>
      <c r="K831">
        <f t="shared" si="114"/>
        <v>0</v>
      </c>
      <c r="L831">
        <f t="shared" si="115"/>
        <v>0</v>
      </c>
    </row>
    <row r="832" spans="1:12" x14ac:dyDescent="0.25">
      <c r="A832">
        <f>'11'!A5318</f>
        <v>5310</v>
      </c>
      <c r="B832">
        <f>'11'!B5318</f>
        <v>2959200</v>
      </c>
      <c r="C832">
        <f>('11'!C5318-'11'!C$2)/('11'!C$1-'11'!C$2)</f>
        <v>7.4108841184753332E-3</v>
      </c>
      <c r="D832">
        <f>('11'!E5318-'11'!E$2)/('11'!E$1-'11'!E$2)</f>
        <v>0.15396622676316163</v>
      </c>
      <c r="E832">
        <f>('11'!F5318-'11'!F$2)/('11'!F$1-'11'!F$2)</f>
        <v>0.15396622676316252</v>
      </c>
      <c r="F832">
        <f>('11'!G5318-'11'!G$2)/('11'!G$1-'11'!G$2)</f>
        <v>0</v>
      </c>
      <c r="G832">
        <f>('11'!H5318-'11'!H$2)/('11'!H$1-'11'!H$2)</f>
        <v>0</v>
      </c>
      <c r="H832">
        <f t="shared" si="116"/>
        <v>3.7054420592376666E-2</v>
      </c>
      <c r="I832">
        <f t="shared" si="112"/>
        <v>1.587299560096495</v>
      </c>
      <c r="J832">
        <f t="shared" si="113"/>
        <v>22.520547750816036</v>
      </c>
      <c r="K832">
        <f t="shared" si="114"/>
        <v>0</v>
      </c>
      <c r="L832">
        <f t="shared" si="115"/>
        <v>0</v>
      </c>
    </row>
    <row r="833" spans="1:12" x14ac:dyDescent="0.25">
      <c r="A833">
        <f>'11'!A5319</f>
        <v>5311</v>
      </c>
      <c r="B833">
        <f>'11'!B5319</f>
        <v>2962800</v>
      </c>
      <c r="C833">
        <f>('11'!C5319-'11'!C$2)/('11'!C$1-'11'!C$2)</f>
        <v>2.4702947061584447E-3</v>
      </c>
      <c r="D833">
        <f>('11'!E5319-'11'!E$2)/('11'!E$1-'11'!E$2)</f>
        <v>0.14440187313750533</v>
      </c>
      <c r="E833">
        <f>('11'!F5319-'11'!F$2)/('11'!F$1-'11'!F$2)</f>
        <v>0.14440187313750533</v>
      </c>
      <c r="F833">
        <f>('11'!G5319-'11'!G$2)/('11'!G$1-'11'!G$2)</f>
        <v>0</v>
      </c>
      <c r="G833">
        <f>('11'!H5319-'11'!H$2)/('11'!H$1-'11'!H$2)</f>
        <v>0</v>
      </c>
      <c r="H833">
        <f t="shared" si="116"/>
        <v>4.9405894123168891E-2</v>
      </c>
      <c r="I833">
        <f t="shared" si="112"/>
        <v>1.5137079608343975</v>
      </c>
      <c r="J833">
        <f t="shared" si="113"/>
        <v>21.483964807719641</v>
      </c>
      <c r="K833">
        <f t="shared" si="114"/>
        <v>0</v>
      </c>
      <c r="L833">
        <f t="shared" si="115"/>
        <v>0</v>
      </c>
    </row>
    <row r="834" spans="1:12" x14ac:dyDescent="0.25">
      <c r="A834">
        <f>'11'!A5320</f>
        <v>5312</v>
      </c>
      <c r="B834">
        <f>'11'!B5320</f>
        <v>2966400</v>
      </c>
      <c r="C834">
        <f>('11'!C5320-'11'!C$2)/('11'!C$1-'11'!C$2)</f>
        <v>4.9405894123168894E-3</v>
      </c>
      <c r="D834">
        <f>('11'!E5320-'11'!E$2)/('11'!E$1-'11'!E$2)</f>
        <v>0.14066978856250886</v>
      </c>
      <c r="E834">
        <f>('11'!F5320-'11'!F$2)/('11'!F$1-'11'!F$2)</f>
        <v>0.14066978856251</v>
      </c>
      <c r="F834">
        <f>('11'!G5320-'11'!G$2)/('11'!G$1-'11'!G$2)</f>
        <v>0</v>
      </c>
      <c r="G834">
        <f>('11'!H5320-'11'!H$2)/('11'!H$1-'11'!H$2)</f>
        <v>0</v>
      </c>
      <c r="H834">
        <f t="shared" si="116"/>
        <v>6.1757367653961115E-2</v>
      </c>
      <c r="I834">
        <f t="shared" si="112"/>
        <v>1.4577834539520365</v>
      </c>
      <c r="J834">
        <f t="shared" si="113"/>
        <v>20.573080743578892</v>
      </c>
      <c r="K834">
        <f t="shared" si="114"/>
        <v>0</v>
      </c>
      <c r="L834">
        <f t="shared" si="115"/>
        <v>0</v>
      </c>
    </row>
    <row r="835" spans="1:12" x14ac:dyDescent="0.25">
      <c r="A835">
        <f>'11'!A5321</f>
        <v>5313</v>
      </c>
      <c r="B835">
        <f>'11'!B5321</f>
        <v>2970000</v>
      </c>
      <c r="C835">
        <f>('11'!C5321-'11'!C$2)/('11'!C$1-'11'!C$2)</f>
        <v>1.2351473530792223E-2</v>
      </c>
      <c r="D835">
        <f>('11'!E5321-'11'!E$2)/('11'!E$1-'11'!E$2)</f>
        <v>0.13489428125443451</v>
      </c>
      <c r="E835">
        <f>('11'!F5321-'11'!F$2)/('11'!F$1-'11'!F$2)</f>
        <v>0.13489428125443551</v>
      </c>
      <c r="F835">
        <f>('11'!G5321-'11'!G$2)/('11'!G$1-'11'!G$2)</f>
        <v>0</v>
      </c>
      <c r="G835">
        <f>('11'!H5321-'11'!H$2)/('11'!H$1-'11'!H$2)</f>
        <v>0</v>
      </c>
      <c r="H835">
        <f t="shared" si="116"/>
        <v>5.4346483535485782E-2</v>
      </c>
      <c r="I835">
        <f t="shared" si="112"/>
        <v>1.3947921101177805</v>
      </c>
      <c r="J835">
        <f t="shared" si="113"/>
        <v>19.762026394210388</v>
      </c>
      <c r="K835">
        <f t="shared" si="114"/>
        <v>0</v>
      </c>
      <c r="L835">
        <f t="shared" si="115"/>
        <v>0</v>
      </c>
    </row>
    <row r="836" spans="1:12" x14ac:dyDescent="0.25">
      <c r="A836">
        <f>'11'!A5322</f>
        <v>5314</v>
      </c>
      <c r="B836">
        <f>'11'!B5322</f>
        <v>2973600</v>
      </c>
      <c r="C836">
        <f>('11'!C5322-'11'!C$2)/('11'!C$1-'11'!C$2)</f>
        <v>9.8811788246337788E-3</v>
      </c>
      <c r="D836">
        <f>('11'!E5322-'11'!E$2)/('11'!E$1-'11'!E$2)</f>
        <v>0.12601106853980418</v>
      </c>
      <c r="E836">
        <f>('11'!F5322-'11'!F$2)/('11'!F$1-'11'!F$2)</f>
        <v>0.1260110685398047</v>
      </c>
      <c r="F836">
        <f>('11'!G5322-'11'!G$2)/('11'!G$1-'11'!G$2)</f>
        <v>0</v>
      </c>
      <c r="G836">
        <f>('11'!H5322-'11'!H$2)/('11'!H$1-'11'!H$2)</f>
        <v>0</v>
      </c>
      <c r="H836">
        <f t="shared" si="116"/>
        <v>4.4465304710851999E-2</v>
      </c>
      <c r="I836">
        <f t="shared" si="112"/>
        <v>1.3307364836100468</v>
      </c>
      <c r="J836">
        <f t="shared" si="113"/>
        <v>18.880644245778438</v>
      </c>
      <c r="K836">
        <f t="shared" si="114"/>
        <v>0</v>
      </c>
      <c r="L836">
        <f t="shared" si="115"/>
        <v>0</v>
      </c>
    </row>
    <row r="837" spans="1:12" x14ac:dyDescent="0.25">
      <c r="A837">
        <f>'11'!A5323</f>
        <v>5315</v>
      </c>
      <c r="B837">
        <f>'11'!B5323</f>
        <v>2977200</v>
      </c>
      <c r="C837">
        <f>('11'!C5323-'11'!C$2)/('11'!C$1-'11'!C$2)</f>
        <v>1.4821768236950666E-2</v>
      </c>
      <c r="D837">
        <f>('11'!E5323-'11'!E$2)/('11'!E$1-'11'!E$2)</f>
        <v>0.12503192848020434</v>
      </c>
      <c r="E837">
        <f>('11'!F5323-'11'!F$2)/('11'!F$1-'11'!F$2)</f>
        <v>0.12503192848020464</v>
      </c>
      <c r="F837">
        <f>('11'!G5323-'11'!G$2)/('11'!G$1-'11'!G$2)</f>
        <v>0</v>
      </c>
      <c r="G837">
        <f>('11'!H5323-'11'!H$2)/('11'!H$1-'11'!H$2)</f>
        <v>0</v>
      </c>
      <c r="H837">
        <f t="shared" si="116"/>
        <v>2.7173241767742891E-2</v>
      </c>
      <c r="I837">
        <f t="shared" si="112"/>
        <v>1.2828437633035334</v>
      </c>
      <c r="J837">
        <f t="shared" si="113"/>
        <v>18.100212856534771</v>
      </c>
      <c r="K837">
        <f t="shared" si="114"/>
        <v>0</v>
      </c>
      <c r="L837">
        <f t="shared" si="115"/>
        <v>0</v>
      </c>
    </row>
    <row r="838" spans="1:12" x14ac:dyDescent="0.25">
      <c r="A838">
        <f>'11'!A5324</f>
        <v>5316</v>
      </c>
      <c r="B838">
        <f>'11'!B5324</f>
        <v>2980800</v>
      </c>
      <c r="C838">
        <f>('11'!C5324-'11'!C$2)/('11'!C$1-'11'!C$2)</f>
        <v>7.4108841184753332E-3</v>
      </c>
      <c r="D838">
        <f>('11'!E5324-'11'!E$2)/('11'!E$1-'11'!E$2)</f>
        <v>0.12088832127146304</v>
      </c>
      <c r="E838">
        <f>('11'!F5324-'11'!F$2)/('11'!F$1-'11'!F$2)</f>
        <v>0.12088832127146291</v>
      </c>
      <c r="F838">
        <f>('11'!G5324-'11'!G$2)/('11'!G$1-'11'!G$2)</f>
        <v>0</v>
      </c>
      <c r="G838">
        <f>('11'!H5324-'11'!H$2)/('11'!H$1-'11'!H$2)</f>
        <v>0</v>
      </c>
      <c r="H838">
        <f t="shared" si="116"/>
        <v>1.2351473530792223E-2</v>
      </c>
      <c r="I838">
        <f t="shared" si="112"/>
        <v>1.2366822761458778</v>
      </c>
      <c r="J838">
        <f t="shared" si="113"/>
        <v>17.494990776216895</v>
      </c>
      <c r="K838">
        <f t="shared" si="114"/>
        <v>0</v>
      </c>
      <c r="L838">
        <f t="shared" si="115"/>
        <v>0</v>
      </c>
    </row>
    <row r="839" spans="1:12" x14ac:dyDescent="0.25">
      <c r="A839">
        <f>'11'!A5325</f>
        <v>5317</v>
      </c>
      <c r="B839">
        <f>'11'!B5325</f>
        <v>2984400</v>
      </c>
      <c r="C839">
        <f>('11'!C5325-'11'!C$2)/('11'!C$1-'11'!C$2)</f>
        <v>7.4108841184753332E-3</v>
      </c>
      <c r="D839">
        <f>('11'!E5325-'11'!E$2)/('11'!E$1-'11'!E$2)</f>
        <v>0.11721299843905207</v>
      </c>
      <c r="E839">
        <f>('11'!F5325-'11'!F$2)/('11'!F$1-'11'!F$2)</f>
        <v>0.11721299843905297</v>
      </c>
      <c r="F839">
        <f>('11'!G5325-'11'!G$2)/('11'!G$1-'11'!G$2)</f>
        <v>0</v>
      </c>
      <c r="G839">
        <f>('11'!H5325-'11'!H$2)/('11'!H$1-'11'!H$2)</f>
        <v>0</v>
      </c>
      <c r="H839">
        <f t="shared" si="116"/>
        <v>7.4108841184753341E-3</v>
      </c>
      <c r="I839">
        <f t="shared" si="112"/>
        <v>1.2066127430112104</v>
      </c>
      <c r="J839">
        <f t="shared" si="113"/>
        <v>16.868298566766072</v>
      </c>
      <c r="K839">
        <f t="shared" si="114"/>
        <v>0</v>
      </c>
      <c r="L839">
        <f t="shared" si="115"/>
        <v>0</v>
      </c>
    </row>
    <row r="840" spans="1:12" x14ac:dyDescent="0.25">
      <c r="A840">
        <f>'11'!A5326</f>
        <v>5318</v>
      </c>
      <c r="B840">
        <f>'11'!B5326</f>
        <v>2988000</v>
      </c>
      <c r="C840">
        <f>('11'!C5326-'11'!C$2)/('11'!C$1-'11'!C$2)</f>
        <v>2.4702947061584447E-3</v>
      </c>
      <c r="D840">
        <f>('11'!E5326-'11'!E$2)/('11'!E$1-'11'!E$2)</f>
        <v>0.11245920249751667</v>
      </c>
      <c r="E840">
        <f>('11'!F5326-'11'!F$2)/('11'!F$1-'11'!F$2)</f>
        <v>0.11245920249751706</v>
      </c>
      <c r="F840">
        <f>('11'!G5326-'11'!G$2)/('11'!G$1-'11'!G$2)</f>
        <v>0</v>
      </c>
      <c r="G840">
        <f>('11'!H5326-'11'!H$2)/('11'!H$1-'11'!H$2)</f>
        <v>0</v>
      </c>
      <c r="H840">
        <f t="shared" si="116"/>
        <v>4.9405894123168894E-3</v>
      </c>
      <c r="I840">
        <f t="shared" si="112"/>
        <v>1.1641407691216119</v>
      </c>
      <c r="J840">
        <f t="shared" si="113"/>
        <v>16.243820065276068</v>
      </c>
      <c r="K840">
        <f t="shared" si="114"/>
        <v>0</v>
      </c>
      <c r="L840">
        <f t="shared" si="115"/>
        <v>0</v>
      </c>
    </row>
    <row r="841" spans="1:12" x14ac:dyDescent="0.25">
      <c r="A841">
        <f>'11'!A5327</f>
        <v>5319</v>
      </c>
      <c r="B841">
        <f>'11'!B5327</f>
        <v>2991600</v>
      </c>
      <c r="C841">
        <f>('11'!C5327-'11'!C$2)/('11'!C$1-'11'!C$2)</f>
        <v>0</v>
      </c>
      <c r="D841">
        <f>('11'!E5327-'11'!E$2)/('11'!E$1-'11'!E$2)</f>
        <v>0.10876968922945934</v>
      </c>
      <c r="E841">
        <f>('11'!F5327-'11'!F$2)/('11'!F$1-'11'!F$2)</f>
        <v>0.10876968922946027</v>
      </c>
      <c r="F841">
        <f>('11'!G5327-'11'!G$2)/('11'!G$1-'11'!G$2)</f>
        <v>0</v>
      </c>
      <c r="G841">
        <f>('11'!H5327-'11'!H$2)/('11'!H$1-'11'!H$2)</f>
        <v>0</v>
      </c>
      <c r="H841">
        <f t="shared" si="116"/>
        <v>2.4702947061584447E-3</v>
      </c>
      <c r="I841">
        <f t="shared" si="112"/>
        <v>1.1240953597275436</v>
      </c>
      <c r="J841">
        <f t="shared" si="113"/>
        <v>15.746473676741942</v>
      </c>
      <c r="K841">
        <f t="shared" si="114"/>
        <v>0</v>
      </c>
      <c r="L841">
        <f t="shared" si="115"/>
        <v>0</v>
      </c>
    </row>
    <row r="842" spans="1:12" x14ac:dyDescent="0.25">
      <c r="A842">
        <f>'11'!A5328</f>
        <v>5320</v>
      </c>
      <c r="B842">
        <f>'11'!B5328</f>
        <v>2995200</v>
      </c>
      <c r="C842">
        <f>('11'!C5328-'11'!C$2)/('11'!C$1-'11'!C$2)</f>
        <v>2.4702947061584447E-3</v>
      </c>
      <c r="D842">
        <f>('11'!E5328-'11'!E$2)/('11'!E$1-'11'!E$2)</f>
        <v>0.10556265077337874</v>
      </c>
      <c r="E842">
        <f>('11'!F5328-'11'!F$2)/('11'!F$1-'11'!F$2)</f>
        <v>0.10556265077338009</v>
      </c>
      <c r="F842">
        <f>('11'!G5328-'11'!G$2)/('11'!G$1-'11'!G$2)</f>
        <v>0</v>
      </c>
      <c r="G842">
        <f>('11'!H5328-'11'!H$2)/('11'!H$1-'11'!H$2)</f>
        <v>0</v>
      </c>
      <c r="H842">
        <f t="shared" si="116"/>
        <v>0</v>
      </c>
      <c r="I842">
        <f t="shared" ref="I842:I905" si="117">D842*I$8+D841*I$7+D840*I$6</f>
        <v>1.085937278274443</v>
      </c>
      <c r="J842">
        <f t="shared" ref="J842:J905" si="118">E842*J$8+E841*J$7+E840*J$6+E839*J$5+E838*J$4+E837*J$3</f>
        <v>15.243635589612696</v>
      </c>
      <c r="K842">
        <f t="shared" ref="K842:K905" si="119">F842*K$8+F841*K$7+F840*K$6+F839*K$5+F838*K$4+F837*K$3</f>
        <v>0</v>
      </c>
      <c r="L842">
        <f t="shared" ref="L842:L905" si="120">AVERAGE(F843:F848)</f>
        <v>0</v>
      </c>
    </row>
    <row r="843" spans="1:12" x14ac:dyDescent="0.25">
      <c r="A843">
        <f>'11'!A5329</f>
        <v>5321</v>
      </c>
      <c r="B843">
        <f>'11'!B5329</f>
        <v>2998800</v>
      </c>
      <c r="C843">
        <f>('11'!C5329-'11'!C$2)/('11'!C$1-'11'!C$2)</f>
        <v>0</v>
      </c>
      <c r="D843">
        <f>('11'!E5329-'11'!E$2)/('11'!E$1-'11'!E$2)</f>
        <v>0.10235561231729816</v>
      </c>
      <c r="E843">
        <f>('11'!F5329-'11'!F$2)/('11'!F$1-'11'!F$2)</f>
        <v>0.10235561231729789</v>
      </c>
      <c r="F843">
        <f>('11'!G5329-'11'!G$2)/('11'!G$1-'11'!G$2)</f>
        <v>0</v>
      </c>
      <c r="G843">
        <f>('11'!H5329-'11'!H$2)/('11'!H$1-'11'!H$2)</f>
        <v>0</v>
      </c>
      <c r="H843">
        <f t="shared" si="116"/>
        <v>0</v>
      </c>
      <c r="I843">
        <f t="shared" si="117"/>
        <v>1.0524194692777069</v>
      </c>
      <c r="J843">
        <f t="shared" si="118"/>
        <v>14.750148999574373</v>
      </c>
      <c r="K843">
        <f t="shared" si="119"/>
        <v>0</v>
      </c>
      <c r="L843">
        <f t="shared" si="120"/>
        <v>0</v>
      </c>
    </row>
    <row r="844" spans="1:12" x14ac:dyDescent="0.25">
      <c r="A844">
        <f>'11'!A5330</f>
        <v>5322</v>
      </c>
      <c r="B844">
        <f>'11'!B5330</f>
        <v>3002400</v>
      </c>
      <c r="C844">
        <f>('11'!C5330-'11'!C$2)/('11'!C$1-'11'!C$2)</f>
        <v>0</v>
      </c>
      <c r="D844">
        <f>('11'!E5330-'11'!E$2)/('11'!E$1-'11'!E$2)</f>
        <v>9.909181211863205E-2</v>
      </c>
      <c r="E844">
        <f>('11'!F5330-'11'!F$2)/('11'!F$1-'11'!F$2)</f>
        <v>9.9091812118632341E-2</v>
      </c>
      <c r="F844">
        <f>('11'!G5330-'11'!G$2)/('11'!G$1-'11'!G$2)</f>
        <v>0</v>
      </c>
      <c r="G844">
        <f>('11'!H5330-'11'!H$2)/('11'!H$1-'11'!H$2)</f>
        <v>0</v>
      </c>
      <c r="H844">
        <f t="shared" si="116"/>
        <v>0</v>
      </c>
      <c r="I844">
        <f t="shared" si="117"/>
        <v>1.020122037746559</v>
      </c>
      <c r="J844">
        <f t="shared" si="118"/>
        <v>14.262324393358938</v>
      </c>
      <c r="K844">
        <f t="shared" si="119"/>
        <v>0</v>
      </c>
      <c r="L844">
        <f t="shared" si="120"/>
        <v>0</v>
      </c>
    </row>
    <row r="845" spans="1:12" x14ac:dyDescent="0.25">
      <c r="A845">
        <f>'11'!A5331</f>
        <v>5323</v>
      </c>
      <c r="B845">
        <f>'11'!B5331</f>
        <v>3006000</v>
      </c>
      <c r="C845">
        <f>('11'!C5331-'11'!C$2)/('11'!C$1-'11'!C$2)</f>
        <v>0</v>
      </c>
      <c r="D845">
        <f>('11'!E5331-'11'!E$2)/('11'!E$1-'11'!E$2)</f>
        <v>9.4636015325670508E-2</v>
      </c>
      <c r="E845">
        <f>('11'!F5331-'11'!F$2)/('11'!F$1-'11'!F$2)</f>
        <v>9.4636015325672118E-2</v>
      </c>
      <c r="F845">
        <f>('11'!G5331-'11'!G$2)/('11'!G$1-'11'!G$2)</f>
        <v>0</v>
      </c>
      <c r="G845">
        <f>('11'!H5331-'11'!H$2)/('11'!H$1-'11'!H$2)</f>
        <v>0</v>
      </c>
      <c r="H845">
        <f t="shared" si="116"/>
        <v>0</v>
      </c>
      <c r="I845">
        <f t="shared" si="117"/>
        <v>0.98288633461047259</v>
      </c>
      <c r="J845">
        <f t="shared" si="118"/>
        <v>13.76981694338027</v>
      </c>
      <c r="K845">
        <f t="shared" si="119"/>
        <v>0</v>
      </c>
      <c r="L845">
        <f t="shared" si="120"/>
        <v>0</v>
      </c>
    </row>
    <row r="846" spans="1:12" x14ac:dyDescent="0.25">
      <c r="A846">
        <f>'11'!A5332</f>
        <v>5324</v>
      </c>
      <c r="B846">
        <f>'11'!B5332</f>
        <v>3009600</v>
      </c>
      <c r="C846">
        <f>('11'!C5332-'11'!C$2)/('11'!C$1-'11'!C$2)</f>
        <v>0</v>
      </c>
      <c r="D846">
        <f>('11'!E5332-'11'!E$2)/('11'!E$1-'11'!E$2)</f>
        <v>9.0194408968355344E-2</v>
      </c>
      <c r="E846">
        <f>('11'!F5332-'11'!F$2)/('11'!F$1-'11'!F$2)</f>
        <v>9.0194408968356718E-2</v>
      </c>
      <c r="F846">
        <f>('11'!G5332-'11'!G$2)/('11'!G$1-'11'!G$2)</f>
        <v>0</v>
      </c>
      <c r="G846">
        <f>('11'!H5332-'11'!H$2)/('11'!H$1-'11'!H$2)</f>
        <v>0</v>
      </c>
      <c r="H846">
        <f t="shared" si="116"/>
        <v>0</v>
      </c>
      <c r="I846">
        <f t="shared" si="117"/>
        <v>0.94196111820632911</v>
      </c>
      <c r="J846">
        <f t="shared" si="118"/>
        <v>13.256321839080593</v>
      </c>
      <c r="K846">
        <f t="shared" si="119"/>
        <v>0</v>
      </c>
      <c r="L846">
        <f t="shared" si="120"/>
        <v>0</v>
      </c>
    </row>
    <row r="847" spans="1:12" x14ac:dyDescent="0.25">
      <c r="A847">
        <f>'11'!A5333</f>
        <v>5325</v>
      </c>
      <c r="B847">
        <f>'11'!B5333</f>
        <v>3013200</v>
      </c>
      <c r="C847">
        <f>('11'!C5333-'11'!C$2)/('11'!C$1-'11'!C$2)</f>
        <v>0</v>
      </c>
      <c r="D847">
        <f>('11'!E5333-'11'!E$2)/('11'!E$1-'11'!E$2)</f>
        <v>8.637718177948063E-2</v>
      </c>
      <c r="E847">
        <f>('11'!F5333-'11'!F$2)/('11'!F$1-'11'!F$2)</f>
        <v>8.6377181779482351E-2</v>
      </c>
      <c r="F847">
        <f>('11'!G5333-'11'!G$2)/('11'!G$1-'11'!G$2)</f>
        <v>0</v>
      </c>
      <c r="G847">
        <f>('11'!H5333-'11'!H$2)/('11'!H$1-'11'!H$2)</f>
        <v>0</v>
      </c>
      <c r="H847">
        <f t="shared" si="116"/>
        <v>0</v>
      </c>
      <c r="I847">
        <f t="shared" si="117"/>
        <v>0.90000000000000013</v>
      </c>
      <c r="J847">
        <f t="shared" si="118"/>
        <v>12.739335887611887</v>
      </c>
      <c r="K847">
        <f t="shared" si="119"/>
        <v>0</v>
      </c>
      <c r="L847">
        <f t="shared" si="120"/>
        <v>0</v>
      </c>
    </row>
    <row r="848" spans="1:12" x14ac:dyDescent="0.25">
      <c r="A848">
        <f>'11'!A5334</f>
        <v>5326</v>
      </c>
      <c r="B848">
        <f>'11'!B5334</f>
        <v>3016800</v>
      </c>
      <c r="C848">
        <f>('11'!C5334-'11'!C$2)/('11'!C$1-'11'!C$2)</f>
        <v>0</v>
      </c>
      <c r="D848">
        <f>('11'!E5334-'11'!E$2)/('11'!E$1-'11'!E$2)</f>
        <v>7.9480630055342713E-2</v>
      </c>
      <c r="E848">
        <f>('11'!F5334-'11'!F$2)/('11'!F$1-'11'!F$2)</f>
        <v>7.9480630055343365E-2</v>
      </c>
      <c r="F848">
        <f>('11'!G5334-'11'!G$2)/('11'!G$1-'11'!G$2)</f>
        <v>0</v>
      </c>
      <c r="G848">
        <f>('11'!H5334-'11'!H$2)/('11'!H$1-'11'!H$2)</f>
        <v>0</v>
      </c>
      <c r="H848">
        <f t="shared" si="116"/>
        <v>0</v>
      </c>
      <c r="I848">
        <f t="shared" si="117"/>
        <v>0.84763729246487873</v>
      </c>
      <c r="J848">
        <f t="shared" si="118"/>
        <v>12.122534411806587</v>
      </c>
      <c r="K848">
        <f t="shared" si="119"/>
        <v>0</v>
      </c>
      <c r="L848">
        <f t="shared" si="120"/>
        <v>0</v>
      </c>
    </row>
    <row r="849" spans="1:12" x14ac:dyDescent="0.25">
      <c r="A849">
        <f>'11'!A5335</f>
        <v>5327</v>
      </c>
      <c r="B849">
        <f>'11'!B5335</f>
        <v>3020400</v>
      </c>
      <c r="C849">
        <f>('11'!C5335-'11'!C$2)/('11'!C$1-'11'!C$2)</f>
        <v>0</v>
      </c>
      <c r="D849">
        <f>('11'!E5335-'11'!E$2)/('11'!E$1-'11'!E$2)</f>
        <v>7.3279409677877105E-2</v>
      </c>
      <c r="E849">
        <f>('11'!F5335-'11'!F$2)/('11'!F$1-'11'!F$2)</f>
        <v>7.3279409677877619E-2</v>
      </c>
      <c r="F849">
        <f>('11'!G5335-'11'!G$2)/('11'!G$1-'11'!G$2)</f>
        <v>0</v>
      </c>
      <c r="G849">
        <f>('11'!H5335-'11'!H$2)/('11'!H$1-'11'!H$2)</f>
        <v>0</v>
      </c>
      <c r="H849">
        <f t="shared" ref="H849:H912" si="121">C850*H$8+C851*H$7+C852*H$6</f>
        <v>0</v>
      </c>
      <c r="I849">
        <f t="shared" si="117"/>
        <v>0.79069107421597851</v>
      </c>
      <c r="J849">
        <f t="shared" si="118"/>
        <v>11.409578544061448</v>
      </c>
      <c r="K849">
        <f t="shared" si="119"/>
        <v>0</v>
      </c>
      <c r="L849">
        <f t="shared" si="120"/>
        <v>0</v>
      </c>
    </row>
    <row r="850" spans="1:12" x14ac:dyDescent="0.25">
      <c r="A850">
        <f>'11'!A5336</f>
        <v>5328</v>
      </c>
      <c r="B850">
        <f>'11'!B5336</f>
        <v>3024000</v>
      </c>
      <c r="C850">
        <f>('11'!C5336-'11'!C$2)/('11'!C$1-'11'!C$2)</f>
        <v>0</v>
      </c>
      <c r="D850">
        <f>('11'!E5336-'11'!E$2)/('11'!E$1-'11'!E$2)</f>
        <v>6.7475521498510008E-2</v>
      </c>
      <c r="E850">
        <f>('11'!F5336-'11'!F$2)/('11'!F$1-'11'!F$2)</f>
        <v>6.7475521498511451E-2</v>
      </c>
      <c r="F850">
        <f>('11'!G5336-'11'!G$2)/('11'!G$1-'11'!G$2)</f>
        <v>0</v>
      </c>
      <c r="G850">
        <f>('11'!H5336-'11'!H$2)/('11'!H$1-'11'!H$2)</f>
        <v>0</v>
      </c>
      <c r="H850">
        <f t="shared" si="121"/>
        <v>0</v>
      </c>
      <c r="I850">
        <f t="shared" si="117"/>
        <v>0.72818220519369947</v>
      </c>
      <c r="J850">
        <f t="shared" si="118"/>
        <v>10.677352064708542</v>
      </c>
      <c r="K850">
        <f t="shared" si="119"/>
        <v>0</v>
      </c>
      <c r="L850">
        <f t="shared" si="120"/>
        <v>0</v>
      </c>
    </row>
    <row r="851" spans="1:12" x14ac:dyDescent="0.25">
      <c r="A851">
        <f>'11'!A5337</f>
        <v>5329</v>
      </c>
      <c r="B851">
        <f>'11'!B5337</f>
        <v>3027600</v>
      </c>
      <c r="C851">
        <f>('11'!C5337-'11'!C$2)/('11'!C$1-'11'!C$2)</f>
        <v>0</v>
      </c>
      <c r="D851">
        <f>('11'!E5337-'11'!E$2)/('11'!E$1-'11'!E$2)</f>
        <v>6.2636582943096361E-2</v>
      </c>
      <c r="E851">
        <f>('11'!F5337-'11'!F$2)/('11'!F$1-'11'!F$2)</f>
        <v>6.2636582943096472E-2</v>
      </c>
      <c r="F851">
        <f>('11'!G5337-'11'!G$2)/('11'!G$1-'11'!G$2)</f>
        <v>0</v>
      </c>
      <c r="G851">
        <f>('11'!H5337-'11'!H$2)/('11'!H$1-'11'!H$2)</f>
        <v>0</v>
      </c>
      <c r="H851">
        <f t="shared" si="121"/>
        <v>0</v>
      </c>
      <c r="I851">
        <f t="shared" si="117"/>
        <v>0.67281112530154674</v>
      </c>
      <c r="J851">
        <f t="shared" si="118"/>
        <v>9.949255002128691</v>
      </c>
      <c r="K851">
        <f t="shared" si="119"/>
        <v>0</v>
      </c>
      <c r="L851">
        <f t="shared" si="120"/>
        <v>0</v>
      </c>
    </row>
    <row r="852" spans="1:12" x14ac:dyDescent="0.25">
      <c r="A852">
        <f>'11'!A5338</f>
        <v>5330</v>
      </c>
      <c r="B852">
        <f>'11'!B5338</f>
        <v>3031200</v>
      </c>
      <c r="C852">
        <f>('11'!C5338-'11'!C$2)/('11'!C$1-'11'!C$2)</f>
        <v>0</v>
      </c>
      <c r="D852">
        <f>('11'!E5338-'11'!E$2)/('11'!E$1-'11'!E$2)</f>
        <v>5.7513835674755216E-2</v>
      </c>
      <c r="E852">
        <f>('11'!F5338-'11'!F$2)/('11'!F$1-'11'!F$2)</f>
        <v>5.7513835674756694E-2</v>
      </c>
      <c r="F852">
        <f>('11'!G5338-'11'!G$2)/('11'!G$1-'11'!G$2)</f>
        <v>0</v>
      </c>
      <c r="G852">
        <f>('11'!H5338-'11'!H$2)/('11'!H$1-'11'!H$2)</f>
        <v>0</v>
      </c>
      <c r="H852">
        <f t="shared" si="121"/>
        <v>0</v>
      </c>
      <c r="I852">
        <f t="shared" si="117"/>
        <v>0.62039165602384005</v>
      </c>
      <c r="J852">
        <f t="shared" si="118"/>
        <v>9.189825457641664</v>
      </c>
      <c r="K852">
        <f t="shared" si="119"/>
        <v>0</v>
      </c>
      <c r="L852">
        <f t="shared" si="120"/>
        <v>0</v>
      </c>
    </row>
    <row r="853" spans="1:12" x14ac:dyDescent="0.25">
      <c r="A853">
        <f>'11'!A5339</f>
        <v>5331</v>
      </c>
      <c r="B853">
        <f>'11'!B5339</f>
        <v>3034800</v>
      </c>
      <c r="C853">
        <f>('11'!C5339-'11'!C$2)/('11'!C$1-'11'!C$2)</f>
        <v>0</v>
      </c>
      <c r="D853">
        <f>('11'!E5339-'11'!E$2)/('11'!E$1-'11'!E$2)</f>
        <v>5.2504611891585076E-2</v>
      </c>
      <c r="E853">
        <f>('11'!F5339-'11'!F$2)/('11'!F$1-'11'!F$2)</f>
        <v>5.2504611891585631E-2</v>
      </c>
      <c r="F853">
        <f>('11'!G5339-'11'!G$2)/('11'!G$1-'11'!G$2)</f>
        <v>0</v>
      </c>
      <c r="G853">
        <f>('11'!H5339-'11'!H$2)/('11'!H$1-'11'!H$2)</f>
        <v>0</v>
      </c>
      <c r="H853">
        <f t="shared" si="121"/>
        <v>0</v>
      </c>
      <c r="I853">
        <f t="shared" si="117"/>
        <v>0.57046970341989511</v>
      </c>
      <c r="J853">
        <f t="shared" si="118"/>
        <v>8.4554420320704988</v>
      </c>
      <c r="K853">
        <f t="shared" si="119"/>
        <v>0</v>
      </c>
      <c r="L853">
        <f t="shared" si="120"/>
        <v>0</v>
      </c>
    </row>
    <row r="854" spans="1:12" x14ac:dyDescent="0.25">
      <c r="A854">
        <f>'11'!A5340</f>
        <v>5332</v>
      </c>
      <c r="B854">
        <f>'11'!B5340</f>
        <v>3038400</v>
      </c>
      <c r="C854">
        <f>('11'!C5340-'11'!C$2)/('11'!C$1-'11'!C$2)</f>
        <v>0</v>
      </c>
      <c r="D854">
        <f>('11'!E5340-'11'!E$2)/('11'!E$1-'11'!E$2)</f>
        <v>4.802043422733078E-2</v>
      </c>
      <c r="E854">
        <f>('11'!F5340-'11'!F$2)/('11'!F$1-'11'!F$2)</f>
        <v>4.8020434227331717E-2</v>
      </c>
      <c r="F854">
        <f>('11'!G5340-'11'!G$2)/('11'!G$1-'11'!G$2)</f>
        <v>0</v>
      </c>
      <c r="G854">
        <f>('11'!H5340-'11'!H$2)/('11'!H$1-'11'!H$2)</f>
        <v>0</v>
      </c>
      <c r="H854">
        <f t="shared" si="121"/>
        <v>0</v>
      </c>
      <c r="I854">
        <f t="shared" si="117"/>
        <v>0.52213707960834399</v>
      </c>
      <c r="J854">
        <f t="shared" si="118"/>
        <v>7.769802752944635</v>
      </c>
      <c r="K854">
        <f t="shared" si="119"/>
        <v>0</v>
      </c>
      <c r="L854">
        <f t="shared" si="120"/>
        <v>0</v>
      </c>
    </row>
    <row r="855" spans="1:12" x14ac:dyDescent="0.25">
      <c r="A855">
        <f>'11'!A5341</f>
        <v>5333</v>
      </c>
      <c r="B855">
        <f>'11'!B5341</f>
        <v>3042000</v>
      </c>
      <c r="C855">
        <f>('11'!C5341-'11'!C$2)/('11'!C$1-'11'!C$2)</f>
        <v>0</v>
      </c>
      <c r="D855">
        <f>('11'!E5341-'11'!E$2)/('11'!E$1-'11'!E$2)</f>
        <v>4.2954448701575144E-2</v>
      </c>
      <c r="E855">
        <f>('11'!F5341-'11'!F$2)/('11'!F$1-'11'!F$2)</f>
        <v>4.2954448701575283E-2</v>
      </c>
      <c r="F855">
        <f>('11'!G5341-'11'!G$2)/('11'!G$1-'11'!G$2)</f>
        <v>0</v>
      </c>
      <c r="G855">
        <f>('11'!H5341-'11'!H$2)/('11'!H$1-'11'!H$2)</f>
        <v>0</v>
      </c>
      <c r="H855">
        <f t="shared" si="121"/>
        <v>4.9405894123168894E-3</v>
      </c>
      <c r="I855">
        <f t="shared" si="117"/>
        <v>0.47339293316304815</v>
      </c>
      <c r="J855">
        <f t="shared" si="118"/>
        <v>7.1066127430112997</v>
      </c>
      <c r="K855">
        <f t="shared" si="119"/>
        <v>0</v>
      </c>
      <c r="L855">
        <f t="shared" si="120"/>
        <v>4.329004329004329E-3</v>
      </c>
    </row>
    <row r="856" spans="1:12" x14ac:dyDescent="0.25">
      <c r="A856">
        <f>'11'!A5342</f>
        <v>5334</v>
      </c>
      <c r="B856">
        <f>'11'!B5342</f>
        <v>3045600</v>
      </c>
      <c r="C856">
        <f>('11'!C5342-'11'!C$2)/('11'!C$1-'11'!C$2)</f>
        <v>0</v>
      </c>
      <c r="D856">
        <f>('11'!E5342-'11'!E$2)/('11'!E$1-'11'!E$2)</f>
        <v>3.8640556265077335E-2</v>
      </c>
      <c r="E856">
        <f>('11'!F5342-'11'!F$2)/('11'!F$1-'11'!F$2)</f>
        <v>3.8640556265077466E-2</v>
      </c>
      <c r="F856">
        <f>('11'!G5342-'11'!G$2)/('11'!G$1-'11'!G$2)</f>
        <v>0</v>
      </c>
      <c r="G856">
        <f>('11'!H5342-'11'!H$2)/('11'!H$1-'11'!H$2)</f>
        <v>0</v>
      </c>
      <c r="H856">
        <f t="shared" si="121"/>
        <v>9.8811788246337788E-3</v>
      </c>
      <c r="I856">
        <f t="shared" si="117"/>
        <v>0.4274868738470271</v>
      </c>
      <c r="J856">
        <f t="shared" si="118"/>
        <v>6.4578118348234073</v>
      </c>
      <c r="K856">
        <f t="shared" si="119"/>
        <v>0</v>
      </c>
      <c r="L856">
        <f t="shared" si="120"/>
        <v>4.329004329004329E-3</v>
      </c>
    </row>
    <row r="857" spans="1:12" x14ac:dyDescent="0.25">
      <c r="A857">
        <f>'11'!A5343</f>
        <v>5335</v>
      </c>
      <c r="B857">
        <f>'11'!B5343</f>
        <v>3049200</v>
      </c>
      <c r="C857">
        <f>('11'!C5343-'11'!C$2)/('11'!C$1-'11'!C$2)</f>
        <v>0</v>
      </c>
      <c r="D857">
        <f>('11'!E5343-'11'!E$2)/('11'!E$1-'11'!E$2)</f>
        <v>3.4880090818788137E-2</v>
      </c>
      <c r="E857">
        <f>('11'!F5343-'11'!F$2)/('11'!F$1-'11'!F$2)</f>
        <v>3.4865900383141614E-2</v>
      </c>
      <c r="F857">
        <f>('11'!G5343-'11'!G$2)/('11'!G$1-'11'!G$2)</f>
        <v>0</v>
      </c>
      <c r="G857">
        <f>('11'!H5343-'11'!H$2)/('11'!H$1-'11'!H$2)</f>
        <v>0</v>
      </c>
      <c r="H857">
        <f t="shared" si="121"/>
        <v>7.4108841184753341E-3</v>
      </c>
      <c r="I857">
        <f t="shared" si="117"/>
        <v>0.38430537817510996</v>
      </c>
      <c r="J857">
        <f t="shared" si="118"/>
        <v>5.8507024265645411</v>
      </c>
      <c r="K857">
        <f t="shared" si="119"/>
        <v>0</v>
      </c>
      <c r="L857">
        <f t="shared" si="120"/>
        <v>4.329004329004329E-3</v>
      </c>
    </row>
    <row r="858" spans="1:12" x14ac:dyDescent="0.25">
      <c r="A858">
        <f>'11'!A5344</f>
        <v>5336</v>
      </c>
      <c r="B858">
        <f>'11'!B5344</f>
        <v>3052800</v>
      </c>
      <c r="C858">
        <f>('11'!C5344-'11'!C$2)/('11'!C$1-'11'!C$2)</f>
        <v>2.4702947061584447E-3</v>
      </c>
      <c r="D858">
        <f>('11'!E5344-'11'!E$2)/('11'!E$1-'11'!E$2)</f>
        <v>3.1971051511281399E-2</v>
      </c>
      <c r="E858">
        <f>('11'!F5344-'11'!F$2)/('11'!F$1-'11'!F$2)</f>
        <v>3.1971051511281955E-2</v>
      </c>
      <c r="F858">
        <f>('11'!G5344-'11'!G$2)/('11'!G$1-'11'!G$2)</f>
        <v>0</v>
      </c>
      <c r="G858">
        <f>('11'!H5344-'11'!H$2)/('11'!H$1-'11'!H$2)</f>
        <v>0</v>
      </c>
      <c r="H858">
        <f t="shared" si="121"/>
        <v>9.1400904127862462E-2</v>
      </c>
      <c r="I858">
        <f t="shared" si="117"/>
        <v>0.34844614729672196</v>
      </c>
      <c r="J858">
        <f t="shared" si="118"/>
        <v>5.3037037037037491</v>
      </c>
      <c r="K858">
        <f t="shared" si="119"/>
        <v>0</v>
      </c>
      <c r="L858">
        <f t="shared" si="120"/>
        <v>4.329004329004329E-3</v>
      </c>
    </row>
    <row r="859" spans="1:12" x14ac:dyDescent="0.25">
      <c r="A859">
        <f>'11'!A5345</f>
        <v>5337</v>
      </c>
      <c r="B859">
        <f>'11'!B5345</f>
        <v>3056400</v>
      </c>
      <c r="C859">
        <f>('11'!C5345-'11'!C$2)/('11'!C$1-'11'!C$2)</f>
        <v>2.4702947061584447E-3</v>
      </c>
      <c r="D859">
        <f>('11'!E5345-'11'!E$2)/('11'!E$1-'11'!E$2)</f>
        <v>2.9076202639421032E-2</v>
      </c>
      <c r="E859">
        <f>('11'!F5345-'11'!F$2)/('11'!F$1-'11'!F$2)</f>
        <v>2.9076202639422288E-2</v>
      </c>
      <c r="F859">
        <f>('11'!G5345-'11'!G$2)/('11'!G$1-'11'!G$2)</f>
        <v>0</v>
      </c>
      <c r="G859">
        <f>('11'!H5345-'11'!H$2)/('11'!H$1-'11'!H$2)</f>
        <v>0</v>
      </c>
      <c r="H859">
        <f t="shared" si="121"/>
        <v>0.19268298708035869</v>
      </c>
      <c r="I859">
        <f t="shared" si="117"/>
        <v>0.31685823754789272</v>
      </c>
      <c r="J859">
        <f t="shared" si="118"/>
        <v>4.7996878104158434</v>
      </c>
      <c r="K859">
        <f t="shared" si="119"/>
        <v>0</v>
      </c>
      <c r="L859">
        <f t="shared" si="120"/>
        <v>4.329004329004329E-3</v>
      </c>
    </row>
    <row r="860" spans="1:12" x14ac:dyDescent="0.25">
      <c r="A860">
        <f>'11'!A5346</f>
        <v>5338</v>
      </c>
      <c r="B860">
        <f>'11'!B5346</f>
        <v>3060000</v>
      </c>
      <c r="C860">
        <f>('11'!C5346-'11'!C$2)/('11'!C$1-'11'!C$2)</f>
        <v>0</v>
      </c>
      <c r="D860">
        <f>('11'!E5346-'11'!E$2)/('11'!E$1-'11'!E$2)</f>
        <v>2.6266496381438909E-2</v>
      </c>
      <c r="E860">
        <f>('11'!F5346-'11'!F$2)/('11'!F$1-'11'!F$2)</f>
        <v>2.6266496381439661E-2</v>
      </c>
      <c r="F860">
        <f>('11'!G5346-'11'!G$2)/('11'!G$1-'11'!G$2)</f>
        <v>0</v>
      </c>
      <c r="G860">
        <f>('11'!H5346-'11'!H$2)/('11'!H$1-'11'!H$2)</f>
        <v>0</v>
      </c>
      <c r="H860">
        <f t="shared" si="121"/>
        <v>0.23220770237889382</v>
      </c>
      <c r="I860">
        <f t="shared" si="117"/>
        <v>0.28820774797786292</v>
      </c>
      <c r="J860">
        <f t="shared" si="118"/>
        <v>4.3443309209593481</v>
      </c>
      <c r="K860">
        <f t="shared" si="119"/>
        <v>0</v>
      </c>
      <c r="L860">
        <f t="shared" si="120"/>
        <v>4.329004329004329E-3</v>
      </c>
    </row>
    <row r="861" spans="1:12" x14ac:dyDescent="0.25">
      <c r="A861">
        <f>'11'!A5347</f>
        <v>5339</v>
      </c>
      <c r="B861">
        <f>'11'!B5347</f>
        <v>3063600</v>
      </c>
      <c r="C861">
        <f>('11'!C5347-'11'!C$2)/('11'!C$1-'11'!C$2)</f>
        <v>4.4465304710852006E-2</v>
      </c>
      <c r="D861">
        <f>('11'!E5347-'11'!E$2)/('11'!E$1-'11'!E$2)</f>
        <v>2.4421739747410246E-2</v>
      </c>
      <c r="E861">
        <f>('11'!F5347-'11'!F$2)/('11'!F$1-'11'!F$2)</f>
        <v>2.4421739747410257E-2</v>
      </c>
      <c r="F861">
        <f>('11'!G5347-'11'!G$2)/('11'!G$1-'11'!G$2)</f>
        <v>2.5974025974025972E-2</v>
      </c>
      <c r="G861">
        <f>('11'!H5347-'11'!H$2)/('11'!H$1-'11'!H$2)</f>
        <v>2.597402597242808E-2</v>
      </c>
      <c r="H861">
        <f t="shared" si="121"/>
        <v>0.17539092413724955</v>
      </c>
      <c r="I861">
        <f t="shared" si="117"/>
        <v>0.26371505605222079</v>
      </c>
      <c r="J861">
        <f t="shared" si="118"/>
        <v>3.9577834539520951</v>
      </c>
      <c r="K861">
        <f t="shared" si="119"/>
        <v>0.10389610389610389</v>
      </c>
      <c r="L861">
        <f t="shared" si="120"/>
        <v>0</v>
      </c>
    </row>
    <row r="862" spans="1:12" x14ac:dyDescent="0.25">
      <c r="A862">
        <f>'11'!A5348</f>
        <v>5340</v>
      </c>
      <c r="B862">
        <f>'11'!B5348</f>
        <v>3067200</v>
      </c>
      <c r="C862">
        <f>('11'!C5348-'11'!C$2)/('11'!C$1-'11'!C$2)</f>
        <v>5.187618882932734E-2</v>
      </c>
      <c r="D862">
        <f>('11'!E5348-'11'!E$2)/('11'!E$1-'11'!E$2)</f>
        <v>2.368383709379878E-2</v>
      </c>
      <c r="E862">
        <f>('11'!F5348-'11'!F$2)/('11'!F$1-'11'!F$2)</f>
        <v>2.3683837093800512E-2</v>
      </c>
      <c r="F862">
        <f>('11'!G5348-'11'!G$2)/('11'!G$1-'11'!G$2)</f>
        <v>0</v>
      </c>
      <c r="G862">
        <f>('11'!H5348-'11'!H$2)/('11'!H$1-'11'!H$2)</f>
        <v>0</v>
      </c>
      <c r="H862">
        <f t="shared" si="121"/>
        <v>0.20009387119883401</v>
      </c>
      <c r="I862">
        <f t="shared" si="117"/>
        <v>0.2468000567617426</v>
      </c>
      <c r="J862">
        <f t="shared" si="118"/>
        <v>3.6625940116362665</v>
      </c>
      <c r="K862">
        <f t="shared" si="119"/>
        <v>0.15584415584415584</v>
      </c>
      <c r="L862">
        <f t="shared" si="120"/>
        <v>0</v>
      </c>
    </row>
    <row r="863" spans="1:12" x14ac:dyDescent="0.25">
      <c r="A863">
        <f>'11'!A5349</f>
        <v>5341</v>
      </c>
      <c r="B863">
        <f>'11'!B5349</f>
        <v>3070800</v>
      </c>
      <c r="C863">
        <f>('11'!C5349-'11'!C$2)/('11'!C$1-'11'!C$2)</f>
        <v>4.1995010004693557E-2</v>
      </c>
      <c r="D863">
        <f>('11'!E5349-'11'!E$2)/('11'!E$1-'11'!E$2)</f>
        <v>2.4407549311763869E-2</v>
      </c>
      <c r="E863">
        <f>('11'!F5349-'11'!F$2)/('11'!F$1-'11'!F$2)</f>
        <v>2.440754931176543E-2</v>
      </c>
      <c r="F863">
        <f>('11'!G5349-'11'!G$2)/('11'!G$1-'11'!G$2)</f>
        <v>0</v>
      </c>
      <c r="G863">
        <f>('11'!H5349-'11'!H$2)/('11'!H$1-'11'!H$2)</f>
        <v>0</v>
      </c>
      <c r="H863">
        <f t="shared" si="121"/>
        <v>0.23714829179121066</v>
      </c>
      <c r="I863">
        <f t="shared" si="117"/>
        <v>0.24194692777068255</v>
      </c>
      <c r="J863">
        <f t="shared" si="118"/>
        <v>3.472243507875846</v>
      </c>
      <c r="K863">
        <f t="shared" si="119"/>
        <v>0.15584415584415584</v>
      </c>
      <c r="L863">
        <f t="shared" si="120"/>
        <v>0</v>
      </c>
    </row>
    <row r="864" spans="1:12" x14ac:dyDescent="0.25">
      <c r="A864">
        <f>'11'!A5350</f>
        <v>5342</v>
      </c>
      <c r="B864">
        <f>'11'!B5350</f>
        <v>3074400</v>
      </c>
      <c r="C864">
        <f>('11'!C5350-'11'!C$2)/('11'!C$1-'11'!C$2)</f>
        <v>1.9762357649267558E-2</v>
      </c>
      <c r="D864">
        <f>('11'!E5350-'11'!E$2)/('11'!E$1-'11'!E$2)</f>
        <v>2.7472683411380729E-2</v>
      </c>
      <c r="E864">
        <f>('11'!F5350-'11'!F$2)/('11'!F$1-'11'!F$2)</f>
        <v>2.7472683411381187E-2</v>
      </c>
      <c r="F864">
        <f>('11'!G5350-'11'!G$2)/('11'!G$1-'11'!G$2)</f>
        <v>0</v>
      </c>
      <c r="G864">
        <f>('11'!H5350-'11'!H$2)/('11'!H$1-'11'!H$2)</f>
        <v>0</v>
      </c>
      <c r="H864">
        <f t="shared" si="121"/>
        <v>0.25691064944047826</v>
      </c>
      <c r="I864">
        <f t="shared" si="117"/>
        <v>0.25416489286221089</v>
      </c>
      <c r="J864">
        <f t="shared" si="118"/>
        <v>3.4444870157515082</v>
      </c>
      <c r="K864">
        <f t="shared" si="119"/>
        <v>7.792207792207792E-2</v>
      </c>
      <c r="L864">
        <f t="shared" si="120"/>
        <v>0</v>
      </c>
    </row>
    <row r="865" spans="1:12" x14ac:dyDescent="0.25">
      <c r="A865">
        <f>'11'!A5351</f>
        <v>5343</v>
      </c>
      <c r="B865">
        <f>'11'!B5351</f>
        <v>3078000</v>
      </c>
      <c r="C865">
        <f>('11'!C5351-'11'!C$2)/('11'!C$1-'11'!C$2)</f>
        <v>5.9287072947802666E-2</v>
      </c>
      <c r="D865">
        <f>('11'!E5351-'11'!E$2)/('11'!E$1-'11'!E$2)</f>
        <v>3.4638853412799778E-2</v>
      </c>
      <c r="E865">
        <f>('11'!F5351-'11'!F$2)/('11'!F$1-'11'!F$2)</f>
        <v>3.4638853412800159E-2</v>
      </c>
      <c r="F865">
        <f>('11'!G5351-'11'!G$2)/('11'!G$1-'11'!G$2)</f>
        <v>0</v>
      </c>
      <c r="G865">
        <f>('11'!H5351-'11'!H$2)/('11'!H$1-'11'!H$2)</f>
        <v>0</v>
      </c>
      <c r="H865">
        <f t="shared" si="121"/>
        <v>0.28161359650206269</v>
      </c>
      <c r="I865">
        <f t="shared" si="117"/>
        <v>0.29419611182063288</v>
      </c>
      <c r="J865">
        <f t="shared" si="118"/>
        <v>3.6937845891869876</v>
      </c>
      <c r="K865">
        <f t="shared" si="119"/>
        <v>7.792207792207792E-2</v>
      </c>
      <c r="L865">
        <f t="shared" si="120"/>
        <v>0</v>
      </c>
    </row>
    <row r="866" spans="1:12" x14ac:dyDescent="0.25">
      <c r="A866">
        <f>'11'!A5352</f>
        <v>5344</v>
      </c>
      <c r="B866">
        <f>'11'!B5352</f>
        <v>3081600</v>
      </c>
      <c r="C866">
        <f>('11'!C5352-'11'!C$2)/('11'!C$1-'11'!C$2)</f>
        <v>4.9405894123168891E-2</v>
      </c>
      <c r="D866">
        <f>('11'!E5352-'11'!E$2)/('11'!E$1-'11'!E$2)</f>
        <v>4.7949482049098907E-2</v>
      </c>
      <c r="E866">
        <f>('11'!F5352-'11'!F$2)/('11'!F$1-'11'!F$2)</f>
        <v>4.7949482049099504E-2</v>
      </c>
      <c r="F866">
        <f>('11'!G5352-'11'!G$2)/('11'!G$1-'11'!G$2)</f>
        <v>0</v>
      </c>
      <c r="G866">
        <f>('11'!H5352-'11'!H$2)/('11'!H$1-'11'!H$2)</f>
        <v>0</v>
      </c>
      <c r="H866">
        <f t="shared" si="121"/>
        <v>0.25197006002816136</v>
      </c>
      <c r="I866">
        <f t="shared" si="117"/>
        <v>0.37813253866893715</v>
      </c>
      <c r="J866">
        <f t="shared" si="118"/>
        <v>4.3712359869449173</v>
      </c>
      <c r="K866">
        <f t="shared" si="119"/>
        <v>2.5974025974025972E-2</v>
      </c>
      <c r="L866">
        <f t="shared" si="120"/>
        <v>0</v>
      </c>
    </row>
    <row r="867" spans="1:12" x14ac:dyDescent="0.25">
      <c r="A867">
        <f>'11'!A5353</f>
        <v>5345</v>
      </c>
      <c r="B867">
        <f>'11'!B5353</f>
        <v>3085200</v>
      </c>
      <c r="C867">
        <f>('11'!C5353-'11'!C$2)/('11'!C$1-'11'!C$2)</f>
        <v>4.9405894123168891E-2</v>
      </c>
      <c r="D867">
        <f>('11'!E5353-'11'!E$2)/('11'!E$1-'11'!E$2)</f>
        <v>6.7560664112388258E-2</v>
      </c>
      <c r="E867">
        <f>('11'!F5353-'11'!F$2)/('11'!F$1-'11'!F$2)</f>
        <v>6.756066411238848E-2</v>
      </c>
      <c r="F867">
        <f>('11'!G5353-'11'!G$2)/('11'!G$1-'11'!G$2)</f>
        <v>0</v>
      </c>
      <c r="G867">
        <f>('11'!H5353-'11'!H$2)/('11'!H$1-'11'!H$2)</f>
        <v>0</v>
      </c>
      <c r="H867">
        <f t="shared" si="121"/>
        <v>0.20997505002346781</v>
      </c>
      <c r="I867">
        <f t="shared" si="117"/>
        <v>0.51800766283524913</v>
      </c>
      <c r="J867">
        <f t="shared" si="118"/>
        <v>5.6113949198241322</v>
      </c>
      <c r="K867">
        <f t="shared" si="119"/>
        <v>0</v>
      </c>
      <c r="L867">
        <f t="shared" si="120"/>
        <v>0</v>
      </c>
    </row>
    <row r="868" spans="1:12" x14ac:dyDescent="0.25">
      <c r="A868">
        <f>'11'!A5354</f>
        <v>5346</v>
      </c>
      <c r="B868">
        <f>'11'!B5354</f>
        <v>3088800</v>
      </c>
      <c r="C868">
        <f>('11'!C5354-'11'!C$2)/('11'!C$1-'11'!C$2)</f>
        <v>6.6697957066278013E-2</v>
      </c>
      <c r="D868">
        <f>('11'!E5354-'11'!E$2)/('11'!E$1-'11'!E$2)</f>
        <v>9.3302114374911316E-2</v>
      </c>
      <c r="E868">
        <f>('11'!F5354-'11'!F$2)/('11'!F$1-'11'!F$2)</f>
        <v>9.3302114374913023E-2</v>
      </c>
      <c r="F868">
        <f>('11'!G5354-'11'!G$2)/('11'!G$1-'11'!G$2)</f>
        <v>0</v>
      </c>
      <c r="G868">
        <f>('11'!H5354-'11'!H$2)/('11'!H$1-'11'!H$2)</f>
        <v>0</v>
      </c>
      <c r="H868">
        <f t="shared" si="121"/>
        <v>0.12351473530792223</v>
      </c>
      <c r="I868">
        <f t="shared" si="117"/>
        <v>0.71973889598410679</v>
      </c>
      <c r="J868">
        <f t="shared" si="118"/>
        <v>7.5183766141621531</v>
      </c>
      <c r="K868">
        <f t="shared" si="119"/>
        <v>0</v>
      </c>
      <c r="L868">
        <f t="shared" si="120"/>
        <v>0</v>
      </c>
    </row>
    <row r="869" spans="1:12" x14ac:dyDescent="0.25">
      <c r="A869">
        <f>'11'!A5355</f>
        <v>5347</v>
      </c>
      <c r="B869">
        <f>'11'!B5355</f>
        <v>3092400</v>
      </c>
      <c r="C869">
        <f>('11'!C5355-'11'!C$2)/('11'!C$1-'11'!C$2)</f>
        <v>3.4584125886218224E-2</v>
      </c>
      <c r="D869">
        <f>('11'!E5355-'11'!E$2)/('11'!E$1-'11'!E$2)</f>
        <v>0.11849013764722577</v>
      </c>
      <c r="E869">
        <f>('11'!F5355-'11'!F$2)/('11'!F$1-'11'!F$2)</f>
        <v>0.11849013764722671</v>
      </c>
      <c r="F869">
        <f>('11'!G5355-'11'!G$2)/('11'!G$1-'11'!G$2)</f>
        <v>0</v>
      </c>
      <c r="G869">
        <f>('11'!H5355-'11'!H$2)/('11'!H$1-'11'!H$2)</f>
        <v>0</v>
      </c>
      <c r="H869">
        <f t="shared" si="121"/>
        <v>8.646031471554555E-2</v>
      </c>
      <c r="I869">
        <f t="shared" si="117"/>
        <v>0.95654888605080179</v>
      </c>
      <c r="J869">
        <f t="shared" si="118"/>
        <v>9.9844472825316863</v>
      </c>
      <c r="K869">
        <f t="shared" si="119"/>
        <v>0</v>
      </c>
      <c r="L869">
        <f t="shared" si="120"/>
        <v>0</v>
      </c>
    </row>
    <row r="870" spans="1:12" x14ac:dyDescent="0.25">
      <c r="A870">
        <f>'11'!A5356</f>
        <v>5348</v>
      </c>
      <c r="B870">
        <f>'11'!B5356</f>
        <v>3096000</v>
      </c>
      <c r="C870">
        <f>('11'!C5356-'11'!C$2)/('11'!C$1-'11'!C$2)</f>
        <v>3.7054420592376666E-2</v>
      </c>
      <c r="D870">
        <f>('11'!E5356-'11'!E$2)/('11'!E$1-'11'!E$2)</f>
        <v>0.14718319852419467</v>
      </c>
      <c r="E870">
        <f>('11'!F5356-'11'!F$2)/('11'!F$1-'11'!F$2)</f>
        <v>0.14718319852419628</v>
      </c>
      <c r="F870">
        <f>('11'!G5356-'11'!G$2)/('11'!G$1-'11'!G$2)</f>
        <v>0</v>
      </c>
      <c r="G870">
        <f>('11'!H5356-'11'!H$2)/('11'!H$1-'11'!H$2)</f>
        <v>0</v>
      </c>
      <c r="H870">
        <f t="shared" si="121"/>
        <v>9.1400904127862448E-2</v>
      </c>
      <c r="I870">
        <f t="shared" si="117"/>
        <v>1.22410955016319</v>
      </c>
      <c r="J870">
        <f t="shared" si="118"/>
        <v>12.979438058748539</v>
      </c>
      <c r="K870">
        <f t="shared" si="119"/>
        <v>0</v>
      </c>
      <c r="L870">
        <f t="shared" si="120"/>
        <v>0</v>
      </c>
    </row>
    <row r="871" spans="1:12" x14ac:dyDescent="0.25">
      <c r="A871">
        <f>'11'!A5357</f>
        <v>5349</v>
      </c>
      <c r="B871">
        <f>'11'!B5357</f>
        <v>3099600</v>
      </c>
      <c r="C871">
        <f>('11'!C5357-'11'!C$2)/('11'!C$1-'11'!C$2)</f>
        <v>7.4108841184753332E-3</v>
      </c>
      <c r="D871">
        <f>('11'!E5357-'11'!E$2)/('11'!E$1-'11'!E$2)</f>
        <v>0.17584787852987088</v>
      </c>
      <c r="E871">
        <f>('11'!F5357-'11'!F$2)/('11'!F$1-'11'!F$2)</f>
        <v>0.17584787852987213</v>
      </c>
      <c r="F871">
        <f>('11'!G5357-'11'!G$2)/('11'!G$1-'11'!G$2)</f>
        <v>0</v>
      </c>
      <c r="G871">
        <f>('11'!H5357-'11'!H$2)/('11'!H$1-'11'!H$2)</f>
        <v>0</v>
      </c>
      <c r="H871">
        <f t="shared" si="121"/>
        <v>7.6579135890911781E-2</v>
      </c>
      <c r="I871">
        <f t="shared" si="117"/>
        <v>1.5004115226337449</v>
      </c>
      <c r="J871">
        <f t="shared" si="118"/>
        <v>16.404072655030667</v>
      </c>
      <c r="K871">
        <f t="shared" si="119"/>
        <v>0</v>
      </c>
      <c r="L871">
        <f t="shared" si="120"/>
        <v>0</v>
      </c>
    </row>
    <row r="872" spans="1:12" x14ac:dyDescent="0.25">
      <c r="A872">
        <f>'11'!A5358</f>
        <v>5350</v>
      </c>
      <c r="B872">
        <f>'11'!B5358</f>
        <v>3103200</v>
      </c>
      <c r="C872">
        <f>('11'!C5358-'11'!C$2)/('11'!C$1-'11'!C$2)</f>
        <v>1.7292062943109112E-2</v>
      </c>
      <c r="D872">
        <f>('11'!E5358-'11'!E$2)/('11'!E$1-'11'!E$2)</f>
        <v>0.19333049524620408</v>
      </c>
      <c r="E872">
        <f>('11'!F5358-'11'!F$2)/('11'!F$1-'11'!F$2)</f>
        <v>0.19333049524620488</v>
      </c>
      <c r="F872">
        <f>('11'!G5358-'11'!G$2)/('11'!G$1-'11'!G$2)</f>
        <v>0</v>
      </c>
      <c r="G872">
        <f>('11'!H5358-'11'!H$2)/('11'!H$1-'11'!H$2)</f>
        <v>0</v>
      </c>
      <c r="H872">
        <f t="shared" si="121"/>
        <v>5.4346483535485782E-2</v>
      </c>
      <c r="I872">
        <f t="shared" si="117"/>
        <v>1.7424152121470127</v>
      </c>
      <c r="J872">
        <f t="shared" si="118"/>
        <v>19.741152263374648</v>
      </c>
      <c r="K872">
        <f t="shared" si="119"/>
        <v>0</v>
      </c>
      <c r="L872">
        <f t="shared" si="120"/>
        <v>0</v>
      </c>
    </row>
    <row r="873" spans="1:12" x14ac:dyDescent="0.25">
      <c r="A873">
        <f>'11'!A5359</f>
        <v>5351</v>
      </c>
      <c r="B873">
        <f>'11'!B5359</f>
        <v>3106800</v>
      </c>
      <c r="C873">
        <f>('11'!C5359-'11'!C$2)/('11'!C$1-'11'!C$2)</f>
        <v>2.4702947061584445E-2</v>
      </c>
      <c r="D873">
        <f>('11'!E5359-'11'!E$2)/('11'!E$1-'11'!E$2)</f>
        <v>0.20090818788136797</v>
      </c>
      <c r="E873">
        <f>('11'!F5359-'11'!F$2)/('11'!F$1-'11'!F$2)</f>
        <v>0.20090818788136827</v>
      </c>
      <c r="F873">
        <f>('11'!G5359-'11'!G$2)/('11'!G$1-'11'!G$2)</f>
        <v>0</v>
      </c>
      <c r="G873">
        <f>('11'!H5359-'11'!H$2)/('11'!H$1-'11'!H$2)</f>
        <v>0</v>
      </c>
      <c r="H873">
        <f t="shared" si="121"/>
        <v>4.4465304710852006E-2</v>
      </c>
      <c r="I873">
        <f t="shared" si="117"/>
        <v>1.9111678728536967</v>
      </c>
      <c r="J873">
        <f t="shared" si="118"/>
        <v>22.516063573151825</v>
      </c>
      <c r="K873">
        <f t="shared" si="119"/>
        <v>0</v>
      </c>
      <c r="L873">
        <f t="shared" si="120"/>
        <v>0</v>
      </c>
    </row>
    <row r="874" spans="1:12" x14ac:dyDescent="0.25">
      <c r="A874">
        <f>'11'!A5360</f>
        <v>5352</v>
      </c>
      <c r="B874">
        <f>'11'!B5360</f>
        <v>3110400</v>
      </c>
      <c r="C874">
        <f>('11'!C5360-'11'!C$2)/('11'!C$1-'11'!C$2)</f>
        <v>4.9405894123168894E-3</v>
      </c>
      <c r="D874">
        <f>('11'!E5360-'11'!E$2)/('11'!E$1-'11'!E$2)</f>
        <v>0.20041152263374487</v>
      </c>
      <c r="E874">
        <f>('11'!F5360-'11'!F$2)/('11'!F$1-'11'!F$2)</f>
        <v>0.20041152263374482</v>
      </c>
      <c r="F874">
        <f>('11'!G5360-'11'!G$2)/('11'!G$1-'11'!G$2)</f>
        <v>0</v>
      </c>
      <c r="G874">
        <f>('11'!H5360-'11'!H$2)/('11'!H$1-'11'!H$2)</f>
        <v>0</v>
      </c>
      <c r="H874">
        <f t="shared" si="121"/>
        <v>9.8811788246337781E-2</v>
      </c>
      <c r="I874">
        <f t="shared" si="117"/>
        <v>1.9843621399176956</v>
      </c>
      <c r="J874">
        <f t="shared" si="118"/>
        <v>24.595884773662654</v>
      </c>
      <c r="K874">
        <f t="shared" si="119"/>
        <v>0</v>
      </c>
      <c r="L874">
        <f t="shared" si="120"/>
        <v>0</v>
      </c>
    </row>
    <row r="875" spans="1:12" x14ac:dyDescent="0.25">
      <c r="A875">
        <f>'11'!A5361</f>
        <v>5353</v>
      </c>
      <c r="B875">
        <f>'11'!B5361</f>
        <v>3114000</v>
      </c>
      <c r="C875">
        <f>('11'!C5361-'11'!C$2)/('11'!C$1-'11'!C$2)</f>
        <v>9.8811788246337788E-3</v>
      </c>
      <c r="D875">
        <f>('11'!E5361-'11'!E$2)/('11'!E$1-'11'!E$2)</f>
        <v>0.19398325528593729</v>
      </c>
      <c r="E875">
        <f>('11'!F5361-'11'!F$2)/('11'!F$1-'11'!F$2)</f>
        <v>0.1939832552859376</v>
      </c>
      <c r="F875">
        <f>('11'!G5361-'11'!G$2)/('11'!G$1-'11'!G$2)</f>
        <v>0</v>
      </c>
      <c r="G875">
        <f>('11'!H5361-'11'!H$2)/('11'!H$1-'11'!H$2)</f>
        <v>0</v>
      </c>
      <c r="H875">
        <f t="shared" si="121"/>
        <v>0.10869296707097156</v>
      </c>
      <c r="I875">
        <f t="shared" si="117"/>
        <v>1.9798921526890878</v>
      </c>
      <c r="J875">
        <f t="shared" si="118"/>
        <v>25.812061870299488</v>
      </c>
      <c r="K875">
        <f t="shared" si="119"/>
        <v>0</v>
      </c>
      <c r="L875">
        <f t="shared" si="120"/>
        <v>0</v>
      </c>
    </row>
    <row r="876" spans="1:12" x14ac:dyDescent="0.25">
      <c r="A876">
        <f>'11'!A5362</f>
        <v>5354</v>
      </c>
      <c r="B876">
        <f>'11'!B5362</f>
        <v>3117600</v>
      </c>
      <c r="C876">
        <f>('11'!C5362-'11'!C$2)/('11'!C$1-'11'!C$2)</f>
        <v>9.8811788246337788E-3</v>
      </c>
      <c r="D876">
        <f>('11'!E5362-'11'!E$2)/('11'!E$1-'11'!E$2)</f>
        <v>0.18485880516531858</v>
      </c>
      <c r="E876">
        <f>('11'!F5362-'11'!F$2)/('11'!F$1-'11'!F$2)</f>
        <v>0.1848588051653185</v>
      </c>
      <c r="F876">
        <f>('11'!G5362-'11'!G$2)/('11'!G$1-'11'!G$2)</f>
        <v>0</v>
      </c>
      <c r="G876">
        <f>('11'!H5362-'11'!H$2)/('11'!H$1-'11'!H$2)</f>
        <v>0</v>
      </c>
      <c r="H876">
        <f t="shared" si="121"/>
        <v>8.8930609421704013E-2</v>
      </c>
      <c r="I876">
        <f t="shared" si="117"/>
        <v>1.9226195544203208</v>
      </c>
      <c r="J876">
        <f t="shared" si="118"/>
        <v>26.087271179225244</v>
      </c>
      <c r="K876">
        <f t="shared" si="119"/>
        <v>0</v>
      </c>
      <c r="L876">
        <f t="shared" si="120"/>
        <v>0</v>
      </c>
    </row>
    <row r="877" spans="1:12" x14ac:dyDescent="0.25">
      <c r="A877">
        <f>'11'!A5363</f>
        <v>5355</v>
      </c>
      <c r="B877">
        <f>'11'!B5363</f>
        <v>3121200</v>
      </c>
      <c r="C877">
        <f>('11'!C5363-'11'!C$2)/('11'!C$1-'11'!C$2)</f>
        <v>3.4584125886218224E-2</v>
      </c>
      <c r="D877">
        <f>('11'!E5363-'11'!E$2)/('11'!E$1-'11'!E$2)</f>
        <v>0.17353483751951188</v>
      </c>
      <c r="E877">
        <f>('11'!F5363-'11'!F$2)/('11'!F$1-'11'!F$2)</f>
        <v>0.17353483751951299</v>
      </c>
      <c r="F877">
        <f>('11'!G5363-'11'!G$2)/('11'!G$1-'11'!G$2)</f>
        <v>0</v>
      </c>
      <c r="G877">
        <f>('11'!H5363-'11'!H$2)/('11'!H$1-'11'!H$2)</f>
        <v>0</v>
      </c>
      <c r="H877">
        <f t="shared" si="121"/>
        <v>9.8811788246337781E-2</v>
      </c>
      <c r="I877">
        <f t="shared" si="117"/>
        <v>1.830665531431815</v>
      </c>
      <c r="J877">
        <f t="shared" si="118"/>
        <v>25.600510855683321</v>
      </c>
      <c r="K877">
        <f t="shared" si="119"/>
        <v>0</v>
      </c>
      <c r="L877">
        <f t="shared" si="120"/>
        <v>0</v>
      </c>
    </row>
    <row r="878" spans="1:12" x14ac:dyDescent="0.25">
      <c r="A878">
        <f>'11'!A5364</f>
        <v>5356</v>
      </c>
      <c r="B878">
        <f>'11'!B5364</f>
        <v>3124800</v>
      </c>
      <c r="C878">
        <f>('11'!C5364-'11'!C$2)/('11'!C$1-'11'!C$2)</f>
        <v>1.4821768236950666E-2</v>
      </c>
      <c r="D878">
        <f>('11'!E5364-'11'!E$2)/('11'!E$1-'11'!E$2)</f>
        <v>0.16296296296296298</v>
      </c>
      <c r="E878">
        <f>('11'!F5364-'11'!F$2)/('11'!F$1-'11'!F$2)</f>
        <v>0.16297715339861088</v>
      </c>
      <c r="F878">
        <f>('11'!G5364-'11'!G$2)/('11'!G$1-'11'!G$2)</f>
        <v>0</v>
      </c>
      <c r="G878">
        <f>('11'!H5364-'11'!H$2)/('11'!H$1-'11'!H$2)</f>
        <v>0</v>
      </c>
      <c r="H878">
        <f t="shared" si="121"/>
        <v>8.1519725303228666E-2</v>
      </c>
      <c r="I878">
        <f t="shared" si="117"/>
        <v>1.7270327799063434</v>
      </c>
      <c r="J878">
        <f t="shared" si="118"/>
        <v>24.622477650063946</v>
      </c>
      <c r="K878">
        <f t="shared" si="119"/>
        <v>0</v>
      </c>
      <c r="L878">
        <f t="shared" si="120"/>
        <v>0</v>
      </c>
    </row>
    <row r="879" spans="1:12" x14ac:dyDescent="0.25">
      <c r="A879">
        <f>'11'!A5365</f>
        <v>5357</v>
      </c>
      <c r="B879">
        <f>'11'!B5365</f>
        <v>3128400</v>
      </c>
      <c r="C879">
        <f>('11'!C5365-'11'!C$2)/('11'!C$1-'11'!C$2)</f>
        <v>1.2351473530792223E-2</v>
      </c>
      <c r="D879">
        <f>('11'!E5365-'11'!E$2)/('11'!E$1-'11'!E$2)</f>
        <v>0.15585355470412943</v>
      </c>
      <c r="E879">
        <f>('11'!F5365-'11'!F$2)/('11'!F$1-'11'!F$2)</f>
        <v>0.15585355470413043</v>
      </c>
      <c r="F879">
        <f>('11'!G5365-'11'!G$2)/('11'!G$1-'11'!G$2)</f>
        <v>0</v>
      </c>
      <c r="G879">
        <f>('11'!H5365-'11'!H$2)/('11'!H$1-'11'!H$2)</f>
        <v>0</v>
      </c>
      <c r="H879">
        <f t="shared" si="121"/>
        <v>4.4465304710852006E-2</v>
      </c>
      <c r="I879">
        <f t="shared" si="117"/>
        <v>1.6329076202639423</v>
      </c>
      <c r="J879">
        <f t="shared" si="118"/>
        <v>23.474088264509831</v>
      </c>
      <c r="K879">
        <f t="shared" si="119"/>
        <v>0</v>
      </c>
      <c r="L879">
        <f t="shared" si="120"/>
        <v>0</v>
      </c>
    </row>
    <row r="880" spans="1:12" x14ac:dyDescent="0.25">
      <c r="A880">
        <f>'11'!A5366</f>
        <v>5358</v>
      </c>
      <c r="B880">
        <f>'11'!B5366</f>
        <v>3132000</v>
      </c>
      <c r="C880">
        <f>('11'!C5366-'11'!C$2)/('11'!C$1-'11'!C$2)</f>
        <v>2.9643536473901333E-2</v>
      </c>
      <c r="D880">
        <f>('11'!E5366-'11'!E$2)/('11'!E$1-'11'!E$2)</f>
        <v>0.14502625230594579</v>
      </c>
      <c r="E880">
        <f>('11'!F5366-'11'!F$2)/('11'!F$1-'11'!F$2)</f>
        <v>0.14502625230594635</v>
      </c>
      <c r="F880">
        <f>('11'!G5366-'11'!G$2)/('11'!G$1-'11'!G$2)</f>
        <v>0</v>
      </c>
      <c r="G880">
        <f>('11'!H5366-'11'!H$2)/('11'!H$1-'11'!H$2)</f>
        <v>0</v>
      </c>
      <c r="H880">
        <f t="shared" si="121"/>
        <v>0.11363355648328846</v>
      </c>
      <c r="I880">
        <f t="shared" si="117"/>
        <v>1.5365545622250605</v>
      </c>
      <c r="J880">
        <f t="shared" si="118"/>
        <v>22.191656023840039</v>
      </c>
      <c r="K880">
        <f t="shared" si="119"/>
        <v>0</v>
      </c>
      <c r="L880">
        <f t="shared" si="120"/>
        <v>0</v>
      </c>
    </row>
    <row r="881" spans="1:12" x14ac:dyDescent="0.25">
      <c r="A881">
        <f>'11'!A5367</f>
        <v>5359</v>
      </c>
      <c r="B881">
        <f>'11'!B5367</f>
        <v>3135600</v>
      </c>
      <c r="C881">
        <f>('11'!C5367-'11'!C$2)/('11'!C$1-'11'!C$2)</f>
        <v>4.9405894123168894E-3</v>
      </c>
      <c r="D881">
        <f>('11'!E5367-'11'!E$2)/('11'!E$1-'11'!E$2)</f>
        <v>0.14211721299843907</v>
      </c>
      <c r="E881">
        <f>('11'!F5367-'11'!F$2)/('11'!F$1-'11'!F$2)</f>
        <v>0.14211721299843985</v>
      </c>
      <c r="F881">
        <f>('11'!G5367-'11'!G$2)/('11'!G$1-'11'!G$2)</f>
        <v>0</v>
      </c>
      <c r="G881">
        <f>('11'!H5367-'11'!H$2)/('11'!H$1-'11'!H$2)</f>
        <v>0</v>
      </c>
      <c r="H881">
        <f t="shared" si="121"/>
        <v>0.13092561942639758</v>
      </c>
      <c r="I881">
        <f t="shared" si="117"/>
        <v>1.4711082730239822</v>
      </c>
      <c r="J881">
        <f t="shared" si="118"/>
        <v>21.043124733929456</v>
      </c>
      <c r="K881">
        <f t="shared" si="119"/>
        <v>0</v>
      </c>
      <c r="L881">
        <f t="shared" si="120"/>
        <v>0</v>
      </c>
    </row>
    <row r="882" spans="1:12" x14ac:dyDescent="0.25">
      <c r="A882">
        <f>'11'!A5368</f>
        <v>5360</v>
      </c>
      <c r="B882">
        <f>'11'!B5368</f>
        <v>3139200</v>
      </c>
      <c r="C882">
        <f>('11'!C5368-'11'!C$2)/('11'!C$1-'11'!C$2)</f>
        <v>2.4702947061584447E-3</v>
      </c>
      <c r="D882">
        <f>('11'!E5368-'11'!E$2)/('11'!E$1-'11'!E$2)</f>
        <v>0.13837093798779623</v>
      </c>
      <c r="E882">
        <f>('11'!F5368-'11'!F$2)/('11'!F$1-'11'!F$2)</f>
        <v>0.13837093798779768</v>
      </c>
      <c r="F882">
        <f>('11'!G5368-'11'!G$2)/('11'!G$1-'11'!G$2)</f>
        <v>0</v>
      </c>
      <c r="G882">
        <f>('11'!H5368-'11'!H$2)/('11'!H$1-'11'!H$2)</f>
        <v>0</v>
      </c>
      <c r="H882">
        <f t="shared" si="121"/>
        <v>0.10128208295249623</v>
      </c>
      <c r="I882">
        <f t="shared" si="117"/>
        <v>1.4149141478643394</v>
      </c>
      <c r="J882">
        <f t="shared" si="118"/>
        <v>20.133262381155252</v>
      </c>
      <c r="K882">
        <f t="shared" si="119"/>
        <v>0</v>
      </c>
      <c r="L882">
        <f t="shared" si="120"/>
        <v>0</v>
      </c>
    </row>
    <row r="883" spans="1:12" x14ac:dyDescent="0.25">
      <c r="A883">
        <f>'11'!A5369</f>
        <v>5361</v>
      </c>
      <c r="B883">
        <f>'11'!B5369</f>
        <v>3142800</v>
      </c>
      <c r="C883">
        <f>('11'!C5369-'11'!C$2)/('11'!C$1-'11'!C$2)</f>
        <v>5.187618882932734E-2</v>
      </c>
      <c r="D883">
        <f>('11'!E5369-'11'!E$2)/('11'!E$1-'11'!E$2)</f>
        <v>0.13628494394777921</v>
      </c>
      <c r="E883">
        <f>('11'!F5369-'11'!F$2)/('11'!F$1-'11'!F$2)</f>
        <v>0.13628494394777999</v>
      </c>
      <c r="F883">
        <f>('11'!G5369-'11'!G$2)/('11'!G$1-'11'!G$2)</f>
        <v>0</v>
      </c>
      <c r="G883">
        <f>('11'!H5369-'11'!H$2)/('11'!H$1-'11'!H$2)</f>
        <v>0</v>
      </c>
      <c r="H883">
        <f t="shared" si="121"/>
        <v>8.646031471554555E-2</v>
      </c>
      <c r="I883">
        <f t="shared" si="117"/>
        <v>1.3866042287498228</v>
      </c>
      <c r="J883">
        <f t="shared" si="118"/>
        <v>19.416418334042984</v>
      </c>
      <c r="K883">
        <f t="shared" si="119"/>
        <v>0</v>
      </c>
      <c r="L883">
        <f t="shared" si="120"/>
        <v>0</v>
      </c>
    </row>
    <row r="884" spans="1:12" x14ac:dyDescent="0.25">
      <c r="A884">
        <f>'11'!A5370</f>
        <v>5362</v>
      </c>
      <c r="B884">
        <f>'11'!B5370</f>
        <v>3146400</v>
      </c>
      <c r="C884">
        <f>('11'!C5370-'11'!C$2)/('11'!C$1-'11'!C$2)</f>
        <v>1.2351473530792223E-2</v>
      </c>
      <c r="D884">
        <f>('11'!E5370-'11'!E$2)/('11'!E$1-'11'!E$2)</f>
        <v>0.13490847169008088</v>
      </c>
      <c r="E884">
        <f>('11'!F5370-'11'!F$2)/('11'!F$1-'11'!F$2)</f>
        <v>0.13490847169008235</v>
      </c>
      <c r="F884">
        <f>('11'!G5370-'11'!G$2)/('11'!G$1-'11'!G$2)</f>
        <v>0</v>
      </c>
      <c r="G884">
        <f>('11'!H5370-'11'!H$2)/('11'!H$1-'11'!H$2)</f>
        <v>0</v>
      </c>
      <c r="H884">
        <f t="shared" si="121"/>
        <v>8.1519725303228679E-2</v>
      </c>
      <c r="I884">
        <f t="shared" si="117"/>
        <v>1.3636015325670499</v>
      </c>
      <c r="J884">
        <f t="shared" si="118"/>
        <v>18.852320136228315</v>
      </c>
      <c r="K884">
        <f t="shared" si="119"/>
        <v>0</v>
      </c>
      <c r="L884">
        <f t="shared" si="120"/>
        <v>0</v>
      </c>
    </row>
    <row r="885" spans="1:12" x14ac:dyDescent="0.25">
      <c r="A885">
        <f>'11'!A5371</f>
        <v>5363</v>
      </c>
      <c r="B885">
        <f>'11'!B5371</f>
        <v>3150000</v>
      </c>
      <c r="C885">
        <f>('11'!C5371-'11'!C$2)/('11'!C$1-'11'!C$2)</f>
        <v>1.2351473530792223E-2</v>
      </c>
      <c r="D885">
        <f>('11'!E5371-'11'!E$2)/('11'!E$1-'11'!E$2)</f>
        <v>0.13382999858095646</v>
      </c>
      <c r="E885">
        <f>('11'!F5371-'11'!F$2)/('11'!F$1-'11'!F$2)</f>
        <v>0.1338299985809564</v>
      </c>
      <c r="F885">
        <f>('11'!G5371-'11'!G$2)/('11'!G$1-'11'!G$2)</f>
        <v>0</v>
      </c>
      <c r="G885">
        <f>('11'!H5371-'11'!H$2)/('11'!H$1-'11'!H$2)</f>
        <v>0</v>
      </c>
      <c r="H885">
        <f t="shared" si="121"/>
        <v>5.4346483535485782E-2</v>
      </c>
      <c r="I885">
        <f t="shared" si="117"/>
        <v>1.348900241237406</v>
      </c>
      <c r="J885">
        <f t="shared" si="118"/>
        <v>18.522009365687644</v>
      </c>
      <c r="K885">
        <f t="shared" si="119"/>
        <v>0</v>
      </c>
      <c r="L885">
        <f t="shared" si="120"/>
        <v>0</v>
      </c>
    </row>
    <row r="886" spans="1:12" x14ac:dyDescent="0.25">
      <c r="A886">
        <f>'11'!A5372</f>
        <v>5364</v>
      </c>
      <c r="B886">
        <f>'11'!B5372</f>
        <v>3153600</v>
      </c>
      <c r="C886">
        <f>('11'!C5372-'11'!C$2)/('11'!C$1-'11'!C$2)</f>
        <v>2.4702947061584445E-2</v>
      </c>
      <c r="D886">
        <f>('11'!E5372-'11'!E$2)/('11'!E$1-'11'!E$2)</f>
        <v>0.13269476372924649</v>
      </c>
      <c r="E886">
        <f>('11'!F5372-'11'!F$2)/('11'!F$1-'11'!F$2)</f>
        <v>0.13269476372924707</v>
      </c>
      <c r="F886">
        <f>('11'!G5372-'11'!G$2)/('11'!G$1-'11'!G$2)</f>
        <v>0</v>
      </c>
      <c r="G886">
        <f>('11'!H5372-'11'!H$2)/('11'!H$1-'11'!H$2)</f>
        <v>0</v>
      </c>
      <c r="H886">
        <f t="shared" si="121"/>
        <v>6.9168251772436448E-2</v>
      </c>
      <c r="I886">
        <f t="shared" si="117"/>
        <v>1.3369944657300978</v>
      </c>
      <c r="J886">
        <f t="shared" si="118"/>
        <v>18.268071519795761</v>
      </c>
      <c r="K886">
        <f t="shared" si="119"/>
        <v>0</v>
      </c>
      <c r="L886">
        <f t="shared" si="120"/>
        <v>0</v>
      </c>
    </row>
    <row r="887" spans="1:12" x14ac:dyDescent="0.25">
      <c r="A887">
        <f>'11'!A5373</f>
        <v>5365</v>
      </c>
      <c r="B887">
        <f>'11'!B5373</f>
        <v>3157200</v>
      </c>
      <c r="C887">
        <f>('11'!C5373-'11'!C$2)/('11'!C$1-'11'!C$2)</f>
        <v>9.8811788246337788E-3</v>
      </c>
      <c r="D887">
        <f>('11'!E5373-'11'!E$2)/('11'!E$1-'11'!E$2)</f>
        <v>0.13270895416489287</v>
      </c>
      <c r="E887">
        <f>('11'!F5373-'11'!F$2)/('11'!F$1-'11'!F$2)</f>
        <v>0.13270895416489392</v>
      </c>
      <c r="F887">
        <f>('11'!G5373-'11'!G$2)/('11'!G$1-'11'!G$2)</f>
        <v>0</v>
      </c>
      <c r="G887">
        <f>('11'!H5373-'11'!H$2)/('11'!H$1-'11'!H$2)</f>
        <v>0</v>
      </c>
      <c r="H887">
        <f t="shared" si="121"/>
        <v>9.8811788246337795E-2</v>
      </c>
      <c r="I887">
        <f t="shared" si="117"/>
        <v>1.3304101035901803</v>
      </c>
      <c r="J887">
        <f t="shared" si="118"/>
        <v>18.10735064566493</v>
      </c>
      <c r="K887">
        <f t="shared" si="119"/>
        <v>0</v>
      </c>
      <c r="L887">
        <f t="shared" si="120"/>
        <v>0</v>
      </c>
    </row>
    <row r="888" spans="1:12" x14ac:dyDescent="0.25">
      <c r="A888">
        <f>'11'!A5374</f>
        <v>5366</v>
      </c>
      <c r="B888">
        <f>'11'!B5374</f>
        <v>3160800</v>
      </c>
      <c r="C888">
        <f>('11'!C5374-'11'!C$2)/('11'!C$1-'11'!C$2)</f>
        <v>4.9405894123168894E-3</v>
      </c>
      <c r="D888">
        <f>('11'!E5374-'11'!E$2)/('11'!E$1-'11'!E$2)</f>
        <v>0.1322548602242089</v>
      </c>
      <c r="E888">
        <f>('11'!F5374-'11'!F$2)/('11'!F$1-'11'!F$2)</f>
        <v>0.13226905065985584</v>
      </c>
      <c r="F888">
        <f>('11'!G5374-'11'!G$2)/('11'!G$1-'11'!G$2)</f>
        <v>0</v>
      </c>
      <c r="G888">
        <f>('11'!H5374-'11'!H$2)/('11'!H$1-'11'!H$2)</f>
        <v>0</v>
      </c>
      <c r="H888">
        <f t="shared" si="121"/>
        <v>8.3990020009387115E-2</v>
      </c>
      <c r="I888">
        <f t="shared" si="117"/>
        <v>1.3252305945792537</v>
      </c>
      <c r="J888">
        <f t="shared" si="118"/>
        <v>18.001958280119304</v>
      </c>
      <c r="K888">
        <f t="shared" si="119"/>
        <v>0</v>
      </c>
      <c r="L888">
        <f t="shared" si="120"/>
        <v>0</v>
      </c>
    </row>
    <row r="889" spans="1:12" x14ac:dyDescent="0.25">
      <c r="A889">
        <f>'11'!A5375</f>
        <v>5367</v>
      </c>
      <c r="B889">
        <f>'11'!B5375</f>
        <v>3164400</v>
      </c>
      <c r="C889">
        <f>('11'!C5375-'11'!C$2)/('11'!C$1-'11'!C$2)</f>
        <v>2.4702947061584445E-2</v>
      </c>
      <c r="D889">
        <f>('11'!E5375-'11'!E$2)/('11'!E$1-'11'!E$2)</f>
        <v>0.13234000283808714</v>
      </c>
      <c r="E889">
        <f>('11'!F5375-'11'!F$2)/('11'!F$1-'11'!F$2)</f>
        <v>0.13234000283808803</v>
      </c>
      <c r="F889">
        <f>('11'!G5375-'11'!G$2)/('11'!G$1-'11'!G$2)</f>
        <v>0</v>
      </c>
      <c r="G889">
        <f>('11'!H5375-'11'!H$2)/('11'!H$1-'11'!H$2)</f>
        <v>0</v>
      </c>
      <c r="H889">
        <f t="shared" si="121"/>
        <v>0.12104444060176378</v>
      </c>
      <c r="I889">
        <f t="shared" si="117"/>
        <v>1.3242514545196538</v>
      </c>
      <c r="J889">
        <f t="shared" si="118"/>
        <v>17.930395913154619</v>
      </c>
      <c r="K889">
        <f t="shared" si="119"/>
        <v>0</v>
      </c>
      <c r="L889">
        <f t="shared" si="120"/>
        <v>0</v>
      </c>
    </row>
    <row r="890" spans="1:12" x14ac:dyDescent="0.25">
      <c r="A890">
        <f>'11'!A5376</f>
        <v>5368</v>
      </c>
      <c r="B890">
        <f>'11'!B5376</f>
        <v>3168000</v>
      </c>
      <c r="C890">
        <f>('11'!C5376-'11'!C$2)/('11'!C$1-'11'!C$2)</f>
        <v>2.2232652355426003E-2</v>
      </c>
      <c r="D890">
        <f>('11'!E5376-'11'!E$2)/('11'!E$1-'11'!E$2)</f>
        <v>0.1322548602242089</v>
      </c>
      <c r="E890">
        <f>('11'!F5376-'11'!F$2)/('11'!F$1-'11'!F$2)</f>
        <v>0.13225486022420899</v>
      </c>
      <c r="F890">
        <f>('11'!G5376-'11'!G$2)/('11'!G$1-'11'!G$2)</f>
        <v>0</v>
      </c>
      <c r="G890">
        <f>('11'!H5376-'11'!H$2)/('11'!H$1-'11'!H$2)</f>
        <v>0</v>
      </c>
      <c r="H890">
        <f t="shared" si="121"/>
        <v>0.12598503001408068</v>
      </c>
      <c r="I890">
        <f t="shared" si="117"/>
        <v>1.3228040300837238</v>
      </c>
      <c r="J890">
        <f t="shared" si="118"/>
        <v>17.886717752235075</v>
      </c>
      <c r="K890">
        <f t="shared" si="119"/>
        <v>0</v>
      </c>
      <c r="L890">
        <f t="shared" si="120"/>
        <v>0</v>
      </c>
    </row>
    <row r="891" spans="1:12" x14ac:dyDescent="0.25">
      <c r="A891">
        <f>'11'!A5377</f>
        <v>5369</v>
      </c>
      <c r="B891">
        <f>'11'!B5377</f>
        <v>3171600</v>
      </c>
      <c r="C891">
        <f>('11'!C5377-'11'!C$2)/('11'!C$1-'11'!C$2)</f>
        <v>7.4108841184753332E-3</v>
      </c>
      <c r="D891">
        <f>('11'!E5377-'11'!E$2)/('11'!E$1-'11'!E$2)</f>
        <v>0.12999858095643538</v>
      </c>
      <c r="E891">
        <f>('11'!F5377-'11'!F$2)/('11'!F$1-'11'!F$2)</f>
        <v>0.12999858095643518</v>
      </c>
      <c r="F891">
        <f>('11'!G5377-'11'!G$2)/('11'!G$1-'11'!G$2)</f>
        <v>0</v>
      </c>
      <c r="G891">
        <f>('11'!H5377-'11'!H$2)/('11'!H$1-'11'!H$2)</f>
        <v>0</v>
      </c>
      <c r="H891">
        <f t="shared" si="121"/>
        <v>9.1400904127862448E-2</v>
      </c>
      <c r="I891">
        <f t="shared" si="117"/>
        <v>1.3137789130126296</v>
      </c>
      <c r="J891">
        <f t="shared" si="118"/>
        <v>17.802738754079808</v>
      </c>
      <c r="K891">
        <f t="shared" si="119"/>
        <v>0</v>
      </c>
      <c r="L891">
        <f t="shared" si="120"/>
        <v>0</v>
      </c>
    </row>
    <row r="892" spans="1:12" x14ac:dyDescent="0.25">
      <c r="A892">
        <f>'11'!A5378</f>
        <v>5370</v>
      </c>
      <c r="B892">
        <f>'11'!B5378</f>
        <v>3175200</v>
      </c>
      <c r="C892">
        <f>('11'!C5378-'11'!C$2)/('11'!C$1-'11'!C$2)</f>
        <v>4.1995010004693557E-2</v>
      </c>
      <c r="D892">
        <f>('11'!E5378-'11'!E$2)/('11'!E$1-'11'!E$2)</f>
        <v>0.12625230594579254</v>
      </c>
      <c r="E892">
        <f>('11'!F5378-'11'!F$2)/('11'!F$1-'11'!F$2)</f>
        <v>0.12625230594579301</v>
      </c>
      <c r="F892">
        <f>('11'!G5378-'11'!G$2)/('11'!G$1-'11'!G$2)</f>
        <v>0</v>
      </c>
      <c r="G892">
        <f>('11'!H5378-'11'!H$2)/('11'!H$1-'11'!H$2)</f>
        <v>0</v>
      </c>
      <c r="H892">
        <f t="shared" si="121"/>
        <v>6.1757367653961115E-2</v>
      </c>
      <c r="I892">
        <f t="shared" si="117"/>
        <v>1.291769547325103</v>
      </c>
      <c r="J892">
        <f t="shared" si="118"/>
        <v>17.60664112388255</v>
      </c>
      <c r="K892">
        <f t="shared" si="119"/>
        <v>0</v>
      </c>
      <c r="L892">
        <f t="shared" si="120"/>
        <v>0</v>
      </c>
    </row>
    <row r="893" spans="1:12" x14ac:dyDescent="0.25">
      <c r="A893">
        <f>'11'!A5379</f>
        <v>5371</v>
      </c>
      <c r="B893">
        <f>'11'!B5379</f>
        <v>3178800</v>
      </c>
      <c r="C893">
        <f>('11'!C5379-'11'!C$2)/('11'!C$1-'11'!C$2)</f>
        <v>1.7292062943109112E-2</v>
      </c>
      <c r="D893">
        <f>('11'!E5379-'11'!E$2)/('11'!E$1-'11'!E$2)</f>
        <v>0.129643820065276</v>
      </c>
      <c r="E893">
        <f>('11'!F5379-'11'!F$2)/('11'!F$1-'11'!F$2)</f>
        <v>0.12964382006527614</v>
      </c>
      <c r="F893">
        <f>('11'!G5379-'11'!G$2)/('11'!G$1-'11'!G$2)</f>
        <v>0</v>
      </c>
      <c r="G893">
        <f>('11'!H5379-'11'!H$2)/('11'!H$1-'11'!H$2)</f>
        <v>0</v>
      </c>
      <c r="H893">
        <f t="shared" si="121"/>
        <v>6.6697957066277999E-2</v>
      </c>
      <c r="I893">
        <f t="shared" si="117"/>
        <v>1.2873279409677878</v>
      </c>
      <c r="J893">
        <f t="shared" si="118"/>
        <v>17.541152263374528</v>
      </c>
      <c r="K893">
        <f t="shared" si="119"/>
        <v>0</v>
      </c>
      <c r="L893">
        <f t="shared" si="120"/>
        <v>0</v>
      </c>
    </row>
    <row r="894" spans="1:12" x14ac:dyDescent="0.25">
      <c r="A894">
        <f>'11'!A5380</f>
        <v>5372</v>
      </c>
      <c r="B894">
        <f>'11'!B5380</f>
        <v>3182400</v>
      </c>
      <c r="C894">
        <f>('11'!C5380-'11'!C$2)/('11'!C$1-'11'!C$2)</f>
        <v>7.4108841184753332E-3</v>
      </c>
      <c r="D894">
        <f>('11'!E5380-'11'!E$2)/('11'!E$1-'11'!E$2)</f>
        <v>0.12591173549027956</v>
      </c>
      <c r="E894">
        <f>('11'!F5380-'11'!F$2)/('11'!F$1-'11'!F$2)</f>
        <v>0.12591173549028084</v>
      </c>
      <c r="F894">
        <f>('11'!G5380-'11'!G$2)/('11'!G$1-'11'!G$2)</f>
        <v>0</v>
      </c>
      <c r="G894">
        <f>('11'!H5380-'11'!H$2)/('11'!H$1-'11'!H$2)</f>
        <v>0</v>
      </c>
      <c r="H894">
        <f t="shared" si="121"/>
        <v>4.9405894123168891E-2</v>
      </c>
      <c r="I894">
        <f t="shared" si="117"/>
        <v>1.271335319994324</v>
      </c>
      <c r="J894">
        <f t="shared" si="118"/>
        <v>17.411295586774568</v>
      </c>
      <c r="K894">
        <f t="shared" si="119"/>
        <v>0</v>
      </c>
      <c r="L894">
        <f t="shared" si="120"/>
        <v>0</v>
      </c>
    </row>
    <row r="895" spans="1:12" x14ac:dyDescent="0.25">
      <c r="A895">
        <f>'11'!A5381</f>
        <v>5373</v>
      </c>
      <c r="B895">
        <f>'11'!B5381</f>
        <v>3186000</v>
      </c>
      <c r="C895">
        <f>('11'!C5381-'11'!C$2)/('11'!C$1-'11'!C$2)</f>
        <v>1.4821768236950666E-2</v>
      </c>
      <c r="D895">
        <f>('11'!E5381-'11'!E$2)/('11'!E$1-'11'!E$2)</f>
        <v>0.12971477224350789</v>
      </c>
      <c r="E895">
        <f>('11'!F5381-'11'!F$2)/('11'!F$1-'11'!F$2)</f>
        <v>0.12971477224350836</v>
      </c>
      <c r="F895">
        <f>('11'!G5381-'11'!G$2)/('11'!G$1-'11'!G$2)</f>
        <v>0</v>
      </c>
      <c r="G895">
        <f>('11'!H5381-'11'!H$2)/('11'!H$1-'11'!H$2)</f>
        <v>0</v>
      </c>
      <c r="H895">
        <f t="shared" si="121"/>
        <v>2.4702947061584449E-2</v>
      </c>
      <c r="I895">
        <f t="shared" si="117"/>
        <v>1.2855257556406983</v>
      </c>
      <c r="J895">
        <f t="shared" si="118"/>
        <v>17.332283241095563</v>
      </c>
      <c r="K895">
        <f t="shared" si="119"/>
        <v>0</v>
      </c>
      <c r="L895">
        <f t="shared" si="120"/>
        <v>0</v>
      </c>
    </row>
    <row r="896" spans="1:12" x14ac:dyDescent="0.25">
      <c r="A896">
        <f>'11'!A5382</f>
        <v>5374</v>
      </c>
      <c r="B896">
        <f>'11'!B5382</f>
        <v>3189600</v>
      </c>
      <c r="C896">
        <f>('11'!C5382-'11'!C$2)/('11'!C$1-'11'!C$2)</f>
        <v>1.4821768236950666E-2</v>
      </c>
      <c r="D896">
        <f>('11'!E5382-'11'!E$2)/('11'!E$1-'11'!E$2)</f>
        <v>0.12703277990634312</v>
      </c>
      <c r="E896">
        <f>('11'!F5382-'11'!F$2)/('11'!F$1-'11'!F$2)</f>
        <v>0.12703277990634329</v>
      </c>
      <c r="F896">
        <f>('11'!G5382-'11'!G$2)/('11'!G$1-'11'!G$2)</f>
        <v>0</v>
      </c>
      <c r="G896">
        <f>('11'!H5382-'11'!H$2)/('11'!H$1-'11'!H$2)</f>
        <v>0</v>
      </c>
      <c r="H896">
        <f t="shared" si="121"/>
        <v>1.2351473530792224E-2</v>
      </c>
      <c r="I896">
        <f t="shared" si="117"/>
        <v>1.2750106428267349</v>
      </c>
      <c r="J896">
        <f t="shared" si="118"/>
        <v>17.264807719597052</v>
      </c>
      <c r="K896">
        <f t="shared" si="119"/>
        <v>0</v>
      </c>
      <c r="L896">
        <f t="shared" si="120"/>
        <v>0</v>
      </c>
    </row>
    <row r="897" spans="1:12" x14ac:dyDescent="0.25">
      <c r="A897">
        <f>'11'!A5383</f>
        <v>5375</v>
      </c>
      <c r="B897">
        <f>'11'!B5383</f>
        <v>3193200</v>
      </c>
      <c r="C897">
        <f>('11'!C5383-'11'!C$2)/('11'!C$1-'11'!C$2)</f>
        <v>2.4702947061584447E-3</v>
      </c>
      <c r="D897">
        <f>('11'!E5383-'11'!E$2)/('11'!E$1-'11'!E$2)</f>
        <v>0.12699020859940402</v>
      </c>
      <c r="E897">
        <f>('11'!F5383-'11'!F$2)/('11'!F$1-'11'!F$2)</f>
        <v>0.12699020859940477</v>
      </c>
      <c r="F897">
        <f>('11'!G5383-'11'!G$2)/('11'!G$1-'11'!G$2)</f>
        <v>0</v>
      </c>
      <c r="G897">
        <f>('11'!H5383-'11'!H$2)/('11'!H$1-'11'!H$2)</f>
        <v>0</v>
      </c>
      <c r="H897">
        <f t="shared" si="121"/>
        <v>1.7292062943109112E-2</v>
      </c>
      <c r="I897">
        <f t="shared" si="117"/>
        <v>1.2782034908471691</v>
      </c>
      <c r="J897">
        <f t="shared" si="118"/>
        <v>17.241109692067617</v>
      </c>
      <c r="K897">
        <f t="shared" si="119"/>
        <v>0</v>
      </c>
      <c r="L897">
        <f t="shared" si="120"/>
        <v>0</v>
      </c>
    </row>
    <row r="898" spans="1:12" x14ac:dyDescent="0.25">
      <c r="A898">
        <f>'11'!A5384</f>
        <v>5376</v>
      </c>
      <c r="B898">
        <f>'11'!B5384</f>
        <v>3196800</v>
      </c>
      <c r="C898">
        <f>('11'!C5384-'11'!C$2)/('11'!C$1-'11'!C$2)</f>
        <v>2.4702947061584447E-3</v>
      </c>
      <c r="D898">
        <f>('11'!E5384-'11'!E$2)/('11'!E$1-'11'!E$2)</f>
        <v>0.13004115226337448</v>
      </c>
      <c r="E898">
        <f>('11'!F5384-'11'!F$2)/('11'!F$1-'11'!F$2)</f>
        <v>0.1300411522633757</v>
      </c>
      <c r="F898">
        <f>('11'!G5384-'11'!G$2)/('11'!G$1-'11'!G$2)</f>
        <v>0</v>
      </c>
      <c r="G898">
        <f>('11'!H5384-'11'!H$2)/('11'!H$1-'11'!H$2)</f>
        <v>0</v>
      </c>
      <c r="H898">
        <f t="shared" si="121"/>
        <v>1.7292062943109116E-2</v>
      </c>
      <c r="I898">
        <f t="shared" si="117"/>
        <v>1.2822335745707394</v>
      </c>
      <c r="J898">
        <f t="shared" si="118"/>
        <v>17.281226053639955</v>
      </c>
      <c r="K898">
        <f t="shared" si="119"/>
        <v>0</v>
      </c>
      <c r="L898">
        <f t="shared" si="120"/>
        <v>0</v>
      </c>
    </row>
    <row r="899" spans="1:12" x14ac:dyDescent="0.25">
      <c r="A899">
        <f>'11'!A5385</f>
        <v>5377</v>
      </c>
      <c r="B899">
        <f>'11'!B5385</f>
        <v>3200400</v>
      </c>
      <c r="C899">
        <f>('11'!C5385-'11'!C$2)/('11'!C$1-'11'!C$2)</f>
        <v>2.4702947061584447E-3</v>
      </c>
      <c r="D899">
        <f>('11'!E5385-'11'!E$2)/('11'!E$1-'11'!E$2)</f>
        <v>0.12606783028238966</v>
      </c>
      <c r="E899">
        <f>('11'!F5385-'11'!F$2)/('11'!F$1-'11'!F$2)</f>
        <v>0.12606783028239008</v>
      </c>
      <c r="F899">
        <f>('11'!G5385-'11'!G$2)/('11'!G$1-'11'!G$2)</f>
        <v>0</v>
      </c>
      <c r="G899">
        <f>('11'!H5385-'11'!H$2)/('11'!H$1-'11'!H$2)</f>
        <v>0</v>
      </c>
      <c r="H899">
        <f t="shared" si="121"/>
        <v>1.9762357649267558E-2</v>
      </c>
      <c r="I899">
        <f t="shared" si="117"/>
        <v>1.2753654037178941</v>
      </c>
      <c r="J899">
        <f t="shared" si="118"/>
        <v>17.280019866609994</v>
      </c>
      <c r="K899">
        <f t="shared" si="119"/>
        <v>0</v>
      </c>
      <c r="L899">
        <f t="shared" si="120"/>
        <v>0</v>
      </c>
    </row>
    <row r="900" spans="1:12" x14ac:dyDescent="0.25">
      <c r="A900">
        <f>'11'!A5386</f>
        <v>5378</v>
      </c>
      <c r="B900">
        <f>'11'!B5386</f>
        <v>3204000</v>
      </c>
      <c r="C900">
        <f>('11'!C5386-'11'!C$2)/('11'!C$1-'11'!C$2)</f>
        <v>4.9405894123168894E-3</v>
      </c>
      <c r="D900">
        <f>('11'!E5386-'11'!E$2)/('11'!E$1-'11'!E$2)</f>
        <v>0.12525897545054634</v>
      </c>
      <c r="E900">
        <f>('11'!F5386-'11'!F$2)/('11'!F$1-'11'!F$2)</f>
        <v>0.1252589754505461</v>
      </c>
      <c r="F900">
        <f>('11'!G5386-'11'!G$2)/('11'!G$1-'11'!G$2)</f>
        <v>0</v>
      </c>
      <c r="G900">
        <f>('11'!H5386-'11'!H$2)/('11'!H$1-'11'!H$2)</f>
        <v>0</v>
      </c>
      <c r="H900">
        <f t="shared" si="121"/>
        <v>2.2232652355426003E-2</v>
      </c>
      <c r="I900">
        <f t="shared" si="117"/>
        <v>1.2693628494394777</v>
      </c>
      <c r="J900">
        <f t="shared" si="118"/>
        <v>17.137973605789753</v>
      </c>
      <c r="K900">
        <f t="shared" si="119"/>
        <v>0</v>
      </c>
      <c r="L900">
        <f t="shared" si="120"/>
        <v>0</v>
      </c>
    </row>
    <row r="901" spans="1:12" x14ac:dyDescent="0.25">
      <c r="A901">
        <f>'11'!A5387</f>
        <v>5379</v>
      </c>
      <c r="B901">
        <f>'11'!B5387</f>
        <v>3207600</v>
      </c>
      <c r="C901">
        <f>('11'!C5387-'11'!C$2)/('11'!C$1-'11'!C$2)</f>
        <v>2.4702947061584447E-3</v>
      </c>
      <c r="D901">
        <f>('11'!E5387-'11'!E$2)/('11'!E$1-'11'!E$2)</f>
        <v>0.12171136653895276</v>
      </c>
      <c r="E901">
        <f>('11'!F5387-'11'!F$2)/('11'!F$1-'11'!F$2)</f>
        <v>0.12171136653895373</v>
      </c>
      <c r="F901">
        <f>('11'!G5387-'11'!G$2)/('11'!G$1-'11'!G$2)</f>
        <v>0</v>
      </c>
      <c r="G901">
        <f>('11'!H5387-'11'!H$2)/('11'!H$1-'11'!H$2)</f>
        <v>0</v>
      </c>
      <c r="H901">
        <f t="shared" si="121"/>
        <v>5.4346483535485782E-2</v>
      </c>
      <c r="I901">
        <f t="shared" si="117"/>
        <v>1.2408258833546191</v>
      </c>
      <c r="J901">
        <f t="shared" si="118"/>
        <v>16.978799489144393</v>
      </c>
      <c r="K901">
        <f t="shared" si="119"/>
        <v>0</v>
      </c>
      <c r="L901">
        <f t="shared" si="120"/>
        <v>0</v>
      </c>
    </row>
    <row r="902" spans="1:12" x14ac:dyDescent="0.25">
      <c r="A902">
        <f>'11'!A5388</f>
        <v>5380</v>
      </c>
      <c r="B902">
        <f>'11'!B5388</f>
        <v>3211200</v>
      </c>
      <c r="C902">
        <f>('11'!C5388-'11'!C$2)/('11'!C$1-'11'!C$2)</f>
        <v>4.9405894123168894E-3</v>
      </c>
      <c r="D902">
        <f>('11'!E5388-'11'!E$2)/('11'!E$1-'11'!E$2)</f>
        <v>0.11739747410245495</v>
      </c>
      <c r="E902">
        <f>('11'!F5388-'11'!F$2)/('11'!F$1-'11'!F$2)</f>
        <v>0.11739747410245591</v>
      </c>
      <c r="F902">
        <f>('11'!G5388-'11'!G$2)/('11'!G$1-'11'!G$2)</f>
        <v>0</v>
      </c>
      <c r="G902">
        <f>('11'!H5388-'11'!H$2)/('11'!H$1-'11'!H$2)</f>
        <v>0</v>
      </c>
      <c r="H902">
        <f t="shared" si="121"/>
        <v>4.9405894123168898E-2</v>
      </c>
      <c r="I902">
        <f t="shared" si="117"/>
        <v>1.2105009223783172</v>
      </c>
      <c r="J902">
        <f t="shared" si="118"/>
        <v>16.711380729388491</v>
      </c>
      <c r="K902">
        <f t="shared" si="119"/>
        <v>0</v>
      </c>
      <c r="L902">
        <f t="shared" si="120"/>
        <v>0</v>
      </c>
    </row>
    <row r="903" spans="1:12" x14ac:dyDescent="0.25">
      <c r="A903">
        <f>'11'!A5389</f>
        <v>5381</v>
      </c>
      <c r="B903">
        <f>'11'!B5389</f>
        <v>3214800</v>
      </c>
      <c r="C903">
        <f>('11'!C5389-'11'!C$2)/('11'!C$1-'11'!C$2)</f>
        <v>4.9405894123168894E-3</v>
      </c>
      <c r="D903">
        <f>('11'!E5389-'11'!E$2)/('11'!E$1-'11'!E$2)</f>
        <v>0.11139491982403861</v>
      </c>
      <c r="E903">
        <f>('11'!F5389-'11'!F$2)/('11'!F$1-'11'!F$2)</f>
        <v>0.11139491982403996</v>
      </c>
      <c r="F903">
        <f>('11'!G5389-'11'!G$2)/('11'!G$1-'11'!G$2)</f>
        <v>0</v>
      </c>
      <c r="G903">
        <f>('11'!H5389-'11'!H$2)/('11'!H$1-'11'!H$2)</f>
        <v>0</v>
      </c>
      <c r="H903">
        <f t="shared" si="121"/>
        <v>6.9168251772436462E-2</v>
      </c>
      <c r="I903">
        <f t="shared" si="117"/>
        <v>1.1629062012203777</v>
      </c>
      <c r="J903">
        <f t="shared" si="118"/>
        <v>16.216460905349898</v>
      </c>
      <c r="K903">
        <f t="shared" si="119"/>
        <v>0</v>
      </c>
      <c r="L903">
        <f t="shared" si="120"/>
        <v>0</v>
      </c>
    </row>
    <row r="904" spans="1:12" x14ac:dyDescent="0.25">
      <c r="A904">
        <f>'11'!A5390</f>
        <v>5382</v>
      </c>
      <c r="B904">
        <f>'11'!B5390</f>
        <v>3218400</v>
      </c>
      <c r="C904">
        <f>('11'!C5390-'11'!C$2)/('11'!C$1-'11'!C$2)</f>
        <v>1.9762357649267558E-2</v>
      </c>
      <c r="D904">
        <f>('11'!E5390-'11'!E$2)/('11'!E$1-'11'!E$2)</f>
        <v>0.10617283950617284</v>
      </c>
      <c r="E904">
        <f>('11'!F5390-'11'!F$2)/('11'!F$1-'11'!F$2)</f>
        <v>0.10617283950617427</v>
      </c>
      <c r="F904">
        <f>('11'!G5390-'11'!G$2)/('11'!G$1-'11'!G$2)</f>
        <v>0</v>
      </c>
      <c r="G904">
        <f>('11'!H5390-'11'!H$2)/('11'!H$1-'11'!H$2)</f>
        <v>0</v>
      </c>
      <c r="H904">
        <f t="shared" si="121"/>
        <v>8.1519725303228679E-2</v>
      </c>
      <c r="I904">
        <f t="shared" si="117"/>
        <v>1.1110685398041722</v>
      </c>
      <c r="J904">
        <f t="shared" si="118"/>
        <v>15.662494678586757</v>
      </c>
      <c r="K904">
        <f t="shared" si="119"/>
        <v>0</v>
      </c>
      <c r="L904">
        <f t="shared" si="120"/>
        <v>0</v>
      </c>
    </row>
    <row r="905" spans="1:12" x14ac:dyDescent="0.25">
      <c r="A905">
        <f>'11'!A5391</f>
        <v>5383</v>
      </c>
      <c r="B905">
        <f>'11'!B5391</f>
        <v>3222000</v>
      </c>
      <c r="C905">
        <f>('11'!C5391-'11'!C$2)/('11'!C$1-'11'!C$2)</f>
        <v>2.4702947061584447E-3</v>
      </c>
      <c r="D905">
        <f>('11'!E5391-'11'!E$2)/('11'!E$1-'11'!E$2)</f>
        <v>0.10161770966368668</v>
      </c>
      <c r="E905">
        <f>('11'!F5391-'11'!F$2)/('11'!F$1-'11'!F$2)</f>
        <v>0.10161770966368815</v>
      </c>
      <c r="F905">
        <f>('11'!G5391-'11'!G$2)/('11'!G$1-'11'!G$2)</f>
        <v>0</v>
      </c>
      <c r="G905">
        <f>('11'!H5391-'11'!H$2)/('11'!H$1-'11'!H$2)</f>
        <v>0</v>
      </c>
      <c r="H905">
        <f t="shared" si="121"/>
        <v>6.6697957066278013E-2</v>
      </c>
      <c r="I905">
        <f t="shared" si="117"/>
        <v>1.0591741166453812</v>
      </c>
      <c r="J905">
        <f t="shared" si="118"/>
        <v>15.047495388108576</v>
      </c>
      <c r="K905">
        <f t="shared" si="119"/>
        <v>0</v>
      </c>
      <c r="L905">
        <f t="shared" si="120"/>
        <v>0</v>
      </c>
    </row>
    <row r="906" spans="1:12" x14ac:dyDescent="0.25">
      <c r="A906">
        <f>'11'!A5392</f>
        <v>5384</v>
      </c>
      <c r="B906">
        <f>'11'!B5392</f>
        <v>3225600</v>
      </c>
      <c r="C906">
        <f>('11'!C5392-'11'!C$2)/('11'!C$1-'11'!C$2)</f>
        <v>2.2232652355426003E-2</v>
      </c>
      <c r="D906">
        <f>('11'!E5392-'11'!E$2)/('11'!E$1-'11'!E$2)</f>
        <v>9.7459912019298989E-2</v>
      </c>
      <c r="E906">
        <f>('11'!F5392-'11'!F$2)/('11'!F$1-'11'!F$2)</f>
        <v>9.7459912019299572E-2</v>
      </c>
      <c r="F906">
        <f>('11'!G5392-'11'!G$2)/('11'!G$1-'11'!G$2)</f>
        <v>0</v>
      </c>
      <c r="G906">
        <f>('11'!H5392-'11'!H$2)/('11'!H$1-'11'!H$2)</f>
        <v>0</v>
      </c>
      <c r="H906">
        <f t="shared" si="121"/>
        <v>9.6341493540179346E-2</v>
      </c>
      <c r="I906">
        <f t="shared" ref="I906:I969" si="122">D906*I$8+D905*I$7+D904*I$6</f>
        <v>1.0132112955867747</v>
      </c>
      <c r="J906">
        <f t="shared" ref="J906:J969" si="123">E906*J$8+E905*J$7+E904*J$6+E903*J$5+E902*J$4+E901*J$3</f>
        <v>14.410600255427994</v>
      </c>
      <c r="K906">
        <f t="shared" ref="K906:K969" si="124">F906*K$8+F905*K$7+F904*K$6+F903*K$5+F902*K$4+F901*K$3</f>
        <v>0</v>
      </c>
      <c r="L906">
        <f t="shared" ref="L906:L969" si="125">AVERAGE(F907:F912)</f>
        <v>0</v>
      </c>
    </row>
    <row r="907" spans="1:12" x14ac:dyDescent="0.25">
      <c r="A907">
        <f>'11'!A5393</f>
        <v>5385</v>
      </c>
      <c r="B907">
        <f>'11'!B5393</f>
        <v>3229200</v>
      </c>
      <c r="C907">
        <f>('11'!C5393-'11'!C$2)/('11'!C$1-'11'!C$2)</f>
        <v>1.7292062943109112E-2</v>
      </c>
      <c r="D907">
        <f>('11'!E5393-'11'!E$2)/('11'!E$1-'11'!E$2)</f>
        <v>9.3883922236412662E-2</v>
      </c>
      <c r="E907">
        <f>('11'!F5393-'11'!F$2)/('11'!F$1-'11'!F$2)</f>
        <v>9.3883922236413508E-2</v>
      </c>
      <c r="F907">
        <f>('11'!G5393-'11'!G$2)/('11'!G$1-'11'!G$2)</f>
        <v>0</v>
      </c>
      <c r="G907">
        <f>('11'!H5393-'11'!H$2)/('11'!H$1-'11'!H$2)</f>
        <v>0</v>
      </c>
      <c r="H907">
        <f t="shared" si="121"/>
        <v>0.11363355648328845</v>
      </c>
      <c r="I907">
        <f t="shared" si="122"/>
        <v>0.9727685539946076</v>
      </c>
      <c r="J907">
        <f t="shared" si="123"/>
        <v>13.786646800056907</v>
      </c>
      <c r="K907">
        <f t="shared" si="124"/>
        <v>0</v>
      </c>
      <c r="L907">
        <f t="shared" si="125"/>
        <v>0</v>
      </c>
    </row>
    <row r="908" spans="1:12" x14ac:dyDescent="0.25">
      <c r="A908">
        <f>'11'!A5394</f>
        <v>5386</v>
      </c>
      <c r="B908">
        <f>'11'!B5394</f>
        <v>3232800</v>
      </c>
      <c r="C908">
        <f>('11'!C5394-'11'!C$2)/('11'!C$1-'11'!C$2)</f>
        <v>4.9405894123168894E-3</v>
      </c>
      <c r="D908">
        <f>('11'!E5394-'11'!E$2)/('11'!E$1-'11'!E$2)</f>
        <v>9.1514119483468145E-2</v>
      </c>
      <c r="E908">
        <f>('11'!F5394-'11'!F$2)/('11'!F$1-'11'!F$2)</f>
        <v>9.1514119483468978E-2</v>
      </c>
      <c r="F908">
        <f>('11'!G5394-'11'!G$2)/('11'!G$1-'11'!G$2)</f>
        <v>0</v>
      </c>
      <c r="G908">
        <f>('11'!H5394-'11'!H$2)/('11'!H$1-'11'!H$2)</f>
        <v>0</v>
      </c>
      <c r="H908">
        <f t="shared" si="121"/>
        <v>7.4108841184753332E-2</v>
      </c>
      <c r="I908">
        <f t="shared" si="122"/>
        <v>0.94008798070100763</v>
      </c>
      <c r="J908">
        <f t="shared" si="123"/>
        <v>13.251965375337161</v>
      </c>
      <c r="K908">
        <f t="shared" si="124"/>
        <v>0</v>
      </c>
      <c r="L908">
        <f t="shared" si="125"/>
        <v>0</v>
      </c>
    </row>
    <row r="909" spans="1:12" x14ac:dyDescent="0.25">
      <c r="A909">
        <f>'11'!A5395</f>
        <v>5387</v>
      </c>
      <c r="B909">
        <f>'11'!B5395</f>
        <v>3236400</v>
      </c>
      <c r="C909">
        <f>('11'!C5395-'11'!C$2)/('11'!C$1-'11'!C$2)</f>
        <v>3.4584125886218224E-2</v>
      </c>
      <c r="D909">
        <f>('11'!E5395-'11'!E$2)/('11'!E$1-'11'!E$2)</f>
        <v>9.0634312473392944E-2</v>
      </c>
      <c r="E909">
        <f>('11'!F5395-'11'!F$2)/('11'!F$1-'11'!F$2)</f>
        <v>9.0634312473392792E-2</v>
      </c>
      <c r="F909">
        <f>('11'!G5395-'11'!G$2)/('11'!G$1-'11'!G$2)</f>
        <v>0</v>
      </c>
      <c r="G909">
        <f>('11'!H5395-'11'!H$2)/('11'!H$1-'11'!H$2)</f>
        <v>0</v>
      </c>
      <c r="H909">
        <f t="shared" si="121"/>
        <v>3.9524715298535115E-2</v>
      </c>
      <c r="I909">
        <f t="shared" si="122"/>
        <v>0.91873137505321423</v>
      </c>
      <c r="J909">
        <f t="shared" si="123"/>
        <v>12.842202355612415</v>
      </c>
      <c r="K909">
        <f t="shared" si="124"/>
        <v>0</v>
      </c>
      <c r="L909">
        <f t="shared" si="125"/>
        <v>0</v>
      </c>
    </row>
    <row r="910" spans="1:12" x14ac:dyDescent="0.25">
      <c r="A910">
        <f>'11'!A5396</f>
        <v>5388</v>
      </c>
      <c r="B910">
        <f>'11'!B5396</f>
        <v>3240000</v>
      </c>
      <c r="C910">
        <f>('11'!C5396-'11'!C$2)/('11'!C$1-'11'!C$2)</f>
        <v>1.9762357649267558E-2</v>
      </c>
      <c r="D910">
        <f>('11'!E5396-'11'!E$2)/('11'!E$1-'11'!E$2)</f>
        <v>9.0989073364552295E-2</v>
      </c>
      <c r="E910">
        <f>('11'!F5396-'11'!F$2)/('11'!F$1-'11'!F$2)</f>
        <v>9.0989073364553849E-2</v>
      </c>
      <c r="F910">
        <f>('11'!G5396-'11'!G$2)/('11'!G$1-'11'!G$2)</f>
        <v>0</v>
      </c>
      <c r="G910">
        <f>('11'!H5396-'11'!H$2)/('11'!H$1-'11'!H$2)</f>
        <v>0</v>
      </c>
      <c r="H910">
        <f t="shared" si="121"/>
        <v>4.9405894123168891E-2</v>
      </c>
      <c r="I910">
        <f t="shared" si="122"/>
        <v>0.91040158932879245</v>
      </c>
      <c r="J910">
        <f t="shared" si="123"/>
        <v>12.567745139775891</v>
      </c>
      <c r="K910">
        <f t="shared" si="124"/>
        <v>0</v>
      </c>
      <c r="L910">
        <f t="shared" si="125"/>
        <v>0</v>
      </c>
    </row>
    <row r="911" spans="1:12" x14ac:dyDescent="0.25">
      <c r="A911">
        <f>'11'!A5397</f>
        <v>5389</v>
      </c>
      <c r="B911">
        <f>'11'!B5397</f>
        <v>3243600</v>
      </c>
      <c r="C911">
        <f>('11'!C5397-'11'!C$2)/('11'!C$1-'11'!C$2)</f>
        <v>0</v>
      </c>
      <c r="D911">
        <f>('11'!E5397-'11'!E$2)/('11'!E$1-'11'!E$2)</f>
        <v>9.2890591741166456E-2</v>
      </c>
      <c r="E911">
        <f>('11'!F5397-'11'!F$2)/('11'!F$1-'11'!F$2)</f>
        <v>9.2890591741166595E-2</v>
      </c>
      <c r="F911">
        <f>('11'!G5397-'11'!G$2)/('11'!G$1-'11'!G$2)</f>
        <v>0</v>
      </c>
      <c r="G911">
        <f>('11'!H5397-'11'!H$2)/('11'!H$1-'11'!H$2)</f>
        <v>0</v>
      </c>
      <c r="H911">
        <f t="shared" si="121"/>
        <v>7.4108841184753332E-2</v>
      </c>
      <c r="I911">
        <f t="shared" si="122"/>
        <v>0.91643252447850165</v>
      </c>
      <c r="J911">
        <f t="shared" si="123"/>
        <v>12.452646516248143</v>
      </c>
      <c r="K911">
        <f t="shared" si="124"/>
        <v>0</v>
      </c>
      <c r="L911">
        <f t="shared" si="125"/>
        <v>0</v>
      </c>
    </row>
    <row r="912" spans="1:12" x14ac:dyDescent="0.25">
      <c r="A912">
        <f>'11'!A5398</f>
        <v>5390</v>
      </c>
      <c r="B912">
        <f>'11'!B5398</f>
        <v>3247200</v>
      </c>
      <c r="C912">
        <f>('11'!C5398-'11'!C$2)/('11'!C$1-'11'!C$2)</f>
        <v>9.8811788246337788E-3</v>
      </c>
      <c r="D912">
        <f>('11'!E5398-'11'!E$2)/('11'!E$1-'11'!E$2)</f>
        <v>9.5473251028806577E-2</v>
      </c>
      <c r="E912">
        <f>('11'!F5398-'11'!F$2)/('11'!F$1-'11'!F$2)</f>
        <v>9.5473251028807771E-2</v>
      </c>
      <c r="F912">
        <f>('11'!G5398-'11'!G$2)/('11'!G$1-'11'!G$2)</f>
        <v>0</v>
      </c>
      <c r="G912">
        <f>('11'!H5398-'11'!H$2)/('11'!H$1-'11'!H$2)</f>
        <v>0</v>
      </c>
      <c r="H912">
        <f t="shared" si="121"/>
        <v>8.8930609421703999E-2</v>
      </c>
      <c r="I912">
        <f t="shared" si="122"/>
        <v>0.93353199943238252</v>
      </c>
      <c r="J912">
        <f t="shared" si="123"/>
        <v>12.499219526039543</v>
      </c>
      <c r="K912">
        <f t="shared" si="124"/>
        <v>0</v>
      </c>
      <c r="L912">
        <f t="shared" si="125"/>
        <v>0</v>
      </c>
    </row>
    <row r="913" spans="1:12" x14ac:dyDescent="0.25">
      <c r="A913">
        <f>'11'!A5399</f>
        <v>5391</v>
      </c>
      <c r="B913">
        <f>'11'!B5399</f>
        <v>3250800</v>
      </c>
      <c r="C913">
        <f>('11'!C5399-'11'!C$2)/('11'!C$1-'11'!C$2)</f>
        <v>1.4821768236950666E-2</v>
      </c>
      <c r="D913">
        <f>('11'!E5399-'11'!E$2)/('11'!E$1-'11'!E$2)</f>
        <v>9.8467432950191572E-2</v>
      </c>
      <c r="E913">
        <f>('11'!F5399-'11'!F$2)/('11'!F$1-'11'!F$2)</f>
        <v>9.8467432950191308E-2</v>
      </c>
      <c r="F913">
        <f>('11'!G5399-'11'!G$2)/('11'!G$1-'11'!G$2)</f>
        <v>0</v>
      </c>
      <c r="G913">
        <f>('11'!H5399-'11'!H$2)/('11'!H$1-'11'!H$2)</f>
        <v>0</v>
      </c>
      <c r="H913">
        <f t="shared" ref="H913:H976" si="126">C914*H$8+C915*H$7+C916*H$6</f>
        <v>0.20997505002346778</v>
      </c>
      <c r="I913">
        <f t="shared" si="122"/>
        <v>0.9589612601106855</v>
      </c>
      <c r="J913">
        <f t="shared" si="123"/>
        <v>12.682801191996662</v>
      </c>
      <c r="K913">
        <f t="shared" si="124"/>
        <v>0</v>
      </c>
      <c r="L913">
        <f t="shared" si="125"/>
        <v>0</v>
      </c>
    </row>
    <row r="914" spans="1:12" x14ac:dyDescent="0.25">
      <c r="A914">
        <f>'11'!A5400</f>
        <v>5392</v>
      </c>
      <c r="B914">
        <f>'11'!B5400</f>
        <v>3254400</v>
      </c>
      <c r="C914">
        <f>('11'!C5400-'11'!C$2)/('11'!C$1-'11'!C$2)</f>
        <v>1.7292062943109112E-2</v>
      </c>
      <c r="D914">
        <f>('11'!E5400-'11'!E$2)/('11'!E$1-'11'!E$2)</f>
        <v>0.10141904356463743</v>
      </c>
      <c r="E914">
        <f>('11'!F5400-'11'!F$2)/('11'!F$1-'11'!F$2)</f>
        <v>0.10141904356463836</v>
      </c>
      <c r="F914">
        <f>('11'!G5400-'11'!G$2)/('11'!G$1-'11'!G$2)</f>
        <v>0</v>
      </c>
      <c r="G914">
        <f>('11'!H5400-'11'!H$2)/('11'!H$1-'11'!H$2)</f>
        <v>0</v>
      </c>
      <c r="H914">
        <f t="shared" si="126"/>
        <v>0.28161359650206269</v>
      </c>
      <c r="I914">
        <f t="shared" si="122"/>
        <v>0.98749822619554417</v>
      </c>
      <c r="J914">
        <f t="shared" si="123"/>
        <v>12.965474670072457</v>
      </c>
      <c r="K914">
        <f t="shared" si="124"/>
        <v>0</v>
      </c>
      <c r="L914">
        <f t="shared" si="125"/>
        <v>0</v>
      </c>
    </row>
    <row r="915" spans="1:12" x14ac:dyDescent="0.25">
      <c r="A915">
        <f>'11'!A5401</f>
        <v>5393</v>
      </c>
      <c r="B915">
        <f>'11'!B5401</f>
        <v>3258000</v>
      </c>
      <c r="C915">
        <f>('11'!C5401-'11'!C$2)/('11'!C$1-'11'!C$2)</f>
        <v>1.9762357649267558E-2</v>
      </c>
      <c r="D915">
        <f>('11'!E5401-'11'!E$2)/('11'!E$1-'11'!E$2)</f>
        <v>0.10354760891159359</v>
      </c>
      <c r="E915">
        <f>('11'!F5401-'11'!F$2)/('11'!F$1-'11'!F$2)</f>
        <v>0.10354760891159459</v>
      </c>
      <c r="F915">
        <f>('11'!G5401-'11'!G$2)/('11'!G$1-'11'!G$2)</f>
        <v>0</v>
      </c>
      <c r="G915">
        <f>('11'!H5401-'11'!H$2)/('11'!H$1-'11'!H$2)</f>
        <v>0</v>
      </c>
      <c r="H915">
        <f t="shared" si="126"/>
        <v>0.22479681826041847</v>
      </c>
      <c r="I915">
        <f t="shared" si="122"/>
        <v>1.0138498651908614</v>
      </c>
      <c r="J915">
        <f t="shared" si="123"/>
        <v>13.291698595146965</v>
      </c>
      <c r="K915">
        <f t="shared" si="124"/>
        <v>0</v>
      </c>
      <c r="L915">
        <f t="shared" si="125"/>
        <v>0</v>
      </c>
    </row>
    <row r="916" spans="1:12" x14ac:dyDescent="0.25">
      <c r="A916">
        <f>'11'!A5402</f>
        <v>5394</v>
      </c>
      <c r="B916">
        <f>'11'!B5402</f>
        <v>3261600</v>
      </c>
      <c r="C916">
        <f>('11'!C5402-'11'!C$2)/('11'!C$1-'11'!C$2)</f>
        <v>7.6579135890911781E-2</v>
      </c>
      <c r="D916">
        <f>('11'!E5402-'11'!E$2)/('11'!E$1-'11'!E$2)</f>
        <v>0.1068114091102597</v>
      </c>
      <c r="E916">
        <f>('11'!F5402-'11'!F$2)/('11'!F$1-'11'!F$2)</f>
        <v>0.10681140911026013</v>
      </c>
      <c r="F916">
        <f>('11'!G5402-'11'!G$2)/('11'!G$1-'11'!G$2)</f>
        <v>0</v>
      </c>
      <c r="G916">
        <f>('11'!H5402-'11'!H$2)/('11'!H$1-'11'!H$2)</f>
        <v>0</v>
      </c>
      <c r="H916">
        <f t="shared" si="126"/>
        <v>0.16303945060645736</v>
      </c>
      <c r="I916">
        <f t="shared" si="122"/>
        <v>1.0421455938697319</v>
      </c>
      <c r="J916">
        <f t="shared" si="123"/>
        <v>13.659287640130641</v>
      </c>
      <c r="K916">
        <f t="shared" si="124"/>
        <v>0</v>
      </c>
      <c r="L916">
        <f t="shared" si="125"/>
        <v>0</v>
      </c>
    </row>
    <row r="917" spans="1:12" x14ac:dyDescent="0.25">
      <c r="A917">
        <f>'11'!A5403</f>
        <v>5395</v>
      </c>
      <c r="B917">
        <f>'11'!B5403</f>
        <v>3265200</v>
      </c>
      <c r="C917">
        <f>('11'!C5403-'11'!C$2)/('11'!C$1-'11'!C$2)</f>
        <v>5.4346483535485789E-2</v>
      </c>
      <c r="D917">
        <f>('11'!E5403-'11'!E$2)/('11'!E$1-'11'!E$2)</f>
        <v>0.11204767986377182</v>
      </c>
      <c r="E917">
        <f>('11'!F5403-'11'!F$2)/('11'!F$1-'11'!F$2)</f>
        <v>0.11204767986377266</v>
      </c>
      <c r="F917">
        <f>('11'!G5403-'11'!G$2)/('11'!G$1-'11'!G$2)</f>
        <v>0</v>
      </c>
      <c r="G917">
        <f>('11'!H5403-'11'!H$2)/('11'!H$1-'11'!H$2)</f>
        <v>0</v>
      </c>
      <c r="H917">
        <f t="shared" si="126"/>
        <v>0.1828018082557249</v>
      </c>
      <c r="I917">
        <f t="shared" si="122"/>
        <v>1.0792677735206471</v>
      </c>
      <c r="J917">
        <f t="shared" si="123"/>
        <v>14.119086135944453</v>
      </c>
      <c r="K917">
        <f t="shared" si="124"/>
        <v>0</v>
      </c>
      <c r="L917">
        <f t="shared" si="125"/>
        <v>0</v>
      </c>
    </row>
    <row r="918" spans="1:12" x14ac:dyDescent="0.25">
      <c r="A918">
        <f>'11'!A5404</f>
        <v>5396</v>
      </c>
      <c r="B918">
        <f>'11'!B5404</f>
        <v>3268800</v>
      </c>
      <c r="C918">
        <f>('11'!C5404-'11'!C$2)/('11'!C$1-'11'!C$2)</f>
        <v>1.9762357649267558E-2</v>
      </c>
      <c r="D918">
        <f>('11'!E5404-'11'!E$2)/('11'!E$1-'11'!E$2)</f>
        <v>0.11976727685539947</v>
      </c>
      <c r="E918">
        <f>('11'!F5404-'11'!F$2)/('11'!F$1-'11'!F$2)</f>
        <v>0.11976727685540045</v>
      </c>
      <c r="F918">
        <f>('11'!G5404-'11'!G$2)/('11'!G$1-'11'!G$2)</f>
        <v>0</v>
      </c>
      <c r="G918">
        <f>('11'!H5404-'11'!H$2)/('11'!H$1-'11'!H$2)</f>
        <v>0</v>
      </c>
      <c r="H918">
        <f t="shared" si="126"/>
        <v>0.14821768236950669</v>
      </c>
      <c r="I918">
        <f t="shared" si="122"/>
        <v>1.1356463743436924</v>
      </c>
      <c r="J918">
        <f t="shared" si="123"/>
        <v>14.722051936994578</v>
      </c>
      <c r="K918">
        <f t="shared" si="124"/>
        <v>0</v>
      </c>
      <c r="L918">
        <f t="shared" si="125"/>
        <v>0</v>
      </c>
    </row>
    <row r="919" spans="1:12" x14ac:dyDescent="0.25">
      <c r="A919">
        <f>'11'!A5405</f>
        <v>5397</v>
      </c>
      <c r="B919">
        <f>'11'!B5405</f>
        <v>3272400</v>
      </c>
      <c r="C919">
        <f>('11'!C5405-'11'!C$2)/('11'!C$1-'11'!C$2)</f>
        <v>3.4584125886218224E-2</v>
      </c>
      <c r="D919">
        <f>('11'!E5405-'11'!E$2)/('11'!E$1-'11'!E$2)</f>
        <v>0.1266638285795374</v>
      </c>
      <c r="E919">
        <f>('11'!F5405-'11'!F$2)/('11'!F$1-'11'!F$2)</f>
        <v>0.12666382857953742</v>
      </c>
      <c r="F919">
        <f>('11'!G5405-'11'!G$2)/('11'!G$1-'11'!G$2)</f>
        <v>0</v>
      </c>
      <c r="G919">
        <f>('11'!H5405-'11'!H$2)/('11'!H$1-'11'!H$2)</f>
        <v>0</v>
      </c>
      <c r="H919">
        <f t="shared" si="126"/>
        <v>7.1638546478594897E-2</v>
      </c>
      <c r="I919">
        <f t="shared" si="122"/>
        <v>1.2021001844756634</v>
      </c>
      <c r="J919">
        <f t="shared" si="123"/>
        <v>15.422605363984765</v>
      </c>
      <c r="K919">
        <f t="shared" si="124"/>
        <v>0</v>
      </c>
      <c r="L919">
        <f t="shared" si="125"/>
        <v>0</v>
      </c>
    </row>
    <row r="920" spans="1:12" x14ac:dyDescent="0.25">
      <c r="A920">
        <f>'11'!A5406</f>
        <v>5398</v>
      </c>
      <c r="B920">
        <f>'11'!B5406</f>
        <v>3276000</v>
      </c>
      <c r="C920">
        <f>('11'!C5406-'11'!C$2)/('11'!C$1-'11'!C$2)</f>
        <v>4.6935599417010448E-2</v>
      </c>
      <c r="D920">
        <f>('11'!E5406-'11'!E$2)/('11'!E$1-'11'!E$2)</f>
        <v>0.13556123172981413</v>
      </c>
      <c r="E920">
        <f>('11'!F5406-'11'!F$2)/('11'!F$1-'11'!F$2)</f>
        <v>0.13556123172981507</v>
      </c>
      <c r="F920">
        <f>('11'!G5406-'11'!G$2)/('11'!G$1-'11'!G$2)</f>
        <v>0</v>
      </c>
      <c r="G920">
        <f>('11'!H5406-'11'!H$2)/('11'!H$1-'11'!H$2)</f>
        <v>0</v>
      </c>
      <c r="H920">
        <f t="shared" si="126"/>
        <v>1.9762357649267558E-2</v>
      </c>
      <c r="I920">
        <f t="shared" si="122"/>
        <v>1.2815382432240672</v>
      </c>
      <c r="J920">
        <f t="shared" si="123"/>
        <v>16.275308641975393</v>
      </c>
      <c r="K920">
        <f t="shared" si="124"/>
        <v>0</v>
      </c>
      <c r="L920">
        <f t="shared" si="125"/>
        <v>0</v>
      </c>
    </row>
    <row r="921" spans="1:12" x14ac:dyDescent="0.25">
      <c r="A921">
        <f>'11'!A5407</f>
        <v>5399</v>
      </c>
      <c r="B921">
        <f>'11'!B5407</f>
        <v>3279600</v>
      </c>
      <c r="C921">
        <f>('11'!C5407-'11'!C$2)/('11'!C$1-'11'!C$2)</f>
        <v>9.8811788246337788E-3</v>
      </c>
      <c r="D921">
        <f>('11'!E5407-'11'!E$2)/('11'!E$1-'11'!E$2)</f>
        <v>0.15740031218958422</v>
      </c>
      <c r="E921">
        <f>('11'!F5407-'11'!F$2)/('11'!F$1-'11'!F$2)</f>
        <v>0.15740031218958414</v>
      </c>
      <c r="F921">
        <f>('11'!G5407-'11'!G$2)/('11'!G$1-'11'!G$2)</f>
        <v>0</v>
      </c>
      <c r="G921">
        <f>('11'!H5407-'11'!H$2)/('11'!H$1-'11'!H$2)</f>
        <v>0</v>
      </c>
      <c r="H921">
        <f t="shared" si="126"/>
        <v>4.1995010004693557E-2</v>
      </c>
      <c r="I921">
        <f t="shared" si="122"/>
        <v>1.4162764296863914</v>
      </c>
      <c r="J921">
        <f t="shared" si="123"/>
        <v>17.675422165460557</v>
      </c>
      <c r="K921">
        <f t="shared" si="124"/>
        <v>0</v>
      </c>
      <c r="L921">
        <f t="shared" si="125"/>
        <v>0</v>
      </c>
    </row>
    <row r="922" spans="1:12" x14ac:dyDescent="0.25">
      <c r="A922">
        <f>'11'!A5408</f>
        <v>5400</v>
      </c>
      <c r="B922">
        <f>'11'!B5408</f>
        <v>3283200</v>
      </c>
      <c r="C922">
        <f>('11'!C5408-'11'!C$2)/('11'!C$1-'11'!C$2)</f>
        <v>2.4702947061584447E-3</v>
      </c>
      <c r="D922">
        <f>('11'!E5408-'11'!E$2)/('11'!E$1-'11'!E$2)</f>
        <v>0.17211579395487445</v>
      </c>
      <c r="E922">
        <f>('11'!F5408-'11'!F$2)/('11'!F$1-'11'!F$2)</f>
        <v>0.17211579395487481</v>
      </c>
      <c r="F922">
        <f>('11'!G5408-'11'!G$2)/('11'!G$1-'11'!G$2)</f>
        <v>0</v>
      </c>
      <c r="G922">
        <f>('11'!H5408-'11'!H$2)/('11'!H$1-'11'!H$2)</f>
        <v>0</v>
      </c>
      <c r="H922">
        <f t="shared" si="126"/>
        <v>0.11116326177713</v>
      </c>
      <c r="I922">
        <f t="shared" si="122"/>
        <v>1.5673478075776928</v>
      </c>
      <c r="J922">
        <f t="shared" si="123"/>
        <v>19.372300269618336</v>
      </c>
      <c r="K922">
        <f t="shared" si="124"/>
        <v>0</v>
      </c>
      <c r="L922">
        <f t="shared" si="125"/>
        <v>0</v>
      </c>
    </row>
    <row r="923" spans="1:12" x14ac:dyDescent="0.25">
      <c r="A923">
        <f>'11'!A5409</f>
        <v>5401</v>
      </c>
      <c r="B923">
        <f>'11'!B5409</f>
        <v>3286800</v>
      </c>
      <c r="C923">
        <f>('11'!C5409-'11'!C$2)/('11'!C$1-'11'!C$2)</f>
        <v>2.4702947061584447E-3</v>
      </c>
      <c r="D923">
        <f>('11'!E5409-'11'!E$2)/('11'!E$1-'11'!E$2)</f>
        <v>0.17862920391656023</v>
      </c>
      <c r="E923">
        <f>('11'!F5409-'11'!F$2)/('11'!F$1-'11'!F$2)</f>
        <v>0.17862920391656106</v>
      </c>
      <c r="F923">
        <f>('11'!G5409-'11'!G$2)/('11'!G$1-'11'!G$2)</f>
        <v>0</v>
      </c>
      <c r="G923">
        <f>('11'!H5409-'11'!H$2)/('11'!H$1-'11'!H$2)</f>
        <v>0</v>
      </c>
      <c r="H923">
        <f t="shared" si="126"/>
        <v>0.19515328178651714</v>
      </c>
      <c r="I923">
        <f t="shared" si="122"/>
        <v>1.703065134099617</v>
      </c>
      <c r="J923">
        <f t="shared" si="123"/>
        <v>20.889030793245414</v>
      </c>
      <c r="K923">
        <f t="shared" si="124"/>
        <v>0</v>
      </c>
      <c r="L923">
        <f t="shared" si="125"/>
        <v>0</v>
      </c>
    </row>
    <row r="924" spans="1:12" x14ac:dyDescent="0.25">
      <c r="A924">
        <f>'11'!A5410</f>
        <v>5402</v>
      </c>
      <c r="B924">
        <f>'11'!B5410</f>
        <v>3290400</v>
      </c>
      <c r="C924">
        <f>('11'!C5410-'11'!C$2)/('11'!C$1-'11'!C$2)</f>
        <v>1.7292062943109112E-2</v>
      </c>
      <c r="D924">
        <f>('11'!E5410-'11'!E$2)/('11'!E$1-'11'!E$2)</f>
        <v>0.17861501348091385</v>
      </c>
      <c r="E924">
        <f>('11'!F5410-'11'!F$2)/('11'!F$1-'11'!F$2)</f>
        <v>0.17861501348091424</v>
      </c>
      <c r="F924">
        <f>('11'!G5410-'11'!G$2)/('11'!G$1-'11'!G$2)</f>
        <v>0</v>
      </c>
      <c r="G924">
        <f>('11'!H5410-'11'!H$2)/('11'!H$1-'11'!H$2)</f>
        <v>0</v>
      </c>
      <c r="H924">
        <f t="shared" si="126"/>
        <v>0.24949976532200291</v>
      </c>
      <c r="I924">
        <f t="shared" si="122"/>
        <v>1.7666950475379595</v>
      </c>
      <c r="J924">
        <f t="shared" si="123"/>
        <v>22.137618844898608</v>
      </c>
      <c r="K924">
        <f t="shared" si="124"/>
        <v>0</v>
      </c>
      <c r="L924">
        <f t="shared" si="125"/>
        <v>0</v>
      </c>
    </row>
    <row r="925" spans="1:12" x14ac:dyDescent="0.25">
      <c r="A925">
        <f>'11'!A5411</f>
        <v>5403</v>
      </c>
      <c r="B925">
        <f>'11'!B5411</f>
        <v>3294000</v>
      </c>
      <c r="C925">
        <f>('11'!C5411-'11'!C$2)/('11'!C$1-'11'!C$2)</f>
        <v>3.7054420592376666E-2</v>
      </c>
      <c r="D925">
        <f>('11'!E5411-'11'!E$2)/('11'!E$1-'11'!E$2)</f>
        <v>0.17467007237122181</v>
      </c>
      <c r="E925">
        <f>('11'!F5411-'11'!F$2)/('11'!F$1-'11'!F$2)</f>
        <v>0.17467007237122228</v>
      </c>
      <c r="F925">
        <f>('11'!G5411-'11'!G$2)/('11'!G$1-'11'!G$2)</f>
        <v>0</v>
      </c>
      <c r="G925">
        <f>('11'!H5411-'11'!H$2)/('11'!H$1-'11'!H$2)</f>
        <v>0</v>
      </c>
      <c r="H925">
        <f t="shared" si="126"/>
        <v>0.29396507003285494</v>
      </c>
      <c r="I925">
        <f t="shared" si="122"/>
        <v>1.7704129416773096</v>
      </c>
      <c r="J925">
        <f t="shared" si="123"/>
        <v>23.085128423442658</v>
      </c>
      <c r="K925">
        <f t="shared" si="124"/>
        <v>0</v>
      </c>
      <c r="L925">
        <f t="shared" si="125"/>
        <v>0</v>
      </c>
    </row>
    <row r="926" spans="1:12" x14ac:dyDescent="0.25">
      <c r="A926">
        <f>'11'!A5412</f>
        <v>5404</v>
      </c>
      <c r="B926">
        <f>'11'!B5412</f>
        <v>3297600</v>
      </c>
      <c r="C926">
        <f>('11'!C5412-'11'!C$2)/('11'!C$1-'11'!C$2)</f>
        <v>5.187618882932734E-2</v>
      </c>
      <c r="D926">
        <f>('11'!E5412-'11'!E$2)/('11'!E$1-'11'!E$2)</f>
        <v>0.16832694763729247</v>
      </c>
      <c r="E926">
        <f>('11'!F5412-'11'!F$2)/('11'!F$1-'11'!F$2)</f>
        <v>0.16832694763729211</v>
      </c>
      <c r="F926">
        <f>('11'!G5412-'11'!G$2)/('11'!G$1-'11'!G$2)</f>
        <v>0</v>
      </c>
      <c r="G926">
        <f>('11'!H5412-'11'!H$2)/('11'!H$1-'11'!H$2)</f>
        <v>0</v>
      </c>
      <c r="H926">
        <f t="shared" si="126"/>
        <v>0.33596008003754851</v>
      </c>
      <c r="I926">
        <f t="shared" si="122"/>
        <v>1.7331630481055769</v>
      </c>
      <c r="J926">
        <f t="shared" si="123"/>
        <v>23.403405704555173</v>
      </c>
      <c r="K926">
        <f t="shared" si="124"/>
        <v>0</v>
      </c>
      <c r="L926">
        <f t="shared" si="125"/>
        <v>0</v>
      </c>
    </row>
    <row r="927" spans="1:12" x14ac:dyDescent="0.25">
      <c r="A927">
        <f>'11'!A5413</f>
        <v>5405</v>
      </c>
      <c r="B927">
        <f>'11'!B5413</f>
        <v>3301200</v>
      </c>
      <c r="C927">
        <f>('11'!C5413-'11'!C$2)/('11'!C$1-'11'!C$2)</f>
        <v>5.4346483535485789E-2</v>
      </c>
      <c r="D927">
        <f>('11'!E5413-'11'!E$2)/('11'!E$1-'11'!E$2)</f>
        <v>0.16319000993330496</v>
      </c>
      <c r="E927">
        <f>('11'!F5413-'11'!F$2)/('11'!F$1-'11'!F$2)</f>
        <v>0.16319000993330549</v>
      </c>
      <c r="F927">
        <f>('11'!G5413-'11'!G$2)/('11'!G$1-'11'!G$2)</f>
        <v>0</v>
      </c>
      <c r="G927">
        <f>('11'!H5413-'11'!H$2)/('11'!H$1-'11'!H$2)</f>
        <v>0</v>
      </c>
      <c r="H927">
        <f t="shared" si="126"/>
        <v>0.36313332180529134</v>
      </c>
      <c r="I927">
        <f t="shared" si="122"/>
        <v>1.6817510997587628</v>
      </c>
      <c r="J927">
        <f t="shared" si="123"/>
        <v>23.21003263800203</v>
      </c>
      <c r="K927">
        <f t="shared" si="124"/>
        <v>0</v>
      </c>
      <c r="L927">
        <f t="shared" si="125"/>
        <v>0</v>
      </c>
    </row>
    <row r="928" spans="1:12" x14ac:dyDescent="0.25">
      <c r="A928">
        <f>'11'!A5414</f>
        <v>5406</v>
      </c>
      <c r="B928">
        <f>'11'!B5414</f>
        <v>3304800</v>
      </c>
      <c r="C928">
        <f>('11'!C5414-'11'!C$2)/('11'!C$1-'11'!C$2)</f>
        <v>6.6697957066278013E-2</v>
      </c>
      <c r="D928">
        <f>('11'!E5414-'11'!E$2)/('11'!E$1-'11'!E$2)</f>
        <v>0.159855257556407</v>
      </c>
      <c r="E928">
        <f>('11'!F5414-'11'!F$2)/('11'!F$1-'11'!F$2)</f>
        <v>0.15985525755640775</v>
      </c>
      <c r="F928">
        <f>('11'!G5414-'11'!G$2)/('11'!G$1-'11'!G$2)</f>
        <v>0</v>
      </c>
      <c r="G928">
        <f>('11'!H5414-'11'!H$2)/('11'!H$1-'11'!H$2)</f>
        <v>0</v>
      </c>
      <c r="H928">
        <f t="shared" si="126"/>
        <v>0.36066302709913289</v>
      </c>
      <c r="I928">
        <f t="shared" si="122"/>
        <v>1.6339719029374202</v>
      </c>
      <c r="J928">
        <f t="shared" si="123"/>
        <v>22.764154959557317</v>
      </c>
      <c r="K928">
        <f t="shared" si="124"/>
        <v>0</v>
      </c>
      <c r="L928">
        <f t="shared" si="125"/>
        <v>0</v>
      </c>
    </row>
    <row r="929" spans="1:12" x14ac:dyDescent="0.25">
      <c r="A929">
        <f>'11'!A5415</f>
        <v>5407</v>
      </c>
      <c r="B929">
        <f>'11'!B5415</f>
        <v>3308400</v>
      </c>
      <c r="C929">
        <f>('11'!C5415-'11'!C$2)/('11'!C$1-'11'!C$2)</f>
        <v>7.4108841184753332E-2</v>
      </c>
      <c r="D929">
        <f>('11'!E5415-'11'!E$2)/('11'!E$1-'11'!E$2)</f>
        <v>0.16580105009223786</v>
      </c>
      <c r="E929">
        <f>('11'!F5415-'11'!F$2)/('11'!F$1-'11'!F$2)</f>
        <v>0.16580105009223833</v>
      </c>
      <c r="F929">
        <f>('11'!G5415-'11'!G$2)/('11'!G$1-'11'!G$2)</f>
        <v>0</v>
      </c>
      <c r="G929">
        <f>('11'!H5415-'11'!H$2)/('11'!H$1-'11'!H$2)</f>
        <v>0</v>
      </c>
      <c r="H929">
        <f t="shared" si="126"/>
        <v>0.37548479533608359</v>
      </c>
      <c r="I929">
        <f t="shared" si="122"/>
        <v>1.6323400028380872</v>
      </c>
      <c r="J929">
        <f t="shared" si="123"/>
        <v>22.490889740315083</v>
      </c>
      <c r="K929">
        <f t="shared" si="124"/>
        <v>0</v>
      </c>
      <c r="L929">
        <f t="shared" si="125"/>
        <v>0</v>
      </c>
    </row>
    <row r="930" spans="1:12" x14ac:dyDescent="0.25">
      <c r="A930">
        <f>'11'!A5416</f>
        <v>5408</v>
      </c>
      <c r="B930">
        <f>'11'!B5416</f>
        <v>3312000</v>
      </c>
      <c r="C930">
        <f>('11'!C5416-'11'!C$2)/('11'!C$1-'11'!C$2)</f>
        <v>7.4108841184753332E-2</v>
      </c>
      <c r="D930">
        <f>('11'!E5416-'11'!E$2)/('11'!E$1-'11'!E$2)</f>
        <v>0.17894139350078048</v>
      </c>
      <c r="E930">
        <f>('11'!F5416-'11'!F$2)/('11'!F$1-'11'!F$2)</f>
        <v>0.17894139350078159</v>
      </c>
      <c r="F930">
        <f>('11'!G5416-'11'!G$2)/('11'!G$1-'11'!G$2)</f>
        <v>0</v>
      </c>
      <c r="G930">
        <f>('11'!H5416-'11'!H$2)/('11'!H$1-'11'!H$2)</f>
        <v>0</v>
      </c>
      <c r="H930">
        <f t="shared" si="126"/>
        <v>0.42983127887156936</v>
      </c>
      <c r="I930">
        <f t="shared" si="122"/>
        <v>1.6927344969490565</v>
      </c>
      <c r="J930">
        <f t="shared" si="123"/>
        <v>22.711011778061657</v>
      </c>
      <c r="K930">
        <f t="shared" si="124"/>
        <v>0</v>
      </c>
      <c r="L930">
        <f t="shared" si="125"/>
        <v>0</v>
      </c>
    </row>
    <row r="931" spans="1:12" x14ac:dyDescent="0.25">
      <c r="A931">
        <f>'11'!A5417</f>
        <v>5409</v>
      </c>
      <c r="B931">
        <f>'11'!B5417</f>
        <v>3315600</v>
      </c>
      <c r="C931">
        <f>('11'!C5417-'11'!C$2)/('11'!C$1-'11'!C$2)</f>
        <v>6.9168251772436448E-2</v>
      </c>
      <c r="D931">
        <f>('11'!E5417-'11'!E$2)/('11'!E$1-'11'!E$2)</f>
        <v>0.19788562508869023</v>
      </c>
      <c r="E931">
        <f>('11'!F5417-'11'!F$2)/('11'!F$1-'11'!F$2)</f>
        <v>0.19788562508869101</v>
      </c>
      <c r="F931">
        <f>('11'!G5417-'11'!G$2)/('11'!G$1-'11'!G$2)</f>
        <v>0</v>
      </c>
      <c r="G931">
        <f>('11'!H5417-'11'!H$2)/('11'!H$1-'11'!H$2)</f>
        <v>0</v>
      </c>
      <c r="H931">
        <f t="shared" si="126"/>
        <v>0.47676687828857978</v>
      </c>
      <c r="I931">
        <f t="shared" si="122"/>
        <v>1.825769831133816</v>
      </c>
      <c r="J931">
        <f t="shared" si="123"/>
        <v>23.580105009223882</v>
      </c>
      <c r="K931">
        <f t="shared" si="124"/>
        <v>0</v>
      </c>
      <c r="L931">
        <f t="shared" si="125"/>
        <v>0</v>
      </c>
    </row>
    <row r="932" spans="1:12" x14ac:dyDescent="0.25">
      <c r="A932">
        <f>'11'!A5418</f>
        <v>5410</v>
      </c>
      <c r="B932">
        <f>'11'!B5418</f>
        <v>3319200</v>
      </c>
      <c r="C932">
        <f>('11'!C5418-'11'!C$2)/('11'!C$1-'11'!C$2)</f>
        <v>8.1519725303228666E-2</v>
      </c>
      <c r="D932">
        <f>('11'!E5418-'11'!E$2)/('11'!E$1-'11'!E$2)</f>
        <v>0.216262239250745</v>
      </c>
      <c r="E932">
        <f>('11'!F5418-'11'!F$2)/('11'!F$1-'11'!F$2)</f>
        <v>0.21626223925074478</v>
      </c>
      <c r="F932">
        <f>('11'!G5418-'11'!G$2)/('11'!G$1-'11'!G$2)</f>
        <v>0</v>
      </c>
      <c r="G932">
        <f>('11'!H5418-'11'!H$2)/('11'!H$1-'11'!H$2)</f>
        <v>0</v>
      </c>
      <c r="H932">
        <f t="shared" si="126"/>
        <v>0.53358365653022399</v>
      </c>
      <c r="I932">
        <f t="shared" si="122"/>
        <v>1.9955300127713922</v>
      </c>
      <c r="J932">
        <f t="shared" si="123"/>
        <v>25.018844898538454</v>
      </c>
      <c r="K932">
        <f t="shared" si="124"/>
        <v>0</v>
      </c>
      <c r="L932">
        <f t="shared" si="125"/>
        <v>0</v>
      </c>
    </row>
    <row r="933" spans="1:12" x14ac:dyDescent="0.25">
      <c r="A933">
        <f>'11'!A5419</f>
        <v>5411</v>
      </c>
      <c r="B933">
        <f>'11'!B5419</f>
        <v>3322800</v>
      </c>
      <c r="C933">
        <f>('11'!C5419-'11'!C$2)/('11'!C$1-'11'!C$2)</f>
        <v>9.8811788246337781E-2</v>
      </c>
      <c r="D933">
        <f>('11'!E5419-'11'!E$2)/('11'!E$1-'11'!E$2)</f>
        <v>0.23628494394777921</v>
      </c>
      <c r="E933">
        <f>('11'!F5419-'11'!F$2)/('11'!F$1-'11'!F$2)</f>
        <v>0.23628494394778018</v>
      </c>
      <c r="F933">
        <f>('11'!G5419-'11'!G$2)/('11'!G$1-'11'!G$2)</f>
        <v>0</v>
      </c>
      <c r="G933">
        <f>('11'!H5419-'11'!H$2)/('11'!H$1-'11'!H$2)</f>
        <v>0</v>
      </c>
      <c r="H933">
        <f t="shared" si="126"/>
        <v>0.49405894123168892</v>
      </c>
      <c r="I933">
        <f t="shared" si="122"/>
        <v>2.1875833688094226</v>
      </c>
      <c r="J933">
        <f t="shared" si="123"/>
        <v>27.01346672342849</v>
      </c>
      <c r="K933">
        <f t="shared" si="124"/>
        <v>0</v>
      </c>
      <c r="L933">
        <f t="shared" si="125"/>
        <v>0</v>
      </c>
    </row>
    <row r="934" spans="1:12" x14ac:dyDescent="0.25">
      <c r="A934">
        <f>'11'!A5420</f>
        <v>5412</v>
      </c>
      <c r="B934">
        <f>'11'!B5420</f>
        <v>3326400</v>
      </c>
      <c r="C934">
        <f>('11'!C5420-'11'!C$2)/('11'!C$1-'11'!C$2)</f>
        <v>9.8811788246337781E-2</v>
      </c>
      <c r="D934">
        <f>('11'!E5420-'11'!E$2)/('11'!E$1-'11'!E$2)</f>
        <v>0.24841776642542926</v>
      </c>
      <c r="E934">
        <f>('11'!F5420-'11'!F$2)/('11'!F$1-'11'!F$2)</f>
        <v>0.24840357598978283</v>
      </c>
      <c r="F934">
        <f>('11'!G5420-'11'!G$2)/('11'!G$1-'11'!G$2)</f>
        <v>0</v>
      </c>
      <c r="G934">
        <f>('11'!H5420-'11'!H$2)/('11'!H$1-'11'!H$2)</f>
        <v>0</v>
      </c>
      <c r="H934">
        <f t="shared" si="126"/>
        <v>0.43477186828388625</v>
      </c>
      <c r="I934">
        <f t="shared" si="122"/>
        <v>2.3513126152972896</v>
      </c>
      <c r="J934">
        <f t="shared" si="123"/>
        <v>29.17343550447006</v>
      </c>
      <c r="K934">
        <f t="shared" si="124"/>
        <v>0</v>
      </c>
      <c r="L934">
        <f t="shared" si="125"/>
        <v>0</v>
      </c>
    </row>
    <row r="935" spans="1:12" x14ac:dyDescent="0.25">
      <c r="A935">
        <f>'11'!A5421</f>
        <v>5413</v>
      </c>
      <c r="B935">
        <f>'11'!B5421</f>
        <v>3330000</v>
      </c>
      <c r="C935">
        <f>('11'!C5421-'11'!C$2)/('11'!C$1-'11'!C$2)</f>
        <v>0.11857414589560533</v>
      </c>
      <c r="D935">
        <f>('11'!E5421-'11'!E$2)/('11'!E$1-'11'!E$2)</f>
        <v>0.26213991769547323</v>
      </c>
      <c r="E935">
        <f>('11'!F5421-'11'!F$2)/('11'!F$1-'11'!F$2)</f>
        <v>0.2621399176954734</v>
      </c>
      <c r="F935">
        <f>('11'!G5421-'11'!G$2)/('11'!G$1-'11'!G$2)</f>
        <v>0</v>
      </c>
      <c r="G935">
        <f>('11'!H5421-'11'!H$2)/('11'!H$1-'11'!H$2)</f>
        <v>0</v>
      </c>
      <c r="H935">
        <f t="shared" si="126"/>
        <v>0.42983127887156936</v>
      </c>
      <c r="I935">
        <f t="shared" si="122"/>
        <v>2.5026678019015183</v>
      </c>
      <c r="J935">
        <f t="shared" si="123"/>
        <v>31.336313324819116</v>
      </c>
      <c r="K935">
        <f t="shared" si="124"/>
        <v>0</v>
      </c>
      <c r="L935">
        <f t="shared" si="125"/>
        <v>0</v>
      </c>
    </row>
    <row r="936" spans="1:12" x14ac:dyDescent="0.25">
      <c r="A936">
        <f>'11'!A5422</f>
        <v>5414</v>
      </c>
      <c r="B936">
        <f>'11'!B5422</f>
        <v>3333600</v>
      </c>
      <c r="C936">
        <f>('11'!C5422-'11'!C$2)/('11'!C$1-'11'!C$2)</f>
        <v>7.904943059707023E-2</v>
      </c>
      <c r="D936">
        <f>('11'!E5422-'11'!E$2)/('11'!E$1-'11'!E$2)</f>
        <v>0.27394636015325674</v>
      </c>
      <c r="E936">
        <f>('11'!F5422-'11'!F$2)/('11'!F$1-'11'!F$2)</f>
        <v>0.27394636015325757</v>
      </c>
      <c r="F936">
        <f>('11'!G5422-'11'!G$2)/('11'!G$1-'11'!G$2)</f>
        <v>0</v>
      </c>
      <c r="G936">
        <f>('11'!H5422-'11'!H$2)/('11'!H$1-'11'!H$2)</f>
        <v>0</v>
      </c>
      <c r="H936">
        <f t="shared" si="126"/>
        <v>0.41995010004693556</v>
      </c>
      <c r="I936">
        <f t="shared" si="122"/>
        <v>2.6274584929757343</v>
      </c>
      <c r="J936">
        <f t="shared" si="123"/>
        <v>33.385454803462515</v>
      </c>
      <c r="K936">
        <f t="shared" si="124"/>
        <v>0</v>
      </c>
      <c r="L936">
        <f t="shared" si="125"/>
        <v>0</v>
      </c>
    </row>
    <row r="937" spans="1:12" x14ac:dyDescent="0.25">
      <c r="A937">
        <f>'11'!A5423</f>
        <v>5415</v>
      </c>
      <c r="B937">
        <f>'11'!B5423</f>
        <v>3337200</v>
      </c>
      <c r="C937">
        <f>('11'!C5423-'11'!C$2)/('11'!C$1-'11'!C$2)</f>
        <v>7.904943059707023E-2</v>
      </c>
      <c r="D937">
        <f>('11'!E5423-'11'!E$2)/('11'!E$1-'11'!E$2)</f>
        <v>0.29111678728536966</v>
      </c>
      <c r="E937">
        <f>('11'!F5423-'11'!F$2)/('11'!F$1-'11'!F$2)</f>
        <v>0.29111678728536983</v>
      </c>
      <c r="F937">
        <f>('11'!G5423-'11'!G$2)/('11'!G$1-'11'!G$2)</f>
        <v>0</v>
      </c>
      <c r="G937">
        <f>('11'!H5423-'11'!H$2)/('11'!H$1-'11'!H$2)</f>
        <v>0</v>
      </c>
      <c r="H937">
        <f t="shared" si="126"/>
        <v>0.4372421629900447</v>
      </c>
      <c r="I937">
        <f t="shared" si="122"/>
        <v>2.7727259826876685</v>
      </c>
      <c r="J937">
        <f t="shared" si="123"/>
        <v>35.432183908046035</v>
      </c>
      <c r="K937">
        <f t="shared" si="124"/>
        <v>0</v>
      </c>
      <c r="L937">
        <f t="shared" si="125"/>
        <v>0</v>
      </c>
    </row>
    <row r="938" spans="1:12" x14ac:dyDescent="0.25">
      <c r="A938">
        <f>'11'!A5424</f>
        <v>5416</v>
      </c>
      <c r="B938">
        <f>'11'!B5424</f>
        <v>3340800</v>
      </c>
      <c r="C938">
        <f>('11'!C5424-'11'!C$2)/('11'!C$1-'11'!C$2)</f>
        <v>9.6341493540179332E-2</v>
      </c>
      <c r="D938">
        <f>('11'!E5424-'11'!E$2)/('11'!E$1-'11'!E$2)</f>
        <v>0.30322122889172698</v>
      </c>
      <c r="E938">
        <f>('11'!F5424-'11'!F$2)/('11'!F$1-'11'!F$2)</f>
        <v>0.30322122889172765</v>
      </c>
      <c r="F938">
        <f>('11'!G5424-'11'!G$2)/('11'!G$1-'11'!G$2)</f>
        <v>0</v>
      </c>
      <c r="G938">
        <f>('11'!H5424-'11'!H$2)/('11'!H$1-'11'!H$2)</f>
        <v>0</v>
      </c>
      <c r="H938">
        <f t="shared" si="126"/>
        <v>0.49899953064400582</v>
      </c>
      <c r="I938">
        <f t="shared" si="122"/>
        <v>2.908074357882787</v>
      </c>
      <c r="J938">
        <f t="shared" si="123"/>
        <v>37.298297147722479</v>
      </c>
      <c r="K938">
        <f t="shared" si="124"/>
        <v>0</v>
      </c>
      <c r="L938">
        <f t="shared" si="125"/>
        <v>0</v>
      </c>
    </row>
    <row r="939" spans="1:12" x14ac:dyDescent="0.25">
      <c r="A939">
        <f>'11'!A5425</f>
        <v>5417</v>
      </c>
      <c r="B939">
        <f>'11'!B5425</f>
        <v>3344400</v>
      </c>
      <c r="C939">
        <f>('11'!C5425-'11'!C$2)/('11'!C$1-'11'!C$2)</f>
        <v>7.4108841184753332E-2</v>
      </c>
      <c r="D939">
        <f>('11'!E5425-'11'!E$2)/('11'!E$1-'11'!E$2)</f>
        <v>0.30482474811976729</v>
      </c>
      <c r="E939">
        <f>('11'!F5425-'11'!F$2)/('11'!F$1-'11'!F$2)</f>
        <v>0.30482474811976673</v>
      </c>
      <c r="F939">
        <f>('11'!G5425-'11'!G$2)/('11'!G$1-'11'!G$2)</f>
        <v>0</v>
      </c>
      <c r="G939">
        <f>('11'!H5425-'11'!H$2)/('11'!H$1-'11'!H$2)</f>
        <v>0</v>
      </c>
      <c r="H939">
        <f t="shared" si="126"/>
        <v>0.49158864652553047</v>
      </c>
      <c r="I939">
        <f t="shared" si="122"/>
        <v>3.0023130410103591</v>
      </c>
      <c r="J939">
        <f t="shared" si="123"/>
        <v>38.754633177238567</v>
      </c>
      <c r="K939">
        <f t="shared" si="124"/>
        <v>0</v>
      </c>
      <c r="L939">
        <f t="shared" si="125"/>
        <v>0</v>
      </c>
    </row>
    <row r="940" spans="1:12" x14ac:dyDescent="0.25">
      <c r="A940">
        <f>'11'!A5426</f>
        <v>5418</v>
      </c>
      <c r="B940">
        <f>'11'!B5426</f>
        <v>3348000</v>
      </c>
      <c r="C940">
        <f>('11'!C5426-'11'!C$2)/('11'!C$1-'11'!C$2)</f>
        <v>9.6341493540179332E-2</v>
      </c>
      <c r="D940">
        <f>('11'!E5426-'11'!E$2)/('11'!E$1-'11'!E$2)</f>
        <v>0.29988647651482903</v>
      </c>
      <c r="E940">
        <f>('11'!F5426-'11'!F$2)/('11'!F$1-'11'!F$2)</f>
        <v>0.29988647651482986</v>
      </c>
      <c r="F940">
        <f>('11'!G5426-'11'!G$2)/('11'!G$1-'11'!G$2)</f>
        <v>0</v>
      </c>
      <c r="G940">
        <f>('11'!H5426-'11'!H$2)/('11'!H$1-'11'!H$2)</f>
        <v>0</v>
      </c>
      <c r="H940">
        <f t="shared" si="126"/>
        <v>0.4471233418146785</v>
      </c>
      <c r="I940">
        <f t="shared" si="122"/>
        <v>3.0236838370937988</v>
      </c>
      <c r="J940">
        <f t="shared" si="123"/>
        <v>39.653285085852183</v>
      </c>
      <c r="K940">
        <f t="shared" si="124"/>
        <v>0</v>
      </c>
      <c r="L940">
        <f t="shared" si="125"/>
        <v>0</v>
      </c>
    </row>
    <row r="941" spans="1:12" x14ac:dyDescent="0.25">
      <c r="A941">
        <f>'11'!A5427</f>
        <v>5419</v>
      </c>
      <c r="B941">
        <f>'11'!B5427</f>
        <v>3351600</v>
      </c>
      <c r="C941">
        <f>('11'!C5427-'11'!C$2)/('11'!C$1-'11'!C$2)</f>
        <v>0.1161038511894469</v>
      </c>
      <c r="D941">
        <f>('11'!E5427-'11'!E$2)/('11'!E$1-'11'!E$2)</f>
        <v>0.2949907762168299</v>
      </c>
      <c r="E941">
        <f>('11'!F5427-'11'!F$2)/('11'!F$1-'11'!F$2)</f>
        <v>0.29499077621682956</v>
      </c>
      <c r="F941">
        <f>('11'!G5427-'11'!G$2)/('11'!G$1-'11'!G$2)</f>
        <v>0</v>
      </c>
      <c r="G941">
        <f>('11'!H5427-'11'!H$2)/('11'!H$1-'11'!H$2)</f>
        <v>0</v>
      </c>
      <c r="H941">
        <f t="shared" si="126"/>
        <v>0.36313332180529134</v>
      </c>
      <c r="I941">
        <f t="shared" si="122"/>
        <v>2.9940967787711088</v>
      </c>
      <c r="J941">
        <f t="shared" si="123"/>
        <v>40.152220803178686</v>
      </c>
      <c r="K941">
        <f t="shared" si="124"/>
        <v>0</v>
      </c>
      <c r="L941">
        <f t="shared" si="125"/>
        <v>0</v>
      </c>
    </row>
    <row r="942" spans="1:12" x14ac:dyDescent="0.25">
      <c r="A942">
        <f>'11'!A5428</f>
        <v>5420</v>
      </c>
      <c r="B942">
        <f>'11'!B5428</f>
        <v>3355200</v>
      </c>
      <c r="C942">
        <f>('11'!C5428-'11'!C$2)/('11'!C$1-'11'!C$2)</f>
        <v>8.1519725303228666E-2</v>
      </c>
      <c r="D942">
        <f>('11'!E5428-'11'!E$2)/('11'!E$1-'11'!E$2)</f>
        <v>0.29457925358308501</v>
      </c>
      <c r="E942">
        <f>('11'!F5428-'11'!F$2)/('11'!F$1-'11'!F$2)</f>
        <v>0.29457925358308512</v>
      </c>
      <c r="F942">
        <f>('11'!G5428-'11'!G$2)/('11'!G$1-'11'!G$2)</f>
        <v>0</v>
      </c>
      <c r="G942">
        <f>('11'!H5428-'11'!H$2)/('11'!H$1-'11'!H$2)</f>
        <v>0</v>
      </c>
      <c r="H942">
        <f t="shared" si="126"/>
        <v>0.29643536473901333</v>
      </c>
      <c r="I942">
        <f t="shared" si="122"/>
        <v>2.9629487725273167</v>
      </c>
      <c r="J942">
        <f t="shared" si="123"/>
        <v>40.320292322974332</v>
      </c>
      <c r="K942">
        <f t="shared" si="124"/>
        <v>0</v>
      </c>
      <c r="L942">
        <f t="shared" si="125"/>
        <v>0</v>
      </c>
    </row>
    <row r="943" spans="1:12" x14ac:dyDescent="0.25">
      <c r="A943">
        <f>'11'!A5429</f>
        <v>5421</v>
      </c>
      <c r="B943">
        <f>'11'!B5429</f>
        <v>3358800</v>
      </c>
      <c r="C943">
        <f>('11'!C5429-'11'!C$2)/('11'!C$1-'11'!C$2)</f>
        <v>8.3990020009387115E-2</v>
      </c>
      <c r="D943">
        <f>('11'!E5429-'11'!E$2)/('11'!E$1-'11'!E$2)</f>
        <v>0.29506172839506173</v>
      </c>
      <c r="E943">
        <f>('11'!F5429-'11'!F$2)/('11'!F$1-'11'!F$2)</f>
        <v>0.29506172839506173</v>
      </c>
      <c r="F943">
        <f>('11'!G5429-'11'!G$2)/('11'!G$1-'11'!G$2)</f>
        <v>0</v>
      </c>
      <c r="G943">
        <f>('11'!H5429-'11'!H$2)/('11'!H$1-'11'!H$2)</f>
        <v>0</v>
      </c>
      <c r="H943">
        <f t="shared" si="126"/>
        <v>0.38783626886687583</v>
      </c>
      <c r="I943">
        <f t="shared" si="122"/>
        <v>2.9489570029799919</v>
      </c>
      <c r="J943">
        <f t="shared" si="123"/>
        <v>40.217255569745994</v>
      </c>
      <c r="K943">
        <f t="shared" si="124"/>
        <v>0</v>
      </c>
      <c r="L943">
        <f t="shared" si="125"/>
        <v>0</v>
      </c>
    </row>
    <row r="944" spans="1:12" x14ac:dyDescent="0.25">
      <c r="A944">
        <f>'11'!A5430</f>
        <v>5422</v>
      </c>
      <c r="B944">
        <f>'11'!B5430</f>
        <v>3362400</v>
      </c>
      <c r="C944">
        <f>('11'!C5430-'11'!C$2)/('11'!C$1-'11'!C$2)</f>
        <v>5.6816778241644224E-2</v>
      </c>
      <c r="D944">
        <f>('11'!E5430-'11'!E$2)/('11'!E$1-'11'!E$2)</f>
        <v>0.30007095217823188</v>
      </c>
      <c r="E944">
        <f>('11'!F5430-'11'!F$2)/('11'!F$1-'11'!F$2)</f>
        <v>0.30007095217823282</v>
      </c>
      <c r="F944">
        <f>('11'!G5430-'11'!G$2)/('11'!G$1-'11'!G$2)</f>
        <v>0</v>
      </c>
      <c r="G944">
        <f>('11'!H5430-'11'!H$2)/('11'!H$1-'11'!H$2)</f>
        <v>0</v>
      </c>
      <c r="H944">
        <f t="shared" si="126"/>
        <v>0.43477186828388625</v>
      </c>
      <c r="I944">
        <f t="shared" si="122"/>
        <v>2.9692067546473679</v>
      </c>
      <c r="J944">
        <f t="shared" si="123"/>
        <v>40.146658152405315</v>
      </c>
      <c r="K944">
        <f t="shared" si="124"/>
        <v>0</v>
      </c>
      <c r="L944">
        <f t="shared" si="125"/>
        <v>0</v>
      </c>
    </row>
    <row r="945" spans="1:12" x14ac:dyDescent="0.25">
      <c r="A945">
        <f>'11'!A5431</f>
        <v>5423</v>
      </c>
      <c r="B945">
        <f>'11'!B5431</f>
        <v>3366000</v>
      </c>
      <c r="C945">
        <f>('11'!C5431-'11'!C$2)/('11'!C$1-'11'!C$2)</f>
        <v>4.9405894123168891E-2</v>
      </c>
      <c r="D945">
        <f>('11'!E5431-'11'!E$2)/('11'!E$1-'11'!E$2)</f>
        <v>0.29791400595998302</v>
      </c>
      <c r="E945">
        <f>('11'!F5431-'11'!F$2)/('11'!F$1-'11'!F$2)</f>
        <v>0.29791400595998291</v>
      </c>
      <c r="F945">
        <f>('11'!G5431-'11'!G$2)/('11'!G$1-'11'!G$2)</f>
        <v>0</v>
      </c>
      <c r="G945">
        <f>('11'!H5431-'11'!H$2)/('11'!H$1-'11'!H$2)</f>
        <v>0</v>
      </c>
      <c r="H945">
        <f t="shared" si="126"/>
        <v>0.28902448062053798</v>
      </c>
      <c r="I945">
        <f t="shared" si="122"/>
        <v>2.977054065559813</v>
      </c>
      <c r="J945">
        <f t="shared" si="123"/>
        <v>40.090861359443764</v>
      </c>
      <c r="K945">
        <f t="shared" si="124"/>
        <v>0</v>
      </c>
      <c r="L945">
        <f t="shared" si="125"/>
        <v>0</v>
      </c>
    </row>
    <row r="946" spans="1:12" x14ac:dyDescent="0.25">
      <c r="A946">
        <f>'11'!A5432</f>
        <v>5424</v>
      </c>
      <c r="B946">
        <f>'11'!B5432</f>
        <v>3369600</v>
      </c>
      <c r="C946">
        <f>('11'!C5432-'11'!C$2)/('11'!C$1-'11'!C$2)</f>
        <v>0.1161038511894469</v>
      </c>
      <c r="D946">
        <f>('11'!E5432-'11'!E$2)/('11'!E$1-'11'!E$2)</f>
        <v>0.28532708954164893</v>
      </c>
      <c r="E946">
        <f>('11'!F5432-'11'!F$2)/('11'!F$1-'11'!F$2)</f>
        <v>0.28532708954164848</v>
      </c>
      <c r="F946">
        <f>('11'!G5432-'11'!G$2)/('11'!G$1-'11'!G$2)</f>
        <v>0</v>
      </c>
      <c r="G946">
        <f>('11'!H5432-'11'!H$2)/('11'!H$1-'11'!H$2)</f>
        <v>0</v>
      </c>
      <c r="H946">
        <f t="shared" si="126"/>
        <v>0.11116326177713001</v>
      </c>
      <c r="I946">
        <f t="shared" si="122"/>
        <v>2.9352632325812404</v>
      </c>
      <c r="J946">
        <f t="shared" si="123"/>
        <v>39.719852419469277</v>
      </c>
      <c r="K946">
        <f t="shared" si="124"/>
        <v>0</v>
      </c>
      <c r="L946">
        <f t="shared" si="125"/>
        <v>0</v>
      </c>
    </row>
    <row r="947" spans="1:12" x14ac:dyDescent="0.25">
      <c r="A947">
        <f>'11'!A5433</f>
        <v>5425</v>
      </c>
      <c r="B947">
        <f>'11'!B5433</f>
        <v>3373200</v>
      </c>
      <c r="C947">
        <f>('11'!C5433-'11'!C$2)/('11'!C$1-'11'!C$2)</f>
        <v>7.6579135890911781E-2</v>
      </c>
      <c r="D947">
        <f>('11'!E5433-'11'!E$2)/('11'!E$1-'11'!E$2)</f>
        <v>0.27431531148006244</v>
      </c>
      <c r="E947">
        <f>('11'!F5433-'11'!F$2)/('11'!F$1-'11'!F$2)</f>
        <v>0.27431531148006344</v>
      </c>
      <c r="F947">
        <f>('11'!G5433-'11'!G$2)/('11'!G$1-'11'!G$2)</f>
        <v>0</v>
      </c>
      <c r="G947">
        <f>('11'!H5433-'11'!H$2)/('11'!H$1-'11'!H$2)</f>
        <v>0</v>
      </c>
      <c r="H947">
        <f t="shared" si="126"/>
        <v>2.4702947061584445E-2</v>
      </c>
      <c r="I947">
        <f t="shared" si="122"/>
        <v>2.8469845324251457</v>
      </c>
      <c r="J947">
        <f t="shared" si="123"/>
        <v>39.064268483042461</v>
      </c>
      <c r="K947">
        <f t="shared" si="124"/>
        <v>0</v>
      </c>
      <c r="L947">
        <f t="shared" si="125"/>
        <v>0</v>
      </c>
    </row>
    <row r="948" spans="1:12" x14ac:dyDescent="0.25">
      <c r="A948">
        <f>'11'!A5434</f>
        <v>5426</v>
      </c>
      <c r="B948">
        <f>'11'!B5434</f>
        <v>3376800</v>
      </c>
      <c r="C948">
        <f>('11'!C5434-'11'!C$2)/('11'!C$1-'11'!C$2)</f>
        <v>9.8811788246337788E-3</v>
      </c>
      <c r="D948">
        <f>('11'!E5434-'11'!E$2)/('11'!E$1-'11'!E$2)</f>
        <v>0.26798637718177948</v>
      </c>
      <c r="E948">
        <f>('11'!F5434-'11'!F$2)/('11'!F$1-'11'!F$2)</f>
        <v>0.26798637718178014</v>
      </c>
      <c r="F948">
        <f>('11'!G5434-'11'!G$2)/('11'!G$1-'11'!G$2)</f>
        <v>0</v>
      </c>
      <c r="G948">
        <f>('11'!H5434-'11'!H$2)/('11'!H$1-'11'!H$2)</f>
        <v>0</v>
      </c>
      <c r="H948">
        <f t="shared" si="126"/>
        <v>1.2351473530792223E-2</v>
      </c>
      <c r="I948">
        <f t="shared" si="122"/>
        <v>2.750872711792252</v>
      </c>
      <c r="J948">
        <f t="shared" si="123"/>
        <v>38.355484603377391</v>
      </c>
      <c r="K948">
        <f t="shared" si="124"/>
        <v>0</v>
      </c>
      <c r="L948">
        <f t="shared" si="125"/>
        <v>0</v>
      </c>
    </row>
    <row r="949" spans="1:12" x14ac:dyDescent="0.25">
      <c r="A949">
        <f>'11'!A5435</f>
        <v>5427</v>
      </c>
      <c r="B949">
        <f>'11'!B5435</f>
        <v>3380400</v>
      </c>
      <c r="C949">
        <f>('11'!C5435-'11'!C$2)/('11'!C$1-'11'!C$2)</f>
        <v>7.4108841184753332E-3</v>
      </c>
      <c r="D949">
        <f>('11'!E5435-'11'!E$2)/('11'!E$1-'11'!E$2)</f>
        <v>0.26267915425003546</v>
      </c>
      <c r="E949">
        <f>('11'!F5435-'11'!F$2)/('11'!F$1-'11'!F$2)</f>
        <v>0.26267915425003541</v>
      </c>
      <c r="F949">
        <f>('11'!G5435-'11'!G$2)/('11'!G$1-'11'!G$2)</f>
        <v>0</v>
      </c>
      <c r="G949">
        <f>('11'!H5435-'11'!H$2)/('11'!H$1-'11'!H$2)</f>
        <v>0</v>
      </c>
      <c r="H949">
        <f t="shared" si="126"/>
        <v>3.9524715298535115E-2</v>
      </c>
      <c r="I949">
        <f t="shared" si="122"/>
        <v>2.6776216829856674</v>
      </c>
      <c r="J949">
        <f t="shared" si="123"/>
        <v>37.46555981268628</v>
      </c>
      <c r="K949">
        <f t="shared" si="124"/>
        <v>0</v>
      </c>
      <c r="L949">
        <f t="shared" si="125"/>
        <v>0</v>
      </c>
    </row>
    <row r="950" spans="1:12" x14ac:dyDescent="0.25">
      <c r="A950">
        <f>'11'!A5436</f>
        <v>5428</v>
      </c>
      <c r="B950">
        <f>'11'!B5436</f>
        <v>3384000</v>
      </c>
      <c r="C950">
        <f>('11'!C5436-'11'!C$2)/('11'!C$1-'11'!C$2)</f>
        <v>0</v>
      </c>
      <c r="D950">
        <f>('11'!E5436-'11'!E$2)/('11'!E$1-'11'!E$2)</f>
        <v>0.25711650347665677</v>
      </c>
      <c r="E950">
        <f>('11'!F5436-'11'!F$2)/('11'!F$1-'11'!F$2)</f>
        <v>0.25711650347665754</v>
      </c>
      <c r="F950">
        <f>('11'!G5436-'11'!G$2)/('11'!G$1-'11'!G$2)</f>
        <v>0</v>
      </c>
      <c r="G950">
        <f>('11'!H5436-'11'!H$2)/('11'!H$1-'11'!H$2)</f>
        <v>0</v>
      </c>
      <c r="H950">
        <f t="shared" si="126"/>
        <v>5.6816778241644224E-2</v>
      </c>
      <c r="I950">
        <f t="shared" si="122"/>
        <v>2.6204626082020717</v>
      </c>
      <c r="J950">
        <f t="shared" si="123"/>
        <v>36.421966794380637</v>
      </c>
      <c r="K950">
        <f t="shared" si="124"/>
        <v>0</v>
      </c>
      <c r="L950">
        <f t="shared" si="125"/>
        <v>0</v>
      </c>
    </row>
    <row r="951" spans="1:12" x14ac:dyDescent="0.25">
      <c r="A951">
        <f>'11'!A5437</f>
        <v>5429</v>
      </c>
      <c r="B951">
        <f>'11'!B5437</f>
        <v>3387600</v>
      </c>
      <c r="C951">
        <f>('11'!C5437-'11'!C$2)/('11'!C$1-'11'!C$2)</f>
        <v>2.4702947061584447E-3</v>
      </c>
      <c r="D951">
        <f>('11'!E5437-'11'!E$2)/('11'!E$1-'11'!E$2)</f>
        <v>0.24495530012771394</v>
      </c>
      <c r="E951">
        <f>('11'!F5437-'11'!F$2)/('11'!F$1-'11'!F$2)</f>
        <v>0.24495530012771435</v>
      </c>
      <c r="F951">
        <f>('11'!G5437-'11'!G$2)/('11'!G$1-'11'!G$2)</f>
        <v>0</v>
      </c>
      <c r="G951">
        <f>('11'!H5437-'11'!H$2)/('11'!H$1-'11'!H$2)</f>
        <v>0</v>
      </c>
      <c r="H951">
        <f t="shared" si="126"/>
        <v>5.6816778241644224E-2</v>
      </c>
      <c r="I951">
        <f t="shared" si="122"/>
        <v>2.5392081736909322</v>
      </c>
      <c r="J951">
        <f t="shared" si="123"/>
        <v>35.284504044274236</v>
      </c>
      <c r="K951">
        <f t="shared" si="124"/>
        <v>0</v>
      </c>
      <c r="L951">
        <f t="shared" si="125"/>
        <v>0</v>
      </c>
    </row>
    <row r="952" spans="1:12" x14ac:dyDescent="0.25">
      <c r="A952">
        <f>'11'!A5438</f>
        <v>5430</v>
      </c>
      <c r="B952">
        <f>'11'!B5438</f>
        <v>3391200</v>
      </c>
      <c r="C952">
        <f>('11'!C5438-'11'!C$2)/('11'!C$1-'11'!C$2)</f>
        <v>1.7292062943109112E-2</v>
      </c>
      <c r="D952">
        <f>('11'!E5438-'11'!E$2)/('11'!E$1-'11'!E$2)</f>
        <v>0.23147438626365829</v>
      </c>
      <c r="E952">
        <f>('11'!F5438-'11'!F$2)/('11'!F$1-'11'!F$2)</f>
        <v>0.2314743862636589</v>
      </c>
      <c r="F952">
        <f>('11'!G5438-'11'!G$2)/('11'!G$1-'11'!G$2)</f>
        <v>0</v>
      </c>
      <c r="G952">
        <f>('11'!H5438-'11'!H$2)/('11'!H$1-'11'!H$2)</f>
        <v>0</v>
      </c>
      <c r="H952">
        <f t="shared" si="126"/>
        <v>9.3871198834020897E-2</v>
      </c>
      <c r="I952">
        <f t="shared" si="122"/>
        <v>2.432112955867745</v>
      </c>
      <c r="J952">
        <f t="shared" si="123"/>
        <v>34.043295019157156</v>
      </c>
      <c r="K952">
        <f t="shared" si="124"/>
        <v>0</v>
      </c>
      <c r="L952">
        <f t="shared" si="125"/>
        <v>0</v>
      </c>
    </row>
    <row r="953" spans="1:12" x14ac:dyDescent="0.25">
      <c r="A953">
        <f>'11'!A5439</f>
        <v>5431</v>
      </c>
      <c r="B953">
        <f>'11'!B5439</f>
        <v>3394800</v>
      </c>
      <c r="C953">
        <f>('11'!C5439-'11'!C$2)/('11'!C$1-'11'!C$2)</f>
        <v>9.8811788246337788E-3</v>
      </c>
      <c r="D953">
        <f>('11'!E5439-'11'!E$2)/('11'!E$1-'11'!E$2)</f>
        <v>0.2113949198240386</v>
      </c>
      <c r="E953">
        <f>('11'!F5439-'11'!F$2)/('11'!F$1-'11'!F$2)</f>
        <v>0.21139491982404016</v>
      </c>
      <c r="F953">
        <f>('11'!G5439-'11'!G$2)/('11'!G$1-'11'!G$2)</f>
        <v>0</v>
      </c>
      <c r="G953">
        <f>('11'!H5439-'11'!H$2)/('11'!H$1-'11'!H$2)</f>
        <v>0</v>
      </c>
      <c r="H953">
        <f t="shared" si="126"/>
        <v>0.15315827178182356</v>
      </c>
      <c r="I953">
        <f t="shared" si="122"/>
        <v>2.2748687384702713</v>
      </c>
      <c r="J953">
        <f t="shared" si="123"/>
        <v>32.474286930608869</v>
      </c>
      <c r="K953">
        <f t="shared" si="124"/>
        <v>0</v>
      </c>
      <c r="L953">
        <f t="shared" si="125"/>
        <v>0</v>
      </c>
    </row>
    <row r="954" spans="1:12" x14ac:dyDescent="0.25">
      <c r="A954">
        <f>'11'!A5440</f>
        <v>5432</v>
      </c>
      <c r="B954">
        <f>'11'!B5440</f>
        <v>3398400</v>
      </c>
      <c r="C954">
        <f>('11'!C5440-'11'!C$2)/('11'!C$1-'11'!C$2)</f>
        <v>9.8811788246337788E-3</v>
      </c>
      <c r="D954">
        <f>('11'!E5440-'11'!E$2)/('11'!E$1-'11'!E$2)</f>
        <v>0.19342982829572869</v>
      </c>
      <c r="E954">
        <f>('11'!F5440-'11'!F$2)/('11'!F$1-'11'!F$2)</f>
        <v>0.19342982829572877</v>
      </c>
      <c r="F954">
        <f>('11'!G5440-'11'!G$2)/('11'!G$1-'11'!G$2)</f>
        <v>0</v>
      </c>
      <c r="G954">
        <f>('11'!H5440-'11'!H$2)/('11'!H$1-'11'!H$2)</f>
        <v>0</v>
      </c>
      <c r="H954">
        <f t="shared" si="126"/>
        <v>0.19515328178651714</v>
      </c>
      <c r="I954">
        <f t="shared" si="122"/>
        <v>2.1023272314460053</v>
      </c>
      <c r="J954">
        <f t="shared" si="123"/>
        <v>30.584461472967313</v>
      </c>
      <c r="K954">
        <f t="shared" si="124"/>
        <v>0</v>
      </c>
      <c r="L954">
        <f t="shared" si="125"/>
        <v>0</v>
      </c>
    </row>
    <row r="955" spans="1:12" x14ac:dyDescent="0.25">
      <c r="A955">
        <f>'11'!A5441</f>
        <v>5433</v>
      </c>
      <c r="B955">
        <f>'11'!B5441</f>
        <v>3402000</v>
      </c>
      <c r="C955">
        <f>('11'!C5441-'11'!C$2)/('11'!C$1-'11'!C$2)</f>
        <v>3.2113831180059782E-2</v>
      </c>
      <c r="D955">
        <f>('11'!E5441-'11'!E$2)/('11'!E$1-'11'!E$2)</f>
        <v>0.17376188448985383</v>
      </c>
      <c r="E955">
        <f>('11'!F5441-'11'!F$2)/('11'!F$1-'11'!F$2)</f>
        <v>0.17376188448985444</v>
      </c>
      <c r="F955">
        <f>('11'!G5441-'11'!G$2)/('11'!G$1-'11'!G$2)</f>
        <v>0</v>
      </c>
      <c r="G955">
        <f>('11'!H5441-'11'!H$2)/('11'!H$1-'11'!H$2)</f>
        <v>0</v>
      </c>
      <c r="H955">
        <f t="shared" si="126"/>
        <v>0.20256416590499246</v>
      </c>
      <c r="I955">
        <f t="shared" si="122"/>
        <v>1.9095217823187172</v>
      </c>
      <c r="J955">
        <f t="shared" si="123"/>
        <v>28.377366255144114</v>
      </c>
      <c r="K955">
        <f t="shared" si="124"/>
        <v>0</v>
      </c>
      <c r="L955">
        <f t="shared" si="125"/>
        <v>0</v>
      </c>
    </row>
    <row r="956" spans="1:12" x14ac:dyDescent="0.25">
      <c r="A956">
        <f>'11'!A5442</f>
        <v>5434</v>
      </c>
      <c r="B956">
        <f>'11'!B5442</f>
        <v>3405600</v>
      </c>
      <c r="C956">
        <f>('11'!C5442-'11'!C$2)/('11'!C$1-'11'!C$2)</f>
        <v>3.9524715298535115E-2</v>
      </c>
      <c r="D956">
        <f>('11'!E5442-'11'!E$2)/('11'!E$1-'11'!E$2)</f>
        <v>0.15881935575422165</v>
      </c>
      <c r="E956">
        <f>('11'!F5442-'11'!F$2)/('11'!F$1-'11'!F$2)</f>
        <v>0.15881935575422232</v>
      </c>
      <c r="F956">
        <f>('11'!G5442-'11'!G$2)/('11'!G$1-'11'!G$2)</f>
        <v>0</v>
      </c>
      <c r="G956">
        <f>('11'!H5442-'11'!H$2)/('11'!H$1-'11'!H$2)</f>
        <v>0</v>
      </c>
      <c r="H956">
        <f t="shared" si="126"/>
        <v>0.17045033472493268</v>
      </c>
      <c r="I956">
        <f t="shared" si="122"/>
        <v>1.7368525613736341</v>
      </c>
      <c r="J956">
        <f t="shared" si="123"/>
        <v>26.087356321839174</v>
      </c>
      <c r="K956">
        <f t="shared" si="124"/>
        <v>0</v>
      </c>
      <c r="L956">
        <f t="shared" si="125"/>
        <v>0</v>
      </c>
    </row>
    <row r="957" spans="1:12" x14ac:dyDescent="0.25">
      <c r="A957">
        <f>'11'!A5443</f>
        <v>5435</v>
      </c>
      <c r="B957">
        <f>'11'!B5443</f>
        <v>3409200</v>
      </c>
      <c r="C957">
        <f>('11'!C5443-'11'!C$2)/('11'!C$1-'11'!C$2)</f>
        <v>4.1995010004693557E-2</v>
      </c>
      <c r="D957">
        <f>('11'!E5443-'11'!E$2)/('11'!E$1-'11'!E$2)</f>
        <v>0.14444444444444446</v>
      </c>
      <c r="E957">
        <f>('11'!F5443-'11'!F$2)/('11'!F$1-'11'!F$2)</f>
        <v>0.14444444444444585</v>
      </c>
      <c r="F957">
        <f>('11'!G5443-'11'!G$2)/('11'!G$1-'11'!G$2)</f>
        <v>0</v>
      </c>
      <c r="G957">
        <f>('11'!H5443-'11'!H$2)/('11'!H$1-'11'!H$2)</f>
        <v>0</v>
      </c>
      <c r="H957">
        <f t="shared" si="126"/>
        <v>0.133395914132556</v>
      </c>
      <c r="I957">
        <f t="shared" si="122"/>
        <v>1.5755214985100041</v>
      </c>
      <c r="J957">
        <f t="shared" si="123"/>
        <v>23.799886476514949</v>
      </c>
      <c r="K957">
        <f t="shared" si="124"/>
        <v>0</v>
      </c>
      <c r="L957">
        <f t="shared" si="125"/>
        <v>0</v>
      </c>
    </row>
    <row r="958" spans="1:12" x14ac:dyDescent="0.25">
      <c r="A958">
        <f>'11'!A5444</f>
        <v>5436</v>
      </c>
      <c r="B958">
        <f>'11'!B5444</f>
        <v>3412800</v>
      </c>
      <c r="C958">
        <f>('11'!C5444-'11'!C$2)/('11'!C$1-'11'!C$2)</f>
        <v>3.9524715298535115E-2</v>
      </c>
      <c r="D958">
        <f>('11'!E5444-'11'!E$2)/('11'!E$1-'11'!E$2)</f>
        <v>0.14145026252305948</v>
      </c>
      <c r="E958">
        <f>('11'!F5444-'11'!F$2)/('11'!F$1-'11'!F$2)</f>
        <v>0.14145026252306028</v>
      </c>
      <c r="F958">
        <f>('11'!G5444-'11'!G$2)/('11'!G$1-'11'!G$2)</f>
        <v>0</v>
      </c>
      <c r="G958">
        <f>('11'!H5444-'11'!H$2)/('11'!H$1-'11'!H$2)</f>
        <v>0</v>
      </c>
      <c r="H958">
        <f t="shared" si="126"/>
        <v>8.8930609421703999E-2</v>
      </c>
      <c r="I958">
        <f t="shared" si="122"/>
        <v>1.4755924506882363</v>
      </c>
      <c r="J958">
        <f t="shared" si="123"/>
        <v>21.951028806584468</v>
      </c>
      <c r="K958">
        <f t="shared" si="124"/>
        <v>0</v>
      </c>
      <c r="L958">
        <f t="shared" si="125"/>
        <v>0</v>
      </c>
    </row>
    <row r="959" spans="1:12" x14ac:dyDescent="0.25">
      <c r="A959">
        <f>'11'!A5445</f>
        <v>5437</v>
      </c>
      <c r="B959">
        <f>'11'!B5445</f>
        <v>3416400</v>
      </c>
      <c r="C959">
        <f>('11'!C5445-'11'!C$2)/('11'!C$1-'11'!C$2)</f>
        <v>2.4702947061584445E-2</v>
      </c>
      <c r="D959">
        <f>('11'!E5445-'11'!E$2)/('11'!E$1-'11'!E$2)</f>
        <v>0.14247197388959842</v>
      </c>
      <c r="E959">
        <f>('11'!F5445-'11'!F$2)/('11'!F$1-'11'!F$2)</f>
        <v>0.14247197388959887</v>
      </c>
      <c r="F959">
        <f>('11'!G5445-'11'!G$2)/('11'!G$1-'11'!G$2)</f>
        <v>0</v>
      </c>
      <c r="G959">
        <f>('11'!H5445-'11'!H$2)/('11'!H$1-'11'!H$2)</f>
        <v>0</v>
      </c>
      <c r="H959">
        <f t="shared" si="126"/>
        <v>4.1995010004693564E-2</v>
      </c>
      <c r="I959">
        <f t="shared" si="122"/>
        <v>1.4275720164609056</v>
      </c>
      <c r="J959">
        <f t="shared" si="123"/>
        <v>20.668440471122562</v>
      </c>
      <c r="K959">
        <f t="shared" si="124"/>
        <v>0</v>
      </c>
      <c r="L959">
        <f t="shared" si="125"/>
        <v>0</v>
      </c>
    </row>
    <row r="960" spans="1:12" x14ac:dyDescent="0.25">
      <c r="A960">
        <f>'11'!A5446</f>
        <v>5438</v>
      </c>
      <c r="B960">
        <f>'11'!B5446</f>
        <v>3420000</v>
      </c>
      <c r="C960">
        <f>('11'!C5446-'11'!C$2)/('11'!C$1-'11'!C$2)</f>
        <v>2.2232652355426003E-2</v>
      </c>
      <c r="D960">
        <f>('11'!E5446-'11'!E$2)/('11'!E$1-'11'!E$2)</f>
        <v>0.14664396196963247</v>
      </c>
      <c r="E960">
        <f>('11'!F5446-'11'!F$2)/('11'!F$1-'11'!F$2)</f>
        <v>0.14664396196963228</v>
      </c>
      <c r="F960">
        <f>('11'!G5446-'11'!G$2)/('11'!G$1-'11'!G$2)</f>
        <v>0</v>
      </c>
      <c r="G960">
        <f>('11'!H5446-'11'!H$2)/('11'!H$1-'11'!H$2)</f>
        <v>0</v>
      </c>
      <c r="H960">
        <f t="shared" si="126"/>
        <v>9.8811788246337788E-3</v>
      </c>
      <c r="I960">
        <f t="shared" si="122"/>
        <v>1.4383425571165036</v>
      </c>
      <c r="J960">
        <f t="shared" si="123"/>
        <v>19.9633177238542</v>
      </c>
      <c r="K960">
        <f t="shared" si="124"/>
        <v>0</v>
      </c>
      <c r="L960">
        <f t="shared" si="125"/>
        <v>0</v>
      </c>
    </row>
    <row r="961" spans="1:12" x14ac:dyDescent="0.25">
      <c r="A961">
        <f>'11'!A5447</f>
        <v>5439</v>
      </c>
      <c r="B961">
        <f>'11'!B5447</f>
        <v>3423600</v>
      </c>
      <c r="C961">
        <f>('11'!C5447-'11'!C$2)/('11'!C$1-'11'!C$2)</f>
        <v>9.8811788246337788E-3</v>
      </c>
      <c r="D961">
        <f>('11'!E5447-'11'!E$2)/('11'!E$1-'11'!E$2)</f>
        <v>0.15291613452532993</v>
      </c>
      <c r="E961">
        <f>('11'!F5447-'11'!F$2)/('11'!F$1-'11'!F$2)</f>
        <v>0.15291613452533023</v>
      </c>
      <c r="F961">
        <f>('11'!G5447-'11'!G$2)/('11'!G$1-'11'!G$2)</f>
        <v>0</v>
      </c>
      <c r="G961">
        <f>('11'!H5447-'11'!H$2)/('11'!H$1-'11'!H$2)</f>
        <v>0</v>
      </c>
      <c r="H961">
        <f t="shared" si="126"/>
        <v>0</v>
      </c>
      <c r="I961">
        <f t="shared" si="122"/>
        <v>1.4790123456790125</v>
      </c>
      <c r="J961">
        <f t="shared" si="123"/>
        <v>19.791088406414147</v>
      </c>
      <c r="K961">
        <f t="shared" si="124"/>
        <v>0</v>
      </c>
      <c r="L961">
        <f t="shared" si="125"/>
        <v>0</v>
      </c>
    </row>
    <row r="962" spans="1:12" x14ac:dyDescent="0.25">
      <c r="A962">
        <f>'11'!A5448</f>
        <v>5440</v>
      </c>
      <c r="B962">
        <f>'11'!B5448</f>
        <v>3427200</v>
      </c>
      <c r="C962">
        <f>('11'!C5448-'11'!C$2)/('11'!C$1-'11'!C$2)</f>
        <v>0</v>
      </c>
      <c r="D962">
        <f>('11'!E5448-'11'!E$2)/('11'!E$1-'11'!E$2)</f>
        <v>0.16040868454661561</v>
      </c>
      <c r="E962">
        <f>('11'!F5448-'11'!F$2)/('11'!F$1-'11'!F$2)</f>
        <v>0.16040868454661655</v>
      </c>
      <c r="F962">
        <f>('11'!G5448-'11'!G$2)/('11'!G$1-'11'!G$2)</f>
        <v>0</v>
      </c>
      <c r="G962">
        <f>('11'!H5448-'11'!H$2)/('11'!H$1-'11'!H$2)</f>
        <v>0</v>
      </c>
      <c r="H962">
        <f t="shared" si="126"/>
        <v>0</v>
      </c>
      <c r="I962">
        <f t="shared" si="122"/>
        <v>1.5403150276713498</v>
      </c>
      <c r="J962">
        <f t="shared" si="123"/>
        <v>20.172768553994683</v>
      </c>
      <c r="K962">
        <f t="shared" si="124"/>
        <v>0</v>
      </c>
      <c r="L962">
        <f t="shared" si="125"/>
        <v>0</v>
      </c>
    </row>
    <row r="963" spans="1:12" x14ac:dyDescent="0.25">
      <c r="A963">
        <f>'11'!A5449</f>
        <v>5441</v>
      </c>
      <c r="B963">
        <f>'11'!B5449</f>
        <v>3430800</v>
      </c>
      <c r="C963">
        <f>('11'!C5449-'11'!C$2)/('11'!C$1-'11'!C$2)</f>
        <v>0</v>
      </c>
      <c r="D963">
        <f>('11'!E5449-'11'!E$2)/('11'!E$1-'11'!E$2)</f>
        <v>0.16377181779480629</v>
      </c>
      <c r="E963">
        <f>('11'!F5449-'11'!F$2)/('11'!F$1-'11'!F$2)</f>
        <v>0.16377181779480599</v>
      </c>
      <c r="F963">
        <f>('11'!G5449-'11'!G$2)/('11'!G$1-'11'!G$2)</f>
        <v>0</v>
      </c>
      <c r="G963">
        <f>('11'!H5449-'11'!H$2)/('11'!H$1-'11'!H$2)</f>
        <v>0</v>
      </c>
      <c r="H963">
        <f t="shared" si="126"/>
        <v>0</v>
      </c>
      <c r="I963">
        <f t="shared" si="122"/>
        <v>1.5950617283950619</v>
      </c>
      <c r="J963">
        <f t="shared" si="123"/>
        <v>20.742244926919298</v>
      </c>
      <c r="K963">
        <f t="shared" si="124"/>
        <v>0</v>
      </c>
      <c r="L963">
        <f t="shared" si="125"/>
        <v>0</v>
      </c>
    </row>
    <row r="964" spans="1:12" x14ac:dyDescent="0.25">
      <c r="A964">
        <f>'11'!A5450</f>
        <v>5442</v>
      </c>
      <c r="B964">
        <f>'11'!B5450</f>
        <v>3434400</v>
      </c>
      <c r="C964">
        <f>('11'!C5450-'11'!C$2)/('11'!C$1-'11'!C$2)</f>
        <v>0</v>
      </c>
      <c r="D964">
        <f>('11'!E5450-'11'!E$2)/('11'!E$1-'11'!E$2)</f>
        <v>0.16137363417056905</v>
      </c>
      <c r="E964">
        <f>('11'!F5450-'11'!F$2)/('11'!F$1-'11'!F$2)</f>
        <v>0.1613736341705698</v>
      </c>
      <c r="F964">
        <f>('11'!G5450-'11'!G$2)/('11'!G$1-'11'!G$2)</f>
        <v>0</v>
      </c>
      <c r="G964">
        <f>('11'!H5450-'11'!H$2)/('11'!H$1-'11'!H$2)</f>
        <v>0</v>
      </c>
      <c r="H964">
        <f t="shared" si="126"/>
        <v>0</v>
      </c>
      <c r="I964">
        <f t="shared" si="122"/>
        <v>1.618036043706542</v>
      </c>
      <c r="J964">
        <f t="shared" si="123"/>
        <v>21.179338725698916</v>
      </c>
      <c r="K964">
        <f t="shared" si="124"/>
        <v>0</v>
      </c>
      <c r="L964">
        <f t="shared" si="125"/>
        <v>0</v>
      </c>
    </row>
    <row r="965" spans="1:12" x14ac:dyDescent="0.25">
      <c r="A965">
        <f>'11'!A5451</f>
        <v>5443</v>
      </c>
      <c r="B965">
        <f>'11'!B5451</f>
        <v>3438000</v>
      </c>
      <c r="C965">
        <f>('11'!C5451-'11'!C$2)/('11'!C$1-'11'!C$2)</f>
        <v>0</v>
      </c>
      <c r="D965">
        <f>('11'!E5451-'11'!E$2)/('11'!E$1-'11'!E$2)</f>
        <v>0.15395203632751525</v>
      </c>
      <c r="E965">
        <f>('11'!F5451-'11'!F$2)/('11'!F$1-'11'!F$2)</f>
        <v>0.15395203632751567</v>
      </c>
      <c r="F965">
        <f>('11'!G5451-'11'!G$2)/('11'!G$1-'11'!G$2)</f>
        <v>0</v>
      </c>
      <c r="G965">
        <f>('11'!H5451-'11'!H$2)/('11'!H$1-'11'!H$2)</f>
        <v>0</v>
      </c>
      <c r="H965">
        <f t="shared" si="126"/>
        <v>0</v>
      </c>
      <c r="I965">
        <f t="shared" si="122"/>
        <v>1.5912445012061871</v>
      </c>
      <c r="J965">
        <f t="shared" si="123"/>
        <v>21.295984106712137</v>
      </c>
      <c r="K965">
        <f t="shared" si="124"/>
        <v>0</v>
      </c>
      <c r="L965">
        <f t="shared" si="125"/>
        <v>0</v>
      </c>
    </row>
    <row r="966" spans="1:12" x14ac:dyDescent="0.25">
      <c r="A966">
        <f>'11'!A5452</f>
        <v>5444</v>
      </c>
      <c r="B966">
        <f>'11'!B5452</f>
        <v>3441600</v>
      </c>
      <c r="C966">
        <f>('11'!C5452-'11'!C$2)/('11'!C$1-'11'!C$2)</f>
        <v>0</v>
      </c>
      <c r="D966">
        <f>('11'!E5452-'11'!E$2)/('11'!E$1-'11'!E$2)</f>
        <v>0.14546615581098338</v>
      </c>
      <c r="E966">
        <f>('11'!F5452-'11'!F$2)/('11'!F$1-'11'!F$2)</f>
        <v>0.14546615581098443</v>
      </c>
      <c r="F966">
        <f>('11'!G5452-'11'!G$2)/('11'!G$1-'11'!G$2)</f>
        <v>0</v>
      </c>
      <c r="G966">
        <f>('11'!H5452-'11'!H$2)/('11'!H$1-'11'!H$2)</f>
        <v>0</v>
      </c>
      <c r="H966">
        <f t="shared" si="126"/>
        <v>0</v>
      </c>
      <c r="I966">
        <f t="shared" si="122"/>
        <v>1.5278416347381865</v>
      </c>
      <c r="J966">
        <f t="shared" si="123"/>
        <v>21.05610898254584</v>
      </c>
      <c r="K966">
        <f t="shared" si="124"/>
        <v>0</v>
      </c>
      <c r="L966">
        <f t="shared" si="125"/>
        <v>0</v>
      </c>
    </row>
    <row r="967" spans="1:12" x14ac:dyDescent="0.25">
      <c r="A967">
        <f>'11'!A5453</f>
        <v>5445</v>
      </c>
      <c r="B967">
        <f>'11'!B5453</f>
        <v>3445200</v>
      </c>
      <c r="C967">
        <f>('11'!C5453-'11'!C$2)/('11'!C$1-'11'!C$2)</f>
        <v>0</v>
      </c>
      <c r="D967">
        <f>('11'!E5453-'11'!E$2)/('11'!E$1-'11'!E$2)</f>
        <v>0.13435504469987228</v>
      </c>
      <c r="E967">
        <f>('11'!F5453-'11'!F$2)/('11'!F$1-'11'!F$2)</f>
        <v>0.13435504469987353</v>
      </c>
      <c r="F967">
        <f>('11'!G5453-'11'!G$2)/('11'!G$1-'11'!G$2)</f>
        <v>0</v>
      </c>
      <c r="G967">
        <f>('11'!H5453-'11'!H$2)/('11'!H$1-'11'!H$2)</f>
        <v>0</v>
      </c>
      <c r="H967">
        <f t="shared" si="126"/>
        <v>0</v>
      </c>
      <c r="I967">
        <f t="shared" si="122"/>
        <v>1.4356747552149849</v>
      </c>
      <c r="J967">
        <f t="shared" si="123"/>
        <v>20.374939690648592</v>
      </c>
      <c r="K967">
        <f t="shared" si="124"/>
        <v>0</v>
      </c>
      <c r="L967">
        <f t="shared" si="125"/>
        <v>0</v>
      </c>
    </row>
    <row r="968" spans="1:12" x14ac:dyDescent="0.25">
      <c r="A968">
        <f>'11'!A5454</f>
        <v>5446</v>
      </c>
      <c r="B968">
        <f>'11'!B5454</f>
        <v>3448800</v>
      </c>
      <c r="C968">
        <f>('11'!C5454-'11'!C$2)/('11'!C$1-'11'!C$2)</f>
        <v>0</v>
      </c>
      <c r="D968">
        <f>('11'!E5454-'11'!E$2)/('11'!E$1-'11'!E$2)</f>
        <v>0.12498935717326523</v>
      </c>
      <c r="E968">
        <f>('11'!F5454-'11'!F$2)/('11'!F$1-'11'!F$2)</f>
        <v>0.12498935717326613</v>
      </c>
      <c r="F968">
        <f>('11'!G5454-'11'!G$2)/('11'!G$1-'11'!G$2)</f>
        <v>0</v>
      </c>
      <c r="G968">
        <f>('11'!H5454-'11'!H$2)/('11'!H$1-'11'!H$2)</f>
        <v>0</v>
      </c>
      <c r="H968">
        <f t="shared" si="126"/>
        <v>0</v>
      </c>
      <c r="I968">
        <f t="shared" si="122"/>
        <v>1.339421030225628</v>
      </c>
      <c r="J968">
        <f t="shared" si="123"/>
        <v>19.359883638427817</v>
      </c>
      <c r="K968">
        <f t="shared" si="124"/>
        <v>0</v>
      </c>
      <c r="L968">
        <f t="shared" si="125"/>
        <v>0</v>
      </c>
    </row>
    <row r="969" spans="1:12" x14ac:dyDescent="0.25">
      <c r="A969">
        <f>'11'!A5455</f>
        <v>5447</v>
      </c>
      <c r="B969">
        <f>'11'!B5455</f>
        <v>3452400</v>
      </c>
      <c r="C969">
        <f>('11'!C5455-'11'!C$2)/('11'!C$1-'11'!C$2)</f>
        <v>0</v>
      </c>
      <c r="D969">
        <f>('11'!E5455-'11'!E$2)/('11'!E$1-'11'!E$2)</f>
        <v>0.11697176103306373</v>
      </c>
      <c r="E969">
        <f>('11'!F5455-'11'!F$2)/('11'!F$1-'11'!F$2)</f>
        <v>0.11697176103306467</v>
      </c>
      <c r="F969">
        <f>('11'!G5455-'11'!G$2)/('11'!G$1-'11'!G$2)</f>
        <v>0</v>
      </c>
      <c r="G969">
        <f>('11'!H5455-'11'!H$2)/('11'!H$1-'11'!H$2)</f>
        <v>0</v>
      </c>
      <c r="H969">
        <f t="shared" si="126"/>
        <v>0</v>
      </c>
      <c r="I969">
        <f t="shared" si="122"/>
        <v>1.2459202497516675</v>
      </c>
      <c r="J969">
        <f t="shared" si="123"/>
        <v>18.205789697743839</v>
      </c>
      <c r="K969">
        <f t="shared" si="124"/>
        <v>0</v>
      </c>
      <c r="L969">
        <f t="shared" si="125"/>
        <v>0</v>
      </c>
    </row>
    <row r="970" spans="1:12" x14ac:dyDescent="0.25">
      <c r="A970">
        <f>'11'!A5456</f>
        <v>5448</v>
      </c>
      <c r="B970">
        <f>'11'!B5456</f>
        <v>3456000</v>
      </c>
      <c r="C970">
        <f>('11'!C5456-'11'!C$2)/('11'!C$1-'11'!C$2)</f>
        <v>0</v>
      </c>
      <c r="D970">
        <f>('11'!E5456-'11'!E$2)/('11'!E$1-'11'!E$2)</f>
        <v>0.10811692918972614</v>
      </c>
      <c r="E970">
        <f>('11'!F5456-'11'!F$2)/('11'!F$1-'11'!F$2)</f>
        <v>0.10811692918972757</v>
      </c>
      <c r="F970">
        <f>('11'!G5456-'11'!G$2)/('11'!G$1-'11'!G$2)</f>
        <v>0</v>
      </c>
      <c r="G970">
        <f>('11'!H5456-'11'!H$2)/('11'!H$1-'11'!H$2)</f>
        <v>0</v>
      </c>
      <c r="H970">
        <f t="shared" si="126"/>
        <v>0</v>
      </c>
      <c r="I970">
        <f t="shared" ref="I970:I1014" si="127">D970*I$8+D969*I$7+D968*I$6</f>
        <v>1.1583510713778913</v>
      </c>
      <c r="J970">
        <f t="shared" ref="J970:J1014" si="128">E970*J$8+E969*J$7+E968*J$6+E967*J$5+E966*J$4+E965*J$3</f>
        <v>16.994082588335612</v>
      </c>
      <c r="K970">
        <f t="shared" ref="K970:K1014" si="129">F970*K$8+F969*K$7+F968*K$6+F967*K$5+F966*K$4+F965*K$3</f>
        <v>0</v>
      </c>
      <c r="L970">
        <f t="shared" ref="L970:L1014" si="130">AVERAGE(F971:F976)</f>
        <v>0</v>
      </c>
    </row>
    <row r="971" spans="1:12" x14ac:dyDescent="0.25">
      <c r="A971">
        <f>'11'!A5457</f>
        <v>5449</v>
      </c>
      <c r="B971">
        <f>'11'!B5457</f>
        <v>3459600</v>
      </c>
      <c r="C971">
        <f>('11'!C5457-'11'!C$2)/('11'!C$1-'11'!C$2)</f>
        <v>0</v>
      </c>
      <c r="D971">
        <f>('11'!E5457-'11'!E$2)/('11'!E$1-'11'!E$2)</f>
        <v>0.10095075918830709</v>
      </c>
      <c r="E971">
        <f>('11'!F5457-'11'!F$2)/('11'!F$1-'11'!F$2)</f>
        <v>0.10095075918830859</v>
      </c>
      <c r="F971">
        <f>('11'!G5457-'11'!G$2)/('11'!G$1-'11'!G$2)</f>
        <v>0</v>
      </c>
      <c r="G971">
        <f>('11'!H5457-'11'!H$2)/('11'!H$1-'11'!H$2)</f>
        <v>0</v>
      </c>
      <c r="H971">
        <f t="shared" si="126"/>
        <v>0</v>
      </c>
      <c r="I971">
        <f t="shared" si="127"/>
        <v>1.0790691074215979</v>
      </c>
      <c r="J971">
        <f t="shared" si="128"/>
        <v>15.798027529445323</v>
      </c>
      <c r="K971">
        <f t="shared" si="129"/>
        <v>0</v>
      </c>
      <c r="L971">
        <f t="shared" si="130"/>
        <v>0</v>
      </c>
    </row>
    <row r="972" spans="1:12" x14ac:dyDescent="0.25">
      <c r="A972">
        <f>'11'!A5458</f>
        <v>5450</v>
      </c>
      <c r="B972">
        <f>'11'!B5458</f>
        <v>3463200</v>
      </c>
      <c r="C972">
        <f>('11'!C5458-'11'!C$2)/('11'!C$1-'11'!C$2)</f>
        <v>0</v>
      </c>
      <c r="D972">
        <f>('11'!E5458-'11'!E$2)/('11'!E$1-'11'!E$2)</f>
        <v>9.3231162196679443E-2</v>
      </c>
      <c r="E972">
        <f>('11'!F5458-'11'!F$2)/('11'!F$1-'11'!F$2)</f>
        <v>9.3231162196680803E-2</v>
      </c>
      <c r="F972">
        <f>('11'!G5458-'11'!G$2)/('11'!G$1-'11'!G$2)</f>
        <v>0</v>
      </c>
      <c r="G972">
        <f>('11'!H5458-'11'!H$2)/('11'!H$1-'11'!H$2)</f>
        <v>0</v>
      </c>
      <c r="H972">
        <f t="shared" si="126"/>
        <v>0</v>
      </c>
      <c r="I972">
        <f t="shared" si="127"/>
        <v>1.0001277139208176</v>
      </c>
      <c r="J972">
        <f t="shared" si="128"/>
        <v>14.684574996452557</v>
      </c>
      <c r="K972">
        <f t="shared" si="129"/>
        <v>0</v>
      </c>
      <c r="L972">
        <f t="shared" si="130"/>
        <v>0</v>
      </c>
    </row>
    <row r="973" spans="1:12" x14ac:dyDescent="0.25">
      <c r="A973">
        <f>'11'!A5459</f>
        <v>5451</v>
      </c>
      <c r="B973">
        <f>'11'!B5459</f>
        <v>3466800</v>
      </c>
      <c r="C973">
        <f>('11'!C5459-'11'!C$2)/('11'!C$1-'11'!C$2)</f>
        <v>0</v>
      </c>
      <c r="D973">
        <f>('11'!E5459-'11'!E$2)/('11'!E$1-'11'!E$2)</f>
        <v>8.7299560096494963E-2</v>
      </c>
      <c r="E973">
        <f>('11'!F5459-'11'!F$2)/('11'!F$1-'11'!F$2)</f>
        <v>8.7299560096495032E-2</v>
      </c>
      <c r="F973">
        <f>('11'!G5459-'11'!G$2)/('11'!G$1-'11'!G$2)</f>
        <v>0</v>
      </c>
      <c r="G973">
        <f>('11'!H5459-'11'!H$2)/('11'!H$1-'11'!H$2)</f>
        <v>0</v>
      </c>
      <c r="H973">
        <f t="shared" si="126"/>
        <v>0</v>
      </c>
      <c r="I973">
        <f t="shared" si="127"/>
        <v>0.93174400454093942</v>
      </c>
      <c r="J973">
        <f t="shared" si="128"/>
        <v>13.666184191854828</v>
      </c>
      <c r="K973">
        <f t="shared" si="129"/>
        <v>0</v>
      </c>
      <c r="L973">
        <f t="shared" si="130"/>
        <v>0</v>
      </c>
    </row>
    <row r="974" spans="1:12" x14ac:dyDescent="0.25">
      <c r="A974">
        <f>'11'!A5460</f>
        <v>5452</v>
      </c>
      <c r="B974">
        <f>'11'!B5460</f>
        <v>3470400</v>
      </c>
      <c r="C974">
        <f>('11'!C5460-'11'!C$2)/('11'!C$1-'11'!C$2)</f>
        <v>0</v>
      </c>
      <c r="D974">
        <f>('11'!E5460-'11'!E$2)/('11'!E$1-'11'!E$2)</f>
        <v>7.8771108273023985E-2</v>
      </c>
      <c r="E974">
        <f>('11'!F5460-'11'!F$2)/('11'!F$1-'11'!F$2)</f>
        <v>7.8771108273025289E-2</v>
      </c>
      <c r="F974">
        <f>('11'!G5460-'11'!G$2)/('11'!G$1-'11'!G$2)</f>
        <v>0</v>
      </c>
      <c r="G974">
        <f>('11'!H5460-'11'!H$2)/('11'!H$1-'11'!H$2)</f>
        <v>0</v>
      </c>
      <c r="H974">
        <f t="shared" si="126"/>
        <v>0</v>
      </c>
      <c r="I974">
        <f t="shared" si="127"/>
        <v>0.85667659997161916</v>
      </c>
      <c r="J974">
        <f t="shared" si="128"/>
        <v>12.638158081453245</v>
      </c>
      <c r="K974">
        <f t="shared" si="129"/>
        <v>0</v>
      </c>
      <c r="L974">
        <f t="shared" si="130"/>
        <v>0</v>
      </c>
    </row>
    <row r="975" spans="1:12" x14ac:dyDescent="0.25">
      <c r="A975">
        <f>'11'!A5461</f>
        <v>5453</v>
      </c>
      <c r="B975">
        <f>'11'!B5461</f>
        <v>3474000</v>
      </c>
      <c r="C975">
        <f>('11'!C5461-'11'!C$2)/('11'!C$1-'11'!C$2)</f>
        <v>0</v>
      </c>
      <c r="D975">
        <f>('11'!E5461-'11'!E$2)/('11'!E$1-'11'!E$2)</f>
        <v>7.1562366964665808E-2</v>
      </c>
      <c r="E975">
        <f>('11'!F5461-'11'!F$2)/('11'!F$1-'11'!F$2)</f>
        <v>7.1562366964665794E-2</v>
      </c>
      <c r="F975">
        <f>('11'!G5461-'11'!G$2)/('11'!G$1-'11'!G$2)</f>
        <v>0</v>
      </c>
      <c r="G975">
        <f>('11'!H5461-'11'!H$2)/('11'!H$1-'11'!H$2)</f>
        <v>0</v>
      </c>
      <c r="H975">
        <f t="shared" si="126"/>
        <v>0</v>
      </c>
      <c r="I975">
        <f t="shared" si="127"/>
        <v>0.78446147296722013</v>
      </c>
      <c r="J975">
        <f t="shared" si="128"/>
        <v>11.629927628778322</v>
      </c>
      <c r="K975">
        <f t="shared" si="129"/>
        <v>0</v>
      </c>
      <c r="L975">
        <f t="shared" si="130"/>
        <v>0</v>
      </c>
    </row>
    <row r="976" spans="1:12" x14ac:dyDescent="0.25">
      <c r="A976">
        <f>'11'!A5462</f>
        <v>5454</v>
      </c>
      <c r="B976">
        <f>'11'!B5462</f>
        <v>3477600</v>
      </c>
      <c r="C976">
        <f>('11'!C5462-'11'!C$2)/('11'!C$1-'11'!C$2)</f>
        <v>0</v>
      </c>
      <c r="D976">
        <f>('11'!E5462-'11'!E$2)/('11'!E$1-'11'!E$2)</f>
        <v>6.5517241379310351E-2</v>
      </c>
      <c r="E976">
        <f>('11'!F5462-'11'!F$2)/('11'!F$1-'11'!F$2)</f>
        <v>6.5517241379311308E-2</v>
      </c>
      <c r="F976">
        <f>('11'!G5462-'11'!G$2)/('11'!G$1-'11'!G$2)</f>
        <v>0</v>
      </c>
      <c r="G976">
        <f>('11'!H5462-'11'!H$2)/('11'!H$1-'11'!H$2)</f>
        <v>0</v>
      </c>
      <c r="H976">
        <f t="shared" si="126"/>
        <v>0</v>
      </c>
      <c r="I976">
        <f t="shared" si="127"/>
        <v>0.71306939123031077</v>
      </c>
      <c r="J976">
        <f t="shared" si="128"/>
        <v>10.680289484887284</v>
      </c>
      <c r="K976">
        <f t="shared" si="129"/>
        <v>0</v>
      </c>
      <c r="L976">
        <f t="shared" si="130"/>
        <v>0</v>
      </c>
    </row>
    <row r="977" spans="1:12" x14ac:dyDescent="0.25">
      <c r="A977">
        <f>'11'!A5463</f>
        <v>5455</v>
      </c>
      <c r="B977">
        <f>'11'!B5463</f>
        <v>3481200</v>
      </c>
      <c r="C977">
        <f>('11'!C5463-'11'!C$2)/('11'!C$1-'11'!C$2)</f>
        <v>0</v>
      </c>
      <c r="D977">
        <f>('11'!E5463-'11'!E$2)/('11'!E$1-'11'!E$2)</f>
        <v>6.040868454661559E-2</v>
      </c>
      <c r="E977">
        <f>('11'!F5463-'11'!F$2)/('11'!F$1-'11'!F$2)</f>
        <v>6.0408684546616361E-2</v>
      </c>
      <c r="F977">
        <f>('11'!G5463-'11'!G$2)/('11'!G$1-'11'!G$2)</f>
        <v>0</v>
      </c>
      <c r="G977">
        <f>('11'!H5463-'11'!H$2)/('11'!H$1-'11'!H$2)</f>
        <v>0</v>
      </c>
      <c r="H977">
        <f t="shared" ref="H977:H1014" si="131">C978*H$8+C979*H$7+C980*H$6</f>
        <v>0</v>
      </c>
      <c r="I977">
        <f t="shared" si="127"/>
        <v>0.65287356321839085</v>
      </c>
      <c r="J977">
        <f t="shared" si="128"/>
        <v>9.8089683553285987</v>
      </c>
      <c r="K977">
        <f t="shared" si="129"/>
        <v>0</v>
      </c>
      <c r="L977">
        <f t="shared" si="130"/>
        <v>0</v>
      </c>
    </row>
    <row r="978" spans="1:12" x14ac:dyDescent="0.25">
      <c r="A978">
        <f>'11'!A5464</f>
        <v>5456</v>
      </c>
      <c r="B978">
        <f>'11'!B5464</f>
        <v>3484800</v>
      </c>
      <c r="C978">
        <f>('11'!C5464-'11'!C$2)/('11'!C$1-'11'!C$2)</f>
        <v>0</v>
      </c>
      <c r="D978">
        <f>('11'!E5464-'11'!E$2)/('11'!E$1-'11'!E$2)</f>
        <v>5.5002128565346961E-2</v>
      </c>
      <c r="E978">
        <f>('11'!F5464-'11'!F$2)/('11'!F$1-'11'!F$2)</f>
        <v>5.5002128565347745E-2</v>
      </c>
      <c r="F978">
        <f>('11'!G5464-'11'!G$2)/('11'!G$1-'11'!G$2)</f>
        <v>0</v>
      </c>
      <c r="G978">
        <f>('11'!H5464-'11'!H$2)/('11'!H$1-'11'!H$2)</f>
        <v>0</v>
      </c>
      <c r="H978">
        <f t="shared" si="131"/>
        <v>0</v>
      </c>
      <c r="I978">
        <f t="shared" si="127"/>
        <v>0.59778629203916567</v>
      </c>
      <c r="J978">
        <f t="shared" si="128"/>
        <v>8.9524052788421624</v>
      </c>
      <c r="K978">
        <f t="shared" si="129"/>
        <v>0</v>
      </c>
      <c r="L978">
        <f t="shared" si="130"/>
        <v>0</v>
      </c>
    </row>
    <row r="979" spans="1:12" x14ac:dyDescent="0.25">
      <c r="A979">
        <f>'11'!A5465</f>
        <v>5457</v>
      </c>
      <c r="B979">
        <f>'11'!B5465</f>
        <v>3488400</v>
      </c>
      <c r="C979">
        <f>('11'!C5465-'11'!C$2)/('11'!C$1-'11'!C$2)</f>
        <v>0</v>
      </c>
      <c r="D979">
        <f>('11'!E5465-'11'!E$2)/('11'!E$1-'11'!E$2)</f>
        <v>5.0120618702994189E-2</v>
      </c>
      <c r="E979">
        <f>('11'!F5465-'11'!F$2)/('11'!F$1-'11'!F$2)</f>
        <v>5.0120618702994252E-2</v>
      </c>
      <c r="F979">
        <f>('11'!G5465-'11'!G$2)/('11'!G$1-'11'!G$2)</f>
        <v>0</v>
      </c>
      <c r="G979">
        <f>('11'!H5465-'11'!H$2)/('11'!H$1-'11'!H$2)</f>
        <v>0</v>
      </c>
      <c r="H979">
        <f t="shared" si="131"/>
        <v>0</v>
      </c>
      <c r="I979">
        <f t="shared" si="127"/>
        <v>0.54671491414786444</v>
      </c>
      <c r="J979">
        <f t="shared" si="128"/>
        <v>8.1677167589045698</v>
      </c>
      <c r="K979">
        <f t="shared" si="129"/>
        <v>0</v>
      </c>
      <c r="L979">
        <f t="shared" si="130"/>
        <v>0</v>
      </c>
    </row>
    <row r="980" spans="1:12" x14ac:dyDescent="0.25">
      <c r="A980">
        <f>'11'!A5466</f>
        <v>5458</v>
      </c>
      <c r="B980">
        <f>'11'!B5466</f>
        <v>3492000</v>
      </c>
      <c r="C980">
        <f>('11'!C5466-'11'!C$2)/('11'!C$1-'11'!C$2)</f>
        <v>0</v>
      </c>
      <c r="D980">
        <f>('11'!E5466-'11'!E$2)/('11'!E$1-'11'!E$2)</f>
        <v>4.5508727117922518E-2</v>
      </c>
      <c r="E980">
        <f>('11'!F5466-'11'!F$2)/('11'!F$1-'11'!F$2)</f>
        <v>4.5508727117922761E-2</v>
      </c>
      <c r="F980">
        <f>('11'!G5466-'11'!G$2)/('11'!G$1-'11'!G$2)</f>
        <v>0</v>
      </c>
      <c r="G980">
        <f>('11'!H5466-'11'!H$2)/('11'!H$1-'11'!H$2)</f>
        <v>0</v>
      </c>
      <c r="H980">
        <f t="shared" si="131"/>
        <v>0</v>
      </c>
      <c r="I980">
        <f t="shared" si="127"/>
        <v>0.4974031502767135</v>
      </c>
      <c r="J980">
        <f t="shared" si="128"/>
        <v>7.4594153540514361</v>
      </c>
      <c r="K980">
        <f t="shared" si="129"/>
        <v>0</v>
      </c>
      <c r="L980">
        <f t="shared" si="130"/>
        <v>0</v>
      </c>
    </row>
    <row r="981" spans="1:12" x14ac:dyDescent="0.25">
      <c r="A981">
        <f>'11'!A5467</f>
        <v>5459</v>
      </c>
      <c r="B981">
        <f>'11'!B5467</f>
        <v>3495600</v>
      </c>
      <c r="C981">
        <f>('11'!C5467-'11'!C$2)/('11'!C$1-'11'!C$2)</f>
        <v>0</v>
      </c>
      <c r="D981">
        <f>('11'!E5467-'11'!E$2)/('11'!E$1-'11'!E$2)</f>
        <v>4.1180644245778351E-2</v>
      </c>
      <c r="E981">
        <f>('11'!F5467-'11'!F$2)/('11'!F$1-'11'!F$2)</f>
        <v>4.1180644245780107E-2</v>
      </c>
      <c r="F981">
        <f>('11'!G5467-'11'!G$2)/('11'!G$1-'11'!G$2)</f>
        <v>0</v>
      </c>
      <c r="G981">
        <f>('11'!H5467-'11'!H$2)/('11'!H$1-'11'!H$2)</f>
        <v>0</v>
      </c>
      <c r="H981">
        <f t="shared" si="131"/>
        <v>0</v>
      </c>
      <c r="I981">
        <f t="shared" si="127"/>
        <v>0.45161061444586348</v>
      </c>
      <c r="J981">
        <f t="shared" si="128"/>
        <v>6.8023698027530486</v>
      </c>
      <c r="K981">
        <f t="shared" si="129"/>
        <v>0</v>
      </c>
      <c r="L981">
        <f t="shared" si="130"/>
        <v>0</v>
      </c>
    </row>
    <row r="982" spans="1:12" x14ac:dyDescent="0.25">
      <c r="A982">
        <f>'11'!A5468</f>
        <v>5460</v>
      </c>
      <c r="B982">
        <f>'11'!B5468</f>
        <v>3499200</v>
      </c>
      <c r="C982">
        <f>('11'!C5468-'11'!C$2)/('11'!C$1-'11'!C$2)</f>
        <v>0</v>
      </c>
      <c r="D982">
        <f>('11'!E5468-'11'!E$2)/('11'!E$1-'11'!E$2)</f>
        <v>3.7107989215268915E-2</v>
      </c>
      <c r="E982">
        <f>('11'!F5468-'11'!F$2)/('11'!F$1-'11'!F$2)</f>
        <v>3.7107989215270594E-2</v>
      </c>
      <c r="F982">
        <f>('11'!G5468-'11'!G$2)/('11'!G$1-'11'!G$2)</f>
        <v>0</v>
      </c>
      <c r="G982">
        <f>('11'!H5468-'11'!H$2)/('11'!H$1-'11'!H$2)</f>
        <v>0</v>
      </c>
      <c r="H982">
        <f t="shared" si="131"/>
        <v>0</v>
      </c>
      <c r="I982">
        <f t="shared" si="127"/>
        <v>0.40850007095217827</v>
      </c>
      <c r="J982">
        <f t="shared" si="128"/>
        <v>6.1759472115795333</v>
      </c>
      <c r="K982">
        <f t="shared" si="129"/>
        <v>0</v>
      </c>
      <c r="L982">
        <f t="shared" si="130"/>
        <v>0</v>
      </c>
    </row>
    <row r="983" spans="1:12" x14ac:dyDescent="0.25">
      <c r="A983">
        <f>'11'!A5469</f>
        <v>5461</v>
      </c>
      <c r="B983">
        <f>'11'!B5469</f>
        <v>3502800</v>
      </c>
      <c r="C983">
        <f>('11'!C5469-'11'!C$2)/('11'!C$1-'11'!C$2)</f>
        <v>0</v>
      </c>
      <c r="D983">
        <f>('11'!E5469-'11'!E$2)/('11'!E$1-'11'!E$2)</f>
        <v>3.3844189016602813E-2</v>
      </c>
      <c r="E983">
        <f>('11'!F5469-'11'!F$2)/('11'!F$1-'11'!F$2)</f>
        <v>3.3844189016603028E-2</v>
      </c>
      <c r="F983">
        <f>('11'!G5469-'11'!G$2)/('11'!G$1-'11'!G$2)</f>
        <v>0</v>
      </c>
      <c r="G983">
        <f>('11'!H5469-'11'!H$2)/('11'!H$1-'11'!H$2)</f>
        <v>0</v>
      </c>
      <c r="H983">
        <f t="shared" si="131"/>
        <v>0</v>
      </c>
      <c r="I983">
        <f t="shared" si="127"/>
        <v>0.37024265644955301</v>
      </c>
      <c r="J983">
        <f t="shared" si="128"/>
        <v>5.6057329360012416</v>
      </c>
      <c r="K983">
        <f t="shared" si="129"/>
        <v>0</v>
      </c>
      <c r="L983">
        <f t="shared" si="130"/>
        <v>0</v>
      </c>
    </row>
    <row r="984" spans="1:12" x14ac:dyDescent="0.25">
      <c r="A984">
        <f>'11'!A5470</f>
        <v>5462</v>
      </c>
      <c r="B984">
        <f>'11'!B5470</f>
        <v>3506400</v>
      </c>
      <c r="C984">
        <f>('11'!C5470-'11'!C$2)/('11'!C$1-'11'!C$2)</f>
        <v>0</v>
      </c>
      <c r="D984">
        <f>('11'!E5470-'11'!E$2)/('11'!E$1-'11'!E$2)</f>
        <v>3.0452674897119343E-2</v>
      </c>
      <c r="E984">
        <f>('11'!F5470-'11'!F$2)/('11'!F$1-'11'!F$2)</f>
        <v>3.0452674897119909E-2</v>
      </c>
      <c r="F984">
        <f>('11'!G5470-'11'!G$2)/('11'!G$1-'11'!G$2)</f>
        <v>0</v>
      </c>
      <c r="G984">
        <f>('11'!H5470-'11'!H$2)/('11'!H$1-'11'!H$2)</f>
        <v>0</v>
      </c>
      <c r="H984">
        <f t="shared" si="131"/>
        <v>0</v>
      </c>
      <c r="I984">
        <f t="shared" si="127"/>
        <v>0.33466723428409251</v>
      </c>
      <c r="J984">
        <f t="shared" si="128"/>
        <v>5.078558251738432</v>
      </c>
      <c r="K984">
        <f t="shared" si="129"/>
        <v>0</v>
      </c>
      <c r="L984">
        <f t="shared" si="130"/>
        <v>0</v>
      </c>
    </row>
    <row r="985" spans="1:12" x14ac:dyDescent="0.25">
      <c r="A985">
        <f>'11'!A5471</f>
        <v>5463</v>
      </c>
      <c r="B985">
        <f>'11'!B5471</f>
        <v>3510000</v>
      </c>
      <c r="C985">
        <f>('11'!C5471-'11'!C$2)/('11'!C$1-'11'!C$2)</f>
        <v>0</v>
      </c>
      <c r="D985">
        <f>('11'!E5471-'11'!E$2)/('11'!E$1-'11'!E$2)</f>
        <v>2.7231446005392367E-2</v>
      </c>
      <c r="E985">
        <f>('11'!F5471-'11'!F$2)/('11'!F$1-'11'!F$2)</f>
        <v>2.7231446005392883E-2</v>
      </c>
      <c r="F985">
        <f>('11'!G5471-'11'!G$2)/('11'!G$1-'11'!G$2)</f>
        <v>0</v>
      </c>
      <c r="G985">
        <f>('11'!H5471-'11'!H$2)/('11'!H$1-'11'!H$2)</f>
        <v>0</v>
      </c>
      <c r="H985">
        <f t="shared" si="131"/>
        <v>0</v>
      </c>
      <c r="I985">
        <f t="shared" si="127"/>
        <v>0.30181637576273596</v>
      </c>
      <c r="J985">
        <f t="shared" si="128"/>
        <v>4.5829289059175338</v>
      </c>
      <c r="K985">
        <f t="shared" si="129"/>
        <v>0</v>
      </c>
      <c r="L985">
        <f t="shared" si="130"/>
        <v>0</v>
      </c>
    </row>
    <row r="986" spans="1:12" x14ac:dyDescent="0.25">
      <c r="A986">
        <f>'11'!A5472</f>
        <v>5464</v>
      </c>
      <c r="B986">
        <f>'11'!B5472</f>
        <v>3513600</v>
      </c>
      <c r="C986">
        <f>('11'!C5472-'11'!C$2)/('11'!C$1-'11'!C$2)</f>
        <v>0</v>
      </c>
      <c r="D986">
        <f>('11'!E5472-'11'!E$2)/('11'!E$1-'11'!E$2)</f>
        <v>2.4279835390946504E-2</v>
      </c>
      <c r="E986">
        <f>('11'!F5472-'11'!F$2)/('11'!F$1-'11'!F$2)</f>
        <v>2.4279835390947854E-2</v>
      </c>
      <c r="F986">
        <f>('11'!G5472-'11'!G$2)/('11'!G$1-'11'!G$2)</f>
        <v>0</v>
      </c>
      <c r="G986">
        <f>('11'!H5472-'11'!H$2)/('11'!H$1-'11'!H$2)</f>
        <v>0</v>
      </c>
      <c r="H986">
        <f t="shared" si="131"/>
        <v>0</v>
      </c>
      <c r="I986">
        <f t="shared" si="127"/>
        <v>0.27017170427132114</v>
      </c>
      <c r="J986">
        <f t="shared" si="128"/>
        <v>4.1241379310346087</v>
      </c>
      <c r="K986">
        <f t="shared" si="129"/>
        <v>0</v>
      </c>
      <c r="L986">
        <f t="shared" si="130"/>
        <v>0</v>
      </c>
    </row>
    <row r="987" spans="1:12" x14ac:dyDescent="0.25">
      <c r="A987">
        <f>'11'!A5473</f>
        <v>5465</v>
      </c>
      <c r="B987">
        <f>'11'!B5473</f>
        <v>3517200</v>
      </c>
      <c r="C987">
        <f>('11'!C5473-'11'!C$2)/('11'!C$1-'11'!C$2)</f>
        <v>0</v>
      </c>
      <c r="D987">
        <f>('11'!E5473-'11'!E$2)/('11'!E$1-'11'!E$2)</f>
        <v>2.188165176670924E-2</v>
      </c>
      <c r="E987">
        <f>('11'!F5473-'11'!F$2)/('11'!F$1-'11'!F$2)</f>
        <v>2.1881651766709628E-2</v>
      </c>
      <c r="F987">
        <f>('11'!G5473-'11'!G$2)/('11'!G$1-'11'!G$2)</f>
        <v>0</v>
      </c>
      <c r="G987">
        <f>('11'!H5473-'11'!H$2)/('11'!H$1-'11'!H$2)</f>
        <v>0</v>
      </c>
      <c r="H987">
        <f t="shared" si="131"/>
        <v>0</v>
      </c>
      <c r="I987">
        <f t="shared" si="127"/>
        <v>0.24206045125585357</v>
      </c>
      <c r="J987">
        <f t="shared" si="128"/>
        <v>3.713480913864148</v>
      </c>
      <c r="K987">
        <f t="shared" si="129"/>
        <v>0</v>
      </c>
      <c r="L987">
        <f t="shared" si="130"/>
        <v>0</v>
      </c>
    </row>
    <row r="988" spans="1:12" x14ac:dyDescent="0.25">
      <c r="A988">
        <f>'11'!A5474</f>
        <v>5466</v>
      </c>
      <c r="B988">
        <f>'11'!B5474</f>
        <v>3520800</v>
      </c>
      <c r="C988">
        <f>('11'!C5474-'11'!C$2)/('11'!C$1-'11'!C$2)</f>
        <v>0</v>
      </c>
      <c r="D988">
        <f>('11'!E5474-'11'!E$2)/('11'!E$1-'11'!E$2)</f>
        <v>1.9483468142471976E-2</v>
      </c>
      <c r="E988">
        <f>('11'!F5474-'11'!F$2)/('11'!F$1-'11'!F$2)</f>
        <v>1.9483468142473419E-2</v>
      </c>
      <c r="F988">
        <f>('11'!G5474-'11'!G$2)/('11'!G$1-'11'!G$2)</f>
        <v>0</v>
      </c>
      <c r="G988">
        <f>('11'!H5474-'11'!H$2)/('11'!H$1-'11'!H$2)</f>
        <v>0</v>
      </c>
      <c r="H988">
        <f t="shared" si="131"/>
        <v>0</v>
      </c>
      <c r="I988">
        <f t="shared" si="127"/>
        <v>0.21641833404285515</v>
      </c>
      <c r="J988">
        <f t="shared" si="128"/>
        <v>3.3303959131546437</v>
      </c>
      <c r="K988">
        <f t="shared" si="129"/>
        <v>0</v>
      </c>
      <c r="L988">
        <f t="shared" si="130"/>
        <v>0</v>
      </c>
    </row>
    <row r="989" spans="1:12" x14ac:dyDescent="0.25">
      <c r="A989">
        <f>'11'!A5475</f>
        <v>5467</v>
      </c>
      <c r="B989">
        <f>'11'!B5475</f>
        <v>3524400</v>
      </c>
      <c r="C989">
        <f>('11'!C5475-'11'!C$2)/('11'!C$1-'11'!C$2)</f>
        <v>0</v>
      </c>
      <c r="D989">
        <f>('11'!E5475-'11'!E$2)/('11'!E$1-'11'!E$2)</f>
        <v>1.7113665389527459E-2</v>
      </c>
      <c r="E989">
        <f>('11'!F5475-'11'!F$2)/('11'!F$1-'11'!F$2)</f>
        <v>1.7113665389528885E-2</v>
      </c>
      <c r="F989">
        <f>('11'!G5475-'11'!G$2)/('11'!G$1-'11'!G$2)</f>
        <v>0</v>
      </c>
      <c r="G989">
        <f>('11'!H5475-'11'!H$2)/('11'!H$1-'11'!H$2)</f>
        <v>0</v>
      </c>
      <c r="H989">
        <f t="shared" si="131"/>
        <v>0</v>
      </c>
      <c r="I989">
        <f t="shared" si="127"/>
        <v>0.19255002128565346</v>
      </c>
      <c r="J989">
        <f t="shared" si="128"/>
        <v>2.9689513268058758</v>
      </c>
      <c r="K989">
        <f t="shared" si="129"/>
        <v>0</v>
      </c>
      <c r="L989">
        <f t="shared" si="130"/>
        <v>0</v>
      </c>
    </row>
    <row r="990" spans="1:12" x14ac:dyDescent="0.25">
      <c r="A990">
        <f>'11'!A5476</f>
        <v>5468</v>
      </c>
      <c r="B990">
        <f>'11'!B5476</f>
        <v>3528000</v>
      </c>
      <c r="C990">
        <f>('11'!C5476-'11'!C$2)/('11'!C$1-'11'!C$2)</f>
        <v>0</v>
      </c>
      <c r="D990">
        <f>('11'!E5476-'11'!E$2)/('11'!E$1-'11'!E$2)</f>
        <v>1.4999290478217683E-2</v>
      </c>
      <c r="E990">
        <f>('11'!F5476-'11'!F$2)/('11'!F$1-'11'!F$2)</f>
        <v>1.4999290478219502E-2</v>
      </c>
      <c r="F990">
        <f>('11'!G5476-'11'!G$2)/('11'!G$1-'11'!G$2)</f>
        <v>0</v>
      </c>
      <c r="G990">
        <f>('11'!H5476-'11'!H$2)/('11'!H$1-'11'!H$2)</f>
        <v>0</v>
      </c>
      <c r="H990">
        <f t="shared" si="131"/>
        <v>0</v>
      </c>
      <c r="I990">
        <f t="shared" si="127"/>
        <v>0.16978856250886903</v>
      </c>
      <c r="J990">
        <f t="shared" si="128"/>
        <v>2.6361146587201985</v>
      </c>
      <c r="K990">
        <f t="shared" si="129"/>
        <v>0</v>
      </c>
      <c r="L990">
        <f t="shared" si="130"/>
        <v>0</v>
      </c>
    </row>
    <row r="991" spans="1:12" x14ac:dyDescent="0.25">
      <c r="A991">
        <f>'11'!A5477</f>
        <v>5469</v>
      </c>
      <c r="B991">
        <f>'11'!B5477</f>
        <v>3531600</v>
      </c>
      <c r="C991">
        <f>('11'!C5477-'11'!C$2)/('11'!C$1-'11'!C$2)</f>
        <v>0</v>
      </c>
      <c r="D991">
        <f>('11'!E5477-'11'!E$2)/('11'!E$1-'11'!E$2)</f>
        <v>1.267205903221229E-2</v>
      </c>
      <c r="E991">
        <f>('11'!F5477-'11'!F$2)/('11'!F$1-'11'!F$2)</f>
        <v>1.2672059032213488E-2</v>
      </c>
      <c r="F991">
        <f>('11'!G5477-'11'!G$2)/('11'!G$1-'11'!G$2)</f>
        <v>0</v>
      </c>
      <c r="G991">
        <f>('11'!H5477-'11'!H$2)/('11'!H$1-'11'!H$2)</f>
        <v>0</v>
      </c>
      <c r="H991">
        <f t="shared" si="131"/>
        <v>0</v>
      </c>
      <c r="I991">
        <f t="shared" si="127"/>
        <v>0.14702710373208458</v>
      </c>
      <c r="J991">
        <f t="shared" si="128"/>
        <v>2.321370796083611</v>
      </c>
      <c r="K991">
        <f t="shared" si="129"/>
        <v>0</v>
      </c>
      <c r="L991">
        <f t="shared" si="130"/>
        <v>0</v>
      </c>
    </row>
    <row r="992" spans="1:12" x14ac:dyDescent="0.25">
      <c r="A992">
        <f>'11'!A5478</f>
        <v>5470</v>
      </c>
      <c r="B992">
        <f>'11'!B5478</f>
        <v>3535200</v>
      </c>
      <c r="C992">
        <f>('11'!C5478-'11'!C$2)/('11'!C$1-'11'!C$2)</f>
        <v>0</v>
      </c>
      <c r="D992">
        <f>('11'!E5478-'11'!E$2)/('11'!E$1-'11'!E$2)</f>
        <v>1.0983397190293741E-2</v>
      </c>
      <c r="E992">
        <f>('11'!F5478-'11'!F$2)/('11'!F$1-'11'!F$2)</f>
        <v>1.0983397190295351E-2</v>
      </c>
      <c r="F992">
        <f>('11'!G5478-'11'!G$2)/('11'!G$1-'11'!G$2)</f>
        <v>0</v>
      </c>
      <c r="G992">
        <f>('11'!H5478-'11'!H$2)/('11'!H$1-'11'!H$2)</f>
        <v>0</v>
      </c>
      <c r="H992">
        <f t="shared" si="131"/>
        <v>0</v>
      </c>
      <c r="I992">
        <f t="shared" si="127"/>
        <v>0.12694763729246489</v>
      </c>
      <c r="J992">
        <f t="shared" si="128"/>
        <v>2.0274726834115748</v>
      </c>
      <c r="K992">
        <f t="shared" si="129"/>
        <v>0</v>
      </c>
      <c r="L992">
        <f t="shared" si="130"/>
        <v>0</v>
      </c>
    </row>
    <row r="993" spans="1:12" x14ac:dyDescent="0.25">
      <c r="A993">
        <f>'11'!A5479</f>
        <v>5471</v>
      </c>
      <c r="B993">
        <f>'11'!B5479</f>
        <v>3538800</v>
      </c>
      <c r="C993">
        <f>('11'!C5479-'11'!C$2)/('11'!C$1-'11'!C$2)</f>
        <v>0</v>
      </c>
      <c r="D993">
        <f>('11'!E5479-'11'!E$2)/('11'!E$1-'11'!E$2)</f>
        <v>9.181211863204199E-3</v>
      </c>
      <c r="E993">
        <f>('11'!F5479-'11'!F$2)/('11'!F$1-'11'!F$2)</f>
        <v>9.1812118632044661E-3</v>
      </c>
      <c r="F993">
        <f>('11'!G5479-'11'!G$2)/('11'!G$1-'11'!G$2)</f>
        <v>0</v>
      </c>
      <c r="G993">
        <f>('11'!H5479-'11'!H$2)/('11'!H$1-'11'!H$2)</f>
        <v>0</v>
      </c>
      <c r="H993">
        <f t="shared" si="131"/>
        <v>0</v>
      </c>
      <c r="I993">
        <f t="shared" si="127"/>
        <v>0.10769121612033489</v>
      </c>
      <c r="J993">
        <f t="shared" si="128"/>
        <v>1.7527032779908023</v>
      </c>
      <c r="K993">
        <f t="shared" si="129"/>
        <v>0</v>
      </c>
      <c r="L993">
        <f t="shared" si="130"/>
        <v>0</v>
      </c>
    </row>
    <row r="994" spans="1:12" x14ac:dyDescent="0.25">
      <c r="A994">
        <f>'11'!A5480</f>
        <v>5472</v>
      </c>
      <c r="B994">
        <f>'11'!B5480</f>
        <v>3542400</v>
      </c>
      <c r="C994">
        <f>('11'!C5480-'11'!C$2)/('11'!C$1-'11'!C$2)</f>
        <v>0</v>
      </c>
      <c r="D994">
        <f>('11'!E5480-'11'!E$2)/('11'!E$1-'11'!E$2)</f>
        <v>7.4641691499929049E-3</v>
      </c>
      <c r="E994">
        <f>('11'!F5480-'11'!F$2)/('11'!F$1-'11'!F$2)</f>
        <v>7.4641691499946544E-3</v>
      </c>
      <c r="F994">
        <f>('11'!G5480-'11'!G$2)/('11'!G$1-'11'!G$2)</f>
        <v>0</v>
      </c>
      <c r="G994">
        <f>('11'!H5480-'11'!H$2)/('11'!H$1-'11'!H$2)</f>
        <v>0</v>
      </c>
      <c r="H994">
        <f t="shared" si="131"/>
        <v>0</v>
      </c>
      <c r="I994">
        <f t="shared" si="127"/>
        <v>9.0350503760465439E-2</v>
      </c>
      <c r="J994">
        <f t="shared" si="128"/>
        <v>1.4917269760183378</v>
      </c>
      <c r="K994">
        <f t="shared" si="129"/>
        <v>0</v>
      </c>
      <c r="L994">
        <f t="shared" si="130"/>
        <v>0</v>
      </c>
    </row>
    <row r="995" spans="1:12" x14ac:dyDescent="0.25">
      <c r="A995">
        <f>'11'!A5481</f>
        <v>5473</v>
      </c>
      <c r="B995">
        <f>'11'!B5481</f>
        <v>3546000</v>
      </c>
      <c r="C995">
        <f>('11'!C5481-'11'!C$2)/('11'!C$1-'11'!C$2)</f>
        <v>0</v>
      </c>
      <c r="D995">
        <f>('11'!E5481-'11'!E$2)/('11'!E$1-'11'!E$2)</f>
        <v>5.9741734071235989E-3</v>
      </c>
      <c r="E995">
        <f>('11'!F5481-'11'!F$2)/('11'!F$1-'11'!F$2)</f>
        <v>5.9741734071242858E-3</v>
      </c>
      <c r="F995">
        <f>('11'!G5481-'11'!G$2)/('11'!G$1-'11'!G$2)</f>
        <v>0</v>
      </c>
      <c r="G995">
        <f>('11'!H5481-'11'!H$2)/('11'!H$1-'11'!H$2)</f>
        <v>0</v>
      </c>
      <c r="H995">
        <f t="shared" si="131"/>
        <v>0</v>
      </c>
      <c r="I995">
        <f t="shared" si="127"/>
        <v>7.3832836668085711E-2</v>
      </c>
      <c r="J995">
        <f t="shared" si="128"/>
        <v>1.2478075776927928</v>
      </c>
      <c r="K995">
        <f t="shared" si="129"/>
        <v>0</v>
      </c>
      <c r="L995">
        <f t="shared" si="130"/>
        <v>0</v>
      </c>
    </row>
    <row r="996" spans="1:12" x14ac:dyDescent="0.25">
      <c r="A996">
        <f>'11'!A5482</f>
        <v>5474</v>
      </c>
      <c r="B996">
        <f>'11'!B5482</f>
        <v>3549600</v>
      </c>
      <c r="C996">
        <f>('11'!C5482-'11'!C$2)/('11'!C$1-'11'!C$2)</f>
        <v>0</v>
      </c>
      <c r="D996">
        <f>('11'!E5482-'11'!E$2)/('11'!E$1-'11'!E$2)</f>
        <v>4.6970341989499079E-3</v>
      </c>
      <c r="E996">
        <f>('11'!F5482-'11'!F$2)/('11'!F$1-'11'!F$2)</f>
        <v>4.6970341989505488E-3</v>
      </c>
      <c r="F996">
        <f>('11'!G5482-'11'!G$2)/('11'!G$1-'11'!G$2)</f>
        <v>0</v>
      </c>
      <c r="G996">
        <f>('11'!H5482-'11'!H$2)/('11'!H$1-'11'!H$2)</f>
        <v>0</v>
      </c>
      <c r="H996">
        <f t="shared" si="131"/>
        <v>0</v>
      </c>
      <c r="I996">
        <f t="shared" si="127"/>
        <v>5.9103164467149139E-2</v>
      </c>
      <c r="J996">
        <f t="shared" si="128"/>
        <v>1.0322832410956315</v>
      </c>
      <c r="K996">
        <f t="shared" si="129"/>
        <v>0</v>
      </c>
      <c r="L996">
        <f t="shared" si="130"/>
        <v>0</v>
      </c>
    </row>
    <row r="997" spans="1:12" x14ac:dyDescent="0.25">
      <c r="A997">
        <f>'11'!A5483</f>
        <v>5475</v>
      </c>
      <c r="B997">
        <f>'11'!B5483</f>
        <v>3553200</v>
      </c>
      <c r="C997">
        <f>('11'!C5483-'11'!C$2)/('11'!C$1-'11'!C$2)</f>
        <v>0</v>
      </c>
      <c r="D997">
        <f>('11'!E5483-'11'!E$2)/('11'!E$1-'11'!E$2)</f>
        <v>3.3063715056052224E-3</v>
      </c>
      <c r="E997">
        <f>('11'!F5483-'11'!F$2)/('11'!F$1-'11'!F$2)</f>
        <v>3.3063715056060815E-3</v>
      </c>
      <c r="F997">
        <f>('11'!G5483-'11'!G$2)/('11'!G$1-'11'!G$2)</f>
        <v>0</v>
      </c>
      <c r="G997">
        <f>('11'!H5483-'11'!H$2)/('11'!H$1-'11'!H$2)</f>
        <v>0</v>
      </c>
      <c r="H997">
        <f t="shared" si="131"/>
        <v>0</v>
      </c>
      <c r="I997">
        <f t="shared" si="127"/>
        <v>4.5239108840641411E-2</v>
      </c>
      <c r="J997">
        <f t="shared" si="128"/>
        <v>0.82681992337176102</v>
      </c>
      <c r="K997">
        <f t="shared" si="129"/>
        <v>0</v>
      </c>
      <c r="L997">
        <f t="shared" si="130"/>
        <v>0</v>
      </c>
    </row>
    <row r="998" spans="1:12" x14ac:dyDescent="0.25">
      <c r="A998">
        <f>'11'!A5484</f>
        <v>5476</v>
      </c>
      <c r="B998">
        <f>'11'!B5484</f>
        <v>3556800</v>
      </c>
      <c r="C998">
        <f>('11'!C5484-'11'!C$2)/('11'!C$1-'11'!C$2)</f>
        <v>0</v>
      </c>
      <c r="D998">
        <f>('11'!E5484-'11'!E$2)/('11'!E$1-'11'!E$2)</f>
        <v>1.8589470696750391E-3</v>
      </c>
      <c r="E998">
        <f>('11'!F5484-'11'!F$2)/('11'!F$1-'11'!F$2)</f>
        <v>1.8589470696762493E-3</v>
      </c>
      <c r="F998">
        <f>('11'!G5484-'11'!G$2)/('11'!G$1-'11'!G$2)</f>
        <v>0</v>
      </c>
      <c r="G998">
        <f>('11'!H5484-'11'!H$2)/('11'!H$1-'11'!H$2)</f>
        <v>0</v>
      </c>
      <c r="H998">
        <f t="shared" si="131"/>
        <v>0</v>
      </c>
      <c r="I998">
        <f t="shared" si="127"/>
        <v>3.1446005392365542E-2</v>
      </c>
      <c r="J998">
        <f t="shared" si="128"/>
        <v>0.62691925642131063</v>
      </c>
      <c r="K998">
        <f t="shared" si="129"/>
        <v>0</v>
      </c>
      <c r="L998">
        <f t="shared" si="130"/>
        <v>0</v>
      </c>
    </row>
    <row r="999" spans="1:12" x14ac:dyDescent="0.25">
      <c r="A999">
        <f>'11'!A5485</f>
        <v>5477</v>
      </c>
      <c r="B999">
        <f>'11'!B5485</f>
        <v>3560400</v>
      </c>
      <c r="C999">
        <f>('11'!C5485-'11'!C$2)/('11'!C$1-'11'!C$2)</f>
        <v>0</v>
      </c>
      <c r="D999">
        <f>('11'!E5485-'11'!E$2)/('11'!E$1-'11'!E$2)</f>
        <v>8.5142613878246064E-4</v>
      </c>
      <c r="E999">
        <f>('11'!F5485-'11'!F$2)/('11'!F$1-'11'!F$2)</f>
        <v>8.5142613878249154E-4</v>
      </c>
      <c r="F999">
        <f>('11'!G5485-'11'!G$2)/('11'!G$1-'11'!G$2)</f>
        <v>0</v>
      </c>
      <c r="G999">
        <f>('11'!H5485-'11'!H$2)/('11'!H$1-'11'!H$2)</f>
        <v>0</v>
      </c>
      <c r="H999">
        <f t="shared" si="131"/>
        <v>0</v>
      </c>
      <c r="I999">
        <f t="shared" si="127"/>
        <v>1.8901660280970626E-2</v>
      </c>
      <c r="J999">
        <f t="shared" si="128"/>
        <v>0.44714062721735315</v>
      </c>
      <c r="K999">
        <f t="shared" si="129"/>
        <v>0</v>
      </c>
      <c r="L999">
        <f t="shared" si="130"/>
        <v>0</v>
      </c>
    </row>
    <row r="1000" spans="1:12" x14ac:dyDescent="0.25">
      <c r="A1000">
        <f>'11'!A5486</f>
        <v>5478</v>
      </c>
      <c r="B1000">
        <f>'11'!B5486</f>
        <v>3564000</v>
      </c>
      <c r="C1000">
        <f>('11'!C5486-'11'!C$2)/('11'!C$1-'11'!C$2)</f>
        <v>0</v>
      </c>
      <c r="D1000">
        <f>('11'!E5486-'11'!E$2)/('11'!E$1-'11'!E$2)</f>
        <v>0</v>
      </c>
      <c r="E1000">
        <f>('11'!F5486-'11'!F$2)/('11'!F$1-'11'!F$2)</f>
        <v>0</v>
      </c>
      <c r="F1000">
        <f>('11'!G5486-'11'!G$2)/('11'!G$1-'11'!G$2)</f>
        <v>0</v>
      </c>
      <c r="G1000">
        <f>('11'!H5486-'11'!H$2)/('11'!H$1-'11'!H$2)</f>
        <v>0</v>
      </c>
      <c r="H1000">
        <f t="shared" si="131"/>
        <v>0</v>
      </c>
      <c r="I1000">
        <f t="shared" si="127"/>
        <v>8.1311196253724995E-3</v>
      </c>
      <c r="J1000">
        <f t="shared" si="128"/>
        <v>0.2891585071662342</v>
      </c>
      <c r="K1000">
        <f t="shared" si="129"/>
        <v>0</v>
      </c>
      <c r="L1000">
        <f t="shared" si="130"/>
        <v>0</v>
      </c>
    </row>
    <row r="1001" spans="1:12" x14ac:dyDescent="0.25">
      <c r="A1001">
        <f>'11'!A5487</f>
        <v>5479</v>
      </c>
      <c r="B1001">
        <f>'11'!B5487</f>
        <v>3567600</v>
      </c>
      <c r="C1001">
        <f>('11'!C5487-'11'!C$2)/('11'!C$1-'11'!C$2)</f>
        <v>0</v>
      </c>
      <c r="D1001">
        <f>('11'!E5487-'11'!E$2)/('11'!E$1-'11'!E$2)</f>
        <v>0</v>
      </c>
      <c r="E1001">
        <f>('11'!F5487-'11'!F$2)/('11'!F$1-'11'!F$2)</f>
        <v>0</v>
      </c>
      <c r="F1001">
        <f>('11'!G5487-'11'!G$2)/('11'!G$1-'11'!G$2)</f>
        <v>0</v>
      </c>
      <c r="G1001">
        <f>('11'!H5487-'11'!H$2)/('11'!H$1-'11'!H$2)</f>
        <v>0</v>
      </c>
      <c r="H1001">
        <f t="shared" si="131"/>
        <v>0</v>
      </c>
      <c r="I1001">
        <f t="shared" si="127"/>
        <v>2.554278416347382E-3</v>
      </c>
      <c r="J1001">
        <f t="shared" si="128"/>
        <v>0.16737618844903818</v>
      </c>
      <c r="K1001">
        <f t="shared" si="129"/>
        <v>0</v>
      </c>
      <c r="L1001">
        <f t="shared" si="130"/>
        <v>0</v>
      </c>
    </row>
    <row r="1002" spans="1:12" x14ac:dyDescent="0.25">
      <c r="A1002">
        <f>'11'!A5488</f>
        <v>5480</v>
      </c>
      <c r="B1002">
        <f>'11'!B5488</f>
        <v>3571200</v>
      </c>
      <c r="C1002">
        <f>('11'!C5488-'11'!C$2)/('11'!C$1-'11'!C$2)</f>
        <v>0</v>
      </c>
      <c r="D1002">
        <f>('11'!E5488-'11'!E$2)/('11'!E$1-'11'!E$2)</f>
        <v>0</v>
      </c>
      <c r="E1002">
        <f>('11'!F5488-'11'!F$2)/('11'!F$1-'11'!F$2)</f>
        <v>0</v>
      </c>
      <c r="F1002">
        <f>('11'!G5488-'11'!G$2)/('11'!G$1-'11'!G$2)</f>
        <v>0</v>
      </c>
      <c r="G1002">
        <f>('11'!H5488-'11'!H$2)/('11'!H$1-'11'!H$2)</f>
        <v>0</v>
      </c>
      <c r="H1002">
        <f t="shared" si="131"/>
        <v>0</v>
      </c>
      <c r="I1002">
        <f t="shared" si="127"/>
        <v>0</v>
      </c>
      <c r="J1002">
        <f t="shared" si="128"/>
        <v>8.3595856392827697E-2</v>
      </c>
      <c r="K1002">
        <f t="shared" si="129"/>
        <v>0</v>
      </c>
      <c r="L1002">
        <f t="shared" si="130"/>
        <v>0</v>
      </c>
    </row>
    <row r="1003" spans="1:12" x14ac:dyDescent="0.25">
      <c r="A1003">
        <f>'11'!A5489</f>
        <v>5481</v>
      </c>
      <c r="B1003">
        <f>'11'!B5489</f>
        <v>3574800</v>
      </c>
      <c r="C1003">
        <f>('11'!C5489-'11'!C$2)/('11'!C$1-'11'!C$2)</f>
        <v>0</v>
      </c>
      <c r="D1003">
        <f>('11'!E5489-'11'!E$2)/('11'!E$1-'11'!E$2)</f>
        <v>0</v>
      </c>
      <c r="E1003">
        <f>('11'!F5489-'11'!F$2)/('11'!F$1-'11'!F$2)</f>
        <v>0</v>
      </c>
      <c r="F1003">
        <f>('11'!G5489-'11'!G$2)/('11'!G$1-'11'!G$2)</f>
        <v>0</v>
      </c>
      <c r="G1003">
        <f>('11'!H5489-'11'!H$2)/('11'!H$1-'11'!H$2)</f>
        <v>0</v>
      </c>
      <c r="H1003">
        <f t="shared" si="131"/>
        <v>0</v>
      </c>
      <c r="I1003">
        <f t="shared" si="127"/>
        <v>0</v>
      </c>
      <c r="J1003">
        <f t="shared" si="128"/>
        <v>3.1431814956726027E-2</v>
      </c>
      <c r="K1003">
        <f t="shared" si="129"/>
        <v>0</v>
      </c>
      <c r="L1003">
        <f t="shared" si="130"/>
        <v>0</v>
      </c>
    </row>
    <row r="1004" spans="1:12" x14ac:dyDescent="0.25">
      <c r="A1004">
        <f>'11'!A5490</f>
        <v>5482</v>
      </c>
      <c r="B1004">
        <f>'11'!B5490</f>
        <v>3578400</v>
      </c>
      <c r="C1004">
        <f>('11'!C5490-'11'!C$2)/('11'!C$1-'11'!C$2)</f>
        <v>0</v>
      </c>
      <c r="D1004">
        <f>('11'!E5490-'11'!E$2)/('11'!E$1-'11'!E$2)</f>
        <v>0</v>
      </c>
      <c r="E1004">
        <f>('11'!F5490-'11'!F$2)/('11'!F$1-'11'!F$2)</f>
        <v>0</v>
      </c>
      <c r="F1004">
        <f>('11'!G5490-'11'!G$2)/('11'!G$1-'11'!G$2)</f>
        <v>0</v>
      </c>
      <c r="G1004">
        <f>('11'!H5490-'11'!H$2)/('11'!H$1-'11'!H$2)</f>
        <v>0</v>
      </c>
      <c r="H1004">
        <f t="shared" si="131"/>
        <v>0</v>
      </c>
      <c r="I1004">
        <f t="shared" si="127"/>
        <v>0</v>
      </c>
      <c r="J1004">
        <f t="shared" si="128"/>
        <v>4.2571306939124575E-3</v>
      </c>
      <c r="K1004">
        <f t="shared" si="129"/>
        <v>0</v>
      </c>
      <c r="L1004">
        <f t="shared" si="130"/>
        <v>0</v>
      </c>
    </row>
    <row r="1005" spans="1:12" x14ac:dyDescent="0.25">
      <c r="A1005">
        <f>'11'!A5491</f>
        <v>5483</v>
      </c>
      <c r="B1005">
        <f>'11'!B5491</f>
        <v>3582000</v>
      </c>
      <c r="C1005">
        <f>('11'!C5491-'11'!C$2)/('11'!C$1-'11'!C$2)</f>
        <v>0</v>
      </c>
      <c r="D1005">
        <f>('11'!E5491-'11'!E$2)/('11'!E$1-'11'!E$2)</f>
        <v>0</v>
      </c>
      <c r="E1005">
        <f>('11'!F5491-'11'!F$2)/('11'!F$1-'11'!F$2)</f>
        <v>0</v>
      </c>
      <c r="F1005">
        <f>('11'!G5491-'11'!G$2)/('11'!G$1-'11'!G$2)</f>
        <v>0</v>
      </c>
      <c r="G1005">
        <f>('11'!H5491-'11'!H$2)/('11'!H$1-'11'!H$2)</f>
        <v>0</v>
      </c>
      <c r="H1005">
        <f t="shared" si="131"/>
        <v>0</v>
      </c>
      <c r="I1005">
        <f t="shared" si="127"/>
        <v>0</v>
      </c>
      <c r="J1005">
        <f t="shared" si="128"/>
        <v>0</v>
      </c>
      <c r="K1005">
        <f t="shared" si="129"/>
        <v>0</v>
      </c>
      <c r="L1005">
        <f t="shared" si="130"/>
        <v>0</v>
      </c>
    </row>
    <row r="1006" spans="1:12" x14ac:dyDescent="0.25">
      <c r="A1006">
        <f>'11'!A5492</f>
        <v>5484</v>
      </c>
      <c r="B1006">
        <f>'11'!B5492</f>
        <v>3585600</v>
      </c>
      <c r="C1006">
        <f>('11'!C5492-'11'!C$2)/('11'!C$1-'11'!C$2)</f>
        <v>0</v>
      </c>
      <c r="D1006">
        <f>('11'!E5492-'11'!E$2)/('11'!E$1-'11'!E$2)</f>
        <v>0</v>
      </c>
      <c r="E1006">
        <f>('11'!F5492-'11'!F$2)/('11'!F$1-'11'!F$2)</f>
        <v>0</v>
      </c>
      <c r="F1006">
        <f>('11'!G5492-'11'!G$2)/('11'!G$1-'11'!G$2)</f>
        <v>0</v>
      </c>
      <c r="G1006">
        <f>('11'!H5492-'11'!H$2)/('11'!H$1-'11'!H$2)</f>
        <v>0</v>
      </c>
      <c r="H1006">
        <f t="shared" si="131"/>
        <v>0</v>
      </c>
      <c r="I1006">
        <f t="shared" si="127"/>
        <v>0</v>
      </c>
      <c r="J1006">
        <f t="shared" si="128"/>
        <v>0</v>
      </c>
      <c r="K1006">
        <f t="shared" si="129"/>
        <v>0</v>
      </c>
      <c r="L1006">
        <f t="shared" si="130"/>
        <v>0</v>
      </c>
    </row>
    <row r="1007" spans="1:12" x14ac:dyDescent="0.25">
      <c r="A1007">
        <f>'11'!A5493</f>
        <v>5485</v>
      </c>
      <c r="B1007">
        <f>'11'!B5493</f>
        <v>3589200</v>
      </c>
      <c r="C1007">
        <f>('11'!C5493-'11'!C$2)/('11'!C$1-'11'!C$2)</f>
        <v>0</v>
      </c>
      <c r="D1007">
        <f>('11'!E5493-'11'!E$2)/('11'!E$1-'11'!E$2)</f>
        <v>0</v>
      </c>
      <c r="E1007">
        <f>('11'!F5493-'11'!F$2)/('11'!F$1-'11'!F$2)</f>
        <v>0</v>
      </c>
      <c r="F1007">
        <f>('11'!G5493-'11'!G$2)/('11'!G$1-'11'!G$2)</f>
        <v>0</v>
      </c>
      <c r="G1007">
        <f>('11'!H5493-'11'!H$2)/('11'!H$1-'11'!H$2)</f>
        <v>0</v>
      </c>
      <c r="H1007">
        <f t="shared" si="131"/>
        <v>0</v>
      </c>
      <c r="I1007">
        <f t="shared" si="127"/>
        <v>0</v>
      </c>
      <c r="J1007">
        <f t="shared" si="128"/>
        <v>0</v>
      </c>
      <c r="K1007">
        <f t="shared" si="129"/>
        <v>0</v>
      </c>
      <c r="L1007">
        <f t="shared" si="130"/>
        <v>0</v>
      </c>
    </row>
    <row r="1008" spans="1:12" x14ac:dyDescent="0.25">
      <c r="A1008">
        <f>'11'!A5494</f>
        <v>5486</v>
      </c>
      <c r="B1008">
        <f>'11'!B5494</f>
        <v>3592800</v>
      </c>
      <c r="C1008">
        <f>('11'!C5494-'11'!C$2)/('11'!C$1-'11'!C$2)</f>
        <v>0</v>
      </c>
      <c r="D1008">
        <f>('11'!E5494-'11'!E$2)/('11'!E$1-'11'!E$2)</f>
        <v>0</v>
      </c>
      <c r="E1008">
        <f>('11'!F5494-'11'!F$2)/('11'!F$1-'11'!F$2)</f>
        <v>0</v>
      </c>
      <c r="F1008">
        <f>('11'!G5494-'11'!G$2)/('11'!G$1-'11'!G$2)</f>
        <v>0</v>
      </c>
      <c r="G1008">
        <f>('11'!H5494-'11'!H$2)/('11'!H$1-'11'!H$2)</f>
        <v>0</v>
      </c>
      <c r="H1008">
        <f t="shared" si="131"/>
        <v>0</v>
      </c>
      <c r="I1008">
        <f t="shared" si="127"/>
        <v>0</v>
      </c>
      <c r="J1008">
        <f t="shared" si="128"/>
        <v>0</v>
      </c>
      <c r="K1008">
        <f t="shared" si="129"/>
        <v>0</v>
      </c>
      <c r="L1008">
        <f t="shared" si="130"/>
        <v>0</v>
      </c>
    </row>
    <row r="1009" spans="1:12" x14ac:dyDescent="0.25">
      <c r="A1009">
        <f>'11'!A5495</f>
        <v>5487</v>
      </c>
      <c r="B1009">
        <f>'11'!B5495</f>
        <v>3596400</v>
      </c>
      <c r="C1009">
        <f>('11'!C5495-'11'!C$2)/('11'!C$1-'11'!C$2)</f>
        <v>0</v>
      </c>
      <c r="D1009">
        <f>('11'!E5495-'11'!E$2)/('11'!E$1-'11'!E$2)</f>
        <v>0</v>
      </c>
      <c r="E1009">
        <f>('11'!F5495-'11'!F$2)/('11'!F$1-'11'!F$2)</f>
        <v>0</v>
      </c>
      <c r="F1009">
        <f>('11'!G5495-'11'!G$2)/('11'!G$1-'11'!G$2)</f>
        <v>0</v>
      </c>
      <c r="G1009">
        <f>('11'!H5495-'11'!H$2)/('11'!H$1-'11'!H$2)</f>
        <v>0</v>
      </c>
      <c r="H1009">
        <f t="shared" si="131"/>
        <v>0</v>
      </c>
      <c r="I1009">
        <f t="shared" si="127"/>
        <v>0</v>
      </c>
      <c r="J1009">
        <f t="shared" si="128"/>
        <v>0</v>
      </c>
      <c r="K1009">
        <f t="shared" si="129"/>
        <v>0</v>
      </c>
      <c r="L1009">
        <f t="shared" si="130"/>
        <v>0</v>
      </c>
    </row>
    <row r="1010" spans="1:12" x14ac:dyDescent="0.25">
      <c r="A1010">
        <f>'11'!A5496</f>
        <v>5488</v>
      </c>
      <c r="B1010">
        <f>'11'!B5496</f>
        <v>3600000</v>
      </c>
      <c r="C1010">
        <f>('11'!C5496-'11'!C$2)/('11'!C$1-'11'!C$2)</f>
        <v>0</v>
      </c>
      <c r="D1010">
        <f>('11'!E5496-'11'!E$2)/('11'!E$1-'11'!E$2)</f>
        <v>0</v>
      </c>
      <c r="E1010">
        <f>('11'!F5496-'11'!F$2)/('11'!F$1-'11'!F$2)</f>
        <v>0</v>
      </c>
      <c r="F1010">
        <f>('11'!G5496-'11'!G$2)/('11'!G$1-'11'!G$2)</f>
        <v>0</v>
      </c>
      <c r="G1010">
        <f>('11'!H5496-'11'!H$2)/('11'!H$1-'11'!H$2)</f>
        <v>0</v>
      </c>
      <c r="H1010">
        <f t="shared" si="131"/>
        <v>0</v>
      </c>
      <c r="I1010">
        <f t="shared" si="127"/>
        <v>0</v>
      </c>
      <c r="J1010">
        <f t="shared" si="128"/>
        <v>0</v>
      </c>
      <c r="K1010">
        <f t="shared" si="129"/>
        <v>0</v>
      </c>
      <c r="L1010">
        <f t="shared" si="130"/>
        <v>0</v>
      </c>
    </row>
    <row r="1011" spans="1:12" x14ac:dyDescent="0.25">
      <c r="A1011">
        <f>'11'!A5497</f>
        <v>5489</v>
      </c>
      <c r="B1011">
        <f>'11'!B5497</f>
        <v>3603600</v>
      </c>
      <c r="C1011">
        <f>('11'!C5497-'11'!C$2)/('11'!C$1-'11'!C$2)</f>
        <v>0</v>
      </c>
      <c r="D1011">
        <f>('11'!E5497-'11'!E$2)/('11'!E$1-'11'!E$2)</f>
        <v>0</v>
      </c>
      <c r="E1011">
        <f>('11'!F5497-'11'!F$2)/('11'!F$1-'11'!F$2)</f>
        <v>0</v>
      </c>
      <c r="F1011">
        <f>('11'!G5497-'11'!G$2)/('11'!G$1-'11'!G$2)</f>
        <v>0</v>
      </c>
      <c r="G1011">
        <f>('11'!H5497-'11'!H$2)/('11'!H$1-'11'!H$2)</f>
        <v>0</v>
      </c>
      <c r="H1011">
        <f t="shared" si="131"/>
        <v>0</v>
      </c>
      <c r="I1011">
        <f t="shared" si="127"/>
        <v>0</v>
      </c>
      <c r="J1011">
        <f t="shared" si="128"/>
        <v>0</v>
      </c>
      <c r="K1011">
        <f t="shared" si="129"/>
        <v>0</v>
      </c>
      <c r="L1011">
        <f t="shared" si="130"/>
        <v>0</v>
      </c>
    </row>
    <row r="1012" spans="1:12" x14ac:dyDescent="0.25">
      <c r="A1012">
        <f>'11'!A5498</f>
        <v>5490</v>
      </c>
      <c r="B1012">
        <f>'11'!B5498</f>
        <v>3607200</v>
      </c>
      <c r="C1012">
        <f>('11'!C5498-'11'!C$2)/('11'!C$1-'11'!C$2)</f>
        <v>0</v>
      </c>
      <c r="D1012">
        <f>('11'!E5498-'11'!E$2)/('11'!E$1-'11'!E$2)</f>
        <v>4.2571306939123026E-5</v>
      </c>
      <c r="E1012">
        <f>('11'!F5498-'11'!F$2)/('11'!F$1-'11'!F$2)</f>
        <v>4.2571306940536182E-5</v>
      </c>
      <c r="F1012">
        <f>('11'!G5498-'11'!G$2)/('11'!G$1-'11'!G$2)</f>
        <v>0</v>
      </c>
      <c r="G1012">
        <f>('11'!H5498-'11'!H$2)/('11'!H$1-'11'!H$2)</f>
        <v>0</v>
      </c>
      <c r="H1012">
        <f t="shared" si="131"/>
        <v>0</v>
      </c>
      <c r="I1012">
        <f t="shared" si="127"/>
        <v>1.7028522775649211E-4</v>
      </c>
      <c r="J1012">
        <f t="shared" si="128"/>
        <v>1.2771392082160855E-3</v>
      </c>
      <c r="K1012">
        <f t="shared" si="129"/>
        <v>0</v>
      </c>
      <c r="L1012">
        <f t="shared" si="130"/>
        <v>0</v>
      </c>
    </row>
    <row r="1013" spans="1:12" x14ac:dyDescent="0.25">
      <c r="A1013">
        <f>'11'!A5499</f>
        <v>5491</v>
      </c>
      <c r="B1013">
        <f>'11'!B5499</f>
        <v>3610800</v>
      </c>
      <c r="C1013">
        <f>('11'!C5499-'11'!C$2)/('11'!C$1-'11'!C$2)</f>
        <v>0</v>
      </c>
      <c r="D1013">
        <f>('11'!E5499-'11'!E$2)/('11'!E$1-'11'!E$2)</f>
        <v>4.2571306939123026E-5</v>
      </c>
      <c r="E1013">
        <f>('11'!F5499-'11'!F$2)/('11'!F$1-'11'!F$2)</f>
        <v>4.2571306940536182E-5</v>
      </c>
      <c r="F1013">
        <f>('11'!G5499-'11'!G$2)/('11'!G$1-'11'!G$2)</f>
        <v>0</v>
      </c>
      <c r="G1013">
        <f>('11'!H5499-'11'!H$2)/('11'!H$1-'11'!H$2)</f>
        <v>0</v>
      </c>
      <c r="H1013">
        <f t="shared" si="131"/>
        <v>0</v>
      </c>
      <c r="I1013">
        <f t="shared" si="127"/>
        <v>2.9799914857386119E-4</v>
      </c>
      <c r="J1013">
        <f t="shared" si="128"/>
        <v>2.6394210303132435E-3</v>
      </c>
      <c r="K1013">
        <f t="shared" si="129"/>
        <v>0</v>
      </c>
      <c r="L1013">
        <f t="shared" si="130"/>
        <v>0</v>
      </c>
    </row>
    <row r="1014" spans="1:12" x14ac:dyDescent="0.25">
      <c r="A1014">
        <f>'11'!A5500</f>
        <v>5492</v>
      </c>
      <c r="B1014">
        <f>'11'!B5500</f>
        <v>3614400</v>
      </c>
      <c r="C1014">
        <f>('11'!C5500-'11'!C$2)/('11'!C$1-'11'!C$2)</f>
        <v>0</v>
      </c>
      <c r="D1014">
        <f>('11'!E5500-'11'!E$2)/('11'!E$1-'11'!E$2)</f>
        <v>5.676174258549738E-5</v>
      </c>
      <c r="E1014">
        <f>('11'!F5500-'11'!F$2)/('11'!F$1-'11'!F$2)</f>
        <v>5.6761742587381581E-5</v>
      </c>
      <c r="F1014">
        <f>('11'!G5500-'11'!G$2)/('11'!G$1-'11'!G$2)</f>
        <v>0</v>
      </c>
      <c r="G1014">
        <f>('11'!H5500-'11'!H$2)/('11'!H$1-'11'!H$2)</f>
        <v>0</v>
      </c>
      <c r="H1014">
        <f t="shared" si="131"/>
        <v>0</v>
      </c>
      <c r="I1014">
        <f t="shared" si="127"/>
        <v>4.8247481197672771E-4</v>
      </c>
      <c r="J1014">
        <f t="shared" si="128"/>
        <v>3.9165602385293295E-3</v>
      </c>
      <c r="K1014">
        <f t="shared" si="129"/>
        <v>0</v>
      </c>
      <c r="L1014" t="e">
        <f t="shared" si="130"/>
        <v>#DIV/0!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4D1C5-ED51-40F4-88D5-FB0822527A92}">
  <dimension ref="A1:L656"/>
  <sheetViews>
    <sheetView workbookViewId="0">
      <selection activeCell="E5" sqref="E5"/>
    </sheetView>
  </sheetViews>
  <sheetFormatPr baseColWidth="10" defaultColWidth="11.42578125" defaultRowHeight="15" x14ac:dyDescent="0.25"/>
  <cols>
    <col min="4" max="4" width="11.85546875" bestFit="1" customWidth="1"/>
    <col min="8" max="8" width="12.5703125" customWidth="1"/>
    <col min="9" max="10" width="12.85546875" customWidth="1"/>
    <col min="11" max="11" width="12.28515625" customWidth="1"/>
    <col min="12" max="12" width="11.57031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0.12351473530792223</v>
      </c>
      <c r="D8">
        <f>MAX(D10:D719)</f>
        <v>0.24905633602951613</v>
      </c>
      <c r="E8">
        <f>MAX(E10:E719)</f>
        <v>0.24905633602951754</v>
      </c>
      <c r="F8">
        <f>MAX(F10:F719)</f>
        <v>0.52813852813852824</v>
      </c>
      <c r="G8">
        <f>MAX(G10:G719)</f>
        <v>0.52813852813884776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'11'!A5501</f>
        <v>5493</v>
      </c>
      <c r="B10">
        <f>'11'!B5501</f>
        <v>0</v>
      </c>
      <c r="C10">
        <f>('11'!C5501-'11'!C$2)/('11'!C$1-'11'!C$2)</f>
        <v>0</v>
      </c>
      <c r="D10">
        <f>('11'!E5501-'11'!E$2)/('11'!E$1-'11'!E$2)</f>
        <v>0</v>
      </c>
      <c r="E10">
        <f>('11'!F5501-'11'!F$2)/('11'!F$1-'11'!F$2)</f>
        <v>0</v>
      </c>
      <c r="F10">
        <f>('11'!G5501-'11'!G$2)/('11'!G$1-'11'!G$2)</f>
        <v>0</v>
      </c>
      <c r="G10">
        <f>('11'!H5501-'11'!H$2)/('11'!H$1-'11'!H$2)</f>
        <v>0</v>
      </c>
    </row>
    <row r="11" spans="1:12" x14ac:dyDescent="0.25">
      <c r="A11">
        <f>'11'!A5502</f>
        <v>5494</v>
      </c>
      <c r="B11">
        <f>'11'!B5502</f>
        <v>3600</v>
      </c>
      <c r="C11">
        <f>('11'!C5502-'11'!C$2)/('11'!C$1-'11'!C$2)</f>
        <v>0</v>
      </c>
      <c r="D11">
        <f>('11'!E5502-'11'!E$2)/('11'!E$1-'11'!E$2)</f>
        <v>0</v>
      </c>
      <c r="E11">
        <f>('11'!F5502-'11'!F$2)/('11'!F$1-'11'!F$2)</f>
        <v>0</v>
      </c>
      <c r="F11">
        <f>('11'!G5502-'11'!G$2)/('11'!G$1-'11'!G$2)</f>
        <v>0</v>
      </c>
      <c r="G11">
        <f>('11'!H5502-'11'!H$2)/('11'!H$1-'11'!H$2)</f>
        <v>0</v>
      </c>
    </row>
    <row r="12" spans="1:12" x14ac:dyDescent="0.25">
      <c r="A12">
        <f>'11'!A5503</f>
        <v>5495</v>
      </c>
      <c r="B12">
        <f>'11'!B5503</f>
        <v>7200</v>
      </c>
      <c r="C12">
        <f>('11'!C5503-'11'!C$2)/('11'!C$1-'11'!C$2)</f>
        <v>0</v>
      </c>
      <c r="D12">
        <f>('11'!E5503-'11'!E$2)/('11'!E$1-'11'!E$2)</f>
        <v>0</v>
      </c>
      <c r="E12">
        <f>('11'!F5503-'11'!F$2)/('11'!F$1-'11'!F$2)</f>
        <v>0</v>
      </c>
      <c r="F12">
        <f>('11'!G5503-'11'!G$2)/('11'!G$1-'11'!G$2)</f>
        <v>0</v>
      </c>
      <c r="G12">
        <f>('11'!H5503-'11'!H$2)/('11'!H$1-'11'!H$2)</f>
        <v>0</v>
      </c>
    </row>
    <row r="13" spans="1:12" x14ac:dyDescent="0.25">
      <c r="A13">
        <f>'11'!A5504</f>
        <v>5496</v>
      </c>
      <c r="B13">
        <f>'11'!B5504</f>
        <v>10800</v>
      </c>
      <c r="C13">
        <f>('11'!C5504-'11'!C$2)/('11'!C$1-'11'!C$2)</f>
        <v>0</v>
      </c>
      <c r="D13">
        <f>('11'!E5504-'11'!E$2)/('11'!E$1-'11'!E$2)</f>
        <v>0</v>
      </c>
      <c r="E13">
        <f>('11'!F5504-'11'!F$2)/('11'!F$1-'11'!F$2)</f>
        <v>0</v>
      </c>
      <c r="F13">
        <f>('11'!G5504-'11'!G$2)/('11'!G$1-'11'!G$2)</f>
        <v>0</v>
      </c>
      <c r="G13">
        <f>('11'!H5504-'11'!H$2)/('11'!H$1-'11'!H$2)</f>
        <v>0</v>
      </c>
    </row>
    <row r="14" spans="1:12" x14ac:dyDescent="0.25">
      <c r="A14">
        <f>'11'!A5505</f>
        <v>5497</v>
      </c>
      <c r="B14">
        <f>'11'!B5505</f>
        <v>14400</v>
      </c>
      <c r="C14">
        <f>('11'!C5505-'11'!C$2)/('11'!C$1-'11'!C$2)</f>
        <v>0</v>
      </c>
      <c r="D14">
        <f>('11'!E5505-'11'!E$2)/('11'!E$1-'11'!E$2)</f>
        <v>0</v>
      </c>
      <c r="E14">
        <f>('11'!F5505-'11'!F$2)/('11'!F$1-'11'!F$2)</f>
        <v>0</v>
      </c>
      <c r="F14">
        <f>('11'!G5505-'11'!G$2)/('11'!G$1-'11'!G$2)</f>
        <v>0</v>
      </c>
      <c r="G14">
        <f>('11'!H5505-'11'!H$2)/('11'!H$1-'11'!H$2)</f>
        <v>0</v>
      </c>
    </row>
    <row r="15" spans="1:12" x14ac:dyDescent="0.25">
      <c r="A15">
        <f>'11'!A5506</f>
        <v>5498</v>
      </c>
      <c r="B15">
        <f>'11'!B5506</f>
        <v>18000</v>
      </c>
      <c r="C15">
        <f>('11'!C5506-'11'!C$2)/('11'!C$1-'11'!C$2)</f>
        <v>0</v>
      </c>
      <c r="D15">
        <f>('11'!E5506-'11'!E$2)/('11'!E$1-'11'!E$2)</f>
        <v>0</v>
      </c>
      <c r="E15">
        <f>('11'!F5506-'11'!F$2)/('11'!F$1-'11'!F$2)</f>
        <v>0</v>
      </c>
      <c r="F15">
        <f>('11'!G5506-'11'!G$2)/('11'!G$1-'11'!G$2)</f>
        <v>0</v>
      </c>
      <c r="G15">
        <f>('11'!H5506-'11'!H$2)/('11'!H$1-'11'!H$2)</f>
        <v>0</v>
      </c>
      <c r="H15">
        <f>C16*H$8+C17*H$7+C18*H$6</f>
        <v>1.7292062943109112E-2</v>
      </c>
      <c r="I15">
        <f t="shared" ref="I15:I78" si="0">D15*I$8+D14*I$7+D13*I$6</f>
        <v>0</v>
      </c>
      <c r="J15">
        <f>E15*J$8+E14*J$7+E13*J$6+E12*J$5+E11*J$4+E10*J$3</f>
        <v>0</v>
      </c>
      <c r="K15">
        <f>F15*K$8+F14*K$7+F13*K$6+F12*K$5+F11*K$4+F10*K$3</f>
        <v>0</v>
      </c>
      <c r="L15">
        <f>AVERAGE(F16:F21)</f>
        <v>2.0202020202020204E-2</v>
      </c>
    </row>
    <row r="16" spans="1:12" x14ac:dyDescent="0.25">
      <c r="A16">
        <f>'11'!A5507</f>
        <v>5499</v>
      </c>
      <c r="B16">
        <f>'11'!B5507</f>
        <v>21600</v>
      </c>
      <c r="C16">
        <f>('11'!C5507-'11'!C$2)/('11'!C$1-'11'!C$2)</f>
        <v>2.4702947061584447E-3</v>
      </c>
      <c r="D16">
        <f>('11'!E5507-'11'!E$2)/('11'!E$1-'11'!E$2)</f>
        <v>1.4190435646374345E-5</v>
      </c>
      <c r="E16">
        <f>('11'!F5507-'11'!F$2)/('11'!F$1-'11'!F$2)</f>
        <v>1.4190435646845395E-5</v>
      </c>
      <c r="F16">
        <f>('11'!G5507-'11'!G$2)/('11'!G$1-'11'!G$2)</f>
        <v>4.329004329004329E-3</v>
      </c>
      <c r="G16">
        <f>('11'!H5507-'11'!H$2)/('11'!H$1-'11'!H$2)</f>
        <v>4.3290043279177624E-3</v>
      </c>
      <c r="H16">
        <f>C17*H$8+C18*H$7+C19*H$6</f>
        <v>2.2232652355426003E-2</v>
      </c>
      <c r="I16">
        <f t="shared" si="0"/>
        <v>5.676174258549738E-5</v>
      </c>
      <c r="J16">
        <f t="shared" ref="J16:K31" si="1">E16*J$8+E15*J$7+E14*J$6+E13*J$5+E12*J$4+E11*J$3</f>
        <v>4.2571306940536186E-4</v>
      </c>
      <c r="K16">
        <f t="shared" si="1"/>
        <v>1.7316017316017316E-2</v>
      </c>
      <c r="L16">
        <f t="shared" ref="L16:L79" si="2">AVERAGE(F17:F22)</f>
        <v>2.741702741702742E-2</v>
      </c>
    </row>
    <row r="17" spans="1:12" x14ac:dyDescent="0.25">
      <c r="A17">
        <f>'11'!A5508</f>
        <v>5500</v>
      </c>
      <c r="B17">
        <f>'11'!B5508</f>
        <v>25200</v>
      </c>
      <c r="C17">
        <f>('11'!C5508-'11'!C$2)/('11'!C$1-'11'!C$2)</f>
        <v>2.4702947061584447E-3</v>
      </c>
      <c r="D17">
        <f>('11'!E5508-'11'!E$2)/('11'!E$1-'11'!E$2)</f>
        <v>2.838087129274869E-5</v>
      </c>
      <c r="E17">
        <f>('11'!F5508-'11'!F$2)/('11'!F$1-'11'!F$2)</f>
        <v>2.838087129369079E-5</v>
      </c>
      <c r="F17">
        <f>('11'!G5508-'11'!G$2)/('11'!G$1-'11'!G$2)</f>
        <v>8.658008658008658E-3</v>
      </c>
      <c r="G17">
        <f>('11'!H5508-'11'!H$2)/('11'!H$1-'11'!H$2)</f>
        <v>8.6580086582962786E-3</v>
      </c>
      <c r="H17">
        <f t="shared" ref="H17:H80" si="3">C18*H$8+C19*H$7+C20*H$6</f>
        <v>1.9762357649267558E-2</v>
      </c>
      <c r="I17">
        <f t="shared" si="0"/>
        <v>1.560947921101178E-4</v>
      </c>
      <c r="J17">
        <f t="shared" si="1"/>
        <v>1.3055200795097765E-3</v>
      </c>
      <c r="K17">
        <f t="shared" si="1"/>
        <v>6.0606060606060608E-2</v>
      </c>
      <c r="L17">
        <f t="shared" si="2"/>
        <v>3.3910533910533912E-2</v>
      </c>
    </row>
    <row r="18" spans="1:12" x14ac:dyDescent="0.25">
      <c r="A18">
        <f>'11'!A5509</f>
        <v>5501</v>
      </c>
      <c r="B18">
        <f>'11'!B5509</f>
        <v>28800</v>
      </c>
      <c r="C18">
        <f>('11'!C5509-'11'!C$2)/('11'!C$1-'11'!C$2)</f>
        <v>4.9405894123168894E-3</v>
      </c>
      <c r="D18">
        <f>('11'!E5509-'11'!E$2)/('11'!E$1-'11'!E$2)</f>
        <v>5.676174258549738E-5</v>
      </c>
      <c r="E18">
        <f>('11'!F5509-'11'!F$2)/('11'!F$1-'11'!F$2)</f>
        <v>5.6761742587381581E-5</v>
      </c>
      <c r="F18">
        <f>('11'!G5509-'11'!G$2)/('11'!G$1-'11'!G$2)</f>
        <v>1.7316017316017316E-2</v>
      </c>
      <c r="G18">
        <f>('11'!H5509-'11'!H$2)/('11'!H$1-'11'!H$2)</f>
        <v>1.7316017316592557E-2</v>
      </c>
      <c r="H18">
        <f t="shared" si="3"/>
        <v>1.4821768236950668E-2</v>
      </c>
      <c r="I18">
        <f t="shared" si="0"/>
        <v>3.5476089115935863E-4</v>
      </c>
      <c r="J18">
        <f t="shared" si="1"/>
        <v>2.8948488719564608E-3</v>
      </c>
      <c r="K18">
        <f t="shared" si="1"/>
        <v>0.1471861471861472</v>
      </c>
      <c r="L18">
        <f t="shared" si="2"/>
        <v>4.1125541125541128E-2</v>
      </c>
    </row>
    <row r="19" spans="1:12" x14ac:dyDescent="0.25">
      <c r="A19">
        <f>'11'!A5510</f>
        <v>5502</v>
      </c>
      <c r="B19">
        <f>'11'!B5510</f>
        <v>32400</v>
      </c>
      <c r="C19">
        <f>('11'!C5510-'11'!C$2)/('11'!C$1-'11'!C$2)</f>
        <v>4.9405894123168894E-3</v>
      </c>
      <c r="D19">
        <f>('11'!E5510-'11'!E$2)/('11'!E$1-'11'!E$2)</f>
        <v>8.5142613878246053E-5</v>
      </c>
      <c r="E19">
        <f>('11'!F5510-'11'!F$2)/('11'!F$1-'11'!F$2)</f>
        <v>8.5142613879055789E-5</v>
      </c>
      <c r="F19">
        <f>('11'!G5510-'11'!G$2)/('11'!G$1-'11'!G$2)</f>
        <v>2.5974025974025972E-2</v>
      </c>
      <c r="G19">
        <f>('11'!H5510-'11'!H$2)/('11'!H$1-'11'!H$2)</f>
        <v>2.597402597242808E-2</v>
      </c>
      <c r="H19">
        <f t="shared" si="3"/>
        <v>2.2232652355426E-2</v>
      </c>
      <c r="I19">
        <f t="shared" si="0"/>
        <v>5.9599829714772237E-4</v>
      </c>
      <c r="J19">
        <f t="shared" si="1"/>
        <v>5.2504611892722989E-3</v>
      </c>
      <c r="K19">
        <f t="shared" si="1"/>
        <v>0.27272727272727276</v>
      </c>
      <c r="L19">
        <f t="shared" si="2"/>
        <v>5.844155844155844E-2</v>
      </c>
    </row>
    <row r="20" spans="1:12" x14ac:dyDescent="0.25">
      <c r="A20">
        <f>'11'!A5511</f>
        <v>5503</v>
      </c>
      <c r="B20">
        <f>'11'!B5511</f>
        <v>36000</v>
      </c>
      <c r="C20">
        <f>('11'!C5511-'11'!C$2)/('11'!C$1-'11'!C$2)</f>
        <v>2.4702947061584447E-3</v>
      </c>
      <c r="D20">
        <f>('11'!E5511-'11'!E$2)/('11'!E$1-'11'!E$2)</f>
        <v>8.5142613878246053E-5</v>
      </c>
      <c r="E20">
        <f>('11'!F5511-'11'!F$2)/('11'!F$1-'11'!F$2)</f>
        <v>8.5142613879055789E-5</v>
      </c>
      <c r="F20">
        <f>('11'!G5511-'11'!G$2)/('11'!G$1-'11'!G$2)</f>
        <v>3.0303030303030304E-2</v>
      </c>
      <c r="G20">
        <f>('11'!H5511-'11'!H$2)/('11'!H$1-'11'!H$2)</f>
        <v>3.0303030302806597E-2</v>
      </c>
      <c r="H20">
        <f t="shared" si="3"/>
        <v>1.7292062943109112E-2</v>
      </c>
      <c r="I20">
        <f t="shared" si="0"/>
        <v>7.6628352490421448E-4</v>
      </c>
      <c r="J20">
        <f t="shared" si="1"/>
        <v>7.4074074075282676E-3</v>
      </c>
      <c r="K20">
        <f t="shared" si="1"/>
        <v>0.41991341991341991</v>
      </c>
      <c r="L20">
        <f t="shared" si="2"/>
        <v>8.2251082251082255E-2</v>
      </c>
    </row>
    <row r="21" spans="1:12" x14ac:dyDescent="0.25">
      <c r="A21">
        <f>'11'!A5512</f>
        <v>5504</v>
      </c>
      <c r="B21">
        <f>'11'!B5512</f>
        <v>39600</v>
      </c>
      <c r="C21">
        <f>('11'!C5512-'11'!C$2)/('11'!C$1-'11'!C$2)</f>
        <v>2.4702947061584447E-3</v>
      </c>
      <c r="D21">
        <f>('11'!E5512-'11'!E$2)/('11'!E$1-'11'!E$2)</f>
        <v>9.9333049524620413E-5</v>
      </c>
      <c r="E21">
        <f>('11'!F5512-'11'!F$2)/('11'!F$1-'11'!F$2)</f>
        <v>9.9333049525901181E-5</v>
      </c>
      <c r="F21">
        <f>('11'!G5512-'11'!G$2)/('11'!G$1-'11'!G$2)</f>
        <v>3.4632034632034632E-2</v>
      </c>
      <c r="G21">
        <f>('11'!H5512-'11'!H$2)/('11'!H$1-'11'!H$2)</f>
        <v>3.4632034630724361E-2</v>
      </c>
      <c r="H21">
        <f t="shared" si="3"/>
        <v>2.2232652355426E-2</v>
      </c>
      <c r="I21">
        <f t="shared" si="0"/>
        <v>9.0818788136795797E-4</v>
      </c>
      <c r="J21">
        <f t="shared" si="1"/>
        <v>9.4650205762805174E-3</v>
      </c>
      <c r="K21">
        <f t="shared" si="1"/>
        <v>0.55844155844155841</v>
      </c>
      <c r="L21">
        <f t="shared" si="2"/>
        <v>0.11471861471861472</v>
      </c>
    </row>
    <row r="22" spans="1:12" x14ac:dyDescent="0.25">
      <c r="A22">
        <f>'11'!A5513</f>
        <v>5505</v>
      </c>
      <c r="B22">
        <f>'11'!B5513</f>
        <v>43200</v>
      </c>
      <c r="C22">
        <f>('11'!C5513-'11'!C$2)/('11'!C$1-'11'!C$2)</f>
        <v>7.4108841184753332E-3</v>
      </c>
      <c r="D22">
        <f>('11'!E5513-'11'!E$2)/('11'!E$1-'11'!E$2)</f>
        <v>1.1352348517099476E-4</v>
      </c>
      <c r="E22">
        <f>('11'!F5513-'11'!F$2)/('11'!F$1-'11'!F$2)</f>
        <v>1.1352348517274657E-4</v>
      </c>
      <c r="F22">
        <f>('11'!G5513-'11'!G$2)/('11'!G$1-'11'!G$2)</f>
        <v>4.7619047619047623E-2</v>
      </c>
      <c r="G22">
        <f>('11'!H5513-'11'!H$2)/('11'!H$1-'11'!H$2)</f>
        <v>4.7619047619399155E-2</v>
      </c>
      <c r="H22">
        <f t="shared" si="3"/>
        <v>9.3871198834020897E-2</v>
      </c>
      <c r="I22">
        <f t="shared" si="0"/>
        <v>1.0075209308925783E-3</v>
      </c>
      <c r="J22">
        <f t="shared" si="1"/>
        <v>1.1778061586671953E-2</v>
      </c>
      <c r="K22">
        <f t="shared" si="1"/>
        <v>0.71861471861471882</v>
      </c>
      <c r="L22">
        <f t="shared" si="2"/>
        <v>0.15079365079365081</v>
      </c>
    </row>
    <row r="23" spans="1:12" x14ac:dyDescent="0.25">
      <c r="A23">
        <f>'11'!A5514</f>
        <v>5506</v>
      </c>
      <c r="B23">
        <f>'11'!B5514</f>
        <v>46800</v>
      </c>
      <c r="C23">
        <f>('11'!C5514-'11'!C$2)/('11'!C$1-'11'!C$2)</f>
        <v>0</v>
      </c>
      <c r="D23">
        <f>('11'!E5514-'11'!E$2)/('11'!E$1-'11'!E$2)</f>
        <v>8.5142613878246053E-5</v>
      </c>
      <c r="E23">
        <f>('11'!F5514-'11'!F$2)/('11'!F$1-'11'!F$2)</f>
        <v>8.5142613879055789E-5</v>
      </c>
      <c r="F23">
        <f>('11'!G5514-'11'!G$2)/('11'!G$1-'11'!G$2)</f>
        <v>4.7619047619047623E-2</v>
      </c>
      <c r="G23">
        <f>('11'!H5514-'11'!H$2)/('11'!H$1-'11'!H$2)</f>
        <v>4.7619047619399155E-2</v>
      </c>
      <c r="H23">
        <f t="shared" si="3"/>
        <v>0.14080679825103135</v>
      </c>
      <c r="I23">
        <f t="shared" si="0"/>
        <v>9.7914005959982972E-4</v>
      </c>
      <c r="J23">
        <f t="shared" si="1"/>
        <v>1.2544345111549175E-2</v>
      </c>
      <c r="K23">
        <f t="shared" si="1"/>
        <v>0.87012987012987031</v>
      </c>
      <c r="L23">
        <f t="shared" si="2"/>
        <v>0.19841269841269846</v>
      </c>
    </row>
    <row r="24" spans="1:12" x14ac:dyDescent="0.25">
      <c r="A24">
        <f>'11'!A5515</f>
        <v>5507</v>
      </c>
      <c r="B24">
        <f>'11'!B5515</f>
        <v>50400</v>
      </c>
      <c r="C24">
        <f>('11'!C5515-'11'!C$2)/('11'!C$1-'11'!C$2)</f>
        <v>7.4108841184753332E-3</v>
      </c>
      <c r="D24">
        <f>('11'!E5515-'11'!E$2)/('11'!E$1-'11'!E$2)</f>
        <v>1.1352348517099476E-4</v>
      </c>
      <c r="E24">
        <f>('11'!F5515-'11'!F$2)/('11'!F$1-'11'!F$2)</f>
        <v>1.1352348517274657E-4</v>
      </c>
      <c r="F24">
        <f>('11'!G5515-'11'!G$2)/('11'!G$1-'11'!G$2)</f>
        <v>6.0606060606060608E-2</v>
      </c>
      <c r="G24">
        <f>('11'!H5515-'11'!H$2)/('11'!H$1-'11'!H$2)</f>
        <v>6.0606060605613195E-2</v>
      </c>
      <c r="H24">
        <f t="shared" si="3"/>
        <v>0.15809886119414046</v>
      </c>
      <c r="I24">
        <f t="shared" si="0"/>
        <v>1.0500922378317015E-3</v>
      </c>
      <c r="J24">
        <f t="shared" si="1"/>
        <v>1.3225486022587669E-2</v>
      </c>
      <c r="K24">
        <f t="shared" si="1"/>
        <v>1.0346320346320348</v>
      </c>
      <c r="L24">
        <f t="shared" si="2"/>
        <v>0.24603174603174607</v>
      </c>
    </row>
    <row r="25" spans="1:12" x14ac:dyDescent="0.25">
      <c r="A25">
        <f>'11'!A5516</f>
        <v>5508</v>
      </c>
      <c r="B25">
        <f>'11'!B5516</f>
        <v>54000</v>
      </c>
      <c r="C25">
        <f>('11'!C5516-'11'!C$2)/('11'!C$1-'11'!C$2)</f>
        <v>3.9524715298535115E-2</v>
      </c>
      <c r="D25">
        <f>('11'!E5516-'11'!E$2)/('11'!E$1-'11'!E$2)</f>
        <v>2.4123740598836385E-4</v>
      </c>
      <c r="E25">
        <f>('11'!F5516-'11'!F$2)/('11'!F$1-'11'!F$2)</f>
        <v>2.4123740598830539E-4</v>
      </c>
      <c r="F25">
        <f>('11'!G5516-'11'!G$2)/('11'!G$1-'11'!G$2)</f>
        <v>0.12987012987012989</v>
      </c>
      <c r="G25">
        <f>('11'!H5516-'11'!H$2)/('11'!H$1-'11'!H$2)</f>
        <v>0.12987012986952268</v>
      </c>
      <c r="H25">
        <f t="shared" si="3"/>
        <v>0.13092561942639758</v>
      </c>
      <c r="I25">
        <f t="shared" si="0"/>
        <v>1.5609479211011778E-3</v>
      </c>
      <c r="J25">
        <f t="shared" si="1"/>
        <v>1.80786150136273E-2</v>
      </c>
      <c r="K25">
        <f t="shared" si="1"/>
        <v>1.445887445887446</v>
      </c>
      <c r="L25">
        <f t="shared" si="2"/>
        <v>0.28354978354978355</v>
      </c>
    </row>
    <row r="26" spans="1:12" x14ac:dyDescent="0.25">
      <c r="A26">
        <f>'11'!A5517</f>
        <v>5509</v>
      </c>
      <c r="B26">
        <f>'11'!B5517</f>
        <v>57600</v>
      </c>
      <c r="C26">
        <f>('11'!C5517-'11'!C$2)/('11'!C$1-'11'!C$2)</f>
        <v>2.7173241767742894E-2</v>
      </c>
      <c r="D26">
        <f>('11'!E5517-'11'!E$2)/('11'!E$1-'11'!E$2)</f>
        <v>1.8447566340286647E-4</v>
      </c>
      <c r="E26">
        <f>('11'!F5517-'11'!F$2)/('11'!F$1-'11'!F$2)</f>
        <v>1.8447566340294038E-4</v>
      </c>
      <c r="F26">
        <f>('11'!G5517-'11'!G$2)/('11'!G$1-'11'!G$2)</f>
        <v>0.17316017316017318</v>
      </c>
      <c r="G26">
        <f>('11'!H5517-'11'!H$2)/('11'!H$1-'11'!H$2)</f>
        <v>0.17748917748892182</v>
      </c>
      <c r="H26">
        <f t="shared" si="3"/>
        <v>0.14574738766334822</v>
      </c>
      <c r="I26">
        <f t="shared" si="0"/>
        <v>1.8021853270895416E-3</v>
      </c>
      <c r="J26">
        <f t="shared" si="1"/>
        <v>2.0845749964629061E-2</v>
      </c>
      <c r="K26">
        <f t="shared" si="1"/>
        <v>2.1558441558441559</v>
      </c>
      <c r="L26">
        <f t="shared" si="2"/>
        <v>0.31529581529581535</v>
      </c>
    </row>
    <row r="27" spans="1:12" x14ac:dyDescent="0.25">
      <c r="A27">
        <f>'11'!A5518</f>
        <v>5510</v>
      </c>
      <c r="B27">
        <f>'11'!B5518</f>
        <v>61200</v>
      </c>
      <c r="C27">
        <f>('11'!C5518-'11'!C$2)/('11'!C$1-'11'!C$2)</f>
        <v>3.2113831180059782E-2</v>
      </c>
      <c r="D27">
        <f>('11'!E5518-'11'!E$2)/('11'!E$1-'11'!E$2)</f>
        <v>1.7028522775649211E-4</v>
      </c>
      <c r="E27">
        <f>('11'!F5518-'11'!F$2)/('11'!F$1-'11'!F$2)</f>
        <v>1.7028522775811158E-4</v>
      </c>
      <c r="F27">
        <f>('11'!G5518-'11'!G$2)/('11'!G$1-'11'!G$2)</f>
        <v>0.22943722943722944</v>
      </c>
      <c r="G27">
        <f>('11'!H5518-'11'!H$2)/('11'!H$1-'11'!H$2)</f>
        <v>0.22943722943623873</v>
      </c>
      <c r="H27">
        <f t="shared" si="3"/>
        <v>9.8811788246337781E-2</v>
      </c>
      <c r="I27">
        <f t="shared" si="0"/>
        <v>1.9582801191996594E-3</v>
      </c>
      <c r="J27">
        <f t="shared" si="1"/>
        <v>2.1115368241923154E-2</v>
      </c>
      <c r="K27">
        <f t="shared" si="1"/>
        <v>3.108225108225108</v>
      </c>
      <c r="L27">
        <f t="shared" si="2"/>
        <v>0.34415584415584416</v>
      </c>
    </row>
    <row r="28" spans="1:12" x14ac:dyDescent="0.25">
      <c r="A28">
        <f>'11'!A5519</f>
        <v>5511</v>
      </c>
      <c r="B28">
        <f>'11'!B5519</f>
        <v>64800</v>
      </c>
      <c r="C28">
        <f>('11'!C5519-'11'!C$2)/('11'!C$1-'11'!C$2)</f>
        <v>1.9762357649267558E-2</v>
      </c>
      <c r="D28">
        <f>('11'!E5519-'11'!E$2)/('11'!E$1-'11'!E$2)</f>
        <v>1.4190435646374344E-4</v>
      </c>
      <c r="E28">
        <f>('11'!F5519-'11'!F$2)/('11'!F$1-'11'!F$2)</f>
        <v>1.4190435646442079E-4</v>
      </c>
      <c r="F28">
        <f>('11'!G5519-'11'!G$2)/('11'!G$1-'11'!G$2)</f>
        <v>0.26406926406926412</v>
      </c>
      <c r="G28">
        <f>('11'!H5519-'11'!H$2)/('11'!H$1-'11'!H$2)</f>
        <v>0.26406926406942388</v>
      </c>
      <c r="H28">
        <f t="shared" si="3"/>
        <v>4.1995010004693557E-2</v>
      </c>
      <c r="I28">
        <f t="shared" si="0"/>
        <v>1.6319000993330495E-3</v>
      </c>
      <c r="J28">
        <f t="shared" si="1"/>
        <v>2.2080317865880411E-2</v>
      </c>
      <c r="K28">
        <f t="shared" si="1"/>
        <v>4.0909090909090908</v>
      </c>
      <c r="L28">
        <f t="shared" si="2"/>
        <v>0.36796536796536805</v>
      </c>
    </row>
    <row r="29" spans="1:12" x14ac:dyDescent="0.25">
      <c r="A29">
        <f>'11'!A5520</f>
        <v>5512</v>
      </c>
      <c r="B29">
        <f>'11'!B5520</f>
        <v>68400</v>
      </c>
      <c r="C29">
        <f>('11'!C5520-'11'!C$2)/('11'!C$1-'11'!C$2)</f>
        <v>3.7054420592376666E-2</v>
      </c>
      <c r="D29">
        <f>('11'!E5520-'11'!E$2)/('11'!E$1-'11'!E$2)</f>
        <v>1.7028522775649211E-4</v>
      </c>
      <c r="E29">
        <f>('11'!F5520-'11'!F$2)/('11'!F$1-'11'!F$2)</f>
        <v>1.7028522775811158E-4</v>
      </c>
      <c r="F29">
        <f>('11'!G5520-'11'!G$2)/('11'!G$1-'11'!G$2)</f>
        <v>0.33333333333333337</v>
      </c>
      <c r="G29">
        <f>('11'!H5520-'11'!H$2)/('11'!H$1-'11'!H$2)</f>
        <v>0.33333333333333331</v>
      </c>
      <c r="H29">
        <f t="shared" si="3"/>
        <v>7.4108841184753341E-3</v>
      </c>
      <c r="I29">
        <f t="shared" si="0"/>
        <v>1.617709663686675E-3</v>
      </c>
      <c r="J29">
        <f t="shared" si="1"/>
        <v>2.3953455371191403E-2</v>
      </c>
      <c r="K29">
        <f t="shared" si="1"/>
        <v>5.2640692640692643</v>
      </c>
      <c r="L29">
        <f t="shared" si="2"/>
        <v>0.38239538239538245</v>
      </c>
    </row>
    <row r="30" spans="1:12" x14ac:dyDescent="0.25">
      <c r="A30">
        <f>'11'!A5521</f>
        <v>5513</v>
      </c>
      <c r="B30">
        <f>'11'!B5521</f>
        <v>72000</v>
      </c>
      <c r="C30">
        <f>('11'!C5521-'11'!C$2)/('11'!C$1-'11'!C$2)</f>
        <v>2.4702947061584447E-3</v>
      </c>
      <c r="D30">
        <f>('11'!E5521-'11'!E$2)/('11'!E$1-'11'!E$2)</f>
        <v>9.9333049524620413E-5</v>
      </c>
      <c r="E30">
        <f>('11'!F5521-'11'!F$2)/('11'!F$1-'11'!F$2)</f>
        <v>9.9333049525901181E-5</v>
      </c>
      <c r="F30">
        <f>('11'!G5521-'11'!G$2)/('11'!G$1-'11'!G$2)</f>
        <v>0.34632034632034636</v>
      </c>
      <c r="G30">
        <f>('11'!H5521-'11'!H$2)/('11'!H$1-'11'!H$2)</f>
        <v>0.34632034631954739</v>
      </c>
      <c r="H30">
        <f t="shared" si="3"/>
        <v>4.4465304710852006E-2</v>
      </c>
      <c r="I30">
        <f t="shared" si="0"/>
        <v>1.3339009507591882E-3</v>
      </c>
      <c r="J30">
        <f t="shared" si="1"/>
        <v>2.1016035192421453E-2</v>
      </c>
      <c r="K30">
        <f t="shared" si="1"/>
        <v>6.3073593073593086</v>
      </c>
      <c r="L30">
        <f t="shared" si="2"/>
        <v>0.39466089466089471</v>
      </c>
    </row>
    <row r="31" spans="1:12" x14ac:dyDescent="0.25">
      <c r="A31">
        <f>'11'!A5522</f>
        <v>5514</v>
      </c>
      <c r="B31">
        <f>'11'!B5522</f>
        <v>75600</v>
      </c>
      <c r="C31">
        <f>('11'!C5522-'11'!C$2)/('11'!C$1-'11'!C$2)</f>
        <v>0</v>
      </c>
      <c r="D31">
        <f>('11'!E5522-'11'!E$2)/('11'!E$1-'11'!E$2)</f>
        <v>1.2771392081736911E-4</v>
      </c>
      <c r="E31">
        <f>('11'!F5522-'11'!F$2)/('11'!F$1-'11'!F$2)</f>
        <v>1.2771392081757538E-4</v>
      </c>
      <c r="F31">
        <f>('11'!G5522-'11'!G$2)/('11'!G$1-'11'!G$2)</f>
        <v>0.354978354978355</v>
      </c>
      <c r="G31">
        <f>('11'!H5522-'11'!H$2)/('11'!H$1-'11'!H$2)</f>
        <v>0.35497835497784364</v>
      </c>
      <c r="H31">
        <f t="shared" si="3"/>
        <v>4.1995010004693557E-2</v>
      </c>
      <c r="I31">
        <f t="shared" si="0"/>
        <v>1.3197105151128139E-3</v>
      </c>
      <c r="J31">
        <f t="shared" si="1"/>
        <v>1.8887469845461191E-2</v>
      </c>
      <c r="K31">
        <f t="shared" si="1"/>
        <v>7.1515151515151523</v>
      </c>
      <c r="L31">
        <f t="shared" si="2"/>
        <v>0.40331890331890335</v>
      </c>
    </row>
    <row r="32" spans="1:12" x14ac:dyDescent="0.25">
      <c r="A32">
        <f>'11'!A5523</f>
        <v>5515</v>
      </c>
      <c r="B32">
        <f>'11'!B5523</f>
        <v>79200</v>
      </c>
      <c r="C32">
        <f>('11'!C5523-'11'!C$2)/('11'!C$1-'11'!C$2)</f>
        <v>2.4702947061584447E-3</v>
      </c>
      <c r="D32">
        <f>('11'!E5523-'11'!E$2)/('11'!E$1-'11'!E$2)</f>
        <v>9.9333049524620413E-5</v>
      </c>
      <c r="E32">
        <f>('11'!F5523-'11'!F$2)/('11'!F$1-'11'!F$2)</f>
        <v>9.9333049525901181E-5</v>
      </c>
      <c r="F32">
        <f>('11'!G5523-'11'!G$2)/('11'!G$1-'11'!G$2)</f>
        <v>0.36363636363636365</v>
      </c>
      <c r="G32">
        <f>('11'!H5523-'11'!H$2)/('11'!H$1-'11'!H$2)</f>
        <v>0.36363636363613994</v>
      </c>
      <c r="H32">
        <f t="shared" si="3"/>
        <v>3.4584125886218224E-2</v>
      </c>
      <c r="I32">
        <f t="shared" si="0"/>
        <v>1.0784731091244503E-3</v>
      </c>
      <c r="J32">
        <f t="shared" ref="J32:K47" si="4">E32*J$8+E31*J$7+E30*J$6+E29*J$5+E28*J$4+E27*J$3</f>
        <v>1.7340712360001426E-2</v>
      </c>
      <c r="K32">
        <f t="shared" si="4"/>
        <v>7.6839826839826841</v>
      </c>
      <c r="L32">
        <f t="shared" si="2"/>
        <v>0.40836940836940844</v>
      </c>
    </row>
    <row r="33" spans="1:12" x14ac:dyDescent="0.25">
      <c r="A33">
        <f>'11'!A5524</f>
        <v>5516</v>
      </c>
      <c r="B33">
        <f>'11'!B5524</f>
        <v>82800</v>
      </c>
      <c r="C33">
        <f>('11'!C5524-'11'!C$2)/('11'!C$1-'11'!C$2)</f>
        <v>1.9762357649267558E-2</v>
      </c>
      <c r="D33">
        <f>('11'!E5524-'11'!E$2)/('11'!E$1-'11'!E$2)</f>
        <v>8.5142613878246053E-5</v>
      </c>
      <c r="E33">
        <f>('11'!F5524-'11'!F$2)/('11'!F$1-'11'!F$2)</f>
        <v>8.5142613879055789E-5</v>
      </c>
      <c r="F33">
        <f>('11'!G5524-'11'!G$2)/('11'!G$1-'11'!G$2)</f>
        <v>0.40259740259740256</v>
      </c>
      <c r="G33">
        <f>('11'!H5524-'11'!H$2)/('11'!H$1-'11'!H$2)</f>
        <v>0.4025974025972428</v>
      </c>
      <c r="H33">
        <f t="shared" si="3"/>
        <v>1.9762357649267558E-2</v>
      </c>
      <c r="I33">
        <f t="shared" si="0"/>
        <v>1.0217113665389529E-3</v>
      </c>
      <c r="J33">
        <f t="shared" si="4"/>
        <v>1.560947921115485E-2</v>
      </c>
      <c r="K33">
        <f t="shared" si="4"/>
        <v>8.2251082251082259</v>
      </c>
      <c r="L33">
        <f t="shared" si="2"/>
        <v>0.40331890331890335</v>
      </c>
    </row>
    <row r="34" spans="1:12" x14ac:dyDescent="0.25">
      <c r="A34">
        <f>'11'!A5525</f>
        <v>5517</v>
      </c>
      <c r="B34">
        <f>'11'!B5525</f>
        <v>86400</v>
      </c>
      <c r="C34">
        <f>('11'!C5525-'11'!C$2)/('11'!C$1-'11'!C$2)</f>
        <v>0</v>
      </c>
      <c r="D34">
        <f>('11'!E5525-'11'!E$2)/('11'!E$1-'11'!E$2)</f>
        <v>4.2571306939123026E-5</v>
      </c>
      <c r="E34">
        <f>('11'!F5525-'11'!F$2)/('11'!F$1-'11'!F$2)</f>
        <v>4.2571306940536182E-5</v>
      </c>
      <c r="F34">
        <f>('11'!G5525-'11'!G$2)/('11'!G$1-'11'!G$2)</f>
        <v>0.40692640692640697</v>
      </c>
      <c r="G34">
        <f>('11'!H5525-'11'!H$2)/('11'!H$1-'11'!H$2)</f>
        <v>0.40692640692516058</v>
      </c>
      <c r="H34">
        <f t="shared" si="3"/>
        <v>1.2351473530792223E-2</v>
      </c>
      <c r="I34">
        <f t="shared" si="0"/>
        <v>7.2371221796509156E-4</v>
      </c>
      <c r="J34">
        <f t="shared" si="4"/>
        <v>1.2232155527314541E-2</v>
      </c>
      <c r="K34">
        <f t="shared" si="4"/>
        <v>8.6623376623376629</v>
      </c>
      <c r="L34">
        <f t="shared" si="2"/>
        <v>0.39249639249639251</v>
      </c>
    </row>
    <row r="35" spans="1:12" x14ac:dyDescent="0.25">
      <c r="A35">
        <f>'11'!A5526</f>
        <v>5518</v>
      </c>
      <c r="B35">
        <f>'11'!B5526</f>
        <v>90000</v>
      </c>
      <c r="C35">
        <f>('11'!C5526-'11'!C$2)/('11'!C$1-'11'!C$2)</f>
        <v>7.4108841184753332E-3</v>
      </c>
      <c r="D35">
        <f>('11'!E5526-'11'!E$2)/('11'!E$1-'11'!E$2)</f>
        <v>5.676174258549738E-5</v>
      </c>
      <c r="E35">
        <f>('11'!F5526-'11'!F$2)/('11'!F$1-'11'!F$2)</f>
        <v>5.6761742587381581E-5</v>
      </c>
      <c r="F35">
        <f>('11'!G5526-'11'!G$2)/('11'!G$1-'11'!G$2)</f>
        <v>0.41991341991341996</v>
      </c>
      <c r="G35">
        <f>('11'!H5526-'11'!H$2)/('11'!H$1-'11'!H$2)</f>
        <v>0.41991341991383535</v>
      </c>
      <c r="H35">
        <f t="shared" si="3"/>
        <v>2.4702947061584447E-3</v>
      </c>
      <c r="I35">
        <f t="shared" si="0"/>
        <v>6.1018873279409679E-4</v>
      </c>
      <c r="J35">
        <f t="shared" si="4"/>
        <v>1.0770540655756012E-2</v>
      </c>
      <c r="K35">
        <f t="shared" si="4"/>
        <v>9.0389610389610393</v>
      </c>
      <c r="L35">
        <f t="shared" si="2"/>
        <v>0.37373737373737376</v>
      </c>
    </row>
    <row r="36" spans="1:12" x14ac:dyDescent="0.25">
      <c r="A36">
        <f>'11'!A5527</f>
        <v>5519</v>
      </c>
      <c r="B36">
        <f>'11'!B5527</f>
        <v>93600</v>
      </c>
      <c r="C36">
        <f>('11'!C5527-'11'!C$2)/('11'!C$1-'11'!C$2)</f>
        <v>2.4702947061584447E-3</v>
      </c>
      <c r="D36">
        <f>('11'!E5527-'11'!E$2)/('11'!E$1-'11'!E$2)</f>
        <v>2.838087129274869E-5</v>
      </c>
      <c r="E36">
        <f>('11'!F5527-'11'!F$2)/('11'!F$1-'11'!F$2)</f>
        <v>2.838087129369079E-5</v>
      </c>
      <c r="F36">
        <f>('11'!G5527-'11'!G$2)/('11'!G$1-'11'!G$2)</f>
        <v>0.41991341991341996</v>
      </c>
      <c r="G36">
        <f>('11'!H5527-'11'!H$2)/('11'!H$1-'11'!H$2)</f>
        <v>0.41991341991383535</v>
      </c>
      <c r="H36">
        <f t="shared" si="3"/>
        <v>0</v>
      </c>
      <c r="I36">
        <f t="shared" si="0"/>
        <v>4.1152263374485596E-4</v>
      </c>
      <c r="J36">
        <f t="shared" si="4"/>
        <v>8.613594437518194E-3</v>
      </c>
      <c r="K36">
        <f t="shared" si="4"/>
        <v>9.2943722943722964</v>
      </c>
      <c r="L36">
        <f t="shared" si="2"/>
        <v>0.3492063492063493</v>
      </c>
    </row>
    <row r="37" spans="1:12" x14ac:dyDescent="0.25">
      <c r="A37">
        <f>'11'!A5528</f>
        <v>5520</v>
      </c>
      <c r="B37">
        <f>'11'!B5528</f>
        <v>97200</v>
      </c>
      <c r="C37">
        <f>('11'!C5528-'11'!C$2)/('11'!C$1-'11'!C$2)</f>
        <v>0</v>
      </c>
      <c r="D37">
        <f>('11'!E5528-'11'!E$2)/('11'!E$1-'11'!E$2)</f>
        <v>4.2571306939123026E-5</v>
      </c>
      <c r="E37">
        <f>('11'!F5528-'11'!F$2)/('11'!F$1-'11'!F$2)</f>
        <v>4.2571306940536182E-5</v>
      </c>
      <c r="F37">
        <f>('11'!G5528-'11'!G$2)/('11'!G$1-'11'!G$2)</f>
        <v>0.40692640692640697</v>
      </c>
      <c r="G37">
        <f>('11'!H5528-'11'!H$2)/('11'!H$1-'11'!H$2)</f>
        <v>0.40692640692516058</v>
      </c>
      <c r="H37">
        <f t="shared" si="3"/>
        <v>0</v>
      </c>
      <c r="I37">
        <f t="shared" si="0"/>
        <v>4.2571306939123026E-4</v>
      </c>
      <c r="J37">
        <f t="shared" si="4"/>
        <v>6.9675039025385741E-3</v>
      </c>
      <c r="K37">
        <f t="shared" si="4"/>
        <v>9.4588744588744582</v>
      </c>
      <c r="L37">
        <f t="shared" si="2"/>
        <v>0.32106782106782111</v>
      </c>
    </row>
    <row r="38" spans="1:12" x14ac:dyDescent="0.25">
      <c r="A38">
        <f>'11'!A5529</f>
        <v>5521</v>
      </c>
      <c r="B38">
        <f>'11'!B5529</f>
        <v>100800</v>
      </c>
      <c r="C38">
        <f>('11'!C5529-'11'!C$2)/('11'!C$1-'11'!C$2)</f>
        <v>0</v>
      </c>
      <c r="D38">
        <f>('11'!E5529-'11'!E$2)/('11'!E$1-'11'!E$2)</f>
        <v>4.2571306939123026E-5</v>
      </c>
      <c r="E38">
        <f>('11'!F5529-'11'!F$2)/('11'!F$1-'11'!F$2)</f>
        <v>4.2571306940536182E-5</v>
      </c>
      <c r="F38">
        <f>('11'!G5529-'11'!G$2)/('11'!G$1-'11'!G$2)</f>
        <v>0.39393939393939398</v>
      </c>
      <c r="G38">
        <f>('11'!H5529-'11'!H$2)/('11'!H$1-'11'!H$2)</f>
        <v>0.3939393939389465</v>
      </c>
      <c r="H38">
        <f t="shared" si="3"/>
        <v>0</v>
      </c>
      <c r="I38">
        <f t="shared" si="0"/>
        <v>3.8314176245210724E-4</v>
      </c>
      <c r="J38">
        <f t="shared" si="4"/>
        <v>5.9883638429586734E-3</v>
      </c>
      <c r="K38">
        <f t="shared" si="4"/>
        <v>9.4199134199134207</v>
      </c>
      <c r="L38">
        <f t="shared" si="2"/>
        <v>0.29004329004329005</v>
      </c>
    </row>
    <row r="39" spans="1:12" x14ac:dyDescent="0.25">
      <c r="A39">
        <f>'11'!A5530</f>
        <v>5522</v>
      </c>
      <c r="B39">
        <f>'11'!B5530</f>
        <v>104400</v>
      </c>
      <c r="C39">
        <f>('11'!C5530-'11'!C$2)/('11'!C$1-'11'!C$2)</f>
        <v>0</v>
      </c>
      <c r="D39">
        <f>('11'!E5530-'11'!E$2)/('11'!E$1-'11'!E$2)</f>
        <v>2.838087129274869E-5</v>
      </c>
      <c r="E39">
        <f>('11'!F5530-'11'!F$2)/('11'!F$1-'11'!F$2)</f>
        <v>2.838087129369079E-5</v>
      </c>
      <c r="F39">
        <f>('11'!G5530-'11'!G$2)/('11'!G$1-'11'!G$2)</f>
        <v>0.37229437229437229</v>
      </c>
      <c r="G39">
        <f>('11'!H5530-'11'!H$2)/('11'!H$1-'11'!H$2)</f>
        <v>0.37229437229443624</v>
      </c>
      <c r="H39">
        <f t="shared" si="3"/>
        <v>0</v>
      </c>
      <c r="I39">
        <f t="shared" si="0"/>
        <v>3.6895132680573293E-4</v>
      </c>
      <c r="J39">
        <f t="shared" si="4"/>
        <v>5.3781751101544036E-3</v>
      </c>
      <c r="K39">
        <f t="shared" si="4"/>
        <v>9.2207792207792227</v>
      </c>
      <c r="L39">
        <f t="shared" si="2"/>
        <v>0.25757575757575762</v>
      </c>
    </row>
    <row r="40" spans="1:12" x14ac:dyDescent="0.25">
      <c r="A40">
        <f>'11'!A5531</f>
        <v>5523</v>
      </c>
      <c r="B40">
        <f>'11'!B5531</f>
        <v>108000</v>
      </c>
      <c r="C40">
        <f>('11'!C5531-'11'!C$2)/('11'!C$1-'11'!C$2)</f>
        <v>0</v>
      </c>
      <c r="D40">
        <f>('11'!E5531-'11'!E$2)/('11'!E$1-'11'!E$2)</f>
        <v>2.5542784163473821E-4</v>
      </c>
      <c r="E40">
        <f>('11'!F5531-'11'!F$2)/('11'!F$1-'11'!F$2)</f>
        <v>2.5542784163515075E-4</v>
      </c>
      <c r="F40">
        <f>('11'!G5531-'11'!G$2)/('11'!G$1-'11'!G$2)</f>
        <v>0.34199134199134201</v>
      </c>
      <c r="G40">
        <f>('11'!H5531-'11'!H$2)/('11'!H$1-'11'!H$2)</f>
        <v>0.34199134199162962</v>
      </c>
      <c r="H40">
        <f t="shared" si="3"/>
        <v>0</v>
      </c>
      <c r="I40">
        <f t="shared" si="0"/>
        <v>1.2345679012345681E-3</v>
      </c>
      <c r="J40">
        <f t="shared" si="4"/>
        <v>1.1380729388528016E-2</v>
      </c>
      <c r="K40">
        <f t="shared" si="4"/>
        <v>8.8658008658008676</v>
      </c>
      <c r="L40">
        <f t="shared" si="2"/>
        <v>0.22582972582972591</v>
      </c>
    </row>
    <row r="41" spans="1:12" x14ac:dyDescent="0.25">
      <c r="A41">
        <f>'11'!A5532</f>
        <v>5524</v>
      </c>
      <c r="B41">
        <f>'11'!B5532</f>
        <v>111600</v>
      </c>
      <c r="C41">
        <f>('11'!C5532-'11'!C$2)/('11'!C$1-'11'!C$2)</f>
        <v>0</v>
      </c>
      <c r="D41">
        <f>('11'!E5532-'11'!E$2)/('11'!E$1-'11'!E$2)</f>
        <v>1.1352348517099476E-4</v>
      </c>
      <c r="E41">
        <f>('11'!F5532-'11'!F$2)/('11'!F$1-'11'!F$2)</f>
        <v>1.1352348517274657E-4</v>
      </c>
      <c r="F41">
        <f>('11'!G5532-'11'!G$2)/('11'!G$1-'11'!G$2)</f>
        <v>0.30735930735930739</v>
      </c>
      <c r="G41">
        <f>('11'!H5532-'11'!H$2)/('11'!H$1-'11'!H$2)</f>
        <v>0.31168831168882299</v>
      </c>
      <c r="H41">
        <f t="shared" si="3"/>
        <v>0</v>
      </c>
      <c r="I41">
        <f t="shared" si="0"/>
        <v>1.3055200794664398E-3</v>
      </c>
      <c r="J41">
        <f t="shared" si="4"/>
        <v>1.4332340002995228E-2</v>
      </c>
      <c r="K41">
        <f t="shared" si="4"/>
        <v>8.3376623376623389</v>
      </c>
      <c r="L41">
        <f t="shared" si="2"/>
        <v>0.19696969696969699</v>
      </c>
    </row>
    <row r="42" spans="1:12" x14ac:dyDescent="0.25">
      <c r="A42">
        <f>'11'!A5533</f>
        <v>5525</v>
      </c>
      <c r="B42">
        <f>'11'!B5533</f>
        <v>115200</v>
      </c>
      <c r="C42">
        <f>('11'!C5533-'11'!C$2)/('11'!C$1-'11'!C$2)</f>
        <v>0</v>
      </c>
      <c r="D42">
        <f>('11'!E5533-'11'!E$2)/('11'!E$1-'11'!E$2)</f>
        <v>1.4190435646374345E-5</v>
      </c>
      <c r="E42">
        <f>('11'!F5533-'11'!F$2)/('11'!F$1-'11'!F$2)</f>
        <v>1.4190435646845395E-5</v>
      </c>
      <c r="F42">
        <f>('11'!G5533-'11'!G$2)/('11'!G$1-'11'!G$2)</f>
        <v>0.27272727272727276</v>
      </c>
      <c r="G42">
        <f>('11'!H5533-'11'!H$2)/('11'!H$1-'11'!H$2)</f>
        <v>0.2770562770556379</v>
      </c>
      <c r="H42">
        <f t="shared" si="3"/>
        <v>0</v>
      </c>
      <c r="I42">
        <f t="shared" si="0"/>
        <v>1.1636157230026963E-3</v>
      </c>
      <c r="J42">
        <f t="shared" si="4"/>
        <v>1.1111111111254087E-2</v>
      </c>
      <c r="K42">
        <f t="shared" si="4"/>
        <v>7.6926406926406923</v>
      </c>
      <c r="L42">
        <f t="shared" si="2"/>
        <v>0.17027417027417027</v>
      </c>
    </row>
    <row r="43" spans="1:12" x14ac:dyDescent="0.25">
      <c r="A43">
        <f>'11'!A5534</f>
        <v>5526</v>
      </c>
      <c r="B43">
        <f>'11'!B5534</f>
        <v>118800</v>
      </c>
      <c r="C43">
        <f>('11'!C5534-'11'!C$2)/('11'!C$1-'11'!C$2)</f>
        <v>0</v>
      </c>
      <c r="D43">
        <f>('11'!E5534-'11'!E$2)/('11'!E$1-'11'!E$2)</f>
        <v>0</v>
      </c>
      <c r="E43">
        <f>('11'!F5534-'11'!F$2)/('11'!F$1-'11'!F$2)</f>
        <v>0</v>
      </c>
      <c r="F43">
        <f>('11'!G5534-'11'!G$2)/('11'!G$1-'11'!G$2)</f>
        <v>0.23809523809523808</v>
      </c>
      <c r="G43">
        <f>('11'!H5534-'11'!H$2)/('11'!H$1-'11'!H$2)</f>
        <v>0.24242424242491353</v>
      </c>
      <c r="H43">
        <f t="shared" si="3"/>
        <v>0</v>
      </c>
      <c r="I43">
        <f t="shared" si="0"/>
        <v>3.8314176245210729E-4</v>
      </c>
      <c r="J43">
        <f t="shared" si="4"/>
        <v>9.2947353484659403E-3</v>
      </c>
      <c r="K43">
        <f t="shared" si="4"/>
        <v>6.9696969696969706</v>
      </c>
      <c r="L43">
        <f t="shared" si="2"/>
        <v>0.14574314574314576</v>
      </c>
    </row>
    <row r="44" spans="1:12" x14ac:dyDescent="0.25">
      <c r="A44">
        <f>'11'!A5535</f>
        <v>5527</v>
      </c>
      <c r="B44">
        <f>'11'!B5535</f>
        <v>122400</v>
      </c>
      <c r="C44">
        <f>('11'!C5535-'11'!C$2)/('11'!C$1-'11'!C$2)</f>
        <v>0</v>
      </c>
      <c r="D44">
        <f>('11'!E5535-'11'!E$2)/('11'!E$1-'11'!E$2)</f>
        <v>1.4190435646374345E-5</v>
      </c>
      <c r="E44">
        <f>('11'!F5535-'11'!F$2)/('11'!F$1-'11'!F$2)</f>
        <v>1.4190435646845395E-5</v>
      </c>
      <c r="F44">
        <f>('11'!G5535-'11'!G$2)/('11'!G$1-'11'!G$2)</f>
        <v>0.20779220779220778</v>
      </c>
      <c r="G44">
        <f>('11'!H5535-'11'!H$2)/('11'!H$1-'11'!H$2)</f>
        <v>0.20779220779172841</v>
      </c>
      <c r="H44">
        <f t="shared" si="3"/>
        <v>4.9405894123168894E-3</v>
      </c>
      <c r="I44">
        <f t="shared" si="0"/>
        <v>9.9333049524620413E-5</v>
      </c>
      <c r="J44">
        <f t="shared" si="4"/>
        <v>9.9900666951250675E-3</v>
      </c>
      <c r="K44">
        <f t="shared" si="4"/>
        <v>6.2164502164502169</v>
      </c>
      <c r="L44">
        <f t="shared" si="2"/>
        <v>0.12337662337662338</v>
      </c>
    </row>
    <row r="45" spans="1:12" x14ac:dyDescent="0.25">
      <c r="A45">
        <f>'11'!A5536</f>
        <v>5528</v>
      </c>
      <c r="B45">
        <f>'11'!B5536</f>
        <v>126000</v>
      </c>
      <c r="C45">
        <f>('11'!C5536-'11'!C$2)/('11'!C$1-'11'!C$2)</f>
        <v>0</v>
      </c>
      <c r="D45">
        <f>('11'!E5536-'11'!E$2)/('11'!E$1-'11'!E$2)</f>
        <v>4.2571306939123026E-5</v>
      </c>
      <c r="E45">
        <f>('11'!F5536-'11'!F$2)/('11'!F$1-'11'!F$2)</f>
        <v>4.2571306940536182E-5</v>
      </c>
      <c r="F45">
        <f>('11'!G5536-'11'!G$2)/('11'!G$1-'11'!G$2)</f>
        <v>0.1774891774891775</v>
      </c>
      <c r="G45">
        <f>('11'!H5536-'11'!H$2)/('11'!H$1-'11'!H$2)</f>
        <v>0.17748917748892182</v>
      </c>
      <c r="H45">
        <f t="shared" si="3"/>
        <v>4.9405894123168894E-3</v>
      </c>
      <c r="I45">
        <f t="shared" si="0"/>
        <v>2.1285653469561513E-4</v>
      </c>
      <c r="J45">
        <f t="shared" si="4"/>
        <v>6.2721725558129012E-3</v>
      </c>
      <c r="K45">
        <f t="shared" si="4"/>
        <v>5.4675324675324672</v>
      </c>
      <c r="L45">
        <f t="shared" si="2"/>
        <v>0.10317460317460315</v>
      </c>
    </row>
    <row r="46" spans="1:12" x14ac:dyDescent="0.25">
      <c r="A46">
        <f>'11'!A5537</f>
        <v>5529</v>
      </c>
      <c r="B46">
        <f>'11'!B5537</f>
        <v>129600</v>
      </c>
      <c r="C46">
        <f>('11'!C5537-'11'!C$2)/('11'!C$1-'11'!C$2)</f>
        <v>0</v>
      </c>
      <c r="D46">
        <f>('11'!E5537-'11'!E$2)/('11'!E$1-'11'!E$2)</f>
        <v>2.838087129274869E-5</v>
      </c>
      <c r="E46">
        <f>('11'!F5537-'11'!F$2)/('11'!F$1-'11'!F$2)</f>
        <v>2.838087129369079E-5</v>
      </c>
      <c r="F46">
        <f>('11'!G5537-'11'!G$2)/('11'!G$1-'11'!G$2)</f>
        <v>0.15151515151515152</v>
      </c>
      <c r="G46">
        <f>('11'!H5537-'11'!H$2)/('11'!H$1-'11'!H$2)</f>
        <v>0.151515151514033</v>
      </c>
      <c r="H46">
        <f t="shared" si="3"/>
        <v>2.4702947061584447E-3</v>
      </c>
      <c r="I46">
        <f t="shared" si="0"/>
        <v>2.8380871292748688E-4</v>
      </c>
      <c r="J46">
        <f t="shared" si="4"/>
        <v>3.4340854265265024E-3</v>
      </c>
      <c r="K46">
        <f t="shared" si="4"/>
        <v>4.7575757575757578</v>
      </c>
      <c r="L46">
        <f t="shared" si="2"/>
        <v>8.5137085137085136E-2</v>
      </c>
    </row>
    <row r="47" spans="1:12" x14ac:dyDescent="0.25">
      <c r="A47">
        <f>'11'!A5538</f>
        <v>5530</v>
      </c>
      <c r="B47">
        <f>'11'!B5538</f>
        <v>133200</v>
      </c>
      <c r="C47">
        <f>('11'!C5538-'11'!C$2)/('11'!C$1-'11'!C$2)</f>
        <v>2.4702947061584447E-3</v>
      </c>
      <c r="D47">
        <f>('11'!E5538-'11'!E$2)/('11'!E$1-'11'!E$2)</f>
        <v>0</v>
      </c>
      <c r="E47">
        <f>('11'!F5538-'11'!F$2)/('11'!F$1-'11'!F$2)</f>
        <v>0</v>
      </c>
      <c r="F47">
        <f>('11'!G5538-'11'!G$2)/('11'!G$1-'11'!G$2)</f>
        <v>0.13419913419913421</v>
      </c>
      <c r="G47">
        <f>('11'!H5538-'11'!H$2)/('11'!H$1-'11'!H$2)</f>
        <v>0.13419913419990118</v>
      </c>
      <c r="H47">
        <f t="shared" si="3"/>
        <v>0</v>
      </c>
      <c r="I47">
        <f t="shared" si="0"/>
        <v>2.1285653469561513E-4</v>
      </c>
      <c r="J47">
        <f t="shared" si="4"/>
        <v>2.1427557826736547E-3</v>
      </c>
      <c r="K47">
        <f t="shared" si="4"/>
        <v>4.1212121212121211</v>
      </c>
      <c r="L47">
        <f t="shared" si="2"/>
        <v>7.1428571428571438E-2</v>
      </c>
    </row>
    <row r="48" spans="1:12" x14ac:dyDescent="0.25">
      <c r="A48">
        <f>'11'!A5539</f>
        <v>5531</v>
      </c>
      <c r="B48">
        <f>'11'!B5539</f>
        <v>136800</v>
      </c>
      <c r="C48">
        <f>('11'!C5539-'11'!C$2)/('11'!C$1-'11'!C$2)</f>
        <v>0</v>
      </c>
      <c r="D48">
        <f>('11'!E5539-'11'!E$2)/('11'!E$1-'11'!E$2)</f>
        <v>2.838087129274869E-5</v>
      </c>
      <c r="E48">
        <f>('11'!F5539-'11'!F$2)/('11'!F$1-'11'!F$2)</f>
        <v>2.838087129369079E-5</v>
      </c>
      <c r="F48">
        <f>('11'!G5539-'11'!G$2)/('11'!G$1-'11'!G$2)</f>
        <v>0.11255411255411256</v>
      </c>
      <c r="G48">
        <f>('11'!H5539-'11'!H$2)/('11'!H$1-'11'!H$2)</f>
        <v>0.11255411255293012</v>
      </c>
      <c r="H48">
        <f t="shared" si="3"/>
        <v>0</v>
      </c>
      <c r="I48">
        <f t="shared" si="0"/>
        <v>1.9866609904924083E-4</v>
      </c>
      <c r="J48">
        <f t="shared" ref="J48:K63" si="5">E48*J$8+E47*J$7+E46*J$6+E45*J$5+E44*J$4+E43*J$3</f>
        <v>2.7245636441943161E-3</v>
      </c>
      <c r="K48">
        <f t="shared" si="5"/>
        <v>3.558441558441559</v>
      </c>
      <c r="L48">
        <f t="shared" si="2"/>
        <v>8.0086580086580095E-2</v>
      </c>
    </row>
    <row r="49" spans="1:12" x14ac:dyDescent="0.25">
      <c r="A49">
        <f>'11'!A5540</f>
        <v>5532</v>
      </c>
      <c r="B49">
        <f>'11'!B5540</f>
        <v>140400</v>
      </c>
      <c r="C49">
        <f>('11'!C5540-'11'!C$2)/('11'!C$1-'11'!C$2)</f>
        <v>0</v>
      </c>
      <c r="D49">
        <f>('11'!E5540-'11'!E$2)/('11'!E$1-'11'!E$2)</f>
        <v>1.1352348517099476E-4</v>
      </c>
      <c r="E49">
        <f>('11'!F5540-'11'!F$2)/('11'!F$1-'11'!F$2)</f>
        <v>1.1352348517274657E-4</v>
      </c>
      <c r="F49">
        <f>('11'!G5540-'11'!G$2)/('11'!G$1-'11'!G$2)</f>
        <v>9.0909090909090912E-2</v>
      </c>
      <c r="G49">
        <f>('11'!H5540-'11'!H$2)/('11'!H$1-'11'!H$2)</f>
        <v>9.0909090908419796E-2</v>
      </c>
      <c r="H49">
        <f t="shared" si="3"/>
        <v>0</v>
      </c>
      <c r="I49">
        <f t="shared" si="0"/>
        <v>5.3923655456222515E-4</v>
      </c>
      <c r="J49">
        <f t="shared" si="5"/>
        <v>6.1160777637298677E-3</v>
      </c>
      <c r="K49">
        <f t="shared" si="5"/>
        <v>3.0389610389610393</v>
      </c>
      <c r="L49">
        <f t="shared" si="2"/>
        <v>0.1075036075036075</v>
      </c>
    </row>
    <row r="50" spans="1:12" x14ac:dyDescent="0.25">
      <c r="A50">
        <f>'11'!A5541</f>
        <v>5533</v>
      </c>
      <c r="B50">
        <f>'11'!B5541</f>
        <v>144000</v>
      </c>
      <c r="C50">
        <f>('11'!C5541-'11'!C$2)/('11'!C$1-'11'!C$2)</f>
        <v>0</v>
      </c>
      <c r="D50">
        <f>('11'!E5541-'11'!E$2)/('11'!E$1-'11'!E$2)</f>
        <v>1.1352348517099476E-4</v>
      </c>
      <c r="E50">
        <f>('11'!F5541-'11'!F$2)/('11'!F$1-'11'!F$2)</f>
        <v>1.1352348517274657E-4</v>
      </c>
      <c r="F50">
        <f>('11'!G5541-'11'!G$2)/('11'!G$1-'11'!G$2)</f>
        <v>7.3593073593073585E-2</v>
      </c>
      <c r="G50">
        <f>('11'!H5541-'11'!H$2)/('11'!H$1-'11'!H$2)</f>
        <v>7.3593073591827235E-2</v>
      </c>
      <c r="H50">
        <f t="shared" si="3"/>
        <v>2.4702947061584445E-2</v>
      </c>
      <c r="I50">
        <f t="shared" si="0"/>
        <v>8.7980701007520936E-4</v>
      </c>
      <c r="J50">
        <f t="shared" si="5"/>
        <v>8.5568326949227447E-3</v>
      </c>
      <c r="K50">
        <f t="shared" si="5"/>
        <v>2.5497835497835499</v>
      </c>
      <c r="L50">
        <f t="shared" si="2"/>
        <v>0.11399711399711399</v>
      </c>
    </row>
    <row r="51" spans="1:12" x14ac:dyDescent="0.25">
      <c r="A51">
        <f>'11'!A5542</f>
        <v>5534</v>
      </c>
      <c r="B51">
        <f>'11'!B5542</f>
        <v>147600</v>
      </c>
      <c r="C51">
        <f>('11'!C5542-'11'!C$2)/('11'!C$1-'11'!C$2)</f>
        <v>0</v>
      </c>
      <c r="D51">
        <f>('11'!E5542-'11'!E$2)/('11'!E$1-'11'!E$2)</f>
        <v>9.9333049524620413E-5</v>
      </c>
      <c r="E51">
        <f>('11'!F5542-'11'!F$2)/('11'!F$1-'11'!F$2)</f>
        <v>9.9333049525901181E-5</v>
      </c>
      <c r="F51">
        <f>('11'!G5542-'11'!G$2)/('11'!G$1-'11'!G$2)</f>
        <v>5.627705627705628E-2</v>
      </c>
      <c r="G51">
        <f>('11'!H5542-'11'!H$2)/('11'!H$1-'11'!H$2)</f>
        <v>5.6277056277695435E-2</v>
      </c>
      <c r="H51">
        <f t="shared" si="3"/>
        <v>0.1729206294310911</v>
      </c>
      <c r="I51">
        <f t="shared" si="0"/>
        <v>1.0784731091244501E-3</v>
      </c>
      <c r="J51">
        <f t="shared" si="5"/>
        <v>9.6494962396895083E-3</v>
      </c>
      <c r="K51">
        <f t="shared" si="5"/>
        <v>2.1038961038961035</v>
      </c>
      <c r="L51">
        <f t="shared" si="2"/>
        <v>0.10461760461760461</v>
      </c>
    </row>
    <row r="52" spans="1:12" x14ac:dyDescent="0.25">
      <c r="A52">
        <f>'11'!A5543</f>
        <v>5535</v>
      </c>
      <c r="B52">
        <f>'11'!B5543</f>
        <v>151200</v>
      </c>
      <c r="C52">
        <f>('11'!C5543-'11'!C$2)/('11'!C$1-'11'!C$2)</f>
        <v>0</v>
      </c>
      <c r="D52">
        <f>('11'!E5543-'11'!E$2)/('11'!E$1-'11'!E$2)</f>
        <v>1.4190435646374345E-5</v>
      </c>
      <c r="E52">
        <f>('11'!F5543-'11'!F$2)/('11'!F$1-'11'!F$2)</f>
        <v>1.4190435646845395E-5</v>
      </c>
      <c r="F52">
        <f>('11'!G5543-'11'!G$2)/('11'!G$1-'11'!G$2)</f>
        <v>4.3290043290043295E-2</v>
      </c>
      <c r="G52">
        <f>('11'!H5543-'11'!H$2)/('11'!H$1-'11'!H$2)</f>
        <v>4.3290043289020641E-2</v>
      </c>
      <c r="H52">
        <f t="shared" si="3"/>
        <v>0.30384624885748868</v>
      </c>
      <c r="I52">
        <f t="shared" si="0"/>
        <v>6.9533134667234295E-4</v>
      </c>
      <c r="J52">
        <f t="shared" si="5"/>
        <v>9.1102596851255161E-3</v>
      </c>
      <c r="K52">
        <f t="shared" si="5"/>
        <v>1.6969696969696968</v>
      </c>
      <c r="L52">
        <f t="shared" si="2"/>
        <v>9.9567099567099568E-2</v>
      </c>
    </row>
    <row r="53" spans="1:12" x14ac:dyDescent="0.25">
      <c r="A53">
        <f>'11'!A5544</f>
        <v>5536</v>
      </c>
      <c r="B53">
        <f>'11'!B5544</f>
        <v>154800</v>
      </c>
      <c r="C53">
        <f>('11'!C5544-'11'!C$2)/('11'!C$1-'11'!C$2)</f>
        <v>1.2351473530792223E-2</v>
      </c>
      <c r="D53">
        <f>('11'!E5544-'11'!E$2)/('11'!E$1-'11'!E$2)</f>
        <v>0</v>
      </c>
      <c r="E53">
        <f>('11'!F5544-'11'!F$2)/('11'!F$1-'11'!F$2)</f>
        <v>0</v>
      </c>
      <c r="F53">
        <f>('11'!G5544-'11'!G$2)/('11'!G$1-'11'!G$2)</f>
        <v>5.1948051948051945E-2</v>
      </c>
      <c r="G53">
        <f>('11'!H5544-'11'!H$2)/('11'!H$1-'11'!H$2)</f>
        <v>5.1948051947316914E-2</v>
      </c>
      <c r="H53">
        <f t="shared" si="3"/>
        <v>0.34090066944986536</v>
      </c>
      <c r="I53">
        <f t="shared" si="0"/>
        <v>3.4057045551298427E-4</v>
      </c>
      <c r="J53">
        <f t="shared" si="5"/>
        <v>8.0317865759773656E-3</v>
      </c>
      <c r="K53">
        <f t="shared" si="5"/>
        <v>1.4112554112554112</v>
      </c>
      <c r="L53">
        <f t="shared" si="2"/>
        <v>9.4516594516594513E-2</v>
      </c>
    </row>
    <row r="54" spans="1:12" x14ac:dyDescent="0.25">
      <c r="A54">
        <f>'11'!A5545</f>
        <v>5537</v>
      </c>
      <c r="B54">
        <f>'11'!B5545</f>
        <v>158400</v>
      </c>
      <c r="C54">
        <f>('11'!C5545-'11'!C$2)/('11'!C$1-'11'!C$2)</f>
        <v>7.4108841184753332E-2</v>
      </c>
      <c r="D54">
        <f>('11'!E5545-'11'!E$2)/('11'!E$1-'11'!E$2)</f>
        <v>0</v>
      </c>
      <c r="E54">
        <f>('11'!F5545-'11'!F$2)/('11'!F$1-'11'!F$2)</f>
        <v>0</v>
      </c>
      <c r="F54">
        <f>('11'!G5545-'11'!G$2)/('11'!G$1-'11'!G$2)</f>
        <v>0.16450216450216451</v>
      </c>
      <c r="G54">
        <f>('11'!H5545-'11'!H$2)/('11'!H$1-'11'!H$2)</f>
        <v>0.1645021645027078</v>
      </c>
      <c r="H54">
        <f t="shared" si="3"/>
        <v>0.22479681826041847</v>
      </c>
      <c r="I54">
        <f t="shared" si="0"/>
        <v>4.2571306939123033E-5</v>
      </c>
      <c r="J54">
        <f t="shared" si="5"/>
        <v>5.9883638428618775E-3</v>
      </c>
      <c r="K54">
        <f t="shared" si="5"/>
        <v>1.7099567099567099</v>
      </c>
      <c r="L54">
        <f t="shared" si="2"/>
        <v>7.575757575757576E-2</v>
      </c>
    </row>
    <row r="55" spans="1:12" x14ac:dyDescent="0.25">
      <c r="A55">
        <f>'11'!A5546</f>
        <v>5538</v>
      </c>
      <c r="B55">
        <f>'11'!B5546</f>
        <v>162000</v>
      </c>
      <c r="C55">
        <f>('11'!C5546-'11'!C$2)/('11'!C$1-'11'!C$2)</f>
        <v>7.1638546478594897E-2</v>
      </c>
      <c r="D55">
        <f>('11'!E5546-'11'!E$2)/('11'!E$1-'11'!E$2)</f>
        <v>0</v>
      </c>
      <c r="E55">
        <f>('11'!F5546-'11'!F$2)/('11'!F$1-'11'!F$2)</f>
        <v>0</v>
      </c>
      <c r="F55">
        <f>('11'!G5546-'11'!G$2)/('11'!G$1-'11'!G$2)</f>
        <v>0.25541125541125542</v>
      </c>
      <c r="G55">
        <f>('11'!H5546-'11'!H$2)/('11'!H$1-'11'!H$2)</f>
        <v>0.25974025973904535</v>
      </c>
      <c r="H55">
        <f t="shared" si="3"/>
        <v>0.18033151354956645</v>
      </c>
      <c r="I55">
        <f t="shared" si="0"/>
        <v>0</v>
      </c>
      <c r="J55">
        <f t="shared" si="5"/>
        <v>3.4624662977677627E-3</v>
      </c>
      <c r="K55">
        <f t="shared" si="5"/>
        <v>2.6926406926406932</v>
      </c>
      <c r="L55">
        <f t="shared" si="2"/>
        <v>4.9062049062049064E-2</v>
      </c>
    </row>
    <row r="56" spans="1:12" x14ac:dyDescent="0.25">
      <c r="A56">
        <f>'11'!A5547</f>
        <v>5539</v>
      </c>
      <c r="B56">
        <f>'11'!B5547</f>
        <v>165600</v>
      </c>
      <c r="C56">
        <f>('11'!C5547-'11'!C$2)/('11'!C$1-'11'!C$2)</f>
        <v>6.1757367653961115E-2</v>
      </c>
      <c r="D56">
        <f>('11'!E5547-'11'!E$2)/('11'!E$1-'11'!E$2)</f>
        <v>0</v>
      </c>
      <c r="E56">
        <f>('11'!F5547-'11'!F$2)/('11'!F$1-'11'!F$2)</f>
        <v>0</v>
      </c>
      <c r="F56">
        <f>('11'!G5547-'11'!G$2)/('11'!G$1-'11'!G$2)</f>
        <v>0.11255411255411256</v>
      </c>
      <c r="G56">
        <f>('11'!H5547-'11'!H$2)/('11'!H$1-'11'!H$2)</f>
        <v>0.11255411255293012</v>
      </c>
      <c r="H56">
        <f t="shared" si="3"/>
        <v>0.12845532472023913</v>
      </c>
      <c r="I56">
        <f t="shared" si="0"/>
        <v>0</v>
      </c>
      <c r="J56">
        <f t="shared" si="5"/>
        <v>8.6561657444748626E-4</v>
      </c>
      <c r="K56">
        <f t="shared" si="5"/>
        <v>3.3116883116883118</v>
      </c>
      <c r="L56">
        <f t="shared" si="2"/>
        <v>5.5555555555555559E-2</v>
      </c>
    </row>
    <row r="57" spans="1:12" x14ac:dyDescent="0.25">
      <c r="A57">
        <f>'11'!A5548</f>
        <v>5540</v>
      </c>
      <c r="B57">
        <f>'11'!B5548</f>
        <v>169200</v>
      </c>
      <c r="C57">
        <f>('11'!C5548-'11'!C$2)/('11'!C$1-'11'!C$2)</f>
        <v>1.4821768236950666E-2</v>
      </c>
      <c r="D57">
        <f>('11'!E5548-'11'!E$2)/('11'!E$1-'11'!E$2)</f>
        <v>1.7028522775649211E-4</v>
      </c>
      <c r="E57">
        <f>('11'!F5548-'11'!F$2)/('11'!F$1-'11'!F$2)</f>
        <v>1.7028522775811158E-4</v>
      </c>
      <c r="F57">
        <f>('11'!G5548-'11'!G$2)/('11'!G$1-'11'!G$2)</f>
        <v>0</v>
      </c>
      <c r="G57">
        <f>('11'!H5548-'11'!H$2)/('11'!H$1-'11'!H$2)</f>
        <v>0</v>
      </c>
      <c r="H57">
        <f t="shared" si="3"/>
        <v>6.9168251772436448E-2</v>
      </c>
      <c r="I57">
        <f t="shared" si="0"/>
        <v>6.8114091102596842E-4</v>
      </c>
      <c r="J57">
        <f t="shared" si="5"/>
        <v>5.1795090109775744E-3</v>
      </c>
      <c r="K57">
        <f t="shared" si="5"/>
        <v>2.9004329004329006</v>
      </c>
      <c r="L57">
        <f t="shared" si="2"/>
        <v>9.6681096681096701E-2</v>
      </c>
    </row>
    <row r="58" spans="1:12" x14ac:dyDescent="0.25">
      <c r="A58">
        <f>'11'!A5549</f>
        <v>5541</v>
      </c>
      <c r="B58">
        <f>'11'!B5549</f>
        <v>172800</v>
      </c>
      <c r="C58">
        <f>('11'!C5549-'11'!C$2)/('11'!C$1-'11'!C$2)</f>
        <v>4.4465304710852006E-2</v>
      </c>
      <c r="D58">
        <f>('11'!E5549-'11'!E$2)/('11'!E$1-'11'!E$2)</f>
        <v>1.2047679863771818E-2</v>
      </c>
      <c r="E58">
        <f>('11'!F5549-'11'!F$2)/('11'!F$1-'11'!F$2)</f>
        <v>1.2047679863772457E-2</v>
      </c>
      <c r="F58">
        <f>('11'!G5549-'11'!G$2)/('11'!G$1-'11'!G$2)</f>
        <v>1.2987012987012986E-2</v>
      </c>
      <c r="G58">
        <f>('11'!H5549-'11'!H$2)/('11'!H$1-'11'!H$2)</f>
        <v>1.298701298621404E-2</v>
      </c>
      <c r="H58">
        <f t="shared" si="3"/>
        <v>1.2351473530792223E-2</v>
      </c>
      <c r="I58">
        <f t="shared" si="0"/>
        <v>4.8701575138356747E-2</v>
      </c>
      <c r="J58">
        <f t="shared" si="5"/>
        <v>0.3668795232014333</v>
      </c>
      <c r="K58">
        <f t="shared" si="5"/>
        <v>2.0389610389610389</v>
      </c>
      <c r="L58">
        <f t="shared" si="2"/>
        <v>0.15512265512265513</v>
      </c>
    </row>
    <row r="59" spans="1:12" x14ac:dyDescent="0.25">
      <c r="A59">
        <f>'11'!A5550</f>
        <v>5542</v>
      </c>
      <c r="B59">
        <f>'11'!B5550</f>
        <v>176400</v>
      </c>
      <c r="C59">
        <f>('11'!C5550-'11'!C$2)/('11'!C$1-'11'!C$2)</f>
        <v>1.2351473530792223E-2</v>
      </c>
      <c r="D59">
        <f>('11'!E5550-'11'!E$2)/('11'!E$1-'11'!E$2)</f>
        <v>2.9033631332481907E-2</v>
      </c>
      <c r="E59">
        <f>('11'!F5550-'11'!F$2)/('11'!F$1-'11'!F$2)</f>
        <v>2.9033631332481751E-2</v>
      </c>
      <c r="F59">
        <f>('11'!G5550-'11'!G$2)/('11'!G$1-'11'!G$2)</f>
        <v>2.1645021645021648E-2</v>
      </c>
      <c r="G59">
        <f>('11'!H5550-'11'!H$2)/('11'!H$1-'11'!H$2)</f>
        <v>2.1645021644510321E-2</v>
      </c>
      <c r="H59">
        <f t="shared" si="3"/>
        <v>0</v>
      </c>
      <c r="I59">
        <f t="shared" si="0"/>
        <v>0.15278842060451256</v>
      </c>
      <c r="J59">
        <f t="shared" si="5"/>
        <v>1.2599404001703334</v>
      </c>
      <c r="K59">
        <f t="shared" si="5"/>
        <v>1.4329004329004329</v>
      </c>
      <c r="L59">
        <f t="shared" si="2"/>
        <v>0.22871572871572873</v>
      </c>
    </row>
    <row r="60" spans="1:12" x14ac:dyDescent="0.25">
      <c r="A60">
        <f>'11'!A5551</f>
        <v>5543</v>
      </c>
      <c r="B60">
        <f>'11'!B5551</f>
        <v>180000</v>
      </c>
      <c r="C60">
        <f>('11'!C5551-'11'!C$2)/('11'!C$1-'11'!C$2)</f>
        <v>0</v>
      </c>
      <c r="D60">
        <f>('11'!E5551-'11'!E$2)/('11'!E$1-'11'!E$2)</f>
        <v>5.6194125159642408E-2</v>
      </c>
      <c r="E60">
        <f>('11'!F5551-'11'!F$2)/('11'!F$1-'11'!F$2)</f>
        <v>5.6194125159642422E-2</v>
      </c>
      <c r="F60">
        <f>('11'!G5551-'11'!G$2)/('11'!G$1-'11'!G$2)</f>
        <v>5.1948051948051945E-2</v>
      </c>
      <c r="G60">
        <f>('11'!H5551-'11'!H$2)/('11'!H$1-'11'!H$2)</f>
        <v>5.1948051947316914E-2</v>
      </c>
      <c r="H60">
        <f t="shared" si="3"/>
        <v>0</v>
      </c>
      <c r="I60">
        <f t="shared" si="0"/>
        <v>0.34802043422733087</v>
      </c>
      <c r="J60">
        <f t="shared" si="5"/>
        <v>2.8595998297148162</v>
      </c>
      <c r="K60">
        <f t="shared" si="5"/>
        <v>1.0086580086580086</v>
      </c>
      <c r="L60">
        <f t="shared" si="2"/>
        <v>0.30663780663780665</v>
      </c>
    </row>
    <row r="61" spans="1:12" x14ac:dyDescent="0.25">
      <c r="A61">
        <f>'11'!A5552</f>
        <v>5544</v>
      </c>
      <c r="B61">
        <f>'11'!B5552</f>
        <v>183600</v>
      </c>
      <c r="C61">
        <f>('11'!C5552-'11'!C$2)/('11'!C$1-'11'!C$2)</f>
        <v>0</v>
      </c>
      <c r="D61">
        <f>('11'!E5552-'11'!E$2)/('11'!E$1-'11'!E$2)</f>
        <v>8.1878813679579956E-2</v>
      </c>
      <c r="E61">
        <f>('11'!F5552-'11'!F$2)/('11'!F$1-'11'!F$2)</f>
        <v>8.1878813679581594E-2</v>
      </c>
      <c r="F61">
        <f>('11'!G5552-'11'!G$2)/('11'!G$1-'11'!G$2)</f>
        <v>9.5238095238095247E-2</v>
      </c>
      <c r="G61">
        <f>('11'!H5552-'11'!H$2)/('11'!H$1-'11'!H$2)</f>
        <v>9.5238095238798309E-2</v>
      </c>
      <c r="H61">
        <f t="shared" si="3"/>
        <v>0</v>
      </c>
      <c r="I61">
        <f t="shared" si="0"/>
        <v>0.58319852419469276</v>
      </c>
      <c r="J61">
        <f t="shared" si="5"/>
        <v>5.1047254150703463</v>
      </c>
      <c r="K61">
        <f t="shared" si="5"/>
        <v>0.97402597402597413</v>
      </c>
      <c r="L61">
        <f t="shared" si="2"/>
        <v>0.37878787878787884</v>
      </c>
    </row>
    <row r="62" spans="1:12" x14ac:dyDescent="0.25">
      <c r="A62">
        <f>'11'!A5553</f>
        <v>5545</v>
      </c>
      <c r="B62">
        <f>'11'!B5553</f>
        <v>187200</v>
      </c>
      <c r="C62">
        <f>('11'!C5553-'11'!C$2)/('11'!C$1-'11'!C$2)</f>
        <v>0</v>
      </c>
      <c r="D62">
        <f>('11'!E5553-'11'!E$2)/('11'!E$1-'11'!E$2)</f>
        <v>0.10502341421881652</v>
      </c>
      <c r="E62">
        <f>('11'!F5553-'11'!F$2)/('11'!F$1-'11'!F$2)</f>
        <v>0.10502341421881811</v>
      </c>
      <c r="F62">
        <f>('11'!G5553-'11'!G$2)/('11'!G$1-'11'!G$2)</f>
        <v>0.15151515151515152</v>
      </c>
      <c r="G62">
        <f>('11'!H5553-'11'!H$2)/('11'!H$1-'11'!H$2)</f>
        <v>0.1558441558444115</v>
      </c>
      <c r="H62">
        <f t="shared" si="3"/>
        <v>0</v>
      </c>
      <c r="I62">
        <f t="shared" si="0"/>
        <v>0.83431247339293324</v>
      </c>
      <c r="J62">
        <f t="shared" si="5"/>
        <v>7.8475379594154759</v>
      </c>
      <c r="K62">
        <f t="shared" si="5"/>
        <v>1.5930735930735931</v>
      </c>
      <c r="L62">
        <f t="shared" si="2"/>
        <v>0.43578643578643583</v>
      </c>
    </row>
    <row r="63" spans="1:12" x14ac:dyDescent="0.25">
      <c r="A63">
        <f>'11'!A5554</f>
        <v>5546</v>
      </c>
      <c r="B63">
        <f>'11'!B5554</f>
        <v>190800</v>
      </c>
      <c r="C63">
        <f>('11'!C5554-'11'!C$2)/('11'!C$1-'11'!C$2)</f>
        <v>0</v>
      </c>
      <c r="D63">
        <f>('11'!E5554-'11'!E$2)/('11'!E$1-'11'!E$2)</f>
        <v>0.12249184049950333</v>
      </c>
      <c r="E63">
        <f>('11'!F5554-'11'!F$2)/('11'!F$1-'11'!F$2)</f>
        <v>0.12249184049950401</v>
      </c>
      <c r="F63">
        <f>('11'!G5554-'11'!G$2)/('11'!G$1-'11'!G$2)</f>
        <v>0.24675324675324678</v>
      </c>
      <c r="G63">
        <f>('11'!H5554-'11'!H$2)/('11'!H$1-'11'!H$2)</f>
        <v>0.24675324675283131</v>
      </c>
      <c r="H63">
        <f t="shared" si="3"/>
        <v>0</v>
      </c>
      <c r="I63">
        <f t="shared" si="0"/>
        <v>1.0506740456932029</v>
      </c>
      <c r="J63">
        <f t="shared" si="5"/>
        <v>10.724464311054454</v>
      </c>
      <c r="K63">
        <f t="shared" si="5"/>
        <v>2.7012987012987018</v>
      </c>
      <c r="L63">
        <f t="shared" si="2"/>
        <v>0.46825396825396831</v>
      </c>
    </row>
    <row r="64" spans="1:12" x14ac:dyDescent="0.25">
      <c r="A64">
        <f>'11'!A5555</f>
        <v>5547</v>
      </c>
      <c r="B64">
        <f>'11'!B5555</f>
        <v>194400</v>
      </c>
      <c r="C64">
        <f>('11'!C5555-'11'!C$2)/('11'!C$1-'11'!C$2)</f>
        <v>0</v>
      </c>
      <c r="D64">
        <f>('11'!E5555-'11'!E$2)/('11'!E$1-'11'!E$2)</f>
        <v>0.12510288065843622</v>
      </c>
      <c r="E64">
        <f>('11'!F5555-'11'!F$2)/('11'!F$1-'11'!F$2)</f>
        <v>0.12510288065843686</v>
      </c>
      <c r="F64">
        <f>('11'!G5555-'11'!G$2)/('11'!G$1-'11'!G$2)</f>
        <v>0.36363636363636365</v>
      </c>
      <c r="G64">
        <f>('11'!H5555-'11'!H$2)/('11'!H$1-'11'!H$2)</f>
        <v>0.36363636363613994</v>
      </c>
      <c r="H64">
        <f t="shared" si="3"/>
        <v>0</v>
      </c>
      <c r="I64">
        <f t="shared" si="0"/>
        <v>1.1829572867887044</v>
      </c>
      <c r="J64">
        <f t="shared" ref="J64:K79" si="6">E64*J$8+E63*J$7+E62*J$6+E61*J$5+E60*J$4+E59*J$3</f>
        <v>13.180842911877503</v>
      </c>
      <c r="K64">
        <f t="shared" si="6"/>
        <v>4.3073593073593068</v>
      </c>
      <c r="L64">
        <f t="shared" si="2"/>
        <v>0.47186147186147193</v>
      </c>
    </row>
    <row r="65" spans="1:12" x14ac:dyDescent="0.25">
      <c r="A65">
        <f>'11'!A5556</f>
        <v>5548</v>
      </c>
      <c r="B65">
        <f>'11'!B5556</f>
        <v>198000</v>
      </c>
      <c r="C65">
        <f>('11'!C5556-'11'!C$2)/('11'!C$1-'11'!C$2)</f>
        <v>0</v>
      </c>
      <c r="D65">
        <f>('11'!E5556-'11'!E$2)/('11'!E$1-'11'!E$2)</f>
        <v>0.12320136228182205</v>
      </c>
      <c r="E65">
        <f>('11'!F5556-'11'!F$2)/('11'!F$1-'11'!F$2)</f>
        <v>0.12320136228182209</v>
      </c>
      <c r="F65">
        <f>('11'!G5556-'11'!G$2)/('11'!G$1-'11'!G$2)</f>
        <v>0.46320346320346317</v>
      </c>
      <c r="G65">
        <f>('11'!H5556-'11'!H$2)/('11'!H$1-'11'!H$2)</f>
        <v>0.46320346320285599</v>
      </c>
      <c r="H65">
        <f t="shared" si="3"/>
        <v>0</v>
      </c>
      <c r="I65">
        <f t="shared" si="0"/>
        <v>1.2355896126011068</v>
      </c>
      <c r="J65">
        <f t="shared" si="6"/>
        <v>14.869504753796054</v>
      </c>
      <c r="K65">
        <f t="shared" si="6"/>
        <v>6.3073593073593077</v>
      </c>
      <c r="L65">
        <f t="shared" si="2"/>
        <v>0.44949494949494956</v>
      </c>
    </row>
    <row r="66" spans="1:12" x14ac:dyDescent="0.25">
      <c r="A66">
        <f>'11'!A5557</f>
        <v>5549</v>
      </c>
      <c r="B66">
        <f>'11'!B5557</f>
        <v>201600</v>
      </c>
      <c r="C66">
        <f>('11'!C5557-'11'!C$2)/('11'!C$1-'11'!C$2)</f>
        <v>0</v>
      </c>
      <c r="D66">
        <f>('11'!E5557-'11'!E$2)/('11'!E$1-'11'!E$2)</f>
        <v>0.11734071235986945</v>
      </c>
      <c r="E66">
        <f>('11'!F5557-'11'!F$2)/('11'!F$1-'11'!F$2)</f>
        <v>0.11734071235987055</v>
      </c>
      <c r="F66">
        <f>('11'!G5557-'11'!G$2)/('11'!G$1-'11'!G$2)</f>
        <v>0.51948051948051954</v>
      </c>
      <c r="G66">
        <f>('11'!H5557-'11'!H$2)/('11'!H$1-'11'!H$2)</f>
        <v>0.51948051948055141</v>
      </c>
      <c r="H66">
        <f t="shared" si="3"/>
        <v>0</v>
      </c>
      <c r="I66">
        <f t="shared" si="0"/>
        <v>1.2142755782602526</v>
      </c>
      <c r="J66">
        <f t="shared" si="6"/>
        <v>15.799545906059427</v>
      </c>
      <c r="K66">
        <f t="shared" si="6"/>
        <v>8.329004329004329</v>
      </c>
      <c r="L66">
        <f t="shared" si="2"/>
        <v>0.40909090909090912</v>
      </c>
    </row>
    <row r="67" spans="1:12" x14ac:dyDescent="0.25">
      <c r="A67">
        <f>'11'!A5558</f>
        <v>5550</v>
      </c>
      <c r="B67">
        <f>'11'!B5558</f>
        <v>205200</v>
      </c>
      <c r="C67">
        <f>('11'!C5558-'11'!C$2)/('11'!C$1-'11'!C$2)</f>
        <v>0</v>
      </c>
      <c r="D67">
        <f>('11'!E5558-'11'!E$2)/('11'!E$1-'11'!E$2)</f>
        <v>0.10895416489286222</v>
      </c>
      <c r="E67">
        <f>('11'!F5558-'11'!F$2)/('11'!F$1-'11'!F$2)</f>
        <v>0.10895416489286321</v>
      </c>
      <c r="F67">
        <f>('11'!G5558-'11'!G$2)/('11'!G$1-'11'!G$2)</f>
        <v>0.52813852813852824</v>
      </c>
      <c r="G67">
        <f>('11'!H5558-'11'!H$2)/('11'!H$1-'11'!H$2)</f>
        <v>0.52813852813884776</v>
      </c>
      <c r="H67">
        <f t="shared" si="3"/>
        <v>0</v>
      </c>
      <c r="I67">
        <f t="shared" si="0"/>
        <v>1.1574428834965234</v>
      </c>
      <c r="J67">
        <f t="shared" si="6"/>
        <v>15.949723286505002</v>
      </c>
      <c r="K67">
        <f t="shared" si="6"/>
        <v>9.9913419913419919</v>
      </c>
      <c r="L67">
        <f t="shared" si="2"/>
        <v>0.36002886002885998</v>
      </c>
    </row>
    <row r="68" spans="1:12" x14ac:dyDescent="0.25">
      <c r="A68">
        <f>'11'!A5559</f>
        <v>5551</v>
      </c>
      <c r="B68">
        <f>'11'!B5559</f>
        <v>208800</v>
      </c>
      <c r="C68">
        <f>('11'!C5559-'11'!C$2)/('11'!C$1-'11'!C$2)</f>
        <v>0</v>
      </c>
      <c r="D68">
        <f>('11'!E5559-'11'!E$2)/('11'!E$1-'11'!E$2)</f>
        <v>0.10161770966368668</v>
      </c>
      <c r="E68">
        <f>('11'!F5559-'11'!F$2)/('11'!F$1-'11'!F$2)</f>
        <v>0.10161770966368815</v>
      </c>
      <c r="F68">
        <f>('11'!G5559-'11'!G$2)/('11'!G$1-'11'!G$2)</f>
        <v>0.49350649350649356</v>
      </c>
      <c r="G68">
        <f>('11'!H5559-'11'!H$2)/('11'!H$1-'11'!H$2)</f>
        <v>0.49783549783604114</v>
      </c>
      <c r="H68">
        <f t="shared" si="3"/>
        <v>0</v>
      </c>
      <c r="I68">
        <f t="shared" si="0"/>
        <v>1.0853554704129418</v>
      </c>
      <c r="J68">
        <f t="shared" si="6"/>
        <v>15.457442883496645</v>
      </c>
      <c r="K68">
        <f t="shared" si="6"/>
        <v>10.987012987012989</v>
      </c>
      <c r="L68">
        <f t="shared" si="2"/>
        <v>0.31024531024531027</v>
      </c>
    </row>
    <row r="69" spans="1:12" x14ac:dyDescent="0.25">
      <c r="A69">
        <f>'11'!A5560</f>
        <v>5552</v>
      </c>
      <c r="B69">
        <f>'11'!B5560</f>
        <v>212400</v>
      </c>
      <c r="C69">
        <f>('11'!C5560-'11'!C$2)/('11'!C$1-'11'!C$2)</f>
        <v>0</v>
      </c>
      <c r="D69">
        <f>('11'!E5560-'11'!E$2)/('11'!E$1-'11'!E$2)</f>
        <v>9.4252873563218403E-2</v>
      </c>
      <c r="E69">
        <f>('11'!F5560-'11'!F$2)/('11'!F$1-'11'!F$2)</f>
        <v>9.4252873563219389E-2</v>
      </c>
      <c r="F69">
        <f>('11'!G5560-'11'!G$2)/('11'!G$1-'11'!G$2)</f>
        <v>0.44155844155844159</v>
      </c>
      <c r="G69">
        <f>('11'!H5560-'11'!H$2)/('11'!H$1-'11'!H$2)</f>
        <v>0.44588744588626344</v>
      </c>
      <c r="H69">
        <f t="shared" si="3"/>
        <v>0</v>
      </c>
      <c r="I69">
        <f t="shared" si="0"/>
        <v>1.0087271179225201</v>
      </c>
      <c r="J69">
        <f t="shared" si="6"/>
        <v>14.668681708528577</v>
      </c>
      <c r="K69">
        <f t="shared" si="6"/>
        <v>11.20779220779221</v>
      </c>
      <c r="L69">
        <f t="shared" si="2"/>
        <v>0.26334776334776339</v>
      </c>
    </row>
    <row r="70" spans="1:12" x14ac:dyDescent="0.25">
      <c r="A70">
        <f>'11'!A5561</f>
        <v>5553</v>
      </c>
      <c r="B70">
        <f>'11'!B5561</f>
        <v>216000</v>
      </c>
      <c r="C70">
        <f>('11'!C5561-'11'!C$2)/('11'!C$1-'11'!C$2)</f>
        <v>0</v>
      </c>
      <c r="D70">
        <f>('11'!E5561-'11'!E$2)/('11'!E$1-'11'!E$2)</f>
        <v>8.8080034057045564E-2</v>
      </c>
      <c r="E70">
        <f>('11'!F5561-'11'!F$2)/('11'!F$1-'11'!F$2)</f>
        <v>8.8080034057045314E-2</v>
      </c>
      <c r="F70">
        <f>('11'!G5561-'11'!G$2)/('11'!G$1-'11'!G$2)</f>
        <v>0.38528138528138528</v>
      </c>
      <c r="G70">
        <f>('11'!H5561-'11'!H$2)/('11'!H$1-'11'!H$2)</f>
        <v>0.38528138528065026</v>
      </c>
      <c r="H70">
        <f t="shared" si="3"/>
        <v>0</v>
      </c>
      <c r="I70">
        <f t="shared" si="0"/>
        <v>0.93993188590889742</v>
      </c>
      <c r="J70">
        <f t="shared" si="6"/>
        <v>13.754704129416877</v>
      </c>
      <c r="K70">
        <f t="shared" si="6"/>
        <v>10.757575757575758</v>
      </c>
      <c r="L70">
        <f t="shared" si="2"/>
        <v>0.2215007215007215</v>
      </c>
    </row>
    <row r="71" spans="1:12" x14ac:dyDescent="0.25">
      <c r="A71">
        <f>'11'!A5562</f>
        <v>5554</v>
      </c>
      <c r="B71">
        <f>'11'!B5562</f>
        <v>219600</v>
      </c>
      <c r="C71">
        <f>('11'!C5562-'11'!C$2)/('11'!C$1-'11'!C$2)</f>
        <v>0</v>
      </c>
      <c r="D71">
        <f>('11'!E5562-'11'!E$2)/('11'!E$1-'11'!E$2)</f>
        <v>7.9296154391939835E-2</v>
      </c>
      <c r="E71">
        <f>('11'!F5562-'11'!F$2)/('11'!F$1-'11'!F$2)</f>
        <v>7.9296154391940432E-2</v>
      </c>
      <c r="F71">
        <f>('11'!G5562-'11'!G$2)/('11'!G$1-'11'!G$2)</f>
        <v>0.32900432900432902</v>
      </c>
      <c r="G71">
        <f>('11'!H5562-'11'!H$2)/('11'!H$1-'11'!H$2)</f>
        <v>0.32900432900295484</v>
      </c>
      <c r="H71">
        <f t="shared" si="3"/>
        <v>0</v>
      </c>
      <c r="I71">
        <f t="shared" si="0"/>
        <v>0.86418334042855116</v>
      </c>
      <c r="J71">
        <f t="shared" si="6"/>
        <v>12.737604654462988</v>
      </c>
      <c r="K71">
        <f t="shared" si="6"/>
        <v>9.8614718614718608</v>
      </c>
      <c r="L71">
        <f t="shared" si="2"/>
        <v>0.18542568542568541</v>
      </c>
    </row>
    <row r="72" spans="1:12" x14ac:dyDescent="0.25">
      <c r="A72">
        <f>'11'!A5563</f>
        <v>5555</v>
      </c>
      <c r="B72">
        <f>'11'!B5563</f>
        <v>223200</v>
      </c>
      <c r="C72">
        <f>('11'!C5563-'11'!C$2)/('11'!C$1-'11'!C$2)</f>
        <v>0</v>
      </c>
      <c r="D72">
        <f>('11'!E5563-'11'!E$2)/('11'!E$1-'11'!E$2)</f>
        <v>7.1619128707251317E-2</v>
      </c>
      <c r="E72">
        <f>('11'!F5563-'11'!F$2)/('11'!F$1-'11'!F$2)</f>
        <v>7.1619128707251151E-2</v>
      </c>
      <c r="F72">
        <f>('11'!G5563-'11'!G$2)/('11'!G$1-'11'!G$2)</f>
        <v>0.27705627705627706</v>
      </c>
      <c r="G72">
        <f>('11'!H5563-'11'!H$2)/('11'!H$1-'11'!H$2)</f>
        <v>0.2770562770556379</v>
      </c>
      <c r="H72">
        <f t="shared" si="3"/>
        <v>0</v>
      </c>
      <c r="I72">
        <f t="shared" si="0"/>
        <v>0.78860508017596143</v>
      </c>
      <c r="J72">
        <f t="shared" si="6"/>
        <v>11.708045977011567</v>
      </c>
      <c r="K72">
        <f t="shared" si="6"/>
        <v>8.7272727272727284</v>
      </c>
      <c r="L72">
        <f t="shared" si="2"/>
        <v>0.15512265512265513</v>
      </c>
    </row>
    <row r="73" spans="1:12" x14ac:dyDescent="0.25">
      <c r="A73">
        <f>'11'!A5564</f>
        <v>5556</v>
      </c>
      <c r="B73">
        <f>'11'!B5564</f>
        <v>226800</v>
      </c>
      <c r="C73">
        <f>('11'!C5564-'11'!C$2)/('11'!C$1-'11'!C$2)</f>
        <v>0</v>
      </c>
      <c r="D73">
        <f>('11'!E5564-'11'!E$2)/('11'!E$1-'11'!E$2)</f>
        <v>6.4978004824748123E-2</v>
      </c>
      <c r="E73">
        <f>('11'!F5564-'11'!F$2)/('11'!F$1-'11'!F$2)</f>
        <v>6.497800482474933E-2</v>
      </c>
      <c r="F73">
        <f>('11'!G5564-'11'!G$2)/('11'!G$1-'11'!G$2)</f>
        <v>0.23376623376623379</v>
      </c>
      <c r="G73">
        <f>('11'!H5564-'11'!H$2)/('11'!H$1-'11'!H$2)</f>
        <v>0.23376623376661726</v>
      </c>
      <c r="H73">
        <f t="shared" si="3"/>
        <v>0</v>
      </c>
      <c r="I73">
        <f t="shared" si="0"/>
        <v>0.71265786859656588</v>
      </c>
      <c r="J73">
        <f t="shared" si="6"/>
        <v>10.723499361430466</v>
      </c>
      <c r="K73">
        <f t="shared" si="6"/>
        <v>7.545454545454545</v>
      </c>
      <c r="L73">
        <f t="shared" si="2"/>
        <v>0.12914862914862915</v>
      </c>
    </row>
    <row r="74" spans="1:12" x14ac:dyDescent="0.25">
      <c r="A74">
        <f>'11'!A5565</f>
        <v>5557</v>
      </c>
      <c r="B74">
        <f>'11'!B5565</f>
        <v>230400</v>
      </c>
      <c r="C74">
        <f>('11'!C5565-'11'!C$2)/('11'!C$1-'11'!C$2)</f>
        <v>0</v>
      </c>
      <c r="D74">
        <f>('11'!E5565-'11'!E$2)/('11'!E$1-'11'!E$2)</f>
        <v>5.9245068823612884E-2</v>
      </c>
      <c r="E74">
        <f>('11'!F5565-'11'!F$2)/('11'!F$1-'11'!F$2)</f>
        <v>5.9245068823613356E-2</v>
      </c>
      <c r="F74">
        <f>('11'!G5565-'11'!G$2)/('11'!G$1-'11'!G$2)</f>
        <v>0.19480519480519479</v>
      </c>
      <c r="G74">
        <f>('11'!H5565-'11'!H$2)/('11'!H$1-'11'!H$2)</f>
        <v>0.19480519480551439</v>
      </c>
      <c r="H74">
        <f t="shared" si="3"/>
        <v>0</v>
      </c>
      <c r="I74">
        <f t="shared" si="0"/>
        <v>0.64677167589044982</v>
      </c>
      <c r="J74">
        <f t="shared" si="6"/>
        <v>9.7948914431673675</v>
      </c>
      <c r="K74">
        <f t="shared" si="6"/>
        <v>6.4285714285714288</v>
      </c>
      <c r="L74">
        <f t="shared" si="2"/>
        <v>0.10750360750360753</v>
      </c>
    </row>
    <row r="75" spans="1:12" x14ac:dyDescent="0.25">
      <c r="A75">
        <f>'11'!A5566</f>
        <v>5558</v>
      </c>
      <c r="B75">
        <f>'11'!B5566</f>
        <v>234000</v>
      </c>
      <c r="C75">
        <f>('11'!C5566-'11'!C$2)/('11'!C$1-'11'!C$2)</f>
        <v>0</v>
      </c>
      <c r="D75">
        <f>('11'!E5566-'11'!E$2)/('11'!E$1-'11'!E$2)</f>
        <v>5.3185752802611043E-2</v>
      </c>
      <c r="E75">
        <f>('11'!F5566-'11'!F$2)/('11'!F$1-'11'!F$2)</f>
        <v>5.3185752802612028E-2</v>
      </c>
      <c r="F75">
        <f>('11'!G5566-'11'!G$2)/('11'!G$1-'11'!G$2)</f>
        <v>0.16017316017316019</v>
      </c>
      <c r="G75">
        <f>('11'!H5566-'11'!H$2)/('11'!H$1-'11'!H$2)</f>
        <v>0.16017316017232927</v>
      </c>
      <c r="H75">
        <f t="shared" si="3"/>
        <v>0</v>
      </c>
      <c r="I75">
        <f t="shared" si="0"/>
        <v>0.58541223215552718</v>
      </c>
      <c r="J75">
        <f t="shared" si="6"/>
        <v>8.8686958989641766</v>
      </c>
      <c r="K75">
        <f t="shared" si="6"/>
        <v>5.4155844155844157</v>
      </c>
      <c r="L75">
        <f t="shared" si="2"/>
        <v>8.9466089466089471E-2</v>
      </c>
    </row>
    <row r="76" spans="1:12" x14ac:dyDescent="0.25">
      <c r="A76">
        <f>'11'!A5567</f>
        <v>5559</v>
      </c>
      <c r="B76">
        <f>'11'!B5567</f>
        <v>237600</v>
      </c>
      <c r="C76">
        <f>('11'!C5567-'11'!C$2)/('11'!C$1-'11'!C$2)</f>
        <v>0</v>
      </c>
      <c r="D76">
        <f>('11'!E5567-'11'!E$2)/('11'!E$1-'11'!E$2)</f>
        <v>4.7963672484745284E-2</v>
      </c>
      <c r="E76">
        <f>('11'!F5567-'11'!F$2)/('11'!F$1-'11'!F$2)</f>
        <v>4.7963672484746353E-2</v>
      </c>
      <c r="F76">
        <f>('11'!G5567-'11'!G$2)/('11'!G$1-'11'!G$2)</f>
        <v>0.13419913419913421</v>
      </c>
      <c r="G76">
        <f>('11'!H5567-'11'!H$2)/('11'!H$1-'11'!H$2)</f>
        <v>0.13419913419990118</v>
      </c>
      <c r="H76">
        <f t="shared" si="3"/>
        <v>0</v>
      </c>
      <c r="I76">
        <f t="shared" si="0"/>
        <v>0.52914715481765295</v>
      </c>
      <c r="J76">
        <f t="shared" si="6"/>
        <v>8.0138498651909593</v>
      </c>
      <c r="K76">
        <f t="shared" si="6"/>
        <v>4.5281385281385287</v>
      </c>
      <c r="L76">
        <f t="shared" si="2"/>
        <v>7.4314574314574319E-2</v>
      </c>
    </row>
    <row r="77" spans="1:12" x14ac:dyDescent="0.25">
      <c r="A77">
        <f>'11'!A5568</f>
        <v>5560</v>
      </c>
      <c r="B77">
        <f>'11'!B5568</f>
        <v>241200</v>
      </c>
      <c r="C77">
        <f>('11'!C5568-'11'!C$2)/('11'!C$1-'11'!C$2)</f>
        <v>0</v>
      </c>
      <c r="D77">
        <f>('11'!E5568-'11'!E$2)/('11'!E$1-'11'!E$2)</f>
        <v>4.1875975592450689E-2</v>
      </c>
      <c r="E77">
        <f>('11'!F5568-'11'!F$2)/('11'!F$1-'11'!F$2)</f>
        <v>4.1875975592451334E-2</v>
      </c>
      <c r="F77">
        <f>('11'!G5568-'11'!G$2)/('11'!G$1-'11'!G$2)</f>
        <v>0.11255411255411256</v>
      </c>
      <c r="G77">
        <f>('11'!H5568-'11'!H$2)/('11'!H$1-'11'!H$2)</f>
        <v>0.11255411255293012</v>
      </c>
      <c r="H77">
        <f t="shared" si="3"/>
        <v>0</v>
      </c>
      <c r="I77">
        <f t="shared" si="0"/>
        <v>0.47095217823187174</v>
      </c>
      <c r="J77">
        <f t="shared" si="6"/>
        <v>7.2057471264368962</v>
      </c>
      <c r="K77">
        <f t="shared" si="6"/>
        <v>3.7792207792207795</v>
      </c>
      <c r="L77">
        <f t="shared" si="2"/>
        <v>6.1327561327561335E-2</v>
      </c>
    </row>
    <row r="78" spans="1:12" x14ac:dyDescent="0.25">
      <c r="A78">
        <f>'11'!A5569</f>
        <v>5561</v>
      </c>
      <c r="B78">
        <f>'11'!B5569</f>
        <v>244800</v>
      </c>
      <c r="C78">
        <f>('11'!C5569-'11'!C$2)/('11'!C$1-'11'!C$2)</f>
        <v>0</v>
      </c>
      <c r="D78">
        <f>('11'!E5569-'11'!E$2)/('11'!E$1-'11'!E$2)</f>
        <v>3.7249893571732653E-2</v>
      </c>
      <c r="E78">
        <f>('11'!F5569-'11'!F$2)/('11'!F$1-'11'!F$2)</f>
        <v>3.7249893571732993E-2</v>
      </c>
      <c r="F78">
        <f>('11'!G5569-'11'!G$2)/('11'!G$1-'11'!G$2)</f>
        <v>9.5238095238095247E-2</v>
      </c>
      <c r="G78">
        <f>('11'!H5569-'11'!H$2)/('11'!H$1-'11'!H$2)</f>
        <v>9.5238095238798309E-2</v>
      </c>
      <c r="H78">
        <f t="shared" si="3"/>
        <v>0</v>
      </c>
      <c r="I78">
        <f t="shared" si="0"/>
        <v>0.41851851851851851</v>
      </c>
      <c r="J78">
        <f t="shared" si="6"/>
        <v>6.4521498510005175</v>
      </c>
      <c r="K78">
        <f t="shared" si="6"/>
        <v>3.16017316017316</v>
      </c>
      <c r="L78">
        <f t="shared" si="2"/>
        <v>4.9783549783549784E-2</v>
      </c>
    </row>
    <row r="79" spans="1:12" x14ac:dyDescent="0.25">
      <c r="A79">
        <f>'11'!A5570</f>
        <v>5562</v>
      </c>
      <c r="B79">
        <f>'11'!B5570</f>
        <v>248400</v>
      </c>
      <c r="C79">
        <f>('11'!C5570-'11'!C$2)/('11'!C$1-'11'!C$2)</f>
        <v>0</v>
      </c>
      <c r="D79">
        <f>('11'!E5570-'11'!E$2)/('11'!E$1-'11'!E$2)</f>
        <v>3.3546189868028951E-2</v>
      </c>
      <c r="E79">
        <f>('11'!F5570-'11'!F$2)/('11'!F$1-'11'!F$2)</f>
        <v>3.3546189868029361E-2</v>
      </c>
      <c r="F79">
        <f>('11'!G5570-'11'!G$2)/('11'!G$1-'11'!G$2)</f>
        <v>7.792207792207792E-2</v>
      </c>
      <c r="G79">
        <f>('11'!H5570-'11'!H$2)/('11'!H$1-'11'!H$2)</f>
        <v>7.7922077922205749E-2</v>
      </c>
      <c r="H79">
        <f t="shared" si="3"/>
        <v>0</v>
      </c>
      <c r="I79">
        <f>D79*I$8+D78*I$7+D77*I$6</f>
        <v>0.37156236696466582</v>
      </c>
      <c r="J79">
        <f t="shared" si="6"/>
        <v>5.7701575138357626</v>
      </c>
      <c r="K79">
        <f t="shared" si="6"/>
        <v>2.6363636363636367</v>
      </c>
      <c r="L79">
        <f t="shared" si="2"/>
        <v>4.0404040404040407E-2</v>
      </c>
    </row>
    <row r="80" spans="1:12" x14ac:dyDescent="0.25">
      <c r="A80">
        <f>'11'!A5571</f>
        <v>5563</v>
      </c>
      <c r="B80">
        <f>'11'!B5571</f>
        <v>252000</v>
      </c>
      <c r="C80">
        <f>('11'!C5571-'11'!C$2)/('11'!C$1-'11'!C$2)</f>
        <v>0</v>
      </c>
      <c r="D80">
        <f>('11'!E5571-'11'!E$2)/('11'!E$1-'11'!E$2)</f>
        <v>2.943096353058039E-2</v>
      </c>
      <c r="E80">
        <f>('11'!F5571-'11'!F$2)/('11'!F$1-'11'!F$2)</f>
        <v>2.9430963530581323E-2</v>
      </c>
      <c r="F80">
        <f>('11'!G5571-'11'!G$2)/('11'!G$1-'11'!G$2)</f>
        <v>6.4935064935064943E-2</v>
      </c>
      <c r="G80">
        <f>('11'!H5571-'11'!H$2)/('11'!H$1-'11'!H$2)</f>
        <v>6.4935064933530962E-2</v>
      </c>
      <c r="H80">
        <f t="shared" si="3"/>
        <v>0</v>
      </c>
      <c r="I80">
        <f t="shared" ref="I80:I95" si="7">D80*I$8+D79*I$7+D78*I$6</f>
        <v>0.33011210444160638</v>
      </c>
      <c r="J80">
        <f t="shared" ref="J80:K95" si="8">E80*J$8+E79*J$7+E78*J$6+E77*J$5+E76*J$4+E75*J$3</f>
        <v>5.1356605647794344</v>
      </c>
      <c r="K80">
        <f t="shared" si="8"/>
        <v>2.1991341991341988</v>
      </c>
      <c r="L80">
        <f t="shared" ref="L80:L143" si="9">AVERAGE(F81:F86)</f>
        <v>3.2467532467532464E-2</v>
      </c>
    </row>
    <row r="81" spans="1:12" x14ac:dyDescent="0.25">
      <c r="A81">
        <f>'11'!A5572</f>
        <v>5564</v>
      </c>
      <c r="B81">
        <f>'11'!B5572</f>
        <v>255600</v>
      </c>
      <c r="C81">
        <f>('11'!C5572-'11'!C$2)/('11'!C$1-'11'!C$2)</f>
        <v>0</v>
      </c>
      <c r="D81">
        <f>('11'!E5572-'11'!E$2)/('11'!E$1-'11'!E$2)</f>
        <v>2.5982687668511428E-2</v>
      </c>
      <c r="E81">
        <f>('11'!F5572-'11'!F$2)/('11'!F$1-'11'!F$2)</f>
        <v>2.5982687668512836E-2</v>
      </c>
      <c r="F81">
        <f>('11'!G5572-'11'!G$2)/('11'!G$1-'11'!G$2)</f>
        <v>5.1948051948051945E-2</v>
      </c>
      <c r="G81">
        <f>('11'!H5572-'11'!H$2)/('11'!H$1-'11'!H$2)</f>
        <v>5.6277056277695435E-2</v>
      </c>
      <c r="H81">
        <f t="shared" ref="H81:H144" si="10">C82*H$8+C83*H$7+C84*H$6</f>
        <v>0</v>
      </c>
      <c r="I81">
        <f t="shared" si="7"/>
        <v>0.29286221086987374</v>
      </c>
      <c r="J81">
        <f t="shared" si="8"/>
        <v>4.5402866468001664</v>
      </c>
      <c r="K81">
        <f t="shared" si="8"/>
        <v>1.8225108225108224</v>
      </c>
      <c r="L81">
        <f t="shared" si="9"/>
        <v>2.6695526695526692E-2</v>
      </c>
    </row>
    <row r="82" spans="1:12" x14ac:dyDescent="0.25">
      <c r="A82">
        <f>'11'!A5573</f>
        <v>5565</v>
      </c>
      <c r="B82">
        <f>'11'!B5573</f>
        <v>259200</v>
      </c>
      <c r="C82">
        <f>('11'!C5573-'11'!C$2)/('11'!C$1-'11'!C$2)</f>
        <v>0</v>
      </c>
      <c r="D82">
        <f>('11'!E5573-'11'!E$2)/('11'!E$1-'11'!E$2)</f>
        <v>2.3073648361004683E-2</v>
      </c>
      <c r="E82">
        <f>('11'!F5573-'11'!F$2)/('11'!F$1-'11'!F$2)</f>
        <v>2.3073648361006328E-2</v>
      </c>
      <c r="F82">
        <f>('11'!G5573-'11'!G$2)/('11'!G$1-'11'!G$2)</f>
        <v>4.3290043290043295E-2</v>
      </c>
      <c r="G82">
        <f>('11'!H5573-'11'!H$2)/('11'!H$1-'11'!H$2)</f>
        <v>4.3290043289020641E-2</v>
      </c>
      <c r="H82">
        <f t="shared" si="10"/>
        <v>0</v>
      </c>
      <c r="I82">
        <f t="shared" si="7"/>
        <v>0.25853554704129417</v>
      </c>
      <c r="J82">
        <f t="shared" si="8"/>
        <v>4.0281680147581875</v>
      </c>
      <c r="K82">
        <f t="shared" si="8"/>
        <v>1.5064935064935066</v>
      </c>
      <c r="L82">
        <f t="shared" si="9"/>
        <v>2.2366522366522368E-2</v>
      </c>
    </row>
    <row r="83" spans="1:12" x14ac:dyDescent="0.25">
      <c r="A83">
        <f>'11'!A5574</f>
        <v>5566</v>
      </c>
      <c r="B83">
        <f>'11'!B5574</f>
        <v>262800</v>
      </c>
      <c r="C83">
        <f>('11'!C5574-'11'!C$2)/('11'!C$1-'11'!C$2)</f>
        <v>0</v>
      </c>
      <c r="D83">
        <f>('11'!E5574-'11'!E$2)/('11'!E$1-'11'!E$2)</f>
        <v>2.0249751667376189E-2</v>
      </c>
      <c r="E83">
        <f>('11'!F5574-'11'!F$2)/('11'!F$1-'11'!F$2)</f>
        <v>2.0249751667376855E-2</v>
      </c>
      <c r="F83">
        <f>('11'!G5574-'11'!G$2)/('11'!G$1-'11'!G$2)</f>
        <v>3.4632034632034632E-2</v>
      </c>
      <c r="G83">
        <f>('11'!H5574-'11'!H$2)/('11'!H$1-'11'!H$2)</f>
        <v>3.4632034630724361E-2</v>
      </c>
      <c r="H83">
        <f t="shared" si="10"/>
        <v>0</v>
      </c>
      <c r="I83">
        <f t="shared" si="7"/>
        <v>0.22816801475805307</v>
      </c>
      <c r="J83">
        <f t="shared" si="8"/>
        <v>3.571434653043982</v>
      </c>
      <c r="K83">
        <f t="shared" si="8"/>
        <v>1.2337662337662341</v>
      </c>
      <c r="L83">
        <f t="shared" si="9"/>
        <v>1.9480519480519477E-2</v>
      </c>
    </row>
    <row r="84" spans="1:12" x14ac:dyDescent="0.25">
      <c r="A84">
        <f>'11'!A5575</f>
        <v>5567</v>
      </c>
      <c r="B84">
        <f>'11'!B5575</f>
        <v>266400</v>
      </c>
      <c r="C84">
        <f>('11'!C5575-'11'!C$2)/('11'!C$1-'11'!C$2)</f>
        <v>0</v>
      </c>
      <c r="D84">
        <f>('11'!E5575-'11'!E$2)/('11'!E$1-'11'!E$2)</f>
        <v>1.7411664538101321E-2</v>
      </c>
      <c r="E84">
        <f>('11'!F5575-'11'!F$2)/('11'!F$1-'11'!F$2)</f>
        <v>1.7411664538102556E-2</v>
      </c>
      <c r="F84">
        <f>('11'!G5575-'11'!G$2)/('11'!G$1-'11'!G$2)</f>
        <v>2.5974025974025972E-2</v>
      </c>
      <c r="G84">
        <f>('11'!H5575-'11'!H$2)/('11'!H$1-'11'!H$2)</f>
        <v>2.597402597242808E-2</v>
      </c>
      <c r="H84">
        <f t="shared" si="10"/>
        <v>0</v>
      </c>
      <c r="I84">
        <f t="shared" si="7"/>
        <v>0.19961685823754791</v>
      </c>
      <c r="J84">
        <f t="shared" si="8"/>
        <v>3.136370086561806</v>
      </c>
      <c r="K84">
        <f t="shared" si="8"/>
        <v>1</v>
      </c>
      <c r="L84">
        <f t="shared" si="9"/>
        <v>1.8037518037518036E-2</v>
      </c>
    </row>
    <row r="85" spans="1:12" x14ac:dyDescent="0.25">
      <c r="A85">
        <f>'11'!A5576</f>
        <v>5568</v>
      </c>
      <c r="B85">
        <f>'11'!B5576</f>
        <v>270000</v>
      </c>
      <c r="C85">
        <f>('11'!C5576-'11'!C$2)/('11'!C$1-'11'!C$2)</f>
        <v>0</v>
      </c>
      <c r="D85">
        <f>('11'!E5576-'11'!E$2)/('11'!E$1-'11'!E$2)</f>
        <v>1.4985100042571307E-2</v>
      </c>
      <c r="E85">
        <f>('11'!F5576-'11'!F$2)/('11'!F$1-'11'!F$2)</f>
        <v>1.4985100042572657E-2</v>
      </c>
      <c r="F85">
        <f>('11'!G5576-'11'!G$2)/('11'!G$1-'11'!G$2)</f>
        <v>2.1645021645021648E-2</v>
      </c>
      <c r="G85">
        <f>('11'!H5576-'11'!H$2)/('11'!H$1-'11'!H$2)</f>
        <v>2.1645021644510321E-2</v>
      </c>
      <c r="H85">
        <f t="shared" si="10"/>
        <v>0</v>
      </c>
      <c r="I85">
        <f t="shared" si="7"/>
        <v>0.17292464878671776</v>
      </c>
      <c r="J85">
        <f t="shared" si="8"/>
        <v>2.7420462608203779</v>
      </c>
      <c r="K85">
        <f t="shared" si="8"/>
        <v>0.80086580086580084</v>
      </c>
      <c r="L85">
        <f t="shared" si="9"/>
        <v>1.7316017316017316E-2</v>
      </c>
    </row>
    <row r="86" spans="1:12" x14ac:dyDescent="0.25">
      <c r="A86">
        <f>'11'!A5577</f>
        <v>5569</v>
      </c>
      <c r="B86">
        <f>'11'!B5577</f>
        <v>273600</v>
      </c>
      <c r="C86">
        <f>('11'!C5577-'11'!C$2)/('11'!C$1-'11'!C$2)</f>
        <v>0</v>
      </c>
      <c r="D86">
        <f>('11'!E5577-'11'!E$2)/('11'!E$1-'11'!E$2)</f>
        <v>1.2487583368809422E-2</v>
      </c>
      <c r="E86">
        <f>('11'!F5577-'11'!F$2)/('11'!F$1-'11'!F$2)</f>
        <v>1.2487583368810548E-2</v>
      </c>
      <c r="F86">
        <f>('11'!G5577-'11'!G$2)/('11'!G$1-'11'!G$2)</f>
        <v>1.7316017316017316E-2</v>
      </c>
      <c r="G86">
        <f>('11'!H5577-'11'!H$2)/('11'!H$1-'11'!H$2)</f>
        <v>1.7316017316592557E-2</v>
      </c>
      <c r="H86">
        <f t="shared" si="10"/>
        <v>0</v>
      </c>
      <c r="I86">
        <f t="shared" si="7"/>
        <v>0.14714062721725557</v>
      </c>
      <c r="J86">
        <f t="shared" si="8"/>
        <v>2.377706825599712</v>
      </c>
      <c r="K86">
        <f t="shared" si="8"/>
        <v>0.64069264069264076</v>
      </c>
      <c r="L86">
        <f t="shared" si="9"/>
        <v>1.7316017316017316E-2</v>
      </c>
    </row>
    <row r="87" spans="1:12" x14ac:dyDescent="0.25">
      <c r="A87">
        <f>'11'!A5578</f>
        <v>5570</v>
      </c>
      <c r="B87">
        <f>'11'!B5578</f>
        <v>277200</v>
      </c>
      <c r="C87">
        <f>('11'!C5578-'11'!C$2)/('11'!C$1-'11'!C$2)</f>
        <v>0</v>
      </c>
      <c r="D87">
        <f>('11'!E5578-'11'!E$2)/('11'!E$1-'11'!E$2)</f>
        <v>1.0259684972328651E-2</v>
      </c>
      <c r="E87">
        <f>('11'!F5578-'11'!F$2)/('11'!F$1-'11'!F$2)</f>
        <v>1.0259684972330435E-2</v>
      </c>
      <c r="F87">
        <f>('11'!G5578-'11'!G$2)/('11'!G$1-'11'!G$2)</f>
        <v>1.7316017316017316E-2</v>
      </c>
      <c r="G87">
        <f>('11'!H5578-'11'!H$2)/('11'!H$1-'11'!H$2)</f>
        <v>1.7316017316592557E-2</v>
      </c>
      <c r="H87">
        <f t="shared" si="10"/>
        <v>0</v>
      </c>
      <c r="I87">
        <f t="shared" si="7"/>
        <v>0.12345679012345678</v>
      </c>
      <c r="J87">
        <f t="shared" si="8"/>
        <v>2.0320136228183898</v>
      </c>
      <c r="K87">
        <f t="shared" si="8"/>
        <v>0.52813852813852824</v>
      </c>
      <c r="L87">
        <f t="shared" si="9"/>
        <v>1.7316017316017316E-2</v>
      </c>
    </row>
    <row r="88" spans="1:12" x14ac:dyDescent="0.25">
      <c r="A88">
        <f>'11'!A5579</f>
        <v>5571</v>
      </c>
      <c r="B88">
        <f>'11'!B5579</f>
        <v>280800</v>
      </c>
      <c r="C88">
        <f>('11'!C5579-'11'!C$2)/('11'!C$1-'11'!C$2)</f>
        <v>0</v>
      </c>
      <c r="D88">
        <f>('11'!E5579-'11'!E$2)/('11'!E$1-'11'!E$2)</f>
        <v>8.2446431105434939E-3</v>
      </c>
      <c r="E88">
        <f>('11'!F5579-'11'!F$2)/('11'!F$1-'11'!F$2)</f>
        <v>8.2588335461897637E-3</v>
      </c>
      <c r="F88">
        <f>('11'!G5579-'11'!G$2)/('11'!G$1-'11'!G$2)</f>
        <v>1.7316017316017316E-2</v>
      </c>
      <c r="G88">
        <f>('11'!H5579-'11'!H$2)/('11'!H$1-'11'!H$2)</f>
        <v>1.7316017316592557E-2</v>
      </c>
      <c r="H88">
        <f t="shared" si="10"/>
        <v>0</v>
      </c>
      <c r="I88">
        <f t="shared" si="7"/>
        <v>0.10122037746558821</v>
      </c>
      <c r="J88">
        <f t="shared" si="8"/>
        <v>1.709450830140627</v>
      </c>
      <c r="K88">
        <f t="shared" si="8"/>
        <v>0.45454545454545464</v>
      </c>
      <c r="L88">
        <f t="shared" si="9"/>
        <v>1.7316017316017316E-2</v>
      </c>
    </row>
    <row r="89" spans="1:12" x14ac:dyDescent="0.25">
      <c r="A89">
        <f>'11'!A5580</f>
        <v>5572</v>
      </c>
      <c r="B89">
        <f>'11'!B5580</f>
        <v>284400</v>
      </c>
      <c r="C89">
        <f>('11'!C5580-'11'!C$2)/('11'!C$1-'11'!C$2)</f>
        <v>0</v>
      </c>
      <c r="D89">
        <f>('11'!E5580-'11'!E$2)/('11'!E$1-'11'!E$2)</f>
        <v>6.4850290903930748E-3</v>
      </c>
      <c r="E89">
        <f>('11'!F5580-'11'!F$2)/('11'!F$1-'11'!F$2)</f>
        <v>6.4850290903945874E-3</v>
      </c>
      <c r="F89">
        <f>('11'!G5580-'11'!G$2)/('11'!G$1-'11'!G$2)</f>
        <v>1.7316017316017316E-2</v>
      </c>
      <c r="G89">
        <f>('11'!H5580-'11'!H$2)/('11'!H$1-'11'!H$2)</f>
        <v>1.7316017316592557E-2</v>
      </c>
      <c r="H89">
        <f t="shared" si="10"/>
        <v>0</v>
      </c>
      <c r="I89">
        <f t="shared" si="7"/>
        <v>8.1453100610188733E-2</v>
      </c>
      <c r="J89">
        <f t="shared" si="8"/>
        <v>1.4154250035477527</v>
      </c>
      <c r="K89">
        <f t="shared" si="8"/>
        <v>0.41991341991342002</v>
      </c>
      <c r="L89">
        <f t="shared" si="9"/>
        <v>1.7316017316017316E-2</v>
      </c>
    </row>
    <row r="90" spans="1:12" x14ac:dyDescent="0.25">
      <c r="A90">
        <f>'11'!A5581</f>
        <v>5573</v>
      </c>
      <c r="B90">
        <f>'11'!B5581</f>
        <v>288000</v>
      </c>
      <c r="C90">
        <f>('11'!C5581-'11'!C$2)/('11'!C$1-'11'!C$2)</f>
        <v>0</v>
      </c>
      <c r="D90">
        <f>('11'!E5581-'11'!E$2)/('11'!E$1-'11'!E$2)</f>
        <v>4.8673194267063995E-3</v>
      </c>
      <c r="E90">
        <f>('11'!F5581-'11'!F$2)/('11'!F$1-'11'!F$2)</f>
        <v>4.8673194267066441E-3</v>
      </c>
      <c r="F90">
        <f>('11'!G5581-'11'!G$2)/('11'!G$1-'11'!G$2)</f>
        <v>1.7316017316017316E-2</v>
      </c>
      <c r="G90">
        <f>('11'!H5581-'11'!H$2)/('11'!H$1-'11'!H$2)</f>
        <v>1.7316017316592557E-2</v>
      </c>
      <c r="H90">
        <f t="shared" si="10"/>
        <v>0</v>
      </c>
      <c r="I90">
        <f t="shared" si="7"/>
        <v>6.3658294309635294E-2</v>
      </c>
      <c r="J90">
        <f t="shared" si="8"/>
        <v>1.1440329218108285</v>
      </c>
      <c r="K90">
        <f t="shared" si="8"/>
        <v>0.40259740259740268</v>
      </c>
      <c r="L90">
        <f t="shared" si="9"/>
        <v>1.6594516594516596E-2</v>
      </c>
    </row>
    <row r="91" spans="1:12" x14ac:dyDescent="0.25">
      <c r="A91">
        <f>'11'!A5582</f>
        <v>5574</v>
      </c>
      <c r="B91">
        <f>'11'!B5582</f>
        <v>291600</v>
      </c>
      <c r="C91">
        <f>('11'!C5582-'11'!C$2)/('11'!C$1-'11'!C$2)</f>
        <v>0</v>
      </c>
      <c r="D91">
        <f>('11'!E5582-'11'!E$2)/('11'!E$1-'11'!E$2)</f>
        <v>3.4340854264225912E-3</v>
      </c>
      <c r="E91">
        <f>('11'!F5582-'11'!F$2)/('11'!F$1-'11'!F$2)</f>
        <v>3.4340854264236567E-3</v>
      </c>
      <c r="F91">
        <f>('11'!G5582-'11'!G$2)/('11'!G$1-'11'!G$2)</f>
        <v>1.7316017316017316E-2</v>
      </c>
      <c r="G91">
        <f>('11'!H5582-'11'!H$2)/('11'!H$1-'11'!H$2)</f>
        <v>1.7316017316592557E-2</v>
      </c>
      <c r="H91">
        <f t="shared" si="10"/>
        <v>0</v>
      </c>
      <c r="I91">
        <f t="shared" si="7"/>
        <v>4.7793387256988784E-2</v>
      </c>
      <c r="J91">
        <f t="shared" si="8"/>
        <v>0.89936143039603289</v>
      </c>
      <c r="K91">
        <f t="shared" si="8"/>
        <v>0.39826839826839838</v>
      </c>
      <c r="L91">
        <f t="shared" si="9"/>
        <v>1.5873015873015876E-2</v>
      </c>
    </row>
    <row r="92" spans="1:12" x14ac:dyDescent="0.25">
      <c r="A92">
        <f>'11'!A5583</f>
        <v>5575</v>
      </c>
      <c r="B92">
        <f>'11'!B5583</f>
        <v>295200</v>
      </c>
      <c r="C92">
        <f>('11'!C5583-'11'!C$2)/('11'!C$1-'11'!C$2)</f>
        <v>0</v>
      </c>
      <c r="D92">
        <f>('11'!E5583-'11'!E$2)/('11'!E$1-'11'!E$2)</f>
        <v>1.8873279409677877E-3</v>
      </c>
      <c r="E92">
        <f>('11'!F5583-'11'!F$2)/('11'!F$1-'11'!F$2)</f>
        <v>1.8873279409679234E-3</v>
      </c>
      <c r="F92">
        <f>('11'!G5583-'11'!G$2)/('11'!G$1-'11'!G$2)</f>
        <v>1.7316017316017316E-2</v>
      </c>
      <c r="G92">
        <f>('11'!H5583-'11'!H$2)/('11'!H$1-'11'!H$2)</f>
        <v>1.7316017316592557E-2</v>
      </c>
      <c r="H92">
        <f t="shared" si="10"/>
        <v>0</v>
      </c>
      <c r="I92">
        <f t="shared" si="7"/>
        <v>3.2453526323258125E-2</v>
      </c>
      <c r="J92">
        <f t="shared" si="8"/>
        <v>0.67255569745999455</v>
      </c>
      <c r="K92">
        <f t="shared" si="8"/>
        <v>0.39826839826839838</v>
      </c>
      <c r="L92">
        <f t="shared" si="9"/>
        <v>1.5873015873015876E-2</v>
      </c>
    </row>
    <row r="93" spans="1:12" x14ac:dyDescent="0.25">
      <c r="A93">
        <f>'11'!A5584</f>
        <v>5576</v>
      </c>
      <c r="B93">
        <f>'11'!B5584</f>
        <v>298800</v>
      </c>
      <c r="C93">
        <f>('11'!C5584-'11'!C$2)/('11'!C$1-'11'!C$2)</f>
        <v>0</v>
      </c>
      <c r="D93">
        <f>('11'!E5584-'11'!E$2)/('11'!E$1-'11'!E$2)</f>
        <v>4.8247481197672771E-4</v>
      </c>
      <c r="E93">
        <f>('11'!F5584-'11'!F$2)/('11'!F$1-'11'!F$2)</f>
        <v>4.8247481197661077E-4</v>
      </c>
      <c r="F93">
        <f>('11'!G5584-'11'!G$2)/('11'!G$1-'11'!G$2)</f>
        <v>1.7316017316017316E-2</v>
      </c>
      <c r="G93">
        <f>('11'!H5584-'11'!H$2)/('11'!H$1-'11'!H$2)</f>
        <v>1.7316017316592557E-2</v>
      </c>
      <c r="H93">
        <f t="shared" si="10"/>
        <v>0</v>
      </c>
      <c r="I93">
        <f t="shared" si="7"/>
        <v>1.7894139350078046E-2</v>
      </c>
      <c r="J93">
        <f t="shared" si="8"/>
        <v>0.46053639846749928</v>
      </c>
      <c r="K93">
        <f t="shared" si="8"/>
        <v>0.39826839826839838</v>
      </c>
      <c r="L93">
        <f t="shared" si="9"/>
        <v>1.6594516594516596E-2</v>
      </c>
    </row>
    <row r="94" spans="1:12" x14ac:dyDescent="0.25">
      <c r="A94">
        <f>'11'!A5585</f>
        <v>5577</v>
      </c>
      <c r="B94">
        <f>'11'!B5585</f>
        <v>302400</v>
      </c>
      <c r="C94">
        <f>('11'!C5585-'11'!C$2)/('11'!C$1-'11'!C$2)</f>
        <v>0</v>
      </c>
      <c r="D94">
        <f>('11'!E5585-'11'!E$2)/('11'!E$1-'11'!E$2)</f>
        <v>0</v>
      </c>
      <c r="E94">
        <f>('11'!F5585-'11'!F$2)/('11'!F$1-'11'!F$2)</f>
        <v>0</v>
      </c>
      <c r="F94">
        <f>('11'!G5585-'11'!G$2)/('11'!G$1-'11'!G$2)</f>
        <v>1.7316017316017316E-2</v>
      </c>
      <c r="G94">
        <f>('11'!H5585-'11'!H$2)/('11'!H$1-'11'!H$2)</f>
        <v>1.7316017316592557E-2</v>
      </c>
      <c r="H94">
        <f t="shared" si="10"/>
        <v>0</v>
      </c>
      <c r="I94">
        <f t="shared" si="7"/>
        <v>7.109408258833546E-3</v>
      </c>
      <c r="J94">
        <f t="shared" si="8"/>
        <v>0.28771108273027618</v>
      </c>
      <c r="K94">
        <f t="shared" si="8"/>
        <v>0.39826839826839838</v>
      </c>
      <c r="L94">
        <f t="shared" si="9"/>
        <v>1.6594516594516596E-2</v>
      </c>
    </row>
    <row r="95" spans="1:12" x14ac:dyDescent="0.25">
      <c r="A95">
        <f>'11'!A5586</f>
        <v>5578</v>
      </c>
      <c r="B95">
        <f>'11'!B5586</f>
        <v>306000</v>
      </c>
      <c r="C95">
        <f>('11'!C5586-'11'!C$2)/('11'!C$1-'11'!C$2)</f>
        <v>0</v>
      </c>
      <c r="D95">
        <f>('11'!E5586-'11'!E$2)/('11'!E$1-'11'!E$2)</f>
        <v>0</v>
      </c>
      <c r="E95">
        <f>('11'!F5586-'11'!F$2)/('11'!F$1-'11'!F$2)</f>
        <v>0</v>
      </c>
      <c r="F95">
        <f>('11'!G5586-'11'!G$2)/('11'!G$1-'11'!G$2)</f>
        <v>1.7316017316017316E-2</v>
      </c>
      <c r="G95">
        <f>('11'!H5586-'11'!H$2)/('11'!H$1-'11'!H$2)</f>
        <v>1.7316017316592557E-2</v>
      </c>
      <c r="H95">
        <f t="shared" si="10"/>
        <v>4.9405894123168894E-3</v>
      </c>
      <c r="I95">
        <f t="shared" si="7"/>
        <v>1.4474244359301831E-3</v>
      </c>
      <c r="J95">
        <f t="shared" si="8"/>
        <v>0.16479352916137482</v>
      </c>
      <c r="K95">
        <f t="shared" si="8"/>
        <v>0.39826839826839838</v>
      </c>
      <c r="L95">
        <f t="shared" si="9"/>
        <v>1.6594516594516592E-2</v>
      </c>
    </row>
    <row r="96" spans="1:12" x14ac:dyDescent="0.25">
      <c r="A96">
        <f>'11'!A5587</f>
        <v>5579</v>
      </c>
      <c r="B96">
        <f>'11'!B5587</f>
        <v>309600</v>
      </c>
      <c r="C96">
        <f>('11'!C5587-'11'!C$2)/('11'!C$1-'11'!C$2)</f>
        <v>0</v>
      </c>
      <c r="D96">
        <f>('11'!E5587-'11'!E$2)/('11'!E$1-'11'!E$2)</f>
        <v>0</v>
      </c>
      <c r="E96">
        <f>('11'!F5587-'11'!F$2)/('11'!F$1-'11'!F$2)</f>
        <v>0</v>
      </c>
      <c r="F96">
        <f>('11'!G5587-'11'!G$2)/('11'!G$1-'11'!G$2)</f>
        <v>1.2987012987012986E-2</v>
      </c>
      <c r="G96">
        <f>('11'!H5587-'11'!H$2)/('11'!H$1-'11'!H$2)</f>
        <v>1.298701298621404E-2</v>
      </c>
      <c r="H96">
        <f t="shared" si="10"/>
        <v>9.8811788246337788E-3</v>
      </c>
      <c r="I96">
        <f t="shared" ref="I96:I111" si="11">D96*I$8+D95*I$7+D94*I$6</f>
        <v>0</v>
      </c>
      <c r="J96">
        <f t="shared" ref="J96:K111" si="12">E96*J$8+E95*J$7+E94*J$6+E93*J$5+E92*J$4+E91*J$3</f>
        <v>7.6855399460769719E-2</v>
      </c>
      <c r="K96">
        <f t="shared" si="12"/>
        <v>0.38095238095238099</v>
      </c>
      <c r="L96">
        <f t="shared" si="9"/>
        <v>1.6594516594516596E-2</v>
      </c>
    </row>
    <row r="97" spans="1:12" x14ac:dyDescent="0.25">
      <c r="A97">
        <f>'11'!A5588</f>
        <v>5580</v>
      </c>
      <c r="B97">
        <f>'11'!B5588</f>
        <v>313200</v>
      </c>
      <c r="C97">
        <f>('11'!C5588-'11'!C$2)/('11'!C$1-'11'!C$2)</f>
        <v>0</v>
      </c>
      <c r="D97">
        <f>('11'!E5588-'11'!E$2)/('11'!E$1-'11'!E$2)</f>
        <v>0</v>
      </c>
      <c r="E97">
        <f>('11'!F5588-'11'!F$2)/('11'!F$1-'11'!F$2)</f>
        <v>0</v>
      </c>
      <c r="F97">
        <f>('11'!G5588-'11'!G$2)/('11'!G$1-'11'!G$2)</f>
        <v>1.2987012987012986E-2</v>
      </c>
      <c r="G97">
        <f>('11'!H5588-'11'!H$2)/('11'!H$1-'11'!H$2)</f>
        <v>1.298701298621404E-2</v>
      </c>
      <c r="H97">
        <f t="shared" si="10"/>
        <v>7.4108841184753341E-3</v>
      </c>
      <c r="I97">
        <f t="shared" si="11"/>
        <v>0</v>
      </c>
      <c r="J97">
        <f t="shared" si="12"/>
        <v>2.1980984816231498E-2</v>
      </c>
      <c r="K97">
        <f t="shared" si="12"/>
        <v>0.354978354978355</v>
      </c>
      <c r="L97">
        <f t="shared" si="9"/>
        <v>1.8037518037518036E-2</v>
      </c>
    </row>
    <row r="98" spans="1:12" x14ac:dyDescent="0.25">
      <c r="A98">
        <f>'11'!A5589</f>
        <v>5581</v>
      </c>
      <c r="B98">
        <f>'11'!B5589</f>
        <v>316800</v>
      </c>
      <c r="C98">
        <f>('11'!C5589-'11'!C$2)/('11'!C$1-'11'!C$2)</f>
        <v>2.4702947061584447E-3</v>
      </c>
      <c r="D98">
        <f>('11'!E5589-'11'!E$2)/('11'!E$1-'11'!E$2)</f>
        <v>0</v>
      </c>
      <c r="E98">
        <f>('11'!F5589-'11'!F$2)/('11'!F$1-'11'!F$2)</f>
        <v>0</v>
      </c>
      <c r="F98">
        <f>('11'!G5589-'11'!G$2)/('11'!G$1-'11'!G$2)</f>
        <v>1.7316017316017316E-2</v>
      </c>
      <c r="G98">
        <f>('11'!H5589-'11'!H$2)/('11'!H$1-'11'!H$2)</f>
        <v>1.7316017316592557E-2</v>
      </c>
      <c r="H98">
        <f t="shared" si="10"/>
        <v>2.4702947061584447E-3</v>
      </c>
      <c r="I98">
        <f t="shared" si="11"/>
        <v>0</v>
      </c>
      <c r="J98">
        <f t="shared" si="12"/>
        <v>2.4123740598830539E-3</v>
      </c>
      <c r="K98">
        <f t="shared" si="12"/>
        <v>0.34632034632034636</v>
      </c>
      <c r="L98">
        <f t="shared" si="9"/>
        <v>3.3910533910533912E-2</v>
      </c>
    </row>
    <row r="99" spans="1:12" x14ac:dyDescent="0.25">
      <c r="A99">
        <f>'11'!A5590</f>
        <v>5582</v>
      </c>
      <c r="B99">
        <f>'11'!B5590</f>
        <v>320400</v>
      </c>
      <c r="C99">
        <f>('11'!C5590-'11'!C$2)/('11'!C$1-'11'!C$2)</f>
        <v>2.4702947061584447E-3</v>
      </c>
      <c r="D99">
        <f>('11'!E5590-'11'!E$2)/('11'!E$1-'11'!E$2)</f>
        <v>0</v>
      </c>
      <c r="E99">
        <f>('11'!F5590-'11'!F$2)/('11'!F$1-'11'!F$2)</f>
        <v>0</v>
      </c>
      <c r="F99">
        <f>('11'!G5590-'11'!G$2)/('11'!G$1-'11'!G$2)</f>
        <v>2.1645021645021648E-2</v>
      </c>
      <c r="G99">
        <f>('11'!H5590-'11'!H$2)/('11'!H$1-'11'!H$2)</f>
        <v>2.1645021644510321E-2</v>
      </c>
      <c r="H99">
        <f t="shared" si="10"/>
        <v>0</v>
      </c>
      <c r="I99">
        <f t="shared" si="11"/>
        <v>0</v>
      </c>
      <c r="J99">
        <f t="shared" si="12"/>
        <v>0</v>
      </c>
      <c r="K99">
        <f t="shared" si="12"/>
        <v>0.37662337662337669</v>
      </c>
      <c r="L99">
        <f t="shared" si="9"/>
        <v>5.844155844155844E-2</v>
      </c>
    </row>
    <row r="100" spans="1:12" x14ac:dyDescent="0.25">
      <c r="A100">
        <f>'11'!A5591</f>
        <v>5583</v>
      </c>
      <c r="B100">
        <f>'11'!B5591</f>
        <v>324000</v>
      </c>
      <c r="C100">
        <f>('11'!C5591-'11'!C$2)/('11'!C$1-'11'!C$2)</f>
        <v>0</v>
      </c>
      <c r="D100">
        <f>('11'!E5591-'11'!E$2)/('11'!E$1-'11'!E$2)</f>
        <v>0</v>
      </c>
      <c r="E100">
        <f>('11'!F5591-'11'!F$2)/('11'!F$1-'11'!F$2)</f>
        <v>0</v>
      </c>
      <c r="F100">
        <f>('11'!G5591-'11'!G$2)/('11'!G$1-'11'!G$2)</f>
        <v>1.7316017316017316E-2</v>
      </c>
      <c r="G100">
        <f>('11'!H5591-'11'!H$2)/('11'!H$1-'11'!H$2)</f>
        <v>1.7316017316592557E-2</v>
      </c>
      <c r="H100">
        <f t="shared" si="10"/>
        <v>9.8811788246337788E-3</v>
      </c>
      <c r="I100">
        <f t="shared" si="11"/>
        <v>0</v>
      </c>
      <c r="J100">
        <f t="shared" si="12"/>
        <v>0</v>
      </c>
      <c r="K100">
        <f t="shared" si="12"/>
        <v>0.39826839826839838</v>
      </c>
      <c r="L100">
        <f t="shared" si="9"/>
        <v>8.0086580086580095E-2</v>
      </c>
    </row>
    <row r="101" spans="1:12" x14ac:dyDescent="0.25">
      <c r="A101">
        <f>'11'!A5592</f>
        <v>5584</v>
      </c>
      <c r="B101">
        <f>'11'!B5592</f>
        <v>327600</v>
      </c>
      <c r="C101">
        <f>('11'!C5592-'11'!C$2)/('11'!C$1-'11'!C$2)</f>
        <v>0</v>
      </c>
      <c r="D101">
        <f>('11'!E5592-'11'!E$2)/('11'!E$1-'11'!E$2)</f>
        <v>0</v>
      </c>
      <c r="E101">
        <f>('11'!F5592-'11'!F$2)/('11'!F$1-'11'!F$2)</f>
        <v>0</v>
      </c>
      <c r="F101">
        <f>('11'!G5592-'11'!G$2)/('11'!G$1-'11'!G$2)</f>
        <v>1.7316017316017316E-2</v>
      </c>
      <c r="G101">
        <f>('11'!H5592-'11'!H$2)/('11'!H$1-'11'!H$2)</f>
        <v>1.7316017316592557E-2</v>
      </c>
      <c r="H101">
        <f t="shared" si="10"/>
        <v>0.11857414589560536</v>
      </c>
      <c r="I101">
        <f t="shared" si="11"/>
        <v>0</v>
      </c>
      <c r="J101">
        <f t="shared" si="12"/>
        <v>0</v>
      </c>
      <c r="K101">
        <f t="shared" si="12"/>
        <v>0.40692640692640702</v>
      </c>
      <c r="L101">
        <f t="shared" si="9"/>
        <v>9.0187590187590191E-2</v>
      </c>
    </row>
    <row r="102" spans="1:12" x14ac:dyDescent="0.25">
      <c r="A102">
        <f>'11'!A5593</f>
        <v>5585</v>
      </c>
      <c r="B102">
        <f>'11'!B5593</f>
        <v>331200</v>
      </c>
      <c r="C102">
        <f>('11'!C5593-'11'!C$2)/('11'!C$1-'11'!C$2)</f>
        <v>0</v>
      </c>
      <c r="D102">
        <f>('11'!E5593-'11'!E$2)/('11'!E$1-'11'!E$2)</f>
        <v>0</v>
      </c>
      <c r="E102">
        <f>('11'!F5593-'11'!F$2)/('11'!F$1-'11'!F$2)</f>
        <v>0</v>
      </c>
      <c r="F102">
        <f>('11'!G5593-'11'!G$2)/('11'!G$1-'11'!G$2)</f>
        <v>1.2987012987012986E-2</v>
      </c>
      <c r="G102">
        <f>('11'!H5593-'11'!H$2)/('11'!H$1-'11'!H$2)</f>
        <v>1.298701298621404E-2</v>
      </c>
      <c r="H102">
        <f t="shared" si="10"/>
        <v>0.19762357649267559</v>
      </c>
      <c r="I102">
        <f t="shared" si="11"/>
        <v>0</v>
      </c>
      <c r="J102">
        <f t="shared" si="12"/>
        <v>0</v>
      </c>
      <c r="K102">
        <f t="shared" si="12"/>
        <v>0.38961038961038963</v>
      </c>
      <c r="L102">
        <f t="shared" si="9"/>
        <v>9.5959595959595967E-2</v>
      </c>
    </row>
    <row r="103" spans="1:12" x14ac:dyDescent="0.25">
      <c r="A103">
        <f>'11'!A5594</f>
        <v>5586</v>
      </c>
      <c r="B103">
        <f>'11'!B5594</f>
        <v>334800</v>
      </c>
      <c r="C103">
        <f>('11'!C5594-'11'!C$2)/('11'!C$1-'11'!C$2)</f>
        <v>4.9405894123168894E-3</v>
      </c>
      <c r="D103">
        <f>('11'!E5594-'11'!E$2)/('11'!E$1-'11'!E$2)</f>
        <v>0</v>
      </c>
      <c r="E103">
        <f>('11'!F5594-'11'!F$2)/('11'!F$1-'11'!F$2)</f>
        <v>0</v>
      </c>
      <c r="F103">
        <f>('11'!G5594-'11'!G$2)/('11'!G$1-'11'!G$2)</f>
        <v>2.1645021645021648E-2</v>
      </c>
      <c r="G103">
        <f>('11'!H5594-'11'!H$2)/('11'!H$1-'11'!H$2)</f>
        <v>2.1645021644510321E-2</v>
      </c>
      <c r="H103">
        <f t="shared" si="10"/>
        <v>0.19268298708035869</v>
      </c>
      <c r="I103">
        <f t="shared" si="11"/>
        <v>0</v>
      </c>
      <c r="J103">
        <f t="shared" si="12"/>
        <v>0</v>
      </c>
      <c r="K103">
        <f t="shared" si="12"/>
        <v>0.40259740259740268</v>
      </c>
      <c r="L103">
        <f t="shared" si="9"/>
        <v>0.1067821067821068</v>
      </c>
    </row>
    <row r="104" spans="1:12" x14ac:dyDescent="0.25">
      <c r="A104">
        <f>'11'!A5595</f>
        <v>5587</v>
      </c>
      <c r="B104">
        <f>'11'!B5595</f>
        <v>338400</v>
      </c>
      <c r="C104">
        <f>('11'!C5595-'11'!C$2)/('11'!C$1-'11'!C$2)</f>
        <v>5.4346483535485789E-2</v>
      </c>
      <c r="D104">
        <f>('11'!E5595-'11'!E$2)/('11'!E$1-'11'!E$2)</f>
        <v>1.4190435646374345E-5</v>
      </c>
      <c r="E104">
        <f>('11'!F5595-'11'!F$2)/('11'!F$1-'11'!F$2)</f>
        <v>1.4190435646845395E-5</v>
      </c>
      <c r="F104">
        <f>('11'!G5595-'11'!G$2)/('11'!G$1-'11'!G$2)</f>
        <v>0.11255411255411256</v>
      </c>
      <c r="G104">
        <f>('11'!H5595-'11'!H$2)/('11'!H$1-'11'!H$2)</f>
        <v>0.11255411255293012</v>
      </c>
      <c r="H104">
        <f t="shared" si="10"/>
        <v>0.17539092413724958</v>
      </c>
      <c r="I104">
        <f t="shared" si="11"/>
        <v>5.676174258549738E-5</v>
      </c>
      <c r="J104">
        <f t="shared" si="12"/>
        <v>4.2571306940536186E-4</v>
      </c>
      <c r="K104">
        <f t="shared" si="12"/>
        <v>0.78354978354978366</v>
      </c>
      <c r="L104">
        <f t="shared" si="9"/>
        <v>0.10606060606060606</v>
      </c>
    </row>
    <row r="105" spans="1:12" x14ac:dyDescent="0.25">
      <c r="A105">
        <f>'11'!A5596</f>
        <v>5588</v>
      </c>
      <c r="B105">
        <f>'11'!B5596</f>
        <v>342000</v>
      </c>
      <c r="C105">
        <f>('11'!C5596-'11'!C$2)/('11'!C$1-'11'!C$2)</f>
        <v>4.1995010004693557E-2</v>
      </c>
      <c r="D105">
        <f>('11'!E5596-'11'!E$2)/('11'!E$1-'11'!E$2)</f>
        <v>0</v>
      </c>
      <c r="E105">
        <f>('11'!F5596-'11'!F$2)/('11'!F$1-'11'!F$2)</f>
        <v>0</v>
      </c>
      <c r="F105">
        <f>('11'!G5596-'11'!G$2)/('11'!G$1-'11'!G$2)</f>
        <v>0.16883116883116883</v>
      </c>
      <c r="G105">
        <f>('11'!H5596-'11'!H$2)/('11'!H$1-'11'!H$2)</f>
        <v>0.16883116883062554</v>
      </c>
      <c r="H105">
        <f t="shared" si="10"/>
        <v>0.19515328178651714</v>
      </c>
      <c r="I105">
        <f t="shared" si="11"/>
        <v>4.2571306939123033E-5</v>
      </c>
      <c r="J105">
        <f t="shared" si="12"/>
        <v>4.5409394069905265E-4</v>
      </c>
      <c r="K105">
        <f t="shared" si="12"/>
        <v>1.5887445887445888</v>
      </c>
      <c r="L105">
        <f t="shared" si="9"/>
        <v>0.15295815295815296</v>
      </c>
    </row>
    <row r="106" spans="1:12" x14ac:dyDescent="0.25">
      <c r="A106">
        <f>'11'!A5597</f>
        <v>5589</v>
      </c>
      <c r="B106">
        <f>'11'!B5597</f>
        <v>345600</v>
      </c>
      <c r="C106">
        <f>('11'!C5597-'11'!C$2)/('11'!C$1-'11'!C$2)</f>
        <v>2.7173241767742894E-2</v>
      </c>
      <c r="D106">
        <f>('11'!E5597-'11'!E$2)/('11'!E$1-'11'!E$2)</f>
        <v>0</v>
      </c>
      <c r="E106">
        <f>('11'!F5597-'11'!F$2)/('11'!F$1-'11'!F$2)</f>
        <v>0</v>
      </c>
      <c r="F106">
        <f>('11'!G5597-'11'!G$2)/('11'!G$1-'11'!G$2)</f>
        <v>0.14718614718614717</v>
      </c>
      <c r="G106">
        <f>('11'!H5597-'11'!H$2)/('11'!H$1-'11'!H$2)</f>
        <v>0.151515151514033</v>
      </c>
      <c r="H106">
        <f t="shared" si="10"/>
        <v>0.21738593414194313</v>
      </c>
      <c r="I106">
        <f t="shared" si="11"/>
        <v>4.2571306939123033E-5</v>
      </c>
      <c r="J106">
        <f t="shared" si="12"/>
        <v>2.8380871293690789E-4</v>
      </c>
      <c r="K106">
        <f t="shared" si="12"/>
        <v>2.3982683982683985</v>
      </c>
      <c r="L106">
        <f t="shared" si="9"/>
        <v>0.18759018759018761</v>
      </c>
    </row>
    <row r="107" spans="1:12" x14ac:dyDescent="0.25">
      <c r="A107">
        <f>'11'!A5598</f>
        <v>5590</v>
      </c>
      <c r="B107">
        <f>'11'!B5598</f>
        <v>349200</v>
      </c>
      <c r="C107">
        <f>('11'!C5598-'11'!C$2)/('11'!C$1-'11'!C$2)</f>
        <v>3.9524715298535115E-2</v>
      </c>
      <c r="D107">
        <f>('11'!E5598-'11'!E$2)/('11'!E$1-'11'!E$2)</f>
        <v>0</v>
      </c>
      <c r="E107">
        <f>('11'!F5598-'11'!F$2)/('11'!F$1-'11'!F$2)</f>
        <v>0</v>
      </c>
      <c r="F107">
        <f>('11'!G5598-'11'!G$2)/('11'!G$1-'11'!G$2)</f>
        <v>7.792207792207792E-2</v>
      </c>
      <c r="G107">
        <f>('11'!H5598-'11'!H$2)/('11'!H$1-'11'!H$2)</f>
        <v>7.7922077922205749E-2</v>
      </c>
      <c r="H107">
        <f t="shared" si="10"/>
        <v>0.25691064944047826</v>
      </c>
      <c r="I107">
        <f t="shared" si="11"/>
        <v>0</v>
      </c>
      <c r="J107">
        <f t="shared" si="12"/>
        <v>3.1218958423059868E-4</v>
      </c>
      <c r="K107">
        <f t="shared" si="12"/>
        <v>2.6233766233766236</v>
      </c>
      <c r="L107">
        <f t="shared" si="9"/>
        <v>0.17460317460317462</v>
      </c>
    </row>
    <row r="108" spans="1:12" x14ac:dyDescent="0.25">
      <c r="A108">
        <f>'11'!A5599</f>
        <v>5591</v>
      </c>
      <c r="B108">
        <f>'11'!B5599</f>
        <v>352800</v>
      </c>
      <c r="C108">
        <f>('11'!C5599-'11'!C$2)/('11'!C$1-'11'!C$2)</f>
        <v>4.4465304710852006E-2</v>
      </c>
      <c r="D108">
        <f>('11'!E5599-'11'!E$2)/('11'!E$1-'11'!E$2)</f>
        <v>0</v>
      </c>
      <c r="E108">
        <f>('11'!F5599-'11'!F$2)/('11'!F$1-'11'!F$2)</f>
        <v>0</v>
      </c>
      <c r="F108">
        <f>('11'!G5599-'11'!G$2)/('11'!G$1-'11'!G$2)</f>
        <v>4.7619047619047623E-2</v>
      </c>
      <c r="G108">
        <f>('11'!H5599-'11'!H$2)/('11'!H$1-'11'!H$2)</f>
        <v>4.7619047619399155E-2</v>
      </c>
      <c r="H108">
        <f t="shared" si="10"/>
        <v>0.31125713297596402</v>
      </c>
      <c r="I108">
        <f t="shared" si="11"/>
        <v>0</v>
      </c>
      <c r="J108">
        <f t="shared" si="12"/>
        <v>3.689513268179803E-4</v>
      </c>
      <c r="K108">
        <f t="shared" si="12"/>
        <v>2.4069264069264067</v>
      </c>
      <c r="L108">
        <f t="shared" si="9"/>
        <v>0.16666666666666666</v>
      </c>
    </row>
    <row r="109" spans="1:12" x14ac:dyDescent="0.25">
      <c r="A109">
        <f>'11'!A5600</f>
        <v>5592</v>
      </c>
      <c r="B109">
        <f>'11'!B5600</f>
        <v>356400</v>
      </c>
      <c r="C109">
        <f>('11'!C5600-'11'!C$2)/('11'!C$1-'11'!C$2)</f>
        <v>4.4465304710852006E-2</v>
      </c>
      <c r="D109">
        <f>('11'!E5600-'11'!E$2)/('11'!E$1-'11'!E$2)</f>
        <v>3.2212288917269761E-3</v>
      </c>
      <c r="E109">
        <f>('11'!F5600-'11'!F$2)/('11'!F$1-'11'!F$2)</f>
        <v>3.2212288917270256E-3</v>
      </c>
      <c r="F109">
        <f>('11'!G5600-'11'!G$2)/('11'!G$1-'11'!G$2)</f>
        <v>8.658008658008659E-2</v>
      </c>
      <c r="G109">
        <f>('11'!H5600-'11'!H$2)/('11'!H$1-'11'!H$2)</f>
        <v>8.6580086580502036E-2</v>
      </c>
      <c r="H109">
        <f t="shared" si="10"/>
        <v>0.37795509004224204</v>
      </c>
      <c r="I109">
        <f t="shared" si="11"/>
        <v>1.2884915566907905E-2</v>
      </c>
      <c r="J109">
        <f t="shared" si="12"/>
        <v>9.6707818930045E-2</v>
      </c>
      <c r="K109">
        <f t="shared" si="12"/>
        <v>2.16017316017316</v>
      </c>
      <c r="L109">
        <f t="shared" si="9"/>
        <v>0.15223665223665225</v>
      </c>
    </row>
    <row r="110" spans="1:12" x14ac:dyDescent="0.25">
      <c r="A110">
        <f>'11'!A5601</f>
        <v>5593</v>
      </c>
      <c r="B110">
        <f>'11'!B5601</f>
        <v>360000</v>
      </c>
      <c r="C110">
        <f>('11'!C5601-'11'!C$2)/('11'!C$1-'11'!C$2)</f>
        <v>6.1757367653961115E-2</v>
      </c>
      <c r="D110">
        <f>('11'!E5601-'11'!E$2)/('11'!E$1-'11'!E$2)</f>
        <v>1.5268908755498795E-2</v>
      </c>
      <c r="E110">
        <f>('11'!F5601-'11'!F$2)/('11'!F$1-'11'!F$2)</f>
        <v>1.5268908755499482E-2</v>
      </c>
      <c r="F110">
        <f>('11'!G5601-'11'!G$2)/('11'!G$1-'11'!G$2)</f>
        <v>0.10822510822510824</v>
      </c>
      <c r="G110">
        <f>('11'!H5601-'11'!H$2)/('11'!H$1-'11'!H$2)</f>
        <v>0.10822510822501236</v>
      </c>
      <c r="H110">
        <f t="shared" si="10"/>
        <v>0.41747980534077711</v>
      </c>
      <c r="I110">
        <f t="shared" si="11"/>
        <v>7.0739321697176102E-2</v>
      </c>
      <c r="J110">
        <f t="shared" si="12"/>
        <v>0.56114658720024924</v>
      </c>
      <c r="K110">
        <f t="shared" si="12"/>
        <v>2.0822510822510827</v>
      </c>
      <c r="L110">
        <f t="shared" si="9"/>
        <v>0.13419913419913421</v>
      </c>
    </row>
    <row r="111" spans="1:12" x14ac:dyDescent="0.25">
      <c r="A111">
        <f>'11'!A5602</f>
        <v>5594</v>
      </c>
      <c r="B111">
        <f>'11'!B5602</f>
        <v>363600</v>
      </c>
      <c r="C111">
        <f>('11'!C5602-'11'!C$2)/('11'!C$1-'11'!C$2)</f>
        <v>7.1638546478594897E-2</v>
      </c>
      <c r="D111">
        <f>('11'!E5602-'11'!E$2)/('11'!E$1-'11'!E$2)</f>
        <v>3.6171420462608204E-2</v>
      </c>
      <c r="E111">
        <f>('11'!F5602-'11'!F$2)/('11'!F$1-'11'!F$2)</f>
        <v>3.6171420462609044E-2</v>
      </c>
      <c r="F111">
        <f>('11'!G5602-'11'!G$2)/('11'!G$1-'11'!G$2)</f>
        <v>0.45021645021645024</v>
      </c>
      <c r="G111">
        <f>('11'!H5602-'11'!H$2)/('11'!H$1-'11'!H$2)</f>
        <v>0.45021645021664197</v>
      </c>
      <c r="H111">
        <f t="shared" si="10"/>
        <v>0.40759862651614337</v>
      </c>
      <c r="I111">
        <f t="shared" si="11"/>
        <v>0.20015609479211011</v>
      </c>
      <c r="J111">
        <f t="shared" si="12"/>
        <v>1.6381722718887952</v>
      </c>
      <c r="K111">
        <f t="shared" si="12"/>
        <v>3.4935064935064939</v>
      </c>
      <c r="L111">
        <f t="shared" si="9"/>
        <v>5.9163059163059167E-2</v>
      </c>
    </row>
    <row r="112" spans="1:12" x14ac:dyDescent="0.25">
      <c r="A112">
        <f>'11'!A5603</f>
        <v>5595</v>
      </c>
      <c r="B112">
        <f>'11'!B5603</f>
        <v>367200</v>
      </c>
      <c r="C112">
        <f>('11'!C5603-'11'!C$2)/('11'!C$1-'11'!C$2)</f>
        <v>8.6460314715545564E-2</v>
      </c>
      <c r="D112">
        <f>('11'!E5603-'11'!E$2)/('11'!E$1-'11'!E$2)</f>
        <v>7.2016460905349786E-2</v>
      </c>
      <c r="E112">
        <f>('11'!F5603-'11'!F$2)/('11'!F$1-'11'!F$2)</f>
        <v>7.2016460905350729E-2</v>
      </c>
      <c r="F112">
        <f>('11'!G5603-'11'!G$2)/('11'!G$1-'11'!G$2)</f>
        <v>0.354978354978355</v>
      </c>
      <c r="G112">
        <f>('11'!H5603-'11'!H$2)/('11'!H$1-'11'!H$2)</f>
        <v>0.35497835497784364</v>
      </c>
      <c r="H112">
        <f t="shared" si="10"/>
        <v>0.39277685827919268</v>
      </c>
      <c r="I112">
        <f t="shared" ref="I112:I127" si="13">D112*I$8+D111*I$7+D110*I$6</f>
        <v>0.44238683127572015</v>
      </c>
      <c r="J112">
        <f t="shared" ref="J112:K127" si="14">E112*J$8+E111*J$7+E110*J$6+E109*J$5+E108*J$4+E107*J$3</f>
        <v>3.6942244926919958</v>
      </c>
      <c r="K112">
        <f t="shared" si="14"/>
        <v>5.2510822510822512</v>
      </c>
      <c r="L112">
        <f t="shared" si="9"/>
        <v>0</v>
      </c>
    </row>
    <row r="113" spans="1:12" x14ac:dyDescent="0.25">
      <c r="A113">
        <f>'11'!A5604</f>
        <v>5596</v>
      </c>
      <c r="B113">
        <f>'11'!B5604</f>
        <v>370800</v>
      </c>
      <c r="C113">
        <f>('11'!C5604-'11'!C$2)/('11'!C$1-'11'!C$2)</f>
        <v>8.6460314715545564E-2</v>
      </c>
      <c r="D113">
        <f>('11'!E5604-'11'!E$2)/('11'!E$1-'11'!E$2)</f>
        <v>0.11226053639846745</v>
      </c>
      <c r="E113">
        <f>('11'!F5604-'11'!F$2)/('11'!F$1-'11'!F$2)</f>
        <v>0.11226053639846727</v>
      </c>
      <c r="F113">
        <f>('11'!G5604-'11'!G$2)/('11'!G$1-'11'!G$2)</f>
        <v>0</v>
      </c>
      <c r="G113">
        <f>('11'!H5604-'11'!H$2)/('11'!H$1-'11'!H$2)</f>
        <v>0</v>
      </c>
      <c r="H113">
        <f t="shared" si="10"/>
        <v>0.36560361651144979</v>
      </c>
      <c r="I113">
        <f t="shared" si="13"/>
        <v>0.77360578969774374</v>
      </c>
      <c r="J113">
        <f t="shared" si="14"/>
        <v>6.8154391939833134</v>
      </c>
      <c r="K113">
        <f t="shared" si="14"/>
        <v>5.4632034632034632</v>
      </c>
      <c r="L113">
        <f t="shared" si="9"/>
        <v>0</v>
      </c>
    </row>
    <row r="114" spans="1:12" x14ac:dyDescent="0.25">
      <c r="A114">
        <f>'11'!A5605</f>
        <v>5597</v>
      </c>
      <c r="B114">
        <f>'11'!B5605</f>
        <v>374400</v>
      </c>
      <c r="C114">
        <f>('11'!C5605-'11'!C$2)/('11'!C$1-'11'!C$2)</f>
        <v>7.4108841184753332E-2</v>
      </c>
      <c r="D114">
        <f>('11'!E5605-'11'!E$2)/('11'!E$1-'11'!E$2)</f>
        <v>0.15463317723854123</v>
      </c>
      <c r="E114">
        <f>('11'!F5605-'11'!F$2)/('11'!F$1-'11'!F$2)</f>
        <v>0.15463317723854206</v>
      </c>
      <c r="F114">
        <f>('11'!G5605-'11'!G$2)/('11'!G$1-'11'!G$2)</f>
        <v>0</v>
      </c>
      <c r="G114">
        <f>('11'!H5605-'11'!H$2)/('11'!H$1-'11'!H$2)</f>
        <v>0</v>
      </c>
      <c r="H114">
        <f t="shared" si="10"/>
        <v>0.31125713297596402</v>
      </c>
      <c r="I114">
        <f t="shared" si="13"/>
        <v>1.1713637008656166</v>
      </c>
      <c r="J114">
        <f t="shared" si="14"/>
        <v>10.880530722293251</v>
      </c>
      <c r="K114">
        <f t="shared" si="14"/>
        <v>3.8917748917748924</v>
      </c>
      <c r="L114">
        <f t="shared" si="9"/>
        <v>0</v>
      </c>
    </row>
    <row r="115" spans="1:12" x14ac:dyDescent="0.25">
      <c r="A115">
        <f>'11'!A5606</f>
        <v>5598</v>
      </c>
      <c r="B115">
        <f>'11'!B5606</f>
        <v>378000</v>
      </c>
      <c r="C115">
        <f>('11'!C5606-'11'!C$2)/('11'!C$1-'11'!C$2)</f>
        <v>7.904943059707023E-2</v>
      </c>
      <c r="D115">
        <f>('11'!E5606-'11'!E$2)/('11'!E$1-'11'!E$2)</f>
        <v>0.1985100042571307</v>
      </c>
      <c r="E115">
        <f>('11'!F5606-'11'!F$2)/('11'!F$1-'11'!F$2)</f>
        <v>0.19851000425713206</v>
      </c>
      <c r="F115">
        <f>('11'!G5606-'11'!G$2)/('11'!G$1-'11'!G$2)</f>
        <v>0</v>
      </c>
      <c r="G115">
        <f>('11'!H5606-'11'!H$2)/('11'!H$1-'11'!H$2)</f>
        <v>0</v>
      </c>
      <c r="H115">
        <f t="shared" si="10"/>
        <v>0.21491563943578471</v>
      </c>
      <c r="I115">
        <f t="shared" si="13"/>
        <v>1.5947211579395488</v>
      </c>
      <c r="J115">
        <f t="shared" si="14"/>
        <v>15.749936143039703</v>
      </c>
      <c r="K115">
        <f t="shared" si="14"/>
        <v>2.5238095238095242</v>
      </c>
      <c r="L115">
        <f t="shared" si="9"/>
        <v>0</v>
      </c>
    </row>
    <row r="116" spans="1:12" x14ac:dyDescent="0.25">
      <c r="A116">
        <f>'11'!A5607</f>
        <v>5599</v>
      </c>
      <c r="B116">
        <f>'11'!B5607</f>
        <v>381600</v>
      </c>
      <c r="C116">
        <f>('11'!C5607-'11'!C$2)/('11'!C$1-'11'!C$2)</f>
        <v>6.6697957066278013E-2</v>
      </c>
      <c r="D116">
        <f>('11'!E5607-'11'!E$2)/('11'!E$1-'11'!E$2)</f>
        <v>0.2271604938271605</v>
      </c>
      <c r="E116">
        <f>('11'!F5607-'11'!F$2)/('11'!F$1-'11'!F$2)</f>
        <v>0.22716049382716108</v>
      </c>
      <c r="F116">
        <f>('11'!G5607-'11'!G$2)/('11'!G$1-'11'!G$2)</f>
        <v>0</v>
      </c>
      <c r="G116">
        <f>('11'!H5607-'11'!H$2)/('11'!H$1-'11'!H$2)</f>
        <v>0</v>
      </c>
      <c r="H116">
        <f t="shared" si="10"/>
        <v>0.133395914132556</v>
      </c>
      <c r="I116">
        <f t="shared" si="13"/>
        <v>1.9680715197956578</v>
      </c>
      <c r="J116">
        <f t="shared" si="14"/>
        <v>20.782815382432343</v>
      </c>
      <c r="K116">
        <f t="shared" si="14"/>
        <v>1.5151515151515154</v>
      </c>
      <c r="L116">
        <f t="shared" si="9"/>
        <v>0</v>
      </c>
    </row>
    <row r="117" spans="1:12" x14ac:dyDescent="0.25">
      <c r="A117">
        <f>'11'!A5608</f>
        <v>5600</v>
      </c>
      <c r="B117">
        <f>'11'!B5608</f>
        <v>385200</v>
      </c>
      <c r="C117">
        <f>('11'!C5608-'11'!C$2)/('11'!C$1-'11'!C$2)</f>
        <v>4.9405894123168891E-2</v>
      </c>
      <c r="D117">
        <f>('11'!E5608-'11'!E$2)/('11'!E$1-'11'!E$2)</f>
        <v>0.2428125443451114</v>
      </c>
      <c r="E117">
        <f>('11'!F5608-'11'!F$2)/('11'!F$1-'11'!F$2)</f>
        <v>0.24282673478075811</v>
      </c>
      <c r="F117">
        <f>('11'!G5608-'11'!G$2)/('11'!G$1-'11'!G$2)</f>
        <v>0</v>
      </c>
      <c r="G117">
        <f>('11'!H5608-'11'!H$2)/('11'!H$1-'11'!H$2)</f>
        <v>0</v>
      </c>
      <c r="H117">
        <f t="shared" si="10"/>
        <v>8.8930609421703999E-2</v>
      </c>
      <c r="I117">
        <f t="shared" si="13"/>
        <v>2.248261671633319</v>
      </c>
      <c r="J117">
        <f t="shared" si="14"/>
        <v>25.204924081169363</v>
      </c>
      <c r="K117">
        <f t="shared" si="14"/>
        <v>0.354978354978355</v>
      </c>
      <c r="L117">
        <f t="shared" si="9"/>
        <v>0</v>
      </c>
    </row>
    <row r="118" spans="1:12" x14ac:dyDescent="0.25">
      <c r="A118">
        <f>'11'!A5609</f>
        <v>5601</v>
      </c>
      <c r="B118">
        <f>'11'!B5609</f>
        <v>388800</v>
      </c>
      <c r="C118">
        <f>('11'!C5609-'11'!C$2)/('11'!C$1-'11'!C$2)</f>
        <v>2.4702947061584445E-2</v>
      </c>
      <c r="D118">
        <f>('11'!E5609-'11'!E$2)/('11'!E$1-'11'!E$2)</f>
        <v>0.24905633602951613</v>
      </c>
      <c r="E118">
        <f>('11'!F5609-'11'!F$2)/('11'!F$1-'11'!F$2)</f>
        <v>0.24905633602951754</v>
      </c>
      <c r="F118">
        <f>('11'!G5609-'11'!G$2)/('11'!G$1-'11'!G$2)</f>
        <v>0</v>
      </c>
      <c r="G118">
        <f>('11'!H5609-'11'!H$2)/('11'!H$1-'11'!H$2)</f>
        <v>0</v>
      </c>
      <c r="H118">
        <f t="shared" si="10"/>
        <v>8.1519725303228679E-2</v>
      </c>
      <c r="I118">
        <f t="shared" si="13"/>
        <v>2.4061444586348801</v>
      </c>
      <c r="J118">
        <f t="shared" si="14"/>
        <v>28.734340854264346</v>
      </c>
      <c r="K118">
        <f t="shared" si="14"/>
        <v>0</v>
      </c>
      <c r="L118">
        <f t="shared" si="9"/>
        <v>0</v>
      </c>
    </row>
    <row r="119" spans="1:12" x14ac:dyDescent="0.25">
      <c r="A119">
        <f>'11'!A5610</f>
        <v>5602</v>
      </c>
      <c r="B119">
        <f>'11'!B5610</f>
        <v>392400</v>
      </c>
      <c r="C119">
        <f>('11'!C5610-'11'!C$2)/('11'!C$1-'11'!C$2)</f>
        <v>1.7292062943109112E-2</v>
      </c>
      <c r="D119">
        <f>('11'!E5610-'11'!E$2)/('11'!E$1-'11'!E$2)</f>
        <v>0.24728253157371932</v>
      </c>
      <c r="E119">
        <f>('11'!F5610-'11'!F$2)/('11'!F$1-'11'!F$2)</f>
        <v>0.24728253157372035</v>
      </c>
      <c r="F119">
        <f>('11'!G5610-'11'!G$2)/('11'!G$1-'11'!G$2)</f>
        <v>0</v>
      </c>
      <c r="G119">
        <f>('11'!H5610-'11'!H$2)/('11'!H$1-'11'!H$2)</f>
        <v>0</v>
      </c>
      <c r="H119">
        <f t="shared" si="10"/>
        <v>5.9287072947802666E-2</v>
      </c>
      <c r="I119">
        <f t="shared" si="13"/>
        <v>2.4647367674187599</v>
      </c>
      <c r="J119">
        <f t="shared" si="14"/>
        <v>31.176770256847018</v>
      </c>
      <c r="K119">
        <f t="shared" si="14"/>
        <v>0</v>
      </c>
      <c r="L119">
        <f t="shared" si="9"/>
        <v>0</v>
      </c>
    </row>
    <row r="120" spans="1:12" x14ac:dyDescent="0.25">
      <c r="A120">
        <f>'11'!A5611</f>
        <v>5603</v>
      </c>
      <c r="B120">
        <f>'11'!B5611</f>
        <v>396000</v>
      </c>
      <c r="C120">
        <f>('11'!C5611-'11'!C$2)/('11'!C$1-'11'!C$2)</f>
        <v>1.4821768236950666E-2</v>
      </c>
      <c r="D120">
        <f>('11'!E5611-'11'!E$2)/('11'!E$1-'11'!E$2)</f>
        <v>0.2402156946218249</v>
      </c>
      <c r="E120">
        <f>('11'!F5611-'11'!F$2)/('11'!F$1-'11'!F$2)</f>
        <v>0.24021569462182527</v>
      </c>
      <c r="F120">
        <f>('11'!G5611-'11'!G$2)/('11'!G$1-'11'!G$2)</f>
        <v>0</v>
      </c>
      <c r="G120">
        <f>('11'!H5611-'11'!H$2)/('11'!H$1-'11'!H$2)</f>
        <v>0</v>
      </c>
      <c r="H120">
        <f t="shared" si="10"/>
        <v>3.7054420592376666E-2</v>
      </c>
      <c r="I120">
        <f t="shared" si="13"/>
        <v>2.4498793812970061</v>
      </c>
      <c r="J120">
        <f t="shared" si="14"/>
        <v>32.341549595572687</v>
      </c>
      <c r="K120">
        <f t="shared" si="14"/>
        <v>0</v>
      </c>
      <c r="L120">
        <f t="shared" si="9"/>
        <v>0</v>
      </c>
    </row>
    <row r="121" spans="1:12" x14ac:dyDescent="0.25">
      <c r="A121">
        <f>'11'!A5612</f>
        <v>5604</v>
      </c>
      <c r="B121">
        <f>'11'!B5612</f>
        <v>399600</v>
      </c>
      <c r="C121">
        <f>('11'!C5612-'11'!C$2)/('11'!C$1-'11'!C$2)</f>
        <v>1.7292062943109112E-2</v>
      </c>
      <c r="D121">
        <f>('11'!E5612-'11'!E$2)/('11'!E$1-'11'!E$2)</f>
        <v>0.23243933588761176</v>
      </c>
      <c r="E121">
        <f>('11'!F5612-'11'!F$2)/('11'!F$1-'11'!F$2)</f>
        <v>0.23243933588761212</v>
      </c>
      <c r="F121">
        <f>('11'!G5612-'11'!G$2)/('11'!G$1-'11'!G$2)</f>
        <v>0</v>
      </c>
      <c r="G121">
        <f>('11'!H5612-'11'!H$2)/('11'!H$1-'11'!H$2)</f>
        <v>0</v>
      </c>
      <c r="H121">
        <f t="shared" si="10"/>
        <v>3.4584125886218224E-2</v>
      </c>
      <c r="I121">
        <f t="shared" si="13"/>
        <v>2.3922520221370798</v>
      </c>
      <c r="J121">
        <f t="shared" si="14"/>
        <v>32.534269902086081</v>
      </c>
      <c r="K121">
        <f t="shared" si="14"/>
        <v>0</v>
      </c>
      <c r="L121">
        <f t="shared" si="9"/>
        <v>0</v>
      </c>
    </row>
    <row r="122" spans="1:12" x14ac:dyDescent="0.25">
      <c r="A122">
        <f>'11'!A5613</f>
        <v>5605</v>
      </c>
      <c r="B122">
        <f>'11'!B5613</f>
        <v>403200</v>
      </c>
      <c r="C122">
        <f>('11'!C5613-'11'!C$2)/('11'!C$1-'11'!C$2)</f>
        <v>4.9405894123168894E-3</v>
      </c>
      <c r="D122">
        <f>('11'!E5613-'11'!E$2)/('11'!E$1-'11'!E$2)</f>
        <v>0.21772385412232156</v>
      </c>
      <c r="E122">
        <f>('11'!F5613-'11'!F$2)/('11'!F$1-'11'!F$2)</f>
        <v>0.21772385412232145</v>
      </c>
      <c r="F122">
        <f>('11'!G5613-'11'!G$2)/('11'!G$1-'11'!G$2)</f>
        <v>0</v>
      </c>
      <c r="G122">
        <f>('11'!H5613-'11'!H$2)/('11'!H$1-'11'!H$2)</f>
        <v>0</v>
      </c>
      <c r="H122">
        <f t="shared" si="10"/>
        <v>6.4227662360119564E-2</v>
      </c>
      <c r="I122">
        <f t="shared" si="13"/>
        <v>2.2888605080175961</v>
      </c>
      <c r="J122">
        <f t="shared" si="14"/>
        <v>31.903902369802832</v>
      </c>
      <c r="K122">
        <f t="shared" si="14"/>
        <v>0</v>
      </c>
      <c r="L122">
        <f t="shared" si="9"/>
        <v>0</v>
      </c>
    </row>
    <row r="123" spans="1:12" x14ac:dyDescent="0.25">
      <c r="A123">
        <f>'11'!A5614</f>
        <v>5606</v>
      </c>
      <c r="B123">
        <f>'11'!B5614</f>
        <v>406800</v>
      </c>
      <c r="C123">
        <f>('11'!C5614-'11'!C$2)/('11'!C$1-'11'!C$2)</f>
        <v>4.9405894123168894E-3</v>
      </c>
      <c r="D123">
        <f>('11'!E5614-'11'!E$2)/('11'!E$1-'11'!E$2)</f>
        <v>0.20309351497090961</v>
      </c>
      <c r="E123">
        <f>('11'!F5614-'11'!F$2)/('11'!F$1-'11'!F$2)</f>
        <v>0.20309351497090986</v>
      </c>
      <c r="F123">
        <f>('11'!G5614-'11'!G$2)/('11'!G$1-'11'!G$2)</f>
        <v>0</v>
      </c>
      <c r="G123">
        <f>('11'!H5614-'11'!H$2)/('11'!H$1-'11'!H$2)</f>
        <v>0</v>
      </c>
      <c r="H123">
        <f t="shared" si="10"/>
        <v>7.904943059707023E-2</v>
      </c>
      <c r="I123">
        <f t="shared" si="13"/>
        <v>2.1628636299134385</v>
      </c>
      <c r="J123">
        <f t="shared" si="14"/>
        <v>30.668128281538301</v>
      </c>
      <c r="K123">
        <f t="shared" si="14"/>
        <v>0</v>
      </c>
      <c r="L123">
        <f t="shared" si="9"/>
        <v>0</v>
      </c>
    </row>
    <row r="124" spans="1:12" x14ac:dyDescent="0.25">
      <c r="A124">
        <f>'11'!A5615</f>
        <v>5607</v>
      </c>
      <c r="B124">
        <f>'11'!B5615</f>
        <v>410400</v>
      </c>
      <c r="C124">
        <f>('11'!C5615-'11'!C$2)/('11'!C$1-'11'!C$2)</f>
        <v>9.8811788246337788E-3</v>
      </c>
      <c r="D124">
        <f>('11'!E5615-'11'!E$2)/('11'!E$1-'11'!E$2)</f>
        <v>0.18955583936426851</v>
      </c>
      <c r="E124">
        <f>('11'!F5615-'11'!F$2)/('11'!F$1-'11'!F$2)</f>
        <v>0.18955583936426904</v>
      </c>
      <c r="F124">
        <f>('11'!G5615-'11'!G$2)/('11'!G$1-'11'!G$2)</f>
        <v>0</v>
      </c>
      <c r="G124">
        <f>('11'!H5615-'11'!H$2)/('11'!H$1-'11'!H$2)</f>
        <v>0</v>
      </c>
      <c r="H124">
        <f t="shared" si="10"/>
        <v>7.904943059707023E-2</v>
      </c>
      <c r="I124">
        <f t="shared" si="13"/>
        <v>2.0206754647367675</v>
      </c>
      <c r="J124">
        <f t="shared" si="14"/>
        <v>29.135830850007139</v>
      </c>
      <c r="K124">
        <f t="shared" si="14"/>
        <v>0</v>
      </c>
      <c r="L124">
        <f t="shared" si="9"/>
        <v>0</v>
      </c>
    </row>
    <row r="125" spans="1:12" x14ac:dyDescent="0.25">
      <c r="A125">
        <f>'11'!A5616</f>
        <v>5608</v>
      </c>
      <c r="B125">
        <f>'11'!B5616</f>
        <v>414000</v>
      </c>
      <c r="C125">
        <f>('11'!C5616-'11'!C$2)/('11'!C$1-'11'!C$2)</f>
        <v>1.9762357649267558E-2</v>
      </c>
      <c r="D125">
        <f>('11'!E5616-'11'!E$2)/('11'!E$1-'11'!E$2)</f>
        <v>0.17308074357882788</v>
      </c>
      <c r="E125">
        <f>('11'!F5616-'11'!F$2)/('11'!F$1-'11'!F$2)</f>
        <v>0.17308074357882802</v>
      </c>
      <c r="F125">
        <f>('11'!G5616-'11'!G$2)/('11'!G$1-'11'!G$2)</f>
        <v>0</v>
      </c>
      <c r="G125">
        <f>('11'!H5616-'11'!H$2)/('11'!H$1-'11'!H$2)</f>
        <v>0</v>
      </c>
      <c r="H125">
        <f t="shared" si="10"/>
        <v>5.9287072947802666E-2</v>
      </c>
      <c r="I125">
        <f t="shared" si="13"/>
        <v>1.8702710373208458</v>
      </c>
      <c r="J125">
        <f t="shared" si="14"/>
        <v>27.354505463317761</v>
      </c>
      <c r="K125">
        <f t="shared" si="14"/>
        <v>0</v>
      </c>
      <c r="L125">
        <f t="shared" si="9"/>
        <v>0</v>
      </c>
    </row>
    <row r="126" spans="1:12" x14ac:dyDescent="0.25">
      <c r="A126">
        <f>'11'!A5617</f>
        <v>5609</v>
      </c>
      <c r="B126">
        <f>'11'!B5617</f>
        <v>417600</v>
      </c>
      <c r="C126">
        <f>('11'!C5617-'11'!C$2)/('11'!C$1-'11'!C$2)</f>
        <v>1.4821768236950666E-2</v>
      </c>
      <c r="D126">
        <f>('11'!E5617-'11'!E$2)/('11'!E$1-'11'!E$2)</f>
        <v>0.15889030793245351</v>
      </c>
      <c r="E126">
        <f>('11'!F5617-'11'!F$2)/('11'!F$1-'11'!F$2)</f>
        <v>0.15889030793245451</v>
      </c>
      <c r="F126">
        <f>('11'!G5617-'11'!G$2)/('11'!G$1-'11'!G$2)</f>
        <v>0</v>
      </c>
      <c r="G126">
        <f>('11'!H5617-'11'!H$2)/('11'!H$1-'11'!H$2)</f>
        <v>0</v>
      </c>
      <c r="H126">
        <f t="shared" si="10"/>
        <v>5.4346483535485782E-2</v>
      </c>
      <c r="I126">
        <f t="shared" si="13"/>
        <v>1.7234709805591033</v>
      </c>
      <c r="J126">
        <f t="shared" si="14"/>
        <v>25.387484035759947</v>
      </c>
      <c r="K126">
        <f t="shared" si="14"/>
        <v>0</v>
      </c>
      <c r="L126">
        <f t="shared" si="9"/>
        <v>0</v>
      </c>
    </row>
    <row r="127" spans="1:12" x14ac:dyDescent="0.25">
      <c r="A127">
        <f>'11'!A5618</f>
        <v>5610</v>
      </c>
      <c r="B127">
        <f>'11'!B5618</f>
        <v>421200</v>
      </c>
      <c r="C127">
        <f>('11'!C5618-'11'!C$2)/('11'!C$1-'11'!C$2)</f>
        <v>1.4821768236950666E-2</v>
      </c>
      <c r="D127">
        <f>('11'!E5618-'11'!E$2)/('11'!E$1-'11'!E$2)</f>
        <v>0.14583510713778913</v>
      </c>
      <c r="E127">
        <f>('11'!F5618-'11'!F$2)/('11'!F$1-'11'!F$2)</f>
        <v>0.14583510713779033</v>
      </c>
      <c r="F127">
        <f>('11'!G5618-'11'!G$2)/('11'!G$1-'11'!G$2)</f>
        <v>0</v>
      </c>
      <c r="G127">
        <f>('11'!H5618-'11'!H$2)/('11'!H$1-'11'!H$2)</f>
        <v>0</v>
      </c>
      <c r="H127">
        <f t="shared" si="10"/>
        <v>6.6697957066278013E-2</v>
      </c>
      <c r="I127">
        <f t="shared" si="13"/>
        <v>1.5792535830850007</v>
      </c>
      <c r="J127">
        <f t="shared" si="14"/>
        <v>23.460437065417999</v>
      </c>
      <c r="K127">
        <f t="shared" si="14"/>
        <v>0</v>
      </c>
      <c r="L127">
        <f t="shared" si="9"/>
        <v>0</v>
      </c>
    </row>
    <row r="128" spans="1:12" x14ac:dyDescent="0.25">
      <c r="A128">
        <f>'11'!A5619</f>
        <v>5611</v>
      </c>
      <c r="B128">
        <f>'11'!B5619</f>
        <v>424800</v>
      </c>
      <c r="C128">
        <f>('11'!C5619-'11'!C$2)/('11'!C$1-'11'!C$2)</f>
        <v>7.4108841184753332E-3</v>
      </c>
      <c r="D128">
        <f>('11'!E5619-'11'!E$2)/('11'!E$1-'11'!E$2)</f>
        <v>0.1357315169575706</v>
      </c>
      <c r="E128">
        <f>('11'!F5619-'11'!F$2)/('11'!F$1-'11'!F$2)</f>
        <v>0.13573151695757116</v>
      </c>
      <c r="F128">
        <f>('11'!G5619-'11'!G$2)/('11'!G$1-'11'!G$2)</f>
        <v>0</v>
      </c>
      <c r="G128">
        <f>('11'!H5619-'11'!H$2)/('11'!H$1-'11'!H$2)</f>
        <v>0</v>
      </c>
      <c r="H128">
        <f t="shared" si="10"/>
        <v>9.1400904127862448E-2</v>
      </c>
      <c r="I128">
        <f t="shared" ref="I128:I143" si="15">D128*I$8+D127*I$7+D126*I$6</f>
        <v>1.4571023130410103</v>
      </c>
      <c r="J128">
        <f t="shared" ref="J128:K143" si="16">E128*J$8+E127*J$7+E126*J$6+E125*J$5+E124*J$4+E123*J$3</f>
        <v>21.668170852845275</v>
      </c>
      <c r="K128">
        <f t="shared" si="16"/>
        <v>0</v>
      </c>
      <c r="L128">
        <f t="shared" si="9"/>
        <v>0</v>
      </c>
    </row>
    <row r="129" spans="1:12" x14ac:dyDescent="0.25">
      <c r="A129">
        <f>'11'!A5620</f>
        <v>5612</v>
      </c>
      <c r="B129">
        <f>'11'!B5620</f>
        <v>428400</v>
      </c>
      <c r="C129">
        <f>('11'!C5620-'11'!C$2)/('11'!C$1-'11'!C$2)</f>
        <v>1.2351473530792223E-2</v>
      </c>
      <c r="D129">
        <f>('11'!E5620-'11'!E$2)/('11'!E$1-'11'!E$2)</f>
        <v>0.12591173549027956</v>
      </c>
      <c r="E129">
        <f>('11'!F5620-'11'!F$2)/('11'!F$1-'11'!F$2)</f>
        <v>0.12591173549028084</v>
      </c>
      <c r="F129">
        <f>('11'!G5620-'11'!G$2)/('11'!G$1-'11'!G$2)</f>
        <v>0</v>
      </c>
      <c r="G129">
        <f>('11'!H5620-'11'!H$2)/('11'!H$1-'11'!H$2)</f>
        <v>0</v>
      </c>
      <c r="H129">
        <f t="shared" si="10"/>
        <v>0.11610385118944691</v>
      </c>
      <c r="I129">
        <f t="shared" si="15"/>
        <v>1.3483468142471975</v>
      </c>
      <c r="J129">
        <f t="shared" si="16"/>
        <v>19.980928054491379</v>
      </c>
      <c r="K129">
        <f t="shared" si="16"/>
        <v>0</v>
      </c>
      <c r="L129">
        <f t="shared" si="9"/>
        <v>0</v>
      </c>
    </row>
    <row r="130" spans="1:12" x14ac:dyDescent="0.25">
      <c r="A130">
        <f>'11'!A5621</f>
        <v>5613</v>
      </c>
      <c r="B130">
        <f>'11'!B5621</f>
        <v>432000</v>
      </c>
      <c r="C130">
        <f>('11'!C5621-'11'!C$2)/('11'!C$1-'11'!C$2)</f>
        <v>1.7292062943109112E-2</v>
      </c>
      <c r="D130">
        <f>('11'!E5621-'11'!E$2)/('11'!E$1-'11'!E$2)</f>
        <v>0.12416631190577551</v>
      </c>
      <c r="E130">
        <f>('11'!F5621-'11'!F$2)/('11'!F$1-'11'!F$2)</f>
        <v>0.1241663119057753</v>
      </c>
      <c r="F130">
        <f>('11'!G5621-'11'!G$2)/('11'!G$1-'11'!G$2)</f>
        <v>0</v>
      </c>
      <c r="G130">
        <f>('11'!H5621-'11'!H$2)/('11'!H$1-'11'!H$2)</f>
        <v>0</v>
      </c>
      <c r="H130">
        <f t="shared" si="10"/>
        <v>0.12104444060176381</v>
      </c>
      <c r="I130">
        <f t="shared" si="15"/>
        <v>1.2815950049666527</v>
      </c>
      <c r="J130">
        <f t="shared" si="16"/>
        <v>18.673719313183014</v>
      </c>
      <c r="K130">
        <f t="shared" si="16"/>
        <v>0</v>
      </c>
      <c r="L130">
        <f t="shared" si="9"/>
        <v>0</v>
      </c>
    </row>
    <row r="131" spans="1:12" x14ac:dyDescent="0.25">
      <c r="A131">
        <f>'11'!A5622</f>
        <v>5614</v>
      </c>
      <c r="B131">
        <f>'11'!B5622</f>
        <v>435600</v>
      </c>
      <c r="C131">
        <f>('11'!C5622-'11'!C$2)/('11'!C$1-'11'!C$2)</f>
        <v>2.2232652355426003E-2</v>
      </c>
      <c r="D131">
        <f>('11'!E5622-'11'!E$2)/('11'!E$1-'11'!E$2)</f>
        <v>0.12103022562792679</v>
      </c>
      <c r="E131">
        <f>('11'!F5622-'11'!F$2)/('11'!F$1-'11'!F$2)</f>
        <v>0.12103022562792734</v>
      </c>
      <c r="F131">
        <f>('11'!G5622-'11'!G$2)/('11'!G$1-'11'!G$2)</f>
        <v>0</v>
      </c>
      <c r="G131">
        <f>('11'!H5622-'11'!H$2)/('11'!H$1-'11'!H$2)</f>
        <v>0</v>
      </c>
      <c r="H131">
        <f t="shared" si="10"/>
        <v>0.11610385118944691</v>
      </c>
      <c r="I131">
        <f t="shared" si="15"/>
        <v>1.2343550446998723</v>
      </c>
      <c r="J131">
        <f t="shared" si="16"/>
        <v>17.694721157939632</v>
      </c>
      <c r="K131">
        <f t="shared" si="16"/>
        <v>0</v>
      </c>
      <c r="L131">
        <f t="shared" si="9"/>
        <v>0</v>
      </c>
    </row>
    <row r="132" spans="1:12" x14ac:dyDescent="0.25">
      <c r="A132">
        <f>'11'!A5623</f>
        <v>5615</v>
      </c>
      <c r="B132">
        <f>'11'!B5623</f>
        <v>439200</v>
      </c>
      <c r="C132">
        <f>('11'!C5623-'11'!C$2)/('11'!C$1-'11'!C$2)</f>
        <v>2.7173241767742894E-2</v>
      </c>
      <c r="D132">
        <f>('11'!E5623-'11'!E$2)/('11'!E$1-'11'!E$2)</f>
        <v>0.11924223073648361</v>
      </c>
      <c r="E132">
        <f>('11'!F5623-'11'!F$2)/('11'!F$1-'11'!F$2)</f>
        <v>0.1192422307364833</v>
      </c>
      <c r="F132">
        <f>('11'!G5623-'11'!G$2)/('11'!G$1-'11'!G$2)</f>
        <v>0</v>
      </c>
      <c r="G132">
        <f>('11'!H5623-'11'!H$2)/('11'!H$1-'11'!H$2)</f>
        <v>0</v>
      </c>
      <c r="H132">
        <f t="shared" si="10"/>
        <v>0.11116326177713001</v>
      </c>
      <c r="I132">
        <f t="shared" si="15"/>
        <v>1.2125585355470414</v>
      </c>
      <c r="J132">
        <f t="shared" si="16"/>
        <v>16.96181353767566</v>
      </c>
      <c r="K132">
        <f t="shared" si="16"/>
        <v>0</v>
      </c>
      <c r="L132">
        <f t="shared" si="9"/>
        <v>0</v>
      </c>
    </row>
    <row r="133" spans="1:12" x14ac:dyDescent="0.25">
      <c r="A133">
        <f>'11'!A5624</f>
        <v>5616</v>
      </c>
      <c r="B133">
        <f>'11'!B5624</f>
        <v>442800</v>
      </c>
      <c r="C133">
        <f>('11'!C5624-'11'!C$2)/('11'!C$1-'11'!C$2)</f>
        <v>2.2232652355426003E-2</v>
      </c>
      <c r="D133">
        <f>('11'!E5624-'11'!E$2)/('11'!E$1-'11'!E$2)</f>
        <v>0.1183056619838229</v>
      </c>
      <c r="E133">
        <f>('11'!F5624-'11'!F$2)/('11'!F$1-'11'!F$2)</f>
        <v>0.11830566198382376</v>
      </c>
      <c r="F133">
        <f>('11'!G5624-'11'!G$2)/('11'!G$1-'11'!G$2)</f>
        <v>0</v>
      </c>
      <c r="G133">
        <f>('11'!H5624-'11'!H$2)/('11'!H$1-'11'!H$2)</f>
        <v>0</v>
      </c>
      <c r="H133">
        <f t="shared" si="10"/>
        <v>0.16056915590029891</v>
      </c>
      <c r="I133">
        <f t="shared" si="15"/>
        <v>1.1940400170285228</v>
      </c>
      <c r="J133">
        <f t="shared" si="16"/>
        <v>16.469547325102941</v>
      </c>
      <c r="K133">
        <f t="shared" si="16"/>
        <v>0</v>
      </c>
      <c r="L133">
        <f t="shared" si="9"/>
        <v>0</v>
      </c>
    </row>
    <row r="134" spans="1:12" x14ac:dyDescent="0.25">
      <c r="A134">
        <f>'11'!A5625</f>
        <v>5617</v>
      </c>
      <c r="B134">
        <f>'11'!B5625</f>
        <v>446400</v>
      </c>
      <c r="C134">
        <f>('11'!C5625-'11'!C$2)/('11'!C$1-'11'!C$2)</f>
        <v>2.2232652355426003E-2</v>
      </c>
      <c r="D134">
        <f>('11'!E5625-'11'!E$2)/('11'!E$1-'11'!E$2)</f>
        <v>0.11831985241946928</v>
      </c>
      <c r="E134">
        <f>('11'!F5625-'11'!F$2)/('11'!F$1-'11'!F$2)</f>
        <v>0.11831985241947061</v>
      </c>
      <c r="F134">
        <f>('11'!G5625-'11'!G$2)/('11'!G$1-'11'!G$2)</f>
        <v>0</v>
      </c>
      <c r="G134">
        <f>('11'!H5625-'11'!H$2)/('11'!H$1-'11'!H$2)</f>
        <v>0</v>
      </c>
      <c r="H134">
        <f t="shared" si="10"/>
        <v>0.20997505002346778</v>
      </c>
      <c r="I134">
        <f t="shared" si="15"/>
        <v>1.1859230878387967</v>
      </c>
      <c r="J134">
        <f t="shared" si="16"/>
        <v>16.240769121612107</v>
      </c>
      <c r="K134">
        <f t="shared" si="16"/>
        <v>0</v>
      </c>
      <c r="L134">
        <f t="shared" si="9"/>
        <v>0</v>
      </c>
    </row>
    <row r="135" spans="1:12" x14ac:dyDescent="0.25">
      <c r="A135">
        <f>'11'!A5626</f>
        <v>5618</v>
      </c>
      <c r="B135">
        <f>'11'!B5626</f>
        <v>450000</v>
      </c>
      <c r="C135">
        <f>('11'!C5626-'11'!C$2)/('11'!C$1-'11'!C$2)</f>
        <v>2.2232652355426003E-2</v>
      </c>
      <c r="D135">
        <f>('11'!E5626-'11'!E$2)/('11'!E$1-'11'!E$2)</f>
        <v>0.11910032638001988</v>
      </c>
      <c r="E135">
        <f>('11'!F5626-'11'!F$2)/('11'!F$1-'11'!F$2)</f>
        <v>0.1191003263800209</v>
      </c>
      <c r="F135">
        <f>('11'!G5626-'11'!G$2)/('11'!G$1-'11'!G$2)</f>
        <v>0</v>
      </c>
      <c r="G135">
        <f>('11'!H5626-'11'!H$2)/('11'!H$1-'11'!H$2)</f>
        <v>0</v>
      </c>
      <c r="H135">
        <f t="shared" si="10"/>
        <v>0.16550974531261578</v>
      </c>
      <c r="I135">
        <f t="shared" si="15"/>
        <v>1.1862778487299561</v>
      </c>
      <c r="J135">
        <f t="shared" si="16"/>
        <v>16.116304810557782</v>
      </c>
      <c r="K135">
        <f t="shared" si="16"/>
        <v>0</v>
      </c>
      <c r="L135">
        <f t="shared" si="9"/>
        <v>0</v>
      </c>
    </row>
    <row r="136" spans="1:12" x14ac:dyDescent="0.25">
      <c r="A136">
        <f>'11'!A5627</f>
        <v>5619</v>
      </c>
      <c r="B136">
        <f>'11'!B5627</f>
        <v>453600</v>
      </c>
      <c r="C136">
        <f>('11'!C5627-'11'!C$2)/('11'!C$1-'11'!C$2)</f>
        <v>4.6935599417010448E-2</v>
      </c>
      <c r="D136">
        <f>('11'!E5627-'11'!E$2)/('11'!E$1-'11'!E$2)</f>
        <v>0.1210727969348659</v>
      </c>
      <c r="E136">
        <f>('11'!F5627-'11'!F$2)/('11'!F$1-'11'!F$2)</f>
        <v>0.12107279693486586</v>
      </c>
      <c r="F136">
        <f>('11'!G5627-'11'!G$2)/('11'!G$1-'11'!G$2)</f>
        <v>0</v>
      </c>
      <c r="G136">
        <f>('11'!H5627-'11'!H$2)/('11'!H$1-'11'!H$2)</f>
        <v>0</v>
      </c>
      <c r="H136">
        <f t="shared" si="10"/>
        <v>9.1400904127862448E-2</v>
      </c>
      <c r="I136">
        <f t="shared" si="15"/>
        <v>1.1965517241379311</v>
      </c>
      <c r="J136">
        <f t="shared" si="16"/>
        <v>16.117965091528379</v>
      </c>
      <c r="K136">
        <f t="shared" si="16"/>
        <v>0</v>
      </c>
      <c r="L136">
        <f t="shared" si="9"/>
        <v>0</v>
      </c>
    </row>
    <row r="137" spans="1:12" x14ac:dyDescent="0.25">
      <c r="A137">
        <f>'11'!A5628</f>
        <v>5620</v>
      </c>
      <c r="B137">
        <f>'11'!B5628</f>
        <v>457200</v>
      </c>
      <c r="C137">
        <f>('11'!C5628-'11'!C$2)/('11'!C$1-'11'!C$2)</f>
        <v>4.6935599417010448E-2</v>
      </c>
      <c r="D137">
        <f>('11'!E5628-'11'!E$2)/('11'!E$1-'11'!E$2)</f>
        <v>0.12501773804455799</v>
      </c>
      <c r="E137">
        <f>('11'!F5628-'11'!F$2)/('11'!F$1-'11'!F$2)</f>
        <v>0.12501773804455779</v>
      </c>
      <c r="F137">
        <f>('11'!G5628-'11'!G$2)/('11'!G$1-'11'!G$2)</f>
        <v>0</v>
      </c>
      <c r="G137">
        <f>('11'!H5628-'11'!H$2)/('11'!H$1-'11'!H$2)</f>
        <v>0</v>
      </c>
      <c r="H137">
        <f t="shared" si="10"/>
        <v>6.6697957066278013E-2</v>
      </c>
      <c r="I137">
        <f t="shared" si="15"/>
        <v>1.2205903221228893</v>
      </c>
      <c r="J137">
        <f t="shared" si="16"/>
        <v>16.282063289343046</v>
      </c>
      <c r="K137">
        <f t="shared" si="16"/>
        <v>0</v>
      </c>
      <c r="L137">
        <f t="shared" si="9"/>
        <v>0</v>
      </c>
    </row>
    <row r="138" spans="1:12" x14ac:dyDescent="0.25">
      <c r="A138">
        <f>'11'!A5629</f>
        <v>5621</v>
      </c>
      <c r="B138">
        <f>'11'!B5629</f>
        <v>460800</v>
      </c>
      <c r="C138">
        <f>('11'!C5629-'11'!C$2)/('11'!C$1-'11'!C$2)</f>
        <v>1.2351473530792223E-2</v>
      </c>
      <c r="D138">
        <f>('11'!E5629-'11'!E$2)/('11'!E$1-'11'!E$2)</f>
        <v>0.12684830424294027</v>
      </c>
      <c r="E138">
        <f>('11'!F5629-'11'!F$2)/('11'!F$1-'11'!F$2)</f>
        <v>0.12684830424294036</v>
      </c>
      <c r="F138">
        <f>('11'!G5629-'11'!G$2)/('11'!G$1-'11'!G$2)</f>
        <v>0</v>
      </c>
      <c r="G138">
        <f>('11'!H5629-'11'!H$2)/('11'!H$1-'11'!H$2)</f>
        <v>0</v>
      </c>
      <c r="H138">
        <f t="shared" si="10"/>
        <v>7.904943059707023E-2</v>
      </c>
      <c r="I138">
        <f t="shared" si="15"/>
        <v>1.2456648219100328</v>
      </c>
      <c r="J138">
        <f t="shared" si="16"/>
        <v>16.515524336597192</v>
      </c>
      <c r="K138">
        <f t="shared" si="16"/>
        <v>0</v>
      </c>
      <c r="L138">
        <f t="shared" si="9"/>
        <v>0</v>
      </c>
    </row>
    <row r="139" spans="1:12" x14ac:dyDescent="0.25">
      <c r="A139">
        <f>'11'!A5630</f>
        <v>5622</v>
      </c>
      <c r="B139">
        <f>'11'!B5630</f>
        <v>464400</v>
      </c>
      <c r="C139">
        <f>('11'!C5630-'11'!C$2)/('11'!C$1-'11'!C$2)</f>
        <v>9.8811788246337788E-3</v>
      </c>
      <c r="D139">
        <f>('11'!E5630-'11'!E$2)/('11'!E$1-'11'!E$2)</f>
        <v>0.1360578969774372</v>
      </c>
      <c r="E139">
        <f>('11'!F5630-'11'!F$2)/('11'!F$1-'11'!F$2)</f>
        <v>0.1360578969774385</v>
      </c>
      <c r="F139">
        <f>('11'!G5630-'11'!G$2)/('11'!G$1-'11'!G$2)</f>
        <v>0</v>
      </c>
      <c r="G139">
        <f>('11'!H5630-'11'!H$2)/('11'!H$1-'11'!H$2)</f>
        <v>0</v>
      </c>
      <c r="H139">
        <f t="shared" si="10"/>
        <v>8.1519725303228666E-2</v>
      </c>
      <c r="I139">
        <f t="shared" si="15"/>
        <v>1.2998297147722435</v>
      </c>
      <c r="J139">
        <f t="shared" si="16"/>
        <v>16.993046686533351</v>
      </c>
      <c r="K139">
        <f t="shared" si="16"/>
        <v>0</v>
      </c>
      <c r="L139">
        <f t="shared" si="9"/>
        <v>0</v>
      </c>
    </row>
    <row r="140" spans="1:12" x14ac:dyDescent="0.25">
      <c r="A140">
        <f>'11'!A5631</f>
        <v>5623</v>
      </c>
      <c r="B140">
        <f>'11'!B5631</f>
        <v>468000</v>
      </c>
      <c r="C140">
        <f>('11'!C5631-'11'!C$2)/('11'!C$1-'11'!C$2)</f>
        <v>1.7292062943109112E-2</v>
      </c>
      <c r="D140">
        <f>('11'!E5631-'11'!E$2)/('11'!E$1-'11'!E$2)</f>
        <v>0.13909465020576131</v>
      </c>
      <c r="E140">
        <f>('11'!F5631-'11'!F$2)/('11'!F$1-'11'!F$2)</f>
        <v>0.13909465020576259</v>
      </c>
      <c r="F140">
        <f>('11'!G5631-'11'!G$2)/('11'!G$1-'11'!G$2)</f>
        <v>0</v>
      </c>
      <c r="G140">
        <f>('11'!H5631-'11'!H$2)/('11'!H$1-'11'!H$2)</f>
        <v>0</v>
      </c>
      <c r="H140">
        <f t="shared" si="10"/>
        <v>5.6816778241644231E-2</v>
      </c>
      <c r="I140">
        <f t="shared" si="15"/>
        <v>1.3450972044841776</v>
      </c>
      <c r="J140">
        <f t="shared" si="16"/>
        <v>17.557442883496609</v>
      </c>
      <c r="K140">
        <f t="shared" si="16"/>
        <v>0</v>
      </c>
      <c r="L140">
        <f t="shared" si="9"/>
        <v>0</v>
      </c>
    </row>
    <row r="141" spans="1:12" x14ac:dyDescent="0.25">
      <c r="A141">
        <f>'11'!A5632</f>
        <v>5624</v>
      </c>
      <c r="B141">
        <f>'11'!B5632</f>
        <v>471600</v>
      </c>
      <c r="C141">
        <f>('11'!C5632-'11'!C$2)/('11'!C$1-'11'!C$2)</f>
        <v>1.7292062943109112E-2</v>
      </c>
      <c r="D141">
        <f>('11'!E5632-'11'!E$2)/('11'!E$1-'11'!E$2)</f>
        <v>0.15043280828721442</v>
      </c>
      <c r="E141">
        <f>('11'!F5632-'11'!F$2)/('11'!F$1-'11'!F$2)</f>
        <v>0.15043280828721498</v>
      </c>
      <c r="F141">
        <f>('11'!G5632-'11'!G$2)/('11'!G$1-'11'!G$2)</f>
        <v>0</v>
      </c>
      <c r="G141">
        <f>('11'!H5632-'11'!H$2)/('11'!H$1-'11'!H$2)</f>
        <v>0</v>
      </c>
      <c r="H141">
        <f t="shared" si="10"/>
        <v>3.4584125886218224E-2</v>
      </c>
      <c r="I141">
        <f t="shared" si="15"/>
        <v>1.4271888746984533</v>
      </c>
      <c r="J141">
        <f t="shared" si="16"/>
        <v>18.331658861927142</v>
      </c>
      <c r="K141">
        <f t="shared" si="16"/>
        <v>0</v>
      </c>
      <c r="L141">
        <f t="shared" si="9"/>
        <v>0</v>
      </c>
    </row>
    <row r="142" spans="1:12" x14ac:dyDescent="0.25">
      <c r="A142">
        <f>'11'!A5633</f>
        <v>5625</v>
      </c>
      <c r="B142">
        <f>'11'!B5633</f>
        <v>475200</v>
      </c>
      <c r="C142">
        <f>('11'!C5633-'11'!C$2)/('11'!C$1-'11'!C$2)</f>
        <v>1.4821768236950666E-2</v>
      </c>
      <c r="D142">
        <f>('11'!E5633-'11'!E$2)/('11'!E$1-'11'!E$2)</f>
        <v>0.15389527458492977</v>
      </c>
      <c r="E142">
        <f>('11'!F5633-'11'!F$2)/('11'!F$1-'11'!F$2)</f>
        <v>0.1538952745849303</v>
      </c>
      <c r="F142">
        <f>('11'!G5633-'11'!G$2)/('11'!G$1-'11'!G$2)</f>
        <v>0</v>
      </c>
      <c r="G142">
        <f>('11'!H5633-'11'!H$2)/('11'!H$1-'11'!H$2)</f>
        <v>0</v>
      </c>
      <c r="H142">
        <f t="shared" si="10"/>
        <v>2.9643536473901333E-2</v>
      </c>
      <c r="I142">
        <f t="shared" si="15"/>
        <v>1.4841634738186462</v>
      </c>
      <c r="J142">
        <f t="shared" si="16"/>
        <v>19.129019440896926</v>
      </c>
      <c r="K142">
        <f t="shared" si="16"/>
        <v>0</v>
      </c>
      <c r="L142">
        <f t="shared" si="9"/>
        <v>0</v>
      </c>
    </row>
    <row r="143" spans="1:12" x14ac:dyDescent="0.25">
      <c r="A143">
        <f>'11'!A5634</f>
        <v>5626</v>
      </c>
      <c r="B143">
        <f>'11'!B5634</f>
        <v>478800</v>
      </c>
      <c r="C143">
        <f>('11'!C5634-'11'!C$2)/('11'!C$1-'11'!C$2)</f>
        <v>4.9405894123168894E-3</v>
      </c>
      <c r="D143">
        <f>('11'!E5634-'11'!E$2)/('11'!E$1-'11'!E$2)</f>
        <v>0.15094366397048392</v>
      </c>
      <c r="E143">
        <f>('11'!F5634-'11'!F$2)/('11'!F$1-'11'!F$2)</f>
        <v>0.15094366397048528</v>
      </c>
      <c r="F143">
        <f>('11'!G5634-'11'!G$2)/('11'!G$1-'11'!G$2)</f>
        <v>0</v>
      </c>
      <c r="G143">
        <f>('11'!H5634-'11'!H$2)/('11'!H$1-'11'!H$2)</f>
        <v>0</v>
      </c>
      <c r="H143">
        <f t="shared" si="10"/>
        <v>5.9287072947802673E-2</v>
      </c>
      <c r="I143">
        <f t="shared" si="15"/>
        <v>1.516758904498368</v>
      </c>
      <c r="J143">
        <f t="shared" si="16"/>
        <v>19.693444018731508</v>
      </c>
      <c r="K143">
        <f t="shared" si="16"/>
        <v>0</v>
      </c>
      <c r="L143">
        <f t="shared" si="9"/>
        <v>0</v>
      </c>
    </row>
    <row r="144" spans="1:12" x14ac:dyDescent="0.25">
      <c r="A144">
        <f>'11'!A5635</f>
        <v>5627</v>
      </c>
      <c r="B144">
        <f>'11'!B5635</f>
        <v>482400</v>
      </c>
      <c r="C144">
        <f>('11'!C5635-'11'!C$2)/('11'!C$1-'11'!C$2)</f>
        <v>4.9405894123168894E-3</v>
      </c>
      <c r="D144">
        <f>('11'!E5635-'11'!E$2)/('11'!E$1-'11'!E$2)</f>
        <v>0.14996452391088405</v>
      </c>
      <c r="E144">
        <f>('11'!F5635-'11'!F$2)/('11'!F$1-'11'!F$2)</f>
        <v>0.14996452391088522</v>
      </c>
      <c r="F144">
        <f>('11'!G5635-'11'!G$2)/('11'!G$1-'11'!G$2)</f>
        <v>0</v>
      </c>
      <c r="G144">
        <f>('11'!H5635-'11'!H$2)/('11'!H$1-'11'!H$2)</f>
        <v>0</v>
      </c>
      <c r="H144">
        <f t="shared" si="10"/>
        <v>9.6341493540179346E-2</v>
      </c>
      <c r="I144">
        <f t="shared" ref="I144:I159" si="17">D144*I$8+D143*I$7+D142*I$6</f>
        <v>1.5143749113097771</v>
      </c>
      <c r="J144">
        <f t="shared" ref="J144:K159" si="18">E144*J$8+E143*J$7+E142*J$6+E141*J$5+E140*J$4+E139*J$3</f>
        <v>20.013310628636443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'11'!A5636</f>
        <v>5628</v>
      </c>
      <c r="B145">
        <f>'11'!B5636</f>
        <v>486000</v>
      </c>
      <c r="C145">
        <f>('11'!C5636-'11'!C$2)/('11'!C$1-'11'!C$2)</f>
        <v>7.4108841184753332E-3</v>
      </c>
      <c r="D145">
        <f>('11'!E5636-'11'!E$2)/('11'!E$1-'11'!E$2)</f>
        <v>0.14196111820632892</v>
      </c>
      <c r="E145">
        <f>('11'!F5636-'11'!F$2)/('11'!F$1-'11'!F$2)</f>
        <v>0.14196111820633059</v>
      </c>
      <c r="F145">
        <f>('11'!G5636-'11'!G$2)/('11'!G$1-'11'!G$2)</f>
        <v>0</v>
      </c>
      <c r="G145">
        <f>('11'!H5636-'11'!H$2)/('11'!H$1-'11'!H$2)</f>
        <v>0</v>
      </c>
      <c r="H145">
        <f t="shared" ref="H145:H208" si="20">C146*H$8+C147*H$7+C148*H$6</f>
        <v>0.13339591413255603</v>
      </c>
      <c r="I145">
        <f t="shared" si="17"/>
        <v>1.4705690364694195</v>
      </c>
      <c r="J145">
        <f t="shared" si="18"/>
        <v>20.068993898112819</v>
      </c>
      <c r="K145">
        <f t="shared" si="18"/>
        <v>0</v>
      </c>
      <c r="L145">
        <f t="shared" si="19"/>
        <v>0</v>
      </c>
    </row>
    <row r="146" spans="1:12" x14ac:dyDescent="0.25">
      <c r="A146">
        <f>'11'!A5637</f>
        <v>5629</v>
      </c>
      <c r="B146">
        <f>'11'!B5637</f>
        <v>489600</v>
      </c>
      <c r="C146">
        <f>('11'!C5637-'11'!C$2)/('11'!C$1-'11'!C$2)</f>
        <v>1.9762357649267558E-2</v>
      </c>
      <c r="D146">
        <f>('11'!E5637-'11'!E$2)/('11'!E$1-'11'!E$2)</f>
        <v>0.13533418475947212</v>
      </c>
      <c r="E146">
        <f>('11'!F5637-'11'!F$2)/('11'!F$1-'11'!F$2)</f>
        <v>0.13533418475947359</v>
      </c>
      <c r="F146">
        <f>('11'!G5637-'11'!G$2)/('11'!G$1-'11'!G$2)</f>
        <v>0</v>
      </c>
      <c r="G146">
        <f>('11'!H5637-'11'!H$2)/('11'!H$1-'11'!H$2)</f>
        <v>0</v>
      </c>
      <c r="H146">
        <f t="shared" si="20"/>
        <v>0.16303945060645736</v>
      </c>
      <c r="I146">
        <f t="shared" si="17"/>
        <v>1.4171136653895273</v>
      </c>
      <c r="J146">
        <f t="shared" si="18"/>
        <v>19.676273591599429</v>
      </c>
      <c r="K146">
        <f t="shared" si="18"/>
        <v>0</v>
      </c>
      <c r="L146">
        <f t="shared" si="19"/>
        <v>0</v>
      </c>
    </row>
    <row r="147" spans="1:12" x14ac:dyDescent="0.25">
      <c r="A147">
        <f>'11'!A5638</f>
        <v>5630</v>
      </c>
      <c r="B147">
        <f>'11'!B5638</f>
        <v>493200</v>
      </c>
      <c r="C147">
        <f>('11'!C5638-'11'!C$2)/('11'!C$1-'11'!C$2)</f>
        <v>2.4702947061584445E-2</v>
      </c>
      <c r="D147">
        <f>('11'!E5638-'11'!E$2)/('11'!E$1-'11'!E$2)</f>
        <v>0.12728820774797786</v>
      </c>
      <c r="E147">
        <f>('11'!F5638-'11'!F$2)/('11'!F$1-'11'!F$2)</f>
        <v>0.12728820774797844</v>
      </c>
      <c r="F147">
        <f>('11'!G5638-'11'!G$2)/('11'!G$1-'11'!G$2)</f>
        <v>0</v>
      </c>
      <c r="G147">
        <f>('11'!H5638-'11'!H$2)/('11'!H$1-'11'!H$2)</f>
        <v>0</v>
      </c>
      <c r="H147">
        <f t="shared" si="20"/>
        <v>0.17539092413724955</v>
      </c>
      <c r="I147">
        <f t="shared" si="17"/>
        <v>1.3410387398893144</v>
      </c>
      <c r="J147">
        <f t="shared" si="18"/>
        <v>18.981793671065862</v>
      </c>
      <c r="K147">
        <f t="shared" si="18"/>
        <v>0</v>
      </c>
      <c r="L147">
        <f t="shared" si="19"/>
        <v>0</v>
      </c>
    </row>
    <row r="148" spans="1:12" x14ac:dyDescent="0.25">
      <c r="A148">
        <f>'11'!A5639</f>
        <v>5631</v>
      </c>
      <c r="B148">
        <f>'11'!B5639</f>
        <v>496800</v>
      </c>
      <c r="C148">
        <f>('11'!C5639-'11'!C$2)/('11'!C$1-'11'!C$2)</f>
        <v>3.2113831180059782E-2</v>
      </c>
      <c r="D148">
        <f>('11'!E5639-'11'!E$2)/('11'!E$1-'11'!E$2)</f>
        <v>0.12542926067830285</v>
      </c>
      <c r="E148">
        <f>('11'!F5639-'11'!F$2)/('11'!F$1-'11'!F$2)</f>
        <v>0.12542926067830421</v>
      </c>
      <c r="F148">
        <f>('11'!G5639-'11'!G$2)/('11'!G$1-'11'!G$2)</f>
        <v>0</v>
      </c>
      <c r="G148">
        <f>('11'!H5639-'11'!H$2)/('11'!H$1-'11'!H$2)</f>
        <v>0</v>
      </c>
      <c r="H148">
        <f t="shared" si="20"/>
        <v>0.15562856648798201</v>
      </c>
      <c r="I148">
        <f t="shared" si="17"/>
        <v>1.2895842202355614</v>
      </c>
      <c r="J148">
        <f t="shared" si="18"/>
        <v>18.319724705548623</v>
      </c>
      <c r="K148">
        <f t="shared" si="18"/>
        <v>0</v>
      </c>
      <c r="L148">
        <f t="shared" si="19"/>
        <v>0</v>
      </c>
    </row>
    <row r="149" spans="1:12" x14ac:dyDescent="0.25">
      <c r="A149">
        <f>'11'!A5640</f>
        <v>5632</v>
      </c>
      <c r="B149">
        <f>'11'!B5640</f>
        <v>500400</v>
      </c>
      <c r="C149">
        <f>('11'!C5640-'11'!C$2)/('11'!C$1-'11'!C$2)</f>
        <v>3.7054420592376666E-2</v>
      </c>
      <c r="D149">
        <f>('11'!E5640-'11'!E$2)/('11'!E$1-'11'!E$2)</f>
        <v>0.12378317014332341</v>
      </c>
      <c r="E149">
        <f>('11'!F5640-'11'!F$2)/('11'!F$1-'11'!F$2)</f>
        <v>0.1237831701433246</v>
      </c>
      <c r="F149">
        <f>('11'!G5640-'11'!G$2)/('11'!G$1-'11'!G$2)</f>
        <v>0</v>
      </c>
      <c r="G149">
        <f>('11'!H5640-'11'!H$2)/('11'!H$1-'11'!H$2)</f>
        <v>0</v>
      </c>
      <c r="H149">
        <f t="shared" si="20"/>
        <v>0.11857414589560533</v>
      </c>
      <c r="I149">
        <f t="shared" si="17"/>
        <v>1.2532850858521356</v>
      </c>
      <c r="J149">
        <f t="shared" si="18"/>
        <v>17.691159358592479</v>
      </c>
      <c r="K149">
        <f t="shared" si="18"/>
        <v>0</v>
      </c>
      <c r="L149">
        <f t="shared" si="19"/>
        <v>0</v>
      </c>
    </row>
    <row r="150" spans="1:12" x14ac:dyDescent="0.25">
      <c r="A150">
        <f>'11'!A5641</f>
        <v>5633</v>
      </c>
      <c r="B150">
        <f>'11'!B5641</f>
        <v>504000</v>
      </c>
      <c r="C150">
        <f>('11'!C5641-'11'!C$2)/('11'!C$1-'11'!C$2)</f>
        <v>3.4584125886218224E-2</v>
      </c>
      <c r="D150">
        <f>('11'!E5641-'11'!E$2)/('11'!E$1-'11'!E$2)</f>
        <v>0.12288917269760181</v>
      </c>
      <c r="E150">
        <f>('11'!F5641-'11'!F$2)/('11'!F$1-'11'!F$2)</f>
        <v>0.12288917269760158</v>
      </c>
      <c r="F150">
        <f>('11'!G5641-'11'!G$2)/('11'!G$1-'11'!G$2)</f>
        <v>0</v>
      </c>
      <c r="G150">
        <f>('11'!H5641-'11'!H$2)/('11'!H$1-'11'!H$2)</f>
        <v>0</v>
      </c>
      <c r="H150">
        <f t="shared" si="20"/>
        <v>7.904943059707023E-2</v>
      </c>
      <c r="I150">
        <f t="shared" si="17"/>
        <v>1.2391939832552858</v>
      </c>
      <c r="J150">
        <f t="shared" si="18"/>
        <v>17.185156804314012</v>
      </c>
      <c r="K150">
        <f t="shared" si="18"/>
        <v>0</v>
      </c>
      <c r="L150">
        <f t="shared" si="19"/>
        <v>0</v>
      </c>
    </row>
    <row r="151" spans="1:12" x14ac:dyDescent="0.25">
      <c r="A151">
        <f>'11'!A5642</f>
        <v>5634</v>
      </c>
      <c r="B151">
        <f>'11'!B5642</f>
        <v>507600</v>
      </c>
      <c r="C151">
        <f>('11'!C5642-'11'!C$2)/('11'!C$1-'11'!C$2)</f>
        <v>2.4702947061584445E-2</v>
      </c>
      <c r="D151">
        <f>('11'!E5642-'11'!E$2)/('11'!E$1-'11'!E$2)</f>
        <v>0.124450120618703</v>
      </c>
      <c r="E151">
        <f>('11'!F5642-'11'!F$2)/('11'!F$1-'11'!F$2)</f>
        <v>0.12445012061870415</v>
      </c>
      <c r="F151">
        <f>('11'!G5642-'11'!G$2)/('11'!G$1-'11'!G$2)</f>
        <v>0</v>
      </c>
      <c r="G151">
        <f>('11'!H5642-'11'!H$2)/('11'!H$1-'11'!H$2)</f>
        <v>0</v>
      </c>
      <c r="H151">
        <f t="shared" si="20"/>
        <v>5.1876188829327333E-2</v>
      </c>
      <c r="I151">
        <f t="shared" si="17"/>
        <v>1.2378175109975877</v>
      </c>
      <c r="J151">
        <f t="shared" si="18"/>
        <v>16.887228607918367</v>
      </c>
      <c r="K151">
        <f t="shared" si="18"/>
        <v>0</v>
      </c>
      <c r="L151">
        <f t="shared" si="19"/>
        <v>0</v>
      </c>
    </row>
    <row r="152" spans="1:12" x14ac:dyDescent="0.25">
      <c r="A152">
        <f>'11'!A5643</f>
        <v>5635</v>
      </c>
      <c r="B152">
        <f>'11'!B5643</f>
        <v>511200</v>
      </c>
      <c r="C152">
        <f>('11'!C5643-'11'!C$2)/('11'!C$1-'11'!C$2)</f>
        <v>1.7292062943109112E-2</v>
      </c>
      <c r="D152">
        <f>('11'!E5643-'11'!E$2)/('11'!E$1-'11'!E$2)</f>
        <v>0.12653611465872003</v>
      </c>
      <c r="E152">
        <f>('11'!F5643-'11'!F$2)/('11'!F$1-'11'!F$2)</f>
        <v>0.12653611465871983</v>
      </c>
      <c r="F152">
        <f>('11'!G5643-'11'!G$2)/('11'!G$1-'11'!G$2)</f>
        <v>0</v>
      </c>
      <c r="G152">
        <f>('11'!H5643-'11'!H$2)/('11'!H$1-'11'!H$2)</f>
        <v>0</v>
      </c>
      <c r="H152">
        <f t="shared" si="20"/>
        <v>2.9643536473901333E-2</v>
      </c>
      <c r="I152">
        <f t="shared" si="17"/>
        <v>1.2481623385837946</v>
      </c>
      <c r="J152">
        <f t="shared" si="18"/>
        <v>16.8571023130411</v>
      </c>
      <c r="K152">
        <f t="shared" si="18"/>
        <v>0</v>
      </c>
      <c r="L152">
        <f t="shared" si="19"/>
        <v>0</v>
      </c>
    </row>
    <row r="153" spans="1:12" x14ac:dyDescent="0.25">
      <c r="A153">
        <f>'11'!A5644</f>
        <v>5636</v>
      </c>
      <c r="B153">
        <f>'11'!B5644</f>
        <v>514800</v>
      </c>
      <c r="C153">
        <f>('11'!C5644-'11'!C$2)/('11'!C$1-'11'!C$2)</f>
        <v>9.8811788246337788E-3</v>
      </c>
      <c r="D153">
        <f>('11'!E5644-'11'!E$2)/('11'!E$1-'11'!E$2)</f>
        <v>0.12764296863913721</v>
      </c>
      <c r="E153">
        <f>('11'!F5644-'11'!F$2)/('11'!F$1-'11'!F$2)</f>
        <v>0.12764296863913749</v>
      </c>
      <c r="F153">
        <f>('11'!G5644-'11'!G$2)/('11'!G$1-'11'!G$2)</f>
        <v>0</v>
      </c>
      <c r="G153">
        <f>('11'!H5644-'11'!H$2)/('11'!H$1-'11'!H$2)</f>
        <v>0</v>
      </c>
      <c r="H153">
        <f t="shared" si="20"/>
        <v>2.2232652355426E-2</v>
      </c>
      <c r="I153">
        <f t="shared" si="17"/>
        <v>1.2635305803888179</v>
      </c>
      <c r="J153">
        <f t="shared" si="18"/>
        <v>16.916517667092435</v>
      </c>
      <c r="K153">
        <f t="shared" si="18"/>
        <v>0</v>
      </c>
      <c r="L153">
        <f t="shared" si="19"/>
        <v>0</v>
      </c>
    </row>
    <row r="154" spans="1:12" x14ac:dyDescent="0.25">
      <c r="A154">
        <f>'11'!A5645</f>
        <v>5637</v>
      </c>
      <c r="B154">
        <f>'11'!B5645</f>
        <v>518400</v>
      </c>
      <c r="C154">
        <f>('11'!C5645-'11'!C$2)/('11'!C$1-'11'!C$2)</f>
        <v>7.4108841184753332E-3</v>
      </c>
      <c r="D154">
        <f>('11'!E5645-'11'!E$2)/('11'!E$1-'11'!E$2)</f>
        <v>0.13113381580814532</v>
      </c>
      <c r="E154">
        <f>('11'!F5645-'11'!F$2)/('11'!F$1-'11'!F$2)</f>
        <v>0.13113381580814651</v>
      </c>
      <c r="F154">
        <f>('11'!G5645-'11'!G$2)/('11'!G$1-'11'!G$2)</f>
        <v>0</v>
      </c>
      <c r="G154">
        <f>('11'!H5645-'11'!H$2)/('11'!H$1-'11'!H$2)</f>
        <v>0</v>
      </c>
      <c r="H154">
        <f t="shared" si="20"/>
        <v>1.7292062943109116E-2</v>
      </c>
      <c r="I154">
        <f t="shared" si="17"/>
        <v>1.2870725131261529</v>
      </c>
      <c r="J154">
        <f t="shared" si="18"/>
        <v>17.101248758336947</v>
      </c>
      <c r="K154">
        <f t="shared" si="18"/>
        <v>0</v>
      </c>
      <c r="L154">
        <f t="shared" si="19"/>
        <v>0</v>
      </c>
    </row>
    <row r="155" spans="1:12" x14ac:dyDescent="0.25">
      <c r="A155">
        <f>'11'!A5646</f>
        <v>5638</v>
      </c>
      <c r="B155">
        <f>'11'!B5646</f>
        <v>522000</v>
      </c>
      <c r="C155">
        <f>('11'!C5646-'11'!C$2)/('11'!C$1-'11'!C$2)</f>
        <v>2.4702947061584447E-3</v>
      </c>
      <c r="D155">
        <f>('11'!E5646-'11'!E$2)/('11'!E$1-'11'!E$2)</f>
        <v>0.13422733077905491</v>
      </c>
      <c r="E155">
        <f>('11'!F5646-'11'!F$2)/('11'!F$1-'11'!F$2)</f>
        <v>0.13422733077905596</v>
      </c>
      <c r="F155">
        <f>('11'!G5646-'11'!G$2)/('11'!G$1-'11'!G$2)</f>
        <v>0</v>
      </c>
      <c r="G155">
        <f>('11'!H5646-'11'!H$2)/('11'!H$1-'11'!H$2)</f>
        <v>0</v>
      </c>
      <c r="H155">
        <f t="shared" si="20"/>
        <v>1.4821768236950668E-2</v>
      </c>
      <c r="I155">
        <f t="shared" si="17"/>
        <v>1.3132396764580672</v>
      </c>
      <c r="J155">
        <f t="shared" si="18"/>
        <v>17.409904924081271</v>
      </c>
      <c r="K155">
        <f t="shared" si="18"/>
        <v>0</v>
      </c>
      <c r="L155">
        <f t="shared" si="19"/>
        <v>0</v>
      </c>
    </row>
    <row r="156" spans="1:12" x14ac:dyDescent="0.25">
      <c r="A156">
        <f>'11'!A5647</f>
        <v>5639</v>
      </c>
      <c r="B156">
        <f>'11'!B5647</f>
        <v>525600</v>
      </c>
      <c r="C156">
        <f>('11'!C5647-'11'!C$2)/('11'!C$1-'11'!C$2)</f>
        <v>4.9405894123168894E-3</v>
      </c>
      <c r="D156">
        <f>('11'!E5647-'11'!E$2)/('11'!E$1-'11'!E$2)</f>
        <v>0.13635589612601107</v>
      </c>
      <c r="E156">
        <f>('11'!F5647-'11'!F$2)/('11'!F$1-'11'!F$2)</f>
        <v>0.13635589612601218</v>
      </c>
      <c r="F156">
        <f>('11'!G5647-'11'!G$2)/('11'!G$1-'11'!G$2)</f>
        <v>0</v>
      </c>
      <c r="G156">
        <f>('11'!H5647-'11'!H$2)/('11'!H$1-'11'!H$2)</f>
        <v>0</v>
      </c>
      <c r="H156">
        <f t="shared" si="20"/>
        <v>1.7292062943109112E-2</v>
      </c>
      <c r="I156">
        <f t="shared" si="17"/>
        <v>1.3415070242656451</v>
      </c>
      <c r="J156">
        <f t="shared" si="18"/>
        <v>17.72896267915435</v>
      </c>
      <c r="K156">
        <f t="shared" si="18"/>
        <v>0</v>
      </c>
      <c r="L156">
        <f t="shared" si="19"/>
        <v>0</v>
      </c>
    </row>
    <row r="157" spans="1:12" x14ac:dyDescent="0.25">
      <c r="A157">
        <f>'11'!A5648</f>
        <v>5640</v>
      </c>
      <c r="B157">
        <f>'11'!B5648</f>
        <v>529200</v>
      </c>
      <c r="C157">
        <f>('11'!C5648-'11'!C$2)/('11'!C$1-'11'!C$2)</f>
        <v>2.4702947061584447E-3</v>
      </c>
      <c r="D157">
        <f>('11'!E5648-'11'!E$2)/('11'!E$1-'11'!E$2)</f>
        <v>0.13771817794806301</v>
      </c>
      <c r="E157">
        <f>('11'!F5648-'11'!F$2)/('11'!F$1-'11'!F$2)</f>
        <v>0.13771817794806296</v>
      </c>
      <c r="F157">
        <f>('11'!G5648-'11'!G$2)/('11'!G$1-'11'!G$2)</f>
        <v>0</v>
      </c>
      <c r="G157">
        <f>('11'!H5648-'11'!H$2)/('11'!H$1-'11'!H$2)</f>
        <v>0</v>
      </c>
      <c r="H157">
        <f t="shared" si="20"/>
        <v>2.2232652355426003E-2</v>
      </c>
      <c r="I157">
        <f t="shared" si="17"/>
        <v>1.3626223925074501</v>
      </c>
      <c r="J157">
        <f t="shared" si="18"/>
        <v>18.015822335745796</v>
      </c>
      <c r="K157">
        <f t="shared" si="18"/>
        <v>0</v>
      </c>
      <c r="L157">
        <f t="shared" si="19"/>
        <v>0</v>
      </c>
    </row>
    <row r="158" spans="1:12" x14ac:dyDescent="0.25">
      <c r="A158">
        <f>'11'!A5649</f>
        <v>5641</v>
      </c>
      <c r="B158">
        <f>'11'!B5649</f>
        <v>532800</v>
      </c>
      <c r="C158">
        <f>('11'!C5649-'11'!C$2)/('11'!C$1-'11'!C$2)</f>
        <v>2.4702947061584447E-3</v>
      </c>
      <c r="D158">
        <f>('11'!E5649-'11'!E$2)/('11'!E$1-'11'!E$2)</f>
        <v>0.12877820349084718</v>
      </c>
      <c r="E158">
        <f>('11'!F5649-'11'!F$2)/('11'!F$1-'11'!F$2)</f>
        <v>0.12877820349084881</v>
      </c>
      <c r="F158">
        <f>('11'!G5649-'11'!G$2)/('11'!G$1-'11'!G$2)</f>
        <v>0</v>
      </c>
      <c r="G158">
        <f>('11'!H5649-'11'!H$2)/('11'!H$1-'11'!H$2)</f>
        <v>0</v>
      </c>
      <c r="H158">
        <f t="shared" si="20"/>
        <v>2.4702947061584449E-2</v>
      </c>
      <c r="I158">
        <f t="shared" si="17"/>
        <v>1.3373350361856109</v>
      </c>
      <c r="J158">
        <f t="shared" si="18"/>
        <v>17.99814105293045</v>
      </c>
      <c r="K158">
        <f t="shared" si="18"/>
        <v>0</v>
      </c>
      <c r="L158">
        <f t="shared" si="19"/>
        <v>0</v>
      </c>
    </row>
    <row r="159" spans="1:12" x14ac:dyDescent="0.25">
      <c r="A159">
        <f>'11'!A5650</f>
        <v>5642</v>
      </c>
      <c r="B159">
        <f>'11'!B5650</f>
        <v>536400</v>
      </c>
      <c r="C159">
        <f>('11'!C5650-'11'!C$2)/('11'!C$1-'11'!C$2)</f>
        <v>4.9405894123168894E-3</v>
      </c>
      <c r="D159">
        <f>('11'!E5650-'11'!E$2)/('11'!E$1-'11'!E$2)</f>
        <v>0.12667801901518377</v>
      </c>
      <c r="E159">
        <f>('11'!F5650-'11'!F$2)/('11'!F$1-'11'!F$2)</f>
        <v>0.12667801901518427</v>
      </c>
      <c r="F159">
        <f>('11'!G5650-'11'!G$2)/('11'!G$1-'11'!G$2)</f>
        <v>0</v>
      </c>
      <c r="G159">
        <f>('11'!H5650-'11'!H$2)/('11'!H$1-'11'!H$2)</f>
        <v>0</v>
      </c>
      <c r="H159">
        <f t="shared" si="20"/>
        <v>1.9762357649267558E-2</v>
      </c>
      <c r="I159">
        <f t="shared" si="17"/>
        <v>1.3062012203774658</v>
      </c>
      <c r="J159">
        <f t="shared" si="18"/>
        <v>17.821016035192404</v>
      </c>
      <c r="K159">
        <f t="shared" si="18"/>
        <v>0</v>
      </c>
      <c r="L159">
        <f t="shared" si="19"/>
        <v>0</v>
      </c>
    </row>
    <row r="160" spans="1:12" x14ac:dyDescent="0.25">
      <c r="A160">
        <f>'11'!A5651</f>
        <v>5643</v>
      </c>
      <c r="B160">
        <f>'11'!B5651</f>
        <v>540000</v>
      </c>
      <c r="C160">
        <f>('11'!C5651-'11'!C$2)/('11'!C$1-'11'!C$2)</f>
        <v>4.9405894123168894E-3</v>
      </c>
      <c r="D160">
        <f>('11'!E5651-'11'!E$2)/('11'!E$1-'11'!E$2)</f>
        <v>0.12145593869731801</v>
      </c>
      <c r="E160">
        <f>('11'!F5651-'11'!F$2)/('11'!F$1-'11'!F$2)</f>
        <v>0.12145593869731859</v>
      </c>
      <c r="F160">
        <f>('11'!G5651-'11'!G$2)/('11'!G$1-'11'!G$2)</f>
        <v>0</v>
      </c>
      <c r="G160">
        <f>('11'!H5651-'11'!H$2)/('11'!H$1-'11'!H$2)</f>
        <v>0</v>
      </c>
      <c r="H160">
        <f t="shared" si="20"/>
        <v>2.4702947061584445E-2</v>
      </c>
      <c r="I160">
        <f t="shared" ref="I160:I175" si="21">D160*I$8+D159*I$7+D158*I$6</f>
        <v>1.2521924223073648</v>
      </c>
      <c r="J160">
        <f t="shared" ref="J160:K175" si="22">E160*J$8+E159*J$7+E158*J$6+E157*J$5+E156*J$4+E155*J$3</f>
        <v>17.519128707251411</v>
      </c>
      <c r="K160">
        <f t="shared" si="22"/>
        <v>0</v>
      </c>
      <c r="L160">
        <f t="shared" si="19"/>
        <v>0</v>
      </c>
    </row>
    <row r="161" spans="1:12" x14ac:dyDescent="0.25">
      <c r="A161">
        <f>'11'!A5652</f>
        <v>5644</v>
      </c>
      <c r="B161">
        <f>'11'!B5652</f>
        <v>543600</v>
      </c>
      <c r="C161">
        <f>('11'!C5652-'11'!C$2)/('11'!C$1-'11'!C$2)</f>
        <v>4.9405894123168894E-3</v>
      </c>
      <c r="D161">
        <f>('11'!E5652-'11'!E$2)/('11'!E$1-'11'!E$2)</f>
        <v>0.11511281396338868</v>
      </c>
      <c r="E161">
        <f>('11'!F5652-'11'!F$2)/('11'!F$1-'11'!F$2)</f>
        <v>0.11511281396338842</v>
      </c>
      <c r="F161">
        <f>('11'!G5652-'11'!G$2)/('11'!G$1-'11'!G$2)</f>
        <v>0</v>
      </c>
      <c r="G161">
        <f>('11'!H5652-'11'!H$2)/('11'!H$1-'11'!H$2)</f>
        <v>0</v>
      </c>
      <c r="H161">
        <f t="shared" si="20"/>
        <v>2.2232652355426E-2</v>
      </c>
      <c r="I161">
        <f t="shared" si="21"/>
        <v>1.20485312899106</v>
      </c>
      <c r="J161">
        <f t="shared" si="22"/>
        <v>16.969107421597904</v>
      </c>
      <c r="K161">
        <f t="shared" si="22"/>
        <v>0</v>
      </c>
      <c r="L161">
        <f t="shared" si="19"/>
        <v>0</v>
      </c>
    </row>
    <row r="162" spans="1:12" x14ac:dyDescent="0.25">
      <c r="A162">
        <f>'11'!A5653</f>
        <v>5645</v>
      </c>
      <c r="B162">
        <f>'11'!B5653</f>
        <v>547200</v>
      </c>
      <c r="C162">
        <f>('11'!C5653-'11'!C$2)/('11'!C$1-'11'!C$2)</f>
        <v>2.4702947061584447E-3</v>
      </c>
      <c r="D162">
        <f>('11'!E5653-'11'!E$2)/('11'!E$1-'11'!E$2)</f>
        <v>0.108187881367958</v>
      </c>
      <c r="E162">
        <f>('11'!F5653-'11'!F$2)/('11'!F$1-'11'!F$2)</f>
        <v>0.10818788136795776</v>
      </c>
      <c r="F162">
        <f>('11'!G5653-'11'!G$2)/('11'!G$1-'11'!G$2)</f>
        <v>0</v>
      </c>
      <c r="G162">
        <f>('11'!H5653-'11'!H$2)/('11'!H$1-'11'!H$2)</f>
        <v>0</v>
      </c>
      <c r="H162">
        <f t="shared" si="20"/>
        <v>2.7173241767742891E-2</v>
      </c>
      <c r="I162">
        <f t="shared" si="21"/>
        <v>1.1424577834539522</v>
      </c>
      <c r="J162">
        <f t="shared" si="22"/>
        <v>16.182105860649976</v>
      </c>
      <c r="K162">
        <f t="shared" si="22"/>
        <v>0</v>
      </c>
      <c r="L162">
        <f t="shared" si="19"/>
        <v>0</v>
      </c>
    </row>
    <row r="163" spans="1:12" x14ac:dyDescent="0.25">
      <c r="A163">
        <f>'11'!A5654</f>
        <v>5646</v>
      </c>
      <c r="B163">
        <f>'11'!B5654</f>
        <v>550800</v>
      </c>
      <c r="C163">
        <f>('11'!C5654-'11'!C$2)/('11'!C$1-'11'!C$2)</f>
        <v>7.4108841184753332E-3</v>
      </c>
      <c r="D163">
        <f>('11'!E5654-'11'!E$2)/('11'!E$1-'11'!E$2)</f>
        <v>0.10272456364410387</v>
      </c>
      <c r="E163">
        <f>('11'!F5654-'11'!F$2)/('11'!F$1-'11'!F$2)</f>
        <v>0.10272456364410378</v>
      </c>
      <c r="F163">
        <f>('11'!G5654-'11'!G$2)/('11'!G$1-'11'!G$2)</f>
        <v>0</v>
      </c>
      <c r="G163">
        <f>('11'!H5654-'11'!H$2)/('11'!H$1-'11'!H$2)</f>
        <v>0</v>
      </c>
      <c r="H163">
        <f t="shared" si="20"/>
        <v>2.2232652355426E-2</v>
      </c>
      <c r="I163">
        <f t="shared" si="21"/>
        <v>1.0808003405704554</v>
      </c>
      <c r="J163">
        <f t="shared" si="22"/>
        <v>15.455555555555573</v>
      </c>
      <c r="K163">
        <f t="shared" si="22"/>
        <v>0</v>
      </c>
      <c r="L163">
        <f t="shared" si="19"/>
        <v>0</v>
      </c>
    </row>
    <row r="164" spans="1:12" x14ac:dyDescent="0.25">
      <c r="A164">
        <f>'11'!A5655</f>
        <v>5647</v>
      </c>
      <c r="B164">
        <f>'11'!B5655</f>
        <v>554400</v>
      </c>
      <c r="C164">
        <f>('11'!C5655-'11'!C$2)/('11'!C$1-'11'!C$2)</f>
        <v>2.4702947061584447E-3</v>
      </c>
      <c r="D164">
        <f>('11'!E5655-'11'!E$2)/('11'!E$1-'11'!E$2)</f>
        <v>9.7573435504469994E-2</v>
      </c>
      <c r="E164">
        <f>('11'!F5655-'11'!F$2)/('11'!F$1-'11'!F$2)</f>
        <v>9.7573435504470299E-2</v>
      </c>
      <c r="F164">
        <f>('11'!G5655-'11'!G$2)/('11'!G$1-'11'!G$2)</f>
        <v>0</v>
      </c>
      <c r="G164">
        <f>('11'!H5655-'11'!H$2)/('11'!H$1-'11'!H$2)</f>
        <v>0</v>
      </c>
      <c r="H164">
        <f t="shared" si="20"/>
        <v>1.7292062943109112E-2</v>
      </c>
      <c r="I164">
        <f t="shared" si="21"/>
        <v>1.0230310770540656</v>
      </c>
      <c r="J164">
        <f t="shared" si="22"/>
        <v>14.701873137505334</v>
      </c>
      <c r="K164">
        <f t="shared" si="22"/>
        <v>0</v>
      </c>
      <c r="L164">
        <f t="shared" si="19"/>
        <v>0</v>
      </c>
    </row>
    <row r="165" spans="1:12" x14ac:dyDescent="0.25">
      <c r="A165">
        <f>'11'!A5656</f>
        <v>5648</v>
      </c>
      <c r="B165">
        <f>'11'!B5656</f>
        <v>558000</v>
      </c>
      <c r="C165">
        <f>('11'!C5656-'11'!C$2)/('11'!C$1-'11'!C$2)</f>
        <v>7.4108841184753332E-3</v>
      </c>
      <c r="D165">
        <f>('11'!E5656-'11'!E$2)/('11'!E$1-'11'!E$2)</f>
        <v>9.2181069958847728E-2</v>
      </c>
      <c r="E165">
        <f>('11'!F5656-'11'!F$2)/('11'!F$1-'11'!F$2)</f>
        <v>9.2181069958848533E-2</v>
      </c>
      <c r="F165">
        <f>('11'!G5656-'11'!G$2)/('11'!G$1-'11'!G$2)</f>
        <v>0</v>
      </c>
      <c r="G165">
        <f>('11'!H5656-'11'!H$2)/('11'!H$1-'11'!H$2)</f>
        <v>0</v>
      </c>
      <c r="H165">
        <f t="shared" si="20"/>
        <v>2.2232652355426E-2</v>
      </c>
      <c r="I165">
        <f t="shared" si="21"/>
        <v>0.9696182772811125</v>
      </c>
      <c r="J165">
        <f t="shared" si="22"/>
        <v>13.922619554420343</v>
      </c>
      <c r="K165">
        <f t="shared" si="22"/>
        <v>0</v>
      </c>
      <c r="L165">
        <f t="shared" si="19"/>
        <v>0</v>
      </c>
    </row>
    <row r="166" spans="1:12" x14ac:dyDescent="0.25">
      <c r="A166">
        <f>'11'!A5657</f>
        <v>5649</v>
      </c>
      <c r="B166">
        <f>'11'!B5657</f>
        <v>561600</v>
      </c>
      <c r="C166">
        <f>('11'!C5657-'11'!C$2)/('11'!C$1-'11'!C$2)</f>
        <v>2.4702947061584447E-3</v>
      </c>
      <c r="D166">
        <f>('11'!E5657-'11'!E$2)/('11'!E$1-'11'!E$2)</f>
        <v>8.8250319284802051E-2</v>
      </c>
      <c r="E166">
        <f>('11'!F5657-'11'!F$2)/('11'!F$1-'11'!F$2)</f>
        <v>8.8250319284803438E-2</v>
      </c>
      <c r="F166">
        <f>('11'!G5657-'11'!G$2)/('11'!G$1-'11'!G$2)</f>
        <v>0</v>
      </c>
      <c r="G166">
        <f>('11'!H5657-'11'!H$2)/('11'!H$1-'11'!H$2)</f>
        <v>0</v>
      </c>
      <c r="H166">
        <f t="shared" si="20"/>
        <v>7.6579135890911781E-2</v>
      </c>
      <c r="I166">
        <f t="shared" si="21"/>
        <v>0.92226479352916135</v>
      </c>
      <c r="J166">
        <f t="shared" si="22"/>
        <v>13.19716191287079</v>
      </c>
      <c r="K166">
        <f t="shared" si="22"/>
        <v>0</v>
      </c>
      <c r="L166">
        <f t="shared" si="19"/>
        <v>0</v>
      </c>
    </row>
    <row r="167" spans="1:12" x14ac:dyDescent="0.25">
      <c r="A167">
        <f>'11'!A5658</f>
        <v>5650</v>
      </c>
      <c r="B167">
        <f>'11'!B5658</f>
        <v>565200</v>
      </c>
      <c r="C167">
        <f>('11'!C5658-'11'!C$2)/('11'!C$1-'11'!C$2)</f>
        <v>2.4702947061584447E-3</v>
      </c>
      <c r="D167">
        <f>('11'!E5658-'11'!E$2)/('11'!E$1-'11'!E$2)</f>
        <v>8.2829572867887044E-2</v>
      </c>
      <c r="E167">
        <f>('11'!F5658-'11'!F$2)/('11'!F$1-'11'!F$2)</f>
        <v>8.282957286788796E-2</v>
      </c>
      <c r="F167">
        <f>('11'!G5658-'11'!G$2)/('11'!G$1-'11'!G$2)</f>
        <v>0</v>
      </c>
      <c r="G167">
        <f>('11'!H5658-'11'!H$2)/('11'!H$1-'11'!H$2)</f>
        <v>0</v>
      </c>
      <c r="H167">
        <f t="shared" si="20"/>
        <v>0.15068797707566511</v>
      </c>
      <c r="I167">
        <f t="shared" si="21"/>
        <v>0.87261245920249753</v>
      </c>
      <c r="J167">
        <f t="shared" si="22"/>
        <v>12.510912445012153</v>
      </c>
      <c r="K167">
        <f t="shared" si="22"/>
        <v>0</v>
      </c>
      <c r="L167">
        <f t="shared" si="19"/>
        <v>0</v>
      </c>
    </row>
    <row r="168" spans="1:12" x14ac:dyDescent="0.25">
      <c r="A168">
        <f>'11'!A5659</f>
        <v>5651</v>
      </c>
      <c r="B168">
        <f>'11'!B5659</f>
        <v>568800</v>
      </c>
      <c r="C168">
        <f>('11'!C5659-'11'!C$2)/('11'!C$1-'11'!C$2)</f>
        <v>7.4108841184753332E-3</v>
      </c>
      <c r="D168">
        <f>('11'!E5659-'11'!E$2)/('11'!E$1-'11'!E$2)</f>
        <v>7.8288633461047252E-2</v>
      </c>
      <c r="E168">
        <f>('11'!F5659-'11'!F$2)/('11'!F$1-'11'!F$2)</f>
        <v>7.8288633461048682E-2</v>
      </c>
      <c r="F168">
        <f>('11'!G5659-'11'!G$2)/('11'!G$1-'11'!G$2)</f>
        <v>0</v>
      </c>
      <c r="G168">
        <f>('11'!H5659-'11'!H$2)/('11'!H$1-'11'!H$2)</f>
        <v>0</v>
      </c>
      <c r="H168">
        <f t="shared" si="20"/>
        <v>0.21244534472962623</v>
      </c>
      <c r="I168">
        <f t="shared" si="21"/>
        <v>0.82639421030225624</v>
      </c>
      <c r="J168">
        <f t="shared" si="22"/>
        <v>11.842727401731359</v>
      </c>
      <c r="K168">
        <f t="shared" si="22"/>
        <v>0</v>
      </c>
      <c r="L168">
        <f t="shared" si="19"/>
        <v>0</v>
      </c>
    </row>
    <row r="169" spans="1:12" x14ac:dyDescent="0.25">
      <c r="A169">
        <f>'11'!A5660</f>
        <v>5652</v>
      </c>
      <c r="B169">
        <f>'11'!B5660</f>
        <v>572400</v>
      </c>
      <c r="C169">
        <f>('11'!C5660-'11'!C$2)/('11'!C$1-'11'!C$2)</f>
        <v>2.9643536473901333E-2</v>
      </c>
      <c r="D169">
        <f>('11'!E5660-'11'!E$2)/('11'!E$1-'11'!E$2)</f>
        <v>7.4670072371221793E-2</v>
      </c>
      <c r="E169">
        <f>('11'!F5660-'11'!F$2)/('11'!F$1-'11'!F$2)</f>
        <v>7.4670072371222085E-2</v>
      </c>
      <c r="F169">
        <f>('11'!G5660-'11'!G$2)/('11'!G$1-'11'!G$2)</f>
        <v>0</v>
      </c>
      <c r="G169">
        <f>('11'!H5660-'11'!H$2)/('11'!H$1-'11'!H$2)</f>
        <v>0</v>
      </c>
      <c r="H169">
        <f t="shared" si="20"/>
        <v>0.2593809441466367</v>
      </c>
      <c r="I169">
        <f t="shared" si="21"/>
        <v>0.78203490847168999</v>
      </c>
      <c r="J169">
        <f t="shared" si="22"/>
        <v>11.22801191996607</v>
      </c>
      <c r="K169">
        <f t="shared" si="22"/>
        <v>0</v>
      </c>
      <c r="L169">
        <f t="shared" si="19"/>
        <v>0</v>
      </c>
    </row>
    <row r="170" spans="1:12" x14ac:dyDescent="0.25">
      <c r="A170">
        <f>'11'!A5661</f>
        <v>5653</v>
      </c>
      <c r="B170">
        <f>'11'!B5661</f>
        <v>576000</v>
      </c>
      <c r="C170">
        <f>('11'!C5661-'11'!C$2)/('11'!C$1-'11'!C$2)</f>
        <v>4.1995010004693557E-2</v>
      </c>
      <c r="D170">
        <f>('11'!E5661-'11'!E$2)/('11'!E$1-'11'!E$2)</f>
        <v>7.2669220945083018E-2</v>
      </c>
      <c r="E170">
        <f>('11'!F5661-'11'!F$2)/('11'!F$1-'11'!F$2)</f>
        <v>7.2669220945083435E-2</v>
      </c>
      <c r="F170">
        <f>('11'!G5661-'11'!G$2)/('11'!G$1-'11'!G$2)</f>
        <v>0</v>
      </c>
      <c r="G170">
        <f>('11'!H5661-'11'!H$2)/('11'!H$1-'11'!H$2)</f>
        <v>0</v>
      </c>
      <c r="H170">
        <f t="shared" si="20"/>
        <v>0.27667300708974579</v>
      </c>
      <c r="I170">
        <f t="shared" si="21"/>
        <v>0.7495530012771392</v>
      </c>
      <c r="J170">
        <f t="shared" si="22"/>
        <v>10.712955867745249</v>
      </c>
      <c r="K170">
        <f t="shared" si="22"/>
        <v>0</v>
      </c>
      <c r="L170">
        <f t="shared" si="19"/>
        <v>0</v>
      </c>
    </row>
    <row r="171" spans="1:12" x14ac:dyDescent="0.25">
      <c r="A171">
        <f>'11'!A5662</f>
        <v>5654</v>
      </c>
      <c r="B171">
        <f>'11'!B5662</f>
        <v>579600</v>
      </c>
      <c r="C171">
        <f>('11'!C5662-'11'!C$2)/('11'!C$1-'11'!C$2)</f>
        <v>4.9405894123168891E-2</v>
      </c>
      <c r="D171">
        <f>('11'!E5662-'11'!E$2)/('11'!E$1-'11'!E$2)</f>
        <v>7.2782744430254009E-2</v>
      </c>
      <c r="E171">
        <f>('11'!F5662-'11'!F$2)/('11'!F$1-'11'!F$2)</f>
        <v>7.2782744430254162E-2</v>
      </c>
      <c r="F171">
        <f>('11'!G5662-'11'!G$2)/('11'!G$1-'11'!G$2)</f>
        <v>0</v>
      </c>
      <c r="G171">
        <f>('11'!H5662-'11'!H$2)/('11'!H$1-'11'!H$2)</f>
        <v>0</v>
      </c>
      <c r="H171">
        <f t="shared" si="20"/>
        <v>0.25197006002816136</v>
      </c>
      <c r="I171">
        <f t="shared" si="21"/>
        <v>0.73314885766993054</v>
      </c>
      <c r="J171">
        <f t="shared" si="22"/>
        <v>10.319469277706911</v>
      </c>
      <c r="K171">
        <f t="shared" si="22"/>
        <v>0</v>
      </c>
      <c r="L171">
        <f t="shared" si="19"/>
        <v>0</v>
      </c>
    </row>
    <row r="172" spans="1:12" x14ac:dyDescent="0.25">
      <c r="A172">
        <f>'11'!A5663</f>
        <v>5655</v>
      </c>
      <c r="B172">
        <f>'11'!B5663</f>
        <v>583200</v>
      </c>
      <c r="C172">
        <f>('11'!C5663-'11'!C$2)/('11'!C$1-'11'!C$2)</f>
        <v>5.9287072947802666E-2</v>
      </c>
      <c r="D172">
        <f>('11'!E5663-'11'!E$2)/('11'!E$1-'11'!E$2)</f>
        <v>7.6997303817227192E-2</v>
      </c>
      <c r="E172">
        <f>('11'!F5663-'11'!F$2)/('11'!F$1-'11'!F$2)</f>
        <v>7.6997303817228108E-2</v>
      </c>
      <c r="F172">
        <f>('11'!G5663-'11'!G$2)/('11'!G$1-'11'!G$2)</f>
        <v>0</v>
      </c>
      <c r="G172">
        <f>('11'!H5663-'11'!H$2)/('11'!H$1-'11'!H$2)</f>
        <v>0</v>
      </c>
      <c r="H172">
        <f t="shared" si="20"/>
        <v>0.177861218843408</v>
      </c>
      <c r="I172">
        <f t="shared" si="21"/>
        <v>0.74434511139491988</v>
      </c>
      <c r="J172">
        <f t="shared" si="22"/>
        <v>10.184745281680234</v>
      </c>
      <c r="K172">
        <f t="shared" si="22"/>
        <v>0</v>
      </c>
      <c r="L172">
        <f t="shared" si="19"/>
        <v>0</v>
      </c>
    </row>
    <row r="173" spans="1:12" x14ac:dyDescent="0.25">
      <c r="A173">
        <f>'11'!A5664</f>
        <v>5656</v>
      </c>
      <c r="B173">
        <f>'11'!B5664</f>
        <v>586800</v>
      </c>
      <c r="C173">
        <f>('11'!C5664-'11'!C$2)/('11'!C$1-'11'!C$2)</f>
        <v>5.4346483535485789E-2</v>
      </c>
      <c r="D173">
        <f>('11'!E5664-'11'!E$2)/('11'!E$1-'11'!E$2)</f>
        <v>8.805165318575281E-2</v>
      </c>
      <c r="E173">
        <f>('11'!F5664-'11'!F$2)/('11'!F$1-'11'!F$2)</f>
        <v>8.8051653185753642E-2</v>
      </c>
      <c r="F173">
        <f>('11'!G5664-'11'!G$2)/('11'!G$1-'11'!G$2)</f>
        <v>0</v>
      </c>
      <c r="G173">
        <f>('11'!H5664-'11'!H$2)/('11'!H$1-'11'!H$2)</f>
        <v>0</v>
      </c>
      <c r="H173">
        <f t="shared" si="20"/>
        <v>0.10128208295249624</v>
      </c>
      <c r="I173">
        <f t="shared" si="21"/>
        <v>0.8015467574854549</v>
      </c>
      <c r="J173">
        <f t="shared" si="22"/>
        <v>10.492706116077844</v>
      </c>
      <c r="K173">
        <f t="shared" si="22"/>
        <v>0</v>
      </c>
      <c r="L173">
        <f t="shared" si="19"/>
        <v>0</v>
      </c>
    </row>
    <row r="174" spans="1:12" x14ac:dyDescent="0.25">
      <c r="A174">
        <f>'11'!A5665</f>
        <v>5657</v>
      </c>
      <c r="B174">
        <f>'11'!B5665</f>
        <v>590400</v>
      </c>
      <c r="C174">
        <f>('11'!C5665-'11'!C$2)/('11'!C$1-'11'!C$2)</f>
        <v>4.1995010004693557E-2</v>
      </c>
      <c r="D174">
        <f>('11'!E5665-'11'!E$2)/('11'!E$1-'11'!E$2)</f>
        <v>0.10122037746558821</v>
      </c>
      <c r="E174">
        <f>('11'!F5665-'11'!F$2)/('11'!F$1-'11'!F$2)</f>
        <v>0.10122037746558857</v>
      </c>
      <c r="F174">
        <f>('11'!G5665-'11'!G$2)/('11'!G$1-'11'!G$2)</f>
        <v>0</v>
      </c>
      <c r="G174">
        <f>('11'!H5665-'11'!H$2)/('11'!H$1-'11'!H$2)</f>
        <v>0</v>
      </c>
      <c r="H174">
        <f t="shared" si="20"/>
        <v>4.4465304710852006E-2</v>
      </c>
      <c r="I174">
        <f t="shared" si="21"/>
        <v>0.90002838087129278</v>
      </c>
      <c r="J174">
        <f t="shared" si="22"/>
        <v>11.258180786150207</v>
      </c>
      <c r="K174">
        <f t="shared" si="22"/>
        <v>0</v>
      </c>
      <c r="L174">
        <f t="shared" si="19"/>
        <v>0</v>
      </c>
    </row>
    <row r="175" spans="1:12" x14ac:dyDescent="0.25">
      <c r="A175">
        <f>'11'!A5666</f>
        <v>5658</v>
      </c>
      <c r="B175">
        <f>'11'!B5666</f>
        <v>594000</v>
      </c>
      <c r="C175">
        <f>('11'!C5666-'11'!C$2)/('11'!C$1-'11'!C$2)</f>
        <v>1.9762357649267558E-2</v>
      </c>
      <c r="D175">
        <f>('11'!E5666-'11'!E$2)/('11'!E$1-'11'!E$2)</f>
        <v>0.11766709237973606</v>
      </c>
      <c r="E175">
        <f>('11'!F5666-'11'!F$2)/('11'!F$1-'11'!F$2)</f>
        <v>0.1176670923797359</v>
      </c>
      <c r="F175">
        <f>('11'!G5666-'11'!G$2)/('11'!G$1-'11'!G$2)</f>
        <v>0</v>
      </c>
      <c r="G175">
        <f>('11'!H5666-'11'!H$2)/('11'!H$1-'11'!H$2)</f>
        <v>0</v>
      </c>
      <c r="H175">
        <f t="shared" si="20"/>
        <v>1.9762357649267558E-2</v>
      </c>
      <c r="I175">
        <f t="shared" si="21"/>
        <v>1.0384844614729674</v>
      </c>
      <c r="J175">
        <f t="shared" si="22"/>
        <v>12.47973605789703</v>
      </c>
      <c r="K175">
        <f t="shared" si="22"/>
        <v>0</v>
      </c>
      <c r="L175">
        <f t="shared" si="19"/>
        <v>0</v>
      </c>
    </row>
    <row r="176" spans="1:12" x14ac:dyDescent="0.25">
      <c r="A176">
        <f>'11'!A5667</f>
        <v>5659</v>
      </c>
      <c r="B176">
        <f>'11'!B5667</f>
        <v>597600</v>
      </c>
      <c r="C176">
        <f>('11'!C5667-'11'!C$2)/('11'!C$1-'11'!C$2)</f>
        <v>9.8811788246337788E-3</v>
      </c>
      <c r="D176">
        <f>('11'!E5667-'11'!E$2)/('11'!E$1-'11'!E$2)</f>
        <v>0.13251028806584361</v>
      </c>
      <c r="E176">
        <f>('11'!F5667-'11'!F$2)/('11'!F$1-'11'!F$2)</f>
        <v>0.13251028806584414</v>
      </c>
      <c r="F176">
        <f>('11'!G5667-'11'!G$2)/('11'!G$1-'11'!G$2)</f>
        <v>0</v>
      </c>
      <c r="G176">
        <f>('11'!H5667-'11'!H$2)/('11'!H$1-'11'!H$2)</f>
        <v>0</v>
      </c>
      <c r="H176">
        <f t="shared" si="20"/>
        <v>7.4108841184753341E-3</v>
      </c>
      <c r="I176">
        <f t="shared" ref="I176:I191" si="23">D176*I$8+D175*I$7+D174*I$6</f>
        <v>1.1867035617993473</v>
      </c>
      <c r="J176">
        <f t="shared" ref="J176:K191" si="24">E176*J$8+E175*J$7+E174*J$6+E173*J$5+E172*J$4+E171*J$3</f>
        <v>14.068043138924427</v>
      </c>
      <c r="K176">
        <f t="shared" si="24"/>
        <v>0</v>
      </c>
      <c r="L176">
        <f t="shared" si="19"/>
        <v>0</v>
      </c>
    </row>
    <row r="177" spans="1:12" x14ac:dyDescent="0.25">
      <c r="A177">
        <f>'11'!A5668</f>
        <v>5660</v>
      </c>
      <c r="B177">
        <f>'11'!B5668</f>
        <v>601200</v>
      </c>
      <c r="C177">
        <f>('11'!C5668-'11'!C$2)/('11'!C$1-'11'!C$2)</f>
        <v>2.4702947061584447E-3</v>
      </c>
      <c r="D177">
        <f>('11'!E5668-'11'!E$2)/('11'!E$1-'11'!E$2)</f>
        <v>0.15589612601106856</v>
      </c>
      <c r="E177">
        <f>('11'!F5668-'11'!F$2)/('11'!F$1-'11'!F$2)</f>
        <v>0.15589612601106895</v>
      </c>
      <c r="F177">
        <f>('11'!G5668-'11'!G$2)/('11'!G$1-'11'!G$2)</f>
        <v>0</v>
      </c>
      <c r="G177">
        <f>('11'!H5668-'11'!H$2)/('11'!H$1-'11'!H$2)</f>
        <v>0</v>
      </c>
      <c r="H177">
        <f t="shared" si="20"/>
        <v>2.4702947061584447E-3</v>
      </c>
      <c r="I177">
        <f t="shared" si="23"/>
        <v>1.3741166453810132</v>
      </c>
      <c r="J177">
        <f t="shared" si="24"/>
        <v>16.171732652192482</v>
      </c>
      <c r="K177">
        <f t="shared" si="24"/>
        <v>0</v>
      </c>
      <c r="L177">
        <f t="shared" si="19"/>
        <v>0</v>
      </c>
    </row>
    <row r="178" spans="1:12" x14ac:dyDescent="0.25">
      <c r="A178">
        <f>'11'!A5669</f>
        <v>5661</v>
      </c>
      <c r="B178">
        <f>'11'!B5669</f>
        <v>604800</v>
      </c>
      <c r="C178">
        <f>('11'!C5669-'11'!C$2)/('11'!C$1-'11'!C$2)</f>
        <v>2.4702947061584447E-3</v>
      </c>
      <c r="D178">
        <f>('11'!E5669-'11'!E$2)/('11'!E$1-'11'!E$2)</f>
        <v>0.16981694338016179</v>
      </c>
      <c r="E178">
        <f>('11'!F5669-'11'!F$2)/('11'!F$1-'11'!F$2)</f>
        <v>0.16981694338016248</v>
      </c>
      <c r="F178">
        <f>('11'!G5669-'11'!G$2)/('11'!G$1-'11'!G$2)</f>
        <v>0</v>
      </c>
      <c r="G178">
        <f>('11'!H5669-'11'!H$2)/('11'!H$1-'11'!H$2)</f>
        <v>0</v>
      </c>
      <c r="H178">
        <f t="shared" si="20"/>
        <v>0</v>
      </c>
      <c r="I178">
        <f t="shared" si="23"/>
        <v>1.5444870157513837</v>
      </c>
      <c r="J178">
        <f t="shared" si="24"/>
        <v>18.394054207464226</v>
      </c>
      <c r="K178">
        <f t="shared" si="24"/>
        <v>0</v>
      </c>
      <c r="L178">
        <f t="shared" si="19"/>
        <v>0</v>
      </c>
    </row>
    <row r="179" spans="1:12" x14ac:dyDescent="0.25">
      <c r="A179">
        <f>'11'!A5670</f>
        <v>5662</v>
      </c>
      <c r="B179">
        <f>'11'!B5670</f>
        <v>608400</v>
      </c>
      <c r="C179">
        <f>('11'!C5670-'11'!C$2)/('11'!C$1-'11'!C$2)</f>
        <v>0</v>
      </c>
      <c r="D179">
        <f>('11'!E5670-'11'!E$2)/('11'!E$1-'11'!E$2)</f>
        <v>0.17383283666808572</v>
      </c>
      <c r="E179">
        <f>('11'!F5670-'11'!F$2)/('11'!F$1-'11'!F$2)</f>
        <v>0.17383283666808663</v>
      </c>
      <c r="F179">
        <f>('11'!G5670-'11'!G$2)/('11'!G$1-'11'!G$2)</f>
        <v>0</v>
      </c>
      <c r="G179">
        <f>('11'!H5670-'11'!H$2)/('11'!H$1-'11'!H$2)</f>
        <v>0</v>
      </c>
      <c r="H179">
        <f t="shared" si="20"/>
        <v>0</v>
      </c>
      <c r="I179">
        <f t="shared" si="23"/>
        <v>1.6724705548460339</v>
      </c>
      <c r="J179">
        <f t="shared" si="24"/>
        <v>20.247722435078824</v>
      </c>
      <c r="K179">
        <f t="shared" si="24"/>
        <v>0</v>
      </c>
      <c r="L179">
        <f t="shared" si="19"/>
        <v>0</v>
      </c>
    </row>
    <row r="180" spans="1:12" x14ac:dyDescent="0.25">
      <c r="A180">
        <f>'11'!A5671</f>
        <v>5663</v>
      </c>
      <c r="B180">
        <f>'11'!B5671</f>
        <v>612000</v>
      </c>
      <c r="C180">
        <f>('11'!C5671-'11'!C$2)/('11'!C$1-'11'!C$2)</f>
        <v>0</v>
      </c>
      <c r="D180">
        <f>('11'!E5671-'11'!E$2)/('11'!E$1-'11'!E$2)</f>
        <v>0.16929189726124594</v>
      </c>
      <c r="E180">
        <f>('11'!F5671-'11'!F$2)/('11'!F$1-'11'!F$2)</f>
        <v>0.16929189726124735</v>
      </c>
      <c r="F180">
        <f>('11'!G5671-'11'!G$2)/('11'!G$1-'11'!G$2)</f>
        <v>0</v>
      </c>
      <c r="G180">
        <f>('11'!H5671-'11'!H$2)/('11'!H$1-'11'!H$2)</f>
        <v>0</v>
      </c>
      <c r="H180">
        <f t="shared" si="20"/>
        <v>0</v>
      </c>
      <c r="I180">
        <f t="shared" si="23"/>
        <v>1.7081169291897265</v>
      </c>
      <c r="J180">
        <f t="shared" si="24"/>
        <v>21.501064282673589</v>
      </c>
      <c r="K180">
        <f t="shared" si="24"/>
        <v>0</v>
      </c>
      <c r="L180">
        <f t="shared" si="19"/>
        <v>0</v>
      </c>
    </row>
    <row r="181" spans="1:12" x14ac:dyDescent="0.25">
      <c r="A181">
        <f>'11'!A5672</f>
        <v>5664</v>
      </c>
      <c r="B181">
        <f>'11'!B5672</f>
        <v>615600</v>
      </c>
      <c r="C181">
        <f>('11'!C5672-'11'!C$2)/('11'!C$1-'11'!C$2)</f>
        <v>0</v>
      </c>
      <c r="D181">
        <f>('11'!E5672-'11'!E$2)/('11'!E$1-'11'!E$2)</f>
        <v>0.1600539236554562</v>
      </c>
      <c r="E181">
        <f>('11'!F5672-'11'!F$2)/('11'!F$1-'11'!F$2)</f>
        <v>0.16005392365545754</v>
      </c>
      <c r="F181">
        <f>('11'!G5672-'11'!G$2)/('11'!G$1-'11'!G$2)</f>
        <v>0</v>
      </c>
      <c r="G181">
        <f>('11'!H5672-'11'!H$2)/('11'!H$1-'11'!H$2)</f>
        <v>0</v>
      </c>
      <c r="H181">
        <f t="shared" si="20"/>
        <v>0</v>
      </c>
      <c r="I181">
        <f t="shared" si="23"/>
        <v>1.6695898964098199</v>
      </c>
      <c r="J181">
        <f t="shared" si="24"/>
        <v>22.147438626365961</v>
      </c>
      <c r="K181">
        <f t="shared" si="24"/>
        <v>0</v>
      </c>
      <c r="L181">
        <f t="shared" si="19"/>
        <v>0</v>
      </c>
    </row>
    <row r="182" spans="1:12" x14ac:dyDescent="0.25">
      <c r="A182">
        <f>'11'!A5673</f>
        <v>5665</v>
      </c>
      <c r="B182">
        <f>'11'!B5673</f>
        <v>619200</v>
      </c>
      <c r="C182">
        <f>('11'!C5673-'11'!C$2)/('11'!C$1-'11'!C$2)</f>
        <v>0</v>
      </c>
      <c r="D182">
        <f>('11'!E5673-'11'!E$2)/('11'!E$1-'11'!E$2)</f>
        <v>0.14329501915708814</v>
      </c>
      <c r="E182">
        <f>('11'!F5673-'11'!F$2)/('11'!F$1-'11'!F$2)</f>
        <v>0.1432950191570897</v>
      </c>
      <c r="F182">
        <f>('11'!G5673-'11'!G$2)/('11'!G$1-'11'!G$2)</f>
        <v>0</v>
      </c>
      <c r="G182">
        <f>('11'!H5673-'11'!H$2)/('11'!H$1-'11'!H$2)</f>
        <v>0</v>
      </c>
      <c r="H182">
        <f t="shared" si="20"/>
        <v>0</v>
      </c>
      <c r="I182">
        <f t="shared" si="23"/>
        <v>1.5612175393784589</v>
      </c>
      <c r="J182">
        <f t="shared" si="24"/>
        <v>21.825457641549754</v>
      </c>
      <c r="K182">
        <f t="shared" si="24"/>
        <v>0</v>
      </c>
      <c r="L182">
        <f t="shared" si="19"/>
        <v>0</v>
      </c>
    </row>
    <row r="183" spans="1:12" x14ac:dyDescent="0.25">
      <c r="A183">
        <f>'11'!A5674</f>
        <v>5666</v>
      </c>
      <c r="B183">
        <f>'11'!B5674</f>
        <v>622800</v>
      </c>
      <c r="C183">
        <f>('11'!C5674-'11'!C$2)/('11'!C$1-'11'!C$2)</f>
        <v>0</v>
      </c>
      <c r="D183">
        <f>('11'!E5674-'11'!E$2)/('11'!E$1-'11'!E$2)</f>
        <v>0.13133248190719454</v>
      </c>
      <c r="E183">
        <f>('11'!F5674-'11'!F$2)/('11'!F$1-'11'!F$2)</f>
        <v>0.13133248190719427</v>
      </c>
      <c r="F183">
        <f>('11'!G5674-'11'!G$2)/('11'!G$1-'11'!G$2)</f>
        <v>0</v>
      </c>
      <c r="G183">
        <f>('11'!H5674-'11'!H$2)/('11'!H$1-'11'!H$2)</f>
        <v>0</v>
      </c>
      <c r="H183">
        <f t="shared" si="20"/>
        <v>0</v>
      </c>
      <c r="I183">
        <f t="shared" si="23"/>
        <v>1.4353767560664112</v>
      </c>
      <c r="J183">
        <f t="shared" si="24"/>
        <v>20.819653753370353</v>
      </c>
      <c r="K183">
        <f t="shared" si="24"/>
        <v>0</v>
      </c>
      <c r="L183">
        <f t="shared" si="19"/>
        <v>0</v>
      </c>
    </row>
    <row r="184" spans="1:12" x14ac:dyDescent="0.25">
      <c r="A184">
        <f>'11'!A5675</f>
        <v>5667</v>
      </c>
      <c r="B184">
        <f>'11'!B5675</f>
        <v>626400</v>
      </c>
      <c r="C184">
        <f>('11'!C5675-'11'!C$2)/('11'!C$1-'11'!C$2)</f>
        <v>0</v>
      </c>
      <c r="D184">
        <f>('11'!E5675-'11'!E$2)/('11'!E$1-'11'!E$2)</f>
        <v>0.12276145877678445</v>
      </c>
      <c r="E184">
        <f>('11'!F5675-'11'!F$2)/('11'!F$1-'11'!F$2)</f>
        <v>0.12276145877678601</v>
      </c>
      <c r="F184">
        <f>('11'!G5675-'11'!G$2)/('11'!G$1-'11'!G$2)</f>
        <v>0</v>
      </c>
      <c r="G184">
        <f>('11'!H5675-'11'!H$2)/('11'!H$1-'11'!H$2)</f>
        <v>0</v>
      </c>
      <c r="H184">
        <f t="shared" si="20"/>
        <v>0</v>
      </c>
      <c r="I184">
        <f t="shared" si="23"/>
        <v>1.3149283382999859</v>
      </c>
      <c r="J184">
        <f t="shared" si="24"/>
        <v>19.543323400028523</v>
      </c>
      <c r="K184">
        <f t="shared" si="24"/>
        <v>0</v>
      </c>
      <c r="L184">
        <f t="shared" si="19"/>
        <v>0</v>
      </c>
    </row>
    <row r="185" spans="1:12" x14ac:dyDescent="0.25">
      <c r="A185">
        <f>'11'!A5676</f>
        <v>5668</v>
      </c>
      <c r="B185">
        <f>'11'!B5676</f>
        <v>630000</v>
      </c>
      <c r="C185">
        <f>('11'!C5676-'11'!C$2)/('11'!C$1-'11'!C$2)</f>
        <v>0</v>
      </c>
      <c r="D185">
        <f>('11'!E5676-'11'!E$2)/('11'!E$1-'11'!E$2)</f>
        <v>0.11352348517099477</v>
      </c>
      <c r="E185">
        <f>('11'!F5676-'11'!F$2)/('11'!F$1-'11'!F$2)</f>
        <v>0.11352348517099618</v>
      </c>
      <c r="F185">
        <f>('11'!G5676-'11'!G$2)/('11'!G$1-'11'!G$2)</f>
        <v>0</v>
      </c>
      <c r="G185">
        <f>('11'!H5676-'11'!H$2)/('11'!H$1-'11'!H$2)</f>
        <v>0</v>
      </c>
      <c r="H185">
        <f t="shared" si="20"/>
        <v>0</v>
      </c>
      <c r="I185">
        <f t="shared" si="23"/>
        <v>1.216375762735916</v>
      </c>
      <c r="J185">
        <f t="shared" si="24"/>
        <v>18.121072796935032</v>
      </c>
      <c r="K185">
        <f t="shared" si="24"/>
        <v>0</v>
      </c>
      <c r="L185">
        <f t="shared" si="19"/>
        <v>0</v>
      </c>
    </row>
    <row r="186" spans="1:12" x14ac:dyDescent="0.25">
      <c r="A186">
        <f>'11'!A5677</f>
        <v>5669</v>
      </c>
      <c r="B186">
        <f>'11'!B5677</f>
        <v>633600</v>
      </c>
      <c r="C186">
        <f>('11'!C5677-'11'!C$2)/('11'!C$1-'11'!C$2)</f>
        <v>0</v>
      </c>
      <c r="D186">
        <f>('11'!E5677-'11'!E$2)/('11'!E$1-'11'!E$2)</f>
        <v>0.10515112813963388</v>
      </c>
      <c r="E186">
        <f>('11'!F5677-'11'!F$2)/('11'!F$1-'11'!F$2)</f>
        <v>0.10515112813963368</v>
      </c>
      <c r="F186">
        <f>('11'!G5677-'11'!G$2)/('11'!G$1-'11'!G$2)</f>
        <v>0</v>
      </c>
      <c r="G186">
        <f>('11'!H5677-'11'!H$2)/('11'!H$1-'11'!H$2)</f>
        <v>0</v>
      </c>
      <c r="H186">
        <f t="shared" si="20"/>
        <v>4.9405894123168894E-3</v>
      </c>
      <c r="I186">
        <f t="shared" si="23"/>
        <v>1.1294593444018732</v>
      </c>
      <c r="J186">
        <f t="shared" si="24"/>
        <v>16.657769263516503</v>
      </c>
      <c r="K186">
        <f t="shared" si="24"/>
        <v>0</v>
      </c>
      <c r="L186">
        <f t="shared" si="19"/>
        <v>0</v>
      </c>
    </row>
    <row r="187" spans="1:12" x14ac:dyDescent="0.25">
      <c r="A187">
        <f>'11'!A5678</f>
        <v>5670</v>
      </c>
      <c r="B187">
        <f>'11'!B5678</f>
        <v>637200</v>
      </c>
      <c r="C187">
        <f>('11'!C5678-'11'!C$2)/('11'!C$1-'11'!C$2)</f>
        <v>0</v>
      </c>
      <c r="D187">
        <f>('11'!E5678-'11'!E$2)/('11'!E$1-'11'!E$2)</f>
        <v>9.824038597984959E-2</v>
      </c>
      <c r="E187">
        <f>('11'!F5678-'11'!F$2)/('11'!F$1-'11'!F$2)</f>
        <v>9.8240385979849854E-2</v>
      </c>
      <c r="F187">
        <f>('11'!G5678-'11'!G$2)/('11'!G$1-'11'!G$2)</f>
        <v>0</v>
      </c>
      <c r="G187">
        <f>('11'!H5678-'11'!H$2)/('11'!H$1-'11'!H$2)</f>
        <v>0</v>
      </c>
      <c r="H187">
        <f t="shared" si="20"/>
        <v>9.8811788246337788E-3</v>
      </c>
      <c r="I187">
        <f t="shared" si="23"/>
        <v>1.0489853838512844</v>
      </c>
      <c r="J187">
        <f t="shared" si="24"/>
        <v>15.414389101745488</v>
      </c>
      <c r="K187">
        <f t="shared" si="24"/>
        <v>0</v>
      </c>
      <c r="L187">
        <f t="shared" si="19"/>
        <v>0</v>
      </c>
    </row>
    <row r="188" spans="1:12" x14ac:dyDescent="0.25">
      <c r="A188">
        <f>'11'!A5679</f>
        <v>5671</v>
      </c>
      <c r="B188">
        <f>'11'!B5679</f>
        <v>640800</v>
      </c>
      <c r="C188">
        <f>('11'!C5679-'11'!C$2)/('11'!C$1-'11'!C$2)</f>
        <v>0</v>
      </c>
      <c r="D188">
        <f>('11'!E5679-'11'!E$2)/('11'!E$1-'11'!E$2)</f>
        <v>9.0307932453526321E-2</v>
      </c>
      <c r="E188">
        <f>('11'!F5679-'11'!F$2)/('11'!F$1-'11'!F$2)</f>
        <v>9.0307932453527445E-2</v>
      </c>
      <c r="F188">
        <f>('11'!G5679-'11'!G$2)/('11'!G$1-'11'!G$2)</f>
        <v>0</v>
      </c>
      <c r="G188">
        <f>('11'!H5679-'11'!H$2)/('11'!H$1-'11'!H$2)</f>
        <v>0</v>
      </c>
      <c r="H188">
        <f t="shared" si="20"/>
        <v>1.2351473530792224E-2</v>
      </c>
      <c r="I188">
        <f t="shared" si="23"/>
        <v>0.9714062721725556</v>
      </c>
      <c r="J188">
        <f t="shared" si="24"/>
        <v>14.301929899248018</v>
      </c>
      <c r="K188">
        <f t="shared" si="24"/>
        <v>0</v>
      </c>
      <c r="L188">
        <f t="shared" si="19"/>
        <v>0</v>
      </c>
    </row>
    <row r="189" spans="1:12" x14ac:dyDescent="0.25">
      <c r="A189">
        <f>'11'!A5680</f>
        <v>5672</v>
      </c>
      <c r="B189">
        <f>'11'!B5680</f>
        <v>644400</v>
      </c>
      <c r="C189">
        <f>('11'!C5680-'11'!C$2)/('11'!C$1-'11'!C$2)</f>
        <v>2.4702947061584447E-3</v>
      </c>
      <c r="D189">
        <f>('11'!E5680-'11'!E$2)/('11'!E$1-'11'!E$2)</f>
        <v>8.2687668511423298E-2</v>
      </c>
      <c r="E189">
        <f>('11'!F5680-'11'!F$2)/('11'!F$1-'11'!F$2)</f>
        <v>8.2687668511423548E-2</v>
      </c>
      <c r="F189">
        <f>('11'!G5680-'11'!G$2)/('11'!G$1-'11'!G$2)</f>
        <v>0</v>
      </c>
      <c r="G189">
        <f>('11'!H5680-'11'!H$2)/('11'!H$1-'11'!H$2)</f>
        <v>0</v>
      </c>
      <c r="H189">
        <f t="shared" si="20"/>
        <v>2.2232652355426E-2</v>
      </c>
      <c r="I189">
        <f t="shared" si="23"/>
        <v>0.89639562934582095</v>
      </c>
      <c r="J189">
        <f t="shared" si="24"/>
        <v>13.214034340854354</v>
      </c>
      <c r="K189">
        <f t="shared" si="24"/>
        <v>0</v>
      </c>
      <c r="L189">
        <f t="shared" si="19"/>
        <v>0</v>
      </c>
    </row>
    <row r="190" spans="1:12" x14ac:dyDescent="0.25">
      <c r="A190">
        <f>'11'!A5681</f>
        <v>5673</v>
      </c>
      <c r="B190">
        <f>'11'!B5681</f>
        <v>648000</v>
      </c>
      <c r="C190">
        <f>('11'!C5681-'11'!C$2)/('11'!C$1-'11'!C$2)</f>
        <v>2.4702947061584447E-3</v>
      </c>
      <c r="D190">
        <f>('11'!E5681-'11'!E$2)/('11'!E$1-'11'!E$2)</f>
        <v>7.5209308925784035E-2</v>
      </c>
      <c r="E190">
        <f>('11'!F5681-'11'!F$2)/('11'!F$1-'11'!F$2)</f>
        <v>7.5209308925784063E-2</v>
      </c>
      <c r="F190">
        <f>('11'!G5681-'11'!G$2)/('11'!G$1-'11'!G$2)</f>
        <v>0</v>
      </c>
      <c r="G190">
        <f>('11'!H5681-'11'!H$2)/('11'!H$1-'11'!H$2)</f>
        <v>0</v>
      </c>
      <c r="H190">
        <f t="shared" si="20"/>
        <v>5.1876188829327333E-2</v>
      </c>
      <c r="I190">
        <f t="shared" si="23"/>
        <v>0.81982403859798492</v>
      </c>
      <c r="J190">
        <f t="shared" si="24"/>
        <v>12.171278558251778</v>
      </c>
      <c r="K190">
        <f t="shared" si="24"/>
        <v>0</v>
      </c>
      <c r="L190">
        <f t="shared" si="19"/>
        <v>0</v>
      </c>
    </row>
    <row r="191" spans="1:12" x14ac:dyDescent="0.25">
      <c r="A191">
        <f>'11'!A5682</f>
        <v>5674</v>
      </c>
      <c r="B191">
        <f>'11'!B5682</f>
        <v>651600</v>
      </c>
      <c r="C191">
        <f>('11'!C5682-'11'!C$2)/('11'!C$1-'11'!C$2)</f>
        <v>2.4702947061584447E-3</v>
      </c>
      <c r="D191">
        <f>('11'!E5682-'11'!E$2)/('11'!E$1-'11'!E$2)</f>
        <v>6.88094224492692E-2</v>
      </c>
      <c r="E191">
        <f>('11'!F5682-'11'!F$2)/('11'!F$1-'11'!F$2)</f>
        <v>6.8809422449270546E-2</v>
      </c>
      <c r="F191">
        <f>('11'!G5682-'11'!G$2)/('11'!G$1-'11'!G$2)</f>
        <v>0</v>
      </c>
      <c r="G191">
        <f>('11'!H5682-'11'!H$2)/('11'!H$1-'11'!H$2)</f>
        <v>0</v>
      </c>
      <c r="H191">
        <f t="shared" si="20"/>
        <v>9.1400904127862448E-2</v>
      </c>
      <c r="I191">
        <f t="shared" si="23"/>
        <v>0.74892862210869882</v>
      </c>
      <c r="J191">
        <f t="shared" si="24"/>
        <v>11.191514119483546</v>
      </c>
      <c r="K191">
        <f t="shared" si="24"/>
        <v>0</v>
      </c>
      <c r="L191">
        <f t="shared" si="19"/>
        <v>0</v>
      </c>
    </row>
    <row r="192" spans="1:12" x14ac:dyDescent="0.25">
      <c r="A192">
        <f>'11'!A5683</f>
        <v>5675</v>
      </c>
      <c r="B192">
        <f>'11'!B5683</f>
        <v>655200</v>
      </c>
      <c r="C192">
        <f>('11'!C5683-'11'!C$2)/('11'!C$1-'11'!C$2)</f>
        <v>7.4108841184753332E-3</v>
      </c>
      <c r="D192">
        <f>('11'!E5683-'11'!E$2)/('11'!E$1-'11'!E$2)</f>
        <v>6.3232581240244071E-2</v>
      </c>
      <c r="E192">
        <f>('11'!F5683-'11'!F$2)/('11'!F$1-'11'!F$2)</f>
        <v>6.3232581240245833E-2</v>
      </c>
      <c r="F192">
        <f>('11'!G5683-'11'!G$2)/('11'!G$1-'11'!G$2)</f>
        <v>0</v>
      </c>
      <c r="G192">
        <f>('11'!H5683-'11'!H$2)/('11'!H$1-'11'!H$2)</f>
        <v>0</v>
      </c>
      <c r="H192">
        <f t="shared" si="20"/>
        <v>0.10622267236481311</v>
      </c>
      <c r="I192">
        <f t="shared" ref="I192:I207" si="25">D192*I$8+D191*I$7+D190*I$6</f>
        <v>0.68498651908613595</v>
      </c>
      <c r="J192">
        <f t="shared" ref="J192:K207" si="26">E192*J$8+E191*J$7+E190*J$6+E189*J$5+E188*J$4+E187*J$3</f>
        <v>10.261402015041995</v>
      </c>
      <c r="K192">
        <f t="shared" si="26"/>
        <v>0</v>
      </c>
      <c r="L192">
        <f t="shared" si="19"/>
        <v>0</v>
      </c>
    </row>
    <row r="193" spans="1:12" x14ac:dyDescent="0.25">
      <c r="A193">
        <f>'11'!A5684</f>
        <v>5676</v>
      </c>
      <c r="B193">
        <f>'11'!B5684</f>
        <v>658800</v>
      </c>
      <c r="C193">
        <f>('11'!C5684-'11'!C$2)/('11'!C$1-'11'!C$2)</f>
        <v>1.7292062943109112E-2</v>
      </c>
      <c r="D193">
        <f>('11'!E5684-'11'!E$2)/('11'!E$1-'11'!E$2)</f>
        <v>5.8549737476940547E-2</v>
      </c>
      <c r="E193">
        <f>('11'!F5684-'11'!F$2)/('11'!F$1-'11'!F$2)</f>
        <v>5.8549737476942129E-2</v>
      </c>
      <c r="F193">
        <f>('11'!G5684-'11'!G$2)/('11'!G$1-'11'!G$2)</f>
        <v>0</v>
      </c>
      <c r="G193">
        <f>('11'!H5684-'11'!H$2)/('11'!H$1-'11'!H$2)</f>
        <v>0</v>
      </c>
      <c r="H193">
        <f t="shared" si="20"/>
        <v>0.11363355648328846</v>
      </c>
      <c r="I193">
        <f t="shared" si="25"/>
        <v>0.63032496097630197</v>
      </c>
      <c r="J193">
        <f t="shared" si="26"/>
        <v>9.4121470129134384</v>
      </c>
      <c r="K193">
        <f t="shared" si="26"/>
        <v>0</v>
      </c>
      <c r="L193">
        <f t="shared" si="19"/>
        <v>0</v>
      </c>
    </row>
    <row r="194" spans="1:12" x14ac:dyDescent="0.25">
      <c r="A194">
        <f>'11'!A5685</f>
        <v>5677</v>
      </c>
      <c r="B194">
        <f>'11'!B5685</f>
        <v>662400</v>
      </c>
      <c r="C194">
        <f>('11'!C5685-'11'!C$2)/('11'!C$1-'11'!C$2)</f>
        <v>2.4702947061584445E-2</v>
      </c>
      <c r="D194">
        <f>('11'!E5685-'11'!E$2)/('11'!E$1-'11'!E$2)</f>
        <v>5.4505463317723858E-2</v>
      </c>
      <c r="E194">
        <f>('11'!F5685-'11'!F$2)/('11'!F$1-'11'!F$2)</f>
        <v>5.4505463317724288E-2</v>
      </c>
      <c r="F194">
        <f>('11'!G5685-'11'!G$2)/('11'!G$1-'11'!G$2)</f>
        <v>0</v>
      </c>
      <c r="G194">
        <f>('11'!H5685-'11'!H$2)/('11'!H$1-'11'!H$2)</f>
        <v>0</v>
      </c>
      <c r="H194">
        <f t="shared" si="20"/>
        <v>0.15315827178182356</v>
      </c>
      <c r="I194">
        <f t="shared" si="25"/>
        <v>0.58336880942244929</v>
      </c>
      <c r="J194">
        <f t="shared" si="26"/>
        <v>8.6560947921102489</v>
      </c>
      <c r="K194">
        <f t="shared" si="26"/>
        <v>0</v>
      </c>
      <c r="L194">
        <f t="shared" si="19"/>
        <v>0</v>
      </c>
    </row>
    <row r="195" spans="1:12" x14ac:dyDescent="0.25">
      <c r="A195">
        <f>'11'!A5686</f>
        <v>5678</v>
      </c>
      <c r="B195">
        <f>'11'!B5686</f>
        <v>666000</v>
      </c>
      <c r="C195">
        <f>('11'!C5686-'11'!C$2)/('11'!C$1-'11'!C$2)</f>
        <v>1.9762357649267558E-2</v>
      </c>
      <c r="D195">
        <f>('11'!E5686-'11'!E$2)/('11'!E$1-'11'!E$2)</f>
        <v>5.2121470129132971E-2</v>
      </c>
      <c r="E195">
        <f>('11'!F5686-'11'!F$2)/('11'!F$1-'11'!F$2)</f>
        <v>5.2121470129132909E-2</v>
      </c>
      <c r="F195">
        <f>('11'!G5686-'11'!G$2)/('11'!G$1-'11'!G$2)</f>
        <v>0</v>
      </c>
      <c r="G195">
        <f>('11'!H5686-'11'!H$2)/('11'!H$1-'11'!H$2)</f>
        <v>0</v>
      </c>
      <c r="H195">
        <f t="shared" si="20"/>
        <v>0.12845532472023913</v>
      </c>
      <c r="I195">
        <f t="shared" si="25"/>
        <v>0.54765148290052512</v>
      </c>
      <c r="J195">
        <f t="shared" si="26"/>
        <v>8.0350219951753701</v>
      </c>
      <c r="K195">
        <f t="shared" si="26"/>
        <v>0</v>
      </c>
      <c r="L195">
        <f t="shared" si="19"/>
        <v>0</v>
      </c>
    </row>
    <row r="196" spans="1:12" x14ac:dyDescent="0.25">
      <c r="A196">
        <f>'11'!A5687</f>
        <v>5679</v>
      </c>
      <c r="B196">
        <f>'11'!B5687</f>
        <v>669600</v>
      </c>
      <c r="C196">
        <f>('11'!C5687-'11'!C$2)/('11'!C$1-'11'!C$2)</f>
        <v>2.4702947061584445E-2</v>
      </c>
      <c r="D196">
        <f>('11'!E5687-'11'!E$2)/('11'!E$1-'11'!E$2)</f>
        <v>5.1270043990350504E-2</v>
      </c>
      <c r="E196">
        <f>('11'!F5687-'11'!F$2)/('11'!F$1-'11'!F$2)</f>
        <v>5.1270043990350414E-2</v>
      </c>
      <c r="F196">
        <f>('11'!G5687-'11'!G$2)/('11'!G$1-'11'!G$2)</f>
        <v>0</v>
      </c>
      <c r="G196">
        <f>('11'!H5687-'11'!H$2)/('11'!H$1-'11'!H$2)</f>
        <v>0</v>
      </c>
      <c r="H196">
        <f t="shared" si="20"/>
        <v>7.6579135890911781E-2</v>
      </c>
      <c r="I196">
        <f t="shared" si="25"/>
        <v>0.52496097630197247</v>
      </c>
      <c r="J196">
        <f t="shared" si="26"/>
        <v>7.5722860791827227</v>
      </c>
      <c r="K196">
        <f t="shared" si="26"/>
        <v>0</v>
      </c>
      <c r="L196">
        <f t="shared" si="19"/>
        <v>0</v>
      </c>
    </row>
    <row r="197" spans="1:12" x14ac:dyDescent="0.25">
      <c r="A197">
        <f>'11'!A5688</f>
        <v>5680</v>
      </c>
      <c r="B197">
        <f>'11'!B5688</f>
        <v>673200</v>
      </c>
      <c r="C197">
        <f>('11'!C5688-'11'!C$2)/('11'!C$1-'11'!C$2)</f>
        <v>4.1995010004693557E-2</v>
      </c>
      <c r="D197">
        <f>('11'!E5688-'11'!E$2)/('11'!E$1-'11'!E$2)</f>
        <v>5.2859372782744433E-2</v>
      </c>
      <c r="E197">
        <f>('11'!F5688-'11'!F$2)/('11'!F$1-'11'!F$2)</f>
        <v>5.2859372782744669E-2</v>
      </c>
      <c r="F197">
        <f>('11'!G5688-'11'!G$2)/('11'!G$1-'11'!G$2)</f>
        <v>0</v>
      </c>
      <c r="G197">
        <f>('11'!H5688-'11'!H$2)/('11'!H$1-'11'!H$2)</f>
        <v>0</v>
      </c>
      <c r="H197">
        <f t="shared" si="20"/>
        <v>3.9524715298535115E-2</v>
      </c>
      <c r="I197">
        <f t="shared" si="25"/>
        <v>0.52161203348942808</v>
      </c>
      <c r="J197">
        <f t="shared" si="26"/>
        <v>7.3064282673478695</v>
      </c>
      <c r="K197">
        <f t="shared" si="26"/>
        <v>0</v>
      </c>
      <c r="L197">
        <f t="shared" si="19"/>
        <v>0</v>
      </c>
    </row>
    <row r="198" spans="1:12" x14ac:dyDescent="0.25">
      <c r="A198">
        <f>'11'!A5689</f>
        <v>5681</v>
      </c>
      <c r="B198">
        <f>'11'!B5689</f>
        <v>676800</v>
      </c>
      <c r="C198">
        <f>('11'!C5689-'11'!C$2)/('11'!C$1-'11'!C$2)</f>
        <v>9.8811788246337788E-3</v>
      </c>
      <c r="D198">
        <f>('11'!E5689-'11'!E$2)/('11'!E$1-'11'!E$2)</f>
        <v>5.6123172981410535E-2</v>
      </c>
      <c r="E198">
        <f>('11'!F5689-'11'!F$2)/('11'!F$1-'11'!F$2)</f>
        <v>5.6123172981412228E-2</v>
      </c>
      <c r="F198">
        <f>('11'!G5689-'11'!G$2)/('11'!G$1-'11'!G$2)</f>
        <v>0</v>
      </c>
      <c r="G198">
        <f>('11'!H5689-'11'!H$2)/('11'!H$1-'11'!H$2)</f>
        <v>0</v>
      </c>
      <c r="H198">
        <f t="shared" si="20"/>
        <v>4.6935599417010448E-2</v>
      </c>
      <c r="I198">
        <f t="shared" si="25"/>
        <v>0.536880942244927</v>
      </c>
      <c r="J198">
        <f t="shared" si="26"/>
        <v>7.2571590747836705</v>
      </c>
      <c r="K198">
        <f t="shared" si="26"/>
        <v>0</v>
      </c>
      <c r="L198">
        <f t="shared" si="19"/>
        <v>0</v>
      </c>
    </row>
    <row r="199" spans="1:12" x14ac:dyDescent="0.25">
      <c r="A199">
        <f>'11'!A5690</f>
        <v>5682</v>
      </c>
      <c r="B199">
        <f>'11'!B5690</f>
        <v>680400</v>
      </c>
      <c r="C199">
        <f>('11'!C5690-'11'!C$2)/('11'!C$1-'11'!C$2)</f>
        <v>7.4108841184753332E-3</v>
      </c>
      <c r="D199">
        <f>('11'!E5690-'11'!E$2)/('11'!E$1-'11'!E$2)</f>
        <v>6.2225060309351501E-2</v>
      </c>
      <c r="E199">
        <f>('11'!F5690-'11'!F$2)/('11'!F$1-'11'!F$2)</f>
        <v>6.2225060309352077E-2</v>
      </c>
      <c r="F199">
        <f>('11'!G5690-'11'!G$2)/('11'!G$1-'11'!G$2)</f>
        <v>0</v>
      </c>
      <c r="G199">
        <f>('11'!H5690-'11'!H$2)/('11'!H$1-'11'!H$2)</f>
        <v>0</v>
      </c>
      <c r="H199">
        <f t="shared" si="20"/>
        <v>7.1638546478594897E-2</v>
      </c>
      <c r="I199">
        <f t="shared" si="25"/>
        <v>0.57584787852987096</v>
      </c>
      <c r="J199">
        <f t="shared" si="26"/>
        <v>7.475507308074433</v>
      </c>
      <c r="K199">
        <f t="shared" si="26"/>
        <v>0</v>
      </c>
      <c r="L199">
        <f t="shared" si="19"/>
        <v>0</v>
      </c>
    </row>
    <row r="200" spans="1:12" x14ac:dyDescent="0.25">
      <c r="A200">
        <f>'11'!A5691</f>
        <v>5683</v>
      </c>
      <c r="B200">
        <f>'11'!B5691</f>
        <v>684000</v>
      </c>
      <c r="C200">
        <f>('11'!C5691-'11'!C$2)/('11'!C$1-'11'!C$2)</f>
        <v>7.4108841184753332E-3</v>
      </c>
      <c r="D200">
        <f>('11'!E5691-'11'!E$2)/('11'!E$1-'11'!E$2)</f>
        <v>6.913580246913581E-2</v>
      </c>
      <c r="E200">
        <f>('11'!F5691-'11'!F$2)/('11'!F$1-'11'!F$2)</f>
        <v>6.9135802469135893E-2</v>
      </c>
      <c r="F200">
        <f>('11'!G5691-'11'!G$2)/('11'!G$1-'11'!G$2)</f>
        <v>0</v>
      </c>
      <c r="G200">
        <f>('11'!H5691-'11'!H$2)/('11'!H$1-'11'!H$2)</f>
        <v>0</v>
      </c>
      <c r="H200">
        <f t="shared" si="20"/>
        <v>7.1638546478594897E-2</v>
      </c>
      <c r="I200">
        <f t="shared" si="25"/>
        <v>0.63158790974882939</v>
      </c>
      <c r="J200">
        <f t="shared" si="26"/>
        <v>7.9442741592167465</v>
      </c>
      <c r="K200">
        <f t="shared" si="26"/>
        <v>0</v>
      </c>
      <c r="L200">
        <f t="shared" si="19"/>
        <v>0</v>
      </c>
    </row>
    <row r="201" spans="1:12" x14ac:dyDescent="0.25">
      <c r="A201">
        <f>'11'!A5692</f>
        <v>5684</v>
      </c>
      <c r="B201">
        <f>'11'!B5692</f>
        <v>687600</v>
      </c>
      <c r="C201">
        <f>('11'!C5692-'11'!C$2)/('11'!C$1-'11'!C$2)</f>
        <v>1.2351473530792223E-2</v>
      </c>
      <c r="D201">
        <f>('11'!E5692-'11'!E$2)/('11'!E$1-'11'!E$2)</f>
        <v>7.6756066411238832E-2</v>
      </c>
      <c r="E201">
        <f>('11'!F5692-'11'!F$2)/('11'!F$1-'11'!F$2)</f>
        <v>7.675606641123979E-2</v>
      </c>
      <c r="F201">
        <f>('11'!G5692-'11'!G$2)/('11'!G$1-'11'!G$2)</f>
        <v>0</v>
      </c>
      <c r="G201">
        <f>('11'!H5692-'11'!H$2)/('11'!H$1-'11'!H$2)</f>
        <v>0</v>
      </c>
      <c r="H201">
        <f t="shared" si="20"/>
        <v>5.4346483535485782E-2</v>
      </c>
      <c r="I201">
        <f t="shared" si="25"/>
        <v>0.70110685398041728</v>
      </c>
      <c r="J201">
        <f t="shared" si="26"/>
        <v>8.6249325954307654</v>
      </c>
      <c r="K201">
        <f t="shared" si="26"/>
        <v>0</v>
      </c>
      <c r="L201">
        <f t="shared" si="19"/>
        <v>0</v>
      </c>
    </row>
    <row r="202" spans="1:12" x14ac:dyDescent="0.25">
      <c r="A202">
        <f>'11'!A5693</f>
        <v>5685</v>
      </c>
      <c r="B202">
        <f>'11'!B5693</f>
        <v>691200</v>
      </c>
      <c r="C202">
        <f>('11'!C5693-'11'!C$2)/('11'!C$1-'11'!C$2)</f>
        <v>1.9762357649267558E-2</v>
      </c>
      <c r="D202">
        <f>('11'!E5693-'11'!E$2)/('11'!E$1-'11'!E$2)</f>
        <v>8.6774513977579126E-2</v>
      </c>
      <c r="E202">
        <f>('11'!F5693-'11'!F$2)/('11'!F$1-'11'!F$2)</f>
        <v>8.6774513977579903E-2</v>
      </c>
      <c r="F202">
        <f>('11'!G5693-'11'!G$2)/('11'!G$1-'11'!G$2)</f>
        <v>0</v>
      </c>
      <c r="G202">
        <f>('11'!H5693-'11'!H$2)/('11'!H$1-'11'!H$2)</f>
        <v>0</v>
      </c>
      <c r="H202">
        <f t="shared" si="20"/>
        <v>3.4584125886218224E-2</v>
      </c>
      <c r="I202">
        <f t="shared" si="25"/>
        <v>0.78477366255144054</v>
      </c>
      <c r="J202">
        <f t="shared" si="26"/>
        <v>9.5345962821059747</v>
      </c>
      <c r="K202">
        <f t="shared" si="26"/>
        <v>0</v>
      </c>
      <c r="L202">
        <f t="shared" si="19"/>
        <v>0</v>
      </c>
    </row>
    <row r="203" spans="1:12" x14ac:dyDescent="0.25">
      <c r="A203">
        <f>'11'!A5694</f>
        <v>5686</v>
      </c>
      <c r="B203">
        <f>'11'!B5694</f>
        <v>694800</v>
      </c>
      <c r="C203">
        <f>('11'!C5694-'11'!C$2)/('11'!C$1-'11'!C$2)</f>
        <v>9.8811788246337788E-3</v>
      </c>
      <c r="D203">
        <f>('11'!E5694-'11'!E$2)/('11'!E$1-'11'!E$2)</f>
        <v>9.2833829998580961E-2</v>
      </c>
      <c r="E203">
        <f>('11'!F5694-'11'!F$2)/('11'!F$1-'11'!F$2)</f>
        <v>9.2833829998581238E-2</v>
      </c>
      <c r="F203">
        <f>('11'!G5694-'11'!G$2)/('11'!G$1-'11'!G$2)</f>
        <v>0</v>
      </c>
      <c r="G203">
        <f>('11'!H5694-'11'!H$2)/('11'!H$1-'11'!H$2)</f>
        <v>0</v>
      </c>
      <c r="H203">
        <f t="shared" si="20"/>
        <v>2.2232652355426E-2</v>
      </c>
      <c r="I203">
        <f t="shared" si="25"/>
        <v>0.86192706116077766</v>
      </c>
      <c r="J203">
        <f t="shared" si="26"/>
        <v>10.516375762735994</v>
      </c>
      <c r="K203">
        <f t="shared" si="26"/>
        <v>0</v>
      </c>
      <c r="L203">
        <f t="shared" si="19"/>
        <v>0</v>
      </c>
    </row>
    <row r="204" spans="1:12" x14ac:dyDescent="0.25">
      <c r="A204">
        <f>'11'!A5695</f>
        <v>5687</v>
      </c>
      <c r="B204">
        <f>'11'!B5695</f>
        <v>698400</v>
      </c>
      <c r="C204">
        <f>('11'!C5695-'11'!C$2)/('11'!C$1-'11'!C$2)</f>
        <v>7.4108841184753332E-3</v>
      </c>
      <c r="D204">
        <f>('11'!E5695-'11'!E$2)/('11'!E$1-'11'!E$2)</f>
        <v>9.9801333900950764E-2</v>
      </c>
      <c r="E204">
        <f>('11'!F5695-'11'!F$2)/('11'!F$1-'11'!F$2)</f>
        <v>9.980133390095243E-2</v>
      </c>
      <c r="F204">
        <f>('11'!G5695-'11'!G$2)/('11'!G$1-'11'!G$2)</f>
        <v>0</v>
      </c>
      <c r="G204">
        <f>('11'!H5695-'11'!H$2)/('11'!H$1-'11'!H$2)</f>
        <v>0</v>
      </c>
      <c r="H204">
        <f t="shared" si="20"/>
        <v>1.4821768236950668E-2</v>
      </c>
      <c r="I204">
        <f t="shared" si="25"/>
        <v>0.93803036753228342</v>
      </c>
      <c r="J204">
        <f t="shared" si="26"/>
        <v>11.49750248332634</v>
      </c>
      <c r="K204">
        <f t="shared" si="26"/>
        <v>0</v>
      </c>
      <c r="L204">
        <f t="shared" si="19"/>
        <v>0</v>
      </c>
    </row>
    <row r="205" spans="1:12" x14ac:dyDescent="0.25">
      <c r="A205">
        <f>'11'!A5696</f>
        <v>5688</v>
      </c>
      <c r="B205">
        <f>'11'!B5696</f>
        <v>702000</v>
      </c>
      <c r="C205">
        <f>('11'!C5696-'11'!C$2)/('11'!C$1-'11'!C$2)</f>
        <v>4.9405894123168894E-3</v>
      </c>
      <c r="D205">
        <f>('11'!E5696-'11'!E$2)/('11'!E$1-'11'!E$2)</f>
        <v>0.10225627926777353</v>
      </c>
      <c r="E205">
        <f>('11'!F5696-'11'!F$2)/('11'!F$1-'11'!F$2)</f>
        <v>0.102256279267774</v>
      </c>
      <c r="F205">
        <f>('11'!G5696-'11'!G$2)/('11'!G$1-'11'!G$2)</f>
        <v>0</v>
      </c>
      <c r="G205">
        <f>('11'!H5696-'11'!H$2)/('11'!H$1-'11'!H$2)</f>
        <v>0</v>
      </c>
      <c r="H205">
        <f t="shared" si="20"/>
        <v>1.2351473530792224E-2</v>
      </c>
      <c r="I205">
        <f t="shared" si="25"/>
        <v>0.9869306087696893</v>
      </c>
      <c r="J205">
        <f t="shared" si="26"/>
        <v>12.368383709379994</v>
      </c>
      <c r="K205">
        <f t="shared" si="26"/>
        <v>0</v>
      </c>
      <c r="L205">
        <f t="shared" si="19"/>
        <v>0</v>
      </c>
    </row>
    <row r="206" spans="1:12" x14ac:dyDescent="0.25">
      <c r="A206">
        <f>'11'!A5697</f>
        <v>5689</v>
      </c>
      <c r="B206">
        <f>'11'!B5697</f>
        <v>705600</v>
      </c>
      <c r="C206">
        <f>('11'!C5697-'11'!C$2)/('11'!C$1-'11'!C$2)</f>
        <v>2.4702947061584447E-3</v>
      </c>
      <c r="D206">
        <f>('11'!E5697-'11'!E$2)/('11'!E$1-'11'!E$2)</f>
        <v>0.10306513409961686</v>
      </c>
      <c r="E206">
        <f>('11'!F5697-'11'!F$2)/('11'!F$1-'11'!F$2)</f>
        <v>0.10306513409961798</v>
      </c>
      <c r="F206">
        <f>('11'!G5697-'11'!G$2)/('11'!G$1-'11'!G$2)</f>
        <v>0</v>
      </c>
      <c r="G206">
        <f>('11'!H5697-'11'!H$2)/('11'!H$1-'11'!H$2)</f>
        <v>0</v>
      </c>
      <c r="H206">
        <f t="shared" si="20"/>
        <v>1.2351473530792224E-2</v>
      </c>
      <c r="I206">
        <f t="shared" si="25"/>
        <v>1.0184333759046402</v>
      </c>
      <c r="J206">
        <f t="shared" si="26"/>
        <v>13.042443593018421</v>
      </c>
      <c r="K206">
        <f t="shared" si="26"/>
        <v>0</v>
      </c>
      <c r="L206">
        <f t="shared" si="19"/>
        <v>0</v>
      </c>
    </row>
    <row r="207" spans="1:12" x14ac:dyDescent="0.25">
      <c r="A207">
        <f>'11'!A5698</f>
        <v>5690</v>
      </c>
      <c r="B207">
        <f>'11'!B5698</f>
        <v>709200</v>
      </c>
      <c r="C207">
        <f>('11'!C5698-'11'!C$2)/('11'!C$1-'11'!C$2)</f>
        <v>2.4702947061584447E-3</v>
      </c>
      <c r="D207">
        <f>('11'!E5698-'11'!E$2)/('11'!E$1-'11'!E$2)</f>
        <v>0.1030367532283241</v>
      </c>
      <c r="E207">
        <f>('11'!F5698-'11'!F$2)/('11'!F$1-'11'!F$2)</f>
        <v>0.10303675322832428</v>
      </c>
      <c r="F207">
        <f>('11'!G5698-'11'!G$2)/('11'!G$1-'11'!G$2)</f>
        <v>0</v>
      </c>
      <c r="G207">
        <f>('11'!H5698-'11'!H$2)/('11'!H$1-'11'!H$2)</f>
        <v>0</v>
      </c>
      <c r="H207">
        <f t="shared" si="20"/>
        <v>7.4108841184753341E-3</v>
      </c>
      <c r="I207">
        <f t="shared" si="25"/>
        <v>1.0281112530154677</v>
      </c>
      <c r="J207">
        <f t="shared" si="26"/>
        <v>13.477493969064948</v>
      </c>
      <c r="K207">
        <f t="shared" si="26"/>
        <v>0</v>
      </c>
      <c r="L207">
        <f t="shared" si="19"/>
        <v>0</v>
      </c>
    </row>
    <row r="208" spans="1:12" x14ac:dyDescent="0.25">
      <c r="A208">
        <f>'11'!A5699</f>
        <v>5691</v>
      </c>
      <c r="B208">
        <f>'11'!B5699</f>
        <v>712800</v>
      </c>
      <c r="C208">
        <f>('11'!C5699-'11'!C$2)/('11'!C$1-'11'!C$2)</f>
        <v>2.4702947061584447E-3</v>
      </c>
      <c r="D208">
        <f>('11'!E5699-'11'!E$2)/('11'!E$1-'11'!E$2)</f>
        <v>0.10251170710940827</v>
      </c>
      <c r="E208">
        <f>('11'!F5699-'11'!F$2)/('11'!F$1-'11'!F$2)</f>
        <v>0.10251170710940916</v>
      </c>
      <c r="F208">
        <f>('11'!G5699-'11'!G$2)/('11'!G$1-'11'!G$2)</f>
        <v>0</v>
      </c>
      <c r="G208">
        <f>('11'!H5699-'11'!H$2)/('11'!H$1-'11'!H$2)</f>
        <v>0</v>
      </c>
      <c r="H208">
        <f t="shared" si="20"/>
        <v>2.4702947061584447E-3</v>
      </c>
      <c r="I208">
        <f t="shared" ref="I208:I223" si="27">D208*I$8+D207*I$7+D206*I$6</f>
        <v>1.0283524904214558</v>
      </c>
      <c r="J208">
        <f t="shared" ref="J208:K223" si="28">E208*J$8+E207*J$7+E206*J$6+E205*J$5+E204*J$4+E203*J$3</f>
        <v>13.742471973889709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'11'!A5700</f>
        <v>5692</v>
      </c>
      <c r="B209">
        <f>'11'!B5700</f>
        <v>716400</v>
      </c>
      <c r="C209">
        <f>('11'!C5700-'11'!C$2)/('11'!C$1-'11'!C$2)</f>
        <v>2.4702947061584447E-3</v>
      </c>
      <c r="D209">
        <f>('11'!E5700-'11'!E$2)/('11'!E$1-'11'!E$2)</f>
        <v>0.10089399744572158</v>
      </c>
      <c r="E209">
        <f>('11'!F5700-'11'!F$2)/('11'!F$1-'11'!F$2)</f>
        <v>0.10089399744572324</v>
      </c>
      <c r="F209">
        <f>('11'!G5700-'11'!G$2)/('11'!G$1-'11'!G$2)</f>
        <v>0</v>
      </c>
      <c r="G209">
        <f>('11'!H5700-'11'!H$2)/('11'!H$1-'11'!H$2)</f>
        <v>0</v>
      </c>
      <c r="H209">
        <f t="shared" ref="H209:H272" si="30">C210*H$8+C211*H$7+C212*H$6</f>
        <v>0</v>
      </c>
      <c r="I209">
        <f t="shared" si="27"/>
        <v>1.0202213707960834</v>
      </c>
      <c r="J209">
        <f t="shared" si="28"/>
        <v>13.793032496097759</v>
      </c>
      <c r="K209">
        <f t="shared" si="28"/>
        <v>0</v>
      </c>
      <c r="L209">
        <f t="shared" si="29"/>
        <v>0</v>
      </c>
    </row>
    <row r="210" spans="1:12" x14ac:dyDescent="0.25">
      <c r="A210">
        <f>'11'!A5701</f>
        <v>5693</v>
      </c>
      <c r="B210">
        <f>'11'!B5701</f>
        <v>720000</v>
      </c>
      <c r="C210">
        <f>('11'!C5701-'11'!C$2)/('11'!C$1-'11'!C$2)</f>
        <v>0</v>
      </c>
      <c r="D210">
        <f>('11'!E5701-'11'!E$2)/('11'!E$1-'11'!E$2)</f>
        <v>9.8254576415495967E-2</v>
      </c>
      <c r="E210">
        <f>('11'!F5701-'11'!F$2)/('11'!F$1-'11'!F$2)</f>
        <v>9.8254576415496703E-2</v>
      </c>
      <c r="F210">
        <f>('11'!G5701-'11'!G$2)/('11'!G$1-'11'!G$2)</f>
        <v>0</v>
      </c>
      <c r="G210">
        <f>('11'!H5701-'11'!H$2)/('11'!H$1-'11'!H$2)</f>
        <v>0</v>
      </c>
      <c r="H210">
        <f t="shared" si="30"/>
        <v>0</v>
      </c>
      <c r="I210">
        <f t="shared" si="27"/>
        <v>1.0032354193273734</v>
      </c>
      <c r="J210">
        <f t="shared" si="28"/>
        <v>13.684262806868299</v>
      </c>
      <c r="K210">
        <f t="shared" si="28"/>
        <v>0</v>
      </c>
      <c r="L210">
        <f t="shared" si="29"/>
        <v>0</v>
      </c>
    </row>
    <row r="211" spans="1:12" x14ac:dyDescent="0.25">
      <c r="A211">
        <f>'11'!A5702</f>
        <v>5694</v>
      </c>
      <c r="B211">
        <f>'11'!B5702</f>
        <v>723600</v>
      </c>
      <c r="C211">
        <f>('11'!C5702-'11'!C$2)/('11'!C$1-'11'!C$2)</f>
        <v>0</v>
      </c>
      <c r="D211">
        <f>('11'!E5702-'11'!E$2)/('11'!E$1-'11'!E$2)</f>
        <v>9.4210302256279271E-2</v>
      </c>
      <c r="E211">
        <f>('11'!F5702-'11'!F$2)/('11'!F$1-'11'!F$2)</f>
        <v>9.4210302256280867E-2</v>
      </c>
      <c r="F211">
        <f>('11'!G5702-'11'!G$2)/('11'!G$1-'11'!G$2)</f>
        <v>0</v>
      </c>
      <c r="G211">
        <f>('11'!H5702-'11'!H$2)/('11'!H$1-'11'!H$2)</f>
        <v>0</v>
      </c>
      <c r="H211">
        <f t="shared" si="30"/>
        <v>0</v>
      </c>
      <c r="I211">
        <f t="shared" si="27"/>
        <v>0.9742869306087697</v>
      </c>
      <c r="J211">
        <f t="shared" si="28"/>
        <v>13.437874272740309</v>
      </c>
      <c r="K211">
        <f t="shared" si="28"/>
        <v>0</v>
      </c>
      <c r="L211">
        <f t="shared" si="29"/>
        <v>0</v>
      </c>
    </row>
    <row r="212" spans="1:12" x14ac:dyDescent="0.25">
      <c r="A212">
        <f>'11'!A5703</f>
        <v>5695</v>
      </c>
      <c r="B212">
        <f>'11'!B5703</f>
        <v>727200</v>
      </c>
      <c r="C212">
        <f>('11'!C5703-'11'!C$2)/('11'!C$1-'11'!C$2)</f>
        <v>0</v>
      </c>
      <c r="D212">
        <f>('11'!E5703-'11'!E$2)/('11'!E$1-'11'!E$2)</f>
        <v>9.027955158223358E-2</v>
      </c>
      <c r="E212">
        <f>('11'!F5703-'11'!F$2)/('11'!F$1-'11'!F$2)</f>
        <v>9.0279551582233761E-2</v>
      </c>
      <c r="F212">
        <f>('11'!G5703-'11'!G$2)/('11'!G$1-'11'!G$2)</f>
        <v>0</v>
      </c>
      <c r="G212">
        <f>('11'!H5703-'11'!H$2)/('11'!H$1-'11'!H$2)</f>
        <v>0</v>
      </c>
      <c r="H212">
        <f t="shared" si="30"/>
        <v>0</v>
      </c>
      <c r="I212">
        <f t="shared" si="27"/>
        <v>0.93851284234426013</v>
      </c>
      <c r="J212">
        <f t="shared" si="28"/>
        <v>13.088363842770104</v>
      </c>
      <c r="K212">
        <f t="shared" si="28"/>
        <v>0</v>
      </c>
      <c r="L212">
        <f t="shared" si="29"/>
        <v>0</v>
      </c>
    </row>
    <row r="213" spans="1:12" x14ac:dyDescent="0.25">
      <c r="A213">
        <f>'11'!A5704</f>
        <v>5696</v>
      </c>
      <c r="B213">
        <f>'11'!B5704</f>
        <v>730800</v>
      </c>
      <c r="C213">
        <f>('11'!C5704-'11'!C$2)/('11'!C$1-'11'!C$2)</f>
        <v>0</v>
      </c>
      <c r="D213">
        <f>('11'!E5704-'11'!E$2)/('11'!E$1-'11'!E$2)</f>
        <v>8.7072513126152981E-2</v>
      </c>
      <c r="E213">
        <f>('11'!F5704-'11'!F$2)/('11'!F$1-'11'!F$2)</f>
        <v>8.7072513126153578E-2</v>
      </c>
      <c r="F213">
        <f>('11'!G5704-'11'!G$2)/('11'!G$1-'11'!G$2)</f>
        <v>0</v>
      </c>
      <c r="G213">
        <f>('11'!H5704-'11'!H$2)/('11'!H$1-'11'!H$2)</f>
        <v>0</v>
      </c>
      <c r="H213">
        <f t="shared" si="30"/>
        <v>0</v>
      </c>
      <c r="I213">
        <f t="shared" si="27"/>
        <v>0.90175961402015059</v>
      </c>
      <c r="J213">
        <f t="shared" si="28"/>
        <v>12.682730239818481</v>
      </c>
      <c r="K213">
        <f t="shared" si="28"/>
        <v>0</v>
      </c>
      <c r="L213">
        <f t="shared" si="29"/>
        <v>0</v>
      </c>
    </row>
    <row r="214" spans="1:12" x14ac:dyDescent="0.25">
      <c r="A214">
        <f>'11'!A5705</f>
        <v>5697</v>
      </c>
      <c r="B214">
        <f>'11'!B5705</f>
        <v>734400</v>
      </c>
      <c r="C214">
        <f>('11'!C5705-'11'!C$2)/('11'!C$1-'11'!C$2)</f>
        <v>0</v>
      </c>
      <c r="D214">
        <f>('11'!E5705-'11'!E$2)/('11'!E$1-'11'!E$2)</f>
        <v>8.0814531006101892E-2</v>
      </c>
      <c r="E214">
        <f>('11'!F5705-'11'!F$2)/('11'!F$1-'11'!F$2)</f>
        <v>8.0814531006102475E-2</v>
      </c>
      <c r="F214">
        <f>('11'!G5705-'11'!G$2)/('11'!G$1-'11'!G$2)</f>
        <v>0</v>
      </c>
      <c r="G214">
        <f>('11'!H5705-'11'!H$2)/('11'!H$1-'11'!H$2)</f>
        <v>0</v>
      </c>
      <c r="H214">
        <f t="shared" si="30"/>
        <v>0</v>
      </c>
      <c r="I214">
        <f t="shared" si="27"/>
        <v>0.85531431814956727</v>
      </c>
      <c r="J214">
        <f t="shared" si="28"/>
        <v>12.148063005534373</v>
      </c>
      <c r="K214">
        <f t="shared" si="28"/>
        <v>0</v>
      </c>
      <c r="L214">
        <f t="shared" si="29"/>
        <v>0</v>
      </c>
    </row>
    <row r="215" spans="1:12" x14ac:dyDescent="0.25">
      <c r="A215">
        <f>'11'!A5706</f>
        <v>5698</v>
      </c>
      <c r="B215">
        <f>'11'!B5706</f>
        <v>738000</v>
      </c>
      <c r="C215">
        <f>('11'!C5706-'11'!C$2)/('11'!C$1-'11'!C$2)</f>
        <v>0</v>
      </c>
      <c r="D215">
        <f>('11'!E5706-'11'!E$2)/('11'!E$1-'11'!E$2)</f>
        <v>7.4698453242514548E-2</v>
      </c>
      <c r="E215">
        <f>('11'!F5706-'11'!F$2)/('11'!F$1-'11'!F$2)</f>
        <v>7.4698453242515783E-2</v>
      </c>
      <c r="F215">
        <f>('11'!G5706-'11'!G$2)/('11'!G$1-'11'!G$2)</f>
        <v>0</v>
      </c>
      <c r="G215">
        <f>('11'!H5706-'11'!H$2)/('11'!H$1-'11'!H$2)</f>
        <v>0</v>
      </c>
      <c r="H215">
        <f t="shared" si="30"/>
        <v>4.9405894123168894E-3</v>
      </c>
      <c r="I215">
        <f t="shared" si="27"/>
        <v>0.80245494536682282</v>
      </c>
      <c r="J215">
        <f t="shared" si="28"/>
        <v>11.495359727543754</v>
      </c>
      <c r="K215">
        <f t="shared" si="28"/>
        <v>0</v>
      </c>
      <c r="L215">
        <f t="shared" si="29"/>
        <v>0</v>
      </c>
    </row>
    <row r="216" spans="1:12" x14ac:dyDescent="0.25">
      <c r="A216">
        <f>'11'!A5707</f>
        <v>5699</v>
      </c>
      <c r="B216">
        <f>'11'!B5707</f>
        <v>741600</v>
      </c>
      <c r="C216">
        <f>('11'!C5707-'11'!C$2)/('11'!C$1-'11'!C$2)</f>
        <v>0</v>
      </c>
      <c r="D216">
        <f>('11'!E5707-'11'!E$2)/('11'!E$1-'11'!E$2)</f>
        <v>6.9362849439477792E-2</v>
      </c>
      <c r="E216">
        <f>('11'!F5707-'11'!F$2)/('11'!F$1-'11'!F$2)</f>
        <v>6.9362849439479374E-2</v>
      </c>
      <c r="F216">
        <f>('11'!G5707-'11'!G$2)/('11'!G$1-'11'!G$2)</f>
        <v>0</v>
      </c>
      <c r="G216">
        <f>('11'!H5707-'11'!H$2)/('11'!H$1-'11'!H$2)</f>
        <v>0</v>
      </c>
      <c r="H216">
        <f t="shared" si="30"/>
        <v>4.9405894123168894E-3</v>
      </c>
      <c r="I216">
        <f t="shared" si="27"/>
        <v>0.7439903505037605</v>
      </c>
      <c r="J216">
        <f t="shared" si="28"/>
        <v>10.821441748261796</v>
      </c>
      <c r="K216">
        <f t="shared" si="28"/>
        <v>0</v>
      </c>
      <c r="L216">
        <f t="shared" si="29"/>
        <v>0</v>
      </c>
    </row>
    <row r="217" spans="1:12" x14ac:dyDescent="0.25">
      <c r="A217">
        <f>'11'!A5708</f>
        <v>5700</v>
      </c>
      <c r="B217">
        <f>'11'!B5708</f>
        <v>745200</v>
      </c>
      <c r="C217">
        <f>('11'!C5708-'11'!C$2)/('11'!C$1-'11'!C$2)</f>
        <v>0</v>
      </c>
      <c r="D217">
        <f>('11'!E5708-'11'!E$2)/('11'!E$1-'11'!E$2)</f>
        <v>6.4112388250319285E-2</v>
      </c>
      <c r="E217">
        <f>('11'!F5708-'11'!F$2)/('11'!F$1-'11'!F$2)</f>
        <v>6.4112388250319993E-2</v>
      </c>
      <c r="F217">
        <f>('11'!G5708-'11'!G$2)/('11'!G$1-'11'!G$2)</f>
        <v>0</v>
      </c>
      <c r="G217">
        <f>('11'!H5708-'11'!H$2)/('11'!H$1-'11'!H$2)</f>
        <v>0</v>
      </c>
      <c r="H217">
        <f t="shared" si="30"/>
        <v>2.4702947061584447E-3</v>
      </c>
      <c r="I217">
        <f t="shared" si="27"/>
        <v>0.6886334610472542</v>
      </c>
      <c r="J217">
        <f t="shared" si="28"/>
        <v>10.130154675748672</v>
      </c>
      <c r="K217">
        <f t="shared" si="28"/>
        <v>0</v>
      </c>
      <c r="L217">
        <f t="shared" si="29"/>
        <v>0</v>
      </c>
    </row>
    <row r="218" spans="1:12" x14ac:dyDescent="0.25">
      <c r="A218">
        <f>'11'!A5709</f>
        <v>5701</v>
      </c>
      <c r="B218">
        <f>'11'!B5709</f>
        <v>748800</v>
      </c>
      <c r="C218">
        <f>('11'!C5709-'11'!C$2)/('11'!C$1-'11'!C$2)</f>
        <v>2.4702947061584447E-3</v>
      </c>
      <c r="D218">
        <f>('11'!E5709-'11'!E$2)/('11'!E$1-'11'!E$2)</f>
        <v>5.9557258407833123E-2</v>
      </c>
      <c r="E218">
        <f>('11'!F5709-'11'!F$2)/('11'!F$1-'11'!F$2)</f>
        <v>5.9557258407833873E-2</v>
      </c>
      <c r="F218">
        <f>('11'!G5709-'11'!G$2)/('11'!G$1-'11'!G$2)</f>
        <v>0</v>
      </c>
      <c r="G218">
        <f>('11'!H5709-'11'!H$2)/('11'!H$1-'11'!H$2)</f>
        <v>0</v>
      </c>
      <c r="H218">
        <f t="shared" si="30"/>
        <v>0</v>
      </c>
      <c r="I218">
        <f t="shared" si="27"/>
        <v>0.63865474670072375</v>
      </c>
      <c r="J218">
        <f t="shared" si="28"/>
        <v>9.405477508159624</v>
      </c>
      <c r="K218">
        <f t="shared" si="28"/>
        <v>0</v>
      </c>
      <c r="L218">
        <f t="shared" si="29"/>
        <v>0</v>
      </c>
    </row>
    <row r="219" spans="1:12" x14ac:dyDescent="0.25">
      <c r="A219">
        <f>'11'!A5710</f>
        <v>5702</v>
      </c>
      <c r="B219">
        <f>'11'!B5710</f>
        <v>752400</v>
      </c>
      <c r="C219">
        <f>('11'!C5710-'11'!C$2)/('11'!C$1-'11'!C$2)</f>
        <v>0</v>
      </c>
      <c r="D219">
        <f>('11'!E5710-'11'!E$2)/('11'!E$1-'11'!E$2)</f>
        <v>5.4448701575138356E-2</v>
      </c>
      <c r="E219">
        <f>('11'!F5710-'11'!F$2)/('11'!F$1-'11'!F$2)</f>
        <v>5.4448701575138925E-2</v>
      </c>
      <c r="F219">
        <f>('11'!G5710-'11'!G$2)/('11'!G$1-'11'!G$2)</f>
        <v>0</v>
      </c>
      <c r="G219">
        <f>('11'!H5710-'11'!H$2)/('11'!H$1-'11'!H$2)</f>
        <v>0</v>
      </c>
      <c r="H219">
        <f t="shared" si="30"/>
        <v>0</v>
      </c>
      <c r="I219">
        <f t="shared" si="27"/>
        <v>0.58880374627501064</v>
      </c>
      <c r="J219">
        <f t="shared" si="28"/>
        <v>8.6937562083157207</v>
      </c>
      <c r="K219">
        <f t="shared" si="28"/>
        <v>0</v>
      </c>
      <c r="L219">
        <f t="shared" si="29"/>
        <v>0</v>
      </c>
    </row>
    <row r="220" spans="1:12" x14ac:dyDescent="0.25">
      <c r="A220">
        <f>'11'!A5711</f>
        <v>5703</v>
      </c>
      <c r="B220">
        <f>'11'!B5711</f>
        <v>756000</v>
      </c>
      <c r="C220">
        <f>('11'!C5711-'11'!C$2)/('11'!C$1-'11'!C$2)</f>
        <v>0</v>
      </c>
      <c r="D220">
        <f>('11'!E5711-'11'!E$2)/('11'!E$1-'11'!E$2)</f>
        <v>4.9879381297005816E-2</v>
      </c>
      <c r="E220">
        <f>('11'!F5711-'11'!F$2)/('11'!F$1-'11'!F$2)</f>
        <v>4.9879381297005948E-2</v>
      </c>
      <c r="F220">
        <f>('11'!G5711-'11'!G$2)/('11'!G$1-'11'!G$2)</f>
        <v>0</v>
      </c>
      <c r="G220">
        <f>('11'!H5711-'11'!H$2)/('11'!H$1-'11'!H$2)</f>
        <v>0</v>
      </c>
      <c r="H220">
        <f t="shared" si="30"/>
        <v>0</v>
      </c>
      <c r="I220">
        <f t="shared" si="27"/>
        <v>0.54153540513693765</v>
      </c>
      <c r="J220">
        <f t="shared" si="28"/>
        <v>8.017283950617383</v>
      </c>
      <c r="K220">
        <f t="shared" si="28"/>
        <v>0</v>
      </c>
      <c r="L220">
        <f t="shared" si="29"/>
        <v>0</v>
      </c>
    </row>
    <row r="221" spans="1:12" x14ac:dyDescent="0.25">
      <c r="A221">
        <f>'11'!A5712</f>
        <v>5704</v>
      </c>
      <c r="B221">
        <f>'11'!B5712</f>
        <v>759600</v>
      </c>
      <c r="C221">
        <f>('11'!C5712-'11'!C$2)/('11'!C$1-'11'!C$2)</f>
        <v>0</v>
      </c>
      <c r="D221">
        <f>('11'!E5712-'11'!E$2)/('11'!E$1-'11'!E$2)</f>
        <v>4.5210727969348663E-2</v>
      </c>
      <c r="E221">
        <f>('11'!F5712-'11'!F$2)/('11'!F$1-'11'!F$2)</f>
        <v>4.5210727969349093E-2</v>
      </c>
      <c r="F221">
        <f>('11'!G5712-'11'!G$2)/('11'!G$1-'11'!G$2)</f>
        <v>0</v>
      </c>
      <c r="G221">
        <f>('11'!H5712-'11'!H$2)/('11'!H$1-'11'!H$2)</f>
        <v>0</v>
      </c>
      <c r="H221">
        <f t="shared" si="30"/>
        <v>4.9405894123168894E-3</v>
      </c>
      <c r="I221">
        <f t="shared" si="27"/>
        <v>0.49382716049382719</v>
      </c>
      <c r="J221">
        <f t="shared" si="28"/>
        <v>7.3654320987655035</v>
      </c>
      <c r="K221">
        <f t="shared" si="28"/>
        <v>0</v>
      </c>
      <c r="L221">
        <f t="shared" si="29"/>
        <v>0</v>
      </c>
    </row>
    <row r="222" spans="1:12" x14ac:dyDescent="0.25">
      <c r="A222">
        <f>'11'!A5713</f>
        <v>5705</v>
      </c>
      <c r="B222">
        <f>'11'!B5713</f>
        <v>763200</v>
      </c>
      <c r="C222">
        <f>('11'!C5713-'11'!C$2)/('11'!C$1-'11'!C$2)</f>
        <v>0</v>
      </c>
      <c r="D222">
        <f>('11'!E5713-'11'!E$2)/('11'!E$1-'11'!E$2)</f>
        <v>4.0811692918972617E-2</v>
      </c>
      <c r="E222">
        <f>('11'!F5713-'11'!F$2)/('11'!F$1-'11'!F$2)</f>
        <v>4.0811692918974227E-2</v>
      </c>
      <c r="F222">
        <f>('11'!G5713-'11'!G$2)/('11'!G$1-'11'!G$2)</f>
        <v>0</v>
      </c>
      <c r="G222">
        <f>('11'!H5713-'11'!H$2)/('11'!H$1-'11'!H$2)</f>
        <v>0</v>
      </c>
      <c r="H222">
        <f t="shared" si="30"/>
        <v>2.9643536473901333E-2</v>
      </c>
      <c r="I222">
        <f t="shared" si="27"/>
        <v>0.44851709947495388</v>
      </c>
      <c r="J222">
        <f t="shared" si="28"/>
        <v>6.7356038030368532</v>
      </c>
      <c r="K222">
        <f t="shared" si="28"/>
        <v>0</v>
      </c>
      <c r="L222">
        <f t="shared" si="29"/>
        <v>0</v>
      </c>
    </row>
    <row r="223" spans="1:12" x14ac:dyDescent="0.25">
      <c r="A223">
        <f>'11'!A5714</f>
        <v>5706</v>
      </c>
      <c r="B223">
        <f>'11'!B5714</f>
        <v>766800</v>
      </c>
      <c r="C223">
        <f>('11'!C5714-'11'!C$2)/('11'!C$1-'11'!C$2)</f>
        <v>0</v>
      </c>
      <c r="D223">
        <f>('11'!E5714-'11'!E$2)/('11'!E$1-'11'!E$2)</f>
        <v>3.6838370937987801E-2</v>
      </c>
      <c r="E223">
        <f>('11'!F5714-'11'!F$2)/('11'!F$1-'11'!F$2)</f>
        <v>3.6838370937988599E-2</v>
      </c>
      <c r="F223">
        <f>('11'!G5714-'11'!G$2)/('11'!G$1-'11'!G$2)</f>
        <v>0</v>
      </c>
      <c r="G223">
        <f>('11'!H5714-'11'!H$2)/('11'!H$1-'11'!H$2)</f>
        <v>0</v>
      </c>
      <c r="H223">
        <f t="shared" si="30"/>
        <v>0.27420271238358734</v>
      </c>
      <c r="I223">
        <f t="shared" si="27"/>
        <v>0.40542074641691506</v>
      </c>
      <c r="J223">
        <f t="shared" si="28"/>
        <v>6.1261387824607274</v>
      </c>
      <c r="K223">
        <f t="shared" si="28"/>
        <v>0</v>
      </c>
      <c r="L223">
        <f t="shared" si="29"/>
        <v>0</v>
      </c>
    </row>
    <row r="224" spans="1:12" x14ac:dyDescent="0.25">
      <c r="A224">
        <f>'11'!A5715</f>
        <v>5707</v>
      </c>
      <c r="B224">
        <f>'11'!B5715</f>
        <v>770400</v>
      </c>
      <c r="C224">
        <f>('11'!C5715-'11'!C$2)/('11'!C$1-'11'!C$2)</f>
        <v>2.4702947061584447E-3</v>
      </c>
      <c r="D224">
        <f>('11'!E5715-'11'!E$2)/('11'!E$1-'11'!E$2)</f>
        <v>3.3943522066127434E-2</v>
      </c>
      <c r="E224">
        <f>('11'!F5715-'11'!F$2)/('11'!F$1-'11'!F$2)</f>
        <v>3.3943522066128932E-2</v>
      </c>
      <c r="F224">
        <f>('11'!G5715-'11'!G$2)/('11'!G$1-'11'!G$2)</f>
        <v>0</v>
      </c>
      <c r="G224">
        <f>('11'!H5715-'11'!H$2)/('11'!H$1-'11'!H$2)</f>
        <v>0</v>
      </c>
      <c r="H224">
        <f t="shared" si="30"/>
        <v>0.30878683826980557</v>
      </c>
      <c r="I224">
        <f t="shared" ref="I224:I239" si="31">D224*I$8+D223*I$7+D222*I$6</f>
        <v>0.36872427983539097</v>
      </c>
      <c r="J224">
        <f t="shared" ref="J224:K239" si="32">E224*J$8+E223*J$7+E222*J$6+E221*J$5+E220*J$4+E219*J$3</f>
        <v>5.5771108273025174</v>
      </c>
      <c r="K224">
        <f t="shared" si="32"/>
        <v>0</v>
      </c>
      <c r="L224">
        <f t="shared" si="29"/>
        <v>0</v>
      </c>
    </row>
    <row r="225" spans="1:12" x14ac:dyDescent="0.25">
      <c r="A225">
        <f>'11'!A5716</f>
        <v>5708</v>
      </c>
      <c r="B225">
        <f>'11'!B5716</f>
        <v>774000</v>
      </c>
      <c r="C225">
        <f>('11'!C5716-'11'!C$2)/('11'!C$1-'11'!C$2)</f>
        <v>1.2351473530792223E-2</v>
      </c>
      <c r="D225">
        <f>('11'!E5716-'11'!E$2)/('11'!E$1-'11'!E$2)</f>
        <v>3.0977721016035194E-2</v>
      </c>
      <c r="E225">
        <f>('11'!F5716-'11'!F$2)/('11'!F$1-'11'!F$2)</f>
        <v>3.0977721016035041E-2</v>
      </c>
      <c r="F225">
        <f>('11'!G5716-'11'!G$2)/('11'!G$1-'11'!G$2)</f>
        <v>0</v>
      </c>
      <c r="G225">
        <f>('11'!H5716-'11'!H$2)/('11'!H$1-'11'!H$2)</f>
        <v>0</v>
      </c>
      <c r="H225">
        <f t="shared" si="30"/>
        <v>0.17786121884340803</v>
      </c>
      <c r="I225">
        <f t="shared" si="31"/>
        <v>0.33625656307648644</v>
      </c>
      <c r="J225">
        <f t="shared" si="32"/>
        <v>5.0750248332624883</v>
      </c>
      <c r="K225">
        <f t="shared" si="32"/>
        <v>0</v>
      </c>
      <c r="L225">
        <f t="shared" si="29"/>
        <v>0</v>
      </c>
    </row>
    <row r="226" spans="1:12" x14ac:dyDescent="0.25">
      <c r="A226">
        <f>'11'!A5717</f>
        <v>5709</v>
      </c>
      <c r="B226">
        <f>'11'!B5717</f>
        <v>777600</v>
      </c>
      <c r="C226">
        <f>('11'!C5717-'11'!C$2)/('11'!C$1-'11'!C$2)</f>
        <v>0.12351473530792223</v>
      </c>
      <c r="D226">
        <f>('11'!E5717-'11'!E$2)/('11'!E$1-'11'!E$2)</f>
        <v>3.0268199233716476E-2</v>
      </c>
      <c r="E226">
        <f>('11'!F5717-'11'!F$2)/('11'!F$1-'11'!F$2)</f>
        <v>3.0268199233716968E-2</v>
      </c>
      <c r="F226">
        <f>('11'!G5717-'11'!G$2)/('11'!G$1-'11'!G$2)</f>
        <v>0</v>
      </c>
      <c r="G226">
        <f>('11'!H5717-'11'!H$2)/('11'!H$1-'11'!H$2)</f>
        <v>0</v>
      </c>
      <c r="H226">
        <f t="shared" si="30"/>
        <v>2.9643536473901333E-2</v>
      </c>
      <c r="I226">
        <f t="shared" si="31"/>
        <v>0.31583652618135383</v>
      </c>
      <c r="J226">
        <f t="shared" si="32"/>
        <v>4.6758053072230332</v>
      </c>
      <c r="K226">
        <f t="shared" si="32"/>
        <v>0</v>
      </c>
      <c r="L226">
        <f t="shared" si="29"/>
        <v>0</v>
      </c>
    </row>
    <row r="227" spans="1:12" x14ac:dyDescent="0.25">
      <c r="A227">
        <f>'11'!A5718</f>
        <v>5710</v>
      </c>
      <c r="B227">
        <f>'11'!B5718</f>
        <v>781200</v>
      </c>
      <c r="C227">
        <f>('11'!C5718-'11'!C$2)/('11'!C$1-'11'!C$2)</f>
        <v>2.4702947061584445E-2</v>
      </c>
      <c r="D227">
        <f>('11'!E5718-'11'!E$2)/('11'!E$1-'11'!E$2)</f>
        <v>3.1304101035901803E-2</v>
      </c>
      <c r="E227">
        <f>('11'!F5718-'11'!F$2)/('11'!F$1-'11'!F$2)</f>
        <v>3.13041010359024E-2</v>
      </c>
      <c r="F227">
        <f>('11'!G5718-'11'!G$2)/('11'!G$1-'11'!G$2)</f>
        <v>0</v>
      </c>
      <c r="G227">
        <f>('11'!H5718-'11'!H$2)/('11'!H$1-'11'!H$2)</f>
        <v>0</v>
      </c>
      <c r="H227">
        <f t="shared" si="30"/>
        <v>2.4702947061584447E-3</v>
      </c>
      <c r="I227">
        <f t="shared" si="31"/>
        <v>0.3089541648928622</v>
      </c>
      <c r="J227">
        <f t="shared" si="32"/>
        <v>4.4358734213141267</v>
      </c>
      <c r="K227">
        <f t="shared" si="32"/>
        <v>0</v>
      </c>
      <c r="L227">
        <f t="shared" si="29"/>
        <v>0</v>
      </c>
    </row>
    <row r="228" spans="1:12" x14ac:dyDescent="0.25">
      <c r="A228">
        <f>'11'!A5719</f>
        <v>5711</v>
      </c>
      <c r="B228">
        <f>'11'!B5719</f>
        <v>784800</v>
      </c>
      <c r="C228">
        <f>('11'!C5719-'11'!C$2)/('11'!C$1-'11'!C$2)</f>
        <v>2.4702947061584447E-3</v>
      </c>
      <c r="D228">
        <f>('11'!E5719-'11'!E$2)/('11'!E$1-'11'!E$2)</f>
        <v>3.4993614303959135E-2</v>
      </c>
      <c r="E228">
        <f>('11'!F5719-'11'!F$2)/('11'!F$1-'11'!F$2)</f>
        <v>3.499361430395919E-2</v>
      </c>
      <c r="F228">
        <f>('11'!G5719-'11'!G$2)/('11'!G$1-'11'!G$2)</f>
        <v>0</v>
      </c>
      <c r="G228">
        <f>('11'!H5719-'11'!H$2)/('11'!H$1-'11'!H$2)</f>
        <v>0</v>
      </c>
      <c r="H228">
        <f t="shared" si="30"/>
        <v>0</v>
      </c>
      <c r="I228">
        <f t="shared" si="31"/>
        <v>0.3246913580246914</v>
      </c>
      <c r="J228">
        <f t="shared" si="32"/>
        <v>4.4051369377040581</v>
      </c>
      <c r="K228">
        <f t="shared" si="32"/>
        <v>0</v>
      </c>
      <c r="L228">
        <f t="shared" si="29"/>
        <v>0</v>
      </c>
    </row>
    <row r="229" spans="1:12" x14ac:dyDescent="0.25">
      <c r="A229">
        <f>'11'!A5720</f>
        <v>5712</v>
      </c>
      <c r="B229">
        <f>'11'!B5720</f>
        <v>788400</v>
      </c>
      <c r="C229">
        <f>('11'!C5720-'11'!C$2)/('11'!C$1-'11'!C$2)</f>
        <v>0</v>
      </c>
      <c r="D229">
        <f>('11'!E5720-'11'!E$2)/('11'!E$1-'11'!E$2)</f>
        <v>4.4685681850432812E-2</v>
      </c>
      <c r="E229">
        <f>('11'!F5720-'11'!F$2)/('11'!F$1-'11'!F$2)</f>
        <v>4.4685681850433957E-2</v>
      </c>
      <c r="F229">
        <f>('11'!G5720-'11'!G$2)/('11'!G$1-'11'!G$2)</f>
        <v>0</v>
      </c>
      <c r="G229">
        <f>('11'!H5720-'11'!H$2)/('11'!H$1-'11'!H$2)</f>
        <v>0</v>
      </c>
      <c r="H229">
        <f t="shared" si="30"/>
        <v>0</v>
      </c>
      <c r="I229">
        <f t="shared" si="31"/>
        <v>0.37763587342131399</v>
      </c>
      <c r="J229">
        <f t="shared" si="32"/>
        <v>4.7274868738470905</v>
      </c>
      <c r="K229">
        <f t="shared" si="32"/>
        <v>0</v>
      </c>
      <c r="L229">
        <f t="shared" si="29"/>
        <v>0</v>
      </c>
    </row>
    <row r="230" spans="1:12" x14ac:dyDescent="0.25">
      <c r="A230">
        <f>'11'!A5721</f>
        <v>5713</v>
      </c>
      <c r="B230">
        <f>'11'!B5721</f>
        <v>792000</v>
      </c>
      <c r="C230">
        <f>('11'!C5721-'11'!C$2)/('11'!C$1-'11'!C$2)</f>
        <v>0</v>
      </c>
      <c r="D230">
        <f>('11'!E5721-'11'!E$2)/('11'!E$1-'11'!E$2)</f>
        <v>5.4987938129700584E-2</v>
      </c>
      <c r="E230">
        <f>('11'!F5721-'11'!F$2)/('11'!F$1-'11'!F$2)</f>
        <v>5.4987938129700896E-2</v>
      </c>
      <c r="F230">
        <f>('11'!G5721-'11'!G$2)/('11'!G$1-'11'!G$2)</f>
        <v>0</v>
      </c>
      <c r="G230">
        <f>('11'!H5721-'11'!H$2)/('11'!H$1-'11'!H$2)</f>
        <v>0</v>
      </c>
      <c r="H230">
        <f t="shared" si="30"/>
        <v>0</v>
      </c>
      <c r="I230">
        <f t="shared" si="31"/>
        <v>0.45898964098197814</v>
      </c>
      <c r="J230">
        <f t="shared" si="32"/>
        <v>5.4100042571307663</v>
      </c>
      <c r="K230">
        <f t="shared" si="32"/>
        <v>0</v>
      </c>
      <c r="L230">
        <f t="shared" si="29"/>
        <v>0</v>
      </c>
    </row>
    <row r="231" spans="1:12" x14ac:dyDescent="0.25">
      <c r="A231">
        <f>'11'!A5722</f>
        <v>5714</v>
      </c>
      <c r="B231">
        <f>'11'!B5722</f>
        <v>795600</v>
      </c>
      <c r="C231">
        <f>('11'!C5722-'11'!C$2)/('11'!C$1-'11'!C$2)</f>
        <v>0</v>
      </c>
      <c r="D231">
        <f>('11'!E5722-'11'!E$2)/('11'!E$1-'11'!E$2)</f>
        <v>6.4680005676174254E-2</v>
      </c>
      <c r="E231">
        <f>('11'!F5722-'11'!F$2)/('11'!F$1-'11'!F$2)</f>
        <v>6.468000567617567E-2</v>
      </c>
      <c r="F231">
        <f>('11'!G5722-'11'!G$2)/('11'!G$1-'11'!G$2)</f>
        <v>0</v>
      </c>
      <c r="G231">
        <f>('11'!H5722-'11'!H$2)/('11'!H$1-'11'!H$2)</f>
        <v>0</v>
      </c>
      <c r="H231">
        <f t="shared" si="30"/>
        <v>0</v>
      </c>
      <c r="I231">
        <f t="shared" si="31"/>
        <v>0.55774088264509714</v>
      </c>
      <c r="J231">
        <f t="shared" si="32"/>
        <v>6.3288349652335274</v>
      </c>
      <c r="K231">
        <f t="shared" si="32"/>
        <v>0</v>
      </c>
      <c r="L231">
        <f t="shared" si="29"/>
        <v>0</v>
      </c>
    </row>
    <row r="232" spans="1:12" x14ac:dyDescent="0.25">
      <c r="A232">
        <f>'11'!A5723</f>
        <v>5715</v>
      </c>
      <c r="B232">
        <f>'11'!B5723</f>
        <v>799200</v>
      </c>
      <c r="C232">
        <f>('11'!C5723-'11'!C$2)/('11'!C$1-'11'!C$2)</f>
        <v>0</v>
      </c>
      <c r="D232">
        <f>('11'!E5723-'11'!E$2)/('11'!E$1-'11'!E$2)</f>
        <v>7.4017312331488574E-2</v>
      </c>
      <c r="E232">
        <f>('11'!F5723-'11'!F$2)/('11'!F$1-'11'!F$2)</f>
        <v>7.4017312331489379E-2</v>
      </c>
      <c r="F232">
        <f>('11'!G5723-'11'!G$2)/('11'!G$1-'11'!G$2)</f>
        <v>0</v>
      </c>
      <c r="G232">
        <f>('11'!H5723-'11'!H$2)/('11'!H$1-'11'!H$2)</f>
        <v>0</v>
      </c>
      <c r="H232">
        <f t="shared" si="30"/>
        <v>0</v>
      </c>
      <c r="I232">
        <f t="shared" si="31"/>
        <v>0.65507308074357873</v>
      </c>
      <c r="J232">
        <f t="shared" si="32"/>
        <v>7.4394777919683195</v>
      </c>
      <c r="K232">
        <f t="shared" si="32"/>
        <v>0</v>
      </c>
      <c r="L232">
        <f t="shared" si="29"/>
        <v>0</v>
      </c>
    </row>
    <row r="233" spans="1:12" x14ac:dyDescent="0.25">
      <c r="A233">
        <f>'11'!A5724</f>
        <v>5716</v>
      </c>
      <c r="B233">
        <f>'11'!B5724</f>
        <v>802800</v>
      </c>
      <c r="C233">
        <f>('11'!C5724-'11'!C$2)/('11'!C$1-'11'!C$2)</f>
        <v>0</v>
      </c>
      <c r="D233">
        <f>('11'!E5724-'11'!E$2)/('11'!E$1-'11'!E$2)</f>
        <v>8.5156804313892429E-2</v>
      </c>
      <c r="E233">
        <f>('11'!F5724-'11'!F$2)/('11'!F$1-'11'!F$2)</f>
        <v>8.5170994749538806E-2</v>
      </c>
      <c r="F233">
        <f>('11'!G5724-'11'!G$2)/('11'!G$1-'11'!G$2)</f>
        <v>0</v>
      </c>
      <c r="G233">
        <f>('11'!H5724-'11'!H$2)/('11'!H$1-'11'!H$2)</f>
        <v>0</v>
      </c>
      <c r="H233">
        <f t="shared" si="30"/>
        <v>4.9405894123168894E-3</v>
      </c>
      <c r="I233">
        <f t="shared" si="31"/>
        <v>0.75671917127855814</v>
      </c>
      <c r="J233">
        <f t="shared" si="32"/>
        <v>8.763814389101837</v>
      </c>
      <c r="K233">
        <f t="shared" si="32"/>
        <v>0</v>
      </c>
      <c r="L233">
        <f t="shared" si="29"/>
        <v>0</v>
      </c>
    </row>
    <row r="234" spans="1:12" x14ac:dyDescent="0.25">
      <c r="A234">
        <f>'11'!A5725</f>
        <v>5717</v>
      </c>
      <c r="B234">
        <f>'11'!B5725</f>
        <v>806400</v>
      </c>
      <c r="C234">
        <f>('11'!C5725-'11'!C$2)/('11'!C$1-'11'!C$2)</f>
        <v>0</v>
      </c>
      <c r="D234">
        <f>('11'!E5725-'11'!E$2)/('11'!E$1-'11'!E$2)</f>
        <v>9.3585923087838793E-2</v>
      </c>
      <c r="E234">
        <f>('11'!F5725-'11'!F$2)/('11'!F$1-'11'!F$2)</f>
        <v>9.3585923087839848E-2</v>
      </c>
      <c r="F234">
        <f>('11'!G5725-'11'!G$2)/('11'!G$1-'11'!G$2)</f>
        <v>0</v>
      </c>
      <c r="G234">
        <f>('11'!H5725-'11'!H$2)/('11'!H$1-'11'!H$2)</f>
        <v>0</v>
      </c>
      <c r="H234">
        <f t="shared" si="30"/>
        <v>9.8811788246337788E-3</v>
      </c>
      <c r="I234">
        <f t="shared" si="31"/>
        <v>0.85186604228749818</v>
      </c>
      <c r="J234">
        <f t="shared" si="32"/>
        <v>10.089470696750483</v>
      </c>
      <c r="K234">
        <f t="shared" si="32"/>
        <v>0</v>
      </c>
      <c r="L234">
        <f t="shared" si="29"/>
        <v>0</v>
      </c>
    </row>
    <row r="235" spans="1:12" x14ac:dyDescent="0.25">
      <c r="A235">
        <f>'11'!A5726</f>
        <v>5718</v>
      </c>
      <c r="B235">
        <f>'11'!B5726</f>
        <v>810000</v>
      </c>
      <c r="C235">
        <f>('11'!C5726-'11'!C$2)/('11'!C$1-'11'!C$2)</f>
        <v>0</v>
      </c>
      <c r="D235">
        <f>('11'!E5726-'11'!E$2)/('11'!E$1-'11'!E$2)</f>
        <v>9.5998297147722442E-2</v>
      </c>
      <c r="E235">
        <f>('11'!F5726-'11'!F$2)/('11'!F$1-'11'!F$2)</f>
        <v>9.59982971477229E-2</v>
      </c>
      <c r="F235">
        <f>('11'!G5726-'11'!G$2)/('11'!G$1-'11'!G$2)</f>
        <v>0</v>
      </c>
      <c r="G235">
        <f>('11'!H5726-'11'!H$2)/('11'!H$1-'11'!H$2)</f>
        <v>0</v>
      </c>
      <c r="H235">
        <f t="shared" si="30"/>
        <v>2.7173241767742891E-2</v>
      </c>
      <c r="I235">
        <f t="shared" si="31"/>
        <v>0.92022137079608346</v>
      </c>
      <c r="J235">
        <f t="shared" si="32"/>
        <v>11.163119057755178</v>
      </c>
      <c r="K235">
        <f t="shared" si="32"/>
        <v>0</v>
      </c>
      <c r="L235">
        <f t="shared" si="29"/>
        <v>0</v>
      </c>
    </row>
    <row r="236" spans="1:12" x14ac:dyDescent="0.25">
      <c r="A236">
        <f>'11'!A5727</f>
        <v>5719</v>
      </c>
      <c r="B236">
        <f>'11'!B5727</f>
        <v>813600</v>
      </c>
      <c r="C236">
        <f>('11'!C5727-'11'!C$2)/('11'!C$1-'11'!C$2)</f>
        <v>2.4702947061584447E-3</v>
      </c>
      <c r="D236">
        <f>('11'!E5727-'11'!E$2)/('11'!E$1-'11'!E$2)</f>
        <v>9.2706116077763592E-2</v>
      </c>
      <c r="E236">
        <f>('11'!F5727-'11'!F$2)/('11'!F$1-'11'!F$2)</f>
        <v>9.2706116077763662E-2</v>
      </c>
      <c r="F236">
        <f>('11'!G5727-'11'!G$2)/('11'!G$1-'11'!G$2)</f>
        <v>0</v>
      </c>
      <c r="G236">
        <f>('11'!H5727-'11'!H$2)/('11'!H$1-'11'!H$2)</f>
        <v>0</v>
      </c>
      <c r="H236">
        <f t="shared" si="30"/>
        <v>7.1638546478594897E-2</v>
      </c>
      <c r="I236">
        <f t="shared" si="31"/>
        <v>0.93957712501773805</v>
      </c>
      <c r="J236">
        <f t="shared" si="32"/>
        <v>11.846459486306296</v>
      </c>
      <c r="K236">
        <f t="shared" si="32"/>
        <v>0</v>
      </c>
      <c r="L236">
        <f t="shared" si="29"/>
        <v>0</v>
      </c>
    </row>
    <row r="237" spans="1:12" x14ac:dyDescent="0.25">
      <c r="A237">
        <f>'11'!A5728</f>
        <v>5720</v>
      </c>
      <c r="B237">
        <f>'11'!B5728</f>
        <v>817200</v>
      </c>
      <c r="C237">
        <f>('11'!C5728-'11'!C$2)/('11'!C$1-'11'!C$2)</f>
        <v>2.4702947061584447E-3</v>
      </c>
      <c r="D237">
        <f>('11'!E5728-'11'!E$2)/('11'!E$1-'11'!E$2)</f>
        <v>8.8718603661132392E-2</v>
      </c>
      <c r="E237">
        <f>('11'!F5728-'11'!F$2)/('11'!F$1-'11'!F$2)</f>
        <v>8.8718603661133197E-2</v>
      </c>
      <c r="F237">
        <f>('11'!G5728-'11'!G$2)/('11'!G$1-'11'!G$2)</f>
        <v>0</v>
      </c>
      <c r="G237">
        <f>('11'!H5728-'11'!H$2)/('11'!H$1-'11'!H$2)</f>
        <v>0</v>
      </c>
      <c r="H237">
        <f t="shared" si="30"/>
        <v>7.4108841184753332E-2</v>
      </c>
      <c r="I237">
        <f t="shared" si="31"/>
        <v>0.92098765432098761</v>
      </c>
      <c r="J237">
        <f t="shared" si="32"/>
        <v>12.191542500354824</v>
      </c>
      <c r="K237">
        <f t="shared" si="32"/>
        <v>0</v>
      </c>
      <c r="L237">
        <f t="shared" si="29"/>
        <v>0</v>
      </c>
    </row>
    <row r="238" spans="1:12" x14ac:dyDescent="0.25">
      <c r="A238">
        <f>'11'!A5729</f>
        <v>5721</v>
      </c>
      <c r="B238">
        <f>'11'!B5729</f>
        <v>820800</v>
      </c>
      <c r="C238">
        <f>('11'!C5729-'11'!C$2)/('11'!C$1-'11'!C$2)</f>
        <v>9.8811788246337788E-3</v>
      </c>
      <c r="D238">
        <f>('11'!E5729-'11'!E$2)/('11'!E$1-'11'!E$2)</f>
        <v>8.297147722435079E-2</v>
      </c>
      <c r="E238">
        <f>('11'!F5729-'11'!F$2)/('11'!F$1-'11'!F$2)</f>
        <v>8.2971477224352386E-2</v>
      </c>
      <c r="F238">
        <f>('11'!G5729-'11'!G$2)/('11'!G$1-'11'!G$2)</f>
        <v>0</v>
      </c>
      <c r="G238">
        <f>('11'!H5729-'11'!H$2)/('11'!H$1-'11'!H$2)</f>
        <v>0</v>
      </c>
      <c r="H238">
        <f t="shared" si="30"/>
        <v>5.4346483535485782E-2</v>
      </c>
      <c r="I238">
        <f t="shared" si="31"/>
        <v>0.87616006811409108</v>
      </c>
      <c r="J238">
        <f t="shared" si="32"/>
        <v>12.153313466723541</v>
      </c>
      <c r="K238">
        <f t="shared" si="32"/>
        <v>0</v>
      </c>
      <c r="L238">
        <f t="shared" si="29"/>
        <v>0</v>
      </c>
    </row>
    <row r="239" spans="1:12" x14ac:dyDescent="0.25">
      <c r="A239">
        <f>'11'!A5730</f>
        <v>5722</v>
      </c>
      <c r="B239">
        <f>'11'!B5730</f>
        <v>824400</v>
      </c>
      <c r="C239">
        <f>('11'!C5730-'11'!C$2)/('11'!C$1-'11'!C$2)</f>
        <v>2.4702947061584445E-2</v>
      </c>
      <c r="D239">
        <f>('11'!E5730-'11'!E$2)/('11'!E$1-'11'!E$2)</f>
        <v>7.745139775791117E-2</v>
      </c>
      <c r="E239">
        <f>('11'!F5730-'11'!F$2)/('11'!F$1-'11'!F$2)</f>
        <v>7.7451397757911017E-2</v>
      </c>
      <c r="F239">
        <f>('11'!G5730-'11'!G$2)/('11'!G$1-'11'!G$2)</f>
        <v>0</v>
      </c>
      <c r="G239">
        <f>('11'!H5730-'11'!H$2)/('11'!H$1-'11'!H$2)</f>
        <v>0</v>
      </c>
      <c r="H239">
        <f t="shared" si="30"/>
        <v>8.6460314715545564E-2</v>
      </c>
      <c r="I239">
        <f t="shared" si="31"/>
        <v>0.82487583368809436</v>
      </c>
      <c r="J239">
        <f t="shared" si="32"/>
        <v>11.756421172130066</v>
      </c>
      <c r="K239">
        <f t="shared" si="32"/>
        <v>0</v>
      </c>
      <c r="L239">
        <f t="shared" si="29"/>
        <v>0</v>
      </c>
    </row>
    <row r="240" spans="1:12" x14ac:dyDescent="0.25">
      <c r="A240">
        <f>'11'!A5731</f>
        <v>5723</v>
      </c>
      <c r="B240">
        <f>'11'!B5731</f>
        <v>828000</v>
      </c>
      <c r="C240">
        <f>('11'!C5731-'11'!C$2)/('11'!C$1-'11'!C$2)</f>
        <v>7.4108841184753332E-3</v>
      </c>
      <c r="D240">
        <f>('11'!E5731-'11'!E$2)/('11'!E$1-'11'!E$2)</f>
        <v>7.3052362707535123E-2</v>
      </c>
      <c r="E240">
        <f>('11'!F5731-'11'!F$2)/('11'!F$1-'11'!F$2)</f>
        <v>7.3052362707536164E-2</v>
      </c>
      <c r="F240">
        <f>('11'!G5731-'11'!G$2)/('11'!G$1-'11'!G$2)</f>
        <v>0</v>
      </c>
      <c r="G240">
        <f>('11'!H5731-'11'!H$2)/('11'!H$1-'11'!H$2)</f>
        <v>0</v>
      </c>
      <c r="H240">
        <f t="shared" si="30"/>
        <v>0.10128208295249623</v>
      </c>
      <c r="I240">
        <f t="shared" ref="I240:I255" si="33">D240*I$8+D239*I$7+D238*I$6</f>
        <v>0.7734780757769264</v>
      </c>
      <c r="J240">
        <f t="shared" ref="J240:K255" si="34">E240*J$8+E239*J$7+E238*J$6+E237*J$5+E236*J$4+E235*J$3</f>
        <v>11.171604938271685</v>
      </c>
      <c r="K240">
        <f t="shared" si="34"/>
        <v>0</v>
      </c>
      <c r="L240">
        <f t="shared" si="29"/>
        <v>0</v>
      </c>
    </row>
    <row r="241" spans="1:12" x14ac:dyDescent="0.25">
      <c r="A241">
        <f>'11'!A5732</f>
        <v>5724</v>
      </c>
      <c r="B241">
        <f>'11'!B5732</f>
        <v>831600</v>
      </c>
      <c r="C241">
        <f>('11'!C5732-'11'!C$2)/('11'!C$1-'11'!C$2)</f>
        <v>7.4108841184753332E-3</v>
      </c>
      <c r="D241">
        <f>('11'!E5732-'11'!E$2)/('11'!E$1-'11'!E$2)</f>
        <v>6.940542074641691E-2</v>
      </c>
      <c r="E241">
        <f>('11'!F5732-'11'!F$2)/('11'!F$1-'11'!F$2)</f>
        <v>6.9405420746417895E-2</v>
      </c>
      <c r="F241">
        <f>('11'!G5732-'11'!G$2)/('11'!G$1-'11'!G$2)</f>
        <v>0</v>
      </c>
      <c r="G241">
        <f>('11'!H5732-'11'!H$2)/('11'!H$1-'11'!H$2)</f>
        <v>0</v>
      </c>
      <c r="H241">
        <f t="shared" si="30"/>
        <v>7.6579135890911781E-2</v>
      </c>
      <c r="I241">
        <f t="shared" si="33"/>
        <v>0.72913296438200659</v>
      </c>
      <c r="J241">
        <f t="shared" si="34"/>
        <v>10.564452958705948</v>
      </c>
      <c r="K241">
        <f t="shared" si="34"/>
        <v>0</v>
      </c>
      <c r="L241">
        <f t="shared" si="29"/>
        <v>0</v>
      </c>
    </row>
    <row r="242" spans="1:12" x14ac:dyDescent="0.25">
      <c r="A242">
        <f>'11'!A5733</f>
        <v>5725</v>
      </c>
      <c r="B242">
        <f>'11'!B5733</f>
        <v>835200</v>
      </c>
      <c r="C242">
        <f>('11'!C5733-'11'!C$2)/('11'!C$1-'11'!C$2)</f>
        <v>3.2113831180059782E-2</v>
      </c>
      <c r="D242">
        <f>('11'!E5733-'11'!E$2)/('11'!E$1-'11'!E$2)</f>
        <v>6.7262664963814389E-2</v>
      </c>
      <c r="E242">
        <f>('11'!F5733-'11'!F$2)/('11'!F$1-'11'!F$2)</f>
        <v>6.7262664963814819E-2</v>
      </c>
      <c r="F242">
        <f>('11'!G5733-'11'!G$2)/('11'!G$1-'11'!G$2)</f>
        <v>0</v>
      </c>
      <c r="G242">
        <f>('11'!H5733-'11'!H$2)/('11'!H$1-'11'!H$2)</f>
        <v>0</v>
      </c>
      <c r="H242">
        <f t="shared" si="30"/>
        <v>8.3990020009387129E-2</v>
      </c>
      <c r="I242">
        <f t="shared" si="33"/>
        <v>0.69642401021711364</v>
      </c>
      <c r="J242">
        <f t="shared" si="34"/>
        <v>10.004682843763412</v>
      </c>
      <c r="K242">
        <f t="shared" si="34"/>
        <v>0</v>
      </c>
      <c r="L242">
        <f t="shared" si="29"/>
        <v>0</v>
      </c>
    </row>
    <row r="243" spans="1:12" x14ac:dyDescent="0.25">
      <c r="A243">
        <f>'11'!A5734</f>
        <v>5726</v>
      </c>
      <c r="B243">
        <f>'11'!B5734</f>
        <v>838800</v>
      </c>
      <c r="C243">
        <f>('11'!C5734-'11'!C$2)/('11'!C$1-'11'!C$2)</f>
        <v>1.4821768236950666E-2</v>
      </c>
      <c r="D243">
        <f>('11'!E5734-'11'!E$2)/('11'!E$1-'11'!E$2)</f>
        <v>6.6879523201362284E-2</v>
      </c>
      <c r="E243">
        <f>('11'!F5734-'11'!F$2)/('11'!F$1-'11'!F$2)</f>
        <v>6.687952320136209E-2</v>
      </c>
      <c r="F243">
        <f>('11'!G5734-'11'!G$2)/('11'!G$1-'11'!G$2)</f>
        <v>0</v>
      </c>
      <c r="G243">
        <f>('11'!H5734-'11'!H$2)/('11'!H$1-'11'!H$2)</f>
        <v>0</v>
      </c>
      <c r="H243">
        <f t="shared" si="30"/>
        <v>0.20009387119883401</v>
      </c>
      <c r="I243">
        <f t="shared" si="33"/>
        <v>0.67752234993614302</v>
      </c>
      <c r="J243">
        <f t="shared" si="34"/>
        <v>9.5826450972045389</v>
      </c>
      <c r="K243">
        <f t="shared" si="34"/>
        <v>0</v>
      </c>
      <c r="L243">
        <f t="shared" si="29"/>
        <v>7.215007215007215E-4</v>
      </c>
    </row>
    <row r="244" spans="1:12" x14ac:dyDescent="0.25">
      <c r="A244">
        <f>'11'!A5735</f>
        <v>5727</v>
      </c>
      <c r="B244">
        <f>'11'!B5735</f>
        <v>842400</v>
      </c>
      <c r="C244">
        <f>('11'!C5735-'11'!C$2)/('11'!C$1-'11'!C$2)</f>
        <v>7.4108841184753332E-3</v>
      </c>
      <c r="D244">
        <f>('11'!E5735-'11'!E$2)/('11'!E$1-'11'!E$2)</f>
        <v>6.8128281538243227E-2</v>
      </c>
      <c r="E244">
        <f>('11'!F5735-'11'!F$2)/('11'!F$1-'11'!F$2)</f>
        <v>6.8128281538244156E-2</v>
      </c>
      <c r="F244">
        <f>('11'!G5735-'11'!G$2)/('11'!G$1-'11'!G$2)</f>
        <v>0</v>
      </c>
      <c r="G244">
        <f>('11'!H5735-'11'!H$2)/('11'!H$1-'11'!H$2)</f>
        <v>0</v>
      </c>
      <c r="H244">
        <f t="shared" si="30"/>
        <v>0.40265803710382642</v>
      </c>
      <c r="I244">
        <f t="shared" si="33"/>
        <v>0.6749396906485029</v>
      </c>
      <c r="J244">
        <f t="shared" si="34"/>
        <v>9.3427841634738975</v>
      </c>
      <c r="K244">
        <f t="shared" si="34"/>
        <v>0</v>
      </c>
      <c r="L244">
        <f t="shared" si="29"/>
        <v>7.215007215007215E-4</v>
      </c>
    </row>
    <row r="245" spans="1:12" x14ac:dyDescent="0.25">
      <c r="A245">
        <f>'11'!A5736</f>
        <v>5728</v>
      </c>
      <c r="B245">
        <f>'11'!B5736</f>
        <v>846000</v>
      </c>
      <c r="C245">
        <f>('11'!C5736-'11'!C$2)/('11'!C$1-'11'!C$2)</f>
        <v>2.7173241767742894E-2</v>
      </c>
      <c r="D245">
        <f>('11'!E5736-'11'!E$2)/('11'!E$1-'11'!E$2)</f>
        <v>7.0867035617993471E-2</v>
      </c>
      <c r="E245">
        <f>('11'!F5736-'11'!F$2)/('11'!F$1-'11'!F$2)</f>
        <v>7.0867035617994567E-2</v>
      </c>
      <c r="F245">
        <f>('11'!G5736-'11'!G$2)/('11'!G$1-'11'!G$2)</f>
        <v>0</v>
      </c>
      <c r="G245">
        <f>('11'!H5736-'11'!H$2)/('11'!H$1-'11'!H$2)</f>
        <v>0</v>
      </c>
      <c r="H245">
        <f t="shared" si="30"/>
        <v>0.44959363652083695</v>
      </c>
      <c r="I245">
        <f t="shared" si="33"/>
        <v>0.68849155669079043</v>
      </c>
      <c r="J245">
        <f t="shared" si="34"/>
        <v>9.2932879239393635</v>
      </c>
      <c r="K245">
        <f t="shared" si="34"/>
        <v>0</v>
      </c>
      <c r="L245">
        <f t="shared" si="29"/>
        <v>7.215007215007215E-4</v>
      </c>
    </row>
    <row r="246" spans="1:12" x14ac:dyDescent="0.25">
      <c r="A246">
        <f>'11'!A5737</f>
        <v>5729</v>
      </c>
      <c r="B246">
        <f>'11'!B5737</f>
        <v>849600</v>
      </c>
      <c r="C246">
        <f>('11'!C5737-'11'!C$2)/('11'!C$1-'11'!C$2)</f>
        <v>6.9168251772436448E-2</v>
      </c>
      <c r="D246">
        <f>('11'!E5737-'11'!E$2)/('11'!E$1-'11'!E$2)</f>
        <v>7.6174258549737486E-2</v>
      </c>
      <c r="E246">
        <f>('11'!F5737-'11'!F$2)/('11'!F$1-'11'!F$2)</f>
        <v>7.6174258549737278E-2</v>
      </c>
      <c r="F246">
        <f>('11'!G5737-'11'!G$2)/('11'!G$1-'11'!G$2)</f>
        <v>0</v>
      </c>
      <c r="G246">
        <f>('11'!H5737-'11'!H$2)/('11'!H$1-'11'!H$2)</f>
        <v>0</v>
      </c>
      <c r="H246">
        <f t="shared" si="30"/>
        <v>0.28655418591437959</v>
      </c>
      <c r="I246">
        <f t="shared" si="33"/>
        <v>0.72168298566766009</v>
      </c>
      <c r="J246">
        <f t="shared" si="34"/>
        <v>9.4827444302540673</v>
      </c>
      <c r="K246">
        <f t="shared" si="34"/>
        <v>0</v>
      </c>
      <c r="L246">
        <f t="shared" si="29"/>
        <v>7.215007215007215E-4</v>
      </c>
    </row>
    <row r="247" spans="1:12" x14ac:dyDescent="0.25">
      <c r="A247">
        <f>'11'!A5738</f>
        <v>5730</v>
      </c>
      <c r="B247">
        <f>'11'!B5738</f>
        <v>853200</v>
      </c>
      <c r="C247">
        <f>('11'!C5738-'11'!C$2)/('11'!C$1-'11'!C$2)</f>
        <v>0.11857414589560533</v>
      </c>
      <c r="D247">
        <f>('11'!E5738-'11'!E$2)/('11'!E$1-'11'!E$2)</f>
        <v>8.8605080175961401E-2</v>
      </c>
      <c r="E247">
        <f>('11'!F5738-'11'!F$2)/('11'!F$1-'11'!F$2)</f>
        <v>8.860508017596247E-2</v>
      </c>
      <c r="F247">
        <f>('11'!G5738-'11'!G$2)/('11'!G$1-'11'!G$2)</f>
        <v>0</v>
      </c>
      <c r="G247">
        <f>('11'!H5738-'11'!H$2)/('11'!H$1-'11'!H$2)</f>
        <v>0</v>
      </c>
      <c r="H247">
        <f t="shared" si="30"/>
        <v>9.6341493540179346E-2</v>
      </c>
      <c r="I247">
        <f t="shared" si="33"/>
        <v>0.79554420320703856</v>
      </c>
      <c r="J247">
        <f t="shared" si="34"/>
        <v>10.087072513126218</v>
      </c>
      <c r="K247">
        <f t="shared" si="34"/>
        <v>0</v>
      </c>
      <c r="L247">
        <f t="shared" si="29"/>
        <v>7.215007215007215E-4</v>
      </c>
    </row>
    <row r="248" spans="1:12" x14ac:dyDescent="0.25">
      <c r="A248">
        <f>'11'!A5739</f>
        <v>5731</v>
      </c>
      <c r="B248">
        <f>'11'!B5739</f>
        <v>856800</v>
      </c>
      <c r="C248">
        <f>('11'!C5739-'11'!C$2)/('11'!C$1-'11'!C$2)</f>
        <v>7.1638546478594897E-2</v>
      </c>
      <c r="D248">
        <f>('11'!E5739-'11'!E$2)/('11'!E$1-'11'!E$2)</f>
        <v>0.10468284376330354</v>
      </c>
      <c r="E248">
        <f>('11'!F5739-'11'!F$2)/('11'!F$1-'11'!F$2)</f>
        <v>0.1046828437633039</v>
      </c>
      <c r="F248">
        <f>('11'!G5739-'11'!G$2)/('11'!G$1-'11'!G$2)</f>
        <v>0</v>
      </c>
      <c r="G248">
        <f>('11'!H5739-'11'!H$2)/('11'!H$1-'11'!H$2)</f>
        <v>0</v>
      </c>
      <c r="H248">
        <f t="shared" si="30"/>
        <v>1.2351473530792223E-2</v>
      </c>
      <c r="I248">
        <f t="shared" si="33"/>
        <v>0.91306939123031094</v>
      </c>
      <c r="J248">
        <f t="shared" si="34"/>
        <v>11.164140769121701</v>
      </c>
      <c r="K248">
        <f t="shared" si="34"/>
        <v>0</v>
      </c>
      <c r="L248">
        <f t="shared" si="29"/>
        <v>7.215007215007215E-4</v>
      </c>
    </row>
    <row r="249" spans="1:12" x14ac:dyDescent="0.25">
      <c r="A249">
        <f>'11'!A5740</f>
        <v>5732</v>
      </c>
      <c r="B249">
        <f>'11'!B5740</f>
        <v>860400</v>
      </c>
      <c r="C249">
        <f>('11'!C5740-'11'!C$2)/('11'!C$1-'11'!C$2)</f>
        <v>1.2351473530792223E-2</v>
      </c>
      <c r="D249">
        <f>('11'!E5740-'11'!E$2)/('11'!E$1-'11'!E$2)</f>
        <v>0.12589754505463319</v>
      </c>
      <c r="E249">
        <f>('11'!F5740-'11'!F$2)/('11'!F$1-'11'!F$2)</f>
        <v>0.12589754505463399</v>
      </c>
      <c r="F249">
        <f>('11'!G5740-'11'!G$2)/('11'!G$1-'11'!G$2)</f>
        <v>4.329004329004329E-3</v>
      </c>
      <c r="G249">
        <f>('11'!H5740-'11'!H$2)/('11'!H$1-'11'!H$2)</f>
        <v>4.3290043279177624E-3</v>
      </c>
      <c r="H249">
        <f t="shared" si="30"/>
        <v>0</v>
      </c>
      <c r="I249">
        <f t="shared" si="33"/>
        <v>1.0834539520363275</v>
      </c>
      <c r="J249">
        <f t="shared" si="34"/>
        <v>12.757896977437294</v>
      </c>
      <c r="K249">
        <f t="shared" si="34"/>
        <v>1.7316017316017316E-2</v>
      </c>
      <c r="L249">
        <f t="shared" si="29"/>
        <v>0</v>
      </c>
    </row>
    <row r="250" spans="1:12" x14ac:dyDescent="0.25">
      <c r="A250">
        <f>'11'!A5741</f>
        <v>5733</v>
      </c>
      <c r="B250">
        <f>'11'!B5741</f>
        <v>864000</v>
      </c>
      <c r="C250">
        <f>('11'!C5741-'11'!C$2)/('11'!C$1-'11'!C$2)</f>
        <v>0</v>
      </c>
      <c r="D250">
        <f>('11'!E5741-'11'!E$2)/('11'!E$1-'11'!E$2)</f>
        <v>0.15425003547608912</v>
      </c>
      <c r="E250">
        <f>('11'!F5741-'11'!F$2)/('11'!F$1-'11'!F$2)</f>
        <v>0.15425003547608934</v>
      </c>
      <c r="F250">
        <f>('11'!G5741-'11'!G$2)/('11'!G$1-'11'!G$2)</f>
        <v>0</v>
      </c>
      <c r="G250">
        <f>('11'!H5741-'11'!H$2)/('11'!H$1-'11'!H$2)</f>
        <v>0</v>
      </c>
      <c r="H250">
        <f t="shared" si="30"/>
        <v>0</v>
      </c>
      <c r="I250">
        <f t="shared" si="33"/>
        <v>1.3087413083581667</v>
      </c>
      <c r="J250">
        <f t="shared" si="34"/>
        <v>15.034057045551361</v>
      </c>
      <c r="K250">
        <f t="shared" si="34"/>
        <v>2.5974025974025976E-2</v>
      </c>
      <c r="L250">
        <f t="shared" si="29"/>
        <v>0</v>
      </c>
    </row>
    <row r="251" spans="1:12" x14ac:dyDescent="0.25">
      <c r="A251">
        <f>'11'!A5742</f>
        <v>5734</v>
      </c>
      <c r="B251">
        <f>'11'!B5742</f>
        <v>867600</v>
      </c>
      <c r="C251">
        <f>('11'!C5742-'11'!C$2)/('11'!C$1-'11'!C$2)</f>
        <v>0</v>
      </c>
      <c r="D251">
        <f>('11'!E5742-'11'!E$2)/('11'!E$1-'11'!E$2)</f>
        <v>0.17945224918404995</v>
      </c>
      <c r="E251">
        <f>('11'!F5742-'11'!F$2)/('11'!F$1-'11'!F$2)</f>
        <v>0.17945224918404987</v>
      </c>
      <c r="F251">
        <f>('11'!G5742-'11'!G$2)/('11'!G$1-'11'!G$2)</f>
        <v>0</v>
      </c>
      <c r="G251">
        <f>('11'!H5742-'11'!H$2)/('11'!H$1-'11'!H$2)</f>
        <v>0</v>
      </c>
      <c r="H251">
        <f t="shared" si="30"/>
        <v>0</v>
      </c>
      <c r="I251">
        <f t="shared" si="33"/>
        <v>1.5582517383283667</v>
      </c>
      <c r="J251">
        <f t="shared" si="34"/>
        <v>17.825145451965433</v>
      </c>
      <c r="K251">
        <f t="shared" si="34"/>
        <v>2.5974025974025976E-2</v>
      </c>
      <c r="L251">
        <f t="shared" si="29"/>
        <v>0</v>
      </c>
    </row>
    <row r="252" spans="1:12" x14ac:dyDescent="0.25">
      <c r="A252">
        <f>'11'!A5743</f>
        <v>5735</v>
      </c>
      <c r="B252">
        <f>'11'!B5743</f>
        <v>871200</v>
      </c>
      <c r="C252">
        <f>('11'!C5743-'11'!C$2)/('11'!C$1-'11'!C$2)</f>
        <v>0</v>
      </c>
      <c r="D252">
        <f>('11'!E5743-'11'!E$2)/('11'!E$1-'11'!E$2)</f>
        <v>0.19882219384135094</v>
      </c>
      <c r="E252">
        <f>('11'!F5743-'11'!F$2)/('11'!F$1-'11'!F$2)</f>
        <v>0.19882219384135055</v>
      </c>
      <c r="F252">
        <f>('11'!G5743-'11'!G$2)/('11'!G$1-'11'!G$2)</f>
        <v>0</v>
      </c>
      <c r="G252">
        <f>('11'!H5743-'11'!H$2)/('11'!H$1-'11'!H$2)</f>
        <v>0</v>
      </c>
      <c r="H252">
        <f t="shared" si="30"/>
        <v>0</v>
      </c>
      <c r="I252">
        <f t="shared" si="33"/>
        <v>1.7963956293458208</v>
      </c>
      <c r="J252">
        <f t="shared" si="34"/>
        <v>20.726663828579557</v>
      </c>
      <c r="K252">
        <f t="shared" si="34"/>
        <v>1.2987012987012988E-2</v>
      </c>
      <c r="L252">
        <f t="shared" si="29"/>
        <v>0</v>
      </c>
    </row>
    <row r="253" spans="1:12" x14ac:dyDescent="0.25">
      <c r="A253">
        <f>'11'!A5744</f>
        <v>5736</v>
      </c>
      <c r="B253">
        <f>'11'!B5744</f>
        <v>874800</v>
      </c>
      <c r="C253">
        <f>('11'!C5744-'11'!C$2)/('11'!C$1-'11'!C$2)</f>
        <v>0</v>
      </c>
      <c r="D253">
        <f>('11'!E5744-'11'!E$2)/('11'!E$1-'11'!E$2)</f>
        <v>0.20273875407975026</v>
      </c>
      <c r="E253">
        <f>('11'!F5744-'11'!F$2)/('11'!F$1-'11'!F$2)</f>
        <v>0.20273875407975081</v>
      </c>
      <c r="F253">
        <f>('11'!G5744-'11'!G$2)/('11'!G$1-'11'!G$2)</f>
        <v>0</v>
      </c>
      <c r="G253">
        <f>('11'!H5744-'11'!H$2)/('11'!H$1-'11'!H$2)</f>
        <v>0</v>
      </c>
      <c r="H253">
        <f t="shared" si="30"/>
        <v>0</v>
      </c>
      <c r="I253">
        <f t="shared" si="33"/>
        <v>1.9457783453952038</v>
      </c>
      <c r="J253">
        <f t="shared" si="34"/>
        <v>23.223768979707707</v>
      </c>
      <c r="K253">
        <f t="shared" si="34"/>
        <v>1.2987012987012988E-2</v>
      </c>
      <c r="L253">
        <f t="shared" si="29"/>
        <v>0</v>
      </c>
    </row>
    <row r="254" spans="1:12" x14ac:dyDescent="0.25">
      <c r="A254">
        <f>'11'!A5745</f>
        <v>5737</v>
      </c>
      <c r="B254">
        <f>'11'!B5745</f>
        <v>878400</v>
      </c>
      <c r="C254">
        <f>('11'!C5745-'11'!C$2)/('11'!C$1-'11'!C$2)</f>
        <v>0</v>
      </c>
      <c r="D254">
        <f>('11'!E5745-'11'!E$2)/('11'!E$1-'11'!E$2)</f>
        <v>0.19381297005818077</v>
      </c>
      <c r="E254">
        <f>('11'!F5745-'11'!F$2)/('11'!F$1-'11'!F$2)</f>
        <v>0.19381297005818152</v>
      </c>
      <c r="F254">
        <f>('11'!G5745-'11'!G$2)/('11'!G$1-'11'!G$2)</f>
        <v>0</v>
      </c>
      <c r="G254">
        <f>('11'!H5745-'11'!H$2)/('11'!H$1-'11'!H$2)</f>
        <v>0</v>
      </c>
      <c r="H254">
        <f t="shared" si="30"/>
        <v>4.9405894123168894E-3</v>
      </c>
      <c r="I254">
        <f t="shared" si="33"/>
        <v>1.9799347239960268</v>
      </c>
      <c r="J254">
        <f t="shared" si="34"/>
        <v>24.866411238825073</v>
      </c>
      <c r="K254">
        <f t="shared" si="34"/>
        <v>4.329004329004329E-3</v>
      </c>
      <c r="L254">
        <f t="shared" si="29"/>
        <v>0</v>
      </c>
    </row>
    <row r="255" spans="1:12" x14ac:dyDescent="0.25">
      <c r="A255">
        <f>'11'!A5746</f>
        <v>5738</v>
      </c>
      <c r="B255">
        <f>'11'!B5746</f>
        <v>882000</v>
      </c>
      <c r="C255">
        <f>('11'!C5746-'11'!C$2)/('11'!C$1-'11'!C$2)</f>
        <v>0</v>
      </c>
      <c r="D255">
        <f>('11'!E5746-'11'!E$2)/('11'!E$1-'11'!E$2)</f>
        <v>0.17777777777777778</v>
      </c>
      <c r="E255">
        <f>('11'!F5746-'11'!F$2)/('11'!F$1-'11'!F$2)</f>
        <v>0.17777777777777859</v>
      </c>
      <c r="F255">
        <f>('11'!G5746-'11'!G$2)/('11'!G$1-'11'!G$2)</f>
        <v>0</v>
      </c>
      <c r="G255">
        <f>('11'!H5746-'11'!H$2)/('11'!H$1-'11'!H$2)</f>
        <v>0</v>
      </c>
      <c r="H255">
        <f t="shared" si="30"/>
        <v>4.9405894123168894E-3</v>
      </c>
      <c r="I255">
        <f t="shared" si="33"/>
        <v>1.9007662835249044</v>
      </c>
      <c r="J255">
        <f t="shared" si="34"/>
        <v>25.401220377465641</v>
      </c>
      <c r="K255">
        <f t="shared" si="34"/>
        <v>0</v>
      </c>
      <c r="L255">
        <f t="shared" si="29"/>
        <v>0</v>
      </c>
    </row>
    <row r="256" spans="1:12" x14ac:dyDescent="0.25">
      <c r="A256">
        <f>'11'!A5747</f>
        <v>5739</v>
      </c>
      <c r="B256">
        <f>'11'!B5747</f>
        <v>885600</v>
      </c>
      <c r="C256">
        <f>('11'!C5747-'11'!C$2)/('11'!C$1-'11'!C$2)</f>
        <v>0</v>
      </c>
      <c r="D256">
        <f>('11'!E5747-'11'!E$2)/('11'!E$1-'11'!E$2)</f>
        <v>0.15772669220945082</v>
      </c>
      <c r="E256">
        <f>('11'!F5747-'11'!F$2)/('11'!F$1-'11'!F$2)</f>
        <v>0.15772669220945151</v>
      </c>
      <c r="F256">
        <f>('11'!G5747-'11'!G$2)/('11'!G$1-'11'!G$2)</f>
        <v>0</v>
      </c>
      <c r="G256">
        <f>('11'!H5747-'11'!H$2)/('11'!H$1-'11'!H$2)</f>
        <v>0</v>
      </c>
      <c r="H256">
        <f t="shared" si="30"/>
        <v>1.7292062943109112E-2</v>
      </c>
      <c r="I256">
        <f t="shared" ref="I256:I271" si="35">D256*I$8+D255*I$7+D254*I$6</f>
        <v>1.7456790123456789</v>
      </c>
      <c r="J256">
        <f t="shared" ref="J256:K271" si="36">E256*J$8+E255*J$7+E254*J$6+E253*J$5+E252*J$4+E251*J$3</f>
        <v>24.823839931885971</v>
      </c>
      <c r="K256">
        <f t="shared" si="36"/>
        <v>0</v>
      </c>
      <c r="L256">
        <f t="shared" si="29"/>
        <v>0</v>
      </c>
    </row>
    <row r="257" spans="1:12" x14ac:dyDescent="0.25">
      <c r="A257">
        <f>'11'!A5748</f>
        <v>5740</v>
      </c>
      <c r="B257">
        <f>'11'!B5748</f>
        <v>889200</v>
      </c>
      <c r="C257">
        <f>('11'!C5748-'11'!C$2)/('11'!C$1-'11'!C$2)</f>
        <v>2.4702947061584447E-3</v>
      </c>
      <c r="D257">
        <f>('11'!E5748-'11'!E$2)/('11'!E$1-'11'!E$2)</f>
        <v>0.14069816943380162</v>
      </c>
      <c r="E257">
        <f>('11'!F5748-'11'!F$2)/('11'!F$1-'11'!F$2)</f>
        <v>0.14069816943380167</v>
      </c>
      <c r="F257">
        <f>('11'!G5748-'11'!G$2)/('11'!G$1-'11'!G$2)</f>
        <v>0</v>
      </c>
      <c r="G257">
        <f>('11'!H5748-'11'!H$2)/('11'!H$1-'11'!H$2)</f>
        <v>0</v>
      </c>
      <c r="H257">
        <f t="shared" si="30"/>
        <v>2.4702947061584445E-2</v>
      </c>
      <c r="I257">
        <f t="shared" si="35"/>
        <v>1.5693060876968921</v>
      </c>
      <c r="J257">
        <f t="shared" si="36"/>
        <v>23.352958705832336</v>
      </c>
      <c r="K257">
        <f t="shared" si="36"/>
        <v>0</v>
      </c>
      <c r="L257">
        <f t="shared" si="29"/>
        <v>0</v>
      </c>
    </row>
    <row r="258" spans="1:12" x14ac:dyDescent="0.25">
      <c r="A258">
        <f>'11'!A5749</f>
        <v>5741</v>
      </c>
      <c r="B258">
        <f>'11'!B5749</f>
        <v>892800</v>
      </c>
      <c r="C258">
        <f>('11'!C5749-'11'!C$2)/('11'!C$1-'11'!C$2)</f>
        <v>0</v>
      </c>
      <c r="D258">
        <f>('11'!E5749-'11'!E$2)/('11'!E$1-'11'!E$2)</f>
        <v>0.12635163899531715</v>
      </c>
      <c r="E258">
        <f>('11'!F5749-'11'!F$2)/('11'!F$1-'11'!F$2)</f>
        <v>0.1263516389953169</v>
      </c>
      <c r="F258">
        <f>('11'!G5749-'11'!G$2)/('11'!G$1-'11'!G$2)</f>
        <v>0</v>
      </c>
      <c r="G258">
        <f>('11'!H5749-'11'!H$2)/('11'!H$1-'11'!H$2)</f>
        <v>0</v>
      </c>
      <c r="H258">
        <f t="shared" si="30"/>
        <v>2.2232652355426E-2</v>
      </c>
      <c r="I258">
        <f t="shared" si="35"/>
        <v>1.400681140911026</v>
      </c>
      <c r="J258">
        <f t="shared" si="36"/>
        <v>21.411366538952791</v>
      </c>
      <c r="K258">
        <f t="shared" si="36"/>
        <v>0</v>
      </c>
      <c r="L258">
        <f t="shared" si="29"/>
        <v>0</v>
      </c>
    </row>
    <row r="259" spans="1:12" x14ac:dyDescent="0.25">
      <c r="A259">
        <f>'11'!A5750</f>
        <v>5742</v>
      </c>
      <c r="B259">
        <f>'11'!B5750</f>
        <v>896400</v>
      </c>
      <c r="C259">
        <f>('11'!C5750-'11'!C$2)/('11'!C$1-'11'!C$2)</f>
        <v>7.4108841184753332E-3</v>
      </c>
      <c r="D259">
        <f>('11'!E5750-'11'!E$2)/('11'!E$1-'11'!E$2)</f>
        <v>0.11826309067688379</v>
      </c>
      <c r="E259">
        <f>('11'!F5750-'11'!F$2)/('11'!F$1-'11'!F$2)</f>
        <v>0.11826309067688524</v>
      </c>
      <c r="F259">
        <f>('11'!G5750-'11'!G$2)/('11'!G$1-'11'!G$2)</f>
        <v>0</v>
      </c>
      <c r="G259">
        <f>('11'!H5750-'11'!H$2)/('11'!H$1-'11'!H$2)</f>
        <v>0</v>
      </c>
      <c r="H259">
        <f t="shared" si="30"/>
        <v>1.9762357649267558E-2</v>
      </c>
      <c r="I259">
        <f t="shared" si="35"/>
        <v>1.2742017879948913</v>
      </c>
      <c r="J259">
        <f t="shared" si="36"/>
        <v>19.466382857953814</v>
      </c>
      <c r="K259">
        <f t="shared" si="36"/>
        <v>0</v>
      </c>
      <c r="L259">
        <f t="shared" si="29"/>
        <v>0</v>
      </c>
    </row>
    <row r="260" spans="1:12" x14ac:dyDescent="0.25">
      <c r="A260">
        <f>'11'!A5751</f>
        <v>5743</v>
      </c>
      <c r="B260">
        <f>'11'!B5751</f>
        <v>900000</v>
      </c>
      <c r="C260">
        <f>('11'!C5751-'11'!C$2)/('11'!C$1-'11'!C$2)</f>
        <v>4.9405894123168894E-3</v>
      </c>
      <c r="D260">
        <f>('11'!E5751-'11'!E$2)/('11'!E$1-'11'!E$2)</f>
        <v>0.10855683269476374</v>
      </c>
      <c r="E260">
        <f>('11'!F5751-'11'!F$2)/('11'!F$1-'11'!F$2)</f>
        <v>0.10855683269476364</v>
      </c>
      <c r="F260">
        <f>('11'!G5751-'11'!G$2)/('11'!G$1-'11'!G$2)</f>
        <v>0</v>
      </c>
      <c r="G260">
        <f>('11'!H5751-'11'!H$2)/('11'!H$1-'11'!H$2)</f>
        <v>0</v>
      </c>
      <c r="H260">
        <f t="shared" si="30"/>
        <v>1.7292062943109116E-2</v>
      </c>
      <c r="I260">
        <f t="shared" si="35"/>
        <v>1.1680715197956577</v>
      </c>
      <c r="J260">
        <f t="shared" si="36"/>
        <v>17.653299276287843</v>
      </c>
      <c r="K260">
        <f t="shared" si="36"/>
        <v>0</v>
      </c>
      <c r="L260">
        <f t="shared" si="29"/>
        <v>0</v>
      </c>
    </row>
    <row r="261" spans="1:12" x14ac:dyDescent="0.25">
      <c r="A261">
        <f>'11'!A5752</f>
        <v>5744</v>
      </c>
      <c r="B261">
        <f>'11'!B5752</f>
        <v>903600</v>
      </c>
      <c r="C261">
        <f>('11'!C5752-'11'!C$2)/('11'!C$1-'11'!C$2)</f>
        <v>2.4702947061584447E-3</v>
      </c>
      <c r="D261">
        <f>('11'!E5752-'11'!E$2)/('11'!E$1-'11'!E$2)</f>
        <v>0.10124875833688095</v>
      </c>
      <c r="E261">
        <f>('11'!F5752-'11'!F$2)/('11'!F$1-'11'!F$2)</f>
        <v>0.10124875833688227</v>
      </c>
      <c r="F261">
        <f>('11'!G5752-'11'!G$2)/('11'!G$1-'11'!G$2)</f>
        <v>0</v>
      </c>
      <c r="G261">
        <f>('11'!H5752-'11'!H$2)/('11'!H$1-'11'!H$2)</f>
        <v>0</v>
      </c>
      <c r="H261">
        <f t="shared" si="30"/>
        <v>3.9524715298535115E-2</v>
      </c>
      <c r="I261">
        <f t="shared" si="35"/>
        <v>1.0854548034624663</v>
      </c>
      <c r="J261">
        <f t="shared" si="36"/>
        <v>16.103065134099683</v>
      </c>
      <c r="K261">
        <f t="shared" si="36"/>
        <v>0</v>
      </c>
      <c r="L261">
        <f t="shared" si="29"/>
        <v>0</v>
      </c>
    </row>
    <row r="262" spans="1:12" x14ac:dyDescent="0.25">
      <c r="A262">
        <f>'11'!A5753</f>
        <v>5745</v>
      </c>
      <c r="B262">
        <f>'11'!B5753</f>
        <v>907200</v>
      </c>
      <c r="C262">
        <f>('11'!C5753-'11'!C$2)/('11'!C$1-'11'!C$2)</f>
        <v>4.9405894123168894E-3</v>
      </c>
      <c r="D262">
        <f>('11'!E5753-'11'!E$2)/('11'!E$1-'11'!E$2)</f>
        <v>9.4323825741450262E-2</v>
      </c>
      <c r="E262">
        <f>('11'!F5753-'11'!F$2)/('11'!F$1-'11'!F$2)</f>
        <v>9.4323825741451608E-2</v>
      </c>
      <c r="F262">
        <f>('11'!G5753-'11'!G$2)/('11'!G$1-'11'!G$2)</f>
        <v>0</v>
      </c>
      <c r="G262">
        <f>('11'!H5753-'11'!H$2)/('11'!H$1-'11'!H$2)</f>
        <v>0</v>
      </c>
      <c r="H262">
        <f t="shared" si="30"/>
        <v>4.6935599417010442E-2</v>
      </c>
      <c r="I262">
        <f t="shared" si="35"/>
        <v>1.0067120760607351</v>
      </c>
      <c r="J262">
        <f t="shared" si="36"/>
        <v>14.831233148857777</v>
      </c>
      <c r="K262">
        <f t="shared" si="36"/>
        <v>0</v>
      </c>
      <c r="L262">
        <f t="shared" si="29"/>
        <v>0</v>
      </c>
    </row>
    <row r="263" spans="1:12" x14ac:dyDescent="0.25">
      <c r="A263">
        <f>'11'!A5754</f>
        <v>5746</v>
      </c>
      <c r="B263">
        <f>'11'!B5754</f>
        <v>910800</v>
      </c>
      <c r="C263">
        <f>('11'!C5754-'11'!C$2)/('11'!C$1-'11'!C$2)</f>
        <v>2.4702947061584447E-3</v>
      </c>
      <c r="D263">
        <f>('11'!E5754-'11'!E$2)/('11'!E$1-'11'!E$2)</f>
        <v>8.8448985383851278E-2</v>
      </c>
      <c r="E263">
        <f>('11'!F5754-'11'!F$2)/('11'!F$1-'11'!F$2)</f>
        <v>8.8448985383851195E-2</v>
      </c>
      <c r="F263">
        <f>('11'!G5754-'11'!G$2)/('11'!G$1-'11'!G$2)</f>
        <v>0</v>
      </c>
      <c r="G263">
        <f>('11'!H5754-'11'!H$2)/('11'!H$1-'11'!H$2)</f>
        <v>0</v>
      </c>
      <c r="H263">
        <f t="shared" si="30"/>
        <v>3.4584125886218224E-2</v>
      </c>
      <c r="I263">
        <f t="shared" si="35"/>
        <v>0.94051369377039862</v>
      </c>
      <c r="J263">
        <f t="shared" si="36"/>
        <v>13.791656023840034</v>
      </c>
      <c r="K263">
        <f t="shared" si="36"/>
        <v>0</v>
      </c>
      <c r="L263">
        <f t="shared" si="29"/>
        <v>0</v>
      </c>
    </row>
    <row r="264" spans="1:12" x14ac:dyDescent="0.25">
      <c r="A264">
        <f>'11'!A5755</f>
        <v>5747</v>
      </c>
      <c r="B264">
        <f>'11'!B5755</f>
        <v>914400</v>
      </c>
      <c r="C264">
        <f>('11'!C5755-'11'!C$2)/('11'!C$1-'11'!C$2)</f>
        <v>1.4821768236950666E-2</v>
      </c>
      <c r="D264">
        <f>('11'!E5755-'11'!E$2)/('11'!E$1-'11'!E$2)</f>
        <v>8.2091670214275589E-2</v>
      </c>
      <c r="E264">
        <f>('11'!F5755-'11'!F$2)/('11'!F$1-'11'!F$2)</f>
        <v>8.2091670214276199E-2</v>
      </c>
      <c r="F264">
        <f>('11'!G5755-'11'!G$2)/('11'!G$1-'11'!G$2)</f>
        <v>0</v>
      </c>
      <c r="G264">
        <f>('11'!H5755-'11'!H$2)/('11'!H$1-'11'!H$2)</f>
        <v>0</v>
      </c>
      <c r="H264">
        <f t="shared" si="30"/>
        <v>1.2351473530792223E-2</v>
      </c>
      <c r="I264">
        <f t="shared" si="35"/>
        <v>0.87668511423300699</v>
      </c>
      <c r="J264">
        <f t="shared" si="36"/>
        <v>12.820859940400247</v>
      </c>
      <c r="K264">
        <f t="shared" si="36"/>
        <v>0</v>
      </c>
      <c r="L264">
        <f t="shared" si="29"/>
        <v>0</v>
      </c>
    </row>
    <row r="265" spans="1:12" x14ac:dyDescent="0.25">
      <c r="A265">
        <f>'11'!A5756</f>
        <v>5748</v>
      </c>
      <c r="B265">
        <f>'11'!B5756</f>
        <v>918000</v>
      </c>
      <c r="C265">
        <f>('11'!C5756-'11'!C$2)/('11'!C$1-'11'!C$2)</f>
        <v>7.4108841184753332E-3</v>
      </c>
      <c r="D265">
        <f>('11'!E5756-'11'!E$2)/('11'!E$1-'11'!E$2)</f>
        <v>7.6656733361714205E-2</v>
      </c>
      <c r="E265">
        <f>('11'!F5756-'11'!F$2)/('11'!F$1-'11'!F$2)</f>
        <v>7.6656733361715912E-2</v>
      </c>
      <c r="F265">
        <f>('11'!G5756-'11'!G$2)/('11'!G$1-'11'!G$2)</f>
        <v>0</v>
      </c>
      <c r="G265">
        <f>('11'!H5756-'11'!H$2)/('11'!H$1-'11'!H$2)</f>
        <v>0</v>
      </c>
      <c r="H265">
        <f t="shared" si="30"/>
        <v>2.4702947061584447E-3</v>
      </c>
      <c r="I265">
        <f t="shared" si="35"/>
        <v>0.81824890024123742</v>
      </c>
      <c r="J265">
        <f t="shared" si="36"/>
        <v>11.945991201930033</v>
      </c>
      <c r="K265">
        <f t="shared" si="36"/>
        <v>0</v>
      </c>
      <c r="L265">
        <f t="shared" si="29"/>
        <v>0</v>
      </c>
    </row>
    <row r="266" spans="1:12" x14ac:dyDescent="0.25">
      <c r="A266">
        <f>'11'!A5757</f>
        <v>5749</v>
      </c>
      <c r="B266">
        <f>'11'!B5757</f>
        <v>921600</v>
      </c>
      <c r="C266">
        <f>('11'!C5757-'11'!C$2)/('11'!C$1-'11'!C$2)</f>
        <v>2.4702947061584447E-3</v>
      </c>
      <c r="D266">
        <f>('11'!E5757-'11'!E$2)/('11'!E$1-'11'!E$2)</f>
        <v>7.212998439052079E-2</v>
      </c>
      <c r="E266">
        <f>('11'!F5757-'11'!F$2)/('11'!F$1-'11'!F$2)</f>
        <v>7.2129984390521457E-2</v>
      </c>
      <c r="F266">
        <f>('11'!G5757-'11'!G$2)/('11'!G$1-'11'!G$2)</f>
        <v>0</v>
      </c>
      <c r="G266">
        <f>('11'!H5757-'11'!H$2)/('11'!H$1-'11'!H$2)</f>
        <v>0</v>
      </c>
      <c r="H266">
        <f t="shared" si="30"/>
        <v>0</v>
      </c>
      <c r="I266">
        <f t="shared" si="35"/>
        <v>0.76476514829005249</v>
      </c>
      <c r="J266">
        <f t="shared" si="36"/>
        <v>11.163289342982956</v>
      </c>
      <c r="K266">
        <f t="shared" si="36"/>
        <v>0</v>
      </c>
      <c r="L266">
        <f t="shared" si="29"/>
        <v>0</v>
      </c>
    </row>
    <row r="267" spans="1:12" x14ac:dyDescent="0.25">
      <c r="A267">
        <f>'11'!A5758</f>
        <v>5750</v>
      </c>
      <c r="B267">
        <f>'11'!B5758</f>
        <v>925200</v>
      </c>
      <c r="C267">
        <f>('11'!C5758-'11'!C$2)/('11'!C$1-'11'!C$2)</f>
        <v>0</v>
      </c>
      <c r="D267">
        <f>('11'!E5758-'11'!E$2)/('11'!E$1-'11'!E$2)</f>
        <v>6.8880374627501073E-2</v>
      </c>
      <c r="E267">
        <f>('11'!F5758-'11'!F$2)/('11'!F$1-'11'!F$2)</f>
        <v>6.8880374627502752E-2</v>
      </c>
      <c r="F267">
        <f>('11'!G5758-'11'!G$2)/('11'!G$1-'11'!G$2)</f>
        <v>0</v>
      </c>
      <c r="G267">
        <f>('11'!H5758-'11'!H$2)/('11'!H$1-'11'!H$2)</f>
        <v>0</v>
      </c>
      <c r="H267">
        <f t="shared" si="30"/>
        <v>0</v>
      </c>
      <c r="I267">
        <f t="shared" si="35"/>
        <v>0.72188165176670926</v>
      </c>
      <c r="J267">
        <f t="shared" si="36"/>
        <v>10.485014899957553</v>
      </c>
      <c r="K267">
        <f t="shared" si="36"/>
        <v>0</v>
      </c>
      <c r="L267">
        <f t="shared" si="29"/>
        <v>0</v>
      </c>
    </row>
    <row r="268" spans="1:12" x14ac:dyDescent="0.25">
      <c r="A268">
        <f>'11'!A5759</f>
        <v>5751</v>
      </c>
      <c r="B268">
        <f>'11'!B5759</f>
        <v>928800</v>
      </c>
      <c r="C268">
        <f>('11'!C5759-'11'!C$2)/('11'!C$1-'11'!C$2)</f>
        <v>0</v>
      </c>
      <c r="D268">
        <f>('11'!E5759-'11'!E$2)/('11'!E$1-'11'!E$2)</f>
        <v>6.6595714488434793E-2</v>
      </c>
      <c r="E268">
        <f>('11'!F5759-'11'!F$2)/('11'!F$1-'11'!F$2)</f>
        <v>6.6595714488435265E-2</v>
      </c>
      <c r="F268">
        <f>('11'!G5759-'11'!G$2)/('11'!G$1-'11'!G$2)</f>
        <v>0</v>
      </c>
      <c r="G268">
        <f>('11'!H5759-'11'!H$2)/('11'!H$1-'11'!H$2)</f>
        <v>0</v>
      </c>
      <c r="H268">
        <f t="shared" si="30"/>
        <v>0</v>
      </c>
      <c r="I268">
        <f t="shared" si="35"/>
        <v>0.68941393500780479</v>
      </c>
      <c r="J268">
        <f t="shared" si="36"/>
        <v>9.9077195969917629</v>
      </c>
      <c r="K268">
        <f t="shared" si="36"/>
        <v>0</v>
      </c>
      <c r="L268">
        <f t="shared" si="29"/>
        <v>0</v>
      </c>
    </row>
    <row r="269" spans="1:12" x14ac:dyDescent="0.25">
      <c r="A269">
        <f>'11'!A5760</f>
        <v>5752</v>
      </c>
      <c r="B269">
        <f>'11'!B5760</f>
        <v>932400</v>
      </c>
      <c r="C269">
        <f>('11'!C5760-'11'!C$2)/('11'!C$1-'11'!C$2)</f>
        <v>0</v>
      </c>
      <c r="D269">
        <f>('11'!E5760-'11'!E$2)/('11'!E$1-'11'!E$2)</f>
        <v>6.4509720448417768E-2</v>
      </c>
      <c r="E269">
        <f>('11'!F5760-'11'!F$2)/('11'!F$1-'11'!F$2)</f>
        <v>6.450972044841756E-2</v>
      </c>
      <c r="F269">
        <f>('11'!G5760-'11'!G$2)/('11'!G$1-'11'!G$2)</f>
        <v>0</v>
      </c>
      <c r="G269">
        <f>('11'!H5760-'11'!H$2)/('11'!H$1-'11'!H$2)</f>
        <v>0</v>
      </c>
      <c r="H269">
        <f t="shared" si="30"/>
        <v>0</v>
      </c>
      <c r="I269">
        <f t="shared" si="35"/>
        <v>0.66446714914147864</v>
      </c>
      <c r="J269">
        <f t="shared" si="36"/>
        <v>9.4343550446999771</v>
      </c>
      <c r="K269">
        <f t="shared" si="36"/>
        <v>0</v>
      </c>
      <c r="L269">
        <f t="shared" si="29"/>
        <v>0</v>
      </c>
    </row>
    <row r="270" spans="1:12" x14ac:dyDescent="0.25">
      <c r="A270">
        <f>'11'!A5761</f>
        <v>5753</v>
      </c>
      <c r="B270">
        <f>'11'!B5761</f>
        <v>936000</v>
      </c>
      <c r="C270">
        <f>('11'!C5761-'11'!C$2)/('11'!C$1-'11'!C$2)</f>
        <v>0</v>
      </c>
      <c r="D270">
        <f>('11'!E5761-'11'!E$2)/('11'!E$1-'11'!E$2)</f>
        <v>6.2097346388534126E-2</v>
      </c>
      <c r="E270">
        <f>('11'!F5761-'11'!F$2)/('11'!F$1-'11'!F$2)</f>
        <v>6.2097346388534501E-2</v>
      </c>
      <c r="F270">
        <f>('11'!G5761-'11'!G$2)/('11'!G$1-'11'!G$2)</f>
        <v>0</v>
      </c>
      <c r="G270">
        <f>('11'!H5761-'11'!H$2)/('11'!H$1-'11'!H$2)</f>
        <v>0</v>
      </c>
      <c r="H270">
        <f t="shared" si="30"/>
        <v>0</v>
      </c>
      <c r="I270">
        <f t="shared" si="35"/>
        <v>0.64170569036469416</v>
      </c>
      <c r="J270">
        <f t="shared" si="36"/>
        <v>9.0331772385413007</v>
      </c>
      <c r="K270">
        <f t="shared" si="36"/>
        <v>0</v>
      </c>
      <c r="L270">
        <f t="shared" si="29"/>
        <v>0</v>
      </c>
    </row>
    <row r="271" spans="1:12" x14ac:dyDescent="0.25">
      <c r="A271">
        <f>'11'!A5762</f>
        <v>5754</v>
      </c>
      <c r="B271">
        <f>'11'!B5762</f>
        <v>939600</v>
      </c>
      <c r="C271">
        <f>('11'!C5762-'11'!C$2)/('11'!C$1-'11'!C$2)</f>
        <v>0</v>
      </c>
      <c r="D271">
        <f>('11'!E5762-'11'!E$2)/('11'!E$1-'11'!E$2)</f>
        <v>5.9500496665247628E-2</v>
      </c>
      <c r="E271">
        <f>('11'!F5762-'11'!F$2)/('11'!F$1-'11'!F$2)</f>
        <v>5.9500496665248509E-2</v>
      </c>
      <c r="F271">
        <f>('11'!G5762-'11'!G$2)/('11'!G$1-'11'!G$2)</f>
        <v>0</v>
      </c>
      <c r="G271">
        <f>('11'!H5762-'11'!H$2)/('11'!H$1-'11'!H$2)</f>
        <v>0</v>
      </c>
      <c r="H271">
        <f t="shared" si="30"/>
        <v>0</v>
      </c>
      <c r="I271">
        <f t="shared" si="35"/>
        <v>0.61782318717184626</v>
      </c>
      <c r="J271">
        <f t="shared" si="36"/>
        <v>8.678969774372165</v>
      </c>
      <c r="K271">
        <f t="shared" si="36"/>
        <v>0</v>
      </c>
      <c r="L271">
        <f t="shared" si="29"/>
        <v>0</v>
      </c>
    </row>
    <row r="272" spans="1:12" x14ac:dyDescent="0.25">
      <c r="A272">
        <f>'11'!A5763</f>
        <v>5755</v>
      </c>
      <c r="B272">
        <f>'11'!B5763</f>
        <v>943200</v>
      </c>
      <c r="C272">
        <f>('11'!C5763-'11'!C$2)/('11'!C$1-'11'!C$2)</f>
        <v>0</v>
      </c>
      <c r="D272">
        <f>('11'!E5763-'11'!E$2)/('11'!E$1-'11'!E$2)</f>
        <v>5.6449553001277138E-2</v>
      </c>
      <c r="E272">
        <f>('11'!F5763-'11'!F$2)/('11'!F$1-'11'!F$2)</f>
        <v>5.6449553001277575E-2</v>
      </c>
      <c r="F272">
        <f>('11'!G5763-'11'!G$2)/('11'!G$1-'11'!G$2)</f>
        <v>0</v>
      </c>
      <c r="G272">
        <f>('11'!H5763-'11'!H$2)/('11'!H$1-'11'!H$2)</f>
        <v>0</v>
      </c>
      <c r="H272">
        <f t="shared" si="30"/>
        <v>0</v>
      </c>
      <c r="I272">
        <f t="shared" ref="I272:I287" si="37">D272*I$8+D271*I$7+D270*I$6</f>
        <v>0.59059174116645385</v>
      </c>
      <c r="J272">
        <f t="shared" ref="J272:K287" si="38">E272*J$8+E271*J$7+E270*J$6+E269*J$5+E268*J$4+E267*J$3</f>
        <v>8.3345537107989873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'11'!A5764</f>
        <v>5756</v>
      </c>
      <c r="B273">
        <f>'11'!B5764</f>
        <v>946800</v>
      </c>
      <c r="C273">
        <f>('11'!C5764-'11'!C$2)/('11'!C$1-'11'!C$2)</f>
        <v>0</v>
      </c>
      <c r="D273">
        <f>('11'!E5764-'11'!E$2)/('11'!E$1-'11'!E$2)</f>
        <v>5.362565630764865E-2</v>
      </c>
      <c r="E273">
        <f>('11'!F5764-'11'!F$2)/('11'!F$1-'11'!F$2)</f>
        <v>5.3625656307650121E-2</v>
      </c>
      <c r="F273">
        <f>('11'!G5764-'11'!G$2)/('11'!G$1-'11'!G$2)</f>
        <v>0</v>
      </c>
      <c r="G273">
        <f>('11'!H5764-'11'!H$2)/('11'!H$1-'11'!H$2)</f>
        <v>0</v>
      </c>
      <c r="H273">
        <f t="shared" ref="H273:H336" si="40">C274*H$8+C275*H$7+C276*H$6</f>
        <v>0</v>
      </c>
      <c r="I273">
        <f t="shared" si="37"/>
        <v>0.56235277423016894</v>
      </c>
      <c r="J273">
        <f t="shared" si="38"/>
        <v>7.9815382432241471</v>
      </c>
      <c r="K273">
        <f t="shared" si="38"/>
        <v>0</v>
      </c>
      <c r="L273">
        <f t="shared" si="39"/>
        <v>0</v>
      </c>
    </row>
    <row r="274" spans="1:12" x14ac:dyDescent="0.25">
      <c r="A274">
        <f>'11'!A5765</f>
        <v>5757</v>
      </c>
      <c r="B274">
        <f>'11'!B5765</f>
        <v>950400</v>
      </c>
      <c r="C274">
        <f>('11'!C5765-'11'!C$2)/('11'!C$1-'11'!C$2)</f>
        <v>0</v>
      </c>
      <c r="D274">
        <f>('11'!E5765-'11'!E$2)/('11'!E$1-'11'!E$2)</f>
        <v>5.057471264367816E-2</v>
      </c>
      <c r="E274">
        <f>('11'!F5765-'11'!F$2)/('11'!F$1-'11'!F$2)</f>
        <v>5.0574712643679187E-2</v>
      </c>
      <c r="F274">
        <f>('11'!G5765-'11'!G$2)/('11'!G$1-'11'!G$2)</f>
        <v>0</v>
      </c>
      <c r="G274">
        <f>('11'!H5765-'11'!H$2)/('11'!H$1-'11'!H$2)</f>
        <v>0</v>
      </c>
      <c r="H274">
        <f t="shared" si="40"/>
        <v>0</v>
      </c>
      <c r="I274">
        <f t="shared" si="37"/>
        <v>0.53252447850148998</v>
      </c>
      <c r="J274">
        <f t="shared" si="38"/>
        <v>7.6083439761601825</v>
      </c>
      <c r="K274">
        <f t="shared" si="38"/>
        <v>0</v>
      </c>
      <c r="L274">
        <f t="shared" si="39"/>
        <v>0</v>
      </c>
    </row>
    <row r="275" spans="1:12" x14ac:dyDescent="0.25">
      <c r="A275">
        <f>'11'!A5766</f>
        <v>5758</v>
      </c>
      <c r="B275">
        <f>'11'!B5766</f>
        <v>954000</v>
      </c>
      <c r="C275">
        <f>('11'!C5766-'11'!C$2)/('11'!C$1-'11'!C$2)</f>
        <v>0</v>
      </c>
      <c r="D275">
        <f>('11'!E5766-'11'!E$2)/('11'!E$1-'11'!E$2)</f>
        <v>4.7367674187597561E-2</v>
      </c>
      <c r="E275">
        <f>('11'!F5766-'11'!F$2)/('11'!F$1-'11'!F$2)</f>
        <v>4.7367674187599011E-2</v>
      </c>
      <c r="F275">
        <f>('11'!G5766-'11'!G$2)/('11'!G$1-'11'!G$2)</f>
        <v>0</v>
      </c>
      <c r="G275">
        <f>('11'!H5766-'11'!H$2)/('11'!H$1-'11'!H$2)</f>
        <v>0</v>
      </c>
      <c r="H275">
        <f t="shared" si="40"/>
        <v>0</v>
      </c>
      <c r="I275">
        <f t="shared" si="37"/>
        <v>0.50207180360437076</v>
      </c>
      <c r="J275">
        <f t="shared" si="38"/>
        <v>7.2113239676459475</v>
      </c>
      <c r="K275">
        <f t="shared" si="38"/>
        <v>0</v>
      </c>
      <c r="L275">
        <f t="shared" si="39"/>
        <v>0</v>
      </c>
    </row>
    <row r="276" spans="1:12" x14ac:dyDescent="0.25">
      <c r="A276">
        <f>'11'!A5767</f>
        <v>5759</v>
      </c>
      <c r="B276">
        <f>'11'!B5767</f>
        <v>957600</v>
      </c>
      <c r="C276">
        <f>('11'!C5767-'11'!C$2)/('11'!C$1-'11'!C$2)</f>
        <v>0</v>
      </c>
      <c r="D276">
        <f>('11'!E5767-'11'!E$2)/('11'!E$1-'11'!E$2)</f>
        <v>4.3067972186746135E-2</v>
      </c>
      <c r="E276">
        <f>('11'!F5767-'11'!F$2)/('11'!F$1-'11'!F$2)</f>
        <v>4.3067972186746017E-2</v>
      </c>
      <c r="F276">
        <f>('11'!G5767-'11'!G$2)/('11'!G$1-'11'!G$2)</f>
        <v>0</v>
      </c>
      <c r="G276">
        <f>('11'!H5767-'11'!H$2)/('11'!H$1-'11'!H$2)</f>
        <v>0</v>
      </c>
      <c r="H276">
        <f t="shared" si="40"/>
        <v>0</v>
      </c>
      <c r="I276">
        <f t="shared" si="37"/>
        <v>0.46609904924081169</v>
      </c>
      <c r="J276">
        <f t="shared" si="38"/>
        <v>6.7642542926068954</v>
      </c>
      <c r="K276">
        <f t="shared" si="38"/>
        <v>0</v>
      </c>
      <c r="L276">
        <f t="shared" si="39"/>
        <v>0</v>
      </c>
    </row>
    <row r="277" spans="1:12" x14ac:dyDescent="0.25">
      <c r="A277">
        <f>'11'!A5768</f>
        <v>5760</v>
      </c>
      <c r="B277">
        <f>'11'!B5768</f>
        <v>961200</v>
      </c>
      <c r="C277">
        <f>('11'!C5768-'11'!C$2)/('11'!C$1-'11'!C$2)</f>
        <v>0</v>
      </c>
      <c r="D277">
        <f>('11'!E5768-'11'!E$2)/('11'!E$1-'11'!E$2)</f>
        <v>3.9279125869164183E-2</v>
      </c>
      <c r="E277">
        <f>('11'!F5768-'11'!F$2)/('11'!F$1-'11'!F$2)</f>
        <v>3.9279125869165342E-2</v>
      </c>
      <c r="F277">
        <f>('11'!G5768-'11'!G$2)/('11'!G$1-'11'!G$2)</f>
        <v>0</v>
      </c>
      <c r="G277">
        <f>('11'!H5768-'11'!H$2)/('11'!H$1-'11'!H$2)</f>
        <v>0</v>
      </c>
      <c r="H277">
        <f t="shared" si="40"/>
        <v>4.9405894123168894E-3</v>
      </c>
      <c r="I277">
        <f t="shared" si="37"/>
        <v>0.42842344259968784</v>
      </c>
      <c r="J277">
        <f t="shared" si="38"/>
        <v>6.2930608769690464</v>
      </c>
      <c r="K277">
        <f t="shared" si="38"/>
        <v>0</v>
      </c>
      <c r="L277">
        <f t="shared" si="39"/>
        <v>0</v>
      </c>
    </row>
    <row r="278" spans="1:12" x14ac:dyDescent="0.25">
      <c r="A278">
        <f>'11'!A5769</f>
        <v>5761</v>
      </c>
      <c r="B278">
        <f>'11'!B5769</f>
        <v>964800</v>
      </c>
      <c r="C278">
        <f>('11'!C5769-'11'!C$2)/('11'!C$1-'11'!C$2)</f>
        <v>0</v>
      </c>
      <c r="D278">
        <f>('11'!E5769-'11'!E$2)/('11'!E$1-'11'!E$2)</f>
        <v>3.5390946502057617E-2</v>
      </c>
      <c r="E278">
        <f>('11'!F5769-'11'!F$2)/('11'!F$1-'11'!F$2)</f>
        <v>3.5390946502058762E-2</v>
      </c>
      <c r="F278">
        <f>('11'!G5769-'11'!G$2)/('11'!G$1-'11'!G$2)</f>
        <v>0</v>
      </c>
      <c r="G278">
        <f>('11'!H5769-'11'!H$2)/('11'!H$1-'11'!H$2)</f>
        <v>0</v>
      </c>
      <c r="H278">
        <f t="shared" si="40"/>
        <v>4.9405894123168894E-3</v>
      </c>
      <c r="I278">
        <f t="shared" si="37"/>
        <v>0.3886050801759614</v>
      </c>
      <c r="J278">
        <f t="shared" si="38"/>
        <v>5.8051795090110616</v>
      </c>
      <c r="K278">
        <f t="shared" si="38"/>
        <v>0</v>
      </c>
      <c r="L278">
        <f t="shared" si="39"/>
        <v>0</v>
      </c>
    </row>
    <row r="279" spans="1:12" x14ac:dyDescent="0.25">
      <c r="A279">
        <f>'11'!A5770</f>
        <v>5762</v>
      </c>
      <c r="B279">
        <f>'11'!B5770</f>
        <v>968400</v>
      </c>
      <c r="C279">
        <f>('11'!C5770-'11'!C$2)/('11'!C$1-'11'!C$2)</f>
        <v>0</v>
      </c>
      <c r="D279">
        <f>('11'!E5770-'11'!E$2)/('11'!E$1-'11'!E$2)</f>
        <v>3.2552859372782746E-2</v>
      </c>
      <c r="E279">
        <f>('11'!F5770-'11'!F$2)/('11'!F$1-'11'!F$2)</f>
        <v>3.2552859372784466E-2</v>
      </c>
      <c r="F279">
        <f>('11'!G5770-'11'!G$2)/('11'!G$1-'11'!G$2)</f>
        <v>0</v>
      </c>
      <c r="G279">
        <f>('11'!H5770-'11'!H$2)/('11'!H$1-'11'!H$2)</f>
        <v>0</v>
      </c>
      <c r="H279">
        <f t="shared" si="40"/>
        <v>2.4702947061584447E-3</v>
      </c>
      <c r="I279">
        <f t="shared" si="37"/>
        <v>0.35422165460479638</v>
      </c>
      <c r="J279">
        <f t="shared" si="38"/>
        <v>5.3266070668371031</v>
      </c>
      <c r="K279">
        <f t="shared" si="38"/>
        <v>0</v>
      </c>
      <c r="L279">
        <f t="shared" si="39"/>
        <v>0</v>
      </c>
    </row>
    <row r="280" spans="1:12" x14ac:dyDescent="0.25">
      <c r="A280">
        <f>'11'!A5771</f>
        <v>5763</v>
      </c>
      <c r="B280">
        <f>'11'!B5771</f>
        <v>972000</v>
      </c>
      <c r="C280">
        <f>('11'!C5771-'11'!C$2)/('11'!C$1-'11'!C$2)</f>
        <v>2.4702947061584447E-3</v>
      </c>
      <c r="D280">
        <f>('11'!E5771-'11'!E$2)/('11'!E$1-'11'!E$2)</f>
        <v>2.9388392223641268E-2</v>
      </c>
      <c r="E280">
        <f>('11'!F5771-'11'!F$2)/('11'!F$1-'11'!F$2)</f>
        <v>2.9388392223642801E-2</v>
      </c>
      <c r="F280">
        <f>('11'!G5771-'11'!G$2)/('11'!G$1-'11'!G$2)</f>
        <v>0</v>
      </c>
      <c r="G280">
        <f>('11'!H5771-'11'!H$2)/('11'!H$1-'11'!H$2)</f>
        <v>0</v>
      </c>
      <c r="H280">
        <f t="shared" si="40"/>
        <v>0</v>
      </c>
      <c r="I280">
        <f t="shared" si="37"/>
        <v>0.32138498651908615</v>
      </c>
      <c r="J280">
        <f t="shared" si="38"/>
        <v>4.851908613594591</v>
      </c>
      <c r="K280">
        <f t="shared" si="38"/>
        <v>0</v>
      </c>
      <c r="L280">
        <f t="shared" si="39"/>
        <v>0</v>
      </c>
    </row>
    <row r="281" spans="1:12" x14ac:dyDescent="0.25">
      <c r="A281">
        <f>'11'!A5772</f>
        <v>5764</v>
      </c>
      <c r="B281">
        <f>'11'!B5772</f>
        <v>975600</v>
      </c>
      <c r="C281">
        <f>('11'!C5772-'11'!C$2)/('11'!C$1-'11'!C$2)</f>
        <v>0</v>
      </c>
      <c r="D281">
        <f>('11'!E5772-'11'!E$2)/('11'!E$1-'11'!E$2)</f>
        <v>2.6436781609195402E-2</v>
      </c>
      <c r="E281">
        <f>('11'!F5772-'11'!F$2)/('11'!F$1-'11'!F$2)</f>
        <v>2.6436781609195756E-2</v>
      </c>
      <c r="F281">
        <f>('11'!G5772-'11'!G$2)/('11'!G$1-'11'!G$2)</f>
        <v>0</v>
      </c>
      <c r="G281">
        <f>('11'!H5772-'11'!H$2)/('11'!H$1-'11'!H$2)</f>
        <v>0</v>
      </c>
      <c r="H281">
        <f t="shared" si="40"/>
        <v>0</v>
      </c>
      <c r="I281">
        <f t="shared" si="37"/>
        <v>0.29157088122605368</v>
      </c>
      <c r="J281">
        <f t="shared" si="38"/>
        <v>4.3997871434654527</v>
      </c>
      <c r="K281">
        <f t="shared" si="38"/>
        <v>0</v>
      </c>
      <c r="L281">
        <f t="shared" si="39"/>
        <v>0</v>
      </c>
    </row>
    <row r="282" spans="1:12" x14ac:dyDescent="0.25">
      <c r="A282">
        <f>'11'!A5773</f>
        <v>5765</v>
      </c>
      <c r="B282">
        <f>'11'!B5773</f>
        <v>979200</v>
      </c>
      <c r="C282">
        <f>('11'!C5773-'11'!C$2)/('11'!C$1-'11'!C$2)</f>
        <v>0</v>
      </c>
      <c r="D282">
        <f>('11'!E5773-'11'!E$2)/('11'!E$1-'11'!E$2)</f>
        <v>2.3598694479920534E-2</v>
      </c>
      <c r="E282">
        <f>('11'!F5773-'11'!F$2)/('11'!F$1-'11'!F$2)</f>
        <v>2.3598694479921457E-2</v>
      </c>
      <c r="F282">
        <f>('11'!G5773-'11'!G$2)/('11'!G$1-'11'!G$2)</f>
        <v>0</v>
      </c>
      <c r="G282">
        <f>('11'!H5773-'11'!H$2)/('11'!H$1-'11'!H$2)</f>
        <v>0</v>
      </c>
      <c r="H282">
        <f t="shared" si="40"/>
        <v>0</v>
      </c>
      <c r="I282">
        <f t="shared" si="37"/>
        <v>0.26187029941819218</v>
      </c>
      <c r="J282">
        <f t="shared" si="38"/>
        <v>3.9744288349653769</v>
      </c>
      <c r="K282">
        <f t="shared" si="38"/>
        <v>0</v>
      </c>
      <c r="L282">
        <f t="shared" si="39"/>
        <v>0</v>
      </c>
    </row>
    <row r="283" spans="1:12" x14ac:dyDescent="0.25">
      <c r="A283">
        <f>'11'!A5774</f>
        <v>5766</v>
      </c>
      <c r="B283">
        <f>'11'!B5774</f>
        <v>982800</v>
      </c>
      <c r="C283">
        <f>('11'!C5774-'11'!C$2)/('11'!C$1-'11'!C$2)</f>
        <v>0</v>
      </c>
      <c r="D283">
        <f>('11'!E5774-'11'!E$2)/('11'!E$1-'11'!E$2)</f>
        <v>2.1115368241805023E-2</v>
      </c>
      <c r="E283">
        <f>('11'!F5774-'11'!F$2)/('11'!F$1-'11'!F$2)</f>
        <v>2.1115368241806192E-2</v>
      </c>
      <c r="F283">
        <f>('11'!G5774-'11'!G$2)/('11'!G$1-'11'!G$2)</f>
        <v>0</v>
      </c>
      <c r="G283">
        <f>('11'!H5774-'11'!H$2)/('11'!H$1-'11'!H$2)</f>
        <v>0</v>
      </c>
      <c r="H283">
        <f t="shared" si="40"/>
        <v>0</v>
      </c>
      <c r="I283">
        <f t="shared" si="37"/>
        <v>0.23456790123456789</v>
      </c>
      <c r="J283">
        <f t="shared" si="38"/>
        <v>3.5872286079184192</v>
      </c>
      <c r="K283">
        <f t="shared" si="38"/>
        <v>0</v>
      </c>
      <c r="L283">
        <f t="shared" si="39"/>
        <v>0</v>
      </c>
    </row>
    <row r="284" spans="1:12" x14ac:dyDescent="0.25">
      <c r="A284">
        <f>'11'!A5775</f>
        <v>5767</v>
      </c>
      <c r="B284">
        <f>'11'!B5775</f>
        <v>986400</v>
      </c>
      <c r="C284">
        <f>('11'!C5775-'11'!C$2)/('11'!C$1-'11'!C$2)</f>
        <v>0</v>
      </c>
      <c r="D284">
        <f>('11'!E5775-'11'!E$2)/('11'!E$1-'11'!E$2)</f>
        <v>1.8731375053214136E-2</v>
      </c>
      <c r="E284">
        <f>('11'!F5775-'11'!F$2)/('11'!F$1-'11'!F$2)</f>
        <v>1.8731375053214813E-2</v>
      </c>
      <c r="F284">
        <f>('11'!G5775-'11'!G$2)/('11'!G$1-'11'!G$2)</f>
        <v>0</v>
      </c>
      <c r="G284">
        <f>('11'!H5775-'11'!H$2)/('11'!H$1-'11'!H$2)</f>
        <v>0</v>
      </c>
      <c r="H284">
        <f t="shared" si="40"/>
        <v>0</v>
      </c>
      <c r="I284">
        <f t="shared" si="37"/>
        <v>0.20906768837803322</v>
      </c>
      <c r="J284">
        <f t="shared" si="38"/>
        <v>3.2180786150136131</v>
      </c>
      <c r="K284">
        <f t="shared" si="38"/>
        <v>0</v>
      </c>
      <c r="L284">
        <f t="shared" si="39"/>
        <v>0</v>
      </c>
    </row>
    <row r="285" spans="1:12" x14ac:dyDescent="0.25">
      <c r="A285">
        <f>'11'!A5776</f>
        <v>5768</v>
      </c>
      <c r="B285">
        <f>'11'!B5776</f>
        <v>990000</v>
      </c>
      <c r="C285">
        <f>('11'!C5776-'11'!C$2)/('11'!C$1-'11'!C$2)</f>
        <v>0</v>
      </c>
      <c r="D285">
        <f>('11'!E5776-'11'!E$2)/('11'!E$1-'11'!E$2)</f>
        <v>1.6517667092379736E-2</v>
      </c>
      <c r="E285">
        <f>('11'!F5776-'11'!F$2)/('11'!F$1-'11'!F$2)</f>
        <v>1.6517667092381547E-2</v>
      </c>
      <c r="F285">
        <f>('11'!G5776-'11'!G$2)/('11'!G$1-'11'!G$2)</f>
        <v>0</v>
      </c>
      <c r="G285">
        <f>('11'!H5776-'11'!H$2)/('11'!H$1-'11'!H$2)</f>
        <v>0</v>
      </c>
      <c r="H285">
        <f t="shared" si="40"/>
        <v>0</v>
      </c>
      <c r="I285">
        <f t="shared" si="37"/>
        <v>0.18561089825457644</v>
      </c>
      <c r="J285">
        <f t="shared" si="38"/>
        <v>2.8707109408260201</v>
      </c>
      <c r="K285">
        <f t="shared" si="38"/>
        <v>0</v>
      </c>
      <c r="L285">
        <f t="shared" si="39"/>
        <v>0</v>
      </c>
    </row>
    <row r="286" spans="1:12" x14ac:dyDescent="0.25">
      <c r="A286">
        <f>'11'!A5777</f>
        <v>5769</v>
      </c>
      <c r="B286">
        <f>'11'!B5777</f>
        <v>993600</v>
      </c>
      <c r="C286">
        <f>('11'!C5777-'11'!C$2)/('11'!C$1-'11'!C$2)</f>
        <v>0</v>
      </c>
      <c r="D286">
        <f>('11'!E5777-'11'!E$2)/('11'!E$1-'11'!E$2)</f>
        <v>1.4360720874130836E-2</v>
      </c>
      <c r="E286">
        <f>('11'!F5777-'11'!F$2)/('11'!F$1-'11'!F$2)</f>
        <v>1.4360720874131625E-2</v>
      </c>
      <c r="F286">
        <f>('11'!G5777-'11'!G$2)/('11'!G$1-'11'!G$2)</f>
        <v>0</v>
      </c>
      <c r="G286">
        <f>('11'!H5777-'11'!H$2)/('11'!H$1-'11'!H$2)</f>
        <v>0</v>
      </c>
      <c r="H286">
        <f t="shared" si="40"/>
        <v>0</v>
      </c>
      <c r="I286">
        <f t="shared" si="37"/>
        <v>0.16319000993330496</v>
      </c>
      <c r="J286">
        <f t="shared" si="38"/>
        <v>2.5443025400881276</v>
      </c>
      <c r="K286">
        <f t="shared" si="38"/>
        <v>0</v>
      </c>
      <c r="L286">
        <f t="shared" si="39"/>
        <v>0</v>
      </c>
    </row>
    <row r="287" spans="1:12" x14ac:dyDescent="0.25">
      <c r="A287">
        <f>'11'!A5778</f>
        <v>5770</v>
      </c>
      <c r="B287">
        <f>'11'!B5778</f>
        <v>997200</v>
      </c>
      <c r="C287">
        <f>('11'!C5778-'11'!C$2)/('11'!C$1-'11'!C$2)</f>
        <v>0</v>
      </c>
      <c r="D287">
        <f>('11'!E5778-'11'!E$2)/('11'!E$1-'11'!E$2)</f>
        <v>1.2132822477650065E-2</v>
      </c>
      <c r="E287">
        <f>('11'!F5778-'11'!F$2)/('11'!F$1-'11'!F$2)</f>
        <v>1.2132822477651512E-2</v>
      </c>
      <c r="F287">
        <f>('11'!G5778-'11'!G$2)/('11'!G$1-'11'!G$2)</f>
        <v>0</v>
      </c>
      <c r="G287">
        <f>('11'!H5778-'11'!H$2)/('11'!H$1-'11'!H$2)</f>
        <v>0</v>
      </c>
      <c r="H287">
        <f t="shared" si="40"/>
        <v>0</v>
      </c>
      <c r="I287">
        <f t="shared" si="37"/>
        <v>0.14116645381013199</v>
      </c>
      <c r="J287">
        <f t="shared" si="38"/>
        <v>2.2329643820066822</v>
      </c>
      <c r="K287">
        <f t="shared" si="38"/>
        <v>0</v>
      </c>
      <c r="L287">
        <f t="shared" si="39"/>
        <v>0</v>
      </c>
    </row>
    <row r="288" spans="1:12" x14ac:dyDescent="0.25">
      <c r="A288">
        <f>'11'!A5779</f>
        <v>5771</v>
      </c>
      <c r="B288">
        <f>'11'!B5779</f>
        <v>1000800</v>
      </c>
      <c r="C288">
        <f>('11'!C5779-'11'!C$2)/('11'!C$1-'11'!C$2)</f>
        <v>0</v>
      </c>
      <c r="D288">
        <f>('11'!E5779-'11'!E$2)/('11'!E$1-'11'!E$2)</f>
        <v>1.0444160635731517E-2</v>
      </c>
      <c r="E288">
        <f>('11'!F5779-'11'!F$2)/('11'!F$1-'11'!F$2)</f>
        <v>1.0444160635733375E-2</v>
      </c>
      <c r="F288">
        <f>('11'!G5779-'11'!G$2)/('11'!G$1-'11'!G$2)</f>
        <v>0</v>
      </c>
      <c r="G288">
        <f>('11'!H5779-'11'!H$2)/('11'!H$1-'11'!H$2)</f>
        <v>0</v>
      </c>
      <c r="H288">
        <f t="shared" si="40"/>
        <v>0</v>
      </c>
      <c r="I288">
        <f t="shared" ref="I288:I303" si="41">D288*I$8+D287*I$7+D286*I$6</f>
        <v>0.12125727259826877</v>
      </c>
      <c r="J288">
        <f t="shared" ref="J288:K303" si="42">E288*J$8+E287*J$7+E286*J$6+E285*J$5+E284*J$4+E283*J$3</f>
        <v>1.9447708244644923</v>
      </c>
      <c r="K288">
        <f t="shared" si="42"/>
        <v>0</v>
      </c>
      <c r="L288">
        <f t="shared" si="39"/>
        <v>0</v>
      </c>
    </row>
    <row r="289" spans="1:12" x14ac:dyDescent="0.25">
      <c r="A289">
        <f>'11'!A5780</f>
        <v>5772</v>
      </c>
      <c r="B289">
        <f>'11'!B5780</f>
        <v>1004400</v>
      </c>
      <c r="C289">
        <f>('11'!C5780-'11'!C$2)/('11'!C$1-'11'!C$2)</f>
        <v>0</v>
      </c>
      <c r="D289">
        <f>('11'!E5780-'11'!E$2)/('11'!E$1-'11'!E$2)</f>
        <v>8.5710231304101051E-3</v>
      </c>
      <c r="E289">
        <f>('11'!F5780-'11'!F$2)/('11'!F$1-'11'!F$2)</f>
        <v>8.5710231304102803E-3</v>
      </c>
      <c r="F289">
        <f>('11'!G5780-'11'!G$2)/('11'!G$1-'11'!G$2)</f>
        <v>0</v>
      </c>
      <c r="G289">
        <f>('11'!H5780-'11'!H$2)/('11'!H$1-'11'!H$2)</f>
        <v>0</v>
      </c>
      <c r="H289">
        <f t="shared" si="40"/>
        <v>0</v>
      </c>
      <c r="I289">
        <f t="shared" si="41"/>
        <v>0.10201504186178517</v>
      </c>
      <c r="J289">
        <f t="shared" si="42"/>
        <v>1.6730523627076965</v>
      </c>
      <c r="K289">
        <f t="shared" si="42"/>
        <v>0</v>
      </c>
      <c r="L289">
        <f t="shared" si="39"/>
        <v>0</v>
      </c>
    </row>
    <row r="290" spans="1:12" x14ac:dyDescent="0.25">
      <c r="A290">
        <f>'11'!A5781</f>
        <v>5773</v>
      </c>
      <c r="B290">
        <f>'11'!B5781</f>
        <v>1008000</v>
      </c>
      <c r="C290">
        <f>('11'!C5781-'11'!C$2)/('11'!C$1-'11'!C$2)</f>
        <v>0</v>
      </c>
      <c r="D290">
        <f>('11'!E5781-'11'!E$2)/('11'!E$1-'11'!E$2)</f>
        <v>7.0668369518944226E-3</v>
      </c>
      <c r="E290">
        <f>('11'!F5781-'11'!F$2)/('11'!F$1-'11'!F$2)</f>
        <v>7.0668369518950827E-3</v>
      </c>
      <c r="F290">
        <f>('11'!G5781-'11'!G$2)/('11'!G$1-'11'!G$2)</f>
        <v>0</v>
      </c>
      <c r="G290">
        <f>('11'!H5781-'11'!H$2)/('11'!H$1-'11'!H$2)</f>
        <v>0</v>
      </c>
      <c r="H290">
        <f t="shared" si="40"/>
        <v>0</v>
      </c>
      <c r="I290">
        <f t="shared" si="41"/>
        <v>8.5312899106002565E-2</v>
      </c>
      <c r="J290">
        <f t="shared" si="42"/>
        <v>1.4180502341423122</v>
      </c>
      <c r="K290">
        <f t="shared" si="42"/>
        <v>0</v>
      </c>
      <c r="L290">
        <f t="shared" si="39"/>
        <v>0</v>
      </c>
    </row>
    <row r="291" spans="1:12" x14ac:dyDescent="0.25">
      <c r="A291">
        <f>'11'!A5782</f>
        <v>5774</v>
      </c>
      <c r="B291">
        <f>'11'!B5782</f>
        <v>1011600</v>
      </c>
      <c r="C291">
        <f>('11'!C5782-'11'!C$2)/('11'!C$1-'11'!C$2)</f>
        <v>0</v>
      </c>
      <c r="D291">
        <f>('11'!E5782-'11'!E$2)/('11'!E$1-'11'!E$2)</f>
        <v>5.6194125159642408E-3</v>
      </c>
      <c r="E291">
        <f>('11'!F5782-'11'!F$2)/('11'!F$1-'11'!F$2)</f>
        <v>5.6194125159652504E-3</v>
      </c>
      <c r="F291">
        <f>('11'!G5782-'11'!G$2)/('11'!G$1-'11'!G$2)</f>
        <v>0</v>
      </c>
      <c r="G291">
        <f>('11'!H5782-'11'!H$2)/('11'!H$1-'11'!H$2)</f>
        <v>0</v>
      </c>
      <c r="H291">
        <f t="shared" si="40"/>
        <v>0</v>
      </c>
      <c r="I291">
        <f t="shared" si="41"/>
        <v>6.9391230310770546E-2</v>
      </c>
      <c r="J291">
        <f t="shared" si="42"/>
        <v>1.1831701433235375</v>
      </c>
      <c r="K291">
        <f t="shared" si="42"/>
        <v>0</v>
      </c>
      <c r="L291">
        <f t="shared" si="39"/>
        <v>0</v>
      </c>
    </row>
    <row r="292" spans="1:12" x14ac:dyDescent="0.25">
      <c r="A292">
        <f>'11'!A5783</f>
        <v>5775</v>
      </c>
      <c r="B292">
        <f>'11'!B5783</f>
        <v>1015200</v>
      </c>
      <c r="C292">
        <f>('11'!C5783-'11'!C$2)/('11'!C$1-'11'!C$2)</f>
        <v>0</v>
      </c>
      <c r="D292">
        <f>('11'!E5783-'11'!E$2)/('11'!E$1-'11'!E$2)</f>
        <v>4.399035050376047E-3</v>
      </c>
      <c r="E292">
        <f>('11'!F5783-'11'!F$2)/('11'!F$1-'11'!F$2)</f>
        <v>4.3990350503768788E-3</v>
      </c>
      <c r="F292">
        <f>('11'!G5783-'11'!G$2)/('11'!G$1-'11'!G$2)</f>
        <v>0</v>
      </c>
      <c r="G292">
        <f>('11'!H5783-'11'!H$2)/('11'!H$1-'11'!H$2)</f>
        <v>0</v>
      </c>
      <c r="H292">
        <f t="shared" si="40"/>
        <v>0</v>
      </c>
      <c r="I292">
        <f t="shared" si="41"/>
        <v>5.565488860508018E-2</v>
      </c>
      <c r="J292">
        <f t="shared" si="42"/>
        <v>0.97390378884644757</v>
      </c>
      <c r="K292">
        <f t="shared" si="42"/>
        <v>0</v>
      </c>
      <c r="L292">
        <f t="shared" si="39"/>
        <v>0</v>
      </c>
    </row>
    <row r="293" spans="1:12" x14ac:dyDescent="0.25">
      <c r="A293">
        <f>'11'!A5784</f>
        <v>5776</v>
      </c>
      <c r="B293">
        <f>'11'!B5784</f>
        <v>1018800</v>
      </c>
      <c r="C293">
        <f>('11'!C5784-'11'!C$2)/('11'!C$1-'11'!C$2)</f>
        <v>0</v>
      </c>
      <c r="D293">
        <f>('11'!E5784-'11'!E$2)/('11'!E$1-'11'!E$2)</f>
        <v>3.1928480204342275E-3</v>
      </c>
      <c r="E293">
        <f>('11'!F5784-'11'!F$2)/('11'!F$1-'11'!F$2)</f>
        <v>3.1928480204353516E-3</v>
      </c>
      <c r="F293">
        <f>('11'!G5784-'11'!G$2)/('11'!G$1-'11'!G$2)</f>
        <v>0</v>
      </c>
      <c r="G293">
        <f>('11'!H5784-'11'!H$2)/('11'!H$1-'11'!H$2)</f>
        <v>0</v>
      </c>
      <c r="H293">
        <f t="shared" si="40"/>
        <v>0</v>
      </c>
      <c r="I293">
        <f t="shared" si="41"/>
        <v>4.2826734780757776E-2</v>
      </c>
      <c r="J293">
        <f t="shared" si="42"/>
        <v>0.77948063005545154</v>
      </c>
      <c r="K293">
        <f t="shared" si="42"/>
        <v>0</v>
      </c>
      <c r="L293">
        <f t="shared" si="39"/>
        <v>0</v>
      </c>
    </row>
    <row r="294" spans="1:12" x14ac:dyDescent="0.25">
      <c r="A294">
        <f>'11'!A5785</f>
        <v>5777</v>
      </c>
      <c r="B294">
        <f>'11'!B5785</f>
        <v>1022400</v>
      </c>
      <c r="C294">
        <f>('11'!C5785-'11'!C$2)/('11'!C$1-'11'!C$2)</f>
        <v>0</v>
      </c>
      <c r="D294">
        <f>('11'!E5785-'11'!E$2)/('11'!E$1-'11'!E$2)</f>
        <v>1.9015183766141622E-3</v>
      </c>
      <c r="E294">
        <f>('11'!F5785-'11'!F$2)/('11'!F$1-'11'!F$2)</f>
        <v>1.9015183766147689E-3</v>
      </c>
      <c r="F294">
        <f>('11'!G5785-'11'!G$2)/('11'!G$1-'11'!G$2)</f>
        <v>0</v>
      </c>
      <c r="G294">
        <f>('11'!H5785-'11'!H$2)/('11'!H$1-'11'!H$2)</f>
        <v>0</v>
      </c>
      <c r="H294">
        <f t="shared" si="40"/>
        <v>0</v>
      </c>
      <c r="I294">
        <f t="shared" si="41"/>
        <v>3.0381722718887474E-2</v>
      </c>
      <c r="J294">
        <f t="shared" si="42"/>
        <v>0.59741734071247088</v>
      </c>
      <c r="K294">
        <f t="shared" si="42"/>
        <v>0</v>
      </c>
      <c r="L294">
        <f t="shared" si="39"/>
        <v>0</v>
      </c>
    </row>
    <row r="295" spans="1:12" x14ac:dyDescent="0.25">
      <c r="A295">
        <f>'11'!A5786</f>
        <v>5778</v>
      </c>
      <c r="B295">
        <f>'11'!B5786</f>
        <v>1026000</v>
      </c>
      <c r="C295">
        <f>('11'!C5786-'11'!C$2)/('11'!C$1-'11'!C$2)</f>
        <v>0</v>
      </c>
      <c r="D295">
        <f>('11'!E5786-'11'!E$2)/('11'!E$1-'11'!E$2)</f>
        <v>6.5276003973321981E-4</v>
      </c>
      <c r="E295">
        <f>('11'!F5786-'11'!F$2)/('11'!F$1-'11'!F$2)</f>
        <v>6.527600397347223E-4</v>
      </c>
      <c r="F295">
        <f>('11'!G5786-'11'!G$2)/('11'!G$1-'11'!G$2)</f>
        <v>0</v>
      </c>
      <c r="G295">
        <f>('11'!H5786-'11'!H$2)/('11'!H$1-'11'!H$2)</f>
        <v>0</v>
      </c>
      <c r="H295">
        <f t="shared" si="40"/>
        <v>0</v>
      </c>
      <c r="I295">
        <f t="shared" si="41"/>
        <v>1.789413935007805E-2</v>
      </c>
      <c r="J295">
        <f t="shared" si="42"/>
        <v>0.42250603093528455</v>
      </c>
      <c r="K295">
        <f t="shared" si="42"/>
        <v>0</v>
      </c>
      <c r="L295">
        <f t="shared" si="39"/>
        <v>0</v>
      </c>
    </row>
    <row r="296" spans="1:12" x14ac:dyDescent="0.25">
      <c r="A296">
        <f>'11'!A5787</f>
        <v>5779</v>
      </c>
      <c r="B296">
        <f>'11'!B5787</f>
        <v>1029600</v>
      </c>
      <c r="C296">
        <f>('11'!C5787-'11'!C$2)/('11'!C$1-'11'!C$2)</f>
        <v>0</v>
      </c>
      <c r="D296">
        <f>('11'!E5787-'11'!E$2)/('11'!E$1-'11'!E$2)</f>
        <v>0</v>
      </c>
      <c r="E296">
        <f>('11'!F5787-'11'!F$2)/('11'!F$1-'11'!F$2)</f>
        <v>0</v>
      </c>
      <c r="F296">
        <f>('11'!G5787-'11'!G$2)/('11'!G$1-'11'!G$2)</f>
        <v>0</v>
      </c>
      <c r="G296">
        <f>('11'!H5787-'11'!H$2)/('11'!H$1-'11'!H$2)</f>
        <v>0</v>
      </c>
      <c r="H296">
        <f t="shared" si="40"/>
        <v>0</v>
      </c>
      <c r="I296">
        <f t="shared" si="41"/>
        <v>7.6628352490421461E-3</v>
      </c>
      <c r="J296">
        <f t="shared" si="42"/>
        <v>0.27163331914300937</v>
      </c>
      <c r="K296">
        <f t="shared" si="42"/>
        <v>0</v>
      </c>
      <c r="L296">
        <f t="shared" si="39"/>
        <v>0</v>
      </c>
    </row>
    <row r="297" spans="1:12" x14ac:dyDescent="0.25">
      <c r="A297">
        <f>'11'!A5788</f>
        <v>5780</v>
      </c>
      <c r="B297">
        <f>'11'!B5788</f>
        <v>1033200</v>
      </c>
      <c r="C297">
        <f>('11'!C5788-'11'!C$2)/('11'!C$1-'11'!C$2)</f>
        <v>0</v>
      </c>
      <c r="D297">
        <f>('11'!E5788-'11'!E$2)/('11'!E$1-'11'!E$2)</f>
        <v>0</v>
      </c>
      <c r="E297">
        <f>('11'!F5788-'11'!F$2)/('11'!F$1-'11'!F$2)</f>
        <v>0</v>
      </c>
      <c r="F297">
        <f>('11'!G5788-'11'!G$2)/('11'!G$1-'11'!G$2)</f>
        <v>0</v>
      </c>
      <c r="G297">
        <f>('11'!H5788-'11'!H$2)/('11'!H$1-'11'!H$2)</f>
        <v>0</v>
      </c>
      <c r="H297">
        <f t="shared" si="40"/>
        <v>0</v>
      </c>
      <c r="I297">
        <f t="shared" si="41"/>
        <v>1.9582801191996594E-3</v>
      </c>
      <c r="J297">
        <f t="shared" si="42"/>
        <v>0.15989782886342291</v>
      </c>
      <c r="K297">
        <f t="shared" si="42"/>
        <v>0</v>
      </c>
      <c r="L297">
        <f t="shared" si="39"/>
        <v>0</v>
      </c>
    </row>
    <row r="298" spans="1:12" x14ac:dyDescent="0.25">
      <c r="A298">
        <f>'11'!A5789</f>
        <v>5781</v>
      </c>
      <c r="B298">
        <f>'11'!B5789</f>
        <v>1036800</v>
      </c>
      <c r="C298">
        <f>('11'!C5789-'11'!C$2)/('11'!C$1-'11'!C$2)</f>
        <v>0</v>
      </c>
      <c r="D298">
        <f>('11'!E5789-'11'!E$2)/('11'!E$1-'11'!E$2)</f>
        <v>0</v>
      </c>
      <c r="E298">
        <f>('11'!F5789-'11'!F$2)/('11'!F$1-'11'!F$2)</f>
        <v>0</v>
      </c>
      <c r="F298">
        <f>('11'!G5789-'11'!G$2)/('11'!G$1-'11'!G$2)</f>
        <v>0</v>
      </c>
      <c r="G298">
        <f>('11'!H5789-'11'!H$2)/('11'!H$1-'11'!H$2)</f>
        <v>0</v>
      </c>
      <c r="H298">
        <f t="shared" si="40"/>
        <v>4.9405894123168894E-3</v>
      </c>
      <c r="I298">
        <f t="shared" si="41"/>
        <v>0</v>
      </c>
      <c r="J298">
        <f t="shared" si="42"/>
        <v>7.9764438768324647E-2</v>
      </c>
      <c r="K298">
        <f t="shared" si="42"/>
        <v>0</v>
      </c>
      <c r="L298">
        <f t="shared" si="39"/>
        <v>0</v>
      </c>
    </row>
    <row r="299" spans="1:12" x14ac:dyDescent="0.25">
      <c r="A299">
        <f>'11'!A5790</f>
        <v>5782</v>
      </c>
      <c r="B299">
        <f>'11'!B5790</f>
        <v>1040400</v>
      </c>
      <c r="C299">
        <f>('11'!C5790-'11'!C$2)/('11'!C$1-'11'!C$2)</f>
        <v>0</v>
      </c>
      <c r="D299">
        <f>('11'!E5790-'11'!E$2)/('11'!E$1-'11'!E$2)</f>
        <v>0</v>
      </c>
      <c r="E299">
        <f>('11'!F5790-'11'!F$2)/('11'!F$1-'11'!F$2)</f>
        <v>0</v>
      </c>
      <c r="F299">
        <f>('11'!G5790-'11'!G$2)/('11'!G$1-'11'!G$2)</f>
        <v>0</v>
      </c>
      <c r="G299">
        <f>('11'!H5790-'11'!H$2)/('11'!H$1-'11'!H$2)</f>
        <v>0</v>
      </c>
      <c r="H299">
        <f t="shared" si="40"/>
        <v>4.9405894123168894E-3</v>
      </c>
      <c r="I299">
        <f t="shared" si="41"/>
        <v>0</v>
      </c>
      <c r="J299">
        <f t="shared" si="42"/>
        <v>2.6479352916176625E-2</v>
      </c>
      <c r="K299">
        <f t="shared" si="42"/>
        <v>0</v>
      </c>
      <c r="L299">
        <f t="shared" si="39"/>
        <v>0</v>
      </c>
    </row>
    <row r="300" spans="1:12" x14ac:dyDescent="0.25">
      <c r="A300">
        <f>'11'!A5791</f>
        <v>5783</v>
      </c>
      <c r="B300">
        <f>'11'!B5791</f>
        <v>1044000</v>
      </c>
      <c r="C300">
        <f>('11'!C5791-'11'!C$2)/('11'!C$1-'11'!C$2)</f>
        <v>0</v>
      </c>
      <c r="D300">
        <f>('11'!E5791-'11'!E$2)/('11'!E$1-'11'!E$2)</f>
        <v>0</v>
      </c>
      <c r="E300">
        <f>('11'!F5791-'11'!F$2)/('11'!F$1-'11'!F$2)</f>
        <v>0</v>
      </c>
      <c r="F300">
        <f>('11'!G5791-'11'!G$2)/('11'!G$1-'11'!G$2)</f>
        <v>0</v>
      </c>
      <c r="G300">
        <f>('11'!H5791-'11'!H$2)/('11'!H$1-'11'!H$2)</f>
        <v>0</v>
      </c>
      <c r="H300">
        <f t="shared" si="40"/>
        <v>1.2351473530792224E-2</v>
      </c>
      <c r="I300">
        <f t="shared" si="41"/>
        <v>0</v>
      </c>
      <c r="J300">
        <f t="shared" si="42"/>
        <v>3.2638001986736113E-3</v>
      </c>
      <c r="K300">
        <f t="shared" si="42"/>
        <v>0</v>
      </c>
      <c r="L300">
        <f t="shared" si="39"/>
        <v>0</v>
      </c>
    </row>
    <row r="301" spans="1:12" x14ac:dyDescent="0.25">
      <c r="A301">
        <f>'11'!A5792</f>
        <v>5784</v>
      </c>
      <c r="B301">
        <f>'11'!B5792</f>
        <v>1047600</v>
      </c>
      <c r="C301">
        <f>('11'!C5792-'11'!C$2)/('11'!C$1-'11'!C$2)</f>
        <v>2.4702947061584447E-3</v>
      </c>
      <c r="D301">
        <f>('11'!E5792-'11'!E$2)/('11'!E$1-'11'!E$2)</f>
        <v>0</v>
      </c>
      <c r="E301">
        <f>('11'!F5792-'11'!F$2)/('11'!F$1-'11'!F$2)</f>
        <v>0</v>
      </c>
      <c r="F301">
        <f>('11'!G5792-'11'!G$2)/('11'!G$1-'11'!G$2)</f>
        <v>0</v>
      </c>
      <c r="G301">
        <f>('11'!H5792-'11'!H$2)/('11'!H$1-'11'!H$2)</f>
        <v>0</v>
      </c>
      <c r="H301">
        <f t="shared" si="40"/>
        <v>3.4584125886218224E-2</v>
      </c>
      <c r="I301">
        <f t="shared" si="41"/>
        <v>0</v>
      </c>
      <c r="J301">
        <f t="shared" si="42"/>
        <v>0</v>
      </c>
      <c r="K301">
        <f t="shared" si="42"/>
        <v>0</v>
      </c>
      <c r="L301">
        <f t="shared" si="39"/>
        <v>0</v>
      </c>
    </row>
    <row r="302" spans="1:12" x14ac:dyDescent="0.25">
      <c r="A302">
        <f>'11'!A5793</f>
        <v>5785</v>
      </c>
      <c r="B302">
        <f>'11'!B5793</f>
        <v>1051200</v>
      </c>
      <c r="C302">
        <f>('11'!C5793-'11'!C$2)/('11'!C$1-'11'!C$2)</f>
        <v>0</v>
      </c>
      <c r="D302">
        <f>('11'!E5793-'11'!E$2)/('11'!E$1-'11'!E$2)</f>
        <v>0</v>
      </c>
      <c r="E302">
        <f>('11'!F5793-'11'!F$2)/('11'!F$1-'11'!F$2)</f>
        <v>0</v>
      </c>
      <c r="F302">
        <f>('11'!G5793-'11'!G$2)/('11'!G$1-'11'!G$2)</f>
        <v>0</v>
      </c>
      <c r="G302">
        <f>('11'!H5793-'11'!H$2)/('11'!H$1-'11'!H$2)</f>
        <v>0</v>
      </c>
      <c r="H302">
        <f t="shared" si="40"/>
        <v>5.9287072947802666E-2</v>
      </c>
      <c r="I302">
        <f t="shared" si="41"/>
        <v>0</v>
      </c>
      <c r="J302">
        <f t="shared" si="42"/>
        <v>0</v>
      </c>
      <c r="K302">
        <f t="shared" si="42"/>
        <v>0</v>
      </c>
      <c r="L302">
        <f t="shared" si="39"/>
        <v>0</v>
      </c>
    </row>
    <row r="303" spans="1:12" x14ac:dyDescent="0.25">
      <c r="A303">
        <f>'11'!A5794</f>
        <v>5786</v>
      </c>
      <c r="B303">
        <f>'11'!B5794</f>
        <v>1054800</v>
      </c>
      <c r="C303">
        <f>('11'!C5794-'11'!C$2)/('11'!C$1-'11'!C$2)</f>
        <v>4.9405894123168894E-3</v>
      </c>
      <c r="D303">
        <f>('11'!E5794-'11'!E$2)/('11'!E$1-'11'!E$2)</f>
        <v>0</v>
      </c>
      <c r="E303">
        <f>('11'!F5794-'11'!F$2)/('11'!F$1-'11'!F$2)</f>
        <v>0</v>
      </c>
      <c r="F303">
        <f>('11'!G5794-'11'!G$2)/('11'!G$1-'11'!G$2)</f>
        <v>0</v>
      </c>
      <c r="G303">
        <f>('11'!H5794-'11'!H$2)/('11'!H$1-'11'!H$2)</f>
        <v>0</v>
      </c>
      <c r="H303">
        <f t="shared" si="40"/>
        <v>8.1519725303228679E-2</v>
      </c>
      <c r="I303">
        <f t="shared" si="41"/>
        <v>0</v>
      </c>
      <c r="J303">
        <f t="shared" si="42"/>
        <v>0</v>
      </c>
      <c r="K303">
        <f t="shared" si="42"/>
        <v>0</v>
      </c>
      <c r="L303">
        <f t="shared" si="39"/>
        <v>0</v>
      </c>
    </row>
    <row r="304" spans="1:12" x14ac:dyDescent="0.25">
      <c r="A304">
        <f>'11'!A5795</f>
        <v>5787</v>
      </c>
      <c r="B304">
        <f>'11'!B5795</f>
        <v>1058400</v>
      </c>
      <c r="C304">
        <f>('11'!C5795-'11'!C$2)/('11'!C$1-'11'!C$2)</f>
        <v>1.2351473530792223E-2</v>
      </c>
      <c r="D304">
        <f>('11'!E5795-'11'!E$2)/('11'!E$1-'11'!E$2)</f>
        <v>0</v>
      </c>
      <c r="E304">
        <f>('11'!F5795-'11'!F$2)/('11'!F$1-'11'!F$2)</f>
        <v>0</v>
      </c>
      <c r="F304">
        <f>('11'!G5795-'11'!G$2)/('11'!G$1-'11'!G$2)</f>
        <v>0</v>
      </c>
      <c r="G304">
        <f>('11'!H5795-'11'!H$2)/('11'!H$1-'11'!H$2)</f>
        <v>0</v>
      </c>
      <c r="H304">
        <f t="shared" si="40"/>
        <v>8.3990020009387115E-2</v>
      </c>
      <c r="I304">
        <f t="shared" ref="I304:I319" si="43">D304*I$8+D303*I$7+D302*I$6</f>
        <v>0</v>
      </c>
      <c r="J304">
        <f t="shared" ref="J304:K319" si="44">E304*J$8+E303*J$7+E302*J$6+E301*J$5+E300*J$4+E299*J$3</f>
        <v>0</v>
      </c>
      <c r="K304">
        <f t="shared" si="44"/>
        <v>0</v>
      </c>
      <c r="L304">
        <f t="shared" si="39"/>
        <v>0</v>
      </c>
    </row>
    <row r="305" spans="1:12" x14ac:dyDescent="0.25">
      <c r="A305">
        <f>'11'!A5796</f>
        <v>5788</v>
      </c>
      <c r="B305">
        <f>'11'!B5796</f>
        <v>1062000</v>
      </c>
      <c r="C305">
        <f>('11'!C5796-'11'!C$2)/('11'!C$1-'11'!C$2)</f>
        <v>1.4821768236950666E-2</v>
      </c>
      <c r="D305">
        <f>('11'!E5796-'11'!E$2)/('11'!E$1-'11'!E$2)</f>
        <v>0</v>
      </c>
      <c r="E305">
        <f>('11'!F5796-'11'!F$2)/('11'!F$1-'11'!F$2)</f>
        <v>0</v>
      </c>
      <c r="F305">
        <f>('11'!G5796-'11'!G$2)/('11'!G$1-'11'!G$2)</f>
        <v>0</v>
      </c>
      <c r="G305">
        <f>('11'!H5796-'11'!H$2)/('11'!H$1-'11'!H$2)</f>
        <v>0</v>
      </c>
      <c r="H305">
        <f t="shared" si="40"/>
        <v>6.4227662360119564E-2</v>
      </c>
      <c r="I305">
        <f t="shared" si="43"/>
        <v>0</v>
      </c>
      <c r="J305">
        <f t="shared" si="44"/>
        <v>0</v>
      </c>
      <c r="K305">
        <f t="shared" si="44"/>
        <v>0</v>
      </c>
      <c r="L305">
        <f t="shared" si="39"/>
        <v>0</v>
      </c>
    </row>
    <row r="306" spans="1:12" x14ac:dyDescent="0.25">
      <c r="A306">
        <f>'11'!A5797</f>
        <v>5789</v>
      </c>
      <c r="B306">
        <f>'11'!B5797</f>
        <v>1065600</v>
      </c>
      <c r="C306">
        <f>('11'!C5797-'11'!C$2)/('11'!C$1-'11'!C$2)</f>
        <v>1.9762357649267558E-2</v>
      </c>
      <c r="D306">
        <f>('11'!E5797-'11'!E$2)/('11'!E$1-'11'!E$2)</f>
        <v>0</v>
      </c>
      <c r="E306">
        <f>('11'!F5797-'11'!F$2)/('11'!F$1-'11'!F$2)</f>
        <v>0</v>
      </c>
      <c r="F306">
        <f>('11'!G5797-'11'!G$2)/('11'!G$1-'11'!G$2)</f>
        <v>0</v>
      </c>
      <c r="G306">
        <f>('11'!H5797-'11'!H$2)/('11'!H$1-'11'!H$2)</f>
        <v>0</v>
      </c>
      <c r="H306">
        <f t="shared" si="40"/>
        <v>4.9405894123168891E-2</v>
      </c>
      <c r="I306">
        <f t="shared" si="43"/>
        <v>0</v>
      </c>
      <c r="J306">
        <f t="shared" si="44"/>
        <v>0</v>
      </c>
      <c r="K306">
        <f t="shared" si="44"/>
        <v>0</v>
      </c>
      <c r="L306">
        <f t="shared" si="39"/>
        <v>0</v>
      </c>
    </row>
    <row r="307" spans="1:12" x14ac:dyDescent="0.25">
      <c r="A307">
        <f>'11'!A5798</f>
        <v>5790</v>
      </c>
      <c r="B307">
        <f>'11'!B5798</f>
        <v>1069200</v>
      </c>
      <c r="C307">
        <f>('11'!C5798-'11'!C$2)/('11'!C$1-'11'!C$2)</f>
        <v>1.4821768236950666E-2</v>
      </c>
      <c r="D307">
        <f>('11'!E5798-'11'!E$2)/('11'!E$1-'11'!E$2)</f>
        <v>0</v>
      </c>
      <c r="E307">
        <f>('11'!F5798-'11'!F$2)/('11'!F$1-'11'!F$2)</f>
        <v>0</v>
      </c>
      <c r="F307">
        <f>('11'!G5798-'11'!G$2)/('11'!G$1-'11'!G$2)</f>
        <v>0</v>
      </c>
      <c r="G307">
        <f>('11'!H5798-'11'!H$2)/('11'!H$1-'11'!H$2)</f>
        <v>0</v>
      </c>
      <c r="H307">
        <f t="shared" si="40"/>
        <v>6.6697957066278013E-2</v>
      </c>
      <c r="I307">
        <f t="shared" si="43"/>
        <v>0</v>
      </c>
      <c r="J307">
        <f t="shared" si="44"/>
        <v>0</v>
      </c>
      <c r="K307">
        <f t="shared" si="44"/>
        <v>0</v>
      </c>
      <c r="L307">
        <f t="shared" si="39"/>
        <v>0</v>
      </c>
    </row>
    <row r="308" spans="1:12" x14ac:dyDescent="0.25">
      <c r="A308">
        <f>'11'!A5799</f>
        <v>5791</v>
      </c>
      <c r="B308">
        <f>'11'!B5799</f>
        <v>1072800</v>
      </c>
      <c r="C308">
        <f>('11'!C5799-'11'!C$2)/('11'!C$1-'11'!C$2)</f>
        <v>7.4108841184753332E-3</v>
      </c>
      <c r="D308">
        <f>('11'!E5799-'11'!E$2)/('11'!E$1-'11'!E$2)</f>
        <v>0</v>
      </c>
      <c r="E308">
        <f>('11'!F5799-'11'!F$2)/('11'!F$1-'11'!F$2)</f>
        <v>0</v>
      </c>
      <c r="F308">
        <f>('11'!G5799-'11'!G$2)/('11'!G$1-'11'!G$2)</f>
        <v>0</v>
      </c>
      <c r="G308">
        <f>('11'!H5799-'11'!H$2)/('11'!H$1-'11'!H$2)</f>
        <v>0</v>
      </c>
      <c r="H308">
        <f t="shared" si="40"/>
        <v>6.4227662360119564E-2</v>
      </c>
      <c r="I308">
        <f t="shared" si="43"/>
        <v>0</v>
      </c>
      <c r="J308">
        <f t="shared" si="44"/>
        <v>0</v>
      </c>
      <c r="K308">
        <f t="shared" si="44"/>
        <v>0</v>
      </c>
      <c r="L308">
        <f t="shared" si="39"/>
        <v>0</v>
      </c>
    </row>
    <row r="309" spans="1:12" x14ac:dyDescent="0.25">
      <c r="A309">
        <f>'11'!A5800</f>
        <v>5792</v>
      </c>
      <c r="B309">
        <f>'11'!B5800</f>
        <v>1076400</v>
      </c>
      <c r="C309">
        <f>('11'!C5800-'11'!C$2)/('11'!C$1-'11'!C$2)</f>
        <v>9.8811788246337788E-3</v>
      </c>
      <c r="D309">
        <f>('11'!E5800-'11'!E$2)/('11'!E$1-'11'!E$2)</f>
        <v>0</v>
      </c>
      <c r="E309">
        <f>('11'!F5800-'11'!F$2)/('11'!F$1-'11'!F$2)</f>
        <v>0</v>
      </c>
      <c r="F309">
        <f>('11'!G5800-'11'!G$2)/('11'!G$1-'11'!G$2)</f>
        <v>0</v>
      </c>
      <c r="G309">
        <f>('11'!H5800-'11'!H$2)/('11'!H$1-'11'!H$2)</f>
        <v>0</v>
      </c>
      <c r="H309">
        <f t="shared" si="40"/>
        <v>7.4108841184753332E-2</v>
      </c>
      <c r="I309">
        <f t="shared" si="43"/>
        <v>0</v>
      </c>
      <c r="J309">
        <f t="shared" si="44"/>
        <v>0</v>
      </c>
      <c r="K309">
        <f t="shared" si="44"/>
        <v>0</v>
      </c>
      <c r="L309">
        <f t="shared" si="39"/>
        <v>0</v>
      </c>
    </row>
    <row r="310" spans="1:12" x14ac:dyDescent="0.25">
      <c r="A310">
        <f>'11'!A5801</f>
        <v>5793</v>
      </c>
      <c r="B310">
        <f>'11'!B5801</f>
        <v>1080000</v>
      </c>
      <c r="C310">
        <f>('11'!C5801-'11'!C$2)/('11'!C$1-'11'!C$2)</f>
        <v>1.9762357649267558E-2</v>
      </c>
      <c r="D310">
        <f>('11'!E5801-'11'!E$2)/('11'!E$1-'11'!E$2)</f>
        <v>0</v>
      </c>
      <c r="E310">
        <f>('11'!F5801-'11'!F$2)/('11'!F$1-'11'!F$2)</f>
        <v>0</v>
      </c>
      <c r="F310">
        <f>('11'!G5801-'11'!G$2)/('11'!G$1-'11'!G$2)</f>
        <v>0</v>
      </c>
      <c r="G310">
        <f>('11'!H5801-'11'!H$2)/('11'!H$1-'11'!H$2)</f>
        <v>0</v>
      </c>
      <c r="H310">
        <f t="shared" si="40"/>
        <v>5.6816778241644231E-2</v>
      </c>
      <c r="I310">
        <f t="shared" si="43"/>
        <v>0</v>
      </c>
      <c r="J310">
        <f t="shared" si="44"/>
        <v>0</v>
      </c>
      <c r="K310">
        <f t="shared" si="44"/>
        <v>0</v>
      </c>
      <c r="L310">
        <f t="shared" si="39"/>
        <v>0</v>
      </c>
    </row>
    <row r="311" spans="1:12" x14ac:dyDescent="0.25">
      <c r="A311">
        <f>'11'!A5802</f>
        <v>5794</v>
      </c>
      <c r="B311">
        <f>'11'!B5802</f>
        <v>1083600</v>
      </c>
      <c r="C311">
        <f>('11'!C5802-'11'!C$2)/('11'!C$1-'11'!C$2)</f>
        <v>7.4108841184753332E-3</v>
      </c>
      <c r="D311">
        <f>('11'!E5802-'11'!E$2)/('11'!E$1-'11'!E$2)</f>
        <v>0</v>
      </c>
      <c r="E311">
        <f>('11'!F5802-'11'!F$2)/('11'!F$1-'11'!F$2)</f>
        <v>0</v>
      </c>
      <c r="F311">
        <f>('11'!G5802-'11'!G$2)/('11'!G$1-'11'!G$2)</f>
        <v>0</v>
      </c>
      <c r="G311">
        <f>('11'!H5802-'11'!H$2)/('11'!H$1-'11'!H$2)</f>
        <v>0</v>
      </c>
      <c r="H311">
        <f t="shared" si="40"/>
        <v>8.8930609421703999E-2</v>
      </c>
      <c r="I311">
        <f t="shared" si="43"/>
        <v>0</v>
      </c>
      <c r="J311">
        <f t="shared" si="44"/>
        <v>0</v>
      </c>
      <c r="K311">
        <f t="shared" si="44"/>
        <v>0</v>
      </c>
      <c r="L311">
        <f t="shared" si="39"/>
        <v>0</v>
      </c>
    </row>
    <row r="312" spans="1:12" x14ac:dyDescent="0.25">
      <c r="A312">
        <f>'11'!A5803</f>
        <v>5795</v>
      </c>
      <c r="B312">
        <f>'11'!B5803</f>
        <v>1087200</v>
      </c>
      <c r="C312">
        <f>('11'!C5803-'11'!C$2)/('11'!C$1-'11'!C$2)</f>
        <v>1.9762357649267558E-2</v>
      </c>
      <c r="D312">
        <f>('11'!E5803-'11'!E$2)/('11'!E$1-'11'!E$2)</f>
        <v>0</v>
      </c>
      <c r="E312">
        <f>('11'!F5803-'11'!F$2)/('11'!F$1-'11'!F$2)</f>
        <v>0</v>
      </c>
      <c r="F312">
        <f>('11'!G5803-'11'!G$2)/('11'!G$1-'11'!G$2)</f>
        <v>0</v>
      </c>
      <c r="G312">
        <f>('11'!H5803-'11'!H$2)/('11'!H$1-'11'!H$2)</f>
        <v>0</v>
      </c>
      <c r="H312">
        <f t="shared" si="40"/>
        <v>0.14327709295718977</v>
      </c>
      <c r="I312">
        <f t="shared" si="43"/>
        <v>0</v>
      </c>
      <c r="J312">
        <f t="shared" si="44"/>
        <v>0</v>
      </c>
      <c r="K312">
        <f t="shared" si="44"/>
        <v>0</v>
      </c>
      <c r="L312">
        <f t="shared" si="39"/>
        <v>0</v>
      </c>
    </row>
    <row r="313" spans="1:12" x14ac:dyDescent="0.25">
      <c r="A313">
        <f>'11'!A5804</f>
        <v>5796</v>
      </c>
      <c r="B313">
        <f>'11'!B5804</f>
        <v>1090800</v>
      </c>
      <c r="C313">
        <f>('11'!C5804-'11'!C$2)/('11'!C$1-'11'!C$2)</f>
        <v>4.9405894123168894E-3</v>
      </c>
      <c r="D313">
        <f>('11'!E5804-'11'!E$2)/('11'!E$1-'11'!E$2)</f>
        <v>1.7738044557967932E-3</v>
      </c>
      <c r="E313">
        <f>('11'!F5804-'11'!F$2)/('11'!F$1-'11'!F$2)</f>
        <v>1.7738044557971935E-3</v>
      </c>
      <c r="F313">
        <f>('11'!G5804-'11'!G$2)/('11'!G$1-'11'!G$2)</f>
        <v>0</v>
      </c>
      <c r="G313">
        <f>('11'!H5804-'11'!H$2)/('11'!H$1-'11'!H$2)</f>
        <v>0</v>
      </c>
      <c r="H313">
        <f t="shared" si="40"/>
        <v>0.1383365035448729</v>
      </c>
      <c r="I313">
        <f t="shared" si="43"/>
        <v>7.095217823187173E-3</v>
      </c>
      <c r="J313">
        <f t="shared" si="44"/>
        <v>5.3214133673915809E-2</v>
      </c>
      <c r="K313">
        <f t="shared" si="44"/>
        <v>0</v>
      </c>
      <c r="L313">
        <f t="shared" si="39"/>
        <v>0</v>
      </c>
    </row>
    <row r="314" spans="1:12" x14ac:dyDescent="0.25">
      <c r="A314">
        <f>'11'!A5805</f>
        <v>5797</v>
      </c>
      <c r="B314">
        <f>'11'!B5805</f>
        <v>1094400</v>
      </c>
      <c r="C314">
        <f>('11'!C5805-'11'!C$2)/('11'!C$1-'11'!C$2)</f>
        <v>2.9643536473901333E-2</v>
      </c>
      <c r="D314">
        <f>('11'!E5805-'11'!E$2)/('11'!E$1-'11'!E$2)</f>
        <v>6.6836951894423168E-3</v>
      </c>
      <c r="E314">
        <f>('11'!F5805-'11'!F$2)/('11'!F$1-'11'!F$2)</f>
        <v>6.6836951894423567E-3</v>
      </c>
      <c r="F314">
        <f>('11'!G5805-'11'!G$2)/('11'!G$1-'11'!G$2)</f>
        <v>0</v>
      </c>
      <c r="G314">
        <f>('11'!H5805-'11'!H$2)/('11'!H$1-'11'!H$2)</f>
        <v>0</v>
      </c>
      <c r="H314">
        <f t="shared" si="40"/>
        <v>0.14821768236950666</v>
      </c>
      <c r="I314">
        <f t="shared" si="43"/>
        <v>3.205619412515965E-2</v>
      </c>
      <c r="J314">
        <f t="shared" si="44"/>
        <v>0.25727259826878091</v>
      </c>
      <c r="K314">
        <f t="shared" si="44"/>
        <v>0</v>
      </c>
      <c r="L314">
        <f t="shared" si="39"/>
        <v>0</v>
      </c>
    </row>
    <row r="315" spans="1:12" x14ac:dyDescent="0.25">
      <c r="A315">
        <f>'11'!A5806</f>
        <v>5798</v>
      </c>
      <c r="B315">
        <f>'11'!B5806</f>
        <v>1098000</v>
      </c>
      <c r="C315">
        <f>('11'!C5806-'11'!C$2)/('11'!C$1-'11'!C$2)</f>
        <v>3.9524715298535115E-2</v>
      </c>
      <c r="D315">
        <f>('11'!E5806-'11'!E$2)/('11'!E$1-'11'!E$2)</f>
        <v>1.2572725982687669E-2</v>
      </c>
      <c r="E315">
        <f>('11'!F5806-'11'!F$2)/('11'!F$1-'11'!F$2)</f>
        <v>1.2572725982687587E-2</v>
      </c>
      <c r="F315">
        <f>('11'!G5806-'11'!G$2)/('11'!G$1-'11'!G$2)</f>
        <v>0</v>
      </c>
      <c r="G315">
        <f>('11'!H5806-'11'!H$2)/('11'!H$1-'11'!H$2)</f>
        <v>0</v>
      </c>
      <c r="H315">
        <f t="shared" si="40"/>
        <v>0.1383365035448729</v>
      </c>
      <c r="I315">
        <f t="shared" si="43"/>
        <v>7.5663402866468013E-2</v>
      </c>
      <c r="J315">
        <f t="shared" si="44"/>
        <v>0.62653611465872694</v>
      </c>
      <c r="K315">
        <f t="shared" si="44"/>
        <v>0</v>
      </c>
      <c r="L315">
        <f t="shared" si="39"/>
        <v>0</v>
      </c>
    </row>
    <row r="316" spans="1:12" x14ac:dyDescent="0.25">
      <c r="A316">
        <f>'11'!A5807</f>
        <v>5799</v>
      </c>
      <c r="B316">
        <f>'11'!B5807</f>
        <v>1101600</v>
      </c>
      <c r="C316">
        <f>('11'!C5807-'11'!C$2)/('11'!C$1-'11'!C$2)</f>
        <v>1.4821768236950666E-2</v>
      </c>
      <c r="D316">
        <f>('11'!E5807-'11'!E$2)/('11'!E$1-'11'!E$2)</f>
        <v>2.0349084716900809E-2</v>
      </c>
      <c r="E316">
        <f>('11'!F5807-'11'!F$2)/('11'!F$1-'11'!F$2)</f>
        <v>2.034908471690074E-2</v>
      </c>
      <c r="F316">
        <f>('11'!G5807-'11'!G$2)/('11'!G$1-'11'!G$2)</f>
        <v>0</v>
      </c>
      <c r="G316">
        <f>('11'!H5807-'11'!H$2)/('11'!H$1-'11'!H$2)</f>
        <v>0</v>
      </c>
      <c r="H316">
        <f t="shared" si="40"/>
        <v>0.17786121884340803</v>
      </c>
      <c r="I316">
        <f t="shared" si="43"/>
        <v>0.1391656023839932</v>
      </c>
      <c r="J316">
        <f t="shared" si="44"/>
        <v>1.1854973747694104</v>
      </c>
      <c r="K316">
        <f t="shared" si="44"/>
        <v>0</v>
      </c>
      <c r="L316">
        <f t="shared" si="39"/>
        <v>0</v>
      </c>
    </row>
    <row r="317" spans="1:12" x14ac:dyDescent="0.25">
      <c r="A317">
        <f>'11'!A5808</f>
        <v>5800</v>
      </c>
      <c r="B317">
        <f>'11'!B5808</f>
        <v>1105200</v>
      </c>
      <c r="C317">
        <f>('11'!C5808-'11'!C$2)/('11'!C$1-'11'!C$2)</f>
        <v>3.9524715298535115E-2</v>
      </c>
      <c r="D317">
        <f>('11'!E5808-'11'!E$2)/('11'!E$1-'11'!E$2)</f>
        <v>3.1077054065559814E-2</v>
      </c>
      <c r="E317">
        <f>('11'!F5808-'11'!F$2)/('11'!F$1-'11'!F$2)</f>
        <v>3.1077054065560942E-2</v>
      </c>
      <c r="F317">
        <f>('11'!G5808-'11'!G$2)/('11'!G$1-'11'!G$2)</f>
        <v>0</v>
      </c>
      <c r="G317">
        <f>('11'!H5808-'11'!H$2)/('11'!H$1-'11'!H$2)</f>
        <v>0</v>
      </c>
      <c r="H317">
        <f t="shared" si="40"/>
        <v>0.15068797707566511</v>
      </c>
      <c r="I317">
        <f t="shared" si="43"/>
        <v>0.22307364836100471</v>
      </c>
      <c r="J317">
        <f t="shared" si="44"/>
        <v>2.0280970625798624</v>
      </c>
      <c r="K317">
        <f t="shared" si="44"/>
        <v>0</v>
      </c>
      <c r="L317">
        <f t="shared" si="39"/>
        <v>0</v>
      </c>
    </row>
    <row r="318" spans="1:12" x14ac:dyDescent="0.25">
      <c r="A318">
        <f>'11'!A5809</f>
        <v>5801</v>
      </c>
      <c r="B318">
        <f>'11'!B5809</f>
        <v>1108800</v>
      </c>
      <c r="C318">
        <f>('11'!C5809-'11'!C$2)/('11'!C$1-'11'!C$2)</f>
        <v>2.2232652355426003E-2</v>
      </c>
      <c r="D318">
        <f>('11'!E5809-'11'!E$2)/('11'!E$1-'11'!E$2)</f>
        <v>4.5508727117922518E-2</v>
      </c>
      <c r="E318">
        <f>('11'!F5809-'11'!F$2)/('11'!F$1-'11'!F$2)</f>
        <v>4.5494536682277931E-2</v>
      </c>
      <c r="F318">
        <f>('11'!G5809-'11'!G$2)/('11'!G$1-'11'!G$2)</f>
        <v>0</v>
      </c>
      <c r="G318">
        <f>('11'!H5809-'11'!H$2)/('11'!H$1-'11'!H$2)</f>
        <v>0</v>
      </c>
      <c r="H318">
        <f t="shared" si="40"/>
        <v>0.11610385118944691</v>
      </c>
      <c r="I318">
        <f t="shared" si="43"/>
        <v>0.33631332481907195</v>
      </c>
      <c r="J318">
        <f t="shared" si="44"/>
        <v>3.2255285937279168</v>
      </c>
      <c r="K318">
        <f t="shared" si="44"/>
        <v>0</v>
      </c>
      <c r="L318">
        <f t="shared" si="39"/>
        <v>0</v>
      </c>
    </row>
    <row r="319" spans="1:12" x14ac:dyDescent="0.25">
      <c r="A319">
        <f>'11'!A5810</f>
        <v>5802</v>
      </c>
      <c r="B319">
        <f>'11'!B5810</f>
        <v>1112400</v>
      </c>
      <c r="C319">
        <f>('11'!C5810-'11'!C$2)/('11'!C$1-'11'!C$2)</f>
        <v>4.6935599417010448E-2</v>
      </c>
      <c r="D319">
        <f>('11'!E5810-'11'!E$2)/('11'!E$1-'11'!E$2)</f>
        <v>6.236696466581524E-2</v>
      </c>
      <c r="E319">
        <f>('11'!F5810-'11'!F$2)/('11'!F$1-'11'!F$2)</f>
        <v>6.2366964665816496E-2</v>
      </c>
      <c r="F319">
        <f>('11'!G5810-'11'!G$2)/('11'!G$1-'11'!G$2)</f>
        <v>0</v>
      </c>
      <c r="G319">
        <f>('11'!H5810-'11'!H$2)/('11'!H$1-'11'!H$2)</f>
        <v>0</v>
      </c>
      <c r="H319">
        <f t="shared" si="40"/>
        <v>0.1161038511894469</v>
      </c>
      <c r="I319">
        <f t="shared" si="43"/>
        <v>0.47922520221370796</v>
      </c>
      <c r="J319">
        <f t="shared" si="44"/>
        <v>4.7563644103875129</v>
      </c>
      <c r="K319">
        <f t="shared" si="44"/>
        <v>0</v>
      </c>
      <c r="L319">
        <f t="shared" si="39"/>
        <v>0</v>
      </c>
    </row>
    <row r="320" spans="1:12" x14ac:dyDescent="0.25">
      <c r="A320">
        <f>'11'!A5811</f>
        <v>5803</v>
      </c>
      <c r="B320">
        <f>'11'!B5811</f>
        <v>1116000</v>
      </c>
      <c r="C320">
        <f>('11'!C5811-'11'!C$2)/('11'!C$1-'11'!C$2)</f>
        <v>1.7292062943109112E-2</v>
      </c>
      <c r="D320">
        <f>('11'!E5811-'11'!E$2)/('11'!E$1-'11'!E$2)</f>
        <v>7.8941393500780485E-2</v>
      </c>
      <c r="E320">
        <f>('11'!F5811-'11'!F$2)/('11'!F$1-'11'!F$2)</f>
        <v>7.8941393500781387E-2</v>
      </c>
      <c r="F320">
        <f>('11'!G5811-'11'!G$2)/('11'!G$1-'11'!G$2)</f>
        <v>0</v>
      </c>
      <c r="G320">
        <f>('11'!H5811-'11'!H$2)/('11'!H$1-'11'!H$2)</f>
        <v>0</v>
      </c>
      <c r="H320">
        <f t="shared" si="40"/>
        <v>8.6460314715545564E-2</v>
      </c>
      <c r="I320">
        <f t="shared" ref="I320:I335" si="45">D320*I$8+D319*I$7+D318*I$6</f>
        <v>0.63939264935433515</v>
      </c>
      <c r="J320">
        <f t="shared" ref="J320:K335" si="46">E320*J$8+E319*J$7+E318*J$6+E317*J$5+E316*J$4+E315*J$3</f>
        <v>6.5495104299703257</v>
      </c>
      <c r="K320">
        <f t="shared" si="46"/>
        <v>0</v>
      </c>
      <c r="L320">
        <f t="shared" si="39"/>
        <v>0</v>
      </c>
    </row>
    <row r="321" spans="1:12" x14ac:dyDescent="0.25">
      <c r="A321">
        <f>'11'!A5812</f>
        <v>5804</v>
      </c>
      <c r="B321">
        <f>'11'!B5812</f>
        <v>1119600</v>
      </c>
      <c r="C321">
        <f>('11'!C5812-'11'!C$2)/('11'!C$1-'11'!C$2)</f>
        <v>1.7292062943109112E-2</v>
      </c>
      <c r="D321">
        <f>('11'!E5812-'11'!E$2)/('11'!E$1-'11'!E$2)</f>
        <v>9.6963246771675893E-2</v>
      </c>
      <c r="E321">
        <f>('11'!F5812-'11'!F$2)/('11'!F$1-'11'!F$2)</f>
        <v>9.6963246771676115E-2</v>
      </c>
      <c r="F321">
        <f>('11'!G5812-'11'!G$2)/('11'!G$1-'11'!G$2)</f>
        <v>0</v>
      </c>
      <c r="G321">
        <f>('11'!H5812-'11'!H$2)/('11'!H$1-'11'!H$2)</f>
        <v>0</v>
      </c>
      <c r="H321">
        <f t="shared" si="40"/>
        <v>5.187618882932734E-2</v>
      </c>
      <c r="I321">
        <f t="shared" si="45"/>
        <v>0.81177806158649068</v>
      </c>
      <c r="J321">
        <f t="shared" si="46"/>
        <v>8.5929899247908192</v>
      </c>
      <c r="K321">
        <f t="shared" si="46"/>
        <v>0</v>
      </c>
      <c r="L321">
        <f t="shared" si="39"/>
        <v>0</v>
      </c>
    </row>
    <row r="322" spans="1:12" x14ac:dyDescent="0.25">
      <c r="A322">
        <f>'11'!A5813</f>
        <v>5805</v>
      </c>
      <c r="B322">
        <f>'11'!B5813</f>
        <v>1123200</v>
      </c>
      <c r="C322">
        <f>('11'!C5813-'11'!C$2)/('11'!C$1-'11'!C$2)</f>
        <v>3.2113831180059782E-2</v>
      </c>
      <c r="D322">
        <f>('11'!E5813-'11'!E$2)/('11'!E$1-'11'!E$2)</f>
        <v>0.11306939123031076</v>
      </c>
      <c r="E322">
        <f>('11'!F5813-'11'!F$2)/('11'!F$1-'11'!F$2)</f>
        <v>0.11306939123031125</v>
      </c>
      <c r="F322">
        <f>('11'!G5813-'11'!G$2)/('11'!G$1-'11'!G$2)</f>
        <v>0</v>
      </c>
      <c r="G322">
        <f>('11'!H5813-'11'!H$2)/('11'!H$1-'11'!H$2)</f>
        <v>0</v>
      </c>
      <c r="H322">
        <f t="shared" si="40"/>
        <v>2.2232652355426E-2</v>
      </c>
      <c r="I322">
        <f t="shared" si="45"/>
        <v>0.97999148573861217</v>
      </c>
      <c r="J322">
        <f t="shared" si="46"/>
        <v>10.784049950333594</v>
      </c>
      <c r="K322">
        <f t="shared" si="46"/>
        <v>0</v>
      </c>
      <c r="L322">
        <f t="shared" si="39"/>
        <v>0</v>
      </c>
    </row>
    <row r="323" spans="1:12" x14ac:dyDescent="0.25">
      <c r="A323">
        <f>'11'!A5814</f>
        <v>5806</v>
      </c>
      <c r="B323">
        <f>'11'!B5814</f>
        <v>1126800</v>
      </c>
      <c r="C323">
        <f>('11'!C5814-'11'!C$2)/('11'!C$1-'11'!C$2)</f>
        <v>2.4702947061584447E-3</v>
      </c>
      <c r="D323">
        <f>('11'!E5814-'11'!E$2)/('11'!E$1-'11'!E$2)</f>
        <v>0.12568468851993758</v>
      </c>
      <c r="E323">
        <f>('11'!F5814-'11'!F$2)/('11'!F$1-'11'!F$2)</f>
        <v>0.12568468851993736</v>
      </c>
      <c r="F323">
        <f>('11'!G5814-'11'!G$2)/('11'!G$1-'11'!G$2)</f>
        <v>0</v>
      </c>
      <c r="G323">
        <f>('11'!H5814-'11'!H$2)/('11'!H$1-'11'!H$2)</f>
        <v>0</v>
      </c>
      <c r="H323">
        <f t="shared" si="40"/>
        <v>1.2351473530792223E-2</v>
      </c>
      <c r="I323">
        <f t="shared" si="45"/>
        <v>1.1328366680857103</v>
      </c>
      <c r="J323">
        <f t="shared" si="46"/>
        <v>12.913750532141412</v>
      </c>
      <c r="K323">
        <f t="shared" si="46"/>
        <v>0</v>
      </c>
      <c r="L323">
        <f t="shared" si="39"/>
        <v>0</v>
      </c>
    </row>
    <row r="324" spans="1:12" x14ac:dyDescent="0.25">
      <c r="A324">
        <f>'11'!A5815</f>
        <v>5807</v>
      </c>
      <c r="B324">
        <f>'11'!B5815</f>
        <v>1130400</v>
      </c>
      <c r="C324">
        <f>('11'!C5815-'11'!C$2)/('11'!C$1-'11'!C$2)</f>
        <v>7.4108841184753332E-3</v>
      </c>
      <c r="D324">
        <f>('11'!E5815-'11'!E$2)/('11'!E$1-'11'!E$2)</f>
        <v>0.1296012487583369</v>
      </c>
      <c r="E324">
        <f>('11'!F5815-'11'!F$2)/('11'!F$1-'11'!F$2)</f>
        <v>0.12960124875833762</v>
      </c>
      <c r="F324">
        <f>('11'!G5815-'11'!G$2)/('11'!G$1-'11'!G$2)</f>
        <v>0</v>
      </c>
      <c r="G324">
        <f>('11'!H5815-'11'!H$2)/('11'!H$1-'11'!H$2)</f>
        <v>0</v>
      </c>
      <c r="H324">
        <f t="shared" si="40"/>
        <v>7.4108841184753341E-3</v>
      </c>
      <c r="I324">
        <f t="shared" si="45"/>
        <v>1.2346672342840925</v>
      </c>
      <c r="J324">
        <f t="shared" si="46"/>
        <v>14.668837803320622</v>
      </c>
      <c r="K324">
        <f t="shared" si="46"/>
        <v>0</v>
      </c>
      <c r="L324">
        <f t="shared" si="39"/>
        <v>0</v>
      </c>
    </row>
    <row r="325" spans="1:12" x14ac:dyDescent="0.25">
      <c r="A325">
        <f>'11'!A5816</f>
        <v>5808</v>
      </c>
      <c r="B325">
        <f>'11'!B5816</f>
        <v>1134000</v>
      </c>
      <c r="C325">
        <f>('11'!C5816-'11'!C$2)/('11'!C$1-'11'!C$2)</f>
        <v>2.4702947061584447E-3</v>
      </c>
      <c r="D325">
        <f>('11'!E5816-'11'!E$2)/('11'!E$1-'11'!E$2)</f>
        <v>0.13886760323541933</v>
      </c>
      <c r="E325">
        <f>('11'!F5816-'11'!F$2)/('11'!F$1-'11'!F$2)</f>
        <v>0.13886760323541913</v>
      </c>
      <c r="F325">
        <f>('11'!G5816-'11'!G$2)/('11'!G$1-'11'!G$2)</f>
        <v>0</v>
      </c>
      <c r="G325">
        <f>('11'!H5816-'11'!H$2)/('11'!H$1-'11'!H$2)</f>
        <v>0</v>
      </c>
      <c r="H325">
        <f t="shared" si="40"/>
        <v>9.8811788246337788E-3</v>
      </c>
      <c r="I325">
        <f t="shared" si="45"/>
        <v>1.3213282247765008</v>
      </c>
      <c r="J325">
        <f t="shared" si="46"/>
        <v>16.23023981836246</v>
      </c>
      <c r="K325">
        <f t="shared" si="46"/>
        <v>0</v>
      </c>
      <c r="L325">
        <f t="shared" si="39"/>
        <v>0</v>
      </c>
    </row>
    <row r="326" spans="1:12" x14ac:dyDescent="0.25">
      <c r="A326">
        <f>'11'!A5817</f>
        <v>5809</v>
      </c>
      <c r="B326">
        <f>'11'!B5817</f>
        <v>1137600</v>
      </c>
      <c r="C326">
        <f>('11'!C5817-'11'!C$2)/('11'!C$1-'11'!C$2)</f>
        <v>0</v>
      </c>
      <c r="D326">
        <f>('11'!E5817-'11'!E$2)/('11'!E$1-'11'!E$2)</f>
        <v>0.14495530012771393</v>
      </c>
      <c r="E326">
        <f>('11'!F5817-'11'!F$2)/('11'!F$1-'11'!F$2)</f>
        <v>0.14495530012771415</v>
      </c>
      <c r="F326">
        <f>('11'!G5817-'11'!G$2)/('11'!G$1-'11'!G$2)</f>
        <v>0</v>
      </c>
      <c r="G326">
        <f>('11'!H5817-'11'!H$2)/('11'!H$1-'11'!H$2)</f>
        <v>0</v>
      </c>
      <c r="H326">
        <f t="shared" si="40"/>
        <v>7.4108841184753341E-3</v>
      </c>
      <c r="I326">
        <f t="shared" si="45"/>
        <v>1.3852277564921245</v>
      </c>
      <c r="J326">
        <f t="shared" si="46"/>
        <v>17.574130835816685</v>
      </c>
      <c r="K326">
        <f t="shared" si="46"/>
        <v>0</v>
      </c>
      <c r="L326">
        <f t="shared" si="39"/>
        <v>0</v>
      </c>
    </row>
    <row r="327" spans="1:12" x14ac:dyDescent="0.25">
      <c r="A327">
        <f>'11'!A5818</f>
        <v>5810</v>
      </c>
      <c r="B327">
        <f>'11'!B5818</f>
        <v>1141200</v>
      </c>
      <c r="C327">
        <f>('11'!C5818-'11'!C$2)/('11'!C$1-'11'!C$2)</f>
        <v>2.4702947061584447E-3</v>
      </c>
      <c r="D327">
        <f>('11'!E5818-'11'!E$2)/('11'!E$1-'11'!E$2)</f>
        <v>0.14150702426564496</v>
      </c>
      <c r="E327">
        <f>('11'!F5818-'11'!F$2)/('11'!F$1-'11'!F$2)</f>
        <v>0.14150702426564565</v>
      </c>
      <c r="F327">
        <f>('11'!G5818-'11'!G$2)/('11'!G$1-'11'!G$2)</f>
        <v>0</v>
      </c>
      <c r="G327">
        <f>('11'!H5818-'11'!H$2)/('11'!H$1-'11'!H$2)</f>
        <v>0</v>
      </c>
      <c r="H327">
        <f t="shared" si="40"/>
        <v>7.4108841184753341E-3</v>
      </c>
      <c r="I327">
        <f t="shared" si="45"/>
        <v>1.4174968071519796</v>
      </c>
      <c r="J327">
        <f t="shared" si="46"/>
        <v>18.345508727117963</v>
      </c>
      <c r="K327">
        <f t="shared" si="46"/>
        <v>0</v>
      </c>
      <c r="L327">
        <f t="shared" si="39"/>
        <v>0</v>
      </c>
    </row>
    <row r="328" spans="1:12" x14ac:dyDescent="0.25">
      <c r="A328">
        <f>'11'!A5819</f>
        <v>5811</v>
      </c>
      <c r="B328">
        <f>'11'!B5819</f>
        <v>1144800</v>
      </c>
      <c r="C328">
        <f>('11'!C5819-'11'!C$2)/('11'!C$1-'11'!C$2)</f>
        <v>2.4702947061584447E-3</v>
      </c>
      <c r="D328">
        <f>('11'!E5819-'11'!E$2)/('11'!E$1-'11'!E$2)</f>
        <v>0.13547608911593587</v>
      </c>
      <c r="E328">
        <f>('11'!F5819-'11'!F$2)/('11'!F$1-'11'!F$2)</f>
        <v>0.135476089115936</v>
      </c>
      <c r="F328">
        <f>('11'!G5819-'11'!G$2)/('11'!G$1-'11'!G$2)</f>
        <v>0</v>
      </c>
      <c r="G328">
        <f>('11'!H5819-'11'!H$2)/('11'!H$1-'11'!H$2)</f>
        <v>0</v>
      </c>
      <c r="H328">
        <f t="shared" si="40"/>
        <v>9.8811788246337788E-3</v>
      </c>
      <c r="I328">
        <f t="shared" si="45"/>
        <v>1.4012913296438201</v>
      </c>
      <c r="J328">
        <f t="shared" si="46"/>
        <v>18.544756634028708</v>
      </c>
      <c r="K328">
        <f t="shared" si="46"/>
        <v>0</v>
      </c>
      <c r="L328">
        <f t="shared" si="39"/>
        <v>0</v>
      </c>
    </row>
    <row r="329" spans="1:12" x14ac:dyDescent="0.25">
      <c r="A329">
        <f>'11'!A5820</f>
        <v>5812</v>
      </c>
      <c r="B329">
        <f>'11'!B5820</f>
        <v>1148400</v>
      </c>
      <c r="C329">
        <f>('11'!C5820-'11'!C$2)/('11'!C$1-'11'!C$2)</f>
        <v>0</v>
      </c>
      <c r="D329">
        <f>('11'!E5820-'11'!E$2)/('11'!E$1-'11'!E$2)</f>
        <v>0.12569887895558396</v>
      </c>
      <c r="E329">
        <f>('11'!F5820-'11'!F$2)/('11'!F$1-'11'!F$2)</f>
        <v>0.12569887895558421</v>
      </c>
      <c r="F329">
        <f>('11'!G5820-'11'!G$2)/('11'!G$1-'11'!G$2)</f>
        <v>0</v>
      </c>
      <c r="G329">
        <f>('11'!H5820-'11'!H$2)/('11'!H$1-'11'!H$2)</f>
        <v>0</v>
      </c>
      <c r="H329">
        <f t="shared" si="40"/>
        <v>1.7292062943109112E-2</v>
      </c>
      <c r="I329">
        <f t="shared" si="45"/>
        <v>1.3337448559670784</v>
      </c>
      <c r="J329">
        <f t="shared" si="46"/>
        <v>18.38392223641269</v>
      </c>
      <c r="K329">
        <f t="shared" si="46"/>
        <v>0</v>
      </c>
      <c r="L329">
        <f t="shared" si="39"/>
        <v>0</v>
      </c>
    </row>
    <row r="330" spans="1:12" x14ac:dyDescent="0.25">
      <c r="A330">
        <f>'11'!A5821</f>
        <v>5813</v>
      </c>
      <c r="B330">
        <f>'11'!B5821</f>
        <v>1152000</v>
      </c>
      <c r="C330">
        <f>('11'!C5821-'11'!C$2)/('11'!C$1-'11'!C$2)</f>
        <v>2.4702947061584447E-3</v>
      </c>
      <c r="D330">
        <f>('11'!E5821-'11'!E$2)/('11'!E$1-'11'!E$2)</f>
        <v>0.12232155527174685</v>
      </c>
      <c r="E330">
        <f>('11'!F5821-'11'!F$2)/('11'!F$1-'11'!F$2)</f>
        <v>0.12232155527174793</v>
      </c>
      <c r="F330">
        <f>('11'!G5821-'11'!G$2)/('11'!G$1-'11'!G$2)</f>
        <v>0</v>
      </c>
      <c r="G330">
        <f>('11'!H5821-'11'!H$2)/('11'!H$1-'11'!H$2)</f>
        <v>0</v>
      </c>
      <c r="H330">
        <f t="shared" si="40"/>
        <v>1.7292062943109116E-2</v>
      </c>
      <c r="I330">
        <f t="shared" si="45"/>
        <v>1.2728111253015468</v>
      </c>
      <c r="J330">
        <f t="shared" si="46"/>
        <v>17.977862920391718</v>
      </c>
      <c r="K330">
        <f t="shared" si="46"/>
        <v>0</v>
      </c>
      <c r="L330">
        <f t="shared" si="39"/>
        <v>0</v>
      </c>
    </row>
    <row r="331" spans="1:12" x14ac:dyDescent="0.25">
      <c r="A331">
        <f>'11'!A5822</f>
        <v>5814</v>
      </c>
      <c r="B331">
        <f>'11'!B5822</f>
        <v>1155600</v>
      </c>
      <c r="C331">
        <f>('11'!C5822-'11'!C$2)/('11'!C$1-'11'!C$2)</f>
        <v>2.4702947061584447E-3</v>
      </c>
      <c r="D331">
        <f>('11'!E5822-'11'!E$2)/('11'!E$1-'11'!E$2)</f>
        <v>0.11551014616148715</v>
      </c>
      <c r="E331">
        <f>('11'!F5822-'11'!F$2)/('11'!F$1-'11'!F$2)</f>
        <v>0.11551014616148798</v>
      </c>
      <c r="F331">
        <f>('11'!G5822-'11'!G$2)/('11'!G$1-'11'!G$2)</f>
        <v>0</v>
      </c>
      <c r="G331">
        <f>('11'!H5822-'11'!H$2)/('11'!H$1-'11'!H$2)</f>
        <v>0</v>
      </c>
      <c r="H331">
        <f t="shared" si="40"/>
        <v>1.4821768236950668E-2</v>
      </c>
      <c r="I331">
        <f t="shared" si="45"/>
        <v>1.206101887327941</v>
      </c>
      <c r="J331">
        <f t="shared" si="46"/>
        <v>17.278004824748205</v>
      </c>
      <c r="K331">
        <f t="shared" si="46"/>
        <v>0</v>
      </c>
      <c r="L331">
        <f t="shared" si="39"/>
        <v>0</v>
      </c>
    </row>
    <row r="332" spans="1:12" x14ac:dyDescent="0.25">
      <c r="A332">
        <f>'11'!A5823</f>
        <v>5815</v>
      </c>
      <c r="B332">
        <f>'11'!B5823</f>
        <v>1159200</v>
      </c>
      <c r="C332">
        <f>('11'!C5823-'11'!C$2)/('11'!C$1-'11'!C$2)</f>
        <v>4.9405894123168894E-3</v>
      </c>
      <c r="D332">
        <f>('11'!E5823-'11'!E$2)/('11'!E$1-'11'!E$2)</f>
        <v>0.10791826309067688</v>
      </c>
      <c r="E332">
        <f>('11'!F5823-'11'!F$2)/('11'!F$1-'11'!F$2)</f>
        <v>0.10791826309067777</v>
      </c>
      <c r="F332">
        <f>('11'!G5823-'11'!G$2)/('11'!G$1-'11'!G$2)</f>
        <v>0</v>
      </c>
      <c r="G332">
        <f>('11'!H5823-'11'!H$2)/('11'!H$1-'11'!H$2)</f>
        <v>0</v>
      </c>
      <c r="H332">
        <f t="shared" si="40"/>
        <v>7.4108841184753341E-3</v>
      </c>
      <c r="I332">
        <f t="shared" si="45"/>
        <v>1.1451681566624097</v>
      </c>
      <c r="J332">
        <f t="shared" si="46"/>
        <v>16.375592450688323</v>
      </c>
      <c r="K332">
        <f t="shared" si="46"/>
        <v>0</v>
      </c>
      <c r="L332">
        <f t="shared" si="39"/>
        <v>0</v>
      </c>
    </row>
    <row r="333" spans="1:12" x14ac:dyDescent="0.25">
      <c r="A333">
        <f>'11'!A5824</f>
        <v>5816</v>
      </c>
      <c r="B333">
        <f>'11'!B5824</f>
        <v>1162800</v>
      </c>
      <c r="C333">
        <f>('11'!C5824-'11'!C$2)/('11'!C$1-'11'!C$2)</f>
        <v>2.4702947061584447E-3</v>
      </c>
      <c r="D333">
        <f>('11'!E5824-'11'!E$2)/('11'!E$1-'11'!E$2)</f>
        <v>0.10175961402015042</v>
      </c>
      <c r="E333">
        <f>('11'!F5824-'11'!F$2)/('11'!F$1-'11'!F$2)</f>
        <v>0.10175961402015055</v>
      </c>
      <c r="F333">
        <f>('11'!G5824-'11'!G$2)/('11'!G$1-'11'!G$2)</f>
        <v>0</v>
      </c>
      <c r="G333">
        <f>('11'!H5824-'11'!H$2)/('11'!H$1-'11'!H$2)</f>
        <v>0</v>
      </c>
      <c r="H333">
        <f t="shared" si="40"/>
        <v>2.4702947061584447E-3</v>
      </c>
      <c r="I333">
        <f t="shared" si="45"/>
        <v>1.0773236838370939</v>
      </c>
      <c r="J333">
        <f t="shared" si="46"/>
        <v>15.453001277139288</v>
      </c>
      <c r="K333">
        <f t="shared" si="46"/>
        <v>0</v>
      </c>
      <c r="L333">
        <f t="shared" si="39"/>
        <v>0</v>
      </c>
    </row>
    <row r="334" spans="1:12" x14ac:dyDescent="0.25">
      <c r="A334">
        <f>'11'!A5825</f>
        <v>5817</v>
      </c>
      <c r="B334">
        <f>'11'!B5825</f>
        <v>1166400</v>
      </c>
      <c r="C334">
        <f>('11'!C5825-'11'!C$2)/('11'!C$1-'11'!C$2)</f>
        <v>2.4702947061584447E-3</v>
      </c>
      <c r="D334">
        <f>('11'!E5825-'11'!E$2)/('11'!E$1-'11'!E$2)</f>
        <v>9.5643536256563091E-2</v>
      </c>
      <c r="E334">
        <f>('11'!F5825-'11'!F$2)/('11'!F$1-'11'!F$2)</f>
        <v>9.5643536256563855E-2</v>
      </c>
      <c r="F334">
        <f>('11'!G5825-'11'!G$2)/('11'!G$1-'11'!G$2)</f>
        <v>0</v>
      </c>
      <c r="G334">
        <f>('11'!H5825-'11'!H$2)/('11'!H$1-'11'!H$2)</f>
        <v>0</v>
      </c>
      <c r="H334">
        <f t="shared" si="40"/>
        <v>0</v>
      </c>
      <c r="I334">
        <f t="shared" si="45"/>
        <v>1.0116077763587343</v>
      </c>
      <c r="J334">
        <f t="shared" si="46"/>
        <v>14.634057045551391</v>
      </c>
      <c r="K334">
        <f t="shared" si="46"/>
        <v>0</v>
      </c>
      <c r="L334">
        <f t="shared" si="39"/>
        <v>0</v>
      </c>
    </row>
    <row r="335" spans="1:12" x14ac:dyDescent="0.25">
      <c r="A335">
        <f>'11'!A5826</f>
        <v>5818</v>
      </c>
      <c r="B335">
        <f>'11'!B5826</f>
        <v>1170000</v>
      </c>
      <c r="C335">
        <f>('11'!C5826-'11'!C$2)/('11'!C$1-'11'!C$2)</f>
        <v>0</v>
      </c>
      <c r="D335">
        <f>('11'!E5826-'11'!E$2)/('11'!E$1-'11'!E$2)</f>
        <v>8.961260110685397E-2</v>
      </c>
      <c r="E335">
        <f>('11'!F5826-'11'!F$2)/('11'!F$1-'11'!F$2)</f>
        <v>8.9612601106854206E-2</v>
      </c>
      <c r="F335">
        <f>('11'!G5826-'11'!G$2)/('11'!G$1-'11'!G$2)</f>
        <v>0</v>
      </c>
      <c r="G335">
        <f>('11'!H5826-'11'!H$2)/('11'!H$1-'11'!H$2)</f>
        <v>0</v>
      </c>
      <c r="H335">
        <f t="shared" si="40"/>
        <v>0</v>
      </c>
      <c r="I335">
        <f t="shared" si="45"/>
        <v>0.95065985525755647</v>
      </c>
      <c r="J335">
        <f t="shared" si="46"/>
        <v>13.77323683837102</v>
      </c>
      <c r="K335">
        <f t="shared" si="46"/>
        <v>0</v>
      </c>
      <c r="L335">
        <f t="shared" si="39"/>
        <v>0</v>
      </c>
    </row>
    <row r="336" spans="1:12" x14ac:dyDescent="0.25">
      <c r="A336">
        <f>'11'!A5827</f>
        <v>5819</v>
      </c>
      <c r="B336">
        <f>'11'!B5827</f>
        <v>1173600</v>
      </c>
      <c r="C336">
        <f>('11'!C5827-'11'!C$2)/('11'!C$1-'11'!C$2)</f>
        <v>0</v>
      </c>
      <c r="D336">
        <f>('11'!E5827-'11'!E$2)/('11'!E$1-'11'!E$2)</f>
        <v>8.41776642542926E-2</v>
      </c>
      <c r="E336">
        <f>('11'!F5827-'11'!F$2)/('11'!F$1-'11'!F$2)</f>
        <v>8.4177664254293919E-2</v>
      </c>
      <c r="F336">
        <f>('11'!G5827-'11'!G$2)/('11'!G$1-'11'!G$2)</f>
        <v>0</v>
      </c>
      <c r="G336">
        <f>('11'!H5827-'11'!H$2)/('11'!H$1-'11'!H$2)</f>
        <v>0</v>
      </c>
      <c r="H336">
        <f t="shared" si="40"/>
        <v>0</v>
      </c>
      <c r="I336">
        <f t="shared" ref="I336:I351" si="47">D336*I$8+D335*I$7+D334*I$6</f>
        <v>0.89247906910742159</v>
      </c>
      <c r="J336">
        <f t="shared" ref="J336:K351" si="48">E336*J$8+E335*J$7+E334*J$6+E333*J$5+E332*J$4+E331*J$3</f>
        <v>12.927940967787803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'11'!A5828</f>
        <v>5820</v>
      </c>
      <c r="B337">
        <f>'11'!B5828</f>
        <v>1177200</v>
      </c>
      <c r="C337">
        <f>('11'!C5828-'11'!C$2)/('11'!C$1-'11'!C$2)</f>
        <v>0</v>
      </c>
      <c r="D337">
        <f>('11'!E5828-'11'!E$2)/('11'!E$1-'11'!E$2)</f>
        <v>7.762168298566767E-2</v>
      </c>
      <c r="E337">
        <f>('11'!F5828-'11'!F$2)/('11'!F$1-'11'!F$2)</f>
        <v>7.7621682985669127E-2</v>
      </c>
      <c r="F337">
        <f>('11'!G5828-'11'!G$2)/('11'!G$1-'11'!G$2)</f>
        <v>0</v>
      </c>
      <c r="G337">
        <f>('11'!H5828-'11'!H$2)/('11'!H$1-'11'!H$2)</f>
        <v>0</v>
      </c>
      <c r="H337">
        <f t="shared" ref="H337:H400" si="50">C338*H$8+C339*H$7+C340*H$6</f>
        <v>0</v>
      </c>
      <c r="I337">
        <f t="shared" si="47"/>
        <v>0.83185752802611024</v>
      </c>
      <c r="J337">
        <f t="shared" si="48"/>
        <v>12.104086845466274</v>
      </c>
      <c r="K337">
        <f t="shared" si="48"/>
        <v>0</v>
      </c>
      <c r="L337">
        <f t="shared" si="49"/>
        <v>0</v>
      </c>
    </row>
    <row r="338" spans="1:12" x14ac:dyDescent="0.25">
      <c r="A338">
        <f>'11'!A5829</f>
        <v>5821</v>
      </c>
      <c r="B338">
        <f>'11'!B5829</f>
        <v>1180800</v>
      </c>
      <c r="C338">
        <f>('11'!C5829-'11'!C$2)/('11'!C$1-'11'!C$2)</f>
        <v>0</v>
      </c>
      <c r="D338">
        <f>('11'!E5829-'11'!E$2)/('11'!E$1-'11'!E$2)</f>
        <v>7.1789413935007804E-2</v>
      </c>
      <c r="E338">
        <f>('11'!F5829-'11'!F$2)/('11'!F$1-'11'!F$2)</f>
        <v>7.1789413935009275E-2</v>
      </c>
      <c r="F338">
        <f>('11'!G5829-'11'!G$2)/('11'!G$1-'11'!G$2)</f>
        <v>0</v>
      </c>
      <c r="G338">
        <f>('11'!H5829-'11'!H$2)/('11'!H$1-'11'!H$2)</f>
        <v>0</v>
      </c>
      <c r="H338">
        <f t="shared" si="50"/>
        <v>0</v>
      </c>
      <c r="I338">
        <f t="shared" si="47"/>
        <v>0.77255569745991204</v>
      </c>
      <c r="J338">
        <f t="shared" si="48"/>
        <v>11.288136795799774</v>
      </c>
      <c r="K338">
        <f t="shared" si="48"/>
        <v>0</v>
      </c>
      <c r="L338">
        <f t="shared" si="49"/>
        <v>0</v>
      </c>
    </row>
    <row r="339" spans="1:12" x14ac:dyDescent="0.25">
      <c r="A339">
        <f>'11'!A5830</f>
        <v>5822</v>
      </c>
      <c r="B339">
        <f>'11'!B5830</f>
        <v>1184400</v>
      </c>
      <c r="C339">
        <f>('11'!C5830-'11'!C$2)/('11'!C$1-'11'!C$2)</f>
        <v>0</v>
      </c>
      <c r="D339">
        <f>('11'!E5830-'11'!E$2)/('11'!E$1-'11'!E$2)</f>
        <v>6.6780190151837671E-2</v>
      </c>
      <c r="E339">
        <f>('11'!F5830-'11'!F$2)/('11'!F$1-'11'!F$2)</f>
        <v>6.6780190151838198E-2</v>
      </c>
      <c r="F339">
        <f>('11'!G5830-'11'!G$2)/('11'!G$1-'11'!G$2)</f>
        <v>0</v>
      </c>
      <c r="G339">
        <f>('11'!H5830-'11'!H$2)/('11'!H$1-'11'!H$2)</f>
        <v>0</v>
      </c>
      <c r="H339">
        <f t="shared" si="50"/>
        <v>0</v>
      </c>
      <c r="I339">
        <f t="shared" si="47"/>
        <v>0.71535405136937702</v>
      </c>
      <c r="J339">
        <f t="shared" si="48"/>
        <v>10.51315453384432</v>
      </c>
      <c r="K339">
        <f t="shared" si="48"/>
        <v>0</v>
      </c>
      <c r="L339">
        <f t="shared" si="49"/>
        <v>0</v>
      </c>
    </row>
    <row r="340" spans="1:12" x14ac:dyDescent="0.25">
      <c r="A340">
        <f>'11'!A5831</f>
        <v>5823</v>
      </c>
      <c r="B340">
        <f>'11'!B5831</f>
        <v>1188000</v>
      </c>
      <c r="C340">
        <f>('11'!C5831-'11'!C$2)/('11'!C$1-'11'!C$2)</f>
        <v>0</v>
      </c>
      <c r="D340">
        <f>('11'!E5831-'11'!E$2)/('11'!E$1-'11'!E$2)</f>
        <v>6.2693344685681857E-2</v>
      </c>
      <c r="E340">
        <f>('11'!F5831-'11'!F$2)/('11'!F$1-'11'!F$2)</f>
        <v>6.2693344685681843E-2</v>
      </c>
      <c r="F340">
        <f>('11'!G5831-'11'!G$2)/('11'!G$1-'11'!G$2)</f>
        <v>0</v>
      </c>
      <c r="G340">
        <f>('11'!H5831-'11'!H$2)/('11'!H$1-'11'!H$2)</f>
        <v>0</v>
      </c>
      <c r="H340">
        <f t="shared" si="50"/>
        <v>0</v>
      </c>
      <c r="I340">
        <f t="shared" si="47"/>
        <v>0.66648219100326389</v>
      </c>
      <c r="J340">
        <f t="shared" si="48"/>
        <v>9.7979140059600969</v>
      </c>
      <c r="K340">
        <f t="shared" si="48"/>
        <v>0</v>
      </c>
      <c r="L340">
        <f t="shared" si="49"/>
        <v>0</v>
      </c>
    </row>
    <row r="341" spans="1:12" x14ac:dyDescent="0.25">
      <c r="A341">
        <f>'11'!A5832</f>
        <v>5824</v>
      </c>
      <c r="B341">
        <f>'11'!B5832</f>
        <v>1191600</v>
      </c>
      <c r="C341">
        <f>('11'!C5832-'11'!C$2)/('11'!C$1-'11'!C$2)</f>
        <v>0</v>
      </c>
      <c r="D341">
        <f>('11'!E5832-'11'!E$2)/('11'!E$1-'11'!E$2)</f>
        <v>5.8038881793671067E-2</v>
      </c>
      <c r="E341">
        <f>('11'!F5832-'11'!F$2)/('11'!F$1-'11'!F$2)</f>
        <v>5.803888179367183E-2</v>
      </c>
      <c r="F341">
        <f>('11'!G5832-'11'!G$2)/('11'!G$1-'11'!G$2)</f>
        <v>0</v>
      </c>
      <c r="G341">
        <f>('11'!H5832-'11'!H$2)/('11'!H$1-'11'!H$2)</f>
        <v>0</v>
      </c>
      <c r="H341">
        <f t="shared" si="50"/>
        <v>0</v>
      </c>
      <c r="I341">
        <f t="shared" si="47"/>
        <v>0.6205761316872429</v>
      </c>
      <c r="J341">
        <f t="shared" si="48"/>
        <v>9.1013764722578081</v>
      </c>
      <c r="K341">
        <f t="shared" si="48"/>
        <v>0</v>
      </c>
      <c r="L341">
        <f t="shared" si="49"/>
        <v>0</v>
      </c>
    </row>
    <row r="342" spans="1:12" x14ac:dyDescent="0.25">
      <c r="A342">
        <f>'11'!A5833</f>
        <v>5825</v>
      </c>
      <c r="B342">
        <f>'11'!B5833</f>
        <v>1195200</v>
      </c>
      <c r="C342">
        <f>('11'!C5833-'11'!C$2)/('11'!C$1-'11'!C$2)</f>
        <v>0</v>
      </c>
      <c r="D342">
        <f>('11'!E5833-'11'!E$2)/('11'!E$1-'11'!E$2)</f>
        <v>5.3313466723428411E-2</v>
      </c>
      <c r="E342">
        <f>('11'!F5833-'11'!F$2)/('11'!F$1-'11'!F$2)</f>
        <v>5.3299276287782762E-2</v>
      </c>
      <c r="F342">
        <f>('11'!G5833-'11'!G$2)/('11'!G$1-'11'!G$2)</f>
        <v>0</v>
      </c>
      <c r="G342">
        <f>('11'!H5833-'11'!H$2)/('11'!H$1-'11'!H$2)</f>
        <v>0</v>
      </c>
      <c r="H342">
        <f t="shared" si="50"/>
        <v>4.9405894123168894E-3</v>
      </c>
      <c r="I342">
        <f t="shared" si="47"/>
        <v>0.57545054633177239</v>
      </c>
      <c r="J342">
        <f t="shared" si="48"/>
        <v>8.4338867603236451</v>
      </c>
      <c r="K342">
        <f t="shared" si="48"/>
        <v>0</v>
      </c>
      <c r="L342">
        <f t="shared" si="49"/>
        <v>0</v>
      </c>
    </row>
    <row r="343" spans="1:12" x14ac:dyDescent="0.25">
      <c r="A343">
        <f>'11'!A5834</f>
        <v>5826</v>
      </c>
      <c r="B343">
        <f>'11'!B5834</f>
        <v>1198800</v>
      </c>
      <c r="C343">
        <f>('11'!C5834-'11'!C$2)/('11'!C$1-'11'!C$2)</f>
        <v>0</v>
      </c>
      <c r="D343">
        <f>('11'!E5834-'11'!E$2)/('11'!E$1-'11'!E$2)</f>
        <v>4.8971193415637868E-2</v>
      </c>
      <c r="E343">
        <f>('11'!F5834-'11'!F$2)/('11'!F$1-'11'!F$2)</f>
        <v>4.897119341563809E-2</v>
      </c>
      <c r="F343">
        <f>('11'!G5834-'11'!G$2)/('11'!G$1-'11'!G$2)</f>
        <v>0</v>
      </c>
      <c r="G343">
        <f>('11'!H5834-'11'!H$2)/('11'!H$1-'11'!H$2)</f>
        <v>0</v>
      </c>
      <c r="H343">
        <f t="shared" si="50"/>
        <v>4.9405894123168894E-3</v>
      </c>
      <c r="I343">
        <f t="shared" si="47"/>
        <v>0.52994181921384997</v>
      </c>
      <c r="J343">
        <f t="shared" si="48"/>
        <v>7.8099758762594691</v>
      </c>
      <c r="K343">
        <f t="shared" si="48"/>
        <v>0</v>
      </c>
      <c r="L343">
        <f t="shared" si="49"/>
        <v>0</v>
      </c>
    </row>
    <row r="344" spans="1:12" x14ac:dyDescent="0.25">
      <c r="A344">
        <f>'11'!A5835</f>
        <v>5827</v>
      </c>
      <c r="B344">
        <f>'11'!B5835</f>
        <v>1202400</v>
      </c>
      <c r="C344">
        <f>('11'!C5835-'11'!C$2)/('11'!C$1-'11'!C$2)</f>
        <v>0</v>
      </c>
      <c r="D344">
        <f>('11'!E5835-'11'!E$2)/('11'!E$1-'11'!E$2)</f>
        <v>4.4387682701858951E-2</v>
      </c>
      <c r="E344">
        <f>('11'!F5835-'11'!F$2)/('11'!F$1-'11'!F$2)</f>
        <v>4.438768270186029E-2</v>
      </c>
      <c r="F344">
        <f>('11'!G5835-'11'!G$2)/('11'!G$1-'11'!G$2)</f>
        <v>0</v>
      </c>
      <c r="G344">
        <f>('11'!H5835-'11'!H$2)/('11'!H$1-'11'!H$2)</f>
        <v>0</v>
      </c>
      <c r="H344">
        <f t="shared" si="50"/>
        <v>2.4702947061584447E-3</v>
      </c>
      <c r="I344">
        <f t="shared" si="47"/>
        <v>0.48440471122463458</v>
      </c>
      <c r="J344">
        <f t="shared" si="48"/>
        <v>7.2054775081595821</v>
      </c>
      <c r="K344">
        <f t="shared" si="48"/>
        <v>0</v>
      </c>
      <c r="L344">
        <f t="shared" si="49"/>
        <v>0</v>
      </c>
    </row>
    <row r="345" spans="1:12" x14ac:dyDescent="0.25">
      <c r="A345">
        <f>'11'!A5836</f>
        <v>5828</v>
      </c>
      <c r="B345">
        <f>'11'!B5836</f>
        <v>1206000</v>
      </c>
      <c r="C345">
        <f>('11'!C5836-'11'!C$2)/('11'!C$1-'11'!C$2)</f>
        <v>2.4702947061584447E-3</v>
      </c>
      <c r="D345">
        <f>('11'!E5836-'11'!E$2)/('11'!E$1-'11'!E$2)</f>
        <v>4.0130552007946643E-2</v>
      </c>
      <c r="E345">
        <f>('11'!F5836-'11'!F$2)/('11'!F$1-'11'!F$2)</f>
        <v>4.013055200794783E-2</v>
      </c>
      <c r="F345">
        <f>('11'!G5836-'11'!G$2)/('11'!G$1-'11'!G$2)</f>
        <v>0</v>
      </c>
      <c r="G345">
        <f>('11'!H5836-'11'!H$2)/('11'!H$1-'11'!H$2)</f>
        <v>0</v>
      </c>
      <c r="H345">
        <f t="shared" si="50"/>
        <v>4.9405894123168894E-3</v>
      </c>
      <c r="I345">
        <f t="shared" si="47"/>
        <v>0.44059883638427699</v>
      </c>
      <c r="J345">
        <f t="shared" si="48"/>
        <v>6.598808003405825</v>
      </c>
      <c r="K345">
        <f t="shared" si="48"/>
        <v>0</v>
      </c>
      <c r="L345">
        <f t="shared" si="49"/>
        <v>0</v>
      </c>
    </row>
    <row r="346" spans="1:12" x14ac:dyDescent="0.25">
      <c r="A346">
        <f>'11'!A5837</f>
        <v>5829</v>
      </c>
      <c r="B346">
        <f>'11'!B5837</f>
        <v>1209600</v>
      </c>
      <c r="C346">
        <f>('11'!C5837-'11'!C$2)/('11'!C$1-'11'!C$2)</f>
        <v>0</v>
      </c>
      <c r="D346">
        <f>('11'!E5837-'11'!E$2)/('11'!E$1-'11'!E$2)</f>
        <v>3.6100468284376332E-2</v>
      </c>
      <c r="E346">
        <f>('11'!F5837-'11'!F$2)/('11'!F$1-'11'!F$2)</f>
        <v>3.6100468284376831E-2</v>
      </c>
      <c r="F346">
        <f>('11'!G5837-'11'!G$2)/('11'!G$1-'11'!G$2)</f>
        <v>0</v>
      </c>
      <c r="G346">
        <f>('11'!H5837-'11'!H$2)/('11'!H$1-'11'!H$2)</f>
        <v>0</v>
      </c>
      <c r="H346">
        <f t="shared" si="50"/>
        <v>4.9405894123168894E-3</v>
      </c>
      <c r="I346">
        <f t="shared" si="47"/>
        <v>0.39795657726692213</v>
      </c>
      <c r="J346">
        <f t="shared" si="48"/>
        <v>6.0082872144175896</v>
      </c>
      <c r="K346">
        <f t="shared" si="48"/>
        <v>0</v>
      </c>
      <c r="L346">
        <f t="shared" si="49"/>
        <v>0</v>
      </c>
    </row>
    <row r="347" spans="1:12" x14ac:dyDescent="0.25">
      <c r="A347">
        <f>'11'!A5838</f>
        <v>5830</v>
      </c>
      <c r="B347">
        <f>'11'!B5838</f>
        <v>1213200</v>
      </c>
      <c r="C347">
        <f>('11'!C5838-'11'!C$2)/('11'!C$1-'11'!C$2)</f>
        <v>0</v>
      </c>
      <c r="D347">
        <f>('11'!E5838-'11'!E$2)/('11'!E$1-'11'!E$2)</f>
        <v>3.2978572442173976E-2</v>
      </c>
      <c r="E347">
        <f>('11'!F5838-'11'!F$2)/('11'!F$1-'11'!F$2)</f>
        <v>3.297857244217571E-2</v>
      </c>
      <c r="F347">
        <f>('11'!G5838-'11'!G$2)/('11'!G$1-'11'!G$2)</f>
        <v>0</v>
      </c>
      <c r="G347">
        <f>('11'!H5838-'11'!H$2)/('11'!H$1-'11'!H$2)</f>
        <v>0</v>
      </c>
      <c r="H347">
        <f t="shared" si="50"/>
        <v>2.4702947061584447E-3</v>
      </c>
      <c r="I347">
        <f t="shared" si="47"/>
        <v>0.36060735064566485</v>
      </c>
      <c r="J347">
        <f t="shared" si="48"/>
        <v>5.4634596282107166</v>
      </c>
      <c r="K347">
        <f t="shared" si="48"/>
        <v>0</v>
      </c>
      <c r="L347">
        <f t="shared" si="49"/>
        <v>0</v>
      </c>
    </row>
    <row r="348" spans="1:12" x14ac:dyDescent="0.25">
      <c r="A348">
        <f>'11'!A5839</f>
        <v>5831</v>
      </c>
      <c r="B348">
        <f>'11'!B5839</f>
        <v>1216800</v>
      </c>
      <c r="C348">
        <f>('11'!C5839-'11'!C$2)/('11'!C$1-'11'!C$2)</f>
        <v>2.4702947061584447E-3</v>
      </c>
      <c r="D348">
        <f>('11'!E5839-'11'!E$2)/('11'!E$1-'11'!E$2)</f>
        <v>2.9842486164325246E-2</v>
      </c>
      <c r="E348">
        <f>('11'!F5839-'11'!F$2)/('11'!F$1-'11'!F$2)</f>
        <v>2.9842486164325725E-2</v>
      </c>
      <c r="F348">
        <f>('11'!G5839-'11'!G$2)/('11'!G$1-'11'!G$2)</f>
        <v>0</v>
      </c>
      <c r="G348">
        <f>('11'!H5839-'11'!H$2)/('11'!H$1-'11'!H$2)</f>
        <v>0</v>
      </c>
      <c r="H348">
        <f t="shared" si="50"/>
        <v>0</v>
      </c>
      <c r="I348">
        <f t="shared" si="47"/>
        <v>0.3266070668369519</v>
      </c>
      <c r="J348">
        <f t="shared" si="48"/>
        <v>4.9544061302683415</v>
      </c>
      <c r="K348">
        <f t="shared" si="48"/>
        <v>0</v>
      </c>
      <c r="L348">
        <f t="shared" si="49"/>
        <v>0</v>
      </c>
    </row>
    <row r="349" spans="1:12" x14ac:dyDescent="0.25">
      <c r="A349">
        <f>'11'!A5840</f>
        <v>5832</v>
      </c>
      <c r="B349">
        <f>'11'!B5840</f>
        <v>1220400</v>
      </c>
      <c r="C349">
        <f>('11'!C5840-'11'!C$2)/('11'!C$1-'11'!C$2)</f>
        <v>0</v>
      </c>
      <c r="D349">
        <f>('11'!E5840-'11'!E$2)/('11'!E$1-'11'!E$2)</f>
        <v>2.6791542500354763E-2</v>
      </c>
      <c r="E349">
        <f>('11'!F5840-'11'!F$2)/('11'!F$1-'11'!F$2)</f>
        <v>2.6791542500354794E-2</v>
      </c>
      <c r="F349">
        <f>('11'!G5840-'11'!G$2)/('11'!G$1-'11'!G$2)</f>
        <v>0</v>
      </c>
      <c r="G349">
        <f>('11'!H5840-'11'!H$2)/('11'!H$1-'11'!H$2)</f>
        <v>0</v>
      </c>
      <c r="H349">
        <f t="shared" si="50"/>
        <v>0</v>
      </c>
      <c r="I349">
        <f t="shared" si="47"/>
        <v>0.29562934582091671</v>
      </c>
      <c r="J349">
        <f t="shared" si="48"/>
        <v>4.4778203490848156</v>
      </c>
      <c r="K349">
        <f t="shared" si="48"/>
        <v>0</v>
      </c>
      <c r="L349">
        <f t="shared" si="49"/>
        <v>0</v>
      </c>
    </row>
    <row r="350" spans="1:12" x14ac:dyDescent="0.25">
      <c r="A350">
        <f>'11'!A5841</f>
        <v>5833</v>
      </c>
      <c r="B350">
        <f>'11'!B5841</f>
        <v>1224000</v>
      </c>
      <c r="C350">
        <f>('11'!C5841-'11'!C$2)/('11'!C$1-'11'!C$2)</f>
        <v>0</v>
      </c>
      <c r="D350">
        <f>('11'!E5841-'11'!E$2)/('11'!E$1-'11'!E$2)</f>
        <v>2.4024407549311767E-2</v>
      </c>
      <c r="E350">
        <f>('11'!F5841-'11'!F$2)/('11'!F$1-'11'!F$2)</f>
        <v>2.4024407549312704E-2</v>
      </c>
      <c r="F350">
        <f>('11'!G5841-'11'!G$2)/('11'!G$1-'11'!G$2)</f>
        <v>0</v>
      </c>
      <c r="G350">
        <f>('11'!H5841-'11'!H$2)/('11'!H$1-'11'!H$2)</f>
        <v>0</v>
      </c>
      <c r="H350">
        <f t="shared" si="50"/>
        <v>4.9405894123168894E-3</v>
      </c>
      <c r="I350">
        <f t="shared" si="47"/>
        <v>0.26599971619128709</v>
      </c>
      <c r="J350">
        <f t="shared" si="48"/>
        <v>4.0397048389386514</v>
      </c>
      <c r="K350">
        <f t="shared" si="48"/>
        <v>0</v>
      </c>
      <c r="L350">
        <f t="shared" si="49"/>
        <v>0</v>
      </c>
    </row>
    <row r="351" spans="1:12" x14ac:dyDescent="0.25">
      <c r="A351">
        <f>'11'!A5842</f>
        <v>5834</v>
      </c>
      <c r="B351">
        <f>'11'!B5842</f>
        <v>1227600</v>
      </c>
      <c r="C351">
        <f>('11'!C5842-'11'!C$2)/('11'!C$1-'11'!C$2)</f>
        <v>0</v>
      </c>
      <c r="D351">
        <f>('11'!E5842-'11'!E$2)/('11'!E$1-'11'!E$2)</f>
        <v>2.1583652618135378E-2</v>
      </c>
      <c r="E351">
        <f>('11'!F5842-'11'!F$2)/('11'!F$1-'11'!F$2)</f>
        <v>2.1583652618135957E-2</v>
      </c>
      <c r="F351">
        <f>('11'!G5842-'11'!G$2)/('11'!G$1-'11'!G$2)</f>
        <v>0</v>
      </c>
      <c r="G351">
        <f>('11'!H5842-'11'!H$2)/('11'!H$1-'11'!H$2)</f>
        <v>0</v>
      </c>
      <c r="H351">
        <f t="shared" si="50"/>
        <v>9.8811788246337788E-3</v>
      </c>
      <c r="I351">
        <f t="shared" si="47"/>
        <v>0.23878246062154113</v>
      </c>
      <c r="J351">
        <f t="shared" si="48"/>
        <v>3.6466013906627999</v>
      </c>
      <c r="K351">
        <f t="shared" si="48"/>
        <v>0</v>
      </c>
      <c r="L351">
        <f t="shared" si="49"/>
        <v>0</v>
      </c>
    </row>
    <row r="352" spans="1:12" x14ac:dyDescent="0.25">
      <c r="A352">
        <f>'11'!A5843</f>
        <v>5835</v>
      </c>
      <c r="B352">
        <f>'11'!B5843</f>
        <v>1231200</v>
      </c>
      <c r="C352">
        <f>('11'!C5843-'11'!C$2)/('11'!C$1-'11'!C$2)</f>
        <v>0</v>
      </c>
      <c r="D352">
        <f>('11'!E5843-'11'!E$2)/('11'!E$1-'11'!E$2)</f>
        <v>1.9256421172129983E-2</v>
      </c>
      <c r="E352">
        <f>('11'!F5843-'11'!F$2)/('11'!F$1-'11'!F$2)</f>
        <v>1.9256421172129945E-2</v>
      </c>
      <c r="F352">
        <f>('11'!G5843-'11'!G$2)/('11'!G$1-'11'!G$2)</f>
        <v>0</v>
      </c>
      <c r="G352">
        <f>('11'!H5843-'11'!H$2)/('11'!H$1-'11'!H$2)</f>
        <v>0</v>
      </c>
      <c r="H352">
        <f t="shared" si="50"/>
        <v>1.2351473530792224E-2</v>
      </c>
      <c r="I352">
        <f t="shared" ref="I352:I367" si="51">D352*I$8+D351*I$7+D350*I$6</f>
        <v>0.21384986519086135</v>
      </c>
      <c r="J352">
        <f t="shared" ref="J352:K367" si="52">E352*J$8+E351*J$7+E350*J$6+E349*J$5+E348*J$4+E347*J$3</f>
        <v>3.2790691074216562</v>
      </c>
      <c r="K352">
        <f t="shared" si="52"/>
        <v>0</v>
      </c>
      <c r="L352">
        <f t="shared" si="49"/>
        <v>0</v>
      </c>
    </row>
    <row r="353" spans="1:12" x14ac:dyDescent="0.25">
      <c r="A353">
        <f>'11'!A5844</f>
        <v>5836</v>
      </c>
      <c r="B353">
        <f>'11'!B5844</f>
        <v>1234800</v>
      </c>
      <c r="C353">
        <f>('11'!C5844-'11'!C$2)/('11'!C$1-'11'!C$2)</f>
        <v>2.4702947061584447E-3</v>
      </c>
      <c r="D353">
        <f>('11'!E5844-'11'!E$2)/('11'!E$1-'11'!E$2)</f>
        <v>1.7354902795515825E-2</v>
      </c>
      <c r="E353">
        <f>('11'!F5844-'11'!F$2)/('11'!F$1-'11'!F$2)</f>
        <v>1.7354902795517192E-2</v>
      </c>
      <c r="F353">
        <f>('11'!G5844-'11'!G$2)/('11'!G$1-'11'!G$2)</f>
        <v>0</v>
      </c>
      <c r="G353">
        <f>('11'!H5844-'11'!H$2)/('11'!H$1-'11'!H$2)</f>
        <v>0</v>
      </c>
      <c r="H353">
        <f t="shared" si="50"/>
        <v>7.4108841184753341E-3</v>
      </c>
      <c r="I353">
        <f t="shared" si="51"/>
        <v>0.19193983255285937</v>
      </c>
      <c r="J353">
        <f t="shared" si="52"/>
        <v>2.9428551156521259</v>
      </c>
      <c r="K353">
        <f t="shared" si="52"/>
        <v>0</v>
      </c>
      <c r="L353">
        <f t="shared" si="49"/>
        <v>0</v>
      </c>
    </row>
    <row r="354" spans="1:12" x14ac:dyDescent="0.25">
      <c r="A354">
        <f>'11'!A5845</f>
        <v>5837</v>
      </c>
      <c r="B354">
        <f>'11'!B5845</f>
        <v>1238400</v>
      </c>
      <c r="C354">
        <f>('11'!C5845-'11'!C$2)/('11'!C$1-'11'!C$2)</f>
        <v>2.4702947061584447E-3</v>
      </c>
      <c r="D354">
        <f>('11'!E5845-'11'!E$2)/('11'!E$1-'11'!E$2)</f>
        <v>1.545338441890166E-2</v>
      </c>
      <c r="E354">
        <f>('11'!F5845-'11'!F$2)/('11'!F$1-'11'!F$2)</f>
        <v>1.5453384418902424E-2</v>
      </c>
      <c r="F354">
        <f>('11'!G5845-'11'!G$2)/('11'!G$1-'11'!G$2)</f>
        <v>0</v>
      </c>
      <c r="G354">
        <f>('11'!H5845-'11'!H$2)/('11'!H$1-'11'!H$2)</f>
        <v>0</v>
      </c>
      <c r="H354">
        <f t="shared" si="50"/>
        <v>7.4108841184753341E-3</v>
      </c>
      <c r="I354">
        <f t="shared" si="51"/>
        <v>0.17164750957854408</v>
      </c>
      <c r="J354">
        <f t="shared" si="52"/>
        <v>2.637519511849117</v>
      </c>
      <c r="K354">
        <f t="shared" si="52"/>
        <v>0</v>
      </c>
      <c r="L354">
        <f t="shared" si="49"/>
        <v>0</v>
      </c>
    </row>
    <row r="355" spans="1:12" x14ac:dyDescent="0.25">
      <c r="A355">
        <f>'11'!A5846</f>
        <v>5838</v>
      </c>
      <c r="B355">
        <f>'11'!B5846</f>
        <v>1242000</v>
      </c>
      <c r="C355">
        <f>('11'!C5846-'11'!C$2)/('11'!C$1-'11'!C$2)</f>
        <v>2.4702947061584447E-3</v>
      </c>
      <c r="D355">
        <f>('11'!E5846-'11'!E$2)/('11'!E$1-'11'!E$2)</f>
        <v>1.3509294735348377E-2</v>
      </c>
      <c r="E355">
        <f>('11'!F5846-'11'!F$2)/('11'!F$1-'11'!F$2)</f>
        <v>1.3509294735349134E-2</v>
      </c>
      <c r="F355">
        <f>('11'!G5846-'11'!G$2)/('11'!G$1-'11'!G$2)</f>
        <v>0</v>
      </c>
      <c r="G355">
        <f>('11'!H5846-'11'!H$2)/('11'!H$1-'11'!H$2)</f>
        <v>0</v>
      </c>
      <c r="H355">
        <f t="shared" si="50"/>
        <v>1.4821768236950668E-2</v>
      </c>
      <c r="I355">
        <f t="shared" si="51"/>
        <v>0.15246204058464596</v>
      </c>
      <c r="J355">
        <f t="shared" si="52"/>
        <v>2.3518234709806523</v>
      </c>
      <c r="K355">
        <f t="shared" si="52"/>
        <v>0</v>
      </c>
      <c r="L355">
        <f t="shared" si="49"/>
        <v>0</v>
      </c>
    </row>
    <row r="356" spans="1:12" x14ac:dyDescent="0.25">
      <c r="A356">
        <f>'11'!A5847</f>
        <v>5839</v>
      </c>
      <c r="B356">
        <f>'11'!B5847</f>
        <v>1245600</v>
      </c>
      <c r="C356">
        <f>('11'!C5847-'11'!C$2)/('11'!C$1-'11'!C$2)</f>
        <v>0</v>
      </c>
      <c r="D356">
        <f>('11'!E5847-'11'!E$2)/('11'!E$1-'11'!E$2)</f>
        <v>1.1905775507308074E-2</v>
      </c>
      <c r="E356">
        <f>('11'!F5847-'11'!F$2)/('11'!F$1-'11'!F$2)</f>
        <v>1.1905775507308036E-2</v>
      </c>
      <c r="F356">
        <f>('11'!G5847-'11'!G$2)/('11'!G$1-'11'!G$2)</f>
        <v>0</v>
      </c>
      <c r="G356">
        <f>('11'!H5847-'11'!H$2)/('11'!H$1-'11'!H$2)</f>
        <v>0</v>
      </c>
      <c r="H356">
        <f t="shared" si="50"/>
        <v>2.2232652355426003E-2</v>
      </c>
      <c r="I356">
        <f t="shared" si="51"/>
        <v>0.1345111394919824</v>
      </c>
      <c r="J356">
        <f t="shared" si="52"/>
        <v>2.0889314601958984</v>
      </c>
      <c r="K356">
        <f t="shared" si="52"/>
        <v>0</v>
      </c>
      <c r="L356">
        <f t="shared" si="49"/>
        <v>0</v>
      </c>
    </row>
    <row r="357" spans="1:12" x14ac:dyDescent="0.25">
      <c r="A357">
        <f>'11'!A5848</f>
        <v>5840</v>
      </c>
      <c r="B357">
        <f>'11'!B5848</f>
        <v>1249200</v>
      </c>
      <c r="C357">
        <f>('11'!C5848-'11'!C$2)/('11'!C$1-'11'!C$2)</f>
        <v>2.4702947061584447E-3</v>
      </c>
      <c r="D357">
        <f>('11'!E5848-'11'!E$2)/('11'!E$1-'11'!E$2)</f>
        <v>1.091244501206187E-2</v>
      </c>
      <c r="E357">
        <f>('11'!F5848-'11'!F$2)/('11'!F$1-'11'!F$2)</f>
        <v>1.091244501206314E-2</v>
      </c>
      <c r="F357">
        <f>('11'!G5848-'11'!G$2)/('11'!G$1-'11'!G$2)</f>
        <v>0</v>
      </c>
      <c r="G357">
        <f>('11'!H5848-'11'!H$2)/('11'!H$1-'11'!H$2)</f>
        <v>0</v>
      </c>
      <c r="H357">
        <f t="shared" si="50"/>
        <v>3.4584125886218224E-2</v>
      </c>
      <c r="I357">
        <f t="shared" si="51"/>
        <v>0.11989499077621685</v>
      </c>
      <c r="J357">
        <f t="shared" si="52"/>
        <v>1.8660280970626844</v>
      </c>
      <c r="K357">
        <f t="shared" si="52"/>
        <v>0</v>
      </c>
      <c r="L357">
        <f t="shared" si="49"/>
        <v>0</v>
      </c>
    </row>
    <row r="358" spans="1:12" x14ac:dyDescent="0.25">
      <c r="A358">
        <f>'11'!A5849</f>
        <v>5841</v>
      </c>
      <c r="B358">
        <f>'11'!B5849</f>
        <v>1252800</v>
      </c>
      <c r="C358">
        <f>('11'!C5849-'11'!C$2)/('11'!C$1-'11'!C$2)</f>
        <v>4.9405894123168894E-3</v>
      </c>
      <c r="D358">
        <f>('11'!E5849-'11'!E$2)/('11'!E$1-'11'!E$2)</f>
        <v>9.6494962395345541E-3</v>
      </c>
      <c r="E358">
        <f>('11'!F5849-'11'!F$2)/('11'!F$1-'11'!F$2)</f>
        <v>9.6494962395362489E-3</v>
      </c>
      <c r="F358">
        <f>('11'!G5849-'11'!G$2)/('11'!G$1-'11'!G$2)</f>
        <v>0</v>
      </c>
      <c r="G358">
        <f>('11'!H5849-'11'!H$2)/('11'!H$1-'11'!H$2)</f>
        <v>0</v>
      </c>
      <c r="H358">
        <f t="shared" si="50"/>
        <v>3.9524715298535115E-2</v>
      </c>
      <c r="I358">
        <f t="shared" si="51"/>
        <v>0.10705264651624805</v>
      </c>
      <c r="J358">
        <f t="shared" si="52"/>
        <v>1.6625656307649987</v>
      </c>
      <c r="K358">
        <f t="shared" si="52"/>
        <v>0</v>
      </c>
      <c r="L358">
        <f t="shared" si="49"/>
        <v>0</v>
      </c>
    </row>
    <row r="359" spans="1:12" x14ac:dyDescent="0.25">
      <c r="A359">
        <f>'11'!A5850</f>
        <v>5842</v>
      </c>
      <c r="B359">
        <f>'11'!B5850</f>
        <v>1256400</v>
      </c>
      <c r="C359">
        <f>('11'!C5850-'11'!C$2)/('11'!C$1-'11'!C$2)</f>
        <v>4.9405894123168894E-3</v>
      </c>
      <c r="D359">
        <f>('11'!E5850-'11'!E$2)/('11'!E$1-'11'!E$2)</f>
        <v>8.4858805165318584E-3</v>
      </c>
      <c r="E359">
        <f>('11'!F5850-'11'!F$2)/('11'!F$1-'11'!F$2)</f>
        <v>8.485880516533241E-3</v>
      </c>
      <c r="F359">
        <f>('11'!G5850-'11'!G$2)/('11'!G$1-'11'!G$2)</f>
        <v>0</v>
      </c>
      <c r="G359">
        <f>('11'!H5850-'11'!H$2)/('11'!H$1-'11'!H$2)</f>
        <v>0</v>
      </c>
      <c r="H359">
        <f t="shared" si="50"/>
        <v>3.9524715298535115E-2</v>
      </c>
      <c r="I359">
        <f t="shared" si="51"/>
        <v>9.56293458209167E-2</v>
      </c>
      <c r="J359">
        <f t="shared" si="52"/>
        <v>1.4720448417767864</v>
      </c>
      <c r="K359">
        <f t="shared" si="52"/>
        <v>0</v>
      </c>
      <c r="L359">
        <f t="shared" si="49"/>
        <v>0</v>
      </c>
    </row>
    <row r="360" spans="1:12" x14ac:dyDescent="0.25">
      <c r="A360">
        <f>'11'!A5851</f>
        <v>5843</v>
      </c>
      <c r="B360">
        <f>'11'!B5851</f>
        <v>1260000</v>
      </c>
      <c r="C360">
        <f>('11'!C5851-'11'!C$2)/('11'!C$1-'11'!C$2)</f>
        <v>9.8811788246337788E-3</v>
      </c>
      <c r="D360">
        <f>('11'!E5851-'11'!E$2)/('11'!E$1-'11'!E$2)</f>
        <v>7.5493117638711508E-3</v>
      </c>
      <c r="E360">
        <f>('11'!F5851-'11'!F$2)/('11'!F$1-'11'!F$2)</f>
        <v>7.5493117638716937E-3</v>
      </c>
      <c r="F360">
        <f>('11'!G5851-'11'!G$2)/('11'!G$1-'11'!G$2)</f>
        <v>0</v>
      </c>
      <c r="G360">
        <f>('11'!H5851-'11'!H$2)/('11'!H$1-'11'!H$2)</f>
        <v>0</v>
      </c>
      <c r="H360">
        <f t="shared" si="50"/>
        <v>4.1995010004693557E-2</v>
      </c>
      <c r="I360">
        <f t="shared" si="51"/>
        <v>8.4603377323683837E-2</v>
      </c>
      <c r="J360">
        <f t="shared" si="52"/>
        <v>1.3081878813680834</v>
      </c>
      <c r="K360">
        <f t="shared" si="52"/>
        <v>0</v>
      </c>
      <c r="L360">
        <f t="shared" si="49"/>
        <v>0</v>
      </c>
    </row>
    <row r="361" spans="1:12" x14ac:dyDescent="0.25">
      <c r="A361">
        <f>'11'!A5852</f>
        <v>5844</v>
      </c>
      <c r="B361">
        <f>'11'!B5852</f>
        <v>1263600</v>
      </c>
      <c r="C361">
        <f>('11'!C5852-'11'!C$2)/('11'!C$1-'11'!C$2)</f>
        <v>7.4108841184753332E-3</v>
      </c>
      <c r="D361">
        <f>('11'!E5852-'11'!E$2)/('11'!E$1-'11'!E$2)</f>
        <v>7.0810273875407974E-3</v>
      </c>
      <c r="E361">
        <f>('11'!F5852-'11'!F$2)/('11'!F$1-'11'!F$2)</f>
        <v>7.0810273875419284E-3</v>
      </c>
      <c r="F361">
        <f>('11'!G5852-'11'!G$2)/('11'!G$1-'11'!G$2)</f>
        <v>0</v>
      </c>
      <c r="G361">
        <f>('11'!H5852-'11'!H$2)/('11'!H$1-'11'!H$2)</f>
        <v>0</v>
      </c>
      <c r="H361">
        <f t="shared" si="50"/>
        <v>3.7054420592376666E-2</v>
      </c>
      <c r="I361">
        <f t="shared" si="51"/>
        <v>7.6429686391372209E-2</v>
      </c>
      <c r="J361">
        <f t="shared" si="52"/>
        <v>1.1792677735207961</v>
      </c>
      <c r="K361">
        <f t="shared" si="52"/>
        <v>0</v>
      </c>
      <c r="L361">
        <f t="shared" si="49"/>
        <v>0</v>
      </c>
    </row>
    <row r="362" spans="1:12" x14ac:dyDescent="0.25">
      <c r="A362">
        <f>'11'!A5853</f>
        <v>5845</v>
      </c>
      <c r="B362">
        <f>'11'!B5853</f>
        <v>1267200</v>
      </c>
      <c r="C362">
        <f>('11'!C5853-'11'!C$2)/('11'!C$1-'11'!C$2)</f>
        <v>7.4108841184753332E-3</v>
      </c>
      <c r="D362">
        <f>('11'!E5853-'11'!E$2)/('11'!E$1-'11'!E$2)</f>
        <v>6.7688378033205618E-3</v>
      </c>
      <c r="E362">
        <f>('11'!F5853-'11'!F$2)/('11'!F$1-'11'!F$2)</f>
        <v>6.7688378033214126E-3</v>
      </c>
      <c r="F362">
        <f>('11'!G5853-'11'!G$2)/('11'!G$1-'11'!G$2)</f>
        <v>0</v>
      </c>
      <c r="G362">
        <f>('11'!H5853-'11'!H$2)/('11'!H$1-'11'!H$2)</f>
        <v>0</v>
      </c>
      <c r="H362">
        <f t="shared" si="50"/>
        <v>2.9643536473901336E-2</v>
      </c>
      <c r="I362">
        <f t="shared" si="51"/>
        <v>7.0966368667518084E-2</v>
      </c>
      <c r="J362">
        <f t="shared" si="52"/>
        <v>1.0727827444304074</v>
      </c>
      <c r="K362">
        <f t="shared" si="52"/>
        <v>0</v>
      </c>
      <c r="L362">
        <f t="shared" si="49"/>
        <v>0</v>
      </c>
    </row>
    <row r="363" spans="1:12" x14ac:dyDescent="0.25">
      <c r="A363">
        <f>'11'!A5854</f>
        <v>5846</v>
      </c>
      <c r="B363">
        <f>'11'!B5854</f>
        <v>1270800</v>
      </c>
      <c r="C363">
        <f>('11'!C5854-'11'!C$2)/('11'!C$1-'11'!C$2)</f>
        <v>9.8811788246337788E-3</v>
      </c>
      <c r="D363">
        <f>('11'!E5854-'11'!E$2)/('11'!E$1-'11'!E$2)</f>
        <v>6.7262664963814393E-3</v>
      </c>
      <c r="E363">
        <f>('11'!F5854-'11'!F$2)/('11'!F$1-'11'!F$2)</f>
        <v>6.726266496382893E-3</v>
      </c>
      <c r="F363">
        <f>('11'!G5854-'11'!G$2)/('11'!G$1-'11'!G$2)</f>
        <v>0</v>
      </c>
      <c r="G363">
        <f>('11'!H5854-'11'!H$2)/('11'!H$1-'11'!H$2)</f>
        <v>0</v>
      </c>
      <c r="H363">
        <f t="shared" si="50"/>
        <v>3.4584125886218224E-2</v>
      </c>
      <c r="I363">
        <f t="shared" si="51"/>
        <v>6.8454661558109836E-2</v>
      </c>
      <c r="J363">
        <f t="shared" si="52"/>
        <v>0.9949765857813333</v>
      </c>
      <c r="K363">
        <f t="shared" si="52"/>
        <v>0</v>
      </c>
      <c r="L363">
        <f t="shared" si="49"/>
        <v>0</v>
      </c>
    </row>
    <row r="364" spans="1:12" x14ac:dyDescent="0.25">
      <c r="A364">
        <f>'11'!A5855</f>
        <v>5847</v>
      </c>
      <c r="B364">
        <f>'11'!B5855</f>
        <v>1274400</v>
      </c>
      <c r="C364">
        <f>('11'!C5855-'11'!C$2)/('11'!C$1-'11'!C$2)</f>
        <v>4.9405894123168894E-3</v>
      </c>
      <c r="D364">
        <f>('11'!E5855-'11'!E$2)/('11'!E$1-'11'!E$2)</f>
        <v>6.7546473676741887E-3</v>
      </c>
      <c r="E364">
        <f>('11'!F5855-'11'!F$2)/('11'!F$1-'11'!F$2)</f>
        <v>6.7546473676745669E-3</v>
      </c>
      <c r="F364">
        <f>('11'!G5855-'11'!G$2)/('11'!G$1-'11'!G$2)</f>
        <v>0</v>
      </c>
      <c r="G364">
        <f>('11'!H5855-'11'!H$2)/('11'!H$1-'11'!H$2)</f>
        <v>0</v>
      </c>
      <c r="H364">
        <f t="shared" si="50"/>
        <v>2.4702947061584449E-2</v>
      </c>
      <c r="I364">
        <f t="shared" si="51"/>
        <v>6.7503902369802762E-2</v>
      </c>
      <c r="J364">
        <f t="shared" si="52"/>
        <v>0.94775081595017052</v>
      </c>
      <c r="K364">
        <f t="shared" si="52"/>
        <v>0</v>
      </c>
      <c r="L364">
        <f t="shared" si="49"/>
        <v>0</v>
      </c>
    </row>
    <row r="365" spans="1:12" x14ac:dyDescent="0.25">
      <c r="A365">
        <f>'11'!A5856</f>
        <v>5848</v>
      </c>
      <c r="B365">
        <f>'11'!B5856</f>
        <v>1278000</v>
      </c>
      <c r="C365">
        <f>('11'!C5856-'11'!C$2)/('11'!C$1-'11'!C$2)</f>
        <v>4.9405894123168894E-3</v>
      </c>
      <c r="D365">
        <f>('11'!E5856-'11'!E$2)/('11'!E$1-'11'!E$2)</f>
        <v>7.0810273875407974E-3</v>
      </c>
      <c r="E365">
        <f>('11'!F5856-'11'!F$2)/('11'!F$1-'11'!F$2)</f>
        <v>7.0810273875419284E-3</v>
      </c>
      <c r="F365">
        <f>('11'!G5856-'11'!G$2)/('11'!G$1-'11'!G$2)</f>
        <v>0</v>
      </c>
      <c r="G365">
        <f>('11'!H5856-'11'!H$2)/('11'!H$1-'11'!H$2)</f>
        <v>0</v>
      </c>
      <c r="H365">
        <f t="shared" si="50"/>
        <v>9.8811788246337788E-3</v>
      </c>
      <c r="I365">
        <f t="shared" si="51"/>
        <v>6.8766851142330082E-2</v>
      </c>
      <c r="J365">
        <f t="shared" si="52"/>
        <v>0.93387256988802159</v>
      </c>
      <c r="K365">
        <f t="shared" si="52"/>
        <v>0</v>
      </c>
      <c r="L365">
        <f t="shared" si="49"/>
        <v>0</v>
      </c>
    </row>
    <row r="366" spans="1:12" x14ac:dyDescent="0.25">
      <c r="A366">
        <f>'11'!A5857</f>
        <v>5849</v>
      </c>
      <c r="B366">
        <f>'11'!B5857</f>
        <v>1281600</v>
      </c>
      <c r="C366">
        <f>('11'!C5857-'11'!C$2)/('11'!C$1-'11'!C$2)</f>
        <v>9.8811788246337788E-3</v>
      </c>
      <c r="D366">
        <f>('11'!E5857-'11'!E$2)/('11'!E$1-'11'!E$2)</f>
        <v>7.8189300411522639E-3</v>
      </c>
      <c r="E366">
        <f>('11'!F5857-'11'!F$2)/('11'!F$1-'11'!F$2)</f>
        <v>7.8189300411536898E-3</v>
      </c>
      <c r="F366">
        <f>('11'!G5857-'11'!G$2)/('11'!G$1-'11'!G$2)</f>
        <v>0</v>
      </c>
      <c r="G366">
        <f>('11'!H5857-'11'!H$2)/('11'!H$1-'11'!H$2)</f>
        <v>0</v>
      </c>
      <c r="H366">
        <f t="shared" si="50"/>
        <v>0</v>
      </c>
      <c r="I366">
        <f t="shared" si="51"/>
        <v>7.2782744430254009E-2</v>
      </c>
      <c r="J366">
        <f t="shared" si="52"/>
        <v>0.95562650773393365</v>
      </c>
      <c r="K366">
        <f t="shared" si="52"/>
        <v>0</v>
      </c>
      <c r="L366">
        <f t="shared" si="49"/>
        <v>0</v>
      </c>
    </row>
    <row r="367" spans="1:12" x14ac:dyDescent="0.25">
      <c r="A367">
        <f>'11'!A5858</f>
        <v>5850</v>
      </c>
      <c r="B367">
        <f>'11'!B5858</f>
        <v>1285200</v>
      </c>
      <c r="C367">
        <f>('11'!C5858-'11'!C$2)/('11'!C$1-'11'!C$2)</f>
        <v>0</v>
      </c>
      <c r="D367">
        <f>('11'!E5858-'11'!E$2)/('11'!E$1-'11'!E$2)</f>
        <v>8.5426422591173539E-3</v>
      </c>
      <c r="E367">
        <f>('11'!F5858-'11'!F$2)/('11'!F$1-'11'!F$2)</f>
        <v>8.5426422591186064E-3</v>
      </c>
      <c r="F367">
        <f>('11'!G5858-'11'!G$2)/('11'!G$1-'11'!G$2)</f>
        <v>0</v>
      </c>
      <c r="G367">
        <f>('11'!H5858-'11'!H$2)/('11'!H$1-'11'!H$2)</f>
        <v>0</v>
      </c>
      <c r="H367">
        <f t="shared" si="50"/>
        <v>0</v>
      </c>
      <c r="I367">
        <f t="shared" si="51"/>
        <v>7.8870441322548598E-2</v>
      </c>
      <c r="J367">
        <f t="shared" si="52"/>
        <v>1.0054349368527176</v>
      </c>
      <c r="K367">
        <f t="shared" si="52"/>
        <v>0</v>
      </c>
      <c r="L367">
        <f t="shared" si="49"/>
        <v>0</v>
      </c>
    </row>
    <row r="368" spans="1:12" x14ac:dyDescent="0.25">
      <c r="A368">
        <f>'11'!A5859</f>
        <v>5851</v>
      </c>
      <c r="B368">
        <f>'11'!B5859</f>
        <v>1288800</v>
      </c>
      <c r="C368">
        <f>('11'!C5859-'11'!C$2)/('11'!C$1-'11'!C$2)</f>
        <v>0</v>
      </c>
      <c r="D368">
        <f>('11'!E5859-'11'!E$2)/('11'!E$1-'11'!E$2)</f>
        <v>9.6353058038881802E-3</v>
      </c>
      <c r="E368">
        <f>('11'!F5859-'11'!F$2)/('11'!F$1-'11'!F$2)</f>
        <v>9.6353058038894032E-3</v>
      </c>
      <c r="F368">
        <f>('11'!G5859-'11'!G$2)/('11'!G$1-'11'!G$2)</f>
        <v>0</v>
      </c>
      <c r="G368">
        <f>('11'!H5859-'11'!H$2)/('11'!H$1-'11'!H$2)</f>
        <v>0</v>
      </c>
      <c r="H368">
        <f t="shared" si="50"/>
        <v>4.9405894123168894E-3</v>
      </c>
      <c r="I368">
        <f t="shared" ref="I368:I383" si="53">D368*I$8+D367*I$7+D366*I$6</f>
        <v>8.7625940116361573E-2</v>
      </c>
      <c r="J368">
        <f t="shared" ref="J368:K383" si="54">E368*J$8+E367*J$7+E366*J$6+E365*J$5+E364*J$4+E363*J$3</f>
        <v>1.083837093798927</v>
      </c>
      <c r="K368">
        <f t="shared" si="54"/>
        <v>0</v>
      </c>
      <c r="L368">
        <f t="shared" si="49"/>
        <v>0</v>
      </c>
    </row>
    <row r="369" spans="1:12" x14ac:dyDescent="0.25">
      <c r="A369">
        <f>'11'!A5860</f>
        <v>5852</v>
      </c>
      <c r="B369">
        <f>'11'!B5860</f>
        <v>1292400</v>
      </c>
      <c r="C369">
        <f>('11'!C5860-'11'!C$2)/('11'!C$1-'11'!C$2)</f>
        <v>0</v>
      </c>
      <c r="D369">
        <f>('11'!E5860-'11'!E$2)/('11'!E$1-'11'!E$2)</f>
        <v>1.0898254576415495E-2</v>
      </c>
      <c r="E369">
        <f>('11'!F5860-'11'!F$2)/('11'!F$1-'11'!F$2)</f>
        <v>1.0898254576416294E-2</v>
      </c>
      <c r="F369">
        <f>('11'!G5860-'11'!G$2)/('11'!G$1-'11'!G$2)</f>
        <v>0</v>
      </c>
      <c r="G369">
        <f>('11'!H5860-'11'!H$2)/('11'!H$1-'11'!H$2)</f>
        <v>0</v>
      </c>
      <c r="H369">
        <f t="shared" si="50"/>
        <v>4.9405894123168894E-3</v>
      </c>
      <c r="I369">
        <f t="shared" si="53"/>
        <v>9.8126862494678585E-2</v>
      </c>
      <c r="J369">
        <f t="shared" si="54"/>
        <v>1.196026678019166</v>
      </c>
      <c r="K369">
        <f t="shared" si="54"/>
        <v>0</v>
      </c>
      <c r="L369">
        <f t="shared" si="49"/>
        <v>0</v>
      </c>
    </row>
    <row r="370" spans="1:12" x14ac:dyDescent="0.25">
      <c r="A370">
        <f>'11'!A5861</f>
        <v>5853</v>
      </c>
      <c r="B370">
        <f>'11'!B5861</f>
        <v>1296000</v>
      </c>
      <c r="C370">
        <f>('11'!C5861-'11'!C$2)/('11'!C$1-'11'!C$2)</f>
        <v>0</v>
      </c>
      <c r="D370">
        <f>('11'!E5861-'11'!E$2)/('11'!E$1-'11'!E$2)</f>
        <v>1.1806442457783454E-2</v>
      </c>
      <c r="E370">
        <f>('11'!F5861-'11'!F$2)/('11'!F$1-'11'!F$2)</f>
        <v>1.1806442457784151E-2</v>
      </c>
      <c r="F370">
        <f>('11'!G5861-'11'!G$2)/('11'!G$1-'11'!G$2)</f>
        <v>0</v>
      </c>
      <c r="G370">
        <f>('11'!H5861-'11'!H$2)/('11'!H$1-'11'!H$2)</f>
        <v>0</v>
      </c>
      <c r="H370">
        <f t="shared" si="50"/>
        <v>1.2351473530792224E-2</v>
      </c>
      <c r="I370">
        <f t="shared" si="53"/>
        <v>0.10882645097204484</v>
      </c>
      <c r="J370">
        <f t="shared" si="54"/>
        <v>1.3222789839649491</v>
      </c>
      <c r="K370">
        <f t="shared" si="54"/>
        <v>0</v>
      </c>
      <c r="L370">
        <f t="shared" si="49"/>
        <v>0</v>
      </c>
    </row>
    <row r="371" spans="1:12" x14ac:dyDescent="0.25">
      <c r="A371">
        <f>'11'!A5862</f>
        <v>5854</v>
      </c>
      <c r="B371">
        <f>'11'!B5862</f>
        <v>1299600</v>
      </c>
      <c r="C371">
        <f>('11'!C5862-'11'!C$2)/('11'!C$1-'11'!C$2)</f>
        <v>2.4702947061584447E-3</v>
      </c>
      <c r="D371">
        <f>('11'!E5862-'11'!E$2)/('11'!E$1-'11'!E$2)</f>
        <v>1.2615297289626792E-2</v>
      </c>
      <c r="E371">
        <f>('11'!F5862-'11'!F$2)/('11'!F$1-'11'!F$2)</f>
        <v>1.2615297289628123E-2</v>
      </c>
      <c r="F371">
        <f>('11'!G5862-'11'!G$2)/('11'!G$1-'11'!G$2)</f>
        <v>0</v>
      </c>
      <c r="G371">
        <f>('11'!H5862-'11'!H$2)/('11'!H$1-'11'!H$2)</f>
        <v>0</v>
      </c>
      <c r="H371">
        <f t="shared" si="50"/>
        <v>5.9287072947802666E-2</v>
      </c>
      <c r="I371">
        <f t="shared" si="53"/>
        <v>0.11857528026110402</v>
      </c>
      <c r="J371">
        <f t="shared" si="54"/>
        <v>1.4474102454946813</v>
      </c>
      <c r="K371">
        <f t="shared" si="54"/>
        <v>0</v>
      </c>
      <c r="L371">
        <f t="shared" si="49"/>
        <v>0</v>
      </c>
    </row>
    <row r="372" spans="1:12" x14ac:dyDescent="0.25">
      <c r="A372">
        <f>'11'!A5863</f>
        <v>5855</v>
      </c>
      <c r="B372">
        <f>'11'!B5863</f>
        <v>1303200</v>
      </c>
      <c r="C372">
        <f>('11'!C5863-'11'!C$2)/('11'!C$1-'11'!C$2)</f>
        <v>0</v>
      </c>
      <c r="D372">
        <f>('11'!E5863-'11'!E$2)/('11'!E$1-'11'!E$2)</f>
        <v>1.3537675606641124E-2</v>
      </c>
      <c r="E372">
        <f>('11'!F5863-'11'!F$2)/('11'!F$1-'11'!F$2)</f>
        <v>1.3537675606642825E-2</v>
      </c>
      <c r="F372">
        <f>('11'!G5863-'11'!G$2)/('11'!G$1-'11'!G$2)</f>
        <v>0</v>
      </c>
      <c r="G372">
        <f>('11'!H5863-'11'!H$2)/('11'!H$1-'11'!H$2)</f>
        <v>0</v>
      </c>
      <c r="H372">
        <f t="shared" si="50"/>
        <v>0.10375237765865467</v>
      </c>
      <c r="I372">
        <f t="shared" si="53"/>
        <v>0.12741592166879523</v>
      </c>
      <c r="J372">
        <f t="shared" si="54"/>
        <v>1.5789413935009438</v>
      </c>
      <c r="K372">
        <f t="shared" si="54"/>
        <v>0</v>
      </c>
      <c r="L372">
        <f t="shared" si="49"/>
        <v>0</v>
      </c>
    </row>
    <row r="373" spans="1:12" x14ac:dyDescent="0.25">
      <c r="A373">
        <f>'11'!A5864</f>
        <v>5856</v>
      </c>
      <c r="B373">
        <f>'11'!B5864</f>
        <v>1306800</v>
      </c>
      <c r="C373">
        <f>('11'!C5864-'11'!C$2)/('11'!C$1-'11'!C$2)</f>
        <v>4.9405894123168894E-3</v>
      </c>
      <c r="D373">
        <f>('11'!E5864-'11'!E$2)/('11'!E$1-'11'!E$2)</f>
        <v>1.4389101745423585E-2</v>
      </c>
      <c r="E373">
        <f>('11'!F5864-'11'!F$2)/('11'!F$1-'11'!F$2)</f>
        <v>1.4389101745425317E-2</v>
      </c>
      <c r="F373">
        <f>('11'!G5864-'11'!G$2)/('11'!G$1-'11'!G$2)</f>
        <v>0</v>
      </c>
      <c r="G373">
        <f>('11'!H5864-'11'!H$2)/('11'!H$1-'11'!H$2)</f>
        <v>0</v>
      </c>
      <c r="H373">
        <f t="shared" si="50"/>
        <v>0.12845532472023913</v>
      </c>
      <c r="I373">
        <f t="shared" si="53"/>
        <v>0.13601532567049809</v>
      </c>
      <c r="J373">
        <f t="shared" si="54"/>
        <v>1.7084574996454143</v>
      </c>
      <c r="K373">
        <f t="shared" si="54"/>
        <v>0</v>
      </c>
      <c r="L373">
        <f t="shared" si="49"/>
        <v>0</v>
      </c>
    </row>
    <row r="374" spans="1:12" x14ac:dyDescent="0.25">
      <c r="A374">
        <f>'11'!A5865</f>
        <v>5857</v>
      </c>
      <c r="B374">
        <f>'11'!B5865</f>
        <v>1310400</v>
      </c>
      <c r="C374">
        <f>('11'!C5865-'11'!C$2)/('11'!C$1-'11'!C$2)</f>
        <v>2.4702947061584445E-2</v>
      </c>
      <c r="D374">
        <f>('11'!E5865-'11'!E$2)/('11'!E$1-'11'!E$2)</f>
        <v>1.5240527884206045E-2</v>
      </c>
      <c r="E374">
        <f>('11'!F5865-'11'!F$2)/('11'!F$1-'11'!F$2)</f>
        <v>1.5240527884207808E-2</v>
      </c>
      <c r="F374">
        <f>('11'!G5865-'11'!G$2)/('11'!G$1-'11'!G$2)</f>
        <v>0</v>
      </c>
      <c r="G374">
        <f>('11'!H5865-'11'!H$2)/('11'!H$1-'11'!H$2)</f>
        <v>0</v>
      </c>
      <c r="H374">
        <f t="shared" si="50"/>
        <v>0.11857414589560535</v>
      </c>
      <c r="I374">
        <f t="shared" si="53"/>
        <v>0.1447424435930183</v>
      </c>
      <c r="J374">
        <f t="shared" si="54"/>
        <v>1.8274159216689889</v>
      </c>
      <c r="K374">
        <f t="shared" si="54"/>
        <v>0</v>
      </c>
      <c r="L374">
        <f t="shared" si="49"/>
        <v>0</v>
      </c>
    </row>
    <row r="375" spans="1:12" x14ac:dyDescent="0.25">
      <c r="A375">
        <f>'11'!A5866</f>
        <v>5858</v>
      </c>
      <c r="B375">
        <f>'11'!B5866</f>
        <v>1314000</v>
      </c>
      <c r="C375">
        <f>('11'!C5866-'11'!C$2)/('11'!C$1-'11'!C$2)</f>
        <v>2.4702947061584445E-2</v>
      </c>
      <c r="D375">
        <f>('11'!E5866-'11'!E$2)/('11'!E$1-'11'!E$2)</f>
        <v>1.6191287072513126E-2</v>
      </c>
      <c r="E375">
        <f>('11'!F5866-'11'!F$2)/('11'!F$1-'11'!F$2)</f>
        <v>1.6191287072514184E-2</v>
      </c>
      <c r="F375">
        <f>('11'!G5866-'11'!G$2)/('11'!G$1-'11'!G$2)</f>
        <v>0</v>
      </c>
      <c r="G375">
        <f>('11'!H5866-'11'!H$2)/('11'!H$1-'11'!H$2)</f>
        <v>0</v>
      </c>
      <c r="H375">
        <f t="shared" si="50"/>
        <v>0.11610385118944691</v>
      </c>
      <c r="I375">
        <f t="shared" si="53"/>
        <v>0.15365403717894138</v>
      </c>
      <c r="J375">
        <f t="shared" si="54"/>
        <v>1.9460763445439757</v>
      </c>
      <c r="K375">
        <f t="shared" si="54"/>
        <v>0</v>
      </c>
      <c r="L375">
        <f t="shared" si="49"/>
        <v>0</v>
      </c>
    </row>
    <row r="376" spans="1:12" x14ac:dyDescent="0.25">
      <c r="A376">
        <f>'11'!A5867</f>
        <v>5859</v>
      </c>
      <c r="B376">
        <f>'11'!B5867</f>
        <v>1317600</v>
      </c>
      <c r="C376">
        <f>('11'!C5867-'11'!C$2)/('11'!C$1-'11'!C$2)</f>
        <v>2.7173241767742894E-2</v>
      </c>
      <c r="D376">
        <f>('11'!E5867-'11'!E$2)/('11'!E$1-'11'!E$2)</f>
        <v>1.7369093231162196E-2</v>
      </c>
      <c r="E376">
        <f>('11'!F5867-'11'!F$2)/('11'!F$1-'11'!F$2)</f>
        <v>1.7369093231164038E-2</v>
      </c>
      <c r="F376">
        <f>('11'!G5867-'11'!G$2)/('11'!G$1-'11'!G$2)</f>
        <v>0</v>
      </c>
      <c r="G376">
        <f>('11'!H5867-'11'!H$2)/('11'!H$1-'11'!H$2)</f>
        <v>0</v>
      </c>
      <c r="H376">
        <f t="shared" si="50"/>
        <v>0.10869296707097156</v>
      </c>
      <c r="I376">
        <f t="shared" si="53"/>
        <v>0.16377181779480629</v>
      </c>
      <c r="J376">
        <f t="shared" si="54"/>
        <v>2.0756208315597422</v>
      </c>
      <c r="K376">
        <f t="shared" si="54"/>
        <v>0</v>
      </c>
      <c r="L376">
        <f t="shared" si="49"/>
        <v>0</v>
      </c>
    </row>
    <row r="377" spans="1:12" x14ac:dyDescent="0.25">
      <c r="A377">
        <f>'11'!A5868</f>
        <v>5860</v>
      </c>
      <c r="B377">
        <f>'11'!B5868</f>
        <v>1321200</v>
      </c>
      <c r="C377">
        <f>('11'!C5868-'11'!C$2)/('11'!C$1-'11'!C$2)</f>
        <v>1.9762357649267558E-2</v>
      </c>
      <c r="D377">
        <f>('11'!E5868-'11'!E$2)/('11'!E$1-'11'!E$2)</f>
        <v>1.9398325528593725E-2</v>
      </c>
      <c r="E377">
        <f>('11'!F5868-'11'!F$2)/('11'!F$1-'11'!F$2)</f>
        <v>1.9398325528594364E-2</v>
      </c>
      <c r="F377">
        <f>('11'!G5868-'11'!G$2)/('11'!G$1-'11'!G$2)</f>
        <v>0</v>
      </c>
      <c r="G377">
        <f>('11'!H5868-'11'!H$2)/('11'!H$1-'11'!H$2)</f>
        <v>0</v>
      </c>
      <c r="H377">
        <f t="shared" si="50"/>
        <v>0.13339591413255603</v>
      </c>
      <c r="I377">
        <f t="shared" si="53"/>
        <v>0.17827444302540085</v>
      </c>
      <c r="J377">
        <f t="shared" si="54"/>
        <v>2.2386831275722079</v>
      </c>
      <c r="K377">
        <f t="shared" si="54"/>
        <v>0</v>
      </c>
      <c r="L377">
        <f t="shared" si="49"/>
        <v>0</v>
      </c>
    </row>
    <row r="378" spans="1:12" x14ac:dyDescent="0.25">
      <c r="A378">
        <f>'11'!A5869</f>
        <v>5861</v>
      </c>
      <c r="B378">
        <f>'11'!B5869</f>
        <v>1324800</v>
      </c>
      <c r="C378">
        <f>('11'!C5869-'11'!C$2)/('11'!C$1-'11'!C$2)</f>
        <v>2.4702947061584445E-2</v>
      </c>
      <c r="D378">
        <f>('11'!E5869-'11'!E$2)/('11'!E$1-'11'!E$2)</f>
        <v>2.2960124875833689E-2</v>
      </c>
      <c r="E378">
        <f>('11'!F5869-'11'!F$2)/('11'!F$1-'11'!F$2)</f>
        <v>2.2960124875833581E-2</v>
      </c>
      <c r="F378">
        <f>('11'!G5869-'11'!G$2)/('11'!G$1-'11'!G$2)</f>
        <v>0</v>
      </c>
      <c r="G378">
        <f>('11'!H5869-'11'!H$2)/('11'!H$1-'11'!H$2)</f>
        <v>0</v>
      </c>
      <c r="H378">
        <f t="shared" si="50"/>
        <v>0.12351473530792223</v>
      </c>
      <c r="I378">
        <f t="shared" si="53"/>
        <v>0.20214275578260252</v>
      </c>
      <c r="J378">
        <f t="shared" si="54"/>
        <v>2.4813395771251492</v>
      </c>
      <c r="K378">
        <f t="shared" si="54"/>
        <v>0</v>
      </c>
      <c r="L378">
        <f t="shared" si="49"/>
        <v>0</v>
      </c>
    </row>
    <row r="379" spans="1:12" x14ac:dyDescent="0.25">
      <c r="A379">
        <f>'11'!A5870</f>
        <v>5862</v>
      </c>
      <c r="B379">
        <f>'11'!B5870</f>
        <v>1328400</v>
      </c>
      <c r="C379">
        <f>('11'!C5870-'11'!C$2)/('11'!C$1-'11'!C$2)</f>
        <v>1.9762357649267558E-2</v>
      </c>
      <c r="D379">
        <f>('11'!E5870-'11'!E$2)/('11'!E$1-'11'!E$2)</f>
        <v>2.7373350361856109E-2</v>
      </c>
      <c r="E379">
        <f>('11'!F5870-'11'!F$2)/('11'!F$1-'11'!F$2)</f>
        <v>2.7373350361857306E-2</v>
      </c>
      <c r="F379">
        <f>('11'!G5870-'11'!G$2)/('11'!G$1-'11'!G$2)</f>
        <v>0</v>
      </c>
      <c r="G379">
        <f>('11'!H5870-'11'!H$2)/('11'!H$1-'11'!H$2)</f>
        <v>0</v>
      </c>
      <c r="H379">
        <f t="shared" si="50"/>
        <v>0.1383365035448729</v>
      </c>
      <c r="I379">
        <f t="shared" si="53"/>
        <v>0.23656875266070668</v>
      </c>
      <c r="J379">
        <f t="shared" si="54"/>
        <v>2.823187171846298</v>
      </c>
      <c r="K379">
        <f t="shared" si="54"/>
        <v>0</v>
      </c>
      <c r="L379">
        <f t="shared" si="49"/>
        <v>0</v>
      </c>
    </row>
    <row r="380" spans="1:12" x14ac:dyDescent="0.25">
      <c r="A380">
        <f>'11'!A5871</f>
        <v>5863</v>
      </c>
      <c r="B380">
        <f>'11'!B5871</f>
        <v>1332000</v>
      </c>
      <c r="C380">
        <f>('11'!C5871-'11'!C$2)/('11'!C$1-'11'!C$2)</f>
        <v>3.4584125886218224E-2</v>
      </c>
      <c r="D380">
        <f>('11'!E5871-'11'!E$2)/('11'!E$1-'11'!E$2)</f>
        <v>3.4482758620689655E-2</v>
      </c>
      <c r="E380">
        <f>('11'!F5871-'11'!F$2)/('11'!F$1-'11'!F$2)</f>
        <v>3.4482758620690904E-2</v>
      </c>
      <c r="F380">
        <f>('11'!G5871-'11'!G$2)/('11'!G$1-'11'!G$2)</f>
        <v>0</v>
      </c>
      <c r="G380">
        <f>('11'!H5871-'11'!H$2)/('11'!H$1-'11'!H$2)</f>
        <v>0</v>
      </c>
      <c r="H380">
        <f t="shared" si="50"/>
        <v>9.6341493540179346E-2</v>
      </c>
      <c r="I380">
        <f t="shared" si="53"/>
        <v>0.28893146019582805</v>
      </c>
      <c r="J380">
        <f t="shared" si="54"/>
        <v>3.3289484887187446</v>
      </c>
      <c r="K380">
        <f t="shared" si="54"/>
        <v>0</v>
      </c>
      <c r="L380">
        <f t="shared" si="49"/>
        <v>0</v>
      </c>
    </row>
    <row r="381" spans="1:12" x14ac:dyDescent="0.25">
      <c r="A381">
        <f>'11'!A5872</f>
        <v>5864</v>
      </c>
      <c r="B381">
        <f>'11'!B5872</f>
        <v>1335600</v>
      </c>
      <c r="C381">
        <f>('11'!C5872-'11'!C$2)/('11'!C$1-'11'!C$2)</f>
        <v>1.7292062943109112E-2</v>
      </c>
      <c r="D381">
        <f>('11'!E5872-'11'!E$2)/('11'!E$1-'11'!E$2)</f>
        <v>4.4600539236554569E-2</v>
      </c>
      <c r="E381">
        <f>('11'!F5872-'11'!F$2)/('11'!F$1-'11'!F$2)</f>
        <v>4.4600539236554902E-2</v>
      </c>
      <c r="F381">
        <f>('11'!G5872-'11'!G$2)/('11'!G$1-'11'!G$2)</f>
        <v>0</v>
      </c>
      <c r="G381">
        <f>('11'!H5872-'11'!H$2)/('11'!H$1-'11'!H$2)</f>
        <v>0</v>
      </c>
      <c r="H381">
        <f t="shared" si="50"/>
        <v>7.4108841184753332E-2</v>
      </c>
      <c r="I381">
        <f t="shared" si="53"/>
        <v>0.36397048389385556</v>
      </c>
      <c r="J381">
        <f t="shared" si="54"/>
        <v>4.0852561373635146</v>
      </c>
      <c r="K381">
        <f t="shared" si="54"/>
        <v>0</v>
      </c>
      <c r="L381">
        <f t="shared" si="49"/>
        <v>0</v>
      </c>
    </row>
    <row r="382" spans="1:12" x14ac:dyDescent="0.25">
      <c r="A382">
        <f>'11'!A5873</f>
        <v>5865</v>
      </c>
      <c r="B382">
        <f>'11'!B5873</f>
        <v>1339200</v>
      </c>
      <c r="C382">
        <f>('11'!C5873-'11'!C$2)/('11'!C$1-'11'!C$2)</f>
        <v>3.4584125886218224E-2</v>
      </c>
      <c r="D382">
        <f>('11'!E5873-'11'!E$2)/('11'!E$1-'11'!E$2)</f>
        <v>5.8280119199659433E-2</v>
      </c>
      <c r="E382">
        <f>('11'!F5873-'11'!F$2)/('11'!F$1-'11'!F$2)</f>
        <v>5.8280119199660134E-2</v>
      </c>
      <c r="F382">
        <f>('11'!G5873-'11'!G$2)/('11'!G$1-'11'!G$2)</f>
        <v>0</v>
      </c>
      <c r="G382">
        <f>('11'!H5873-'11'!H$2)/('11'!H$1-'11'!H$2)</f>
        <v>0</v>
      </c>
      <c r="H382">
        <f t="shared" si="50"/>
        <v>9.3871198834020897E-2</v>
      </c>
      <c r="I382">
        <f t="shared" si="53"/>
        <v>0.47037037037037038</v>
      </c>
      <c r="J382">
        <f t="shared" si="54"/>
        <v>5.1614445863488845</v>
      </c>
      <c r="K382">
        <f t="shared" si="54"/>
        <v>0</v>
      </c>
      <c r="L382">
        <f t="shared" si="49"/>
        <v>0</v>
      </c>
    </row>
    <row r="383" spans="1:12" x14ac:dyDescent="0.25">
      <c r="A383">
        <f>'11'!A5874</f>
        <v>5866</v>
      </c>
      <c r="B383">
        <f>'11'!B5874</f>
        <v>1342800</v>
      </c>
      <c r="C383">
        <f>('11'!C5874-'11'!C$2)/('11'!C$1-'11'!C$2)</f>
        <v>4.9405894123168894E-3</v>
      </c>
      <c r="D383">
        <f>('11'!E5874-'11'!E$2)/('11'!E$1-'11'!E$2)</f>
        <v>7.1533986093373067E-2</v>
      </c>
      <c r="E383">
        <f>('11'!F5874-'11'!F$2)/('11'!F$1-'11'!F$2)</f>
        <v>7.1533986093374122E-2</v>
      </c>
      <c r="F383">
        <f>('11'!G5874-'11'!G$2)/('11'!G$1-'11'!G$2)</f>
        <v>0</v>
      </c>
      <c r="G383">
        <f>('11'!H5874-'11'!H$2)/('11'!H$1-'11'!H$2)</f>
        <v>0</v>
      </c>
      <c r="H383">
        <f t="shared" si="50"/>
        <v>7.4108841184753332E-2</v>
      </c>
      <c r="I383">
        <f t="shared" si="53"/>
        <v>0.59477791968213434</v>
      </c>
      <c r="J383">
        <f t="shared" si="54"/>
        <v>6.4881226053641035</v>
      </c>
      <c r="K383">
        <f t="shared" si="54"/>
        <v>0</v>
      </c>
      <c r="L383">
        <f t="shared" si="49"/>
        <v>0</v>
      </c>
    </row>
    <row r="384" spans="1:12" x14ac:dyDescent="0.25">
      <c r="A384">
        <f>'11'!A5875</f>
        <v>5867</v>
      </c>
      <c r="B384">
        <f>'11'!B5875</f>
        <v>1346400</v>
      </c>
      <c r="C384">
        <f>('11'!C5875-'11'!C$2)/('11'!C$1-'11'!C$2)</f>
        <v>1.4821768236950666E-2</v>
      </c>
      <c r="D384">
        <f>('11'!E5875-'11'!E$2)/('11'!E$1-'11'!E$2)</f>
        <v>8.8832127146303397E-2</v>
      </c>
      <c r="E384">
        <f>('11'!F5875-'11'!F$2)/('11'!F$1-'11'!F$2)</f>
        <v>8.8832127146303924E-2</v>
      </c>
      <c r="F384">
        <f>('11'!G5875-'11'!G$2)/('11'!G$1-'11'!G$2)</f>
        <v>0</v>
      </c>
      <c r="G384">
        <f>('11'!H5875-'11'!H$2)/('11'!H$1-'11'!H$2)</f>
        <v>0</v>
      </c>
      <c r="H384">
        <f t="shared" si="50"/>
        <v>3.9524715298535115E-2</v>
      </c>
      <c r="I384">
        <f t="shared" ref="I384:I399" si="55">D384*I$8+D383*I$7+D382*I$6</f>
        <v>0.74477082446431109</v>
      </c>
      <c r="J384">
        <f t="shared" ref="J384:K399" si="56">E384*J$8+E383*J$7+E382*J$6+E381*J$5+E380*J$4+E379*J$3</f>
        <v>8.1342840925217494</v>
      </c>
      <c r="K384">
        <f t="shared" si="56"/>
        <v>0</v>
      </c>
      <c r="L384">
        <f t="shared" si="49"/>
        <v>0</v>
      </c>
    </row>
    <row r="385" spans="1:12" x14ac:dyDescent="0.25">
      <c r="A385">
        <f>'11'!A5876</f>
        <v>5868</v>
      </c>
      <c r="B385">
        <f>'11'!B5876</f>
        <v>1350000</v>
      </c>
      <c r="C385">
        <f>('11'!C5876-'11'!C$2)/('11'!C$1-'11'!C$2)</f>
        <v>2.9643536473901333E-2</v>
      </c>
      <c r="D385">
        <f>('11'!E5876-'11'!E$2)/('11'!E$1-'11'!E$2)</f>
        <v>0.10191570881226053</v>
      </c>
      <c r="E385">
        <f>('11'!F5876-'11'!F$2)/('11'!F$1-'11'!F$2)</f>
        <v>0.10191570881226182</v>
      </c>
      <c r="F385">
        <f>('11'!G5876-'11'!G$2)/('11'!G$1-'11'!G$2)</f>
        <v>0</v>
      </c>
      <c r="G385">
        <f>('11'!H5876-'11'!H$2)/('11'!H$1-'11'!H$2)</f>
        <v>0</v>
      </c>
      <c r="H385">
        <f t="shared" si="50"/>
        <v>2.4702947061584445E-2</v>
      </c>
      <c r="I385">
        <f t="shared" si="55"/>
        <v>0.8887611749680715</v>
      </c>
      <c r="J385">
        <f t="shared" si="56"/>
        <v>9.9449694905634676</v>
      </c>
      <c r="K385">
        <f t="shared" si="56"/>
        <v>0</v>
      </c>
      <c r="L385">
        <f t="shared" si="49"/>
        <v>0</v>
      </c>
    </row>
    <row r="386" spans="1:12" x14ac:dyDescent="0.25">
      <c r="A386">
        <f>'11'!A5877</f>
        <v>5869</v>
      </c>
      <c r="B386">
        <f>'11'!B5877</f>
        <v>1353600</v>
      </c>
      <c r="C386">
        <f>('11'!C5877-'11'!C$2)/('11'!C$1-'11'!C$2)</f>
        <v>0</v>
      </c>
      <c r="D386">
        <f>('11'!E5877-'11'!E$2)/('11'!E$1-'11'!E$2)</f>
        <v>0.11233148857669931</v>
      </c>
      <c r="E386">
        <f>('11'!F5877-'11'!F$2)/('11'!F$1-'11'!F$2)</f>
        <v>0.11233148857669949</v>
      </c>
      <c r="F386">
        <f>('11'!G5877-'11'!G$2)/('11'!G$1-'11'!G$2)</f>
        <v>0</v>
      </c>
      <c r="G386">
        <f>('11'!H5877-'11'!H$2)/('11'!H$1-'11'!H$2)</f>
        <v>0</v>
      </c>
      <c r="H386">
        <f t="shared" si="50"/>
        <v>3.4584125886218224E-2</v>
      </c>
      <c r="I386">
        <f t="shared" si="55"/>
        <v>1.0215694621824891</v>
      </c>
      <c r="J386">
        <f t="shared" si="56"/>
        <v>11.71992337164761</v>
      </c>
      <c r="K386">
        <f t="shared" si="56"/>
        <v>0</v>
      </c>
      <c r="L386">
        <f t="shared" si="49"/>
        <v>0</v>
      </c>
    </row>
    <row r="387" spans="1:12" x14ac:dyDescent="0.25">
      <c r="A387">
        <f>'11'!A5878</f>
        <v>5870</v>
      </c>
      <c r="B387">
        <f>'11'!B5878</f>
        <v>1357200</v>
      </c>
      <c r="C387">
        <f>('11'!C5878-'11'!C$2)/('11'!C$1-'11'!C$2)</f>
        <v>4.9405894123168894E-3</v>
      </c>
      <c r="D387">
        <f>('11'!E5878-'11'!E$2)/('11'!E$1-'11'!E$2)</f>
        <v>0.12003689513268058</v>
      </c>
      <c r="E387">
        <f>('11'!F5878-'11'!F$2)/('11'!F$1-'11'!F$2)</f>
        <v>0.12003689513268043</v>
      </c>
      <c r="F387">
        <f>('11'!G5878-'11'!G$2)/('11'!G$1-'11'!G$2)</f>
        <v>0</v>
      </c>
      <c r="G387">
        <f>('11'!H5878-'11'!H$2)/('11'!H$1-'11'!H$2)</f>
        <v>0</v>
      </c>
      <c r="H387">
        <f t="shared" si="50"/>
        <v>4.1995010004693557E-2</v>
      </c>
      <c r="I387">
        <f t="shared" si="55"/>
        <v>1.1228891726976018</v>
      </c>
      <c r="J387">
        <f t="shared" si="56"/>
        <v>13.339619696324746</v>
      </c>
      <c r="K387">
        <f t="shared" si="56"/>
        <v>0</v>
      </c>
      <c r="L387">
        <f t="shared" si="49"/>
        <v>0</v>
      </c>
    </row>
    <row r="388" spans="1:12" x14ac:dyDescent="0.25">
      <c r="A388">
        <f>'11'!A5879</f>
        <v>5871</v>
      </c>
      <c r="B388">
        <f>'11'!B5879</f>
        <v>1360800</v>
      </c>
      <c r="C388">
        <f>('11'!C5879-'11'!C$2)/('11'!C$1-'11'!C$2)</f>
        <v>7.4108841184753332E-3</v>
      </c>
      <c r="D388">
        <f>('11'!E5879-'11'!E$2)/('11'!E$1-'11'!E$2)</f>
        <v>0.12335745707393217</v>
      </c>
      <c r="E388">
        <f>('11'!F5879-'11'!F$2)/('11'!F$1-'11'!F$2)</f>
        <v>0.12335745707393335</v>
      </c>
      <c r="F388">
        <f>('11'!G5879-'11'!G$2)/('11'!G$1-'11'!G$2)</f>
        <v>0</v>
      </c>
      <c r="G388">
        <f>('11'!H5879-'11'!H$2)/('11'!H$1-'11'!H$2)</f>
        <v>0</v>
      </c>
      <c r="H388">
        <f t="shared" si="50"/>
        <v>3.7054420592376666E-2</v>
      </c>
      <c r="I388">
        <f t="shared" si="55"/>
        <v>1.1905349794238682</v>
      </c>
      <c r="J388">
        <f t="shared" si="56"/>
        <v>14.697984958138296</v>
      </c>
      <c r="K388">
        <f t="shared" si="56"/>
        <v>0</v>
      </c>
      <c r="L388">
        <f t="shared" si="49"/>
        <v>0</v>
      </c>
    </row>
    <row r="389" spans="1:12" x14ac:dyDescent="0.25">
      <c r="A389">
        <f>'11'!A5880</f>
        <v>5872</v>
      </c>
      <c r="B389">
        <f>'11'!B5880</f>
        <v>1364400</v>
      </c>
      <c r="C389">
        <f>('11'!C5880-'11'!C$2)/('11'!C$1-'11'!C$2)</f>
        <v>7.4108841184753332E-3</v>
      </c>
      <c r="D389">
        <f>('11'!E5880-'11'!E$2)/('11'!E$1-'11'!E$2)</f>
        <v>0.12439335887611751</v>
      </c>
      <c r="E389">
        <f>('11'!F5880-'11'!F$2)/('11'!F$1-'11'!F$2)</f>
        <v>0.12439335887611878</v>
      </c>
      <c r="F389">
        <f>('11'!G5880-'11'!G$2)/('11'!G$1-'11'!G$2)</f>
        <v>0</v>
      </c>
      <c r="G389">
        <f>('11'!H5880-'11'!H$2)/('11'!H$1-'11'!H$2)</f>
        <v>0</v>
      </c>
      <c r="H389">
        <f t="shared" si="50"/>
        <v>3.4584125886218224E-2</v>
      </c>
      <c r="I389">
        <f t="shared" si="55"/>
        <v>1.2277564921243083</v>
      </c>
      <c r="J389">
        <f t="shared" si="56"/>
        <v>15.645239108840753</v>
      </c>
      <c r="K389">
        <f t="shared" si="56"/>
        <v>0</v>
      </c>
      <c r="L389">
        <f t="shared" si="49"/>
        <v>0</v>
      </c>
    </row>
    <row r="390" spans="1:12" x14ac:dyDescent="0.25">
      <c r="A390">
        <f>'11'!A5881</f>
        <v>5873</v>
      </c>
      <c r="B390">
        <f>'11'!B5881</f>
        <v>1368000</v>
      </c>
      <c r="C390">
        <f>('11'!C5881-'11'!C$2)/('11'!C$1-'11'!C$2)</f>
        <v>9.8811788246337788E-3</v>
      </c>
      <c r="D390">
        <f>('11'!E5881-'11'!E$2)/('11'!E$1-'11'!E$2)</f>
        <v>0.12330069533134667</v>
      </c>
      <c r="E390">
        <f>('11'!F5881-'11'!F$2)/('11'!F$1-'11'!F$2)</f>
        <v>0.12328650489570114</v>
      </c>
      <c r="F390">
        <f>('11'!G5881-'11'!G$2)/('11'!G$1-'11'!G$2)</f>
        <v>0</v>
      </c>
      <c r="G390">
        <f>('11'!H5881-'11'!H$2)/('11'!H$1-'11'!H$2)</f>
        <v>0</v>
      </c>
      <c r="H390">
        <f t="shared" si="50"/>
        <v>3.9524715298535115E-2</v>
      </c>
      <c r="I390">
        <f t="shared" si="55"/>
        <v>1.2364552291755357</v>
      </c>
      <c r="J390">
        <f t="shared" si="56"/>
        <v>16.217340712359967</v>
      </c>
      <c r="K390">
        <f t="shared" si="56"/>
        <v>0</v>
      </c>
      <c r="L390">
        <f t="shared" si="49"/>
        <v>0</v>
      </c>
    </row>
    <row r="391" spans="1:12" x14ac:dyDescent="0.25">
      <c r="A391">
        <f>'11'!A5882</f>
        <v>5874</v>
      </c>
      <c r="B391">
        <f>'11'!B5882</f>
        <v>1371600</v>
      </c>
      <c r="C391">
        <f>('11'!C5882-'11'!C$2)/('11'!C$1-'11'!C$2)</f>
        <v>4.9405894123168894E-3</v>
      </c>
      <c r="D391">
        <f>('11'!E5882-'11'!E$2)/('11'!E$1-'11'!E$2)</f>
        <v>0.12108698737051227</v>
      </c>
      <c r="E391">
        <f>('11'!F5882-'11'!F$2)/('11'!F$1-'11'!F$2)</f>
        <v>0.12108698737051271</v>
      </c>
      <c r="F391">
        <f>('11'!G5882-'11'!G$2)/('11'!G$1-'11'!G$2)</f>
        <v>0</v>
      </c>
      <c r="G391">
        <f>('11'!H5882-'11'!H$2)/('11'!H$1-'11'!H$2)</f>
        <v>0</v>
      </c>
      <c r="H391">
        <f t="shared" si="50"/>
        <v>4.1995010004693557E-2</v>
      </c>
      <c r="I391">
        <f t="shared" si="55"/>
        <v>1.2274301121044418</v>
      </c>
      <c r="J391">
        <f t="shared" si="56"/>
        <v>16.462125727259917</v>
      </c>
      <c r="K391">
        <f t="shared" si="56"/>
        <v>0</v>
      </c>
      <c r="L391">
        <f t="shared" si="49"/>
        <v>0</v>
      </c>
    </row>
    <row r="392" spans="1:12" x14ac:dyDescent="0.25">
      <c r="A392">
        <f>'11'!A5883</f>
        <v>5875</v>
      </c>
      <c r="B392">
        <f>'11'!B5883</f>
        <v>1375200</v>
      </c>
      <c r="C392">
        <f>('11'!C5883-'11'!C$2)/('11'!C$1-'11'!C$2)</f>
        <v>7.4108841184753332E-3</v>
      </c>
      <c r="D392">
        <f>('11'!E5883-'11'!E$2)/('11'!E$1-'11'!E$2)</f>
        <v>0.11863204200368951</v>
      </c>
      <c r="E392">
        <f>('11'!F5883-'11'!F$2)/('11'!F$1-'11'!F$2)</f>
        <v>0.11863204200369112</v>
      </c>
      <c r="F392">
        <f>('11'!G5883-'11'!G$2)/('11'!G$1-'11'!G$2)</f>
        <v>0</v>
      </c>
      <c r="G392">
        <f>('11'!H5883-'11'!H$2)/('11'!H$1-'11'!H$2)</f>
        <v>0</v>
      </c>
      <c r="H392">
        <f t="shared" si="50"/>
        <v>3.9524715298535115E-2</v>
      </c>
      <c r="I392">
        <f t="shared" si="55"/>
        <v>1.2076912161203348</v>
      </c>
      <c r="J392">
        <f t="shared" si="56"/>
        <v>16.443607208741447</v>
      </c>
      <c r="K392">
        <f t="shared" si="56"/>
        <v>0</v>
      </c>
      <c r="L392">
        <f t="shared" si="49"/>
        <v>0</v>
      </c>
    </row>
    <row r="393" spans="1:12" x14ac:dyDescent="0.25">
      <c r="A393">
        <f>'11'!A5884</f>
        <v>5876</v>
      </c>
      <c r="B393">
        <f>'11'!B5884</f>
        <v>1378800</v>
      </c>
      <c r="C393">
        <f>('11'!C5884-'11'!C$2)/('11'!C$1-'11'!C$2)</f>
        <v>9.8811788246337788E-3</v>
      </c>
      <c r="D393">
        <f>('11'!E5884-'11'!E$2)/('11'!E$1-'11'!E$2)</f>
        <v>0.11467291045835108</v>
      </c>
      <c r="E393">
        <f>('11'!F5884-'11'!F$2)/('11'!F$1-'11'!F$2)</f>
        <v>0.11467291045835235</v>
      </c>
      <c r="F393">
        <f>('11'!G5884-'11'!G$2)/('11'!G$1-'11'!G$2)</f>
        <v>0</v>
      </c>
      <c r="G393">
        <f>('11'!H5884-'11'!H$2)/('11'!H$1-'11'!H$2)</f>
        <v>0</v>
      </c>
      <c r="H393">
        <f t="shared" si="50"/>
        <v>2.2232652355426E-2</v>
      </c>
      <c r="I393">
        <f t="shared" si="55"/>
        <v>1.1778487299560096</v>
      </c>
      <c r="J393">
        <f t="shared" si="56"/>
        <v>16.22147012913312</v>
      </c>
      <c r="K393">
        <f t="shared" si="56"/>
        <v>0</v>
      </c>
      <c r="L393">
        <f t="shared" si="49"/>
        <v>0</v>
      </c>
    </row>
    <row r="394" spans="1:12" x14ac:dyDescent="0.25">
      <c r="A394">
        <f>'11'!A5885</f>
        <v>5877</v>
      </c>
      <c r="B394">
        <f>'11'!B5885</f>
        <v>1382400</v>
      </c>
      <c r="C394">
        <f>('11'!C5885-'11'!C$2)/('11'!C$1-'11'!C$2)</f>
        <v>7.4108841184753332E-3</v>
      </c>
      <c r="D394">
        <f>('11'!E5885-'11'!E$2)/('11'!E$1-'11'!E$2)</f>
        <v>0.11018873279409677</v>
      </c>
      <c r="E394">
        <f>('11'!F5885-'11'!F$2)/('11'!F$1-'11'!F$2)</f>
        <v>0.11018873279409842</v>
      </c>
      <c r="F394">
        <f>('11'!G5885-'11'!G$2)/('11'!G$1-'11'!G$2)</f>
        <v>0</v>
      </c>
      <c r="G394">
        <f>('11'!H5885-'11'!H$2)/('11'!H$1-'11'!H$2)</f>
        <v>0</v>
      </c>
      <c r="H394">
        <f t="shared" si="50"/>
        <v>7.4108841184753332E-3</v>
      </c>
      <c r="I394">
        <f t="shared" si="55"/>
        <v>1.140669788562509</v>
      </c>
      <c r="J394">
        <f t="shared" si="56"/>
        <v>15.839165602384154</v>
      </c>
      <c r="K394">
        <f t="shared" si="56"/>
        <v>0</v>
      </c>
      <c r="L394">
        <f t="shared" si="49"/>
        <v>0</v>
      </c>
    </row>
    <row r="395" spans="1:12" x14ac:dyDescent="0.25">
      <c r="A395">
        <f>'11'!A5886</f>
        <v>5878</v>
      </c>
      <c r="B395">
        <f>'11'!B5886</f>
        <v>1386000</v>
      </c>
      <c r="C395">
        <f>('11'!C5886-'11'!C$2)/('11'!C$1-'11'!C$2)</f>
        <v>7.4108841184753332E-3</v>
      </c>
      <c r="D395">
        <f>('11'!E5886-'11'!E$2)/('11'!E$1-'11'!E$2)</f>
        <v>0.10659855257556407</v>
      </c>
      <c r="E395">
        <f>('11'!F5886-'11'!F$2)/('11'!F$1-'11'!F$2)</f>
        <v>0.10659855257556552</v>
      </c>
      <c r="F395">
        <f>('11'!G5886-'11'!G$2)/('11'!G$1-'11'!G$2)</f>
        <v>0</v>
      </c>
      <c r="G395">
        <f>('11'!H5886-'11'!H$2)/('11'!H$1-'11'!H$2)</f>
        <v>0</v>
      </c>
      <c r="H395">
        <f t="shared" si="50"/>
        <v>0</v>
      </c>
      <c r="I395">
        <f t="shared" si="55"/>
        <v>1.1009791400595996</v>
      </c>
      <c r="J395">
        <f t="shared" si="56"/>
        <v>15.392053356038204</v>
      </c>
      <c r="K395">
        <f t="shared" si="56"/>
        <v>0</v>
      </c>
      <c r="L395">
        <f t="shared" si="49"/>
        <v>0</v>
      </c>
    </row>
    <row r="396" spans="1:12" x14ac:dyDescent="0.25">
      <c r="A396">
        <f>'11'!A5887</f>
        <v>5879</v>
      </c>
      <c r="B396">
        <f>'11'!B5887</f>
        <v>1389600</v>
      </c>
      <c r="C396">
        <f>('11'!C5887-'11'!C$2)/('11'!C$1-'11'!C$2)</f>
        <v>0</v>
      </c>
      <c r="D396">
        <f>('11'!E5887-'11'!E$2)/('11'!E$1-'11'!E$2)</f>
        <v>0.10329218106995885</v>
      </c>
      <c r="E396">
        <f>('11'!F5887-'11'!F$2)/('11'!F$1-'11'!F$2)</f>
        <v>0.10329218106995944</v>
      </c>
      <c r="F396">
        <f>('11'!G5887-'11'!G$2)/('11'!G$1-'11'!G$2)</f>
        <v>0</v>
      </c>
      <c r="G396">
        <f>('11'!H5887-'11'!H$2)/('11'!H$1-'11'!H$2)</f>
        <v>0</v>
      </c>
      <c r="H396">
        <f t="shared" si="50"/>
        <v>4.9405894123168894E-3</v>
      </c>
      <c r="I396">
        <f t="shared" si="55"/>
        <v>1.063530580388818</v>
      </c>
      <c r="J396">
        <f t="shared" si="56"/>
        <v>14.926365829431132</v>
      </c>
      <c r="K396">
        <f t="shared" si="56"/>
        <v>0</v>
      </c>
      <c r="L396">
        <f t="shared" si="49"/>
        <v>0</v>
      </c>
    </row>
    <row r="397" spans="1:12" x14ac:dyDescent="0.25">
      <c r="A397">
        <f>'11'!A5888</f>
        <v>5880</v>
      </c>
      <c r="B397">
        <f>'11'!B5888</f>
        <v>1393200</v>
      </c>
      <c r="C397">
        <f>('11'!C5888-'11'!C$2)/('11'!C$1-'11'!C$2)</f>
        <v>0</v>
      </c>
      <c r="D397">
        <f>('11'!E5888-'11'!E$2)/('11'!E$1-'11'!E$2)</f>
        <v>0.10034057045551298</v>
      </c>
      <c r="E397">
        <f>('11'!F5888-'11'!F$2)/('11'!F$1-'11'!F$2)</f>
        <v>0.10034057045551441</v>
      </c>
      <c r="F397">
        <f>('11'!G5888-'11'!G$2)/('11'!G$1-'11'!G$2)</f>
        <v>0</v>
      </c>
      <c r="G397">
        <f>('11'!H5888-'11'!H$2)/('11'!H$1-'11'!H$2)</f>
        <v>0</v>
      </c>
      <c r="H397">
        <f t="shared" si="50"/>
        <v>4.9405894123168894E-3</v>
      </c>
      <c r="I397">
        <f t="shared" si="55"/>
        <v>1.0310344827586206</v>
      </c>
      <c r="J397">
        <f t="shared" si="56"/>
        <v>14.446345962821226</v>
      </c>
      <c r="K397">
        <f t="shared" si="56"/>
        <v>0</v>
      </c>
      <c r="L397">
        <f t="shared" si="49"/>
        <v>0</v>
      </c>
    </row>
    <row r="398" spans="1:12" x14ac:dyDescent="0.25">
      <c r="A398">
        <f>'11'!A5889</f>
        <v>5881</v>
      </c>
      <c r="B398">
        <f>'11'!B5889</f>
        <v>1396800</v>
      </c>
      <c r="C398">
        <f>('11'!C5889-'11'!C$2)/('11'!C$1-'11'!C$2)</f>
        <v>0</v>
      </c>
      <c r="D398">
        <f>('11'!E5889-'11'!E$2)/('11'!E$1-'11'!E$2)</f>
        <v>9.6949056336029529E-2</v>
      </c>
      <c r="E398">
        <f>('11'!F5889-'11'!F$2)/('11'!F$1-'11'!F$2)</f>
        <v>9.6949056336029266E-2</v>
      </c>
      <c r="F398">
        <f>('11'!G5889-'11'!G$2)/('11'!G$1-'11'!G$2)</f>
        <v>0</v>
      </c>
      <c r="G398">
        <f>('11'!H5889-'11'!H$2)/('11'!H$1-'11'!H$2)</f>
        <v>0</v>
      </c>
      <c r="H398">
        <f t="shared" si="50"/>
        <v>2.4702947061584447E-3</v>
      </c>
      <c r="I398">
        <f t="shared" si="55"/>
        <v>0.99869447992053362</v>
      </c>
      <c r="J398">
        <f t="shared" si="56"/>
        <v>13.96865332765729</v>
      </c>
      <c r="K398">
        <f t="shared" si="56"/>
        <v>0</v>
      </c>
      <c r="L398">
        <f t="shared" si="49"/>
        <v>0</v>
      </c>
    </row>
    <row r="399" spans="1:12" x14ac:dyDescent="0.25">
      <c r="A399">
        <f>'11'!A5890</f>
        <v>5882</v>
      </c>
      <c r="B399">
        <f>'11'!B5890</f>
        <v>1400400</v>
      </c>
      <c r="C399">
        <f>('11'!C5890-'11'!C$2)/('11'!C$1-'11'!C$2)</f>
        <v>2.4702947061584447E-3</v>
      </c>
      <c r="D399">
        <f>('11'!E5890-'11'!E$2)/('11'!E$1-'11'!E$2)</f>
        <v>9.3202781325386702E-2</v>
      </c>
      <c r="E399">
        <f>('11'!F5890-'11'!F$2)/('11'!F$1-'11'!F$2)</f>
        <v>9.3202781325387118E-2</v>
      </c>
      <c r="F399">
        <f>('11'!G5890-'11'!G$2)/('11'!G$1-'11'!G$2)</f>
        <v>0</v>
      </c>
      <c r="G399">
        <f>('11'!H5890-'11'!H$2)/('11'!H$1-'11'!H$2)</f>
        <v>0</v>
      </c>
      <c r="H399">
        <f t="shared" si="50"/>
        <v>0</v>
      </c>
      <c r="I399">
        <f t="shared" si="55"/>
        <v>0.9646800056761744</v>
      </c>
      <c r="J399">
        <f t="shared" si="56"/>
        <v>13.500198666099141</v>
      </c>
      <c r="K399">
        <f t="shared" si="56"/>
        <v>0</v>
      </c>
      <c r="L399">
        <f t="shared" si="49"/>
        <v>0</v>
      </c>
    </row>
    <row r="400" spans="1:12" x14ac:dyDescent="0.25">
      <c r="A400">
        <f>'11'!A5891</f>
        <v>5883</v>
      </c>
      <c r="B400">
        <f>'11'!B5891</f>
        <v>1404000</v>
      </c>
      <c r="C400">
        <f>('11'!C5891-'11'!C$2)/('11'!C$1-'11'!C$2)</f>
        <v>0</v>
      </c>
      <c r="D400">
        <f>('11'!E5891-'11'!E$2)/('11'!E$1-'11'!E$2)</f>
        <v>8.9740315027671352E-2</v>
      </c>
      <c r="E400">
        <f>('11'!F5891-'11'!F$2)/('11'!F$1-'11'!F$2)</f>
        <v>8.9740315027671783E-2</v>
      </c>
      <c r="F400">
        <f>('11'!G5891-'11'!G$2)/('11'!G$1-'11'!G$2)</f>
        <v>0</v>
      </c>
      <c r="G400">
        <f>('11'!H5891-'11'!H$2)/('11'!H$1-'11'!H$2)</f>
        <v>0</v>
      </c>
      <c r="H400">
        <f t="shared" si="50"/>
        <v>0</v>
      </c>
      <c r="I400">
        <f t="shared" ref="I400:I415" si="57">D400*I$8+D399*I$7+D398*I$6</f>
        <v>0.92941677309493409</v>
      </c>
      <c r="J400">
        <f t="shared" ref="J400:K415" si="58">E400*J$8+E399*J$7+E398*J$6+E397*J$5+E396*J$4+E395*J$3</f>
        <v>13.039761600681215</v>
      </c>
      <c r="K400">
        <f t="shared" si="58"/>
        <v>0</v>
      </c>
      <c r="L400">
        <f t="shared" ref="L400:L463" si="59">AVERAGE(F401:F406)</f>
        <v>0</v>
      </c>
    </row>
    <row r="401" spans="1:12" x14ac:dyDescent="0.25">
      <c r="A401">
        <f>'11'!A5892</f>
        <v>5884</v>
      </c>
      <c r="B401">
        <f>'11'!B5892</f>
        <v>1407600</v>
      </c>
      <c r="C401">
        <f>('11'!C5892-'11'!C$2)/('11'!C$1-'11'!C$2)</f>
        <v>0</v>
      </c>
      <c r="D401">
        <f>('11'!E5892-'11'!E$2)/('11'!E$1-'11'!E$2)</f>
        <v>8.6987370512274731E-2</v>
      </c>
      <c r="E401">
        <f>('11'!F5892-'11'!F$2)/('11'!F$1-'11'!F$2)</f>
        <v>8.6987370512274523E-2</v>
      </c>
      <c r="F401">
        <f>('11'!G5892-'11'!G$2)/('11'!G$1-'11'!G$2)</f>
        <v>0</v>
      </c>
      <c r="G401">
        <f>('11'!H5892-'11'!H$2)/('11'!H$1-'11'!H$2)</f>
        <v>0</v>
      </c>
      <c r="H401">
        <f t="shared" ref="H401:H464" si="60">C402*H$8+C403*H$7+C404*H$6</f>
        <v>0</v>
      </c>
      <c r="I401">
        <f t="shared" si="57"/>
        <v>0.89677877110827309</v>
      </c>
      <c r="J401">
        <f t="shared" si="58"/>
        <v>12.603561799347291</v>
      </c>
      <c r="K401">
        <f t="shared" si="58"/>
        <v>0</v>
      </c>
      <c r="L401">
        <f t="shared" si="59"/>
        <v>0</v>
      </c>
    </row>
    <row r="402" spans="1:12" x14ac:dyDescent="0.25">
      <c r="A402">
        <f>'11'!A5893</f>
        <v>5885</v>
      </c>
      <c r="B402">
        <f>'11'!B5893</f>
        <v>1411200</v>
      </c>
      <c r="C402">
        <f>('11'!C5893-'11'!C$2)/('11'!C$1-'11'!C$2)</f>
        <v>0</v>
      </c>
      <c r="D402">
        <f>('11'!E5893-'11'!E$2)/('11'!E$1-'11'!E$2)</f>
        <v>8.1183482332907633E-2</v>
      </c>
      <c r="E402">
        <f>('11'!F5893-'11'!F$2)/('11'!F$1-'11'!F$2)</f>
        <v>8.1183482332908355E-2</v>
      </c>
      <c r="F402">
        <f>('11'!G5893-'11'!G$2)/('11'!G$1-'11'!G$2)</f>
        <v>0</v>
      </c>
      <c r="G402">
        <f>('11'!H5893-'11'!H$2)/('11'!H$1-'11'!H$2)</f>
        <v>0</v>
      </c>
      <c r="H402">
        <f t="shared" si="60"/>
        <v>0</v>
      </c>
      <c r="I402">
        <f t="shared" si="57"/>
        <v>0.85491698595146881</v>
      </c>
      <c r="J402">
        <f t="shared" si="58"/>
        <v>12.086746133106322</v>
      </c>
      <c r="K402">
        <f t="shared" si="58"/>
        <v>0</v>
      </c>
      <c r="L402">
        <f t="shared" si="59"/>
        <v>0</v>
      </c>
    </row>
    <row r="403" spans="1:12" x14ac:dyDescent="0.25">
      <c r="A403">
        <f>'11'!A5894</f>
        <v>5886</v>
      </c>
      <c r="B403">
        <f>'11'!B5894</f>
        <v>1414800</v>
      </c>
      <c r="C403">
        <f>('11'!C5894-'11'!C$2)/('11'!C$1-'11'!C$2)</f>
        <v>0</v>
      </c>
      <c r="D403">
        <f>('11'!E5894-'11'!E$2)/('11'!E$1-'11'!E$2)</f>
        <v>7.542216546047964E-2</v>
      </c>
      <c r="E403">
        <f>('11'!F5894-'11'!F$2)/('11'!F$1-'11'!F$2)</f>
        <v>7.5422165460480695E-2</v>
      </c>
      <c r="F403">
        <f>('11'!G5894-'11'!G$2)/('11'!G$1-'11'!G$2)</f>
        <v>0</v>
      </c>
      <c r="G403">
        <f>('11'!H5894-'11'!H$2)/('11'!H$1-'11'!H$2)</f>
        <v>0</v>
      </c>
      <c r="H403">
        <f t="shared" si="60"/>
        <v>0</v>
      </c>
      <c r="I403">
        <f t="shared" si="57"/>
        <v>0.80620122037746555</v>
      </c>
      <c r="J403">
        <f t="shared" si="58"/>
        <v>11.482588335461967</v>
      </c>
      <c r="K403">
        <f t="shared" si="58"/>
        <v>0</v>
      </c>
      <c r="L403">
        <f t="shared" si="59"/>
        <v>0</v>
      </c>
    </row>
    <row r="404" spans="1:12" x14ac:dyDescent="0.25">
      <c r="A404">
        <f>'11'!A5895</f>
        <v>5887</v>
      </c>
      <c r="B404">
        <f>'11'!B5895</f>
        <v>1418400</v>
      </c>
      <c r="C404">
        <f>('11'!C5895-'11'!C$2)/('11'!C$1-'11'!C$2)</f>
        <v>0</v>
      </c>
      <c r="D404">
        <f>('11'!E5895-'11'!E$2)/('11'!E$1-'11'!E$2)</f>
        <v>7.0200085142613874E-2</v>
      </c>
      <c r="E404">
        <f>('11'!F5895-'11'!F$2)/('11'!F$1-'11'!F$2)</f>
        <v>7.0200085142615012E-2</v>
      </c>
      <c r="F404">
        <f>('11'!G5895-'11'!G$2)/('11'!G$1-'11'!G$2)</f>
        <v>0</v>
      </c>
      <c r="G404">
        <f>('11'!H5895-'11'!H$2)/('11'!H$1-'11'!H$2)</f>
        <v>0</v>
      </c>
      <c r="H404">
        <f t="shared" si="60"/>
        <v>0</v>
      </c>
      <c r="I404">
        <f t="shared" si="57"/>
        <v>0.75061728395061733</v>
      </c>
      <c r="J404">
        <f t="shared" si="58"/>
        <v>10.856165744288441</v>
      </c>
      <c r="K404">
        <f t="shared" si="58"/>
        <v>0</v>
      </c>
      <c r="L404">
        <f t="shared" si="59"/>
        <v>0</v>
      </c>
    </row>
    <row r="405" spans="1:12" x14ac:dyDescent="0.25">
      <c r="A405">
        <f>'11'!A5896</f>
        <v>5888</v>
      </c>
      <c r="B405">
        <f>'11'!B5896</f>
        <v>1422000</v>
      </c>
      <c r="C405">
        <f>('11'!C5896-'11'!C$2)/('11'!C$1-'11'!C$2)</f>
        <v>0</v>
      </c>
      <c r="D405">
        <f>('11'!E5896-'11'!E$2)/('11'!E$1-'11'!E$2)</f>
        <v>6.4892862210869873E-2</v>
      </c>
      <c r="E405">
        <f>('11'!F5896-'11'!F$2)/('11'!F$1-'11'!F$2)</f>
        <v>6.4892862210870275E-2</v>
      </c>
      <c r="F405">
        <f>('11'!G5896-'11'!G$2)/('11'!G$1-'11'!G$2)</f>
        <v>0</v>
      </c>
      <c r="G405">
        <f>('11'!H5896-'11'!H$2)/('11'!H$1-'11'!H$2)</f>
        <v>0</v>
      </c>
      <c r="H405">
        <f t="shared" si="60"/>
        <v>0</v>
      </c>
      <c r="I405">
        <f t="shared" si="57"/>
        <v>0.69643820065276008</v>
      </c>
      <c r="J405">
        <f t="shared" si="58"/>
        <v>10.198041719880882</v>
      </c>
      <c r="K405">
        <f t="shared" si="58"/>
        <v>0</v>
      </c>
      <c r="L405">
        <f t="shared" si="59"/>
        <v>0</v>
      </c>
    </row>
    <row r="406" spans="1:12" x14ac:dyDescent="0.25">
      <c r="A406">
        <f>'11'!A5897</f>
        <v>5889</v>
      </c>
      <c r="B406">
        <f>'11'!B5897</f>
        <v>1425600</v>
      </c>
      <c r="C406">
        <f>('11'!C5897-'11'!C$2)/('11'!C$1-'11'!C$2)</f>
        <v>0</v>
      </c>
      <c r="D406">
        <f>('11'!E5897-'11'!E$2)/('11'!E$1-'11'!E$2)</f>
        <v>6.0153256704980847E-2</v>
      </c>
      <c r="E406">
        <f>('11'!F5897-'11'!F$2)/('11'!F$1-'11'!F$2)</f>
        <v>6.0153256704981214E-2</v>
      </c>
      <c r="F406">
        <f>('11'!G5897-'11'!G$2)/('11'!G$1-'11'!G$2)</f>
        <v>0</v>
      </c>
      <c r="G406">
        <f>('11'!H5897-'11'!H$2)/('11'!H$1-'11'!H$2)</f>
        <v>0</v>
      </c>
      <c r="H406">
        <f t="shared" si="60"/>
        <v>0</v>
      </c>
      <c r="I406">
        <f t="shared" si="57"/>
        <v>0.64589186888037453</v>
      </c>
      <c r="J406">
        <f t="shared" si="58"/>
        <v>9.4901660280971516</v>
      </c>
      <c r="K406">
        <f t="shared" si="58"/>
        <v>0</v>
      </c>
      <c r="L406">
        <f t="shared" si="59"/>
        <v>0</v>
      </c>
    </row>
    <row r="407" spans="1:12" x14ac:dyDescent="0.25">
      <c r="A407">
        <f>'11'!A5898</f>
        <v>5890</v>
      </c>
      <c r="B407">
        <f>'11'!B5898</f>
        <v>1429200</v>
      </c>
      <c r="C407">
        <f>('11'!C5898-'11'!C$2)/('11'!C$1-'11'!C$2)</f>
        <v>0</v>
      </c>
      <c r="D407">
        <f>('11'!E5898-'11'!E$2)/('11'!E$1-'11'!E$2)</f>
        <v>5.5371079892152689E-2</v>
      </c>
      <c r="E407">
        <f>('11'!F5898-'11'!F$2)/('11'!F$1-'11'!F$2)</f>
        <v>5.5371079892153625E-2</v>
      </c>
      <c r="F407">
        <f>('11'!G5898-'11'!G$2)/('11'!G$1-'11'!G$2)</f>
        <v>0</v>
      </c>
      <c r="G407">
        <f>('11'!H5898-'11'!H$2)/('11'!H$1-'11'!H$2)</f>
        <v>0</v>
      </c>
      <c r="H407">
        <f t="shared" si="60"/>
        <v>0</v>
      </c>
      <c r="I407">
        <f t="shared" si="57"/>
        <v>0.59662267631616295</v>
      </c>
      <c r="J407">
        <f t="shared" si="58"/>
        <v>8.7951894423159818</v>
      </c>
      <c r="K407">
        <f t="shared" si="58"/>
        <v>0</v>
      </c>
      <c r="L407">
        <f t="shared" si="59"/>
        <v>0</v>
      </c>
    </row>
    <row r="408" spans="1:12" x14ac:dyDescent="0.25">
      <c r="A408">
        <f>'11'!A5899</f>
        <v>5891</v>
      </c>
      <c r="B408">
        <f>'11'!B5899</f>
        <v>1432800</v>
      </c>
      <c r="C408">
        <f>('11'!C5899-'11'!C$2)/('11'!C$1-'11'!C$2)</f>
        <v>0</v>
      </c>
      <c r="D408">
        <f>('11'!E5899-'11'!E$2)/('11'!E$1-'11'!E$2)</f>
        <v>5.142613878246062E-2</v>
      </c>
      <c r="E408">
        <f>('11'!F5899-'11'!F$2)/('11'!F$1-'11'!F$2)</f>
        <v>5.1426138782461682E-2</v>
      </c>
      <c r="F408">
        <f>('11'!G5899-'11'!G$2)/('11'!G$1-'11'!G$2)</f>
        <v>0</v>
      </c>
      <c r="G408">
        <f>('11'!H5899-'11'!H$2)/('11'!H$1-'11'!H$2)</f>
        <v>0</v>
      </c>
      <c r="H408">
        <f t="shared" si="60"/>
        <v>0</v>
      </c>
      <c r="I408">
        <f t="shared" si="57"/>
        <v>0.55227756492124314</v>
      </c>
      <c r="J408">
        <f t="shared" si="58"/>
        <v>8.1476798637719305</v>
      </c>
      <c r="K408">
        <f t="shared" si="58"/>
        <v>0</v>
      </c>
      <c r="L408">
        <f t="shared" si="59"/>
        <v>0</v>
      </c>
    </row>
    <row r="409" spans="1:12" x14ac:dyDescent="0.25">
      <c r="A409">
        <f>'11'!A5900</f>
        <v>5892</v>
      </c>
      <c r="B409">
        <f>'11'!B5900</f>
        <v>1436400</v>
      </c>
      <c r="C409">
        <f>('11'!C5900-'11'!C$2)/('11'!C$1-'11'!C$2)</f>
        <v>0</v>
      </c>
      <c r="D409">
        <f>('11'!E5900-'11'!E$2)/('11'!E$1-'11'!E$2)</f>
        <v>4.6729104583510712E-2</v>
      </c>
      <c r="E409">
        <f>('11'!F5900-'11'!F$2)/('11'!F$1-'11'!F$2)</f>
        <v>4.6729104583511136E-2</v>
      </c>
      <c r="F409">
        <f>('11'!G5900-'11'!G$2)/('11'!G$1-'11'!G$2)</f>
        <v>0</v>
      </c>
      <c r="G409">
        <f>('11'!H5900-'11'!H$2)/('11'!H$1-'11'!H$2)</f>
        <v>0</v>
      </c>
      <c r="H409">
        <f t="shared" si="60"/>
        <v>0</v>
      </c>
      <c r="I409">
        <f t="shared" si="57"/>
        <v>0.50730807435788283</v>
      </c>
      <c r="J409">
        <f t="shared" si="58"/>
        <v>7.5165176670924696</v>
      </c>
      <c r="K409">
        <f t="shared" si="58"/>
        <v>0</v>
      </c>
      <c r="L409">
        <f t="shared" si="59"/>
        <v>0</v>
      </c>
    </row>
    <row r="410" spans="1:12" x14ac:dyDescent="0.25">
      <c r="A410">
        <f>'11'!A5901</f>
        <v>5893</v>
      </c>
      <c r="B410">
        <f>'11'!B5901</f>
        <v>1440000</v>
      </c>
      <c r="C410">
        <f>('11'!C5901-'11'!C$2)/('11'!C$1-'11'!C$2)</f>
        <v>0</v>
      </c>
      <c r="D410">
        <f>('11'!E5901-'11'!E$2)/('11'!E$1-'11'!E$2)</f>
        <v>4.1691499929047825E-2</v>
      </c>
      <c r="E410">
        <f>('11'!F5901-'11'!F$2)/('11'!F$1-'11'!F$2)</f>
        <v>4.1691499929048394E-2</v>
      </c>
      <c r="F410">
        <f>('11'!G5901-'11'!G$2)/('11'!G$1-'11'!G$2)</f>
        <v>0</v>
      </c>
      <c r="G410">
        <f>('11'!H5901-'11'!H$2)/('11'!H$1-'11'!H$2)</f>
        <v>0</v>
      </c>
      <c r="H410">
        <f t="shared" si="60"/>
        <v>0</v>
      </c>
      <c r="I410">
        <f t="shared" si="57"/>
        <v>0.46123172981410532</v>
      </c>
      <c r="J410">
        <f t="shared" si="58"/>
        <v>6.8812118632042845</v>
      </c>
      <c r="K410">
        <f t="shared" si="58"/>
        <v>0</v>
      </c>
      <c r="L410">
        <f t="shared" si="59"/>
        <v>0</v>
      </c>
    </row>
    <row r="411" spans="1:12" x14ac:dyDescent="0.25">
      <c r="A411">
        <f>'11'!A5902</f>
        <v>5894</v>
      </c>
      <c r="B411">
        <f>'11'!B5902</f>
        <v>1443600</v>
      </c>
      <c r="C411">
        <f>('11'!C5902-'11'!C$2)/('11'!C$1-'11'!C$2)</f>
        <v>0</v>
      </c>
      <c r="D411">
        <f>('11'!E5902-'11'!E$2)/('11'!E$1-'11'!E$2)</f>
        <v>3.7320845749964526E-2</v>
      </c>
      <c r="E411">
        <f>('11'!F5902-'11'!F$2)/('11'!F$1-'11'!F$2)</f>
        <v>3.7320845749965206E-2</v>
      </c>
      <c r="F411">
        <f>('11'!G5902-'11'!G$2)/('11'!G$1-'11'!G$2)</f>
        <v>0</v>
      </c>
      <c r="G411">
        <f>('11'!H5902-'11'!H$2)/('11'!H$1-'11'!H$2)</f>
        <v>0</v>
      </c>
      <c r="H411">
        <f t="shared" si="60"/>
        <v>0</v>
      </c>
      <c r="I411">
        <f t="shared" si="57"/>
        <v>0.41454519653753374</v>
      </c>
      <c r="J411">
        <f t="shared" si="58"/>
        <v>6.2601248758337853</v>
      </c>
      <c r="K411">
        <f t="shared" si="58"/>
        <v>0</v>
      </c>
      <c r="L411">
        <f t="shared" si="59"/>
        <v>0</v>
      </c>
    </row>
    <row r="412" spans="1:12" x14ac:dyDescent="0.25">
      <c r="A412">
        <f>'11'!A5903</f>
        <v>5895</v>
      </c>
      <c r="B412">
        <f>'11'!B5903</f>
        <v>1447200</v>
      </c>
      <c r="C412">
        <f>('11'!C5903-'11'!C$2)/('11'!C$1-'11'!C$2)</f>
        <v>0</v>
      </c>
      <c r="D412">
        <f>('11'!E5903-'11'!E$2)/('11'!E$1-'11'!E$2)</f>
        <v>3.4042855115652054E-2</v>
      </c>
      <c r="E412">
        <f>('11'!F5903-'11'!F$2)/('11'!F$1-'11'!F$2)</f>
        <v>3.4042855115652818E-2</v>
      </c>
      <c r="F412">
        <f>('11'!G5903-'11'!G$2)/('11'!G$1-'11'!G$2)</f>
        <v>0</v>
      </c>
      <c r="G412">
        <f>('11'!H5903-'11'!H$2)/('11'!H$1-'11'!H$2)</f>
        <v>0</v>
      </c>
      <c r="H412">
        <f t="shared" si="60"/>
        <v>4.9405894123168894E-3</v>
      </c>
      <c r="I412">
        <f t="shared" si="57"/>
        <v>0.37320845749964526</v>
      </c>
      <c r="J412">
        <f t="shared" si="58"/>
        <v>5.6913580246914552</v>
      </c>
      <c r="K412">
        <f t="shared" si="58"/>
        <v>0</v>
      </c>
      <c r="L412">
        <f t="shared" si="59"/>
        <v>0</v>
      </c>
    </row>
    <row r="413" spans="1:12" x14ac:dyDescent="0.25">
      <c r="A413">
        <f>'11'!A5904</f>
        <v>5896</v>
      </c>
      <c r="B413">
        <f>'11'!B5904</f>
        <v>1450800</v>
      </c>
      <c r="C413">
        <f>('11'!C5904-'11'!C$2)/('11'!C$1-'11'!C$2)</f>
        <v>0</v>
      </c>
      <c r="D413">
        <f>('11'!E5904-'11'!E$2)/('11'!E$1-'11'!E$2)</f>
        <v>3.106286362991344E-2</v>
      </c>
      <c r="E413">
        <f>('11'!F5904-'11'!F$2)/('11'!F$1-'11'!F$2)</f>
        <v>3.1062863629914096E-2</v>
      </c>
      <c r="F413">
        <f>('11'!G5904-'11'!G$2)/('11'!G$1-'11'!G$2)</f>
        <v>0</v>
      </c>
      <c r="G413">
        <f>('11'!H5904-'11'!H$2)/('11'!H$1-'11'!H$2)</f>
        <v>0</v>
      </c>
      <c r="H413">
        <f t="shared" si="60"/>
        <v>4.9405894123168894E-3</v>
      </c>
      <c r="I413">
        <f t="shared" si="57"/>
        <v>0.33834255711650352</v>
      </c>
      <c r="J413">
        <f t="shared" si="58"/>
        <v>5.1569745991202796</v>
      </c>
      <c r="K413">
        <f t="shared" si="58"/>
        <v>0</v>
      </c>
      <c r="L413">
        <f t="shared" si="59"/>
        <v>0</v>
      </c>
    </row>
    <row r="414" spans="1:12" x14ac:dyDescent="0.25">
      <c r="A414">
        <f>'11'!A5905</f>
        <v>5897</v>
      </c>
      <c r="B414">
        <f>'11'!B5905</f>
        <v>1454400</v>
      </c>
      <c r="C414">
        <f>('11'!C5905-'11'!C$2)/('11'!C$1-'11'!C$2)</f>
        <v>0</v>
      </c>
      <c r="D414">
        <f>('11'!E5905-'11'!E$2)/('11'!E$1-'11'!E$2)</f>
        <v>2.7870015609479212E-2</v>
      </c>
      <c r="E414">
        <f>('11'!F5905-'11'!F$2)/('11'!F$1-'11'!F$2)</f>
        <v>2.7870015609480759E-2</v>
      </c>
      <c r="F414">
        <f>('11'!G5905-'11'!G$2)/('11'!G$1-'11'!G$2)</f>
        <v>0</v>
      </c>
      <c r="G414">
        <f>('11'!H5905-'11'!H$2)/('11'!H$1-'11'!H$2)</f>
        <v>0</v>
      </c>
      <c r="H414">
        <f t="shared" si="60"/>
        <v>2.4702947061584447E-3</v>
      </c>
      <c r="I414">
        <f t="shared" si="57"/>
        <v>0.30679721867461329</v>
      </c>
      <c r="J414">
        <f t="shared" si="58"/>
        <v>4.6496523343267784</v>
      </c>
      <c r="K414">
        <f t="shared" si="58"/>
        <v>0</v>
      </c>
      <c r="L414">
        <f t="shared" si="59"/>
        <v>0</v>
      </c>
    </row>
    <row r="415" spans="1:12" x14ac:dyDescent="0.25">
      <c r="A415">
        <f>'11'!A5906</f>
        <v>5898</v>
      </c>
      <c r="B415">
        <f>'11'!B5906</f>
        <v>1458000</v>
      </c>
      <c r="C415">
        <f>('11'!C5906-'11'!C$2)/('11'!C$1-'11'!C$2)</f>
        <v>2.4702947061584447E-3</v>
      </c>
      <c r="D415">
        <f>('11'!E5906-'11'!E$2)/('11'!E$1-'11'!E$2)</f>
        <v>2.4819071945508728E-2</v>
      </c>
      <c r="E415">
        <f>('11'!F5906-'11'!F$2)/('11'!F$1-'11'!F$2)</f>
        <v>2.4819071945509828E-2</v>
      </c>
      <c r="F415">
        <f>('11'!G5906-'11'!G$2)/('11'!G$1-'11'!G$2)</f>
        <v>0</v>
      </c>
      <c r="G415">
        <f>('11'!H5906-'11'!H$2)/('11'!H$1-'11'!H$2)</f>
        <v>0</v>
      </c>
      <c r="H415">
        <f t="shared" si="60"/>
        <v>0</v>
      </c>
      <c r="I415">
        <f t="shared" si="57"/>
        <v>0.27607492550021284</v>
      </c>
      <c r="J415">
        <f t="shared" si="58"/>
        <v>4.1854122321556604</v>
      </c>
      <c r="K415">
        <f t="shared" si="58"/>
        <v>0</v>
      </c>
      <c r="L415">
        <f t="shared" si="59"/>
        <v>0</v>
      </c>
    </row>
    <row r="416" spans="1:12" x14ac:dyDescent="0.25">
      <c r="A416">
        <f>'11'!A5907</f>
        <v>5899</v>
      </c>
      <c r="B416">
        <f>'11'!B5907</f>
        <v>1461600</v>
      </c>
      <c r="C416">
        <f>('11'!C5907-'11'!C$2)/('11'!C$1-'11'!C$2)</f>
        <v>0</v>
      </c>
      <c r="D416">
        <f>('11'!E5907-'11'!E$2)/('11'!E$1-'11'!E$2)</f>
        <v>2.2066127430112104E-2</v>
      </c>
      <c r="E416">
        <f>('11'!F5907-'11'!F$2)/('11'!F$1-'11'!F$2)</f>
        <v>2.2066127430112568E-2</v>
      </c>
      <c r="F416">
        <f>('11'!G5907-'11'!G$2)/('11'!G$1-'11'!G$2)</f>
        <v>0</v>
      </c>
      <c r="G416">
        <f>('11'!H5907-'11'!H$2)/('11'!H$1-'11'!H$2)</f>
        <v>0</v>
      </c>
      <c r="H416">
        <f t="shared" si="60"/>
        <v>0</v>
      </c>
      <c r="I416">
        <f t="shared" ref="I416:I431" si="61">D416*I$8+D415*I$7+D414*I$6</f>
        <v>0.24633177238541226</v>
      </c>
      <c r="J416">
        <f t="shared" ref="J416:K431" si="62">E416*J$8+E415*J$7+E414*J$6+E413*J$5+E412*J$4+E411*J$3</f>
        <v>3.7686958989642161</v>
      </c>
      <c r="K416">
        <f t="shared" si="62"/>
        <v>0</v>
      </c>
      <c r="L416">
        <f t="shared" si="59"/>
        <v>0</v>
      </c>
    </row>
    <row r="417" spans="1:12" x14ac:dyDescent="0.25">
      <c r="A417">
        <f>'11'!A5908</f>
        <v>5900</v>
      </c>
      <c r="B417">
        <f>'11'!B5908</f>
        <v>1465200</v>
      </c>
      <c r="C417">
        <f>('11'!C5908-'11'!C$2)/('11'!C$1-'11'!C$2)</f>
        <v>0</v>
      </c>
      <c r="D417">
        <f>('11'!E5908-'11'!E$2)/('11'!E$1-'11'!E$2)</f>
        <v>1.9469277706825598E-2</v>
      </c>
      <c r="E417">
        <f>('11'!F5908-'11'!F$2)/('11'!F$1-'11'!F$2)</f>
        <v>1.9469277706826577E-2</v>
      </c>
      <c r="F417">
        <f>('11'!G5908-'11'!G$2)/('11'!G$1-'11'!G$2)</f>
        <v>0</v>
      </c>
      <c r="G417">
        <f>('11'!H5908-'11'!H$2)/('11'!H$1-'11'!H$2)</f>
        <v>0</v>
      </c>
      <c r="H417">
        <f t="shared" si="60"/>
        <v>0</v>
      </c>
      <c r="I417">
        <f t="shared" si="61"/>
        <v>0.21853270895416488</v>
      </c>
      <c r="J417">
        <f t="shared" si="62"/>
        <v>3.3775649212432031</v>
      </c>
      <c r="K417">
        <f t="shared" si="62"/>
        <v>0</v>
      </c>
      <c r="L417">
        <f t="shared" si="59"/>
        <v>0</v>
      </c>
    </row>
    <row r="418" spans="1:12" x14ac:dyDescent="0.25">
      <c r="A418">
        <f>'11'!A5909</f>
        <v>5901</v>
      </c>
      <c r="B418">
        <f>'11'!B5909</f>
        <v>1468800</v>
      </c>
      <c r="C418">
        <f>('11'!C5909-'11'!C$2)/('11'!C$1-'11'!C$2)</f>
        <v>0</v>
      </c>
      <c r="D418">
        <f>('11'!E5909-'11'!E$2)/('11'!E$1-'11'!E$2)</f>
        <v>1.7411664538101321E-2</v>
      </c>
      <c r="E418">
        <f>('11'!F5909-'11'!F$2)/('11'!F$1-'11'!F$2)</f>
        <v>1.7411664538102556E-2</v>
      </c>
      <c r="F418">
        <f>('11'!G5909-'11'!G$2)/('11'!G$1-'11'!G$2)</f>
        <v>0</v>
      </c>
      <c r="G418">
        <f>('11'!H5909-'11'!H$2)/('11'!H$1-'11'!H$2)</f>
        <v>0</v>
      </c>
      <c r="H418">
        <f t="shared" si="60"/>
        <v>0</v>
      </c>
      <c r="I418">
        <f t="shared" si="61"/>
        <v>0.19425287356321838</v>
      </c>
      <c r="J418">
        <f t="shared" si="62"/>
        <v>3.0126436781610648</v>
      </c>
      <c r="K418">
        <f t="shared" si="62"/>
        <v>0</v>
      </c>
      <c r="L418">
        <f t="shared" si="59"/>
        <v>0</v>
      </c>
    </row>
    <row r="419" spans="1:12" x14ac:dyDescent="0.25">
      <c r="A419">
        <f>'11'!A5910</f>
        <v>5902</v>
      </c>
      <c r="B419">
        <f>'11'!B5910</f>
        <v>1472400</v>
      </c>
      <c r="C419">
        <f>('11'!C5910-'11'!C$2)/('11'!C$1-'11'!C$2)</f>
        <v>0</v>
      </c>
      <c r="D419">
        <f>('11'!E5910-'11'!E$2)/('11'!E$1-'11'!E$2)</f>
        <v>1.5368241805023414E-2</v>
      </c>
      <c r="E419">
        <f>('11'!F5910-'11'!F$2)/('11'!F$1-'11'!F$2)</f>
        <v>1.5368241805023367E-2</v>
      </c>
      <c r="F419">
        <f>('11'!G5910-'11'!G$2)/('11'!G$1-'11'!G$2)</f>
        <v>0</v>
      </c>
      <c r="G419">
        <f>('11'!H5910-'11'!H$2)/('11'!H$1-'11'!H$2)</f>
        <v>0</v>
      </c>
      <c r="H419">
        <f t="shared" si="60"/>
        <v>0</v>
      </c>
      <c r="I419">
        <f t="shared" si="61"/>
        <v>0.17211579395487442</v>
      </c>
      <c r="J419">
        <f t="shared" si="62"/>
        <v>2.6777068255996506</v>
      </c>
      <c r="K419">
        <f t="shared" si="62"/>
        <v>0</v>
      </c>
      <c r="L419">
        <f t="shared" si="59"/>
        <v>0</v>
      </c>
    </row>
    <row r="420" spans="1:12" x14ac:dyDescent="0.25">
      <c r="A420">
        <f>'11'!A5911</f>
        <v>5903</v>
      </c>
      <c r="B420">
        <f>'11'!B5911</f>
        <v>1476000</v>
      </c>
      <c r="C420">
        <f>('11'!C5911-'11'!C$2)/('11'!C$1-'11'!C$2)</f>
        <v>0</v>
      </c>
      <c r="D420">
        <f>('11'!E5911-'11'!E$2)/('11'!E$1-'11'!E$2)</f>
        <v>1.2984248616432525E-2</v>
      </c>
      <c r="E420">
        <f>('11'!F5911-'11'!F$2)/('11'!F$1-'11'!F$2)</f>
        <v>1.2984248616434005E-2</v>
      </c>
      <c r="F420">
        <f>('11'!G5911-'11'!G$2)/('11'!G$1-'11'!G$2)</f>
        <v>0</v>
      </c>
      <c r="G420">
        <f>('11'!H5911-'11'!H$2)/('11'!H$1-'11'!H$2)</f>
        <v>0</v>
      </c>
      <c r="H420">
        <f t="shared" si="60"/>
        <v>4.9405894123168894E-3</v>
      </c>
      <c r="I420">
        <f t="shared" si="61"/>
        <v>0.1502767134951043</v>
      </c>
      <c r="J420">
        <f t="shared" si="62"/>
        <v>2.3556832694764798</v>
      </c>
      <c r="K420">
        <f t="shared" si="62"/>
        <v>0</v>
      </c>
      <c r="L420">
        <f t="shared" si="59"/>
        <v>0</v>
      </c>
    </row>
    <row r="421" spans="1:12" x14ac:dyDescent="0.25">
      <c r="A421">
        <f>'11'!A5912</f>
        <v>5904</v>
      </c>
      <c r="B421">
        <f>'11'!B5912</f>
        <v>1479600</v>
      </c>
      <c r="C421">
        <f>('11'!C5912-'11'!C$2)/('11'!C$1-'11'!C$2)</f>
        <v>0</v>
      </c>
      <c r="D421">
        <f>('11'!E5912-'11'!E$2)/('11'!E$1-'11'!E$2)</f>
        <v>1.1210444160635732E-2</v>
      </c>
      <c r="E421">
        <f>('11'!F5912-'11'!F$2)/('11'!F$1-'11'!F$2)</f>
        <v>1.1210444160636811E-2</v>
      </c>
      <c r="F421">
        <f>('11'!G5912-'11'!G$2)/('11'!G$1-'11'!G$2)</f>
        <v>0</v>
      </c>
      <c r="G421">
        <f>('11'!H5912-'11'!H$2)/('11'!H$1-'11'!H$2)</f>
        <v>0</v>
      </c>
      <c r="H421">
        <f t="shared" si="60"/>
        <v>4.9405894123168894E-3</v>
      </c>
      <c r="I421">
        <f t="shared" si="61"/>
        <v>0.12989924790691074</v>
      </c>
      <c r="J421">
        <f t="shared" si="62"/>
        <v>2.0587625940117702</v>
      </c>
      <c r="K421">
        <f t="shared" si="62"/>
        <v>0</v>
      </c>
      <c r="L421">
        <f t="shared" si="59"/>
        <v>0</v>
      </c>
    </row>
    <row r="422" spans="1:12" x14ac:dyDescent="0.25">
      <c r="A422">
        <f>'11'!A5913</f>
        <v>5905</v>
      </c>
      <c r="B422">
        <f>'11'!B5913</f>
        <v>1483200</v>
      </c>
      <c r="C422">
        <f>('11'!C5913-'11'!C$2)/('11'!C$1-'11'!C$2)</f>
        <v>0</v>
      </c>
      <c r="D422">
        <f>('11'!E5913-'11'!E$2)/('11'!E$1-'11'!E$2)</f>
        <v>9.4508301404853147E-3</v>
      </c>
      <c r="E422">
        <f>('11'!F5913-'11'!F$2)/('11'!F$1-'11'!F$2)</f>
        <v>9.4508301404864631E-3</v>
      </c>
      <c r="F422">
        <f>('11'!G5913-'11'!G$2)/('11'!G$1-'11'!G$2)</f>
        <v>0</v>
      </c>
      <c r="G422">
        <f>('11'!H5913-'11'!H$2)/('11'!H$1-'11'!H$2)</f>
        <v>0</v>
      </c>
      <c r="H422">
        <f t="shared" si="60"/>
        <v>2.4702947061584447E-3</v>
      </c>
      <c r="I422">
        <f t="shared" si="61"/>
        <v>0.11038739889314603</v>
      </c>
      <c r="J422">
        <f t="shared" si="62"/>
        <v>1.7900950759189653</v>
      </c>
      <c r="K422">
        <f t="shared" si="62"/>
        <v>0</v>
      </c>
      <c r="L422">
        <f t="shared" si="59"/>
        <v>0</v>
      </c>
    </row>
    <row r="423" spans="1:12" x14ac:dyDescent="0.25">
      <c r="A423">
        <f>'11'!A5914</f>
        <v>5906</v>
      </c>
      <c r="B423">
        <f>'11'!B5914</f>
        <v>1486800</v>
      </c>
      <c r="C423">
        <f>('11'!C5914-'11'!C$2)/('11'!C$1-'11'!C$2)</f>
        <v>2.4702947061584447E-3</v>
      </c>
      <c r="D423">
        <f>('11'!E5914-'11'!E$2)/('11'!E$1-'11'!E$2)</f>
        <v>7.8756917837377611E-3</v>
      </c>
      <c r="E423">
        <f>('11'!F5914-'11'!F$2)/('11'!F$1-'11'!F$2)</f>
        <v>7.8756917837390552E-3</v>
      </c>
      <c r="F423">
        <f>('11'!G5914-'11'!G$2)/('11'!G$1-'11'!G$2)</f>
        <v>0</v>
      </c>
      <c r="G423">
        <f>('11'!H5914-'11'!H$2)/('11'!H$1-'11'!H$2)</f>
        <v>0</v>
      </c>
      <c r="H423">
        <f t="shared" si="60"/>
        <v>4.9405894123168894E-3</v>
      </c>
      <c r="I423">
        <f t="shared" si="61"/>
        <v>9.348659003831418E-2</v>
      </c>
      <c r="J423">
        <f t="shared" si="62"/>
        <v>1.5351922804031433</v>
      </c>
      <c r="K423">
        <f t="shared" si="62"/>
        <v>0</v>
      </c>
      <c r="L423">
        <f t="shared" si="59"/>
        <v>0</v>
      </c>
    </row>
    <row r="424" spans="1:12" x14ac:dyDescent="0.25">
      <c r="A424">
        <f>'11'!A5915</f>
        <v>5907</v>
      </c>
      <c r="B424">
        <f>'11'!B5915</f>
        <v>1490400</v>
      </c>
      <c r="C424">
        <f>('11'!C5915-'11'!C$2)/('11'!C$1-'11'!C$2)</f>
        <v>0</v>
      </c>
      <c r="D424">
        <f>('11'!E5915-'11'!E$2)/('11'!E$1-'11'!E$2)</f>
        <v>6.4850290903930748E-3</v>
      </c>
      <c r="E424">
        <f>('11'!F5915-'11'!F$2)/('11'!F$1-'11'!F$2)</f>
        <v>6.4850290903945874E-3</v>
      </c>
      <c r="F424">
        <f>('11'!G5915-'11'!G$2)/('11'!G$1-'11'!G$2)</f>
        <v>0</v>
      </c>
      <c r="G424">
        <f>('11'!H5915-'11'!H$2)/('11'!H$1-'11'!H$2)</f>
        <v>0</v>
      </c>
      <c r="H424">
        <f t="shared" si="60"/>
        <v>9.8811788246337788E-3</v>
      </c>
      <c r="I424">
        <f t="shared" si="61"/>
        <v>7.7919682134241525E-2</v>
      </c>
      <c r="J424">
        <f t="shared" si="62"/>
        <v>1.2966510571876275</v>
      </c>
      <c r="K424">
        <f t="shared" si="62"/>
        <v>0</v>
      </c>
      <c r="L424">
        <f t="shared" si="59"/>
        <v>0</v>
      </c>
    </row>
    <row r="425" spans="1:12" x14ac:dyDescent="0.25">
      <c r="A425">
        <f>'11'!A5916</f>
        <v>5908</v>
      </c>
      <c r="B425">
        <f>'11'!B5916</f>
        <v>1494000</v>
      </c>
      <c r="C425">
        <f>('11'!C5916-'11'!C$2)/('11'!C$1-'11'!C$2)</f>
        <v>0</v>
      </c>
      <c r="D425">
        <f>('11'!E5916-'11'!E$2)/('11'!E$1-'11'!E$2)</f>
        <v>5.1795090109266351E-3</v>
      </c>
      <c r="E425">
        <f>('11'!F5916-'11'!F$2)/('11'!F$1-'11'!F$2)</f>
        <v>5.1795090109271599E-3</v>
      </c>
      <c r="F425">
        <f>('11'!G5916-'11'!G$2)/('11'!G$1-'11'!G$2)</f>
        <v>0</v>
      </c>
      <c r="G425">
        <f>('11'!H5916-'11'!H$2)/('11'!H$1-'11'!H$2)</f>
        <v>0</v>
      </c>
      <c r="H425">
        <f t="shared" si="60"/>
        <v>1.2351473530792224E-2</v>
      </c>
      <c r="I425">
        <f t="shared" si="61"/>
        <v>6.3800198666099039E-2</v>
      </c>
      <c r="J425">
        <f t="shared" si="62"/>
        <v>1.0847310912446519</v>
      </c>
      <c r="K425">
        <f t="shared" si="62"/>
        <v>0</v>
      </c>
      <c r="L425">
        <f t="shared" si="59"/>
        <v>0</v>
      </c>
    </row>
    <row r="426" spans="1:12" x14ac:dyDescent="0.25">
      <c r="A426">
        <f>'11'!A5917</f>
        <v>5909</v>
      </c>
      <c r="B426">
        <f>'11'!B5917</f>
        <v>1497600</v>
      </c>
      <c r="C426">
        <f>('11'!C5917-'11'!C$2)/('11'!C$1-'11'!C$2)</f>
        <v>2.4702947061584447E-3</v>
      </c>
      <c r="D426">
        <f>('11'!E5917-'11'!E$2)/('11'!E$1-'11'!E$2)</f>
        <v>3.9449411096920675E-3</v>
      </c>
      <c r="E426">
        <f>('11'!F5917-'11'!F$2)/('11'!F$1-'11'!F$2)</f>
        <v>3.9449411096919417E-3</v>
      </c>
      <c r="F426">
        <f>('11'!G5917-'11'!G$2)/('11'!G$1-'11'!G$2)</f>
        <v>0</v>
      </c>
      <c r="G426">
        <f>('11'!H5917-'11'!H$2)/('11'!H$1-'11'!H$2)</f>
        <v>0</v>
      </c>
      <c r="H426">
        <f t="shared" si="60"/>
        <v>1.2351473530792224E-2</v>
      </c>
      <c r="I426">
        <f t="shared" si="61"/>
        <v>5.0773378742727401E-2</v>
      </c>
      <c r="J426">
        <f t="shared" si="62"/>
        <v>0.88883212714641047</v>
      </c>
      <c r="K426">
        <f t="shared" si="62"/>
        <v>0</v>
      </c>
      <c r="L426">
        <f t="shared" si="59"/>
        <v>0</v>
      </c>
    </row>
    <row r="427" spans="1:12" x14ac:dyDescent="0.25">
      <c r="A427">
        <f>'11'!A5918</f>
        <v>5910</v>
      </c>
      <c r="B427">
        <f>'11'!B5918</f>
        <v>1501200</v>
      </c>
      <c r="C427">
        <f>('11'!C5918-'11'!C$2)/('11'!C$1-'11'!C$2)</f>
        <v>2.4702947061584447E-3</v>
      </c>
      <c r="D427">
        <f>('11'!E5918-'11'!E$2)/('11'!E$1-'11'!E$2)</f>
        <v>2.6110401589328792E-3</v>
      </c>
      <c r="E427">
        <f>('11'!F5918-'11'!F$2)/('11'!F$1-'11'!F$2)</f>
        <v>2.6110401589328398E-3</v>
      </c>
      <c r="F427">
        <f>('11'!G5918-'11'!G$2)/('11'!G$1-'11'!G$2)</f>
        <v>0</v>
      </c>
      <c r="G427">
        <f>('11'!H5918-'11'!H$2)/('11'!H$1-'11'!H$2)</f>
        <v>0</v>
      </c>
      <c r="H427">
        <f t="shared" si="60"/>
        <v>3.7054420592376666E-2</v>
      </c>
      <c r="I427">
        <f t="shared" si="61"/>
        <v>3.7817510997587622E-2</v>
      </c>
      <c r="J427">
        <f t="shared" si="62"/>
        <v>0.70285227756499913</v>
      </c>
      <c r="K427">
        <f t="shared" si="62"/>
        <v>0</v>
      </c>
      <c r="L427">
        <f t="shared" si="59"/>
        <v>0</v>
      </c>
    </row>
    <row r="428" spans="1:12" x14ac:dyDescent="0.25">
      <c r="A428">
        <f>'11'!A5919</f>
        <v>5911</v>
      </c>
      <c r="B428">
        <f>'11'!B5919</f>
        <v>1504800</v>
      </c>
      <c r="C428">
        <f>('11'!C5919-'11'!C$2)/('11'!C$1-'11'!C$2)</f>
        <v>2.4702947061584447E-3</v>
      </c>
      <c r="D428">
        <f>('11'!E5919-'11'!E$2)/('11'!E$1-'11'!E$2)</f>
        <v>1.4332340002838088E-3</v>
      </c>
      <c r="E428">
        <f>('11'!F5919-'11'!F$2)/('11'!F$1-'11'!F$2)</f>
        <v>1.4332340002850034E-3</v>
      </c>
      <c r="F428">
        <f>('11'!G5919-'11'!G$2)/('11'!G$1-'11'!G$2)</f>
        <v>0</v>
      </c>
      <c r="G428">
        <f>('11'!H5919-'11'!H$2)/('11'!H$1-'11'!H$2)</f>
        <v>0</v>
      </c>
      <c r="H428">
        <f t="shared" si="60"/>
        <v>3.2113831180059775E-2</v>
      </c>
      <c r="I428">
        <f t="shared" si="61"/>
        <v>2.5400879807010075E-2</v>
      </c>
      <c r="J428">
        <f t="shared" si="62"/>
        <v>0.52738754079759187</v>
      </c>
      <c r="K428">
        <f t="shared" si="62"/>
        <v>0</v>
      </c>
      <c r="L428">
        <f t="shared" si="59"/>
        <v>0</v>
      </c>
    </row>
    <row r="429" spans="1:12" x14ac:dyDescent="0.25">
      <c r="A429">
        <f>'11'!A5920</f>
        <v>5912</v>
      </c>
      <c r="B429">
        <f>'11'!B5920</f>
        <v>1508400</v>
      </c>
      <c r="C429">
        <f>('11'!C5920-'11'!C$2)/('11'!C$1-'11'!C$2)</f>
        <v>2.4702947061584447E-3</v>
      </c>
      <c r="D429">
        <f>('11'!E5920-'11'!E$2)/('11'!E$1-'11'!E$2)</f>
        <v>5.1085568326947643E-4</v>
      </c>
      <c r="E429">
        <f>('11'!F5920-'11'!F$2)/('11'!F$1-'11'!F$2)</f>
        <v>5.108556832703015E-4</v>
      </c>
      <c r="F429">
        <f>('11'!G5920-'11'!G$2)/('11'!G$1-'11'!G$2)</f>
        <v>0</v>
      </c>
      <c r="G429">
        <f>('11'!H5920-'11'!H$2)/('11'!H$1-'11'!H$2)</f>
        <v>0</v>
      </c>
      <c r="H429">
        <f t="shared" si="60"/>
        <v>1.4821768236950666E-2</v>
      </c>
      <c r="I429">
        <f t="shared" si="61"/>
        <v>1.417624521072797E-2</v>
      </c>
      <c r="J429">
        <f t="shared" si="62"/>
        <v>0.36729104583518779</v>
      </c>
      <c r="K429">
        <f t="shared" si="62"/>
        <v>0</v>
      </c>
      <c r="L429">
        <f t="shared" si="59"/>
        <v>0</v>
      </c>
    </row>
    <row r="430" spans="1:12" x14ac:dyDescent="0.25">
      <c r="A430">
        <f>'11'!A5921</f>
        <v>5913</v>
      </c>
      <c r="B430">
        <f>'11'!B5921</f>
        <v>1512000</v>
      </c>
      <c r="C430">
        <f>('11'!C5921-'11'!C$2)/('11'!C$1-'11'!C$2)</f>
        <v>1.4821768236950666E-2</v>
      </c>
      <c r="D430">
        <f>('11'!E5921-'11'!E$2)/('11'!E$1-'11'!E$2)</f>
        <v>0</v>
      </c>
      <c r="E430">
        <f>('11'!F5921-'11'!F$2)/('11'!F$1-'11'!F$2)</f>
        <v>0</v>
      </c>
      <c r="F430">
        <f>('11'!G5921-'11'!G$2)/('11'!G$1-'11'!G$2)</f>
        <v>0</v>
      </c>
      <c r="G430">
        <f>('11'!H5921-'11'!H$2)/('11'!H$1-'11'!H$2)</f>
        <v>0</v>
      </c>
      <c r="H430">
        <f t="shared" si="60"/>
        <v>4.9405894123168894E-3</v>
      </c>
      <c r="I430">
        <f t="shared" si="61"/>
        <v>5.8322690506598558E-3</v>
      </c>
      <c r="J430">
        <f t="shared" si="62"/>
        <v>0.23092095927349846</v>
      </c>
      <c r="K430">
        <f t="shared" si="62"/>
        <v>0</v>
      </c>
      <c r="L430">
        <f t="shared" si="59"/>
        <v>0</v>
      </c>
    </row>
    <row r="431" spans="1:12" x14ac:dyDescent="0.25">
      <c r="A431">
        <f>'11'!A5922</f>
        <v>5914</v>
      </c>
      <c r="B431">
        <f>'11'!B5922</f>
        <v>1515600</v>
      </c>
      <c r="C431">
        <f>('11'!C5922-'11'!C$2)/('11'!C$1-'11'!C$2)</f>
        <v>0</v>
      </c>
      <c r="D431">
        <f>('11'!E5922-'11'!E$2)/('11'!E$1-'11'!E$2)</f>
        <v>0</v>
      </c>
      <c r="E431">
        <f>('11'!F5922-'11'!F$2)/('11'!F$1-'11'!F$2)</f>
        <v>0</v>
      </c>
      <c r="F431">
        <f>('11'!G5922-'11'!G$2)/('11'!G$1-'11'!G$2)</f>
        <v>0</v>
      </c>
      <c r="G431">
        <f>('11'!H5922-'11'!H$2)/('11'!H$1-'11'!H$2)</f>
        <v>0</v>
      </c>
      <c r="H431">
        <f t="shared" si="60"/>
        <v>2.9643536473901333E-2</v>
      </c>
      <c r="I431">
        <f t="shared" si="61"/>
        <v>1.5325670498084294E-3</v>
      </c>
      <c r="J431">
        <f t="shared" si="62"/>
        <v>0.12936001135238964</v>
      </c>
      <c r="K431">
        <f t="shared" si="62"/>
        <v>0</v>
      </c>
      <c r="L431">
        <f t="shared" si="59"/>
        <v>0</v>
      </c>
    </row>
    <row r="432" spans="1:12" x14ac:dyDescent="0.25">
      <c r="A432">
        <f>'11'!A5923</f>
        <v>5915</v>
      </c>
      <c r="B432">
        <f>'11'!B5923</f>
        <v>1519200</v>
      </c>
      <c r="C432">
        <f>('11'!C5923-'11'!C$2)/('11'!C$1-'11'!C$2)</f>
        <v>0</v>
      </c>
      <c r="D432">
        <f>('11'!E5923-'11'!E$2)/('11'!E$1-'11'!E$2)</f>
        <v>0</v>
      </c>
      <c r="E432">
        <f>('11'!F5923-'11'!F$2)/('11'!F$1-'11'!F$2)</f>
        <v>0</v>
      </c>
      <c r="F432">
        <f>('11'!G5923-'11'!G$2)/('11'!G$1-'11'!G$2)</f>
        <v>0</v>
      </c>
      <c r="G432">
        <f>('11'!H5923-'11'!H$2)/('11'!H$1-'11'!H$2)</f>
        <v>0</v>
      </c>
      <c r="H432">
        <f t="shared" si="60"/>
        <v>3.2113831180059782E-2</v>
      </c>
      <c r="I432">
        <f t="shared" ref="I432:I447" si="63">D432*I$8+D431*I$7+D430*I$6</f>
        <v>0</v>
      </c>
      <c r="J432">
        <f t="shared" ref="J432:K447" si="64">E432*J$8+E431*J$7+E430*J$6+E429*J$5+E428*J$4+E427*J$3</f>
        <v>6.1558109834020922E-2</v>
      </c>
      <c r="K432">
        <f t="shared" si="64"/>
        <v>0</v>
      </c>
      <c r="L432">
        <f t="shared" si="59"/>
        <v>0</v>
      </c>
    </row>
    <row r="433" spans="1:12" x14ac:dyDescent="0.25">
      <c r="A433">
        <f>'11'!A5924</f>
        <v>5916</v>
      </c>
      <c r="B433">
        <f>'11'!B5924</f>
        <v>1522800</v>
      </c>
      <c r="C433">
        <f>('11'!C5924-'11'!C$2)/('11'!C$1-'11'!C$2)</f>
        <v>2.4702947061584447E-3</v>
      </c>
      <c r="D433">
        <f>('11'!E5924-'11'!E$2)/('11'!E$1-'11'!E$2)</f>
        <v>0</v>
      </c>
      <c r="E433">
        <f>('11'!F5924-'11'!F$2)/('11'!F$1-'11'!F$2)</f>
        <v>0</v>
      </c>
      <c r="F433">
        <f>('11'!G5924-'11'!G$2)/('11'!G$1-'11'!G$2)</f>
        <v>0</v>
      </c>
      <c r="G433">
        <f>('11'!H5924-'11'!H$2)/('11'!H$1-'11'!H$2)</f>
        <v>0</v>
      </c>
      <c r="H433">
        <f t="shared" si="60"/>
        <v>1.7292062943109112E-2</v>
      </c>
      <c r="I433">
        <f t="shared" si="63"/>
        <v>0</v>
      </c>
      <c r="J433">
        <f t="shared" si="64"/>
        <v>2.0448417766452856E-2</v>
      </c>
      <c r="K433">
        <f t="shared" si="64"/>
        <v>0</v>
      </c>
      <c r="L433">
        <f t="shared" si="59"/>
        <v>0</v>
      </c>
    </row>
    <row r="434" spans="1:12" x14ac:dyDescent="0.25">
      <c r="A434">
        <f>'11'!A5925</f>
        <v>5917</v>
      </c>
      <c r="B434">
        <f>'11'!B5925</f>
        <v>1526400</v>
      </c>
      <c r="C434">
        <f>('11'!C5925-'11'!C$2)/('11'!C$1-'11'!C$2)</f>
        <v>1.2351473530792223E-2</v>
      </c>
      <c r="D434">
        <f>('11'!E5925-'11'!E$2)/('11'!E$1-'11'!E$2)</f>
        <v>0</v>
      </c>
      <c r="E434">
        <f>('11'!F5925-'11'!F$2)/('11'!F$1-'11'!F$2)</f>
        <v>0</v>
      </c>
      <c r="F434">
        <f>('11'!G5925-'11'!G$2)/('11'!G$1-'11'!G$2)</f>
        <v>0</v>
      </c>
      <c r="G434">
        <f>('11'!H5925-'11'!H$2)/('11'!H$1-'11'!H$2)</f>
        <v>0</v>
      </c>
      <c r="H434">
        <f t="shared" si="60"/>
        <v>1.2351473530792224E-2</v>
      </c>
      <c r="I434">
        <f t="shared" si="63"/>
        <v>0</v>
      </c>
      <c r="J434">
        <f t="shared" si="64"/>
        <v>2.5542784163515076E-3</v>
      </c>
      <c r="K434">
        <f t="shared" si="64"/>
        <v>0</v>
      </c>
      <c r="L434">
        <f t="shared" si="59"/>
        <v>0</v>
      </c>
    </row>
    <row r="435" spans="1:12" x14ac:dyDescent="0.25">
      <c r="A435">
        <f>'11'!A5926</f>
        <v>5918</v>
      </c>
      <c r="B435">
        <f>'11'!B5926</f>
        <v>1530000</v>
      </c>
      <c r="C435">
        <f>('11'!C5926-'11'!C$2)/('11'!C$1-'11'!C$2)</f>
        <v>2.4702947061584447E-3</v>
      </c>
      <c r="D435">
        <f>('11'!E5926-'11'!E$2)/('11'!E$1-'11'!E$2)</f>
        <v>0</v>
      </c>
      <c r="E435">
        <f>('11'!F5926-'11'!F$2)/('11'!F$1-'11'!F$2)</f>
        <v>0</v>
      </c>
      <c r="F435">
        <f>('11'!G5926-'11'!G$2)/('11'!G$1-'11'!G$2)</f>
        <v>0</v>
      </c>
      <c r="G435">
        <f>('11'!H5926-'11'!H$2)/('11'!H$1-'11'!H$2)</f>
        <v>0</v>
      </c>
      <c r="H435">
        <f t="shared" si="60"/>
        <v>2.4702947061584445E-2</v>
      </c>
      <c r="I435">
        <f t="shared" si="63"/>
        <v>0</v>
      </c>
      <c r="J435">
        <f t="shared" si="64"/>
        <v>0</v>
      </c>
      <c r="K435">
        <f t="shared" si="64"/>
        <v>0</v>
      </c>
      <c r="L435">
        <f t="shared" si="59"/>
        <v>0</v>
      </c>
    </row>
    <row r="436" spans="1:12" x14ac:dyDescent="0.25">
      <c r="A436">
        <f>'11'!A5927</f>
        <v>5919</v>
      </c>
      <c r="B436">
        <f>'11'!B5927</f>
        <v>1533600</v>
      </c>
      <c r="C436">
        <f>('11'!C5927-'11'!C$2)/('11'!C$1-'11'!C$2)</f>
        <v>0</v>
      </c>
      <c r="D436">
        <f>('11'!E5927-'11'!E$2)/('11'!E$1-'11'!E$2)</f>
        <v>0</v>
      </c>
      <c r="E436">
        <f>('11'!F5927-'11'!F$2)/('11'!F$1-'11'!F$2)</f>
        <v>0</v>
      </c>
      <c r="F436">
        <f>('11'!G5927-'11'!G$2)/('11'!G$1-'11'!G$2)</f>
        <v>0</v>
      </c>
      <c r="G436">
        <f>('11'!H5927-'11'!H$2)/('11'!H$1-'11'!H$2)</f>
        <v>0</v>
      </c>
      <c r="H436">
        <f t="shared" si="60"/>
        <v>2.9643536473901336E-2</v>
      </c>
      <c r="I436">
        <f t="shared" si="63"/>
        <v>0</v>
      </c>
      <c r="J436">
        <f t="shared" si="64"/>
        <v>0</v>
      </c>
      <c r="K436">
        <f t="shared" si="64"/>
        <v>0</v>
      </c>
      <c r="L436">
        <f t="shared" si="59"/>
        <v>0</v>
      </c>
    </row>
    <row r="437" spans="1:12" x14ac:dyDescent="0.25">
      <c r="A437">
        <f>'11'!A5928</f>
        <v>5920</v>
      </c>
      <c r="B437">
        <f>'11'!B5928</f>
        <v>1537200</v>
      </c>
      <c r="C437">
        <f>('11'!C5928-'11'!C$2)/('11'!C$1-'11'!C$2)</f>
        <v>4.9405894123168894E-3</v>
      </c>
      <c r="D437">
        <f>('11'!E5928-'11'!E$2)/('11'!E$1-'11'!E$2)</f>
        <v>0</v>
      </c>
      <c r="E437">
        <f>('11'!F5928-'11'!F$2)/('11'!F$1-'11'!F$2)</f>
        <v>0</v>
      </c>
      <c r="F437">
        <f>('11'!G5928-'11'!G$2)/('11'!G$1-'11'!G$2)</f>
        <v>0</v>
      </c>
      <c r="G437">
        <f>('11'!H5928-'11'!H$2)/('11'!H$1-'11'!H$2)</f>
        <v>0</v>
      </c>
      <c r="H437">
        <f t="shared" si="60"/>
        <v>1.7292062943109112E-2</v>
      </c>
      <c r="I437">
        <f t="shared" si="63"/>
        <v>0</v>
      </c>
      <c r="J437">
        <f t="shared" si="64"/>
        <v>0</v>
      </c>
      <c r="K437">
        <f t="shared" si="64"/>
        <v>0</v>
      </c>
      <c r="L437">
        <f t="shared" si="59"/>
        <v>0</v>
      </c>
    </row>
    <row r="438" spans="1:12" x14ac:dyDescent="0.25">
      <c r="A438">
        <f>'11'!A5929</f>
        <v>5921</v>
      </c>
      <c r="B438">
        <f>'11'!B5929</f>
        <v>1540800</v>
      </c>
      <c r="C438">
        <f>('11'!C5929-'11'!C$2)/('11'!C$1-'11'!C$2)</f>
        <v>7.4108841184753332E-3</v>
      </c>
      <c r="D438">
        <f>('11'!E5929-'11'!E$2)/('11'!E$1-'11'!E$2)</f>
        <v>0</v>
      </c>
      <c r="E438">
        <f>('11'!F5929-'11'!F$2)/('11'!F$1-'11'!F$2)</f>
        <v>0</v>
      </c>
      <c r="F438">
        <f>('11'!G5929-'11'!G$2)/('11'!G$1-'11'!G$2)</f>
        <v>0</v>
      </c>
      <c r="G438">
        <f>('11'!H5929-'11'!H$2)/('11'!H$1-'11'!H$2)</f>
        <v>0</v>
      </c>
      <c r="H438">
        <f t="shared" si="60"/>
        <v>1.4821768236950668E-2</v>
      </c>
      <c r="I438">
        <f t="shared" si="63"/>
        <v>0</v>
      </c>
      <c r="J438">
        <f t="shared" si="64"/>
        <v>0</v>
      </c>
      <c r="K438">
        <f t="shared" si="64"/>
        <v>0</v>
      </c>
      <c r="L438">
        <f t="shared" si="59"/>
        <v>0</v>
      </c>
    </row>
    <row r="439" spans="1:12" x14ac:dyDescent="0.25">
      <c r="A439">
        <f>'11'!A5930</f>
        <v>5922</v>
      </c>
      <c r="B439">
        <f>'11'!B5930</f>
        <v>1544400</v>
      </c>
      <c r="C439">
        <f>('11'!C5930-'11'!C$2)/('11'!C$1-'11'!C$2)</f>
        <v>4.9405894123168894E-3</v>
      </c>
      <c r="D439">
        <f>('11'!E5930-'11'!E$2)/('11'!E$1-'11'!E$2)</f>
        <v>0</v>
      </c>
      <c r="E439">
        <f>('11'!F5930-'11'!F$2)/('11'!F$1-'11'!F$2)</f>
        <v>0</v>
      </c>
      <c r="F439">
        <f>('11'!G5930-'11'!G$2)/('11'!G$1-'11'!G$2)</f>
        <v>0</v>
      </c>
      <c r="G439">
        <f>('11'!H5930-'11'!H$2)/('11'!H$1-'11'!H$2)</f>
        <v>0</v>
      </c>
      <c r="H439">
        <f t="shared" si="60"/>
        <v>4.9405894123168898E-2</v>
      </c>
      <c r="I439">
        <f t="shared" si="63"/>
        <v>0</v>
      </c>
      <c r="J439">
        <f t="shared" si="64"/>
        <v>0</v>
      </c>
      <c r="K439">
        <f t="shared" si="64"/>
        <v>0</v>
      </c>
      <c r="L439">
        <f t="shared" si="59"/>
        <v>0</v>
      </c>
    </row>
    <row r="440" spans="1:12" x14ac:dyDescent="0.25">
      <c r="A440">
        <f>'11'!A5931</f>
        <v>5923</v>
      </c>
      <c r="B440">
        <f>'11'!B5931</f>
        <v>1548000</v>
      </c>
      <c r="C440">
        <f>('11'!C5931-'11'!C$2)/('11'!C$1-'11'!C$2)</f>
        <v>0</v>
      </c>
      <c r="D440">
        <f>('11'!E5931-'11'!E$2)/('11'!E$1-'11'!E$2)</f>
        <v>0</v>
      </c>
      <c r="E440">
        <f>('11'!F5931-'11'!F$2)/('11'!F$1-'11'!F$2)</f>
        <v>0</v>
      </c>
      <c r="F440">
        <f>('11'!G5931-'11'!G$2)/('11'!G$1-'11'!G$2)</f>
        <v>0</v>
      </c>
      <c r="G440">
        <f>('11'!H5931-'11'!H$2)/('11'!H$1-'11'!H$2)</f>
        <v>0</v>
      </c>
      <c r="H440">
        <f t="shared" si="60"/>
        <v>0.10869296707097156</v>
      </c>
      <c r="I440">
        <f t="shared" si="63"/>
        <v>0</v>
      </c>
      <c r="J440">
        <f t="shared" si="64"/>
        <v>0</v>
      </c>
      <c r="K440">
        <f t="shared" si="64"/>
        <v>0</v>
      </c>
      <c r="L440">
        <f t="shared" si="59"/>
        <v>0</v>
      </c>
    </row>
    <row r="441" spans="1:12" x14ac:dyDescent="0.25">
      <c r="A441">
        <f>'11'!A5932</f>
        <v>5924</v>
      </c>
      <c r="B441">
        <f>'11'!B5932</f>
        <v>1551600</v>
      </c>
      <c r="C441">
        <f>('11'!C5932-'11'!C$2)/('11'!C$1-'11'!C$2)</f>
        <v>4.9405894123168894E-3</v>
      </c>
      <c r="D441">
        <f>('11'!E5932-'11'!E$2)/('11'!E$1-'11'!E$2)</f>
        <v>0</v>
      </c>
      <c r="E441">
        <f>('11'!F5932-'11'!F$2)/('11'!F$1-'11'!F$2)</f>
        <v>0</v>
      </c>
      <c r="F441">
        <f>('11'!G5932-'11'!G$2)/('11'!G$1-'11'!G$2)</f>
        <v>0</v>
      </c>
      <c r="G441">
        <f>('11'!H5932-'11'!H$2)/('11'!H$1-'11'!H$2)</f>
        <v>0</v>
      </c>
      <c r="H441">
        <f t="shared" si="60"/>
        <v>8.3990020009387129E-2</v>
      </c>
      <c r="I441">
        <f t="shared" si="63"/>
        <v>0</v>
      </c>
      <c r="J441">
        <f t="shared" si="64"/>
        <v>0</v>
      </c>
      <c r="K441">
        <f t="shared" si="64"/>
        <v>0</v>
      </c>
      <c r="L441">
        <f t="shared" si="59"/>
        <v>0</v>
      </c>
    </row>
    <row r="442" spans="1:12" x14ac:dyDescent="0.25">
      <c r="A442">
        <f>'11'!A5933</f>
        <v>5925</v>
      </c>
      <c r="B442">
        <f>'11'!B5933</f>
        <v>1555200</v>
      </c>
      <c r="C442">
        <f>('11'!C5933-'11'!C$2)/('11'!C$1-'11'!C$2)</f>
        <v>1.9762357649267558E-2</v>
      </c>
      <c r="D442">
        <f>('11'!E5933-'11'!E$2)/('11'!E$1-'11'!E$2)</f>
        <v>8.9399744572158366E-4</v>
      </c>
      <c r="E442">
        <f>('11'!F5933-'11'!F$2)/('11'!F$1-'11'!F$2)</f>
        <v>8.9399744572302771E-4</v>
      </c>
      <c r="F442">
        <f>('11'!G5933-'11'!G$2)/('11'!G$1-'11'!G$2)</f>
        <v>0</v>
      </c>
      <c r="G442">
        <f>('11'!H5933-'11'!H$2)/('11'!H$1-'11'!H$2)</f>
        <v>0</v>
      </c>
      <c r="H442">
        <f t="shared" si="60"/>
        <v>6.6697957066278013E-2</v>
      </c>
      <c r="I442">
        <f t="shared" si="63"/>
        <v>3.5759897828863347E-3</v>
      </c>
      <c r="J442">
        <f t="shared" si="64"/>
        <v>2.681992337169083E-2</v>
      </c>
      <c r="K442">
        <f t="shared" si="64"/>
        <v>0</v>
      </c>
      <c r="L442">
        <f t="shared" si="59"/>
        <v>0</v>
      </c>
    </row>
    <row r="443" spans="1:12" x14ac:dyDescent="0.25">
      <c r="A443">
        <f>'11'!A5934</f>
        <v>5926</v>
      </c>
      <c r="B443">
        <f>'11'!B5934</f>
        <v>1558800</v>
      </c>
      <c r="C443">
        <f>('11'!C5934-'11'!C$2)/('11'!C$1-'11'!C$2)</f>
        <v>3.2113831180059782E-2</v>
      </c>
      <c r="D443">
        <f>('11'!E5934-'11'!E$2)/('11'!E$1-'11'!E$2)</f>
        <v>2.0859940400170286E-3</v>
      </c>
      <c r="E443">
        <f>('11'!F5934-'11'!F$2)/('11'!F$1-'11'!F$2)</f>
        <v>2.0859940400177091E-3</v>
      </c>
      <c r="F443">
        <f>('11'!G5934-'11'!G$2)/('11'!G$1-'11'!G$2)</f>
        <v>0</v>
      </c>
      <c r="G443">
        <f>('11'!H5934-'11'!H$2)/('11'!H$1-'11'!H$2)</f>
        <v>0</v>
      </c>
      <c r="H443">
        <f t="shared" si="60"/>
        <v>6.9168251772436448E-2</v>
      </c>
      <c r="I443">
        <f t="shared" si="63"/>
        <v>1.1025968497232867E-2</v>
      </c>
      <c r="J443">
        <f t="shared" si="64"/>
        <v>9.1187739463668149E-2</v>
      </c>
      <c r="K443">
        <f t="shared" si="64"/>
        <v>0</v>
      </c>
      <c r="L443">
        <f t="shared" si="59"/>
        <v>0</v>
      </c>
    </row>
    <row r="444" spans="1:12" x14ac:dyDescent="0.25">
      <c r="A444">
        <f>'11'!A5935</f>
        <v>5927</v>
      </c>
      <c r="B444">
        <f>'11'!B5935</f>
        <v>1562400</v>
      </c>
      <c r="C444">
        <f>('11'!C5935-'11'!C$2)/('11'!C$1-'11'!C$2)</f>
        <v>0</v>
      </c>
      <c r="D444">
        <f>('11'!E5935-'11'!E$2)/('11'!E$1-'11'!E$2)</f>
        <v>3.7037037037037043E-3</v>
      </c>
      <c r="E444">
        <f>('11'!F5935-'11'!F$2)/('11'!F$1-'11'!F$2)</f>
        <v>3.7037037037036366E-3</v>
      </c>
      <c r="F444">
        <f>('11'!G5935-'11'!G$2)/('11'!G$1-'11'!G$2)</f>
        <v>0</v>
      </c>
      <c r="G444">
        <f>('11'!H5935-'11'!H$2)/('11'!H$1-'11'!H$2)</f>
        <v>0</v>
      </c>
      <c r="H444">
        <f t="shared" si="60"/>
        <v>5.6816778241644224E-2</v>
      </c>
      <c r="I444">
        <f t="shared" si="63"/>
        <v>2.3754789272030657E-2</v>
      </c>
      <c r="J444">
        <f t="shared" si="64"/>
        <v>0.19574286930613632</v>
      </c>
      <c r="K444">
        <f t="shared" si="64"/>
        <v>0</v>
      </c>
      <c r="L444">
        <f t="shared" si="59"/>
        <v>0</v>
      </c>
    </row>
    <row r="445" spans="1:12" x14ac:dyDescent="0.25">
      <c r="A445">
        <f>'11'!A5936</f>
        <v>5928</v>
      </c>
      <c r="B445">
        <f>'11'!B5936</f>
        <v>1566000</v>
      </c>
      <c r="C445">
        <f>('11'!C5936-'11'!C$2)/('11'!C$1-'11'!C$2)</f>
        <v>1.7292062943109112E-2</v>
      </c>
      <c r="D445">
        <f>('11'!E5936-'11'!E$2)/('11'!E$1-'11'!E$2)</f>
        <v>5.9741734071235989E-3</v>
      </c>
      <c r="E445">
        <f>('11'!F5936-'11'!F$2)/('11'!F$1-'11'!F$2)</f>
        <v>5.9741734071242858E-3</v>
      </c>
      <c r="F445">
        <f>('11'!G5936-'11'!G$2)/('11'!G$1-'11'!G$2)</f>
        <v>0</v>
      </c>
      <c r="G445">
        <f>('11'!H5936-'11'!H$2)/('11'!H$1-'11'!H$2)</f>
        <v>0</v>
      </c>
      <c r="H445">
        <f t="shared" si="60"/>
        <v>2.7173241767742891E-2</v>
      </c>
      <c r="I445">
        <f t="shared" si="63"/>
        <v>4.1265786859656595E-2</v>
      </c>
      <c r="J445">
        <f t="shared" si="64"/>
        <v>0.35913154533850566</v>
      </c>
      <c r="K445">
        <f t="shared" si="64"/>
        <v>0</v>
      </c>
      <c r="L445">
        <f t="shared" si="59"/>
        <v>0</v>
      </c>
    </row>
    <row r="446" spans="1:12" x14ac:dyDescent="0.25">
      <c r="A446">
        <f>'11'!A5937</f>
        <v>5929</v>
      </c>
      <c r="B446">
        <f>'11'!B5937</f>
        <v>1569600</v>
      </c>
      <c r="C446">
        <f>('11'!C5937-'11'!C$2)/('11'!C$1-'11'!C$2)</f>
        <v>1.7292062943109112E-2</v>
      </c>
      <c r="D446">
        <f>('11'!E5937-'11'!E$2)/('11'!E$1-'11'!E$2)</f>
        <v>8.8406414076912174E-3</v>
      </c>
      <c r="E446">
        <f>('11'!F5937-'11'!F$2)/('11'!F$1-'11'!F$2)</f>
        <v>8.8406414076922773E-3</v>
      </c>
      <c r="F446">
        <f>('11'!G5937-'11'!G$2)/('11'!G$1-'11'!G$2)</f>
        <v>0</v>
      </c>
      <c r="G446">
        <f>('11'!H5937-'11'!H$2)/('11'!H$1-'11'!H$2)</f>
        <v>0</v>
      </c>
      <c r="H446">
        <f t="shared" si="60"/>
        <v>1.2351473530792224E-2</v>
      </c>
      <c r="I446">
        <f t="shared" si="63"/>
        <v>6.4396196963246777E-2</v>
      </c>
      <c r="J446">
        <f t="shared" si="64"/>
        <v>0.59960266780200644</v>
      </c>
      <c r="K446">
        <f t="shared" si="64"/>
        <v>0</v>
      </c>
      <c r="L446">
        <f t="shared" si="59"/>
        <v>0</v>
      </c>
    </row>
    <row r="447" spans="1:12" x14ac:dyDescent="0.25">
      <c r="A447">
        <f>'11'!A5938</f>
        <v>5930</v>
      </c>
      <c r="B447">
        <f>'11'!B5938</f>
        <v>1573200</v>
      </c>
      <c r="C447">
        <f>('11'!C5938-'11'!C$2)/('11'!C$1-'11'!C$2)</f>
        <v>2.4702947061584447E-3</v>
      </c>
      <c r="D447">
        <f>('11'!E5938-'11'!E$2)/('11'!E$1-'11'!E$2)</f>
        <v>1.2076060735064566E-2</v>
      </c>
      <c r="E447">
        <f>('11'!F5938-'11'!F$2)/('11'!F$1-'11'!F$2)</f>
        <v>1.2076060735066148E-2</v>
      </c>
      <c r="F447">
        <f>('11'!G5938-'11'!G$2)/('11'!G$1-'11'!G$2)</f>
        <v>0</v>
      </c>
      <c r="G447">
        <f>('11'!H5938-'11'!H$2)/('11'!H$1-'11'!H$2)</f>
        <v>0</v>
      </c>
      <c r="H447">
        <f t="shared" si="60"/>
        <v>7.4108841184753341E-3</v>
      </c>
      <c r="I447">
        <f t="shared" si="63"/>
        <v>9.274868738470271E-2</v>
      </c>
      <c r="J447">
        <f t="shared" si="64"/>
        <v>0.90485312899117853</v>
      </c>
      <c r="K447">
        <f t="shared" si="64"/>
        <v>0</v>
      </c>
      <c r="L447">
        <f t="shared" si="59"/>
        <v>0</v>
      </c>
    </row>
    <row r="448" spans="1:12" x14ac:dyDescent="0.25">
      <c r="A448">
        <f>'11'!A5939</f>
        <v>5931</v>
      </c>
      <c r="B448">
        <f>'11'!B5939</f>
        <v>1576800</v>
      </c>
      <c r="C448">
        <f>('11'!C5939-'11'!C$2)/('11'!C$1-'11'!C$2)</f>
        <v>2.4702947061584447E-3</v>
      </c>
      <c r="D448">
        <f>('11'!E5939-'11'!E$2)/('11'!E$1-'11'!E$2)</f>
        <v>1.6177096636866752E-2</v>
      </c>
      <c r="E448">
        <f>('11'!F5939-'11'!F$2)/('11'!F$1-'11'!F$2)</f>
        <v>1.6177096636867339E-2</v>
      </c>
      <c r="F448">
        <f>('11'!G5939-'11'!G$2)/('11'!G$1-'11'!G$2)</f>
        <v>0</v>
      </c>
      <c r="G448">
        <f>('11'!H5939-'11'!H$2)/('11'!H$1-'11'!H$2)</f>
        <v>0</v>
      </c>
      <c r="H448">
        <f t="shared" si="60"/>
        <v>2.4702947061584447E-3</v>
      </c>
      <c r="I448">
        <f t="shared" ref="I448:I463" si="65">D448*I$8+D447*I$7+D446*I$6</f>
        <v>0.12745849297573436</v>
      </c>
      <c r="J448">
        <f t="shared" ref="J448:K463" si="66">E448*J$8+E447*J$7+E446*J$6+E445*J$5+E444*J$4+E443*J$3</f>
        <v>1.2867177522350997</v>
      </c>
      <c r="K448">
        <f t="shared" si="66"/>
        <v>0</v>
      </c>
      <c r="L448">
        <f t="shared" si="59"/>
        <v>0</v>
      </c>
    </row>
    <row r="449" spans="1:12" x14ac:dyDescent="0.25">
      <c r="A449">
        <f>'11'!A5940</f>
        <v>5932</v>
      </c>
      <c r="B449">
        <f>'11'!B5940</f>
        <v>1580400</v>
      </c>
      <c r="C449">
        <f>('11'!C5940-'11'!C$2)/('11'!C$1-'11'!C$2)</f>
        <v>2.4702947061584447E-3</v>
      </c>
      <c r="D449">
        <f>('11'!E5940-'11'!E$2)/('11'!E$1-'11'!E$2)</f>
        <v>2.0618702994181923E-2</v>
      </c>
      <c r="E449">
        <f>('11'!F5940-'11'!F$2)/('11'!F$1-'11'!F$2)</f>
        <v>2.0618702994182735E-2</v>
      </c>
      <c r="F449">
        <f>('11'!G5940-'11'!G$2)/('11'!G$1-'11'!G$2)</f>
        <v>0</v>
      </c>
      <c r="G449">
        <f>('11'!H5940-'11'!H$2)/('11'!H$1-'11'!H$2)</f>
        <v>0</v>
      </c>
      <c r="H449">
        <f t="shared" si="60"/>
        <v>0</v>
      </c>
      <c r="I449">
        <f t="shared" si="65"/>
        <v>0.16723428409252164</v>
      </c>
      <c r="J449">
        <f t="shared" si="66"/>
        <v>1.7460905349795397</v>
      </c>
      <c r="K449">
        <f t="shared" si="66"/>
        <v>0</v>
      </c>
      <c r="L449">
        <f t="shared" si="59"/>
        <v>0</v>
      </c>
    </row>
    <row r="450" spans="1:12" x14ac:dyDescent="0.25">
      <c r="A450">
        <f>'11'!A5941</f>
        <v>5933</v>
      </c>
      <c r="B450">
        <f>'11'!B5941</f>
        <v>1584000</v>
      </c>
      <c r="C450">
        <f>('11'!C5941-'11'!C$2)/('11'!C$1-'11'!C$2)</f>
        <v>0</v>
      </c>
      <c r="D450">
        <f>('11'!E5941-'11'!E$2)/('11'!E$1-'11'!E$2)</f>
        <v>2.5599545906059319E-2</v>
      </c>
      <c r="E450">
        <f>('11'!F5941-'11'!F$2)/('11'!F$1-'11'!F$2)</f>
        <v>2.559954590606011E-2</v>
      </c>
      <c r="F450">
        <f>('11'!G5941-'11'!G$2)/('11'!G$1-'11'!G$2)</f>
        <v>0</v>
      </c>
      <c r="G450">
        <f>('11'!H5941-'11'!H$2)/('11'!H$1-'11'!H$2)</f>
        <v>0</v>
      </c>
      <c r="H450">
        <f t="shared" si="60"/>
        <v>0</v>
      </c>
      <c r="I450">
        <f t="shared" si="65"/>
        <v>0.21278558251738328</v>
      </c>
      <c r="J450">
        <f t="shared" si="66"/>
        <v>2.2767276855400733</v>
      </c>
      <c r="K450">
        <f t="shared" si="66"/>
        <v>0</v>
      </c>
      <c r="L450">
        <f t="shared" si="59"/>
        <v>0</v>
      </c>
    </row>
    <row r="451" spans="1:12" x14ac:dyDescent="0.25">
      <c r="A451">
        <f>'11'!A5942</f>
        <v>5934</v>
      </c>
      <c r="B451">
        <f>'11'!B5942</f>
        <v>1587600</v>
      </c>
      <c r="C451">
        <f>('11'!C5942-'11'!C$2)/('11'!C$1-'11'!C$2)</f>
        <v>0</v>
      </c>
      <c r="D451">
        <f>('11'!E5942-'11'!E$2)/('11'!E$1-'11'!E$2)</f>
        <v>3.0282389669362853E-2</v>
      </c>
      <c r="E451">
        <f>('11'!F5942-'11'!F$2)/('11'!F$1-'11'!F$2)</f>
        <v>3.0282389669363814E-2</v>
      </c>
      <c r="F451">
        <f>('11'!G5942-'11'!G$2)/('11'!G$1-'11'!G$2)</f>
        <v>0</v>
      </c>
      <c r="G451">
        <f>('11'!H5942-'11'!H$2)/('11'!H$1-'11'!H$2)</f>
        <v>0</v>
      </c>
      <c r="H451">
        <f t="shared" si="60"/>
        <v>0</v>
      </c>
      <c r="I451">
        <f t="shared" si="65"/>
        <v>0.25978430537817515</v>
      </c>
      <c r="J451">
        <f t="shared" si="66"/>
        <v>2.8541081311197556</v>
      </c>
      <c r="K451">
        <f t="shared" si="66"/>
        <v>0</v>
      </c>
      <c r="L451">
        <f t="shared" si="59"/>
        <v>0</v>
      </c>
    </row>
    <row r="452" spans="1:12" x14ac:dyDescent="0.25">
      <c r="A452">
        <f>'11'!A5943</f>
        <v>5935</v>
      </c>
      <c r="B452">
        <f>'11'!B5943</f>
        <v>1591200</v>
      </c>
      <c r="C452">
        <f>('11'!C5943-'11'!C$2)/('11'!C$1-'11'!C$2)</f>
        <v>0</v>
      </c>
      <c r="D452">
        <f>('11'!E5943-'11'!E$2)/('11'!E$1-'11'!E$2)</f>
        <v>3.3971902937420181E-2</v>
      </c>
      <c r="E452">
        <f>('11'!F5943-'11'!F$2)/('11'!F$1-'11'!F$2)</f>
        <v>3.3971902937420605E-2</v>
      </c>
      <c r="F452">
        <f>('11'!G5943-'11'!G$2)/('11'!G$1-'11'!G$2)</f>
        <v>0</v>
      </c>
      <c r="G452">
        <f>('11'!H5943-'11'!H$2)/('11'!H$1-'11'!H$2)</f>
        <v>0</v>
      </c>
      <c r="H452">
        <f t="shared" si="60"/>
        <v>0</v>
      </c>
      <c r="I452">
        <f t="shared" si="65"/>
        <v>0.30353341847594728</v>
      </c>
      <c r="J452">
        <f t="shared" si="66"/>
        <v>3.4347807577693636</v>
      </c>
      <c r="K452">
        <f t="shared" si="66"/>
        <v>0</v>
      </c>
      <c r="L452">
        <f t="shared" si="59"/>
        <v>0</v>
      </c>
    </row>
    <row r="453" spans="1:12" x14ac:dyDescent="0.25">
      <c r="A453">
        <f>'11'!A5944</f>
        <v>5936</v>
      </c>
      <c r="B453">
        <f>'11'!B5944</f>
        <v>1594800</v>
      </c>
      <c r="C453">
        <f>('11'!C5944-'11'!C$2)/('11'!C$1-'11'!C$2)</f>
        <v>0</v>
      </c>
      <c r="D453">
        <f>('11'!E5944-'11'!E$2)/('11'!E$1-'11'!E$2)</f>
        <v>3.750532141336739E-2</v>
      </c>
      <c r="E453">
        <f>('11'!F5944-'11'!F$2)/('11'!F$1-'11'!F$2)</f>
        <v>3.7505321413368146E-2</v>
      </c>
      <c r="F453">
        <f>('11'!G5944-'11'!G$2)/('11'!G$1-'11'!G$2)</f>
        <v>0</v>
      </c>
      <c r="G453">
        <f>('11'!H5944-'11'!H$2)/('11'!H$1-'11'!H$2)</f>
        <v>0</v>
      </c>
      <c r="H453">
        <f t="shared" si="60"/>
        <v>0</v>
      </c>
      <c r="I453">
        <f t="shared" si="65"/>
        <v>0.34278416347381868</v>
      </c>
      <c r="J453">
        <f t="shared" si="66"/>
        <v>3.9980701007521904</v>
      </c>
      <c r="K453">
        <f t="shared" si="66"/>
        <v>0</v>
      </c>
      <c r="L453">
        <f t="shared" si="59"/>
        <v>0</v>
      </c>
    </row>
    <row r="454" spans="1:12" x14ac:dyDescent="0.25">
      <c r="A454">
        <f>'11'!A5945</f>
        <v>5937</v>
      </c>
      <c r="B454">
        <f>'11'!B5945</f>
        <v>1598400</v>
      </c>
      <c r="C454">
        <f>('11'!C5945-'11'!C$2)/('11'!C$1-'11'!C$2)</f>
        <v>0</v>
      </c>
      <c r="D454">
        <f>('11'!E5945-'11'!E$2)/('11'!E$1-'11'!E$2)</f>
        <v>4.0698169433801619E-2</v>
      </c>
      <c r="E454">
        <f>('11'!F5945-'11'!F$2)/('11'!F$1-'11'!F$2)</f>
        <v>4.069816943380148E-2</v>
      </c>
      <c r="F454">
        <f>('11'!G5945-'11'!G$2)/('11'!G$1-'11'!G$2)</f>
        <v>0</v>
      </c>
      <c r="G454">
        <f>('11'!H5945-'11'!H$2)/('11'!H$1-'11'!H$2)</f>
        <v>0</v>
      </c>
      <c r="H454">
        <f t="shared" si="60"/>
        <v>0</v>
      </c>
      <c r="I454">
        <f t="shared" si="65"/>
        <v>0.37722435078756916</v>
      </c>
      <c r="J454">
        <f t="shared" si="66"/>
        <v>4.5354477082447167</v>
      </c>
      <c r="K454">
        <f t="shared" si="66"/>
        <v>0</v>
      </c>
      <c r="L454">
        <f t="shared" si="59"/>
        <v>0</v>
      </c>
    </row>
    <row r="455" spans="1:12" x14ac:dyDescent="0.25">
      <c r="A455">
        <f>'11'!A5946</f>
        <v>5938</v>
      </c>
      <c r="B455">
        <f>'11'!B5946</f>
        <v>1602000</v>
      </c>
      <c r="C455">
        <f>('11'!C5946-'11'!C$2)/('11'!C$1-'11'!C$2)</f>
        <v>0</v>
      </c>
      <c r="D455">
        <f>('11'!E5946-'11'!E$2)/('11'!E$1-'11'!E$2)</f>
        <v>4.1719880800340572E-2</v>
      </c>
      <c r="E455">
        <f>('11'!F5946-'11'!F$2)/('11'!F$1-'11'!F$2)</f>
        <v>4.1719880800342085E-2</v>
      </c>
      <c r="F455">
        <f>('11'!G5946-'11'!G$2)/('11'!G$1-'11'!G$2)</f>
        <v>0</v>
      </c>
      <c r="G455">
        <f>('11'!H5946-'11'!H$2)/('11'!H$1-'11'!H$2)</f>
        <v>0</v>
      </c>
      <c r="H455">
        <f t="shared" si="60"/>
        <v>0</v>
      </c>
      <c r="I455">
        <f t="shared" si="65"/>
        <v>0.40148999574286931</v>
      </c>
      <c r="J455">
        <f t="shared" si="66"/>
        <v>4.9667659997162863</v>
      </c>
      <c r="K455">
        <f t="shared" si="66"/>
        <v>0</v>
      </c>
      <c r="L455">
        <f t="shared" si="59"/>
        <v>0</v>
      </c>
    </row>
    <row r="456" spans="1:12" x14ac:dyDescent="0.25">
      <c r="A456">
        <f>'11'!A5947</f>
        <v>5939</v>
      </c>
      <c r="B456">
        <f>'11'!B5947</f>
        <v>1605600</v>
      </c>
      <c r="C456">
        <f>('11'!C5947-'11'!C$2)/('11'!C$1-'11'!C$2)</f>
        <v>0</v>
      </c>
      <c r="D456">
        <f>('11'!E5947-'11'!E$2)/('11'!E$1-'11'!E$2)</f>
        <v>4.1478643394352206E-2</v>
      </c>
      <c r="E456">
        <f>('11'!F5947-'11'!F$2)/('11'!F$1-'11'!F$2)</f>
        <v>4.1478643394353781E-2</v>
      </c>
      <c r="F456">
        <f>('11'!G5947-'11'!G$2)/('11'!G$1-'11'!G$2)</f>
        <v>0</v>
      </c>
      <c r="G456">
        <f>('11'!H5947-'11'!H$2)/('11'!H$1-'11'!H$2)</f>
        <v>0</v>
      </c>
      <c r="H456">
        <f t="shared" si="60"/>
        <v>4.9405894123168894E-3</v>
      </c>
      <c r="I456">
        <f t="shared" si="65"/>
        <v>0.41316872427983542</v>
      </c>
      <c r="J456">
        <f t="shared" si="66"/>
        <v>5.2531573719314437</v>
      </c>
      <c r="K456">
        <f t="shared" si="66"/>
        <v>0</v>
      </c>
      <c r="L456">
        <f t="shared" si="59"/>
        <v>0</v>
      </c>
    </row>
    <row r="457" spans="1:12" x14ac:dyDescent="0.25">
      <c r="A457">
        <f>'11'!A5948</f>
        <v>5940</v>
      </c>
      <c r="B457">
        <f>'11'!B5948</f>
        <v>1609200</v>
      </c>
      <c r="C457">
        <f>('11'!C5948-'11'!C$2)/('11'!C$1-'11'!C$2)</f>
        <v>0</v>
      </c>
      <c r="D457">
        <f>('11'!E5948-'11'!E$2)/('11'!E$1-'11'!E$2)</f>
        <v>4.0315027671349514E-2</v>
      </c>
      <c r="E457">
        <f>('11'!F5948-'11'!F$2)/('11'!F$1-'11'!F$2)</f>
        <v>4.031502767135077E-2</v>
      </c>
      <c r="F457">
        <f>('11'!G5948-'11'!G$2)/('11'!G$1-'11'!G$2)</f>
        <v>0</v>
      </c>
      <c r="G457">
        <f>('11'!H5948-'11'!H$2)/('11'!H$1-'11'!H$2)</f>
        <v>0</v>
      </c>
      <c r="H457">
        <f t="shared" si="60"/>
        <v>2.4702947061584449E-2</v>
      </c>
      <c r="I457">
        <f t="shared" si="65"/>
        <v>0.41085568326947641</v>
      </c>
      <c r="J457">
        <f t="shared" si="66"/>
        <v>5.4115226337449931</v>
      </c>
      <c r="K457">
        <f t="shared" si="66"/>
        <v>0</v>
      </c>
      <c r="L457">
        <f t="shared" si="59"/>
        <v>0</v>
      </c>
    </row>
    <row r="458" spans="1:12" x14ac:dyDescent="0.25">
      <c r="A458">
        <f>'11'!A5949</f>
        <v>5941</v>
      </c>
      <c r="B458">
        <f>'11'!B5949</f>
        <v>1612800</v>
      </c>
      <c r="C458">
        <f>('11'!C5949-'11'!C$2)/('11'!C$1-'11'!C$2)</f>
        <v>0</v>
      </c>
      <c r="D458">
        <f>('11'!E5949-'11'!E$2)/('11'!E$1-'11'!E$2)</f>
        <v>3.8044557967929618E-2</v>
      </c>
      <c r="E458">
        <f>('11'!F5949-'11'!F$2)/('11'!F$1-'11'!F$2)</f>
        <v>3.8044557967930125E-2</v>
      </c>
      <c r="F458">
        <f>('11'!G5949-'11'!G$2)/('11'!G$1-'11'!G$2)</f>
        <v>0</v>
      </c>
      <c r="G458">
        <f>('11'!H5949-'11'!H$2)/('11'!H$1-'11'!H$2)</f>
        <v>0</v>
      </c>
      <c r="H458">
        <f t="shared" si="60"/>
        <v>7.1638546478594897E-2</v>
      </c>
      <c r="I458">
        <f t="shared" si="65"/>
        <v>0.39755924506882367</v>
      </c>
      <c r="J458">
        <f t="shared" si="66"/>
        <v>5.4245068823614089</v>
      </c>
      <c r="K458">
        <f t="shared" si="66"/>
        <v>0</v>
      </c>
      <c r="L458">
        <f t="shared" si="59"/>
        <v>0</v>
      </c>
    </row>
    <row r="459" spans="1:12" x14ac:dyDescent="0.25">
      <c r="A459">
        <f>'11'!A5950</f>
        <v>5942</v>
      </c>
      <c r="B459">
        <f>'11'!B5950</f>
        <v>1616400</v>
      </c>
      <c r="C459">
        <f>('11'!C5950-'11'!C$2)/('11'!C$1-'11'!C$2)</f>
        <v>2.4702947061584447E-3</v>
      </c>
      <c r="D459">
        <f>('11'!E5950-'11'!E$2)/('11'!E$1-'11'!E$2)</f>
        <v>3.5518660422874986E-2</v>
      </c>
      <c r="E459">
        <f>('11'!F5950-'11'!F$2)/('11'!F$1-'11'!F$2)</f>
        <v>3.5518660422876339E-2</v>
      </c>
      <c r="F459">
        <f>('11'!G5950-'11'!G$2)/('11'!G$1-'11'!G$2)</f>
        <v>0</v>
      </c>
      <c r="G459">
        <f>('11'!H5950-'11'!H$2)/('11'!H$1-'11'!H$2)</f>
        <v>0</v>
      </c>
      <c r="H459">
        <f t="shared" si="60"/>
        <v>0.12845532472023913</v>
      </c>
      <c r="I459">
        <f t="shared" si="65"/>
        <v>0.37715339860933733</v>
      </c>
      <c r="J459">
        <f t="shared" si="66"/>
        <v>5.2900241237407553</v>
      </c>
      <c r="K459">
        <f t="shared" si="66"/>
        <v>0</v>
      </c>
      <c r="L459">
        <f t="shared" si="59"/>
        <v>0</v>
      </c>
    </row>
    <row r="460" spans="1:12" x14ac:dyDescent="0.25">
      <c r="A460">
        <f>'11'!A5951</f>
        <v>5943</v>
      </c>
      <c r="B460">
        <f>'11'!B5951</f>
        <v>1620000</v>
      </c>
      <c r="C460">
        <f>('11'!C5951-'11'!C$2)/('11'!C$1-'11'!C$2)</f>
        <v>9.8811788246337788E-3</v>
      </c>
      <c r="D460">
        <f>('11'!E5951-'11'!E$2)/('11'!E$1-'11'!E$2)</f>
        <v>3.3929331630481056E-2</v>
      </c>
      <c r="E460">
        <f>('11'!F5951-'11'!F$2)/('11'!F$1-'11'!F$2)</f>
        <v>3.3929331630482083E-2</v>
      </c>
      <c r="F460">
        <f>('11'!G5951-'11'!G$2)/('11'!G$1-'11'!G$2)</f>
        <v>0</v>
      </c>
      <c r="G460">
        <f>('11'!H5951-'11'!H$2)/('11'!H$1-'11'!H$2)</f>
        <v>0</v>
      </c>
      <c r="H460">
        <f t="shared" si="60"/>
        <v>0.16303945060645736</v>
      </c>
      <c r="I460">
        <f t="shared" si="65"/>
        <v>0.35640698169433804</v>
      </c>
      <c r="J460">
        <f t="shared" si="66"/>
        <v>5.0893429828297343</v>
      </c>
      <c r="K460">
        <f t="shared" si="66"/>
        <v>0</v>
      </c>
      <c r="L460">
        <f t="shared" si="59"/>
        <v>0</v>
      </c>
    </row>
    <row r="461" spans="1:12" x14ac:dyDescent="0.25">
      <c r="A461">
        <f>'11'!A5952</f>
        <v>5944</v>
      </c>
      <c r="B461">
        <f>'11'!B5952</f>
        <v>1623600</v>
      </c>
      <c r="C461">
        <f>('11'!C5952-'11'!C$2)/('11'!C$1-'11'!C$2)</f>
        <v>2.4702947061584445E-2</v>
      </c>
      <c r="D461">
        <f>('11'!E5952-'11'!E$2)/('11'!E$1-'11'!E$2)</f>
        <v>3.2212288917269766E-2</v>
      </c>
      <c r="E461">
        <f>('11'!F5952-'11'!F$2)/('11'!F$1-'11'!F$2)</f>
        <v>3.2212288917270258E-2</v>
      </c>
      <c r="F461">
        <f>('11'!G5952-'11'!G$2)/('11'!G$1-'11'!G$2)</f>
        <v>0</v>
      </c>
      <c r="G461">
        <f>('11'!H5952-'11'!H$2)/('11'!H$1-'11'!H$2)</f>
        <v>0</v>
      </c>
      <c r="H461">
        <f t="shared" si="60"/>
        <v>0.14821768236950666</v>
      </c>
      <c r="I461">
        <f t="shared" si="65"/>
        <v>0.33719313182914717</v>
      </c>
      <c r="J461">
        <f t="shared" si="66"/>
        <v>4.8550446998724128</v>
      </c>
      <c r="K461">
        <f t="shared" si="66"/>
        <v>0</v>
      </c>
      <c r="L461">
        <f t="shared" si="59"/>
        <v>0</v>
      </c>
    </row>
    <row r="462" spans="1:12" x14ac:dyDescent="0.25">
      <c r="A462">
        <f>'11'!A5953</f>
        <v>5945</v>
      </c>
      <c r="B462">
        <f>'11'!B5953</f>
        <v>1627200</v>
      </c>
      <c r="C462">
        <f>('11'!C5953-'11'!C$2)/('11'!C$1-'11'!C$2)</f>
        <v>3.4584125886218224E-2</v>
      </c>
      <c r="D462">
        <f>('11'!E5953-'11'!E$2)/('11'!E$1-'11'!E$2)</f>
        <v>3.1133815808145313E-2</v>
      </c>
      <c r="E462">
        <f>('11'!F5953-'11'!F$2)/('11'!F$1-'11'!F$2)</f>
        <v>3.1133815808146306E-2</v>
      </c>
      <c r="F462">
        <f>('11'!G5953-'11'!G$2)/('11'!G$1-'11'!G$2)</f>
        <v>0</v>
      </c>
      <c r="G462">
        <f>('11'!H5953-'11'!H$2)/('11'!H$1-'11'!H$2)</f>
        <v>0</v>
      </c>
      <c r="H462">
        <f t="shared" si="60"/>
        <v>0.19268298708035869</v>
      </c>
      <c r="I462">
        <f t="shared" si="65"/>
        <v>0.3229601248758337</v>
      </c>
      <c r="J462">
        <f t="shared" si="66"/>
        <v>4.6155385270328955</v>
      </c>
      <c r="K462">
        <f t="shared" si="66"/>
        <v>0</v>
      </c>
      <c r="L462">
        <f t="shared" si="59"/>
        <v>0</v>
      </c>
    </row>
    <row r="463" spans="1:12" x14ac:dyDescent="0.25">
      <c r="A463">
        <f>'11'!A5954</f>
        <v>5946</v>
      </c>
      <c r="B463">
        <f>'11'!B5954</f>
        <v>1630800</v>
      </c>
      <c r="C463">
        <f>('11'!C5954-'11'!C$2)/('11'!C$1-'11'!C$2)</f>
        <v>3.4584125886218224E-2</v>
      </c>
      <c r="D463">
        <f>('11'!E5954-'11'!E$2)/('11'!E$1-'11'!E$2)</f>
        <v>3.1190577550730809E-2</v>
      </c>
      <c r="E463">
        <f>('11'!F5954-'11'!F$2)/('11'!F$1-'11'!F$2)</f>
        <v>3.1190577550731669E-2</v>
      </c>
      <c r="F463">
        <f>('11'!G5954-'11'!G$2)/('11'!G$1-'11'!G$2)</f>
        <v>0</v>
      </c>
      <c r="G463">
        <f>('11'!H5954-'11'!H$2)/('11'!H$1-'11'!H$2)</f>
        <v>0</v>
      </c>
      <c r="H463">
        <f t="shared" si="60"/>
        <v>0.29396507003285488</v>
      </c>
      <c r="I463">
        <f t="shared" si="65"/>
        <v>0.31480062437916845</v>
      </c>
      <c r="J463">
        <f t="shared" si="66"/>
        <v>4.4363984674330785</v>
      </c>
      <c r="K463">
        <f t="shared" si="66"/>
        <v>0</v>
      </c>
      <c r="L463">
        <f t="shared" si="59"/>
        <v>0</v>
      </c>
    </row>
    <row r="464" spans="1:12" x14ac:dyDescent="0.25">
      <c r="A464">
        <f>'11'!A5955</f>
        <v>5947</v>
      </c>
      <c r="B464">
        <f>'11'!B5955</f>
        <v>1634400</v>
      </c>
      <c r="C464">
        <f>('11'!C5955-'11'!C$2)/('11'!C$1-'11'!C$2)</f>
        <v>2.2232652355426003E-2</v>
      </c>
      <c r="D464">
        <f>('11'!E5955-'11'!E$2)/('11'!E$1-'11'!E$2)</f>
        <v>3.2765715907478357E-2</v>
      </c>
      <c r="E464">
        <f>('11'!F5955-'11'!F$2)/('11'!F$1-'11'!F$2)</f>
        <v>3.275152547183223E-2</v>
      </c>
      <c r="F464">
        <f>('11'!G5955-'11'!G$2)/('11'!G$1-'11'!G$2)</f>
        <v>0</v>
      </c>
      <c r="G464">
        <f>('11'!H5955-'11'!H$2)/('11'!H$1-'11'!H$2)</f>
        <v>0</v>
      </c>
      <c r="H464">
        <f t="shared" si="60"/>
        <v>0.33348978533139001</v>
      </c>
      <c r="I464">
        <f t="shared" ref="I464:I479" si="67">D464*I$8+D463*I$7+D462*I$6</f>
        <v>0.31803604370654182</v>
      </c>
      <c r="J464">
        <f t="shared" ref="J464:K479" si="68">E464*J$8+E463*J$7+E462*J$6+E461*J$5+E460*J$4+E459*J$3</f>
        <v>4.3717468426281672</v>
      </c>
      <c r="K464">
        <f t="shared" si="68"/>
        <v>0</v>
      </c>
      <c r="L464">
        <f t="shared" ref="L464:L527" si="69">AVERAGE(F465:F470)</f>
        <v>0</v>
      </c>
    </row>
    <row r="465" spans="1:12" x14ac:dyDescent="0.25">
      <c r="A465">
        <f>'11'!A5956</f>
        <v>5948</v>
      </c>
      <c r="B465">
        <f>'11'!B5956</f>
        <v>1638000</v>
      </c>
      <c r="C465">
        <f>('11'!C5956-'11'!C$2)/('11'!C$1-'11'!C$2)</f>
        <v>5.6816778241644224E-2</v>
      </c>
      <c r="D465">
        <f>('11'!E5956-'11'!E$2)/('11'!E$1-'11'!E$2)</f>
        <v>3.716475095785441E-2</v>
      </c>
      <c r="E465">
        <f>('11'!F5956-'11'!F$2)/('11'!F$1-'11'!F$2)</f>
        <v>3.7164750957855958E-2</v>
      </c>
      <c r="F465">
        <f>('11'!G5956-'11'!G$2)/('11'!G$1-'11'!G$2)</f>
        <v>0</v>
      </c>
      <c r="G465">
        <f>('11'!H5956-'11'!H$2)/('11'!H$1-'11'!H$2)</f>
        <v>0</v>
      </c>
      <c r="H465">
        <f t="shared" ref="H465:H528" si="70">C466*H$8+C467*H$7+C468*H$6</f>
        <v>0.31619772238828092</v>
      </c>
      <c r="I465">
        <f t="shared" si="67"/>
        <v>0.34052788420604513</v>
      </c>
      <c r="J465">
        <f t="shared" si="68"/>
        <v>4.4789130126295991</v>
      </c>
      <c r="K465">
        <f t="shared" si="68"/>
        <v>0</v>
      </c>
      <c r="L465">
        <f t="shared" si="69"/>
        <v>0</v>
      </c>
    </row>
    <row r="466" spans="1:12" x14ac:dyDescent="0.25">
      <c r="A466">
        <f>'11'!A5957</f>
        <v>5949</v>
      </c>
      <c r="B466">
        <f>'11'!B5957</f>
        <v>1641600</v>
      </c>
      <c r="C466">
        <f>('11'!C5957-'11'!C$2)/('11'!C$1-'11'!C$2)</f>
        <v>7.904943059707023E-2</v>
      </c>
      <c r="D466">
        <f>('11'!E5957-'11'!E$2)/('11'!E$1-'11'!E$2)</f>
        <v>4.8957002979991483E-2</v>
      </c>
      <c r="E466">
        <f>('11'!F5957-'11'!F$2)/('11'!F$1-'11'!F$2)</f>
        <v>4.895700297999326E-2</v>
      </c>
      <c r="F466">
        <f>('11'!G5957-'11'!G$2)/('11'!G$1-'11'!G$2)</f>
        <v>0</v>
      </c>
      <c r="G466">
        <f>('11'!H5957-'11'!H$2)/('11'!H$1-'11'!H$2)</f>
        <v>0</v>
      </c>
      <c r="H466">
        <f t="shared" si="70"/>
        <v>0.27667300708974579</v>
      </c>
      <c r="I466">
        <f t="shared" si="67"/>
        <v>0.40561941251596428</v>
      </c>
      <c r="J466">
        <f t="shared" si="68"/>
        <v>4.9697459912020845</v>
      </c>
      <c r="K466">
        <f t="shared" si="68"/>
        <v>0</v>
      </c>
      <c r="L466">
        <f t="shared" si="69"/>
        <v>0</v>
      </c>
    </row>
    <row r="467" spans="1:12" x14ac:dyDescent="0.25">
      <c r="A467">
        <f>'11'!A5958</f>
        <v>5950</v>
      </c>
      <c r="B467">
        <f>'11'!B5958</f>
        <v>1645200</v>
      </c>
      <c r="C467">
        <f>('11'!C5958-'11'!C$2)/('11'!C$1-'11'!C$2)</f>
        <v>5.9287072947802666E-2</v>
      </c>
      <c r="D467">
        <f>('11'!E5958-'11'!E$2)/('11'!E$1-'11'!E$2)</f>
        <v>6.6269334468568197E-2</v>
      </c>
      <c r="E467">
        <f>('11'!F5958-'11'!F$2)/('11'!F$1-'11'!F$2)</f>
        <v>6.6269334468569918E-2</v>
      </c>
      <c r="F467">
        <f>('11'!G5958-'11'!G$2)/('11'!G$1-'11'!G$2)</f>
        <v>0</v>
      </c>
      <c r="G467">
        <f>('11'!H5958-'11'!H$2)/('11'!H$1-'11'!H$2)</f>
        <v>0</v>
      </c>
      <c r="H467">
        <f t="shared" si="70"/>
        <v>0.31125713297596402</v>
      </c>
      <c r="I467">
        <f t="shared" si="67"/>
        <v>0.52344259968781048</v>
      </c>
      <c r="J467">
        <f t="shared" si="68"/>
        <v>5.985156804314065</v>
      </c>
      <c r="K467">
        <f t="shared" si="68"/>
        <v>0</v>
      </c>
      <c r="L467">
        <f t="shared" si="69"/>
        <v>0</v>
      </c>
    </row>
    <row r="468" spans="1:12" x14ac:dyDescent="0.25">
      <c r="A468">
        <f>'11'!A5959</f>
        <v>5951</v>
      </c>
      <c r="B468">
        <f>'11'!B5959</f>
        <v>1648800</v>
      </c>
      <c r="C468">
        <f>('11'!C5959-'11'!C$2)/('11'!C$1-'11'!C$2)</f>
        <v>5.9287072947802666E-2</v>
      </c>
      <c r="D468">
        <f>('11'!E5959-'11'!E$2)/('11'!E$1-'11'!E$2)</f>
        <v>9.3585923087838793E-2</v>
      </c>
      <c r="E468">
        <f>('11'!F5959-'11'!F$2)/('11'!F$1-'11'!F$2)</f>
        <v>9.3585923087839848E-2</v>
      </c>
      <c r="F468">
        <f>('11'!G5959-'11'!G$2)/('11'!G$1-'11'!G$2)</f>
        <v>0</v>
      </c>
      <c r="G468">
        <f>('11'!H5959-'11'!H$2)/('11'!H$1-'11'!H$2)</f>
        <v>0</v>
      </c>
      <c r="H468">
        <f t="shared" si="70"/>
        <v>0.31619772238828092</v>
      </c>
      <c r="I468">
        <f t="shared" si="67"/>
        <v>0.72002270469703422</v>
      </c>
      <c r="J468">
        <f t="shared" si="68"/>
        <v>7.7324535263234262</v>
      </c>
      <c r="K468">
        <f t="shared" si="68"/>
        <v>0</v>
      </c>
      <c r="L468">
        <f t="shared" si="69"/>
        <v>0</v>
      </c>
    </row>
    <row r="469" spans="1:12" x14ac:dyDescent="0.25">
      <c r="A469">
        <f>'11'!A5960</f>
        <v>5952</v>
      </c>
      <c r="B469">
        <f>'11'!B5960</f>
        <v>1652400</v>
      </c>
      <c r="C469">
        <f>('11'!C5960-'11'!C$2)/('11'!C$1-'11'!C$2)</f>
        <v>4.9405894123168891E-2</v>
      </c>
      <c r="D469">
        <f>('11'!E5960-'11'!E$2)/('11'!E$1-'11'!E$2)</f>
        <v>0.12051936994465731</v>
      </c>
      <c r="E469">
        <f>('11'!F5960-'11'!F$2)/('11'!F$1-'11'!F$2)</f>
        <v>0.12051936994465703</v>
      </c>
      <c r="F469">
        <f>('11'!G5960-'11'!G$2)/('11'!G$1-'11'!G$2)</f>
        <v>0</v>
      </c>
      <c r="G469">
        <f>('11'!H5960-'11'!H$2)/('11'!H$1-'11'!H$2)</f>
        <v>0</v>
      </c>
      <c r="H469">
        <f t="shared" si="70"/>
        <v>0.2692621229712705</v>
      </c>
      <c r="I469">
        <f t="shared" si="67"/>
        <v>0.96164325244785021</v>
      </c>
      <c r="J469">
        <f t="shared" si="68"/>
        <v>10.142812544345251</v>
      </c>
      <c r="K469">
        <f t="shared" si="68"/>
        <v>0</v>
      </c>
      <c r="L469">
        <f t="shared" si="69"/>
        <v>0</v>
      </c>
    </row>
    <row r="470" spans="1:12" x14ac:dyDescent="0.25">
      <c r="A470">
        <f>'11'!A5961</f>
        <v>5953</v>
      </c>
      <c r="B470">
        <f>'11'!B5961</f>
        <v>1656000</v>
      </c>
      <c r="C470">
        <f>('11'!C5961-'11'!C$2)/('11'!C$1-'11'!C$2)</f>
        <v>7.6579135890911781E-2</v>
      </c>
      <c r="D470">
        <f>('11'!E5961-'11'!E$2)/('11'!E$1-'11'!E$2)</f>
        <v>0.15490279551582234</v>
      </c>
      <c r="E470">
        <f>('11'!F5961-'11'!F$2)/('11'!F$1-'11'!F$2)</f>
        <v>0.15490279551582203</v>
      </c>
      <c r="F470">
        <f>('11'!G5961-'11'!G$2)/('11'!G$1-'11'!G$2)</f>
        <v>0</v>
      </c>
      <c r="G470">
        <f>('11'!H5961-'11'!H$2)/('11'!H$1-'11'!H$2)</f>
        <v>0</v>
      </c>
      <c r="H470">
        <f t="shared" si="70"/>
        <v>0.24455917590968601</v>
      </c>
      <c r="I470">
        <f t="shared" si="67"/>
        <v>1.2619270611607778</v>
      </c>
      <c r="J470">
        <f t="shared" si="68"/>
        <v>13.292053356038124</v>
      </c>
      <c r="K470">
        <f t="shared" si="68"/>
        <v>0</v>
      </c>
      <c r="L470">
        <f t="shared" si="69"/>
        <v>0</v>
      </c>
    </row>
    <row r="471" spans="1:12" x14ac:dyDescent="0.25">
      <c r="A471">
        <f>'11'!A5962</f>
        <v>5954</v>
      </c>
      <c r="B471">
        <f>'11'!B5962</f>
        <v>1659600</v>
      </c>
      <c r="C471">
        <f>('11'!C5962-'11'!C$2)/('11'!C$1-'11'!C$2)</f>
        <v>5.6816778241644224E-2</v>
      </c>
      <c r="D471">
        <f>('11'!E5962-'11'!E$2)/('11'!E$1-'11'!E$2)</f>
        <v>0.19060593160210018</v>
      </c>
      <c r="E471">
        <f>('11'!F5962-'11'!F$2)/('11'!F$1-'11'!F$2)</f>
        <v>0.19060593160210132</v>
      </c>
      <c r="F471">
        <f>('11'!G5962-'11'!G$2)/('11'!G$1-'11'!G$2)</f>
        <v>0</v>
      </c>
      <c r="G471">
        <f>('11'!H5962-'11'!H$2)/('11'!H$1-'11'!H$2)</f>
        <v>0</v>
      </c>
      <c r="H471">
        <f t="shared" si="70"/>
        <v>0.24702947061584446</v>
      </c>
      <c r="I471">
        <f t="shared" si="67"/>
        <v>1.5886902227898398</v>
      </c>
      <c r="J471">
        <f t="shared" si="68"/>
        <v>17.112132822477747</v>
      </c>
      <c r="K471">
        <f t="shared" si="68"/>
        <v>0</v>
      </c>
      <c r="L471">
        <f t="shared" si="69"/>
        <v>0</v>
      </c>
    </row>
    <row r="472" spans="1:12" x14ac:dyDescent="0.25">
      <c r="A472">
        <f>'11'!A5963</f>
        <v>5955</v>
      </c>
      <c r="B472">
        <f>'11'!B5963</f>
        <v>1663200</v>
      </c>
      <c r="C472">
        <f>('11'!C5963-'11'!C$2)/('11'!C$1-'11'!C$2)</f>
        <v>3.9524715298535115E-2</v>
      </c>
      <c r="D472">
        <f>('11'!E5963-'11'!E$2)/('11'!E$1-'11'!E$2)</f>
        <v>0.21427557826025259</v>
      </c>
      <c r="E472">
        <f>('11'!F5963-'11'!F$2)/('11'!F$1-'11'!F$2)</f>
        <v>0.21427557826025298</v>
      </c>
      <c r="F472">
        <f>('11'!G5963-'11'!G$2)/('11'!G$1-'11'!G$2)</f>
        <v>0</v>
      </c>
      <c r="G472">
        <f>('11'!H5963-'11'!H$2)/('11'!H$1-'11'!H$2)</f>
        <v>0</v>
      </c>
      <c r="H472">
        <f t="shared" si="70"/>
        <v>0.24208888120352756</v>
      </c>
      <c r="I472">
        <f t="shared" si="67"/>
        <v>1.8936284943947779</v>
      </c>
      <c r="J472">
        <f t="shared" si="68"/>
        <v>21.041719880800411</v>
      </c>
      <c r="K472">
        <f t="shared" si="68"/>
        <v>0</v>
      </c>
      <c r="L472">
        <f t="shared" si="69"/>
        <v>0</v>
      </c>
    </row>
    <row r="473" spans="1:12" x14ac:dyDescent="0.25">
      <c r="A473">
        <f>'11'!A5964</f>
        <v>5956</v>
      </c>
      <c r="B473">
        <f>'11'!B5964</f>
        <v>1666800</v>
      </c>
      <c r="C473">
        <f>('11'!C5964-'11'!C$2)/('11'!C$1-'11'!C$2)</f>
        <v>5.4346483535485789E-2</v>
      </c>
      <c r="D473">
        <f>('11'!E5964-'11'!E$2)/('11'!E$1-'11'!E$2)</f>
        <v>0.2287072513126153</v>
      </c>
      <c r="E473">
        <f>('11'!F5964-'11'!F$2)/('11'!F$1-'11'!F$2)</f>
        <v>0.22870725131261682</v>
      </c>
      <c r="F473">
        <f>('11'!G5964-'11'!G$2)/('11'!G$1-'11'!G$2)</f>
        <v>0</v>
      </c>
      <c r="G473">
        <f>('11'!H5964-'11'!H$2)/('11'!H$1-'11'!H$2)</f>
        <v>0</v>
      </c>
      <c r="H473">
        <f t="shared" si="70"/>
        <v>0.24208888120352756</v>
      </c>
      <c r="I473">
        <f t="shared" si="67"/>
        <v>2.1294735348375196</v>
      </c>
      <c r="J473">
        <f t="shared" si="68"/>
        <v>24.539449411096992</v>
      </c>
      <c r="K473">
        <f t="shared" si="68"/>
        <v>0</v>
      </c>
      <c r="L473">
        <f t="shared" si="69"/>
        <v>0</v>
      </c>
    </row>
    <row r="474" spans="1:12" x14ac:dyDescent="0.25">
      <c r="A474">
        <f>'11'!A5965</f>
        <v>5957</v>
      </c>
      <c r="B474">
        <f>'11'!B5965</f>
        <v>1670400</v>
      </c>
      <c r="C474">
        <f>('11'!C5965-'11'!C$2)/('11'!C$1-'11'!C$2)</f>
        <v>4.9405894123168891E-2</v>
      </c>
      <c r="D474">
        <f>('11'!E5965-'11'!E$2)/('11'!E$1-'11'!E$2)</f>
        <v>0.23669646658152405</v>
      </c>
      <c r="E474">
        <f>('11'!F5965-'11'!F$2)/('11'!F$1-'11'!F$2)</f>
        <v>0.23669646658152457</v>
      </c>
      <c r="F474">
        <f>('11'!G5965-'11'!G$2)/('11'!G$1-'11'!G$2)</f>
        <v>0</v>
      </c>
      <c r="G474">
        <f>('11'!H5965-'11'!H$2)/('11'!H$1-'11'!H$2)</f>
        <v>0</v>
      </c>
      <c r="H474">
        <f t="shared" si="70"/>
        <v>0.24702947061584446</v>
      </c>
      <c r="I474">
        <f t="shared" si="67"/>
        <v>2.2757343550446998</v>
      </c>
      <c r="J474">
        <f t="shared" si="68"/>
        <v>27.528437633035423</v>
      </c>
      <c r="K474">
        <f t="shared" si="68"/>
        <v>0</v>
      </c>
      <c r="L474">
        <f t="shared" si="69"/>
        <v>0</v>
      </c>
    </row>
    <row r="475" spans="1:12" x14ac:dyDescent="0.25">
      <c r="A475">
        <f>'11'!A5966</f>
        <v>5958</v>
      </c>
      <c r="B475">
        <f>'11'!B5966</f>
        <v>1674000</v>
      </c>
      <c r="C475">
        <f>('11'!C5966-'11'!C$2)/('11'!C$1-'11'!C$2)</f>
        <v>4.4465304710852006E-2</v>
      </c>
      <c r="D475">
        <f>('11'!E5966-'11'!E$2)/('11'!E$1-'11'!E$2)</f>
        <v>0.23888179367106571</v>
      </c>
      <c r="E475">
        <f>('11'!F5966-'11'!F$2)/('11'!F$1-'11'!F$2)</f>
        <v>0.23888179367106618</v>
      </c>
      <c r="F475">
        <f>('11'!G5966-'11'!G$2)/('11'!G$1-'11'!G$2)</f>
        <v>0</v>
      </c>
      <c r="G475">
        <f>('11'!H5966-'11'!H$2)/('11'!H$1-'11'!H$2)</f>
        <v>0</v>
      </c>
      <c r="H475">
        <f t="shared" si="70"/>
        <v>0.27914330179590424</v>
      </c>
      <c r="I475">
        <f t="shared" si="67"/>
        <v>2.3517383283666806</v>
      </c>
      <c r="J475">
        <f t="shared" si="68"/>
        <v>29.759216687952417</v>
      </c>
      <c r="K475">
        <f t="shared" si="68"/>
        <v>0</v>
      </c>
      <c r="L475">
        <f t="shared" si="69"/>
        <v>0</v>
      </c>
    </row>
    <row r="476" spans="1:12" x14ac:dyDescent="0.25">
      <c r="A476">
        <f>'11'!A5967</f>
        <v>5959</v>
      </c>
      <c r="B476">
        <f>'11'!B5967</f>
        <v>1677600</v>
      </c>
      <c r="C476">
        <f>('11'!C5967-'11'!C$2)/('11'!C$1-'11'!C$2)</f>
        <v>5.187618882932734E-2</v>
      </c>
      <c r="D476">
        <f>('11'!E5967-'11'!E$2)/('11'!E$1-'11'!E$2)</f>
        <v>0.23719313182914717</v>
      </c>
      <c r="E476">
        <f>('11'!F5967-'11'!F$2)/('11'!F$1-'11'!F$2)</f>
        <v>0.23719313182914803</v>
      </c>
      <c r="F476">
        <f>('11'!G5967-'11'!G$2)/('11'!G$1-'11'!G$2)</f>
        <v>0</v>
      </c>
      <c r="G476">
        <f>('11'!H5967-'11'!H$2)/('11'!H$1-'11'!H$2)</f>
        <v>0</v>
      </c>
      <c r="H476">
        <f t="shared" si="70"/>
        <v>0.26679182826511205</v>
      </c>
      <c r="I476">
        <f t="shared" si="67"/>
        <v>2.3755073080743578</v>
      </c>
      <c r="J476">
        <f t="shared" si="68"/>
        <v>31.049694905633707</v>
      </c>
      <c r="K476">
        <f t="shared" si="68"/>
        <v>0</v>
      </c>
      <c r="L476">
        <f t="shared" si="69"/>
        <v>0</v>
      </c>
    </row>
    <row r="477" spans="1:12" x14ac:dyDescent="0.25">
      <c r="A477">
        <f>'11'!A5968</f>
        <v>5960</v>
      </c>
      <c r="B477">
        <f>'11'!B5968</f>
        <v>1681200</v>
      </c>
      <c r="C477">
        <f>('11'!C5968-'11'!C$2)/('11'!C$1-'11'!C$2)</f>
        <v>4.9405894123168891E-2</v>
      </c>
      <c r="D477">
        <f>('11'!E5968-'11'!E$2)/('11'!E$1-'11'!E$2)</f>
        <v>0.23419894990776219</v>
      </c>
      <c r="E477">
        <f>('11'!F5968-'11'!F$2)/('11'!F$1-'11'!F$2)</f>
        <v>0.23419894990776247</v>
      </c>
      <c r="F477">
        <f>('11'!G5968-'11'!G$2)/('11'!G$1-'11'!G$2)</f>
        <v>0</v>
      </c>
      <c r="G477">
        <f>('11'!H5968-'11'!H$2)/('11'!H$1-'11'!H$2)</f>
        <v>0</v>
      </c>
      <c r="H477">
        <f t="shared" si="70"/>
        <v>0.23220770237889379</v>
      </c>
      <c r="I477">
        <f t="shared" si="67"/>
        <v>2.3650205761316876</v>
      </c>
      <c r="J477">
        <f t="shared" si="68"/>
        <v>31.618873279409776</v>
      </c>
      <c r="K477">
        <f t="shared" si="68"/>
        <v>0</v>
      </c>
      <c r="L477">
        <f t="shared" si="69"/>
        <v>0</v>
      </c>
    </row>
    <row r="478" spans="1:12" x14ac:dyDescent="0.25">
      <c r="A478">
        <f>'11'!A5969</f>
        <v>5961</v>
      </c>
      <c r="B478">
        <f>'11'!B5969</f>
        <v>1684800</v>
      </c>
      <c r="C478">
        <f>('11'!C5969-'11'!C$2)/('11'!C$1-'11'!C$2)</f>
        <v>6.4227662360119564E-2</v>
      </c>
      <c r="D478">
        <f>('11'!E5969-'11'!E$2)/('11'!E$1-'11'!E$2)</f>
        <v>0.2320278132538669</v>
      </c>
      <c r="E478">
        <f>('11'!F5969-'11'!F$2)/('11'!F$1-'11'!F$2)</f>
        <v>0.23202781325386773</v>
      </c>
      <c r="F478">
        <f>('11'!G5969-'11'!G$2)/('11'!G$1-'11'!G$2)</f>
        <v>0</v>
      </c>
      <c r="G478">
        <f>('11'!H5969-'11'!H$2)/('11'!H$1-'11'!H$2)</f>
        <v>0</v>
      </c>
      <c r="H478">
        <f t="shared" si="70"/>
        <v>0.23714829179121066</v>
      </c>
      <c r="I478">
        <f t="shared" si="67"/>
        <v>2.3422874982261956</v>
      </c>
      <c r="J478">
        <f t="shared" si="68"/>
        <v>31.752107279693572</v>
      </c>
      <c r="K478">
        <f t="shared" si="68"/>
        <v>0</v>
      </c>
      <c r="L478">
        <f t="shared" si="69"/>
        <v>0</v>
      </c>
    </row>
    <row r="479" spans="1:12" x14ac:dyDescent="0.25">
      <c r="A479">
        <f>'11'!A5970</f>
        <v>5962</v>
      </c>
      <c r="B479">
        <f>'11'!B5970</f>
        <v>1688400</v>
      </c>
      <c r="C479">
        <f>('11'!C5970-'11'!C$2)/('11'!C$1-'11'!C$2)</f>
        <v>4.4465304710852006E-2</v>
      </c>
      <c r="D479">
        <f>('11'!E5970-'11'!E$2)/('11'!E$1-'11'!E$2)</f>
        <v>0.23052362707535123</v>
      </c>
      <c r="E479">
        <f>('11'!F5970-'11'!F$2)/('11'!F$1-'11'!F$2)</f>
        <v>0.23052362707535251</v>
      </c>
      <c r="F479">
        <f>('11'!G5970-'11'!G$2)/('11'!G$1-'11'!G$2)</f>
        <v>0</v>
      </c>
      <c r="G479">
        <f>('11'!H5970-'11'!H$2)/('11'!H$1-'11'!H$2)</f>
        <v>0</v>
      </c>
      <c r="H479">
        <f t="shared" si="70"/>
        <v>0.25691064944047826</v>
      </c>
      <c r="I479">
        <f t="shared" si="67"/>
        <v>2.3207747977862923</v>
      </c>
      <c r="J479">
        <f t="shared" si="68"/>
        <v>31.637235703136191</v>
      </c>
      <c r="K479">
        <f t="shared" si="68"/>
        <v>0</v>
      </c>
      <c r="L479">
        <f t="shared" si="69"/>
        <v>0</v>
      </c>
    </row>
    <row r="480" spans="1:12" x14ac:dyDescent="0.25">
      <c r="A480">
        <f>'11'!A5971</f>
        <v>5963</v>
      </c>
      <c r="B480">
        <f>'11'!B5971</f>
        <v>1692000</v>
      </c>
      <c r="C480">
        <f>('11'!C5971-'11'!C$2)/('11'!C$1-'11'!C$2)</f>
        <v>3.9524715298535115E-2</v>
      </c>
      <c r="D480">
        <f>('11'!E5971-'11'!E$2)/('11'!E$1-'11'!E$2)</f>
        <v>0.22991343834255715</v>
      </c>
      <c r="E480">
        <f>('11'!F5971-'11'!F$2)/('11'!F$1-'11'!F$2)</f>
        <v>0.22991343834255834</v>
      </c>
      <c r="F480">
        <f>('11'!G5971-'11'!G$2)/('11'!G$1-'11'!G$2)</f>
        <v>0</v>
      </c>
      <c r="G480">
        <f>('11'!H5971-'11'!H$2)/('11'!H$1-'11'!H$2)</f>
        <v>0</v>
      </c>
      <c r="H480">
        <f t="shared" si="70"/>
        <v>0.22479681826041847</v>
      </c>
      <c r="I480">
        <f t="shared" ref="I480:I495" si="71">D480*I$8+D479*I$7+D478*I$6</f>
        <v>2.3073080743578829</v>
      </c>
      <c r="J480">
        <f t="shared" ref="J480:K495" si="72">E480*J$8+E479*J$7+E478*J$6+E477*J$5+E476*J$4+E475*J$3</f>
        <v>31.428522775649338</v>
      </c>
      <c r="K480">
        <f t="shared" si="72"/>
        <v>0</v>
      </c>
      <c r="L480">
        <f t="shared" si="69"/>
        <v>0</v>
      </c>
    </row>
    <row r="481" spans="1:12" x14ac:dyDescent="0.25">
      <c r="A481">
        <f>'11'!A5972</f>
        <v>5964</v>
      </c>
      <c r="B481">
        <f>'11'!B5972</f>
        <v>1695600</v>
      </c>
      <c r="C481">
        <f>('11'!C5972-'11'!C$2)/('11'!C$1-'11'!C$2)</f>
        <v>5.6816778241644224E-2</v>
      </c>
      <c r="D481">
        <f>('11'!E5972-'11'!E$2)/('11'!E$1-'11'!E$2)</f>
        <v>0.22989924790691077</v>
      </c>
      <c r="E481">
        <f>('11'!F5972-'11'!F$2)/('11'!F$1-'11'!F$2)</f>
        <v>0.22988505747126464</v>
      </c>
      <c r="F481">
        <f>('11'!G5972-'11'!G$2)/('11'!G$1-'11'!G$2)</f>
        <v>0</v>
      </c>
      <c r="G481">
        <f>('11'!H5972-'11'!H$2)/('11'!H$1-'11'!H$2)</f>
        <v>0</v>
      </c>
      <c r="H481">
        <f t="shared" si="70"/>
        <v>0.12598503001408068</v>
      </c>
      <c r="I481">
        <f t="shared" si="71"/>
        <v>2.300908187881368</v>
      </c>
      <c r="J481">
        <f t="shared" si="72"/>
        <v>31.244004540939514</v>
      </c>
      <c r="K481">
        <f t="shared" si="72"/>
        <v>0</v>
      </c>
      <c r="L481">
        <f t="shared" si="69"/>
        <v>0</v>
      </c>
    </row>
    <row r="482" spans="1:12" x14ac:dyDescent="0.25">
      <c r="A482">
        <f>'11'!A5973</f>
        <v>5965</v>
      </c>
      <c r="B482">
        <f>'11'!B5973</f>
        <v>1699200</v>
      </c>
      <c r="C482">
        <f>('11'!C5973-'11'!C$2)/('11'!C$1-'11'!C$2)</f>
        <v>5.187618882932734E-2</v>
      </c>
      <c r="D482">
        <f>('11'!E5973-'11'!E$2)/('11'!E$1-'11'!E$2)</f>
        <v>0.22998439052078901</v>
      </c>
      <c r="E482">
        <f>('11'!F5973-'11'!F$2)/('11'!F$1-'11'!F$2)</f>
        <v>0.22998439052078853</v>
      </c>
      <c r="F482">
        <f>('11'!G5973-'11'!G$2)/('11'!G$1-'11'!G$2)</f>
        <v>0</v>
      </c>
      <c r="G482">
        <f>('11'!H5973-'11'!H$2)/('11'!H$1-'11'!H$2)</f>
        <v>0</v>
      </c>
      <c r="H482">
        <f t="shared" si="70"/>
        <v>6.1757367653961122E-2</v>
      </c>
      <c r="I482">
        <f t="shared" si="71"/>
        <v>2.2993756208315599</v>
      </c>
      <c r="J482">
        <f t="shared" si="72"/>
        <v>31.129360011352418</v>
      </c>
      <c r="K482">
        <f t="shared" si="72"/>
        <v>0</v>
      </c>
      <c r="L482">
        <f t="shared" si="69"/>
        <v>0</v>
      </c>
    </row>
    <row r="483" spans="1:12" x14ac:dyDescent="0.25">
      <c r="A483">
        <f>'11'!A5974</f>
        <v>5966</v>
      </c>
      <c r="B483">
        <f>'11'!B5974</f>
        <v>1702800</v>
      </c>
      <c r="C483">
        <f>('11'!C5974-'11'!C$2)/('11'!C$1-'11'!C$2)</f>
        <v>3.2113831180059782E-2</v>
      </c>
      <c r="D483">
        <f>('11'!E5974-'11'!E$2)/('11'!E$1-'11'!E$2)</f>
        <v>0.22937420178799492</v>
      </c>
      <c r="E483">
        <f>('11'!F5974-'11'!F$2)/('11'!F$1-'11'!F$2)</f>
        <v>0.22937420178799636</v>
      </c>
      <c r="F483">
        <f>('11'!G5974-'11'!G$2)/('11'!G$1-'11'!G$2)</f>
        <v>0</v>
      </c>
      <c r="G483">
        <f>('11'!H5974-'11'!H$2)/('11'!H$1-'11'!H$2)</f>
        <v>0</v>
      </c>
      <c r="H483">
        <f t="shared" si="70"/>
        <v>6.4227662360119564E-2</v>
      </c>
      <c r="I483">
        <f t="shared" si="71"/>
        <v>2.2971477224350791</v>
      </c>
      <c r="J483">
        <f t="shared" si="72"/>
        <v>31.050276713495204</v>
      </c>
      <c r="K483">
        <f t="shared" si="72"/>
        <v>0</v>
      </c>
      <c r="L483">
        <f t="shared" si="69"/>
        <v>0</v>
      </c>
    </row>
    <row r="484" spans="1:12" x14ac:dyDescent="0.25">
      <c r="A484">
        <f>'11'!A5975</f>
        <v>5967</v>
      </c>
      <c r="B484">
        <f>'11'!B5975</f>
        <v>1706400</v>
      </c>
      <c r="C484">
        <f>('11'!C5975-'11'!C$2)/('11'!C$1-'11'!C$2)</f>
        <v>4.9405894123168894E-3</v>
      </c>
      <c r="D484">
        <f>('11'!E5975-'11'!E$2)/('11'!E$1-'11'!E$2)</f>
        <v>0.22689087554987938</v>
      </c>
      <c r="E484">
        <f>('11'!F5975-'11'!F$2)/('11'!F$1-'11'!F$2)</f>
        <v>0.22689087554987908</v>
      </c>
      <c r="F484">
        <f>('11'!G5975-'11'!G$2)/('11'!G$1-'11'!G$2)</f>
        <v>0</v>
      </c>
      <c r="G484">
        <f>('11'!H5975-'11'!H$2)/('11'!H$1-'11'!H$2)</f>
        <v>0</v>
      </c>
      <c r="H484">
        <f t="shared" si="70"/>
        <v>7.904943059707023E-2</v>
      </c>
      <c r="I484">
        <f t="shared" si="71"/>
        <v>2.2856392791258693</v>
      </c>
      <c r="J484">
        <f t="shared" si="72"/>
        <v>30.93422733077913</v>
      </c>
      <c r="K484">
        <f t="shared" si="72"/>
        <v>0</v>
      </c>
      <c r="L484">
        <f t="shared" si="69"/>
        <v>0</v>
      </c>
    </row>
    <row r="485" spans="1:12" x14ac:dyDescent="0.25">
      <c r="A485">
        <f>'11'!A5976</f>
        <v>5968</v>
      </c>
      <c r="B485">
        <f>'11'!B5976</f>
        <v>1710000</v>
      </c>
      <c r="C485">
        <f>('11'!C5976-'11'!C$2)/('11'!C$1-'11'!C$2)</f>
        <v>9.8811788246337788E-3</v>
      </c>
      <c r="D485">
        <f>('11'!E5976-'11'!E$2)/('11'!E$1-'11'!E$2)</f>
        <v>0.22276145877678447</v>
      </c>
      <c r="E485">
        <f>('11'!F5976-'11'!F$2)/('11'!F$1-'11'!F$2)</f>
        <v>0.22276145877678419</v>
      </c>
      <c r="F485">
        <f>('11'!G5976-'11'!G$2)/('11'!G$1-'11'!G$2)</f>
        <v>0</v>
      </c>
      <c r="G485">
        <f>('11'!H5976-'11'!H$2)/('11'!H$1-'11'!H$2)</f>
        <v>0</v>
      </c>
      <c r="H485">
        <f t="shared" si="70"/>
        <v>5.9287072947802666E-2</v>
      </c>
      <c r="I485">
        <f t="shared" si="71"/>
        <v>2.2598410671207607</v>
      </c>
      <c r="J485">
        <f t="shared" si="72"/>
        <v>30.717071094082602</v>
      </c>
      <c r="K485">
        <f t="shared" si="72"/>
        <v>0</v>
      </c>
      <c r="L485">
        <f t="shared" si="69"/>
        <v>0</v>
      </c>
    </row>
    <row r="486" spans="1:12" x14ac:dyDescent="0.25">
      <c r="A486">
        <f>'11'!A5977</f>
        <v>5969</v>
      </c>
      <c r="B486">
        <f>'11'!B5977</f>
        <v>1713600</v>
      </c>
      <c r="C486">
        <f>('11'!C5977-'11'!C$2)/('11'!C$1-'11'!C$2)</f>
        <v>1.9762357649267558E-2</v>
      </c>
      <c r="D486">
        <f>('11'!E5977-'11'!E$2)/('11'!E$1-'11'!E$2)</f>
        <v>0.21646090534979426</v>
      </c>
      <c r="E486">
        <f>('11'!F5977-'11'!F$2)/('11'!F$1-'11'!F$2)</f>
        <v>0.21646090534979456</v>
      </c>
      <c r="F486">
        <f>('11'!G5977-'11'!G$2)/('11'!G$1-'11'!G$2)</f>
        <v>0</v>
      </c>
      <c r="G486">
        <f>('11'!H5977-'11'!H$2)/('11'!H$1-'11'!H$2)</f>
        <v>0</v>
      </c>
      <c r="H486">
        <f t="shared" si="70"/>
        <v>4.4465304710851999E-2</v>
      </c>
      <c r="I486">
        <f t="shared" si="71"/>
        <v>2.2148006243791682</v>
      </c>
      <c r="J486">
        <f t="shared" si="72"/>
        <v>30.335263232581255</v>
      </c>
      <c r="K486">
        <f t="shared" si="72"/>
        <v>0</v>
      </c>
      <c r="L486">
        <f t="shared" si="69"/>
        <v>0</v>
      </c>
    </row>
    <row r="487" spans="1:12" x14ac:dyDescent="0.25">
      <c r="A487">
        <f>'11'!A5978</f>
        <v>5970</v>
      </c>
      <c r="B487">
        <f>'11'!B5978</f>
        <v>1717200</v>
      </c>
      <c r="C487">
        <f>('11'!C5978-'11'!C$2)/('11'!C$1-'11'!C$2)</f>
        <v>1.4821768236950666E-2</v>
      </c>
      <c r="D487">
        <f>('11'!E5978-'11'!E$2)/('11'!E$1-'11'!E$2)</f>
        <v>0.20769121612033489</v>
      </c>
      <c r="E487">
        <f>('11'!F5978-'11'!F$2)/('11'!F$1-'11'!F$2)</f>
        <v>0.2076912161203345</v>
      </c>
      <c r="F487">
        <f>('11'!G5978-'11'!G$2)/('11'!G$1-'11'!G$2)</f>
        <v>0</v>
      </c>
      <c r="G487">
        <f>('11'!H5978-'11'!H$2)/('11'!H$1-'11'!H$2)</f>
        <v>0</v>
      </c>
      <c r="H487">
        <f t="shared" si="70"/>
        <v>4.4465304710852006E-2</v>
      </c>
      <c r="I487">
        <f t="shared" si="71"/>
        <v>2.1484319568610757</v>
      </c>
      <c r="J487">
        <f t="shared" si="72"/>
        <v>29.717965091528335</v>
      </c>
      <c r="K487">
        <f t="shared" si="72"/>
        <v>0</v>
      </c>
      <c r="L487">
        <f t="shared" si="69"/>
        <v>0</v>
      </c>
    </row>
    <row r="488" spans="1:12" x14ac:dyDescent="0.25">
      <c r="A488">
        <f>'11'!A5979</f>
        <v>5971</v>
      </c>
      <c r="B488">
        <f>'11'!B5979</f>
        <v>1720800</v>
      </c>
      <c r="C488">
        <f>('11'!C5979-'11'!C$2)/('11'!C$1-'11'!C$2)</f>
        <v>4.9405894123168894E-3</v>
      </c>
      <c r="D488">
        <f>('11'!E5979-'11'!E$2)/('11'!E$1-'11'!E$2)</f>
        <v>0.19744572158365262</v>
      </c>
      <c r="E488">
        <f>('11'!F5979-'11'!F$2)/('11'!F$1-'11'!F$2)</f>
        <v>0.19744572158365292</v>
      </c>
      <c r="F488">
        <f>('11'!G5979-'11'!G$2)/('11'!G$1-'11'!G$2)</f>
        <v>0</v>
      </c>
      <c r="G488">
        <f>('11'!H5979-'11'!H$2)/('11'!H$1-'11'!H$2)</f>
        <v>0</v>
      </c>
      <c r="H488">
        <f t="shared" si="70"/>
        <v>3.4584125886218224E-2</v>
      </c>
      <c r="I488">
        <f t="shared" si="71"/>
        <v>2.062239250744998</v>
      </c>
      <c r="J488">
        <f t="shared" si="72"/>
        <v>28.845494536682274</v>
      </c>
      <c r="K488">
        <f t="shared" si="72"/>
        <v>0</v>
      </c>
      <c r="L488">
        <f t="shared" si="69"/>
        <v>0</v>
      </c>
    </row>
    <row r="489" spans="1:12" x14ac:dyDescent="0.25">
      <c r="A489">
        <f>'11'!A5980</f>
        <v>5972</v>
      </c>
      <c r="B489">
        <f>'11'!B5980</f>
        <v>1724400</v>
      </c>
      <c r="C489">
        <f>('11'!C5980-'11'!C$2)/('11'!C$1-'11'!C$2)</f>
        <v>9.8811788246337788E-3</v>
      </c>
      <c r="D489">
        <f>('11'!E5980-'11'!E$2)/('11'!E$1-'11'!E$2)</f>
        <v>0.18488718603661133</v>
      </c>
      <c r="E489">
        <f>('11'!F5980-'11'!F$2)/('11'!F$1-'11'!F$2)</f>
        <v>0.18488718603661219</v>
      </c>
      <c r="F489">
        <f>('11'!G5980-'11'!G$2)/('11'!G$1-'11'!G$2)</f>
        <v>0</v>
      </c>
      <c r="G489">
        <f>('11'!H5980-'11'!H$2)/('11'!H$1-'11'!H$2)</f>
        <v>0</v>
      </c>
      <c r="H489">
        <f t="shared" si="70"/>
        <v>1.9762357649267558E-2</v>
      </c>
      <c r="I489">
        <f t="shared" si="71"/>
        <v>1.954959557258408</v>
      </c>
      <c r="J489">
        <f t="shared" si="72"/>
        <v>27.707095217823213</v>
      </c>
      <c r="K489">
        <f t="shared" si="72"/>
        <v>0</v>
      </c>
      <c r="L489">
        <f t="shared" si="69"/>
        <v>0</v>
      </c>
    </row>
    <row r="490" spans="1:12" x14ac:dyDescent="0.25">
      <c r="A490">
        <f>'11'!A5981</f>
        <v>5973</v>
      </c>
      <c r="B490">
        <f>'11'!B5981</f>
        <v>1728000</v>
      </c>
      <c r="C490">
        <f>('11'!C5981-'11'!C$2)/('11'!C$1-'11'!C$2)</f>
        <v>9.8811788246337788E-3</v>
      </c>
      <c r="D490">
        <f>('11'!E5981-'11'!E$2)/('11'!E$1-'11'!E$2)</f>
        <v>0.17066836951894426</v>
      </c>
      <c r="E490">
        <f>('11'!F5981-'11'!F$2)/('11'!F$1-'11'!F$2)</f>
        <v>0.17066836951894498</v>
      </c>
      <c r="F490">
        <f>('11'!G5981-'11'!G$2)/('11'!G$1-'11'!G$2)</f>
        <v>0</v>
      </c>
      <c r="G490">
        <f>('11'!H5981-'11'!H$2)/('11'!H$1-'11'!H$2)</f>
        <v>0</v>
      </c>
      <c r="H490">
        <f t="shared" si="70"/>
        <v>1.2351473530792224E-2</v>
      </c>
      <c r="I490">
        <f t="shared" si="71"/>
        <v>1.8296722009365689</v>
      </c>
      <c r="J490">
        <f t="shared" si="72"/>
        <v>26.296353058038935</v>
      </c>
      <c r="K490">
        <f t="shared" si="72"/>
        <v>0</v>
      </c>
      <c r="L490">
        <f t="shared" si="69"/>
        <v>0</v>
      </c>
    </row>
    <row r="491" spans="1:12" x14ac:dyDescent="0.25">
      <c r="A491">
        <f>'11'!A5982</f>
        <v>5974</v>
      </c>
      <c r="B491">
        <f>'11'!B5982</f>
        <v>1731600</v>
      </c>
      <c r="C491">
        <f>('11'!C5982-'11'!C$2)/('11'!C$1-'11'!C$2)</f>
        <v>2.4702947061584447E-3</v>
      </c>
      <c r="D491">
        <f>('11'!E5982-'11'!E$2)/('11'!E$1-'11'!E$2)</f>
        <v>0.15961402015041862</v>
      </c>
      <c r="E491">
        <f>('11'!F5982-'11'!F$2)/('11'!F$1-'11'!F$2)</f>
        <v>0.15961402015041945</v>
      </c>
      <c r="F491">
        <f>('11'!G5982-'11'!G$2)/('11'!G$1-'11'!G$2)</f>
        <v>0</v>
      </c>
      <c r="G491">
        <f>('11'!H5982-'11'!H$2)/('11'!H$1-'11'!H$2)</f>
        <v>0</v>
      </c>
      <c r="H491">
        <f t="shared" si="70"/>
        <v>2.2232652355426E-2</v>
      </c>
      <c r="I491">
        <f t="shared" si="71"/>
        <v>1.7051227472683412</v>
      </c>
      <c r="J491">
        <f t="shared" si="72"/>
        <v>24.7736341705691</v>
      </c>
      <c r="K491">
        <f t="shared" si="72"/>
        <v>0</v>
      </c>
      <c r="L491">
        <f t="shared" si="69"/>
        <v>0</v>
      </c>
    </row>
    <row r="492" spans="1:12" x14ac:dyDescent="0.25">
      <c r="A492">
        <f>'11'!A5983</f>
        <v>5975</v>
      </c>
      <c r="B492">
        <f>'11'!B5983</f>
        <v>1735200</v>
      </c>
      <c r="C492">
        <f>('11'!C5983-'11'!C$2)/('11'!C$1-'11'!C$2)</f>
        <v>2.4702947061584447E-3</v>
      </c>
      <c r="D492">
        <f>('11'!E5983-'11'!E$2)/('11'!E$1-'11'!E$2)</f>
        <v>0.14445863488009084</v>
      </c>
      <c r="E492">
        <f>('11'!F5983-'11'!F$2)/('11'!F$1-'11'!F$2)</f>
        <v>0.1444586348800907</v>
      </c>
      <c r="F492">
        <f>('11'!G5983-'11'!G$2)/('11'!G$1-'11'!G$2)</f>
        <v>0</v>
      </c>
      <c r="G492">
        <f>('11'!H5983-'11'!H$2)/('11'!H$1-'11'!H$2)</f>
        <v>0</v>
      </c>
      <c r="H492">
        <f t="shared" si="70"/>
        <v>3.2113831180059782E-2</v>
      </c>
      <c r="I492">
        <f t="shared" si="71"/>
        <v>1.5686817085284521</v>
      </c>
      <c r="J492">
        <f t="shared" si="72"/>
        <v>23.094338016177158</v>
      </c>
      <c r="K492">
        <f t="shared" si="72"/>
        <v>0</v>
      </c>
      <c r="L492">
        <f t="shared" si="69"/>
        <v>0</v>
      </c>
    </row>
    <row r="493" spans="1:12" x14ac:dyDescent="0.25">
      <c r="A493">
        <f>'11'!A5984</f>
        <v>5976</v>
      </c>
      <c r="B493">
        <f>'11'!B5984</f>
        <v>1738800</v>
      </c>
      <c r="C493">
        <f>('11'!C5984-'11'!C$2)/('11'!C$1-'11'!C$2)</f>
        <v>2.4702947061584447E-3</v>
      </c>
      <c r="D493">
        <f>('11'!E5984-'11'!E$2)/('11'!E$1-'11'!E$2)</f>
        <v>0.13627075351213283</v>
      </c>
      <c r="E493">
        <f>('11'!F5984-'11'!F$2)/('11'!F$1-'11'!F$2)</f>
        <v>0.13627075351213314</v>
      </c>
      <c r="F493">
        <f>('11'!G5984-'11'!G$2)/('11'!G$1-'11'!G$2)</f>
        <v>0</v>
      </c>
      <c r="G493">
        <f>('11'!H5984-'11'!H$2)/('11'!H$1-'11'!H$2)</f>
        <v>0</v>
      </c>
      <c r="H493">
        <f t="shared" si="70"/>
        <v>2.2232652355426E-2</v>
      </c>
      <c r="I493">
        <f t="shared" si="71"/>
        <v>1.4573009791400597</v>
      </c>
      <c r="J493">
        <f t="shared" si="72"/>
        <v>21.452078898822258</v>
      </c>
      <c r="K493">
        <f t="shared" si="72"/>
        <v>0</v>
      </c>
      <c r="L493">
        <f t="shared" si="69"/>
        <v>0</v>
      </c>
    </row>
    <row r="494" spans="1:12" x14ac:dyDescent="0.25">
      <c r="A494">
        <f>'11'!A5985</f>
        <v>5977</v>
      </c>
      <c r="B494">
        <f>'11'!B5985</f>
        <v>1742400</v>
      </c>
      <c r="C494">
        <f>('11'!C5985-'11'!C$2)/('11'!C$1-'11'!C$2)</f>
        <v>7.4108841184753332E-3</v>
      </c>
      <c r="D494">
        <f>('11'!E5985-'11'!E$2)/('11'!E$1-'11'!E$2)</f>
        <v>0.12730239818362424</v>
      </c>
      <c r="E494">
        <f>('11'!F5985-'11'!F$2)/('11'!F$1-'11'!F$2)</f>
        <v>0.12730239818362529</v>
      </c>
      <c r="F494">
        <f>('11'!G5985-'11'!G$2)/('11'!G$1-'11'!G$2)</f>
        <v>0</v>
      </c>
      <c r="G494">
        <f>('11'!H5985-'11'!H$2)/('11'!H$1-'11'!H$2)</f>
        <v>0</v>
      </c>
      <c r="H494">
        <f t="shared" si="70"/>
        <v>1.2351473530792223E-2</v>
      </c>
      <c r="I494">
        <f t="shared" si="71"/>
        <v>1.351397757911168</v>
      </c>
      <c r="J494">
        <f t="shared" si="72"/>
        <v>19.94223073648369</v>
      </c>
      <c r="K494">
        <f t="shared" si="72"/>
        <v>0</v>
      </c>
      <c r="L494">
        <f t="shared" si="69"/>
        <v>0</v>
      </c>
    </row>
    <row r="495" spans="1:12" x14ac:dyDescent="0.25">
      <c r="A495">
        <f>'11'!A5986</f>
        <v>5978</v>
      </c>
      <c r="B495">
        <f>'11'!B5986</f>
        <v>1746000</v>
      </c>
      <c r="C495">
        <f>('11'!C5986-'11'!C$2)/('11'!C$1-'11'!C$2)</f>
        <v>7.4108841184753332E-3</v>
      </c>
      <c r="D495">
        <f>('11'!E5986-'11'!E$2)/('11'!E$1-'11'!E$2)</f>
        <v>0.12185327089541649</v>
      </c>
      <c r="E495">
        <f>('11'!F5986-'11'!F$2)/('11'!F$1-'11'!F$2)</f>
        <v>0.12185327089541816</v>
      </c>
      <c r="F495">
        <f>('11'!G5986-'11'!G$2)/('11'!G$1-'11'!G$2)</f>
        <v>0</v>
      </c>
      <c r="G495">
        <f>('11'!H5986-'11'!H$2)/('11'!H$1-'11'!H$2)</f>
        <v>0</v>
      </c>
      <c r="H495">
        <f t="shared" si="70"/>
        <v>4.9405894123168894E-3</v>
      </c>
      <c r="I495">
        <f t="shared" si="71"/>
        <v>1.2781325386689373</v>
      </c>
      <c r="J495">
        <f t="shared" si="72"/>
        <v>18.63608627784884</v>
      </c>
      <c r="K495">
        <f t="shared" si="72"/>
        <v>0</v>
      </c>
      <c r="L495">
        <f t="shared" si="69"/>
        <v>0</v>
      </c>
    </row>
    <row r="496" spans="1:12" x14ac:dyDescent="0.25">
      <c r="A496">
        <f>'11'!A5987</f>
        <v>5979</v>
      </c>
      <c r="B496">
        <f>'11'!B5987</f>
        <v>1749600</v>
      </c>
      <c r="C496">
        <f>('11'!C5987-'11'!C$2)/('11'!C$1-'11'!C$2)</f>
        <v>0</v>
      </c>
      <c r="D496">
        <f>('11'!E5987-'11'!E$2)/('11'!E$1-'11'!E$2)</f>
        <v>0.11604938271604938</v>
      </c>
      <c r="E496">
        <f>('11'!F5987-'11'!F$2)/('11'!F$1-'11'!F$2)</f>
        <v>0.11604938271604996</v>
      </c>
      <c r="F496">
        <f>('11'!G5987-'11'!G$2)/('11'!G$1-'11'!G$2)</f>
        <v>0</v>
      </c>
      <c r="G496">
        <f>('11'!H5987-'11'!H$2)/('11'!H$1-'11'!H$2)</f>
        <v>0</v>
      </c>
      <c r="H496">
        <f t="shared" si="70"/>
        <v>2.4702947061584447E-3</v>
      </c>
      <c r="I496">
        <f t="shared" ref="I496:I511" si="73">D496*I$8+D495*I$7+D494*I$6</f>
        <v>1.2116645381013198</v>
      </c>
      <c r="J496">
        <f t="shared" ref="J496:K511" si="74">E496*J$8+E495*J$7+E494*J$6+E493*J$5+E492*J$4+E491*J$3</f>
        <v>17.478785298708768</v>
      </c>
      <c r="K496">
        <f t="shared" si="74"/>
        <v>0</v>
      </c>
      <c r="L496">
        <f t="shared" si="69"/>
        <v>0</v>
      </c>
    </row>
    <row r="497" spans="1:12" x14ac:dyDescent="0.25">
      <c r="A497">
        <f>'11'!A5988</f>
        <v>5980</v>
      </c>
      <c r="B497">
        <f>'11'!B5988</f>
        <v>1753200</v>
      </c>
      <c r="C497">
        <f>('11'!C5988-'11'!C$2)/('11'!C$1-'11'!C$2)</f>
        <v>2.4702947061584447E-3</v>
      </c>
      <c r="D497">
        <f>('11'!E5988-'11'!E$2)/('11'!E$1-'11'!E$2)</f>
        <v>0.10939406839789982</v>
      </c>
      <c r="E497">
        <f>('11'!F5988-'11'!F$2)/('11'!F$1-'11'!F$2)</f>
        <v>0.10939406839790129</v>
      </c>
      <c r="F497">
        <f>('11'!G5988-'11'!G$2)/('11'!G$1-'11'!G$2)</f>
        <v>0</v>
      </c>
      <c r="G497">
        <f>('11'!H5988-'11'!H$2)/('11'!H$1-'11'!H$2)</f>
        <v>0</v>
      </c>
      <c r="H497">
        <f t="shared" si="70"/>
        <v>0</v>
      </c>
      <c r="I497">
        <f t="shared" si="73"/>
        <v>1.1512842344259968</v>
      </c>
      <c r="J497">
        <f t="shared" si="74"/>
        <v>16.498453242514671</v>
      </c>
      <c r="K497">
        <f t="shared" si="74"/>
        <v>0</v>
      </c>
      <c r="L497">
        <f t="shared" si="69"/>
        <v>0</v>
      </c>
    </row>
    <row r="498" spans="1:12" x14ac:dyDescent="0.25">
      <c r="A498">
        <f>'11'!A5989</f>
        <v>5981</v>
      </c>
      <c r="B498">
        <f>'11'!B5989</f>
        <v>1756800</v>
      </c>
      <c r="C498">
        <f>('11'!C5989-'11'!C$2)/('11'!C$1-'11'!C$2)</f>
        <v>0</v>
      </c>
      <c r="D498">
        <f>('11'!E5989-'11'!E$2)/('11'!E$1-'11'!E$2)</f>
        <v>0.10360437065417909</v>
      </c>
      <c r="E498">
        <f>('11'!F5989-'11'!F$2)/('11'!F$1-'11'!F$2)</f>
        <v>0.10360437065417995</v>
      </c>
      <c r="F498">
        <f>('11'!G5989-'11'!G$2)/('11'!G$1-'11'!G$2)</f>
        <v>0</v>
      </c>
      <c r="G498">
        <f>('11'!H5989-'11'!H$2)/('11'!H$1-'11'!H$2)</f>
        <v>0</v>
      </c>
      <c r="H498">
        <f t="shared" si="70"/>
        <v>0</v>
      </c>
      <c r="I498">
        <f t="shared" si="73"/>
        <v>1.0907478359585638</v>
      </c>
      <c r="J498">
        <f t="shared" si="74"/>
        <v>15.601717042713361</v>
      </c>
      <c r="K498">
        <f t="shared" si="74"/>
        <v>0</v>
      </c>
      <c r="L498">
        <f t="shared" si="69"/>
        <v>0</v>
      </c>
    </row>
    <row r="499" spans="1:12" x14ac:dyDescent="0.25">
      <c r="A499">
        <f>'11'!A5990</f>
        <v>5982</v>
      </c>
      <c r="B499">
        <f>'11'!B5990</f>
        <v>1760400</v>
      </c>
      <c r="C499">
        <f>('11'!C5990-'11'!C$2)/('11'!C$1-'11'!C$2)</f>
        <v>0</v>
      </c>
      <c r="D499">
        <f>('11'!E5990-'11'!E$2)/('11'!E$1-'11'!E$2)</f>
        <v>9.8580956435362563E-2</v>
      </c>
      <c r="E499">
        <f>('11'!F5990-'11'!F$2)/('11'!F$1-'11'!F$2)</f>
        <v>9.8580956435364062E-2</v>
      </c>
      <c r="F499">
        <f>('11'!G5990-'11'!G$2)/('11'!G$1-'11'!G$2)</f>
        <v>0</v>
      </c>
      <c r="G499">
        <f>('11'!H5990-'11'!H$2)/('11'!H$1-'11'!H$2)</f>
        <v>0</v>
      </c>
      <c r="H499">
        <f t="shared" si="70"/>
        <v>0</v>
      </c>
      <c r="I499">
        <f t="shared" si="73"/>
        <v>1.0333191428976871</v>
      </c>
      <c r="J499">
        <f t="shared" si="74"/>
        <v>14.818433375904803</v>
      </c>
      <c r="K499">
        <f t="shared" si="74"/>
        <v>0</v>
      </c>
      <c r="L499">
        <f t="shared" si="69"/>
        <v>0</v>
      </c>
    </row>
    <row r="500" spans="1:12" x14ac:dyDescent="0.25">
      <c r="A500">
        <f>'11'!A5991</f>
        <v>5983</v>
      </c>
      <c r="B500">
        <f>'11'!B5991</f>
        <v>1764000</v>
      </c>
      <c r="C500">
        <f>('11'!C5991-'11'!C$2)/('11'!C$1-'11'!C$2)</f>
        <v>0</v>
      </c>
      <c r="D500">
        <f>('11'!E5991-'11'!E$2)/('11'!E$1-'11'!E$2)</f>
        <v>9.280544912728822E-2</v>
      </c>
      <c r="E500">
        <f>('11'!F5991-'11'!F$2)/('11'!F$1-'11'!F$2)</f>
        <v>9.2805449127289566E-2</v>
      </c>
      <c r="F500">
        <f>('11'!G5991-'11'!G$2)/('11'!G$1-'11'!G$2)</f>
        <v>0</v>
      </c>
      <c r="G500">
        <f>('11'!H5991-'11'!H$2)/('11'!H$1-'11'!H$2)</f>
        <v>0</v>
      </c>
      <c r="H500">
        <f t="shared" si="70"/>
        <v>0</v>
      </c>
      <c r="I500">
        <f t="shared" si="73"/>
        <v>0.97777777777777786</v>
      </c>
      <c r="J500">
        <f t="shared" si="74"/>
        <v>14.044061302682156</v>
      </c>
      <c r="K500">
        <f t="shared" si="74"/>
        <v>0</v>
      </c>
      <c r="L500">
        <f t="shared" si="69"/>
        <v>0</v>
      </c>
    </row>
    <row r="501" spans="1:12" x14ac:dyDescent="0.25">
      <c r="A501">
        <f>'11'!A5992</f>
        <v>5984</v>
      </c>
      <c r="B501">
        <f>'11'!B5992</f>
        <v>1767600</v>
      </c>
      <c r="C501">
        <f>('11'!C5992-'11'!C$2)/('11'!C$1-'11'!C$2)</f>
        <v>0</v>
      </c>
      <c r="D501">
        <f>('11'!E5992-'11'!E$2)/('11'!E$1-'11'!E$2)</f>
        <v>8.8363842769973042E-2</v>
      </c>
      <c r="E501">
        <f>('11'!F5992-'11'!F$2)/('11'!F$1-'11'!F$2)</f>
        <v>8.8363842769974166E-2</v>
      </c>
      <c r="F501">
        <f>('11'!G5992-'11'!G$2)/('11'!G$1-'11'!G$2)</f>
        <v>0</v>
      </c>
      <c r="G501">
        <f>('11'!H5992-'11'!H$2)/('11'!H$1-'11'!H$2)</f>
        <v>0</v>
      </c>
      <c r="H501">
        <f t="shared" si="70"/>
        <v>0</v>
      </c>
      <c r="I501">
        <f t="shared" si="73"/>
        <v>0.92761458776784456</v>
      </c>
      <c r="J501">
        <f t="shared" si="74"/>
        <v>13.296097630197416</v>
      </c>
      <c r="K501">
        <f t="shared" si="74"/>
        <v>0</v>
      </c>
      <c r="L501">
        <f t="shared" si="69"/>
        <v>0</v>
      </c>
    </row>
    <row r="502" spans="1:12" x14ac:dyDescent="0.25">
      <c r="A502">
        <f>'11'!A5993</f>
        <v>5985</v>
      </c>
      <c r="B502">
        <f>'11'!B5993</f>
        <v>1771200</v>
      </c>
      <c r="C502">
        <f>('11'!C5993-'11'!C$2)/('11'!C$1-'11'!C$2)</f>
        <v>0</v>
      </c>
      <c r="D502">
        <f>('11'!E5993-'11'!E$2)/('11'!E$1-'11'!E$2)</f>
        <v>8.2276145877678439E-2</v>
      </c>
      <c r="E502">
        <f>('11'!F5993-'11'!F$2)/('11'!F$1-'11'!F$2)</f>
        <v>8.2276145877679147E-2</v>
      </c>
      <c r="F502">
        <f>('11'!G5993-'11'!G$2)/('11'!G$1-'11'!G$2)</f>
        <v>0</v>
      </c>
      <c r="G502">
        <f>('11'!H5993-'11'!H$2)/('11'!H$1-'11'!H$2)</f>
        <v>0</v>
      </c>
      <c r="H502">
        <f t="shared" si="70"/>
        <v>0</v>
      </c>
      <c r="I502">
        <f t="shared" si="73"/>
        <v>0.87261245920249753</v>
      </c>
      <c r="J502">
        <f t="shared" si="74"/>
        <v>12.561501348091532</v>
      </c>
      <c r="K502">
        <f t="shared" si="74"/>
        <v>0</v>
      </c>
      <c r="L502">
        <f t="shared" si="69"/>
        <v>0</v>
      </c>
    </row>
    <row r="503" spans="1:12" x14ac:dyDescent="0.25">
      <c r="A503">
        <f>'11'!A5994</f>
        <v>5986</v>
      </c>
      <c r="B503">
        <f>'11'!B5994</f>
        <v>1774800</v>
      </c>
      <c r="C503">
        <f>('11'!C5994-'11'!C$2)/('11'!C$1-'11'!C$2)</f>
        <v>0</v>
      </c>
      <c r="D503">
        <f>('11'!E5994-'11'!E$2)/('11'!E$1-'11'!E$2)</f>
        <v>7.6301972470554841E-2</v>
      </c>
      <c r="E503">
        <f>('11'!F5994-'11'!F$2)/('11'!F$1-'11'!F$2)</f>
        <v>7.6301972470554855E-2</v>
      </c>
      <c r="F503">
        <f>('11'!G5994-'11'!G$2)/('11'!G$1-'11'!G$2)</f>
        <v>0</v>
      </c>
      <c r="G503">
        <f>('11'!H5994-'11'!H$2)/('11'!H$1-'11'!H$2)</f>
        <v>0</v>
      </c>
      <c r="H503">
        <f t="shared" si="70"/>
        <v>0</v>
      </c>
      <c r="I503">
        <f t="shared" si="73"/>
        <v>0.81712785582517378</v>
      </c>
      <c r="J503">
        <f t="shared" si="74"/>
        <v>11.812019298992597</v>
      </c>
      <c r="K503">
        <f t="shared" si="74"/>
        <v>0</v>
      </c>
      <c r="L503">
        <f t="shared" si="69"/>
        <v>0</v>
      </c>
    </row>
    <row r="504" spans="1:12" x14ac:dyDescent="0.25">
      <c r="A504">
        <f>'11'!A5995</f>
        <v>5987</v>
      </c>
      <c r="B504">
        <f>'11'!B5995</f>
        <v>1778400</v>
      </c>
      <c r="C504">
        <f>('11'!C5995-'11'!C$2)/('11'!C$1-'11'!C$2)</f>
        <v>0</v>
      </c>
      <c r="D504">
        <f>('11'!E5995-'11'!E$2)/('11'!E$1-'11'!E$2)</f>
        <v>7.0852845182347107E-2</v>
      </c>
      <c r="E504">
        <f>('11'!F5995-'11'!F$2)/('11'!F$1-'11'!F$2)</f>
        <v>7.0852845182347718E-2</v>
      </c>
      <c r="F504">
        <f>('11'!G5995-'11'!G$2)/('11'!G$1-'11'!G$2)</f>
        <v>0</v>
      </c>
      <c r="G504">
        <f>('11'!H5995-'11'!H$2)/('11'!H$1-'11'!H$2)</f>
        <v>0</v>
      </c>
      <c r="H504">
        <f t="shared" si="70"/>
        <v>0</v>
      </c>
      <c r="I504">
        <f t="shared" si="73"/>
        <v>0.75914573577408828</v>
      </c>
      <c r="J504">
        <f t="shared" si="74"/>
        <v>11.062622392507551</v>
      </c>
      <c r="K504">
        <f t="shared" si="74"/>
        <v>0</v>
      </c>
      <c r="L504">
        <f t="shared" si="69"/>
        <v>0</v>
      </c>
    </row>
    <row r="505" spans="1:12" x14ac:dyDescent="0.25">
      <c r="A505">
        <f>'11'!A5996</f>
        <v>5988</v>
      </c>
      <c r="B505">
        <f>'11'!B5996</f>
        <v>1782000</v>
      </c>
      <c r="C505">
        <f>('11'!C5996-'11'!C$2)/('11'!C$1-'11'!C$2)</f>
        <v>0</v>
      </c>
      <c r="D505">
        <f>('11'!E5996-'11'!E$2)/('11'!E$1-'11'!E$2)</f>
        <v>6.5545622250603092E-2</v>
      </c>
      <c r="E505">
        <f>('11'!F5996-'11'!F$2)/('11'!F$1-'11'!F$2)</f>
        <v>6.5545622250602981E-2</v>
      </c>
      <c r="F505">
        <f>('11'!G5996-'11'!G$2)/('11'!G$1-'11'!G$2)</f>
        <v>0</v>
      </c>
      <c r="G505">
        <f>('11'!H5996-'11'!H$2)/('11'!H$1-'11'!H$2)</f>
        <v>0</v>
      </c>
      <c r="H505">
        <f t="shared" si="70"/>
        <v>0</v>
      </c>
      <c r="I505">
        <f t="shared" si="73"/>
        <v>0.70364694196111821</v>
      </c>
      <c r="J505">
        <f t="shared" si="74"/>
        <v>10.33126152972903</v>
      </c>
      <c r="K505">
        <f t="shared" si="74"/>
        <v>0</v>
      </c>
      <c r="L505">
        <f t="shared" si="69"/>
        <v>0</v>
      </c>
    </row>
    <row r="506" spans="1:12" x14ac:dyDescent="0.25">
      <c r="A506">
        <f>'11'!A5997</f>
        <v>5989</v>
      </c>
      <c r="B506">
        <f>'11'!B5997</f>
        <v>1785600</v>
      </c>
      <c r="C506">
        <f>('11'!C5997-'11'!C$2)/('11'!C$1-'11'!C$2)</f>
        <v>0</v>
      </c>
      <c r="D506">
        <f>('11'!E5997-'11'!E$2)/('11'!E$1-'11'!E$2)</f>
        <v>6.067830282389669E-2</v>
      </c>
      <c r="E506">
        <f>('11'!F5997-'11'!F$2)/('11'!F$1-'11'!F$2)</f>
        <v>6.0678302823898356E-2</v>
      </c>
      <c r="F506">
        <f>('11'!G5997-'11'!G$2)/('11'!G$1-'11'!G$2)</f>
        <v>0</v>
      </c>
      <c r="G506">
        <f>('11'!H5997-'11'!H$2)/('11'!H$1-'11'!H$2)</f>
        <v>0</v>
      </c>
      <c r="H506">
        <f t="shared" si="70"/>
        <v>0</v>
      </c>
      <c r="I506">
        <f t="shared" si="73"/>
        <v>0.6519086135944373</v>
      </c>
      <c r="J506">
        <f t="shared" si="74"/>
        <v>9.5945083014049342</v>
      </c>
      <c r="K506">
        <f t="shared" si="74"/>
        <v>0</v>
      </c>
      <c r="L506">
        <f t="shared" si="69"/>
        <v>0</v>
      </c>
    </row>
    <row r="507" spans="1:12" x14ac:dyDescent="0.25">
      <c r="A507">
        <f>'11'!A5998</f>
        <v>5990</v>
      </c>
      <c r="B507">
        <f>'11'!B5998</f>
        <v>1789200</v>
      </c>
      <c r="C507">
        <f>('11'!C5998-'11'!C$2)/('11'!C$1-'11'!C$2)</f>
        <v>0</v>
      </c>
      <c r="D507">
        <f>('11'!E5998-'11'!E$2)/('11'!E$1-'11'!E$2)</f>
        <v>5.5754221654604801E-2</v>
      </c>
      <c r="E507">
        <f>('11'!F5998-'11'!F$2)/('11'!F$1-'11'!F$2)</f>
        <v>5.5754221654606348E-2</v>
      </c>
      <c r="F507">
        <f>('11'!G5998-'11'!G$2)/('11'!G$1-'11'!G$2)</f>
        <v>0</v>
      </c>
      <c r="G507">
        <f>('11'!H5998-'11'!H$2)/('11'!H$1-'11'!H$2)</f>
        <v>0</v>
      </c>
      <c r="H507">
        <f t="shared" si="70"/>
        <v>4.9405894123168894E-3</v>
      </c>
      <c r="I507">
        <f t="shared" si="73"/>
        <v>0.60168866184191849</v>
      </c>
      <c r="J507">
        <f t="shared" si="74"/>
        <v>8.8792393926494704</v>
      </c>
      <c r="K507">
        <f t="shared" si="74"/>
        <v>0</v>
      </c>
      <c r="L507">
        <f t="shared" si="69"/>
        <v>0</v>
      </c>
    </row>
    <row r="508" spans="1:12" x14ac:dyDescent="0.25">
      <c r="A508">
        <f>'11'!A5999</f>
        <v>5991</v>
      </c>
      <c r="B508">
        <f>'11'!B5999</f>
        <v>1792800</v>
      </c>
      <c r="C508">
        <f>('11'!C5999-'11'!C$2)/('11'!C$1-'11'!C$2)</f>
        <v>0</v>
      </c>
      <c r="D508">
        <f>('11'!E5999-'11'!E$2)/('11'!E$1-'11'!E$2)</f>
        <v>5.0957854406130265E-2</v>
      </c>
      <c r="E508">
        <f>('11'!F5999-'11'!F$2)/('11'!F$1-'11'!F$2)</f>
        <v>5.0957854406131917E-2</v>
      </c>
      <c r="F508">
        <f>('11'!G5999-'11'!G$2)/('11'!G$1-'11'!G$2)</f>
        <v>0</v>
      </c>
      <c r="G508">
        <f>('11'!H5999-'11'!H$2)/('11'!H$1-'11'!H$2)</f>
        <v>0</v>
      </c>
      <c r="H508">
        <f t="shared" si="70"/>
        <v>4.9405894123168894E-3</v>
      </c>
      <c r="I508">
        <f t="shared" si="73"/>
        <v>0.55312899106002544</v>
      </c>
      <c r="J508">
        <f t="shared" si="74"/>
        <v>8.1921243082164086</v>
      </c>
      <c r="K508">
        <f t="shared" si="74"/>
        <v>0</v>
      </c>
      <c r="L508">
        <f t="shared" si="69"/>
        <v>0</v>
      </c>
    </row>
    <row r="509" spans="1:12" x14ac:dyDescent="0.25">
      <c r="A509">
        <f>'11'!A6000</f>
        <v>5992</v>
      </c>
      <c r="B509">
        <f>'11'!B6000</f>
        <v>1796400</v>
      </c>
      <c r="C509">
        <f>('11'!C6000-'11'!C$2)/('11'!C$1-'11'!C$2)</f>
        <v>0</v>
      </c>
      <c r="D509">
        <f>('11'!E6000-'11'!E$2)/('11'!E$1-'11'!E$2)</f>
        <v>4.6544628920107849E-2</v>
      </c>
      <c r="E509">
        <f>('11'!F6000-'11'!F$2)/('11'!F$1-'11'!F$2)</f>
        <v>4.6544628920108196E-2</v>
      </c>
      <c r="F509">
        <f>('11'!G6000-'11'!G$2)/('11'!G$1-'11'!G$2)</f>
        <v>0</v>
      </c>
      <c r="G509">
        <f>('11'!H6000-'11'!H$2)/('11'!H$1-'11'!H$2)</f>
        <v>0</v>
      </c>
      <c r="H509">
        <f t="shared" si="70"/>
        <v>7.4108841184753341E-3</v>
      </c>
      <c r="I509">
        <f t="shared" si="73"/>
        <v>0.50631474386263653</v>
      </c>
      <c r="J509">
        <f t="shared" si="74"/>
        <v>7.5354477082447744</v>
      </c>
      <c r="K509">
        <f t="shared" si="74"/>
        <v>0</v>
      </c>
      <c r="L509">
        <f t="shared" si="69"/>
        <v>0</v>
      </c>
    </row>
    <row r="510" spans="1:12" x14ac:dyDescent="0.25">
      <c r="A510">
        <f>'11'!A6001</f>
        <v>5993</v>
      </c>
      <c r="B510">
        <f>'11'!B6001</f>
        <v>1800000</v>
      </c>
      <c r="C510">
        <f>('11'!C6001-'11'!C$2)/('11'!C$1-'11'!C$2)</f>
        <v>2.4702947061584447E-3</v>
      </c>
      <c r="D510">
        <f>('11'!E6001-'11'!E$2)/('11'!E$1-'11'!E$2)</f>
        <v>4.1663119057755077E-2</v>
      </c>
      <c r="E510">
        <f>('11'!F6001-'11'!F$2)/('11'!F$1-'11'!F$2)</f>
        <v>4.1663119057756721E-2</v>
      </c>
      <c r="F510">
        <f>('11'!G6001-'11'!G$2)/('11'!G$1-'11'!G$2)</f>
        <v>0</v>
      </c>
      <c r="G510">
        <f>('11'!H6001-'11'!H$2)/('11'!H$1-'11'!H$2)</f>
        <v>0</v>
      </c>
      <c r="H510">
        <f t="shared" si="70"/>
        <v>2.9643536473901333E-2</v>
      </c>
      <c r="I510">
        <f t="shared" si="73"/>
        <v>0.45915992620973461</v>
      </c>
      <c r="J510">
        <f t="shared" si="74"/>
        <v>6.890435646374514</v>
      </c>
      <c r="K510">
        <f t="shared" si="74"/>
        <v>0</v>
      </c>
      <c r="L510">
        <f t="shared" si="69"/>
        <v>0</v>
      </c>
    </row>
    <row r="511" spans="1:12" x14ac:dyDescent="0.25">
      <c r="A511">
        <f>'11'!A6002</f>
        <v>5994</v>
      </c>
      <c r="B511">
        <f>'11'!B6002</f>
        <v>1803600</v>
      </c>
      <c r="C511">
        <f>('11'!C6002-'11'!C$2)/('11'!C$1-'11'!C$2)</f>
        <v>0</v>
      </c>
      <c r="D511">
        <f>('11'!E6002-'11'!E$2)/('11'!E$1-'11'!E$2)</f>
        <v>3.759046402724564E-2</v>
      </c>
      <c r="E511">
        <f>('11'!F6002-'11'!F$2)/('11'!F$1-'11'!F$2)</f>
        <v>3.7590464027247202E-2</v>
      </c>
      <c r="F511">
        <f>('11'!G6002-'11'!G$2)/('11'!G$1-'11'!G$2)</f>
        <v>0</v>
      </c>
      <c r="G511">
        <f>('11'!H6002-'11'!H$2)/('11'!H$1-'11'!H$2)</f>
        <v>0</v>
      </c>
      <c r="H511">
        <f t="shared" si="70"/>
        <v>5.6816778241644224E-2</v>
      </c>
      <c r="I511">
        <f t="shared" si="73"/>
        <v>0.41498510004257128</v>
      </c>
      <c r="J511">
        <f t="shared" si="74"/>
        <v>6.265900383141954</v>
      </c>
      <c r="K511">
        <f t="shared" si="74"/>
        <v>0</v>
      </c>
      <c r="L511">
        <f t="shared" si="69"/>
        <v>0</v>
      </c>
    </row>
    <row r="512" spans="1:12" x14ac:dyDescent="0.25">
      <c r="A512">
        <f>'11'!A6003</f>
        <v>5995</v>
      </c>
      <c r="B512">
        <f>'11'!B6003</f>
        <v>1807200</v>
      </c>
      <c r="C512">
        <f>('11'!C6003-'11'!C$2)/('11'!C$1-'11'!C$2)</f>
        <v>2.4702947061584447E-3</v>
      </c>
      <c r="D512">
        <f>('11'!E6003-'11'!E$2)/('11'!E$1-'11'!E$2)</f>
        <v>3.4170569036469416E-2</v>
      </c>
      <c r="E512">
        <f>('11'!F6003-'11'!F$2)/('11'!F$1-'11'!F$2)</f>
        <v>3.4170569036470394E-2</v>
      </c>
      <c r="F512">
        <f>('11'!G6003-'11'!G$2)/('11'!G$1-'11'!G$2)</f>
        <v>0</v>
      </c>
      <c r="G512">
        <f>('11'!H6003-'11'!H$2)/('11'!H$1-'11'!H$2)</f>
        <v>0</v>
      </c>
      <c r="H512">
        <f t="shared" si="70"/>
        <v>7.6579135890911781E-2</v>
      </c>
      <c r="I512">
        <f t="shared" ref="I512:I527" si="75">D512*I$8+D511*I$7+D510*I$6</f>
        <v>0.37444302540087981</v>
      </c>
      <c r="J512">
        <f t="shared" ref="J512:K527" si="76">E512*J$8+E511*J$7+E510*J$6+E509*J$5+E508*J$4+E507*J$3</f>
        <v>5.6889314601959988</v>
      </c>
      <c r="K512">
        <f t="shared" si="76"/>
        <v>0</v>
      </c>
      <c r="L512">
        <f t="shared" si="69"/>
        <v>0</v>
      </c>
    </row>
    <row r="513" spans="1:12" x14ac:dyDescent="0.25">
      <c r="A513">
        <f>'11'!A6004</f>
        <v>5996</v>
      </c>
      <c r="B513">
        <f>'11'!B6004</f>
        <v>1810800</v>
      </c>
      <c r="C513">
        <f>('11'!C6004-'11'!C$2)/('11'!C$1-'11'!C$2)</f>
        <v>1.2351473530792223E-2</v>
      </c>
      <c r="D513">
        <f>('11'!E6004-'11'!E$2)/('11'!E$1-'11'!E$2)</f>
        <v>3.1119625372498936E-2</v>
      </c>
      <c r="E513">
        <f>('11'!F6004-'11'!F$2)/('11'!F$1-'11'!F$2)</f>
        <v>3.111962537249946E-2</v>
      </c>
      <c r="F513">
        <f>('11'!G6004-'11'!G$2)/('11'!G$1-'11'!G$2)</f>
        <v>0</v>
      </c>
      <c r="G513">
        <f>('11'!H6004-'11'!H$2)/('11'!H$1-'11'!H$2)</f>
        <v>0</v>
      </c>
      <c r="H513">
        <f t="shared" si="70"/>
        <v>6.9168251772436448E-2</v>
      </c>
      <c r="I513">
        <f t="shared" si="75"/>
        <v>0.33976160068114092</v>
      </c>
      <c r="J513">
        <f t="shared" si="76"/>
        <v>5.1603944941111006</v>
      </c>
      <c r="K513">
        <f t="shared" si="76"/>
        <v>0</v>
      </c>
      <c r="L513">
        <f t="shared" si="69"/>
        <v>0</v>
      </c>
    </row>
    <row r="514" spans="1:12" x14ac:dyDescent="0.25">
      <c r="A514">
        <f>'11'!A6005</f>
        <v>5997</v>
      </c>
      <c r="B514">
        <f>'11'!B6005</f>
        <v>1814400</v>
      </c>
      <c r="C514">
        <f>('11'!C6005-'11'!C$2)/('11'!C$1-'11'!C$2)</f>
        <v>1.4821768236950666E-2</v>
      </c>
      <c r="D514">
        <f>('11'!E6005-'11'!E$2)/('11'!E$1-'11'!E$2)</f>
        <v>2.8536966084858808E-2</v>
      </c>
      <c r="E514">
        <f>('11'!F6005-'11'!F$2)/('11'!F$1-'11'!F$2)</f>
        <v>2.853696608486031E-2</v>
      </c>
      <c r="F514">
        <f>('11'!G6005-'11'!G$2)/('11'!G$1-'11'!G$2)</f>
        <v>0</v>
      </c>
      <c r="G514">
        <f>('11'!H6005-'11'!H$2)/('11'!H$1-'11'!H$2)</f>
        <v>0</v>
      </c>
      <c r="H514">
        <f t="shared" si="70"/>
        <v>5.1876188829327333E-2</v>
      </c>
      <c r="I514">
        <f t="shared" si="75"/>
        <v>0.31001844756634028</v>
      </c>
      <c r="J514">
        <f t="shared" si="76"/>
        <v>4.6783028238968543</v>
      </c>
      <c r="K514">
        <f t="shared" si="76"/>
        <v>0</v>
      </c>
      <c r="L514">
        <f t="shared" si="69"/>
        <v>0</v>
      </c>
    </row>
    <row r="515" spans="1:12" x14ac:dyDescent="0.25">
      <c r="A515">
        <f>'11'!A6006</f>
        <v>5998</v>
      </c>
      <c r="B515">
        <f>'11'!B6006</f>
        <v>1818000</v>
      </c>
      <c r="C515">
        <f>('11'!C6006-'11'!C$2)/('11'!C$1-'11'!C$2)</f>
        <v>1.7292062943109112E-2</v>
      </c>
      <c r="D515">
        <f>('11'!E6006-'11'!E$2)/('11'!E$1-'11'!E$2)</f>
        <v>2.6635447708244647E-2</v>
      </c>
      <c r="E515">
        <f>('11'!F6006-'11'!F$2)/('11'!F$1-'11'!F$2)</f>
        <v>2.6649638143892387E-2</v>
      </c>
      <c r="F515">
        <f>('11'!G6006-'11'!G$2)/('11'!G$1-'11'!G$2)</f>
        <v>0</v>
      </c>
      <c r="G515">
        <f>('11'!H6006-'11'!H$2)/('11'!H$1-'11'!H$2)</f>
        <v>0</v>
      </c>
      <c r="H515">
        <f t="shared" si="70"/>
        <v>4.4465304710851999E-2</v>
      </c>
      <c r="I515">
        <f t="shared" si="75"/>
        <v>0.28551156520505183</v>
      </c>
      <c r="J515">
        <f t="shared" si="76"/>
        <v>4.27248474528185</v>
      </c>
      <c r="K515">
        <f t="shared" si="76"/>
        <v>0</v>
      </c>
      <c r="L515">
        <f t="shared" si="69"/>
        <v>0</v>
      </c>
    </row>
    <row r="516" spans="1:12" x14ac:dyDescent="0.25">
      <c r="A516">
        <f>'11'!A6007</f>
        <v>5999</v>
      </c>
      <c r="B516">
        <f>'11'!B6007</f>
        <v>1821600</v>
      </c>
      <c r="C516">
        <f>('11'!C6007-'11'!C$2)/('11'!C$1-'11'!C$2)</f>
        <v>9.8811788246337788E-3</v>
      </c>
      <c r="D516">
        <f>('11'!E6007-'11'!E$2)/('11'!E$1-'11'!E$2)</f>
        <v>2.5599545906059319E-2</v>
      </c>
      <c r="E516">
        <f>('11'!F6007-'11'!F$2)/('11'!F$1-'11'!F$2)</f>
        <v>2.559954590606011E-2</v>
      </c>
      <c r="F516">
        <f>('11'!G6007-'11'!G$2)/('11'!G$1-'11'!G$2)</f>
        <v>0</v>
      </c>
      <c r="G516">
        <f>('11'!H6007-'11'!H$2)/('11'!H$1-'11'!H$2)</f>
        <v>0</v>
      </c>
      <c r="H516">
        <f t="shared" si="70"/>
        <v>4.6935599417010448E-2</v>
      </c>
      <c r="I516">
        <f t="shared" si="75"/>
        <v>0.26791542500354765</v>
      </c>
      <c r="J516">
        <f t="shared" si="76"/>
        <v>3.9525329927630199</v>
      </c>
      <c r="K516">
        <f t="shared" si="76"/>
        <v>0</v>
      </c>
      <c r="L516">
        <f t="shared" si="69"/>
        <v>0</v>
      </c>
    </row>
    <row r="517" spans="1:12" x14ac:dyDescent="0.25">
      <c r="A517">
        <f>'11'!A6008</f>
        <v>6000</v>
      </c>
      <c r="B517">
        <f>'11'!B6008</f>
        <v>1825200</v>
      </c>
      <c r="C517">
        <f>('11'!C6008-'11'!C$2)/('11'!C$1-'11'!C$2)</f>
        <v>7.4108841184753332E-3</v>
      </c>
      <c r="D517">
        <f>('11'!E6008-'11'!E$2)/('11'!E$1-'11'!E$2)</f>
        <v>2.5258975450546332E-2</v>
      </c>
      <c r="E517">
        <f>('11'!F6008-'11'!F$2)/('11'!F$1-'11'!F$2)</f>
        <v>2.5258975450547921E-2</v>
      </c>
      <c r="F517">
        <f>('11'!G6008-'11'!G$2)/('11'!G$1-'11'!G$2)</f>
        <v>0</v>
      </c>
      <c r="G517">
        <f>('11'!H6008-'11'!H$2)/('11'!H$1-'11'!H$2)</f>
        <v>0</v>
      </c>
      <c r="H517">
        <f t="shared" si="70"/>
        <v>4.9405894123168898E-2</v>
      </c>
      <c r="I517">
        <f t="shared" si="75"/>
        <v>0.2577408826450972</v>
      </c>
      <c r="J517">
        <f t="shared" si="76"/>
        <v>3.7177238541224735</v>
      </c>
      <c r="K517">
        <f t="shared" si="76"/>
        <v>0</v>
      </c>
      <c r="L517">
        <f t="shared" si="69"/>
        <v>0</v>
      </c>
    </row>
    <row r="518" spans="1:12" x14ac:dyDescent="0.25">
      <c r="A518">
        <f>'11'!A6009</f>
        <v>6001</v>
      </c>
      <c r="B518">
        <f>'11'!B6009</f>
        <v>1828800</v>
      </c>
      <c r="C518">
        <f>('11'!C6009-'11'!C$2)/('11'!C$1-'11'!C$2)</f>
        <v>9.8811788246337788E-3</v>
      </c>
      <c r="D518">
        <f>('11'!E6009-'11'!E$2)/('11'!E$1-'11'!E$2)</f>
        <v>2.5571165034766568E-2</v>
      </c>
      <c r="E518">
        <f>('11'!F6009-'11'!F$2)/('11'!F$1-'11'!F$2)</f>
        <v>2.5571165034766419E-2</v>
      </c>
      <c r="F518">
        <f>('11'!G6009-'11'!G$2)/('11'!G$1-'11'!G$2)</f>
        <v>0</v>
      </c>
      <c r="G518">
        <f>('11'!H6009-'11'!H$2)/('11'!H$1-'11'!H$2)</f>
        <v>0</v>
      </c>
      <c r="H518">
        <f t="shared" si="70"/>
        <v>3.9524715298535115E-2</v>
      </c>
      <c r="I518">
        <f t="shared" si="75"/>
        <v>0.25486022420888321</v>
      </c>
      <c r="J518">
        <f t="shared" si="76"/>
        <v>3.5712643678162261</v>
      </c>
      <c r="K518">
        <f t="shared" si="76"/>
        <v>0</v>
      </c>
      <c r="L518">
        <f t="shared" si="69"/>
        <v>0</v>
      </c>
    </row>
    <row r="519" spans="1:12" x14ac:dyDescent="0.25">
      <c r="A519">
        <f>'11'!A6010</f>
        <v>6002</v>
      </c>
      <c r="B519">
        <f>'11'!B6010</f>
        <v>1832400</v>
      </c>
      <c r="C519">
        <f>('11'!C6010-'11'!C$2)/('11'!C$1-'11'!C$2)</f>
        <v>9.8811788246337788E-3</v>
      </c>
      <c r="D519">
        <f>('11'!E6010-'11'!E$2)/('11'!E$1-'11'!E$2)</f>
        <v>2.6450972044841779E-2</v>
      </c>
      <c r="E519">
        <f>('11'!F6010-'11'!F$2)/('11'!F$1-'11'!F$2)</f>
        <v>2.6450972044842602E-2</v>
      </c>
      <c r="F519">
        <f>('11'!G6010-'11'!G$2)/('11'!G$1-'11'!G$2)</f>
        <v>0</v>
      </c>
      <c r="G519">
        <f>('11'!H6010-'11'!H$2)/('11'!H$1-'11'!H$2)</f>
        <v>0</v>
      </c>
      <c r="H519">
        <f t="shared" si="70"/>
        <v>2.9643536473901336E-2</v>
      </c>
      <c r="I519">
        <f t="shared" si="75"/>
        <v>0.25829430963530581</v>
      </c>
      <c r="J519">
        <f t="shared" si="76"/>
        <v>3.5157513835675878</v>
      </c>
      <c r="K519">
        <f t="shared" si="76"/>
        <v>0</v>
      </c>
      <c r="L519">
        <f t="shared" si="69"/>
        <v>0</v>
      </c>
    </row>
    <row r="520" spans="1:12" x14ac:dyDescent="0.25">
      <c r="A520">
        <f>'11'!A6011</f>
        <v>6003</v>
      </c>
      <c r="B520">
        <f>'11'!B6011</f>
        <v>1836000</v>
      </c>
      <c r="C520">
        <f>('11'!C6011-'11'!C$2)/('11'!C$1-'11'!C$2)</f>
        <v>9.8811788246337788E-3</v>
      </c>
      <c r="D520">
        <f>('11'!E6011-'11'!E$2)/('11'!E$1-'11'!E$2)</f>
        <v>2.8168014758053073E-2</v>
      </c>
      <c r="E520">
        <f>('11'!F6011-'11'!F$2)/('11'!F$1-'11'!F$2)</f>
        <v>2.816801475805443E-2</v>
      </c>
      <c r="F520">
        <f>('11'!G6011-'11'!G$2)/('11'!G$1-'11'!G$2)</f>
        <v>0</v>
      </c>
      <c r="G520">
        <f>('11'!H6011-'11'!H$2)/('11'!H$1-'11'!H$2)</f>
        <v>0</v>
      </c>
      <c r="H520">
        <f t="shared" si="70"/>
        <v>1.9762357649267558E-2</v>
      </c>
      <c r="I520">
        <f t="shared" si="75"/>
        <v>0.26873847027103731</v>
      </c>
      <c r="J520">
        <f t="shared" si="76"/>
        <v>3.557428693061004</v>
      </c>
      <c r="K520">
        <f t="shared" si="76"/>
        <v>0</v>
      </c>
      <c r="L520">
        <f t="shared" si="69"/>
        <v>0</v>
      </c>
    </row>
    <row r="521" spans="1:12" x14ac:dyDescent="0.25">
      <c r="A521">
        <f>'11'!A6012</f>
        <v>6004</v>
      </c>
      <c r="B521">
        <f>'11'!B6012</f>
        <v>1839600</v>
      </c>
      <c r="C521">
        <f>('11'!C6012-'11'!C$2)/('11'!C$1-'11'!C$2)</f>
        <v>4.9405894123168894E-3</v>
      </c>
      <c r="D521">
        <f>('11'!E6012-'11'!E$2)/('11'!E$1-'11'!E$2)</f>
        <v>3.0495246204058468E-2</v>
      </c>
      <c r="E521">
        <f>('11'!F6012-'11'!F$2)/('11'!F$1-'11'!F$2)</f>
        <v>3.049524620405843E-2</v>
      </c>
      <c r="F521">
        <f>('11'!G6012-'11'!G$2)/('11'!G$1-'11'!G$2)</f>
        <v>0</v>
      </c>
      <c r="G521">
        <f>('11'!H6012-'11'!H$2)/('11'!H$1-'11'!H$2)</f>
        <v>0</v>
      </c>
      <c r="H521">
        <f t="shared" si="70"/>
        <v>1.4821768236950668E-2</v>
      </c>
      <c r="I521">
        <f t="shared" si="75"/>
        <v>0.28583794522491845</v>
      </c>
      <c r="J521">
        <f t="shared" si="76"/>
        <v>3.6925500212857543</v>
      </c>
      <c r="K521">
        <f t="shared" si="76"/>
        <v>0</v>
      </c>
      <c r="L521">
        <f t="shared" si="69"/>
        <v>0</v>
      </c>
    </row>
    <row r="522" spans="1:12" x14ac:dyDescent="0.25">
      <c r="A522">
        <f>'11'!A6013</f>
        <v>6005</v>
      </c>
      <c r="B522">
        <f>'11'!B6013</f>
        <v>1843200</v>
      </c>
      <c r="C522">
        <f>('11'!C6013-'11'!C$2)/('11'!C$1-'11'!C$2)</f>
        <v>4.9405894123168894E-3</v>
      </c>
      <c r="D522">
        <f>('11'!E6013-'11'!E$2)/('11'!E$1-'11'!E$2)</f>
        <v>3.3134667234284099E-2</v>
      </c>
      <c r="E522">
        <f>('11'!F6013-'11'!F$2)/('11'!F$1-'11'!F$2)</f>
        <v>3.3134667234284959E-2</v>
      </c>
      <c r="F522">
        <f>('11'!G6013-'11'!G$2)/('11'!G$1-'11'!G$2)</f>
        <v>0</v>
      </c>
      <c r="G522">
        <f>('11'!H6013-'11'!H$2)/('11'!H$1-'11'!H$2)</f>
        <v>0</v>
      </c>
      <c r="H522">
        <f t="shared" si="70"/>
        <v>1.7292062943109112E-2</v>
      </c>
      <c r="I522">
        <f t="shared" si="75"/>
        <v>0.30852845182347099</v>
      </c>
      <c r="J522">
        <f t="shared" si="76"/>
        <v>3.906314743862711</v>
      </c>
      <c r="K522">
        <f t="shared" si="76"/>
        <v>0</v>
      </c>
      <c r="L522">
        <f t="shared" si="69"/>
        <v>0</v>
      </c>
    </row>
    <row r="523" spans="1:12" x14ac:dyDescent="0.25">
      <c r="A523">
        <f>'11'!A6014</f>
        <v>6006</v>
      </c>
      <c r="B523">
        <f>'11'!B6014</f>
        <v>1846800</v>
      </c>
      <c r="C523">
        <f>('11'!C6014-'11'!C$2)/('11'!C$1-'11'!C$2)</f>
        <v>2.4702947061584447E-3</v>
      </c>
      <c r="D523">
        <f>('11'!E6014-'11'!E$2)/('11'!E$1-'11'!E$2)</f>
        <v>3.546189868028949E-2</v>
      </c>
      <c r="E523">
        <f>('11'!F6014-'11'!F$2)/('11'!F$1-'11'!F$2)</f>
        <v>3.5461898680290975E-2</v>
      </c>
      <c r="F523">
        <f>('11'!G6014-'11'!G$2)/('11'!G$1-'11'!G$2)</f>
        <v>0</v>
      </c>
      <c r="G523">
        <f>('11'!H6014-'11'!H$2)/('11'!H$1-'11'!H$2)</f>
        <v>0</v>
      </c>
      <c r="H523">
        <f t="shared" si="70"/>
        <v>1.7292062943109116E-2</v>
      </c>
      <c r="I523">
        <f t="shared" si="75"/>
        <v>0.33273733503618563</v>
      </c>
      <c r="J523">
        <f t="shared" si="76"/>
        <v>4.169348659003953</v>
      </c>
      <c r="K523">
        <f t="shared" si="76"/>
        <v>0</v>
      </c>
      <c r="L523">
        <f t="shared" si="69"/>
        <v>0</v>
      </c>
    </row>
    <row r="524" spans="1:12" x14ac:dyDescent="0.25">
      <c r="A524">
        <f>'11'!A6015</f>
        <v>6007</v>
      </c>
      <c r="B524">
        <f>'11'!B6015</f>
        <v>1850400</v>
      </c>
      <c r="C524">
        <f>('11'!C6015-'11'!C$2)/('11'!C$1-'11'!C$2)</f>
        <v>2.4702947061584447E-3</v>
      </c>
      <c r="D524">
        <f>('11'!E6015-'11'!E$2)/('11'!E$1-'11'!E$2)</f>
        <v>3.8796651057187451E-2</v>
      </c>
      <c r="E524">
        <f>('11'!F6015-'11'!F$2)/('11'!F$1-'11'!F$2)</f>
        <v>3.8796651057188727E-2</v>
      </c>
      <c r="F524">
        <f>('11'!G6015-'11'!G$2)/('11'!G$1-'11'!G$2)</f>
        <v>0</v>
      </c>
      <c r="G524">
        <f>('11'!H6015-'11'!H$2)/('11'!H$1-'11'!H$2)</f>
        <v>0</v>
      </c>
      <c r="H524">
        <f t="shared" si="70"/>
        <v>1.4821768236950668E-2</v>
      </c>
      <c r="I524">
        <f t="shared" si="75"/>
        <v>0.3609763019724706</v>
      </c>
      <c r="J524">
        <f t="shared" si="76"/>
        <v>4.4968922945935859</v>
      </c>
      <c r="K524">
        <f t="shared" si="76"/>
        <v>0</v>
      </c>
      <c r="L524">
        <f t="shared" si="69"/>
        <v>0</v>
      </c>
    </row>
    <row r="525" spans="1:12" x14ac:dyDescent="0.25">
      <c r="A525">
        <f>'11'!A6016</f>
        <v>6008</v>
      </c>
      <c r="B525">
        <f>'11'!B6016</f>
        <v>1854000</v>
      </c>
      <c r="C525">
        <f>('11'!C6016-'11'!C$2)/('11'!C$1-'11'!C$2)</f>
        <v>4.9405894123168894E-3</v>
      </c>
      <c r="D525">
        <f>('11'!E6016-'11'!E$2)/('11'!E$1-'11'!E$2)</f>
        <v>4.1918546899389814E-2</v>
      </c>
      <c r="E525">
        <f>('11'!F6016-'11'!F$2)/('11'!F$1-'11'!F$2)</f>
        <v>4.1918546899389855E-2</v>
      </c>
      <c r="F525">
        <f>('11'!G6016-'11'!G$2)/('11'!G$1-'11'!G$2)</f>
        <v>0</v>
      </c>
      <c r="G525">
        <f>('11'!H6016-'11'!H$2)/('11'!H$1-'11'!H$2)</f>
        <v>0</v>
      </c>
      <c r="H525">
        <f t="shared" si="70"/>
        <v>2.2232652355426E-2</v>
      </c>
      <c r="I525">
        <f t="shared" si="75"/>
        <v>0.39044983680999013</v>
      </c>
      <c r="J525">
        <f t="shared" si="76"/>
        <v>4.8709663686676148</v>
      </c>
      <c r="K525">
        <f t="shared" si="76"/>
        <v>0</v>
      </c>
      <c r="L525">
        <f t="shared" si="69"/>
        <v>0</v>
      </c>
    </row>
    <row r="526" spans="1:12" x14ac:dyDescent="0.25">
      <c r="A526">
        <f>'11'!A6017</f>
        <v>6009</v>
      </c>
      <c r="B526">
        <f>'11'!B6017</f>
        <v>1857600</v>
      </c>
      <c r="C526">
        <f>('11'!C6017-'11'!C$2)/('11'!C$1-'11'!C$2)</f>
        <v>2.4702947061584447E-3</v>
      </c>
      <c r="D526">
        <f>('11'!E6017-'11'!E$2)/('11'!E$1-'11'!E$2)</f>
        <v>4.4401873137505328E-2</v>
      </c>
      <c r="E526">
        <f>('11'!F6017-'11'!F$2)/('11'!F$1-'11'!F$2)</f>
        <v>4.4401873137507132E-2</v>
      </c>
      <c r="F526">
        <f>('11'!G6017-'11'!G$2)/('11'!G$1-'11'!G$2)</f>
        <v>0</v>
      </c>
      <c r="G526">
        <f>('11'!H6017-'11'!H$2)/('11'!H$1-'11'!H$2)</f>
        <v>0</v>
      </c>
      <c r="H526">
        <f t="shared" si="70"/>
        <v>2.7173241767742891E-2</v>
      </c>
      <c r="I526">
        <f t="shared" si="75"/>
        <v>0.41975308641975312</v>
      </c>
      <c r="J526">
        <f t="shared" si="76"/>
        <v>5.2435220661275652</v>
      </c>
      <c r="K526">
        <f t="shared" si="76"/>
        <v>0</v>
      </c>
      <c r="L526">
        <f t="shared" si="69"/>
        <v>0</v>
      </c>
    </row>
    <row r="527" spans="1:12" x14ac:dyDescent="0.25">
      <c r="A527">
        <f>'11'!A6018</f>
        <v>6010</v>
      </c>
      <c r="B527">
        <f>'11'!B6018</f>
        <v>1861200</v>
      </c>
      <c r="C527">
        <f>('11'!C6018-'11'!C$2)/('11'!C$1-'11'!C$2)</f>
        <v>2.4702947061584447E-3</v>
      </c>
      <c r="D527">
        <f>('11'!E6018-'11'!E$2)/('11'!E$1-'11'!E$2)</f>
        <v>4.5849297573435505E-2</v>
      </c>
      <c r="E527">
        <f>('11'!F6018-'11'!F$2)/('11'!F$1-'11'!F$2)</f>
        <v>4.5849297573436969E-2</v>
      </c>
      <c r="F527">
        <f>('11'!G6018-'11'!G$2)/('11'!G$1-'11'!G$2)</f>
        <v>0</v>
      </c>
      <c r="G527">
        <f>('11'!H6018-'11'!H$2)/('11'!H$1-'11'!H$2)</f>
        <v>0</v>
      </c>
      <c r="H527">
        <f t="shared" si="70"/>
        <v>2.2232652355426E-2</v>
      </c>
      <c r="I527">
        <f t="shared" si="75"/>
        <v>0.44235845040442745</v>
      </c>
      <c r="J527">
        <f t="shared" si="76"/>
        <v>5.575918830708277</v>
      </c>
      <c r="K527">
        <f t="shared" si="76"/>
        <v>0</v>
      </c>
      <c r="L527">
        <f t="shared" si="69"/>
        <v>0</v>
      </c>
    </row>
    <row r="528" spans="1:12" x14ac:dyDescent="0.25">
      <c r="A528">
        <f>'11'!A6019</f>
        <v>6011</v>
      </c>
      <c r="B528">
        <f>'11'!B6019</f>
        <v>1864800</v>
      </c>
      <c r="C528">
        <f>('11'!C6019-'11'!C$2)/('11'!C$1-'11'!C$2)</f>
        <v>7.4108841184753332E-3</v>
      </c>
      <c r="D528">
        <f>('11'!E6019-'11'!E$2)/('11'!E$1-'11'!E$2)</f>
        <v>4.641691499929048E-2</v>
      </c>
      <c r="E528">
        <f>('11'!F6019-'11'!F$2)/('11'!F$1-'11'!F$2)</f>
        <v>4.6416914999290619E-2</v>
      </c>
      <c r="F528">
        <f>('11'!G6019-'11'!G$2)/('11'!G$1-'11'!G$2)</f>
        <v>0</v>
      </c>
      <c r="G528">
        <f>('11'!H6019-'11'!H$2)/('11'!H$1-'11'!H$2)</f>
        <v>0</v>
      </c>
      <c r="H528">
        <f t="shared" si="70"/>
        <v>9.8811788246337788E-3</v>
      </c>
      <c r="I528">
        <f t="shared" ref="I528:I543" si="77">D528*I$8+D527*I$7+D526*I$6</f>
        <v>0.45642117212998445</v>
      </c>
      <c r="J528">
        <f t="shared" ref="J528:K543" si="78">E528*J$8+E527*J$7+E526*J$6+E525*J$5+E524*J$4+E523*J$3</f>
        <v>5.8559528877537836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'11'!A6020</f>
        <v>6012</v>
      </c>
      <c r="B529">
        <f>'11'!B6020</f>
        <v>1868400</v>
      </c>
      <c r="C529">
        <f>('11'!C6020-'11'!C$2)/('11'!C$1-'11'!C$2)</f>
        <v>4.9405894123168894E-3</v>
      </c>
      <c r="D529">
        <f>('11'!E6020-'11'!E$2)/('11'!E$1-'11'!E$2)</f>
        <v>4.6714914147864342E-2</v>
      </c>
      <c r="E529">
        <f>('11'!F6020-'11'!F$2)/('11'!F$1-'11'!F$2)</f>
        <v>4.6714914147864287E-2</v>
      </c>
      <c r="F529">
        <f>('11'!G6020-'11'!G$2)/('11'!G$1-'11'!G$2)</f>
        <v>0</v>
      </c>
      <c r="G529">
        <f>('11'!H6020-'11'!H$2)/('11'!H$1-'11'!H$2)</f>
        <v>0</v>
      </c>
      <c r="H529">
        <f t="shared" ref="H529:H592" si="80">C530*H$8+C531*H$7+C532*H$6</f>
        <v>7.4108841184753341E-3</v>
      </c>
      <c r="I529">
        <f t="shared" si="77"/>
        <v>0.46365829430963534</v>
      </c>
      <c r="J529">
        <f t="shared" si="78"/>
        <v>6.0644813395772044</v>
      </c>
      <c r="K529">
        <f t="shared" si="78"/>
        <v>0</v>
      </c>
      <c r="L529">
        <f t="shared" si="79"/>
        <v>0</v>
      </c>
    </row>
    <row r="530" spans="1:12" x14ac:dyDescent="0.25">
      <c r="A530">
        <f>'11'!A6021</f>
        <v>6013</v>
      </c>
      <c r="B530">
        <f>'11'!B6021</f>
        <v>1872000</v>
      </c>
      <c r="C530">
        <f>('11'!C6021-'11'!C$2)/('11'!C$1-'11'!C$2)</f>
        <v>2.4702947061584447E-3</v>
      </c>
      <c r="D530">
        <f>('11'!E6021-'11'!E$2)/('11'!E$1-'11'!E$2)</f>
        <v>4.6289201078473112E-2</v>
      </c>
      <c r="E530">
        <f>('11'!F6021-'11'!F$2)/('11'!F$1-'11'!F$2)</f>
        <v>4.6289201078473043E-2</v>
      </c>
      <c r="F530">
        <f>('11'!G6021-'11'!G$2)/('11'!G$1-'11'!G$2)</f>
        <v>0</v>
      </c>
      <c r="G530">
        <f>('11'!H6021-'11'!H$2)/('11'!H$1-'11'!H$2)</f>
        <v>0</v>
      </c>
      <c r="H530">
        <f t="shared" si="80"/>
        <v>4.9405894123168894E-3</v>
      </c>
      <c r="I530">
        <f t="shared" si="77"/>
        <v>0.46455229175535689</v>
      </c>
      <c r="J530">
        <f t="shared" si="78"/>
        <v>6.1846175677594086</v>
      </c>
      <c r="K530">
        <f t="shared" si="78"/>
        <v>0</v>
      </c>
      <c r="L530">
        <f t="shared" si="79"/>
        <v>0</v>
      </c>
    </row>
    <row r="531" spans="1:12" x14ac:dyDescent="0.25">
      <c r="A531">
        <f>'11'!A6022</f>
        <v>6014</v>
      </c>
      <c r="B531">
        <f>'11'!B6022</f>
        <v>1875600</v>
      </c>
      <c r="C531">
        <f>('11'!C6022-'11'!C$2)/('11'!C$1-'11'!C$2)</f>
        <v>0</v>
      </c>
      <c r="D531">
        <f>('11'!E6022-'11'!E$2)/('11'!E$1-'11'!E$2)</f>
        <v>4.5437774939690645E-2</v>
      </c>
      <c r="E531">
        <f>('11'!F6022-'11'!F$2)/('11'!F$1-'11'!F$2)</f>
        <v>4.5437774939690548E-2</v>
      </c>
      <c r="F531">
        <f>('11'!G6022-'11'!G$2)/('11'!G$1-'11'!G$2)</f>
        <v>0</v>
      </c>
      <c r="G531">
        <f>('11'!H6022-'11'!H$2)/('11'!H$1-'11'!H$2)</f>
        <v>0</v>
      </c>
      <c r="H531">
        <f t="shared" si="80"/>
        <v>2.4702947061584447E-3</v>
      </c>
      <c r="I531">
        <f t="shared" si="77"/>
        <v>0.46076344543777498</v>
      </c>
      <c r="J531">
        <f t="shared" si="78"/>
        <v>6.2139491982404289</v>
      </c>
      <c r="K531">
        <f t="shared" si="78"/>
        <v>0</v>
      </c>
      <c r="L531">
        <f t="shared" si="79"/>
        <v>0</v>
      </c>
    </row>
    <row r="532" spans="1:12" x14ac:dyDescent="0.25">
      <c r="A532">
        <f>'11'!A6023</f>
        <v>6015</v>
      </c>
      <c r="B532">
        <f>'11'!B6023</f>
        <v>1879200</v>
      </c>
      <c r="C532">
        <f>('11'!C6023-'11'!C$2)/('11'!C$1-'11'!C$2)</f>
        <v>2.4702947061584447E-3</v>
      </c>
      <c r="D532">
        <f>('11'!E6023-'11'!E$2)/('11'!E$1-'11'!E$2)</f>
        <v>4.4373492266212573E-2</v>
      </c>
      <c r="E532">
        <f>('11'!F6023-'11'!F$2)/('11'!F$1-'11'!F$2)</f>
        <v>4.4373492266213441E-2</v>
      </c>
      <c r="F532">
        <f>('11'!G6023-'11'!G$2)/('11'!G$1-'11'!G$2)</f>
        <v>0</v>
      </c>
      <c r="G532">
        <f>('11'!H6023-'11'!H$2)/('11'!H$1-'11'!H$2)</f>
        <v>0</v>
      </c>
      <c r="H532">
        <f t="shared" si="80"/>
        <v>0</v>
      </c>
      <c r="I532">
        <f t="shared" si="77"/>
        <v>0.45267489711934161</v>
      </c>
      <c r="J532">
        <f t="shared" si="78"/>
        <v>6.1748119767277174</v>
      </c>
      <c r="K532">
        <f t="shared" si="78"/>
        <v>0</v>
      </c>
      <c r="L532">
        <f t="shared" si="79"/>
        <v>0</v>
      </c>
    </row>
    <row r="533" spans="1:12" x14ac:dyDescent="0.25">
      <c r="A533">
        <f>'11'!A6024</f>
        <v>6016</v>
      </c>
      <c r="B533">
        <f>'11'!B6024</f>
        <v>1882800</v>
      </c>
      <c r="C533">
        <f>('11'!C6024-'11'!C$2)/('11'!C$1-'11'!C$2)</f>
        <v>0</v>
      </c>
      <c r="D533">
        <f>('11'!E6024-'11'!E$2)/('11'!E$1-'11'!E$2)</f>
        <v>4.3082162622392506E-2</v>
      </c>
      <c r="E533">
        <f>('11'!F6024-'11'!F$2)/('11'!F$1-'11'!F$2)</f>
        <v>4.308216262239286E-2</v>
      </c>
      <c r="F533">
        <f>('11'!G6024-'11'!G$2)/('11'!G$1-'11'!G$2)</f>
        <v>0</v>
      </c>
      <c r="G533">
        <f>('11'!H6024-'11'!H$2)/('11'!H$1-'11'!H$2)</f>
        <v>0</v>
      </c>
      <c r="H533">
        <f t="shared" si="80"/>
        <v>4.9405894123168894E-3</v>
      </c>
      <c r="I533">
        <f t="shared" si="77"/>
        <v>0.44176245210727966</v>
      </c>
      <c r="J533">
        <f t="shared" si="78"/>
        <v>6.0862068965517588</v>
      </c>
      <c r="K533">
        <f t="shared" si="78"/>
        <v>0</v>
      </c>
      <c r="L533">
        <f t="shared" si="79"/>
        <v>0</v>
      </c>
    </row>
    <row r="534" spans="1:12" x14ac:dyDescent="0.25">
      <c r="A534">
        <f>'11'!A6025</f>
        <v>6017</v>
      </c>
      <c r="B534">
        <f>'11'!B6025</f>
        <v>1886400</v>
      </c>
      <c r="C534">
        <f>('11'!C6025-'11'!C$2)/('11'!C$1-'11'!C$2)</f>
        <v>0</v>
      </c>
      <c r="D534">
        <f>('11'!E6025-'11'!E$2)/('11'!E$1-'11'!E$2)</f>
        <v>4.174826167163332E-2</v>
      </c>
      <c r="E534">
        <f>('11'!F6025-'11'!F$2)/('11'!F$1-'11'!F$2)</f>
        <v>4.1748261671633757E-2</v>
      </c>
      <c r="F534">
        <f>('11'!G6025-'11'!G$2)/('11'!G$1-'11'!G$2)</f>
        <v>0</v>
      </c>
      <c r="G534">
        <f>('11'!H6025-'11'!H$2)/('11'!H$1-'11'!H$2)</f>
        <v>0</v>
      </c>
      <c r="H534">
        <f t="shared" si="80"/>
        <v>9.8811788246337788E-3</v>
      </c>
      <c r="I534">
        <f t="shared" si="77"/>
        <v>0.42936001135234847</v>
      </c>
      <c r="J534">
        <f t="shared" si="78"/>
        <v>5.9552717468426657</v>
      </c>
      <c r="K534">
        <f t="shared" si="78"/>
        <v>0</v>
      </c>
      <c r="L534">
        <f t="shared" si="79"/>
        <v>0</v>
      </c>
    </row>
    <row r="535" spans="1:12" x14ac:dyDescent="0.25">
      <c r="A535">
        <f>'11'!A6026</f>
        <v>6018</v>
      </c>
      <c r="B535">
        <f>'11'!B6026</f>
        <v>1890000</v>
      </c>
      <c r="C535">
        <f>('11'!C6026-'11'!C$2)/('11'!C$1-'11'!C$2)</f>
        <v>0</v>
      </c>
      <c r="D535">
        <f>('11'!E6026-'11'!E$2)/('11'!E$1-'11'!E$2)</f>
        <v>4.0244075493117641E-2</v>
      </c>
      <c r="E535">
        <f>('11'!F6026-'11'!F$2)/('11'!F$1-'11'!F$2)</f>
        <v>4.0244075493118564E-2</v>
      </c>
      <c r="F535">
        <f>('11'!G6026-'11'!G$2)/('11'!G$1-'11'!G$2)</f>
        <v>0</v>
      </c>
      <c r="G535">
        <f>('11'!H6026-'11'!H$2)/('11'!H$1-'11'!H$2)</f>
        <v>0</v>
      </c>
      <c r="H535">
        <f t="shared" si="80"/>
        <v>7.4108841184753341E-3</v>
      </c>
      <c r="I535">
        <f t="shared" si="77"/>
        <v>0.41546757485454805</v>
      </c>
      <c r="J535">
        <f t="shared" si="78"/>
        <v>5.7939548744147089</v>
      </c>
      <c r="K535">
        <f t="shared" si="78"/>
        <v>0</v>
      </c>
      <c r="L535">
        <f t="shared" si="79"/>
        <v>0</v>
      </c>
    </row>
    <row r="536" spans="1:12" x14ac:dyDescent="0.25">
      <c r="A536">
        <f>'11'!A6027</f>
        <v>6019</v>
      </c>
      <c r="B536">
        <f>'11'!B6027</f>
        <v>1893600</v>
      </c>
      <c r="C536">
        <f>('11'!C6027-'11'!C$2)/('11'!C$1-'11'!C$2)</f>
        <v>2.4702947061584447E-3</v>
      </c>
      <c r="D536">
        <f>('11'!E6027-'11'!E$2)/('11'!E$1-'11'!E$2)</f>
        <v>3.8612175393784594E-2</v>
      </c>
      <c r="E536">
        <f>('11'!F6027-'11'!F$2)/('11'!F$1-'11'!F$2)</f>
        <v>3.8612175393785787E-2</v>
      </c>
      <c r="F536">
        <f>('11'!G6027-'11'!G$2)/('11'!G$1-'11'!G$2)</f>
        <v>0</v>
      </c>
      <c r="G536">
        <f>('11'!H6027-'11'!H$2)/('11'!H$1-'11'!H$2)</f>
        <v>0</v>
      </c>
      <c r="H536">
        <f t="shared" si="80"/>
        <v>2.4702947061584447E-3</v>
      </c>
      <c r="I536">
        <f t="shared" si="77"/>
        <v>0.40042571306939123</v>
      </c>
      <c r="J536">
        <f t="shared" si="78"/>
        <v>5.6098481623386878</v>
      </c>
      <c r="K536">
        <f t="shared" si="78"/>
        <v>0</v>
      </c>
      <c r="L536">
        <f t="shared" si="79"/>
        <v>0</v>
      </c>
    </row>
    <row r="537" spans="1:12" x14ac:dyDescent="0.25">
      <c r="A537">
        <f>'11'!A6028</f>
        <v>6020</v>
      </c>
      <c r="B537">
        <f>'11'!B6028</f>
        <v>1897200</v>
      </c>
      <c r="C537">
        <f>('11'!C6028-'11'!C$2)/('11'!C$1-'11'!C$2)</f>
        <v>2.4702947061584447E-3</v>
      </c>
      <c r="D537">
        <f>('11'!E6028-'11'!E$2)/('11'!E$1-'11'!E$2)</f>
        <v>3.7022846601390665E-2</v>
      </c>
      <c r="E537">
        <f>('11'!F6028-'11'!F$2)/('11'!F$1-'11'!F$2)</f>
        <v>3.7022846601391539E-2</v>
      </c>
      <c r="F537">
        <f>('11'!G6028-'11'!G$2)/('11'!G$1-'11'!G$2)</f>
        <v>0</v>
      </c>
      <c r="G537">
        <f>('11'!H6028-'11'!H$2)/('11'!H$1-'11'!H$2)</f>
        <v>0</v>
      </c>
      <c r="H537">
        <f t="shared" si="80"/>
        <v>0</v>
      </c>
      <c r="I537">
        <f t="shared" si="77"/>
        <v>0.38466013906626939</v>
      </c>
      <c r="J537">
        <f t="shared" si="78"/>
        <v>5.4116219667944865</v>
      </c>
      <c r="K537">
        <f t="shared" si="78"/>
        <v>0</v>
      </c>
      <c r="L537">
        <f t="shared" si="79"/>
        <v>0</v>
      </c>
    </row>
    <row r="538" spans="1:12" x14ac:dyDescent="0.25">
      <c r="A538">
        <f>'11'!A6029</f>
        <v>6021</v>
      </c>
      <c r="B538">
        <f>'11'!B6029</f>
        <v>1900800</v>
      </c>
      <c r="C538">
        <f>('11'!C6029-'11'!C$2)/('11'!C$1-'11'!C$2)</f>
        <v>0</v>
      </c>
      <c r="D538">
        <f>('11'!E6029-'11'!E$2)/('11'!E$1-'11'!E$2)</f>
        <v>3.5547041294167733E-2</v>
      </c>
      <c r="E538">
        <f>('11'!F6029-'11'!F$2)/('11'!F$1-'11'!F$2)</f>
        <v>3.5547041294168011E-2</v>
      </c>
      <c r="F538">
        <f>('11'!G6029-'11'!G$2)/('11'!G$1-'11'!G$2)</f>
        <v>0</v>
      </c>
      <c r="G538">
        <f>('11'!H6029-'11'!H$2)/('11'!H$1-'11'!H$2)</f>
        <v>0</v>
      </c>
      <c r="H538">
        <f t="shared" si="80"/>
        <v>4.9405894123168894E-3</v>
      </c>
      <c r="I538">
        <f t="shared" si="77"/>
        <v>0.36909323116219672</v>
      </c>
      <c r="J538">
        <f t="shared" si="78"/>
        <v>5.2096211153683356</v>
      </c>
      <c r="K538">
        <f t="shared" si="78"/>
        <v>0</v>
      </c>
      <c r="L538">
        <f t="shared" si="79"/>
        <v>0</v>
      </c>
    </row>
    <row r="539" spans="1:12" x14ac:dyDescent="0.25">
      <c r="A539">
        <f>'11'!A6030</f>
        <v>6022</v>
      </c>
      <c r="B539">
        <f>'11'!B6030</f>
        <v>1904400</v>
      </c>
      <c r="C539">
        <f>('11'!C6030-'11'!C$2)/('11'!C$1-'11'!C$2)</f>
        <v>0</v>
      </c>
      <c r="D539">
        <f>('11'!E6030-'11'!E$2)/('11'!E$1-'11'!E$2)</f>
        <v>3.4213140343408548E-2</v>
      </c>
      <c r="E539">
        <f>('11'!F6030-'11'!F$2)/('11'!F$1-'11'!F$2)</f>
        <v>3.4213140343408908E-2</v>
      </c>
      <c r="F539">
        <f>('11'!G6030-'11'!G$2)/('11'!G$1-'11'!G$2)</f>
        <v>0</v>
      </c>
      <c r="G539">
        <f>('11'!H6030-'11'!H$2)/('11'!H$1-'11'!H$2)</f>
        <v>0</v>
      </c>
      <c r="H539">
        <f t="shared" si="80"/>
        <v>4.9405894123168894E-3</v>
      </c>
      <c r="I539">
        <f t="shared" si="77"/>
        <v>0.35456222506030943</v>
      </c>
      <c r="J539">
        <f t="shared" si="78"/>
        <v>5.0089115935860136</v>
      </c>
      <c r="K539">
        <f t="shared" si="78"/>
        <v>0</v>
      </c>
      <c r="L539">
        <f t="shared" si="79"/>
        <v>0</v>
      </c>
    </row>
    <row r="540" spans="1:12" x14ac:dyDescent="0.25">
      <c r="A540">
        <f>'11'!A6031</f>
        <v>6023</v>
      </c>
      <c r="B540">
        <f>'11'!B6031</f>
        <v>1908000</v>
      </c>
      <c r="C540">
        <f>('11'!C6031-'11'!C$2)/('11'!C$1-'11'!C$2)</f>
        <v>0</v>
      </c>
      <c r="D540">
        <f>('11'!E6031-'11'!E$2)/('11'!E$1-'11'!E$2)</f>
        <v>3.2325812402440757E-2</v>
      </c>
      <c r="E540">
        <f>('11'!F6031-'11'!F$2)/('11'!F$1-'11'!F$2)</f>
        <v>3.2325812402440986E-2</v>
      </c>
      <c r="F540">
        <f>('11'!G6031-'11'!G$2)/('11'!G$1-'11'!G$2)</f>
        <v>0</v>
      </c>
      <c r="G540">
        <f>('11'!H6031-'11'!H$2)/('11'!H$1-'11'!H$2)</f>
        <v>0</v>
      </c>
      <c r="H540">
        <f t="shared" si="80"/>
        <v>2.4702947061584447E-3</v>
      </c>
      <c r="I540">
        <f t="shared" si="77"/>
        <v>0.33858379452249188</v>
      </c>
      <c r="J540">
        <f t="shared" si="78"/>
        <v>4.7951752518803126</v>
      </c>
      <c r="K540">
        <f t="shared" si="78"/>
        <v>0</v>
      </c>
      <c r="L540">
        <f t="shared" si="79"/>
        <v>0</v>
      </c>
    </row>
    <row r="541" spans="1:12" x14ac:dyDescent="0.25">
      <c r="A541">
        <f>'11'!A6032</f>
        <v>6024</v>
      </c>
      <c r="B541">
        <f>'11'!B6032</f>
        <v>1911600</v>
      </c>
      <c r="C541">
        <f>('11'!C6032-'11'!C$2)/('11'!C$1-'11'!C$2)</f>
        <v>2.4702947061584447E-3</v>
      </c>
      <c r="D541">
        <f>('11'!E6032-'11'!E$2)/('11'!E$1-'11'!E$2)</f>
        <v>3.0168866184191859E-2</v>
      </c>
      <c r="E541">
        <f>('11'!F6032-'11'!F$2)/('11'!F$1-'11'!F$2)</f>
        <v>3.0168866184193083E-2</v>
      </c>
      <c r="F541">
        <f>('11'!G6032-'11'!G$2)/('11'!G$1-'11'!G$2)</f>
        <v>0</v>
      </c>
      <c r="G541">
        <f>('11'!H6032-'11'!H$2)/('11'!H$1-'11'!H$2)</f>
        <v>0</v>
      </c>
      <c r="H541">
        <f t="shared" si="80"/>
        <v>0</v>
      </c>
      <c r="I541">
        <f t="shared" si="77"/>
        <v>0.32029232297431531</v>
      </c>
      <c r="J541">
        <f t="shared" si="78"/>
        <v>4.5614445863488875</v>
      </c>
      <c r="K541">
        <f t="shared" si="78"/>
        <v>0</v>
      </c>
      <c r="L541">
        <f t="shared" si="79"/>
        <v>0</v>
      </c>
    </row>
    <row r="542" spans="1:12" x14ac:dyDescent="0.25">
      <c r="A542">
        <f>'11'!A6033</f>
        <v>6025</v>
      </c>
      <c r="B542">
        <f>'11'!B6033</f>
        <v>1915200</v>
      </c>
      <c r="C542">
        <f>('11'!C6033-'11'!C$2)/('11'!C$1-'11'!C$2)</f>
        <v>0</v>
      </c>
      <c r="D542">
        <f>('11'!E6033-'11'!E$2)/('11'!E$1-'11'!E$2)</f>
        <v>2.8097062579821204E-2</v>
      </c>
      <c r="E542">
        <f>('11'!F6033-'11'!F$2)/('11'!F$1-'11'!F$2)</f>
        <v>2.8097062579822221E-2</v>
      </c>
      <c r="F542">
        <f>('11'!G6033-'11'!G$2)/('11'!G$1-'11'!G$2)</f>
        <v>0</v>
      </c>
      <c r="G542">
        <f>('11'!H6033-'11'!H$2)/('11'!H$1-'11'!H$2)</f>
        <v>0</v>
      </c>
      <c r="H542">
        <f t="shared" si="80"/>
        <v>0</v>
      </c>
      <c r="I542">
        <f t="shared" si="77"/>
        <v>0.29987228607918265</v>
      </c>
      <c r="J542">
        <f t="shared" si="78"/>
        <v>4.3168582375479865</v>
      </c>
      <c r="K542">
        <f t="shared" si="78"/>
        <v>0</v>
      </c>
      <c r="L542">
        <f t="shared" si="79"/>
        <v>0</v>
      </c>
    </row>
    <row r="543" spans="1:12" x14ac:dyDescent="0.25">
      <c r="A543">
        <f>'11'!A6034</f>
        <v>6026</v>
      </c>
      <c r="B543">
        <f>'11'!B6034</f>
        <v>1918800</v>
      </c>
      <c r="C543">
        <f>('11'!C6034-'11'!C$2)/('11'!C$1-'11'!C$2)</f>
        <v>0</v>
      </c>
      <c r="D543">
        <f>('11'!E6034-'11'!E$2)/('11'!E$1-'11'!E$2)</f>
        <v>2.5727259826876684E-2</v>
      </c>
      <c r="E543">
        <f>('11'!F6034-'11'!F$2)/('11'!F$1-'11'!F$2)</f>
        <v>2.5727259826877687E-2</v>
      </c>
      <c r="F543">
        <f>('11'!G6034-'11'!G$2)/('11'!G$1-'11'!G$2)</f>
        <v>0</v>
      </c>
      <c r="G543">
        <f>('11'!H6034-'11'!H$2)/('11'!H$1-'11'!H$2)</f>
        <v>0</v>
      </c>
      <c r="H543">
        <f t="shared" si="80"/>
        <v>0</v>
      </c>
      <c r="I543">
        <f t="shared" si="77"/>
        <v>0.27770682559954596</v>
      </c>
      <c r="J543">
        <f t="shared" si="78"/>
        <v>4.0527458492976765</v>
      </c>
      <c r="K543">
        <f t="shared" si="78"/>
        <v>0</v>
      </c>
      <c r="L543">
        <f t="shared" si="79"/>
        <v>0</v>
      </c>
    </row>
    <row r="544" spans="1:12" x14ac:dyDescent="0.25">
      <c r="A544">
        <f>'11'!A6035</f>
        <v>6027</v>
      </c>
      <c r="B544">
        <f>'11'!B6035</f>
        <v>1922400</v>
      </c>
      <c r="C544">
        <f>('11'!C6035-'11'!C$2)/('11'!C$1-'11'!C$2)</f>
        <v>0</v>
      </c>
      <c r="D544">
        <f>('11'!E6035-'11'!E$2)/('11'!E$1-'11'!E$2)</f>
        <v>2.3598694479920534E-2</v>
      </c>
      <c r="E544">
        <f>('11'!F6035-'11'!F$2)/('11'!F$1-'11'!F$2)</f>
        <v>2.3598694479921457E-2</v>
      </c>
      <c r="F544">
        <f>('11'!G6035-'11'!G$2)/('11'!G$1-'11'!G$2)</f>
        <v>0</v>
      </c>
      <c r="G544">
        <f>('11'!H6035-'11'!H$2)/('11'!H$1-'11'!H$2)</f>
        <v>0</v>
      </c>
      <c r="H544">
        <f t="shared" si="80"/>
        <v>0</v>
      </c>
      <c r="I544">
        <f t="shared" ref="I544:I559" si="81">D544*I$8+D543*I$7+D542*I$6</f>
        <v>0.25586774513977584</v>
      </c>
      <c r="J544">
        <f t="shared" ref="J544:K559" si="82">E544*J$8+E543*J$7+E542*J$6+E541*J$5+E540*J$4+E539*J$3</f>
        <v>3.7684262806869322</v>
      </c>
      <c r="K544">
        <f t="shared" si="82"/>
        <v>0</v>
      </c>
      <c r="L544">
        <f t="shared" si="79"/>
        <v>0</v>
      </c>
    </row>
    <row r="545" spans="1:12" x14ac:dyDescent="0.25">
      <c r="A545">
        <f>'11'!A6036</f>
        <v>6028</v>
      </c>
      <c r="B545">
        <f>'11'!B6036</f>
        <v>1926000</v>
      </c>
      <c r="C545">
        <f>('11'!C6036-'11'!C$2)/('11'!C$1-'11'!C$2)</f>
        <v>0</v>
      </c>
      <c r="D545">
        <f>('11'!E6036-'11'!E$2)/('11'!E$1-'11'!E$2)</f>
        <v>2.1668795232013625E-2</v>
      </c>
      <c r="E545">
        <f>('11'!F6036-'11'!F$2)/('11'!F$1-'11'!F$2)</f>
        <v>2.1668795232015016E-2</v>
      </c>
      <c r="F545">
        <f>('11'!G6036-'11'!G$2)/('11'!G$1-'11'!G$2)</f>
        <v>0</v>
      </c>
      <c r="G545">
        <f>('11'!H6036-'11'!H$2)/('11'!H$1-'11'!H$2)</f>
        <v>0</v>
      </c>
      <c r="H545">
        <f t="shared" si="80"/>
        <v>0</v>
      </c>
      <c r="I545">
        <f t="shared" si="81"/>
        <v>0.23465304384844615</v>
      </c>
      <c r="J545">
        <f t="shared" si="82"/>
        <v>3.4839222364128046</v>
      </c>
      <c r="K545">
        <f t="shared" si="82"/>
        <v>0</v>
      </c>
      <c r="L545">
        <f t="shared" si="79"/>
        <v>0</v>
      </c>
    </row>
    <row r="546" spans="1:12" x14ac:dyDescent="0.25">
      <c r="A546">
        <f>'11'!A6037</f>
        <v>6029</v>
      </c>
      <c r="B546">
        <f>'11'!B6037</f>
        <v>1929600</v>
      </c>
      <c r="C546">
        <f>('11'!C6037-'11'!C$2)/('11'!C$1-'11'!C$2)</f>
        <v>0</v>
      </c>
      <c r="D546">
        <f>('11'!E6037-'11'!E$2)/('11'!E$1-'11'!E$2)</f>
        <v>1.959699162764297E-2</v>
      </c>
      <c r="E546">
        <f>('11'!F6037-'11'!F$2)/('11'!F$1-'11'!F$2)</f>
        <v>1.959699162764415E-2</v>
      </c>
      <c r="F546">
        <f>('11'!G6037-'11'!G$2)/('11'!G$1-'11'!G$2)</f>
        <v>0</v>
      </c>
      <c r="G546">
        <f>('11'!H6037-'11'!H$2)/('11'!H$1-'11'!H$2)</f>
        <v>0</v>
      </c>
      <c r="H546">
        <f t="shared" si="80"/>
        <v>0</v>
      </c>
      <c r="I546">
        <f t="shared" si="81"/>
        <v>0.21419043564637436</v>
      </c>
      <c r="J546">
        <f t="shared" si="82"/>
        <v>3.2006527600398864</v>
      </c>
      <c r="K546">
        <f t="shared" si="82"/>
        <v>0</v>
      </c>
      <c r="L546">
        <f t="shared" si="79"/>
        <v>0</v>
      </c>
    </row>
    <row r="547" spans="1:12" x14ac:dyDescent="0.25">
      <c r="A547">
        <f>'11'!A6038</f>
        <v>6030</v>
      </c>
      <c r="B547">
        <f>'11'!B6038</f>
        <v>1933200</v>
      </c>
      <c r="C547">
        <f>('11'!C6038-'11'!C$2)/('11'!C$1-'11'!C$2)</f>
        <v>0</v>
      </c>
      <c r="D547">
        <f>('11'!E6038-'11'!E$2)/('11'!E$1-'11'!E$2)</f>
        <v>1.7965091528309919E-2</v>
      </c>
      <c r="E547">
        <f>('11'!F6038-'11'!F$2)/('11'!F$1-'11'!F$2)</f>
        <v>1.7965091528311376E-2</v>
      </c>
      <c r="F547">
        <f>('11'!G6038-'11'!G$2)/('11'!G$1-'11'!G$2)</f>
        <v>0</v>
      </c>
      <c r="G547">
        <f>('11'!H6038-'11'!H$2)/('11'!H$1-'11'!H$2)</f>
        <v>0</v>
      </c>
      <c r="H547">
        <f t="shared" si="80"/>
        <v>0</v>
      </c>
      <c r="I547">
        <f t="shared" si="81"/>
        <v>0.19565772669220949</v>
      </c>
      <c r="J547">
        <f t="shared" si="82"/>
        <v>2.9279977295304573</v>
      </c>
      <c r="K547">
        <f t="shared" si="82"/>
        <v>0</v>
      </c>
      <c r="L547">
        <f t="shared" si="79"/>
        <v>0</v>
      </c>
    </row>
    <row r="548" spans="1:12" x14ac:dyDescent="0.25">
      <c r="A548">
        <f>'11'!A6039</f>
        <v>6031</v>
      </c>
      <c r="B548">
        <f>'11'!B6039</f>
        <v>1936800</v>
      </c>
      <c r="C548">
        <f>('11'!C6039-'11'!C$2)/('11'!C$1-'11'!C$2)</f>
        <v>0</v>
      </c>
      <c r="D548">
        <f>('11'!E6039-'11'!E$2)/('11'!E$1-'11'!E$2)</f>
        <v>1.6531857528026113E-2</v>
      </c>
      <c r="E548">
        <f>('11'!F6039-'11'!F$2)/('11'!F$1-'11'!F$2)</f>
        <v>1.6531857528026373E-2</v>
      </c>
      <c r="F548">
        <f>('11'!G6039-'11'!G$2)/('11'!G$1-'11'!G$2)</f>
        <v>0</v>
      </c>
      <c r="G548">
        <f>('11'!H6039-'11'!H$2)/('11'!H$1-'11'!H$2)</f>
        <v>0</v>
      </c>
      <c r="H548">
        <f t="shared" si="80"/>
        <v>4.9405894123168894E-3</v>
      </c>
      <c r="I548">
        <f t="shared" si="81"/>
        <v>0.17881367957996314</v>
      </c>
      <c r="J548">
        <f t="shared" si="82"/>
        <v>2.6816943380163147</v>
      </c>
      <c r="K548">
        <f t="shared" si="82"/>
        <v>0</v>
      </c>
      <c r="L548">
        <f t="shared" si="79"/>
        <v>0</v>
      </c>
    </row>
    <row r="549" spans="1:12" x14ac:dyDescent="0.25">
      <c r="A549">
        <f>'11'!A6040</f>
        <v>6032</v>
      </c>
      <c r="B549">
        <f>'11'!B6040</f>
        <v>1940400</v>
      </c>
      <c r="C549">
        <f>('11'!C6040-'11'!C$2)/('11'!C$1-'11'!C$2)</f>
        <v>0</v>
      </c>
      <c r="D549">
        <f>('11'!E6040-'11'!E$2)/('11'!E$1-'11'!E$2)</f>
        <v>1.489995742869306E-2</v>
      </c>
      <c r="E549">
        <f>('11'!F6040-'11'!F$2)/('11'!F$1-'11'!F$2)</f>
        <v>1.4899957428693602E-2</v>
      </c>
      <c r="F549">
        <f>('11'!G6040-'11'!G$2)/('11'!G$1-'11'!G$2)</f>
        <v>0</v>
      </c>
      <c r="G549">
        <f>('11'!H6040-'11'!H$2)/('11'!H$1-'11'!H$2)</f>
        <v>0</v>
      </c>
      <c r="H549">
        <f t="shared" si="80"/>
        <v>9.8811788246337788E-3</v>
      </c>
      <c r="I549">
        <f t="shared" si="81"/>
        <v>0.16309067688378034</v>
      </c>
      <c r="J549">
        <f t="shared" si="82"/>
        <v>2.4478359585640481</v>
      </c>
      <c r="K549">
        <f t="shared" si="82"/>
        <v>0</v>
      </c>
      <c r="L549">
        <f t="shared" si="79"/>
        <v>0</v>
      </c>
    </row>
    <row r="550" spans="1:12" x14ac:dyDescent="0.25">
      <c r="A550">
        <f>'11'!A6041</f>
        <v>6033</v>
      </c>
      <c r="B550">
        <f>'11'!B6041</f>
        <v>1944000</v>
      </c>
      <c r="C550">
        <f>('11'!C6041-'11'!C$2)/('11'!C$1-'11'!C$2)</f>
        <v>0</v>
      </c>
      <c r="D550">
        <f>('11'!E6041-'11'!E$2)/('11'!E$1-'11'!E$2)</f>
        <v>1.2828153824322406E-2</v>
      </c>
      <c r="E550">
        <f>('11'!F6041-'11'!F$2)/('11'!F$1-'11'!F$2)</f>
        <v>1.2828153824322739E-2</v>
      </c>
      <c r="F550">
        <f>('11'!G6041-'11'!G$2)/('11'!G$1-'11'!G$2)</f>
        <v>0</v>
      </c>
      <c r="G550">
        <f>('11'!H6041-'11'!H$2)/('11'!H$1-'11'!H$2)</f>
        <v>0</v>
      </c>
      <c r="H550">
        <f t="shared" si="80"/>
        <v>7.4108841184753341E-3</v>
      </c>
      <c r="I550">
        <f t="shared" si="81"/>
        <v>0.14560806016744715</v>
      </c>
      <c r="J550">
        <f t="shared" si="82"/>
        <v>2.2053781751100781</v>
      </c>
      <c r="K550">
        <f t="shared" si="82"/>
        <v>0</v>
      </c>
      <c r="L550">
        <f t="shared" si="79"/>
        <v>0</v>
      </c>
    </row>
    <row r="551" spans="1:12" x14ac:dyDescent="0.25">
      <c r="A551">
        <f>'11'!A6042</f>
        <v>6034</v>
      </c>
      <c r="B551">
        <f>'11'!B6042</f>
        <v>1947600</v>
      </c>
      <c r="C551">
        <f>('11'!C6042-'11'!C$2)/('11'!C$1-'11'!C$2)</f>
        <v>2.4702947061584447E-3</v>
      </c>
      <c r="D551">
        <f>('11'!E6042-'11'!E$2)/('11'!E$1-'11'!E$2)</f>
        <v>1.1480062437916844E-2</v>
      </c>
      <c r="E551">
        <f>('11'!F6042-'11'!F$2)/('11'!F$1-'11'!F$2)</f>
        <v>1.1480062437916791E-2</v>
      </c>
      <c r="F551">
        <f>('11'!G6042-'11'!G$2)/('11'!G$1-'11'!G$2)</f>
        <v>0</v>
      </c>
      <c r="G551">
        <f>('11'!H6042-'11'!H$2)/('11'!H$1-'11'!H$2)</f>
        <v>0</v>
      </c>
      <c r="H551">
        <f t="shared" si="80"/>
        <v>2.4702947061584447E-3</v>
      </c>
      <c r="I551">
        <f t="shared" si="81"/>
        <v>0.12910458351071377</v>
      </c>
      <c r="J551">
        <f t="shared" si="82"/>
        <v>1.9816801475806001</v>
      </c>
      <c r="K551">
        <f t="shared" si="82"/>
        <v>0</v>
      </c>
      <c r="L551">
        <f t="shared" si="79"/>
        <v>0</v>
      </c>
    </row>
    <row r="552" spans="1:12" x14ac:dyDescent="0.25">
      <c r="A552">
        <f>'11'!A6043</f>
        <v>6035</v>
      </c>
      <c r="B552">
        <f>'11'!B6043</f>
        <v>1951200</v>
      </c>
      <c r="C552">
        <f>('11'!C6043-'11'!C$2)/('11'!C$1-'11'!C$2)</f>
        <v>2.4702947061584447E-3</v>
      </c>
      <c r="D552">
        <f>('11'!E6043-'11'!E$2)/('11'!E$1-'11'!E$2)</f>
        <v>1.0018447566340287E-2</v>
      </c>
      <c r="E552">
        <f>('11'!F6043-'11'!F$2)/('11'!F$1-'11'!F$2)</f>
        <v>1.0018447566342129E-2</v>
      </c>
      <c r="F552">
        <f>('11'!G6043-'11'!G$2)/('11'!G$1-'11'!G$2)</f>
        <v>0</v>
      </c>
      <c r="G552">
        <f>('11'!H6043-'11'!H$2)/('11'!H$1-'11'!H$2)</f>
        <v>0</v>
      </c>
      <c r="H552">
        <f t="shared" si="80"/>
        <v>0</v>
      </c>
      <c r="I552">
        <f t="shared" si="81"/>
        <v>0.1129984390520789</v>
      </c>
      <c r="J552">
        <f t="shared" si="82"/>
        <v>1.7719313182915579</v>
      </c>
      <c r="K552">
        <f t="shared" si="82"/>
        <v>0</v>
      </c>
      <c r="L552">
        <f t="shared" si="79"/>
        <v>0</v>
      </c>
    </row>
    <row r="553" spans="1:12" x14ac:dyDescent="0.25">
      <c r="A553">
        <f>'11'!A6044</f>
        <v>6036</v>
      </c>
      <c r="B553">
        <f>'11'!B6044</f>
        <v>1954800</v>
      </c>
      <c r="C553">
        <f>('11'!C6044-'11'!C$2)/('11'!C$1-'11'!C$2)</f>
        <v>0</v>
      </c>
      <c r="D553">
        <f>('11'!E6044-'11'!E$2)/('11'!E$1-'11'!E$2)</f>
        <v>8.5568326947637295E-3</v>
      </c>
      <c r="E553">
        <f>('11'!F6044-'11'!F$2)/('11'!F$1-'11'!F$2)</f>
        <v>8.5568326947654521E-3</v>
      </c>
      <c r="F553">
        <f>('11'!G6044-'11'!G$2)/('11'!G$1-'11'!G$2)</f>
        <v>0</v>
      </c>
      <c r="G553">
        <f>('11'!H6044-'11'!H$2)/('11'!H$1-'11'!H$2)</f>
        <v>0</v>
      </c>
      <c r="H553">
        <f t="shared" si="80"/>
        <v>0</v>
      </c>
      <c r="I553">
        <f t="shared" si="81"/>
        <v>9.8722860791826322E-2</v>
      </c>
      <c r="J553">
        <f t="shared" si="82"/>
        <v>1.5591741166455133</v>
      </c>
      <c r="K553">
        <f t="shared" si="82"/>
        <v>0</v>
      </c>
      <c r="L553">
        <f t="shared" si="79"/>
        <v>0</v>
      </c>
    </row>
    <row r="554" spans="1:12" x14ac:dyDescent="0.25">
      <c r="A554">
        <f>'11'!A6045</f>
        <v>6037</v>
      </c>
      <c r="B554">
        <f>'11'!B6045</f>
        <v>1958400</v>
      </c>
      <c r="C554">
        <f>('11'!C6045-'11'!C$2)/('11'!C$1-'11'!C$2)</f>
        <v>0</v>
      </c>
      <c r="D554">
        <f>('11'!E6045-'11'!E$2)/('11'!E$1-'11'!E$2)</f>
        <v>7.2655030509436646E-3</v>
      </c>
      <c r="E554">
        <f>('11'!F6045-'11'!F$2)/('11'!F$1-'11'!F$2)</f>
        <v>7.2655030509448685E-3</v>
      </c>
      <c r="F554">
        <f>('11'!G6045-'11'!G$2)/('11'!G$1-'11'!G$2)</f>
        <v>0</v>
      </c>
      <c r="G554">
        <f>('11'!H6045-'11'!H$2)/('11'!H$1-'11'!H$2)</f>
        <v>0</v>
      </c>
      <c r="H554">
        <f t="shared" si="80"/>
        <v>0</v>
      </c>
      <c r="I554">
        <f t="shared" si="81"/>
        <v>8.4787852987086715E-2</v>
      </c>
      <c r="J554">
        <f t="shared" si="82"/>
        <v>1.3527458492977118</v>
      </c>
      <c r="K554">
        <f t="shared" si="82"/>
        <v>0</v>
      </c>
      <c r="L554">
        <f t="shared" si="79"/>
        <v>0</v>
      </c>
    </row>
    <row r="555" spans="1:12" x14ac:dyDescent="0.25">
      <c r="A555">
        <f>'11'!A6046</f>
        <v>6038</v>
      </c>
      <c r="B555">
        <f>'11'!B6046</f>
        <v>1962000</v>
      </c>
      <c r="C555">
        <f>('11'!C6046-'11'!C$2)/('11'!C$1-'11'!C$2)</f>
        <v>0</v>
      </c>
      <c r="D555">
        <f>('11'!E6046-'11'!E$2)/('11'!E$1-'11'!E$2)</f>
        <v>6.1302681992337167E-3</v>
      </c>
      <c r="E555">
        <f>('11'!F6046-'11'!F$2)/('11'!F$1-'11'!F$2)</f>
        <v>6.130268199235552E-3</v>
      </c>
      <c r="F555">
        <f>('11'!G6046-'11'!G$2)/('11'!G$1-'11'!G$2)</f>
        <v>0</v>
      </c>
      <c r="G555">
        <f>('11'!H6046-'11'!H$2)/('11'!H$1-'11'!H$2)</f>
        <v>0</v>
      </c>
      <c r="H555">
        <f t="shared" si="80"/>
        <v>0</v>
      </c>
      <c r="I555">
        <f t="shared" si="81"/>
        <v>7.1988080034057045E-2</v>
      </c>
      <c r="J555">
        <f t="shared" si="82"/>
        <v>1.1705690364695884</v>
      </c>
      <c r="K555">
        <f t="shared" si="82"/>
        <v>0</v>
      </c>
      <c r="L555">
        <f t="shared" si="79"/>
        <v>0</v>
      </c>
    </row>
    <row r="556" spans="1:12" x14ac:dyDescent="0.25">
      <c r="A556">
        <f>'11'!A6047</f>
        <v>6039</v>
      </c>
      <c r="B556">
        <f>'11'!B6047</f>
        <v>1965600</v>
      </c>
      <c r="C556">
        <f>('11'!C6047-'11'!C$2)/('11'!C$1-'11'!C$2)</f>
        <v>0</v>
      </c>
      <c r="D556">
        <f>('11'!E6047-'11'!E$2)/('11'!E$1-'11'!E$2)</f>
        <v>4.9524620405846462E-3</v>
      </c>
      <c r="E556">
        <f>('11'!F6047-'11'!F$2)/('11'!F$1-'11'!F$2)</f>
        <v>4.9524620405856992E-3</v>
      </c>
      <c r="F556">
        <f>('11'!G6047-'11'!G$2)/('11'!G$1-'11'!G$2)</f>
        <v>0</v>
      </c>
      <c r="G556">
        <f>('11'!H6047-'11'!H$2)/('11'!H$1-'11'!H$2)</f>
        <v>0</v>
      </c>
      <c r="H556">
        <f t="shared" si="80"/>
        <v>0</v>
      </c>
      <c r="I556">
        <f t="shared" si="81"/>
        <v>5.9997161912870731E-2</v>
      </c>
      <c r="J556">
        <f t="shared" si="82"/>
        <v>0.99618277281132539</v>
      </c>
      <c r="K556">
        <f t="shared" si="82"/>
        <v>0</v>
      </c>
      <c r="L556">
        <f t="shared" si="79"/>
        <v>0</v>
      </c>
    </row>
    <row r="557" spans="1:12" x14ac:dyDescent="0.25">
      <c r="A557">
        <f>'11'!A6048</f>
        <v>6040</v>
      </c>
      <c r="B557">
        <f>'11'!B6048</f>
        <v>1969200</v>
      </c>
      <c r="C557">
        <f>('11'!C6048-'11'!C$2)/('11'!C$1-'11'!C$2)</f>
        <v>0</v>
      </c>
      <c r="D557">
        <f>('11'!E6048-'11'!E$2)/('11'!E$1-'11'!E$2)</f>
        <v>3.8456080601674473E-3</v>
      </c>
      <c r="E557">
        <f>('11'!F6048-'11'!F$2)/('11'!F$1-'11'!F$2)</f>
        <v>3.8456080601680571E-3</v>
      </c>
      <c r="F557">
        <f>('11'!G6048-'11'!G$2)/('11'!G$1-'11'!G$2)</f>
        <v>0</v>
      </c>
      <c r="G557">
        <f>('11'!H6048-'11'!H$2)/('11'!H$1-'11'!H$2)</f>
        <v>0</v>
      </c>
      <c r="H557">
        <f t="shared" si="80"/>
        <v>0</v>
      </c>
      <c r="I557">
        <f t="shared" si="81"/>
        <v>4.8630622960124881E-2</v>
      </c>
      <c r="J557">
        <f t="shared" si="82"/>
        <v>0.82886334610489465</v>
      </c>
      <c r="K557">
        <f t="shared" si="82"/>
        <v>0</v>
      </c>
      <c r="L557">
        <f t="shared" si="79"/>
        <v>0</v>
      </c>
    </row>
    <row r="558" spans="1:12" x14ac:dyDescent="0.25">
      <c r="A558">
        <f>'11'!A6049</f>
        <v>6041</v>
      </c>
      <c r="B558">
        <f>'11'!B6049</f>
        <v>1972800</v>
      </c>
      <c r="C558">
        <f>('11'!C6049-'11'!C$2)/('11'!C$1-'11'!C$2)</f>
        <v>0</v>
      </c>
      <c r="D558">
        <f>('11'!E6049-'11'!E$2)/('11'!E$1-'11'!E$2)</f>
        <v>2.5968497232865049E-3</v>
      </c>
      <c r="E558">
        <f>('11'!F6049-'11'!F$2)/('11'!F$1-'11'!F$2)</f>
        <v>2.5968497232880107E-3</v>
      </c>
      <c r="F558">
        <f>('11'!G6049-'11'!G$2)/('11'!G$1-'11'!G$2)</f>
        <v>0</v>
      </c>
      <c r="G558">
        <f>('11'!H6049-'11'!H$2)/('11'!H$1-'11'!H$2)</f>
        <v>0</v>
      </c>
      <c r="H558">
        <f t="shared" si="80"/>
        <v>0</v>
      </c>
      <c r="I558">
        <f t="shared" si="81"/>
        <v>3.6781609195402298E-2</v>
      </c>
      <c r="J558">
        <f t="shared" si="82"/>
        <v>0.66656733361730813</v>
      </c>
      <c r="K558">
        <f t="shared" si="82"/>
        <v>0</v>
      </c>
      <c r="L558">
        <f t="shared" si="79"/>
        <v>0</v>
      </c>
    </row>
    <row r="559" spans="1:12" x14ac:dyDescent="0.25">
      <c r="A559">
        <f>'11'!A6050</f>
        <v>6042</v>
      </c>
      <c r="B559">
        <f>'11'!B6050</f>
        <v>1976400</v>
      </c>
      <c r="C559">
        <f>('11'!C6050-'11'!C$2)/('11'!C$1-'11'!C$2)</f>
        <v>0</v>
      </c>
      <c r="D559">
        <f>('11'!E6050-'11'!E$2)/('11'!E$1-'11'!E$2)</f>
        <v>1.4474244359301831E-3</v>
      </c>
      <c r="E559">
        <f>('11'!F6050-'11'!F$2)/('11'!F$1-'11'!F$2)</f>
        <v>1.4474244359318489E-3</v>
      </c>
      <c r="F559">
        <f>('11'!G6050-'11'!G$2)/('11'!G$1-'11'!G$2)</f>
        <v>0</v>
      </c>
      <c r="G559">
        <f>('11'!H6050-'11'!H$2)/('11'!H$1-'11'!H$2)</f>
        <v>0</v>
      </c>
      <c r="H559">
        <f t="shared" si="80"/>
        <v>0</v>
      </c>
      <c r="I559">
        <f t="shared" si="81"/>
        <v>2.5117071094082587E-2</v>
      </c>
      <c r="J559">
        <f t="shared" si="82"/>
        <v>0.50810273875426704</v>
      </c>
      <c r="K559">
        <f t="shared" si="82"/>
        <v>0</v>
      </c>
      <c r="L559">
        <f t="shared" si="79"/>
        <v>0</v>
      </c>
    </row>
    <row r="560" spans="1:12" x14ac:dyDescent="0.25">
      <c r="A560">
        <f>'11'!A6051</f>
        <v>6043</v>
      </c>
      <c r="B560">
        <f>'11'!B6051</f>
        <v>1980000</v>
      </c>
      <c r="C560">
        <f>('11'!C6051-'11'!C$2)/('11'!C$1-'11'!C$2)</f>
        <v>0</v>
      </c>
      <c r="D560">
        <f>('11'!E6051-'11'!E$2)/('11'!E$1-'11'!E$2)</f>
        <v>4.1152263374485596E-4</v>
      </c>
      <c r="E560">
        <f>('11'!F6051-'11'!F$2)/('11'!F$1-'11'!F$2)</f>
        <v>4.1152263374641694E-4</v>
      </c>
      <c r="F560">
        <f>('11'!G6051-'11'!G$2)/('11'!G$1-'11'!G$2)</f>
        <v>0</v>
      </c>
      <c r="G560">
        <f>('11'!H6051-'11'!H$2)/('11'!H$1-'11'!H$2)</f>
        <v>0</v>
      </c>
      <c r="H560">
        <f t="shared" si="80"/>
        <v>0</v>
      </c>
      <c r="I560">
        <f t="shared" ref="I560:I575" si="83">D560*I$8+D559*I$7+D558*I$6</f>
        <v>1.3778913012629488E-2</v>
      </c>
      <c r="J560">
        <f t="shared" ref="J560:K575" si="84">E560*J$8+E559*J$7+E558*J$6+E557*J$5+E556*J$4+E555*J$3</f>
        <v>0.35461898680307508</v>
      </c>
      <c r="K560">
        <f t="shared" si="84"/>
        <v>0</v>
      </c>
      <c r="L560">
        <f t="shared" si="79"/>
        <v>0</v>
      </c>
    </row>
    <row r="561" spans="1:12" x14ac:dyDescent="0.25">
      <c r="A561">
        <f>'11'!A6052</f>
        <v>6044</v>
      </c>
      <c r="B561">
        <f>'11'!B6052</f>
        <v>1983600</v>
      </c>
      <c r="C561">
        <f>('11'!C6052-'11'!C$2)/('11'!C$1-'11'!C$2)</f>
        <v>0</v>
      </c>
      <c r="D561">
        <f>('11'!E6052-'11'!E$2)/('11'!E$1-'11'!E$2)</f>
        <v>0</v>
      </c>
      <c r="E561">
        <f>('11'!F6052-'11'!F$2)/('11'!F$1-'11'!F$2)</f>
        <v>0</v>
      </c>
      <c r="F561">
        <f>('11'!G6052-'11'!G$2)/('11'!G$1-'11'!G$2)</f>
        <v>0</v>
      </c>
      <c r="G561">
        <f>('11'!H6052-'11'!H$2)/('11'!H$1-'11'!H$2)</f>
        <v>0</v>
      </c>
      <c r="H561">
        <f t="shared" si="80"/>
        <v>0</v>
      </c>
      <c r="I561">
        <f t="shared" si="83"/>
        <v>5.5768412090251166E-3</v>
      </c>
      <c r="J561">
        <f t="shared" si="84"/>
        <v>0.22399602667815652</v>
      </c>
      <c r="K561">
        <f t="shared" si="84"/>
        <v>0</v>
      </c>
      <c r="L561">
        <f t="shared" si="79"/>
        <v>0</v>
      </c>
    </row>
    <row r="562" spans="1:12" x14ac:dyDescent="0.25">
      <c r="A562">
        <f>'11'!A6053</f>
        <v>6045</v>
      </c>
      <c r="B562">
        <f>'11'!B6053</f>
        <v>1987200</v>
      </c>
      <c r="C562">
        <f>('11'!C6053-'11'!C$2)/('11'!C$1-'11'!C$2)</f>
        <v>0</v>
      </c>
      <c r="D562">
        <f>('11'!E6053-'11'!E$2)/('11'!E$1-'11'!E$2)</f>
        <v>0</v>
      </c>
      <c r="E562">
        <f>('11'!F6053-'11'!F$2)/('11'!F$1-'11'!F$2)</f>
        <v>0</v>
      </c>
      <c r="F562">
        <f>('11'!G6053-'11'!G$2)/('11'!G$1-'11'!G$2)</f>
        <v>0</v>
      </c>
      <c r="G562">
        <f>('11'!H6053-'11'!H$2)/('11'!H$1-'11'!H$2)</f>
        <v>0</v>
      </c>
      <c r="H562">
        <f t="shared" si="80"/>
        <v>0</v>
      </c>
      <c r="I562">
        <f t="shared" si="83"/>
        <v>1.2345679012345679E-3</v>
      </c>
      <c r="J562">
        <f t="shared" si="84"/>
        <v>0.12681992337175757</v>
      </c>
      <c r="K562">
        <f t="shared" si="84"/>
        <v>0</v>
      </c>
      <c r="L562">
        <f t="shared" si="79"/>
        <v>0</v>
      </c>
    </row>
    <row r="563" spans="1:12" x14ac:dyDescent="0.25">
      <c r="A563">
        <f>'11'!A6054</f>
        <v>6046</v>
      </c>
      <c r="B563">
        <f>'11'!B6054</f>
        <v>1990800</v>
      </c>
      <c r="C563">
        <f>('11'!C6054-'11'!C$2)/('11'!C$1-'11'!C$2)</f>
        <v>0</v>
      </c>
      <c r="D563">
        <f>('11'!E6054-'11'!E$2)/('11'!E$1-'11'!E$2)</f>
        <v>0</v>
      </c>
      <c r="E563">
        <f>('11'!F6054-'11'!F$2)/('11'!F$1-'11'!F$2)</f>
        <v>0</v>
      </c>
      <c r="F563">
        <f>('11'!G6054-'11'!G$2)/('11'!G$1-'11'!G$2)</f>
        <v>0</v>
      </c>
      <c r="G563">
        <f>('11'!H6054-'11'!H$2)/('11'!H$1-'11'!H$2)</f>
        <v>0</v>
      </c>
      <c r="H563">
        <f t="shared" si="80"/>
        <v>0</v>
      </c>
      <c r="I563">
        <f t="shared" si="83"/>
        <v>0</v>
      </c>
      <c r="J563">
        <f t="shared" si="84"/>
        <v>5.9670781893089303E-2</v>
      </c>
      <c r="K563">
        <f t="shared" si="84"/>
        <v>0</v>
      </c>
      <c r="L563">
        <f t="shared" si="79"/>
        <v>0</v>
      </c>
    </row>
    <row r="564" spans="1:12" x14ac:dyDescent="0.25">
      <c r="A564">
        <f>'11'!A6055</f>
        <v>6047</v>
      </c>
      <c r="B564">
        <f>'11'!B6055</f>
        <v>1994400</v>
      </c>
      <c r="C564">
        <f>('11'!C6055-'11'!C$2)/('11'!C$1-'11'!C$2)</f>
        <v>0</v>
      </c>
      <c r="D564">
        <f>('11'!E6055-'11'!E$2)/('11'!E$1-'11'!E$2)</f>
        <v>0</v>
      </c>
      <c r="E564">
        <f>('11'!F6055-'11'!F$2)/('11'!F$1-'11'!F$2)</f>
        <v>0</v>
      </c>
      <c r="F564">
        <f>('11'!G6055-'11'!G$2)/('11'!G$1-'11'!G$2)</f>
        <v>0</v>
      </c>
      <c r="G564">
        <f>('11'!H6055-'11'!H$2)/('11'!H$1-'11'!H$2)</f>
        <v>0</v>
      </c>
      <c r="H564">
        <f t="shared" si="80"/>
        <v>0</v>
      </c>
      <c r="I564">
        <f t="shared" si="83"/>
        <v>0</v>
      </c>
      <c r="J564">
        <f t="shared" si="84"/>
        <v>1.7936710657066084E-2</v>
      </c>
      <c r="K564">
        <f t="shared" si="84"/>
        <v>0</v>
      </c>
      <c r="L564">
        <f t="shared" si="79"/>
        <v>0</v>
      </c>
    </row>
    <row r="565" spans="1:12" x14ac:dyDescent="0.25">
      <c r="A565">
        <f>'11'!A6056</f>
        <v>6048</v>
      </c>
      <c r="B565">
        <f>'11'!B6056</f>
        <v>1998000</v>
      </c>
      <c r="C565">
        <f>('11'!C6056-'11'!C$2)/('11'!C$1-'11'!C$2)</f>
        <v>0</v>
      </c>
      <c r="D565">
        <f>('11'!E6056-'11'!E$2)/('11'!E$1-'11'!E$2)</f>
        <v>0</v>
      </c>
      <c r="E565">
        <f>('11'!F6056-'11'!F$2)/('11'!F$1-'11'!F$2)</f>
        <v>0</v>
      </c>
      <c r="F565">
        <f>('11'!G6056-'11'!G$2)/('11'!G$1-'11'!G$2)</f>
        <v>0</v>
      </c>
      <c r="G565">
        <f>('11'!H6056-'11'!H$2)/('11'!H$1-'11'!H$2)</f>
        <v>0</v>
      </c>
      <c r="H565">
        <f t="shared" si="80"/>
        <v>0</v>
      </c>
      <c r="I565">
        <f t="shared" si="83"/>
        <v>0</v>
      </c>
      <c r="J565">
        <f t="shared" si="84"/>
        <v>2.0576131687320845E-3</v>
      </c>
      <c r="K565">
        <f t="shared" si="84"/>
        <v>0</v>
      </c>
      <c r="L565">
        <f t="shared" si="79"/>
        <v>0</v>
      </c>
    </row>
    <row r="566" spans="1:12" x14ac:dyDescent="0.25">
      <c r="A566">
        <f>'11'!A6057</f>
        <v>6049</v>
      </c>
      <c r="B566">
        <f>'11'!B6057</f>
        <v>2001600</v>
      </c>
      <c r="C566">
        <f>('11'!C6057-'11'!C$2)/('11'!C$1-'11'!C$2)</f>
        <v>0</v>
      </c>
      <c r="D566">
        <f>('11'!E6057-'11'!E$2)/('11'!E$1-'11'!E$2)</f>
        <v>0</v>
      </c>
      <c r="E566">
        <f>('11'!F6057-'11'!F$2)/('11'!F$1-'11'!F$2)</f>
        <v>0</v>
      </c>
      <c r="F566">
        <f>('11'!G6057-'11'!G$2)/('11'!G$1-'11'!G$2)</f>
        <v>0</v>
      </c>
      <c r="G566">
        <f>('11'!H6057-'11'!H$2)/('11'!H$1-'11'!H$2)</f>
        <v>0</v>
      </c>
      <c r="H566">
        <f t="shared" si="80"/>
        <v>0</v>
      </c>
      <c r="I566">
        <f t="shared" si="83"/>
        <v>0</v>
      </c>
      <c r="J566">
        <f t="shared" si="84"/>
        <v>0</v>
      </c>
      <c r="K566">
        <f t="shared" si="84"/>
        <v>0</v>
      </c>
      <c r="L566">
        <f t="shared" si="79"/>
        <v>0</v>
      </c>
    </row>
    <row r="567" spans="1:12" x14ac:dyDescent="0.25">
      <c r="A567">
        <f>'11'!A6058</f>
        <v>6050</v>
      </c>
      <c r="B567">
        <f>'11'!B6058</f>
        <v>2005200</v>
      </c>
      <c r="C567">
        <f>('11'!C6058-'11'!C$2)/('11'!C$1-'11'!C$2)</f>
        <v>0</v>
      </c>
      <c r="D567">
        <f>('11'!E6058-'11'!E$2)/('11'!E$1-'11'!E$2)</f>
        <v>0</v>
      </c>
      <c r="E567">
        <f>('11'!F6058-'11'!F$2)/('11'!F$1-'11'!F$2)</f>
        <v>0</v>
      </c>
      <c r="F567">
        <f>('11'!G6058-'11'!G$2)/('11'!G$1-'11'!G$2)</f>
        <v>0</v>
      </c>
      <c r="G567">
        <f>('11'!H6058-'11'!H$2)/('11'!H$1-'11'!H$2)</f>
        <v>0</v>
      </c>
      <c r="H567">
        <f t="shared" si="80"/>
        <v>0</v>
      </c>
      <c r="I567">
        <f t="shared" si="83"/>
        <v>0</v>
      </c>
      <c r="J567">
        <f t="shared" si="84"/>
        <v>0</v>
      </c>
      <c r="K567">
        <f t="shared" si="84"/>
        <v>0</v>
      </c>
      <c r="L567">
        <f t="shared" si="79"/>
        <v>0</v>
      </c>
    </row>
    <row r="568" spans="1:12" x14ac:dyDescent="0.25">
      <c r="A568">
        <f>'11'!A6059</f>
        <v>6051</v>
      </c>
      <c r="B568">
        <f>'11'!B6059</f>
        <v>2008800</v>
      </c>
      <c r="C568">
        <f>('11'!C6059-'11'!C$2)/('11'!C$1-'11'!C$2)</f>
        <v>0</v>
      </c>
      <c r="D568">
        <f>('11'!E6059-'11'!E$2)/('11'!E$1-'11'!E$2)</f>
        <v>0</v>
      </c>
      <c r="E568">
        <f>('11'!F6059-'11'!F$2)/('11'!F$1-'11'!F$2)</f>
        <v>0</v>
      </c>
      <c r="F568">
        <f>('11'!G6059-'11'!G$2)/('11'!G$1-'11'!G$2)</f>
        <v>0</v>
      </c>
      <c r="G568">
        <f>('11'!H6059-'11'!H$2)/('11'!H$1-'11'!H$2)</f>
        <v>0</v>
      </c>
      <c r="H568">
        <f t="shared" si="80"/>
        <v>0</v>
      </c>
      <c r="I568">
        <f t="shared" si="83"/>
        <v>0</v>
      </c>
      <c r="J568">
        <f t="shared" si="84"/>
        <v>0</v>
      </c>
      <c r="K568">
        <f t="shared" si="84"/>
        <v>0</v>
      </c>
      <c r="L568">
        <f t="shared" si="79"/>
        <v>0</v>
      </c>
    </row>
    <row r="569" spans="1:12" x14ac:dyDescent="0.25">
      <c r="A569">
        <f>'11'!A6060</f>
        <v>6052</v>
      </c>
      <c r="B569">
        <f>'11'!B6060</f>
        <v>2012400</v>
      </c>
      <c r="C569">
        <f>('11'!C6060-'11'!C$2)/('11'!C$1-'11'!C$2)</f>
        <v>0</v>
      </c>
      <c r="D569">
        <f>('11'!E6060-'11'!E$2)/('11'!E$1-'11'!E$2)</f>
        <v>0</v>
      </c>
      <c r="E569">
        <f>('11'!F6060-'11'!F$2)/('11'!F$1-'11'!F$2)</f>
        <v>0</v>
      </c>
      <c r="F569">
        <f>('11'!G6060-'11'!G$2)/('11'!G$1-'11'!G$2)</f>
        <v>0</v>
      </c>
      <c r="G569">
        <f>('11'!H6060-'11'!H$2)/('11'!H$1-'11'!H$2)</f>
        <v>0</v>
      </c>
      <c r="H569">
        <f t="shared" si="80"/>
        <v>0</v>
      </c>
      <c r="I569">
        <f t="shared" si="83"/>
        <v>0</v>
      </c>
      <c r="J569">
        <f t="shared" si="84"/>
        <v>0</v>
      </c>
      <c r="K569">
        <f t="shared" si="84"/>
        <v>0</v>
      </c>
      <c r="L569">
        <f t="shared" si="79"/>
        <v>0</v>
      </c>
    </row>
    <row r="570" spans="1:12" x14ac:dyDescent="0.25">
      <c r="A570">
        <f>'11'!A6061</f>
        <v>6053</v>
      </c>
      <c r="B570">
        <f>'11'!B6061</f>
        <v>2016000</v>
      </c>
      <c r="C570">
        <f>('11'!C6061-'11'!C$2)/('11'!C$1-'11'!C$2)</f>
        <v>0</v>
      </c>
      <c r="D570">
        <f>('11'!E6061-'11'!E$2)/('11'!E$1-'11'!E$2)</f>
        <v>0</v>
      </c>
      <c r="E570">
        <f>('11'!F6061-'11'!F$2)/('11'!F$1-'11'!F$2)</f>
        <v>0</v>
      </c>
      <c r="F570">
        <f>('11'!G6061-'11'!G$2)/('11'!G$1-'11'!G$2)</f>
        <v>0</v>
      </c>
      <c r="G570">
        <f>('11'!H6061-'11'!H$2)/('11'!H$1-'11'!H$2)</f>
        <v>0</v>
      </c>
      <c r="H570">
        <f t="shared" si="80"/>
        <v>0</v>
      </c>
      <c r="I570">
        <f t="shared" si="83"/>
        <v>0</v>
      </c>
      <c r="J570">
        <f t="shared" si="84"/>
        <v>0</v>
      </c>
      <c r="K570">
        <f t="shared" si="84"/>
        <v>0</v>
      </c>
      <c r="L570">
        <f t="shared" si="79"/>
        <v>0</v>
      </c>
    </row>
    <row r="571" spans="1:12" x14ac:dyDescent="0.25">
      <c r="A571">
        <f>'11'!A6062</f>
        <v>6054</v>
      </c>
      <c r="B571">
        <f>'11'!B6062</f>
        <v>2019600</v>
      </c>
      <c r="C571">
        <f>('11'!C6062-'11'!C$2)/('11'!C$1-'11'!C$2)</f>
        <v>0</v>
      </c>
      <c r="D571">
        <f>('11'!E6062-'11'!E$2)/('11'!E$1-'11'!E$2)</f>
        <v>0</v>
      </c>
      <c r="E571">
        <f>('11'!F6062-'11'!F$2)/('11'!F$1-'11'!F$2)</f>
        <v>0</v>
      </c>
      <c r="F571">
        <f>('11'!G6062-'11'!G$2)/('11'!G$1-'11'!G$2)</f>
        <v>0</v>
      </c>
      <c r="G571">
        <f>('11'!H6062-'11'!H$2)/('11'!H$1-'11'!H$2)</f>
        <v>0</v>
      </c>
      <c r="H571">
        <f t="shared" si="80"/>
        <v>0</v>
      </c>
      <c r="I571">
        <f t="shared" si="83"/>
        <v>0</v>
      </c>
      <c r="J571">
        <f t="shared" si="84"/>
        <v>0</v>
      </c>
      <c r="K571">
        <f t="shared" si="84"/>
        <v>0</v>
      </c>
      <c r="L571">
        <f t="shared" si="79"/>
        <v>0</v>
      </c>
    </row>
    <row r="572" spans="1:12" x14ac:dyDescent="0.25">
      <c r="A572">
        <f>'11'!A6063</f>
        <v>6055</v>
      </c>
      <c r="B572">
        <f>'11'!B6063</f>
        <v>2023200</v>
      </c>
      <c r="C572">
        <f>('11'!C6063-'11'!C$2)/('11'!C$1-'11'!C$2)</f>
        <v>0</v>
      </c>
      <c r="D572">
        <f>('11'!E6063-'11'!E$2)/('11'!E$1-'11'!E$2)</f>
        <v>0</v>
      </c>
      <c r="E572">
        <f>('11'!F6063-'11'!F$2)/('11'!F$1-'11'!F$2)</f>
        <v>0</v>
      </c>
      <c r="F572">
        <f>('11'!G6063-'11'!G$2)/('11'!G$1-'11'!G$2)</f>
        <v>0</v>
      </c>
      <c r="G572">
        <f>('11'!H6063-'11'!H$2)/('11'!H$1-'11'!H$2)</f>
        <v>0</v>
      </c>
      <c r="H572">
        <f t="shared" si="80"/>
        <v>0</v>
      </c>
      <c r="I572">
        <f t="shared" si="83"/>
        <v>0</v>
      </c>
      <c r="J572">
        <f t="shared" si="84"/>
        <v>0</v>
      </c>
      <c r="K572">
        <f t="shared" si="84"/>
        <v>0</v>
      </c>
      <c r="L572">
        <f t="shared" si="79"/>
        <v>0</v>
      </c>
    </row>
    <row r="573" spans="1:12" x14ac:dyDescent="0.25">
      <c r="A573">
        <f>'11'!A6064</f>
        <v>6056</v>
      </c>
      <c r="B573">
        <f>'11'!B6064</f>
        <v>2026800</v>
      </c>
      <c r="C573">
        <f>('11'!C6064-'11'!C$2)/('11'!C$1-'11'!C$2)</f>
        <v>0</v>
      </c>
      <c r="D573">
        <f>('11'!E6064-'11'!E$2)/('11'!E$1-'11'!E$2)</f>
        <v>4.2571306939123026E-5</v>
      </c>
      <c r="E573">
        <f>('11'!F6064-'11'!F$2)/('11'!F$1-'11'!F$2)</f>
        <v>4.2571306940536182E-5</v>
      </c>
      <c r="F573">
        <f>('11'!G6064-'11'!G$2)/('11'!G$1-'11'!G$2)</f>
        <v>0</v>
      </c>
      <c r="G573">
        <f>('11'!H6064-'11'!H$2)/('11'!H$1-'11'!H$2)</f>
        <v>0</v>
      </c>
      <c r="H573">
        <f t="shared" si="80"/>
        <v>0</v>
      </c>
      <c r="I573">
        <f t="shared" si="83"/>
        <v>1.7028522775649211E-4</v>
      </c>
      <c r="J573">
        <f t="shared" si="84"/>
        <v>1.2771392082160855E-3</v>
      </c>
      <c r="K573">
        <f t="shared" si="84"/>
        <v>0</v>
      </c>
      <c r="L573">
        <f t="shared" si="79"/>
        <v>0</v>
      </c>
    </row>
    <row r="574" spans="1:12" x14ac:dyDescent="0.25">
      <c r="A574">
        <f>'11'!A6065</f>
        <v>6057</v>
      </c>
      <c r="B574">
        <f>'11'!B6065</f>
        <v>2030400</v>
      </c>
      <c r="C574">
        <f>('11'!C6065-'11'!C$2)/('11'!C$1-'11'!C$2)</f>
        <v>0</v>
      </c>
      <c r="D574">
        <f>('11'!E6065-'11'!E$2)/('11'!E$1-'11'!E$2)</f>
        <v>2.838087129274869E-5</v>
      </c>
      <c r="E574">
        <f>('11'!F6065-'11'!F$2)/('11'!F$1-'11'!F$2)</f>
        <v>4.2571306940536182E-5</v>
      </c>
      <c r="F574">
        <f>('11'!G6065-'11'!G$2)/('11'!G$1-'11'!G$2)</f>
        <v>0</v>
      </c>
      <c r="G574">
        <f>('11'!H6065-'11'!H$2)/('11'!H$1-'11'!H$2)</f>
        <v>0</v>
      </c>
      <c r="H574">
        <f t="shared" si="80"/>
        <v>0</v>
      </c>
      <c r="I574">
        <f t="shared" si="83"/>
        <v>2.4123740598836385E-4</v>
      </c>
      <c r="J574">
        <f t="shared" si="84"/>
        <v>2.6394210303132435E-3</v>
      </c>
      <c r="K574">
        <f t="shared" si="84"/>
        <v>0</v>
      </c>
      <c r="L574">
        <f t="shared" si="79"/>
        <v>0</v>
      </c>
    </row>
    <row r="575" spans="1:12" x14ac:dyDescent="0.25">
      <c r="A575">
        <f>'11'!A6066</f>
        <v>6058</v>
      </c>
      <c r="B575">
        <f>'11'!B6066</f>
        <v>2034000</v>
      </c>
      <c r="C575">
        <f>('11'!C6066-'11'!C$2)/('11'!C$1-'11'!C$2)</f>
        <v>0</v>
      </c>
      <c r="D575">
        <f>('11'!E6066-'11'!E$2)/('11'!E$1-'11'!E$2)</f>
        <v>4.2571306939123026E-5</v>
      </c>
      <c r="E575">
        <f>('11'!F6066-'11'!F$2)/('11'!F$1-'11'!F$2)</f>
        <v>4.2571306940536182E-5</v>
      </c>
      <c r="F575">
        <f>('11'!G6066-'11'!G$2)/('11'!G$1-'11'!G$2)</f>
        <v>0</v>
      </c>
      <c r="G575">
        <f>('11'!H6066-'11'!H$2)/('11'!H$1-'11'!H$2)</f>
        <v>0</v>
      </c>
      <c r="H575">
        <f t="shared" si="80"/>
        <v>0</v>
      </c>
      <c r="I575">
        <f t="shared" si="83"/>
        <v>3.8314176245210724E-4</v>
      </c>
      <c r="J575">
        <f t="shared" si="84"/>
        <v>3.490847169123967E-3</v>
      </c>
      <c r="K575">
        <f t="shared" si="84"/>
        <v>0</v>
      </c>
      <c r="L575">
        <f t="shared" si="79"/>
        <v>0</v>
      </c>
    </row>
    <row r="576" spans="1:12" x14ac:dyDescent="0.25">
      <c r="A576">
        <f>'11'!A6067</f>
        <v>6059</v>
      </c>
      <c r="B576">
        <f>'11'!B6067</f>
        <v>2037600</v>
      </c>
      <c r="C576">
        <f>('11'!C6067-'11'!C$2)/('11'!C$1-'11'!C$2)</f>
        <v>0</v>
      </c>
      <c r="D576">
        <f>('11'!E6067-'11'!E$2)/('11'!E$1-'11'!E$2)</f>
        <v>8.5142613878246053E-5</v>
      </c>
      <c r="E576">
        <f>('11'!F6067-'11'!F$2)/('11'!F$1-'11'!F$2)</f>
        <v>8.5142613879055789E-5</v>
      </c>
      <c r="F576">
        <f>('11'!G6067-'11'!G$2)/('11'!G$1-'11'!G$2)</f>
        <v>0</v>
      </c>
      <c r="G576">
        <f>('11'!H6067-'11'!H$2)/('11'!H$1-'11'!H$2)</f>
        <v>0</v>
      </c>
      <c r="H576">
        <f t="shared" si="80"/>
        <v>0</v>
      </c>
      <c r="I576">
        <f t="shared" ref="I576:I591" si="85">D576*I$8+D575*I$7+D574*I$6</f>
        <v>5.5342699020859934E-4</v>
      </c>
      <c r="J576">
        <f t="shared" ref="J576:K591" si="86">E576*J$8+E575*J$7+E574*J$6+E573*J$5+E572*J$4+E571*J$3</f>
        <v>5.7045551299713514E-3</v>
      </c>
      <c r="K576">
        <f t="shared" si="86"/>
        <v>0</v>
      </c>
      <c r="L576">
        <f t="shared" si="79"/>
        <v>5.772005772005772E-3</v>
      </c>
    </row>
    <row r="577" spans="1:12" x14ac:dyDescent="0.25">
      <c r="A577">
        <f>'11'!A6068</f>
        <v>6060</v>
      </c>
      <c r="B577">
        <f>'11'!B6068</f>
        <v>2041200</v>
      </c>
      <c r="C577">
        <f>('11'!C6068-'11'!C$2)/('11'!C$1-'11'!C$2)</f>
        <v>0</v>
      </c>
      <c r="D577">
        <f>('11'!E6068-'11'!E$2)/('11'!E$1-'11'!E$2)</f>
        <v>1.1352348517099476E-4</v>
      </c>
      <c r="E577">
        <f>('11'!F6068-'11'!F$2)/('11'!F$1-'11'!F$2)</f>
        <v>1.1352348517274657E-4</v>
      </c>
      <c r="F577">
        <f>('11'!G6068-'11'!G$2)/('11'!G$1-'11'!G$2)</f>
        <v>0</v>
      </c>
      <c r="G577">
        <f>('11'!H6068-'11'!H$2)/('11'!H$1-'11'!H$2)</f>
        <v>0</v>
      </c>
      <c r="H577">
        <f t="shared" si="80"/>
        <v>0</v>
      </c>
      <c r="I577">
        <f t="shared" si="85"/>
        <v>8.3723570313608633E-4</v>
      </c>
      <c r="J577">
        <f t="shared" si="86"/>
        <v>9.0251170712686429E-3</v>
      </c>
      <c r="K577">
        <f t="shared" si="86"/>
        <v>0</v>
      </c>
      <c r="L577">
        <f t="shared" si="79"/>
        <v>1.370851370851371E-2</v>
      </c>
    </row>
    <row r="578" spans="1:12" x14ac:dyDescent="0.25">
      <c r="A578">
        <f>'11'!A6069</f>
        <v>6061</v>
      </c>
      <c r="B578">
        <f>'11'!B6069</f>
        <v>2044800</v>
      </c>
      <c r="C578">
        <f>('11'!C6069-'11'!C$2)/('11'!C$1-'11'!C$2)</f>
        <v>0</v>
      </c>
      <c r="D578">
        <f>('11'!E6069-'11'!E$2)/('11'!E$1-'11'!E$2)</f>
        <v>1.2771392081736911E-4</v>
      </c>
      <c r="E578">
        <f>('11'!F6069-'11'!F$2)/('11'!F$1-'11'!F$2)</f>
        <v>1.2771392081757538E-4</v>
      </c>
      <c r="F578">
        <f>('11'!G6069-'11'!G$2)/('11'!G$1-'11'!G$2)</f>
        <v>0</v>
      </c>
      <c r="G578">
        <f>('11'!H6069-'11'!H$2)/('11'!H$1-'11'!H$2)</f>
        <v>0</v>
      </c>
      <c r="H578">
        <f t="shared" si="80"/>
        <v>4.9405894123168894E-3</v>
      </c>
      <c r="I578">
        <f t="shared" si="85"/>
        <v>1.1068539804171989E-3</v>
      </c>
      <c r="J578">
        <f t="shared" si="86"/>
        <v>1.1423300695484686E-2</v>
      </c>
      <c r="K578">
        <f t="shared" si="86"/>
        <v>0</v>
      </c>
      <c r="L578">
        <f t="shared" si="79"/>
        <v>2.2366522366522368E-2</v>
      </c>
    </row>
    <row r="579" spans="1:12" x14ac:dyDescent="0.25">
      <c r="A579">
        <f>'11'!A6070</f>
        <v>6062</v>
      </c>
      <c r="B579">
        <f>'11'!B6070</f>
        <v>2048400</v>
      </c>
      <c r="C579">
        <f>('11'!C6070-'11'!C$2)/('11'!C$1-'11'!C$2)</f>
        <v>0</v>
      </c>
      <c r="D579">
        <f>('11'!E6070-'11'!E$2)/('11'!E$1-'11'!E$2)</f>
        <v>1.2771392081736911E-4</v>
      </c>
      <c r="E579">
        <f>('11'!F6070-'11'!F$2)/('11'!F$1-'11'!F$2)</f>
        <v>1.2771392081757538E-4</v>
      </c>
      <c r="F579">
        <f>('11'!G6070-'11'!G$2)/('11'!G$1-'11'!G$2)</f>
        <v>0</v>
      </c>
      <c r="G579">
        <f>('11'!H6070-'11'!H$2)/('11'!H$1-'11'!H$2)</f>
        <v>0</v>
      </c>
      <c r="H579">
        <f t="shared" si="80"/>
        <v>6.422766236011955E-2</v>
      </c>
      <c r="I579">
        <f t="shared" si="85"/>
        <v>1.2345679012345681E-3</v>
      </c>
      <c r="J579">
        <f t="shared" si="86"/>
        <v>1.3381580814640451E-2</v>
      </c>
      <c r="K579">
        <f t="shared" si="86"/>
        <v>0</v>
      </c>
      <c r="L579">
        <f t="shared" si="79"/>
        <v>3.6075036075036072E-2</v>
      </c>
    </row>
    <row r="580" spans="1:12" x14ac:dyDescent="0.25">
      <c r="A580">
        <f>'11'!A6071</f>
        <v>6063</v>
      </c>
      <c r="B580">
        <f>'11'!B6071</f>
        <v>2052000</v>
      </c>
      <c r="C580">
        <f>('11'!C6071-'11'!C$2)/('11'!C$1-'11'!C$2)</f>
        <v>0</v>
      </c>
      <c r="D580">
        <f>('11'!E6071-'11'!E$2)/('11'!E$1-'11'!E$2)</f>
        <v>1.2771392081736911E-4</v>
      </c>
      <c r="E580">
        <f>('11'!F6071-'11'!F$2)/('11'!F$1-'11'!F$2)</f>
        <v>1.2771392081757538E-4</v>
      </c>
      <c r="F580">
        <f>('11'!G6071-'11'!G$2)/('11'!G$1-'11'!G$2)</f>
        <v>0</v>
      </c>
      <c r="G580">
        <f>('11'!H6071-'11'!H$2)/('11'!H$1-'11'!H$2)</f>
        <v>0</v>
      </c>
      <c r="H580">
        <f t="shared" si="80"/>
        <v>0.10128208295249622</v>
      </c>
      <c r="I580">
        <f t="shared" si="85"/>
        <v>1.277139208173691E-3</v>
      </c>
      <c r="J580">
        <f t="shared" si="86"/>
        <v>1.5396622676399735E-2</v>
      </c>
      <c r="K580">
        <f t="shared" si="86"/>
        <v>0</v>
      </c>
      <c r="L580">
        <f t="shared" si="79"/>
        <v>3.751803751803752E-2</v>
      </c>
    </row>
    <row r="581" spans="1:12" x14ac:dyDescent="0.25">
      <c r="A581">
        <f>'11'!A6072</f>
        <v>6064</v>
      </c>
      <c r="B581">
        <f>'11'!B6072</f>
        <v>2055600</v>
      </c>
      <c r="C581">
        <f>('11'!C6072-'11'!C$2)/('11'!C$1-'11'!C$2)</f>
        <v>2.4702947061584447E-3</v>
      </c>
      <c r="D581">
        <f>('11'!E6072-'11'!E$2)/('11'!E$1-'11'!E$2)</f>
        <v>1.2771392081736911E-4</v>
      </c>
      <c r="E581">
        <f>('11'!F6072-'11'!F$2)/('11'!F$1-'11'!F$2)</f>
        <v>1.2771392081757538E-4</v>
      </c>
      <c r="F581">
        <f>('11'!G6072-'11'!G$2)/('11'!G$1-'11'!G$2)</f>
        <v>0</v>
      </c>
      <c r="G581">
        <f>('11'!H6072-'11'!H$2)/('11'!H$1-'11'!H$2)</f>
        <v>0</v>
      </c>
      <c r="H581">
        <f t="shared" si="80"/>
        <v>0.10375237765865467</v>
      </c>
      <c r="I581">
        <f t="shared" si="85"/>
        <v>1.277139208173691E-3</v>
      </c>
      <c r="J581">
        <f t="shared" si="86"/>
        <v>1.6659571448914529E-2</v>
      </c>
      <c r="K581">
        <f t="shared" si="86"/>
        <v>0</v>
      </c>
      <c r="L581">
        <f t="shared" si="79"/>
        <v>3.751803751803752E-2</v>
      </c>
    </row>
    <row r="582" spans="1:12" x14ac:dyDescent="0.25">
      <c r="A582">
        <f>'11'!A6073</f>
        <v>6065</v>
      </c>
      <c r="B582">
        <f>'11'!B6073</f>
        <v>2059200</v>
      </c>
      <c r="C582">
        <f>('11'!C6073-'11'!C$2)/('11'!C$1-'11'!C$2)</f>
        <v>2.9643536473901333E-2</v>
      </c>
      <c r="D582">
        <f>('11'!E6073-'11'!E$2)/('11'!E$1-'11'!E$2)</f>
        <v>1.2771392081736911E-4</v>
      </c>
      <c r="E582">
        <f>('11'!F6073-'11'!F$2)/('11'!F$1-'11'!F$2)</f>
        <v>1.2771392081757538E-4</v>
      </c>
      <c r="F582">
        <f>('11'!G6073-'11'!G$2)/('11'!G$1-'11'!G$2)</f>
        <v>3.4632034632034632E-2</v>
      </c>
      <c r="G582">
        <f>('11'!H6073-'11'!H$2)/('11'!H$1-'11'!H$2)</f>
        <v>3.4632034630724361E-2</v>
      </c>
      <c r="H582">
        <f t="shared" si="80"/>
        <v>0.1383365035448729</v>
      </c>
      <c r="I582">
        <f t="shared" si="85"/>
        <v>1.277139208173691E-3</v>
      </c>
      <c r="J582">
        <f t="shared" si="86"/>
        <v>1.717042713214853E-2</v>
      </c>
      <c r="K582">
        <f t="shared" si="86"/>
        <v>0.13852813852813853</v>
      </c>
      <c r="L582">
        <f t="shared" si="79"/>
        <v>3.1746031746031751E-2</v>
      </c>
    </row>
    <row r="583" spans="1:12" x14ac:dyDescent="0.25">
      <c r="A583">
        <f>'11'!A6074</f>
        <v>6066</v>
      </c>
      <c r="B583">
        <f>'11'!B6074</f>
        <v>2062800</v>
      </c>
      <c r="C583">
        <f>('11'!C6074-'11'!C$2)/('11'!C$1-'11'!C$2)</f>
        <v>1.9762357649267558E-2</v>
      </c>
      <c r="D583">
        <f>('11'!E6074-'11'!E$2)/('11'!E$1-'11'!E$2)</f>
        <v>1.1352348517099476E-4</v>
      </c>
      <c r="E583">
        <f>('11'!F6074-'11'!F$2)/('11'!F$1-'11'!F$2)</f>
        <v>1.1352348517274657E-4</v>
      </c>
      <c r="F583">
        <f>('11'!G6074-'11'!G$2)/('11'!G$1-'11'!G$2)</f>
        <v>4.7619047619047623E-2</v>
      </c>
      <c r="G583">
        <f>('11'!H6074-'11'!H$2)/('11'!H$1-'11'!H$2)</f>
        <v>4.7619047619399155E-2</v>
      </c>
      <c r="H583">
        <f t="shared" si="80"/>
        <v>0.18033151354956645</v>
      </c>
      <c r="I583">
        <f t="shared" si="85"/>
        <v>1.2203774655881938E-3</v>
      </c>
      <c r="J583">
        <f t="shared" si="86"/>
        <v>1.6815666241027812E-2</v>
      </c>
      <c r="K583">
        <f t="shared" si="86"/>
        <v>0.39826839826839833</v>
      </c>
      <c r="L583">
        <f t="shared" si="79"/>
        <v>2.3809523809523812E-2</v>
      </c>
    </row>
    <row r="584" spans="1:12" x14ac:dyDescent="0.25">
      <c r="A584">
        <f>'11'!A6075</f>
        <v>6067</v>
      </c>
      <c r="B584">
        <f>'11'!B6075</f>
        <v>2066400</v>
      </c>
      <c r="C584">
        <f>('11'!C6075-'11'!C$2)/('11'!C$1-'11'!C$2)</f>
        <v>1.7292062943109112E-2</v>
      </c>
      <c r="D584">
        <f>('11'!E6075-'11'!E$2)/('11'!E$1-'11'!E$2)</f>
        <v>1.1352348517099476E-4</v>
      </c>
      <c r="E584">
        <f>('11'!F6075-'11'!F$2)/('11'!F$1-'11'!F$2)</f>
        <v>1.1352348517274657E-4</v>
      </c>
      <c r="F584">
        <f>('11'!G6075-'11'!G$2)/('11'!G$1-'11'!G$2)</f>
        <v>5.1948051948051945E-2</v>
      </c>
      <c r="G584">
        <f>('11'!H6075-'11'!H$2)/('11'!H$1-'11'!H$2)</f>
        <v>5.1948051947316914E-2</v>
      </c>
      <c r="H584">
        <f t="shared" si="80"/>
        <v>0.19021269237420024</v>
      </c>
      <c r="I584">
        <f t="shared" si="85"/>
        <v>1.1778061586490707E-3</v>
      </c>
      <c r="J584">
        <f t="shared" si="86"/>
        <v>1.6361572300393288E-2</v>
      </c>
      <c r="K584">
        <f t="shared" si="86"/>
        <v>0.70129870129870131</v>
      </c>
      <c r="L584">
        <f t="shared" si="79"/>
        <v>1.5151515151515152E-2</v>
      </c>
    </row>
    <row r="585" spans="1:12" x14ac:dyDescent="0.25">
      <c r="A585">
        <f>'11'!A6076</f>
        <v>6068</v>
      </c>
      <c r="B585">
        <f>'11'!B6076</f>
        <v>2070000</v>
      </c>
      <c r="C585">
        <f>('11'!C6076-'11'!C$2)/('11'!C$1-'11'!C$2)</f>
        <v>4.1995010004693557E-2</v>
      </c>
      <c r="D585">
        <f>('11'!E6076-'11'!E$2)/('11'!E$1-'11'!E$2)</f>
        <v>9.9333049524620413E-5</v>
      </c>
      <c r="E585">
        <f>('11'!F6076-'11'!F$2)/('11'!F$1-'11'!F$2)</f>
        <v>9.9333049525901181E-5</v>
      </c>
      <c r="F585">
        <f>('11'!G6076-'11'!G$2)/('11'!G$1-'11'!G$2)</f>
        <v>8.2251082251082255E-2</v>
      </c>
      <c r="G585">
        <f>('11'!H6076-'11'!H$2)/('11'!H$1-'11'!H$2)</f>
        <v>8.2251082250123522E-2</v>
      </c>
      <c r="H585">
        <f t="shared" si="80"/>
        <v>0.1828018082557249</v>
      </c>
      <c r="I585">
        <f t="shared" si="85"/>
        <v>1.0784731091244501E-3</v>
      </c>
      <c r="J585">
        <f t="shared" si="86"/>
        <v>1.5652050518091352E-2</v>
      </c>
      <c r="K585">
        <f t="shared" si="86"/>
        <v>1.0303030303030305</v>
      </c>
      <c r="L585">
        <f t="shared" si="79"/>
        <v>1.443001443001443E-3</v>
      </c>
    </row>
    <row r="586" spans="1:12" x14ac:dyDescent="0.25">
      <c r="A586">
        <f>'11'!A6077</f>
        <v>6069</v>
      </c>
      <c r="B586">
        <f>'11'!B6077</f>
        <v>2073600</v>
      </c>
      <c r="C586">
        <f>('11'!C6077-'11'!C$2)/('11'!C$1-'11'!C$2)</f>
        <v>3.9524715298535115E-2</v>
      </c>
      <c r="D586">
        <f>('11'!E6077-'11'!E$2)/('11'!E$1-'11'!E$2)</f>
        <v>9.9333049524620413E-5</v>
      </c>
      <c r="E586">
        <f>('11'!F6077-'11'!F$2)/('11'!F$1-'11'!F$2)</f>
        <v>9.9333049525901181E-5</v>
      </c>
      <c r="F586">
        <f>('11'!G6077-'11'!G$2)/('11'!G$1-'11'!G$2)</f>
        <v>8.658008658008658E-3</v>
      </c>
      <c r="G586">
        <f>('11'!H6077-'11'!H$2)/('11'!H$1-'11'!H$2)</f>
        <v>8.6580086582962786E-3</v>
      </c>
      <c r="H586">
        <f t="shared" si="80"/>
        <v>0.14821768236950666</v>
      </c>
      <c r="I586">
        <f t="shared" si="85"/>
        <v>1.0359018021853272E-3</v>
      </c>
      <c r="J586">
        <f t="shared" si="86"/>
        <v>1.4885766993206066E-2</v>
      </c>
      <c r="K586">
        <f t="shared" si="86"/>
        <v>1.0865800865800868</v>
      </c>
      <c r="L586">
        <f t="shared" si="79"/>
        <v>0</v>
      </c>
    </row>
    <row r="587" spans="1:12" x14ac:dyDescent="0.25">
      <c r="A587">
        <f>'11'!A6078</f>
        <v>6070</v>
      </c>
      <c r="B587">
        <f>'11'!B6078</f>
        <v>2077200</v>
      </c>
      <c r="C587">
        <f>('11'!C6078-'11'!C$2)/('11'!C$1-'11'!C$2)</f>
        <v>3.4584125886218224E-2</v>
      </c>
      <c r="D587">
        <f>('11'!E6078-'11'!E$2)/('11'!E$1-'11'!E$2)</f>
        <v>1.4190435646374345E-5</v>
      </c>
      <c r="E587">
        <f>('11'!F6078-'11'!F$2)/('11'!F$1-'11'!F$2)</f>
        <v>1.4190435646845395E-5</v>
      </c>
      <c r="F587">
        <f>('11'!G6078-'11'!G$2)/('11'!G$1-'11'!G$2)</f>
        <v>0</v>
      </c>
      <c r="G587">
        <f>('11'!H6078-'11'!H$2)/('11'!H$1-'11'!H$2)</f>
        <v>0</v>
      </c>
      <c r="H587">
        <f t="shared" si="80"/>
        <v>8.6460314715545564E-2</v>
      </c>
      <c r="I587">
        <f t="shared" si="85"/>
        <v>6.5276003973321981E-4</v>
      </c>
      <c r="J587">
        <f t="shared" si="86"/>
        <v>1.1678728537131937E-2</v>
      </c>
      <c r="K587">
        <f t="shared" si="86"/>
        <v>0.8787878787878789</v>
      </c>
      <c r="L587">
        <f t="shared" si="79"/>
        <v>0</v>
      </c>
    </row>
    <row r="588" spans="1:12" x14ac:dyDescent="0.25">
      <c r="A588">
        <f>'11'!A6079</f>
        <v>6071</v>
      </c>
      <c r="B588">
        <f>'11'!B6079</f>
        <v>2080800</v>
      </c>
      <c r="C588">
        <f>('11'!C6079-'11'!C$2)/('11'!C$1-'11'!C$2)</f>
        <v>3.7054420592376666E-2</v>
      </c>
      <c r="D588">
        <f>('11'!E6079-'11'!E$2)/('11'!E$1-'11'!E$2)</f>
        <v>0</v>
      </c>
      <c r="E588">
        <f>('11'!F6079-'11'!F$2)/('11'!F$1-'11'!F$2)</f>
        <v>0</v>
      </c>
      <c r="F588">
        <f>('11'!G6079-'11'!G$2)/('11'!G$1-'11'!G$2)</f>
        <v>0</v>
      </c>
      <c r="G588">
        <f>('11'!H6079-'11'!H$2)/('11'!H$1-'11'!H$2)</f>
        <v>0</v>
      </c>
      <c r="H588">
        <f t="shared" si="80"/>
        <v>3.9524715298535115E-2</v>
      </c>
      <c r="I588">
        <f t="shared" si="85"/>
        <v>3.4057045551298427E-4</v>
      </c>
      <c r="J588">
        <f t="shared" si="86"/>
        <v>8.1453100611420456E-3</v>
      </c>
      <c r="K588">
        <f t="shared" si="86"/>
        <v>0.50216450216450226</v>
      </c>
      <c r="L588">
        <f t="shared" si="79"/>
        <v>0</v>
      </c>
    </row>
    <row r="589" spans="1:12" x14ac:dyDescent="0.25">
      <c r="A589">
        <f>'11'!A6080</f>
        <v>6072</v>
      </c>
      <c r="B589">
        <f>'11'!B6080</f>
        <v>2084400</v>
      </c>
      <c r="C589">
        <f>('11'!C6080-'11'!C$2)/('11'!C$1-'11'!C$2)</f>
        <v>1.9762357649267558E-2</v>
      </c>
      <c r="D589">
        <f>('11'!E6080-'11'!E$2)/('11'!E$1-'11'!E$2)</f>
        <v>1.7028522775649211E-4</v>
      </c>
      <c r="E589">
        <f>('11'!F6080-'11'!F$2)/('11'!F$1-'11'!F$2)</f>
        <v>1.7028522775811158E-4</v>
      </c>
      <c r="F589">
        <f>('11'!G6080-'11'!G$2)/('11'!G$1-'11'!G$2)</f>
        <v>0</v>
      </c>
      <c r="G589">
        <f>('11'!H6080-'11'!H$2)/('11'!H$1-'11'!H$2)</f>
        <v>0</v>
      </c>
      <c r="H589">
        <f t="shared" si="80"/>
        <v>0.14327709295718979</v>
      </c>
      <c r="I589">
        <f t="shared" si="85"/>
        <v>7.2371221796509145E-4</v>
      </c>
      <c r="J589">
        <f t="shared" si="86"/>
        <v>1.0727969348787246E-2</v>
      </c>
      <c r="K589">
        <f t="shared" si="86"/>
        <v>0.32467532467532473</v>
      </c>
      <c r="L589">
        <f t="shared" si="79"/>
        <v>0</v>
      </c>
    </row>
    <row r="590" spans="1:12" x14ac:dyDescent="0.25">
      <c r="A590">
        <f>'11'!A6081</f>
        <v>6073</v>
      </c>
      <c r="B590">
        <f>'11'!B6081</f>
        <v>2088000</v>
      </c>
      <c r="C590">
        <f>('11'!C6081-'11'!C$2)/('11'!C$1-'11'!C$2)</f>
        <v>4.9405894123168894E-3</v>
      </c>
      <c r="D590">
        <f>('11'!E6081-'11'!E$2)/('11'!E$1-'11'!E$2)</f>
        <v>1.1054349368525614E-2</v>
      </c>
      <c r="E590">
        <f>('11'!F6081-'11'!F$2)/('11'!F$1-'11'!F$2)</f>
        <v>1.1054349368525545E-2</v>
      </c>
      <c r="F590">
        <f>('11'!G6081-'11'!G$2)/('11'!G$1-'11'!G$2)</f>
        <v>0</v>
      </c>
      <c r="G590">
        <f>('11'!H6081-'11'!H$2)/('11'!H$1-'11'!H$2)</f>
        <v>0</v>
      </c>
      <c r="H590">
        <f t="shared" si="80"/>
        <v>0.16303945060645736</v>
      </c>
      <c r="I590">
        <f t="shared" si="85"/>
        <v>4.4728253157371931E-2</v>
      </c>
      <c r="J590">
        <f t="shared" si="86"/>
        <v>0.34047112246355943</v>
      </c>
      <c r="K590">
        <f t="shared" si="86"/>
        <v>0.10822510822510822</v>
      </c>
      <c r="L590">
        <f t="shared" si="79"/>
        <v>0</v>
      </c>
    </row>
    <row r="591" spans="1:12" x14ac:dyDescent="0.25">
      <c r="A591">
        <f>'11'!A6082</f>
        <v>6074</v>
      </c>
      <c r="B591">
        <f>'11'!B6082</f>
        <v>2091600</v>
      </c>
      <c r="C591">
        <f>('11'!C6082-'11'!C$2)/('11'!C$1-'11'!C$2)</f>
        <v>4.9405894123168894E-3</v>
      </c>
      <c r="D591">
        <f>('11'!E6082-'11'!E$2)/('11'!E$1-'11'!E$2)</f>
        <v>2.518802327231446E-2</v>
      </c>
      <c r="E591">
        <f>('11'!F6082-'11'!F$2)/('11'!F$1-'11'!F$2)</f>
        <v>2.5188023272315712E-2</v>
      </c>
      <c r="F591">
        <f>('11'!G6082-'11'!G$2)/('11'!G$1-'11'!G$2)</f>
        <v>0</v>
      </c>
      <c r="G591">
        <f>('11'!H6082-'11'!H$2)/('11'!H$1-'11'!H$2)</f>
        <v>0</v>
      </c>
      <c r="H591">
        <f t="shared" si="80"/>
        <v>0.10375237765865468</v>
      </c>
      <c r="I591">
        <f t="shared" si="85"/>
        <v>0.13442599687810414</v>
      </c>
      <c r="J591">
        <f t="shared" si="86"/>
        <v>1.1136511990918985</v>
      </c>
      <c r="K591">
        <f t="shared" si="86"/>
        <v>8.658008658008658E-3</v>
      </c>
      <c r="L591">
        <f t="shared" si="79"/>
        <v>0</v>
      </c>
    </row>
    <row r="592" spans="1:12" x14ac:dyDescent="0.25">
      <c r="A592">
        <f>'11'!A6083</f>
        <v>6075</v>
      </c>
      <c r="B592">
        <f>'11'!B6083</f>
        <v>2095200</v>
      </c>
      <c r="C592">
        <f>('11'!C6083-'11'!C$2)/('11'!C$1-'11'!C$2)</f>
        <v>6.4227662360119564E-2</v>
      </c>
      <c r="D592">
        <f>('11'!E6083-'11'!E$2)/('11'!E$1-'11'!E$2)</f>
        <v>4.5267489711934158E-2</v>
      </c>
      <c r="E592">
        <f>('11'!F6083-'11'!F$2)/('11'!F$1-'11'!F$2)</f>
        <v>4.5267489711934457E-2</v>
      </c>
      <c r="F592">
        <f>('11'!G6083-'11'!G$2)/('11'!G$1-'11'!G$2)</f>
        <v>0</v>
      </c>
      <c r="G592">
        <f>('11'!H6083-'11'!H$2)/('11'!H$1-'11'!H$2)</f>
        <v>0</v>
      </c>
      <c r="H592">
        <f t="shared" si="80"/>
        <v>0.11857414589560535</v>
      </c>
      <c r="I592">
        <f t="shared" ref="I592:I607" si="87">D592*I$8+D591*I$7+D590*I$6</f>
        <v>0.28979707677025685</v>
      </c>
      <c r="J592">
        <f t="shared" ref="J592:K607" si="88">E592*J$8+E591*J$7+E590*J$6+E589*J$5+E588*J$4+E587*J$3</f>
        <v>2.3889456506315594</v>
      </c>
      <c r="K592">
        <f t="shared" si="88"/>
        <v>0</v>
      </c>
      <c r="L592">
        <f t="shared" ref="L592:L655" si="89">AVERAGE(F593:F598)</f>
        <v>0</v>
      </c>
    </row>
    <row r="593" spans="1:12" x14ac:dyDescent="0.25">
      <c r="A593">
        <f>'11'!A6084</f>
        <v>6076</v>
      </c>
      <c r="B593">
        <f>'11'!B6084</f>
        <v>2098800</v>
      </c>
      <c r="C593">
        <f>('11'!C6084-'11'!C$2)/('11'!C$1-'11'!C$2)</f>
        <v>1.4821768236950666E-2</v>
      </c>
      <c r="D593">
        <f>('11'!E6084-'11'!E$2)/('11'!E$1-'11'!E$2)</f>
        <v>6.7120760607350644E-2</v>
      </c>
      <c r="E593">
        <f>('11'!F6084-'11'!F$2)/('11'!F$1-'11'!F$2)</f>
        <v>6.7120760607352406E-2</v>
      </c>
      <c r="F593">
        <f>('11'!G6084-'11'!G$2)/('11'!G$1-'11'!G$2)</f>
        <v>0</v>
      </c>
      <c r="G593">
        <f>('11'!H6084-'11'!H$2)/('11'!H$1-'11'!H$2)</f>
        <v>0</v>
      </c>
      <c r="H593">
        <f t="shared" ref="H593:H656" si="90">C594*H$8+C595*H$7+C596*H$6</f>
        <v>0.16303945060645736</v>
      </c>
      <c r="I593">
        <f t="shared" si="87"/>
        <v>0.47984958138214839</v>
      </c>
      <c r="J593">
        <f t="shared" si="88"/>
        <v>4.2135660564780615</v>
      </c>
      <c r="K593">
        <f t="shared" si="88"/>
        <v>0</v>
      </c>
      <c r="L593">
        <f t="shared" si="89"/>
        <v>0</v>
      </c>
    </row>
    <row r="594" spans="1:12" x14ac:dyDescent="0.25">
      <c r="A594">
        <f>'11'!A6085</f>
        <v>6077</v>
      </c>
      <c r="B594">
        <f>'11'!B6085</f>
        <v>2102400</v>
      </c>
      <c r="C594">
        <f>('11'!C6085-'11'!C$2)/('11'!C$1-'11'!C$2)</f>
        <v>4.9405894123168894E-3</v>
      </c>
      <c r="D594">
        <f>('11'!E6085-'11'!E$2)/('11'!E$1-'11'!E$2)</f>
        <v>9.0137647225769835E-2</v>
      </c>
      <c r="E594">
        <f>('11'!F6085-'11'!F$2)/('11'!F$1-'11'!F$2)</f>
        <v>9.0137647225771361E-2</v>
      </c>
      <c r="F594">
        <f>('11'!G6085-'11'!G$2)/('11'!G$1-'11'!G$2)</f>
        <v>0</v>
      </c>
      <c r="G594">
        <f>('11'!H6085-'11'!H$2)/('11'!H$1-'11'!H$2)</f>
        <v>0</v>
      </c>
      <c r="H594">
        <f t="shared" si="90"/>
        <v>0.15562856648798201</v>
      </c>
      <c r="I594">
        <f t="shared" si="87"/>
        <v>0.6977153398609337</v>
      </c>
      <c r="J594">
        <f t="shared" si="88"/>
        <v>6.5997445721585075</v>
      </c>
      <c r="K594">
        <f t="shared" si="88"/>
        <v>0</v>
      </c>
      <c r="L594">
        <f t="shared" si="89"/>
        <v>0</v>
      </c>
    </row>
    <row r="595" spans="1:12" x14ac:dyDescent="0.25">
      <c r="A595">
        <f>'11'!A6086</f>
        <v>6078</v>
      </c>
      <c r="B595">
        <f>'11'!B6086</f>
        <v>2106000</v>
      </c>
      <c r="C595">
        <f>('11'!C6086-'11'!C$2)/('11'!C$1-'11'!C$2)</f>
        <v>4.6935599417010448E-2</v>
      </c>
      <c r="D595">
        <f>('11'!E6086-'11'!E$2)/('11'!E$1-'11'!E$2)</f>
        <v>0.10915283099191146</v>
      </c>
      <c r="E595">
        <f>('11'!F6086-'11'!F$2)/('11'!F$1-'11'!F$2)</f>
        <v>0.10915283099191299</v>
      </c>
      <c r="F595">
        <f>('11'!G6086-'11'!G$2)/('11'!G$1-'11'!G$2)</f>
        <v>0</v>
      </c>
      <c r="G595">
        <f>('11'!H6086-'11'!H$2)/('11'!H$1-'11'!H$2)</f>
        <v>0</v>
      </c>
      <c r="H595">
        <f t="shared" si="90"/>
        <v>9.1400904127862448E-2</v>
      </c>
      <c r="I595">
        <f t="shared" si="87"/>
        <v>0.90838654746700731</v>
      </c>
      <c r="J595">
        <f t="shared" si="88"/>
        <v>9.2074499787145143</v>
      </c>
      <c r="K595">
        <f t="shared" si="88"/>
        <v>0</v>
      </c>
      <c r="L595">
        <f t="shared" si="89"/>
        <v>0</v>
      </c>
    </row>
    <row r="596" spans="1:12" x14ac:dyDescent="0.25">
      <c r="A596">
        <f>'11'!A6087</f>
        <v>6079</v>
      </c>
      <c r="B596">
        <f>'11'!B6087</f>
        <v>2109600</v>
      </c>
      <c r="C596">
        <f>('11'!C6087-'11'!C$2)/('11'!C$1-'11'!C$2)</f>
        <v>3.2113831180059782E-2</v>
      </c>
      <c r="D596">
        <f>('11'!E6087-'11'!E$2)/('11'!E$1-'11'!E$2)</f>
        <v>0.12137079608343976</v>
      </c>
      <c r="E596">
        <f>('11'!F6087-'11'!F$2)/('11'!F$1-'11'!F$2)</f>
        <v>0.12137079608343952</v>
      </c>
      <c r="F596">
        <f>('11'!G6087-'11'!G$2)/('11'!G$1-'11'!G$2)</f>
        <v>0</v>
      </c>
      <c r="G596">
        <f>('11'!H6087-'11'!H$2)/('11'!H$1-'11'!H$2)</f>
        <v>0</v>
      </c>
      <c r="H596">
        <f t="shared" si="90"/>
        <v>4.6935599417010448E-2</v>
      </c>
      <c r="I596">
        <f t="shared" si="87"/>
        <v>1.0833546189868029</v>
      </c>
      <c r="J596">
        <f t="shared" si="88"/>
        <v>11.716319000993456</v>
      </c>
      <c r="K596">
        <f t="shared" si="88"/>
        <v>0</v>
      </c>
      <c r="L596">
        <f t="shared" si="89"/>
        <v>0</v>
      </c>
    </row>
    <row r="597" spans="1:12" x14ac:dyDescent="0.25">
      <c r="A597">
        <f>'11'!A6088</f>
        <v>6080</v>
      </c>
      <c r="B597">
        <f>'11'!B6088</f>
        <v>2113200</v>
      </c>
      <c r="C597">
        <f>('11'!C6088-'11'!C$2)/('11'!C$1-'11'!C$2)</f>
        <v>2.2232652355426003E-2</v>
      </c>
      <c r="D597">
        <f>('11'!E6088-'11'!E$2)/('11'!E$1-'11'!E$2)</f>
        <v>0.12744430254008798</v>
      </c>
      <c r="E597">
        <f>('11'!F6088-'11'!F$2)/('11'!F$1-'11'!F$2)</f>
        <v>0.12744430254008771</v>
      </c>
      <c r="F597">
        <f>('11'!G6088-'11'!G$2)/('11'!G$1-'11'!G$2)</f>
        <v>0</v>
      </c>
      <c r="G597">
        <f>('11'!H6088-'11'!H$2)/('11'!H$1-'11'!H$2)</f>
        <v>0</v>
      </c>
      <c r="H597">
        <f t="shared" si="90"/>
        <v>7.1638546478594897E-2</v>
      </c>
      <c r="I597">
        <f t="shared" si="87"/>
        <v>1.2013480913864054</v>
      </c>
      <c r="J597">
        <f t="shared" si="88"/>
        <v>13.84475663402876</v>
      </c>
      <c r="K597">
        <f t="shared" si="88"/>
        <v>0</v>
      </c>
      <c r="L597">
        <f t="shared" si="89"/>
        <v>0</v>
      </c>
    </row>
    <row r="598" spans="1:12" x14ac:dyDescent="0.25">
      <c r="A598">
        <f>'11'!A6089</f>
        <v>6081</v>
      </c>
      <c r="B598">
        <f>'11'!B6089</f>
        <v>2116800</v>
      </c>
      <c r="C598">
        <f>('11'!C6089-'11'!C$2)/('11'!C$1-'11'!C$2)</f>
        <v>7.4108841184753332E-3</v>
      </c>
      <c r="D598">
        <f>('11'!E6089-'11'!E$2)/('11'!E$1-'11'!E$2)</f>
        <v>0.13374485596707819</v>
      </c>
      <c r="E598">
        <f>('11'!F6089-'11'!F$2)/('11'!F$1-'11'!F$2)</f>
        <v>0.13374485596707936</v>
      </c>
      <c r="F598">
        <f>('11'!G6089-'11'!G$2)/('11'!G$1-'11'!G$2)</f>
        <v>0</v>
      </c>
      <c r="G598">
        <f>('11'!H6089-'11'!H$2)/('11'!H$1-'11'!H$2)</f>
        <v>0</v>
      </c>
      <c r="H598">
        <f t="shared" si="90"/>
        <v>0.10869296707097156</v>
      </c>
      <c r="I598">
        <f t="shared" si="87"/>
        <v>1.2814247197388959</v>
      </c>
      <c r="J598">
        <f t="shared" si="88"/>
        <v>15.598524194692882</v>
      </c>
      <c r="K598">
        <f t="shared" si="88"/>
        <v>0</v>
      </c>
      <c r="L598">
        <f t="shared" si="89"/>
        <v>0</v>
      </c>
    </row>
    <row r="599" spans="1:12" x14ac:dyDescent="0.25">
      <c r="A599">
        <f>'11'!A6090</f>
        <v>6082</v>
      </c>
      <c r="B599">
        <f>'11'!B6090</f>
        <v>2120400</v>
      </c>
      <c r="C599">
        <f>('11'!C6090-'11'!C$2)/('11'!C$1-'11'!C$2)</f>
        <v>4.9405894123168894E-3</v>
      </c>
      <c r="D599">
        <f>('11'!E6090-'11'!E$2)/('11'!E$1-'11'!E$2)</f>
        <v>0.14834681424719742</v>
      </c>
      <c r="E599">
        <f>('11'!F6090-'11'!F$2)/('11'!F$1-'11'!F$2)</f>
        <v>0.14834681424719726</v>
      </c>
      <c r="F599">
        <f>('11'!G6090-'11'!G$2)/('11'!G$1-'11'!G$2)</f>
        <v>0</v>
      </c>
      <c r="G599">
        <f>('11'!H6090-'11'!H$2)/('11'!H$1-'11'!H$2)</f>
        <v>0</v>
      </c>
      <c r="H599">
        <f t="shared" si="90"/>
        <v>0.1161038511894469</v>
      </c>
      <c r="I599">
        <f t="shared" si="87"/>
        <v>1.3769547325102882</v>
      </c>
      <c r="J599">
        <f t="shared" si="88"/>
        <v>17.237945224918477</v>
      </c>
      <c r="K599">
        <f t="shared" si="88"/>
        <v>0</v>
      </c>
      <c r="L599">
        <f t="shared" si="89"/>
        <v>0</v>
      </c>
    </row>
    <row r="600" spans="1:12" x14ac:dyDescent="0.25">
      <c r="A600">
        <f>'11'!A6091</f>
        <v>6083</v>
      </c>
      <c r="B600">
        <f>'11'!B6091</f>
        <v>2124000</v>
      </c>
      <c r="C600">
        <f>('11'!C6091-'11'!C$2)/('11'!C$1-'11'!C$2)</f>
        <v>2.7173241767742894E-2</v>
      </c>
      <c r="D600">
        <f>('11'!E6091-'11'!E$2)/('11'!E$1-'11'!E$2)</f>
        <v>0.14932595430679724</v>
      </c>
      <c r="E600">
        <f>('11'!F6091-'11'!F$2)/('11'!F$1-'11'!F$2)</f>
        <v>0.14932595430679732</v>
      </c>
      <c r="F600">
        <f>('11'!G6091-'11'!G$2)/('11'!G$1-'11'!G$2)</f>
        <v>0</v>
      </c>
      <c r="G600">
        <f>('11'!H6091-'11'!H$2)/('11'!H$1-'11'!H$2)</f>
        <v>0</v>
      </c>
      <c r="H600">
        <f t="shared" si="90"/>
        <v>8.3990020009387129E-2</v>
      </c>
      <c r="I600">
        <f t="shared" si="87"/>
        <v>1.4435788278700157</v>
      </c>
      <c r="J600">
        <f t="shared" si="88"/>
        <v>18.406953313466737</v>
      </c>
      <c r="K600">
        <f t="shared" si="88"/>
        <v>0</v>
      </c>
      <c r="L600">
        <f t="shared" si="89"/>
        <v>0</v>
      </c>
    </row>
    <row r="601" spans="1:12" x14ac:dyDescent="0.25">
      <c r="A601">
        <f>'11'!A6092</f>
        <v>6084</v>
      </c>
      <c r="B601">
        <f>'11'!B6092</f>
        <v>2127600</v>
      </c>
      <c r="C601">
        <f>('11'!C6092-'11'!C$2)/('11'!C$1-'11'!C$2)</f>
        <v>2.4702947061584445E-2</v>
      </c>
      <c r="D601">
        <f>('11'!E6092-'11'!E$2)/('11'!E$1-'11'!E$2)</f>
        <v>0.15476089115935859</v>
      </c>
      <c r="E601">
        <f>('11'!F6092-'11'!F$2)/('11'!F$1-'11'!F$2)</f>
        <v>0.15476089115935965</v>
      </c>
      <c r="F601">
        <f>('11'!G6092-'11'!G$2)/('11'!G$1-'11'!G$2)</f>
        <v>0</v>
      </c>
      <c r="G601">
        <f>('11'!H6092-'11'!H$2)/('11'!H$1-'11'!H$2)</f>
        <v>0</v>
      </c>
      <c r="H601">
        <f t="shared" si="90"/>
        <v>0.13339591413255603</v>
      </c>
      <c r="I601">
        <f t="shared" si="87"/>
        <v>1.5120618702994184</v>
      </c>
      <c r="J601">
        <f t="shared" si="88"/>
        <v>19.250986235277473</v>
      </c>
      <c r="K601">
        <f t="shared" si="88"/>
        <v>0</v>
      </c>
      <c r="L601">
        <f t="shared" si="89"/>
        <v>0</v>
      </c>
    </row>
    <row r="602" spans="1:12" x14ac:dyDescent="0.25">
      <c r="A602">
        <f>'11'!A6093</f>
        <v>6085</v>
      </c>
      <c r="B602">
        <f>'11'!B6093</f>
        <v>2131200</v>
      </c>
      <c r="C602">
        <f>('11'!C6093-'11'!C$2)/('11'!C$1-'11'!C$2)</f>
        <v>1.9762357649267558E-2</v>
      </c>
      <c r="D602">
        <f>('11'!E6093-'11'!E$2)/('11'!E$1-'11'!E$2)</f>
        <v>0.1510004257130694</v>
      </c>
      <c r="E602">
        <f>('11'!F6093-'11'!F$2)/('11'!F$1-'11'!F$2)</f>
        <v>0.15100042571307062</v>
      </c>
      <c r="F602">
        <f>('11'!G6093-'11'!G$2)/('11'!G$1-'11'!G$2)</f>
        <v>0</v>
      </c>
      <c r="G602">
        <f>('11'!H6093-'11'!H$2)/('11'!H$1-'11'!H$2)</f>
        <v>0</v>
      </c>
      <c r="H602">
        <f t="shared" si="90"/>
        <v>0.10375237765865468</v>
      </c>
      <c r="I602">
        <f t="shared" si="87"/>
        <v>1.516262239250745</v>
      </c>
      <c r="J602">
        <f t="shared" si="88"/>
        <v>19.847098055910415</v>
      </c>
      <c r="K602">
        <f t="shared" si="88"/>
        <v>0</v>
      </c>
      <c r="L602">
        <f t="shared" si="89"/>
        <v>0</v>
      </c>
    </row>
    <row r="603" spans="1:12" x14ac:dyDescent="0.25">
      <c r="A603">
        <f>'11'!A6094</f>
        <v>6086</v>
      </c>
      <c r="B603">
        <f>'11'!B6094</f>
        <v>2134800</v>
      </c>
      <c r="C603">
        <f>('11'!C6094-'11'!C$2)/('11'!C$1-'11'!C$2)</f>
        <v>9.8811788246337788E-3</v>
      </c>
      <c r="D603">
        <f>('11'!E6094-'11'!E$2)/('11'!E$1-'11'!E$2)</f>
        <v>0.1493969064850291</v>
      </c>
      <c r="E603">
        <f>('11'!F6094-'11'!F$2)/('11'!F$1-'11'!F$2)</f>
        <v>0.14939690648502954</v>
      </c>
      <c r="F603">
        <f>('11'!G6094-'11'!G$2)/('11'!G$1-'11'!G$2)</f>
        <v>0</v>
      </c>
      <c r="G603">
        <f>('11'!H6094-'11'!H$2)/('11'!H$1-'11'!H$2)</f>
        <v>0</v>
      </c>
      <c r="H603">
        <f t="shared" si="90"/>
        <v>5.187618882932734E-2</v>
      </c>
      <c r="I603">
        <f t="shared" si="87"/>
        <v>1.5148715765574003</v>
      </c>
      <c r="J603">
        <f t="shared" si="88"/>
        <v>20.220051085568407</v>
      </c>
      <c r="K603">
        <f t="shared" si="88"/>
        <v>0</v>
      </c>
      <c r="L603">
        <f t="shared" si="89"/>
        <v>0</v>
      </c>
    </row>
    <row r="604" spans="1:12" x14ac:dyDescent="0.25">
      <c r="A604">
        <f>'11'!A6095</f>
        <v>6087</v>
      </c>
      <c r="B604">
        <f>'11'!B6095</f>
        <v>2138400</v>
      </c>
      <c r="C604">
        <f>('11'!C6095-'11'!C$2)/('11'!C$1-'11'!C$2)</f>
        <v>4.6935599417010448E-2</v>
      </c>
      <c r="D604">
        <f>('11'!E6095-'11'!E$2)/('11'!E$1-'11'!E$2)</f>
        <v>0.14685681850432808</v>
      </c>
      <c r="E604">
        <f>('11'!F6095-'11'!F$2)/('11'!F$1-'11'!F$2)</f>
        <v>0.14685681850432891</v>
      </c>
      <c r="F604">
        <f>('11'!G6095-'11'!G$2)/('11'!G$1-'11'!G$2)</f>
        <v>0</v>
      </c>
      <c r="G604">
        <f>('11'!H6095-'11'!H$2)/('11'!H$1-'11'!H$2)</f>
        <v>0</v>
      </c>
      <c r="H604">
        <f t="shared" si="90"/>
        <v>2.9643536473901333E-2</v>
      </c>
      <c r="I604">
        <f t="shared" si="87"/>
        <v>1.4886192706116079</v>
      </c>
      <c r="J604">
        <f t="shared" si="88"/>
        <v>20.235362565630854</v>
      </c>
      <c r="K604">
        <f t="shared" si="88"/>
        <v>0</v>
      </c>
      <c r="L604">
        <f t="shared" si="89"/>
        <v>0</v>
      </c>
    </row>
    <row r="605" spans="1:12" x14ac:dyDescent="0.25">
      <c r="A605">
        <f>'11'!A6096</f>
        <v>6088</v>
      </c>
      <c r="B605">
        <f>'11'!B6096</f>
        <v>2142000</v>
      </c>
      <c r="C605">
        <f>('11'!C6096-'11'!C$2)/('11'!C$1-'11'!C$2)</f>
        <v>0</v>
      </c>
      <c r="D605">
        <f>('11'!E6096-'11'!E$2)/('11'!E$1-'11'!E$2)</f>
        <v>0.14399035050376047</v>
      </c>
      <c r="E605">
        <f>('11'!F6096-'11'!F$2)/('11'!F$1-'11'!F$2)</f>
        <v>0.14399035050376091</v>
      </c>
      <c r="F605">
        <f>('11'!G6096-'11'!G$2)/('11'!G$1-'11'!G$2)</f>
        <v>0</v>
      </c>
      <c r="G605">
        <f>('11'!H6096-'11'!H$2)/('11'!H$1-'11'!H$2)</f>
        <v>0</v>
      </c>
      <c r="H605">
        <f t="shared" si="90"/>
        <v>8.646031471554555E-2</v>
      </c>
      <c r="I605">
        <f t="shared" si="87"/>
        <v>1.4647225769831134</v>
      </c>
      <c r="J605">
        <f t="shared" si="88"/>
        <v>20.099489144316834</v>
      </c>
      <c r="K605">
        <f t="shared" si="88"/>
        <v>0</v>
      </c>
      <c r="L605">
        <f t="shared" si="89"/>
        <v>0</v>
      </c>
    </row>
    <row r="606" spans="1:12" x14ac:dyDescent="0.25">
      <c r="A606">
        <f>'11'!A6097</f>
        <v>6089</v>
      </c>
      <c r="B606">
        <f>'11'!B6097</f>
        <v>2145600</v>
      </c>
      <c r="C606">
        <f>('11'!C6097-'11'!C$2)/('11'!C$1-'11'!C$2)</f>
        <v>2.4702947061584447E-3</v>
      </c>
      <c r="D606">
        <f>('11'!E6097-'11'!E$2)/('11'!E$1-'11'!E$2)</f>
        <v>0.14346530438484462</v>
      </c>
      <c r="E606">
        <f>('11'!F6097-'11'!F$2)/('11'!F$1-'11'!F$2)</f>
        <v>0.14346530438484578</v>
      </c>
      <c r="F606">
        <f>('11'!G6097-'11'!G$2)/('11'!G$1-'11'!G$2)</f>
        <v>0</v>
      </c>
      <c r="G606">
        <f>('11'!H6097-'11'!H$2)/('11'!H$1-'11'!H$2)</f>
        <v>0</v>
      </c>
      <c r="H606">
        <f t="shared" si="90"/>
        <v>8.1519725303228666E-2</v>
      </c>
      <c r="I606">
        <f t="shared" si="87"/>
        <v>1.4464027245636442</v>
      </c>
      <c r="J606">
        <f t="shared" si="88"/>
        <v>19.835334184759589</v>
      </c>
      <c r="K606">
        <f t="shared" si="88"/>
        <v>0</v>
      </c>
      <c r="L606">
        <f t="shared" si="89"/>
        <v>0</v>
      </c>
    </row>
    <row r="607" spans="1:12" x14ac:dyDescent="0.25">
      <c r="A607">
        <f>'11'!A6098</f>
        <v>6090</v>
      </c>
      <c r="B607">
        <f>'11'!B6098</f>
        <v>2149200</v>
      </c>
      <c r="C607">
        <f>('11'!C6098-'11'!C$2)/('11'!C$1-'11'!C$2)</f>
        <v>1.2351473530792223E-2</v>
      </c>
      <c r="D607">
        <f>('11'!E6098-'11'!E$2)/('11'!E$1-'11'!E$2)</f>
        <v>0.14207464169149994</v>
      </c>
      <c r="E607">
        <f>('11'!F6098-'11'!F$2)/('11'!F$1-'11'!F$2)</f>
        <v>0.14208883212714615</v>
      </c>
      <c r="F607">
        <f>('11'!G6098-'11'!G$2)/('11'!G$1-'11'!G$2)</f>
        <v>0</v>
      </c>
      <c r="G607">
        <f>('11'!H6098-'11'!H$2)/('11'!H$1-'11'!H$2)</f>
        <v>0</v>
      </c>
      <c r="H607">
        <f t="shared" si="90"/>
        <v>5.4346483535485782E-2</v>
      </c>
      <c r="I607">
        <f t="shared" si="87"/>
        <v>1.4306655314318151</v>
      </c>
      <c r="J607">
        <f t="shared" si="88"/>
        <v>19.603533418476026</v>
      </c>
      <c r="K607">
        <f t="shared" si="88"/>
        <v>0</v>
      </c>
      <c r="L607">
        <f t="shared" si="89"/>
        <v>0</v>
      </c>
    </row>
    <row r="608" spans="1:12" x14ac:dyDescent="0.25">
      <c r="A608">
        <f>'11'!A6099</f>
        <v>6091</v>
      </c>
      <c r="B608">
        <f>'11'!B6099</f>
        <v>2152800</v>
      </c>
      <c r="C608">
        <f>('11'!C6099-'11'!C$2)/('11'!C$1-'11'!C$2)</f>
        <v>2.9643536473901333E-2</v>
      </c>
      <c r="D608">
        <f>('11'!E6099-'11'!E$2)/('11'!E$1-'11'!E$2)</f>
        <v>0.14045693202781326</v>
      </c>
      <c r="E608">
        <f>('11'!F6099-'11'!F$2)/('11'!F$1-'11'!F$2)</f>
        <v>0.14045693202781337</v>
      </c>
      <c r="F608">
        <f>('11'!G6099-'11'!G$2)/('11'!G$1-'11'!G$2)</f>
        <v>0</v>
      </c>
      <c r="G608">
        <f>('11'!H6099-'11'!H$2)/('11'!H$1-'11'!H$2)</f>
        <v>0</v>
      </c>
      <c r="H608">
        <f t="shared" si="90"/>
        <v>2.4702947061584449E-2</v>
      </c>
      <c r="I608">
        <f t="shared" ref="I608:I623" si="91">D608*I$8+D607*I$7+D606*I$6</f>
        <v>1.4184475663402867</v>
      </c>
      <c r="J608">
        <f t="shared" ref="J608:K623" si="92">E608*J$8+E607*J$7+E606*J$6+E605*J$5+E604*J$4+E603*J$3</f>
        <v>19.362906201220433</v>
      </c>
      <c r="K608">
        <f t="shared" si="92"/>
        <v>0</v>
      </c>
      <c r="L608">
        <f t="shared" si="89"/>
        <v>0</v>
      </c>
    </row>
    <row r="609" spans="1:12" x14ac:dyDescent="0.25">
      <c r="A609">
        <f>'11'!A6100</f>
        <v>6092</v>
      </c>
      <c r="B609">
        <f>'11'!B6100</f>
        <v>2156400</v>
      </c>
      <c r="C609">
        <f>('11'!C6100-'11'!C$2)/('11'!C$1-'11'!C$2)</f>
        <v>4.9405894123168894E-3</v>
      </c>
      <c r="D609">
        <f>('11'!E6100-'11'!E$2)/('11'!E$1-'11'!E$2)</f>
        <v>0.13825741450262524</v>
      </c>
      <c r="E609">
        <f>('11'!F6100-'11'!F$2)/('11'!F$1-'11'!F$2)</f>
        <v>0.13824322406698011</v>
      </c>
      <c r="F609">
        <f>('11'!G6100-'11'!G$2)/('11'!G$1-'11'!G$2)</f>
        <v>0</v>
      </c>
      <c r="G609">
        <f>('11'!H6100-'11'!H$2)/('11'!H$1-'11'!H$2)</f>
        <v>0</v>
      </c>
      <c r="H609">
        <f t="shared" si="90"/>
        <v>1.2351473530792223E-2</v>
      </c>
      <c r="I609">
        <f t="shared" si="91"/>
        <v>1.4006243791684405</v>
      </c>
      <c r="J609">
        <f t="shared" si="92"/>
        <v>19.11796509152839</v>
      </c>
      <c r="K609">
        <f t="shared" si="92"/>
        <v>0</v>
      </c>
      <c r="L609">
        <f t="shared" si="89"/>
        <v>0</v>
      </c>
    </row>
    <row r="610" spans="1:12" x14ac:dyDescent="0.25">
      <c r="A610">
        <f>'11'!A6101</f>
        <v>6093</v>
      </c>
      <c r="B610">
        <f>'11'!B6101</f>
        <v>2160000</v>
      </c>
      <c r="C610">
        <f>('11'!C6101-'11'!C$2)/('11'!C$1-'11'!C$2)</f>
        <v>7.4108841184753332E-3</v>
      </c>
      <c r="D610">
        <f>('11'!E6101-'11'!E$2)/('11'!E$1-'11'!E$2)</f>
        <v>0.13554704129416775</v>
      </c>
      <c r="E610">
        <f>('11'!F6101-'11'!F$2)/('11'!F$1-'11'!F$2)</f>
        <v>0.13554704129416822</v>
      </c>
      <c r="F610">
        <f>('11'!G6101-'11'!G$2)/('11'!G$1-'11'!G$2)</f>
        <v>0</v>
      </c>
      <c r="G610">
        <f>('11'!H6101-'11'!H$2)/('11'!H$1-'11'!H$2)</f>
        <v>0</v>
      </c>
      <c r="H610">
        <f t="shared" si="90"/>
        <v>4.6935599417010448E-2</v>
      </c>
      <c r="I610">
        <f t="shared" si="91"/>
        <v>1.3783312047679863</v>
      </c>
      <c r="J610">
        <f t="shared" si="92"/>
        <v>18.875337022846686</v>
      </c>
      <c r="K610">
        <f t="shared" si="92"/>
        <v>0</v>
      </c>
      <c r="L610">
        <f t="shared" si="89"/>
        <v>0</v>
      </c>
    </row>
    <row r="611" spans="1:12" x14ac:dyDescent="0.25">
      <c r="A611">
        <f>'11'!A6102</f>
        <v>6094</v>
      </c>
      <c r="B611">
        <f>'11'!B6102</f>
        <v>2163600</v>
      </c>
      <c r="C611">
        <f>('11'!C6102-'11'!C$2)/('11'!C$1-'11'!C$2)</f>
        <v>2.4702947061584447E-3</v>
      </c>
      <c r="D611">
        <f>('11'!E6102-'11'!E$2)/('11'!E$1-'11'!E$2)</f>
        <v>0.13053781751099761</v>
      </c>
      <c r="E611">
        <f>('11'!F6102-'11'!F$2)/('11'!F$1-'11'!F$2)</f>
        <v>0.13053781751099916</v>
      </c>
      <c r="F611">
        <f>('11'!G6102-'11'!G$2)/('11'!G$1-'11'!G$2)</f>
        <v>0</v>
      </c>
      <c r="G611">
        <f>('11'!H6102-'11'!H$2)/('11'!H$1-'11'!H$2)</f>
        <v>0</v>
      </c>
      <c r="H611">
        <f t="shared" si="90"/>
        <v>8.8930609421704013E-2</v>
      </c>
      <c r="I611">
        <f t="shared" si="91"/>
        <v>1.3435646374343695</v>
      </c>
      <c r="J611">
        <f t="shared" si="92"/>
        <v>18.520192989924883</v>
      </c>
      <c r="K611">
        <f t="shared" si="92"/>
        <v>0</v>
      </c>
      <c r="L611">
        <f t="shared" si="89"/>
        <v>0</v>
      </c>
    </row>
    <row r="612" spans="1:12" x14ac:dyDescent="0.25">
      <c r="A612">
        <f>'11'!A6103</f>
        <v>6095</v>
      </c>
      <c r="B612">
        <f>'11'!B6103</f>
        <v>2167200</v>
      </c>
      <c r="C612">
        <f>('11'!C6103-'11'!C$2)/('11'!C$1-'11'!C$2)</f>
        <v>0</v>
      </c>
      <c r="D612">
        <f>('11'!E6103-'11'!E$2)/('11'!E$1-'11'!E$2)</f>
        <v>0.12619554420320703</v>
      </c>
      <c r="E612">
        <f>('11'!F6103-'11'!F$2)/('11'!F$1-'11'!F$2)</f>
        <v>0.12619554420320767</v>
      </c>
      <c r="F612">
        <f>('11'!G6103-'11'!G$2)/('11'!G$1-'11'!G$2)</f>
        <v>0</v>
      </c>
      <c r="G612">
        <f>('11'!H6103-'11'!H$2)/('11'!H$1-'11'!H$2)</f>
        <v>0</v>
      </c>
      <c r="H612">
        <f t="shared" si="90"/>
        <v>0.10128208295249624</v>
      </c>
      <c r="I612">
        <f t="shared" si="91"/>
        <v>1.3030367532283242</v>
      </c>
      <c r="J612">
        <f t="shared" si="92"/>
        <v>18.077692635164009</v>
      </c>
      <c r="K612">
        <f t="shared" si="92"/>
        <v>0</v>
      </c>
      <c r="L612">
        <f t="shared" si="89"/>
        <v>0</v>
      </c>
    </row>
    <row r="613" spans="1:12" x14ac:dyDescent="0.25">
      <c r="A613">
        <f>'11'!A6104</f>
        <v>6096</v>
      </c>
      <c r="B613">
        <f>'11'!B6104</f>
        <v>2170800</v>
      </c>
      <c r="C613">
        <f>('11'!C6104-'11'!C$2)/('11'!C$1-'11'!C$2)</f>
        <v>2.2232652355426003E-2</v>
      </c>
      <c r="D613">
        <f>('11'!E6104-'11'!E$2)/('11'!E$1-'11'!E$2)</f>
        <v>0.12410955016319002</v>
      </c>
      <c r="E613">
        <f>('11'!F6104-'11'!F$2)/('11'!F$1-'11'!F$2)</f>
        <v>0.12410955016318995</v>
      </c>
      <c r="F613">
        <f>('11'!G6104-'11'!G$2)/('11'!G$1-'11'!G$2)</f>
        <v>0</v>
      </c>
      <c r="G613">
        <f>('11'!H6104-'11'!H$2)/('11'!H$1-'11'!H$2)</f>
        <v>0</v>
      </c>
      <c r="H613">
        <f t="shared" si="90"/>
        <v>6.1757367653961122E-2</v>
      </c>
      <c r="I613">
        <f t="shared" si="91"/>
        <v>1.266638285795374</v>
      </c>
      <c r="J613">
        <f t="shared" si="92"/>
        <v>17.65094366397058</v>
      </c>
      <c r="K613">
        <f t="shared" si="92"/>
        <v>0</v>
      </c>
      <c r="L613">
        <f t="shared" si="89"/>
        <v>0</v>
      </c>
    </row>
    <row r="614" spans="1:12" x14ac:dyDescent="0.25">
      <c r="A614">
        <f>'11'!A6105</f>
        <v>6097</v>
      </c>
      <c r="B614">
        <f>'11'!B6105</f>
        <v>2174400</v>
      </c>
      <c r="C614">
        <f>('11'!C6105-'11'!C$2)/('11'!C$1-'11'!C$2)</f>
        <v>2.2232652355426003E-2</v>
      </c>
      <c r="D614">
        <f>('11'!E6105-'11'!E$2)/('11'!E$1-'11'!E$2)</f>
        <v>0.1206328934298283</v>
      </c>
      <c r="E614">
        <f>('11'!F6105-'11'!F$2)/('11'!F$1-'11'!F$2)</f>
        <v>0.12063289342982979</v>
      </c>
      <c r="F614">
        <f>('11'!G6105-'11'!G$2)/('11'!G$1-'11'!G$2)</f>
        <v>0</v>
      </c>
      <c r="G614">
        <f>('11'!H6105-'11'!H$2)/('11'!H$1-'11'!H$2)</f>
        <v>0</v>
      </c>
      <c r="H614">
        <f t="shared" si="90"/>
        <v>5.6816778241644224E-2</v>
      </c>
      <c r="I614">
        <f t="shared" si="91"/>
        <v>1.2334468568185044</v>
      </c>
      <c r="J614">
        <f t="shared" si="92"/>
        <v>17.201674471406385</v>
      </c>
      <c r="K614">
        <f t="shared" si="92"/>
        <v>0</v>
      </c>
      <c r="L614">
        <f t="shared" si="89"/>
        <v>0</v>
      </c>
    </row>
    <row r="615" spans="1:12" x14ac:dyDescent="0.25">
      <c r="A615">
        <f>'11'!A6106</f>
        <v>6098</v>
      </c>
      <c r="B615">
        <f>'11'!B6106</f>
        <v>2178000</v>
      </c>
      <c r="C615">
        <f>('11'!C6106-'11'!C$2)/('11'!C$1-'11'!C$2)</f>
        <v>1.7292062943109112E-2</v>
      </c>
      <c r="D615">
        <f>('11'!E6106-'11'!E$2)/('11'!E$1-'11'!E$2)</f>
        <v>0.11819213849865191</v>
      </c>
      <c r="E615">
        <f>('11'!F6106-'11'!F$2)/('11'!F$1-'11'!F$2)</f>
        <v>0.11819213849865304</v>
      </c>
      <c r="F615">
        <f>('11'!G6106-'11'!G$2)/('11'!G$1-'11'!G$2)</f>
        <v>0</v>
      </c>
      <c r="G615">
        <f>('11'!H6106-'11'!H$2)/('11'!H$1-'11'!H$2)</f>
        <v>0</v>
      </c>
      <c r="H615">
        <f t="shared" si="90"/>
        <v>3.7054420592376666E-2</v>
      </c>
      <c r="I615">
        <f t="shared" si="91"/>
        <v>1.2069958847736626</v>
      </c>
      <c r="J615">
        <f t="shared" si="92"/>
        <v>16.73622818220533</v>
      </c>
      <c r="K615">
        <f t="shared" si="92"/>
        <v>0</v>
      </c>
      <c r="L615">
        <f t="shared" si="89"/>
        <v>0</v>
      </c>
    </row>
    <row r="616" spans="1:12" x14ac:dyDescent="0.25">
      <c r="A616">
        <f>'11'!A6107</f>
        <v>6099</v>
      </c>
      <c r="B616">
        <f>'11'!B6107</f>
        <v>2181600</v>
      </c>
      <c r="C616">
        <f>('11'!C6107-'11'!C$2)/('11'!C$1-'11'!C$2)</f>
        <v>2.4702947061584447E-3</v>
      </c>
      <c r="D616">
        <f>('11'!E6107-'11'!E$2)/('11'!E$1-'11'!E$2)</f>
        <v>0.11516957570597418</v>
      </c>
      <c r="E616">
        <f>('11'!F6107-'11'!F$2)/('11'!F$1-'11'!F$2)</f>
        <v>0.1151695757059758</v>
      </c>
      <c r="F616">
        <f>('11'!G6107-'11'!G$2)/('11'!G$1-'11'!G$2)</f>
        <v>0</v>
      </c>
      <c r="G616">
        <f>('11'!H6107-'11'!H$2)/('11'!H$1-'11'!H$2)</f>
        <v>0</v>
      </c>
      <c r="H616">
        <f t="shared" si="90"/>
        <v>3.7054420592376666E-2</v>
      </c>
      <c r="I616">
        <f t="shared" si="91"/>
        <v>1.1771533986093372</v>
      </c>
      <c r="J616">
        <f t="shared" si="92"/>
        <v>16.314076912161344</v>
      </c>
      <c r="K616">
        <f t="shared" si="92"/>
        <v>0</v>
      </c>
      <c r="L616">
        <f t="shared" si="89"/>
        <v>0</v>
      </c>
    </row>
    <row r="617" spans="1:12" x14ac:dyDescent="0.25">
      <c r="A617">
        <f>'11'!A6108</f>
        <v>6100</v>
      </c>
      <c r="B617">
        <f>'11'!B6108</f>
        <v>2185200</v>
      </c>
      <c r="C617">
        <f>('11'!C6108-'11'!C$2)/('11'!C$1-'11'!C$2)</f>
        <v>1.7292062943109112E-2</v>
      </c>
      <c r="D617">
        <f>('11'!E6108-'11'!E$2)/('11'!E$1-'11'!E$2)</f>
        <v>0.11234567901234568</v>
      </c>
      <c r="E617">
        <f>('11'!F6108-'11'!F$2)/('11'!F$1-'11'!F$2)</f>
        <v>0.11234567901234632</v>
      </c>
      <c r="F617">
        <f>('11'!G6108-'11'!G$2)/('11'!G$1-'11'!G$2)</f>
        <v>0</v>
      </c>
      <c r="G617">
        <f>('11'!H6108-'11'!H$2)/('11'!H$1-'11'!H$2)</f>
        <v>0</v>
      </c>
      <c r="H617">
        <f t="shared" si="90"/>
        <v>1.9762357649267558E-2</v>
      </c>
      <c r="I617">
        <f t="shared" si="91"/>
        <v>1.149467858663261</v>
      </c>
      <c r="J617">
        <f t="shared" si="92"/>
        <v>15.931389243649908</v>
      </c>
      <c r="K617">
        <f t="shared" si="92"/>
        <v>0</v>
      </c>
      <c r="L617">
        <f t="shared" si="89"/>
        <v>0</v>
      </c>
    </row>
    <row r="618" spans="1:12" x14ac:dyDescent="0.25">
      <c r="A618">
        <f>'11'!A6109</f>
        <v>6101</v>
      </c>
      <c r="B618">
        <f>'11'!B6109</f>
        <v>2188800</v>
      </c>
      <c r="C618">
        <f>('11'!C6109-'11'!C$2)/('11'!C$1-'11'!C$2)</f>
        <v>0</v>
      </c>
      <c r="D618">
        <f>('11'!E6109-'11'!E$2)/('11'!E$1-'11'!E$2)</f>
        <v>0.11025968497232866</v>
      </c>
      <c r="E618">
        <f>('11'!F6109-'11'!F$2)/('11'!F$1-'11'!F$2)</f>
        <v>0.11025968497232862</v>
      </c>
      <c r="F618">
        <f>('11'!G6109-'11'!G$2)/('11'!G$1-'11'!G$2)</f>
        <v>0</v>
      </c>
      <c r="G618">
        <f>('11'!H6109-'11'!H$2)/('11'!H$1-'11'!H$2)</f>
        <v>0</v>
      </c>
      <c r="H618">
        <f t="shared" si="90"/>
        <v>1.4821768236950668E-2</v>
      </c>
      <c r="I618">
        <f t="shared" si="91"/>
        <v>1.1235845040442742</v>
      </c>
      <c r="J618">
        <f t="shared" si="92"/>
        <v>15.563473818646349</v>
      </c>
      <c r="K618">
        <f t="shared" si="92"/>
        <v>0</v>
      </c>
      <c r="L618">
        <f t="shared" si="89"/>
        <v>0</v>
      </c>
    </row>
    <row r="619" spans="1:12" x14ac:dyDescent="0.25">
      <c r="A619">
        <f>'11'!A6110</f>
        <v>6102</v>
      </c>
      <c r="B619">
        <f>'11'!B6110</f>
        <v>2192400</v>
      </c>
      <c r="C619">
        <f>('11'!C6110-'11'!C$2)/('11'!C$1-'11'!C$2)</f>
        <v>9.8811788246337788E-3</v>
      </c>
      <c r="D619">
        <f>('11'!E6110-'11'!E$2)/('11'!E$1-'11'!E$2)</f>
        <v>0.10886902227898397</v>
      </c>
      <c r="E619">
        <f>('11'!F6110-'11'!F$2)/('11'!F$1-'11'!F$2)</f>
        <v>0.10886902227898415</v>
      </c>
      <c r="F619">
        <f>('11'!G6110-'11'!G$2)/('11'!G$1-'11'!G$2)</f>
        <v>0</v>
      </c>
      <c r="G619">
        <f>('11'!H6110-'11'!H$2)/('11'!H$1-'11'!H$2)</f>
        <v>0</v>
      </c>
      <c r="H619">
        <f t="shared" si="90"/>
        <v>4.9405894123168894E-3</v>
      </c>
      <c r="I619">
        <f t="shared" si="91"/>
        <v>1.103292181069959</v>
      </c>
      <c r="J619">
        <f t="shared" si="92"/>
        <v>15.251184901376565</v>
      </c>
      <c r="K619">
        <f t="shared" si="92"/>
        <v>0</v>
      </c>
      <c r="L619">
        <f t="shared" si="89"/>
        <v>0</v>
      </c>
    </row>
    <row r="620" spans="1:12" x14ac:dyDescent="0.25">
      <c r="A620">
        <f>'11'!A6111</f>
        <v>6103</v>
      </c>
      <c r="B620">
        <f>'11'!B6111</f>
        <v>2196000</v>
      </c>
      <c r="C620">
        <f>('11'!C6111-'11'!C$2)/('11'!C$1-'11'!C$2)</f>
        <v>0</v>
      </c>
      <c r="D620">
        <f>('11'!E6111-'11'!E$2)/('11'!E$1-'11'!E$2)</f>
        <v>0.10788988221938414</v>
      </c>
      <c r="E620">
        <f>('11'!F6111-'11'!F$2)/('11'!F$1-'11'!F$2)</f>
        <v>0.10788988221938409</v>
      </c>
      <c r="F620">
        <f>('11'!G6111-'11'!G$2)/('11'!G$1-'11'!G$2)</f>
        <v>0</v>
      </c>
      <c r="G620">
        <f>('11'!H6111-'11'!H$2)/('11'!H$1-'11'!H$2)</f>
        <v>0</v>
      </c>
      <c r="H620">
        <f t="shared" si="90"/>
        <v>2.4702947061584447E-3</v>
      </c>
      <c r="I620">
        <f t="shared" si="91"/>
        <v>1.0889456506314745</v>
      </c>
      <c r="J620">
        <f t="shared" si="92"/>
        <v>14.982673478075842</v>
      </c>
      <c r="K620">
        <f t="shared" si="92"/>
        <v>0</v>
      </c>
      <c r="L620">
        <f t="shared" si="89"/>
        <v>0</v>
      </c>
    </row>
    <row r="621" spans="1:12" x14ac:dyDescent="0.25">
      <c r="A621">
        <f>'11'!A6112</f>
        <v>6104</v>
      </c>
      <c r="B621">
        <f>'11'!B6112</f>
        <v>2199600</v>
      </c>
      <c r="C621">
        <f>('11'!C6112-'11'!C$2)/('11'!C$1-'11'!C$2)</f>
        <v>2.4702947061584447E-3</v>
      </c>
      <c r="D621">
        <f>('11'!E6112-'11'!E$2)/('11'!E$1-'11'!E$2)</f>
        <v>0.10698169433801619</v>
      </c>
      <c r="E621">
        <f>('11'!F6112-'11'!F$2)/('11'!F$1-'11'!F$2)</f>
        <v>0.10698169433801623</v>
      </c>
      <c r="F621">
        <f>('11'!G6112-'11'!G$2)/('11'!G$1-'11'!G$2)</f>
        <v>0</v>
      </c>
      <c r="G621">
        <f>('11'!H6112-'11'!H$2)/('11'!H$1-'11'!H$2)</f>
        <v>0</v>
      </c>
      <c r="H621">
        <f t="shared" si="90"/>
        <v>0</v>
      </c>
      <c r="I621">
        <f t="shared" si="91"/>
        <v>1.0782034908471692</v>
      </c>
      <c r="J621">
        <f t="shared" si="92"/>
        <v>14.761856108982574</v>
      </c>
      <c r="K621">
        <f t="shared" si="92"/>
        <v>0</v>
      </c>
      <c r="L621">
        <f t="shared" si="89"/>
        <v>0</v>
      </c>
    </row>
    <row r="622" spans="1:12" x14ac:dyDescent="0.25">
      <c r="A622">
        <f>'11'!A6113</f>
        <v>6105</v>
      </c>
      <c r="B622">
        <f>'11'!B6113</f>
        <v>2203200</v>
      </c>
      <c r="C622">
        <f>('11'!C6113-'11'!C$2)/('11'!C$1-'11'!C$2)</f>
        <v>0</v>
      </c>
      <c r="D622">
        <f>('11'!E6113-'11'!E$2)/('11'!E$1-'11'!E$2)</f>
        <v>0.10505179509010927</v>
      </c>
      <c r="E622">
        <f>('11'!F6113-'11'!F$2)/('11'!F$1-'11'!F$2)</f>
        <v>0.10505179509010978</v>
      </c>
      <c r="F622">
        <f>('11'!G6113-'11'!G$2)/('11'!G$1-'11'!G$2)</f>
        <v>0</v>
      </c>
      <c r="G622">
        <f>('11'!H6113-'11'!H$2)/('11'!H$1-'11'!H$2)</f>
        <v>0</v>
      </c>
      <c r="H622">
        <f t="shared" si="90"/>
        <v>0</v>
      </c>
      <c r="I622">
        <f t="shared" si="91"/>
        <v>1.0648219100326379</v>
      </c>
      <c r="J622">
        <f t="shared" si="92"/>
        <v>14.55636441038742</v>
      </c>
      <c r="K622">
        <f t="shared" si="92"/>
        <v>0</v>
      </c>
      <c r="L622">
        <f t="shared" si="89"/>
        <v>0</v>
      </c>
    </row>
    <row r="623" spans="1:12" x14ac:dyDescent="0.25">
      <c r="A623">
        <f>'11'!A6114</f>
        <v>6106</v>
      </c>
      <c r="B623">
        <f>'11'!B6114</f>
        <v>2206800</v>
      </c>
      <c r="C623">
        <f>('11'!C6114-'11'!C$2)/('11'!C$1-'11'!C$2)</f>
        <v>0</v>
      </c>
      <c r="D623">
        <f>('11'!E6114-'11'!E$2)/('11'!E$1-'11'!E$2)</f>
        <v>0.10210018447566341</v>
      </c>
      <c r="E623">
        <f>('11'!F6114-'11'!F$2)/('11'!F$1-'11'!F$2)</f>
        <v>0.10210018447566475</v>
      </c>
      <c r="F623">
        <f>('11'!G6114-'11'!G$2)/('11'!G$1-'11'!G$2)</f>
        <v>0</v>
      </c>
      <c r="G623">
        <f>('11'!H6114-'11'!H$2)/('11'!H$1-'11'!H$2)</f>
        <v>0</v>
      </c>
      <c r="H623">
        <f t="shared" si="90"/>
        <v>0</v>
      </c>
      <c r="I623">
        <f t="shared" si="91"/>
        <v>1.04450120618703</v>
      </c>
      <c r="J623">
        <f t="shared" si="92"/>
        <v>14.319767276855464</v>
      </c>
      <c r="K623">
        <f t="shared" si="92"/>
        <v>0</v>
      </c>
      <c r="L623">
        <f t="shared" si="89"/>
        <v>0</v>
      </c>
    </row>
    <row r="624" spans="1:12" x14ac:dyDescent="0.25">
      <c r="A624">
        <f>'11'!A6115</f>
        <v>6107</v>
      </c>
      <c r="B624">
        <f>'11'!B6115</f>
        <v>2210400</v>
      </c>
      <c r="C624">
        <f>('11'!C6115-'11'!C$2)/('11'!C$1-'11'!C$2)</f>
        <v>0</v>
      </c>
      <c r="D624">
        <f>('11'!E6115-'11'!E$2)/('11'!E$1-'11'!E$2)</f>
        <v>9.8737051227472686E-2</v>
      </c>
      <c r="E624">
        <f>('11'!F6115-'11'!F$2)/('11'!F$1-'11'!F$2)</f>
        <v>9.873705122747331E-2</v>
      </c>
      <c r="F624">
        <f>('11'!G6115-'11'!G$2)/('11'!G$1-'11'!G$2)</f>
        <v>0</v>
      </c>
      <c r="G624">
        <f>('11'!H6115-'11'!H$2)/('11'!H$1-'11'!H$2)</f>
        <v>0</v>
      </c>
      <c r="H624">
        <f t="shared" si="90"/>
        <v>0</v>
      </c>
      <c r="I624">
        <f t="shared" ref="I624:I639" si="93">D624*I$8+D623*I$7+D622*I$6</f>
        <v>1.0164041436072089</v>
      </c>
      <c r="J624">
        <f t="shared" ref="J624:K639" si="94">E624*J$8+E623*J$7+E622*J$6+E621*J$5+E620*J$4+E619*J$3</f>
        <v>14.033432666382932</v>
      </c>
      <c r="K624">
        <f t="shared" si="94"/>
        <v>0</v>
      </c>
      <c r="L624">
        <f t="shared" si="89"/>
        <v>0</v>
      </c>
    </row>
    <row r="625" spans="1:12" x14ac:dyDescent="0.25">
      <c r="A625">
        <f>'11'!A6116</f>
        <v>6108</v>
      </c>
      <c r="B625">
        <f>'11'!B6116</f>
        <v>2214000</v>
      </c>
      <c r="C625">
        <f>('11'!C6116-'11'!C$2)/('11'!C$1-'11'!C$2)</f>
        <v>0</v>
      </c>
      <c r="D625">
        <f>('11'!E6116-'11'!E$2)/('11'!E$1-'11'!E$2)</f>
        <v>9.3969064850290912E-2</v>
      </c>
      <c r="E625">
        <f>('11'!F6116-'11'!F$2)/('11'!F$1-'11'!F$2)</f>
        <v>9.3969064850292564E-2</v>
      </c>
      <c r="F625">
        <f>('11'!G6116-'11'!G$2)/('11'!G$1-'11'!G$2)</f>
        <v>0</v>
      </c>
      <c r="G625">
        <f>('11'!H6116-'11'!H$2)/('11'!H$1-'11'!H$2)</f>
        <v>0</v>
      </c>
      <c r="H625">
        <f t="shared" si="90"/>
        <v>0</v>
      </c>
      <c r="I625">
        <f t="shared" si="93"/>
        <v>0.97838796651057192</v>
      </c>
      <c r="J625">
        <f t="shared" si="94"/>
        <v>13.652774230168976</v>
      </c>
      <c r="K625">
        <f t="shared" si="94"/>
        <v>0</v>
      </c>
      <c r="L625">
        <f t="shared" si="89"/>
        <v>0</v>
      </c>
    </row>
    <row r="626" spans="1:12" x14ac:dyDescent="0.25">
      <c r="A626">
        <f>'11'!A6117</f>
        <v>6109</v>
      </c>
      <c r="B626">
        <f>'11'!B6117</f>
        <v>2217600</v>
      </c>
      <c r="C626">
        <f>('11'!C6117-'11'!C$2)/('11'!C$1-'11'!C$2)</f>
        <v>0</v>
      </c>
      <c r="D626">
        <f>('11'!E6117-'11'!E$2)/('11'!E$1-'11'!E$2)</f>
        <v>8.9342982829572884E-2</v>
      </c>
      <c r="E626">
        <f>('11'!F6117-'11'!F$2)/('11'!F$1-'11'!F$2)</f>
        <v>8.934298282957423E-2</v>
      </c>
      <c r="F626">
        <f>('11'!G6117-'11'!G$2)/('11'!G$1-'11'!G$2)</f>
        <v>0</v>
      </c>
      <c r="G626">
        <f>('11'!H6117-'11'!H$2)/('11'!H$1-'11'!H$2)</f>
        <v>0</v>
      </c>
      <c r="H626">
        <f t="shared" si="90"/>
        <v>0</v>
      </c>
      <c r="I626">
        <f t="shared" si="93"/>
        <v>0.93549027955158248</v>
      </c>
      <c r="J626">
        <f t="shared" si="94"/>
        <v>13.174499787143617</v>
      </c>
      <c r="K626">
        <f t="shared" si="94"/>
        <v>0</v>
      </c>
      <c r="L626">
        <f t="shared" si="89"/>
        <v>0</v>
      </c>
    </row>
    <row r="627" spans="1:12" x14ac:dyDescent="0.25">
      <c r="A627">
        <f>'11'!A6118</f>
        <v>6110</v>
      </c>
      <c r="B627">
        <f>'11'!B6118</f>
        <v>2221200</v>
      </c>
      <c r="C627">
        <f>('11'!C6118-'11'!C$2)/('11'!C$1-'11'!C$2)</f>
        <v>0</v>
      </c>
      <c r="D627">
        <f>('11'!E6118-'11'!E$2)/('11'!E$1-'11'!E$2)</f>
        <v>8.3808712927486873E-2</v>
      </c>
      <c r="E627">
        <f>('11'!F6118-'11'!F$2)/('11'!F$1-'11'!F$2)</f>
        <v>8.3808712927488038E-2</v>
      </c>
      <c r="F627">
        <f>('11'!G6118-'11'!G$2)/('11'!G$1-'11'!G$2)</f>
        <v>0</v>
      </c>
      <c r="G627">
        <f>('11'!H6118-'11'!H$2)/('11'!H$1-'11'!H$2)</f>
        <v>0</v>
      </c>
      <c r="H627">
        <f t="shared" si="90"/>
        <v>0</v>
      </c>
      <c r="I627">
        <f t="shared" si="93"/>
        <v>0.88517099474953886</v>
      </c>
      <c r="J627">
        <f t="shared" si="94"/>
        <v>12.604697034199114</v>
      </c>
      <c r="K627">
        <f t="shared" si="94"/>
        <v>0</v>
      </c>
      <c r="L627">
        <f t="shared" si="89"/>
        <v>0</v>
      </c>
    </row>
    <row r="628" spans="1:12" x14ac:dyDescent="0.25">
      <c r="A628">
        <f>'11'!A6119</f>
        <v>6111</v>
      </c>
      <c r="B628">
        <f>'11'!B6119</f>
        <v>2224800</v>
      </c>
      <c r="C628">
        <f>('11'!C6119-'11'!C$2)/('11'!C$1-'11'!C$2)</f>
        <v>0</v>
      </c>
      <c r="D628">
        <f>('11'!E6119-'11'!E$2)/('11'!E$1-'11'!E$2)</f>
        <v>7.7153398609337301E-2</v>
      </c>
      <c r="E628">
        <f>('11'!F6119-'11'!F$2)/('11'!F$1-'11'!F$2)</f>
        <v>7.7153398609337356E-2</v>
      </c>
      <c r="F628">
        <f>('11'!G6119-'11'!G$2)/('11'!G$1-'11'!G$2)</f>
        <v>0</v>
      </c>
      <c r="G628">
        <f>('11'!H6119-'11'!H$2)/('11'!H$1-'11'!H$2)</f>
        <v>0</v>
      </c>
      <c r="H628">
        <f t="shared" si="90"/>
        <v>0</v>
      </c>
      <c r="I628">
        <f t="shared" si="93"/>
        <v>0.82806868170852854</v>
      </c>
      <c r="J628">
        <f t="shared" si="94"/>
        <v>11.928324109550289</v>
      </c>
      <c r="K628">
        <f t="shared" si="94"/>
        <v>0</v>
      </c>
      <c r="L628">
        <f t="shared" si="89"/>
        <v>0</v>
      </c>
    </row>
    <row r="629" spans="1:12" x14ac:dyDescent="0.25">
      <c r="A629">
        <f>'11'!A6120</f>
        <v>6112</v>
      </c>
      <c r="B629">
        <f>'11'!B6120</f>
        <v>2228400</v>
      </c>
      <c r="C629">
        <f>('11'!C6120-'11'!C$2)/('11'!C$1-'11'!C$2)</f>
        <v>0</v>
      </c>
      <c r="D629">
        <f>('11'!E6120-'11'!E$2)/('11'!E$1-'11'!E$2)</f>
        <v>7.0994749538810839E-2</v>
      </c>
      <c r="E629">
        <f>('11'!F6120-'11'!F$2)/('11'!F$1-'11'!F$2)</f>
        <v>7.0994749538812144E-2</v>
      </c>
      <c r="F629">
        <f>('11'!G6120-'11'!G$2)/('11'!G$1-'11'!G$2)</f>
        <v>0</v>
      </c>
      <c r="G629">
        <f>('11'!H6120-'11'!H$2)/('11'!H$1-'11'!H$2)</f>
        <v>0</v>
      </c>
      <c r="H629">
        <f t="shared" si="90"/>
        <v>0</v>
      </c>
      <c r="I629">
        <f t="shared" si="93"/>
        <v>0.76686533276571578</v>
      </c>
      <c r="J629">
        <f t="shared" si="94"/>
        <v>11.177352064708527</v>
      </c>
      <c r="K629">
        <f t="shared" si="94"/>
        <v>0</v>
      </c>
      <c r="L629">
        <f t="shared" si="89"/>
        <v>0</v>
      </c>
    </row>
    <row r="630" spans="1:12" x14ac:dyDescent="0.25">
      <c r="A630">
        <f>'11'!A6121</f>
        <v>6113</v>
      </c>
      <c r="B630">
        <f>'11'!B6121</f>
        <v>2232000</v>
      </c>
      <c r="C630">
        <f>('11'!C6121-'11'!C$2)/('11'!C$1-'11'!C$2)</f>
        <v>0</v>
      </c>
      <c r="D630">
        <f>('11'!E6121-'11'!E$2)/('11'!E$1-'11'!E$2)</f>
        <v>6.5531431814956714E-2</v>
      </c>
      <c r="E630">
        <f>('11'!F6121-'11'!F$2)/('11'!F$1-'11'!F$2)</f>
        <v>6.5531431814958158E-2</v>
      </c>
      <c r="F630">
        <f>('11'!G6121-'11'!G$2)/('11'!G$1-'11'!G$2)</f>
        <v>0</v>
      </c>
      <c r="G630">
        <f>('11'!H6121-'11'!H$2)/('11'!H$1-'11'!H$2)</f>
        <v>0</v>
      </c>
      <c r="H630">
        <f t="shared" si="90"/>
        <v>0</v>
      </c>
      <c r="I630">
        <f t="shared" si="93"/>
        <v>0.70657017170427128</v>
      </c>
      <c r="J630">
        <f t="shared" si="94"/>
        <v>10.417397474102609</v>
      </c>
      <c r="K630">
        <f t="shared" si="94"/>
        <v>0</v>
      </c>
      <c r="L630">
        <f t="shared" si="89"/>
        <v>0</v>
      </c>
    </row>
    <row r="631" spans="1:12" x14ac:dyDescent="0.25">
      <c r="A631">
        <f>'11'!A6122</f>
        <v>6114</v>
      </c>
      <c r="B631">
        <f>'11'!B6122</f>
        <v>2235600</v>
      </c>
      <c r="C631">
        <f>('11'!C6122-'11'!C$2)/('11'!C$1-'11'!C$2)</f>
        <v>0</v>
      </c>
      <c r="D631">
        <f>('11'!E6122-'11'!E$2)/('11'!E$1-'11'!E$2)</f>
        <v>6.0735064566482193E-2</v>
      </c>
      <c r="E631">
        <f>('11'!F6122-'11'!F$2)/('11'!F$1-'11'!F$2)</f>
        <v>6.0735064566483726E-2</v>
      </c>
      <c r="F631">
        <f>('11'!G6122-'11'!G$2)/('11'!G$1-'11'!G$2)</f>
        <v>0</v>
      </c>
      <c r="G631">
        <f>('11'!H6122-'11'!H$2)/('11'!H$1-'11'!H$2)</f>
        <v>0</v>
      </c>
      <c r="H631">
        <f t="shared" si="90"/>
        <v>0</v>
      </c>
      <c r="I631">
        <f t="shared" si="93"/>
        <v>0.65251880232723147</v>
      </c>
      <c r="J631">
        <f t="shared" si="94"/>
        <v>9.6620689655173972</v>
      </c>
      <c r="K631">
        <f t="shared" si="94"/>
        <v>0</v>
      </c>
      <c r="L631">
        <f t="shared" si="89"/>
        <v>0</v>
      </c>
    </row>
    <row r="632" spans="1:12" x14ac:dyDescent="0.25">
      <c r="A632">
        <f>'11'!A6123</f>
        <v>6115</v>
      </c>
      <c r="B632">
        <f>'11'!B6123</f>
        <v>2239200</v>
      </c>
      <c r="C632">
        <f>('11'!C6123-'11'!C$2)/('11'!C$1-'11'!C$2)</f>
        <v>0</v>
      </c>
      <c r="D632">
        <f>('11'!E6123-'11'!E$2)/('11'!E$1-'11'!E$2)</f>
        <v>5.5257556406981698E-2</v>
      </c>
      <c r="E632">
        <f>('11'!F6123-'11'!F$2)/('11'!F$1-'11'!F$2)</f>
        <v>5.5257556406982891E-2</v>
      </c>
      <c r="F632">
        <f>('11'!G6123-'11'!G$2)/('11'!G$1-'11'!G$2)</f>
        <v>0</v>
      </c>
      <c r="G632">
        <f>('11'!H6123-'11'!H$2)/('11'!H$1-'11'!H$2)</f>
        <v>0</v>
      </c>
      <c r="H632">
        <f t="shared" si="90"/>
        <v>0</v>
      </c>
      <c r="I632">
        <f t="shared" si="93"/>
        <v>0.59982971477224356</v>
      </c>
      <c r="J632">
        <f t="shared" si="94"/>
        <v>8.898793812970208</v>
      </c>
      <c r="K632">
        <f t="shared" si="94"/>
        <v>0</v>
      </c>
      <c r="L632">
        <f t="shared" si="89"/>
        <v>0</v>
      </c>
    </row>
    <row r="633" spans="1:12" x14ac:dyDescent="0.25">
      <c r="A633">
        <f>'11'!A6124</f>
        <v>6116</v>
      </c>
      <c r="B633">
        <f>'11'!B6124</f>
        <v>2242800</v>
      </c>
      <c r="C633">
        <f>('11'!C6124-'11'!C$2)/('11'!C$1-'11'!C$2)</f>
        <v>0</v>
      </c>
      <c r="D633">
        <f>('11'!E6124-'11'!E$2)/('11'!E$1-'11'!E$2)</f>
        <v>5.0276713495104305E-2</v>
      </c>
      <c r="E633">
        <f>('11'!F6124-'11'!F$2)/('11'!F$1-'11'!F$2)</f>
        <v>5.027671349510552E-2</v>
      </c>
      <c r="F633">
        <f>('11'!G6124-'11'!G$2)/('11'!G$1-'11'!G$2)</f>
        <v>0</v>
      </c>
      <c r="G633">
        <f>('11'!H6124-'11'!H$2)/('11'!H$1-'11'!H$2)</f>
        <v>0</v>
      </c>
      <c r="H633">
        <f t="shared" si="90"/>
        <v>0</v>
      </c>
      <c r="I633">
        <f t="shared" si="93"/>
        <v>0.54908471690080884</v>
      </c>
      <c r="J633">
        <f t="shared" si="94"/>
        <v>8.1645664821911748</v>
      </c>
      <c r="K633">
        <f t="shared" si="94"/>
        <v>0</v>
      </c>
      <c r="L633">
        <f t="shared" si="89"/>
        <v>0</v>
      </c>
    </row>
    <row r="634" spans="1:12" x14ac:dyDescent="0.25">
      <c r="A634">
        <f>'11'!A6125</f>
        <v>6117</v>
      </c>
      <c r="B634">
        <f>'11'!B6125</f>
        <v>2246400</v>
      </c>
      <c r="C634">
        <f>('11'!C6125-'11'!C$2)/('11'!C$1-'11'!C$2)</f>
        <v>0</v>
      </c>
      <c r="D634">
        <f>('11'!E6125-'11'!E$2)/('11'!E$1-'11'!E$2)</f>
        <v>4.5650631474386263E-2</v>
      </c>
      <c r="E634">
        <f>('11'!F6125-'11'!F$2)/('11'!F$1-'11'!F$2)</f>
        <v>4.5650631474387179E-2</v>
      </c>
      <c r="F634">
        <f>('11'!G6125-'11'!G$2)/('11'!G$1-'11'!G$2)</f>
        <v>0</v>
      </c>
      <c r="G634">
        <f>('11'!H6125-'11'!H$2)/('11'!H$1-'11'!H$2)</f>
        <v>0</v>
      </c>
      <c r="H634">
        <f t="shared" si="90"/>
        <v>0</v>
      </c>
      <c r="I634">
        <f t="shared" si="93"/>
        <v>0.49920533560380304</v>
      </c>
      <c r="J634">
        <f t="shared" si="94"/>
        <v>7.4784872995602649</v>
      </c>
      <c r="K634">
        <f t="shared" si="94"/>
        <v>0</v>
      </c>
      <c r="L634">
        <f t="shared" si="89"/>
        <v>0</v>
      </c>
    </row>
    <row r="635" spans="1:12" x14ac:dyDescent="0.25">
      <c r="A635">
        <f>'11'!A6126</f>
        <v>6118</v>
      </c>
      <c r="B635">
        <f>'11'!B6126</f>
        <v>2250000</v>
      </c>
      <c r="C635">
        <f>('11'!C6126-'11'!C$2)/('11'!C$1-'11'!C$2)</f>
        <v>0</v>
      </c>
      <c r="D635">
        <f>('11'!E6126-'11'!E$2)/('11'!E$1-'11'!E$2)</f>
        <v>4.1123882503192849E-2</v>
      </c>
      <c r="E635">
        <f>('11'!F6126-'11'!F$2)/('11'!F$1-'11'!F$2)</f>
        <v>4.1123882503192724E-2</v>
      </c>
      <c r="F635">
        <f>('11'!G6126-'11'!G$2)/('11'!G$1-'11'!G$2)</f>
        <v>0</v>
      </c>
      <c r="G635">
        <f>('11'!H6126-'11'!H$2)/('11'!H$1-'11'!H$2)</f>
        <v>0</v>
      </c>
      <c r="H635">
        <f t="shared" si="90"/>
        <v>0</v>
      </c>
      <c r="I635">
        <f t="shared" si="93"/>
        <v>0.4522775649212431</v>
      </c>
      <c r="J635">
        <f t="shared" si="94"/>
        <v>6.8225060309352727</v>
      </c>
      <c r="K635">
        <f t="shared" si="94"/>
        <v>0</v>
      </c>
      <c r="L635">
        <f t="shared" si="89"/>
        <v>0</v>
      </c>
    </row>
    <row r="636" spans="1:12" x14ac:dyDescent="0.25">
      <c r="A636">
        <f>'11'!A6127</f>
        <v>6119</v>
      </c>
      <c r="B636">
        <f>'11'!B6127</f>
        <v>2253600</v>
      </c>
      <c r="C636">
        <f>('11'!C6127-'11'!C$2)/('11'!C$1-'11'!C$2)</f>
        <v>0</v>
      </c>
      <c r="D636">
        <f>('11'!E6127-'11'!E$2)/('11'!E$1-'11'!E$2)</f>
        <v>3.6795799631048669E-2</v>
      </c>
      <c r="E636">
        <f>('11'!F6127-'11'!F$2)/('11'!F$1-'11'!F$2)</f>
        <v>3.6795799631050077E-2</v>
      </c>
      <c r="F636">
        <f>('11'!G6127-'11'!G$2)/('11'!G$1-'11'!G$2)</f>
        <v>0</v>
      </c>
      <c r="G636">
        <f>('11'!H6127-'11'!H$2)/('11'!H$1-'11'!H$2)</f>
        <v>0</v>
      </c>
      <c r="H636">
        <f t="shared" si="90"/>
        <v>0</v>
      </c>
      <c r="I636">
        <f t="shared" si="93"/>
        <v>0.40750674045693203</v>
      </c>
      <c r="J636">
        <f t="shared" si="94"/>
        <v>6.1793103448277087</v>
      </c>
      <c r="K636">
        <f t="shared" si="94"/>
        <v>0</v>
      </c>
      <c r="L636">
        <f t="shared" si="89"/>
        <v>0</v>
      </c>
    </row>
    <row r="637" spans="1:12" x14ac:dyDescent="0.25">
      <c r="A637">
        <f>'11'!A6128</f>
        <v>6120</v>
      </c>
      <c r="B637">
        <f>'11'!B6128</f>
        <v>2257200</v>
      </c>
      <c r="C637">
        <f>('11'!C6128-'11'!C$2)/('11'!C$1-'11'!C$2)</f>
        <v>0</v>
      </c>
      <c r="D637">
        <f>('11'!E6128-'11'!E$2)/('11'!E$1-'11'!E$2)</f>
        <v>3.3574570739321699E-2</v>
      </c>
      <c r="E637">
        <f>('11'!F6128-'11'!F$2)/('11'!F$1-'11'!F$2)</f>
        <v>3.3574570739323052E-2</v>
      </c>
      <c r="F637">
        <f>('11'!G6128-'11'!G$2)/('11'!G$1-'11'!G$2)</f>
        <v>0</v>
      </c>
      <c r="G637">
        <f>('11'!H6128-'11'!H$2)/('11'!H$1-'11'!H$2)</f>
        <v>0</v>
      </c>
      <c r="H637">
        <f t="shared" si="90"/>
        <v>0</v>
      </c>
      <c r="I637">
        <f t="shared" si="93"/>
        <v>0.36805732936001134</v>
      </c>
      <c r="J637">
        <f t="shared" si="94"/>
        <v>5.5949765857813247</v>
      </c>
      <c r="K637">
        <f t="shared" si="94"/>
        <v>0</v>
      </c>
      <c r="L637">
        <f t="shared" si="89"/>
        <v>0</v>
      </c>
    </row>
    <row r="638" spans="1:12" x14ac:dyDescent="0.25">
      <c r="A638">
        <f>'11'!A6129</f>
        <v>6121</v>
      </c>
      <c r="B638">
        <f>'11'!B6129</f>
        <v>2260800</v>
      </c>
      <c r="C638">
        <f>('11'!C6129-'11'!C$2)/('11'!C$1-'11'!C$2)</f>
        <v>0</v>
      </c>
      <c r="D638">
        <f>('11'!E6129-'11'!E$2)/('11'!E$1-'11'!E$2)</f>
        <v>3.0197247055484603E-2</v>
      </c>
      <c r="E638">
        <f>('11'!F6129-'11'!F$2)/('11'!F$1-'11'!F$2)</f>
        <v>3.0197247055484759E-2</v>
      </c>
      <c r="F638">
        <f>('11'!G6129-'11'!G$2)/('11'!G$1-'11'!G$2)</f>
        <v>0</v>
      </c>
      <c r="G638">
        <f>('11'!H6129-'11'!H$2)/('11'!H$1-'11'!H$2)</f>
        <v>0</v>
      </c>
      <c r="H638">
        <f t="shared" si="90"/>
        <v>0</v>
      </c>
      <c r="I638">
        <f t="shared" si="93"/>
        <v>0.33190009933304954</v>
      </c>
      <c r="J638">
        <f t="shared" si="94"/>
        <v>5.0592450688237163</v>
      </c>
      <c r="K638">
        <f t="shared" si="94"/>
        <v>0</v>
      </c>
      <c r="L638">
        <f t="shared" si="89"/>
        <v>0</v>
      </c>
    </row>
    <row r="639" spans="1:12" x14ac:dyDescent="0.25">
      <c r="A639">
        <f>'11'!A6130</f>
        <v>6122</v>
      </c>
      <c r="B639">
        <f>'11'!B6130</f>
        <v>2264400</v>
      </c>
      <c r="C639">
        <f>('11'!C6130-'11'!C$2)/('11'!C$1-'11'!C$2)</f>
        <v>0</v>
      </c>
      <c r="D639">
        <f>('11'!E6130-'11'!E$2)/('11'!E$1-'11'!E$2)</f>
        <v>2.7132112955867746E-2</v>
      </c>
      <c r="E639">
        <f>('11'!F6130-'11'!F$2)/('11'!F$1-'11'!F$2)</f>
        <v>2.7132112955868998E-2</v>
      </c>
      <c r="F639">
        <f>('11'!G6130-'11'!G$2)/('11'!G$1-'11'!G$2)</f>
        <v>0</v>
      </c>
      <c r="G639">
        <f>('11'!H6130-'11'!H$2)/('11'!H$1-'11'!H$2)</f>
        <v>0</v>
      </c>
      <c r="H639">
        <f t="shared" si="90"/>
        <v>0</v>
      </c>
      <c r="I639">
        <f t="shared" si="93"/>
        <v>0.29984390520788989</v>
      </c>
      <c r="J639">
        <f t="shared" si="94"/>
        <v>4.5587484035760912</v>
      </c>
      <c r="K639">
        <f t="shared" si="94"/>
        <v>0</v>
      </c>
      <c r="L639">
        <f t="shared" si="89"/>
        <v>0</v>
      </c>
    </row>
    <row r="640" spans="1:12" x14ac:dyDescent="0.25">
      <c r="A640">
        <f>'11'!A6131</f>
        <v>6123</v>
      </c>
      <c r="B640">
        <f>'11'!B6131</f>
        <v>2268000</v>
      </c>
      <c r="C640">
        <f>('11'!C6131-'11'!C$2)/('11'!C$1-'11'!C$2)</f>
        <v>0</v>
      </c>
      <c r="D640">
        <f>('11'!E6131-'11'!E$2)/('11'!E$1-'11'!E$2)</f>
        <v>2.426564495530013E-2</v>
      </c>
      <c r="E640">
        <f>('11'!F6131-'11'!F$2)/('11'!F$1-'11'!F$2)</f>
        <v>2.4265644955301008E-2</v>
      </c>
      <c r="F640">
        <f>('11'!G6131-'11'!G$2)/('11'!G$1-'11'!G$2)</f>
        <v>0</v>
      </c>
      <c r="G640">
        <f>('11'!H6131-'11'!H$2)/('11'!H$1-'11'!H$2)</f>
        <v>0</v>
      </c>
      <c r="H640">
        <f t="shared" si="90"/>
        <v>0</v>
      </c>
      <c r="I640">
        <f t="shared" ref="I640:I655" si="95">D640*I$8+D639*I$7+D638*I$6</f>
        <v>0.26905065985525756</v>
      </c>
      <c r="J640">
        <f t="shared" ref="J640:K655" si="96">E640*J$8+E639*J$7+E638*J$6+E637*J$5+E636*J$4+E635*J$3</f>
        <v>4.1010926635449056</v>
      </c>
      <c r="K640">
        <f t="shared" si="96"/>
        <v>0</v>
      </c>
      <c r="L640">
        <f t="shared" si="89"/>
        <v>0</v>
      </c>
    </row>
    <row r="641" spans="1:12" x14ac:dyDescent="0.25">
      <c r="A641">
        <f>'11'!A6132</f>
        <v>6124</v>
      </c>
      <c r="B641">
        <f>'11'!B6132</f>
        <v>2271600</v>
      </c>
      <c r="C641">
        <f>('11'!C6132-'11'!C$2)/('11'!C$1-'11'!C$2)</f>
        <v>0</v>
      </c>
      <c r="D641">
        <f>('11'!E6132-'11'!E$2)/('11'!E$1-'11'!E$2)</f>
        <v>2.1541081311196253E-2</v>
      </c>
      <c r="E641">
        <f>('11'!F6132-'11'!F$2)/('11'!F$1-'11'!F$2)</f>
        <v>2.1541081311197439E-2</v>
      </c>
      <c r="F641">
        <f>('11'!G6132-'11'!G$2)/('11'!G$1-'11'!G$2)</f>
        <v>0</v>
      </c>
      <c r="G641">
        <f>('11'!H6132-'11'!H$2)/('11'!H$1-'11'!H$2)</f>
        <v>0</v>
      </c>
      <c r="H641">
        <f t="shared" si="90"/>
        <v>0</v>
      </c>
      <c r="I641">
        <f t="shared" si="95"/>
        <v>0.24035759897828862</v>
      </c>
      <c r="J641">
        <f t="shared" si="96"/>
        <v>3.6866326096212494</v>
      </c>
      <c r="K641">
        <f t="shared" si="96"/>
        <v>0</v>
      </c>
      <c r="L641">
        <f t="shared" si="89"/>
        <v>0</v>
      </c>
    </row>
    <row r="642" spans="1:12" x14ac:dyDescent="0.25">
      <c r="A642">
        <f>'11'!A6133</f>
        <v>6125</v>
      </c>
      <c r="B642">
        <f>'11'!B6133</f>
        <v>2275200</v>
      </c>
      <c r="C642">
        <f>('11'!C6133-'11'!C$2)/('11'!C$1-'11'!C$2)</f>
        <v>0</v>
      </c>
      <c r="D642">
        <f>('11'!E6133-'11'!E$2)/('11'!E$1-'11'!E$2)</f>
        <v>1.8958422023556125E-2</v>
      </c>
      <c r="E642">
        <f>('11'!F6133-'11'!F$2)/('11'!F$1-'11'!F$2)</f>
        <v>1.8958422023556274E-2</v>
      </c>
      <c r="F642">
        <f>('11'!G6133-'11'!G$2)/('11'!G$1-'11'!G$2)</f>
        <v>0</v>
      </c>
      <c r="G642">
        <f>('11'!H6133-'11'!H$2)/('11'!H$1-'11'!H$2)</f>
        <v>0</v>
      </c>
      <c r="H642">
        <f t="shared" si="90"/>
        <v>0</v>
      </c>
      <c r="I642">
        <f t="shared" si="95"/>
        <v>0.21325386689371365</v>
      </c>
      <c r="J642">
        <f t="shared" si="96"/>
        <v>3.2932879239393631</v>
      </c>
      <c r="K642">
        <f t="shared" si="96"/>
        <v>0</v>
      </c>
      <c r="L642">
        <f t="shared" si="89"/>
        <v>0</v>
      </c>
    </row>
    <row r="643" spans="1:12" x14ac:dyDescent="0.25">
      <c r="A643">
        <f>'11'!A6134</f>
        <v>6126</v>
      </c>
      <c r="B643">
        <f>'11'!B6134</f>
        <v>2278800</v>
      </c>
      <c r="C643">
        <f>('11'!C6134-'11'!C$2)/('11'!C$1-'11'!C$2)</f>
        <v>0</v>
      </c>
      <c r="D643">
        <f>('11'!E6134-'11'!E$2)/('11'!E$1-'11'!E$2)</f>
        <v>1.6645381013197107E-2</v>
      </c>
      <c r="E643">
        <f>('11'!F6134-'11'!F$2)/('11'!F$1-'11'!F$2)</f>
        <v>1.6645381013197104E-2</v>
      </c>
      <c r="F643">
        <f>('11'!G6134-'11'!G$2)/('11'!G$1-'11'!G$2)</f>
        <v>0</v>
      </c>
      <c r="G643">
        <f>('11'!H6134-'11'!H$2)/('11'!H$1-'11'!H$2)</f>
        <v>0</v>
      </c>
      <c r="H643">
        <f t="shared" si="90"/>
        <v>0</v>
      </c>
      <c r="I643">
        <f t="shared" si="95"/>
        <v>0.18808003405704557</v>
      </c>
      <c r="J643">
        <f t="shared" si="96"/>
        <v>2.9271179225203028</v>
      </c>
      <c r="K643">
        <f t="shared" si="96"/>
        <v>0</v>
      </c>
      <c r="L643">
        <f t="shared" si="89"/>
        <v>0</v>
      </c>
    </row>
    <row r="644" spans="1:12" x14ac:dyDescent="0.25">
      <c r="A644">
        <f>'11'!A6135</f>
        <v>6127</v>
      </c>
      <c r="B644">
        <f>'11'!B6135</f>
        <v>2282400</v>
      </c>
      <c r="C644">
        <f>('11'!C6135-'11'!C$2)/('11'!C$1-'11'!C$2)</f>
        <v>0</v>
      </c>
      <c r="D644">
        <f>('11'!E6135-'11'!E$2)/('11'!E$1-'11'!E$2)</f>
        <v>1.447424435930183E-2</v>
      </c>
      <c r="E644">
        <f>('11'!F6135-'11'!F$2)/('11'!F$1-'11'!F$2)</f>
        <v>1.4474244359302356E-2</v>
      </c>
      <c r="F644">
        <f>('11'!G6135-'11'!G$2)/('11'!G$1-'11'!G$2)</f>
        <v>0</v>
      </c>
      <c r="G644">
        <f>('11'!H6135-'11'!H$2)/('11'!H$1-'11'!H$2)</f>
        <v>0</v>
      </c>
      <c r="H644">
        <f t="shared" si="90"/>
        <v>0</v>
      </c>
      <c r="I644">
        <f t="shared" si="95"/>
        <v>0.164708386547467</v>
      </c>
      <c r="J644">
        <f t="shared" si="96"/>
        <v>2.5865190861360188</v>
      </c>
      <c r="K644">
        <f t="shared" si="96"/>
        <v>0</v>
      </c>
      <c r="L644">
        <f t="shared" si="89"/>
        <v>0</v>
      </c>
    </row>
    <row r="645" spans="1:12" x14ac:dyDescent="0.25">
      <c r="A645">
        <f>'11'!A6136</f>
        <v>6128</v>
      </c>
      <c r="B645">
        <f>'11'!B6136</f>
        <v>2286000</v>
      </c>
      <c r="C645">
        <f>('11'!C6136-'11'!C$2)/('11'!C$1-'11'!C$2)</f>
        <v>0</v>
      </c>
      <c r="D645">
        <f>('11'!E6136-'11'!E$2)/('11'!E$1-'11'!E$2)</f>
        <v>1.2147012913296439E-2</v>
      </c>
      <c r="E645">
        <f>('11'!F6136-'11'!F$2)/('11'!F$1-'11'!F$2)</f>
        <v>1.2147012913296342E-2</v>
      </c>
      <c r="F645">
        <f>('11'!G6136-'11'!G$2)/('11'!G$1-'11'!G$2)</f>
        <v>0</v>
      </c>
      <c r="G645">
        <f>('11'!H6136-'11'!H$2)/('11'!H$1-'11'!H$2)</f>
        <v>0</v>
      </c>
      <c r="H645">
        <f t="shared" si="90"/>
        <v>0</v>
      </c>
      <c r="I645">
        <f t="shared" si="95"/>
        <v>0.14194692777068257</v>
      </c>
      <c r="J645">
        <f t="shared" si="96"/>
        <v>2.2589754505463842</v>
      </c>
      <c r="K645">
        <f t="shared" si="96"/>
        <v>0</v>
      </c>
      <c r="L645">
        <f t="shared" si="89"/>
        <v>0</v>
      </c>
    </row>
    <row r="646" spans="1:12" x14ac:dyDescent="0.25">
      <c r="A646">
        <f>'11'!A6137</f>
        <v>6129</v>
      </c>
      <c r="B646">
        <f>'11'!B6137</f>
        <v>2289600</v>
      </c>
      <c r="C646">
        <f>('11'!C6137-'11'!C$2)/('11'!C$1-'11'!C$2)</f>
        <v>0</v>
      </c>
      <c r="D646">
        <f>('11'!E6137-'11'!E$2)/('11'!E$1-'11'!E$2)</f>
        <v>1.0273875407975025E-2</v>
      </c>
      <c r="E646">
        <f>('11'!F6137-'11'!F$2)/('11'!F$1-'11'!F$2)</f>
        <v>1.0273875407975263E-2</v>
      </c>
      <c r="F646">
        <f>('11'!G6137-'11'!G$2)/('11'!G$1-'11'!G$2)</f>
        <v>0</v>
      </c>
      <c r="G646">
        <f>('11'!H6137-'11'!H$2)/('11'!H$1-'11'!H$2)</f>
        <v>0</v>
      </c>
      <c r="H646">
        <f t="shared" si="90"/>
        <v>4.9405894123168894E-3</v>
      </c>
      <c r="I646">
        <f t="shared" si="95"/>
        <v>0.12095927344969491</v>
      </c>
      <c r="J646">
        <f t="shared" si="96"/>
        <v>1.9532283241095747</v>
      </c>
      <c r="K646">
        <f t="shared" si="96"/>
        <v>0</v>
      </c>
      <c r="L646">
        <f t="shared" si="89"/>
        <v>0</v>
      </c>
    </row>
    <row r="647" spans="1:12" x14ac:dyDescent="0.25">
      <c r="A647">
        <f>'11'!A6138</f>
        <v>6130</v>
      </c>
      <c r="B647">
        <f>'11'!B6138</f>
        <v>2293200</v>
      </c>
      <c r="C647">
        <f>('11'!C6138-'11'!C$2)/('11'!C$1-'11'!C$2)</f>
        <v>0</v>
      </c>
      <c r="D647">
        <f>('11'!E6138-'11'!E$2)/('11'!E$1-'11'!E$2)</f>
        <v>8.3723570313608622E-3</v>
      </c>
      <c r="E647">
        <f>('11'!F6138-'11'!F$2)/('11'!F$1-'11'!F$2)</f>
        <v>8.3723570313625102E-3</v>
      </c>
      <c r="F647">
        <f>('11'!G6138-'11'!G$2)/('11'!G$1-'11'!G$2)</f>
        <v>0</v>
      </c>
      <c r="G647">
        <f>('11'!H6138-'11'!H$2)/('11'!H$1-'11'!H$2)</f>
        <v>0</v>
      </c>
      <c r="H647">
        <f t="shared" si="90"/>
        <v>9.8811788246337788E-3</v>
      </c>
      <c r="I647">
        <f t="shared" si="95"/>
        <v>0.10075209308925784</v>
      </c>
      <c r="J647">
        <f t="shared" si="96"/>
        <v>1.6688803746275684</v>
      </c>
      <c r="K647">
        <f t="shared" si="96"/>
        <v>0</v>
      </c>
      <c r="L647">
        <f t="shared" si="89"/>
        <v>0</v>
      </c>
    </row>
    <row r="648" spans="1:12" x14ac:dyDescent="0.25">
      <c r="A648">
        <f>'11'!A6139</f>
        <v>6131</v>
      </c>
      <c r="B648">
        <f>'11'!B6139</f>
        <v>2296800</v>
      </c>
      <c r="C648">
        <f>('11'!C6139-'11'!C$2)/('11'!C$1-'11'!C$2)</f>
        <v>0</v>
      </c>
      <c r="D648">
        <f>('11'!E6139-'11'!E$2)/('11'!E$1-'11'!E$2)</f>
        <v>6.5985525755640701E-3</v>
      </c>
      <c r="E648">
        <f>('11'!F6139-'11'!F$2)/('11'!F$1-'11'!F$2)</f>
        <v>6.5985525755653173E-3</v>
      </c>
      <c r="F648">
        <f>('11'!G6139-'11'!G$2)/('11'!G$1-'11'!G$2)</f>
        <v>0</v>
      </c>
      <c r="G648">
        <f>('11'!H6139-'11'!H$2)/('11'!H$1-'11'!H$2)</f>
        <v>0</v>
      </c>
      <c r="H648">
        <f t="shared" si="90"/>
        <v>7.4108841184753341E-3</v>
      </c>
      <c r="I648">
        <f t="shared" si="95"/>
        <v>8.2332907620263948E-2</v>
      </c>
      <c r="J648">
        <f t="shared" si="96"/>
        <v>1.3981410529304314</v>
      </c>
      <c r="K648">
        <f t="shared" si="96"/>
        <v>0</v>
      </c>
      <c r="L648">
        <f t="shared" si="89"/>
        <v>0</v>
      </c>
    </row>
    <row r="649" spans="1:12" x14ac:dyDescent="0.25">
      <c r="A649">
        <f>'11'!A6140</f>
        <v>6132</v>
      </c>
      <c r="B649">
        <f>'11'!B6140</f>
        <v>2300400</v>
      </c>
      <c r="C649">
        <f>('11'!C6140-'11'!C$2)/('11'!C$1-'11'!C$2)</f>
        <v>2.4702947061584447E-3</v>
      </c>
      <c r="D649">
        <f>('11'!E6140-'11'!E$2)/('11'!E$1-'11'!E$2)</f>
        <v>5.1795090109266351E-3</v>
      </c>
      <c r="E649">
        <f>('11'!F6140-'11'!F$2)/('11'!F$1-'11'!F$2)</f>
        <v>5.1795090109271599E-3</v>
      </c>
      <c r="F649">
        <f>('11'!G6140-'11'!G$2)/('11'!G$1-'11'!G$2)</f>
        <v>0</v>
      </c>
      <c r="G649">
        <f>('11'!H6140-'11'!H$2)/('11'!H$1-'11'!H$2)</f>
        <v>0</v>
      </c>
      <c r="H649">
        <f t="shared" si="90"/>
        <v>2.4702947061584447E-3</v>
      </c>
      <c r="I649">
        <f t="shared" si="95"/>
        <v>6.5630764864481328E-2</v>
      </c>
      <c r="J649">
        <f t="shared" si="96"/>
        <v>1.1482049098908276</v>
      </c>
      <c r="K649">
        <f t="shared" si="96"/>
        <v>0</v>
      </c>
      <c r="L649">
        <f t="shared" si="89"/>
        <v>0</v>
      </c>
    </row>
    <row r="650" spans="1:12" x14ac:dyDescent="0.25">
      <c r="A650">
        <f>'11'!A6141</f>
        <v>6133</v>
      </c>
      <c r="B650">
        <f>'11'!B6141</f>
        <v>2304000</v>
      </c>
      <c r="C650">
        <f>('11'!C6141-'11'!C$2)/('11'!C$1-'11'!C$2)</f>
        <v>2.4702947061584447E-3</v>
      </c>
      <c r="D650">
        <f>('11'!E6141-'11'!E$2)/('11'!E$1-'11'!E$2)</f>
        <v>3.9591315453384422E-3</v>
      </c>
      <c r="E650">
        <f>('11'!F6141-'11'!F$2)/('11'!F$1-'11'!F$2)</f>
        <v>3.9591315453387874E-3</v>
      </c>
      <c r="F650">
        <f>('11'!G6141-'11'!G$2)/('11'!G$1-'11'!G$2)</f>
        <v>0</v>
      </c>
      <c r="G650">
        <f>('11'!H6141-'11'!H$2)/('11'!H$1-'11'!H$2)</f>
        <v>0</v>
      </c>
      <c r="H650">
        <f t="shared" si="90"/>
        <v>0</v>
      </c>
      <c r="I650">
        <f t="shared" si="95"/>
        <v>5.1170710940825884E-2</v>
      </c>
      <c r="J650">
        <f t="shared" si="96"/>
        <v>0.92853696608495295</v>
      </c>
      <c r="K650">
        <f t="shared" si="96"/>
        <v>0</v>
      </c>
      <c r="L650">
        <f t="shared" si="89"/>
        <v>0</v>
      </c>
    </row>
    <row r="651" spans="1:12" x14ac:dyDescent="0.25">
      <c r="A651">
        <f>'11'!A6142</f>
        <v>6134</v>
      </c>
      <c r="B651">
        <f>'11'!B6142</f>
        <v>2307600</v>
      </c>
      <c r="C651">
        <f>('11'!C6142-'11'!C$2)/('11'!C$1-'11'!C$2)</f>
        <v>0</v>
      </c>
      <c r="D651">
        <f>('11'!E6142-'11'!E$2)/('11'!E$1-'11'!E$2)</f>
        <v>2.5826592876401306E-3</v>
      </c>
      <c r="E651">
        <f>('11'!F6142-'11'!F$2)/('11'!F$1-'11'!F$2)</f>
        <v>2.5826592876411654E-3</v>
      </c>
      <c r="F651">
        <f>('11'!G6142-'11'!G$2)/('11'!G$1-'11'!G$2)</f>
        <v>0</v>
      </c>
      <c r="G651">
        <f>('11'!H6142-'11'!H$2)/('11'!H$1-'11'!H$2)</f>
        <v>0</v>
      </c>
      <c r="H651">
        <f t="shared" si="90"/>
        <v>0</v>
      </c>
      <c r="I651">
        <f t="shared" si="95"/>
        <v>3.7746558819355756E-2</v>
      </c>
      <c r="J651">
        <f t="shared" si="96"/>
        <v>0.72198098481635797</v>
      </c>
      <c r="K651">
        <f t="shared" si="96"/>
        <v>0</v>
      </c>
      <c r="L651">
        <f t="shared" si="89"/>
        <v>0</v>
      </c>
    </row>
    <row r="652" spans="1:12" x14ac:dyDescent="0.25">
      <c r="A652">
        <f>'11'!A6143</f>
        <v>6135</v>
      </c>
      <c r="B652">
        <f>'11'!B6143</f>
        <v>2311200</v>
      </c>
      <c r="C652">
        <f>('11'!C6143-'11'!C$2)/('11'!C$1-'11'!C$2)</f>
        <v>0</v>
      </c>
      <c r="D652">
        <f>('11'!E6143-'11'!E$2)/('11'!E$1-'11'!E$2)</f>
        <v>1.3197105151128139E-3</v>
      </c>
      <c r="E652">
        <f>('11'!F6143-'11'!F$2)/('11'!F$1-'11'!F$2)</f>
        <v>1.3197105151142735E-3</v>
      </c>
      <c r="F652">
        <f>('11'!G6143-'11'!G$2)/('11'!G$1-'11'!G$2)</f>
        <v>0</v>
      </c>
      <c r="G652">
        <f>('11'!H6143-'11'!H$2)/('11'!H$1-'11'!H$2)</f>
        <v>0</v>
      </c>
      <c r="H652">
        <f t="shared" si="90"/>
        <v>0</v>
      </c>
      <c r="I652">
        <f t="shared" si="95"/>
        <v>2.4904214559386975E-2</v>
      </c>
      <c r="J652">
        <f t="shared" si="96"/>
        <v>0.52879239392662947</v>
      </c>
      <c r="K652">
        <f t="shared" si="96"/>
        <v>0</v>
      </c>
      <c r="L652">
        <f t="shared" si="89"/>
        <v>0</v>
      </c>
    </row>
    <row r="653" spans="1:12" x14ac:dyDescent="0.25">
      <c r="A653">
        <f>'11'!A6144</f>
        <v>6136</v>
      </c>
      <c r="B653">
        <f>'11'!B6144</f>
        <v>2314800</v>
      </c>
      <c r="C653">
        <f>('11'!C6144-'11'!C$2)/('11'!C$1-'11'!C$2)</f>
        <v>0</v>
      </c>
      <c r="D653">
        <f>('11'!E6144-'11'!E$2)/('11'!E$1-'11'!E$2)</f>
        <v>2.9799914857386119E-4</v>
      </c>
      <c r="E653">
        <f>('11'!F6144-'11'!F$2)/('11'!F$1-'11'!F$2)</f>
        <v>2.9799914857568698E-4</v>
      </c>
      <c r="F653">
        <f>('11'!G6144-'11'!G$2)/('11'!G$1-'11'!G$2)</f>
        <v>0</v>
      </c>
      <c r="G653">
        <f>('11'!H6144-'11'!H$2)/('11'!H$1-'11'!H$2)</f>
        <v>0</v>
      </c>
      <c r="H653">
        <f t="shared" si="90"/>
        <v>0</v>
      </c>
      <c r="I653">
        <f t="shared" si="95"/>
        <v>1.289910600255428E-2</v>
      </c>
      <c r="J653">
        <f t="shared" si="96"/>
        <v>0.35758478785313674</v>
      </c>
      <c r="K653">
        <f t="shared" si="96"/>
        <v>0</v>
      </c>
      <c r="L653">
        <f t="shared" si="89"/>
        <v>0</v>
      </c>
    </row>
    <row r="654" spans="1:12" x14ac:dyDescent="0.25">
      <c r="A654">
        <f>'11'!A6145</f>
        <v>6137</v>
      </c>
      <c r="B654">
        <f>'11'!B6145</f>
        <v>2318400</v>
      </c>
      <c r="C654">
        <f>('11'!C6145-'11'!C$2)/('11'!C$1-'11'!C$2)</f>
        <v>0</v>
      </c>
      <c r="D654">
        <f>('11'!E6145-'11'!E$2)/('11'!E$1-'11'!E$2)</f>
        <v>0</v>
      </c>
      <c r="E654">
        <f>('11'!F6145-'11'!F$2)/('11'!F$1-'11'!F$2)</f>
        <v>0</v>
      </c>
      <c r="F654">
        <f>('11'!G6145-'11'!G$2)/('11'!G$1-'11'!G$2)</f>
        <v>0</v>
      </c>
      <c r="G654">
        <f>('11'!H6145-'11'!H$2)/('11'!H$1-'11'!H$2)</f>
        <v>0</v>
      </c>
      <c r="H654">
        <f t="shared" si="90"/>
        <v>0</v>
      </c>
      <c r="I654">
        <f t="shared" si="95"/>
        <v>4.8531289910600257E-3</v>
      </c>
      <c r="J654">
        <f t="shared" si="96"/>
        <v>0.22158365261825735</v>
      </c>
      <c r="K654">
        <f t="shared" si="96"/>
        <v>0</v>
      </c>
      <c r="L654">
        <f t="shared" si="89"/>
        <v>0</v>
      </c>
    </row>
    <row r="655" spans="1:12" x14ac:dyDescent="0.25">
      <c r="A655">
        <f>'11'!A6146</f>
        <v>6138</v>
      </c>
      <c r="B655">
        <f>'11'!B6146</f>
        <v>2322000</v>
      </c>
      <c r="C655">
        <f>('11'!C6146-'11'!C$2)/('11'!C$1-'11'!C$2)</f>
        <v>0</v>
      </c>
      <c r="D655">
        <f>('11'!E6146-'11'!E$2)/('11'!E$1-'11'!E$2)</f>
        <v>0</v>
      </c>
      <c r="E655">
        <f>('11'!F6146-'11'!F$2)/('11'!F$1-'11'!F$2)</f>
        <v>0</v>
      </c>
      <c r="F655">
        <f>('11'!G6146-'11'!G$2)/('11'!G$1-'11'!G$2)</f>
        <v>0</v>
      </c>
      <c r="G655">
        <f>('11'!H6146-'11'!H$2)/('11'!H$1-'11'!H$2)</f>
        <v>0</v>
      </c>
      <c r="H655">
        <f t="shared" si="90"/>
        <v>0</v>
      </c>
      <c r="I655">
        <f t="shared" si="95"/>
        <v>8.9399744572158356E-4</v>
      </c>
      <c r="J655">
        <f t="shared" si="96"/>
        <v>0.12193841350939198</v>
      </c>
      <c r="K655">
        <f t="shared" si="96"/>
        <v>0</v>
      </c>
      <c r="L655">
        <f t="shared" si="89"/>
        <v>0</v>
      </c>
    </row>
    <row r="656" spans="1:12" x14ac:dyDescent="0.25">
      <c r="A656">
        <f>'11'!A6147</f>
        <v>6139</v>
      </c>
      <c r="B656">
        <f>'11'!B6147</f>
        <v>2325600</v>
      </c>
      <c r="C656">
        <f>('11'!C6147-'11'!C$2)/('11'!C$1-'11'!C$2)</f>
        <v>0</v>
      </c>
      <c r="D656">
        <f>('11'!E6147-'11'!E$2)/('11'!E$1-'11'!E$2)</f>
        <v>0</v>
      </c>
      <c r="E656">
        <f>('11'!F6147-'11'!F$2)/('11'!F$1-'11'!F$2)</f>
        <v>0</v>
      </c>
      <c r="F656">
        <f>('11'!G6147-'11'!G$2)/('11'!G$1-'11'!G$2)</f>
        <v>0</v>
      </c>
      <c r="G656">
        <f>('11'!H6147-'11'!H$2)/('11'!H$1-'11'!H$2)</f>
        <v>0</v>
      </c>
      <c r="H656">
        <f t="shared" si="90"/>
        <v>0</v>
      </c>
      <c r="I656">
        <f>D656*I$8+D655*I$7+D654*I$6</f>
        <v>0</v>
      </c>
      <c r="J656">
        <f>E656*J$8+E655*J$7+E654*J$6+E653*J$5+E652*J$4+E651*J$3</f>
        <v>5.3781751099842054E-2</v>
      </c>
      <c r="K656">
        <f>F656*K$8+F655*K$7+F654*K$6+F653*K$5+F652*K$4+F651*K$3</f>
        <v>0</v>
      </c>
      <c r="L656" t="e">
        <f>AVERAGE(F657:F662)</f>
        <v>#DIV/0!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E856E-C8BA-4410-8041-A53FFF461655}">
  <dimension ref="A1:L616"/>
  <sheetViews>
    <sheetView workbookViewId="0">
      <selection activeCell="E4" sqref="E4"/>
    </sheetView>
  </sheetViews>
  <sheetFormatPr baseColWidth="10" defaultColWidth="11.42578125" defaultRowHeight="15" x14ac:dyDescent="0.25"/>
  <cols>
    <col min="4" max="4" width="11.85546875" bestFit="1" customWidth="1"/>
    <col min="8" max="8" width="11.28515625" customWidth="1"/>
    <col min="9" max="10" width="11.7109375" customWidth="1"/>
    <col min="11" max="11" width="11.5703125" customWidth="1"/>
    <col min="12" max="12" width="11.28515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9.3871198834020897E-2</v>
      </c>
      <c r="D8">
        <f>MAX(D10:D719)</f>
        <v>0.23304952462040587</v>
      </c>
      <c r="E8">
        <f>MAX(E10:E719)</f>
        <v>0.23304952462040632</v>
      </c>
      <c r="F8">
        <f>MAX(F10:F719)</f>
        <v>0.71861471861471871</v>
      </c>
      <c r="G8">
        <f>MAX(G10:G719)</f>
        <v>0.71861471861398363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'11'!A6148</f>
        <v>6140</v>
      </c>
      <c r="B10">
        <f>'11'!B6148</f>
        <v>0</v>
      </c>
      <c r="C10">
        <f>('11'!C6148-'11'!C$2)/('11'!C$1-'11'!C$2)</f>
        <v>0</v>
      </c>
      <c r="D10">
        <f>('11'!E6148-'11'!E$2)/('11'!E$1-'11'!E$2)</f>
        <v>0</v>
      </c>
      <c r="E10">
        <f>('11'!F6148-'11'!F$2)/('11'!F$1-'11'!F$2)</f>
        <v>0</v>
      </c>
      <c r="F10">
        <f>('11'!G6148-'11'!G$2)/('11'!G$1-'11'!G$2)</f>
        <v>0</v>
      </c>
      <c r="G10">
        <f>('11'!H6148-'11'!H$2)/('11'!H$1-'11'!H$2)</f>
        <v>0</v>
      </c>
    </row>
    <row r="11" spans="1:12" x14ac:dyDescent="0.25">
      <c r="A11">
        <f>'11'!A6149</f>
        <v>6141</v>
      </c>
      <c r="B11">
        <f>'11'!B6149</f>
        <v>3600</v>
      </c>
      <c r="C11">
        <f>('11'!C6149-'11'!C$2)/('11'!C$1-'11'!C$2)</f>
        <v>0</v>
      </c>
      <c r="D11">
        <f>('11'!E6149-'11'!E$2)/('11'!E$1-'11'!E$2)</f>
        <v>0</v>
      </c>
      <c r="E11">
        <f>('11'!F6149-'11'!F$2)/('11'!F$1-'11'!F$2)</f>
        <v>0</v>
      </c>
      <c r="F11">
        <f>('11'!G6149-'11'!G$2)/('11'!G$1-'11'!G$2)</f>
        <v>0</v>
      </c>
      <c r="G11">
        <f>('11'!H6149-'11'!H$2)/('11'!H$1-'11'!H$2)</f>
        <v>0</v>
      </c>
    </row>
    <row r="12" spans="1:12" x14ac:dyDescent="0.25">
      <c r="A12">
        <f>'11'!A6150</f>
        <v>6142</v>
      </c>
      <c r="B12">
        <f>'11'!B6150</f>
        <v>7200</v>
      </c>
      <c r="C12">
        <f>('11'!C6150-'11'!C$2)/('11'!C$1-'11'!C$2)</f>
        <v>2.4702947061584447E-3</v>
      </c>
      <c r="D12">
        <f>('11'!E6150-'11'!E$2)/('11'!E$1-'11'!E$2)</f>
        <v>1.4190435646374345E-5</v>
      </c>
      <c r="E12">
        <f>('11'!F6150-'11'!F$2)/('11'!F$1-'11'!F$2)</f>
        <v>1.4190435646845395E-5</v>
      </c>
      <c r="F12">
        <f>('11'!G6150-'11'!G$2)/('11'!G$1-'11'!G$2)</f>
        <v>4.329004329004329E-3</v>
      </c>
      <c r="G12">
        <f>('11'!H6150-'11'!H$2)/('11'!H$1-'11'!H$2)</f>
        <v>4.3290043279177624E-3</v>
      </c>
    </row>
    <row r="13" spans="1:12" x14ac:dyDescent="0.25">
      <c r="A13">
        <f>'11'!A6151</f>
        <v>6143</v>
      </c>
      <c r="B13">
        <f>'11'!B6151</f>
        <v>10800</v>
      </c>
      <c r="C13">
        <f>('11'!C6151-'11'!C$2)/('11'!C$1-'11'!C$2)</f>
        <v>7.4108841184753332E-3</v>
      </c>
      <c r="D13">
        <f>('11'!E6151-'11'!E$2)/('11'!E$1-'11'!E$2)</f>
        <v>5.676174258549738E-5</v>
      </c>
      <c r="E13">
        <f>('11'!F6151-'11'!F$2)/('11'!F$1-'11'!F$2)</f>
        <v>5.6761742587381581E-5</v>
      </c>
      <c r="F13">
        <f>('11'!G6151-'11'!G$2)/('11'!G$1-'11'!G$2)</f>
        <v>1.7316017316017316E-2</v>
      </c>
      <c r="G13">
        <f>('11'!H6151-'11'!H$2)/('11'!H$1-'11'!H$2)</f>
        <v>1.7316017316592557E-2</v>
      </c>
    </row>
    <row r="14" spans="1:12" x14ac:dyDescent="0.25">
      <c r="A14">
        <f>'11'!A6152</f>
        <v>6144</v>
      </c>
      <c r="B14">
        <f>'11'!B6152</f>
        <v>14400</v>
      </c>
      <c r="C14">
        <f>('11'!C6152-'11'!C$2)/('11'!C$1-'11'!C$2)</f>
        <v>1.2351473530792223E-2</v>
      </c>
      <c r="D14">
        <f>('11'!E6152-'11'!E$2)/('11'!E$1-'11'!E$2)</f>
        <v>1.2771392081736911E-4</v>
      </c>
      <c r="E14">
        <f>('11'!F6152-'11'!F$2)/('11'!F$1-'11'!F$2)</f>
        <v>1.2771392081757538E-4</v>
      </c>
      <c r="F14">
        <f>('11'!G6152-'11'!G$2)/('11'!G$1-'11'!G$2)</f>
        <v>3.896103896103896E-2</v>
      </c>
      <c r="G14">
        <f>('11'!H6152-'11'!H$2)/('11'!H$1-'11'!H$2)</f>
        <v>3.8961038961102874E-2</v>
      </c>
    </row>
    <row r="15" spans="1:12" x14ac:dyDescent="0.25">
      <c r="A15">
        <f>'11'!A6153</f>
        <v>6145</v>
      </c>
      <c r="B15">
        <f>'11'!B6153</f>
        <v>18000</v>
      </c>
      <c r="C15">
        <f>('11'!C6153-'11'!C$2)/('11'!C$1-'11'!C$2)</f>
        <v>0</v>
      </c>
      <c r="D15">
        <f>('11'!E6153-'11'!E$2)/('11'!E$1-'11'!E$2)</f>
        <v>9.9333049524620413E-5</v>
      </c>
      <c r="E15">
        <f>('11'!F6153-'11'!F$2)/('11'!F$1-'11'!F$2)</f>
        <v>9.9333049525901181E-5</v>
      </c>
      <c r="F15">
        <f>('11'!G6153-'11'!G$2)/('11'!G$1-'11'!G$2)</f>
        <v>3.896103896103896E-2</v>
      </c>
      <c r="G15">
        <f>('11'!H6153-'11'!H$2)/('11'!H$1-'11'!H$2)</f>
        <v>3.8961038961102874E-2</v>
      </c>
      <c r="H15">
        <f>C16*H$8+C17*H$7+C18*H$6</f>
        <v>0.14327709295718979</v>
      </c>
      <c r="I15">
        <f t="shared" ref="I15:I78" si="0">D15*I$8+D14*I$7+D13*I$6</f>
        <v>9.5075918830708111E-4</v>
      </c>
      <c r="J15">
        <f>E15*J$8+E14*J$7+E13*J$6+E12*J$5+E11*J$4+E10*J$3</f>
        <v>8.5142613879176775E-3</v>
      </c>
      <c r="K15">
        <f>F15*K$8+F14*K$7+F13*K$6+F12*K$5+F11*K$4+F10*K$3</f>
        <v>0.50649350649350655</v>
      </c>
      <c r="L15">
        <f>AVERAGE(F16:F21)</f>
        <v>0.1976911976911977</v>
      </c>
    </row>
    <row r="16" spans="1:12" x14ac:dyDescent="0.25">
      <c r="A16">
        <f>'11'!A6154</f>
        <v>6146</v>
      </c>
      <c r="B16">
        <f>'11'!B6154</f>
        <v>21600</v>
      </c>
      <c r="C16">
        <f>('11'!C6154-'11'!C$2)/('11'!C$1-'11'!C$2)</f>
        <v>1.4821768236950666E-2</v>
      </c>
      <c r="D16">
        <f>('11'!E6154-'11'!E$2)/('11'!E$1-'11'!E$2)</f>
        <v>1.560947921101178E-4</v>
      </c>
      <c r="E16">
        <f>('11'!F6154-'11'!F$2)/('11'!F$1-'11'!F$2)</f>
        <v>1.5609479211126619E-4</v>
      </c>
      <c r="F16">
        <f>('11'!G6154-'11'!G$2)/('11'!G$1-'11'!G$2)</f>
        <v>6.4935064935064943E-2</v>
      </c>
      <c r="G16">
        <f>('11'!H6154-'11'!H$2)/('11'!H$1-'11'!H$2)</f>
        <v>6.4935064933530962E-2</v>
      </c>
      <c r="H16">
        <f>C17*H$8+C18*H$7+C19*H$6</f>
        <v>0.1383365035448729</v>
      </c>
      <c r="I16">
        <f t="shared" si="0"/>
        <v>1.3055200794664398E-3</v>
      </c>
      <c r="J16">
        <f t="shared" ref="J16:K31" si="1">E16*J$8+E15*J$7+E14*J$6+E13*J$5+E12*J$4+E11*J$3</f>
        <v>1.2033489428258706E-2</v>
      </c>
      <c r="K16">
        <f t="shared" si="1"/>
        <v>0.79220779220779225</v>
      </c>
      <c r="L16">
        <f t="shared" ref="L16:L79" si="2">AVERAGE(F17:F22)</f>
        <v>0.266955266955267</v>
      </c>
    </row>
    <row r="17" spans="1:12" x14ac:dyDescent="0.25">
      <c r="A17">
        <f>'11'!A6155</f>
        <v>6147</v>
      </c>
      <c r="B17">
        <f>'11'!B6155</f>
        <v>25200</v>
      </c>
      <c r="C17">
        <f>('11'!C6155-'11'!C$2)/('11'!C$1-'11'!C$2)</f>
        <v>3.9524715298535115E-2</v>
      </c>
      <c r="D17">
        <f>('11'!E6155-'11'!E$2)/('11'!E$1-'11'!E$2)</f>
        <v>2.4123740598836385E-4</v>
      </c>
      <c r="E17">
        <f>('11'!F6155-'11'!F$2)/('11'!F$1-'11'!F$2)</f>
        <v>2.4123740598830539E-4</v>
      </c>
      <c r="F17">
        <f>('11'!G6155-'11'!G$2)/('11'!G$1-'11'!G$2)</f>
        <v>0.13419913419913421</v>
      </c>
      <c r="G17">
        <f>('11'!H6155-'11'!H$2)/('11'!H$1-'11'!H$2)</f>
        <v>0.13419913419990118</v>
      </c>
      <c r="H17">
        <f t="shared" ref="H17:H80" si="3">C18*H$8+C19*H$7+C20*H$6</f>
        <v>0.11363355648328845</v>
      </c>
      <c r="I17">
        <f t="shared" si="0"/>
        <v>1.7312331488576701E-3</v>
      </c>
      <c r="J17">
        <f t="shared" si="1"/>
        <v>1.857528026122051E-2</v>
      </c>
      <c r="K17">
        <f t="shared" si="1"/>
        <v>1.3333333333333333</v>
      </c>
      <c r="L17">
        <f t="shared" si="2"/>
        <v>0.34848484848484845</v>
      </c>
    </row>
    <row r="18" spans="1:12" x14ac:dyDescent="0.25">
      <c r="A18">
        <f>'11'!A6156</f>
        <v>6148</v>
      </c>
      <c r="B18">
        <f>'11'!B6156</f>
        <v>28800</v>
      </c>
      <c r="C18">
        <f>('11'!C6156-'11'!C$2)/('11'!C$1-'11'!C$2)</f>
        <v>2.4702947061584445E-2</v>
      </c>
      <c r="D18">
        <f>('11'!E6156-'11'!E$2)/('11'!E$1-'11'!E$2)</f>
        <v>1.8447566340286647E-4</v>
      </c>
      <c r="E18">
        <f>('11'!F6156-'11'!F$2)/('11'!F$1-'11'!F$2)</f>
        <v>1.8447566340294038E-4</v>
      </c>
      <c r="F18">
        <f>('11'!G6156-'11'!G$2)/('11'!G$1-'11'!G$2)</f>
        <v>0.17316017316017318</v>
      </c>
      <c r="G18">
        <f>('11'!H6156-'11'!H$2)/('11'!H$1-'11'!H$2)</f>
        <v>0.17748917748892182</v>
      </c>
      <c r="H18">
        <f t="shared" si="3"/>
        <v>0.16798004001877426</v>
      </c>
      <c r="I18">
        <f t="shared" si="0"/>
        <v>1.9298992479069108E-3</v>
      </c>
      <c r="J18">
        <f t="shared" si="1"/>
        <v>2.2165460479703001E-2</v>
      </c>
      <c r="K18">
        <f t="shared" si="1"/>
        <v>2.1385281385281387</v>
      </c>
      <c r="L18">
        <f t="shared" si="2"/>
        <v>0.4329004329004329</v>
      </c>
    </row>
    <row r="19" spans="1:12" x14ac:dyDescent="0.25">
      <c r="A19">
        <f>'11'!A6157</f>
        <v>6149</v>
      </c>
      <c r="B19">
        <f>'11'!B6157</f>
        <v>32400</v>
      </c>
      <c r="C19">
        <f>('11'!C6157-'11'!C$2)/('11'!C$1-'11'!C$2)</f>
        <v>2.4702947061584445E-2</v>
      </c>
      <c r="D19">
        <f>('11'!E6157-'11'!E$2)/('11'!E$1-'11'!E$2)</f>
        <v>1.560947921101178E-4</v>
      </c>
      <c r="E19">
        <f>('11'!F6157-'11'!F$2)/('11'!F$1-'11'!F$2)</f>
        <v>1.5609479211126619E-4</v>
      </c>
      <c r="F19">
        <f>('11'!G6157-'11'!G$2)/('11'!G$1-'11'!G$2)</f>
        <v>0.21645021645021648</v>
      </c>
      <c r="G19">
        <f>('11'!H6157-'11'!H$2)/('11'!H$1-'11'!H$2)</f>
        <v>0.21645021645002471</v>
      </c>
      <c r="H19">
        <f t="shared" si="3"/>
        <v>0.26185123885279515</v>
      </c>
      <c r="I19">
        <f t="shared" si="0"/>
        <v>1.9015183766141622E-3</v>
      </c>
      <c r="J19">
        <f t="shared" si="1"/>
        <v>2.2066127430207347E-2</v>
      </c>
      <c r="K19">
        <f t="shared" si="1"/>
        <v>3.060606060606061</v>
      </c>
      <c r="L19">
        <f t="shared" si="2"/>
        <v>0.44588744588744583</v>
      </c>
    </row>
    <row r="20" spans="1:12" x14ac:dyDescent="0.25">
      <c r="A20">
        <f>'11'!A6158</f>
        <v>6150</v>
      </c>
      <c r="B20">
        <f>'11'!B6158</f>
        <v>36000</v>
      </c>
      <c r="C20">
        <f>('11'!C6158-'11'!C$2)/('11'!C$1-'11'!C$2)</f>
        <v>1.9762357649267558E-2</v>
      </c>
      <c r="D20">
        <f>('11'!E6158-'11'!E$2)/('11'!E$1-'11'!E$2)</f>
        <v>1.2771392081736911E-4</v>
      </c>
      <c r="E20">
        <f>('11'!F6158-'11'!F$2)/('11'!F$1-'11'!F$2)</f>
        <v>1.2771392081757538E-4</v>
      </c>
      <c r="F20">
        <f>('11'!G6158-'11'!G$2)/('11'!G$1-'11'!G$2)</f>
        <v>0.25108225108225107</v>
      </c>
      <c r="G20">
        <f>('11'!H6158-'11'!H$2)/('11'!H$1-'11'!H$2)</f>
        <v>0.25108225108074905</v>
      </c>
      <c r="H20">
        <f t="shared" si="3"/>
        <v>0.32360860650675627</v>
      </c>
      <c r="I20">
        <f t="shared" si="0"/>
        <v>1.5325670498084292E-3</v>
      </c>
      <c r="J20">
        <f t="shared" si="1"/>
        <v>2.2378317014411734E-2</v>
      </c>
      <c r="K20">
        <f t="shared" si="1"/>
        <v>3.9783549783549783</v>
      </c>
      <c r="L20">
        <f t="shared" si="2"/>
        <v>0.40404040404040403</v>
      </c>
    </row>
    <row r="21" spans="1:12" x14ac:dyDescent="0.25">
      <c r="A21">
        <f>'11'!A6159</f>
        <v>6151</v>
      </c>
      <c r="B21">
        <f>'11'!B6159</f>
        <v>39600</v>
      </c>
      <c r="C21">
        <f>('11'!C6159-'11'!C$2)/('11'!C$1-'11'!C$2)</f>
        <v>5.187618882932734E-2</v>
      </c>
      <c r="D21">
        <f>('11'!E6159-'11'!E$2)/('11'!E$1-'11'!E$2)</f>
        <v>1.9866609904924083E-4</v>
      </c>
      <c r="E21">
        <f>('11'!F6159-'11'!F$2)/('11'!F$1-'11'!F$2)</f>
        <v>1.9866609904978577E-4</v>
      </c>
      <c r="F21">
        <f>('11'!G6159-'11'!G$2)/('11'!G$1-'11'!G$2)</f>
        <v>0.34632034632034636</v>
      </c>
      <c r="G21">
        <f>('11'!H6159-'11'!H$2)/('11'!H$1-'11'!H$2)</f>
        <v>0.34632034631954739</v>
      </c>
      <c r="H21">
        <f t="shared" si="3"/>
        <v>0.25691064944047826</v>
      </c>
      <c r="I21">
        <f t="shared" si="0"/>
        <v>1.6460905349794241E-3</v>
      </c>
      <c r="J21">
        <f t="shared" si="1"/>
        <v>2.4279835390998268E-2</v>
      </c>
      <c r="K21">
        <f t="shared" si="1"/>
        <v>5.1774891774891776</v>
      </c>
      <c r="L21">
        <f t="shared" si="2"/>
        <v>0.34632034632034631</v>
      </c>
    </row>
    <row r="22" spans="1:12" x14ac:dyDescent="0.25">
      <c r="A22">
        <f>'11'!A6160</f>
        <v>6152</v>
      </c>
      <c r="B22">
        <f>'11'!B6160</f>
        <v>43200</v>
      </c>
      <c r="C22">
        <f>('11'!C6160-'11'!C$2)/('11'!C$1-'11'!C$2)</f>
        <v>6.9168251772436448E-2</v>
      </c>
      <c r="D22">
        <f>('11'!E6160-'11'!E$2)/('11'!E$1-'11'!E$2)</f>
        <v>2.1285653469561516E-4</v>
      </c>
      <c r="E22">
        <f>('11'!F6160-'11'!F$2)/('11'!F$1-'11'!F$2)</f>
        <v>2.1285653469663117E-4</v>
      </c>
      <c r="F22">
        <f>('11'!G6160-'11'!G$2)/('11'!G$1-'11'!G$2)</f>
        <v>0.48051948051948057</v>
      </c>
      <c r="G22">
        <f>('11'!H6160-'11'!H$2)/('11'!H$1-'11'!H$2)</f>
        <v>0.48051948051944854</v>
      </c>
      <c r="H22">
        <f t="shared" si="3"/>
        <v>0.15562856648798204</v>
      </c>
      <c r="I22">
        <f t="shared" si="0"/>
        <v>1.8305661983822905E-3</v>
      </c>
      <c r="J22">
        <f t="shared" si="1"/>
        <v>2.4733929331709419E-2</v>
      </c>
      <c r="K22">
        <f t="shared" si="1"/>
        <v>6.8095238095238102</v>
      </c>
      <c r="L22">
        <f t="shared" si="2"/>
        <v>0.26623376623376621</v>
      </c>
    </row>
    <row r="23" spans="1:12" x14ac:dyDescent="0.25">
      <c r="A23">
        <f>'11'!A6161</f>
        <v>6153</v>
      </c>
      <c r="B23">
        <f>'11'!B6161</f>
        <v>46800</v>
      </c>
      <c r="C23">
        <f>('11'!C6161-'11'!C$2)/('11'!C$1-'11'!C$2)</f>
        <v>6.6697957066278013E-2</v>
      </c>
      <c r="D23">
        <f>('11'!E6161-'11'!E$2)/('11'!E$1-'11'!E$2)</f>
        <v>2.9799914857386119E-4</v>
      </c>
      <c r="E23">
        <f>('11'!F6161-'11'!F$2)/('11'!F$1-'11'!F$2)</f>
        <v>2.9799914857568698E-4</v>
      </c>
      <c r="F23">
        <f>('11'!G6161-'11'!G$2)/('11'!G$1-'11'!G$2)</f>
        <v>0.62337662337662336</v>
      </c>
      <c r="G23">
        <f>('11'!H6161-'11'!H$2)/('11'!H$1-'11'!H$2)</f>
        <v>0.62337662337518529</v>
      </c>
      <c r="H23">
        <f t="shared" si="3"/>
        <v>9.6341493540179346E-2</v>
      </c>
      <c r="I23">
        <f t="shared" si="0"/>
        <v>2.4265644955300128E-3</v>
      </c>
      <c r="J23">
        <f t="shared" si="1"/>
        <v>2.75152547184528E-2</v>
      </c>
      <c r="K23">
        <f t="shared" si="1"/>
        <v>9.0303030303030312</v>
      </c>
      <c r="L23">
        <f t="shared" si="2"/>
        <v>0.16378066378066378</v>
      </c>
    </row>
    <row r="24" spans="1:12" x14ac:dyDescent="0.25">
      <c r="A24">
        <f>'11'!A6162</f>
        <v>6154</v>
      </c>
      <c r="B24">
        <f>'11'!B6162</f>
        <v>50400</v>
      </c>
      <c r="C24">
        <f>('11'!C6162-'11'!C$2)/('11'!C$1-'11'!C$2)</f>
        <v>2.7173241767742894E-2</v>
      </c>
      <c r="D24">
        <f>('11'!E6162-'11'!E$2)/('11'!E$1-'11'!E$2)</f>
        <v>2.1285653469561516E-4</v>
      </c>
      <c r="E24">
        <f>('11'!F6162-'11'!F$2)/('11'!F$1-'11'!F$2)</f>
        <v>2.1285653469663117E-4</v>
      </c>
      <c r="F24">
        <f>('11'!G6162-'11'!G$2)/('11'!G$1-'11'!G$2)</f>
        <v>0.67965367965367962</v>
      </c>
      <c r="G24">
        <f>('11'!H6162-'11'!H$2)/('11'!H$1-'11'!H$2)</f>
        <v>0.6796536796528807</v>
      </c>
      <c r="H24">
        <f t="shared" si="3"/>
        <v>0.10622267236481311</v>
      </c>
      <c r="I24">
        <f t="shared" si="0"/>
        <v>2.3839931885908895E-3</v>
      </c>
      <c r="J24">
        <f t="shared" si="1"/>
        <v>2.8650489570162127E-2</v>
      </c>
      <c r="K24">
        <f t="shared" si="1"/>
        <v>11.35064935064935</v>
      </c>
      <c r="L24">
        <f t="shared" si="2"/>
        <v>6.709956709956709E-2</v>
      </c>
    </row>
    <row r="25" spans="1:12" x14ac:dyDescent="0.25">
      <c r="A25">
        <f>'11'!A6163</f>
        <v>6155</v>
      </c>
      <c r="B25">
        <f>'11'!B6163</f>
        <v>54000</v>
      </c>
      <c r="C25">
        <f>('11'!C6163-'11'!C$2)/('11'!C$1-'11'!C$2)</f>
        <v>1.7292062943109112E-2</v>
      </c>
      <c r="D25">
        <f>('11'!E6163-'11'!E$2)/('11'!E$1-'11'!E$2)</f>
        <v>1.560947921101178E-4</v>
      </c>
      <c r="E25">
        <f>('11'!F6163-'11'!F$2)/('11'!F$1-'11'!F$2)</f>
        <v>1.5609479211126619E-4</v>
      </c>
      <c r="F25">
        <f>('11'!G6163-'11'!G$2)/('11'!G$1-'11'!G$2)</f>
        <v>0.29437229437229434</v>
      </c>
      <c r="G25">
        <f>('11'!H6163-'11'!H$2)/('11'!H$1-'11'!H$2)</f>
        <v>0.29437229437223045</v>
      </c>
      <c r="H25">
        <f t="shared" si="3"/>
        <v>8.6460314715545564E-2</v>
      </c>
      <c r="I25">
        <f t="shared" si="0"/>
        <v>2.1569462182489002E-3</v>
      </c>
      <c r="J25">
        <f t="shared" si="1"/>
        <v>2.7940967787852114E-2</v>
      </c>
      <c r="K25">
        <f t="shared" si="1"/>
        <v>11.727272727272727</v>
      </c>
      <c r="L25">
        <f t="shared" si="2"/>
        <v>3.751803751803752E-2</v>
      </c>
    </row>
    <row r="26" spans="1:12" x14ac:dyDescent="0.25">
      <c r="A26">
        <f>'11'!A6164</f>
        <v>6156</v>
      </c>
      <c r="B26">
        <f>'11'!B6164</f>
        <v>57600</v>
      </c>
      <c r="C26">
        <f>('11'!C6164-'11'!C$2)/('11'!C$1-'11'!C$2)</f>
        <v>1.7292062943109112E-2</v>
      </c>
      <c r="D26">
        <f>('11'!E6164-'11'!E$2)/('11'!E$1-'11'!E$2)</f>
        <v>1.2771392081736911E-4</v>
      </c>
      <c r="E26">
        <f>('11'!F6164-'11'!F$2)/('11'!F$1-'11'!F$2)</f>
        <v>1.2771392081757538E-4</v>
      </c>
      <c r="F26">
        <f>('11'!G6164-'11'!G$2)/('11'!G$1-'11'!G$2)</f>
        <v>0</v>
      </c>
      <c r="G26">
        <f>('11'!H6164-'11'!H$2)/('11'!H$1-'11'!H$2)</f>
        <v>0</v>
      </c>
      <c r="H26">
        <f t="shared" si="3"/>
        <v>7.6579135890911781E-2</v>
      </c>
      <c r="I26">
        <f t="shared" si="0"/>
        <v>1.6177096636866752E-3</v>
      </c>
      <c r="J26">
        <f t="shared" si="1"/>
        <v>2.6167163332046856E-2</v>
      </c>
      <c r="K26">
        <f t="shared" si="1"/>
        <v>9.5021645021645025</v>
      </c>
      <c r="L26">
        <f t="shared" si="2"/>
        <v>6.9985569985569984E-2</v>
      </c>
    </row>
    <row r="27" spans="1:12" x14ac:dyDescent="0.25">
      <c r="A27">
        <f>'11'!A6165</f>
        <v>6157</v>
      </c>
      <c r="B27">
        <f>'11'!B6165</f>
        <v>61200</v>
      </c>
      <c r="C27">
        <f>('11'!C6165-'11'!C$2)/('11'!C$1-'11'!C$2)</f>
        <v>2.7173241767742894E-2</v>
      </c>
      <c r="D27">
        <f>('11'!E6165-'11'!E$2)/('11'!E$1-'11'!E$2)</f>
        <v>1.2771392081736911E-4</v>
      </c>
      <c r="E27">
        <f>('11'!F6165-'11'!F$2)/('11'!F$1-'11'!F$2)</f>
        <v>1.2771392081757538E-4</v>
      </c>
      <c r="F27">
        <f>('11'!G6165-'11'!G$2)/('11'!G$1-'11'!G$2)</f>
        <v>0</v>
      </c>
      <c r="G27">
        <f>('11'!H6165-'11'!H$2)/('11'!H$1-'11'!H$2)</f>
        <v>0</v>
      </c>
      <c r="H27">
        <f t="shared" si="3"/>
        <v>0.14574738766334824</v>
      </c>
      <c r="I27">
        <f t="shared" si="0"/>
        <v>1.3622818220519373E-3</v>
      </c>
      <c r="J27">
        <f t="shared" si="1"/>
        <v>2.4535263232691899E-2</v>
      </c>
      <c r="K27">
        <f t="shared" si="1"/>
        <v>6.1558441558441555</v>
      </c>
      <c r="L27">
        <f t="shared" si="2"/>
        <v>0.11183261183261184</v>
      </c>
    </row>
    <row r="28" spans="1:12" x14ac:dyDescent="0.25">
      <c r="A28">
        <f>'11'!A6166</f>
        <v>6158</v>
      </c>
      <c r="B28">
        <f>'11'!B6166</f>
        <v>64800</v>
      </c>
      <c r="C28">
        <f>('11'!C6166-'11'!C$2)/('11'!C$1-'11'!C$2)</f>
        <v>7.4108841184753332E-3</v>
      </c>
      <c r="D28">
        <f>('11'!E6166-'11'!E$2)/('11'!E$1-'11'!E$2)</f>
        <v>4.2571306939123026E-5</v>
      </c>
      <c r="E28">
        <f>('11'!F6166-'11'!F$2)/('11'!F$1-'11'!F$2)</f>
        <v>4.2571306940536182E-5</v>
      </c>
      <c r="F28">
        <f>('11'!G6166-'11'!G$2)/('11'!G$1-'11'!G$2)</f>
        <v>0</v>
      </c>
      <c r="G28">
        <f>('11'!H6166-'11'!H$2)/('11'!H$1-'11'!H$2)</f>
        <v>0</v>
      </c>
      <c r="H28">
        <f t="shared" si="3"/>
        <v>0.14080679825103135</v>
      </c>
      <c r="I28">
        <f t="shared" si="0"/>
        <v>9.365687526607068E-4</v>
      </c>
      <c r="J28">
        <f t="shared" si="1"/>
        <v>1.8376614162168708E-2</v>
      </c>
      <c r="K28">
        <f t="shared" si="1"/>
        <v>3.545454545454545</v>
      </c>
      <c r="L28">
        <f t="shared" si="2"/>
        <v>0.16738816738816742</v>
      </c>
    </row>
    <row r="29" spans="1:12" x14ac:dyDescent="0.25">
      <c r="A29">
        <f>'11'!A6167</f>
        <v>6159</v>
      </c>
      <c r="B29">
        <f>'11'!B6167</f>
        <v>68400</v>
      </c>
      <c r="C29">
        <f>('11'!C6167-'11'!C$2)/('11'!C$1-'11'!C$2)</f>
        <v>1.7292062943109112E-2</v>
      </c>
      <c r="D29">
        <f>('11'!E6167-'11'!E$2)/('11'!E$1-'11'!E$2)</f>
        <v>0</v>
      </c>
      <c r="E29">
        <f>('11'!F6167-'11'!F$2)/('11'!F$1-'11'!F$2)</f>
        <v>0</v>
      </c>
      <c r="F29">
        <f>('11'!G6167-'11'!G$2)/('11'!G$1-'11'!G$2)</f>
        <v>8.658008658008658E-3</v>
      </c>
      <c r="G29">
        <f>('11'!H6167-'11'!H$2)/('11'!H$1-'11'!H$2)</f>
        <v>8.6580086582962786E-3</v>
      </c>
      <c r="H29">
        <f t="shared" si="3"/>
        <v>7.1638546478594897E-2</v>
      </c>
      <c r="I29">
        <f t="shared" si="0"/>
        <v>5.1085568326947643E-4</v>
      </c>
      <c r="J29">
        <f t="shared" si="1"/>
        <v>1.1849013764811402E-2</v>
      </c>
      <c r="K29">
        <f t="shared" si="1"/>
        <v>1.5974025974025974</v>
      </c>
      <c r="L29">
        <f t="shared" si="2"/>
        <v>0.23376623376623376</v>
      </c>
    </row>
    <row r="30" spans="1:12" x14ac:dyDescent="0.25">
      <c r="A30">
        <f>'11'!A6168</f>
        <v>6160</v>
      </c>
      <c r="B30">
        <f>'11'!B6168</f>
        <v>72000</v>
      </c>
      <c r="C30">
        <f>('11'!C6168-'11'!C$2)/('11'!C$1-'11'!C$2)</f>
        <v>5.187618882932734E-2</v>
      </c>
      <c r="D30">
        <f>('11'!E6168-'11'!E$2)/('11'!E$1-'11'!E$2)</f>
        <v>1.1820632893429829E-2</v>
      </c>
      <c r="E30">
        <f>('11'!F6168-'11'!F$2)/('11'!F$1-'11'!F$2)</f>
        <v>1.1820632893430997E-2</v>
      </c>
      <c r="F30">
        <f>('11'!G6168-'11'!G$2)/('11'!G$1-'11'!G$2)</f>
        <v>9.9567099567099568E-2</v>
      </c>
      <c r="G30">
        <f>('11'!H6168-'11'!H$2)/('11'!H$1-'11'!H$2)</f>
        <v>9.9567099566716069E-2</v>
      </c>
      <c r="H30">
        <f t="shared" si="3"/>
        <v>9.8811788246337788E-3</v>
      </c>
      <c r="I30">
        <f t="shared" si="0"/>
        <v>4.7410245494536686E-2</v>
      </c>
      <c r="J30">
        <f t="shared" si="1"/>
        <v>0.36238115510154056</v>
      </c>
      <c r="K30">
        <f t="shared" si="1"/>
        <v>0.74458874458874458</v>
      </c>
      <c r="L30">
        <f t="shared" si="2"/>
        <v>0.30447330447330451</v>
      </c>
    </row>
    <row r="31" spans="1:12" x14ac:dyDescent="0.25">
      <c r="A31">
        <f>'11'!A6169</f>
        <v>6161</v>
      </c>
      <c r="B31">
        <f>'11'!B6169</f>
        <v>75600</v>
      </c>
      <c r="C31">
        <f>('11'!C6169-'11'!C$2)/('11'!C$1-'11'!C$2)</f>
        <v>9.8811788246337788E-3</v>
      </c>
      <c r="D31">
        <f>('11'!E6169-'11'!E$2)/('11'!E$1-'11'!E$2)</f>
        <v>5.693202781325387E-2</v>
      </c>
      <c r="E31">
        <f>('11'!F6169-'11'!F$2)/('11'!F$1-'11'!F$2)</f>
        <v>5.6932027813254182E-2</v>
      </c>
      <c r="F31">
        <f>('11'!G6169-'11'!G$2)/('11'!G$1-'11'!G$2)</f>
        <v>0.11688311688311689</v>
      </c>
      <c r="G31">
        <f>('11'!H6169-'11'!H$2)/('11'!H$1-'11'!H$2)</f>
        <v>0.12121212121122639</v>
      </c>
      <c r="H31">
        <f t="shared" si="3"/>
        <v>0</v>
      </c>
      <c r="I31">
        <f t="shared" si="0"/>
        <v>0.26319000993330499</v>
      </c>
      <c r="J31">
        <f t="shared" si="1"/>
        <v>2.0911167872854541</v>
      </c>
      <c r="K31">
        <f t="shared" si="1"/>
        <v>1.116883116883117</v>
      </c>
      <c r="L31">
        <f t="shared" si="2"/>
        <v>0.37806637806637805</v>
      </c>
    </row>
    <row r="32" spans="1:12" x14ac:dyDescent="0.25">
      <c r="A32">
        <f>'11'!A6170</f>
        <v>6162</v>
      </c>
      <c r="B32">
        <f>'11'!B6170</f>
        <v>79200</v>
      </c>
      <c r="C32">
        <f>('11'!C6170-'11'!C$2)/('11'!C$1-'11'!C$2)</f>
        <v>0</v>
      </c>
      <c r="D32">
        <f>('11'!E6170-'11'!E$2)/('11'!E$1-'11'!E$2)</f>
        <v>0.10665531431814958</v>
      </c>
      <c r="E32">
        <f>('11'!F6170-'11'!F$2)/('11'!F$1-'11'!F$2)</f>
        <v>0.10665531431815088</v>
      </c>
      <c r="F32">
        <f>('11'!G6170-'11'!G$2)/('11'!G$1-'11'!G$2)</f>
        <v>0.19480519480519479</v>
      </c>
      <c r="G32">
        <f>('11'!H6170-'11'!H$2)/('11'!H$1-'11'!H$2)</f>
        <v>0.19480519480551439</v>
      </c>
      <c r="H32">
        <f t="shared" si="3"/>
        <v>0</v>
      </c>
      <c r="I32">
        <f t="shared" si="0"/>
        <v>0.63287923939264945</v>
      </c>
      <c r="J32">
        <f t="shared" ref="J32:K47" si="4">E32*J$8+E31*J$7+E30*J$6+E29*J$5+E28*J$4+E27*J$3</f>
        <v>5.2596424010218215</v>
      </c>
      <c r="K32">
        <f t="shared" si="4"/>
        <v>2.1038961038961035</v>
      </c>
      <c r="L32">
        <f t="shared" si="2"/>
        <v>0.43867243867243871</v>
      </c>
    </row>
    <row r="33" spans="1:12" x14ac:dyDescent="0.25">
      <c r="A33">
        <f>'11'!A6171</f>
        <v>6163</v>
      </c>
      <c r="B33">
        <f>'11'!B6171</f>
        <v>82800</v>
      </c>
      <c r="C33">
        <f>('11'!C6171-'11'!C$2)/('11'!C$1-'11'!C$2)</f>
        <v>0</v>
      </c>
      <c r="D33">
        <f>('11'!E6171-'11'!E$2)/('11'!E$1-'11'!E$2)</f>
        <v>0.12006527600397332</v>
      </c>
      <c r="E33">
        <f>('11'!F6171-'11'!F$2)/('11'!F$1-'11'!F$2)</f>
        <v>0.12006527600397411</v>
      </c>
      <c r="F33">
        <f>('11'!G6171-'11'!G$2)/('11'!G$1-'11'!G$2)</f>
        <v>0.25108225108225107</v>
      </c>
      <c r="G33">
        <f>('11'!H6171-'11'!H$2)/('11'!H$1-'11'!H$2)</f>
        <v>0.25108225108074905</v>
      </c>
      <c r="H33">
        <f t="shared" si="3"/>
        <v>3.4584125886218224E-2</v>
      </c>
      <c r="I33">
        <f t="shared" si="0"/>
        <v>0.97102313041010369</v>
      </c>
      <c r="J33">
        <f t="shared" si="4"/>
        <v>8.4138356747553189</v>
      </c>
      <c r="K33">
        <f t="shared" si="4"/>
        <v>3.1991341991341988</v>
      </c>
      <c r="L33">
        <f t="shared" si="2"/>
        <v>0.48484848484848492</v>
      </c>
    </row>
    <row r="34" spans="1:12" x14ac:dyDescent="0.25">
      <c r="A34">
        <f>'11'!A6172</f>
        <v>6164</v>
      </c>
      <c r="B34">
        <f>'11'!B6172</f>
        <v>86400</v>
      </c>
      <c r="C34">
        <f>('11'!C6172-'11'!C$2)/('11'!C$1-'11'!C$2)</f>
        <v>0</v>
      </c>
      <c r="D34">
        <f>('11'!E6172-'11'!E$2)/('11'!E$1-'11'!E$2)</f>
        <v>0.12515964240102173</v>
      </c>
      <c r="E34">
        <f>('11'!F6172-'11'!F$2)/('11'!F$1-'11'!F$2)</f>
        <v>0.12515964240102223</v>
      </c>
      <c r="F34">
        <f>('11'!G6172-'11'!G$2)/('11'!G$1-'11'!G$2)</f>
        <v>0.33333333333333337</v>
      </c>
      <c r="G34">
        <f>('11'!H6172-'11'!H$2)/('11'!H$1-'11'!H$2)</f>
        <v>0.33333333333333331</v>
      </c>
      <c r="H34">
        <f t="shared" si="3"/>
        <v>4.4465304710851999E-2</v>
      </c>
      <c r="I34">
        <f t="shared" si="0"/>
        <v>1.1808003405704557</v>
      </c>
      <c r="J34">
        <f t="shared" si="4"/>
        <v>11.289825457641653</v>
      </c>
      <c r="K34">
        <f t="shared" si="4"/>
        <v>4.6666666666666679</v>
      </c>
      <c r="L34">
        <f t="shared" si="2"/>
        <v>0.51010101010101017</v>
      </c>
    </row>
    <row r="35" spans="1:12" x14ac:dyDescent="0.25">
      <c r="A35">
        <f>'11'!A6173</f>
        <v>6165</v>
      </c>
      <c r="B35">
        <f>'11'!B6173</f>
        <v>90000</v>
      </c>
      <c r="C35">
        <f>('11'!C6173-'11'!C$2)/('11'!C$1-'11'!C$2)</f>
        <v>0</v>
      </c>
      <c r="D35">
        <f>('11'!E6173-'11'!E$2)/('11'!E$1-'11'!E$2)</f>
        <v>0.12500354760891161</v>
      </c>
      <c r="E35">
        <f>('11'!F6173-'11'!F$2)/('11'!F$1-'11'!F$2)</f>
        <v>0.12500354760891297</v>
      </c>
      <c r="F35">
        <f>('11'!G6173-'11'!G$2)/('11'!G$1-'11'!G$2)</f>
        <v>0.40692640692640697</v>
      </c>
      <c r="G35">
        <f>('11'!H6173-'11'!H$2)/('11'!H$1-'11'!H$2)</f>
        <v>0.40692640692516058</v>
      </c>
      <c r="H35">
        <f t="shared" si="3"/>
        <v>3.2113831180059782E-2</v>
      </c>
      <c r="I35">
        <f t="shared" si="0"/>
        <v>1.2356889456506317</v>
      </c>
      <c r="J35">
        <f t="shared" si="4"/>
        <v>14.042273307790666</v>
      </c>
      <c r="K35">
        <f t="shared" si="4"/>
        <v>6.1688311688311686</v>
      </c>
      <c r="L35">
        <f t="shared" si="2"/>
        <v>0.51659451659451661</v>
      </c>
    </row>
    <row r="36" spans="1:12" x14ac:dyDescent="0.25">
      <c r="A36">
        <f>'11'!A6174</f>
        <v>6166</v>
      </c>
      <c r="B36">
        <f>'11'!B6174</f>
        <v>93600</v>
      </c>
      <c r="C36">
        <f>('11'!C6174-'11'!C$2)/('11'!C$1-'11'!C$2)</f>
        <v>1.7292062943109112E-2</v>
      </c>
      <c r="D36">
        <f>('11'!E6174-'11'!E$2)/('11'!E$1-'11'!E$2)</f>
        <v>0.12398183624237265</v>
      </c>
      <c r="E36">
        <f>('11'!F6174-'11'!F$2)/('11'!F$1-'11'!F$2)</f>
        <v>0.12398183624237237</v>
      </c>
      <c r="F36">
        <f>('11'!G6174-'11'!G$2)/('11'!G$1-'11'!G$2)</f>
        <v>0.52380952380952384</v>
      </c>
      <c r="G36">
        <f>('11'!H6174-'11'!H$2)/('11'!H$1-'11'!H$2)</f>
        <v>0.52813852813884776</v>
      </c>
      <c r="H36">
        <f t="shared" si="3"/>
        <v>9.8811788246337788E-3</v>
      </c>
      <c r="I36">
        <f t="shared" si="0"/>
        <v>1.2464169149992905</v>
      </c>
      <c r="J36">
        <f t="shared" si="4"/>
        <v>15.921895842202453</v>
      </c>
      <c r="K36">
        <f t="shared" si="4"/>
        <v>7.991341991341991</v>
      </c>
      <c r="L36">
        <f t="shared" si="2"/>
        <v>0.49567099567099571</v>
      </c>
    </row>
    <row r="37" spans="1:12" x14ac:dyDescent="0.25">
      <c r="A37">
        <f>'11'!A6175</f>
        <v>6167</v>
      </c>
      <c r="B37">
        <f>'11'!B6175</f>
        <v>97200</v>
      </c>
      <c r="C37">
        <f>('11'!C6175-'11'!C$2)/('11'!C$1-'11'!C$2)</f>
        <v>4.9405894123168894E-3</v>
      </c>
      <c r="D37">
        <f>('11'!E6175-'11'!E$2)/('11'!E$1-'11'!E$2)</f>
        <v>0.12009365687526609</v>
      </c>
      <c r="E37">
        <f>('11'!F6175-'11'!F$2)/('11'!F$1-'11'!F$2)</f>
        <v>0.1200936568752658</v>
      </c>
      <c r="F37">
        <f>('11'!G6175-'11'!G$2)/('11'!G$1-'11'!G$2)</f>
        <v>0.55844155844155852</v>
      </c>
      <c r="G37">
        <f>('11'!H6175-'11'!H$2)/('11'!H$1-'11'!H$2)</f>
        <v>0.55844155844165433</v>
      </c>
      <c r="H37">
        <f t="shared" si="3"/>
        <v>2.4702947061584447E-3</v>
      </c>
      <c r="I37">
        <f t="shared" si="0"/>
        <v>1.2273307790549171</v>
      </c>
      <c r="J37">
        <f t="shared" si="4"/>
        <v>16.478785298708722</v>
      </c>
      <c r="K37">
        <f t="shared" si="4"/>
        <v>9.7662337662337677</v>
      </c>
      <c r="L37">
        <f t="shared" si="2"/>
        <v>0.46103896103896108</v>
      </c>
    </row>
    <row r="38" spans="1:12" x14ac:dyDescent="0.25">
      <c r="A38">
        <f>'11'!A6176</f>
        <v>6168</v>
      </c>
      <c r="B38">
        <f>'11'!B6176</f>
        <v>100800</v>
      </c>
      <c r="C38">
        <f>('11'!C6176-'11'!C$2)/('11'!C$1-'11'!C$2)</f>
        <v>2.4702947061584447E-3</v>
      </c>
      <c r="D38">
        <f>('11'!E6176-'11'!E$2)/('11'!E$1-'11'!E$2)</f>
        <v>0.11387824606215412</v>
      </c>
      <c r="E38">
        <f>('11'!F6176-'11'!F$2)/('11'!F$1-'11'!F$2)</f>
        <v>0.11387824606215521</v>
      </c>
      <c r="F38">
        <f>('11'!G6176-'11'!G$2)/('11'!G$1-'11'!G$2)</f>
        <v>0.55844155844155852</v>
      </c>
      <c r="G38">
        <f>('11'!H6176-'11'!H$2)/('11'!H$1-'11'!H$2)</f>
        <v>0.55844155844165433</v>
      </c>
      <c r="H38">
        <f t="shared" si="3"/>
        <v>4.9405894123168894E-3</v>
      </c>
      <c r="I38">
        <f t="shared" si="0"/>
        <v>1.1877394636015328</v>
      </c>
      <c r="J38">
        <f t="shared" si="4"/>
        <v>16.343536256563144</v>
      </c>
      <c r="K38">
        <f t="shared" si="4"/>
        <v>11.1991341991342</v>
      </c>
      <c r="L38">
        <f t="shared" si="2"/>
        <v>0.41847041847041849</v>
      </c>
    </row>
    <row r="39" spans="1:12" x14ac:dyDescent="0.25">
      <c r="A39">
        <f>'11'!A6177</f>
        <v>6169</v>
      </c>
      <c r="B39">
        <f>'11'!B6177</f>
        <v>104400</v>
      </c>
      <c r="C39">
        <f>('11'!C6177-'11'!C$2)/('11'!C$1-'11'!C$2)</f>
        <v>0</v>
      </c>
      <c r="D39">
        <f>('11'!E6177-'11'!E$2)/('11'!E$1-'11'!E$2)</f>
        <v>0.10703845608060167</v>
      </c>
      <c r="E39">
        <f>('11'!F6177-'11'!F$2)/('11'!F$1-'11'!F$2)</f>
        <v>0.1070384560806016</v>
      </c>
      <c r="F39">
        <f>('11'!G6177-'11'!G$2)/('11'!G$1-'11'!G$2)</f>
        <v>0.52813852813852824</v>
      </c>
      <c r="G39">
        <f>('11'!H6177-'11'!H$2)/('11'!H$1-'11'!H$2)</f>
        <v>0.52813852813884776</v>
      </c>
      <c r="H39">
        <f t="shared" si="3"/>
        <v>9.8811788246337788E-3</v>
      </c>
      <c r="I39">
        <f t="shared" si="0"/>
        <v>1.1300695331346673</v>
      </c>
      <c r="J39">
        <f t="shared" si="4"/>
        <v>15.860621541081372</v>
      </c>
      <c r="K39">
        <f t="shared" si="4"/>
        <v>11.939393939393941</v>
      </c>
      <c r="L39">
        <f t="shared" si="2"/>
        <v>0.37445887445887444</v>
      </c>
    </row>
    <row r="40" spans="1:12" x14ac:dyDescent="0.25">
      <c r="A40">
        <f>'11'!A6178</f>
        <v>6170</v>
      </c>
      <c r="B40">
        <f>'11'!B6178</f>
        <v>108000</v>
      </c>
      <c r="C40">
        <f>('11'!C6178-'11'!C$2)/('11'!C$1-'11'!C$2)</f>
        <v>0</v>
      </c>
      <c r="D40">
        <f>('11'!E6178-'11'!E$2)/('11'!E$1-'11'!E$2)</f>
        <v>0.10106428267347808</v>
      </c>
      <c r="E40">
        <f>('11'!F6178-'11'!F$2)/('11'!F$1-'11'!F$2)</f>
        <v>0.10106428267347932</v>
      </c>
      <c r="F40">
        <f>('11'!G6178-'11'!G$2)/('11'!G$1-'11'!G$2)</f>
        <v>0.48484848484848486</v>
      </c>
      <c r="G40">
        <f>('11'!H6178-'11'!H$2)/('11'!H$1-'11'!H$2)</f>
        <v>0.48484848484736631</v>
      </c>
      <c r="H40">
        <f t="shared" si="3"/>
        <v>1.2351473530792224E-2</v>
      </c>
      <c r="I40">
        <f t="shared" si="0"/>
        <v>1.0670072371221797</v>
      </c>
      <c r="J40">
        <f t="shared" si="4"/>
        <v>15.225329927628831</v>
      </c>
      <c r="K40">
        <f t="shared" si="4"/>
        <v>12.112554112554115</v>
      </c>
      <c r="L40">
        <f t="shared" si="2"/>
        <v>0.33261183261183264</v>
      </c>
    </row>
    <row r="41" spans="1:12" x14ac:dyDescent="0.25">
      <c r="A41">
        <f>'11'!A6179</f>
        <v>6171</v>
      </c>
      <c r="B41">
        <f>'11'!B6179</f>
        <v>111600</v>
      </c>
      <c r="C41">
        <f>('11'!C6179-'11'!C$2)/('11'!C$1-'11'!C$2)</f>
        <v>2.4702947061584447E-3</v>
      </c>
      <c r="D41">
        <f>('11'!E6179-'11'!E$2)/('11'!E$1-'11'!E$2)</f>
        <v>9.5629345820916714E-2</v>
      </c>
      <c r="E41">
        <f>('11'!F6179-'11'!F$2)/('11'!F$1-'11'!F$2)</f>
        <v>9.5629345820917019E-2</v>
      </c>
      <c r="F41">
        <f>('11'!G6179-'11'!G$2)/('11'!G$1-'11'!G$2)</f>
        <v>0.44588744588744589</v>
      </c>
      <c r="G41">
        <f>('11'!H6179-'11'!H$2)/('11'!H$1-'11'!H$2)</f>
        <v>0.44588744588626344</v>
      </c>
      <c r="H41">
        <f t="shared" si="3"/>
        <v>7.4108841184753341E-3</v>
      </c>
      <c r="I41">
        <f t="shared" si="0"/>
        <v>1.0068255995459059</v>
      </c>
      <c r="J41">
        <f t="shared" si="4"/>
        <v>14.49137221512707</v>
      </c>
      <c r="K41">
        <f t="shared" si="4"/>
        <v>11.735930735930737</v>
      </c>
      <c r="L41">
        <f t="shared" si="2"/>
        <v>0.29292929292929298</v>
      </c>
    </row>
    <row r="42" spans="1:12" x14ac:dyDescent="0.25">
      <c r="A42">
        <f>'11'!A6180</f>
        <v>6172</v>
      </c>
      <c r="B42">
        <f>'11'!B6180</f>
        <v>115200</v>
      </c>
      <c r="C42">
        <f>('11'!C6180-'11'!C$2)/('11'!C$1-'11'!C$2)</f>
        <v>2.4702947061584447E-3</v>
      </c>
      <c r="D42">
        <f>('11'!E6180-'11'!E$2)/('11'!E$1-'11'!E$2)</f>
        <v>8.9938981126720594E-2</v>
      </c>
      <c r="E42">
        <f>('11'!F6180-'11'!F$2)/('11'!F$1-'11'!F$2)</f>
        <v>8.9938981126721565E-2</v>
      </c>
      <c r="F42">
        <f>('11'!G6180-'11'!G$2)/('11'!G$1-'11'!G$2)</f>
        <v>0.39826839826839827</v>
      </c>
      <c r="G42">
        <f>('11'!H6180-'11'!H$2)/('11'!H$1-'11'!H$2)</f>
        <v>0.39826839826686428</v>
      </c>
      <c r="H42">
        <f t="shared" si="3"/>
        <v>2.4702947061584447E-3</v>
      </c>
      <c r="I42">
        <f t="shared" si="0"/>
        <v>0.9498368099900667</v>
      </c>
      <c r="J42">
        <f t="shared" si="4"/>
        <v>13.69574286930618</v>
      </c>
      <c r="K42">
        <f t="shared" si="4"/>
        <v>10.995670995670997</v>
      </c>
      <c r="L42">
        <f t="shared" si="2"/>
        <v>0.25685425685425689</v>
      </c>
    </row>
    <row r="43" spans="1:12" x14ac:dyDescent="0.25">
      <c r="A43">
        <f>'11'!A6181</f>
        <v>6173</v>
      </c>
      <c r="B43">
        <f>'11'!B6181</f>
        <v>118800</v>
      </c>
      <c r="C43">
        <f>('11'!C6181-'11'!C$2)/('11'!C$1-'11'!C$2)</f>
        <v>2.4702947061584447E-3</v>
      </c>
      <c r="D43">
        <f>('11'!E6181-'11'!E$2)/('11'!E$1-'11'!E$2)</f>
        <v>8.4858805165318574E-2</v>
      </c>
      <c r="E43">
        <f>('11'!F6181-'11'!F$2)/('11'!F$1-'11'!F$2)</f>
        <v>8.4858805165320308E-2</v>
      </c>
      <c r="F43">
        <f>('11'!G6181-'11'!G$2)/('11'!G$1-'11'!G$2)</f>
        <v>0.35064935064935066</v>
      </c>
      <c r="G43">
        <f>('11'!H6181-'11'!H$2)/('11'!H$1-'11'!H$2)</f>
        <v>0.35064935064992592</v>
      </c>
      <c r="H43">
        <f t="shared" si="3"/>
        <v>4.9405894123168894E-3</v>
      </c>
      <c r="I43">
        <f t="shared" si="0"/>
        <v>0.89614020150418627</v>
      </c>
      <c r="J43">
        <f t="shared" si="4"/>
        <v>12.912203774656001</v>
      </c>
      <c r="K43">
        <f t="shared" si="4"/>
        <v>10.064935064935064</v>
      </c>
      <c r="L43">
        <f t="shared" si="2"/>
        <v>0.22438672438672444</v>
      </c>
    </row>
    <row r="44" spans="1:12" x14ac:dyDescent="0.25">
      <c r="A44">
        <f>'11'!A6182</f>
        <v>6174</v>
      </c>
      <c r="B44">
        <f>'11'!B6182</f>
        <v>122400</v>
      </c>
      <c r="C44">
        <f>('11'!C6182-'11'!C$2)/('11'!C$1-'11'!C$2)</f>
        <v>0</v>
      </c>
      <c r="D44">
        <f>('11'!E6182-'11'!E$2)/('11'!E$1-'11'!E$2)</f>
        <v>7.8331204767986384E-2</v>
      </c>
      <c r="E44">
        <f>('11'!F6182-'11'!F$2)/('11'!F$1-'11'!F$2)</f>
        <v>7.8331204767987203E-2</v>
      </c>
      <c r="F44">
        <f>('11'!G6182-'11'!G$2)/('11'!G$1-'11'!G$2)</f>
        <v>0.30303030303030304</v>
      </c>
      <c r="G44">
        <f>('11'!H6182-'11'!H$2)/('11'!H$1-'11'!H$2)</f>
        <v>0.30303030303052675</v>
      </c>
      <c r="H44">
        <f t="shared" si="3"/>
        <v>9.8811788246337788E-3</v>
      </c>
      <c r="I44">
        <f t="shared" si="0"/>
        <v>0.83771817794806314</v>
      </c>
      <c r="J44">
        <f t="shared" si="4"/>
        <v>12.130906768837942</v>
      </c>
      <c r="K44">
        <f t="shared" si="4"/>
        <v>9.0259740259740262</v>
      </c>
      <c r="L44">
        <f t="shared" si="2"/>
        <v>0.19696969696969699</v>
      </c>
    </row>
    <row r="45" spans="1:12" x14ac:dyDescent="0.25">
      <c r="A45">
        <f>'11'!A6183</f>
        <v>6175</v>
      </c>
      <c r="B45">
        <f>'11'!B6183</f>
        <v>126000</v>
      </c>
      <c r="C45">
        <f>('11'!C6183-'11'!C$2)/('11'!C$1-'11'!C$2)</f>
        <v>0</v>
      </c>
      <c r="D45">
        <f>('11'!E6183-'11'!E$2)/('11'!E$1-'11'!E$2)</f>
        <v>7.2853696608485882E-2</v>
      </c>
      <c r="E45">
        <f>('11'!F6183-'11'!F$2)/('11'!F$1-'11'!F$2)</f>
        <v>7.2853696608486368E-2</v>
      </c>
      <c r="F45">
        <f>('11'!G6183-'11'!G$2)/('11'!G$1-'11'!G$2)</f>
        <v>0.26406926406926412</v>
      </c>
      <c r="G45">
        <f>('11'!H6183-'11'!H$2)/('11'!H$1-'11'!H$2)</f>
        <v>0.26406926406942388</v>
      </c>
      <c r="H45">
        <f t="shared" si="3"/>
        <v>1.2351473530792224E-2</v>
      </c>
      <c r="I45">
        <f t="shared" si="0"/>
        <v>0.7809848162338584</v>
      </c>
      <c r="J45">
        <f t="shared" si="4"/>
        <v>11.359727543635701</v>
      </c>
      <c r="K45">
        <f t="shared" si="4"/>
        <v>7.995670995670995</v>
      </c>
      <c r="L45">
        <f t="shared" si="2"/>
        <v>0.17388167388167389</v>
      </c>
    </row>
    <row r="46" spans="1:12" x14ac:dyDescent="0.25">
      <c r="A46">
        <f>'11'!A6184</f>
        <v>6176</v>
      </c>
      <c r="B46">
        <f>'11'!B6184</f>
        <v>129600</v>
      </c>
      <c r="C46">
        <f>('11'!C6184-'11'!C$2)/('11'!C$1-'11'!C$2)</f>
        <v>2.4702947061584447E-3</v>
      </c>
      <c r="D46">
        <f>('11'!E6184-'11'!E$2)/('11'!E$1-'11'!E$2)</f>
        <v>6.7745139775791122E-2</v>
      </c>
      <c r="E46">
        <f>('11'!F6184-'11'!F$2)/('11'!F$1-'11'!F$2)</f>
        <v>6.7745139775791427E-2</v>
      </c>
      <c r="F46">
        <f>('11'!G6184-'11'!G$2)/('11'!G$1-'11'!G$2)</f>
        <v>0.23376623376623379</v>
      </c>
      <c r="G46">
        <f>('11'!H6184-'11'!H$2)/('11'!H$1-'11'!H$2)</f>
        <v>0.23376623376661726</v>
      </c>
      <c r="H46">
        <f t="shared" si="3"/>
        <v>7.4108841184753341E-3</v>
      </c>
      <c r="I46">
        <f t="shared" si="0"/>
        <v>0.72453526323258122</v>
      </c>
      <c r="J46">
        <f t="shared" si="4"/>
        <v>10.613750532141443</v>
      </c>
      <c r="K46">
        <f t="shared" si="4"/>
        <v>7.0303030303030303</v>
      </c>
      <c r="L46">
        <f t="shared" si="2"/>
        <v>0.15728715728715728</v>
      </c>
    </row>
    <row r="47" spans="1:12" x14ac:dyDescent="0.25">
      <c r="A47">
        <f>'11'!A6185</f>
        <v>6177</v>
      </c>
      <c r="B47">
        <f>'11'!B6185</f>
        <v>133200</v>
      </c>
      <c r="C47">
        <f>('11'!C6185-'11'!C$2)/('11'!C$1-'11'!C$2)</f>
        <v>2.4702947061584447E-3</v>
      </c>
      <c r="D47">
        <f>('11'!E6185-'11'!E$2)/('11'!E$1-'11'!E$2)</f>
        <v>6.2821058606499225E-2</v>
      </c>
      <c r="E47">
        <f>('11'!F6185-'11'!F$2)/('11'!F$1-'11'!F$2)</f>
        <v>6.2821058606499419E-2</v>
      </c>
      <c r="F47">
        <f>('11'!G6185-'11'!G$2)/('11'!G$1-'11'!G$2)</f>
        <v>0.20779220779220778</v>
      </c>
      <c r="G47">
        <f>('11'!H6185-'11'!H$2)/('11'!H$1-'11'!H$2)</f>
        <v>0.20779220779172841</v>
      </c>
      <c r="H47">
        <f t="shared" si="3"/>
        <v>2.4702947061584447E-3</v>
      </c>
      <c r="I47">
        <f t="shared" si="0"/>
        <v>0.67308074357882797</v>
      </c>
      <c r="J47">
        <f t="shared" si="4"/>
        <v>9.8888605080176912</v>
      </c>
      <c r="K47">
        <f t="shared" si="4"/>
        <v>6.1774891774891776</v>
      </c>
      <c r="L47">
        <f t="shared" si="2"/>
        <v>0.1479076479076479</v>
      </c>
    </row>
    <row r="48" spans="1:12" x14ac:dyDescent="0.25">
      <c r="A48">
        <f>'11'!A6186</f>
        <v>6178</v>
      </c>
      <c r="B48">
        <f>'11'!B6186</f>
        <v>136800</v>
      </c>
      <c r="C48">
        <f>('11'!C6186-'11'!C$2)/('11'!C$1-'11'!C$2)</f>
        <v>2.4702947061584447E-3</v>
      </c>
      <c r="D48">
        <f>('11'!E6186-'11'!E$2)/('11'!E$1-'11'!E$2)</f>
        <v>5.8038881793671067E-2</v>
      </c>
      <c r="E48">
        <f>('11'!F6186-'11'!F$2)/('11'!F$1-'11'!F$2)</f>
        <v>5.803888179367183E-2</v>
      </c>
      <c r="F48">
        <f>('11'!G6186-'11'!G$2)/('11'!G$1-'11'!G$2)</f>
        <v>0.18181818181818182</v>
      </c>
      <c r="G48">
        <f>('11'!H6186-'11'!H$2)/('11'!H$1-'11'!H$2)</f>
        <v>0.18181818181683959</v>
      </c>
      <c r="H48">
        <f t="shared" si="3"/>
        <v>4.9405894123168894E-3</v>
      </c>
      <c r="I48">
        <f t="shared" si="0"/>
        <v>0.62385412232155524</v>
      </c>
      <c r="J48">
        <f t="shared" ref="J48:K63" si="5">E48*J$8+E47*J$7+E46*J$6+E45*J$5+E44*J$4+E43*J$3</f>
        <v>9.1700297999149338</v>
      </c>
      <c r="K48">
        <f t="shared" si="5"/>
        <v>5.4285714285714288</v>
      </c>
      <c r="L48">
        <f t="shared" si="2"/>
        <v>0.14285714285714285</v>
      </c>
    </row>
    <row r="49" spans="1:12" x14ac:dyDescent="0.25">
      <c r="A49">
        <f>'11'!A6187</f>
        <v>6179</v>
      </c>
      <c r="B49">
        <f>'11'!B6187</f>
        <v>140400</v>
      </c>
      <c r="C49">
        <f>('11'!C6187-'11'!C$2)/('11'!C$1-'11'!C$2)</f>
        <v>0</v>
      </c>
      <c r="D49">
        <f>('11'!E6187-'11'!E$2)/('11'!E$1-'11'!E$2)</f>
        <v>5.2987086703561802E-2</v>
      </c>
      <c r="E49">
        <f>('11'!F6187-'11'!F$2)/('11'!F$1-'11'!F$2)</f>
        <v>5.2987086703562246E-2</v>
      </c>
      <c r="F49">
        <f>('11'!G6187-'11'!G$2)/('11'!G$1-'11'!G$2)</f>
        <v>0.15584415584415584</v>
      </c>
      <c r="G49">
        <f>('11'!H6187-'11'!H$2)/('11'!H$1-'11'!H$2)</f>
        <v>0.1558441558444115</v>
      </c>
      <c r="H49">
        <f t="shared" si="3"/>
        <v>2.9643536473901333E-2</v>
      </c>
      <c r="I49">
        <f t="shared" si="0"/>
        <v>0.57452816801475803</v>
      </c>
      <c r="J49">
        <f t="shared" si="5"/>
        <v>8.4795232013623476</v>
      </c>
      <c r="K49">
        <f t="shared" si="5"/>
        <v>4.7575757575757569</v>
      </c>
      <c r="L49">
        <f t="shared" si="2"/>
        <v>0.13564213564213565</v>
      </c>
    </row>
    <row r="50" spans="1:12" x14ac:dyDescent="0.25">
      <c r="A50">
        <f>'11'!A6188</f>
        <v>6180</v>
      </c>
      <c r="B50">
        <f>'11'!B6188</f>
        <v>144000</v>
      </c>
      <c r="C50">
        <f>('11'!C6188-'11'!C$2)/('11'!C$1-'11'!C$2)</f>
        <v>0</v>
      </c>
      <c r="D50">
        <f>('11'!E6188-'11'!E$2)/('11'!E$1-'11'!E$2)</f>
        <v>4.8545480346246631E-2</v>
      </c>
      <c r="E50">
        <f>('11'!F6188-'11'!F$2)/('11'!F$1-'11'!F$2)</f>
        <v>4.8545480346246846E-2</v>
      </c>
      <c r="F50">
        <f>('11'!G6188-'11'!G$2)/('11'!G$1-'11'!G$2)</f>
        <v>0.13852813852813853</v>
      </c>
      <c r="G50">
        <f>('11'!H6188-'11'!H$2)/('11'!H$1-'11'!H$2)</f>
        <v>0.13852813852781895</v>
      </c>
      <c r="H50">
        <f t="shared" si="3"/>
        <v>7.1638546478594897E-2</v>
      </c>
      <c r="I50">
        <f t="shared" si="0"/>
        <v>0.52725982687668516</v>
      </c>
      <c r="J50">
        <f t="shared" si="5"/>
        <v>7.8204342273308303</v>
      </c>
      <c r="K50">
        <f t="shared" si="5"/>
        <v>4.1688311688311694</v>
      </c>
      <c r="L50">
        <f t="shared" si="2"/>
        <v>0.12987012987012986</v>
      </c>
    </row>
    <row r="51" spans="1:12" x14ac:dyDescent="0.25">
      <c r="A51">
        <f>'11'!A6189</f>
        <v>6181</v>
      </c>
      <c r="B51">
        <f>'11'!B6189</f>
        <v>147600</v>
      </c>
      <c r="C51">
        <f>('11'!C6189-'11'!C$2)/('11'!C$1-'11'!C$2)</f>
        <v>2.4702947061584447E-3</v>
      </c>
      <c r="D51">
        <f>('11'!E6189-'11'!E$2)/('11'!E$1-'11'!E$2)</f>
        <v>4.3720732226479354E-2</v>
      </c>
      <c r="E51">
        <f>('11'!F6189-'11'!F$2)/('11'!F$1-'11'!F$2)</f>
        <v>4.3720732226480735E-2</v>
      </c>
      <c r="F51">
        <f>('11'!G6189-'11'!G$2)/('11'!G$1-'11'!G$2)</f>
        <v>0.12554112554112554</v>
      </c>
      <c r="G51">
        <f>('11'!H6189-'11'!H$2)/('11'!H$1-'11'!H$2)</f>
        <v>0.12987012986952268</v>
      </c>
      <c r="H51">
        <f t="shared" si="3"/>
        <v>0.10622267236481311</v>
      </c>
      <c r="I51">
        <f t="shared" si="0"/>
        <v>0.47948063005534275</v>
      </c>
      <c r="J51">
        <f t="shared" si="5"/>
        <v>7.1737476940542884</v>
      </c>
      <c r="K51">
        <f t="shared" si="5"/>
        <v>3.6709956709956706</v>
      </c>
      <c r="L51">
        <f t="shared" si="2"/>
        <v>0.12337662337662336</v>
      </c>
    </row>
    <row r="52" spans="1:12" x14ac:dyDescent="0.25">
      <c r="A52">
        <f>'11'!A6190</f>
        <v>6182</v>
      </c>
      <c r="B52">
        <f>'11'!B6190</f>
        <v>151200</v>
      </c>
      <c r="C52">
        <f>('11'!C6190-'11'!C$2)/('11'!C$1-'11'!C$2)</f>
        <v>1.2351473530792223E-2</v>
      </c>
      <c r="D52">
        <f>('11'!E6190-'11'!E$2)/('11'!E$1-'11'!E$2)</f>
        <v>3.9917695473251032E-2</v>
      </c>
      <c r="E52">
        <f>('11'!F6190-'11'!F$2)/('11'!F$1-'11'!F$2)</f>
        <v>3.9917695473251198E-2</v>
      </c>
      <c r="F52">
        <f>('11'!G6190-'11'!G$2)/('11'!G$1-'11'!G$2)</f>
        <v>0.13419913419913421</v>
      </c>
      <c r="G52">
        <f>('11'!H6190-'11'!H$2)/('11'!H$1-'11'!H$2)</f>
        <v>0.13419913419990118</v>
      </c>
      <c r="H52">
        <f t="shared" si="3"/>
        <v>7.6579135890911781E-2</v>
      </c>
      <c r="I52">
        <f t="shared" si="0"/>
        <v>0.43646941961118207</v>
      </c>
      <c r="J52">
        <f t="shared" si="5"/>
        <v>6.5563360295161912</v>
      </c>
      <c r="K52">
        <f t="shared" si="5"/>
        <v>3.3419913419913421</v>
      </c>
      <c r="L52">
        <f t="shared" si="2"/>
        <v>0.11399711399711403</v>
      </c>
    </row>
    <row r="53" spans="1:12" x14ac:dyDescent="0.25">
      <c r="A53">
        <f>'11'!A6191</f>
        <v>6183</v>
      </c>
      <c r="B53">
        <f>'11'!B6191</f>
        <v>154800</v>
      </c>
      <c r="C53">
        <f>('11'!C6191-'11'!C$2)/('11'!C$1-'11'!C$2)</f>
        <v>2.2232652355426003E-2</v>
      </c>
      <c r="D53">
        <f>('11'!E6191-'11'!E$2)/('11'!E$1-'11'!E$2)</f>
        <v>3.6880942244926926E-2</v>
      </c>
      <c r="E53">
        <f>('11'!F6191-'11'!F$2)/('11'!F$1-'11'!F$2)</f>
        <v>3.6880942244927113E-2</v>
      </c>
      <c r="F53">
        <f>('11'!G6191-'11'!G$2)/('11'!G$1-'11'!G$2)</f>
        <v>0.15151515151515152</v>
      </c>
      <c r="G53">
        <f>('11'!H6191-'11'!H$2)/('11'!H$1-'11'!H$2)</f>
        <v>0.151515151514033</v>
      </c>
      <c r="H53">
        <f t="shared" si="3"/>
        <v>5.4346483535485782E-2</v>
      </c>
      <c r="I53">
        <f t="shared" si="0"/>
        <v>0.39843905207889885</v>
      </c>
      <c r="J53">
        <f t="shared" si="5"/>
        <v>5.9940683978998743</v>
      </c>
      <c r="K53">
        <f t="shared" si="5"/>
        <v>3.2294372294372296</v>
      </c>
      <c r="L53">
        <f t="shared" si="2"/>
        <v>0.10606060606060606</v>
      </c>
    </row>
    <row r="54" spans="1:12" x14ac:dyDescent="0.25">
      <c r="A54">
        <f>'11'!A6192</f>
        <v>6184</v>
      </c>
      <c r="B54">
        <f>'11'!B6192</f>
        <v>158400</v>
      </c>
      <c r="C54">
        <f>('11'!C6192-'11'!C$2)/('11'!C$1-'11'!C$2)</f>
        <v>2.4702947061584445E-2</v>
      </c>
      <c r="D54">
        <f>('11'!E6192-'11'!E$2)/('11'!E$1-'11'!E$2)</f>
        <v>3.4894281254434514E-2</v>
      </c>
      <c r="E54">
        <f>('11'!F6192-'11'!F$2)/('11'!F$1-'11'!F$2)</f>
        <v>3.4894281254435305E-2</v>
      </c>
      <c r="F54">
        <f>('11'!G6192-'11'!G$2)/('11'!G$1-'11'!G$2)</f>
        <v>0.15151515151515152</v>
      </c>
      <c r="G54">
        <f>('11'!H6192-'11'!H$2)/('11'!H$1-'11'!H$2)</f>
        <v>0.1558441558444115</v>
      </c>
      <c r="H54">
        <f t="shared" si="3"/>
        <v>3.7054420592376666E-2</v>
      </c>
      <c r="I54">
        <f t="shared" si="0"/>
        <v>0.3699730381722719</v>
      </c>
      <c r="J54">
        <f t="shared" si="5"/>
        <v>5.5143465304385559</v>
      </c>
      <c r="K54">
        <f t="shared" si="5"/>
        <v>3.2683982683982689</v>
      </c>
      <c r="L54">
        <f t="shared" si="2"/>
        <v>0.10101010101010099</v>
      </c>
    </row>
    <row r="55" spans="1:12" x14ac:dyDescent="0.25">
      <c r="A55">
        <f>'11'!A6193</f>
        <v>6185</v>
      </c>
      <c r="B55">
        <f>'11'!B6193</f>
        <v>162000</v>
      </c>
      <c r="C55">
        <f>('11'!C6193-'11'!C$2)/('11'!C$1-'11'!C$2)</f>
        <v>2.4702947061584447E-3</v>
      </c>
      <c r="D55">
        <f>('11'!E6193-'11'!E$2)/('11'!E$1-'11'!E$2)</f>
        <v>3.4085426422591172E-2</v>
      </c>
      <c r="E55">
        <f>('11'!F6193-'11'!F$2)/('11'!F$1-'11'!F$2)</f>
        <v>3.4085426422591332E-2</v>
      </c>
      <c r="F55">
        <f>('11'!G6193-'11'!G$2)/('11'!G$1-'11'!G$2)</f>
        <v>0.11255411255411256</v>
      </c>
      <c r="G55">
        <f>('11'!H6193-'11'!H$2)/('11'!H$1-'11'!H$2)</f>
        <v>0.11255411255293012</v>
      </c>
      <c r="H55">
        <f t="shared" si="3"/>
        <v>2.7173241767742891E-2</v>
      </c>
      <c r="I55">
        <f t="shared" si="0"/>
        <v>0.35166737618844901</v>
      </c>
      <c r="J55">
        <f t="shared" si="5"/>
        <v>5.1344543777494716</v>
      </c>
      <c r="K55">
        <f t="shared" si="5"/>
        <v>3.1861471861471862</v>
      </c>
      <c r="L55">
        <f t="shared" si="2"/>
        <v>0.10533910533910534</v>
      </c>
    </row>
    <row r="56" spans="1:12" x14ac:dyDescent="0.25">
      <c r="A56">
        <f>'11'!A6194</f>
        <v>6186</v>
      </c>
      <c r="B56">
        <f>'11'!B6194</f>
        <v>165600</v>
      </c>
      <c r="C56">
        <f>('11'!C6194-'11'!C$2)/('11'!C$1-'11'!C$2)</f>
        <v>1.2351473530792223E-2</v>
      </c>
      <c r="D56">
        <f>('11'!E6194-'11'!E$2)/('11'!E$1-'11'!E$2)</f>
        <v>3.368809422449269E-2</v>
      </c>
      <c r="E56">
        <f>('11'!F6194-'11'!F$2)/('11'!F$1-'11'!F$2)</f>
        <v>3.3688094224493779E-2</v>
      </c>
      <c r="F56">
        <f>('11'!G6194-'11'!G$2)/('11'!G$1-'11'!G$2)</f>
        <v>0.10389610389610389</v>
      </c>
      <c r="G56">
        <f>('11'!H6194-'11'!H$2)/('11'!H$1-'11'!H$2)</f>
        <v>0.10389610389463383</v>
      </c>
      <c r="H56">
        <f t="shared" si="3"/>
        <v>5.4346483535485782E-2</v>
      </c>
      <c r="I56">
        <f t="shared" si="0"/>
        <v>0.34169149992904785</v>
      </c>
      <c r="J56">
        <f t="shared" si="5"/>
        <v>4.8671065701717735</v>
      </c>
      <c r="K56">
        <f t="shared" si="5"/>
        <v>2.9826839826839828</v>
      </c>
      <c r="L56">
        <f t="shared" si="2"/>
        <v>0.11616161616161617</v>
      </c>
    </row>
    <row r="57" spans="1:12" x14ac:dyDescent="0.25">
      <c r="A57">
        <f>'11'!A6195</f>
        <v>6187</v>
      </c>
      <c r="B57">
        <f>'11'!B6195</f>
        <v>169200</v>
      </c>
      <c r="C57">
        <f>('11'!C6195-'11'!C$2)/('11'!C$1-'11'!C$2)</f>
        <v>4.9405894123168894E-3</v>
      </c>
      <c r="D57">
        <f>('11'!E6195-'11'!E$2)/('11'!E$1-'11'!E$2)</f>
        <v>3.4028664680005677E-2</v>
      </c>
      <c r="E57">
        <f>('11'!F6195-'11'!F$2)/('11'!F$1-'11'!F$2)</f>
        <v>3.4028664680005968E-2</v>
      </c>
      <c r="F57">
        <f>('11'!G6195-'11'!G$2)/('11'!G$1-'11'!G$2)</f>
        <v>8.658008658008659E-2</v>
      </c>
      <c r="G57">
        <f>('11'!H6195-'11'!H$2)/('11'!H$1-'11'!H$2)</f>
        <v>9.0909090908419796E-2</v>
      </c>
      <c r="H57">
        <f t="shared" si="3"/>
        <v>0.1161038511894469</v>
      </c>
      <c r="I57">
        <f t="shared" si="0"/>
        <v>0.3394352206612743</v>
      </c>
      <c r="J57">
        <f t="shared" si="5"/>
        <v>4.7067546473677444</v>
      </c>
      <c r="K57">
        <f t="shared" si="5"/>
        <v>2.6883116883116887</v>
      </c>
      <c r="L57">
        <f t="shared" si="2"/>
        <v>0.13708513708513712</v>
      </c>
    </row>
    <row r="58" spans="1:12" x14ac:dyDescent="0.25">
      <c r="A58">
        <f>'11'!A6196</f>
        <v>6188</v>
      </c>
      <c r="B58">
        <f>'11'!B6196</f>
        <v>172800</v>
      </c>
      <c r="C58">
        <f>('11'!C6196-'11'!C$2)/('11'!C$1-'11'!C$2)</f>
        <v>2.4702947061584447E-3</v>
      </c>
      <c r="D58">
        <f>('11'!E6196-'11'!E$2)/('11'!E$1-'11'!E$2)</f>
        <v>3.4780757769263516E-2</v>
      </c>
      <c r="E58">
        <f>('11'!F6196-'11'!F$2)/('11'!F$1-'11'!F$2)</f>
        <v>3.4780757769264578E-2</v>
      </c>
      <c r="F58">
        <f>('11'!G6196-'11'!G$2)/('11'!G$1-'11'!G$2)</f>
        <v>7.792207792207792E-2</v>
      </c>
      <c r="G58">
        <f>('11'!H6196-'11'!H$2)/('11'!H$1-'11'!H$2)</f>
        <v>7.7922077922205749E-2</v>
      </c>
      <c r="H58">
        <f t="shared" si="3"/>
        <v>0.1161038511894469</v>
      </c>
      <c r="I58">
        <f t="shared" si="0"/>
        <v>0.34227330779054915</v>
      </c>
      <c r="J58">
        <f t="shared" si="5"/>
        <v>4.6476372924649665</v>
      </c>
      <c r="K58">
        <f t="shared" si="5"/>
        <v>2.3982683982683981</v>
      </c>
      <c r="L58">
        <f t="shared" si="2"/>
        <v>0.17099567099567103</v>
      </c>
    </row>
    <row r="59" spans="1:12" x14ac:dyDescent="0.25">
      <c r="A59">
        <f>'11'!A6197</f>
        <v>6189</v>
      </c>
      <c r="B59">
        <f>'11'!B6197</f>
        <v>176400</v>
      </c>
      <c r="C59">
        <f>('11'!C6197-'11'!C$2)/('11'!C$1-'11'!C$2)</f>
        <v>2.2232652355426003E-2</v>
      </c>
      <c r="D59">
        <f>('11'!E6197-'11'!E$2)/('11'!E$1-'11'!E$2)</f>
        <v>3.6895132680573296E-2</v>
      </c>
      <c r="E59">
        <f>('11'!F6197-'11'!F$2)/('11'!F$1-'11'!F$2)</f>
        <v>3.6895132680573962E-2</v>
      </c>
      <c r="F59">
        <f>('11'!G6197-'11'!G$2)/('11'!G$1-'11'!G$2)</f>
        <v>0.10389610389610389</v>
      </c>
      <c r="G59">
        <f>('11'!H6197-'11'!H$2)/('11'!H$1-'11'!H$2)</f>
        <v>0.10389610389463383</v>
      </c>
      <c r="H59">
        <f t="shared" si="3"/>
        <v>6.9168251772436448E-2</v>
      </c>
      <c r="I59">
        <f t="shared" si="0"/>
        <v>0.35400879807010077</v>
      </c>
      <c r="J59">
        <f t="shared" si="5"/>
        <v>4.7022420888322189</v>
      </c>
      <c r="K59">
        <f t="shared" si="5"/>
        <v>2.2034632034632033</v>
      </c>
      <c r="L59">
        <f t="shared" si="2"/>
        <v>0.20851370851370851</v>
      </c>
    </row>
    <row r="60" spans="1:12" x14ac:dyDescent="0.25">
      <c r="A60">
        <f>'11'!A6198</f>
        <v>6190</v>
      </c>
      <c r="B60">
        <f>'11'!B6198</f>
        <v>180000</v>
      </c>
      <c r="C60">
        <f>('11'!C6198-'11'!C$2)/('11'!C$1-'11'!C$2)</f>
        <v>3.4584125886218224E-2</v>
      </c>
      <c r="D60">
        <f>('11'!E6198-'11'!E$2)/('11'!E$1-'11'!E$2)</f>
        <v>4.0116361572300273E-2</v>
      </c>
      <c r="E60">
        <f>('11'!F6198-'11'!F$2)/('11'!F$1-'11'!F$2)</f>
        <v>4.0116361572300988E-2</v>
      </c>
      <c r="F60">
        <f>('11'!G6198-'11'!G$2)/('11'!G$1-'11'!G$2)</f>
        <v>0.12121212121212122</v>
      </c>
      <c r="G60">
        <f>('11'!H6198-'11'!H$2)/('11'!H$1-'11'!H$2)</f>
        <v>0.12121212121122639</v>
      </c>
      <c r="H60">
        <f t="shared" si="3"/>
        <v>3.2113831180059782E-2</v>
      </c>
      <c r="I60">
        <f t="shared" si="0"/>
        <v>0.37549311763871152</v>
      </c>
      <c r="J60">
        <f t="shared" si="5"/>
        <v>4.8746984532426136</v>
      </c>
      <c r="K60">
        <f t="shared" si="5"/>
        <v>2.2597402597402598</v>
      </c>
      <c r="L60">
        <f t="shared" si="2"/>
        <v>0.25468975468975469</v>
      </c>
    </row>
    <row r="61" spans="1:12" x14ac:dyDescent="0.25">
      <c r="A61">
        <f>'11'!A6199</f>
        <v>6191</v>
      </c>
      <c r="B61">
        <f>'11'!B6199</f>
        <v>183600</v>
      </c>
      <c r="C61">
        <f>('11'!C6199-'11'!C$2)/('11'!C$1-'11'!C$2)</f>
        <v>1.2351473530792223E-2</v>
      </c>
      <c r="D61">
        <f>('11'!E6199-'11'!E$2)/('11'!E$1-'11'!E$2)</f>
        <v>4.4359301830566196E-2</v>
      </c>
      <c r="E61">
        <f>('11'!F6199-'11'!F$2)/('11'!F$1-'11'!F$2)</f>
        <v>4.4359301830566598E-2</v>
      </c>
      <c r="F61">
        <f>('11'!G6199-'11'!G$2)/('11'!G$1-'11'!G$2)</f>
        <v>0.13852813852813853</v>
      </c>
      <c r="G61">
        <f>('11'!H6199-'11'!H$2)/('11'!H$1-'11'!H$2)</f>
        <v>0.13852813852781895</v>
      </c>
      <c r="H61">
        <f t="shared" si="3"/>
        <v>4.4465304710851999E-2</v>
      </c>
      <c r="I61">
        <f t="shared" si="0"/>
        <v>0.40847169008088552</v>
      </c>
      <c r="J61">
        <f t="shared" si="5"/>
        <v>5.1707677025685532</v>
      </c>
      <c r="K61">
        <f t="shared" si="5"/>
        <v>2.5021645021645025</v>
      </c>
      <c r="L61">
        <f t="shared" si="2"/>
        <v>0.29870129870129875</v>
      </c>
    </row>
    <row r="62" spans="1:12" x14ac:dyDescent="0.25">
      <c r="A62">
        <f>'11'!A6200</f>
        <v>6192</v>
      </c>
      <c r="B62">
        <f>'11'!B6200</f>
        <v>187200</v>
      </c>
      <c r="C62">
        <f>('11'!C6200-'11'!C$2)/('11'!C$1-'11'!C$2)</f>
        <v>4.9405894123168894E-3</v>
      </c>
      <c r="D62">
        <f>('11'!E6200-'11'!E$2)/('11'!E$1-'11'!E$2)</f>
        <v>4.9851000425713068E-2</v>
      </c>
      <c r="E62">
        <f>('11'!F6200-'11'!F$2)/('11'!F$1-'11'!F$2)</f>
        <v>4.9851000425714276E-2</v>
      </c>
      <c r="F62">
        <f>('11'!G6200-'11'!G$2)/('11'!G$1-'11'!G$2)</f>
        <v>0.16883116883116883</v>
      </c>
      <c r="G62">
        <f>('11'!H6200-'11'!H$2)/('11'!H$1-'11'!H$2)</f>
        <v>0.16883116883062554</v>
      </c>
      <c r="H62">
        <f t="shared" si="3"/>
        <v>4.4465304710851999E-2</v>
      </c>
      <c r="I62">
        <f t="shared" si="0"/>
        <v>0.45283099191145165</v>
      </c>
      <c r="J62">
        <f t="shared" si="5"/>
        <v>5.6034908471691143</v>
      </c>
      <c r="K62">
        <f t="shared" si="5"/>
        <v>2.8658008658008662</v>
      </c>
      <c r="L62">
        <f t="shared" si="2"/>
        <v>0.32972582972582976</v>
      </c>
    </row>
    <row r="63" spans="1:12" x14ac:dyDescent="0.25">
      <c r="A63">
        <f>'11'!A6201</f>
        <v>6193</v>
      </c>
      <c r="B63">
        <f>'11'!B6201</f>
        <v>190800</v>
      </c>
      <c r="C63">
        <f>('11'!C6201-'11'!C$2)/('11'!C$1-'11'!C$2)</f>
        <v>4.9405894123168894E-3</v>
      </c>
      <c r="D63">
        <f>('11'!E6201-'11'!E$2)/('11'!E$1-'11'!E$2)</f>
        <v>5.5626507733787432E-2</v>
      </c>
      <c r="E63">
        <f>('11'!F6201-'11'!F$2)/('11'!F$1-'11'!F$2)</f>
        <v>5.5626507733788771E-2</v>
      </c>
      <c r="F63">
        <f>('11'!G6201-'11'!G$2)/('11'!G$1-'11'!G$2)</f>
        <v>0.21212121212121213</v>
      </c>
      <c r="G63">
        <f>('11'!H6201-'11'!H$2)/('11'!H$1-'11'!H$2)</f>
        <v>0.21212121211964619</v>
      </c>
      <c r="H63">
        <f t="shared" si="3"/>
        <v>8.3990020009387115E-2</v>
      </c>
      <c r="I63">
        <f t="shared" si="0"/>
        <v>0.5051369377039876</v>
      </c>
      <c r="J63">
        <f t="shared" si="5"/>
        <v>6.1669504753797195</v>
      </c>
      <c r="K63">
        <f t="shared" si="5"/>
        <v>3.4458874458874464</v>
      </c>
      <c r="L63">
        <f t="shared" si="2"/>
        <v>0.34559884559884563</v>
      </c>
    </row>
    <row r="64" spans="1:12" x14ac:dyDescent="0.25">
      <c r="A64">
        <f>'11'!A6202</f>
        <v>6194</v>
      </c>
      <c r="B64">
        <f>'11'!B6202</f>
        <v>194400</v>
      </c>
      <c r="C64">
        <f>('11'!C6202-'11'!C$2)/('11'!C$1-'11'!C$2)</f>
        <v>1.4821768236950666E-2</v>
      </c>
      <c r="D64">
        <f>('11'!E6202-'11'!E$2)/('11'!E$1-'11'!E$2)</f>
        <v>6.150134809138641E-2</v>
      </c>
      <c r="E64">
        <f>('11'!F6202-'11'!F$2)/('11'!F$1-'11'!F$2)</f>
        <v>6.1501348091387159E-2</v>
      </c>
      <c r="F64">
        <f>('11'!G6202-'11'!G$2)/('11'!G$1-'11'!G$2)</f>
        <v>0.2813852813852814</v>
      </c>
      <c r="G64">
        <f>('11'!H6202-'11'!H$2)/('11'!H$1-'11'!H$2)</f>
        <v>0.28138528138601643</v>
      </c>
      <c r="H64">
        <f t="shared" si="3"/>
        <v>0.12351473530792222</v>
      </c>
      <c r="I64">
        <f t="shared" si="0"/>
        <v>0.5624379168440472</v>
      </c>
      <c r="J64">
        <f t="shared" ref="J64:K79" si="6">E64*J$8+E63*J$7+E62*J$6+E61*J$5+E60*J$4+E59*J$3</f>
        <v>6.825514403292301</v>
      </c>
      <c r="K64">
        <f t="shared" si="6"/>
        <v>4.2943722943722946</v>
      </c>
      <c r="L64">
        <f t="shared" si="2"/>
        <v>0.34415584415584416</v>
      </c>
    </row>
    <row r="65" spans="1:12" x14ac:dyDescent="0.25">
      <c r="A65">
        <f>'11'!A6203</f>
        <v>6195</v>
      </c>
      <c r="B65">
        <f>'11'!B6203</f>
        <v>198000</v>
      </c>
      <c r="C65">
        <f>('11'!C6203-'11'!C$2)/('11'!C$1-'11'!C$2)</f>
        <v>4.9405894123168894E-3</v>
      </c>
      <c r="D65">
        <f>('11'!E6203-'11'!E$2)/('11'!E$1-'11'!E$2)</f>
        <v>6.5417908329785723E-2</v>
      </c>
      <c r="E65">
        <f>('11'!F6203-'11'!F$2)/('11'!F$1-'11'!F$2)</f>
        <v>6.541790832978743E-2</v>
      </c>
      <c r="F65">
        <f>('11'!G6203-'11'!G$2)/('11'!G$1-'11'!G$2)</f>
        <v>0.32900432900432902</v>
      </c>
      <c r="G65">
        <f>('11'!H6203-'11'!H$2)/('11'!H$1-'11'!H$2)</f>
        <v>0.32900432900295484</v>
      </c>
      <c r="H65">
        <f t="shared" si="3"/>
        <v>0.14821768236950666</v>
      </c>
      <c r="I65">
        <f t="shared" si="0"/>
        <v>0.61305520079466436</v>
      </c>
      <c r="J65">
        <f t="shared" si="6"/>
        <v>7.4937562083157374</v>
      </c>
      <c r="K65">
        <f t="shared" si="6"/>
        <v>5.3203463203463208</v>
      </c>
      <c r="L65">
        <f t="shared" si="2"/>
        <v>0.34415584415584416</v>
      </c>
    </row>
    <row r="66" spans="1:12" x14ac:dyDescent="0.25">
      <c r="A66">
        <f>'11'!A6204</f>
        <v>6196</v>
      </c>
      <c r="B66">
        <f>'11'!B6204</f>
        <v>201600</v>
      </c>
      <c r="C66">
        <f>('11'!C6204-'11'!C$2)/('11'!C$1-'11'!C$2)</f>
        <v>2.9643536473901333E-2</v>
      </c>
      <c r="D66">
        <f>('11'!E6204-'11'!E$2)/('11'!E$1-'11'!E$2)</f>
        <v>6.9447992053356042E-2</v>
      </c>
      <c r="E66">
        <f>('11'!F6204-'11'!F$2)/('11'!F$1-'11'!F$2)</f>
        <v>6.9447992053356403E-2</v>
      </c>
      <c r="F66">
        <f>('11'!G6204-'11'!G$2)/('11'!G$1-'11'!G$2)</f>
        <v>0.39826839826839827</v>
      </c>
      <c r="G66">
        <f>('11'!H6204-'11'!H$2)/('11'!H$1-'11'!H$2)</f>
        <v>0.39826839826686428</v>
      </c>
      <c r="H66">
        <f t="shared" si="3"/>
        <v>0.11857414589560533</v>
      </c>
      <c r="I66">
        <f t="shared" si="0"/>
        <v>0.65854973747694057</v>
      </c>
      <c r="J66">
        <f t="shared" si="6"/>
        <v>8.1485454803463906</v>
      </c>
      <c r="K66">
        <f t="shared" si="6"/>
        <v>6.5367965367965368</v>
      </c>
      <c r="L66">
        <f t="shared" si="2"/>
        <v>0.31673881673881676</v>
      </c>
    </row>
    <row r="67" spans="1:12" x14ac:dyDescent="0.25">
      <c r="A67">
        <f>'11'!A6205</f>
        <v>6197</v>
      </c>
      <c r="B67">
        <f>'11'!B6205</f>
        <v>205200</v>
      </c>
      <c r="C67">
        <f>('11'!C6205-'11'!C$2)/('11'!C$1-'11'!C$2)</f>
        <v>2.9643536473901333E-2</v>
      </c>
      <c r="D67">
        <f>('11'!E6205-'11'!E$2)/('11'!E$1-'11'!E$2)</f>
        <v>7.4145026252305943E-2</v>
      </c>
      <c r="E67">
        <f>('11'!F6205-'11'!F$2)/('11'!F$1-'11'!F$2)</f>
        <v>7.4145026252306956E-2</v>
      </c>
      <c r="F67">
        <f>('11'!G6205-'11'!G$2)/('11'!G$1-'11'!G$2)</f>
        <v>0.40259740259740256</v>
      </c>
      <c r="G67">
        <f>('11'!H6205-'11'!H$2)/('11'!H$1-'11'!H$2)</f>
        <v>0.4025974025972428</v>
      </c>
      <c r="H67">
        <f t="shared" si="3"/>
        <v>7.904943059707023E-2</v>
      </c>
      <c r="I67">
        <f t="shared" si="0"/>
        <v>0.70117780615864911</v>
      </c>
      <c r="J67">
        <f t="shared" si="6"/>
        <v>8.8036185610899587</v>
      </c>
      <c r="K67">
        <f t="shared" si="6"/>
        <v>7.6233766233766236</v>
      </c>
      <c r="L67">
        <f t="shared" si="2"/>
        <v>0.25901875901875904</v>
      </c>
    </row>
    <row r="68" spans="1:12" x14ac:dyDescent="0.25">
      <c r="A68">
        <f>'11'!A6206</f>
        <v>6198</v>
      </c>
      <c r="B68">
        <f>'11'!B6206</f>
        <v>208800</v>
      </c>
      <c r="C68">
        <f>('11'!C6206-'11'!C$2)/('11'!C$1-'11'!C$2)</f>
        <v>2.9643536473901333E-2</v>
      </c>
      <c r="D68">
        <f>('11'!E6206-'11'!E$2)/('11'!E$1-'11'!E$2)</f>
        <v>8.1367957996310497E-2</v>
      </c>
      <c r="E68">
        <f>('11'!F6206-'11'!F$2)/('11'!F$1-'11'!F$2)</f>
        <v>8.1367957996311288E-2</v>
      </c>
      <c r="F68">
        <f>('11'!G6206-'11'!G$2)/('11'!G$1-'11'!G$2)</f>
        <v>0.354978354978355</v>
      </c>
      <c r="G68">
        <f>('11'!H6206-'11'!H$2)/('11'!H$1-'11'!H$2)</f>
        <v>0.35930735930576141</v>
      </c>
      <c r="H68">
        <f t="shared" si="3"/>
        <v>8.8930609421704013E-2</v>
      </c>
      <c r="I68">
        <f t="shared" si="0"/>
        <v>0.75625088690222797</v>
      </c>
      <c r="J68">
        <f t="shared" si="6"/>
        <v>9.5190009933306214</v>
      </c>
      <c r="K68">
        <f t="shared" si="6"/>
        <v>8.2683982683982684</v>
      </c>
      <c r="L68">
        <f t="shared" si="2"/>
        <v>0.19985569985569987</v>
      </c>
    </row>
    <row r="69" spans="1:12" x14ac:dyDescent="0.25">
      <c r="A69">
        <f>'11'!A6207</f>
        <v>6199</v>
      </c>
      <c r="B69">
        <f>'11'!B6207</f>
        <v>212400</v>
      </c>
      <c r="C69">
        <f>('11'!C6207-'11'!C$2)/('11'!C$1-'11'!C$2)</f>
        <v>1.4821768236950666E-2</v>
      </c>
      <c r="D69">
        <f>('11'!E6207-'11'!E$2)/('11'!E$1-'11'!E$2)</f>
        <v>8.8094224492691928E-2</v>
      </c>
      <c r="E69">
        <f>('11'!F6207-'11'!F$2)/('11'!F$1-'11'!F$2)</f>
        <v>8.8094224492692164E-2</v>
      </c>
      <c r="F69">
        <f>('11'!G6207-'11'!G$2)/('11'!G$1-'11'!G$2)</f>
        <v>0.30735930735930739</v>
      </c>
      <c r="G69">
        <f>('11'!H6207-'11'!H$2)/('11'!H$1-'11'!H$2)</f>
        <v>0.30735930735844452</v>
      </c>
      <c r="H69">
        <f t="shared" si="3"/>
        <v>8.8930609421704013E-2</v>
      </c>
      <c r="I69">
        <f t="shared" si="0"/>
        <v>0.81891585071661699</v>
      </c>
      <c r="J69">
        <f t="shared" si="6"/>
        <v>10.265730097914116</v>
      </c>
      <c r="K69">
        <f t="shared" si="6"/>
        <v>8.2380952380952372</v>
      </c>
      <c r="L69">
        <f t="shared" si="2"/>
        <v>0.14862914862914864</v>
      </c>
    </row>
    <row r="70" spans="1:12" x14ac:dyDescent="0.25">
      <c r="A70">
        <f>'11'!A6208</f>
        <v>6200</v>
      </c>
      <c r="B70">
        <f>'11'!B6208</f>
        <v>216000</v>
      </c>
      <c r="C70">
        <f>('11'!C6208-'11'!C$2)/('11'!C$1-'11'!C$2)</f>
        <v>9.8811788246337788E-3</v>
      </c>
      <c r="D70">
        <f>('11'!E6208-'11'!E$2)/('11'!E$1-'11'!E$2)</f>
        <v>9.1769547325102896E-2</v>
      </c>
      <c r="E70">
        <f>('11'!F6208-'11'!F$2)/('11'!F$1-'11'!F$2)</f>
        <v>9.1769547325104131E-2</v>
      </c>
      <c r="F70">
        <f>('11'!G6208-'11'!G$2)/('11'!G$1-'11'!G$2)</f>
        <v>0.27272727272727276</v>
      </c>
      <c r="G70">
        <f>('11'!H6208-'11'!H$2)/('11'!H$1-'11'!H$2)</f>
        <v>0.27272727272772013</v>
      </c>
      <c r="H70">
        <f t="shared" si="3"/>
        <v>6.6697957066278013E-2</v>
      </c>
      <c r="I70">
        <f t="shared" si="0"/>
        <v>0.87546473676741887</v>
      </c>
      <c r="J70">
        <f t="shared" si="6"/>
        <v>10.963388676032453</v>
      </c>
      <c r="K70">
        <f t="shared" si="6"/>
        <v>7.7965367965367971</v>
      </c>
      <c r="L70">
        <f t="shared" si="2"/>
        <v>0.10317460317460318</v>
      </c>
    </row>
    <row r="71" spans="1:12" x14ac:dyDescent="0.25">
      <c r="A71">
        <f>'11'!A6209</f>
        <v>6201</v>
      </c>
      <c r="B71">
        <f>'11'!B6209</f>
        <v>219600</v>
      </c>
      <c r="C71">
        <f>('11'!C6209-'11'!C$2)/('11'!C$1-'11'!C$2)</f>
        <v>2.7173241767742894E-2</v>
      </c>
      <c r="D71">
        <f>('11'!E6209-'11'!E$2)/('11'!E$1-'11'!E$2)</f>
        <v>9.6878104157797643E-2</v>
      </c>
      <c r="E71">
        <f>('11'!F6209-'11'!F$2)/('11'!F$1-'11'!F$2)</f>
        <v>9.6878104157799072E-2</v>
      </c>
      <c r="F71">
        <f>('11'!G6209-'11'!G$2)/('11'!G$1-'11'!G$2)</f>
        <v>0.32900432900432902</v>
      </c>
      <c r="G71">
        <f>('11'!H6209-'11'!H$2)/('11'!H$1-'11'!H$2)</f>
        <v>0.32900432900295484</v>
      </c>
      <c r="H71">
        <f t="shared" si="3"/>
        <v>6.1757367653961115E-2</v>
      </c>
      <c r="I71">
        <f t="shared" si="0"/>
        <v>0.92710373208457508</v>
      </c>
      <c r="J71">
        <f t="shared" si="6"/>
        <v>11.669958847736758</v>
      </c>
      <c r="K71">
        <f t="shared" si="6"/>
        <v>7.467532467532469</v>
      </c>
      <c r="L71">
        <f t="shared" si="2"/>
        <v>4.8340548340548344E-2</v>
      </c>
    </row>
    <row r="72" spans="1:12" x14ac:dyDescent="0.25">
      <c r="A72">
        <f>'11'!A6210</f>
        <v>6202</v>
      </c>
      <c r="B72">
        <f>'11'!B6210</f>
        <v>223200</v>
      </c>
      <c r="C72">
        <f>('11'!C6210-'11'!C$2)/('11'!C$1-'11'!C$2)</f>
        <v>1.2351473530792223E-2</v>
      </c>
      <c r="D72">
        <f>('11'!E6210-'11'!E$2)/('11'!E$1-'11'!E$2)</f>
        <v>0.10198666099049242</v>
      </c>
      <c r="E72">
        <f>('11'!F6210-'11'!F$2)/('11'!F$1-'11'!F$2)</f>
        <v>0.10198666099049403</v>
      </c>
      <c r="F72">
        <f>('11'!G6210-'11'!G$2)/('11'!G$1-'11'!G$2)</f>
        <v>0.23376623376623379</v>
      </c>
      <c r="G72">
        <f>('11'!H6210-'11'!H$2)/('11'!H$1-'11'!H$2)</f>
        <v>0.23376623376661726</v>
      </c>
      <c r="H72">
        <f t="shared" si="3"/>
        <v>0.16550974531261578</v>
      </c>
      <c r="I72">
        <f t="shared" si="0"/>
        <v>0.97388959841067135</v>
      </c>
      <c r="J72">
        <f t="shared" si="6"/>
        <v>12.419455087271329</v>
      </c>
      <c r="K72">
        <f t="shared" si="6"/>
        <v>6.9350649350649363</v>
      </c>
      <c r="L72">
        <f t="shared" si="2"/>
        <v>9.3795093795093799E-3</v>
      </c>
    </row>
    <row r="73" spans="1:12" x14ac:dyDescent="0.25">
      <c r="A73">
        <f>'11'!A6211</f>
        <v>6203</v>
      </c>
      <c r="B73">
        <f>'11'!B6211</f>
        <v>226800</v>
      </c>
      <c r="C73">
        <f>('11'!C6211-'11'!C$2)/('11'!C$1-'11'!C$2)</f>
        <v>7.4108841184753332E-3</v>
      </c>
      <c r="D73">
        <f>('11'!E6211-'11'!E$2)/('11'!E$1-'11'!E$2)</f>
        <v>0.1069107421597843</v>
      </c>
      <c r="E73">
        <f>('11'!F6211-'11'!F$2)/('11'!F$1-'11'!F$2)</f>
        <v>0.10691074215978402</v>
      </c>
      <c r="F73">
        <f>('11'!G6211-'11'!G$2)/('11'!G$1-'11'!G$2)</f>
        <v>5.627705627705628E-2</v>
      </c>
      <c r="G73">
        <f>('11'!H6211-'11'!H$2)/('11'!H$1-'11'!H$2)</f>
        <v>5.6277056277695435E-2</v>
      </c>
      <c r="H73">
        <f t="shared" si="3"/>
        <v>0.2643215335589536</v>
      </c>
      <c r="I73">
        <f t="shared" si="0"/>
        <v>1.0242372640840074</v>
      </c>
      <c r="J73">
        <f t="shared" si="6"/>
        <v>13.124677167589157</v>
      </c>
      <c r="K73">
        <f t="shared" si="6"/>
        <v>5.6969696969696981</v>
      </c>
      <c r="L73">
        <f t="shared" si="2"/>
        <v>0</v>
      </c>
    </row>
    <row r="74" spans="1:12" x14ac:dyDescent="0.25">
      <c r="A74">
        <f>'11'!A6212</f>
        <v>6204</v>
      </c>
      <c r="B74">
        <f>'11'!B6212</f>
        <v>230400</v>
      </c>
      <c r="C74">
        <f>('11'!C6212-'11'!C$2)/('11'!C$1-'11'!C$2)</f>
        <v>1.7292062943109112E-2</v>
      </c>
      <c r="D74">
        <f>('11'!E6212-'11'!E$2)/('11'!E$1-'11'!E$2)</f>
        <v>0.11193415637860082</v>
      </c>
      <c r="E74">
        <f>('11'!F6212-'11'!F$2)/('11'!F$1-'11'!F$2)</f>
        <v>0.11193415637860193</v>
      </c>
      <c r="F74">
        <f>('11'!G6212-'11'!G$2)/('11'!G$1-'11'!G$2)</f>
        <v>0</v>
      </c>
      <c r="G74">
        <f>('11'!H6212-'11'!H$2)/('11'!H$1-'11'!H$2)</f>
        <v>0</v>
      </c>
      <c r="H74">
        <f t="shared" si="3"/>
        <v>0.31372742768212247</v>
      </c>
      <c r="I74">
        <f t="shared" si="0"/>
        <v>1.0744288349652333</v>
      </c>
      <c r="J74">
        <f t="shared" si="6"/>
        <v>13.776699304668776</v>
      </c>
      <c r="K74">
        <f t="shared" si="6"/>
        <v>3.8528138528138531</v>
      </c>
      <c r="L74">
        <f t="shared" si="2"/>
        <v>0</v>
      </c>
    </row>
    <row r="75" spans="1:12" x14ac:dyDescent="0.25">
      <c r="A75">
        <f>'11'!A6213</f>
        <v>6205</v>
      </c>
      <c r="B75">
        <f>'11'!B6213</f>
        <v>234000</v>
      </c>
      <c r="C75">
        <f>('11'!C6213-'11'!C$2)/('11'!C$1-'11'!C$2)</f>
        <v>6.1757367653961115E-2</v>
      </c>
      <c r="D75">
        <f>('11'!E6213-'11'!E$2)/('11'!E$1-'11'!E$2)</f>
        <v>0.11653185752802613</v>
      </c>
      <c r="E75">
        <f>('11'!F6213-'11'!F$2)/('11'!F$1-'11'!F$2)</f>
        <v>0.11653185752802657</v>
      </c>
      <c r="F75">
        <f>('11'!G6213-'11'!G$2)/('11'!G$1-'11'!G$2)</f>
        <v>0</v>
      </c>
      <c r="G75">
        <f>('11'!H6213-'11'!H$2)/('11'!H$1-'11'!H$2)</f>
        <v>0</v>
      </c>
      <c r="H75">
        <f t="shared" si="3"/>
        <v>0.28408389120822114</v>
      </c>
      <c r="I75">
        <f t="shared" si="0"/>
        <v>1.1226621257272598</v>
      </c>
      <c r="J75">
        <f t="shared" si="6"/>
        <v>14.437448559670903</v>
      </c>
      <c r="K75">
        <f t="shared" si="6"/>
        <v>2.2987012987012991</v>
      </c>
      <c r="L75">
        <f t="shared" si="2"/>
        <v>0</v>
      </c>
    </row>
    <row r="76" spans="1:12" x14ac:dyDescent="0.25">
      <c r="A76">
        <f>'11'!A6214</f>
        <v>6206</v>
      </c>
      <c r="B76">
        <f>'11'!B6214</f>
        <v>237600</v>
      </c>
      <c r="C76">
        <f>('11'!C6214-'11'!C$2)/('11'!C$1-'11'!C$2)</f>
        <v>6.1757367653961115E-2</v>
      </c>
      <c r="D76">
        <f>('11'!E6214-'11'!E$2)/('11'!E$1-'11'!E$2)</f>
        <v>0.11973889598410671</v>
      </c>
      <c r="E76">
        <f>('11'!F6214-'11'!F$2)/('11'!F$1-'11'!F$2)</f>
        <v>0.11973889598410675</v>
      </c>
      <c r="F76">
        <f>('11'!G6214-'11'!G$2)/('11'!G$1-'11'!G$2)</f>
        <v>0</v>
      </c>
      <c r="G76">
        <f>('11'!H6214-'11'!H$2)/('11'!H$1-'11'!H$2)</f>
        <v>0</v>
      </c>
      <c r="H76">
        <f t="shared" si="3"/>
        <v>0.31619772238828092</v>
      </c>
      <c r="I76">
        <f t="shared" si="0"/>
        <v>1.1643536256563078</v>
      </c>
      <c r="J76">
        <f t="shared" si="6"/>
        <v>15.04794948204918</v>
      </c>
      <c r="K76">
        <f t="shared" si="6"/>
        <v>1.1991341991341991</v>
      </c>
      <c r="L76">
        <f t="shared" si="2"/>
        <v>0</v>
      </c>
    </row>
    <row r="77" spans="1:12" x14ac:dyDescent="0.25">
      <c r="A77">
        <f>'11'!A6215</f>
        <v>6207</v>
      </c>
      <c r="B77">
        <f>'11'!B6215</f>
        <v>241200</v>
      </c>
      <c r="C77">
        <f>('11'!C6215-'11'!C$2)/('11'!C$1-'11'!C$2)</f>
        <v>6.4227662360119564E-2</v>
      </c>
      <c r="D77">
        <f>('11'!E6215-'11'!E$2)/('11'!E$1-'11'!E$2)</f>
        <v>0.1248900241237406</v>
      </c>
      <c r="E77">
        <f>('11'!F6215-'11'!F$2)/('11'!F$1-'11'!F$2)</f>
        <v>0.12487583368809539</v>
      </c>
      <c r="F77">
        <f>('11'!G6215-'11'!G$2)/('11'!G$1-'11'!G$2)</f>
        <v>0</v>
      </c>
      <c r="G77">
        <f>('11'!H6215-'11'!H$2)/('11'!H$1-'11'!H$2)</f>
        <v>0</v>
      </c>
      <c r="H77">
        <f t="shared" si="3"/>
        <v>0.31372742768212247</v>
      </c>
      <c r="I77">
        <f t="shared" si="0"/>
        <v>1.2083723570313609</v>
      </c>
      <c r="J77">
        <f t="shared" si="6"/>
        <v>15.660720874130908</v>
      </c>
      <c r="K77">
        <f t="shared" si="6"/>
        <v>0.40259740259740262</v>
      </c>
      <c r="L77">
        <f t="shared" si="2"/>
        <v>0</v>
      </c>
    </row>
    <row r="78" spans="1:12" x14ac:dyDescent="0.25">
      <c r="A78">
        <f>'11'!A6216</f>
        <v>6208</v>
      </c>
      <c r="B78">
        <f>'11'!B6216</f>
        <v>244800</v>
      </c>
      <c r="C78">
        <f>('11'!C6216-'11'!C$2)/('11'!C$1-'11'!C$2)</f>
        <v>4.6935599417010448E-2</v>
      </c>
      <c r="D78">
        <f>('11'!E6216-'11'!E$2)/('11'!E$1-'11'!E$2)</f>
        <v>0.1279267773520647</v>
      </c>
      <c r="E78">
        <f>('11'!F6216-'11'!F$2)/('11'!F$1-'11'!F$2)</f>
        <v>0.12792677735206634</v>
      </c>
      <c r="F78">
        <f>('11'!G6216-'11'!G$2)/('11'!G$1-'11'!G$2)</f>
        <v>0</v>
      </c>
      <c r="G78">
        <f>('11'!H6216-'11'!H$2)/('11'!H$1-'11'!H$2)</f>
        <v>0</v>
      </c>
      <c r="H78">
        <f t="shared" si="3"/>
        <v>0.30137595415133023</v>
      </c>
      <c r="I78">
        <f t="shared" si="0"/>
        <v>1.2455938697318008</v>
      </c>
      <c r="J78">
        <f t="shared" si="6"/>
        <v>16.237150560522334</v>
      </c>
      <c r="K78">
        <f t="shared" si="6"/>
        <v>5.627705627705628E-2</v>
      </c>
      <c r="L78">
        <f t="shared" si="2"/>
        <v>0</v>
      </c>
    </row>
    <row r="79" spans="1:12" x14ac:dyDescent="0.25">
      <c r="A79">
        <f>'11'!A6217</f>
        <v>6209</v>
      </c>
      <c r="B79">
        <f>'11'!B6217</f>
        <v>248400</v>
      </c>
      <c r="C79">
        <f>('11'!C6217-'11'!C$2)/('11'!C$1-'11'!C$2)</f>
        <v>7.904943059707023E-2</v>
      </c>
      <c r="D79">
        <f>('11'!E6217-'11'!E$2)/('11'!E$1-'11'!E$2)</f>
        <v>0.15161061444586349</v>
      </c>
      <c r="E79">
        <f>('11'!F6217-'11'!F$2)/('11'!F$1-'11'!F$2)</f>
        <v>0.15161061444586482</v>
      </c>
      <c r="F79">
        <f>('11'!G6217-'11'!G$2)/('11'!G$1-'11'!G$2)</f>
        <v>0</v>
      </c>
      <c r="G79">
        <f>('11'!H6217-'11'!H$2)/('11'!H$1-'11'!H$2)</f>
        <v>0</v>
      </c>
      <c r="H79">
        <f t="shared" si="3"/>
        <v>0.21244534472962623</v>
      </c>
      <c r="I79">
        <f>D79*I$8+D78*I$7+D77*I$6</f>
        <v>1.3648928622108698</v>
      </c>
      <c r="J79">
        <f t="shared" si="6"/>
        <v>17.363246771676025</v>
      </c>
      <c r="K79">
        <f t="shared" si="6"/>
        <v>0</v>
      </c>
      <c r="L79">
        <f t="shared" si="2"/>
        <v>0</v>
      </c>
    </row>
    <row r="80" spans="1:12" x14ac:dyDescent="0.25">
      <c r="A80">
        <f>'11'!A6218</f>
        <v>6210</v>
      </c>
      <c r="B80">
        <f>'11'!B6218</f>
        <v>252000</v>
      </c>
      <c r="C80">
        <f>('11'!C6218-'11'!C$2)/('11'!C$1-'11'!C$2)</f>
        <v>5.4346483535485789E-2</v>
      </c>
      <c r="D80">
        <f>('11'!E6218-'11'!E$2)/('11'!E$1-'11'!E$2)</f>
        <v>0.17031360862778486</v>
      </c>
      <c r="E80">
        <f>('11'!F6218-'11'!F$2)/('11'!F$1-'11'!F$2)</f>
        <v>0.17031360862778594</v>
      </c>
      <c r="F80">
        <f>('11'!G6218-'11'!G$2)/('11'!G$1-'11'!G$2)</f>
        <v>0</v>
      </c>
      <c r="G80">
        <f>('11'!H6218-'11'!H$2)/('11'!H$1-'11'!H$2)</f>
        <v>0</v>
      </c>
      <c r="H80">
        <f t="shared" si="3"/>
        <v>0.19021269237420024</v>
      </c>
      <c r="I80">
        <f t="shared" ref="I80:I95" si="7">D80*I$8+D79*I$7+D78*I$6</f>
        <v>1.5198666099049241</v>
      </c>
      <c r="J80">
        <f t="shared" ref="J80:K95" si="8">E80*J$8+E79*J$7+E78*J$6+E77*J$5+E76*J$4+E75*J$3</f>
        <v>18.962622392507587</v>
      </c>
      <c r="K80">
        <f t="shared" si="8"/>
        <v>0</v>
      </c>
      <c r="L80">
        <f t="shared" ref="L80:L143" si="9">AVERAGE(F81:F86)</f>
        <v>0</v>
      </c>
    </row>
    <row r="81" spans="1:12" x14ac:dyDescent="0.25">
      <c r="A81">
        <f>'11'!A6219</f>
        <v>6211</v>
      </c>
      <c r="B81">
        <f>'11'!B6219</f>
        <v>255600</v>
      </c>
      <c r="C81">
        <f>('11'!C6219-'11'!C$2)/('11'!C$1-'11'!C$2)</f>
        <v>5.6816778241644224E-2</v>
      </c>
      <c r="D81">
        <f>('11'!E6219-'11'!E$2)/('11'!E$1-'11'!E$2)</f>
        <v>0.19196821342415213</v>
      </c>
      <c r="E81">
        <f>('11'!F6219-'11'!F$2)/('11'!F$1-'11'!F$2)</f>
        <v>0.1919682134241521</v>
      </c>
      <c r="F81">
        <f>('11'!G6219-'11'!G$2)/('11'!G$1-'11'!G$2)</f>
        <v>0</v>
      </c>
      <c r="G81">
        <f>('11'!H6219-'11'!H$2)/('11'!H$1-'11'!H$2)</f>
        <v>0</v>
      </c>
      <c r="H81">
        <f t="shared" ref="H81:H144" si="10">C82*H$8+C83*H$7+C84*H$6</f>
        <v>0.23467799708505224</v>
      </c>
      <c r="I81">
        <f t="shared" si="7"/>
        <v>1.7336455229175534</v>
      </c>
      <c r="J81">
        <f t="shared" si="8"/>
        <v>20.901149425287482</v>
      </c>
      <c r="K81">
        <f t="shared" si="8"/>
        <v>0</v>
      </c>
      <c r="L81">
        <f t="shared" si="9"/>
        <v>0</v>
      </c>
    </row>
    <row r="82" spans="1:12" x14ac:dyDescent="0.25">
      <c r="A82">
        <f>'11'!A6220</f>
        <v>6212</v>
      </c>
      <c r="B82">
        <f>'11'!B6220</f>
        <v>259200</v>
      </c>
      <c r="C82">
        <f>('11'!C6220-'11'!C$2)/('11'!C$1-'11'!C$2)</f>
        <v>2.2232652355426003E-2</v>
      </c>
      <c r="D82">
        <f>('11'!E6220-'11'!E$2)/('11'!E$1-'11'!E$2)</f>
        <v>0.20817369093231164</v>
      </c>
      <c r="E82">
        <f>('11'!F6220-'11'!F$2)/('11'!F$1-'11'!F$2)</f>
        <v>0.20817369093231314</v>
      </c>
      <c r="F82">
        <f>('11'!G6220-'11'!G$2)/('11'!G$1-'11'!G$2)</f>
        <v>0</v>
      </c>
      <c r="G82">
        <f>('11'!H6220-'11'!H$2)/('11'!H$1-'11'!H$2)</f>
        <v>0</v>
      </c>
      <c r="H82">
        <f t="shared" si="10"/>
        <v>0.18774239766804179</v>
      </c>
      <c r="I82">
        <f t="shared" si="7"/>
        <v>1.9195402298850575</v>
      </c>
      <c r="J82">
        <f t="shared" si="8"/>
        <v>23.080374627501207</v>
      </c>
      <c r="K82">
        <f t="shared" si="8"/>
        <v>0</v>
      </c>
      <c r="L82">
        <f t="shared" si="9"/>
        <v>0</v>
      </c>
    </row>
    <row r="83" spans="1:12" x14ac:dyDescent="0.25">
      <c r="A83">
        <f>'11'!A6221</f>
        <v>6213</v>
      </c>
      <c r="B83">
        <f>'11'!B6221</f>
        <v>262800</v>
      </c>
      <c r="C83">
        <f>('11'!C6221-'11'!C$2)/('11'!C$1-'11'!C$2)</f>
        <v>4.4465304710852006E-2</v>
      </c>
      <c r="D83">
        <f>('11'!E6221-'11'!E$2)/('11'!E$1-'11'!E$2)</f>
        <v>0.21836242372640841</v>
      </c>
      <c r="E83">
        <f>('11'!F6221-'11'!F$2)/('11'!F$1-'11'!F$2)</f>
        <v>0.21836242372640935</v>
      </c>
      <c r="F83">
        <f>('11'!G6221-'11'!G$2)/('11'!G$1-'11'!G$2)</f>
        <v>0</v>
      </c>
      <c r="G83">
        <f>('11'!H6221-'11'!H$2)/('11'!H$1-'11'!H$2)</f>
        <v>0</v>
      </c>
      <c r="H83">
        <f t="shared" si="10"/>
        <v>8.6460314715545564E-2</v>
      </c>
      <c r="I83">
        <f t="shared" si="7"/>
        <v>2.073875407975025</v>
      </c>
      <c r="J83">
        <f t="shared" si="8"/>
        <v>25.380204342273451</v>
      </c>
      <c r="K83">
        <f t="shared" si="8"/>
        <v>0</v>
      </c>
      <c r="L83">
        <f t="shared" si="9"/>
        <v>0</v>
      </c>
    </row>
    <row r="84" spans="1:12" x14ac:dyDescent="0.25">
      <c r="A84">
        <f>'11'!A6222</f>
        <v>6214</v>
      </c>
      <c r="B84">
        <f>'11'!B6222</f>
        <v>266400</v>
      </c>
      <c r="C84">
        <f>('11'!C6222-'11'!C$2)/('11'!C$1-'11'!C$2)</f>
        <v>6.1757367653961115E-2</v>
      </c>
      <c r="D84">
        <f>('11'!E6222-'11'!E$2)/('11'!E$1-'11'!E$2)</f>
        <v>0.22327231446005391</v>
      </c>
      <c r="E84">
        <f>('11'!F6222-'11'!F$2)/('11'!F$1-'11'!F$2)</f>
        <v>0.22327231446005449</v>
      </c>
      <c r="F84">
        <f>('11'!G6222-'11'!G$2)/('11'!G$1-'11'!G$2)</f>
        <v>0</v>
      </c>
      <c r="G84">
        <f>('11'!H6222-'11'!H$2)/('11'!H$1-'11'!H$2)</f>
        <v>0</v>
      </c>
      <c r="H84">
        <f t="shared" si="10"/>
        <v>1.9762357649267558E-2</v>
      </c>
      <c r="I84">
        <f t="shared" si="7"/>
        <v>2.1726976018163757</v>
      </c>
      <c r="J84">
        <f t="shared" si="8"/>
        <v>27.258748403576099</v>
      </c>
      <c r="K84">
        <f t="shared" si="8"/>
        <v>0</v>
      </c>
      <c r="L84">
        <f t="shared" si="9"/>
        <v>0</v>
      </c>
    </row>
    <row r="85" spans="1:12" x14ac:dyDescent="0.25">
      <c r="A85">
        <f>'11'!A6223</f>
        <v>6215</v>
      </c>
      <c r="B85">
        <f>'11'!B6223</f>
        <v>270000</v>
      </c>
      <c r="C85">
        <f>('11'!C6223-'11'!C$2)/('11'!C$1-'11'!C$2)</f>
        <v>9.8811788246337788E-3</v>
      </c>
      <c r="D85">
        <f>('11'!E6223-'11'!E$2)/('11'!E$1-'11'!E$2)</f>
        <v>0.22320136228182205</v>
      </c>
      <c r="E85">
        <f>('11'!F6223-'11'!F$2)/('11'!F$1-'11'!F$2)</f>
        <v>0.2232013622818223</v>
      </c>
      <c r="F85">
        <f>('11'!G6223-'11'!G$2)/('11'!G$1-'11'!G$2)</f>
        <v>0</v>
      </c>
      <c r="G85">
        <f>('11'!H6223-'11'!H$2)/('11'!H$1-'11'!H$2)</f>
        <v>0</v>
      </c>
      <c r="H85">
        <f t="shared" si="10"/>
        <v>1.7292062943109112E-2</v>
      </c>
      <c r="I85">
        <f t="shared" si="7"/>
        <v>2.2177096636866751</v>
      </c>
      <c r="J85">
        <f t="shared" si="8"/>
        <v>28.630566198382375</v>
      </c>
      <c r="K85">
        <f t="shared" si="8"/>
        <v>0</v>
      </c>
      <c r="L85">
        <f t="shared" si="9"/>
        <v>0</v>
      </c>
    </row>
    <row r="86" spans="1:12" x14ac:dyDescent="0.25">
      <c r="A86">
        <f>'11'!A6224</f>
        <v>6216</v>
      </c>
      <c r="B86">
        <f>'11'!B6224</f>
        <v>273600</v>
      </c>
      <c r="C86">
        <f>('11'!C6224-'11'!C$2)/('11'!C$1-'11'!C$2)</f>
        <v>2.4702947061584447E-3</v>
      </c>
      <c r="D86">
        <f>('11'!E6224-'11'!E$2)/('11'!E$1-'11'!E$2)</f>
        <v>0.21761033063715057</v>
      </c>
      <c r="E86">
        <f>('11'!F6224-'11'!F$2)/('11'!F$1-'11'!F$2)</f>
        <v>0.21761033063715074</v>
      </c>
      <c r="F86">
        <f>('11'!G6224-'11'!G$2)/('11'!G$1-'11'!G$2)</f>
        <v>0</v>
      </c>
      <c r="G86">
        <f>('11'!H6224-'11'!H$2)/('11'!H$1-'11'!H$2)</f>
        <v>0</v>
      </c>
      <c r="H86">
        <f t="shared" si="10"/>
        <v>1.2351473530792224E-2</v>
      </c>
      <c r="I86">
        <f t="shared" si="7"/>
        <v>2.2098623527742305</v>
      </c>
      <c r="J86">
        <f t="shared" si="8"/>
        <v>29.312530154675834</v>
      </c>
      <c r="K86">
        <f t="shared" si="8"/>
        <v>0</v>
      </c>
      <c r="L86">
        <f t="shared" si="9"/>
        <v>0</v>
      </c>
    </row>
    <row r="87" spans="1:12" x14ac:dyDescent="0.25">
      <c r="A87">
        <f>'11'!A6225</f>
        <v>6217</v>
      </c>
      <c r="B87">
        <f>'11'!B6225</f>
        <v>277200</v>
      </c>
      <c r="C87">
        <f>('11'!C6225-'11'!C$2)/('11'!C$1-'11'!C$2)</f>
        <v>2.4702947061584447E-3</v>
      </c>
      <c r="D87">
        <f>('11'!E6225-'11'!E$2)/('11'!E$1-'11'!E$2)</f>
        <v>0.21104015893287925</v>
      </c>
      <c r="E87">
        <f>('11'!F6225-'11'!F$2)/('11'!F$1-'11'!F$2)</f>
        <v>0.21104015893287911</v>
      </c>
      <c r="F87">
        <f>('11'!G6225-'11'!G$2)/('11'!G$1-'11'!G$2)</f>
        <v>0</v>
      </c>
      <c r="G87">
        <f>('11'!H6225-'11'!H$2)/('11'!H$1-'11'!H$2)</f>
        <v>0</v>
      </c>
      <c r="H87">
        <f t="shared" si="10"/>
        <v>4.9405894123168894E-3</v>
      </c>
      <c r="I87">
        <f t="shared" si="7"/>
        <v>2.1665957144884347</v>
      </c>
      <c r="J87">
        <f t="shared" si="8"/>
        <v>29.38904498368105</v>
      </c>
      <c r="K87">
        <f t="shared" si="8"/>
        <v>0</v>
      </c>
      <c r="L87">
        <f t="shared" si="9"/>
        <v>0</v>
      </c>
    </row>
    <row r="88" spans="1:12" x14ac:dyDescent="0.25">
      <c r="A88">
        <f>'11'!A6226</f>
        <v>6218</v>
      </c>
      <c r="B88">
        <f>'11'!B6226</f>
        <v>280800</v>
      </c>
      <c r="C88">
        <f>('11'!C6226-'11'!C$2)/('11'!C$1-'11'!C$2)</f>
        <v>4.9405894123168894E-3</v>
      </c>
      <c r="D88">
        <f>('11'!E6226-'11'!E$2)/('11'!E$1-'11'!E$2)</f>
        <v>0.20315027671349511</v>
      </c>
      <c r="E88">
        <f>('11'!F6226-'11'!F$2)/('11'!F$1-'11'!F$2)</f>
        <v>0.20315027671349523</v>
      </c>
      <c r="F88">
        <f>('11'!G6226-'11'!G$2)/('11'!G$1-'11'!G$2)</f>
        <v>0</v>
      </c>
      <c r="G88">
        <f>('11'!H6226-'11'!H$2)/('11'!H$1-'11'!H$2)</f>
        <v>0</v>
      </c>
      <c r="H88">
        <f t="shared" si="10"/>
        <v>4.9405894123168894E-3</v>
      </c>
      <c r="I88">
        <f t="shared" si="7"/>
        <v>2.0985525755640699</v>
      </c>
      <c r="J88">
        <f t="shared" si="8"/>
        <v>29.007322264793558</v>
      </c>
      <c r="K88">
        <f t="shared" si="8"/>
        <v>0</v>
      </c>
      <c r="L88">
        <f t="shared" si="9"/>
        <v>0</v>
      </c>
    </row>
    <row r="89" spans="1:12" x14ac:dyDescent="0.25">
      <c r="A89">
        <f>'11'!A6227</f>
        <v>6219</v>
      </c>
      <c r="B89">
        <f>'11'!B6227</f>
        <v>284400</v>
      </c>
      <c r="C89">
        <f>('11'!C6227-'11'!C$2)/('11'!C$1-'11'!C$2)</f>
        <v>0</v>
      </c>
      <c r="D89">
        <f>('11'!E6227-'11'!E$2)/('11'!E$1-'11'!E$2)</f>
        <v>0.19372782744430253</v>
      </c>
      <c r="E89">
        <f>('11'!F6227-'11'!F$2)/('11'!F$1-'11'!F$2)</f>
        <v>0.19372782744430245</v>
      </c>
      <c r="F89">
        <f>('11'!G6227-'11'!G$2)/('11'!G$1-'11'!G$2)</f>
        <v>0</v>
      </c>
      <c r="G89">
        <f>('11'!H6227-'11'!H$2)/('11'!H$1-'11'!H$2)</f>
        <v>0</v>
      </c>
      <c r="H89">
        <f t="shared" si="10"/>
        <v>1.4821768236950668E-2</v>
      </c>
      <c r="I89">
        <f t="shared" si="7"/>
        <v>2.0174826167163333</v>
      </c>
      <c r="J89">
        <f t="shared" si="8"/>
        <v>28.240471122463468</v>
      </c>
      <c r="K89">
        <f t="shared" si="8"/>
        <v>0</v>
      </c>
      <c r="L89">
        <f t="shared" si="9"/>
        <v>0</v>
      </c>
    </row>
    <row r="90" spans="1:12" x14ac:dyDescent="0.25">
      <c r="A90">
        <f>'11'!A6228</f>
        <v>6220</v>
      </c>
      <c r="B90">
        <f>'11'!B6228</f>
        <v>288000</v>
      </c>
      <c r="C90">
        <f>('11'!C6228-'11'!C$2)/('11'!C$1-'11'!C$2)</f>
        <v>0</v>
      </c>
      <c r="D90">
        <f>('11'!E6228-'11'!E$2)/('11'!E$1-'11'!E$2)</f>
        <v>0.17982120051085571</v>
      </c>
      <c r="E90">
        <f>('11'!F6228-'11'!F$2)/('11'!F$1-'11'!F$2)</f>
        <v>0.17982120051085576</v>
      </c>
      <c r="F90">
        <f>('11'!G6228-'11'!G$2)/('11'!G$1-'11'!G$2)</f>
        <v>0</v>
      </c>
      <c r="G90">
        <f>('11'!H6228-'11'!H$2)/('11'!H$1-'11'!H$2)</f>
        <v>0</v>
      </c>
      <c r="H90">
        <f t="shared" si="10"/>
        <v>1.2351473530792224E-2</v>
      </c>
      <c r="I90">
        <f t="shared" si="7"/>
        <v>1.9099191145168157</v>
      </c>
      <c r="J90">
        <f t="shared" si="8"/>
        <v>27.073690932311624</v>
      </c>
      <c r="K90">
        <f t="shared" si="8"/>
        <v>0</v>
      </c>
      <c r="L90">
        <f t="shared" si="9"/>
        <v>0</v>
      </c>
    </row>
    <row r="91" spans="1:12" x14ac:dyDescent="0.25">
      <c r="A91">
        <f>'11'!A6229</f>
        <v>6221</v>
      </c>
      <c r="B91">
        <f>'11'!B6229</f>
        <v>291600</v>
      </c>
      <c r="C91">
        <f>('11'!C6229-'11'!C$2)/('11'!C$1-'11'!C$2)</f>
        <v>2.4702947061584447E-3</v>
      </c>
      <c r="D91">
        <f>('11'!E6229-'11'!E$2)/('11'!E$1-'11'!E$2)</f>
        <v>0.1627784872995601</v>
      </c>
      <c r="E91">
        <f>('11'!F6229-'11'!F$2)/('11'!F$1-'11'!F$2)</f>
        <v>0.1627784872995611</v>
      </c>
      <c r="F91">
        <f>('11'!G6229-'11'!G$2)/('11'!G$1-'11'!G$2)</f>
        <v>0</v>
      </c>
      <c r="G91">
        <f>('11'!H6229-'11'!H$2)/('11'!H$1-'11'!H$2)</f>
        <v>0</v>
      </c>
      <c r="H91">
        <f t="shared" si="10"/>
        <v>4.9405894123168894E-3</v>
      </c>
      <c r="I91">
        <f t="shared" si="7"/>
        <v>1.771761033063715</v>
      </c>
      <c r="J91">
        <f t="shared" si="8"/>
        <v>25.556591457357772</v>
      </c>
      <c r="K91">
        <f t="shared" si="8"/>
        <v>0</v>
      </c>
      <c r="L91">
        <f t="shared" si="9"/>
        <v>0</v>
      </c>
    </row>
    <row r="92" spans="1:12" x14ac:dyDescent="0.25">
      <c r="A92">
        <f>'11'!A6230</f>
        <v>6222</v>
      </c>
      <c r="B92">
        <f>'11'!B6230</f>
        <v>295200</v>
      </c>
      <c r="C92">
        <f>('11'!C6230-'11'!C$2)/('11'!C$1-'11'!C$2)</f>
        <v>4.9405894123168894E-3</v>
      </c>
      <c r="D92">
        <f>('11'!E6230-'11'!E$2)/('11'!E$1-'11'!E$2)</f>
        <v>0.14718319852419467</v>
      </c>
      <c r="E92">
        <f>('11'!F6230-'11'!F$2)/('11'!F$1-'11'!F$2)</f>
        <v>0.14718319852419628</v>
      </c>
      <c r="F92">
        <f>('11'!G6230-'11'!G$2)/('11'!G$1-'11'!G$2)</f>
        <v>0</v>
      </c>
      <c r="G92">
        <f>('11'!H6230-'11'!H$2)/('11'!H$1-'11'!H$2)</f>
        <v>0</v>
      </c>
      <c r="H92">
        <f t="shared" si="10"/>
        <v>0</v>
      </c>
      <c r="I92">
        <f t="shared" si="7"/>
        <v>1.6165318575280261</v>
      </c>
      <c r="J92">
        <f t="shared" si="8"/>
        <v>23.819951752518882</v>
      </c>
      <c r="K92">
        <f t="shared" si="8"/>
        <v>0</v>
      </c>
      <c r="L92">
        <f t="shared" si="9"/>
        <v>0</v>
      </c>
    </row>
    <row r="93" spans="1:12" x14ac:dyDescent="0.25">
      <c r="A93">
        <f>'11'!A6231</f>
        <v>6223</v>
      </c>
      <c r="B93">
        <f>'11'!B6231</f>
        <v>298800</v>
      </c>
      <c r="C93">
        <f>('11'!C6231-'11'!C$2)/('11'!C$1-'11'!C$2)</f>
        <v>0</v>
      </c>
      <c r="D93">
        <f>('11'!E6231-'11'!E$2)/('11'!E$1-'11'!E$2)</f>
        <v>0.13001277139208176</v>
      </c>
      <c r="E93">
        <f>('11'!F6231-'11'!F$2)/('11'!F$1-'11'!F$2)</f>
        <v>0.13001277139208203</v>
      </c>
      <c r="F93">
        <f>('11'!G6231-'11'!G$2)/('11'!G$1-'11'!G$2)</f>
        <v>0</v>
      </c>
      <c r="G93">
        <f>('11'!H6231-'11'!H$2)/('11'!H$1-'11'!H$2)</f>
        <v>0</v>
      </c>
      <c r="H93">
        <f t="shared" si="10"/>
        <v>0</v>
      </c>
      <c r="I93">
        <f t="shared" si="7"/>
        <v>1.4499361430395914</v>
      </c>
      <c r="J93">
        <f t="shared" si="8"/>
        <v>21.874556548886133</v>
      </c>
      <c r="K93">
        <f t="shared" si="8"/>
        <v>0</v>
      </c>
      <c r="L93">
        <f t="shared" si="9"/>
        <v>0</v>
      </c>
    </row>
    <row r="94" spans="1:12" x14ac:dyDescent="0.25">
      <c r="A94">
        <f>'11'!A6232</f>
        <v>6224</v>
      </c>
      <c r="B94">
        <f>'11'!B6232</f>
        <v>302400</v>
      </c>
      <c r="C94">
        <f>('11'!C6232-'11'!C$2)/('11'!C$1-'11'!C$2)</f>
        <v>0</v>
      </c>
      <c r="D94">
        <f>('11'!E6232-'11'!E$2)/('11'!E$1-'11'!E$2)</f>
        <v>0.1212998439052079</v>
      </c>
      <c r="E94">
        <f>('11'!F6232-'11'!F$2)/('11'!F$1-'11'!F$2)</f>
        <v>0.12129984390520933</v>
      </c>
      <c r="F94">
        <f>('11'!G6232-'11'!G$2)/('11'!G$1-'11'!G$2)</f>
        <v>0</v>
      </c>
      <c r="G94">
        <f>('11'!H6232-'11'!H$2)/('11'!H$1-'11'!H$2)</f>
        <v>0</v>
      </c>
      <c r="H94">
        <f t="shared" si="10"/>
        <v>0</v>
      </c>
      <c r="I94">
        <f t="shared" si="7"/>
        <v>1.3167872853696609</v>
      </c>
      <c r="J94">
        <f t="shared" si="8"/>
        <v>19.968185043280936</v>
      </c>
      <c r="K94">
        <f t="shared" si="8"/>
        <v>0</v>
      </c>
      <c r="L94">
        <f t="shared" si="9"/>
        <v>0</v>
      </c>
    </row>
    <row r="95" spans="1:12" x14ac:dyDescent="0.25">
      <c r="A95">
        <f>'11'!A6233</f>
        <v>6225</v>
      </c>
      <c r="B95">
        <f>'11'!B6233</f>
        <v>306000</v>
      </c>
      <c r="C95">
        <f>('11'!C6233-'11'!C$2)/('11'!C$1-'11'!C$2)</f>
        <v>0</v>
      </c>
      <c r="D95">
        <f>('11'!E6233-'11'!E$2)/('11'!E$1-'11'!E$2)</f>
        <v>0.1122179650915283</v>
      </c>
      <c r="E95">
        <f>('11'!F6233-'11'!F$2)/('11'!F$1-'11'!F$2)</f>
        <v>0.11221796509152876</v>
      </c>
      <c r="F95">
        <f>('11'!G6233-'11'!G$2)/('11'!G$1-'11'!G$2)</f>
        <v>0</v>
      </c>
      <c r="G95">
        <f>('11'!H6233-'11'!H$2)/('11'!H$1-'11'!H$2)</f>
        <v>0</v>
      </c>
      <c r="H95">
        <f t="shared" si="10"/>
        <v>0</v>
      </c>
      <c r="I95">
        <f t="shared" si="7"/>
        <v>1.2028097062579821</v>
      </c>
      <c r="J95">
        <f t="shared" si="8"/>
        <v>18.217766425429385</v>
      </c>
      <c r="K95">
        <f t="shared" si="8"/>
        <v>0</v>
      </c>
      <c r="L95">
        <f t="shared" si="9"/>
        <v>0</v>
      </c>
    </row>
    <row r="96" spans="1:12" x14ac:dyDescent="0.25">
      <c r="A96">
        <f>'11'!A6234</f>
        <v>6226</v>
      </c>
      <c r="B96">
        <f>'11'!B6234</f>
        <v>309600</v>
      </c>
      <c r="C96">
        <f>('11'!C6234-'11'!C$2)/('11'!C$1-'11'!C$2)</f>
        <v>0</v>
      </c>
      <c r="D96">
        <f>('11'!E6234-'11'!E$2)/('11'!E$1-'11'!E$2)</f>
        <v>0.1041010359018022</v>
      </c>
      <c r="E96">
        <f>('11'!F6234-'11'!F$2)/('11'!F$1-'11'!F$2)</f>
        <v>0.1041010359018034</v>
      </c>
      <c r="F96">
        <f>('11'!G6234-'11'!G$2)/('11'!G$1-'11'!G$2)</f>
        <v>0</v>
      </c>
      <c r="G96">
        <f>('11'!H6234-'11'!H$2)/('11'!H$1-'11'!H$2)</f>
        <v>0</v>
      </c>
      <c r="H96">
        <f t="shared" si="10"/>
        <v>0</v>
      </c>
      <c r="I96">
        <f t="shared" ref="I96:I111" si="11">D96*I$8+D95*I$7+D94*I$6</f>
        <v>1.1169575705974175</v>
      </c>
      <c r="J96">
        <f t="shared" ref="J96:K111" si="12">E96*J$8+E95*J$7+E94*J$6+E93*J$5+E92*J$4+E91*J$3</f>
        <v>16.640939406839923</v>
      </c>
      <c r="K96">
        <f t="shared" si="12"/>
        <v>0</v>
      </c>
      <c r="L96">
        <f t="shared" si="9"/>
        <v>0</v>
      </c>
    </row>
    <row r="97" spans="1:12" x14ac:dyDescent="0.25">
      <c r="A97">
        <f>'11'!A6235</f>
        <v>6227</v>
      </c>
      <c r="B97">
        <f>'11'!B6235</f>
        <v>313200</v>
      </c>
      <c r="C97">
        <f>('11'!C6235-'11'!C$2)/('11'!C$1-'11'!C$2)</f>
        <v>0</v>
      </c>
      <c r="D97">
        <f>('11'!E6235-'11'!E$2)/('11'!E$1-'11'!E$2)</f>
        <v>9.7147722435078757E-2</v>
      </c>
      <c r="E97">
        <f>('11'!F6235-'11'!F$2)/('11'!F$1-'11'!F$2)</f>
        <v>9.7147722435079062E-2</v>
      </c>
      <c r="F97">
        <f>('11'!G6235-'11'!G$2)/('11'!G$1-'11'!G$2)</f>
        <v>0</v>
      </c>
      <c r="G97">
        <f>('11'!H6235-'11'!H$2)/('11'!H$1-'11'!H$2)</f>
        <v>0</v>
      </c>
      <c r="H97">
        <f t="shared" si="10"/>
        <v>9.8811788246337788E-3</v>
      </c>
      <c r="I97">
        <f t="shared" si="11"/>
        <v>1.0375478927203066</v>
      </c>
      <c r="J97">
        <f t="shared" si="12"/>
        <v>15.274868738470376</v>
      </c>
      <c r="K97">
        <f t="shared" si="12"/>
        <v>0</v>
      </c>
      <c r="L97">
        <f t="shared" si="9"/>
        <v>0</v>
      </c>
    </row>
    <row r="98" spans="1:12" x14ac:dyDescent="0.25">
      <c r="A98">
        <f>'11'!A6236</f>
        <v>6228</v>
      </c>
      <c r="B98">
        <f>'11'!B6236</f>
        <v>316800</v>
      </c>
      <c r="C98">
        <f>('11'!C6236-'11'!C$2)/('11'!C$1-'11'!C$2)</f>
        <v>0</v>
      </c>
      <c r="D98">
        <f>('11'!E6236-'11'!E$2)/('11'!E$1-'11'!E$2)</f>
        <v>8.966936284943948E-2</v>
      </c>
      <c r="E98">
        <f>('11'!F6236-'11'!F$2)/('11'!F$1-'11'!F$2)</f>
        <v>8.9669362849439577E-2</v>
      </c>
      <c r="F98">
        <f>('11'!G6236-'11'!G$2)/('11'!G$1-'11'!G$2)</f>
        <v>0</v>
      </c>
      <c r="G98">
        <f>('11'!H6236-'11'!H$2)/('11'!H$1-'11'!H$2)</f>
        <v>0</v>
      </c>
      <c r="H98">
        <f t="shared" si="10"/>
        <v>1.4821768236950668E-2</v>
      </c>
      <c r="I98">
        <f t="shared" si="11"/>
        <v>0.96242372640840079</v>
      </c>
      <c r="J98">
        <f t="shared" si="12"/>
        <v>14.153483751951271</v>
      </c>
      <c r="K98">
        <f t="shared" si="12"/>
        <v>0</v>
      </c>
      <c r="L98">
        <f t="shared" si="9"/>
        <v>0</v>
      </c>
    </row>
    <row r="99" spans="1:12" x14ac:dyDescent="0.25">
      <c r="A99">
        <f>'11'!A6237</f>
        <v>6229</v>
      </c>
      <c r="B99">
        <f>'11'!B6237</f>
        <v>320400</v>
      </c>
      <c r="C99">
        <f>('11'!C6237-'11'!C$2)/('11'!C$1-'11'!C$2)</f>
        <v>0</v>
      </c>
      <c r="D99">
        <f>('11'!E6237-'11'!E$2)/('11'!E$1-'11'!E$2)</f>
        <v>8.2191003263800202E-2</v>
      </c>
      <c r="E99">
        <f>('11'!F6237-'11'!F$2)/('11'!F$1-'11'!F$2)</f>
        <v>8.2191003263800091E-2</v>
      </c>
      <c r="F99">
        <f>('11'!G6237-'11'!G$2)/('11'!G$1-'11'!G$2)</f>
        <v>0</v>
      </c>
      <c r="G99">
        <f>('11'!H6237-'11'!H$2)/('11'!H$1-'11'!H$2)</f>
        <v>0</v>
      </c>
      <c r="H99">
        <f t="shared" si="10"/>
        <v>9.8811788246337788E-3</v>
      </c>
      <c r="I99">
        <f t="shared" si="11"/>
        <v>0.88921526890875557</v>
      </c>
      <c r="J99">
        <f t="shared" si="12"/>
        <v>13.09249325954312</v>
      </c>
      <c r="K99">
        <f t="shared" si="12"/>
        <v>0</v>
      </c>
      <c r="L99">
        <f t="shared" si="9"/>
        <v>0</v>
      </c>
    </row>
    <row r="100" spans="1:12" x14ac:dyDescent="0.25">
      <c r="A100">
        <f>'11'!A6238</f>
        <v>6230</v>
      </c>
      <c r="B100">
        <f>'11'!B6238</f>
        <v>324000</v>
      </c>
      <c r="C100">
        <f>('11'!C6238-'11'!C$2)/('11'!C$1-'11'!C$2)</f>
        <v>4.9405894123168894E-3</v>
      </c>
      <c r="D100">
        <f>('11'!E6238-'11'!E$2)/('11'!E$1-'11'!E$2)</f>
        <v>7.4868738470271035E-2</v>
      </c>
      <c r="E100">
        <f>('11'!F6238-'11'!F$2)/('11'!F$1-'11'!F$2)</f>
        <v>7.4868738470271867E-2</v>
      </c>
      <c r="F100">
        <f>('11'!G6238-'11'!G$2)/('11'!G$1-'11'!G$2)</f>
        <v>0</v>
      </c>
      <c r="G100">
        <f>('11'!H6238-'11'!H$2)/('11'!H$1-'11'!H$2)</f>
        <v>0</v>
      </c>
      <c r="H100">
        <f t="shared" si="10"/>
        <v>2.4702947061584447E-3</v>
      </c>
      <c r="I100">
        <f t="shared" si="11"/>
        <v>0.81505605222080324</v>
      </c>
      <c r="J100">
        <f t="shared" si="12"/>
        <v>12.074528168014824</v>
      </c>
      <c r="K100">
        <f t="shared" si="12"/>
        <v>0</v>
      </c>
      <c r="L100">
        <f t="shared" si="9"/>
        <v>0</v>
      </c>
    </row>
    <row r="101" spans="1:12" x14ac:dyDescent="0.25">
      <c r="A101">
        <f>'11'!A6239</f>
        <v>6231</v>
      </c>
      <c r="B101">
        <f>'11'!B6239</f>
        <v>327600</v>
      </c>
      <c r="C101">
        <f>('11'!C6239-'11'!C$2)/('11'!C$1-'11'!C$2)</f>
        <v>2.4702947061584447E-3</v>
      </c>
      <c r="D101">
        <f>('11'!E6239-'11'!E$2)/('11'!E$1-'11'!E$2)</f>
        <v>6.8483042429402577E-2</v>
      </c>
      <c r="E101">
        <f>('11'!F6239-'11'!F$2)/('11'!F$1-'11'!F$2)</f>
        <v>6.8483042429403188E-2</v>
      </c>
      <c r="F101">
        <f>('11'!G6239-'11'!G$2)/('11'!G$1-'11'!G$2)</f>
        <v>0</v>
      </c>
      <c r="G101">
        <f>('11'!H6239-'11'!H$2)/('11'!H$1-'11'!H$2)</f>
        <v>0</v>
      </c>
      <c r="H101">
        <f t="shared" si="10"/>
        <v>0</v>
      </c>
      <c r="I101">
        <f t="shared" si="11"/>
        <v>0.74511139491982403</v>
      </c>
      <c r="J101">
        <f t="shared" si="12"/>
        <v>11.113182914715541</v>
      </c>
      <c r="K101">
        <f t="shared" si="12"/>
        <v>0</v>
      </c>
      <c r="L101">
        <f t="shared" si="9"/>
        <v>0</v>
      </c>
    </row>
    <row r="102" spans="1:12" x14ac:dyDescent="0.25">
      <c r="A102">
        <f>'11'!A6240</f>
        <v>6232</v>
      </c>
      <c r="B102">
        <f>'11'!B6240</f>
        <v>331200</v>
      </c>
      <c r="C102">
        <f>('11'!C6240-'11'!C$2)/('11'!C$1-'11'!C$2)</f>
        <v>0</v>
      </c>
      <c r="D102">
        <f>('11'!E6240-'11'!E$2)/('11'!E$1-'11'!E$2)</f>
        <v>6.3090676883780339E-2</v>
      </c>
      <c r="E102">
        <f>('11'!F6240-'11'!F$2)/('11'!F$1-'11'!F$2)</f>
        <v>6.3090676883781407E-2</v>
      </c>
      <c r="F102">
        <f>('11'!G6240-'11'!G$2)/('11'!G$1-'11'!G$2)</f>
        <v>0</v>
      </c>
      <c r="G102">
        <f>('11'!H6240-'11'!H$2)/('11'!H$1-'11'!H$2)</f>
        <v>0</v>
      </c>
      <c r="H102">
        <f t="shared" si="10"/>
        <v>0</v>
      </c>
      <c r="I102">
        <f t="shared" si="11"/>
        <v>0.68241805023414215</v>
      </c>
      <c r="J102">
        <f t="shared" si="12"/>
        <v>10.20689655172421</v>
      </c>
      <c r="K102">
        <f t="shared" si="12"/>
        <v>0</v>
      </c>
      <c r="L102">
        <f t="shared" si="9"/>
        <v>0</v>
      </c>
    </row>
    <row r="103" spans="1:12" x14ac:dyDescent="0.25">
      <c r="A103">
        <f>'11'!A6241</f>
        <v>6233</v>
      </c>
      <c r="B103">
        <f>'11'!B6241</f>
        <v>334800</v>
      </c>
      <c r="C103">
        <f>('11'!C6241-'11'!C$2)/('11'!C$1-'11'!C$2)</f>
        <v>0</v>
      </c>
      <c r="D103">
        <f>('11'!E6241-'11'!E$2)/('11'!E$1-'11'!E$2)</f>
        <v>5.7740882645097205E-2</v>
      </c>
      <c r="E103">
        <f>('11'!F6241-'11'!F$2)/('11'!F$1-'11'!F$2)</f>
        <v>5.7740882645098156E-2</v>
      </c>
      <c r="F103">
        <f>('11'!G6241-'11'!G$2)/('11'!G$1-'11'!G$2)</f>
        <v>0</v>
      </c>
      <c r="G103">
        <f>('11'!H6241-'11'!H$2)/('11'!H$1-'11'!H$2)</f>
        <v>0</v>
      </c>
      <c r="H103">
        <f t="shared" si="10"/>
        <v>4.9405894123168894E-3</v>
      </c>
      <c r="I103">
        <f t="shared" si="11"/>
        <v>0.62568468851993764</v>
      </c>
      <c r="J103">
        <f t="shared" si="12"/>
        <v>9.3532141336739958</v>
      </c>
      <c r="K103">
        <f t="shared" si="12"/>
        <v>0</v>
      </c>
      <c r="L103">
        <f t="shared" si="9"/>
        <v>0</v>
      </c>
    </row>
    <row r="104" spans="1:12" x14ac:dyDescent="0.25">
      <c r="A104">
        <f>'11'!A6242</f>
        <v>6234</v>
      </c>
      <c r="B104">
        <f>'11'!B6242</f>
        <v>338400</v>
      </c>
      <c r="C104">
        <f>('11'!C6242-'11'!C$2)/('11'!C$1-'11'!C$2)</f>
        <v>0</v>
      </c>
      <c r="D104">
        <f>('11'!E6242-'11'!E$2)/('11'!E$1-'11'!E$2)</f>
        <v>5.2277564921243087E-2</v>
      </c>
      <c r="E104">
        <f>('11'!F6242-'11'!F$2)/('11'!F$1-'11'!F$2)</f>
        <v>5.227756492124417E-2</v>
      </c>
      <c r="F104">
        <f>('11'!G6242-'11'!G$2)/('11'!G$1-'11'!G$2)</f>
        <v>0</v>
      </c>
      <c r="G104">
        <f>('11'!H6242-'11'!H$2)/('11'!H$1-'11'!H$2)</f>
        <v>0</v>
      </c>
      <c r="H104">
        <f t="shared" si="10"/>
        <v>9.8811788246337788E-3</v>
      </c>
      <c r="I104">
        <f t="shared" si="11"/>
        <v>0.57160493827160497</v>
      </c>
      <c r="J104">
        <f t="shared" si="12"/>
        <v>8.5420178799490341</v>
      </c>
      <c r="K104">
        <f t="shared" si="12"/>
        <v>0</v>
      </c>
      <c r="L104">
        <f t="shared" si="9"/>
        <v>0</v>
      </c>
    </row>
    <row r="105" spans="1:12" x14ac:dyDescent="0.25">
      <c r="A105">
        <f>'11'!A6243</f>
        <v>6235</v>
      </c>
      <c r="B105">
        <f>'11'!B6243</f>
        <v>342000</v>
      </c>
      <c r="C105">
        <f>('11'!C6243-'11'!C$2)/('11'!C$1-'11'!C$2)</f>
        <v>0</v>
      </c>
      <c r="D105">
        <f>('11'!E6243-'11'!E$2)/('11'!E$1-'11'!E$2)</f>
        <v>4.7949482049098907E-2</v>
      </c>
      <c r="E105">
        <f>('11'!F6243-'11'!F$2)/('11'!F$1-'11'!F$2)</f>
        <v>4.7949482049099504E-2</v>
      </c>
      <c r="F105">
        <f>('11'!G6243-'11'!G$2)/('11'!G$1-'11'!G$2)</f>
        <v>0</v>
      </c>
      <c r="G105">
        <f>('11'!H6243-'11'!H$2)/('11'!H$1-'11'!H$2)</f>
        <v>0</v>
      </c>
      <c r="H105">
        <f t="shared" si="10"/>
        <v>1.2351473530792224E-2</v>
      </c>
      <c r="I105">
        <f t="shared" si="11"/>
        <v>0.52185327089541655</v>
      </c>
      <c r="J105">
        <f t="shared" si="12"/>
        <v>7.809081878813795</v>
      </c>
      <c r="K105">
        <f t="shared" si="12"/>
        <v>0</v>
      </c>
      <c r="L105">
        <f t="shared" si="9"/>
        <v>0</v>
      </c>
    </row>
    <row r="106" spans="1:12" x14ac:dyDescent="0.25">
      <c r="A106">
        <f>'11'!A6244</f>
        <v>6236</v>
      </c>
      <c r="B106">
        <f>'11'!B6244</f>
        <v>345600</v>
      </c>
      <c r="C106">
        <f>('11'!C6244-'11'!C$2)/('11'!C$1-'11'!C$2)</f>
        <v>2.4702947061584447E-3</v>
      </c>
      <c r="D106">
        <f>('11'!E6244-'11'!E$2)/('11'!E$1-'11'!E$2)</f>
        <v>4.3053781751099758E-2</v>
      </c>
      <c r="E106">
        <f>('11'!F6244-'11'!F$2)/('11'!F$1-'11'!F$2)</f>
        <v>4.3053781751101187E-2</v>
      </c>
      <c r="F106">
        <f>('11'!G6244-'11'!G$2)/('11'!G$1-'11'!G$2)</f>
        <v>0</v>
      </c>
      <c r="G106">
        <f>('11'!H6244-'11'!H$2)/('11'!H$1-'11'!H$2)</f>
        <v>0</v>
      </c>
      <c r="H106">
        <f t="shared" si="10"/>
        <v>2.7173241767742891E-2</v>
      </c>
      <c r="I106">
        <f t="shared" si="11"/>
        <v>0.47289626791542505</v>
      </c>
      <c r="J106">
        <f t="shared" si="12"/>
        <v>7.1246204058465956</v>
      </c>
      <c r="K106">
        <f t="shared" si="12"/>
        <v>0</v>
      </c>
      <c r="L106">
        <f t="shared" si="9"/>
        <v>0</v>
      </c>
    </row>
    <row r="107" spans="1:12" x14ac:dyDescent="0.25">
      <c r="A107">
        <f>'11'!A6245</f>
        <v>6237</v>
      </c>
      <c r="B107">
        <f>'11'!B6245</f>
        <v>349200</v>
      </c>
      <c r="C107">
        <f>('11'!C6245-'11'!C$2)/('11'!C$1-'11'!C$2)</f>
        <v>2.4702947061584447E-3</v>
      </c>
      <c r="D107">
        <f>('11'!E6245-'11'!E$2)/('11'!E$1-'11'!E$2)</f>
        <v>3.9066269334468572E-2</v>
      </c>
      <c r="E107">
        <f>('11'!F6245-'11'!F$2)/('11'!F$1-'11'!F$2)</f>
        <v>3.906626933446871E-2</v>
      </c>
      <c r="F107">
        <f>('11'!G6245-'11'!G$2)/('11'!G$1-'11'!G$2)</f>
        <v>0</v>
      </c>
      <c r="G107">
        <f>('11'!H6245-'11'!H$2)/('11'!H$1-'11'!H$2)</f>
        <v>0</v>
      </c>
      <c r="H107">
        <f t="shared" si="10"/>
        <v>4.1995010004693564E-2</v>
      </c>
      <c r="I107">
        <f t="shared" si="11"/>
        <v>0.42927486873847032</v>
      </c>
      <c r="J107">
        <f t="shared" si="12"/>
        <v>6.4755214985101199</v>
      </c>
      <c r="K107">
        <f t="shared" si="12"/>
        <v>0</v>
      </c>
      <c r="L107">
        <f t="shared" si="9"/>
        <v>0</v>
      </c>
    </row>
    <row r="108" spans="1:12" x14ac:dyDescent="0.25">
      <c r="A108">
        <f>'11'!A6246</f>
        <v>6238</v>
      </c>
      <c r="B108">
        <f>'11'!B6246</f>
        <v>352800</v>
      </c>
      <c r="C108">
        <f>('11'!C6246-'11'!C$2)/('11'!C$1-'11'!C$2)</f>
        <v>2.4702947061584447E-3</v>
      </c>
      <c r="D108">
        <f>('11'!E6246-'11'!E$2)/('11'!E$1-'11'!E$2)</f>
        <v>3.5490279551582231E-2</v>
      </c>
      <c r="E108">
        <f>('11'!F6246-'11'!F$2)/('11'!F$1-'11'!F$2)</f>
        <v>3.5490279551582647E-2</v>
      </c>
      <c r="F108">
        <f>('11'!G6246-'11'!G$2)/('11'!G$1-'11'!G$2)</f>
        <v>0</v>
      </c>
      <c r="G108">
        <f>('11'!H6246-'11'!H$2)/('11'!H$1-'11'!H$2)</f>
        <v>0</v>
      </c>
      <c r="H108">
        <f t="shared" si="10"/>
        <v>4.4465304710851999E-2</v>
      </c>
      <c r="I108">
        <f t="shared" si="11"/>
        <v>0.38832127146303386</v>
      </c>
      <c r="J108">
        <f t="shared" si="12"/>
        <v>5.8787143465305309</v>
      </c>
      <c r="K108">
        <f t="shared" si="12"/>
        <v>0</v>
      </c>
      <c r="L108">
        <f t="shared" si="9"/>
        <v>0</v>
      </c>
    </row>
    <row r="109" spans="1:12" x14ac:dyDescent="0.25">
      <c r="A109">
        <f>'11'!A6247</f>
        <v>6239</v>
      </c>
      <c r="B109">
        <f>'11'!B6247</f>
        <v>356400</v>
      </c>
      <c r="C109">
        <f>('11'!C6247-'11'!C$2)/('11'!C$1-'11'!C$2)</f>
        <v>9.8811788246337788E-3</v>
      </c>
      <c r="D109">
        <f>('11'!E6247-'11'!E$2)/('11'!E$1-'11'!E$2)</f>
        <v>3.2936001135234851E-2</v>
      </c>
      <c r="E109">
        <f>('11'!F6247-'11'!F$2)/('11'!F$1-'11'!F$2)</f>
        <v>3.2936001135235177E-2</v>
      </c>
      <c r="F109">
        <f>('11'!G6247-'11'!G$2)/('11'!G$1-'11'!G$2)</f>
        <v>0</v>
      </c>
      <c r="G109">
        <f>('11'!H6247-'11'!H$2)/('11'!H$1-'11'!H$2)</f>
        <v>0</v>
      </c>
      <c r="H109">
        <f t="shared" si="10"/>
        <v>3.9524715298535115E-2</v>
      </c>
      <c r="I109">
        <f t="shared" si="11"/>
        <v>0.3554136511990918</v>
      </c>
      <c r="J109">
        <f t="shared" si="12"/>
        <v>5.3603519228041083</v>
      </c>
      <c r="K109">
        <f t="shared" si="12"/>
        <v>0</v>
      </c>
      <c r="L109">
        <f t="shared" si="9"/>
        <v>0</v>
      </c>
    </row>
    <row r="110" spans="1:12" x14ac:dyDescent="0.25">
      <c r="A110">
        <f>'11'!A6248</f>
        <v>6240</v>
      </c>
      <c r="B110">
        <f>'11'!B6248</f>
        <v>360000</v>
      </c>
      <c r="C110">
        <f>('11'!C6248-'11'!C$2)/('11'!C$1-'11'!C$2)</f>
        <v>9.8811788246337788E-3</v>
      </c>
      <c r="D110">
        <f>('11'!E6248-'11'!E$2)/('11'!E$1-'11'!E$2)</f>
        <v>3.0523627075351216E-2</v>
      </c>
      <c r="E110">
        <f>('11'!F6248-'11'!F$2)/('11'!F$1-'11'!F$2)</f>
        <v>3.0523627075352118E-2</v>
      </c>
      <c r="F110">
        <f>('11'!G6248-'11'!G$2)/('11'!G$1-'11'!G$2)</f>
        <v>0</v>
      </c>
      <c r="G110">
        <f>('11'!H6248-'11'!H$2)/('11'!H$1-'11'!H$2)</f>
        <v>0</v>
      </c>
      <c r="H110">
        <f t="shared" si="10"/>
        <v>3.7054420592376666E-2</v>
      </c>
      <c r="I110">
        <f t="shared" si="11"/>
        <v>0.32737335036185611</v>
      </c>
      <c r="J110">
        <f t="shared" si="12"/>
        <v>4.8980701007521823</v>
      </c>
      <c r="K110">
        <f t="shared" si="12"/>
        <v>0</v>
      </c>
      <c r="L110">
        <f t="shared" si="9"/>
        <v>0</v>
      </c>
    </row>
    <row r="111" spans="1:12" x14ac:dyDescent="0.25">
      <c r="A111">
        <f>'11'!A6249</f>
        <v>6241</v>
      </c>
      <c r="B111">
        <f>'11'!B6249</f>
        <v>363600</v>
      </c>
      <c r="C111">
        <f>('11'!C6249-'11'!C$2)/('11'!C$1-'11'!C$2)</f>
        <v>7.4108841184753332E-3</v>
      </c>
      <c r="D111">
        <f>('11'!E6249-'11'!E$2)/('11'!E$1-'11'!E$2)</f>
        <v>2.826734780757769E-2</v>
      </c>
      <c r="E111">
        <f>('11'!F6249-'11'!F$2)/('11'!F$1-'11'!F$2)</f>
        <v>2.8267347807578315E-2</v>
      </c>
      <c r="F111">
        <f>('11'!G6249-'11'!G$2)/('11'!G$1-'11'!G$2)</f>
        <v>0</v>
      </c>
      <c r="G111">
        <f>('11'!H6249-'11'!H$2)/('11'!H$1-'11'!H$2)</f>
        <v>0</v>
      </c>
      <c r="H111">
        <f t="shared" si="10"/>
        <v>3.7054420592376666E-2</v>
      </c>
      <c r="I111">
        <f t="shared" si="11"/>
        <v>0.30344827586206896</v>
      </c>
      <c r="J111">
        <f t="shared" si="12"/>
        <v>4.495274584929831</v>
      </c>
      <c r="K111">
        <f t="shared" si="12"/>
        <v>0</v>
      </c>
      <c r="L111">
        <f t="shared" si="9"/>
        <v>0</v>
      </c>
    </row>
    <row r="112" spans="1:12" x14ac:dyDescent="0.25">
      <c r="A112">
        <f>'11'!A6250</f>
        <v>6242</v>
      </c>
      <c r="B112">
        <f>'11'!B6250</f>
        <v>367200</v>
      </c>
      <c r="C112">
        <f>('11'!C6250-'11'!C$2)/('11'!C$1-'11'!C$2)</f>
        <v>7.4108841184753332E-3</v>
      </c>
      <c r="D112">
        <f>('11'!E6250-'11'!E$2)/('11'!E$1-'11'!E$2)</f>
        <v>2.6748971193415638E-2</v>
      </c>
      <c r="E112">
        <f>('11'!F6250-'11'!F$2)/('11'!F$1-'11'!F$2)</f>
        <v>2.6748971193416272E-2</v>
      </c>
      <c r="F112">
        <f>('11'!G6250-'11'!G$2)/('11'!G$1-'11'!G$2)</f>
        <v>0</v>
      </c>
      <c r="G112">
        <f>('11'!H6250-'11'!H$2)/('11'!H$1-'11'!H$2)</f>
        <v>0</v>
      </c>
      <c r="H112">
        <f t="shared" si="10"/>
        <v>3.2113831180059782E-2</v>
      </c>
      <c r="I112">
        <f t="shared" ref="I112:I127" si="13">D112*I$8+D111*I$7+D110*I$6</f>
        <v>0.28336880942244924</v>
      </c>
      <c r="J112">
        <f t="shared" ref="J112:K127" si="14">E112*J$8+E111*J$7+E110*J$6+E109*J$5+E108*J$4+E107*J$3</f>
        <v>4.1601674471407026</v>
      </c>
      <c r="K112">
        <f t="shared" si="14"/>
        <v>0</v>
      </c>
      <c r="L112">
        <f t="shared" si="9"/>
        <v>0</v>
      </c>
    </row>
    <row r="113" spans="1:12" x14ac:dyDescent="0.25">
      <c r="A113">
        <f>'11'!A6251</f>
        <v>6243</v>
      </c>
      <c r="B113">
        <f>'11'!B6251</f>
        <v>370800</v>
      </c>
      <c r="C113">
        <f>('11'!C6251-'11'!C$2)/('11'!C$1-'11'!C$2)</f>
        <v>7.4108841184753332E-3</v>
      </c>
      <c r="D113">
        <f>('11'!E6251-'11'!E$2)/('11'!E$1-'11'!E$2)</f>
        <v>2.5599545906059319E-2</v>
      </c>
      <c r="E113">
        <f>('11'!F6251-'11'!F$2)/('11'!F$1-'11'!F$2)</f>
        <v>2.559954590606011E-2</v>
      </c>
      <c r="F113">
        <f>('11'!G6251-'11'!G$2)/('11'!G$1-'11'!G$2)</f>
        <v>0</v>
      </c>
      <c r="G113">
        <f>('11'!H6251-'11'!H$2)/('11'!H$1-'11'!H$2)</f>
        <v>0</v>
      </c>
      <c r="H113">
        <f t="shared" si="10"/>
        <v>2.7173241767742891E-2</v>
      </c>
      <c r="I113">
        <f t="shared" si="13"/>
        <v>0.26744714062721725</v>
      </c>
      <c r="J113">
        <f t="shared" si="14"/>
        <v>3.8946076344544647</v>
      </c>
      <c r="K113">
        <f t="shared" si="14"/>
        <v>0</v>
      </c>
      <c r="L113">
        <f t="shared" si="9"/>
        <v>0</v>
      </c>
    </row>
    <row r="114" spans="1:12" x14ac:dyDescent="0.25">
      <c r="A114">
        <f>'11'!A6252</f>
        <v>6244</v>
      </c>
      <c r="B114">
        <f>'11'!B6252</f>
        <v>374400</v>
      </c>
      <c r="C114">
        <f>('11'!C6252-'11'!C$2)/('11'!C$1-'11'!C$2)</f>
        <v>7.4108841184753332E-3</v>
      </c>
      <c r="D114">
        <f>('11'!E6252-'11'!E$2)/('11'!E$1-'11'!E$2)</f>
        <v>2.4662977153398612E-2</v>
      </c>
      <c r="E114">
        <f>('11'!F6252-'11'!F$2)/('11'!F$1-'11'!F$2)</f>
        <v>2.4662977153398564E-2</v>
      </c>
      <c r="F114">
        <f>('11'!G6252-'11'!G$2)/('11'!G$1-'11'!G$2)</f>
        <v>0</v>
      </c>
      <c r="G114">
        <f>('11'!H6252-'11'!H$2)/('11'!H$1-'11'!H$2)</f>
        <v>0</v>
      </c>
      <c r="H114">
        <f t="shared" si="10"/>
        <v>2.4702947061584449E-2</v>
      </c>
      <c r="I114">
        <f t="shared" si="13"/>
        <v>0.25569745991201931</v>
      </c>
      <c r="J114">
        <f t="shared" si="14"/>
        <v>3.6742301688662593</v>
      </c>
      <c r="K114">
        <f t="shared" si="14"/>
        <v>0</v>
      </c>
      <c r="L114">
        <f t="shared" si="9"/>
        <v>0</v>
      </c>
    </row>
    <row r="115" spans="1:12" x14ac:dyDescent="0.25">
      <c r="A115">
        <f>'11'!A6253</f>
        <v>6245</v>
      </c>
      <c r="B115">
        <f>'11'!B6253</f>
        <v>378000</v>
      </c>
      <c r="C115">
        <f>('11'!C6253-'11'!C$2)/('11'!C$1-'11'!C$2)</f>
        <v>4.9405894123168894E-3</v>
      </c>
      <c r="D115">
        <f>('11'!E6253-'11'!E$2)/('11'!E$1-'11'!E$2)</f>
        <v>2.4294025826592878E-2</v>
      </c>
      <c r="E115">
        <f>('11'!F6253-'11'!F$2)/('11'!F$1-'11'!F$2)</f>
        <v>2.4294025826594699E-2</v>
      </c>
      <c r="F115">
        <f>('11'!G6253-'11'!G$2)/('11'!G$1-'11'!G$2)</f>
        <v>0</v>
      </c>
      <c r="G115">
        <f>('11'!H6253-'11'!H$2)/('11'!H$1-'11'!H$2)</f>
        <v>0</v>
      </c>
      <c r="H115">
        <f t="shared" si="10"/>
        <v>2.4702947061584449E-2</v>
      </c>
      <c r="I115">
        <f t="shared" si="13"/>
        <v>0.24796367248474532</v>
      </c>
      <c r="J115">
        <f t="shared" si="14"/>
        <v>3.5060735064567519</v>
      </c>
      <c r="K115">
        <f t="shared" si="14"/>
        <v>0</v>
      </c>
      <c r="L115">
        <f t="shared" si="9"/>
        <v>0</v>
      </c>
    </row>
    <row r="116" spans="1:12" x14ac:dyDescent="0.25">
      <c r="A116">
        <f>'11'!A6254</f>
        <v>6246</v>
      </c>
      <c r="B116">
        <f>'11'!B6254</f>
        <v>381600</v>
      </c>
      <c r="C116">
        <f>('11'!C6254-'11'!C$2)/('11'!C$1-'11'!C$2)</f>
        <v>4.9405894123168894E-3</v>
      </c>
      <c r="D116">
        <f>('11'!E6254-'11'!E$2)/('11'!E$1-'11'!E$2)</f>
        <v>2.4634596282105861E-2</v>
      </c>
      <c r="E116">
        <f>('11'!F6254-'11'!F$2)/('11'!F$1-'11'!F$2)</f>
        <v>2.4634596282106888E-2</v>
      </c>
      <c r="F116">
        <f>('11'!G6254-'11'!G$2)/('11'!G$1-'11'!G$2)</f>
        <v>0</v>
      </c>
      <c r="G116">
        <f>('11'!H6254-'11'!H$2)/('11'!H$1-'11'!H$2)</f>
        <v>0</v>
      </c>
      <c r="H116">
        <f t="shared" si="10"/>
        <v>1.9762357649267558E-2</v>
      </c>
      <c r="I116">
        <f t="shared" si="13"/>
        <v>0.24540939406839793</v>
      </c>
      <c r="J116">
        <f t="shared" si="14"/>
        <v>3.4097062579822457</v>
      </c>
      <c r="K116">
        <f t="shared" si="14"/>
        <v>0</v>
      </c>
      <c r="L116">
        <f t="shared" si="9"/>
        <v>0</v>
      </c>
    </row>
    <row r="117" spans="1:12" x14ac:dyDescent="0.25">
      <c r="A117">
        <f>'11'!A6255</f>
        <v>6247</v>
      </c>
      <c r="B117">
        <f>'11'!B6255</f>
        <v>385200</v>
      </c>
      <c r="C117">
        <f>('11'!C6255-'11'!C$2)/('11'!C$1-'11'!C$2)</f>
        <v>4.9405894123168894E-3</v>
      </c>
      <c r="D117">
        <f>('11'!E6255-'11'!E$2)/('11'!E$1-'11'!E$2)</f>
        <v>2.5145451965375338E-2</v>
      </c>
      <c r="E117">
        <f>('11'!F6255-'11'!F$2)/('11'!F$1-'11'!F$2)</f>
        <v>2.5145451965377191E-2</v>
      </c>
      <c r="F117">
        <f>('11'!G6255-'11'!G$2)/('11'!G$1-'11'!G$2)</f>
        <v>0</v>
      </c>
      <c r="G117">
        <f>('11'!H6255-'11'!H$2)/('11'!H$1-'11'!H$2)</f>
        <v>0</v>
      </c>
      <c r="H117">
        <f t="shared" si="10"/>
        <v>1.9762357649267558E-2</v>
      </c>
      <c r="I117">
        <f t="shared" si="13"/>
        <v>0.24736767418759759</v>
      </c>
      <c r="J117">
        <f t="shared" si="14"/>
        <v>3.3704697034200426</v>
      </c>
      <c r="K117">
        <f t="shared" si="14"/>
        <v>0</v>
      </c>
      <c r="L117">
        <f t="shared" si="9"/>
        <v>0</v>
      </c>
    </row>
    <row r="118" spans="1:12" x14ac:dyDescent="0.25">
      <c r="A118">
        <f>'11'!A6256</f>
        <v>6248</v>
      </c>
      <c r="B118">
        <f>'11'!B6256</f>
        <v>388800</v>
      </c>
      <c r="C118">
        <f>('11'!C6256-'11'!C$2)/('11'!C$1-'11'!C$2)</f>
        <v>4.9405894123168894E-3</v>
      </c>
      <c r="D118">
        <f>('11'!E6256-'11'!E$2)/('11'!E$1-'11'!E$2)</f>
        <v>2.5798212005108557E-2</v>
      </c>
      <c r="E118">
        <f>('11'!F6256-'11'!F$2)/('11'!F$1-'11'!F$2)</f>
        <v>2.5798212005109896E-2</v>
      </c>
      <c r="F118">
        <f>('11'!G6256-'11'!G$2)/('11'!G$1-'11'!G$2)</f>
        <v>0</v>
      </c>
      <c r="G118">
        <f>('11'!H6256-'11'!H$2)/('11'!H$1-'11'!H$2)</f>
        <v>0</v>
      </c>
      <c r="H118">
        <f t="shared" si="10"/>
        <v>4.1995010004693557E-2</v>
      </c>
      <c r="I118">
        <f t="shared" si="13"/>
        <v>0.25253299276287783</v>
      </c>
      <c r="J118">
        <f t="shared" si="14"/>
        <v>3.3749964523912515</v>
      </c>
      <c r="K118">
        <f t="shared" si="14"/>
        <v>0</v>
      </c>
      <c r="L118">
        <f t="shared" si="9"/>
        <v>0</v>
      </c>
    </row>
    <row r="119" spans="1:12" x14ac:dyDescent="0.25">
      <c r="A119">
        <f>'11'!A6257</f>
        <v>6249</v>
      </c>
      <c r="B119">
        <f>'11'!B6257</f>
        <v>392400</v>
      </c>
      <c r="C119">
        <f>('11'!C6257-'11'!C$2)/('11'!C$1-'11'!C$2)</f>
        <v>2.4702947061584447E-3</v>
      </c>
      <c r="D119">
        <f>('11'!E6257-'11'!E$2)/('11'!E$1-'11'!E$2)</f>
        <v>2.6635447708244647E-2</v>
      </c>
      <c r="E119">
        <f>('11'!F6257-'11'!F$2)/('11'!F$1-'11'!F$2)</f>
        <v>2.6635447708245542E-2</v>
      </c>
      <c r="F119">
        <f>('11'!G6257-'11'!G$2)/('11'!G$1-'11'!G$2)</f>
        <v>0</v>
      </c>
      <c r="G119">
        <f>('11'!H6257-'11'!H$2)/('11'!H$1-'11'!H$2)</f>
        <v>0</v>
      </c>
      <c r="H119">
        <f t="shared" si="10"/>
        <v>9.3871198834020897E-2</v>
      </c>
      <c r="I119">
        <f t="shared" si="13"/>
        <v>0.25937278274443026</v>
      </c>
      <c r="J119">
        <f t="shared" si="14"/>
        <v>3.424435930183233</v>
      </c>
      <c r="K119">
        <f t="shared" si="14"/>
        <v>0</v>
      </c>
      <c r="L119">
        <f t="shared" si="9"/>
        <v>0</v>
      </c>
    </row>
    <row r="120" spans="1:12" x14ac:dyDescent="0.25">
      <c r="A120">
        <f>'11'!A6258</f>
        <v>6250</v>
      </c>
      <c r="B120">
        <f>'11'!B6258</f>
        <v>396000</v>
      </c>
      <c r="C120">
        <f>('11'!C6258-'11'!C$2)/('11'!C$1-'11'!C$2)</f>
        <v>4.9405894123168894E-3</v>
      </c>
      <c r="D120">
        <f>('11'!E6258-'11'!E$2)/('11'!E$1-'11'!E$2)</f>
        <v>2.7841634738186464E-2</v>
      </c>
      <c r="E120">
        <f>('11'!F6258-'11'!F$2)/('11'!F$1-'11'!F$2)</f>
        <v>2.7841634738187071E-2</v>
      </c>
      <c r="F120">
        <f>('11'!G6258-'11'!G$2)/('11'!G$1-'11'!G$2)</f>
        <v>0</v>
      </c>
      <c r="G120">
        <f>('11'!H6258-'11'!H$2)/('11'!H$1-'11'!H$2)</f>
        <v>0</v>
      </c>
      <c r="H120">
        <f t="shared" si="10"/>
        <v>0.12845532472023913</v>
      </c>
      <c r="I120">
        <f t="shared" si="13"/>
        <v>0.26866751809280542</v>
      </c>
      <c r="J120">
        <f t="shared" si="14"/>
        <v>3.5187171846177185</v>
      </c>
      <c r="K120">
        <f t="shared" si="14"/>
        <v>0</v>
      </c>
      <c r="L120">
        <f t="shared" si="9"/>
        <v>0</v>
      </c>
    </row>
    <row r="121" spans="1:12" x14ac:dyDescent="0.25">
      <c r="A121">
        <f>'11'!A6259</f>
        <v>6251</v>
      </c>
      <c r="B121">
        <f>'11'!B6259</f>
        <v>399600</v>
      </c>
      <c r="C121">
        <f>('11'!C6259-'11'!C$2)/('11'!C$1-'11'!C$2)</f>
        <v>1.4821768236950666E-2</v>
      </c>
      <c r="D121">
        <f>('11'!E6259-'11'!E$2)/('11'!E$1-'11'!E$2)</f>
        <v>2.9062012203774659E-2</v>
      </c>
      <c r="E121">
        <f>('11'!F6259-'11'!F$2)/('11'!F$1-'11'!F$2)</f>
        <v>2.9062012203775443E-2</v>
      </c>
      <c r="F121">
        <f>('11'!G6259-'11'!G$2)/('11'!G$1-'11'!G$2)</f>
        <v>0</v>
      </c>
      <c r="G121">
        <f>('11'!H6259-'11'!H$2)/('11'!H$1-'11'!H$2)</f>
        <v>0</v>
      </c>
      <c r="H121">
        <f t="shared" si="10"/>
        <v>0.10869296707097158</v>
      </c>
      <c r="I121">
        <f t="shared" si="13"/>
        <v>0.27967929615439197</v>
      </c>
      <c r="J121">
        <f t="shared" si="14"/>
        <v>3.6400170285229194</v>
      </c>
      <c r="K121">
        <f t="shared" si="14"/>
        <v>0</v>
      </c>
      <c r="L121">
        <f t="shared" si="9"/>
        <v>0</v>
      </c>
    </row>
    <row r="122" spans="1:12" x14ac:dyDescent="0.25">
      <c r="A122">
        <f>'11'!A6260</f>
        <v>6252</v>
      </c>
      <c r="B122">
        <f>'11'!B6260</f>
        <v>403200</v>
      </c>
      <c r="C122">
        <f>('11'!C6260-'11'!C$2)/('11'!C$1-'11'!C$2)</f>
        <v>2.9643536473901333E-2</v>
      </c>
      <c r="D122">
        <f>('11'!E6260-'11'!E$2)/('11'!E$1-'11'!E$2)</f>
        <v>3.0622960124875833E-2</v>
      </c>
      <c r="E122">
        <f>('11'!F6260-'11'!F$2)/('11'!F$1-'11'!F$2)</f>
        <v>3.0622960124876003E-2</v>
      </c>
      <c r="F122">
        <f>('11'!G6260-'11'!G$2)/('11'!G$1-'11'!G$2)</f>
        <v>0</v>
      </c>
      <c r="G122">
        <f>('11'!H6260-'11'!H$2)/('11'!H$1-'11'!H$2)</f>
        <v>0</v>
      </c>
      <c r="H122">
        <f t="shared" si="10"/>
        <v>6.1757367653961115E-2</v>
      </c>
      <c r="I122">
        <f t="shared" si="13"/>
        <v>0.29320278132538669</v>
      </c>
      <c r="J122">
        <f t="shared" si="14"/>
        <v>3.7879665105719806</v>
      </c>
      <c r="K122">
        <f t="shared" si="14"/>
        <v>0</v>
      </c>
      <c r="L122">
        <f t="shared" si="9"/>
        <v>0</v>
      </c>
    </row>
    <row r="123" spans="1:12" x14ac:dyDescent="0.25">
      <c r="A123">
        <f>'11'!A6261</f>
        <v>6253</v>
      </c>
      <c r="B123">
        <f>'11'!B6261</f>
        <v>406800</v>
      </c>
      <c r="C123">
        <f>('11'!C6261-'11'!C$2)/('11'!C$1-'11'!C$2)</f>
        <v>2.7173241767742894E-2</v>
      </c>
      <c r="D123">
        <f>('11'!E6261-'11'!E$2)/('11'!E$1-'11'!E$2)</f>
        <v>3.2723144600539239E-2</v>
      </c>
      <c r="E123">
        <f>('11'!F6261-'11'!F$2)/('11'!F$1-'11'!F$2)</f>
        <v>3.2723144600540557E-2</v>
      </c>
      <c r="F123">
        <f>('11'!G6261-'11'!G$2)/('11'!G$1-'11'!G$2)</f>
        <v>0</v>
      </c>
      <c r="G123">
        <f>('11'!H6261-'11'!H$2)/('11'!H$1-'11'!H$2)</f>
        <v>0</v>
      </c>
      <c r="H123">
        <f t="shared" si="10"/>
        <v>3.2113831180059782E-2</v>
      </c>
      <c r="I123">
        <f t="shared" si="13"/>
        <v>0.3099474953881084</v>
      </c>
      <c r="J123">
        <f t="shared" si="14"/>
        <v>3.9768979707678072</v>
      </c>
      <c r="K123">
        <f t="shared" si="14"/>
        <v>0</v>
      </c>
      <c r="L123">
        <f t="shared" si="9"/>
        <v>0</v>
      </c>
    </row>
    <row r="124" spans="1:12" x14ac:dyDescent="0.25">
      <c r="A124">
        <f>'11'!A6262</f>
        <v>6254</v>
      </c>
      <c r="B124">
        <f>'11'!B6262</f>
        <v>410400</v>
      </c>
      <c r="C124">
        <f>('11'!C6262-'11'!C$2)/('11'!C$1-'11'!C$2)</f>
        <v>1.2351473530792223E-2</v>
      </c>
      <c r="D124">
        <f>('11'!E6262-'11'!E$2)/('11'!E$1-'11'!E$2)</f>
        <v>3.5078756917837378E-2</v>
      </c>
      <c r="E124">
        <f>('11'!F6262-'11'!F$2)/('11'!F$1-'11'!F$2)</f>
        <v>3.5078756917838246E-2</v>
      </c>
      <c r="F124">
        <f>('11'!G6262-'11'!G$2)/('11'!G$1-'11'!G$2)</f>
        <v>0</v>
      </c>
      <c r="G124">
        <f>('11'!H6262-'11'!H$2)/('11'!H$1-'11'!H$2)</f>
        <v>0</v>
      </c>
      <c r="H124">
        <f t="shared" si="10"/>
        <v>1.9762357649267558E-2</v>
      </c>
      <c r="I124">
        <f t="shared" si="13"/>
        <v>0.33035334184759474</v>
      </c>
      <c r="J124">
        <f t="shared" si="14"/>
        <v>4.208386547467116</v>
      </c>
      <c r="K124">
        <f t="shared" si="14"/>
        <v>0</v>
      </c>
      <c r="L124">
        <f t="shared" si="9"/>
        <v>0</v>
      </c>
    </row>
    <row r="125" spans="1:12" x14ac:dyDescent="0.25">
      <c r="A125">
        <f>'11'!A6263</f>
        <v>6255</v>
      </c>
      <c r="B125">
        <f>'11'!B6263</f>
        <v>414000</v>
      </c>
      <c r="C125">
        <f>('11'!C6263-'11'!C$2)/('11'!C$1-'11'!C$2)</f>
        <v>4.9405894123168894E-3</v>
      </c>
      <c r="D125">
        <f>('11'!E6263-'11'!E$2)/('11'!E$1-'11'!E$2)</f>
        <v>3.8328366680857102E-2</v>
      </c>
      <c r="E125">
        <f>('11'!F6263-'11'!F$2)/('11'!F$1-'11'!F$2)</f>
        <v>3.832836668085695E-2</v>
      </c>
      <c r="F125">
        <f>('11'!G6263-'11'!G$2)/('11'!G$1-'11'!G$2)</f>
        <v>0</v>
      </c>
      <c r="G125">
        <f>('11'!H6263-'11'!H$2)/('11'!H$1-'11'!H$2)</f>
        <v>0</v>
      </c>
      <c r="H125">
        <f t="shared" si="10"/>
        <v>1.4821768236950668E-2</v>
      </c>
      <c r="I125">
        <f t="shared" si="13"/>
        <v>0.35671917127855823</v>
      </c>
      <c r="J125">
        <f t="shared" si="14"/>
        <v>4.495359727543712</v>
      </c>
      <c r="K125">
        <f t="shared" si="14"/>
        <v>0</v>
      </c>
      <c r="L125">
        <f t="shared" si="9"/>
        <v>0</v>
      </c>
    </row>
    <row r="126" spans="1:12" x14ac:dyDescent="0.25">
      <c r="A126">
        <f>'11'!A6264</f>
        <v>6256</v>
      </c>
      <c r="B126">
        <f>'11'!B6264</f>
        <v>417600</v>
      </c>
      <c r="C126">
        <f>('11'!C6264-'11'!C$2)/('11'!C$1-'11'!C$2)</f>
        <v>4.9405894123168894E-3</v>
      </c>
      <c r="D126">
        <f>('11'!E6264-'11'!E$2)/('11'!E$1-'11'!E$2)</f>
        <v>4.335178089967362E-2</v>
      </c>
      <c r="E126">
        <f>('11'!F6264-'11'!F$2)/('11'!F$1-'11'!F$2)</f>
        <v>4.3337590464028013E-2</v>
      </c>
      <c r="F126">
        <f>('11'!G6264-'11'!G$2)/('11'!G$1-'11'!G$2)</f>
        <v>0</v>
      </c>
      <c r="G126">
        <f>('11'!H6264-'11'!H$2)/('11'!H$1-'11'!H$2)</f>
        <v>0</v>
      </c>
      <c r="H126">
        <f t="shared" si="10"/>
        <v>1.2351473530792224E-2</v>
      </c>
      <c r="I126">
        <f t="shared" si="13"/>
        <v>0.39362849439477798</v>
      </c>
      <c r="J126">
        <f t="shared" si="14"/>
        <v>4.8896267915425735</v>
      </c>
      <c r="K126">
        <f t="shared" si="14"/>
        <v>0</v>
      </c>
      <c r="L126">
        <f t="shared" si="9"/>
        <v>0</v>
      </c>
    </row>
    <row r="127" spans="1:12" x14ac:dyDescent="0.25">
      <c r="A127">
        <f>'11'!A6265</f>
        <v>6257</v>
      </c>
      <c r="B127">
        <f>'11'!B6265</f>
        <v>421200</v>
      </c>
      <c r="C127">
        <f>('11'!C6265-'11'!C$2)/('11'!C$1-'11'!C$2)</f>
        <v>2.4702947061584447E-3</v>
      </c>
      <c r="D127">
        <f>('11'!E6265-'11'!E$2)/('11'!E$1-'11'!E$2)</f>
        <v>4.8999574286930608E-2</v>
      </c>
      <c r="E127">
        <f>('11'!F6265-'11'!F$2)/('11'!F$1-'11'!F$2)</f>
        <v>4.8999574286931781E-2</v>
      </c>
      <c r="F127">
        <f>('11'!G6265-'11'!G$2)/('11'!G$1-'11'!G$2)</f>
        <v>0</v>
      </c>
      <c r="G127">
        <f>('11'!H6265-'11'!H$2)/('11'!H$1-'11'!H$2)</f>
        <v>0</v>
      </c>
      <c r="H127">
        <f t="shared" si="10"/>
        <v>1.2351473530792224E-2</v>
      </c>
      <c r="I127">
        <f t="shared" si="13"/>
        <v>0.44103873988931463</v>
      </c>
      <c r="J127">
        <f t="shared" si="14"/>
        <v>5.399006669504864</v>
      </c>
      <c r="K127">
        <f t="shared" si="14"/>
        <v>0</v>
      </c>
      <c r="L127">
        <f t="shared" si="9"/>
        <v>0</v>
      </c>
    </row>
    <row r="128" spans="1:12" x14ac:dyDescent="0.25">
      <c r="A128">
        <f>'11'!A6266</f>
        <v>6258</v>
      </c>
      <c r="B128">
        <f>'11'!B6266</f>
        <v>424800</v>
      </c>
      <c r="C128">
        <f>('11'!C6266-'11'!C$2)/('11'!C$1-'11'!C$2)</f>
        <v>2.4702947061584447E-3</v>
      </c>
      <c r="D128">
        <f>('11'!E6266-'11'!E$2)/('11'!E$1-'11'!E$2)</f>
        <v>5.3512132822477652E-2</v>
      </c>
      <c r="E128">
        <f>('11'!F6266-'11'!F$2)/('11'!F$1-'11'!F$2)</f>
        <v>5.3512132822479394E-2</v>
      </c>
      <c r="F128">
        <f>('11'!G6266-'11'!G$2)/('11'!G$1-'11'!G$2)</f>
        <v>0</v>
      </c>
      <c r="G128">
        <f>('11'!H6266-'11'!H$2)/('11'!H$1-'11'!H$2)</f>
        <v>0</v>
      </c>
      <c r="H128">
        <f t="shared" si="10"/>
        <v>2.2232652355426E-2</v>
      </c>
      <c r="I128">
        <f t="shared" ref="I128:I143" si="15">D128*I$8+D127*I$7+D126*I$6</f>
        <v>0.49110259684972329</v>
      </c>
      <c r="J128">
        <f t="shared" ref="J128:K143" si="16">E128*J$8+E127*J$7+E126*J$6+E125*J$5+E124*J$4+E123*J$3</f>
        <v>5.958989640982109</v>
      </c>
      <c r="K128">
        <f t="shared" si="16"/>
        <v>0</v>
      </c>
      <c r="L128">
        <f t="shared" si="9"/>
        <v>0</v>
      </c>
    </row>
    <row r="129" spans="1:12" x14ac:dyDescent="0.25">
      <c r="A129">
        <f>'11'!A6267</f>
        <v>6259</v>
      </c>
      <c r="B129">
        <f>'11'!B6267</f>
        <v>428400</v>
      </c>
      <c r="C129">
        <f>('11'!C6267-'11'!C$2)/('11'!C$1-'11'!C$2)</f>
        <v>2.4702947061584447E-3</v>
      </c>
      <c r="D129">
        <f>('11'!E6267-'11'!E$2)/('11'!E$1-'11'!E$2)</f>
        <v>5.7826025258975448E-2</v>
      </c>
      <c r="E129">
        <f>('11'!F6267-'11'!F$2)/('11'!F$1-'11'!F$2)</f>
        <v>5.7826025258977211E-2</v>
      </c>
      <c r="F129">
        <f>('11'!G6267-'11'!G$2)/('11'!G$1-'11'!G$2)</f>
        <v>0</v>
      </c>
      <c r="G129">
        <f>('11'!H6267-'11'!H$2)/('11'!H$1-'11'!H$2)</f>
        <v>0</v>
      </c>
      <c r="H129">
        <f t="shared" si="10"/>
        <v>2.7173241767742891E-2</v>
      </c>
      <c r="I129">
        <f t="shared" si="15"/>
        <v>0.53883922236412662</v>
      </c>
      <c r="J129">
        <f t="shared" si="16"/>
        <v>6.5525188023273806</v>
      </c>
      <c r="K129">
        <f t="shared" si="16"/>
        <v>0</v>
      </c>
      <c r="L129">
        <f t="shared" si="9"/>
        <v>0</v>
      </c>
    </row>
    <row r="130" spans="1:12" x14ac:dyDescent="0.25">
      <c r="A130">
        <f>'11'!A6268</f>
        <v>6260</v>
      </c>
      <c r="B130">
        <f>'11'!B6268</f>
        <v>432000</v>
      </c>
      <c r="C130">
        <f>('11'!C6268-'11'!C$2)/('11'!C$1-'11'!C$2)</f>
        <v>2.4702947061584447E-3</v>
      </c>
      <c r="D130">
        <f>('11'!E6268-'11'!E$2)/('11'!E$1-'11'!E$2)</f>
        <v>6.1614871576557401E-2</v>
      </c>
      <c r="E130">
        <f>('11'!F6268-'11'!F$2)/('11'!F$1-'11'!F$2)</f>
        <v>6.1614871576557886E-2</v>
      </c>
      <c r="F130">
        <f>('11'!G6268-'11'!G$2)/('11'!G$1-'11'!G$2)</f>
        <v>0</v>
      </c>
      <c r="G130">
        <f>('11'!H6268-'11'!H$2)/('11'!H$1-'11'!H$2)</f>
        <v>0</v>
      </c>
      <c r="H130">
        <f t="shared" si="10"/>
        <v>3.7054420592376666E-2</v>
      </c>
      <c r="I130">
        <f t="shared" si="15"/>
        <v>0.58047396055058886</v>
      </c>
      <c r="J130">
        <f t="shared" si="16"/>
        <v>7.1655314318151078</v>
      </c>
      <c r="K130">
        <f t="shared" si="16"/>
        <v>0</v>
      </c>
      <c r="L130">
        <f t="shared" si="9"/>
        <v>0</v>
      </c>
    </row>
    <row r="131" spans="1:12" x14ac:dyDescent="0.25">
      <c r="A131">
        <f>'11'!A6269</f>
        <v>6261</v>
      </c>
      <c r="B131">
        <f>'11'!B6269</f>
        <v>435600</v>
      </c>
      <c r="C131">
        <f>('11'!C6269-'11'!C$2)/('11'!C$1-'11'!C$2)</f>
        <v>7.4108841184753332E-3</v>
      </c>
      <c r="D131">
        <f>('11'!E6269-'11'!E$2)/('11'!E$1-'11'!E$2)</f>
        <v>6.4779338725698882E-2</v>
      </c>
      <c r="E131">
        <f>('11'!F6269-'11'!F$2)/('11'!F$1-'11'!F$2)</f>
        <v>6.4779338725699548E-2</v>
      </c>
      <c r="F131">
        <f>('11'!G6269-'11'!G$2)/('11'!G$1-'11'!G$2)</f>
        <v>0</v>
      </c>
      <c r="G131">
        <f>('11'!H6269-'11'!H$2)/('11'!H$1-'11'!H$2)</f>
        <v>0</v>
      </c>
      <c r="H131">
        <f t="shared" si="10"/>
        <v>3.9524715298535115E-2</v>
      </c>
      <c r="I131">
        <f t="shared" si="15"/>
        <v>0.61744004540939401</v>
      </c>
      <c r="J131">
        <f t="shared" si="16"/>
        <v>7.7395203632752967</v>
      </c>
      <c r="K131">
        <f t="shared" si="16"/>
        <v>0</v>
      </c>
      <c r="L131">
        <f t="shared" si="9"/>
        <v>0</v>
      </c>
    </row>
    <row r="132" spans="1:12" x14ac:dyDescent="0.25">
      <c r="A132">
        <f>'11'!A6270</f>
        <v>6262</v>
      </c>
      <c r="B132">
        <f>'11'!B6270</f>
        <v>439200</v>
      </c>
      <c r="C132">
        <f>('11'!C6270-'11'!C$2)/('11'!C$1-'11'!C$2)</f>
        <v>4.9405894123168894E-3</v>
      </c>
      <c r="D132">
        <f>('11'!E6270-'11'!E$2)/('11'!E$1-'11'!E$2)</f>
        <v>6.7234284092521648E-2</v>
      </c>
      <c r="E132">
        <f>('11'!F6270-'11'!F$2)/('11'!F$1-'11'!F$2)</f>
        <v>6.7234284092523133E-2</v>
      </c>
      <c r="F132">
        <f>('11'!G6270-'11'!G$2)/('11'!G$1-'11'!G$2)</f>
        <v>0</v>
      </c>
      <c r="G132">
        <f>('11'!H6270-'11'!H$2)/('11'!H$1-'11'!H$2)</f>
        <v>0</v>
      </c>
      <c r="H132">
        <f t="shared" si="10"/>
        <v>4.4465304710851999E-2</v>
      </c>
      <c r="I132">
        <f t="shared" si="15"/>
        <v>0.64811976727685539</v>
      </c>
      <c r="J132">
        <f t="shared" si="16"/>
        <v>8.2307506740458596</v>
      </c>
      <c r="K132">
        <f t="shared" si="16"/>
        <v>0</v>
      </c>
      <c r="L132">
        <f t="shared" si="9"/>
        <v>0</v>
      </c>
    </row>
    <row r="133" spans="1:12" x14ac:dyDescent="0.25">
      <c r="A133">
        <f>'11'!A6271</f>
        <v>6263</v>
      </c>
      <c r="B133">
        <f>'11'!B6271</f>
        <v>442800</v>
      </c>
      <c r="C133">
        <f>('11'!C6271-'11'!C$2)/('11'!C$1-'11'!C$2)</f>
        <v>9.8811788246337788E-3</v>
      </c>
      <c r="D133">
        <f>('11'!E6271-'11'!E$2)/('11'!E$1-'11'!E$2)</f>
        <v>6.737618844898538E-2</v>
      </c>
      <c r="E133">
        <f>('11'!F6271-'11'!F$2)/('11'!F$1-'11'!F$2)</f>
        <v>6.7376188448985547E-2</v>
      </c>
      <c r="F133">
        <f>('11'!G6271-'11'!G$2)/('11'!G$1-'11'!G$2)</f>
        <v>0</v>
      </c>
      <c r="G133">
        <f>('11'!H6271-'11'!H$2)/('11'!H$1-'11'!H$2)</f>
        <v>0</v>
      </c>
      <c r="H133">
        <f t="shared" si="10"/>
        <v>3.7054420592376666E-2</v>
      </c>
      <c r="I133">
        <f t="shared" si="15"/>
        <v>0.6655456222506031</v>
      </c>
      <c r="J133">
        <f t="shared" si="16"/>
        <v>8.5949340144743758</v>
      </c>
      <c r="K133">
        <f t="shared" si="16"/>
        <v>0</v>
      </c>
      <c r="L133">
        <f t="shared" si="9"/>
        <v>0</v>
      </c>
    </row>
    <row r="134" spans="1:12" x14ac:dyDescent="0.25">
      <c r="A134">
        <f>'11'!A6272</f>
        <v>6264</v>
      </c>
      <c r="B134">
        <f>'11'!B6272</f>
        <v>446400</v>
      </c>
      <c r="C134">
        <f>('11'!C6272-'11'!C$2)/('11'!C$1-'11'!C$2)</f>
        <v>7.4108841184753332E-3</v>
      </c>
      <c r="D134">
        <f>('11'!E6272-'11'!E$2)/('11'!E$1-'11'!E$2)</f>
        <v>6.6226763161629065E-2</v>
      </c>
      <c r="E134">
        <f>('11'!F6272-'11'!F$2)/('11'!F$1-'11'!F$2)</f>
        <v>6.6226763161629384E-2</v>
      </c>
      <c r="F134">
        <f>('11'!G6272-'11'!G$2)/('11'!G$1-'11'!G$2)</f>
        <v>0</v>
      </c>
      <c r="G134">
        <f>('11'!H6272-'11'!H$2)/('11'!H$1-'11'!H$2)</f>
        <v>0</v>
      </c>
      <c r="H134">
        <f t="shared" si="10"/>
        <v>1.9762357649267558E-2</v>
      </c>
      <c r="I134">
        <f t="shared" si="15"/>
        <v>0.66873847027103728</v>
      </c>
      <c r="J134">
        <f t="shared" si="16"/>
        <v>8.8037888463176621</v>
      </c>
      <c r="K134">
        <f t="shared" si="16"/>
        <v>0</v>
      </c>
      <c r="L134">
        <f t="shared" si="9"/>
        <v>0</v>
      </c>
    </row>
    <row r="135" spans="1:12" x14ac:dyDescent="0.25">
      <c r="A135">
        <f>'11'!A6273</f>
        <v>6265</v>
      </c>
      <c r="B135">
        <f>'11'!B6273</f>
        <v>450000</v>
      </c>
      <c r="C135">
        <f>('11'!C6273-'11'!C$2)/('11'!C$1-'11'!C$2)</f>
        <v>9.8811788246337788E-3</v>
      </c>
      <c r="D135">
        <f>('11'!E6273-'11'!E$2)/('11'!E$1-'11'!E$2)</f>
        <v>6.4821910032638E-2</v>
      </c>
      <c r="E135">
        <f>('11'!F6273-'11'!F$2)/('11'!F$1-'11'!F$2)</f>
        <v>6.4821910032638069E-2</v>
      </c>
      <c r="F135">
        <f>('11'!G6273-'11'!G$2)/('11'!G$1-'11'!G$2)</f>
        <v>0</v>
      </c>
      <c r="G135">
        <f>('11'!H6273-'11'!H$2)/('11'!H$1-'11'!H$2)</f>
        <v>0</v>
      </c>
      <c r="H135">
        <f t="shared" si="10"/>
        <v>4.9405894123168894E-3</v>
      </c>
      <c r="I135">
        <f t="shared" si="15"/>
        <v>0.66009649496239531</v>
      </c>
      <c r="J135">
        <f t="shared" si="16"/>
        <v>8.8829289059174794</v>
      </c>
      <c r="K135">
        <f t="shared" si="16"/>
        <v>0</v>
      </c>
      <c r="L135">
        <f t="shared" si="9"/>
        <v>0</v>
      </c>
    </row>
    <row r="136" spans="1:12" x14ac:dyDescent="0.25">
      <c r="A136">
        <f>'11'!A6274</f>
        <v>6266</v>
      </c>
      <c r="B136">
        <f>'11'!B6274</f>
        <v>453600</v>
      </c>
      <c r="C136">
        <f>('11'!C6274-'11'!C$2)/('11'!C$1-'11'!C$2)</f>
        <v>4.9405894123168894E-3</v>
      </c>
      <c r="D136">
        <f>('11'!E6274-'11'!E$2)/('11'!E$1-'11'!E$2)</f>
        <v>6.3431247339293326E-2</v>
      </c>
      <c r="E136">
        <f>('11'!F6274-'11'!F$2)/('11'!F$1-'11'!F$2)</f>
        <v>6.3431247339293603E-2</v>
      </c>
      <c r="F136">
        <f>('11'!G6274-'11'!G$2)/('11'!G$1-'11'!G$2)</f>
        <v>0</v>
      </c>
      <c r="G136">
        <f>('11'!H6274-'11'!H$2)/('11'!H$1-'11'!H$2)</f>
        <v>0</v>
      </c>
      <c r="H136">
        <f t="shared" si="10"/>
        <v>0</v>
      </c>
      <c r="I136">
        <f t="shared" si="15"/>
        <v>0.64687100893997451</v>
      </c>
      <c r="J136">
        <f t="shared" si="16"/>
        <v>8.8560380303675963</v>
      </c>
      <c r="K136">
        <f t="shared" si="16"/>
        <v>0</v>
      </c>
      <c r="L136">
        <f t="shared" si="9"/>
        <v>0</v>
      </c>
    </row>
    <row r="137" spans="1:12" x14ac:dyDescent="0.25">
      <c r="A137">
        <f>'11'!A6275</f>
        <v>6267</v>
      </c>
      <c r="B137">
        <f>'11'!B6275</f>
        <v>457200</v>
      </c>
      <c r="C137">
        <f>('11'!C6275-'11'!C$2)/('11'!C$1-'11'!C$2)</f>
        <v>0</v>
      </c>
      <c r="D137">
        <f>('11'!E6275-'11'!E$2)/('11'!E$1-'11'!E$2)</f>
        <v>6.2097346388534126E-2</v>
      </c>
      <c r="E137">
        <f>('11'!F6275-'11'!F$2)/('11'!F$1-'11'!F$2)</f>
        <v>6.2097346388534501E-2</v>
      </c>
      <c r="F137">
        <f>('11'!G6275-'11'!G$2)/('11'!G$1-'11'!G$2)</f>
        <v>0</v>
      </c>
      <c r="G137">
        <f>('11'!H6275-'11'!H$2)/('11'!H$1-'11'!H$2)</f>
        <v>0</v>
      </c>
      <c r="H137">
        <f t="shared" si="10"/>
        <v>0</v>
      </c>
      <c r="I137">
        <f t="shared" si="15"/>
        <v>0.63314885766993045</v>
      </c>
      <c r="J137">
        <f t="shared" si="16"/>
        <v>8.7340996168582787</v>
      </c>
      <c r="K137">
        <f t="shared" si="16"/>
        <v>0</v>
      </c>
      <c r="L137">
        <f t="shared" si="9"/>
        <v>0</v>
      </c>
    </row>
    <row r="138" spans="1:12" x14ac:dyDescent="0.25">
      <c r="A138">
        <f>'11'!A6276</f>
        <v>6268</v>
      </c>
      <c r="B138">
        <f>'11'!B6276</f>
        <v>460800</v>
      </c>
      <c r="C138">
        <f>('11'!C6276-'11'!C$2)/('11'!C$1-'11'!C$2)</f>
        <v>0</v>
      </c>
      <c r="D138">
        <f>('11'!E6276-'11'!E$2)/('11'!E$1-'11'!E$2)</f>
        <v>6.0820207180360436E-2</v>
      </c>
      <c r="E138">
        <f>('11'!F6276-'11'!F$2)/('11'!F$1-'11'!F$2)</f>
        <v>6.0820207180360762E-2</v>
      </c>
      <c r="F138">
        <f>('11'!G6276-'11'!G$2)/('11'!G$1-'11'!G$2)</f>
        <v>0</v>
      </c>
      <c r="G138">
        <f>('11'!H6276-'11'!H$2)/('11'!H$1-'11'!H$2)</f>
        <v>0</v>
      </c>
      <c r="H138">
        <f t="shared" si="10"/>
        <v>0</v>
      </c>
      <c r="I138">
        <f t="shared" si="15"/>
        <v>0.61986660990492415</v>
      </c>
      <c r="J138">
        <f t="shared" si="16"/>
        <v>8.5652050517951288</v>
      </c>
      <c r="K138">
        <f t="shared" si="16"/>
        <v>0</v>
      </c>
      <c r="L138">
        <f t="shared" si="9"/>
        <v>0</v>
      </c>
    </row>
    <row r="139" spans="1:12" x14ac:dyDescent="0.25">
      <c r="A139">
        <f>'11'!A6277</f>
        <v>6269</v>
      </c>
      <c r="B139">
        <f>'11'!B6277</f>
        <v>464400</v>
      </c>
      <c r="C139">
        <f>('11'!C6277-'11'!C$2)/('11'!C$1-'11'!C$2)</f>
        <v>0</v>
      </c>
      <c r="D139">
        <f>('11'!E6277-'11'!E$2)/('11'!E$1-'11'!E$2)</f>
        <v>5.9784305378175112E-2</v>
      </c>
      <c r="E139">
        <f>('11'!F6277-'11'!F$2)/('11'!F$1-'11'!F$2)</f>
        <v>5.9784305378175327E-2</v>
      </c>
      <c r="F139">
        <f>('11'!G6277-'11'!G$2)/('11'!G$1-'11'!G$2)</f>
        <v>0</v>
      </c>
      <c r="G139">
        <f>('11'!H6277-'11'!H$2)/('11'!H$1-'11'!H$2)</f>
        <v>0</v>
      </c>
      <c r="H139">
        <f t="shared" si="10"/>
        <v>4.9405894123168894E-3</v>
      </c>
      <c r="I139">
        <f t="shared" si="15"/>
        <v>0.60788988221938411</v>
      </c>
      <c r="J139">
        <f t="shared" si="16"/>
        <v>8.3937136370086911</v>
      </c>
      <c r="K139">
        <f t="shared" si="16"/>
        <v>0</v>
      </c>
      <c r="L139">
        <f t="shared" si="9"/>
        <v>0</v>
      </c>
    </row>
    <row r="140" spans="1:12" x14ac:dyDescent="0.25">
      <c r="A140">
        <f>'11'!A6278</f>
        <v>6270</v>
      </c>
      <c r="B140">
        <f>'11'!B6278</f>
        <v>468000</v>
      </c>
      <c r="C140">
        <f>('11'!C6278-'11'!C$2)/('11'!C$1-'11'!C$2)</f>
        <v>0</v>
      </c>
      <c r="D140">
        <f>('11'!E6278-'11'!E$2)/('11'!E$1-'11'!E$2)</f>
        <v>5.8677451397757908E-2</v>
      </c>
      <c r="E140">
        <f>('11'!F6278-'11'!F$2)/('11'!F$1-'11'!F$2)</f>
        <v>5.8677451397759706E-2</v>
      </c>
      <c r="F140">
        <f>('11'!G6278-'11'!G$2)/('11'!G$1-'11'!G$2)</f>
        <v>0</v>
      </c>
      <c r="G140">
        <f>('11'!H6278-'11'!H$2)/('11'!H$1-'11'!H$2)</f>
        <v>0</v>
      </c>
      <c r="H140">
        <f t="shared" si="10"/>
        <v>9.8811788246337788E-3</v>
      </c>
      <c r="I140">
        <f t="shared" si="15"/>
        <v>0.59652334326663825</v>
      </c>
      <c r="J140">
        <f t="shared" si="16"/>
        <v>8.2292890591741994</v>
      </c>
      <c r="K140">
        <f t="shared" si="16"/>
        <v>0</v>
      </c>
      <c r="L140">
        <f t="shared" si="9"/>
        <v>0</v>
      </c>
    </row>
    <row r="141" spans="1:12" x14ac:dyDescent="0.25">
      <c r="A141">
        <f>'11'!A6279</f>
        <v>6271</v>
      </c>
      <c r="B141">
        <f>'11'!B6279</f>
        <v>471600</v>
      </c>
      <c r="C141">
        <f>('11'!C6279-'11'!C$2)/('11'!C$1-'11'!C$2)</f>
        <v>0</v>
      </c>
      <c r="D141">
        <f>('11'!E6279-'11'!E$2)/('11'!E$1-'11'!E$2)</f>
        <v>5.7244217397474102E-2</v>
      </c>
      <c r="E141">
        <f>('11'!F6279-'11'!F$2)/('11'!F$1-'11'!F$2)</f>
        <v>5.7244217397474699E-2</v>
      </c>
      <c r="F141">
        <f>('11'!G6279-'11'!G$2)/('11'!G$1-'11'!G$2)</f>
        <v>0</v>
      </c>
      <c r="G141">
        <f>('11'!H6279-'11'!H$2)/('11'!H$1-'11'!H$2)</f>
        <v>0</v>
      </c>
      <c r="H141">
        <f t="shared" si="10"/>
        <v>7.4108841184753341E-3</v>
      </c>
      <c r="I141">
        <f t="shared" si="15"/>
        <v>0.58436213991769548</v>
      </c>
      <c r="J141">
        <f t="shared" si="16"/>
        <v>8.0604228749823594</v>
      </c>
      <c r="K141">
        <f t="shared" si="16"/>
        <v>0</v>
      </c>
      <c r="L141">
        <f t="shared" si="9"/>
        <v>0</v>
      </c>
    </row>
    <row r="142" spans="1:12" x14ac:dyDescent="0.25">
      <c r="A142">
        <f>'11'!A6280</f>
        <v>6272</v>
      </c>
      <c r="B142">
        <f>'11'!B6280</f>
        <v>475200</v>
      </c>
      <c r="C142">
        <f>('11'!C6280-'11'!C$2)/('11'!C$1-'11'!C$2)</f>
        <v>2.4702947061584447E-3</v>
      </c>
      <c r="D142">
        <f>('11'!E6280-'11'!E$2)/('11'!E$1-'11'!E$2)</f>
        <v>5.5186604228749825E-2</v>
      </c>
      <c r="E142">
        <f>('11'!F6280-'11'!F$2)/('11'!F$1-'11'!F$2)</f>
        <v>5.5186604228750685E-2</v>
      </c>
      <c r="F142">
        <f>('11'!G6280-'11'!G$2)/('11'!G$1-'11'!G$2)</f>
        <v>0</v>
      </c>
      <c r="G142">
        <f>('11'!H6280-'11'!H$2)/('11'!H$1-'11'!H$2)</f>
        <v>0</v>
      </c>
      <c r="H142">
        <f t="shared" si="10"/>
        <v>2.4702947061584447E-3</v>
      </c>
      <c r="I142">
        <f t="shared" si="15"/>
        <v>0.56851142330069537</v>
      </c>
      <c r="J142">
        <f t="shared" si="16"/>
        <v>7.8680289484888153</v>
      </c>
      <c r="K142">
        <f t="shared" si="16"/>
        <v>0</v>
      </c>
      <c r="L142">
        <f t="shared" si="9"/>
        <v>0</v>
      </c>
    </row>
    <row r="143" spans="1:12" x14ac:dyDescent="0.25">
      <c r="A143">
        <f>'11'!A6281</f>
        <v>6273</v>
      </c>
      <c r="B143">
        <f>'11'!B6281</f>
        <v>478800</v>
      </c>
      <c r="C143">
        <f>('11'!C6281-'11'!C$2)/('11'!C$1-'11'!C$2)</f>
        <v>2.4702947061584447E-3</v>
      </c>
      <c r="D143">
        <f>('11'!E6281-'11'!E$2)/('11'!E$1-'11'!E$2)</f>
        <v>5.3058038881793675E-2</v>
      </c>
      <c r="E143">
        <f>('11'!F6281-'11'!F$2)/('11'!F$1-'11'!F$2)</f>
        <v>5.3058038881794452E-2</v>
      </c>
      <c r="F143">
        <f>('11'!G6281-'11'!G$2)/('11'!G$1-'11'!G$2)</f>
        <v>0</v>
      </c>
      <c r="G143">
        <f>('11'!H6281-'11'!H$2)/('11'!H$1-'11'!H$2)</f>
        <v>0</v>
      </c>
      <c r="H143">
        <f t="shared" si="10"/>
        <v>0</v>
      </c>
      <c r="I143">
        <f t="shared" si="15"/>
        <v>0.54952462040584649</v>
      </c>
      <c r="J143">
        <f t="shared" si="16"/>
        <v>7.6519937562084257</v>
      </c>
      <c r="K143">
        <f t="shared" si="16"/>
        <v>0</v>
      </c>
      <c r="L143">
        <f t="shared" si="9"/>
        <v>0</v>
      </c>
    </row>
    <row r="144" spans="1:12" x14ac:dyDescent="0.25">
      <c r="A144">
        <f>'11'!A6282</f>
        <v>6274</v>
      </c>
      <c r="B144">
        <f>'11'!B6282</f>
        <v>482400</v>
      </c>
      <c r="C144">
        <f>('11'!C6282-'11'!C$2)/('11'!C$1-'11'!C$2)</f>
        <v>0</v>
      </c>
      <c r="D144">
        <f>('11'!E6282-'11'!E$2)/('11'!E$1-'11'!E$2)</f>
        <v>5.0645664821910033E-2</v>
      </c>
      <c r="E144">
        <f>('11'!F6282-'11'!F$2)/('11'!F$1-'11'!F$2)</f>
        <v>5.06456648219114E-2</v>
      </c>
      <c r="F144">
        <f>('11'!G6282-'11'!G$2)/('11'!G$1-'11'!G$2)</f>
        <v>0</v>
      </c>
      <c r="G144">
        <f>('11'!H6282-'11'!H$2)/('11'!H$1-'11'!H$2)</f>
        <v>0</v>
      </c>
      <c r="H144">
        <f t="shared" si="10"/>
        <v>0</v>
      </c>
      <c r="I144">
        <f t="shared" ref="I144:I159" si="17">D144*I$8+D143*I$7+D142*I$6</f>
        <v>0.52731658861927055</v>
      </c>
      <c r="J144">
        <f t="shared" ref="J144:K159" si="18">E144*J$8+E143*J$7+E142*J$6+E141*J$5+E140*J$4+E139*J$3</f>
        <v>7.4048673194268515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'11'!A6283</f>
        <v>6275</v>
      </c>
      <c r="B145">
        <f>'11'!B6283</f>
        <v>486000</v>
      </c>
      <c r="C145">
        <f>('11'!C6283-'11'!C$2)/('11'!C$1-'11'!C$2)</f>
        <v>0</v>
      </c>
      <c r="D145">
        <f>('11'!E6283-'11'!E$2)/('11'!E$1-'11'!E$2)</f>
        <v>4.7949482049098907E-2</v>
      </c>
      <c r="E145">
        <f>('11'!F6283-'11'!F$2)/('11'!F$1-'11'!F$2)</f>
        <v>4.7949482049099504E-2</v>
      </c>
      <c r="F145">
        <f>('11'!G6283-'11'!G$2)/('11'!G$1-'11'!G$2)</f>
        <v>0</v>
      </c>
      <c r="G145">
        <f>('11'!H6283-'11'!H$2)/('11'!H$1-'11'!H$2)</f>
        <v>0</v>
      </c>
      <c r="H145">
        <f t="shared" ref="H145:H208" si="20">C146*H$8+C147*H$7+C148*H$6</f>
        <v>0</v>
      </c>
      <c r="I145">
        <f t="shared" si="17"/>
        <v>0.50290903930750674</v>
      </c>
      <c r="J145">
        <f t="shared" si="18"/>
        <v>7.1161487157656955</v>
      </c>
      <c r="K145">
        <f t="shared" si="18"/>
        <v>0</v>
      </c>
      <c r="L145">
        <f t="shared" si="19"/>
        <v>0</v>
      </c>
    </row>
    <row r="146" spans="1:12" x14ac:dyDescent="0.25">
      <c r="A146">
        <f>'11'!A6284</f>
        <v>6276</v>
      </c>
      <c r="B146">
        <f>'11'!B6284</f>
        <v>489600</v>
      </c>
      <c r="C146">
        <f>('11'!C6284-'11'!C$2)/('11'!C$1-'11'!C$2)</f>
        <v>0</v>
      </c>
      <c r="D146">
        <f>('11'!E6284-'11'!E$2)/('11'!E$1-'11'!E$2)</f>
        <v>4.428834965233433E-2</v>
      </c>
      <c r="E146">
        <f>('11'!F6284-'11'!F$2)/('11'!F$1-'11'!F$2)</f>
        <v>4.4288349652334386E-2</v>
      </c>
      <c r="F146">
        <f>('11'!G6284-'11'!G$2)/('11'!G$1-'11'!G$2)</f>
        <v>0</v>
      </c>
      <c r="G146">
        <f>('11'!H6284-'11'!H$2)/('11'!H$1-'11'!H$2)</f>
        <v>0</v>
      </c>
      <c r="H146">
        <f t="shared" si="20"/>
        <v>0</v>
      </c>
      <c r="I146">
        <f t="shared" si="17"/>
        <v>0.47293883922236418</v>
      </c>
      <c r="J146">
        <f t="shared" si="18"/>
        <v>6.7642968639138124</v>
      </c>
      <c r="K146">
        <f t="shared" si="18"/>
        <v>0</v>
      </c>
      <c r="L146">
        <f t="shared" si="19"/>
        <v>0</v>
      </c>
    </row>
    <row r="147" spans="1:12" x14ac:dyDescent="0.25">
      <c r="A147">
        <f>'11'!A6285</f>
        <v>6277</v>
      </c>
      <c r="B147">
        <f>'11'!B6285</f>
        <v>493200</v>
      </c>
      <c r="C147">
        <f>('11'!C6285-'11'!C$2)/('11'!C$1-'11'!C$2)</f>
        <v>0</v>
      </c>
      <c r="D147">
        <f>('11'!E6285-'11'!E$2)/('11'!E$1-'11'!E$2)</f>
        <v>4.0840073790265365E-2</v>
      </c>
      <c r="E147">
        <f>('11'!F6285-'11'!F$2)/('11'!F$1-'11'!F$2)</f>
        <v>4.0840073790265906E-2</v>
      </c>
      <c r="F147">
        <f>('11'!G6285-'11'!G$2)/('11'!G$1-'11'!G$2)</f>
        <v>0</v>
      </c>
      <c r="G147">
        <f>('11'!H6285-'11'!H$2)/('11'!H$1-'11'!H$2)</f>
        <v>0</v>
      </c>
      <c r="H147">
        <f t="shared" si="20"/>
        <v>0</v>
      </c>
      <c r="I147">
        <f t="shared" si="17"/>
        <v>0.4400737902653612</v>
      </c>
      <c r="J147">
        <f t="shared" si="18"/>
        <v>6.3710657017171277</v>
      </c>
      <c r="K147">
        <f t="shared" si="18"/>
        <v>0</v>
      </c>
      <c r="L147">
        <f t="shared" si="19"/>
        <v>0</v>
      </c>
    </row>
    <row r="148" spans="1:12" x14ac:dyDescent="0.25">
      <c r="A148">
        <f>'11'!A6286</f>
        <v>6278</v>
      </c>
      <c r="B148">
        <f>'11'!B6286</f>
        <v>496800</v>
      </c>
      <c r="C148">
        <f>('11'!C6286-'11'!C$2)/('11'!C$1-'11'!C$2)</f>
        <v>0</v>
      </c>
      <c r="D148">
        <f>('11'!E6286-'11'!E$2)/('11'!E$1-'11'!E$2)</f>
        <v>3.7264084007379031E-2</v>
      </c>
      <c r="E148">
        <f>('11'!F6286-'11'!F$2)/('11'!F$1-'11'!F$2)</f>
        <v>3.7264084007379843E-2</v>
      </c>
      <c r="F148">
        <f>('11'!G6286-'11'!G$2)/('11'!G$1-'11'!G$2)</f>
        <v>0</v>
      </c>
      <c r="G148">
        <f>('11'!H6286-'11'!H$2)/('11'!H$1-'11'!H$2)</f>
        <v>0</v>
      </c>
      <c r="H148">
        <f t="shared" si="20"/>
        <v>0</v>
      </c>
      <c r="I148">
        <f t="shared" si="17"/>
        <v>0.40444160635731519</v>
      </c>
      <c r="J148">
        <f t="shared" si="18"/>
        <v>5.9475379594154489</v>
      </c>
      <c r="K148">
        <f t="shared" si="18"/>
        <v>0</v>
      </c>
      <c r="L148">
        <f t="shared" si="19"/>
        <v>0</v>
      </c>
    </row>
    <row r="149" spans="1:12" x14ac:dyDescent="0.25">
      <c r="A149">
        <f>'11'!A6287</f>
        <v>6279</v>
      </c>
      <c r="B149">
        <f>'11'!B6287</f>
        <v>500400</v>
      </c>
      <c r="C149">
        <f>('11'!C6287-'11'!C$2)/('11'!C$1-'11'!C$2)</f>
        <v>0</v>
      </c>
      <c r="D149">
        <f>('11'!E6287-'11'!E$2)/('11'!E$1-'11'!E$2)</f>
        <v>3.4241521214701288E-2</v>
      </c>
      <c r="E149">
        <f>('11'!F6287-'11'!F$2)/('11'!F$1-'11'!F$2)</f>
        <v>3.42415212147026E-2</v>
      </c>
      <c r="F149">
        <f>('11'!G6287-'11'!G$2)/('11'!G$1-'11'!G$2)</f>
        <v>0</v>
      </c>
      <c r="G149">
        <f>('11'!H6287-'11'!H$2)/('11'!H$1-'11'!H$2)</f>
        <v>0</v>
      </c>
      <c r="H149">
        <f t="shared" si="20"/>
        <v>0</v>
      </c>
      <c r="I149">
        <f t="shared" si="17"/>
        <v>0.37127855825173833</v>
      </c>
      <c r="J149">
        <f t="shared" si="18"/>
        <v>5.5107563502200518</v>
      </c>
      <c r="K149">
        <f t="shared" si="18"/>
        <v>0</v>
      </c>
      <c r="L149">
        <f t="shared" si="19"/>
        <v>0</v>
      </c>
    </row>
    <row r="150" spans="1:12" x14ac:dyDescent="0.25">
      <c r="A150">
        <f>'11'!A6288</f>
        <v>6280</v>
      </c>
      <c r="B150">
        <f>'11'!B6288</f>
        <v>504000</v>
      </c>
      <c r="C150">
        <f>('11'!C6288-'11'!C$2)/('11'!C$1-'11'!C$2)</f>
        <v>0</v>
      </c>
      <c r="D150">
        <f>('11'!E6288-'11'!E$2)/('11'!E$1-'11'!E$2)</f>
        <v>3.1460195828011919E-2</v>
      </c>
      <c r="E150">
        <f>('11'!F6288-'11'!F$2)/('11'!F$1-'11'!F$2)</f>
        <v>3.1460195828013668E-2</v>
      </c>
      <c r="F150">
        <f>('11'!G6288-'11'!G$2)/('11'!G$1-'11'!G$2)</f>
        <v>0</v>
      </c>
      <c r="G150">
        <f>('11'!H6288-'11'!H$2)/('11'!H$1-'11'!H$2)</f>
        <v>0</v>
      </c>
      <c r="H150">
        <f t="shared" si="20"/>
        <v>0</v>
      </c>
      <c r="I150">
        <f t="shared" si="17"/>
        <v>0.34035759897828866</v>
      </c>
      <c r="J150">
        <f t="shared" si="18"/>
        <v>5.0745423584505316</v>
      </c>
      <c r="K150">
        <f t="shared" si="18"/>
        <v>0</v>
      </c>
      <c r="L150">
        <f t="shared" si="19"/>
        <v>0</v>
      </c>
    </row>
    <row r="151" spans="1:12" x14ac:dyDescent="0.25">
      <c r="A151">
        <f>'11'!A6289</f>
        <v>6281</v>
      </c>
      <c r="B151">
        <f>'11'!B6289</f>
        <v>507600</v>
      </c>
      <c r="C151">
        <f>('11'!C6289-'11'!C$2)/('11'!C$1-'11'!C$2)</f>
        <v>0</v>
      </c>
      <c r="D151">
        <f>('11'!E6289-'11'!E$2)/('11'!E$1-'11'!E$2)</f>
        <v>2.8622108698737051E-2</v>
      </c>
      <c r="E151">
        <f>('11'!F6289-'11'!F$2)/('11'!F$1-'11'!F$2)</f>
        <v>2.862210869873735E-2</v>
      </c>
      <c r="F151">
        <f>('11'!G6289-'11'!G$2)/('11'!G$1-'11'!G$2)</f>
        <v>0</v>
      </c>
      <c r="G151">
        <f>('11'!H6289-'11'!H$2)/('11'!H$1-'11'!H$2)</f>
        <v>0</v>
      </c>
      <c r="H151">
        <f t="shared" si="20"/>
        <v>0</v>
      </c>
      <c r="I151">
        <f t="shared" si="17"/>
        <v>0.31159358592308783</v>
      </c>
      <c r="J151">
        <f t="shared" si="18"/>
        <v>4.6533134667235512</v>
      </c>
      <c r="K151">
        <f t="shared" si="18"/>
        <v>0</v>
      </c>
      <c r="L151">
        <f t="shared" si="19"/>
        <v>0</v>
      </c>
    </row>
    <row r="152" spans="1:12" x14ac:dyDescent="0.25">
      <c r="A152">
        <f>'11'!A6290</f>
        <v>6282</v>
      </c>
      <c r="B152">
        <f>'11'!B6290</f>
        <v>511200</v>
      </c>
      <c r="C152">
        <f>('11'!C6290-'11'!C$2)/('11'!C$1-'11'!C$2)</f>
        <v>0</v>
      </c>
      <c r="D152">
        <f>('11'!E6290-'11'!E$2)/('11'!E$1-'11'!E$2)</f>
        <v>2.612459202497517E-2</v>
      </c>
      <c r="E152">
        <f>('11'!F6290-'11'!F$2)/('11'!F$1-'11'!F$2)</f>
        <v>2.6124592024975243E-2</v>
      </c>
      <c r="F152">
        <f>('11'!G6290-'11'!G$2)/('11'!G$1-'11'!G$2)</f>
        <v>0</v>
      </c>
      <c r="G152">
        <f>('11'!H6290-'11'!H$2)/('11'!H$1-'11'!H$2)</f>
        <v>0</v>
      </c>
      <c r="H152">
        <f t="shared" si="20"/>
        <v>0</v>
      </c>
      <c r="I152">
        <f t="shared" si="17"/>
        <v>0.28474528168014762</v>
      </c>
      <c r="J152">
        <f t="shared" si="18"/>
        <v>4.2552291755357885</v>
      </c>
      <c r="K152">
        <f t="shared" si="18"/>
        <v>0</v>
      </c>
      <c r="L152">
        <f t="shared" si="19"/>
        <v>0</v>
      </c>
    </row>
    <row r="153" spans="1:12" x14ac:dyDescent="0.25">
      <c r="A153">
        <f>'11'!A6291</f>
        <v>6283</v>
      </c>
      <c r="B153">
        <f>'11'!B6291</f>
        <v>514800</v>
      </c>
      <c r="C153">
        <f>('11'!C6291-'11'!C$2)/('11'!C$1-'11'!C$2)</f>
        <v>0</v>
      </c>
      <c r="D153">
        <f>('11'!E6291-'11'!E$2)/('11'!E$1-'11'!E$2)</f>
        <v>2.358450404427416E-2</v>
      </c>
      <c r="E153">
        <f>('11'!F6291-'11'!F$2)/('11'!F$1-'11'!F$2)</f>
        <v>2.3584504044274611E-2</v>
      </c>
      <c r="F153">
        <f>('11'!G6291-'11'!G$2)/('11'!G$1-'11'!G$2)</f>
        <v>0</v>
      </c>
      <c r="G153">
        <f>('11'!H6291-'11'!H$2)/('11'!H$1-'11'!H$2)</f>
        <v>0</v>
      </c>
      <c r="H153">
        <f t="shared" si="20"/>
        <v>0</v>
      </c>
      <c r="I153">
        <f t="shared" si="17"/>
        <v>0.2585781183482333</v>
      </c>
      <c r="J153">
        <f t="shared" si="18"/>
        <v>3.8846885199376606</v>
      </c>
      <c r="K153">
        <f t="shared" si="18"/>
        <v>0</v>
      </c>
      <c r="L153">
        <f t="shared" si="19"/>
        <v>0</v>
      </c>
    </row>
    <row r="154" spans="1:12" x14ac:dyDescent="0.25">
      <c r="A154">
        <f>'11'!A6292</f>
        <v>6284</v>
      </c>
      <c r="B154">
        <f>'11'!B6292</f>
        <v>518400</v>
      </c>
      <c r="C154">
        <f>('11'!C6292-'11'!C$2)/('11'!C$1-'11'!C$2)</f>
        <v>0</v>
      </c>
      <c r="D154">
        <f>('11'!E6292-'11'!E$2)/('11'!E$1-'11'!E$2)</f>
        <v>2.1285653469561516E-2</v>
      </c>
      <c r="E154">
        <f>('11'!F6292-'11'!F$2)/('11'!F$1-'11'!F$2)</f>
        <v>2.1285653469562286E-2</v>
      </c>
      <c r="F154">
        <f>('11'!G6292-'11'!G$2)/('11'!G$1-'11'!G$2)</f>
        <v>0</v>
      </c>
      <c r="G154">
        <f>('11'!H6292-'11'!H$2)/('11'!H$1-'11'!H$2)</f>
        <v>0</v>
      </c>
      <c r="H154">
        <f t="shared" si="20"/>
        <v>0</v>
      </c>
      <c r="I154">
        <f t="shared" si="17"/>
        <v>0.23426990208599408</v>
      </c>
      <c r="J154">
        <f t="shared" si="18"/>
        <v>3.5346246629772509</v>
      </c>
      <c r="K154">
        <f t="shared" si="18"/>
        <v>0</v>
      </c>
      <c r="L154">
        <f t="shared" si="19"/>
        <v>0</v>
      </c>
    </row>
    <row r="155" spans="1:12" x14ac:dyDescent="0.25">
      <c r="A155">
        <f>'11'!A6293</f>
        <v>6285</v>
      </c>
      <c r="B155">
        <f>'11'!B6293</f>
        <v>522000</v>
      </c>
      <c r="C155">
        <f>('11'!C6293-'11'!C$2)/('11'!C$1-'11'!C$2)</f>
        <v>0</v>
      </c>
      <c r="D155">
        <f>('11'!E6293-'11'!E$2)/('11'!E$1-'11'!E$2)</f>
        <v>1.8986802894848873E-2</v>
      </c>
      <c r="E155">
        <f>('11'!F6293-'11'!F$2)/('11'!F$1-'11'!F$2)</f>
        <v>1.8986802894849966E-2</v>
      </c>
      <c r="F155">
        <f>('11'!G6293-'11'!G$2)/('11'!G$1-'11'!G$2)</f>
        <v>0</v>
      </c>
      <c r="G155">
        <f>('11'!H6293-'11'!H$2)/('11'!H$1-'11'!H$2)</f>
        <v>0</v>
      </c>
      <c r="H155">
        <f t="shared" si="20"/>
        <v>0</v>
      </c>
      <c r="I155">
        <f t="shared" si="17"/>
        <v>0.21055768412090253</v>
      </c>
      <c r="J155">
        <f t="shared" si="18"/>
        <v>3.1986519086136793</v>
      </c>
      <c r="K155">
        <f t="shared" si="18"/>
        <v>0</v>
      </c>
      <c r="L155">
        <f t="shared" si="19"/>
        <v>0</v>
      </c>
    </row>
    <row r="156" spans="1:12" x14ac:dyDescent="0.25">
      <c r="A156">
        <f>'11'!A6294</f>
        <v>6286</v>
      </c>
      <c r="B156">
        <f>'11'!B6294</f>
        <v>525600</v>
      </c>
      <c r="C156">
        <f>('11'!C6294-'11'!C$2)/('11'!C$1-'11'!C$2)</f>
        <v>0</v>
      </c>
      <c r="D156">
        <f>('11'!E6294-'11'!E$2)/('11'!E$1-'11'!E$2)</f>
        <v>1.688661841918547E-2</v>
      </c>
      <c r="E156">
        <f>('11'!F6294-'11'!F$2)/('11'!F$1-'11'!F$2)</f>
        <v>1.6886618419185411E-2</v>
      </c>
      <c r="F156">
        <f>('11'!G6294-'11'!G$2)/('11'!G$1-'11'!G$2)</f>
        <v>0</v>
      </c>
      <c r="G156">
        <f>('11'!H6294-'11'!H$2)/('11'!H$1-'11'!H$2)</f>
        <v>0</v>
      </c>
      <c r="H156">
        <f t="shared" si="20"/>
        <v>0</v>
      </c>
      <c r="I156">
        <f t="shared" si="17"/>
        <v>0.18836384276997303</v>
      </c>
      <c r="J156">
        <f t="shared" si="18"/>
        <v>2.8810983397190908</v>
      </c>
      <c r="K156">
        <f t="shared" si="18"/>
        <v>0</v>
      </c>
      <c r="L156">
        <f t="shared" si="19"/>
        <v>0</v>
      </c>
    </row>
    <row r="157" spans="1:12" x14ac:dyDescent="0.25">
      <c r="A157">
        <f>'11'!A6295</f>
        <v>6287</v>
      </c>
      <c r="B157">
        <f>'11'!B6295</f>
        <v>529200</v>
      </c>
      <c r="C157">
        <f>('11'!C6295-'11'!C$2)/('11'!C$1-'11'!C$2)</f>
        <v>0</v>
      </c>
      <c r="D157">
        <f>('11'!E6295-'11'!E$2)/('11'!E$1-'11'!E$2)</f>
        <v>1.4715481765290195E-2</v>
      </c>
      <c r="E157">
        <f>('11'!F6295-'11'!F$2)/('11'!F$1-'11'!F$2)</f>
        <v>1.4715481765290661E-2</v>
      </c>
      <c r="F157">
        <f>('11'!G6295-'11'!G$2)/('11'!G$1-'11'!G$2)</f>
        <v>0</v>
      </c>
      <c r="G157">
        <f>('11'!H6295-'11'!H$2)/('11'!H$1-'11'!H$2)</f>
        <v>0</v>
      </c>
      <c r="H157">
        <f t="shared" si="20"/>
        <v>0</v>
      </c>
      <c r="I157">
        <f t="shared" si="17"/>
        <v>0.16648219100326381</v>
      </c>
      <c r="J157">
        <f t="shared" si="18"/>
        <v>2.5736767418760387</v>
      </c>
      <c r="K157">
        <f t="shared" si="18"/>
        <v>0</v>
      </c>
      <c r="L157">
        <f t="shared" si="19"/>
        <v>0</v>
      </c>
    </row>
    <row r="158" spans="1:12" x14ac:dyDescent="0.25">
      <c r="A158">
        <f>'11'!A6296</f>
        <v>6288</v>
      </c>
      <c r="B158">
        <f>'11'!B6296</f>
        <v>532800</v>
      </c>
      <c r="C158">
        <f>('11'!C6296-'11'!C$2)/('11'!C$1-'11'!C$2)</f>
        <v>0</v>
      </c>
      <c r="D158">
        <f>('11'!E6296-'11'!E$2)/('11'!E$1-'11'!E$2)</f>
        <v>1.2203774655881934E-2</v>
      </c>
      <c r="E158">
        <f>('11'!F6296-'11'!F$2)/('11'!F$1-'11'!F$2)</f>
        <v>1.2203774655883723E-2</v>
      </c>
      <c r="F158">
        <f>('11'!G6296-'11'!G$2)/('11'!G$1-'11'!G$2)</f>
        <v>0</v>
      </c>
      <c r="G158">
        <f>('11'!H6296-'11'!H$2)/('11'!H$1-'11'!H$2)</f>
        <v>0</v>
      </c>
      <c r="H158">
        <f t="shared" si="20"/>
        <v>0</v>
      </c>
      <c r="I158">
        <f t="shared" si="17"/>
        <v>0.14362139917695471</v>
      </c>
      <c r="J158">
        <f t="shared" si="18"/>
        <v>2.2638001986662131</v>
      </c>
      <c r="K158">
        <f t="shared" si="18"/>
        <v>0</v>
      </c>
      <c r="L158">
        <f t="shared" si="19"/>
        <v>0</v>
      </c>
    </row>
    <row r="159" spans="1:12" x14ac:dyDescent="0.25">
      <c r="A159">
        <f>'11'!A6297</f>
        <v>6289</v>
      </c>
      <c r="B159">
        <f>'11'!B6297</f>
        <v>536400</v>
      </c>
      <c r="C159">
        <f>('11'!C6297-'11'!C$2)/('11'!C$1-'11'!C$2)</f>
        <v>0</v>
      </c>
      <c r="D159">
        <f>('11'!E6297-'11'!E$2)/('11'!E$1-'11'!E$2)</f>
        <v>1.0472541507024266E-2</v>
      </c>
      <c r="E159">
        <f>('11'!F6297-'11'!F$2)/('11'!F$1-'11'!F$2)</f>
        <v>1.0472541507025049E-2</v>
      </c>
      <c r="F159">
        <f>('11'!G6297-'11'!G$2)/('11'!G$1-'11'!G$2)</f>
        <v>0</v>
      </c>
      <c r="G159">
        <f>('11'!H6297-'11'!H$2)/('11'!H$1-'11'!H$2)</f>
        <v>0</v>
      </c>
      <c r="H159">
        <f t="shared" si="20"/>
        <v>0</v>
      </c>
      <c r="I159">
        <f t="shared" si="17"/>
        <v>0.12264793529161346</v>
      </c>
      <c r="J159">
        <f t="shared" si="18"/>
        <v>1.9705974173408334</v>
      </c>
      <c r="K159">
        <f t="shared" si="18"/>
        <v>0</v>
      </c>
      <c r="L159">
        <f t="shared" si="19"/>
        <v>0</v>
      </c>
    </row>
    <row r="160" spans="1:12" x14ac:dyDescent="0.25">
      <c r="A160">
        <f>'11'!A6298</f>
        <v>6290</v>
      </c>
      <c r="B160">
        <f>'11'!B6298</f>
        <v>540000</v>
      </c>
      <c r="C160">
        <f>('11'!C6298-'11'!C$2)/('11'!C$1-'11'!C$2)</f>
        <v>0</v>
      </c>
      <c r="D160">
        <f>('11'!E6298-'11'!E$2)/('11'!E$1-'11'!E$2)</f>
        <v>8.5710231304101051E-3</v>
      </c>
      <c r="E160">
        <f>('11'!F6298-'11'!F$2)/('11'!F$1-'11'!F$2)</f>
        <v>8.5710231304102803E-3</v>
      </c>
      <c r="F160">
        <f>('11'!G6298-'11'!G$2)/('11'!G$1-'11'!G$2)</f>
        <v>0</v>
      </c>
      <c r="G160">
        <f>('11'!H6298-'11'!H$2)/('11'!H$1-'11'!H$2)</f>
        <v>0</v>
      </c>
      <c r="H160">
        <f t="shared" si="20"/>
        <v>0</v>
      </c>
      <c r="I160">
        <f t="shared" ref="I160:I175" si="21">D160*I$8+D159*I$7+D158*I$6</f>
        <v>0.10231304101035901</v>
      </c>
      <c r="J160">
        <f t="shared" ref="J160:K175" si="22">E160*J$8+E159*J$7+E158*J$6+E157*J$5+E156*J$4+E155*J$3</f>
        <v>1.6940542074642495</v>
      </c>
      <c r="K160">
        <f t="shared" si="22"/>
        <v>0</v>
      </c>
      <c r="L160">
        <f t="shared" si="19"/>
        <v>0</v>
      </c>
    </row>
    <row r="161" spans="1:12" x14ac:dyDescent="0.25">
      <c r="A161">
        <f>'11'!A6299</f>
        <v>6291</v>
      </c>
      <c r="B161">
        <f>'11'!B6299</f>
        <v>543600</v>
      </c>
      <c r="C161">
        <f>('11'!C6299-'11'!C$2)/('11'!C$1-'11'!C$2)</f>
        <v>0</v>
      </c>
      <c r="D161">
        <f>('11'!E6299-'11'!E$2)/('11'!E$1-'11'!E$2)</f>
        <v>6.9816943380161776E-3</v>
      </c>
      <c r="E161">
        <f>('11'!F6299-'11'!F$2)/('11'!F$1-'11'!F$2)</f>
        <v>6.9816943380180442E-3</v>
      </c>
      <c r="F161">
        <f>('11'!G6299-'11'!G$2)/('11'!G$1-'11'!G$2)</f>
        <v>0</v>
      </c>
      <c r="G161">
        <f>('11'!H6299-'11'!H$2)/('11'!H$1-'11'!H$2)</f>
        <v>0</v>
      </c>
      <c r="H161">
        <f t="shared" si="20"/>
        <v>0</v>
      </c>
      <c r="I161">
        <f t="shared" si="21"/>
        <v>8.5057471264367829E-2</v>
      </c>
      <c r="J161">
        <f t="shared" si="22"/>
        <v>1.4286930608770976</v>
      </c>
      <c r="K161">
        <f t="shared" si="22"/>
        <v>0</v>
      </c>
      <c r="L161">
        <f t="shared" si="19"/>
        <v>0</v>
      </c>
    </row>
    <row r="162" spans="1:12" x14ac:dyDescent="0.25">
      <c r="A162">
        <f>'11'!A6300</f>
        <v>6292</v>
      </c>
      <c r="B162">
        <f>'11'!B6300</f>
        <v>547200</v>
      </c>
      <c r="C162">
        <f>('11'!C6300-'11'!C$2)/('11'!C$1-'11'!C$2)</f>
        <v>0</v>
      </c>
      <c r="D162">
        <f>('11'!E6300-'11'!E$2)/('11'!E$1-'11'!E$2)</f>
        <v>5.5910316446714913E-3</v>
      </c>
      <c r="E162">
        <f>('11'!F6300-'11'!F$2)/('11'!F$1-'11'!F$2)</f>
        <v>5.5910316446715598E-3</v>
      </c>
      <c r="F162">
        <f>('11'!G6300-'11'!G$2)/('11'!G$1-'11'!G$2)</f>
        <v>0</v>
      </c>
      <c r="G162">
        <f>('11'!H6300-'11'!H$2)/('11'!H$1-'11'!H$2)</f>
        <v>0</v>
      </c>
      <c r="H162">
        <f t="shared" si="20"/>
        <v>0</v>
      </c>
      <c r="I162">
        <f t="shared" si="21"/>
        <v>6.9022278983964819E-2</v>
      </c>
      <c r="J162">
        <f t="shared" si="22"/>
        <v>1.1838370937989111</v>
      </c>
      <c r="K162">
        <f t="shared" si="22"/>
        <v>0</v>
      </c>
      <c r="L162">
        <f t="shared" si="19"/>
        <v>0</v>
      </c>
    </row>
    <row r="163" spans="1:12" x14ac:dyDescent="0.25">
      <c r="A163">
        <f>'11'!A6301</f>
        <v>6293</v>
      </c>
      <c r="B163">
        <f>'11'!B6301</f>
        <v>550800</v>
      </c>
      <c r="C163">
        <f>('11'!C6301-'11'!C$2)/('11'!C$1-'11'!C$2)</f>
        <v>0</v>
      </c>
      <c r="D163">
        <f>('11'!E6301-'11'!E$2)/('11'!E$1-'11'!E$2)</f>
        <v>4.1010359018021853E-3</v>
      </c>
      <c r="E163">
        <f>('11'!F6301-'11'!F$2)/('11'!F$1-'11'!F$2)</f>
        <v>4.1010359018032079E-3</v>
      </c>
      <c r="F163">
        <f>('11'!G6301-'11'!G$2)/('11'!G$1-'11'!G$2)</f>
        <v>0</v>
      </c>
      <c r="G163">
        <f>('11'!H6301-'11'!H$2)/('11'!H$1-'11'!H$2)</f>
        <v>0</v>
      </c>
      <c r="H163">
        <f t="shared" si="20"/>
        <v>0</v>
      </c>
      <c r="I163">
        <f t="shared" si="21"/>
        <v>5.4122321555271746E-2</v>
      </c>
      <c r="J163">
        <f t="shared" si="22"/>
        <v>0.96344543777504299</v>
      </c>
      <c r="K163">
        <f t="shared" si="22"/>
        <v>0</v>
      </c>
      <c r="L163">
        <f t="shared" si="19"/>
        <v>0</v>
      </c>
    </row>
    <row r="164" spans="1:12" x14ac:dyDescent="0.25">
      <c r="A164">
        <f>'11'!A6302</f>
        <v>6294</v>
      </c>
      <c r="B164">
        <f>'11'!B6302</f>
        <v>554400</v>
      </c>
      <c r="C164">
        <f>('11'!C6302-'11'!C$2)/('11'!C$1-'11'!C$2)</f>
        <v>0</v>
      </c>
      <c r="D164">
        <f>('11'!E6302-'11'!E$2)/('11'!E$1-'11'!E$2)</f>
        <v>2.767134951042997E-3</v>
      </c>
      <c r="E164">
        <f>('11'!F6302-'11'!F$2)/('11'!F$1-'11'!F$2)</f>
        <v>2.767134951044106E-3</v>
      </c>
      <c r="F164">
        <f>('11'!G6302-'11'!G$2)/('11'!G$1-'11'!G$2)</f>
        <v>0</v>
      </c>
      <c r="G164">
        <f>('11'!H6302-'11'!H$2)/('11'!H$1-'11'!H$2)</f>
        <v>0</v>
      </c>
      <c r="H164">
        <f t="shared" si="20"/>
        <v>0</v>
      </c>
      <c r="I164">
        <f t="shared" si="21"/>
        <v>4.0144742443593021E-2</v>
      </c>
      <c r="J164">
        <f t="shared" si="22"/>
        <v>0.75487441464464655</v>
      </c>
      <c r="K164">
        <f t="shared" si="22"/>
        <v>0</v>
      </c>
      <c r="L164">
        <f t="shared" si="19"/>
        <v>0</v>
      </c>
    </row>
    <row r="165" spans="1:12" x14ac:dyDescent="0.25">
      <c r="A165">
        <f>'11'!A6303</f>
        <v>6295</v>
      </c>
      <c r="B165">
        <f>'11'!B6303</f>
        <v>558000</v>
      </c>
      <c r="C165">
        <f>('11'!C6303-'11'!C$2)/('11'!C$1-'11'!C$2)</f>
        <v>0</v>
      </c>
      <c r="D165">
        <f>('11'!E6303-'11'!E$2)/('11'!E$1-'11'!E$2)</f>
        <v>1.4758053072229317E-3</v>
      </c>
      <c r="E165">
        <f>('11'!F6303-'11'!F$2)/('11'!F$1-'11'!F$2)</f>
        <v>1.4758053072235231E-3</v>
      </c>
      <c r="F165">
        <f>('11'!G6303-'11'!G$2)/('11'!G$1-'11'!G$2)</f>
        <v>0</v>
      </c>
      <c r="G165">
        <f>('11'!H6303-'11'!H$2)/('11'!H$1-'11'!H$2)</f>
        <v>0</v>
      </c>
      <c r="H165">
        <f t="shared" si="20"/>
        <v>0</v>
      </c>
      <c r="I165">
        <f t="shared" si="21"/>
        <v>2.6507733787427275E-2</v>
      </c>
      <c r="J165">
        <f t="shared" si="22"/>
        <v>0.56222506030947605</v>
      </c>
      <c r="K165">
        <f t="shared" si="22"/>
        <v>0</v>
      </c>
      <c r="L165">
        <f t="shared" si="19"/>
        <v>0</v>
      </c>
    </row>
    <row r="166" spans="1:12" x14ac:dyDescent="0.25">
      <c r="A166">
        <f>'11'!A6304</f>
        <v>6296</v>
      </c>
      <c r="B166">
        <f>'11'!B6304</f>
        <v>561600</v>
      </c>
      <c r="C166">
        <f>('11'!C6304-'11'!C$2)/('11'!C$1-'11'!C$2)</f>
        <v>0</v>
      </c>
      <c r="D166">
        <f>('11'!E6304-'11'!E$2)/('11'!E$1-'11'!E$2)</f>
        <v>2.6961827728111252E-4</v>
      </c>
      <c r="E166">
        <f>('11'!F6304-'11'!F$2)/('11'!F$1-'11'!F$2)</f>
        <v>2.6961827728199614E-4</v>
      </c>
      <c r="F166">
        <f>('11'!G6304-'11'!G$2)/('11'!G$1-'11'!G$2)</f>
        <v>0</v>
      </c>
      <c r="G166">
        <f>('11'!H6304-'11'!H$2)/('11'!H$1-'11'!H$2)</f>
        <v>0</v>
      </c>
      <c r="H166">
        <f t="shared" si="20"/>
        <v>0</v>
      </c>
      <c r="I166">
        <f t="shared" si="21"/>
        <v>1.3807293883922236E-2</v>
      </c>
      <c r="J166">
        <f t="shared" si="22"/>
        <v>0.38115510146171611</v>
      </c>
      <c r="K166">
        <f t="shared" si="22"/>
        <v>0</v>
      </c>
      <c r="L166">
        <f t="shared" si="19"/>
        <v>0</v>
      </c>
    </row>
    <row r="167" spans="1:12" x14ac:dyDescent="0.25">
      <c r="A167">
        <f>'11'!A6305</f>
        <v>6297</v>
      </c>
      <c r="B167">
        <f>'11'!B6305</f>
        <v>565200</v>
      </c>
      <c r="C167">
        <f>('11'!C6305-'11'!C$2)/('11'!C$1-'11'!C$2)</f>
        <v>0</v>
      </c>
      <c r="D167">
        <f>('11'!E6305-'11'!E$2)/('11'!E$1-'11'!E$2)</f>
        <v>0</v>
      </c>
      <c r="E167">
        <f>('11'!F6305-'11'!F$2)/('11'!F$1-'11'!F$2)</f>
        <v>0</v>
      </c>
      <c r="F167">
        <f>('11'!G6305-'11'!G$2)/('11'!G$1-'11'!G$2)</f>
        <v>0</v>
      </c>
      <c r="G167">
        <f>('11'!H6305-'11'!H$2)/('11'!H$1-'11'!H$2)</f>
        <v>0</v>
      </c>
      <c r="H167">
        <f t="shared" si="20"/>
        <v>0</v>
      </c>
      <c r="I167">
        <f t="shared" si="21"/>
        <v>5.2362707535121332E-3</v>
      </c>
      <c r="J167">
        <f t="shared" si="22"/>
        <v>0.23360295161070588</v>
      </c>
      <c r="K167">
        <f t="shared" si="22"/>
        <v>0</v>
      </c>
      <c r="L167">
        <f t="shared" si="19"/>
        <v>0</v>
      </c>
    </row>
    <row r="168" spans="1:12" x14ac:dyDescent="0.25">
      <c r="A168">
        <f>'11'!A6306</f>
        <v>6298</v>
      </c>
      <c r="B168">
        <f>'11'!B6306</f>
        <v>568800</v>
      </c>
      <c r="C168">
        <f>('11'!C6306-'11'!C$2)/('11'!C$1-'11'!C$2)</f>
        <v>0</v>
      </c>
      <c r="D168">
        <f>('11'!E6306-'11'!E$2)/('11'!E$1-'11'!E$2)</f>
        <v>0</v>
      </c>
      <c r="E168">
        <f>('11'!F6306-'11'!F$2)/('11'!F$1-'11'!F$2)</f>
        <v>0</v>
      </c>
      <c r="F168">
        <f>('11'!G6306-'11'!G$2)/('11'!G$1-'11'!G$2)</f>
        <v>0</v>
      </c>
      <c r="G168">
        <f>('11'!H6306-'11'!H$2)/('11'!H$1-'11'!H$2)</f>
        <v>0</v>
      </c>
      <c r="H168">
        <f t="shared" si="20"/>
        <v>0</v>
      </c>
      <c r="I168">
        <f t="shared" si="21"/>
        <v>8.0885483184333761E-4</v>
      </c>
      <c r="J168">
        <f t="shared" si="22"/>
        <v>0.13031077054072021</v>
      </c>
      <c r="K168">
        <f t="shared" si="22"/>
        <v>0</v>
      </c>
      <c r="L168">
        <f t="shared" si="19"/>
        <v>0</v>
      </c>
    </row>
    <row r="169" spans="1:12" x14ac:dyDescent="0.25">
      <c r="A169">
        <f>'11'!A6307</f>
        <v>6299</v>
      </c>
      <c r="B169">
        <f>'11'!B6307</f>
        <v>572400</v>
      </c>
      <c r="C169">
        <f>('11'!C6307-'11'!C$2)/('11'!C$1-'11'!C$2)</f>
        <v>0</v>
      </c>
      <c r="D169">
        <f>('11'!E6307-'11'!E$2)/('11'!E$1-'11'!E$2)</f>
        <v>0</v>
      </c>
      <c r="E169">
        <f>('11'!F6307-'11'!F$2)/('11'!F$1-'11'!F$2)</f>
        <v>0</v>
      </c>
      <c r="F169">
        <f>('11'!G6307-'11'!G$2)/('11'!G$1-'11'!G$2)</f>
        <v>0</v>
      </c>
      <c r="G169">
        <f>('11'!H6307-'11'!H$2)/('11'!H$1-'11'!H$2)</f>
        <v>0</v>
      </c>
      <c r="H169">
        <f t="shared" si="20"/>
        <v>0</v>
      </c>
      <c r="I169">
        <f t="shared" si="21"/>
        <v>0</v>
      </c>
      <c r="J169">
        <f t="shared" si="22"/>
        <v>5.8138214843236044E-2</v>
      </c>
      <c r="K169">
        <f t="shared" si="22"/>
        <v>0</v>
      </c>
      <c r="L169">
        <f t="shared" si="19"/>
        <v>0</v>
      </c>
    </row>
    <row r="170" spans="1:12" x14ac:dyDescent="0.25">
      <c r="A170">
        <f>'11'!A6308</f>
        <v>6300</v>
      </c>
      <c r="B170">
        <f>'11'!B6308</f>
        <v>576000</v>
      </c>
      <c r="C170">
        <f>('11'!C6308-'11'!C$2)/('11'!C$1-'11'!C$2)</f>
        <v>0</v>
      </c>
      <c r="D170">
        <f>('11'!E6308-'11'!E$2)/('11'!E$1-'11'!E$2)</f>
        <v>0</v>
      </c>
      <c r="E170">
        <f>('11'!F6308-'11'!F$2)/('11'!F$1-'11'!F$2)</f>
        <v>0</v>
      </c>
      <c r="F170">
        <f>('11'!G6308-'11'!G$2)/('11'!G$1-'11'!G$2)</f>
        <v>0</v>
      </c>
      <c r="G170">
        <f>('11'!H6308-'11'!H$2)/('11'!H$1-'11'!H$2)</f>
        <v>0</v>
      </c>
      <c r="H170">
        <f t="shared" si="20"/>
        <v>0</v>
      </c>
      <c r="I170">
        <f t="shared" si="21"/>
        <v>0</v>
      </c>
      <c r="J170">
        <f t="shared" si="22"/>
        <v>1.4389101745449516E-2</v>
      </c>
      <c r="K170">
        <f t="shared" si="22"/>
        <v>0</v>
      </c>
      <c r="L170">
        <f t="shared" si="19"/>
        <v>0</v>
      </c>
    </row>
    <row r="171" spans="1:12" x14ac:dyDescent="0.25">
      <c r="A171">
        <f>'11'!A6309</f>
        <v>6301</v>
      </c>
      <c r="B171">
        <f>'11'!B6309</f>
        <v>579600</v>
      </c>
      <c r="C171">
        <f>('11'!C6309-'11'!C$2)/('11'!C$1-'11'!C$2)</f>
        <v>0</v>
      </c>
      <c r="D171">
        <f>('11'!E6309-'11'!E$2)/('11'!E$1-'11'!E$2)</f>
        <v>0</v>
      </c>
      <c r="E171">
        <f>('11'!F6309-'11'!F$2)/('11'!F$1-'11'!F$2)</f>
        <v>0</v>
      </c>
      <c r="F171">
        <f>('11'!G6309-'11'!G$2)/('11'!G$1-'11'!G$2)</f>
        <v>0</v>
      </c>
      <c r="G171">
        <f>('11'!H6309-'11'!H$2)/('11'!H$1-'11'!H$2)</f>
        <v>0</v>
      </c>
      <c r="H171">
        <f t="shared" si="20"/>
        <v>0</v>
      </c>
      <c r="I171">
        <f t="shared" si="21"/>
        <v>0</v>
      </c>
      <c r="J171">
        <f t="shared" si="22"/>
        <v>1.3480913864099807E-3</v>
      </c>
      <c r="K171">
        <f t="shared" si="22"/>
        <v>0</v>
      </c>
      <c r="L171">
        <f t="shared" si="19"/>
        <v>0</v>
      </c>
    </row>
    <row r="172" spans="1:12" x14ac:dyDescent="0.25">
      <c r="A172">
        <f>'11'!A6310</f>
        <v>6302</v>
      </c>
      <c r="B172">
        <f>'11'!B6310</f>
        <v>583200</v>
      </c>
      <c r="C172">
        <f>('11'!C6310-'11'!C$2)/('11'!C$1-'11'!C$2)</f>
        <v>0</v>
      </c>
      <c r="D172">
        <f>('11'!E6310-'11'!E$2)/('11'!E$1-'11'!E$2)</f>
        <v>0</v>
      </c>
      <c r="E172">
        <f>('11'!F6310-'11'!F$2)/('11'!F$1-'11'!F$2)</f>
        <v>0</v>
      </c>
      <c r="F172">
        <f>('11'!G6310-'11'!G$2)/('11'!G$1-'11'!G$2)</f>
        <v>0</v>
      </c>
      <c r="G172">
        <f>('11'!H6310-'11'!H$2)/('11'!H$1-'11'!H$2)</f>
        <v>0</v>
      </c>
      <c r="H172">
        <f t="shared" si="20"/>
        <v>0</v>
      </c>
      <c r="I172">
        <f t="shared" si="21"/>
        <v>0</v>
      </c>
      <c r="J172">
        <f t="shared" si="22"/>
        <v>0</v>
      </c>
      <c r="K172">
        <f t="shared" si="22"/>
        <v>0</v>
      </c>
      <c r="L172">
        <f t="shared" si="19"/>
        <v>0</v>
      </c>
    </row>
    <row r="173" spans="1:12" x14ac:dyDescent="0.25">
      <c r="A173">
        <f>'11'!A6311</f>
        <v>6303</v>
      </c>
      <c r="B173">
        <f>'11'!B6311</f>
        <v>586800</v>
      </c>
      <c r="C173">
        <f>('11'!C6311-'11'!C$2)/('11'!C$1-'11'!C$2)</f>
        <v>0</v>
      </c>
      <c r="D173">
        <f>('11'!E6311-'11'!E$2)/('11'!E$1-'11'!E$2)</f>
        <v>0</v>
      </c>
      <c r="E173">
        <f>('11'!F6311-'11'!F$2)/('11'!F$1-'11'!F$2)</f>
        <v>0</v>
      </c>
      <c r="F173">
        <f>('11'!G6311-'11'!G$2)/('11'!G$1-'11'!G$2)</f>
        <v>0</v>
      </c>
      <c r="G173">
        <f>('11'!H6311-'11'!H$2)/('11'!H$1-'11'!H$2)</f>
        <v>0</v>
      </c>
      <c r="H173">
        <f t="shared" si="20"/>
        <v>0</v>
      </c>
      <c r="I173">
        <f t="shared" si="21"/>
        <v>0</v>
      </c>
      <c r="J173">
        <f t="shared" si="22"/>
        <v>0</v>
      </c>
      <c r="K173">
        <f t="shared" si="22"/>
        <v>0</v>
      </c>
      <c r="L173">
        <f t="shared" si="19"/>
        <v>0</v>
      </c>
    </row>
    <row r="174" spans="1:12" x14ac:dyDescent="0.25">
      <c r="A174">
        <f>'11'!A6312</f>
        <v>6304</v>
      </c>
      <c r="B174">
        <f>'11'!B6312</f>
        <v>590400</v>
      </c>
      <c r="C174">
        <f>('11'!C6312-'11'!C$2)/('11'!C$1-'11'!C$2)</f>
        <v>0</v>
      </c>
      <c r="D174">
        <f>('11'!E6312-'11'!E$2)/('11'!E$1-'11'!E$2)</f>
        <v>0</v>
      </c>
      <c r="E174">
        <f>('11'!F6312-'11'!F$2)/('11'!F$1-'11'!F$2)</f>
        <v>0</v>
      </c>
      <c r="F174">
        <f>('11'!G6312-'11'!G$2)/('11'!G$1-'11'!G$2)</f>
        <v>0</v>
      </c>
      <c r="G174">
        <f>('11'!H6312-'11'!H$2)/('11'!H$1-'11'!H$2)</f>
        <v>0</v>
      </c>
      <c r="H174">
        <f t="shared" si="20"/>
        <v>0</v>
      </c>
      <c r="I174">
        <f t="shared" si="21"/>
        <v>0</v>
      </c>
      <c r="J174">
        <f t="shared" si="22"/>
        <v>0</v>
      </c>
      <c r="K174">
        <f t="shared" si="22"/>
        <v>0</v>
      </c>
      <c r="L174">
        <f t="shared" si="19"/>
        <v>0</v>
      </c>
    </row>
    <row r="175" spans="1:12" x14ac:dyDescent="0.25">
      <c r="A175">
        <f>'11'!A6313</f>
        <v>6305</v>
      </c>
      <c r="B175">
        <f>'11'!B6313</f>
        <v>594000</v>
      </c>
      <c r="C175">
        <f>('11'!C6313-'11'!C$2)/('11'!C$1-'11'!C$2)</f>
        <v>0</v>
      </c>
      <c r="D175">
        <f>('11'!E6313-'11'!E$2)/('11'!E$1-'11'!E$2)</f>
        <v>0</v>
      </c>
      <c r="E175">
        <f>('11'!F6313-'11'!F$2)/('11'!F$1-'11'!F$2)</f>
        <v>0</v>
      </c>
      <c r="F175">
        <f>('11'!G6313-'11'!G$2)/('11'!G$1-'11'!G$2)</f>
        <v>0</v>
      </c>
      <c r="G175">
        <f>('11'!H6313-'11'!H$2)/('11'!H$1-'11'!H$2)</f>
        <v>0</v>
      </c>
      <c r="H175">
        <f t="shared" si="20"/>
        <v>0</v>
      </c>
      <c r="I175">
        <f t="shared" si="21"/>
        <v>0</v>
      </c>
      <c r="J175">
        <f t="shared" si="22"/>
        <v>0</v>
      </c>
      <c r="K175">
        <f t="shared" si="22"/>
        <v>0</v>
      </c>
      <c r="L175">
        <f t="shared" si="19"/>
        <v>0</v>
      </c>
    </row>
    <row r="176" spans="1:12" x14ac:dyDescent="0.25">
      <c r="A176">
        <f>'11'!A6314</f>
        <v>6306</v>
      </c>
      <c r="B176">
        <f>'11'!B6314</f>
        <v>597600</v>
      </c>
      <c r="C176">
        <f>('11'!C6314-'11'!C$2)/('11'!C$1-'11'!C$2)</f>
        <v>0</v>
      </c>
      <c r="D176">
        <f>('11'!E6314-'11'!E$2)/('11'!E$1-'11'!E$2)</f>
        <v>0</v>
      </c>
      <c r="E176">
        <f>('11'!F6314-'11'!F$2)/('11'!F$1-'11'!F$2)</f>
        <v>0</v>
      </c>
      <c r="F176">
        <f>('11'!G6314-'11'!G$2)/('11'!G$1-'11'!G$2)</f>
        <v>0</v>
      </c>
      <c r="G176">
        <f>('11'!H6314-'11'!H$2)/('11'!H$1-'11'!H$2)</f>
        <v>0</v>
      </c>
      <c r="H176">
        <f t="shared" si="20"/>
        <v>4.9405894123168894E-3</v>
      </c>
      <c r="I176">
        <f t="shared" ref="I176:I191" si="23">D176*I$8+D175*I$7+D174*I$6</f>
        <v>0</v>
      </c>
      <c r="J176">
        <f t="shared" ref="J176:K191" si="24">E176*J$8+E175*J$7+E174*J$6+E173*J$5+E172*J$4+E171*J$3</f>
        <v>0</v>
      </c>
      <c r="K176">
        <f t="shared" si="24"/>
        <v>0</v>
      </c>
      <c r="L176">
        <f t="shared" si="19"/>
        <v>0</v>
      </c>
    </row>
    <row r="177" spans="1:12" x14ac:dyDescent="0.25">
      <c r="A177">
        <f>'11'!A6315</f>
        <v>6307</v>
      </c>
      <c r="B177">
        <f>'11'!B6315</f>
        <v>601200</v>
      </c>
      <c r="C177">
        <f>('11'!C6315-'11'!C$2)/('11'!C$1-'11'!C$2)</f>
        <v>0</v>
      </c>
      <c r="D177">
        <f>('11'!E6315-'11'!E$2)/('11'!E$1-'11'!E$2)</f>
        <v>2.838087129274869E-5</v>
      </c>
      <c r="E177">
        <f>('11'!F6315-'11'!F$2)/('11'!F$1-'11'!F$2)</f>
        <v>2.838087129369079E-5</v>
      </c>
      <c r="F177">
        <f>('11'!G6315-'11'!G$2)/('11'!G$1-'11'!G$2)</f>
        <v>0</v>
      </c>
      <c r="G177">
        <f>('11'!H6315-'11'!H$2)/('11'!H$1-'11'!H$2)</f>
        <v>0</v>
      </c>
      <c r="H177">
        <f t="shared" si="20"/>
        <v>4.9405894123168894E-3</v>
      </c>
      <c r="I177">
        <f t="shared" si="23"/>
        <v>1.1352348517099476E-4</v>
      </c>
      <c r="J177">
        <f t="shared" si="24"/>
        <v>8.5142613881072373E-4</v>
      </c>
      <c r="K177">
        <f t="shared" si="24"/>
        <v>0</v>
      </c>
      <c r="L177">
        <f t="shared" si="19"/>
        <v>0</v>
      </c>
    </row>
    <row r="178" spans="1:12" x14ac:dyDescent="0.25">
      <c r="A178">
        <f>'11'!A6316</f>
        <v>6308</v>
      </c>
      <c r="B178">
        <f>'11'!B6316</f>
        <v>604800</v>
      </c>
      <c r="C178">
        <f>('11'!C6316-'11'!C$2)/('11'!C$1-'11'!C$2)</f>
        <v>0</v>
      </c>
      <c r="D178">
        <f>('11'!E6316-'11'!E$2)/('11'!E$1-'11'!E$2)</f>
        <v>5.676174258549738E-5</v>
      </c>
      <c r="E178">
        <f>('11'!F6316-'11'!F$2)/('11'!F$1-'11'!F$2)</f>
        <v>5.6761742587381581E-5</v>
      </c>
      <c r="F178">
        <f>('11'!G6316-'11'!G$2)/('11'!G$1-'11'!G$2)</f>
        <v>0</v>
      </c>
      <c r="G178">
        <f>('11'!H6316-'11'!H$2)/('11'!H$1-'11'!H$2)</f>
        <v>0</v>
      </c>
      <c r="H178">
        <f t="shared" si="20"/>
        <v>2.4702947061584447E-3</v>
      </c>
      <c r="I178">
        <f t="shared" si="23"/>
        <v>3.121895842202356E-4</v>
      </c>
      <c r="J178">
        <f t="shared" si="24"/>
        <v>2.611040159019553E-3</v>
      </c>
      <c r="K178">
        <f t="shared" si="24"/>
        <v>0</v>
      </c>
      <c r="L178">
        <f t="shared" si="19"/>
        <v>0</v>
      </c>
    </row>
    <row r="179" spans="1:12" x14ac:dyDescent="0.25">
      <c r="A179">
        <f>'11'!A6317</f>
        <v>6309</v>
      </c>
      <c r="B179">
        <f>'11'!B6317</f>
        <v>608400</v>
      </c>
      <c r="C179">
        <f>('11'!C6317-'11'!C$2)/('11'!C$1-'11'!C$2)</f>
        <v>2.4702947061584447E-3</v>
      </c>
      <c r="D179">
        <f>('11'!E6317-'11'!E$2)/('11'!E$1-'11'!E$2)</f>
        <v>2.838087129274869E-5</v>
      </c>
      <c r="E179">
        <f>('11'!F6317-'11'!F$2)/('11'!F$1-'11'!F$2)</f>
        <v>2.838087129369079E-5</v>
      </c>
      <c r="F179">
        <f>('11'!G6317-'11'!G$2)/('11'!G$1-'11'!G$2)</f>
        <v>0</v>
      </c>
      <c r="G179">
        <f>('11'!H6317-'11'!H$2)/('11'!H$1-'11'!H$2)</f>
        <v>0</v>
      </c>
      <c r="H179">
        <f t="shared" si="20"/>
        <v>0</v>
      </c>
      <c r="I179">
        <f t="shared" si="23"/>
        <v>3.6895132680573293E-4</v>
      </c>
      <c r="J179">
        <f t="shared" si="24"/>
        <v>3.2354193274807498E-3</v>
      </c>
      <c r="K179">
        <f t="shared" si="24"/>
        <v>0</v>
      </c>
      <c r="L179">
        <f t="shared" si="19"/>
        <v>0</v>
      </c>
    </row>
    <row r="180" spans="1:12" x14ac:dyDescent="0.25">
      <c r="A180">
        <f>'11'!A6318</f>
        <v>6310</v>
      </c>
      <c r="B180">
        <f>'11'!B6318</f>
        <v>612000</v>
      </c>
      <c r="C180">
        <f>('11'!C6318-'11'!C$2)/('11'!C$1-'11'!C$2)</f>
        <v>0</v>
      </c>
      <c r="D180">
        <f>('11'!E6318-'11'!E$2)/('11'!E$1-'11'!E$2)</f>
        <v>7.095217823187172E-5</v>
      </c>
      <c r="E180">
        <f>('11'!F6318-'11'!F$2)/('11'!F$1-'11'!F$2)</f>
        <v>7.0952178232210397E-5</v>
      </c>
      <c r="F180">
        <f>('11'!G6318-'11'!G$2)/('11'!G$1-'11'!G$2)</f>
        <v>0</v>
      </c>
      <c r="G180">
        <f>('11'!H6318-'11'!H$2)/('11'!H$1-'11'!H$2)</f>
        <v>0</v>
      </c>
      <c r="H180">
        <f t="shared" si="20"/>
        <v>0</v>
      </c>
      <c r="I180">
        <f t="shared" si="23"/>
        <v>5.3923655456222504E-4</v>
      </c>
      <c r="J180">
        <f t="shared" si="24"/>
        <v>4.7963672485732464E-3</v>
      </c>
      <c r="K180">
        <f t="shared" si="24"/>
        <v>0</v>
      </c>
      <c r="L180">
        <f t="shared" si="19"/>
        <v>0</v>
      </c>
    </row>
    <row r="181" spans="1:12" x14ac:dyDescent="0.25">
      <c r="A181">
        <f>'11'!A6319</f>
        <v>6311</v>
      </c>
      <c r="B181">
        <f>'11'!B6319</f>
        <v>615600</v>
      </c>
      <c r="C181">
        <f>('11'!C6319-'11'!C$2)/('11'!C$1-'11'!C$2)</f>
        <v>0</v>
      </c>
      <c r="D181">
        <f>('11'!E6319-'11'!E$2)/('11'!E$1-'11'!E$2)</f>
        <v>9.9333049524620413E-5</v>
      </c>
      <c r="E181">
        <f>('11'!F6319-'11'!F$2)/('11'!F$1-'11'!F$2)</f>
        <v>9.9333049525901181E-5</v>
      </c>
      <c r="F181">
        <f>('11'!G6319-'11'!G$2)/('11'!G$1-'11'!G$2)</f>
        <v>0</v>
      </c>
      <c r="G181">
        <f>('11'!H6319-'11'!H$2)/('11'!H$1-'11'!H$2)</f>
        <v>0</v>
      </c>
      <c r="H181">
        <f t="shared" si="20"/>
        <v>0</v>
      </c>
      <c r="I181">
        <f t="shared" si="23"/>
        <v>6.9533134667234284E-4</v>
      </c>
      <c r="J181">
        <f t="shared" si="24"/>
        <v>7.804739605639939E-3</v>
      </c>
      <c r="K181">
        <f t="shared" si="24"/>
        <v>0</v>
      </c>
      <c r="L181">
        <f t="shared" si="19"/>
        <v>0</v>
      </c>
    </row>
    <row r="182" spans="1:12" x14ac:dyDescent="0.25">
      <c r="A182">
        <f>'11'!A6320</f>
        <v>6312</v>
      </c>
      <c r="B182">
        <f>'11'!B6320</f>
        <v>619200</v>
      </c>
      <c r="C182">
        <f>('11'!C6320-'11'!C$2)/('11'!C$1-'11'!C$2)</f>
        <v>0</v>
      </c>
      <c r="D182">
        <f>('11'!E6320-'11'!E$2)/('11'!E$1-'11'!E$2)</f>
        <v>1.1352348517099476E-4</v>
      </c>
      <c r="E182">
        <f>('11'!F6320-'11'!F$2)/('11'!F$1-'11'!F$2)</f>
        <v>1.1352348517274657E-4</v>
      </c>
      <c r="F182">
        <f>('11'!G6320-'11'!G$2)/('11'!G$1-'11'!G$2)</f>
        <v>0</v>
      </c>
      <c r="G182">
        <f>('11'!H6320-'11'!H$2)/('11'!H$1-'11'!H$2)</f>
        <v>0</v>
      </c>
      <c r="H182">
        <f t="shared" si="20"/>
        <v>0</v>
      </c>
      <c r="I182">
        <f t="shared" si="23"/>
        <v>9.6494962395345541E-4</v>
      </c>
      <c r="J182">
        <f t="shared" si="24"/>
        <v>1.0245494536857016E-2</v>
      </c>
      <c r="K182">
        <f t="shared" si="24"/>
        <v>0</v>
      </c>
      <c r="L182">
        <f t="shared" si="19"/>
        <v>0</v>
      </c>
    </row>
    <row r="183" spans="1:12" x14ac:dyDescent="0.25">
      <c r="A183">
        <f>'11'!A6321</f>
        <v>6313</v>
      </c>
      <c r="B183">
        <f>'11'!B6321</f>
        <v>622800</v>
      </c>
      <c r="C183">
        <f>('11'!C6321-'11'!C$2)/('11'!C$1-'11'!C$2)</f>
        <v>0</v>
      </c>
      <c r="D183">
        <f>('11'!E6321-'11'!E$2)/('11'!E$1-'11'!E$2)</f>
        <v>1.2771392081736911E-4</v>
      </c>
      <c r="E183">
        <f>('11'!F6321-'11'!F$2)/('11'!F$1-'11'!F$2)</f>
        <v>1.2771392081757538E-4</v>
      </c>
      <c r="F183">
        <f>('11'!G6321-'11'!G$2)/('11'!G$1-'11'!G$2)</f>
        <v>0</v>
      </c>
      <c r="G183">
        <f>('11'!H6321-'11'!H$2)/('11'!H$1-'11'!H$2)</f>
        <v>0</v>
      </c>
      <c r="H183">
        <f t="shared" si="20"/>
        <v>0</v>
      </c>
      <c r="I183">
        <f t="shared" si="23"/>
        <v>1.149425287356322E-3</v>
      </c>
      <c r="J183">
        <f t="shared" si="24"/>
        <v>1.2033489428254671E-2</v>
      </c>
      <c r="K183">
        <f t="shared" si="24"/>
        <v>0</v>
      </c>
      <c r="L183">
        <f t="shared" si="19"/>
        <v>0</v>
      </c>
    </row>
    <row r="184" spans="1:12" x14ac:dyDescent="0.25">
      <c r="A184">
        <f>'11'!A6322</f>
        <v>6314</v>
      </c>
      <c r="B184">
        <f>'11'!B6322</f>
        <v>626400</v>
      </c>
      <c r="C184">
        <f>('11'!C6322-'11'!C$2)/('11'!C$1-'11'!C$2)</f>
        <v>0</v>
      </c>
      <c r="D184">
        <f>('11'!E6322-'11'!E$2)/('11'!E$1-'11'!E$2)</f>
        <v>1.2771392081736911E-4</v>
      </c>
      <c r="E184">
        <f>('11'!F6322-'11'!F$2)/('11'!F$1-'11'!F$2)</f>
        <v>1.2771392081757538E-4</v>
      </c>
      <c r="F184">
        <f>('11'!G6322-'11'!G$2)/('11'!G$1-'11'!G$2)</f>
        <v>0</v>
      </c>
      <c r="G184">
        <f>('11'!H6322-'11'!H$2)/('11'!H$1-'11'!H$2)</f>
        <v>0</v>
      </c>
      <c r="H184">
        <f t="shared" si="20"/>
        <v>0</v>
      </c>
      <c r="I184">
        <f t="shared" si="23"/>
        <v>1.2345679012345681E-3</v>
      </c>
      <c r="J184">
        <f t="shared" si="24"/>
        <v>1.4360720874220353E-2</v>
      </c>
      <c r="K184">
        <f t="shared" si="24"/>
        <v>0</v>
      </c>
      <c r="L184">
        <f t="shared" si="19"/>
        <v>0</v>
      </c>
    </row>
    <row r="185" spans="1:12" x14ac:dyDescent="0.25">
      <c r="A185">
        <f>'11'!A6323</f>
        <v>6315</v>
      </c>
      <c r="B185">
        <f>'11'!B6323</f>
        <v>630000</v>
      </c>
      <c r="C185">
        <f>('11'!C6323-'11'!C$2)/('11'!C$1-'11'!C$2)</f>
        <v>0</v>
      </c>
      <c r="D185">
        <f>('11'!E6323-'11'!E$2)/('11'!E$1-'11'!E$2)</f>
        <v>1.2771392081736911E-4</v>
      </c>
      <c r="E185">
        <f>('11'!F6323-'11'!F$2)/('11'!F$1-'11'!F$2)</f>
        <v>1.2771392081757538E-4</v>
      </c>
      <c r="F185">
        <f>('11'!G6323-'11'!G$2)/('11'!G$1-'11'!G$2)</f>
        <v>0</v>
      </c>
      <c r="G185">
        <f>('11'!H6323-'11'!H$2)/('11'!H$1-'11'!H$2)</f>
        <v>0</v>
      </c>
      <c r="H185">
        <f t="shared" si="20"/>
        <v>4.9405894123168894E-3</v>
      </c>
      <c r="I185">
        <f t="shared" si="23"/>
        <v>1.277139208173691E-3</v>
      </c>
      <c r="J185">
        <f t="shared" si="24"/>
        <v>1.5907478359676087E-2</v>
      </c>
      <c r="K185">
        <f t="shared" si="24"/>
        <v>0</v>
      </c>
      <c r="L185">
        <f t="shared" si="19"/>
        <v>0</v>
      </c>
    </row>
    <row r="186" spans="1:12" x14ac:dyDescent="0.25">
      <c r="A186">
        <f>'11'!A6324</f>
        <v>6316</v>
      </c>
      <c r="B186">
        <f>'11'!B6324</f>
        <v>633600</v>
      </c>
      <c r="C186">
        <f>('11'!C6324-'11'!C$2)/('11'!C$1-'11'!C$2)</f>
        <v>0</v>
      </c>
      <c r="D186">
        <f>('11'!E6324-'11'!E$2)/('11'!E$1-'11'!E$2)</f>
        <v>1.2771392081736911E-4</v>
      </c>
      <c r="E186">
        <f>('11'!F6324-'11'!F$2)/('11'!F$1-'11'!F$2)</f>
        <v>1.2771392081757538E-4</v>
      </c>
      <c r="F186">
        <f>('11'!G6324-'11'!G$2)/('11'!G$1-'11'!G$2)</f>
        <v>0</v>
      </c>
      <c r="G186">
        <f>('11'!H6324-'11'!H$2)/('11'!H$1-'11'!H$2)</f>
        <v>0</v>
      </c>
      <c r="H186">
        <f t="shared" si="20"/>
        <v>4.9405894123168894E-3</v>
      </c>
      <c r="I186">
        <f t="shared" si="23"/>
        <v>1.277139208173691E-3</v>
      </c>
      <c r="J186">
        <f t="shared" si="24"/>
        <v>1.6730523627148757E-2</v>
      </c>
      <c r="K186">
        <f t="shared" si="24"/>
        <v>0</v>
      </c>
      <c r="L186">
        <f t="shared" si="19"/>
        <v>0</v>
      </c>
    </row>
    <row r="187" spans="1:12" x14ac:dyDescent="0.25">
      <c r="A187">
        <f>'11'!A6325</f>
        <v>6317</v>
      </c>
      <c r="B187">
        <f>'11'!B6325</f>
        <v>637200</v>
      </c>
      <c r="C187">
        <f>('11'!C6325-'11'!C$2)/('11'!C$1-'11'!C$2)</f>
        <v>0</v>
      </c>
      <c r="D187">
        <f>('11'!E6325-'11'!E$2)/('11'!E$1-'11'!E$2)</f>
        <v>1.2771392081736911E-4</v>
      </c>
      <c r="E187">
        <f>('11'!F6325-'11'!F$2)/('11'!F$1-'11'!F$2)</f>
        <v>1.2771392081757538E-4</v>
      </c>
      <c r="F187">
        <f>('11'!G6325-'11'!G$2)/('11'!G$1-'11'!G$2)</f>
        <v>0</v>
      </c>
      <c r="G187">
        <f>('11'!H6325-'11'!H$2)/('11'!H$1-'11'!H$2)</f>
        <v>0</v>
      </c>
      <c r="H187">
        <f t="shared" si="20"/>
        <v>7.4108841184753341E-3</v>
      </c>
      <c r="I187">
        <f t="shared" si="23"/>
        <v>1.277139208173691E-3</v>
      </c>
      <c r="J187">
        <f t="shared" si="24"/>
        <v>1.717042713214853E-2</v>
      </c>
      <c r="K187">
        <f t="shared" si="24"/>
        <v>0</v>
      </c>
      <c r="L187">
        <f t="shared" si="19"/>
        <v>0</v>
      </c>
    </row>
    <row r="188" spans="1:12" x14ac:dyDescent="0.25">
      <c r="A188">
        <f>'11'!A6326</f>
        <v>6318</v>
      </c>
      <c r="B188">
        <f>'11'!B6326</f>
        <v>640800</v>
      </c>
      <c r="C188">
        <f>('11'!C6326-'11'!C$2)/('11'!C$1-'11'!C$2)</f>
        <v>2.4702947061584447E-3</v>
      </c>
      <c r="D188">
        <f>('11'!E6326-'11'!E$2)/('11'!E$1-'11'!E$2)</f>
        <v>1.2771392081736911E-4</v>
      </c>
      <c r="E188">
        <f>('11'!F6326-'11'!F$2)/('11'!F$1-'11'!F$2)</f>
        <v>1.2771392081757538E-4</v>
      </c>
      <c r="F188">
        <f>('11'!G6326-'11'!G$2)/('11'!G$1-'11'!G$2)</f>
        <v>0</v>
      </c>
      <c r="G188">
        <f>('11'!H6326-'11'!H$2)/('11'!H$1-'11'!H$2)</f>
        <v>0</v>
      </c>
      <c r="H188">
        <f t="shared" si="20"/>
        <v>1.9762357649267558E-2</v>
      </c>
      <c r="I188">
        <f t="shared" si="23"/>
        <v>1.277139208173691E-3</v>
      </c>
      <c r="J188">
        <f t="shared" si="24"/>
        <v>1.7241379310372673E-2</v>
      </c>
      <c r="K188">
        <f t="shared" si="24"/>
        <v>0</v>
      </c>
      <c r="L188">
        <f t="shared" si="19"/>
        <v>0</v>
      </c>
    </row>
    <row r="189" spans="1:12" x14ac:dyDescent="0.25">
      <c r="A189">
        <f>'11'!A6327</f>
        <v>6319</v>
      </c>
      <c r="B189">
        <f>'11'!B6327</f>
        <v>644400</v>
      </c>
      <c r="C189">
        <f>('11'!C6327-'11'!C$2)/('11'!C$1-'11'!C$2)</f>
        <v>0</v>
      </c>
      <c r="D189">
        <f>('11'!E6327-'11'!E$2)/('11'!E$1-'11'!E$2)</f>
        <v>1.2771392081736911E-4</v>
      </c>
      <c r="E189">
        <f>('11'!F6327-'11'!F$2)/('11'!F$1-'11'!F$2)</f>
        <v>1.2771392081757538E-4</v>
      </c>
      <c r="F189">
        <f>('11'!G6327-'11'!G$2)/('11'!G$1-'11'!G$2)</f>
        <v>0</v>
      </c>
      <c r="G189">
        <f>('11'!H6327-'11'!H$2)/('11'!H$1-'11'!H$2)</f>
        <v>0</v>
      </c>
      <c r="H189">
        <f t="shared" si="20"/>
        <v>3.7054420592376666E-2</v>
      </c>
      <c r="I189">
        <f t="shared" si="23"/>
        <v>1.277139208173691E-3</v>
      </c>
      <c r="J189">
        <f t="shared" si="24"/>
        <v>1.7241379310372673E-2</v>
      </c>
      <c r="K189">
        <f t="shared" si="24"/>
        <v>0</v>
      </c>
      <c r="L189">
        <f t="shared" si="19"/>
        <v>0</v>
      </c>
    </row>
    <row r="190" spans="1:12" x14ac:dyDescent="0.25">
      <c r="A190">
        <f>'11'!A6328</f>
        <v>6320</v>
      </c>
      <c r="B190">
        <f>'11'!B6328</f>
        <v>648000</v>
      </c>
      <c r="C190">
        <f>('11'!C6328-'11'!C$2)/('11'!C$1-'11'!C$2)</f>
        <v>2.4702947061584447E-3</v>
      </c>
      <c r="D190">
        <f>('11'!E6328-'11'!E$2)/('11'!E$1-'11'!E$2)</f>
        <v>1.2771392081736911E-4</v>
      </c>
      <c r="E190">
        <f>('11'!F6328-'11'!F$2)/('11'!F$1-'11'!F$2)</f>
        <v>1.2771392081757538E-4</v>
      </c>
      <c r="F190">
        <f>('11'!G6328-'11'!G$2)/('11'!G$1-'11'!G$2)</f>
        <v>0</v>
      </c>
      <c r="G190">
        <f>('11'!H6328-'11'!H$2)/('11'!H$1-'11'!H$2)</f>
        <v>0</v>
      </c>
      <c r="H190">
        <f t="shared" si="20"/>
        <v>3.2113831180059782E-2</v>
      </c>
      <c r="I190">
        <f t="shared" si="23"/>
        <v>1.277139208173691E-3</v>
      </c>
      <c r="J190">
        <f t="shared" si="24"/>
        <v>1.7241379310372673E-2</v>
      </c>
      <c r="K190">
        <f t="shared" si="24"/>
        <v>0</v>
      </c>
      <c r="L190">
        <f t="shared" si="19"/>
        <v>0</v>
      </c>
    </row>
    <row r="191" spans="1:12" x14ac:dyDescent="0.25">
      <c r="A191">
        <f>'11'!A6329</f>
        <v>6321</v>
      </c>
      <c r="B191">
        <f>'11'!B6329</f>
        <v>651600</v>
      </c>
      <c r="C191">
        <f>('11'!C6329-'11'!C$2)/('11'!C$1-'11'!C$2)</f>
        <v>7.4108841184753332E-3</v>
      </c>
      <c r="D191">
        <f>('11'!E6329-'11'!E$2)/('11'!E$1-'11'!E$2)</f>
        <v>1.1352348517099476E-4</v>
      </c>
      <c r="E191">
        <f>('11'!F6329-'11'!F$2)/('11'!F$1-'11'!F$2)</f>
        <v>1.1352348517274657E-4</v>
      </c>
      <c r="F191">
        <f>('11'!G6329-'11'!G$2)/('11'!G$1-'11'!G$2)</f>
        <v>0</v>
      </c>
      <c r="G191">
        <f>('11'!H6329-'11'!H$2)/('11'!H$1-'11'!H$2)</f>
        <v>0</v>
      </c>
      <c r="H191">
        <f t="shared" si="20"/>
        <v>1.9762357649267558E-2</v>
      </c>
      <c r="I191">
        <f t="shared" si="23"/>
        <v>1.2203774655881938E-3</v>
      </c>
      <c r="J191">
        <f t="shared" si="24"/>
        <v>1.6815666241027812E-2</v>
      </c>
      <c r="K191">
        <f t="shared" si="24"/>
        <v>0</v>
      </c>
      <c r="L191">
        <f t="shared" si="19"/>
        <v>0</v>
      </c>
    </row>
    <row r="192" spans="1:12" x14ac:dyDescent="0.25">
      <c r="A192">
        <f>'11'!A6330</f>
        <v>6322</v>
      </c>
      <c r="B192">
        <f>'11'!B6330</f>
        <v>655200</v>
      </c>
      <c r="C192">
        <f>('11'!C6330-'11'!C$2)/('11'!C$1-'11'!C$2)</f>
        <v>9.8811788246337788E-3</v>
      </c>
      <c r="D192">
        <f>('11'!E6330-'11'!E$2)/('11'!E$1-'11'!E$2)</f>
        <v>1.1352348517099476E-4</v>
      </c>
      <c r="E192">
        <f>('11'!F6330-'11'!F$2)/('11'!F$1-'11'!F$2)</f>
        <v>1.1352348517274657E-4</v>
      </c>
      <c r="F192">
        <f>('11'!G6330-'11'!G$2)/('11'!G$1-'11'!G$2)</f>
        <v>0</v>
      </c>
      <c r="G192">
        <f>('11'!H6330-'11'!H$2)/('11'!H$1-'11'!H$2)</f>
        <v>0</v>
      </c>
      <c r="H192">
        <f t="shared" si="20"/>
        <v>7.4108841184753341E-3</v>
      </c>
      <c r="I192">
        <f t="shared" ref="I192:I207" si="25">D192*I$8+D191*I$7+D190*I$6</f>
        <v>1.1778061586490707E-3</v>
      </c>
      <c r="J192">
        <f t="shared" ref="J192:K207" si="26">E192*J$8+E191*J$7+E190*J$6+E189*J$5+E188*J$4+E187*J$3</f>
        <v>1.6361572300393288E-2</v>
      </c>
      <c r="K192">
        <f t="shared" si="26"/>
        <v>0</v>
      </c>
      <c r="L192">
        <f t="shared" si="19"/>
        <v>0</v>
      </c>
    </row>
    <row r="193" spans="1:12" x14ac:dyDescent="0.25">
      <c r="A193">
        <f>'11'!A6331</f>
        <v>6323</v>
      </c>
      <c r="B193">
        <f>'11'!B6331</f>
        <v>658800</v>
      </c>
      <c r="C193">
        <f>('11'!C6331-'11'!C$2)/('11'!C$1-'11'!C$2)</f>
        <v>2.4702947061584447E-3</v>
      </c>
      <c r="D193">
        <f>('11'!E6331-'11'!E$2)/('11'!E$1-'11'!E$2)</f>
        <v>1.1352348517099476E-4</v>
      </c>
      <c r="E193">
        <f>('11'!F6331-'11'!F$2)/('11'!F$1-'11'!F$2)</f>
        <v>1.1352348517274657E-4</v>
      </c>
      <c r="F193">
        <f>('11'!G6331-'11'!G$2)/('11'!G$1-'11'!G$2)</f>
        <v>0</v>
      </c>
      <c r="G193">
        <f>('11'!H6331-'11'!H$2)/('11'!H$1-'11'!H$2)</f>
        <v>0</v>
      </c>
      <c r="H193">
        <f t="shared" si="20"/>
        <v>2.4702947061584447E-3</v>
      </c>
      <c r="I193">
        <f t="shared" si="25"/>
        <v>1.1352348517099475E-3</v>
      </c>
      <c r="J193">
        <f t="shared" si="26"/>
        <v>1.6077763587496713E-2</v>
      </c>
      <c r="K193">
        <f t="shared" si="26"/>
        <v>0</v>
      </c>
      <c r="L193">
        <f t="shared" si="19"/>
        <v>0</v>
      </c>
    </row>
    <row r="194" spans="1:12" x14ac:dyDescent="0.25">
      <c r="A194">
        <f>'11'!A6332</f>
        <v>6324</v>
      </c>
      <c r="B194">
        <f>'11'!B6332</f>
        <v>662400</v>
      </c>
      <c r="C194">
        <f>('11'!C6332-'11'!C$2)/('11'!C$1-'11'!C$2)</f>
        <v>2.4702947061584447E-3</v>
      </c>
      <c r="D194">
        <f>('11'!E6332-'11'!E$2)/('11'!E$1-'11'!E$2)</f>
        <v>1.1352348517099476E-4</v>
      </c>
      <c r="E194">
        <f>('11'!F6332-'11'!F$2)/('11'!F$1-'11'!F$2)</f>
        <v>1.1352348517274657E-4</v>
      </c>
      <c r="F194">
        <f>('11'!G6332-'11'!G$2)/('11'!G$1-'11'!G$2)</f>
        <v>0</v>
      </c>
      <c r="G194">
        <f>('11'!H6332-'11'!H$2)/('11'!H$1-'11'!H$2)</f>
        <v>0</v>
      </c>
      <c r="H194">
        <f t="shared" si="20"/>
        <v>0</v>
      </c>
      <c r="I194">
        <f t="shared" si="25"/>
        <v>1.1352348517099475E-3</v>
      </c>
      <c r="J194">
        <f t="shared" si="26"/>
        <v>1.5765574003310478E-2</v>
      </c>
      <c r="K194">
        <f t="shared" si="26"/>
        <v>0</v>
      </c>
      <c r="L194">
        <f t="shared" si="19"/>
        <v>0</v>
      </c>
    </row>
    <row r="195" spans="1:12" x14ac:dyDescent="0.25">
      <c r="A195">
        <f>'11'!A6333</f>
        <v>6325</v>
      </c>
      <c r="B195">
        <f>'11'!B6333</f>
        <v>666000</v>
      </c>
      <c r="C195">
        <f>('11'!C6333-'11'!C$2)/('11'!C$1-'11'!C$2)</f>
        <v>0</v>
      </c>
      <c r="D195">
        <f>('11'!E6333-'11'!E$2)/('11'!E$1-'11'!E$2)</f>
        <v>1.1352348517099476E-4</v>
      </c>
      <c r="E195">
        <f>('11'!F6333-'11'!F$2)/('11'!F$1-'11'!F$2)</f>
        <v>1.1352348517274657E-4</v>
      </c>
      <c r="F195">
        <f>('11'!G6333-'11'!G$2)/('11'!G$1-'11'!G$2)</f>
        <v>0</v>
      </c>
      <c r="G195">
        <f>('11'!H6333-'11'!H$2)/('11'!H$1-'11'!H$2)</f>
        <v>0</v>
      </c>
      <c r="H195">
        <f t="shared" si="20"/>
        <v>0</v>
      </c>
      <c r="I195">
        <f t="shared" si="25"/>
        <v>1.1352348517099475E-3</v>
      </c>
      <c r="J195">
        <f t="shared" si="26"/>
        <v>1.5396622676544932E-2</v>
      </c>
      <c r="K195">
        <f t="shared" si="26"/>
        <v>0</v>
      </c>
      <c r="L195">
        <f t="shared" si="19"/>
        <v>0</v>
      </c>
    </row>
    <row r="196" spans="1:12" x14ac:dyDescent="0.25">
      <c r="A196">
        <f>'11'!A6334</f>
        <v>6326</v>
      </c>
      <c r="B196">
        <f>'11'!B6334</f>
        <v>669600</v>
      </c>
      <c r="C196">
        <f>('11'!C6334-'11'!C$2)/('11'!C$1-'11'!C$2)</f>
        <v>0</v>
      </c>
      <c r="D196">
        <f>('11'!E6334-'11'!E$2)/('11'!E$1-'11'!E$2)</f>
        <v>1.1352348517099476E-4</v>
      </c>
      <c r="E196">
        <f>('11'!F6334-'11'!F$2)/('11'!F$1-'11'!F$2)</f>
        <v>1.1352348517274657E-4</v>
      </c>
      <c r="F196">
        <f>('11'!G6334-'11'!G$2)/('11'!G$1-'11'!G$2)</f>
        <v>0</v>
      </c>
      <c r="G196">
        <f>('11'!H6334-'11'!H$2)/('11'!H$1-'11'!H$2)</f>
        <v>0</v>
      </c>
      <c r="H196">
        <f t="shared" si="20"/>
        <v>0</v>
      </c>
      <c r="I196">
        <f t="shared" si="25"/>
        <v>1.1352348517099475E-3</v>
      </c>
      <c r="J196">
        <f t="shared" si="26"/>
        <v>1.5325670498320787E-2</v>
      </c>
      <c r="K196">
        <f t="shared" si="26"/>
        <v>0</v>
      </c>
      <c r="L196">
        <f t="shared" si="19"/>
        <v>0</v>
      </c>
    </row>
    <row r="197" spans="1:12" x14ac:dyDescent="0.25">
      <c r="A197">
        <f>'11'!A6335</f>
        <v>6327</v>
      </c>
      <c r="B197">
        <f>'11'!B6335</f>
        <v>673200</v>
      </c>
      <c r="C197">
        <f>('11'!C6335-'11'!C$2)/('11'!C$1-'11'!C$2)</f>
        <v>0</v>
      </c>
      <c r="D197">
        <f>('11'!E6335-'11'!E$2)/('11'!E$1-'11'!E$2)</f>
        <v>1.1352348517099476E-4</v>
      </c>
      <c r="E197">
        <f>('11'!F6335-'11'!F$2)/('11'!F$1-'11'!F$2)</f>
        <v>1.1352348517274657E-4</v>
      </c>
      <c r="F197">
        <f>('11'!G6335-'11'!G$2)/('11'!G$1-'11'!G$2)</f>
        <v>0</v>
      </c>
      <c r="G197">
        <f>('11'!H6335-'11'!H$2)/('11'!H$1-'11'!H$2)</f>
        <v>0</v>
      </c>
      <c r="H197">
        <f t="shared" si="20"/>
        <v>0</v>
      </c>
      <c r="I197">
        <f t="shared" si="25"/>
        <v>1.1352348517099475E-3</v>
      </c>
      <c r="J197">
        <f t="shared" si="26"/>
        <v>1.5325670498320787E-2</v>
      </c>
      <c r="K197">
        <f t="shared" si="26"/>
        <v>0</v>
      </c>
      <c r="L197">
        <f t="shared" si="19"/>
        <v>0</v>
      </c>
    </row>
    <row r="198" spans="1:12" x14ac:dyDescent="0.25">
      <c r="A198">
        <f>'11'!A6336</f>
        <v>6328</v>
      </c>
      <c r="B198">
        <f>'11'!B6336</f>
        <v>676800</v>
      </c>
      <c r="C198">
        <f>('11'!C6336-'11'!C$2)/('11'!C$1-'11'!C$2)</f>
        <v>0</v>
      </c>
      <c r="D198">
        <f>('11'!E6336-'11'!E$2)/('11'!E$1-'11'!E$2)</f>
        <v>1.1352348517099476E-4</v>
      </c>
      <c r="E198">
        <f>('11'!F6336-'11'!F$2)/('11'!F$1-'11'!F$2)</f>
        <v>1.1352348517274657E-4</v>
      </c>
      <c r="F198">
        <f>('11'!G6336-'11'!G$2)/('11'!G$1-'11'!G$2)</f>
        <v>0</v>
      </c>
      <c r="G198">
        <f>('11'!H6336-'11'!H$2)/('11'!H$1-'11'!H$2)</f>
        <v>0</v>
      </c>
      <c r="H198">
        <f t="shared" si="20"/>
        <v>0</v>
      </c>
      <c r="I198">
        <f t="shared" si="25"/>
        <v>1.1352348517099475E-3</v>
      </c>
      <c r="J198">
        <f t="shared" si="26"/>
        <v>1.5325670498320787E-2</v>
      </c>
      <c r="K198">
        <f t="shared" si="26"/>
        <v>0</v>
      </c>
      <c r="L198">
        <f t="shared" si="19"/>
        <v>0</v>
      </c>
    </row>
    <row r="199" spans="1:12" x14ac:dyDescent="0.25">
      <c r="A199">
        <f>'11'!A6337</f>
        <v>6329</v>
      </c>
      <c r="B199">
        <f>'11'!B6337</f>
        <v>680400</v>
      </c>
      <c r="C199">
        <f>('11'!C6337-'11'!C$2)/('11'!C$1-'11'!C$2)</f>
        <v>0</v>
      </c>
      <c r="D199">
        <f>('11'!E6337-'11'!E$2)/('11'!E$1-'11'!E$2)</f>
        <v>1.1352348517099476E-4</v>
      </c>
      <c r="E199">
        <f>('11'!F6337-'11'!F$2)/('11'!F$1-'11'!F$2)</f>
        <v>1.1352348517274657E-4</v>
      </c>
      <c r="F199">
        <f>('11'!G6337-'11'!G$2)/('11'!G$1-'11'!G$2)</f>
        <v>0</v>
      </c>
      <c r="G199">
        <f>('11'!H6337-'11'!H$2)/('11'!H$1-'11'!H$2)</f>
        <v>0</v>
      </c>
      <c r="H199">
        <f t="shared" si="20"/>
        <v>0</v>
      </c>
      <c r="I199">
        <f t="shared" si="25"/>
        <v>1.1352348517099475E-3</v>
      </c>
      <c r="J199">
        <f t="shared" si="26"/>
        <v>1.5325670498320787E-2</v>
      </c>
      <c r="K199">
        <f t="shared" si="26"/>
        <v>0</v>
      </c>
      <c r="L199">
        <f t="shared" si="19"/>
        <v>0</v>
      </c>
    </row>
    <row r="200" spans="1:12" x14ac:dyDescent="0.25">
      <c r="A200">
        <f>'11'!A6338</f>
        <v>6330</v>
      </c>
      <c r="B200">
        <f>'11'!B6338</f>
        <v>684000</v>
      </c>
      <c r="C200">
        <f>('11'!C6338-'11'!C$2)/('11'!C$1-'11'!C$2)</f>
        <v>0</v>
      </c>
      <c r="D200">
        <f>('11'!E6338-'11'!E$2)/('11'!E$1-'11'!E$2)</f>
        <v>1.1352348517099476E-4</v>
      </c>
      <c r="E200">
        <f>('11'!F6338-'11'!F$2)/('11'!F$1-'11'!F$2)</f>
        <v>1.1352348517274657E-4</v>
      </c>
      <c r="F200">
        <f>('11'!G6338-'11'!G$2)/('11'!G$1-'11'!G$2)</f>
        <v>0</v>
      </c>
      <c r="G200">
        <f>('11'!H6338-'11'!H$2)/('11'!H$1-'11'!H$2)</f>
        <v>0</v>
      </c>
      <c r="H200">
        <f t="shared" si="20"/>
        <v>0</v>
      </c>
      <c r="I200">
        <f t="shared" si="25"/>
        <v>1.1352348517099475E-3</v>
      </c>
      <c r="J200">
        <f t="shared" si="26"/>
        <v>1.5325670498320787E-2</v>
      </c>
      <c r="K200">
        <f t="shared" si="26"/>
        <v>0</v>
      </c>
      <c r="L200">
        <f t="shared" si="19"/>
        <v>0</v>
      </c>
    </row>
    <row r="201" spans="1:12" x14ac:dyDescent="0.25">
      <c r="A201">
        <f>'11'!A6339</f>
        <v>6331</v>
      </c>
      <c r="B201">
        <f>'11'!B6339</f>
        <v>687600</v>
      </c>
      <c r="C201">
        <f>('11'!C6339-'11'!C$2)/('11'!C$1-'11'!C$2)</f>
        <v>0</v>
      </c>
      <c r="D201">
        <f>('11'!E6339-'11'!E$2)/('11'!E$1-'11'!E$2)</f>
        <v>1.1352348517099476E-4</v>
      </c>
      <c r="E201">
        <f>('11'!F6339-'11'!F$2)/('11'!F$1-'11'!F$2)</f>
        <v>1.1352348517274657E-4</v>
      </c>
      <c r="F201">
        <f>('11'!G6339-'11'!G$2)/('11'!G$1-'11'!G$2)</f>
        <v>0</v>
      </c>
      <c r="G201">
        <f>('11'!H6339-'11'!H$2)/('11'!H$1-'11'!H$2)</f>
        <v>0</v>
      </c>
      <c r="H201">
        <f t="shared" si="20"/>
        <v>0</v>
      </c>
      <c r="I201">
        <f t="shared" si="25"/>
        <v>1.1352348517099475E-3</v>
      </c>
      <c r="J201">
        <f t="shared" si="26"/>
        <v>1.5325670498320787E-2</v>
      </c>
      <c r="K201">
        <f t="shared" si="26"/>
        <v>0</v>
      </c>
      <c r="L201">
        <f t="shared" si="19"/>
        <v>0</v>
      </c>
    </row>
    <row r="202" spans="1:12" x14ac:dyDescent="0.25">
      <c r="A202">
        <f>'11'!A6340</f>
        <v>6332</v>
      </c>
      <c r="B202">
        <f>'11'!B6340</f>
        <v>691200</v>
      </c>
      <c r="C202">
        <f>('11'!C6340-'11'!C$2)/('11'!C$1-'11'!C$2)</f>
        <v>0</v>
      </c>
      <c r="D202">
        <f>('11'!E6340-'11'!E$2)/('11'!E$1-'11'!E$2)</f>
        <v>1.1352348517099476E-4</v>
      </c>
      <c r="E202">
        <f>('11'!F6340-'11'!F$2)/('11'!F$1-'11'!F$2)</f>
        <v>1.1352348517274657E-4</v>
      </c>
      <c r="F202">
        <f>('11'!G6340-'11'!G$2)/('11'!G$1-'11'!G$2)</f>
        <v>0</v>
      </c>
      <c r="G202">
        <f>('11'!H6340-'11'!H$2)/('11'!H$1-'11'!H$2)</f>
        <v>0</v>
      </c>
      <c r="H202">
        <f t="shared" si="20"/>
        <v>0</v>
      </c>
      <c r="I202">
        <f t="shared" si="25"/>
        <v>1.1352348517099475E-3</v>
      </c>
      <c r="J202">
        <f t="shared" si="26"/>
        <v>1.5325670498320787E-2</v>
      </c>
      <c r="K202">
        <f t="shared" si="26"/>
        <v>0</v>
      </c>
      <c r="L202">
        <f t="shared" si="19"/>
        <v>0</v>
      </c>
    </row>
    <row r="203" spans="1:12" x14ac:dyDescent="0.25">
      <c r="A203">
        <f>'11'!A6341</f>
        <v>6333</v>
      </c>
      <c r="B203">
        <f>'11'!B6341</f>
        <v>694800</v>
      </c>
      <c r="C203">
        <f>('11'!C6341-'11'!C$2)/('11'!C$1-'11'!C$2)</f>
        <v>0</v>
      </c>
      <c r="D203">
        <f>('11'!E6341-'11'!E$2)/('11'!E$1-'11'!E$2)</f>
        <v>1.1352348517099476E-4</v>
      </c>
      <c r="E203">
        <f>('11'!F6341-'11'!F$2)/('11'!F$1-'11'!F$2)</f>
        <v>1.1352348517274657E-4</v>
      </c>
      <c r="F203">
        <f>('11'!G6341-'11'!G$2)/('11'!G$1-'11'!G$2)</f>
        <v>0</v>
      </c>
      <c r="G203">
        <f>('11'!H6341-'11'!H$2)/('11'!H$1-'11'!H$2)</f>
        <v>0</v>
      </c>
      <c r="H203">
        <f t="shared" si="20"/>
        <v>0</v>
      </c>
      <c r="I203">
        <f t="shared" si="25"/>
        <v>1.1352348517099475E-3</v>
      </c>
      <c r="J203">
        <f t="shared" si="26"/>
        <v>1.5325670498320787E-2</v>
      </c>
      <c r="K203">
        <f t="shared" si="26"/>
        <v>0</v>
      </c>
      <c r="L203">
        <f t="shared" si="19"/>
        <v>0</v>
      </c>
    </row>
    <row r="204" spans="1:12" x14ac:dyDescent="0.25">
      <c r="A204">
        <f>'11'!A6342</f>
        <v>6334</v>
      </c>
      <c r="B204">
        <f>'11'!B6342</f>
        <v>698400</v>
      </c>
      <c r="C204">
        <f>('11'!C6342-'11'!C$2)/('11'!C$1-'11'!C$2)</f>
        <v>0</v>
      </c>
      <c r="D204">
        <f>('11'!E6342-'11'!E$2)/('11'!E$1-'11'!E$2)</f>
        <v>1.1352348517099476E-4</v>
      </c>
      <c r="E204">
        <f>('11'!F6342-'11'!F$2)/('11'!F$1-'11'!F$2)</f>
        <v>1.1352348517274657E-4</v>
      </c>
      <c r="F204">
        <f>('11'!G6342-'11'!G$2)/('11'!G$1-'11'!G$2)</f>
        <v>0</v>
      </c>
      <c r="G204">
        <f>('11'!H6342-'11'!H$2)/('11'!H$1-'11'!H$2)</f>
        <v>0</v>
      </c>
      <c r="H204">
        <f t="shared" si="20"/>
        <v>0</v>
      </c>
      <c r="I204">
        <f t="shared" si="25"/>
        <v>1.1352348517099475E-3</v>
      </c>
      <c r="J204">
        <f t="shared" si="26"/>
        <v>1.5325670498320787E-2</v>
      </c>
      <c r="K204">
        <f t="shared" si="26"/>
        <v>0</v>
      </c>
      <c r="L204">
        <f t="shared" si="19"/>
        <v>0</v>
      </c>
    </row>
    <row r="205" spans="1:12" x14ac:dyDescent="0.25">
      <c r="A205">
        <f>'11'!A6343</f>
        <v>6335</v>
      </c>
      <c r="B205">
        <f>'11'!B6343</f>
        <v>702000</v>
      </c>
      <c r="C205">
        <f>('11'!C6343-'11'!C$2)/('11'!C$1-'11'!C$2)</f>
        <v>0</v>
      </c>
      <c r="D205">
        <f>('11'!E6343-'11'!E$2)/('11'!E$1-'11'!E$2)</f>
        <v>1.1352348517099476E-4</v>
      </c>
      <c r="E205">
        <f>('11'!F6343-'11'!F$2)/('11'!F$1-'11'!F$2)</f>
        <v>1.1352348517274657E-4</v>
      </c>
      <c r="F205">
        <f>('11'!G6343-'11'!G$2)/('11'!G$1-'11'!G$2)</f>
        <v>0</v>
      </c>
      <c r="G205">
        <f>('11'!H6343-'11'!H$2)/('11'!H$1-'11'!H$2)</f>
        <v>0</v>
      </c>
      <c r="H205">
        <f t="shared" si="20"/>
        <v>0</v>
      </c>
      <c r="I205">
        <f t="shared" si="25"/>
        <v>1.1352348517099475E-3</v>
      </c>
      <c r="J205">
        <f t="shared" si="26"/>
        <v>1.5325670498320787E-2</v>
      </c>
      <c r="K205">
        <f t="shared" si="26"/>
        <v>0</v>
      </c>
      <c r="L205">
        <f t="shared" si="19"/>
        <v>0</v>
      </c>
    </row>
    <row r="206" spans="1:12" x14ac:dyDescent="0.25">
      <c r="A206">
        <f>'11'!A6344</f>
        <v>6336</v>
      </c>
      <c r="B206">
        <f>'11'!B6344</f>
        <v>705600</v>
      </c>
      <c r="C206">
        <f>('11'!C6344-'11'!C$2)/('11'!C$1-'11'!C$2)</f>
        <v>0</v>
      </c>
      <c r="D206">
        <f>('11'!E6344-'11'!E$2)/('11'!E$1-'11'!E$2)</f>
        <v>1.1352348517099476E-4</v>
      </c>
      <c r="E206">
        <f>('11'!F6344-'11'!F$2)/('11'!F$1-'11'!F$2)</f>
        <v>1.1352348517274657E-4</v>
      </c>
      <c r="F206">
        <f>('11'!G6344-'11'!G$2)/('11'!G$1-'11'!G$2)</f>
        <v>0</v>
      </c>
      <c r="G206">
        <f>('11'!H6344-'11'!H$2)/('11'!H$1-'11'!H$2)</f>
        <v>0</v>
      </c>
      <c r="H206">
        <f t="shared" si="20"/>
        <v>0</v>
      </c>
      <c r="I206">
        <f t="shared" si="25"/>
        <v>1.1352348517099475E-3</v>
      </c>
      <c r="J206">
        <f t="shared" si="26"/>
        <v>1.5325670498320787E-2</v>
      </c>
      <c r="K206">
        <f t="shared" si="26"/>
        <v>0</v>
      </c>
      <c r="L206">
        <f t="shared" si="19"/>
        <v>0</v>
      </c>
    </row>
    <row r="207" spans="1:12" x14ac:dyDescent="0.25">
      <c r="A207">
        <f>'11'!A6345</f>
        <v>6337</v>
      </c>
      <c r="B207">
        <f>'11'!B6345</f>
        <v>709200</v>
      </c>
      <c r="C207">
        <f>('11'!C6345-'11'!C$2)/('11'!C$1-'11'!C$2)</f>
        <v>0</v>
      </c>
      <c r="D207">
        <f>('11'!E6345-'11'!E$2)/('11'!E$1-'11'!E$2)</f>
        <v>1.1352348517099476E-4</v>
      </c>
      <c r="E207">
        <f>('11'!F6345-'11'!F$2)/('11'!F$1-'11'!F$2)</f>
        <v>1.1352348517274657E-4</v>
      </c>
      <c r="F207">
        <f>('11'!G6345-'11'!G$2)/('11'!G$1-'11'!G$2)</f>
        <v>0</v>
      </c>
      <c r="G207">
        <f>('11'!H6345-'11'!H$2)/('11'!H$1-'11'!H$2)</f>
        <v>0</v>
      </c>
      <c r="H207">
        <f t="shared" si="20"/>
        <v>0</v>
      </c>
      <c r="I207">
        <f t="shared" si="25"/>
        <v>1.1352348517099475E-3</v>
      </c>
      <c r="J207">
        <f t="shared" si="26"/>
        <v>1.5325670498320787E-2</v>
      </c>
      <c r="K207">
        <f t="shared" si="26"/>
        <v>0</v>
      </c>
      <c r="L207">
        <f t="shared" si="19"/>
        <v>0</v>
      </c>
    </row>
    <row r="208" spans="1:12" x14ac:dyDescent="0.25">
      <c r="A208">
        <f>'11'!A6346</f>
        <v>6338</v>
      </c>
      <c r="B208">
        <f>'11'!B6346</f>
        <v>712800</v>
      </c>
      <c r="C208">
        <f>('11'!C6346-'11'!C$2)/('11'!C$1-'11'!C$2)</f>
        <v>0</v>
      </c>
      <c r="D208">
        <f>('11'!E6346-'11'!E$2)/('11'!E$1-'11'!E$2)</f>
        <v>1.1352348517099476E-4</v>
      </c>
      <c r="E208">
        <f>('11'!F6346-'11'!F$2)/('11'!F$1-'11'!F$2)</f>
        <v>1.1352348517274657E-4</v>
      </c>
      <c r="F208">
        <f>('11'!G6346-'11'!G$2)/('11'!G$1-'11'!G$2)</f>
        <v>0</v>
      </c>
      <c r="G208">
        <f>('11'!H6346-'11'!H$2)/('11'!H$1-'11'!H$2)</f>
        <v>0</v>
      </c>
      <c r="H208">
        <f t="shared" si="20"/>
        <v>0</v>
      </c>
      <c r="I208">
        <f t="shared" ref="I208:I223" si="27">D208*I$8+D207*I$7+D206*I$6</f>
        <v>1.1352348517099475E-3</v>
      </c>
      <c r="J208">
        <f t="shared" ref="J208:K223" si="28">E208*J$8+E207*J$7+E206*J$6+E205*J$5+E204*J$4+E203*J$3</f>
        <v>1.5325670498320787E-2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'11'!A6347</f>
        <v>6339</v>
      </c>
      <c r="B209">
        <f>'11'!B6347</f>
        <v>716400</v>
      </c>
      <c r="C209">
        <f>('11'!C6347-'11'!C$2)/('11'!C$1-'11'!C$2)</f>
        <v>0</v>
      </c>
      <c r="D209">
        <f>('11'!E6347-'11'!E$2)/('11'!E$1-'11'!E$2)</f>
        <v>1.1352348517099476E-4</v>
      </c>
      <c r="E209">
        <f>('11'!F6347-'11'!F$2)/('11'!F$1-'11'!F$2)</f>
        <v>1.1352348517274657E-4</v>
      </c>
      <c r="F209">
        <f>('11'!G6347-'11'!G$2)/('11'!G$1-'11'!G$2)</f>
        <v>0</v>
      </c>
      <c r="G209">
        <f>('11'!H6347-'11'!H$2)/('11'!H$1-'11'!H$2)</f>
        <v>0</v>
      </c>
      <c r="H209">
        <f t="shared" ref="H209:H272" si="30">C210*H$8+C211*H$7+C212*H$6</f>
        <v>0</v>
      </c>
      <c r="I209">
        <f t="shared" si="27"/>
        <v>1.1352348517099475E-3</v>
      </c>
      <c r="J209">
        <f t="shared" si="28"/>
        <v>1.5325670498320787E-2</v>
      </c>
      <c r="K209">
        <f t="shared" si="28"/>
        <v>0</v>
      </c>
      <c r="L209">
        <f t="shared" si="29"/>
        <v>0</v>
      </c>
    </row>
    <row r="210" spans="1:12" x14ac:dyDescent="0.25">
      <c r="A210">
        <f>'11'!A6348</f>
        <v>6340</v>
      </c>
      <c r="B210">
        <f>'11'!B6348</f>
        <v>720000</v>
      </c>
      <c r="C210">
        <f>('11'!C6348-'11'!C$2)/('11'!C$1-'11'!C$2)</f>
        <v>0</v>
      </c>
      <c r="D210">
        <f>('11'!E6348-'11'!E$2)/('11'!E$1-'11'!E$2)</f>
        <v>1.1352348517099476E-4</v>
      </c>
      <c r="E210">
        <f>('11'!F6348-'11'!F$2)/('11'!F$1-'11'!F$2)</f>
        <v>1.1352348517274657E-4</v>
      </c>
      <c r="F210">
        <f>('11'!G6348-'11'!G$2)/('11'!G$1-'11'!G$2)</f>
        <v>0</v>
      </c>
      <c r="G210">
        <f>('11'!H6348-'11'!H$2)/('11'!H$1-'11'!H$2)</f>
        <v>0</v>
      </c>
      <c r="H210">
        <f t="shared" si="30"/>
        <v>0</v>
      </c>
      <c r="I210">
        <f t="shared" si="27"/>
        <v>1.1352348517099475E-3</v>
      </c>
      <c r="J210">
        <f t="shared" si="28"/>
        <v>1.5325670498320787E-2</v>
      </c>
      <c r="K210">
        <f t="shared" si="28"/>
        <v>0</v>
      </c>
      <c r="L210">
        <f t="shared" si="29"/>
        <v>0</v>
      </c>
    </row>
    <row r="211" spans="1:12" x14ac:dyDescent="0.25">
      <c r="A211">
        <f>'11'!A6349</f>
        <v>6341</v>
      </c>
      <c r="B211">
        <f>'11'!B6349</f>
        <v>723600</v>
      </c>
      <c r="C211">
        <f>('11'!C6349-'11'!C$2)/('11'!C$1-'11'!C$2)</f>
        <v>0</v>
      </c>
      <c r="D211">
        <f>('11'!E6349-'11'!E$2)/('11'!E$1-'11'!E$2)</f>
        <v>1.1352348517099476E-4</v>
      </c>
      <c r="E211">
        <f>('11'!F6349-'11'!F$2)/('11'!F$1-'11'!F$2)</f>
        <v>1.1352348517274657E-4</v>
      </c>
      <c r="F211">
        <f>('11'!G6349-'11'!G$2)/('11'!G$1-'11'!G$2)</f>
        <v>0</v>
      </c>
      <c r="G211">
        <f>('11'!H6349-'11'!H$2)/('11'!H$1-'11'!H$2)</f>
        <v>0</v>
      </c>
      <c r="H211">
        <f t="shared" si="30"/>
        <v>0</v>
      </c>
      <c r="I211">
        <f t="shared" si="27"/>
        <v>1.1352348517099475E-3</v>
      </c>
      <c r="J211">
        <f t="shared" si="28"/>
        <v>1.5325670498320787E-2</v>
      </c>
      <c r="K211">
        <f t="shared" si="28"/>
        <v>0</v>
      </c>
      <c r="L211">
        <f t="shared" si="29"/>
        <v>0</v>
      </c>
    </row>
    <row r="212" spans="1:12" x14ac:dyDescent="0.25">
      <c r="A212">
        <f>'11'!A6350</f>
        <v>6342</v>
      </c>
      <c r="B212">
        <f>'11'!B6350</f>
        <v>727200</v>
      </c>
      <c r="C212">
        <f>('11'!C6350-'11'!C$2)/('11'!C$1-'11'!C$2)</f>
        <v>0</v>
      </c>
      <c r="D212">
        <f>('11'!E6350-'11'!E$2)/('11'!E$1-'11'!E$2)</f>
        <v>1.1352348517099476E-4</v>
      </c>
      <c r="E212">
        <f>('11'!F6350-'11'!F$2)/('11'!F$1-'11'!F$2)</f>
        <v>1.1352348517274657E-4</v>
      </c>
      <c r="F212">
        <f>('11'!G6350-'11'!G$2)/('11'!G$1-'11'!G$2)</f>
        <v>0</v>
      </c>
      <c r="G212">
        <f>('11'!H6350-'11'!H$2)/('11'!H$1-'11'!H$2)</f>
        <v>0</v>
      </c>
      <c r="H212">
        <f t="shared" si="30"/>
        <v>0</v>
      </c>
      <c r="I212">
        <f t="shared" si="27"/>
        <v>1.1352348517099475E-3</v>
      </c>
      <c r="J212">
        <f t="shared" si="28"/>
        <v>1.5325670498320787E-2</v>
      </c>
      <c r="K212">
        <f t="shared" si="28"/>
        <v>0</v>
      </c>
      <c r="L212">
        <f t="shared" si="29"/>
        <v>0</v>
      </c>
    </row>
    <row r="213" spans="1:12" x14ac:dyDescent="0.25">
      <c r="A213">
        <f>'11'!A6351</f>
        <v>6343</v>
      </c>
      <c r="B213">
        <f>'11'!B6351</f>
        <v>730800</v>
      </c>
      <c r="C213">
        <f>('11'!C6351-'11'!C$2)/('11'!C$1-'11'!C$2)</f>
        <v>0</v>
      </c>
      <c r="D213">
        <f>('11'!E6351-'11'!E$2)/('11'!E$1-'11'!E$2)</f>
        <v>1.1352348517099476E-4</v>
      </c>
      <c r="E213">
        <f>('11'!F6351-'11'!F$2)/('11'!F$1-'11'!F$2)</f>
        <v>1.1352348517274657E-4</v>
      </c>
      <c r="F213">
        <f>('11'!G6351-'11'!G$2)/('11'!G$1-'11'!G$2)</f>
        <v>0</v>
      </c>
      <c r="G213">
        <f>('11'!H6351-'11'!H$2)/('11'!H$1-'11'!H$2)</f>
        <v>0</v>
      </c>
      <c r="H213">
        <f t="shared" si="30"/>
        <v>0</v>
      </c>
      <c r="I213">
        <f t="shared" si="27"/>
        <v>1.1352348517099475E-3</v>
      </c>
      <c r="J213">
        <f t="shared" si="28"/>
        <v>1.5325670498320787E-2</v>
      </c>
      <c r="K213">
        <f t="shared" si="28"/>
        <v>0</v>
      </c>
      <c r="L213">
        <f t="shared" si="29"/>
        <v>0</v>
      </c>
    </row>
    <row r="214" spans="1:12" x14ac:dyDescent="0.25">
      <c r="A214">
        <f>'11'!A6352</f>
        <v>6344</v>
      </c>
      <c r="B214">
        <f>'11'!B6352</f>
        <v>734400</v>
      </c>
      <c r="C214">
        <f>('11'!C6352-'11'!C$2)/('11'!C$1-'11'!C$2)</f>
        <v>0</v>
      </c>
      <c r="D214">
        <f>('11'!E6352-'11'!E$2)/('11'!E$1-'11'!E$2)</f>
        <v>1.1352348517099476E-4</v>
      </c>
      <c r="E214">
        <f>('11'!F6352-'11'!F$2)/('11'!F$1-'11'!F$2)</f>
        <v>1.1352348517274657E-4</v>
      </c>
      <c r="F214">
        <f>('11'!G6352-'11'!G$2)/('11'!G$1-'11'!G$2)</f>
        <v>0</v>
      </c>
      <c r="G214">
        <f>('11'!H6352-'11'!H$2)/('11'!H$1-'11'!H$2)</f>
        <v>0</v>
      </c>
      <c r="H214">
        <f t="shared" si="30"/>
        <v>0</v>
      </c>
      <c r="I214">
        <f t="shared" si="27"/>
        <v>1.1352348517099475E-3</v>
      </c>
      <c r="J214">
        <f t="shared" si="28"/>
        <v>1.5325670498320787E-2</v>
      </c>
      <c r="K214">
        <f t="shared" si="28"/>
        <v>0</v>
      </c>
      <c r="L214">
        <f t="shared" si="29"/>
        <v>6.4935064935064931E-3</v>
      </c>
    </row>
    <row r="215" spans="1:12" x14ac:dyDescent="0.25">
      <c r="A215">
        <f>'11'!A6353</f>
        <v>6345</v>
      </c>
      <c r="B215">
        <f>'11'!B6353</f>
        <v>738000</v>
      </c>
      <c r="C215">
        <f>('11'!C6353-'11'!C$2)/('11'!C$1-'11'!C$2)</f>
        <v>0</v>
      </c>
      <c r="D215">
        <f>('11'!E6353-'11'!E$2)/('11'!E$1-'11'!E$2)</f>
        <v>1.1352348517099476E-4</v>
      </c>
      <c r="E215">
        <f>('11'!F6353-'11'!F$2)/('11'!F$1-'11'!F$2)</f>
        <v>1.1352348517274657E-4</v>
      </c>
      <c r="F215">
        <f>('11'!G6353-'11'!G$2)/('11'!G$1-'11'!G$2)</f>
        <v>0</v>
      </c>
      <c r="G215">
        <f>('11'!H6353-'11'!H$2)/('11'!H$1-'11'!H$2)</f>
        <v>0</v>
      </c>
      <c r="H215">
        <f t="shared" si="30"/>
        <v>0</v>
      </c>
      <c r="I215">
        <f t="shared" si="27"/>
        <v>1.1352348517099475E-3</v>
      </c>
      <c r="J215">
        <f t="shared" si="28"/>
        <v>1.5325670498320787E-2</v>
      </c>
      <c r="K215">
        <f t="shared" si="28"/>
        <v>0</v>
      </c>
      <c r="L215">
        <f t="shared" si="29"/>
        <v>2.0923520923520927E-2</v>
      </c>
    </row>
    <row r="216" spans="1:12" x14ac:dyDescent="0.25">
      <c r="A216">
        <f>'11'!A6354</f>
        <v>6346</v>
      </c>
      <c r="B216">
        <f>'11'!B6354</f>
        <v>741600</v>
      </c>
      <c r="C216">
        <f>('11'!C6354-'11'!C$2)/('11'!C$1-'11'!C$2)</f>
        <v>0</v>
      </c>
      <c r="D216">
        <f>('11'!E6354-'11'!E$2)/('11'!E$1-'11'!E$2)</f>
        <v>1.1352348517099476E-4</v>
      </c>
      <c r="E216">
        <f>('11'!F6354-'11'!F$2)/('11'!F$1-'11'!F$2)</f>
        <v>1.1352348517274657E-4</v>
      </c>
      <c r="F216">
        <f>('11'!G6354-'11'!G$2)/('11'!G$1-'11'!G$2)</f>
        <v>0</v>
      </c>
      <c r="G216">
        <f>('11'!H6354-'11'!H$2)/('11'!H$1-'11'!H$2)</f>
        <v>0</v>
      </c>
      <c r="H216">
        <f t="shared" si="30"/>
        <v>0</v>
      </c>
      <c r="I216">
        <f t="shared" si="27"/>
        <v>1.1352348517099475E-3</v>
      </c>
      <c r="J216">
        <f t="shared" si="28"/>
        <v>1.5325670498320787E-2</v>
      </c>
      <c r="K216">
        <f t="shared" si="28"/>
        <v>0</v>
      </c>
      <c r="L216">
        <f t="shared" si="29"/>
        <v>3.8961038961038967E-2</v>
      </c>
    </row>
    <row r="217" spans="1:12" x14ac:dyDescent="0.25">
      <c r="A217">
        <f>'11'!A6355</f>
        <v>6347</v>
      </c>
      <c r="B217">
        <f>'11'!B6355</f>
        <v>745200</v>
      </c>
      <c r="C217">
        <f>('11'!C6355-'11'!C$2)/('11'!C$1-'11'!C$2)</f>
        <v>0</v>
      </c>
      <c r="D217">
        <f>('11'!E6355-'11'!E$2)/('11'!E$1-'11'!E$2)</f>
        <v>9.9333049524620413E-5</v>
      </c>
      <c r="E217">
        <f>('11'!F6355-'11'!F$2)/('11'!F$1-'11'!F$2)</f>
        <v>9.9333049525901181E-5</v>
      </c>
      <c r="F217">
        <f>('11'!G6355-'11'!G$2)/('11'!G$1-'11'!G$2)</f>
        <v>0</v>
      </c>
      <c r="G217">
        <f>('11'!H6355-'11'!H$2)/('11'!H$1-'11'!H$2)</f>
        <v>0</v>
      </c>
      <c r="H217">
        <f t="shared" si="30"/>
        <v>5.9287072947802666E-2</v>
      </c>
      <c r="I217">
        <f t="shared" si="27"/>
        <v>1.0784731091244501E-3</v>
      </c>
      <c r="J217">
        <f t="shared" si="28"/>
        <v>1.4899957428915426E-2</v>
      </c>
      <c r="K217">
        <f t="shared" si="28"/>
        <v>0</v>
      </c>
      <c r="L217">
        <f t="shared" si="29"/>
        <v>5.1948051948051945E-2</v>
      </c>
    </row>
    <row r="218" spans="1:12" x14ac:dyDescent="0.25">
      <c r="A218">
        <f>'11'!A6356</f>
        <v>6348</v>
      </c>
      <c r="B218">
        <f>'11'!B6356</f>
        <v>748800</v>
      </c>
      <c r="C218">
        <f>('11'!C6356-'11'!C$2)/('11'!C$1-'11'!C$2)</f>
        <v>0</v>
      </c>
      <c r="D218">
        <f>('11'!E6356-'11'!E$2)/('11'!E$1-'11'!E$2)</f>
        <v>8.5142613878246053E-5</v>
      </c>
      <c r="E218">
        <f>('11'!F6356-'11'!F$2)/('11'!F$1-'11'!F$2)</f>
        <v>8.5142613879055789E-5</v>
      </c>
      <c r="F218">
        <f>('11'!G6356-'11'!G$2)/('11'!G$1-'11'!G$2)</f>
        <v>0</v>
      </c>
      <c r="G218">
        <f>('11'!H6356-'11'!H$2)/('11'!H$1-'11'!H$2)</f>
        <v>0</v>
      </c>
      <c r="H218">
        <f t="shared" si="30"/>
        <v>0.133395914132556</v>
      </c>
      <c r="I218">
        <f t="shared" si="27"/>
        <v>9.7914005959982972E-4</v>
      </c>
      <c r="J218">
        <f t="shared" si="28"/>
        <v>1.4020150418811012E-2</v>
      </c>
      <c r="K218">
        <f t="shared" si="28"/>
        <v>0</v>
      </c>
      <c r="L218">
        <f t="shared" si="29"/>
        <v>5.772005772005772E-2</v>
      </c>
    </row>
    <row r="219" spans="1:12" x14ac:dyDescent="0.25">
      <c r="A219">
        <f>'11'!A6357</f>
        <v>6349</v>
      </c>
      <c r="B219">
        <f>'11'!B6357</f>
        <v>752400</v>
      </c>
      <c r="C219">
        <f>('11'!C6357-'11'!C$2)/('11'!C$1-'11'!C$2)</f>
        <v>0</v>
      </c>
      <c r="D219">
        <f>('11'!E6357-'11'!E$2)/('11'!E$1-'11'!E$2)</f>
        <v>7.095217823187172E-5</v>
      </c>
      <c r="E219">
        <f>('11'!F6357-'11'!F$2)/('11'!F$1-'11'!F$2)</f>
        <v>7.0952178232210397E-5</v>
      </c>
      <c r="F219">
        <f>('11'!G6357-'11'!G$2)/('11'!G$1-'11'!G$2)</f>
        <v>0</v>
      </c>
      <c r="G219">
        <f>('11'!H6357-'11'!H$2)/('11'!H$1-'11'!H$2)</f>
        <v>0</v>
      </c>
      <c r="H219">
        <f t="shared" si="30"/>
        <v>0.16303945060645733</v>
      </c>
      <c r="I219">
        <f t="shared" si="27"/>
        <v>8.3723570313608622E-4</v>
      </c>
      <c r="J219">
        <f t="shared" si="28"/>
        <v>1.2856534695769689E-2</v>
      </c>
      <c r="K219">
        <f t="shared" si="28"/>
        <v>0</v>
      </c>
      <c r="L219">
        <f t="shared" si="29"/>
        <v>5.844155844155844E-2</v>
      </c>
    </row>
    <row r="220" spans="1:12" x14ac:dyDescent="0.25">
      <c r="A220">
        <f>'11'!A6358</f>
        <v>6350</v>
      </c>
      <c r="B220">
        <f>'11'!B6358</f>
        <v>756000</v>
      </c>
      <c r="C220">
        <f>('11'!C6358-'11'!C$2)/('11'!C$1-'11'!C$2)</f>
        <v>2.9643536473901333E-2</v>
      </c>
      <c r="D220">
        <f>('11'!E6358-'11'!E$2)/('11'!E$1-'11'!E$2)</f>
        <v>7.095217823187172E-5</v>
      </c>
      <c r="E220">
        <f>('11'!F6358-'11'!F$2)/('11'!F$1-'11'!F$2)</f>
        <v>7.0952178232210397E-5</v>
      </c>
      <c r="F220">
        <f>('11'!G6358-'11'!G$2)/('11'!G$1-'11'!G$2)</f>
        <v>3.896103896103896E-2</v>
      </c>
      <c r="G220">
        <f>('11'!H6358-'11'!H$2)/('11'!H$1-'11'!H$2)</f>
        <v>3.8961038961102874E-2</v>
      </c>
      <c r="H220">
        <f t="shared" si="30"/>
        <v>0.10622267236481311</v>
      </c>
      <c r="I220">
        <f t="shared" si="27"/>
        <v>7.5209308925784017E-4</v>
      </c>
      <c r="J220">
        <f t="shared" si="28"/>
        <v>1.1806442457903131E-2</v>
      </c>
      <c r="K220">
        <f t="shared" si="28"/>
        <v>0.15584415584415584</v>
      </c>
      <c r="L220">
        <f t="shared" si="29"/>
        <v>5.1948051948051945E-2</v>
      </c>
    </row>
    <row r="221" spans="1:12" x14ac:dyDescent="0.25">
      <c r="A221">
        <f>'11'!A6359</f>
        <v>6351</v>
      </c>
      <c r="B221">
        <f>'11'!B6359</f>
        <v>759600</v>
      </c>
      <c r="C221">
        <f>('11'!C6359-'11'!C$2)/('11'!C$1-'11'!C$2)</f>
        <v>3.7054420592376666E-2</v>
      </c>
      <c r="D221">
        <f>('11'!E6359-'11'!E$2)/('11'!E$1-'11'!E$2)</f>
        <v>5.676174258549738E-5</v>
      </c>
      <c r="E221">
        <f>('11'!F6359-'11'!F$2)/('11'!F$1-'11'!F$2)</f>
        <v>5.6761742587381581E-5</v>
      </c>
      <c r="F221">
        <f>('11'!G6359-'11'!G$2)/('11'!G$1-'11'!G$2)</f>
        <v>8.658008658008659E-2</v>
      </c>
      <c r="G221">
        <f>('11'!H6359-'11'!H$2)/('11'!H$1-'11'!H$2)</f>
        <v>8.6580086580502036E-2</v>
      </c>
      <c r="H221">
        <f t="shared" si="30"/>
        <v>4.9405894123168898E-2</v>
      </c>
      <c r="I221">
        <f t="shared" si="27"/>
        <v>6.5276003973321981E-4</v>
      </c>
      <c r="J221">
        <f t="shared" si="28"/>
        <v>1.041577976457278E-2</v>
      </c>
      <c r="K221">
        <f t="shared" si="28"/>
        <v>0.58008658008658009</v>
      </c>
      <c r="L221">
        <f t="shared" si="29"/>
        <v>3.751803751803752E-2</v>
      </c>
    </row>
    <row r="222" spans="1:12" x14ac:dyDescent="0.25">
      <c r="A222">
        <f>'11'!A6360</f>
        <v>6352</v>
      </c>
      <c r="B222">
        <f>'11'!B6360</f>
        <v>763200</v>
      </c>
      <c r="C222">
        <f>('11'!C6360-'11'!C$2)/('11'!C$1-'11'!C$2)</f>
        <v>2.9643536473901333E-2</v>
      </c>
      <c r="D222">
        <f>('11'!E6360-'11'!E$2)/('11'!E$1-'11'!E$2)</f>
        <v>7.095217823187172E-5</v>
      </c>
      <c r="E222">
        <f>('11'!F6360-'11'!F$2)/('11'!F$1-'11'!F$2)</f>
        <v>7.0952178232210397E-5</v>
      </c>
      <c r="F222">
        <f>('11'!G6360-'11'!G$2)/('11'!G$1-'11'!G$2)</f>
        <v>0.10822510822510824</v>
      </c>
      <c r="G222">
        <f>('11'!H6360-'11'!H$2)/('11'!H$1-'11'!H$2)</f>
        <v>0.10822510822501236</v>
      </c>
      <c r="H222">
        <f t="shared" si="30"/>
        <v>5.9287072947802673E-2</v>
      </c>
      <c r="I222">
        <f t="shared" si="27"/>
        <v>6.6695047537959412E-4</v>
      </c>
      <c r="J222">
        <f t="shared" si="28"/>
        <v>9.6353058040003162E-3</v>
      </c>
      <c r="K222">
        <f t="shared" si="28"/>
        <v>1.1861471861471864</v>
      </c>
      <c r="L222">
        <f t="shared" si="29"/>
        <v>1.948051948051948E-2</v>
      </c>
    </row>
    <row r="223" spans="1:12" x14ac:dyDescent="0.25">
      <c r="A223">
        <f>'11'!A6361</f>
        <v>6353</v>
      </c>
      <c r="B223">
        <f>'11'!B6361</f>
        <v>766800</v>
      </c>
      <c r="C223">
        <f>('11'!C6361-'11'!C$2)/('11'!C$1-'11'!C$2)</f>
        <v>4.9405894123168894E-3</v>
      </c>
      <c r="D223">
        <f>('11'!E6361-'11'!E$2)/('11'!E$1-'11'!E$2)</f>
        <v>8.5142613878246053E-5</v>
      </c>
      <c r="E223">
        <f>('11'!F6361-'11'!F$2)/('11'!F$1-'11'!F$2)</f>
        <v>8.5142613879055789E-5</v>
      </c>
      <c r="F223">
        <f>('11'!G6361-'11'!G$2)/('11'!G$1-'11'!G$2)</f>
        <v>7.792207792207792E-2</v>
      </c>
      <c r="G223">
        <f>('11'!H6361-'11'!H$2)/('11'!H$1-'11'!H$2)</f>
        <v>7.7922077922205749E-2</v>
      </c>
      <c r="H223">
        <f t="shared" si="30"/>
        <v>0.10375237765865469</v>
      </c>
      <c r="I223">
        <f t="shared" si="27"/>
        <v>7.2371221796509145E-4</v>
      </c>
      <c r="J223">
        <f t="shared" si="28"/>
        <v>9.7914005960914145E-3</v>
      </c>
      <c r="K223">
        <f t="shared" si="28"/>
        <v>1.5974025974025976</v>
      </c>
      <c r="L223">
        <f t="shared" si="29"/>
        <v>6.4935064935064931E-3</v>
      </c>
    </row>
    <row r="224" spans="1:12" x14ac:dyDescent="0.25">
      <c r="A224">
        <f>'11'!A6362</f>
        <v>6354</v>
      </c>
      <c r="B224">
        <f>'11'!B6362</f>
        <v>770400</v>
      </c>
      <c r="C224">
        <f>('11'!C6362-'11'!C$2)/('11'!C$1-'11'!C$2)</f>
        <v>4.9405894123168894E-3</v>
      </c>
      <c r="D224">
        <f>('11'!E6362-'11'!E$2)/('11'!E$1-'11'!E$2)</f>
        <v>9.9333049524620413E-5</v>
      </c>
      <c r="E224">
        <f>('11'!F6362-'11'!F$2)/('11'!F$1-'11'!F$2)</f>
        <v>9.9333049525901181E-5</v>
      </c>
      <c r="F224">
        <f>('11'!G6362-'11'!G$2)/('11'!G$1-'11'!G$2)</f>
        <v>3.4632034632034632E-2</v>
      </c>
      <c r="G224">
        <f>('11'!H6362-'11'!H$2)/('11'!H$1-'11'!H$2)</f>
        <v>3.4632034630724361E-2</v>
      </c>
      <c r="H224">
        <f t="shared" si="30"/>
        <v>0.11116326177713001</v>
      </c>
      <c r="I224">
        <f t="shared" ref="I224:I239" si="31">D224*I$8+D223*I$7+D222*I$6</f>
        <v>8.6561657442883494E-4</v>
      </c>
      <c r="J224">
        <f t="shared" ref="J224:K239" si="32">E224*J$8+E223*J$7+E222*J$6+E221*J$5+E220*J$4+E219*J$3</f>
        <v>1.0571874556671945E-2</v>
      </c>
      <c r="K224">
        <f t="shared" si="32"/>
        <v>1.6320346320346322</v>
      </c>
      <c r="L224">
        <f t="shared" si="29"/>
        <v>7.215007215007215E-4</v>
      </c>
    </row>
    <row r="225" spans="1:12" x14ac:dyDescent="0.25">
      <c r="A225">
        <f>'11'!A6363</f>
        <v>6355</v>
      </c>
      <c r="B225">
        <f>'11'!B6363</f>
        <v>774000</v>
      </c>
      <c r="C225">
        <f>('11'!C6363-'11'!C$2)/('11'!C$1-'11'!C$2)</f>
        <v>2.2232652355426003E-2</v>
      </c>
      <c r="D225">
        <f>('11'!E6363-'11'!E$2)/('11'!E$1-'11'!E$2)</f>
        <v>9.9333049524620413E-5</v>
      </c>
      <c r="E225">
        <f>('11'!F6363-'11'!F$2)/('11'!F$1-'11'!F$2)</f>
        <v>9.9333049525901181E-5</v>
      </c>
      <c r="F225">
        <f>('11'!G6363-'11'!G$2)/('11'!G$1-'11'!G$2)</f>
        <v>4.329004329004329E-3</v>
      </c>
      <c r="G225">
        <f>('11'!H6363-'11'!H$2)/('11'!H$1-'11'!H$2)</f>
        <v>4.3290043279177624E-3</v>
      </c>
      <c r="H225">
        <f t="shared" si="30"/>
        <v>7.1638546478594897E-2</v>
      </c>
      <c r="I225">
        <f t="shared" si="31"/>
        <v>9.5075918830708111E-4</v>
      </c>
      <c r="J225">
        <f t="shared" si="32"/>
        <v>1.1253015467728592E-2</v>
      </c>
      <c r="K225">
        <f t="shared" si="32"/>
        <v>1.3160173160173161</v>
      </c>
      <c r="L225">
        <f t="shared" si="29"/>
        <v>0</v>
      </c>
    </row>
    <row r="226" spans="1:12" x14ac:dyDescent="0.25">
      <c r="A226">
        <f>'11'!A6364</f>
        <v>6356</v>
      </c>
      <c r="B226">
        <f>'11'!B6364</f>
        <v>777600</v>
      </c>
      <c r="C226">
        <f>('11'!C6364-'11'!C$2)/('11'!C$1-'11'!C$2)</f>
        <v>2.7173241767742894E-2</v>
      </c>
      <c r="D226">
        <f>('11'!E6364-'11'!E$2)/('11'!E$1-'11'!E$2)</f>
        <v>1.1352348517099476E-4</v>
      </c>
      <c r="E226">
        <f>('11'!F6364-'11'!F$2)/('11'!F$1-'11'!F$2)</f>
        <v>1.1352348517274657E-4</v>
      </c>
      <c r="F226">
        <f>('11'!G6364-'11'!G$2)/('11'!G$1-'11'!G$2)</f>
        <v>0</v>
      </c>
      <c r="G226">
        <f>('11'!H6364-'11'!H$2)/('11'!H$1-'11'!H$2)</f>
        <v>0</v>
      </c>
      <c r="H226">
        <f t="shared" si="30"/>
        <v>4.1995010004693557E-2</v>
      </c>
      <c r="I226">
        <f t="shared" si="31"/>
        <v>1.0500922378317015E-3</v>
      </c>
      <c r="J226">
        <f t="shared" si="32"/>
        <v>1.2572725982842863E-2</v>
      </c>
      <c r="K226">
        <f t="shared" si="32"/>
        <v>0.8787878787878789</v>
      </c>
      <c r="L226">
        <f t="shared" si="29"/>
        <v>0</v>
      </c>
    </row>
    <row r="227" spans="1:12" x14ac:dyDescent="0.25">
      <c r="A227">
        <f>'11'!A6365</f>
        <v>6357</v>
      </c>
      <c r="B227">
        <f>'11'!B6365</f>
        <v>781200</v>
      </c>
      <c r="C227">
        <f>('11'!C6365-'11'!C$2)/('11'!C$1-'11'!C$2)</f>
        <v>1.7292062943109112E-2</v>
      </c>
      <c r="D227">
        <f>('11'!E6365-'11'!E$2)/('11'!E$1-'11'!E$2)</f>
        <v>8.5142613878246053E-5</v>
      </c>
      <c r="E227">
        <f>('11'!F6365-'11'!F$2)/('11'!F$1-'11'!F$2)</f>
        <v>8.5142613879055789E-5</v>
      </c>
      <c r="F227">
        <f>('11'!G6365-'11'!G$2)/('11'!G$1-'11'!G$2)</f>
        <v>0</v>
      </c>
      <c r="G227">
        <f>('11'!H6365-'11'!H$2)/('11'!H$1-'11'!H$2)</f>
        <v>0</v>
      </c>
      <c r="H227">
        <f t="shared" si="30"/>
        <v>2.4702947061584449E-2</v>
      </c>
      <c r="I227">
        <f t="shared" si="31"/>
        <v>9.7914005959982972E-4</v>
      </c>
      <c r="J227">
        <f t="shared" si="32"/>
        <v>1.2927486874003918E-2</v>
      </c>
      <c r="K227">
        <f t="shared" si="32"/>
        <v>0.47186147186147187</v>
      </c>
      <c r="L227">
        <f t="shared" si="29"/>
        <v>0</v>
      </c>
    </row>
    <row r="228" spans="1:12" x14ac:dyDescent="0.25">
      <c r="A228">
        <f>'11'!A6366</f>
        <v>6358</v>
      </c>
      <c r="B228">
        <f>'11'!B6366</f>
        <v>784800</v>
      </c>
      <c r="C228">
        <f>('11'!C6366-'11'!C$2)/('11'!C$1-'11'!C$2)</f>
        <v>4.9405894123168894E-3</v>
      </c>
      <c r="D228">
        <f>('11'!E6366-'11'!E$2)/('11'!E$1-'11'!E$2)</f>
        <v>0</v>
      </c>
      <c r="E228">
        <f>('11'!F6366-'11'!F$2)/('11'!F$1-'11'!F$2)</f>
        <v>0</v>
      </c>
      <c r="F228">
        <f>('11'!G6366-'11'!G$2)/('11'!G$1-'11'!G$2)</f>
        <v>0</v>
      </c>
      <c r="G228">
        <f>('11'!H6366-'11'!H$2)/('11'!H$1-'11'!H$2)</f>
        <v>0</v>
      </c>
      <c r="H228">
        <f t="shared" si="30"/>
        <v>2.2232652355426E-2</v>
      </c>
      <c r="I228">
        <f t="shared" si="31"/>
        <v>5.9599829714772237E-4</v>
      </c>
      <c r="J228">
        <f t="shared" si="32"/>
        <v>1.0188732794223252E-2</v>
      </c>
      <c r="K228">
        <f t="shared" si="32"/>
        <v>0.19480519480519481</v>
      </c>
      <c r="L228">
        <f t="shared" si="29"/>
        <v>0</v>
      </c>
    </row>
    <row r="229" spans="1:12" x14ac:dyDescent="0.25">
      <c r="A229">
        <f>'11'!A6367</f>
        <v>6359</v>
      </c>
      <c r="B229">
        <f>'11'!B6367</f>
        <v>788400</v>
      </c>
      <c r="C229">
        <f>('11'!C6367-'11'!C$2)/('11'!C$1-'11'!C$2)</f>
        <v>7.4108841184753332E-3</v>
      </c>
      <c r="D229">
        <f>('11'!E6367-'11'!E$2)/('11'!E$1-'11'!E$2)</f>
        <v>0</v>
      </c>
      <c r="E229">
        <f>('11'!F6367-'11'!F$2)/('11'!F$1-'11'!F$2)</f>
        <v>0</v>
      </c>
      <c r="F229">
        <f>('11'!G6367-'11'!G$2)/('11'!G$1-'11'!G$2)</f>
        <v>0</v>
      </c>
      <c r="G229">
        <f>('11'!H6367-'11'!H$2)/('11'!H$1-'11'!H$2)</f>
        <v>0</v>
      </c>
      <c r="H229">
        <f t="shared" si="30"/>
        <v>4.6935599417010448E-2</v>
      </c>
      <c r="I229">
        <f t="shared" si="31"/>
        <v>2.5542784163473816E-4</v>
      </c>
      <c r="J229">
        <f t="shared" si="32"/>
        <v>7.2796934866844777E-3</v>
      </c>
      <c r="K229">
        <f t="shared" si="32"/>
        <v>4.7619047619047616E-2</v>
      </c>
      <c r="L229">
        <f t="shared" si="29"/>
        <v>0</v>
      </c>
    </row>
    <row r="230" spans="1:12" x14ac:dyDescent="0.25">
      <c r="A230">
        <f>'11'!A6368</f>
        <v>6360</v>
      </c>
      <c r="B230">
        <f>'11'!B6368</f>
        <v>792000</v>
      </c>
      <c r="C230">
        <f>('11'!C6368-'11'!C$2)/('11'!C$1-'11'!C$2)</f>
        <v>2.4702947061584447E-3</v>
      </c>
      <c r="D230">
        <f>('11'!E6368-'11'!E$2)/('11'!E$1-'11'!E$2)</f>
        <v>3.2354193273733504E-3</v>
      </c>
      <c r="E230">
        <f>('11'!F6368-'11'!F$2)/('11'!F$1-'11'!F$2)</f>
        <v>3.2354193273738713E-3</v>
      </c>
      <c r="F230">
        <f>('11'!G6368-'11'!G$2)/('11'!G$1-'11'!G$2)</f>
        <v>0</v>
      </c>
      <c r="G230">
        <f>('11'!H6368-'11'!H$2)/('11'!H$1-'11'!H$2)</f>
        <v>0</v>
      </c>
      <c r="H230">
        <f t="shared" si="30"/>
        <v>4.9405894123168898E-2</v>
      </c>
      <c r="I230">
        <f t="shared" si="31"/>
        <v>1.2941677309493402E-2</v>
      </c>
      <c r="J230">
        <f t="shared" si="32"/>
        <v>0.10238399318867628</v>
      </c>
      <c r="K230">
        <f t="shared" si="32"/>
        <v>4.329004329004329E-3</v>
      </c>
      <c r="L230">
        <f t="shared" si="29"/>
        <v>0</v>
      </c>
    </row>
    <row r="231" spans="1:12" x14ac:dyDescent="0.25">
      <c r="A231">
        <f>'11'!A6369</f>
        <v>6361</v>
      </c>
      <c r="B231">
        <f>'11'!B6369</f>
        <v>795600</v>
      </c>
      <c r="C231">
        <f>('11'!C6369-'11'!C$2)/('11'!C$1-'11'!C$2)</f>
        <v>4.9405894123168894E-3</v>
      </c>
      <c r="D231">
        <f>('11'!E6369-'11'!E$2)/('11'!E$1-'11'!E$2)</f>
        <v>1.1196253724989357E-2</v>
      </c>
      <c r="E231">
        <f>('11'!F6369-'11'!F$2)/('11'!F$1-'11'!F$2)</f>
        <v>1.1196253724989965E-2</v>
      </c>
      <c r="F231">
        <f>('11'!G6369-'11'!G$2)/('11'!G$1-'11'!G$2)</f>
        <v>0</v>
      </c>
      <c r="G231">
        <f>('11'!H6369-'11'!H$2)/('11'!H$1-'11'!H$2)</f>
        <v>0</v>
      </c>
      <c r="H231">
        <f t="shared" si="30"/>
        <v>4.6935599417010448E-2</v>
      </c>
      <c r="I231">
        <f t="shared" si="31"/>
        <v>5.4491272882077474E-2</v>
      </c>
      <c r="J231">
        <f t="shared" si="32"/>
        <v>0.44220235561238203</v>
      </c>
      <c r="K231">
        <f t="shared" si="32"/>
        <v>0</v>
      </c>
      <c r="L231">
        <f t="shared" si="29"/>
        <v>0</v>
      </c>
    </row>
    <row r="232" spans="1:12" x14ac:dyDescent="0.25">
      <c r="A232">
        <f>'11'!A6370</f>
        <v>6362</v>
      </c>
      <c r="B232">
        <f>'11'!B6370</f>
        <v>799200</v>
      </c>
      <c r="C232">
        <f>('11'!C6370-'11'!C$2)/('11'!C$1-'11'!C$2)</f>
        <v>1.7292062943109112E-2</v>
      </c>
      <c r="D232">
        <f>('11'!E6370-'11'!E$2)/('11'!E$1-'11'!E$2)</f>
        <v>2.1597843053781752E-2</v>
      </c>
      <c r="E232">
        <f>('11'!F6370-'11'!F$2)/('11'!F$1-'11'!F$2)</f>
        <v>2.1597843053782803E-2</v>
      </c>
      <c r="F232">
        <f>('11'!G6370-'11'!G$2)/('11'!G$1-'11'!G$2)</f>
        <v>0</v>
      </c>
      <c r="G232">
        <f>('11'!H6370-'11'!H$2)/('11'!H$1-'11'!H$2)</f>
        <v>0</v>
      </c>
      <c r="H232">
        <f t="shared" si="30"/>
        <v>4.4465304710852006E-2</v>
      </c>
      <c r="I232">
        <f t="shared" si="31"/>
        <v>0.12968639137221513</v>
      </c>
      <c r="J232">
        <f t="shared" si="32"/>
        <v>1.0713495104300355</v>
      </c>
      <c r="K232">
        <f t="shared" si="32"/>
        <v>0</v>
      </c>
      <c r="L232">
        <f t="shared" si="29"/>
        <v>0</v>
      </c>
    </row>
    <row r="233" spans="1:12" x14ac:dyDescent="0.25">
      <c r="A233">
        <f>'11'!A6371</f>
        <v>6363</v>
      </c>
      <c r="B233">
        <f>'11'!B6371</f>
        <v>802800</v>
      </c>
      <c r="C233">
        <f>('11'!C6371-'11'!C$2)/('11'!C$1-'11'!C$2)</f>
        <v>4.9405894123168894E-3</v>
      </c>
      <c r="D233">
        <f>('11'!E6371-'11'!E$2)/('11'!E$1-'11'!E$2)</f>
        <v>3.2311621966794386E-2</v>
      </c>
      <c r="E233">
        <f>('11'!F6371-'11'!F$2)/('11'!F$1-'11'!F$2)</f>
        <v>3.2311621966796156E-2</v>
      </c>
      <c r="F233">
        <f>('11'!G6371-'11'!G$2)/('11'!G$1-'11'!G$2)</f>
        <v>0</v>
      </c>
      <c r="G233">
        <f>('11'!H6371-'11'!H$2)/('11'!H$1-'11'!H$2)</f>
        <v>0</v>
      </c>
      <c r="H233">
        <f t="shared" si="30"/>
        <v>3.4584125886218224E-2</v>
      </c>
      <c r="I233">
        <f t="shared" si="31"/>
        <v>0.22762877820349087</v>
      </c>
      <c r="J233">
        <f t="shared" si="32"/>
        <v>1.9555839364269589</v>
      </c>
      <c r="K233">
        <f t="shared" si="32"/>
        <v>0</v>
      </c>
      <c r="L233">
        <f t="shared" si="29"/>
        <v>0</v>
      </c>
    </row>
    <row r="234" spans="1:12" x14ac:dyDescent="0.25">
      <c r="A234">
        <f>'11'!A6372</f>
        <v>6364</v>
      </c>
      <c r="B234">
        <f>'11'!B6372</f>
        <v>806400</v>
      </c>
      <c r="C234">
        <f>('11'!C6372-'11'!C$2)/('11'!C$1-'11'!C$2)</f>
        <v>9.8811788246337788E-3</v>
      </c>
      <c r="D234">
        <f>('11'!E6372-'11'!E$2)/('11'!E$1-'11'!E$2)</f>
        <v>4.183340428551157E-2</v>
      </c>
      <c r="E234">
        <f>('11'!F6372-'11'!F$2)/('11'!F$1-'11'!F$2)</f>
        <v>4.1833404285512812E-2</v>
      </c>
      <c r="F234">
        <f>('11'!G6372-'11'!G$2)/('11'!G$1-'11'!G$2)</f>
        <v>0</v>
      </c>
      <c r="G234">
        <f>('11'!H6372-'11'!H$2)/('11'!H$1-'11'!H$2)</f>
        <v>0</v>
      </c>
      <c r="H234">
        <f t="shared" si="30"/>
        <v>1.9762357649267558E-2</v>
      </c>
      <c r="I234">
        <f t="shared" si="31"/>
        <v>0.32906201220377473</v>
      </c>
      <c r="J234">
        <f t="shared" si="32"/>
        <v>3.0513693770400172</v>
      </c>
      <c r="K234">
        <f t="shared" si="32"/>
        <v>0</v>
      </c>
      <c r="L234">
        <f t="shared" si="29"/>
        <v>0</v>
      </c>
    </row>
    <row r="235" spans="1:12" x14ac:dyDescent="0.25">
      <c r="A235">
        <f>'11'!A6373</f>
        <v>6365</v>
      </c>
      <c r="B235">
        <f>'11'!B6373</f>
        <v>810000</v>
      </c>
      <c r="C235">
        <f>('11'!C6373-'11'!C$2)/('11'!C$1-'11'!C$2)</f>
        <v>9.8811788246337788E-3</v>
      </c>
      <c r="D235">
        <f>('11'!E6373-'11'!E$2)/('11'!E$1-'11'!E$2)</f>
        <v>5.1653185752802609E-2</v>
      </c>
      <c r="E235">
        <f>('11'!F6373-'11'!F$2)/('11'!F$1-'11'!F$2)</f>
        <v>5.1653185752803144E-2</v>
      </c>
      <c r="F235">
        <f>('11'!G6373-'11'!G$2)/('11'!G$1-'11'!G$2)</f>
        <v>0</v>
      </c>
      <c r="G235">
        <f>('11'!H6373-'11'!H$2)/('11'!H$1-'11'!H$2)</f>
        <v>0</v>
      </c>
      <c r="H235">
        <f t="shared" si="30"/>
        <v>2.2232652355426E-2</v>
      </c>
      <c r="I235">
        <f t="shared" si="31"/>
        <v>0.42904782176812828</v>
      </c>
      <c r="J235">
        <f t="shared" si="32"/>
        <v>4.3169291897262569</v>
      </c>
      <c r="K235">
        <f t="shared" si="32"/>
        <v>0</v>
      </c>
      <c r="L235">
        <f t="shared" si="29"/>
        <v>0</v>
      </c>
    </row>
    <row r="236" spans="1:12" x14ac:dyDescent="0.25">
      <c r="A236">
        <f>'11'!A6374</f>
        <v>6366</v>
      </c>
      <c r="B236">
        <f>'11'!B6374</f>
        <v>813600</v>
      </c>
      <c r="C236">
        <f>('11'!C6374-'11'!C$2)/('11'!C$1-'11'!C$2)</f>
        <v>2.4702947061584447E-3</v>
      </c>
      <c r="D236">
        <f>('11'!E6374-'11'!E$2)/('11'!E$1-'11'!E$2)</f>
        <v>5.7840215694621833E-2</v>
      </c>
      <c r="E236">
        <f>('11'!F6374-'11'!F$2)/('11'!F$1-'11'!F$2)</f>
        <v>5.7840215694622041E-2</v>
      </c>
      <c r="F236">
        <f>('11'!G6374-'11'!G$2)/('11'!G$1-'11'!G$2)</f>
        <v>0</v>
      </c>
      <c r="G236">
        <f>('11'!H6374-'11'!H$2)/('11'!H$1-'11'!H$2)</f>
        <v>0</v>
      </c>
      <c r="H236">
        <f t="shared" si="30"/>
        <v>2.7173241767742891E-2</v>
      </c>
      <c r="I236">
        <f t="shared" si="31"/>
        <v>0.51182063289342983</v>
      </c>
      <c r="J236">
        <f t="shared" si="32"/>
        <v>5.5531573719314364</v>
      </c>
      <c r="K236">
        <f t="shared" si="32"/>
        <v>0</v>
      </c>
      <c r="L236">
        <f t="shared" si="29"/>
        <v>0</v>
      </c>
    </row>
    <row r="237" spans="1:12" x14ac:dyDescent="0.25">
      <c r="A237">
        <f>'11'!A6375</f>
        <v>6367</v>
      </c>
      <c r="B237">
        <f>'11'!B6375</f>
        <v>817200</v>
      </c>
      <c r="C237">
        <f>('11'!C6375-'11'!C$2)/('11'!C$1-'11'!C$2)</f>
        <v>2.4702947061584447E-3</v>
      </c>
      <c r="D237">
        <f>('11'!E6375-'11'!E$2)/('11'!E$1-'11'!E$2)</f>
        <v>6.1856108982545767E-2</v>
      </c>
      <c r="E237">
        <f>('11'!F6375-'11'!F$2)/('11'!F$1-'11'!F$2)</f>
        <v>6.1856108982546197E-2</v>
      </c>
      <c r="F237">
        <f>('11'!G6375-'11'!G$2)/('11'!G$1-'11'!G$2)</f>
        <v>0</v>
      </c>
      <c r="G237">
        <f>('11'!H6375-'11'!H$2)/('11'!H$1-'11'!H$2)</f>
        <v>0</v>
      </c>
      <c r="H237">
        <f t="shared" si="30"/>
        <v>2.7173241767742891E-2</v>
      </c>
      <c r="I237">
        <f t="shared" si="31"/>
        <v>0.57590464027245636</v>
      </c>
      <c r="J237">
        <f t="shared" si="32"/>
        <v>6.6080601674472499</v>
      </c>
      <c r="K237">
        <f t="shared" si="32"/>
        <v>0</v>
      </c>
      <c r="L237">
        <f t="shared" si="29"/>
        <v>0</v>
      </c>
    </row>
    <row r="238" spans="1:12" x14ac:dyDescent="0.25">
      <c r="A238">
        <f>'11'!A6376</f>
        <v>6368</v>
      </c>
      <c r="B238">
        <f>'11'!B6376</f>
        <v>820800</v>
      </c>
      <c r="C238">
        <f>('11'!C6376-'11'!C$2)/('11'!C$1-'11'!C$2)</f>
        <v>7.4108841184753332E-3</v>
      </c>
      <c r="D238">
        <f>('11'!E6376-'11'!E$2)/('11'!E$1-'11'!E$2)</f>
        <v>6.372924648786718E-2</v>
      </c>
      <c r="E238">
        <f>('11'!F6376-'11'!F$2)/('11'!F$1-'11'!F$2)</f>
        <v>6.3729246487867278E-2</v>
      </c>
      <c r="F238">
        <f>('11'!G6376-'11'!G$2)/('11'!G$1-'11'!G$2)</f>
        <v>0</v>
      </c>
      <c r="G238">
        <f>('11'!H6376-'11'!H$2)/('11'!H$1-'11'!H$2)</f>
        <v>0</v>
      </c>
      <c r="H238">
        <f t="shared" si="30"/>
        <v>2.4702947061584449E-2</v>
      </c>
      <c r="I238">
        <f t="shared" si="31"/>
        <v>0.61400595998297147</v>
      </c>
      <c r="J238">
        <f t="shared" si="32"/>
        <v>7.4336739037889199</v>
      </c>
      <c r="K238">
        <f t="shared" si="32"/>
        <v>0</v>
      </c>
      <c r="L238">
        <f t="shared" si="29"/>
        <v>0</v>
      </c>
    </row>
    <row r="239" spans="1:12" x14ac:dyDescent="0.25">
      <c r="A239">
        <f>'11'!A6377</f>
        <v>6369</v>
      </c>
      <c r="B239">
        <f>'11'!B6377</f>
        <v>824400</v>
      </c>
      <c r="C239">
        <f>('11'!C6377-'11'!C$2)/('11'!C$1-'11'!C$2)</f>
        <v>4.9405894123168894E-3</v>
      </c>
      <c r="D239">
        <f>('11'!E6377-'11'!E$2)/('11'!E$1-'11'!E$2)</f>
        <v>6.507733787427275E-2</v>
      </c>
      <c r="E239">
        <f>('11'!F6377-'11'!F$2)/('11'!F$1-'11'!F$2)</f>
        <v>6.5077337874273222E-2</v>
      </c>
      <c r="F239">
        <f>('11'!G6377-'11'!G$2)/('11'!G$1-'11'!G$2)</f>
        <v>0</v>
      </c>
      <c r="G239">
        <f>('11'!H6377-'11'!H$2)/('11'!H$1-'11'!H$2)</f>
        <v>0</v>
      </c>
      <c r="H239">
        <f t="shared" si="30"/>
        <v>2.4702947061584449E-2</v>
      </c>
      <c r="I239">
        <f t="shared" si="31"/>
        <v>0.63706541790832993</v>
      </c>
      <c r="J239">
        <f t="shared" si="32"/>
        <v>8.0534127997730032</v>
      </c>
      <c r="K239">
        <f t="shared" si="32"/>
        <v>0</v>
      </c>
      <c r="L239">
        <f t="shared" si="29"/>
        <v>0</v>
      </c>
    </row>
    <row r="240" spans="1:12" x14ac:dyDescent="0.25">
      <c r="A240">
        <f>'11'!A6378</f>
        <v>6370</v>
      </c>
      <c r="B240">
        <f>'11'!B6378</f>
        <v>828000</v>
      </c>
      <c r="C240">
        <f>('11'!C6378-'11'!C$2)/('11'!C$1-'11'!C$2)</f>
        <v>4.9405894123168894E-3</v>
      </c>
      <c r="D240">
        <f>('11'!E6378-'11'!E$2)/('11'!E$1-'11'!E$2)</f>
        <v>6.6737618844898539E-2</v>
      </c>
      <c r="E240">
        <f>('11'!F6378-'11'!F$2)/('11'!F$1-'11'!F$2)</f>
        <v>6.673761884489969E-2</v>
      </c>
      <c r="F240">
        <f>('11'!G6378-'11'!G$2)/('11'!G$1-'11'!G$2)</f>
        <v>0</v>
      </c>
      <c r="G240">
        <f>('11'!H6378-'11'!H$2)/('11'!H$1-'11'!H$2)</f>
        <v>0</v>
      </c>
      <c r="H240">
        <f t="shared" si="30"/>
        <v>1.9762357649267558E-2</v>
      </c>
      <c r="I240">
        <f t="shared" ref="I240:I255" si="33">D240*I$8+D239*I$7+D238*I$6</f>
        <v>0.653370228466014</v>
      </c>
      <c r="J240">
        <f t="shared" ref="J240:K255" si="34">E240*J$8+E239*J$7+E238*J$6+E237*J$5+E236*J$4+E235*J$3</f>
        <v>8.482134241521285</v>
      </c>
      <c r="K240">
        <f t="shared" si="34"/>
        <v>0</v>
      </c>
      <c r="L240">
        <f t="shared" si="29"/>
        <v>0</v>
      </c>
    </row>
    <row r="241" spans="1:12" x14ac:dyDescent="0.25">
      <c r="A241">
        <f>'11'!A6379</f>
        <v>6371</v>
      </c>
      <c r="B241">
        <f>'11'!B6379</f>
        <v>831600</v>
      </c>
      <c r="C241">
        <f>('11'!C6379-'11'!C$2)/('11'!C$1-'11'!C$2)</f>
        <v>4.9405894123168894E-3</v>
      </c>
      <c r="D241">
        <f>('11'!E6379-'11'!E$2)/('11'!E$1-'11'!E$2)</f>
        <v>6.7887044132254867E-2</v>
      </c>
      <c r="E241">
        <f>('11'!F6379-'11'!F$2)/('11'!F$1-'11'!F$2)</f>
        <v>6.7887044132255839E-2</v>
      </c>
      <c r="F241">
        <f>('11'!G6379-'11'!G$2)/('11'!G$1-'11'!G$2)</f>
        <v>0</v>
      </c>
      <c r="G241">
        <f>('11'!H6379-'11'!H$2)/('11'!H$1-'11'!H$2)</f>
        <v>0</v>
      </c>
      <c r="H241">
        <f t="shared" si="30"/>
        <v>9.8811788246337788E-3</v>
      </c>
      <c r="I241">
        <f t="shared" si="33"/>
        <v>0.66699304668653336</v>
      </c>
      <c r="J241">
        <f t="shared" si="34"/>
        <v>8.7732652192423206</v>
      </c>
      <c r="K241">
        <f t="shared" si="34"/>
        <v>0</v>
      </c>
      <c r="L241">
        <f t="shared" si="29"/>
        <v>0</v>
      </c>
    </row>
    <row r="242" spans="1:12" x14ac:dyDescent="0.25">
      <c r="A242">
        <f>'11'!A6380</f>
        <v>6372</v>
      </c>
      <c r="B242">
        <f>'11'!B6380</f>
        <v>835200</v>
      </c>
      <c r="C242">
        <f>('11'!C6380-'11'!C$2)/('11'!C$1-'11'!C$2)</f>
        <v>4.9405894123168894E-3</v>
      </c>
      <c r="D242">
        <f>('11'!E6380-'11'!E$2)/('11'!E$1-'11'!E$2)</f>
        <v>6.8071519795657731E-2</v>
      </c>
      <c r="E242">
        <f>('11'!F6380-'11'!F$2)/('11'!F$1-'11'!F$2)</f>
        <v>6.8071519795658786E-2</v>
      </c>
      <c r="F242">
        <f>('11'!G6380-'11'!G$2)/('11'!G$1-'11'!G$2)</f>
        <v>0</v>
      </c>
      <c r="G242">
        <f>('11'!H6380-'11'!H$2)/('11'!H$1-'11'!H$2)</f>
        <v>0</v>
      </c>
      <c r="H242">
        <f t="shared" si="30"/>
        <v>2.4702947061584447E-3</v>
      </c>
      <c r="I242">
        <f t="shared" si="33"/>
        <v>0.67616006811409113</v>
      </c>
      <c r="J242">
        <f t="shared" si="34"/>
        <v>8.9472257698312347</v>
      </c>
      <c r="K242">
        <f t="shared" si="34"/>
        <v>0</v>
      </c>
      <c r="L242">
        <f t="shared" si="29"/>
        <v>0</v>
      </c>
    </row>
    <row r="243" spans="1:12" x14ac:dyDescent="0.25">
      <c r="A243">
        <f>'11'!A6381</f>
        <v>6373</v>
      </c>
      <c r="B243">
        <f>'11'!B6381</f>
        <v>838800</v>
      </c>
      <c r="C243">
        <f>('11'!C6381-'11'!C$2)/('11'!C$1-'11'!C$2)</f>
        <v>2.4702947061584447E-3</v>
      </c>
      <c r="D243">
        <f>('11'!E6381-'11'!E$2)/('11'!E$1-'11'!E$2)</f>
        <v>6.7276855399460767E-2</v>
      </c>
      <c r="E243">
        <f>('11'!F6381-'11'!F$2)/('11'!F$1-'11'!F$2)</f>
        <v>6.7276855399461655E-2</v>
      </c>
      <c r="F243">
        <f>('11'!G6381-'11'!G$2)/('11'!G$1-'11'!G$2)</f>
        <v>0</v>
      </c>
      <c r="G243">
        <f>('11'!H6381-'11'!H$2)/('11'!H$1-'11'!H$2)</f>
        <v>0</v>
      </c>
      <c r="H243">
        <f t="shared" si="30"/>
        <v>0</v>
      </c>
      <c r="I243">
        <f t="shared" si="33"/>
        <v>0.6769831133815809</v>
      </c>
      <c r="J243">
        <f t="shared" si="34"/>
        <v>9.0332198098482817</v>
      </c>
      <c r="K243">
        <f t="shared" si="34"/>
        <v>0</v>
      </c>
      <c r="L243">
        <f t="shared" si="29"/>
        <v>0</v>
      </c>
    </row>
    <row r="244" spans="1:12" x14ac:dyDescent="0.25">
      <c r="A244">
        <f>'11'!A6382</f>
        <v>6374</v>
      </c>
      <c r="B244">
        <f>'11'!B6382</f>
        <v>842400</v>
      </c>
      <c r="C244">
        <f>('11'!C6382-'11'!C$2)/('11'!C$1-'11'!C$2)</f>
        <v>0</v>
      </c>
      <c r="D244">
        <f>('11'!E6382-'11'!E$2)/('11'!E$1-'11'!E$2)</f>
        <v>6.5928764013055211E-2</v>
      </c>
      <c r="E244">
        <f>('11'!F6382-'11'!F$2)/('11'!F$1-'11'!F$2)</f>
        <v>6.592876401305571E-2</v>
      </c>
      <c r="F244">
        <f>('11'!G6382-'11'!G$2)/('11'!G$1-'11'!G$2)</f>
        <v>0</v>
      </c>
      <c r="G244">
        <f>('11'!H6382-'11'!H$2)/('11'!H$1-'11'!H$2)</f>
        <v>0</v>
      </c>
      <c r="H244">
        <f t="shared" si="30"/>
        <v>0</v>
      </c>
      <c r="I244">
        <f t="shared" si="33"/>
        <v>0.66976018163757634</v>
      </c>
      <c r="J244">
        <f t="shared" si="34"/>
        <v>9.0462324393360056</v>
      </c>
      <c r="K244">
        <f t="shared" si="34"/>
        <v>0</v>
      </c>
      <c r="L244">
        <f t="shared" si="29"/>
        <v>0</v>
      </c>
    </row>
    <row r="245" spans="1:12" x14ac:dyDescent="0.25">
      <c r="A245">
        <f>'11'!A6383</f>
        <v>6375</v>
      </c>
      <c r="B245">
        <f>'11'!B6383</f>
        <v>846000</v>
      </c>
      <c r="C245">
        <f>('11'!C6383-'11'!C$2)/('11'!C$1-'11'!C$2)</f>
        <v>0</v>
      </c>
      <c r="D245">
        <f>('11'!E6383-'11'!E$2)/('11'!E$1-'11'!E$2)</f>
        <v>6.4211721299843913E-2</v>
      </c>
      <c r="E245">
        <f>('11'!F6383-'11'!F$2)/('11'!F$1-'11'!F$2)</f>
        <v>6.4211721299843885E-2</v>
      </c>
      <c r="F245">
        <f>('11'!G6383-'11'!G$2)/('11'!G$1-'11'!G$2)</f>
        <v>0</v>
      </c>
      <c r="G245">
        <f>('11'!H6383-'11'!H$2)/('11'!H$1-'11'!H$2)</f>
        <v>0</v>
      </c>
      <c r="H245">
        <f t="shared" si="30"/>
        <v>0</v>
      </c>
      <c r="I245">
        <f t="shared" si="33"/>
        <v>0.6564637434369236</v>
      </c>
      <c r="J245">
        <f t="shared" si="34"/>
        <v>8.9779338725699755</v>
      </c>
      <c r="K245">
        <f t="shared" si="34"/>
        <v>0</v>
      </c>
      <c r="L245">
        <f t="shared" si="29"/>
        <v>0</v>
      </c>
    </row>
    <row r="246" spans="1:12" x14ac:dyDescent="0.25">
      <c r="A246">
        <f>'11'!A6384</f>
        <v>6376</v>
      </c>
      <c r="B246">
        <f>'11'!B6384</f>
        <v>849600</v>
      </c>
      <c r="C246">
        <f>('11'!C6384-'11'!C$2)/('11'!C$1-'11'!C$2)</f>
        <v>0</v>
      </c>
      <c r="D246">
        <f>('11'!E6384-'11'!E$2)/('11'!E$1-'11'!E$2)</f>
        <v>6.235277423016887E-2</v>
      </c>
      <c r="E246">
        <f>('11'!F6384-'11'!F$2)/('11'!F$1-'11'!F$2)</f>
        <v>6.2352774230169654E-2</v>
      </c>
      <c r="F246">
        <f>('11'!G6384-'11'!G$2)/('11'!G$1-'11'!G$2)</f>
        <v>0</v>
      </c>
      <c r="G246">
        <f>('11'!H6384-'11'!H$2)/('11'!H$1-'11'!H$2)</f>
        <v>0</v>
      </c>
      <c r="H246">
        <f t="shared" si="30"/>
        <v>0</v>
      </c>
      <c r="I246">
        <f t="shared" si="33"/>
        <v>0.63983255285937291</v>
      </c>
      <c r="J246">
        <f t="shared" si="34"/>
        <v>8.8333191428977731</v>
      </c>
      <c r="K246">
        <f t="shared" si="34"/>
        <v>0</v>
      </c>
      <c r="L246">
        <f t="shared" si="29"/>
        <v>0</v>
      </c>
    </row>
    <row r="247" spans="1:12" x14ac:dyDescent="0.25">
      <c r="A247">
        <f>'11'!A6385</f>
        <v>6377</v>
      </c>
      <c r="B247">
        <f>'11'!B6385</f>
        <v>853200</v>
      </c>
      <c r="C247">
        <f>('11'!C6385-'11'!C$2)/('11'!C$1-'11'!C$2)</f>
        <v>0</v>
      </c>
      <c r="D247">
        <f>('11'!E6385-'11'!E$2)/('11'!E$1-'11'!E$2)</f>
        <v>6.0422874982261961E-2</v>
      </c>
      <c r="E247">
        <f>('11'!F6385-'11'!F$2)/('11'!F$1-'11'!F$2)</f>
        <v>6.042287498226321E-2</v>
      </c>
      <c r="F247">
        <f>('11'!G6385-'11'!G$2)/('11'!G$1-'11'!G$2)</f>
        <v>0</v>
      </c>
      <c r="G247">
        <f>('11'!H6385-'11'!H$2)/('11'!H$1-'11'!H$2)</f>
        <v>0</v>
      </c>
      <c r="H247">
        <f t="shared" si="30"/>
        <v>0</v>
      </c>
      <c r="I247">
        <f t="shared" si="33"/>
        <v>0.62138498651908614</v>
      </c>
      <c r="J247">
        <f t="shared" si="34"/>
        <v>8.6321980984817248</v>
      </c>
      <c r="K247">
        <f t="shared" si="34"/>
        <v>0</v>
      </c>
      <c r="L247">
        <f t="shared" si="29"/>
        <v>0</v>
      </c>
    </row>
    <row r="248" spans="1:12" x14ac:dyDescent="0.25">
      <c r="A248">
        <f>'11'!A6386</f>
        <v>6378</v>
      </c>
      <c r="B248">
        <f>'11'!B6386</f>
        <v>856800</v>
      </c>
      <c r="C248">
        <f>('11'!C6386-'11'!C$2)/('11'!C$1-'11'!C$2)</f>
        <v>0</v>
      </c>
      <c r="D248">
        <f>('11'!E6386-'11'!E$2)/('11'!E$1-'11'!E$2)</f>
        <v>5.7982120051085571E-2</v>
      </c>
      <c r="E248">
        <f>('11'!F6386-'11'!F$2)/('11'!F$1-'11'!F$2)</f>
        <v>5.7982120051086466E-2</v>
      </c>
      <c r="F248">
        <f>('11'!G6386-'11'!G$2)/('11'!G$1-'11'!G$2)</f>
        <v>0</v>
      </c>
      <c r="G248">
        <f>('11'!H6386-'11'!H$2)/('11'!H$1-'11'!H$2)</f>
        <v>0</v>
      </c>
      <c r="H248">
        <f t="shared" si="30"/>
        <v>0</v>
      </c>
      <c r="I248">
        <f t="shared" si="33"/>
        <v>0.60025542784163477</v>
      </c>
      <c r="J248">
        <f t="shared" si="34"/>
        <v>8.3832410955017309</v>
      </c>
      <c r="K248">
        <f t="shared" si="34"/>
        <v>0</v>
      </c>
      <c r="L248">
        <f t="shared" si="29"/>
        <v>0</v>
      </c>
    </row>
    <row r="249" spans="1:12" x14ac:dyDescent="0.25">
      <c r="A249">
        <f>'11'!A6387</f>
        <v>6379</v>
      </c>
      <c r="B249">
        <f>'11'!B6387</f>
        <v>860400</v>
      </c>
      <c r="C249">
        <f>('11'!C6387-'11'!C$2)/('11'!C$1-'11'!C$2)</f>
        <v>0</v>
      </c>
      <c r="D249">
        <f>('11'!E6387-'11'!E$2)/('11'!E$1-'11'!E$2)</f>
        <v>5.4732510288065847E-2</v>
      </c>
      <c r="E249">
        <f>('11'!F6387-'11'!F$2)/('11'!F$1-'11'!F$2)</f>
        <v>5.473251028806575E-2</v>
      </c>
      <c r="F249">
        <f>('11'!G6387-'11'!G$2)/('11'!G$1-'11'!G$2)</f>
        <v>0</v>
      </c>
      <c r="G249">
        <f>('11'!H6387-'11'!H$2)/('11'!H$1-'11'!H$2)</f>
        <v>0</v>
      </c>
      <c r="H249">
        <f t="shared" si="30"/>
        <v>0</v>
      </c>
      <c r="I249">
        <f t="shared" si="33"/>
        <v>0.57414502625230601</v>
      </c>
      <c r="J249">
        <f t="shared" si="34"/>
        <v>8.0767702568469559</v>
      </c>
      <c r="K249">
        <f t="shared" si="34"/>
        <v>0</v>
      </c>
      <c r="L249">
        <f t="shared" si="29"/>
        <v>0</v>
      </c>
    </row>
    <row r="250" spans="1:12" x14ac:dyDescent="0.25">
      <c r="A250">
        <f>'11'!A6388</f>
        <v>6380</v>
      </c>
      <c r="B250">
        <f>'11'!B6388</f>
        <v>864000</v>
      </c>
      <c r="C250">
        <f>('11'!C6388-'11'!C$2)/('11'!C$1-'11'!C$2)</f>
        <v>0</v>
      </c>
      <c r="D250">
        <f>('11'!E6388-'11'!E$2)/('11'!E$1-'11'!E$2)</f>
        <v>5.1695757059741741E-2</v>
      </c>
      <c r="E250">
        <f>('11'!F6388-'11'!F$2)/('11'!F$1-'11'!F$2)</f>
        <v>5.1695757059741658E-2</v>
      </c>
      <c r="F250">
        <f>('11'!G6388-'11'!G$2)/('11'!G$1-'11'!G$2)</f>
        <v>0</v>
      </c>
      <c r="G250">
        <f>('11'!H6388-'11'!H$2)/('11'!H$1-'11'!H$2)</f>
        <v>0</v>
      </c>
      <c r="H250">
        <f t="shared" si="30"/>
        <v>0</v>
      </c>
      <c r="I250">
        <f t="shared" si="33"/>
        <v>0.54492691925642123</v>
      </c>
      <c r="J250">
        <f t="shared" si="34"/>
        <v>7.7334894281255044</v>
      </c>
      <c r="K250">
        <f t="shared" si="34"/>
        <v>0</v>
      </c>
      <c r="L250">
        <f t="shared" si="29"/>
        <v>0</v>
      </c>
    </row>
    <row r="251" spans="1:12" x14ac:dyDescent="0.25">
      <c r="A251">
        <f>'11'!A6389</f>
        <v>6381</v>
      </c>
      <c r="B251">
        <f>'11'!B6389</f>
        <v>867600</v>
      </c>
      <c r="C251">
        <f>('11'!C6389-'11'!C$2)/('11'!C$1-'11'!C$2)</f>
        <v>0</v>
      </c>
      <c r="D251">
        <f>('11'!E6389-'11'!E$2)/('11'!E$1-'11'!E$2)</f>
        <v>4.8517099474953883E-2</v>
      </c>
      <c r="E251">
        <f>('11'!F6389-'11'!F$2)/('11'!F$1-'11'!F$2)</f>
        <v>4.8517099474955173E-2</v>
      </c>
      <c r="F251">
        <f>('11'!G6389-'11'!G$2)/('11'!G$1-'11'!G$2)</f>
        <v>0</v>
      </c>
      <c r="G251">
        <f>('11'!H6389-'11'!H$2)/('11'!H$1-'11'!H$2)</f>
        <v>0</v>
      </c>
      <c r="H251">
        <f t="shared" si="30"/>
        <v>4.9405894123168894E-3</v>
      </c>
      <c r="I251">
        <f t="shared" si="33"/>
        <v>0.51335319994323825</v>
      </c>
      <c r="J251">
        <f t="shared" si="34"/>
        <v>7.362792677735297</v>
      </c>
      <c r="K251">
        <f t="shared" si="34"/>
        <v>0</v>
      </c>
      <c r="L251">
        <f t="shared" si="29"/>
        <v>0</v>
      </c>
    </row>
    <row r="252" spans="1:12" x14ac:dyDescent="0.25">
      <c r="A252">
        <f>'11'!A6390</f>
        <v>6382</v>
      </c>
      <c r="B252">
        <f>'11'!B6390</f>
        <v>871200</v>
      </c>
      <c r="C252">
        <f>('11'!C6390-'11'!C$2)/('11'!C$1-'11'!C$2)</f>
        <v>0</v>
      </c>
      <c r="D252">
        <f>('11'!E6390-'11'!E$2)/('11'!E$1-'11'!E$2)</f>
        <v>4.4458634880090823E-2</v>
      </c>
      <c r="E252">
        <f>('11'!F6390-'11'!F$2)/('11'!F$1-'11'!F$2)</f>
        <v>4.4458634880092503E-2</v>
      </c>
      <c r="F252">
        <f>('11'!G6390-'11'!G$2)/('11'!G$1-'11'!G$2)</f>
        <v>0</v>
      </c>
      <c r="G252">
        <f>('11'!H6390-'11'!H$2)/('11'!H$1-'11'!H$2)</f>
        <v>0</v>
      </c>
      <c r="H252">
        <f t="shared" si="30"/>
        <v>2.4702947061584449E-2</v>
      </c>
      <c r="I252">
        <f t="shared" si="33"/>
        <v>0.47847310912445012</v>
      </c>
      <c r="J252">
        <f t="shared" si="34"/>
        <v>6.9339860933731838</v>
      </c>
      <c r="K252">
        <f t="shared" si="34"/>
        <v>0</v>
      </c>
      <c r="L252">
        <f t="shared" si="29"/>
        <v>0</v>
      </c>
    </row>
    <row r="253" spans="1:12" x14ac:dyDescent="0.25">
      <c r="A253">
        <f>'11'!A6391</f>
        <v>6383</v>
      </c>
      <c r="B253">
        <f>'11'!B6391</f>
        <v>874800</v>
      </c>
      <c r="C253">
        <f>('11'!C6391-'11'!C$2)/('11'!C$1-'11'!C$2)</f>
        <v>0</v>
      </c>
      <c r="D253">
        <f>('11'!E6391-'11'!E$2)/('11'!E$1-'11'!E$2)</f>
        <v>4.0967787711082733E-2</v>
      </c>
      <c r="E253">
        <f>('11'!F6391-'11'!F$2)/('11'!F$1-'11'!F$2)</f>
        <v>4.0967787711083475E-2</v>
      </c>
      <c r="F253">
        <f>('11'!G6391-'11'!G$2)/('11'!G$1-'11'!G$2)</f>
        <v>0</v>
      </c>
      <c r="G253">
        <f>('11'!H6391-'11'!H$2)/('11'!H$1-'11'!H$2)</f>
        <v>0</v>
      </c>
      <c r="H253">
        <f t="shared" si="30"/>
        <v>5.1876188829327333E-2</v>
      </c>
      <c r="I253">
        <f t="shared" si="33"/>
        <v>0.44279835390946504</v>
      </c>
      <c r="J253">
        <f t="shared" si="34"/>
        <v>6.4723144600540259</v>
      </c>
      <c r="K253">
        <f t="shared" si="34"/>
        <v>0</v>
      </c>
      <c r="L253">
        <f t="shared" si="29"/>
        <v>0</v>
      </c>
    </row>
    <row r="254" spans="1:12" x14ac:dyDescent="0.25">
      <c r="A254">
        <f>'11'!A6392</f>
        <v>6384</v>
      </c>
      <c r="B254">
        <f>'11'!B6392</f>
        <v>878400</v>
      </c>
      <c r="C254">
        <f>('11'!C6392-'11'!C$2)/('11'!C$1-'11'!C$2)</f>
        <v>2.4702947061584447E-3</v>
      </c>
      <c r="D254">
        <f>('11'!E6392-'11'!E$2)/('11'!E$1-'11'!E$2)</f>
        <v>3.7349226621257274E-2</v>
      </c>
      <c r="E254">
        <f>('11'!F6392-'11'!F$2)/('11'!F$1-'11'!F$2)</f>
        <v>3.7349226621258898E-2</v>
      </c>
      <c r="F254">
        <f>('11'!G6392-'11'!G$2)/('11'!G$1-'11'!G$2)</f>
        <v>0</v>
      </c>
      <c r="G254">
        <f>('11'!H6392-'11'!H$2)/('11'!H$1-'11'!H$2)</f>
        <v>0</v>
      </c>
      <c r="H254">
        <f t="shared" si="30"/>
        <v>7.4108841184753332E-2</v>
      </c>
      <c r="I254">
        <f t="shared" si="33"/>
        <v>0.40567617425854974</v>
      </c>
      <c r="J254">
        <f t="shared" si="34"/>
        <v>6.0057471264369129</v>
      </c>
      <c r="K254">
        <f t="shared" si="34"/>
        <v>0</v>
      </c>
      <c r="L254">
        <f t="shared" si="29"/>
        <v>0</v>
      </c>
    </row>
    <row r="255" spans="1:12" x14ac:dyDescent="0.25">
      <c r="A255">
        <f>'11'!A6393</f>
        <v>6385</v>
      </c>
      <c r="B255">
        <f>'11'!B6393</f>
        <v>882000</v>
      </c>
      <c r="C255">
        <f>('11'!C6393-'11'!C$2)/('11'!C$1-'11'!C$2)</f>
        <v>9.8811788246337788E-3</v>
      </c>
      <c r="D255">
        <f>('11'!E6393-'11'!E$2)/('11'!E$1-'11'!E$2)</f>
        <v>3.4241521214701288E-2</v>
      </c>
      <c r="E255">
        <f>('11'!F6393-'11'!F$2)/('11'!F$1-'11'!F$2)</f>
        <v>3.42415212147026E-2</v>
      </c>
      <c r="F255">
        <f>('11'!G6393-'11'!G$2)/('11'!G$1-'11'!G$2)</f>
        <v>0</v>
      </c>
      <c r="G255">
        <f>('11'!H6393-'11'!H$2)/('11'!H$1-'11'!H$2)</f>
        <v>0</v>
      </c>
      <c r="H255">
        <f t="shared" si="30"/>
        <v>9.8811788246337781E-2</v>
      </c>
      <c r="I255">
        <f t="shared" si="33"/>
        <v>0.3719171278558252</v>
      </c>
      <c r="J255">
        <f t="shared" si="34"/>
        <v>5.5397899815526097</v>
      </c>
      <c r="K255">
        <f t="shared" si="34"/>
        <v>0</v>
      </c>
      <c r="L255">
        <f t="shared" si="29"/>
        <v>0</v>
      </c>
    </row>
    <row r="256" spans="1:12" x14ac:dyDescent="0.25">
      <c r="A256">
        <f>'11'!A6394</f>
        <v>6386</v>
      </c>
      <c r="B256">
        <f>'11'!B6394</f>
        <v>885600</v>
      </c>
      <c r="C256">
        <f>('11'!C6394-'11'!C$2)/('11'!C$1-'11'!C$2)</f>
        <v>1.4821768236950666E-2</v>
      </c>
      <c r="D256">
        <f>('11'!E6394-'11'!E$2)/('11'!E$1-'11'!E$2)</f>
        <v>3.1630481055768413E-2</v>
      </c>
      <c r="E256">
        <f>('11'!F6394-'11'!F$2)/('11'!F$1-'11'!F$2)</f>
        <v>3.1630481055769759E-2</v>
      </c>
      <c r="F256">
        <f>('11'!G6394-'11'!G$2)/('11'!G$1-'11'!G$2)</f>
        <v>0</v>
      </c>
      <c r="G256">
        <f>('11'!H6394-'11'!H$2)/('11'!H$1-'11'!H$2)</f>
        <v>0</v>
      </c>
      <c r="H256">
        <f t="shared" si="30"/>
        <v>0.14574738766334822</v>
      </c>
      <c r="I256">
        <f t="shared" ref="I256:I271" si="35">D256*I$8+D255*I$7+D254*I$6</f>
        <v>0.34129416773094934</v>
      </c>
      <c r="J256">
        <f t="shared" ref="J256:K271" si="36">E256*J$8+E255*J$7+E254*J$6+E253*J$5+E252*J$4+E251*J$3</f>
        <v>5.0914289768697714</v>
      </c>
      <c r="K256">
        <f t="shared" si="36"/>
        <v>0</v>
      </c>
      <c r="L256">
        <f t="shared" si="29"/>
        <v>0</v>
      </c>
    </row>
    <row r="257" spans="1:12" x14ac:dyDescent="0.25">
      <c r="A257">
        <f>'11'!A6395</f>
        <v>6387</v>
      </c>
      <c r="B257">
        <f>'11'!B6395</f>
        <v>889200</v>
      </c>
      <c r="C257">
        <f>('11'!C6395-'11'!C$2)/('11'!C$1-'11'!C$2)</f>
        <v>1.7292062943109112E-2</v>
      </c>
      <c r="D257">
        <f>('11'!E6395-'11'!E$2)/('11'!E$1-'11'!E$2)</f>
        <v>2.9459344401873141E-2</v>
      </c>
      <c r="E257">
        <f>('11'!F6395-'11'!F$2)/('11'!F$1-'11'!F$2)</f>
        <v>2.9459344401872999E-2</v>
      </c>
      <c r="F257">
        <f>('11'!G6395-'11'!G$2)/('11'!G$1-'11'!G$2)</f>
        <v>0</v>
      </c>
      <c r="G257">
        <f>('11'!H6395-'11'!H$2)/('11'!H$1-'11'!H$2)</f>
        <v>0</v>
      </c>
      <c r="H257">
        <f t="shared" si="30"/>
        <v>0.22726711296657692</v>
      </c>
      <c r="I257">
        <f t="shared" si="35"/>
        <v>0.31545338441890169</v>
      </c>
      <c r="J257">
        <f t="shared" si="36"/>
        <v>4.6899247906912027</v>
      </c>
      <c r="K257">
        <f t="shared" si="36"/>
        <v>0</v>
      </c>
      <c r="L257">
        <f t="shared" si="29"/>
        <v>0</v>
      </c>
    </row>
    <row r="258" spans="1:12" x14ac:dyDescent="0.25">
      <c r="A258">
        <f>'11'!A6396</f>
        <v>6388</v>
      </c>
      <c r="B258">
        <f>'11'!B6396</f>
        <v>892800</v>
      </c>
      <c r="C258">
        <f>('11'!C6396-'11'!C$2)/('11'!C$1-'11'!C$2)</f>
        <v>2.4702947061584445E-2</v>
      </c>
      <c r="D258">
        <f>('11'!E6396-'11'!E$2)/('11'!E$1-'11'!E$2)</f>
        <v>2.825315737193132E-2</v>
      </c>
      <c r="E258">
        <f>('11'!F6396-'11'!F$2)/('11'!F$1-'11'!F$2)</f>
        <v>2.8253157371931469E-2</v>
      </c>
      <c r="F258">
        <f>('11'!G6396-'11'!G$2)/('11'!G$1-'11'!G$2)</f>
        <v>0</v>
      </c>
      <c r="G258">
        <f>('11'!H6396-'11'!H$2)/('11'!H$1-'11'!H$2)</f>
        <v>0</v>
      </c>
      <c r="H258">
        <f t="shared" si="30"/>
        <v>0.22232652355426002</v>
      </c>
      <c r="I258">
        <f t="shared" si="35"/>
        <v>0.29628210586064996</v>
      </c>
      <c r="J258">
        <f t="shared" si="36"/>
        <v>4.3521356605648807</v>
      </c>
      <c r="K258">
        <f t="shared" si="36"/>
        <v>0</v>
      </c>
      <c r="L258">
        <f t="shared" si="29"/>
        <v>0</v>
      </c>
    </row>
    <row r="259" spans="1:12" x14ac:dyDescent="0.25">
      <c r="A259">
        <f>'11'!A6397</f>
        <v>6389</v>
      </c>
      <c r="B259">
        <f>'11'!B6397</f>
        <v>896400</v>
      </c>
      <c r="C259">
        <f>('11'!C6397-'11'!C$2)/('11'!C$1-'11'!C$2)</f>
        <v>3.9524715298535115E-2</v>
      </c>
      <c r="D259">
        <f>('11'!E6397-'11'!E$2)/('11'!E$1-'11'!E$2)</f>
        <v>2.8324109550163189E-2</v>
      </c>
      <c r="E259">
        <f>('11'!F6397-'11'!F$2)/('11'!F$1-'11'!F$2)</f>
        <v>2.8324109550163682E-2</v>
      </c>
      <c r="F259">
        <f>('11'!G6397-'11'!G$2)/('11'!G$1-'11'!G$2)</f>
        <v>0</v>
      </c>
      <c r="G259">
        <f>('11'!H6397-'11'!H$2)/('11'!H$1-'11'!H$2)</f>
        <v>0</v>
      </c>
      <c r="H259">
        <f t="shared" si="30"/>
        <v>0.16550974531261578</v>
      </c>
      <c r="I259">
        <f t="shared" si="35"/>
        <v>0.28643394352206614</v>
      </c>
      <c r="J259">
        <f t="shared" si="36"/>
        <v>4.1159074783596736</v>
      </c>
      <c r="K259">
        <f t="shared" si="36"/>
        <v>0</v>
      </c>
      <c r="L259">
        <f t="shared" si="29"/>
        <v>0</v>
      </c>
    </row>
    <row r="260" spans="1:12" x14ac:dyDescent="0.25">
      <c r="A260">
        <f>'11'!A6398</f>
        <v>6390</v>
      </c>
      <c r="B260">
        <f>'11'!B6398</f>
        <v>900000</v>
      </c>
      <c r="C260">
        <f>('11'!C6398-'11'!C$2)/('11'!C$1-'11'!C$2)</f>
        <v>6.1757367653961115E-2</v>
      </c>
      <c r="D260">
        <f>('11'!E6398-'11'!E$2)/('11'!E$1-'11'!E$2)</f>
        <v>3.0793245352632326E-2</v>
      </c>
      <c r="E260">
        <f>('11'!F6398-'11'!F$2)/('11'!F$1-'11'!F$2)</f>
        <v>3.0793245352634117E-2</v>
      </c>
      <c r="F260">
        <f>('11'!G6398-'11'!G$2)/('11'!G$1-'11'!G$2)</f>
        <v>0</v>
      </c>
      <c r="G260">
        <f>('11'!H6398-'11'!H$2)/('11'!H$1-'11'!H$2)</f>
        <v>0</v>
      </c>
      <c r="H260">
        <f t="shared" si="30"/>
        <v>0.11857414589560533</v>
      </c>
      <c r="I260">
        <f t="shared" si="35"/>
        <v>0.29290478217681282</v>
      </c>
      <c r="J260">
        <f t="shared" si="36"/>
        <v>4.0369377039876229</v>
      </c>
      <c r="K260">
        <f t="shared" si="36"/>
        <v>0</v>
      </c>
      <c r="L260">
        <f t="shared" si="29"/>
        <v>0</v>
      </c>
    </row>
    <row r="261" spans="1:12" x14ac:dyDescent="0.25">
      <c r="A261">
        <f>'11'!A6399</f>
        <v>6391</v>
      </c>
      <c r="B261">
        <f>'11'!B6399</f>
        <v>903600</v>
      </c>
      <c r="C261">
        <f>('11'!C6399-'11'!C$2)/('11'!C$1-'11'!C$2)</f>
        <v>2.9643536473901333E-2</v>
      </c>
      <c r="D261">
        <f>('11'!E6399-'11'!E$2)/('11'!E$1-'11'!E$2)</f>
        <v>3.5617993472399606E-2</v>
      </c>
      <c r="E261">
        <f>('11'!F6399-'11'!F$2)/('11'!F$1-'11'!F$2)</f>
        <v>3.5617993472400224E-2</v>
      </c>
      <c r="F261">
        <f>('11'!G6399-'11'!G$2)/('11'!G$1-'11'!G$2)</f>
        <v>0</v>
      </c>
      <c r="G261">
        <f>('11'!H6399-'11'!H$2)/('11'!H$1-'11'!H$2)</f>
        <v>0</v>
      </c>
      <c r="H261">
        <f t="shared" si="30"/>
        <v>9.6341493540179346E-2</v>
      </c>
      <c r="I261">
        <f t="shared" si="35"/>
        <v>0.31982403859798497</v>
      </c>
      <c r="J261">
        <f t="shared" si="36"/>
        <v>4.1660706683696116</v>
      </c>
      <c r="K261">
        <f t="shared" si="36"/>
        <v>0</v>
      </c>
      <c r="L261">
        <f t="shared" si="29"/>
        <v>0</v>
      </c>
    </row>
    <row r="262" spans="1:12" x14ac:dyDescent="0.25">
      <c r="A262">
        <f>'11'!A6400</f>
        <v>6392</v>
      </c>
      <c r="B262">
        <f>'11'!B6400</f>
        <v>907200</v>
      </c>
      <c r="C262">
        <f>('11'!C6400-'11'!C$2)/('11'!C$1-'11'!C$2)</f>
        <v>2.2232652355426003E-2</v>
      </c>
      <c r="D262">
        <f>('11'!E6400-'11'!E$2)/('11'!E$1-'11'!E$2)</f>
        <v>4.6927770682559954E-2</v>
      </c>
      <c r="E262">
        <f>('11'!F6400-'11'!F$2)/('11'!F$1-'11'!F$2)</f>
        <v>4.6927770682560918E-2</v>
      </c>
      <c r="F262">
        <f>('11'!G6400-'11'!G$2)/('11'!G$1-'11'!G$2)</f>
        <v>0</v>
      </c>
      <c r="G262">
        <f>('11'!H6400-'11'!H$2)/('11'!H$1-'11'!H$2)</f>
        <v>0</v>
      </c>
      <c r="H262">
        <f t="shared" si="30"/>
        <v>0.10128208295249622</v>
      </c>
      <c r="I262">
        <f t="shared" si="35"/>
        <v>0.38694479920533564</v>
      </c>
      <c r="J262">
        <f t="shared" si="36"/>
        <v>4.6684830424295019</v>
      </c>
      <c r="K262">
        <f t="shared" si="36"/>
        <v>0</v>
      </c>
      <c r="L262">
        <f t="shared" si="29"/>
        <v>0</v>
      </c>
    </row>
    <row r="263" spans="1:12" x14ac:dyDescent="0.25">
      <c r="A263">
        <f>'11'!A6401</f>
        <v>6393</v>
      </c>
      <c r="B263">
        <f>'11'!B6401</f>
        <v>910800</v>
      </c>
      <c r="C263">
        <f>('11'!C6401-'11'!C$2)/('11'!C$1-'11'!C$2)</f>
        <v>2.2232652355426003E-2</v>
      </c>
      <c r="D263">
        <f>('11'!E6401-'11'!E$2)/('11'!E$1-'11'!E$2)</f>
        <v>6.245210727969349E-2</v>
      </c>
      <c r="E263">
        <f>('11'!F6401-'11'!F$2)/('11'!F$1-'11'!F$2)</f>
        <v>6.2452107279693532E-2</v>
      </c>
      <c r="F263">
        <f>('11'!G6401-'11'!G$2)/('11'!G$1-'11'!G$2)</f>
        <v>0</v>
      </c>
      <c r="G263">
        <f>('11'!H6401-'11'!H$2)/('11'!H$1-'11'!H$2)</f>
        <v>0</v>
      </c>
      <c r="H263">
        <f t="shared" si="30"/>
        <v>0.1383365035448729</v>
      </c>
      <c r="I263">
        <f t="shared" si="35"/>
        <v>0.49744572158365263</v>
      </c>
      <c r="J263">
        <f t="shared" si="36"/>
        <v>5.6427557826026238</v>
      </c>
      <c r="K263">
        <f t="shared" si="36"/>
        <v>0</v>
      </c>
      <c r="L263">
        <f t="shared" si="29"/>
        <v>0</v>
      </c>
    </row>
    <row r="264" spans="1:12" x14ac:dyDescent="0.25">
      <c r="A264">
        <f>'11'!A6402</f>
        <v>6394</v>
      </c>
      <c r="B264">
        <f>'11'!B6402</f>
        <v>914400</v>
      </c>
      <c r="C264">
        <f>('11'!C6402-'11'!C$2)/('11'!C$1-'11'!C$2)</f>
        <v>1.4821768236950666E-2</v>
      </c>
      <c r="D264">
        <f>('11'!E6402-'11'!E$2)/('11'!E$1-'11'!E$2)</f>
        <v>7.8132538668937143E-2</v>
      </c>
      <c r="E264">
        <f>('11'!F6402-'11'!F$2)/('11'!F$1-'11'!F$2)</f>
        <v>7.8132538668937421E-2</v>
      </c>
      <c r="F264">
        <f>('11'!G6402-'11'!G$2)/('11'!G$1-'11'!G$2)</f>
        <v>0</v>
      </c>
      <c r="G264">
        <f>('11'!H6402-'11'!H$2)/('11'!H$1-'11'!H$2)</f>
        <v>0</v>
      </c>
      <c r="H264">
        <f t="shared" si="30"/>
        <v>0.22232652355426002</v>
      </c>
      <c r="I264">
        <f t="shared" si="35"/>
        <v>0.64066978856250889</v>
      </c>
      <c r="J264">
        <f t="shared" si="36"/>
        <v>7.0068397899816439</v>
      </c>
      <c r="K264">
        <f t="shared" si="36"/>
        <v>0</v>
      </c>
      <c r="L264">
        <f t="shared" si="29"/>
        <v>0</v>
      </c>
    </row>
    <row r="265" spans="1:12" x14ac:dyDescent="0.25">
      <c r="A265">
        <f>'11'!A6403</f>
        <v>6395</v>
      </c>
      <c r="B265">
        <f>'11'!B6403</f>
        <v>918000</v>
      </c>
      <c r="C265">
        <f>('11'!C6403-'11'!C$2)/('11'!C$1-'11'!C$2)</f>
        <v>2.4702947061584445E-2</v>
      </c>
      <c r="D265">
        <f>('11'!E6403-'11'!E$2)/('11'!E$1-'11'!E$2)</f>
        <v>9.5146871008939982E-2</v>
      </c>
      <c r="E265">
        <f>('11'!F6403-'11'!F$2)/('11'!F$1-'11'!F$2)</f>
        <v>9.5146871008940398E-2</v>
      </c>
      <c r="F265">
        <f>('11'!G6403-'11'!G$2)/('11'!G$1-'11'!G$2)</f>
        <v>0</v>
      </c>
      <c r="G265">
        <f>('11'!H6403-'11'!H$2)/('11'!H$1-'11'!H$2)</f>
        <v>0</v>
      </c>
      <c r="H265">
        <f t="shared" si="30"/>
        <v>0.19021269237420024</v>
      </c>
      <c r="I265">
        <f t="shared" si="35"/>
        <v>0.80234142188165181</v>
      </c>
      <c r="J265">
        <f t="shared" si="36"/>
        <v>8.7161345253299967</v>
      </c>
      <c r="K265">
        <f t="shared" si="36"/>
        <v>0</v>
      </c>
      <c r="L265">
        <f t="shared" si="29"/>
        <v>0</v>
      </c>
    </row>
    <row r="266" spans="1:12" x14ac:dyDescent="0.25">
      <c r="A266">
        <f>'11'!A6404</f>
        <v>6396</v>
      </c>
      <c r="B266">
        <f>'11'!B6404</f>
        <v>921600</v>
      </c>
      <c r="C266">
        <f>('11'!C6404-'11'!C$2)/('11'!C$1-'11'!C$2)</f>
        <v>3.7054420592376666E-2</v>
      </c>
      <c r="D266">
        <f>('11'!E6404-'11'!E$2)/('11'!E$1-'11'!E$2)</f>
        <v>0.11111111111111112</v>
      </c>
      <c r="E266">
        <f>('11'!F6404-'11'!F$2)/('11'!F$1-'11'!F$2)</f>
        <v>0.1111111111111111</v>
      </c>
      <c r="F266">
        <f>('11'!G6404-'11'!G$2)/('11'!G$1-'11'!G$2)</f>
        <v>0</v>
      </c>
      <c r="G266">
        <f>('11'!H6404-'11'!H$2)/('11'!H$1-'11'!H$2)</f>
        <v>0</v>
      </c>
      <c r="H266">
        <f t="shared" si="30"/>
        <v>0.12104444060176378</v>
      </c>
      <c r="I266">
        <f t="shared" si="35"/>
        <v>0.96428267347807584</v>
      </c>
      <c r="J266">
        <f t="shared" si="36"/>
        <v>10.712842344260018</v>
      </c>
      <c r="K266">
        <f t="shared" si="36"/>
        <v>0</v>
      </c>
      <c r="L266">
        <f t="shared" si="29"/>
        <v>0</v>
      </c>
    </row>
    <row r="267" spans="1:12" x14ac:dyDescent="0.25">
      <c r="A267">
        <f>'11'!A6405</f>
        <v>6397</v>
      </c>
      <c r="B267">
        <f>'11'!B6405</f>
        <v>925200</v>
      </c>
      <c r="C267">
        <f>('11'!C6405-'11'!C$2)/('11'!C$1-'11'!C$2)</f>
        <v>6.1757367653961115E-2</v>
      </c>
      <c r="D267">
        <f>('11'!E6405-'11'!E$2)/('11'!E$1-'11'!E$2)</f>
        <v>0.12564211721299845</v>
      </c>
      <c r="E267">
        <f>('11'!F6405-'11'!F$2)/('11'!F$1-'11'!F$2)</f>
        <v>0.12564211721299884</v>
      </c>
      <c r="F267">
        <f>('11'!G6405-'11'!G$2)/('11'!G$1-'11'!G$2)</f>
        <v>0</v>
      </c>
      <c r="G267">
        <f>('11'!H6405-'11'!H$2)/('11'!H$1-'11'!H$2)</f>
        <v>0</v>
      </c>
      <c r="H267">
        <f t="shared" si="30"/>
        <v>7.904943059707023E-2</v>
      </c>
      <c r="I267">
        <f t="shared" si="35"/>
        <v>1.1213424152121472</v>
      </c>
      <c r="J267">
        <f t="shared" si="36"/>
        <v>12.805065985525788</v>
      </c>
      <c r="K267">
        <f t="shared" si="36"/>
        <v>0</v>
      </c>
      <c r="L267">
        <f t="shared" si="29"/>
        <v>0</v>
      </c>
    </row>
    <row r="268" spans="1:12" x14ac:dyDescent="0.25">
      <c r="A268">
        <f>'11'!A6406</f>
        <v>6398</v>
      </c>
      <c r="B268">
        <f>'11'!B6406</f>
        <v>928800</v>
      </c>
      <c r="C268">
        <f>('11'!C6406-'11'!C$2)/('11'!C$1-'11'!C$2)</f>
        <v>1.4821768236950666E-2</v>
      </c>
      <c r="D268">
        <f>('11'!E6406-'11'!E$2)/('11'!E$1-'11'!E$2)</f>
        <v>0.13465304384844615</v>
      </c>
      <c r="E268">
        <f>('11'!F6406-'11'!F$2)/('11'!F$1-'11'!F$2)</f>
        <v>0.1346530438484472</v>
      </c>
      <c r="F268">
        <f>('11'!G6406-'11'!G$2)/('11'!G$1-'11'!G$2)</f>
        <v>0</v>
      </c>
      <c r="G268">
        <f>('11'!H6406-'11'!H$2)/('11'!H$1-'11'!H$2)</f>
        <v>0</v>
      </c>
      <c r="H268">
        <f t="shared" si="30"/>
        <v>0.12845532472023913</v>
      </c>
      <c r="I268">
        <f t="shared" si="35"/>
        <v>1.2488718603661133</v>
      </c>
      <c r="J268">
        <f t="shared" si="36"/>
        <v>14.71929899247913</v>
      </c>
      <c r="K268">
        <f t="shared" si="36"/>
        <v>0</v>
      </c>
      <c r="L268">
        <f t="shared" si="29"/>
        <v>0</v>
      </c>
    </row>
    <row r="269" spans="1:12" x14ac:dyDescent="0.25">
      <c r="A269">
        <f>'11'!A6407</f>
        <v>6399</v>
      </c>
      <c r="B269">
        <f>'11'!B6407</f>
        <v>932400</v>
      </c>
      <c r="C269">
        <f>('11'!C6407-'11'!C$2)/('11'!C$1-'11'!C$2)</f>
        <v>1.4821768236950666E-2</v>
      </c>
      <c r="D269">
        <f>('11'!E6407-'11'!E$2)/('11'!E$1-'11'!E$2)</f>
        <v>0.14583510713778913</v>
      </c>
      <c r="E269">
        <f>('11'!F6407-'11'!F$2)/('11'!F$1-'11'!F$2)</f>
        <v>0.14583510713779033</v>
      </c>
      <c r="F269">
        <f>('11'!G6407-'11'!G$2)/('11'!G$1-'11'!G$2)</f>
        <v>0</v>
      </c>
      <c r="G269">
        <f>('11'!H6407-'11'!H$2)/('11'!H$1-'11'!H$2)</f>
        <v>0</v>
      </c>
      <c r="H269">
        <f t="shared" si="30"/>
        <v>0.17539092413724958</v>
      </c>
      <c r="I269">
        <f t="shared" si="35"/>
        <v>1.3642259117354905</v>
      </c>
      <c r="J269">
        <f t="shared" si="36"/>
        <v>16.505718745565581</v>
      </c>
      <c r="K269">
        <f t="shared" si="36"/>
        <v>0</v>
      </c>
      <c r="L269">
        <f t="shared" si="29"/>
        <v>0</v>
      </c>
    </row>
    <row r="270" spans="1:12" x14ac:dyDescent="0.25">
      <c r="A270">
        <f>'11'!A6408</f>
        <v>6400</v>
      </c>
      <c r="B270">
        <f>'11'!B6408</f>
        <v>936000</v>
      </c>
      <c r="C270">
        <f>('11'!C6408-'11'!C$2)/('11'!C$1-'11'!C$2)</f>
        <v>1.7292062943109112E-2</v>
      </c>
      <c r="D270">
        <f>('11'!E6408-'11'!E$2)/('11'!E$1-'11'!E$2)</f>
        <v>0.15650631474386265</v>
      </c>
      <c r="E270">
        <f>('11'!F6408-'11'!F$2)/('11'!F$1-'11'!F$2)</f>
        <v>0.15650631474386315</v>
      </c>
      <c r="F270">
        <f>('11'!G6408-'11'!G$2)/('11'!G$1-'11'!G$2)</f>
        <v>0</v>
      </c>
      <c r="G270">
        <f>('11'!H6408-'11'!H$2)/('11'!H$1-'11'!H$2)</f>
        <v>0</v>
      </c>
      <c r="H270">
        <f t="shared" si="30"/>
        <v>0.17292062943109113</v>
      </c>
      <c r="I270">
        <f t="shared" si="35"/>
        <v>1.4674897119341566</v>
      </c>
      <c r="J270">
        <f t="shared" si="36"/>
        <v>18.183723570313692</v>
      </c>
      <c r="K270">
        <f t="shared" si="36"/>
        <v>0</v>
      </c>
      <c r="L270">
        <f t="shared" si="29"/>
        <v>0</v>
      </c>
    </row>
    <row r="271" spans="1:12" x14ac:dyDescent="0.25">
      <c r="A271">
        <f>'11'!A6409</f>
        <v>6401</v>
      </c>
      <c r="B271">
        <f>'11'!B6409</f>
        <v>939600</v>
      </c>
      <c r="C271">
        <f>('11'!C6409-'11'!C$2)/('11'!C$1-'11'!C$2)</f>
        <v>3.9524715298535115E-2</v>
      </c>
      <c r="D271">
        <f>('11'!E6409-'11'!E$2)/('11'!E$1-'11'!E$2)</f>
        <v>0.16110401589328793</v>
      </c>
      <c r="E271">
        <f>('11'!F6409-'11'!F$2)/('11'!F$1-'11'!F$2)</f>
        <v>0.16110401589328779</v>
      </c>
      <c r="F271">
        <f>('11'!G6409-'11'!G$2)/('11'!G$1-'11'!G$2)</f>
        <v>0</v>
      </c>
      <c r="G271">
        <f>('11'!H6409-'11'!H$2)/('11'!H$1-'11'!H$2)</f>
        <v>0</v>
      </c>
      <c r="H271">
        <f t="shared" si="30"/>
        <v>0.15315827178182356</v>
      </c>
      <c r="I271">
        <f t="shared" si="35"/>
        <v>1.5514403292181069</v>
      </c>
      <c r="J271">
        <f t="shared" si="36"/>
        <v>19.542642259117425</v>
      </c>
      <c r="K271">
        <f t="shared" si="36"/>
        <v>0</v>
      </c>
      <c r="L271">
        <f t="shared" si="29"/>
        <v>0</v>
      </c>
    </row>
    <row r="272" spans="1:12" x14ac:dyDescent="0.25">
      <c r="A272">
        <f>'11'!A6410</f>
        <v>6402</v>
      </c>
      <c r="B272">
        <f>'11'!B6410</f>
        <v>943200</v>
      </c>
      <c r="C272">
        <f>('11'!C6410-'11'!C$2)/('11'!C$1-'11'!C$2)</f>
        <v>3.9524715298535115E-2</v>
      </c>
      <c r="D272">
        <f>('11'!E6410-'11'!E$2)/('11'!E$1-'11'!E$2)</f>
        <v>0.16730523627075353</v>
      </c>
      <c r="E272">
        <f>('11'!F6410-'11'!F$2)/('11'!F$1-'11'!F$2)</f>
        <v>0.16730523627075353</v>
      </c>
      <c r="F272">
        <f>('11'!G6410-'11'!G$2)/('11'!G$1-'11'!G$2)</f>
        <v>0</v>
      </c>
      <c r="G272">
        <f>('11'!H6410-'11'!H$2)/('11'!H$1-'11'!H$2)</f>
        <v>0</v>
      </c>
      <c r="H272">
        <f t="shared" si="30"/>
        <v>0.16056915590029891</v>
      </c>
      <c r="I272">
        <f t="shared" ref="I272:I287" si="37">D272*I$8+D271*I$7+D270*I$6</f>
        <v>1.6220519369944659</v>
      </c>
      <c r="J272">
        <f t="shared" ref="J272:K287" si="38">E272*J$8+E271*J$7+E270*J$6+E269*J$5+E268*J$4+E267*J$3</f>
        <v>20.642173974741088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'11'!A6411</f>
        <v>6403</v>
      </c>
      <c r="B273">
        <f>'11'!B6411</f>
        <v>946800</v>
      </c>
      <c r="C273">
        <f>('11'!C6411-'11'!C$2)/('11'!C$1-'11'!C$2)</f>
        <v>2.7173241767742894E-2</v>
      </c>
      <c r="D273">
        <f>('11'!E6411-'11'!E$2)/('11'!E$1-'11'!E$2)</f>
        <v>0.17032779906343123</v>
      </c>
      <c r="E273">
        <f>('11'!F6411-'11'!F$2)/('11'!F$1-'11'!F$2)</f>
        <v>0.17032779906343279</v>
      </c>
      <c r="F273">
        <f>('11'!G6411-'11'!G$2)/('11'!G$1-'11'!G$2)</f>
        <v>0</v>
      </c>
      <c r="G273">
        <f>('11'!H6411-'11'!H$2)/('11'!H$1-'11'!H$2)</f>
        <v>0</v>
      </c>
      <c r="H273">
        <f t="shared" ref="H273:H336" si="40">C274*H$8+C275*H$7+C276*H$6</f>
        <v>0.24208888120352756</v>
      </c>
      <c r="I273">
        <f t="shared" si="37"/>
        <v>1.6665389527458494</v>
      </c>
      <c r="J273">
        <f t="shared" si="38"/>
        <v>21.593798779622627</v>
      </c>
      <c r="K273">
        <f t="shared" si="38"/>
        <v>0</v>
      </c>
      <c r="L273">
        <f t="shared" si="39"/>
        <v>0</v>
      </c>
    </row>
    <row r="274" spans="1:12" x14ac:dyDescent="0.25">
      <c r="A274">
        <f>'11'!A6412</f>
        <v>6404</v>
      </c>
      <c r="B274">
        <f>'11'!B6412</f>
        <v>950400</v>
      </c>
      <c r="C274">
        <f>('11'!C6412-'11'!C$2)/('11'!C$1-'11'!C$2)</f>
        <v>2.9643536473901333E-2</v>
      </c>
      <c r="D274">
        <f>('11'!E6412-'11'!E$2)/('11'!E$1-'11'!E$2)</f>
        <v>0.17071094082588337</v>
      </c>
      <c r="E274">
        <f>('11'!F6412-'11'!F$2)/('11'!F$1-'11'!F$2)</f>
        <v>0.17071094082588351</v>
      </c>
      <c r="F274">
        <f>('11'!G6412-'11'!G$2)/('11'!G$1-'11'!G$2)</f>
        <v>0</v>
      </c>
      <c r="G274">
        <f>('11'!H6412-'11'!H$2)/('11'!H$1-'11'!H$2)</f>
        <v>0</v>
      </c>
      <c r="H274">
        <f t="shared" si="40"/>
        <v>0.23961858649736911</v>
      </c>
      <c r="I274">
        <f t="shared" si="37"/>
        <v>1.6957428693060879</v>
      </c>
      <c r="J274">
        <f t="shared" si="38"/>
        <v>22.260550588903151</v>
      </c>
      <c r="K274">
        <f t="shared" si="38"/>
        <v>0</v>
      </c>
      <c r="L274">
        <f t="shared" si="39"/>
        <v>0</v>
      </c>
    </row>
    <row r="275" spans="1:12" x14ac:dyDescent="0.25">
      <c r="A275">
        <f>'11'!A6413</f>
        <v>6405</v>
      </c>
      <c r="B275">
        <f>'11'!B6413</f>
        <v>954000</v>
      </c>
      <c r="C275">
        <f>('11'!C6413-'11'!C$2)/('11'!C$1-'11'!C$2)</f>
        <v>3.7054420592376666E-2</v>
      </c>
      <c r="D275">
        <f>('11'!E6413-'11'!E$2)/('11'!E$1-'11'!E$2)</f>
        <v>0.17098055910316448</v>
      </c>
      <c r="E275">
        <f>('11'!F6413-'11'!F$2)/('11'!F$1-'11'!F$2)</f>
        <v>0.17098055910316551</v>
      </c>
      <c r="F275">
        <f>('11'!G6413-'11'!G$2)/('11'!G$1-'11'!G$2)</f>
        <v>0</v>
      </c>
      <c r="G275">
        <f>('11'!H6413-'11'!H$2)/('11'!H$1-'11'!H$2)</f>
        <v>0</v>
      </c>
      <c r="H275">
        <f t="shared" si="40"/>
        <v>0.25197006002816136</v>
      </c>
      <c r="I275">
        <f t="shared" si="37"/>
        <v>1.7070384560806018</v>
      </c>
      <c r="J275">
        <f t="shared" si="38"/>
        <v>22.650674045693268</v>
      </c>
      <c r="K275">
        <f t="shared" si="38"/>
        <v>0</v>
      </c>
      <c r="L275">
        <f t="shared" si="39"/>
        <v>0</v>
      </c>
    </row>
    <row r="276" spans="1:12" x14ac:dyDescent="0.25">
      <c r="A276">
        <f>'11'!A6414</f>
        <v>6406</v>
      </c>
      <c r="B276">
        <f>'11'!B6414</f>
        <v>957600</v>
      </c>
      <c r="C276">
        <f>('11'!C6414-'11'!C$2)/('11'!C$1-'11'!C$2)</f>
        <v>6.9168251772436448E-2</v>
      </c>
      <c r="D276">
        <f>('11'!E6414-'11'!E$2)/('11'!E$1-'11'!E$2)</f>
        <v>0.17336455229175537</v>
      </c>
      <c r="E276">
        <f>('11'!F6414-'11'!F$2)/('11'!F$1-'11'!F$2)</f>
        <v>0.17336455229175687</v>
      </c>
      <c r="F276">
        <f>('11'!G6414-'11'!G$2)/('11'!G$1-'11'!G$2)</f>
        <v>0</v>
      </c>
      <c r="G276">
        <f>('11'!H6414-'11'!H$2)/('11'!H$1-'11'!H$2)</f>
        <v>0</v>
      </c>
      <c r="H276">
        <f t="shared" si="40"/>
        <v>0.21491563943578468</v>
      </c>
      <c r="I276">
        <f t="shared" si="37"/>
        <v>1.7185327089541653</v>
      </c>
      <c r="J276">
        <f t="shared" si="38"/>
        <v>22.989201078473226</v>
      </c>
      <c r="K276">
        <f t="shared" si="38"/>
        <v>0</v>
      </c>
      <c r="L276">
        <f t="shared" si="39"/>
        <v>0</v>
      </c>
    </row>
    <row r="277" spans="1:12" x14ac:dyDescent="0.25">
      <c r="A277">
        <f>'11'!A6415</f>
        <v>6407</v>
      </c>
      <c r="B277">
        <f>'11'!B6415</f>
        <v>961200</v>
      </c>
      <c r="C277">
        <f>('11'!C6415-'11'!C$2)/('11'!C$1-'11'!C$2)</f>
        <v>3.2113831180059782E-2</v>
      </c>
      <c r="D277">
        <f>('11'!E6415-'11'!E$2)/('11'!E$1-'11'!E$2)</f>
        <v>0.17820349084716902</v>
      </c>
      <c r="E277">
        <f>('11'!F6415-'11'!F$2)/('11'!F$1-'11'!F$2)</f>
        <v>0.17820349084716983</v>
      </c>
      <c r="F277">
        <f>('11'!G6415-'11'!G$2)/('11'!G$1-'11'!G$2)</f>
        <v>0</v>
      </c>
      <c r="G277">
        <f>('11'!H6415-'11'!H$2)/('11'!H$1-'11'!H$2)</f>
        <v>0</v>
      </c>
      <c r="H277">
        <f t="shared" si="40"/>
        <v>0.31125713297596402</v>
      </c>
      <c r="I277">
        <f t="shared" si="37"/>
        <v>1.7458492975734357</v>
      </c>
      <c r="J277">
        <f t="shared" si="38"/>
        <v>23.334071235987082</v>
      </c>
      <c r="K277">
        <f t="shared" si="38"/>
        <v>0</v>
      </c>
      <c r="L277">
        <f t="shared" si="39"/>
        <v>0</v>
      </c>
    </row>
    <row r="278" spans="1:12" x14ac:dyDescent="0.25">
      <c r="A278">
        <f>'11'!A6416</f>
        <v>6408</v>
      </c>
      <c r="B278">
        <f>'11'!B6416</f>
        <v>964800</v>
      </c>
      <c r="C278">
        <f>('11'!C6416-'11'!C$2)/('11'!C$1-'11'!C$2)</f>
        <v>5.9287072947802666E-2</v>
      </c>
      <c r="D278">
        <f>('11'!E6416-'11'!E$2)/('11'!E$1-'11'!E$2)</f>
        <v>0.18490137647225768</v>
      </c>
      <c r="E278">
        <f>('11'!F6416-'11'!F$2)/('11'!F$1-'11'!F$2)</f>
        <v>0.18490137647225904</v>
      </c>
      <c r="F278">
        <f>('11'!G6416-'11'!G$2)/('11'!G$1-'11'!G$2)</f>
        <v>0</v>
      </c>
      <c r="G278">
        <f>('11'!H6416-'11'!H$2)/('11'!H$1-'11'!H$2)</f>
        <v>0</v>
      </c>
      <c r="H278">
        <f t="shared" si="40"/>
        <v>0.37301450062992514</v>
      </c>
      <c r="I278">
        <f t="shared" si="37"/>
        <v>1.7943096353058039</v>
      </c>
      <c r="J278">
        <f t="shared" si="38"/>
        <v>23.768539804172121</v>
      </c>
      <c r="K278">
        <f t="shared" si="38"/>
        <v>0</v>
      </c>
      <c r="L278">
        <f t="shared" si="39"/>
        <v>0</v>
      </c>
    </row>
    <row r="279" spans="1:12" x14ac:dyDescent="0.25">
      <c r="A279">
        <f>'11'!A6417</f>
        <v>6409</v>
      </c>
      <c r="B279">
        <f>'11'!B6417</f>
        <v>968400</v>
      </c>
      <c r="C279">
        <f>('11'!C6417-'11'!C$2)/('11'!C$1-'11'!C$2)</f>
        <v>3.2113831180059782E-2</v>
      </c>
      <c r="D279">
        <f>('11'!E6417-'11'!E$2)/('11'!E$1-'11'!E$2)</f>
        <v>0.19130126294877253</v>
      </c>
      <c r="E279">
        <f>('11'!F6417-'11'!F$2)/('11'!F$1-'11'!F$2)</f>
        <v>0.19130126294877256</v>
      </c>
      <c r="F279">
        <f>('11'!G6417-'11'!G$2)/('11'!G$1-'11'!G$2)</f>
        <v>0</v>
      </c>
      <c r="G279">
        <f>('11'!H6417-'11'!H$2)/('11'!H$1-'11'!H$2)</f>
        <v>0</v>
      </c>
      <c r="H279">
        <f t="shared" si="40"/>
        <v>0.30137595415133023</v>
      </c>
      <c r="I279">
        <f t="shared" si="37"/>
        <v>1.8545196537533704</v>
      </c>
      <c r="J279">
        <f t="shared" si="38"/>
        <v>24.333021143749235</v>
      </c>
      <c r="K279">
        <f t="shared" si="38"/>
        <v>0</v>
      </c>
      <c r="L279">
        <f t="shared" si="39"/>
        <v>0</v>
      </c>
    </row>
    <row r="280" spans="1:12" x14ac:dyDescent="0.25">
      <c r="A280">
        <f>'11'!A6418</f>
        <v>6410</v>
      </c>
      <c r="B280">
        <f>'11'!B6418</f>
        <v>972000</v>
      </c>
      <c r="C280">
        <f>('11'!C6418-'11'!C$2)/('11'!C$1-'11'!C$2)</f>
        <v>9.3871198834020897E-2</v>
      </c>
      <c r="D280">
        <f>('11'!E6418-'11'!E$2)/('11'!E$1-'11'!E$2)</f>
        <v>0.19900666950475382</v>
      </c>
      <c r="E280">
        <f>('11'!F6418-'11'!F$2)/('11'!F$1-'11'!F$2)</f>
        <v>0.19900666950475349</v>
      </c>
      <c r="F280">
        <f>('11'!G6418-'11'!G$2)/('11'!G$1-'11'!G$2)</f>
        <v>0</v>
      </c>
      <c r="G280">
        <f>('11'!H6418-'11'!H$2)/('11'!H$1-'11'!H$2)</f>
        <v>0</v>
      </c>
      <c r="H280">
        <f t="shared" si="40"/>
        <v>0.20503446061115091</v>
      </c>
      <c r="I280">
        <f t="shared" si="37"/>
        <v>1.9246345962821061</v>
      </c>
      <c r="J280">
        <f t="shared" si="38"/>
        <v>25.07272598268775</v>
      </c>
      <c r="K280">
        <f t="shared" si="38"/>
        <v>0</v>
      </c>
      <c r="L280">
        <f t="shared" si="39"/>
        <v>0</v>
      </c>
    </row>
    <row r="281" spans="1:12" x14ac:dyDescent="0.25">
      <c r="A281">
        <f>'11'!A6419</f>
        <v>6411</v>
      </c>
      <c r="B281">
        <f>'11'!B6419</f>
        <v>975600</v>
      </c>
      <c r="C281">
        <f>('11'!C6419-'11'!C$2)/('11'!C$1-'11'!C$2)</f>
        <v>7.6579135890911781E-2</v>
      </c>
      <c r="D281">
        <f>('11'!E6419-'11'!E$2)/('11'!E$1-'11'!E$2)</f>
        <v>0.20749255002128567</v>
      </c>
      <c r="E281">
        <f>('11'!F6419-'11'!F$2)/('11'!F$1-'11'!F$2)</f>
        <v>0.20749255002128672</v>
      </c>
      <c r="F281">
        <f>('11'!G6419-'11'!G$2)/('11'!G$1-'11'!G$2)</f>
        <v>0</v>
      </c>
      <c r="G281">
        <f>('11'!H6419-'11'!H$2)/('11'!H$1-'11'!H$2)</f>
        <v>0</v>
      </c>
      <c r="H281">
        <f t="shared" si="40"/>
        <v>0.10622267236481311</v>
      </c>
      <c r="I281">
        <f t="shared" si="37"/>
        <v>2.0008939974457216</v>
      </c>
      <c r="J281">
        <f t="shared" si="38"/>
        <v>25.986958989641067</v>
      </c>
      <c r="K281">
        <f t="shared" si="38"/>
        <v>0</v>
      </c>
      <c r="L281">
        <f t="shared" si="39"/>
        <v>0</v>
      </c>
    </row>
    <row r="282" spans="1:12" x14ac:dyDescent="0.25">
      <c r="A282">
        <f>'11'!A6420</f>
        <v>6412</v>
      </c>
      <c r="B282">
        <f>'11'!B6420</f>
        <v>979200</v>
      </c>
      <c r="C282">
        <f>('11'!C6420-'11'!C$2)/('11'!C$1-'11'!C$2)</f>
        <v>2.7173241767742894E-2</v>
      </c>
      <c r="D282">
        <f>('11'!E6420-'11'!E$2)/('11'!E$1-'11'!E$2)</f>
        <v>0.21753937845891869</v>
      </c>
      <c r="E282">
        <f>('11'!F6420-'11'!F$2)/('11'!F$1-'11'!F$2)</f>
        <v>0.21753937845891852</v>
      </c>
      <c r="F282">
        <f>('11'!G6420-'11'!G$2)/('11'!G$1-'11'!G$2)</f>
        <v>0</v>
      </c>
      <c r="G282">
        <f>('11'!H6420-'11'!H$2)/('11'!H$1-'11'!H$2)</f>
        <v>0</v>
      </c>
      <c r="H282">
        <f t="shared" si="40"/>
        <v>5.1876188829327333E-2</v>
      </c>
      <c r="I282">
        <f t="shared" si="37"/>
        <v>2.0896551724137931</v>
      </c>
      <c r="J282">
        <f t="shared" si="38"/>
        <v>27.05315737193138</v>
      </c>
      <c r="K282">
        <f t="shared" si="38"/>
        <v>0</v>
      </c>
      <c r="L282">
        <f t="shared" si="39"/>
        <v>0</v>
      </c>
    </row>
    <row r="283" spans="1:12" x14ac:dyDescent="0.25">
      <c r="A283">
        <f>'11'!A6421</f>
        <v>6413</v>
      </c>
      <c r="B283">
        <f>'11'!B6421</f>
        <v>982800</v>
      </c>
      <c r="C283">
        <f>('11'!C6421-'11'!C$2)/('11'!C$1-'11'!C$2)</f>
        <v>3.7054420592376666E-2</v>
      </c>
      <c r="D283">
        <f>('11'!E6421-'11'!E$2)/('11'!E$1-'11'!E$2)</f>
        <v>0.22588335461898681</v>
      </c>
      <c r="E283">
        <f>('11'!F6421-'11'!F$2)/('11'!F$1-'11'!F$2)</f>
        <v>0.22588335461898734</v>
      </c>
      <c r="F283">
        <f>('11'!G6421-'11'!G$2)/('11'!G$1-'11'!G$2)</f>
        <v>0</v>
      </c>
      <c r="G283">
        <f>('11'!H6421-'11'!H$2)/('11'!H$1-'11'!H$2)</f>
        <v>0</v>
      </c>
      <c r="H283">
        <f t="shared" si="40"/>
        <v>1.7292062943109116E-2</v>
      </c>
      <c r="I283">
        <f t="shared" si="37"/>
        <v>2.1786292039165605</v>
      </c>
      <c r="J283">
        <f t="shared" si="38"/>
        <v>28.164098197814706</v>
      </c>
      <c r="K283">
        <f t="shared" si="38"/>
        <v>0</v>
      </c>
      <c r="L283">
        <f t="shared" si="39"/>
        <v>0</v>
      </c>
    </row>
    <row r="284" spans="1:12" x14ac:dyDescent="0.25">
      <c r="A284">
        <f>'11'!A6422</f>
        <v>6414</v>
      </c>
      <c r="B284">
        <f>'11'!B6422</f>
        <v>986400</v>
      </c>
      <c r="C284">
        <f>('11'!C6422-'11'!C$2)/('11'!C$1-'11'!C$2)</f>
        <v>2.4702947061584447E-3</v>
      </c>
      <c r="D284">
        <f>('11'!E6422-'11'!E$2)/('11'!E$1-'11'!E$2)</f>
        <v>0.23180076628352492</v>
      </c>
      <c r="E284">
        <f>('11'!F6422-'11'!F$2)/('11'!F$1-'11'!F$2)</f>
        <v>0.23180076628352625</v>
      </c>
      <c r="F284">
        <f>('11'!G6422-'11'!G$2)/('11'!G$1-'11'!G$2)</f>
        <v>0</v>
      </c>
      <c r="G284">
        <f>('11'!H6422-'11'!H$2)/('11'!H$1-'11'!H$2)</f>
        <v>0</v>
      </c>
      <c r="H284">
        <f t="shared" si="40"/>
        <v>9.8811788246337788E-3</v>
      </c>
      <c r="I284">
        <f t="shared" si="37"/>
        <v>2.2574712643678163</v>
      </c>
      <c r="J284">
        <f t="shared" si="38"/>
        <v>29.228593727827512</v>
      </c>
      <c r="K284">
        <f t="shared" si="38"/>
        <v>0</v>
      </c>
      <c r="L284">
        <f t="shared" si="39"/>
        <v>0</v>
      </c>
    </row>
    <row r="285" spans="1:12" x14ac:dyDescent="0.25">
      <c r="A285">
        <f>'11'!A6423</f>
        <v>6415</v>
      </c>
      <c r="B285">
        <f>'11'!B6423</f>
        <v>990000</v>
      </c>
      <c r="C285">
        <f>('11'!C6423-'11'!C$2)/('11'!C$1-'11'!C$2)</f>
        <v>4.9405894123168894E-3</v>
      </c>
      <c r="D285">
        <f>('11'!E6423-'11'!E$2)/('11'!E$1-'11'!E$2)</f>
        <v>0.23304952462040587</v>
      </c>
      <c r="E285">
        <f>('11'!F6423-'11'!F$2)/('11'!F$1-'11'!F$2)</f>
        <v>0.23304952462040632</v>
      </c>
      <c r="F285">
        <f>('11'!G6423-'11'!G$2)/('11'!G$1-'11'!G$2)</f>
        <v>0</v>
      </c>
      <c r="G285">
        <f>('11'!H6423-'11'!H$2)/('11'!H$1-'11'!H$2)</f>
        <v>0</v>
      </c>
      <c r="H285">
        <f t="shared" si="40"/>
        <v>2.4702947061584447E-3</v>
      </c>
      <c r="I285">
        <f t="shared" si="37"/>
        <v>2.3052504611891589</v>
      </c>
      <c r="J285">
        <f t="shared" si="38"/>
        <v>30.102483326238207</v>
      </c>
      <c r="K285">
        <f t="shared" si="38"/>
        <v>0</v>
      </c>
      <c r="L285">
        <f t="shared" si="39"/>
        <v>0</v>
      </c>
    </row>
    <row r="286" spans="1:12" x14ac:dyDescent="0.25">
      <c r="A286">
        <f>'11'!A6424</f>
        <v>6416</v>
      </c>
      <c r="B286">
        <f>'11'!B6424</f>
        <v>993600</v>
      </c>
      <c r="C286">
        <f>('11'!C6424-'11'!C$2)/('11'!C$1-'11'!C$2)</f>
        <v>2.4702947061584447E-3</v>
      </c>
      <c r="D286">
        <f>('11'!E6424-'11'!E$2)/('11'!E$1-'11'!E$2)</f>
        <v>0.22639421030225629</v>
      </c>
      <c r="E286">
        <f>('11'!F6424-'11'!F$2)/('11'!F$1-'11'!F$2)</f>
        <v>0.22639421030225765</v>
      </c>
      <c r="F286">
        <f>('11'!G6424-'11'!G$2)/('11'!G$1-'11'!G$2)</f>
        <v>0</v>
      </c>
      <c r="G286">
        <f>('11'!H6424-'11'!H$2)/('11'!H$1-'11'!H$2)</f>
        <v>0</v>
      </c>
      <c r="H286">
        <f t="shared" si="40"/>
        <v>0</v>
      </c>
      <c r="I286">
        <f t="shared" si="37"/>
        <v>2.3001277139208174</v>
      </c>
      <c r="J286">
        <f t="shared" si="38"/>
        <v>30.548346814247296</v>
      </c>
      <c r="K286">
        <f t="shared" si="38"/>
        <v>0</v>
      </c>
      <c r="L286">
        <f t="shared" si="39"/>
        <v>0</v>
      </c>
    </row>
    <row r="287" spans="1:12" x14ac:dyDescent="0.25">
      <c r="A287">
        <f>'11'!A6425</f>
        <v>6417</v>
      </c>
      <c r="B287">
        <f>'11'!B6425</f>
        <v>997200</v>
      </c>
      <c r="C287">
        <f>('11'!C6425-'11'!C$2)/('11'!C$1-'11'!C$2)</f>
        <v>0</v>
      </c>
      <c r="D287">
        <f>('11'!E6425-'11'!E$2)/('11'!E$1-'11'!E$2)</f>
        <v>0.2130693912303108</v>
      </c>
      <c r="E287">
        <f>('11'!F6425-'11'!F$2)/('11'!F$1-'11'!F$2)</f>
        <v>0.21306939123031143</v>
      </c>
      <c r="F287">
        <f>('11'!G6425-'11'!G$2)/('11'!G$1-'11'!G$2)</f>
        <v>0</v>
      </c>
      <c r="G287">
        <f>('11'!H6425-'11'!H$2)/('11'!H$1-'11'!H$2)</f>
        <v>0</v>
      </c>
      <c r="H287">
        <f t="shared" si="40"/>
        <v>0</v>
      </c>
      <c r="I287">
        <f t="shared" si="37"/>
        <v>2.2306087696892298</v>
      </c>
      <c r="J287">
        <f t="shared" si="38"/>
        <v>30.357967929615555</v>
      </c>
      <c r="K287">
        <f t="shared" si="38"/>
        <v>0</v>
      </c>
      <c r="L287">
        <f t="shared" si="39"/>
        <v>0</v>
      </c>
    </row>
    <row r="288" spans="1:12" x14ac:dyDescent="0.25">
      <c r="A288">
        <f>'11'!A6426</f>
        <v>6418</v>
      </c>
      <c r="B288">
        <f>'11'!B6426</f>
        <v>1000800</v>
      </c>
      <c r="C288">
        <f>('11'!C6426-'11'!C$2)/('11'!C$1-'11'!C$2)</f>
        <v>0</v>
      </c>
      <c r="D288">
        <f>('11'!E6426-'11'!E$2)/('11'!E$1-'11'!E$2)</f>
        <v>0.19896409819781466</v>
      </c>
      <c r="E288">
        <f>('11'!F6426-'11'!F$2)/('11'!F$1-'11'!F$2)</f>
        <v>0.19896409819781496</v>
      </c>
      <c r="F288">
        <f>('11'!G6426-'11'!G$2)/('11'!G$1-'11'!G$2)</f>
        <v>0</v>
      </c>
      <c r="G288">
        <f>('11'!H6426-'11'!H$2)/('11'!H$1-'11'!H$2)</f>
        <v>0</v>
      </c>
      <c r="H288">
        <f t="shared" si="40"/>
        <v>0</v>
      </c>
      <c r="I288">
        <f t="shared" ref="I288:I303" si="41">D288*I$8+D287*I$7+D286*I$6</f>
        <v>2.1142471973889601</v>
      </c>
      <c r="J288">
        <f t="shared" ref="J288:K303" si="42">E288*J$8+E287*J$7+E286*J$6+E285*J$5+E284*J$4+E283*J$3</f>
        <v>29.598353909465128</v>
      </c>
      <c r="K288">
        <f t="shared" si="42"/>
        <v>0</v>
      </c>
      <c r="L288">
        <f t="shared" si="39"/>
        <v>0</v>
      </c>
    </row>
    <row r="289" spans="1:12" x14ac:dyDescent="0.25">
      <c r="A289">
        <f>'11'!A6427</f>
        <v>6419</v>
      </c>
      <c r="B289">
        <f>'11'!B6427</f>
        <v>1004400</v>
      </c>
      <c r="C289">
        <f>('11'!C6427-'11'!C$2)/('11'!C$1-'11'!C$2)</f>
        <v>0</v>
      </c>
      <c r="D289">
        <f>('11'!E6427-'11'!E$2)/('11'!E$1-'11'!E$2)</f>
        <v>0.1816943380161771</v>
      </c>
      <c r="E289">
        <f>('11'!F6427-'11'!F$2)/('11'!F$1-'11'!F$2)</f>
        <v>0.18169433801617685</v>
      </c>
      <c r="F289">
        <f>('11'!G6427-'11'!G$2)/('11'!G$1-'11'!G$2)</f>
        <v>0</v>
      </c>
      <c r="G289">
        <f>('11'!H6427-'11'!H$2)/('11'!H$1-'11'!H$2)</f>
        <v>0</v>
      </c>
      <c r="H289">
        <f t="shared" si="40"/>
        <v>0</v>
      </c>
      <c r="I289">
        <f t="shared" si="41"/>
        <v>1.9628778203490849</v>
      </c>
      <c r="J289">
        <f t="shared" si="42"/>
        <v>28.278033205619476</v>
      </c>
      <c r="K289">
        <f t="shared" si="42"/>
        <v>0</v>
      </c>
      <c r="L289">
        <f t="shared" si="39"/>
        <v>0</v>
      </c>
    </row>
    <row r="290" spans="1:12" x14ac:dyDescent="0.25">
      <c r="A290">
        <f>'11'!A6428</f>
        <v>6420</v>
      </c>
      <c r="B290">
        <f>'11'!B6428</f>
        <v>1008000</v>
      </c>
      <c r="C290">
        <f>('11'!C6428-'11'!C$2)/('11'!C$1-'11'!C$2)</f>
        <v>0</v>
      </c>
      <c r="D290">
        <f>('11'!E6428-'11'!E$2)/('11'!E$1-'11'!E$2)</f>
        <v>0.16192706116077765</v>
      </c>
      <c r="E290">
        <f>('11'!F6428-'11'!F$2)/('11'!F$1-'11'!F$2)</f>
        <v>0.1619270611607786</v>
      </c>
      <c r="F290">
        <f>('11'!G6428-'11'!G$2)/('11'!G$1-'11'!G$2)</f>
        <v>0</v>
      </c>
      <c r="G290">
        <f>('11'!H6428-'11'!H$2)/('11'!H$1-'11'!H$2)</f>
        <v>0</v>
      </c>
      <c r="H290">
        <f t="shared" si="40"/>
        <v>0</v>
      </c>
      <c r="I290">
        <f t="shared" si="41"/>
        <v>1.7896835532850859</v>
      </c>
      <c r="J290">
        <f t="shared" si="42"/>
        <v>26.390336313324902</v>
      </c>
      <c r="K290">
        <f t="shared" si="42"/>
        <v>0</v>
      </c>
      <c r="L290">
        <f t="shared" si="39"/>
        <v>0</v>
      </c>
    </row>
    <row r="291" spans="1:12" x14ac:dyDescent="0.25">
      <c r="A291">
        <f>'11'!A6429</f>
        <v>6421</v>
      </c>
      <c r="B291">
        <f>'11'!B6429</f>
        <v>1011600</v>
      </c>
      <c r="C291">
        <f>('11'!C6429-'11'!C$2)/('11'!C$1-'11'!C$2)</f>
        <v>0</v>
      </c>
      <c r="D291">
        <f>('11'!E6429-'11'!E$2)/('11'!E$1-'11'!E$2)</f>
        <v>0.14468568185043282</v>
      </c>
      <c r="E291">
        <f>('11'!F6429-'11'!F$2)/('11'!F$1-'11'!F$2)</f>
        <v>0.14468568185043415</v>
      </c>
      <c r="F291">
        <f>('11'!G6429-'11'!G$2)/('11'!G$1-'11'!G$2)</f>
        <v>0</v>
      </c>
      <c r="G291">
        <f>('11'!H6429-'11'!H$2)/('11'!H$1-'11'!H$2)</f>
        <v>0</v>
      </c>
      <c r="H291">
        <f t="shared" si="40"/>
        <v>9.8811788246337788E-3</v>
      </c>
      <c r="I291">
        <f t="shared" si="41"/>
        <v>1.6096069249325957</v>
      </c>
      <c r="J291">
        <f t="shared" si="42"/>
        <v>24.205108556832794</v>
      </c>
      <c r="K291">
        <f t="shared" si="42"/>
        <v>0</v>
      </c>
      <c r="L291">
        <f t="shared" si="39"/>
        <v>0</v>
      </c>
    </row>
    <row r="292" spans="1:12" x14ac:dyDescent="0.25">
      <c r="A292">
        <f>'11'!A6430</f>
        <v>6422</v>
      </c>
      <c r="B292">
        <f>'11'!B6430</f>
        <v>1015200</v>
      </c>
      <c r="C292">
        <f>('11'!C6430-'11'!C$2)/('11'!C$1-'11'!C$2)</f>
        <v>0</v>
      </c>
      <c r="D292">
        <f>('11'!E6430-'11'!E$2)/('11'!E$1-'11'!E$2)</f>
        <v>0.12716049382716049</v>
      </c>
      <c r="E292">
        <f>('11'!F6430-'11'!F$2)/('11'!F$1-'11'!F$2)</f>
        <v>0.12716049382716088</v>
      </c>
      <c r="F292">
        <f>('11'!G6430-'11'!G$2)/('11'!G$1-'11'!G$2)</f>
        <v>0</v>
      </c>
      <c r="G292">
        <f>('11'!H6430-'11'!H$2)/('11'!H$1-'11'!H$2)</f>
        <v>0</v>
      </c>
      <c r="H292">
        <f t="shared" si="40"/>
        <v>1.4821768236950668E-2</v>
      </c>
      <c r="I292">
        <f t="shared" si="41"/>
        <v>1.4284802043422733</v>
      </c>
      <c r="J292">
        <f t="shared" si="42"/>
        <v>21.918986802894928</v>
      </c>
      <c r="K292">
        <f t="shared" si="42"/>
        <v>0</v>
      </c>
      <c r="L292">
        <f t="shared" si="39"/>
        <v>0</v>
      </c>
    </row>
    <row r="293" spans="1:12" x14ac:dyDescent="0.25">
      <c r="A293">
        <f>'11'!A6431</f>
        <v>6423</v>
      </c>
      <c r="B293">
        <f>'11'!B6431</f>
        <v>1018800</v>
      </c>
      <c r="C293">
        <f>('11'!C6431-'11'!C$2)/('11'!C$1-'11'!C$2)</f>
        <v>0</v>
      </c>
      <c r="D293">
        <f>('11'!E6431-'11'!E$2)/('11'!E$1-'11'!E$2)</f>
        <v>0.11989499077621683</v>
      </c>
      <c r="E293">
        <f>('11'!F6431-'11'!F$2)/('11'!F$1-'11'!F$2)</f>
        <v>0.11989499077621803</v>
      </c>
      <c r="F293">
        <f>('11'!G6431-'11'!G$2)/('11'!G$1-'11'!G$2)</f>
        <v>0</v>
      </c>
      <c r="G293">
        <f>('11'!H6431-'11'!H$2)/('11'!H$1-'11'!H$2)</f>
        <v>0</v>
      </c>
      <c r="H293">
        <f t="shared" si="40"/>
        <v>1.4821768236950668E-2</v>
      </c>
      <c r="I293">
        <f t="shared" si="41"/>
        <v>1.2951184901376473</v>
      </c>
      <c r="J293">
        <f t="shared" si="42"/>
        <v>19.840967787711175</v>
      </c>
      <c r="K293">
        <f t="shared" si="42"/>
        <v>0</v>
      </c>
      <c r="L293">
        <f t="shared" si="39"/>
        <v>0</v>
      </c>
    </row>
    <row r="294" spans="1:12" x14ac:dyDescent="0.25">
      <c r="A294">
        <f>'11'!A6432</f>
        <v>6424</v>
      </c>
      <c r="B294">
        <f>'11'!B6432</f>
        <v>1022400</v>
      </c>
      <c r="C294">
        <f>('11'!C6432-'11'!C$2)/('11'!C$1-'11'!C$2)</f>
        <v>4.9405894123168894E-3</v>
      </c>
      <c r="D294">
        <f>('11'!E6432-'11'!E$2)/('11'!E$1-'11'!E$2)</f>
        <v>0.11008939974457217</v>
      </c>
      <c r="E294">
        <f>('11'!F6432-'11'!F$2)/('11'!F$1-'11'!F$2)</f>
        <v>0.11008939974457252</v>
      </c>
      <c r="F294">
        <f>('11'!G6432-'11'!G$2)/('11'!G$1-'11'!G$2)</f>
        <v>0</v>
      </c>
      <c r="G294">
        <f>('11'!H6432-'11'!H$2)/('11'!H$1-'11'!H$2)</f>
        <v>0</v>
      </c>
      <c r="H294">
        <f t="shared" si="40"/>
        <v>7.4108841184753341E-3</v>
      </c>
      <c r="I294">
        <f t="shared" si="41"/>
        <v>1.1815240527884208</v>
      </c>
      <c r="J294">
        <f t="shared" si="42"/>
        <v>17.984191854690049</v>
      </c>
      <c r="K294">
        <f t="shared" si="42"/>
        <v>0</v>
      </c>
      <c r="L294">
        <f t="shared" si="39"/>
        <v>0</v>
      </c>
    </row>
    <row r="295" spans="1:12" x14ac:dyDescent="0.25">
      <c r="A295">
        <f>'11'!A6433</f>
        <v>6425</v>
      </c>
      <c r="B295">
        <f>'11'!B6433</f>
        <v>1026000</v>
      </c>
      <c r="C295">
        <f>('11'!C6433-'11'!C$2)/('11'!C$1-'11'!C$2)</f>
        <v>2.4702947061584447E-3</v>
      </c>
      <c r="D295">
        <f>('11'!E6433-'11'!E$2)/('11'!E$1-'11'!E$2)</f>
        <v>0.10195828011919966</v>
      </c>
      <c r="E295">
        <f>('11'!F6433-'11'!F$2)/('11'!F$1-'11'!F$2)</f>
        <v>0.10195828011920034</v>
      </c>
      <c r="F295">
        <f>('11'!G6433-'11'!G$2)/('11'!G$1-'11'!G$2)</f>
        <v>0</v>
      </c>
      <c r="G295">
        <f>('11'!H6433-'11'!H$2)/('11'!H$1-'11'!H$2)</f>
        <v>0</v>
      </c>
      <c r="H295">
        <f t="shared" si="40"/>
        <v>2.4702947061584447E-3</v>
      </c>
      <c r="I295">
        <f t="shared" si="41"/>
        <v>1.0977862920391657</v>
      </c>
      <c r="J295">
        <f t="shared" si="42"/>
        <v>16.348502909039414</v>
      </c>
      <c r="K295">
        <f t="shared" si="42"/>
        <v>0</v>
      </c>
      <c r="L295">
        <f t="shared" si="39"/>
        <v>0</v>
      </c>
    </row>
    <row r="296" spans="1:12" x14ac:dyDescent="0.25">
      <c r="A296">
        <f>'11'!A6434</f>
        <v>6426</v>
      </c>
      <c r="B296">
        <f>'11'!B6434</f>
        <v>1029600</v>
      </c>
      <c r="C296">
        <f>('11'!C6434-'11'!C$2)/('11'!C$1-'11'!C$2)</f>
        <v>2.4702947061584447E-3</v>
      </c>
      <c r="D296">
        <f>('11'!E6434-'11'!E$2)/('11'!E$1-'11'!E$2)</f>
        <v>9.4494110969206763E-2</v>
      </c>
      <c r="E296">
        <f>('11'!F6434-'11'!F$2)/('11'!F$1-'11'!F$2)</f>
        <v>9.4494110969207692E-2</v>
      </c>
      <c r="F296">
        <f>('11'!G6434-'11'!G$2)/('11'!G$1-'11'!G$2)</f>
        <v>0</v>
      </c>
      <c r="G296">
        <f>('11'!H6434-'11'!H$2)/('11'!H$1-'11'!H$2)</f>
        <v>0</v>
      </c>
      <c r="H296">
        <f t="shared" si="40"/>
        <v>0</v>
      </c>
      <c r="I296">
        <f t="shared" si="41"/>
        <v>1.0141194834681424</v>
      </c>
      <c r="J296">
        <f t="shared" si="42"/>
        <v>14.96656733361724</v>
      </c>
      <c r="K296">
        <f t="shared" si="42"/>
        <v>0</v>
      </c>
      <c r="L296">
        <f t="shared" si="39"/>
        <v>0</v>
      </c>
    </row>
    <row r="297" spans="1:12" x14ac:dyDescent="0.25">
      <c r="A297">
        <f>'11'!A6435</f>
        <v>6427</v>
      </c>
      <c r="B297">
        <f>'11'!B6435</f>
        <v>1033200</v>
      </c>
      <c r="C297">
        <f>('11'!C6435-'11'!C$2)/('11'!C$1-'11'!C$2)</f>
        <v>0</v>
      </c>
      <c r="D297">
        <f>('11'!E6435-'11'!E$2)/('11'!E$1-'11'!E$2)</f>
        <v>8.8150986235277423E-2</v>
      </c>
      <c r="E297">
        <f>('11'!F6435-'11'!F$2)/('11'!F$1-'11'!F$2)</f>
        <v>8.8150986235277534E-2</v>
      </c>
      <c r="F297">
        <f>('11'!G6435-'11'!G$2)/('11'!G$1-'11'!G$2)</f>
        <v>0</v>
      </c>
      <c r="G297">
        <f>('11'!H6435-'11'!H$2)/('11'!H$1-'11'!H$2)</f>
        <v>0</v>
      </c>
      <c r="H297">
        <f t="shared" si="40"/>
        <v>0</v>
      </c>
      <c r="I297">
        <f t="shared" si="41"/>
        <v>0.941961118206329</v>
      </c>
      <c r="J297">
        <f t="shared" si="42"/>
        <v>13.882545764155045</v>
      </c>
      <c r="K297">
        <f t="shared" si="42"/>
        <v>0</v>
      </c>
      <c r="L297">
        <f t="shared" si="39"/>
        <v>0</v>
      </c>
    </row>
    <row r="298" spans="1:12" x14ac:dyDescent="0.25">
      <c r="A298">
        <f>'11'!A6436</f>
        <v>6428</v>
      </c>
      <c r="B298">
        <f>'11'!B6436</f>
        <v>1036800</v>
      </c>
      <c r="C298">
        <f>('11'!C6436-'11'!C$2)/('11'!C$1-'11'!C$2)</f>
        <v>0</v>
      </c>
      <c r="D298">
        <f>('11'!E6436-'11'!E$2)/('11'!E$1-'11'!E$2)</f>
        <v>8.0317865758478782E-2</v>
      </c>
      <c r="E298">
        <f>('11'!F6436-'11'!F$2)/('11'!F$1-'11'!F$2)</f>
        <v>8.0317865758479018E-2</v>
      </c>
      <c r="F298">
        <f>('11'!G6436-'11'!G$2)/('11'!G$1-'11'!G$2)</f>
        <v>0</v>
      </c>
      <c r="G298">
        <f>('11'!H6436-'11'!H$2)/('11'!H$1-'11'!H$2)</f>
        <v>0</v>
      </c>
      <c r="H298">
        <f t="shared" si="40"/>
        <v>0</v>
      </c>
      <c r="I298">
        <f t="shared" si="41"/>
        <v>0.86920675464736774</v>
      </c>
      <c r="J298">
        <f t="shared" si="42"/>
        <v>12.825131261529789</v>
      </c>
      <c r="K298">
        <f t="shared" si="42"/>
        <v>0</v>
      </c>
      <c r="L298">
        <f t="shared" si="39"/>
        <v>0</v>
      </c>
    </row>
    <row r="299" spans="1:12" x14ac:dyDescent="0.25">
      <c r="A299">
        <f>'11'!A6437</f>
        <v>6429</v>
      </c>
      <c r="B299">
        <f>'11'!B6437</f>
        <v>1040400</v>
      </c>
      <c r="C299">
        <f>('11'!C6437-'11'!C$2)/('11'!C$1-'11'!C$2)</f>
        <v>0</v>
      </c>
      <c r="D299">
        <f>('11'!E6437-'11'!E$2)/('11'!E$1-'11'!E$2)</f>
        <v>7.3293600113523483E-2</v>
      </c>
      <c r="E299">
        <f>('11'!F6437-'11'!F$2)/('11'!F$1-'11'!F$2)</f>
        <v>7.3293600113524468E-2</v>
      </c>
      <c r="F299">
        <f>('11'!G6437-'11'!G$2)/('11'!G$1-'11'!G$2)</f>
        <v>0</v>
      </c>
      <c r="G299">
        <f>('11'!H6437-'11'!H$2)/('11'!H$1-'11'!H$2)</f>
        <v>0</v>
      </c>
      <c r="H299">
        <f t="shared" si="40"/>
        <v>0</v>
      </c>
      <c r="I299">
        <f t="shared" si="41"/>
        <v>0.79858095643536264</v>
      </c>
      <c r="J299">
        <f t="shared" si="42"/>
        <v>11.812232155527255</v>
      </c>
      <c r="K299">
        <f t="shared" si="42"/>
        <v>0</v>
      </c>
      <c r="L299">
        <f t="shared" si="39"/>
        <v>0</v>
      </c>
    </row>
    <row r="300" spans="1:12" x14ac:dyDescent="0.25">
      <c r="A300">
        <f>'11'!A6438</f>
        <v>6430</v>
      </c>
      <c r="B300">
        <f>'11'!B6438</f>
        <v>1044000</v>
      </c>
      <c r="C300">
        <f>('11'!C6438-'11'!C$2)/('11'!C$1-'11'!C$2)</f>
        <v>0</v>
      </c>
      <c r="D300">
        <f>('11'!E6438-'11'!E$2)/('11'!E$1-'11'!E$2)</f>
        <v>6.7418759755924512E-2</v>
      </c>
      <c r="E300">
        <f>('11'!F6438-'11'!F$2)/('11'!F$1-'11'!F$2)</f>
        <v>6.741875975592608E-2</v>
      </c>
      <c r="F300">
        <f>('11'!G6438-'11'!G$2)/('11'!G$1-'11'!G$2)</f>
        <v>0</v>
      </c>
      <c r="G300">
        <f>('11'!H6438-'11'!H$2)/('11'!H$1-'11'!H$2)</f>
        <v>0</v>
      </c>
      <c r="H300">
        <f t="shared" si="40"/>
        <v>0</v>
      </c>
      <c r="I300">
        <f t="shared" si="41"/>
        <v>0.73050943663970491</v>
      </c>
      <c r="J300">
        <f t="shared" si="42"/>
        <v>10.880275294451653</v>
      </c>
      <c r="K300">
        <f t="shared" si="42"/>
        <v>0</v>
      </c>
      <c r="L300">
        <f t="shared" si="39"/>
        <v>0</v>
      </c>
    </row>
    <row r="301" spans="1:12" x14ac:dyDescent="0.25">
      <c r="A301">
        <f>'11'!A6439</f>
        <v>6431</v>
      </c>
      <c r="B301">
        <f>'11'!B6439</f>
        <v>1047600</v>
      </c>
      <c r="C301">
        <f>('11'!C6439-'11'!C$2)/('11'!C$1-'11'!C$2)</f>
        <v>0</v>
      </c>
      <c r="D301">
        <f>('11'!E6439-'11'!E$2)/('11'!E$1-'11'!E$2)</f>
        <v>6.2608202071803606E-2</v>
      </c>
      <c r="E301">
        <f>('11'!F6439-'11'!F$2)/('11'!F$1-'11'!F$2)</f>
        <v>6.26082020718048E-2</v>
      </c>
      <c r="F301">
        <f>('11'!G6439-'11'!G$2)/('11'!G$1-'11'!G$2)</f>
        <v>0</v>
      </c>
      <c r="G301">
        <f>('11'!H6439-'11'!H$2)/('11'!H$1-'11'!H$2)</f>
        <v>0</v>
      </c>
      <c r="H301">
        <f t="shared" si="40"/>
        <v>0</v>
      </c>
      <c r="I301">
        <f t="shared" si="41"/>
        <v>0.67256988789555838</v>
      </c>
      <c r="J301">
        <f t="shared" si="42"/>
        <v>10.032907620264062</v>
      </c>
      <c r="K301">
        <f t="shared" si="42"/>
        <v>0</v>
      </c>
      <c r="L301">
        <f t="shared" si="39"/>
        <v>0</v>
      </c>
    </row>
    <row r="302" spans="1:12" x14ac:dyDescent="0.25">
      <c r="A302">
        <f>'11'!A6440</f>
        <v>6432</v>
      </c>
      <c r="B302">
        <f>'11'!B6440</f>
        <v>1051200</v>
      </c>
      <c r="C302">
        <f>('11'!C6440-'11'!C$2)/('11'!C$1-'11'!C$2)</f>
        <v>0</v>
      </c>
      <c r="D302">
        <f>('11'!E6440-'11'!E$2)/('11'!E$1-'11'!E$2)</f>
        <v>5.7982120051085571E-2</v>
      </c>
      <c r="E302">
        <f>('11'!F6440-'11'!F$2)/('11'!F$1-'11'!F$2)</f>
        <v>5.7982120051086466E-2</v>
      </c>
      <c r="F302">
        <f>('11'!G6440-'11'!G$2)/('11'!G$1-'11'!G$2)</f>
        <v>0</v>
      </c>
      <c r="G302">
        <f>('11'!H6440-'11'!H$2)/('11'!H$1-'11'!H$2)</f>
        <v>0</v>
      </c>
      <c r="H302">
        <f t="shared" si="40"/>
        <v>0</v>
      </c>
      <c r="I302">
        <f t="shared" si="41"/>
        <v>0.62200936568752663</v>
      </c>
      <c r="J302">
        <f t="shared" si="42"/>
        <v>9.2327799063432501</v>
      </c>
      <c r="K302">
        <f t="shared" si="42"/>
        <v>0</v>
      </c>
      <c r="L302">
        <f t="shared" si="39"/>
        <v>0</v>
      </c>
    </row>
    <row r="303" spans="1:12" x14ac:dyDescent="0.25">
      <c r="A303">
        <f>'11'!A6441</f>
        <v>6433</v>
      </c>
      <c r="B303">
        <f>'11'!B6441</f>
        <v>1054800</v>
      </c>
      <c r="C303">
        <f>('11'!C6441-'11'!C$2)/('11'!C$1-'11'!C$2)</f>
        <v>0</v>
      </c>
      <c r="D303">
        <f>('11'!E6441-'11'!E$2)/('11'!E$1-'11'!E$2)</f>
        <v>5.3313466723428411E-2</v>
      </c>
      <c r="E303">
        <f>('11'!F6441-'11'!F$2)/('11'!F$1-'11'!F$2)</f>
        <v>5.3313466723429605E-2</v>
      </c>
      <c r="F303">
        <f>('11'!G6441-'11'!G$2)/('11'!G$1-'11'!G$2)</f>
        <v>0</v>
      </c>
      <c r="G303">
        <f>('11'!H6441-'11'!H$2)/('11'!H$1-'11'!H$2)</f>
        <v>0</v>
      </c>
      <c r="H303">
        <f t="shared" si="40"/>
        <v>0</v>
      </c>
      <c r="I303">
        <f t="shared" si="41"/>
        <v>0.57502483326238107</v>
      </c>
      <c r="J303">
        <f t="shared" si="42"/>
        <v>8.4974315311481572</v>
      </c>
      <c r="K303">
        <f t="shared" si="42"/>
        <v>0</v>
      </c>
      <c r="L303">
        <f t="shared" si="39"/>
        <v>0</v>
      </c>
    </row>
    <row r="304" spans="1:12" x14ac:dyDescent="0.25">
      <c r="A304">
        <f>'11'!A6442</f>
        <v>6434</v>
      </c>
      <c r="B304">
        <f>'11'!B6442</f>
        <v>1058400</v>
      </c>
      <c r="C304">
        <f>('11'!C6442-'11'!C$2)/('11'!C$1-'11'!C$2)</f>
        <v>0</v>
      </c>
      <c r="D304">
        <f>('11'!E6442-'11'!E$2)/('11'!E$1-'11'!E$2)</f>
        <v>4.9226621257272597E-2</v>
      </c>
      <c r="E304">
        <f>('11'!F6442-'11'!F$2)/('11'!F$1-'11'!F$2)</f>
        <v>4.9226621257273243E-2</v>
      </c>
      <c r="F304">
        <f>('11'!G6442-'11'!G$2)/('11'!G$1-'11'!G$2)</f>
        <v>0</v>
      </c>
      <c r="G304">
        <f>('11'!H6442-'11'!H$2)/('11'!H$1-'11'!H$2)</f>
        <v>0</v>
      </c>
      <c r="H304">
        <f t="shared" si="40"/>
        <v>0</v>
      </c>
      <c r="I304">
        <f t="shared" ref="I304:I319" si="43">D304*I$8+D303*I$7+D302*I$6</f>
        <v>0.53079324535263228</v>
      </c>
      <c r="J304">
        <f t="shared" ref="J304:K319" si="44">E304*J$8+E303*J$7+E302*J$6+E301*J$5+E300*J$4+E299*J$3</f>
        <v>7.8392081736910804</v>
      </c>
      <c r="K304">
        <f t="shared" si="44"/>
        <v>0</v>
      </c>
      <c r="L304">
        <f t="shared" si="39"/>
        <v>0</v>
      </c>
    </row>
    <row r="305" spans="1:12" x14ac:dyDescent="0.25">
      <c r="A305">
        <f>'11'!A6443</f>
        <v>6435</v>
      </c>
      <c r="B305">
        <f>'11'!B6443</f>
        <v>1062000</v>
      </c>
      <c r="C305">
        <f>('11'!C6443-'11'!C$2)/('11'!C$1-'11'!C$2)</f>
        <v>0</v>
      </c>
      <c r="D305">
        <f>('11'!E6443-'11'!E$2)/('11'!E$1-'11'!E$2)</f>
        <v>4.4912728820774801E-2</v>
      </c>
      <c r="E305">
        <f>('11'!F6443-'11'!F$2)/('11'!F$1-'11'!F$2)</f>
        <v>4.4912728820775419E-2</v>
      </c>
      <c r="F305">
        <f>('11'!G6443-'11'!G$2)/('11'!G$1-'11'!G$2)</f>
        <v>0</v>
      </c>
      <c r="G305">
        <f>('11'!H6443-'11'!H$2)/('11'!H$1-'11'!H$2)</f>
        <v>0</v>
      </c>
      <c r="H305">
        <f t="shared" si="40"/>
        <v>0</v>
      </c>
      <c r="I305">
        <f t="shared" si="43"/>
        <v>0.48727117922520224</v>
      </c>
      <c r="J305">
        <f t="shared" si="44"/>
        <v>7.229416773095056</v>
      </c>
      <c r="K305">
        <f t="shared" si="44"/>
        <v>0</v>
      </c>
      <c r="L305">
        <f t="shared" si="39"/>
        <v>0</v>
      </c>
    </row>
    <row r="306" spans="1:12" x14ac:dyDescent="0.25">
      <c r="A306">
        <f>'11'!A6444</f>
        <v>6436</v>
      </c>
      <c r="B306">
        <f>'11'!B6444</f>
        <v>1065600</v>
      </c>
      <c r="C306">
        <f>('11'!C6444-'11'!C$2)/('11'!C$1-'11'!C$2)</f>
        <v>0</v>
      </c>
      <c r="D306">
        <f>('11'!E6444-'11'!E$2)/('11'!E$1-'11'!E$2)</f>
        <v>4.0840073790265365E-2</v>
      </c>
      <c r="E306">
        <f>('11'!F6444-'11'!F$2)/('11'!F$1-'11'!F$2)</f>
        <v>4.0840073790265906E-2</v>
      </c>
      <c r="F306">
        <f>('11'!G6444-'11'!G$2)/('11'!G$1-'11'!G$2)</f>
        <v>0</v>
      </c>
      <c r="G306">
        <f>('11'!H6444-'11'!H$2)/('11'!H$1-'11'!H$2)</f>
        <v>0</v>
      </c>
      <c r="H306">
        <f t="shared" si="40"/>
        <v>0</v>
      </c>
      <c r="I306">
        <f t="shared" si="43"/>
        <v>0.44577834539520367</v>
      </c>
      <c r="J306">
        <f t="shared" si="44"/>
        <v>6.6404143607209782</v>
      </c>
      <c r="K306">
        <f t="shared" si="44"/>
        <v>0</v>
      </c>
      <c r="L306">
        <f t="shared" si="39"/>
        <v>0</v>
      </c>
    </row>
    <row r="307" spans="1:12" x14ac:dyDescent="0.25">
      <c r="A307">
        <f>'11'!A6445</f>
        <v>6437</v>
      </c>
      <c r="B307">
        <f>'11'!B6445</f>
        <v>1069200</v>
      </c>
      <c r="C307">
        <f>('11'!C6445-'11'!C$2)/('11'!C$1-'11'!C$2)</f>
        <v>0</v>
      </c>
      <c r="D307">
        <f>('11'!E6445-'11'!E$2)/('11'!E$1-'11'!E$2)</f>
        <v>3.6895132680573296E-2</v>
      </c>
      <c r="E307">
        <f>('11'!F6445-'11'!F$2)/('11'!F$1-'11'!F$2)</f>
        <v>3.6895132680573962E-2</v>
      </c>
      <c r="F307">
        <f>('11'!G6445-'11'!G$2)/('11'!G$1-'11'!G$2)</f>
        <v>0</v>
      </c>
      <c r="G307">
        <f>('11'!H6445-'11'!H$2)/('11'!H$1-'11'!H$2)</f>
        <v>0</v>
      </c>
      <c r="H307">
        <f t="shared" si="40"/>
        <v>1.4821768236950666E-2</v>
      </c>
      <c r="I307">
        <f t="shared" si="43"/>
        <v>0.40483893855541364</v>
      </c>
      <c r="J307">
        <f t="shared" si="44"/>
        <v>6.0710373208458499</v>
      </c>
      <c r="K307">
        <f t="shared" si="44"/>
        <v>0</v>
      </c>
      <c r="L307">
        <f t="shared" si="39"/>
        <v>0</v>
      </c>
    </row>
    <row r="308" spans="1:12" x14ac:dyDescent="0.25">
      <c r="A308">
        <f>'11'!A6446</f>
        <v>6438</v>
      </c>
      <c r="B308">
        <f>'11'!B6446</f>
        <v>1072800</v>
      </c>
      <c r="C308">
        <f>('11'!C6446-'11'!C$2)/('11'!C$1-'11'!C$2)</f>
        <v>0</v>
      </c>
      <c r="D308">
        <f>('11'!E6446-'11'!E$2)/('11'!E$1-'11'!E$2)</f>
        <v>3.3560380303675322E-2</v>
      </c>
      <c r="E308">
        <f>('11'!F6446-'11'!F$2)/('11'!F$1-'11'!F$2)</f>
        <v>3.3560380303676203E-2</v>
      </c>
      <c r="F308">
        <f>('11'!G6446-'11'!G$2)/('11'!G$1-'11'!G$2)</f>
        <v>0</v>
      </c>
      <c r="G308">
        <f>('11'!H6446-'11'!H$2)/('11'!H$1-'11'!H$2)</f>
        <v>0</v>
      </c>
      <c r="H308">
        <f t="shared" si="40"/>
        <v>2.4702947061584445E-2</v>
      </c>
      <c r="I308">
        <f t="shared" si="43"/>
        <v>0.36744714062721728</v>
      </c>
      <c r="J308">
        <f t="shared" si="44"/>
        <v>5.5387966510572824</v>
      </c>
      <c r="K308">
        <f t="shared" si="44"/>
        <v>0</v>
      </c>
      <c r="L308">
        <f t="shared" si="39"/>
        <v>0</v>
      </c>
    </row>
    <row r="309" spans="1:12" x14ac:dyDescent="0.25">
      <c r="A309">
        <f>'11'!A6447</f>
        <v>6439</v>
      </c>
      <c r="B309">
        <f>'11'!B6447</f>
        <v>1076400</v>
      </c>
      <c r="C309">
        <f>('11'!C6447-'11'!C$2)/('11'!C$1-'11'!C$2)</f>
        <v>0</v>
      </c>
      <c r="D309">
        <f>('11'!E6447-'11'!E$2)/('11'!E$1-'11'!E$2)</f>
        <v>2.9771533986093373E-2</v>
      </c>
      <c r="E309">
        <f>('11'!F6447-'11'!F$2)/('11'!F$1-'11'!F$2)</f>
        <v>2.9771533986093512E-2</v>
      </c>
      <c r="F309">
        <f>('11'!G6447-'11'!G$2)/('11'!G$1-'11'!G$2)</f>
        <v>0</v>
      </c>
      <c r="G309">
        <f>('11'!H6447-'11'!H$2)/('11'!H$1-'11'!H$2)</f>
        <v>0</v>
      </c>
      <c r="H309">
        <f t="shared" si="40"/>
        <v>1.7292062943109112E-2</v>
      </c>
      <c r="I309">
        <f t="shared" si="43"/>
        <v>0.33045267489711938</v>
      </c>
      <c r="J309">
        <f t="shared" si="44"/>
        <v>5.0173265219243</v>
      </c>
      <c r="K309">
        <f t="shared" si="44"/>
        <v>0</v>
      </c>
      <c r="L309">
        <f t="shared" si="39"/>
        <v>0</v>
      </c>
    </row>
    <row r="310" spans="1:12" x14ac:dyDescent="0.25">
      <c r="A310">
        <f>'11'!A6448</f>
        <v>6440</v>
      </c>
      <c r="B310">
        <f>'11'!B6448</f>
        <v>1080000</v>
      </c>
      <c r="C310">
        <f>('11'!C6448-'11'!C$2)/('11'!C$1-'11'!C$2)</f>
        <v>7.4108841184753332E-3</v>
      </c>
      <c r="D310">
        <f>('11'!E6448-'11'!E$2)/('11'!E$1-'11'!E$2)</f>
        <v>2.681992337164751E-2</v>
      </c>
      <c r="E310">
        <f>('11'!F6448-'11'!F$2)/('11'!F$1-'11'!F$2)</f>
        <v>2.6805732936001636E-2</v>
      </c>
      <c r="F310">
        <f>('11'!G6448-'11'!G$2)/('11'!G$1-'11'!G$2)</f>
        <v>0</v>
      </c>
      <c r="G310">
        <f>('11'!H6448-'11'!H$2)/('11'!H$1-'11'!H$2)</f>
        <v>0</v>
      </c>
      <c r="H310">
        <f t="shared" si="40"/>
        <v>4.9405894123168894E-3</v>
      </c>
      <c r="I310">
        <f t="shared" si="43"/>
        <v>0.29727543635589615</v>
      </c>
      <c r="J310">
        <f t="shared" si="44"/>
        <v>4.5261671633319827</v>
      </c>
      <c r="K310">
        <f t="shared" si="44"/>
        <v>0</v>
      </c>
      <c r="L310">
        <f t="shared" si="39"/>
        <v>0</v>
      </c>
    </row>
    <row r="311" spans="1:12" x14ac:dyDescent="0.25">
      <c r="A311">
        <f>'11'!A6449</f>
        <v>6441</v>
      </c>
      <c r="B311">
        <f>'11'!B6449</f>
        <v>1083600</v>
      </c>
      <c r="C311">
        <f>('11'!C6449-'11'!C$2)/('11'!C$1-'11'!C$2)</f>
        <v>4.9405894123168894E-3</v>
      </c>
      <c r="D311">
        <f>('11'!E6449-'11'!E$2)/('11'!E$1-'11'!E$2)</f>
        <v>2.4208883212714631E-2</v>
      </c>
      <c r="E311">
        <f>('11'!F6449-'11'!F$2)/('11'!F$1-'11'!F$2)</f>
        <v>2.4208883212715644E-2</v>
      </c>
      <c r="F311">
        <f>('11'!G6449-'11'!G$2)/('11'!G$1-'11'!G$2)</f>
        <v>0</v>
      </c>
      <c r="G311">
        <f>('11'!H6449-'11'!H$2)/('11'!H$1-'11'!H$2)</f>
        <v>0</v>
      </c>
      <c r="H311">
        <f t="shared" si="40"/>
        <v>0</v>
      </c>
      <c r="I311">
        <f t="shared" si="43"/>
        <v>0.26660990492408115</v>
      </c>
      <c r="J311">
        <f t="shared" si="44"/>
        <v>4.0812828153825205</v>
      </c>
      <c r="K311">
        <f t="shared" si="44"/>
        <v>0</v>
      </c>
      <c r="L311">
        <f t="shared" si="39"/>
        <v>0</v>
      </c>
    </row>
    <row r="312" spans="1:12" x14ac:dyDescent="0.25">
      <c r="A312">
        <f>'11'!A6450</f>
        <v>6442</v>
      </c>
      <c r="B312">
        <f>'11'!B6450</f>
        <v>1087200</v>
      </c>
      <c r="C312">
        <f>('11'!C6450-'11'!C$2)/('11'!C$1-'11'!C$2)</f>
        <v>0</v>
      </c>
      <c r="D312">
        <f>('11'!E6450-'11'!E$2)/('11'!E$1-'11'!E$2)</f>
        <v>2.2023556123172982E-2</v>
      </c>
      <c r="E312">
        <f>('11'!F6450-'11'!F$2)/('11'!F$1-'11'!F$2)</f>
        <v>2.2023556123174051E-2</v>
      </c>
      <c r="F312">
        <f>('11'!G6450-'11'!G$2)/('11'!G$1-'11'!G$2)</f>
        <v>0</v>
      </c>
      <c r="G312">
        <f>('11'!H6450-'11'!H$2)/('11'!H$1-'11'!H$2)</f>
        <v>0</v>
      </c>
      <c r="H312">
        <f t="shared" si="40"/>
        <v>9.8811788246337788E-3</v>
      </c>
      <c r="I312">
        <f t="shared" si="43"/>
        <v>0.24118064424577834</v>
      </c>
      <c r="J312">
        <f t="shared" si="44"/>
        <v>3.6835249042146634</v>
      </c>
      <c r="K312">
        <f t="shared" si="44"/>
        <v>0</v>
      </c>
      <c r="L312">
        <f t="shared" si="39"/>
        <v>0</v>
      </c>
    </row>
    <row r="313" spans="1:12" x14ac:dyDescent="0.25">
      <c r="A313">
        <f>'11'!A6451</f>
        <v>6443</v>
      </c>
      <c r="B313">
        <f>'11'!B6451</f>
        <v>1090800</v>
      </c>
      <c r="C313">
        <f>('11'!C6451-'11'!C$2)/('11'!C$1-'11'!C$2)</f>
        <v>0</v>
      </c>
      <c r="D313">
        <f>('11'!E6451-'11'!E$2)/('11'!E$1-'11'!E$2)</f>
        <v>1.9781467291045834E-2</v>
      </c>
      <c r="E313">
        <f>('11'!F6451-'11'!F$2)/('11'!F$1-'11'!F$2)</f>
        <v>1.978146729104709E-2</v>
      </c>
      <c r="F313">
        <f>('11'!G6451-'11'!G$2)/('11'!G$1-'11'!G$2)</f>
        <v>0</v>
      </c>
      <c r="G313">
        <f>('11'!H6451-'11'!H$2)/('11'!H$1-'11'!H$2)</f>
        <v>0</v>
      </c>
      <c r="H313">
        <f t="shared" si="40"/>
        <v>2.4702947061584445E-2</v>
      </c>
      <c r="I313">
        <f t="shared" si="43"/>
        <v>0.21782318717184615</v>
      </c>
      <c r="J313">
        <f t="shared" si="44"/>
        <v>3.3139633886761435</v>
      </c>
      <c r="K313">
        <f t="shared" si="44"/>
        <v>0</v>
      </c>
      <c r="L313">
        <f t="shared" si="39"/>
        <v>0</v>
      </c>
    </row>
    <row r="314" spans="1:12" x14ac:dyDescent="0.25">
      <c r="A314">
        <f>'11'!A6452</f>
        <v>6444</v>
      </c>
      <c r="B314">
        <f>'11'!B6452</f>
        <v>1094400</v>
      </c>
      <c r="C314">
        <f>('11'!C6452-'11'!C$2)/('11'!C$1-'11'!C$2)</f>
        <v>0</v>
      </c>
      <c r="D314">
        <f>('11'!E6452-'11'!E$2)/('11'!E$1-'11'!E$2)</f>
        <v>1.7723854122321556E-2</v>
      </c>
      <c r="E314">
        <f>('11'!F6452-'11'!F$2)/('11'!F$1-'11'!F$2)</f>
        <v>1.7723854122323073E-2</v>
      </c>
      <c r="F314">
        <f>('11'!G6452-'11'!G$2)/('11'!G$1-'11'!G$2)</f>
        <v>0</v>
      </c>
      <c r="G314">
        <f>('11'!H6452-'11'!H$2)/('11'!H$1-'11'!H$2)</f>
        <v>0</v>
      </c>
      <c r="H314">
        <f t="shared" si="40"/>
        <v>7.904943059707023E-2</v>
      </c>
      <c r="I314">
        <f t="shared" si="43"/>
        <v>0.19631048673194265</v>
      </c>
      <c r="J314">
        <f t="shared" si="44"/>
        <v>2.9835958563929341</v>
      </c>
      <c r="K314">
        <f t="shared" si="44"/>
        <v>0</v>
      </c>
      <c r="L314">
        <f t="shared" si="39"/>
        <v>0</v>
      </c>
    </row>
    <row r="315" spans="1:12" x14ac:dyDescent="0.25">
      <c r="A315">
        <f>'11'!A6453</f>
        <v>6445</v>
      </c>
      <c r="B315">
        <f>'11'!B6453</f>
        <v>1098000</v>
      </c>
      <c r="C315">
        <f>('11'!C6453-'11'!C$2)/('11'!C$1-'11'!C$2)</f>
        <v>4.9405894123168894E-3</v>
      </c>
      <c r="D315">
        <f>('11'!E6453-'11'!E$2)/('11'!E$1-'11'!E$2)</f>
        <v>1.6006811409110259E-2</v>
      </c>
      <c r="E315">
        <f>('11'!F6453-'11'!F$2)/('11'!F$1-'11'!F$2)</f>
        <v>1.6006811409111244E-2</v>
      </c>
      <c r="F315">
        <f>('11'!G6453-'11'!G$2)/('11'!G$1-'11'!G$2)</f>
        <v>0</v>
      </c>
      <c r="G315">
        <f>('11'!H6453-'11'!H$2)/('11'!H$1-'11'!H$2)</f>
        <v>0</v>
      </c>
      <c r="H315">
        <f t="shared" si="40"/>
        <v>0.11116326177713001</v>
      </c>
      <c r="I315">
        <f t="shared" si="43"/>
        <v>0.17654320987654321</v>
      </c>
      <c r="J315">
        <f t="shared" si="44"/>
        <v>2.6909748829290616</v>
      </c>
      <c r="K315">
        <f t="shared" si="44"/>
        <v>0</v>
      </c>
      <c r="L315">
        <f t="shared" si="39"/>
        <v>0</v>
      </c>
    </row>
    <row r="316" spans="1:12" x14ac:dyDescent="0.25">
      <c r="A316">
        <f>'11'!A6454</f>
        <v>6446</v>
      </c>
      <c r="B316">
        <f>'11'!B6454</f>
        <v>1101600</v>
      </c>
      <c r="C316">
        <f>('11'!C6454-'11'!C$2)/('11'!C$1-'11'!C$2)</f>
        <v>7.4108841184753332E-3</v>
      </c>
      <c r="D316">
        <f>('11'!E6454-'11'!E$2)/('11'!E$1-'11'!E$2)</f>
        <v>1.4431673052362709E-2</v>
      </c>
      <c r="E316">
        <f>('11'!F6454-'11'!F$2)/('11'!F$1-'11'!F$2)</f>
        <v>1.4431673052363836E-2</v>
      </c>
      <c r="F316">
        <f>('11'!G6454-'11'!G$2)/('11'!G$1-'11'!G$2)</f>
        <v>0</v>
      </c>
      <c r="G316">
        <f>('11'!H6454-'11'!H$2)/('11'!H$1-'11'!H$2)</f>
        <v>0</v>
      </c>
      <c r="H316">
        <f t="shared" si="40"/>
        <v>0.12351473530792223</v>
      </c>
      <c r="I316">
        <f t="shared" si="43"/>
        <v>0.15891868880374627</v>
      </c>
      <c r="J316">
        <f t="shared" si="44"/>
        <v>2.4284943947780757</v>
      </c>
      <c r="K316">
        <f t="shared" si="44"/>
        <v>0</v>
      </c>
      <c r="L316">
        <f t="shared" si="39"/>
        <v>0</v>
      </c>
    </row>
    <row r="317" spans="1:12" x14ac:dyDescent="0.25">
      <c r="A317">
        <f>'11'!A6455</f>
        <v>6447</v>
      </c>
      <c r="B317">
        <f>'11'!B6455</f>
        <v>1105200</v>
      </c>
      <c r="C317">
        <f>('11'!C6455-'11'!C$2)/('11'!C$1-'11'!C$2)</f>
        <v>2.9643536473901333E-2</v>
      </c>
      <c r="D317">
        <f>('11'!E6455-'11'!E$2)/('11'!E$1-'11'!E$2)</f>
        <v>1.3580246913580247E-2</v>
      </c>
      <c r="E317">
        <f>('11'!F6455-'11'!F$2)/('11'!F$1-'11'!F$2)</f>
        <v>1.3580246913581345E-2</v>
      </c>
      <c r="F317">
        <f>('11'!G6455-'11'!G$2)/('11'!G$1-'11'!G$2)</f>
        <v>0</v>
      </c>
      <c r="G317">
        <f>('11'!H6455-'11'!H$2)/('11'!H$1-'11'!H$2)</f>
        <v>0</v>
      </c>
      <c r="H317">
        <f t="shared" si="40"/>
        <v>8.6460314715545564E-2</v>
      </c>
      <c r="I317">
        <f t="shared" si="43"/>
        <v>0.14563644103873991</v>
      </c>
      <c r="J317">
        <f t="shared" si="44"/>
        <v>2.2037178941395106</v>
      </c>
      <c r="K317">
        <f t="shared" si="44"/>
        <v>0</v>
      </c>
      <c r="L317">
        <f t="shared" si="39"/>
        <v>0</v>
      </c>
    </row>
    <row r="318" spans="1:12" x14ac:dyDescent="0.25">
      <c r="A318">
        <f>'11'!A6456</f>
        <v>6448</v>
      </c>
      <c r="B318">
        <f>'11'!B6456</f>
        <v>1108800</v>
      </c>
      <c r="C318">
        <f>('11'!C6456-'11'!C$2)/('11'!C$1-'11'!C$2)</f>
        <v>2.2232652355426003E-2</v>
      </c>
      <c r="D318">
        <f>('11'!E6456-'11'!E$2)/('11'!E$1-'11'!E$2)</f>
        <v>1.3310628636299135E-2</v>
      </c>
      <c r="E318">
        <f>('11'!F6456-'11'!F$2)/('11'!F$1-'11'!F$2)</f>
        <v>1.3310628636299348E-2</v>
      </c>
      <c r="F318">
        <f>('11'!G6456-'11'!G$2)/('11'!G$1-'11'!G$2)</f>
        <v>0</v>
      </c>
      <c r="G318">
        <f>('11'!H6456-'11'!H$2)/('11'!H$1-'11'!H$2)</f>
        <v>0</v>
      </c>
      <c r="H318">
        <f t="shared" si="40"/>
        <v>4.4465304710852006E-2</v>
      </c>
      <c r="I318">
        <f t="shared" si="43"/>
        <v>0.13727827444302543</v>
      </c>
      <c r="J318">
        <f t="shared" si="44"/>
        <v>2.034397616006943</v>
      </c>
      <c r="K318">
        <f t="shared" si="44"/>
        <v>0</v>
      </c>
      <c r="L318">
        <f t="shared" si="39"/>
        <v>0</v>
      </c>
    </row>
    <row r="319" spans="1:12" x14ac:dyDescent="0.25">
      <c r="A319">
        <f>'11'!A6457</f>
        <v>6449</v>
      </c>
      <c r="B319">
        <f>'11'!B6457</f>
        <v>1112400</v>
      </c>
      <c r="C319">
        <f>('11'!C6457-'11'!C$2)/('11'!C$1-'11'!C$2)</f>
        <v>2.4702947061584445E-2</v>
      </c>
      <c r="D319">
        <f>('11'!E6457-'11'!E$2)/('11'!E$1-'11'!E$2)</f>
        <v>1.3793103448275862E-2</v>
      </c>
      <c r="E319">
        <f>('11'!F6457-'11'!F$2)/('11'!F$1-'11'!F$2)</f>
        <v>1.3793103448275959E-2</v>
      </c>
      <c r="F319">
        <f>('11'!G6457-'11'!G$2)/('11'!G$1-'11'!G$2)</f>
        <v>0</v>
      </c>
      <c r="G319">
        <f>('11'!H6457-'11'!H$2)/('11'!H$1-'11'!H$2)</f>
        <v>0</v>
      </c>
      <c r="H319">
        <f t="shared" si="40"/>
        <v>1.2351473530792223E-2</v>
      </c>
      <c r="I319">
        <f t="shared" si="43"/>
        <v>0.13584504044274159</v>
      </c>
      <c r="J319">
        <f t="shared" si="44"/>
        <v>1.9336313324819967</v>
      </c>
      <c r="K319">
        <f t="shared" si="44"/>
        <v>0</v>
      </c>
      <c r="L319">
        <f t="shared" si="39"/>
        <v>0</v>
      </c>
    </row>
    <row r="320" spans="1:12" x14ac:dyDescent="0.25">
      <c r="A320">
        <f>'11'!A6458</f>
        <v>6450</v>
      </c>
      <c r="B320">
        <f>'11'!B6458</f>
        <v>1116000</v>
      </c>
      <c r="C320">
        <f>('11'!C6458-'11'!C$2)/('11'!C$1-'11'!C$2)</f>
        <v>7.4108841184753332E-3</v>
      </c>
      <c r="D320">
        <f>('11'!E6458-'11'!E$2)/('11'!E$1-'11'!E$2)</f>
        <v>1.5283099191145169E-2</v>
      </c>
      <c r="E320">
        <f>('11'!F6458-'11'!F$2)/('11'!F$1-'11'!F$2)</f>
        <v>1.5283099191146328E-2</v>
      </c>
      <c r="F320">
        <f>('11'!G6458-'11'!G$2)/('11'!G$1-'11'!G$2)</f>
        <v>0</v>
      </c>
      <c r="G320">
        <f>('11'!H6458-'11'!H$2)/('11'!H$1-'11'!H$2)</f>
        <v>0</v>
      </c>
      <c r="H320">
        <f t="shared" si="40"/>
        <v>7.4108841184753341E-3</v>
      </c>
      <c r="I320">
        <f t="shared" ref="I320:I335" si="45">D320*I$8+D319*I$7+D318*I$6</f>
        <v>0.14244359301830567</v>
      </c>
      <c r="J320">
        <f t="shared" ref="J320:K335" si="46">E320*J$8+E319*J$7+E318*J$6+E317*J$5+E316*J$4+E315*J$3</f>
        <v>1.9201078473110131</v>
      </c>
      <c r="K320">
        <f t="shared" si="46"/>
        <v>0</v>
      </c>
      <c r="L320">
        <f t="shared" si="39"/>
        <v>0</v>
      </c>
    </row>
    <row r="321" spans="1:12" x14ac:dyDescent="0.25">
      <c r="A321">
        <f>'11'!A6459</f>
        <v>6451</v>
      </c>
      <c r="B321">
        <f>'11'!B6459</f>
        <v>1119600</v>
      </c>
      <c r="C321">
        <f>('11'!C6459-'11'!C$2)/('11'!C$1-'11'!C$2)</f>
        <v>2.4702947061584447E-3</v>
      </c>
      <c r="D321">
        <f>('11'!E6459-'11'!E$2)/('11'!E$1-'11'!E$2)</f>
        <v>1.7865758478785302E-2</v>
      </c>
      <c r="E321">
        <f>('11'!F6459-'11'!F$2)/('11'!F$1-'11'!F$2)</f>
        <v>1.7865758478785475E-2</v>
      </c>
      <c r="F321">
        <f>('11'!G6459-'11'!G$2)/('11'!G$1-'11'!G$2)</f>
        <v>0</v>
      </c>
      <c r="G321">
        <f>('11'!H6459-'11'!H$2)/('11'!H$1-'11'!H$2)</f>
        <v>0</v>
      </c>
      <c r="H321">
        <f t="shared" si="40"/>
        <v>9.8811788246337788E-3</v>
      </c>
      <c r="I321">
        <f t="shared" si="45"/>
        <v>0.15869164183340428</v>
      </c>
      <c r="J321">
        <f t="shared" si="46"/>
        <v>2.0189726124592857</v>
      </c>
      <c r="K321">
        <f t="shared" si="46"/>
        <v>0</v>
      </c>
      <c r="L321">
        <f t="shared" si="39"/>
        <v>0</v>
      </c>
    </row>
    <row r="322" spans="1:12" x14ac:dyDescent="0.25">
      <c r="A322">
        <f>'11'!A6460</f>
        <v>6452</v>
      </c>
      <c r="B322">
        <f>'11'!B6460</f>
        <v>1123200</v>
      </c>
      <c r="C322">
        <f>('11'!C6460-'11'!C$2)/('11'!C$1-'11'!C$2)</f>
        <v>0</v>
      </c>
      <c r="D322">
        <f>('11'!E6460-'11'!E$2)/('11'!E$1-'11'!E$2)</f>
        <v>2.087413083581666E-2</v>
      </c>
      <c r="E322">
        <f>('11'!F6460-'11'!F$2)/('11'!F$1-'11'!F$2)</f>
        <v>2.0874130835817888E-2</v>
      </c>
      <c r="F322">
        <f>('11'!G6460-'11'!G$2)/('11'!G$1-'11'!G$2)</f>
        <v>0</v>
      </c>
      <c r="G322">
        <f>('11'!H6460-'11'!H$2)/('11'!H$1-'11'!H$2)</f>
        <v>0</v>
      </c>
      <c r="H322">
        <f t="shared" si="40"/>
        <v>7.4108841184753341E-3</v>
      </c>
      <c r="I322">
        <f t="shared" si="45"/>
        <v>0.18294309635305805</v>
      </c>
      <c r="J322">
        <f t="shared" si="46"/>
        <v>2.2210160351923594</v>
      </c>
      <c r="K322">
        <f t="shared" si="46"/>
        <v>0</v>
      </c>
      <c r="L322">
        <f t="shared" si="39"/>
        <v>0</v>
      </c>
    </row>
    <row r="323" spans="1:12" x14ac:dyDescent="0.25">
      <c r="A323">
        <f>'11'!A6461</f>
        <v>6453</v>
      </c>
      <c r="B323">
        <f>'11'!B6461</f>
        <v>1126800</v>
      </c>
      <c r="C323">
        <f>('11'!C6461-'11'!C$2)/('11'!C$1-'11'!C$2)</f>
        <v>2.4702947061584447E-3</v>
      </c>
      <c r="D323">
        <f>('11'!E6461-'11'!E$2)/('11'!E$1-'11'!E$2)</f>
        <v>2.4393358876117498E-2</v>
      </c>
      <c r="E323">
        <f>('11'!F6461-'11'!F$2)/('11'!F$1-'11'!F$2)</f>
        <v>2.4393358876118584E-2</v>
      </c>
      <c r="F323">
        <f>('11'!G6461-'11'!G$2)/('11'!G$1-'11'!G$2)</f>
        <v>0</v>
      </c>
      <c r="G323">
        <f>('11'!H6461-'11'!H$2)/('11'!H$1-'11'!H$2)</f>
        <v>0</v>
      </c>
      <c r="H323">
        <f t="shared" si="40"/>
        <v>2.4702947061584447E-3</v>
      </c>
      <c r="I323">
        <f t="shared" si="45"/>
        <v>0.2137931034482759</v>
      </c>
      <c r="J323">
        <f t="shared" si="46"/>
        <v>2.5184901376473303</v>
      </c>
      <c r="K323">
        <f t="shared" si="46"/>
        <v>0</v>
      </c>
      <c r="L323">
        <f t="shared" si="39"/>
        <v>0</v>
      </c>
    </row>
    <row r="324" spans="1:12" x14ac:dyDescent="0.25">
      <c r="A324">
        <f>'11'!A6462</f>
        <v>6454</v>
      </c>
      <c r="B324">
        <f>'11'!B6462</f>
        <v>1130400</v>
      </c>
      <c r="C324">
        <f>('11'!C6462-'11'!C$2)/('11'!C$1-'11'!C$2)</f>
        <v>2.4702947061584447E-3</v>
      </c>
      <c r="D324">
        <f>('11'!E6462-'11'!E$2)/('11'!E$1-'11'!E$2)</f>
        <v>2.8281538243224068E-2</v>
      </c>
      <c r="E324">
        <f>('11'!F6462-'11'!F$2)/('11'!F$1-'11'!F$2)</f>
        <v>2.8267347807578315E-2</v>
      </c>
      <c r="F324">
        <f>('11'!G6462-'11'!G$2)/('11'!G$1-'11'!G$2)</f>
        <v>0</v>
      </c>
      <c r="G324">
        <f>('11'!H6462-'11'!H$2)/('11'!H$1-'11'!H$2)</f>
        <v>0</v>
      </c>
      <c r="H324">
        <f t="shared" si="40"/>
        <v>4.9405894123168894E-3</v>
      </c>
      <c r="I324">
        <f t="shared" si="45"/>
        <v>0.24892862210869876</v>
      </c>
      <c r="J324">
        <f t="shared" si="46"/>
        <v>2.9054633177239668</v>
      </c>
      <c r="K324">
        <f t="shared" si="46"/>
        <v>0</v>
      </c>
      <c r="L324">
        <f t="shared" si="39"/>
        <v>0</v>
      </c>
    </row>
    <row r="325" spans="1:12" x14ac:dyDescent="0.25">
      <c r="A325">
        <f>'11'!A6463</f>
        <v>6455</v>
      </c>
      <c r="B325">
        <f>'11'!B6463</f>
        <v>1134000</v>
      </c>
      <c r="C325">
        <f>('11'!C6463-'11'!C$2)/('11'!C$1-'11'!C$2)</f>
        <v>0</v>
      </c>
      <c r="D325">
        <f>('11'!E6463-'11'!E$2)/('11'!E$1-'11'!E$2)</f>
        <v>3.198524194692777E-2</v>
      </c>
      <c r="E325">
        <f>('11'!F6463-'11'!F$2)/('11'!F$1-'11'!F$2)</f>
        <v>3.1985241946928797E-2</v>
      </c>
      <c r="F325">
        <f>('11'!G6463-'11'!G$2)/('11'!G$1-'11'!G$2)</f>
        <v>0</v>
      </c>
      <c r="G325">
        <f>('11'!H6463-'11'!H$2)/('11'!H$1-'11'!H$2)</f>
        <v>0</v>
      </c>
      <c r="H325">
        <f t="shared" si="40"/>
        <v>9.8811788246337788E-3</v>
      </c>
      <c r="I325">
        <f t="shared" si="45"/>
        <v>0.2859656591457358</v>
      </c>
      <c r="J325">
        <f t="shared" si="46"/>
        <v>3.3521356605648891</v>
      </c>
      <c r="K325">
        <f t="shared" si="46"/>
        <v>0</v>
      </c>
      <c r="L325">
        <f t="shared" si="39"/>
        <v>0</v>
      </c>
    </row>
    <row r="326" spans="1:12" x14ac:dyDescent="0.25">
      <c r="A326">
        <f>'11'!A6464</f>
        <v>6456</v>
      </c>
      <c r="B326">
        <f>'11'!B6464</f>
        <v>1137600</v>
      </c>
      <c r="C326">
        <f>('11'!C6464-'11'!C$2)/('11'!C$1-'11'!C$2)</f>
        <v>0</v>
      </c>
      <c r="D326">
        <f>('11'!E6464-'11'!E$2)/('11'!E$1-'11'!E$2)</f>
        <v>3.5220661274301124E-2</v>
      </c>
      <c r="E326">
        <f>('11'!F6464-'11'!F$2)/('11'!F$1-'11'!F$2)</f>
        <v>3.5220661274302671E-2</v>
      </c>
      <c r="F326">
        <f>('11'!G6464-'11'!G$2)/('11'!G$1-'11'!G$2)</f>
        <v>0</v>
      </c>
      <c r="G326">
        <f>('11'!H6464-'11'!H$2)/('11'!H$1-'11'!H$2)</f>
        <v>0</v>
      </c>
      <c r="H326">
        <f t="shared" si="40"/>
        <v>1.7292062943109112E-2</v>
      </c>
      <c r="I326">
        <f t="shared" si="45"/>
        <v>0.32168298566766002</v>
      </c>
      <c r="J326">
        <f t="shared" si="46"/>
        <v>3.8142046260821694</v>
      </c>
      <c r="K326">
        <f t="shared" si="46"/>
        <v>0</v>
      </c>
      <c r="L326">
        <f t="shared" si="39"/>
        <v>0</v>
      </c>
    </row>
    <row r="327" spans="1:12" x14ac:dyDescent="0.25">
      <c r="A327">
        <f>'11'!A6465</f>
        <v>6457</v>
      </c>
      <c r="B327">
        <f>'11'!B6465</f>
        <v>1141200</v>
      </c>
      <c r="C327">
        <f>('11'!C6465-'11'!C$2)/('11'!C$1-'11'!C$2)</f>
        <v>2.4702947061584447E-3</v>
      </c>
      <c r="D327">
        <f>('11'!E6465-'11'!E$2)/('11'!E$1-'11'!E$2)</f>
        <v>3.834255711650348E-2</v>
      </c>
      <c r="E327">
        <f>('11'!F6465-'11'!F$2)/('11'!F$1-'11'!F$2)</f>
        <v>3.8342557116503792E-2</v>
      </c>
      <c r="F327">
        <f>('11'!G6465-'11'!G$2)/('11'!G$1-'11'!G$2)</f>
        <v>0</v>
      </c>
      <c r="G327">
        <f>('11'!H6465-'11'!H$2)/('11'!H$1-'11'!H$2)</f>
        <v>0</v>
      </c>
      <c r="H327">
        <f t="shared" si="40"/>
        <v>1.7292062943109116E-2</v>
      </c>
      <c r="I327">
        <f t="shared" si="45"/>
        <v>0.35498793812970059</v>
      </c>
      <c r="J327">
        <f t="shared" si="46"/>
        <v>4.2775223499362713</v>
      </c>
      <c r="K327">
        <f t="shared" si="46"/>
        <v>0</v>
      </c>
      <c r="L327">
        <f t="shared" si="39"/>
        <v>0</v>
      </c>
    </row>
    <row r="328" spans="1:12" x14ac:dyDescent="0.25">
      <c r="A328">
        <f>'11'!A6466</f>
        <v>6458</v>
      </c>
      <c r="B328">
        <f>'11'!B6466</f>
        <v>1144800</v>
      </c>
      <c r="C328">
        <f>('11'!C6466-'11'!C$2)/('11'!C$1-'11'!C$2)</f>
        <v>2.4702947061584447E-3</v>
      </c>
      <c r="D328">
        <f>('11'!E6466-'11'!E$2)/('11'!E$1-'11'!E$2)</f>
        <v>4.1634738186462322E-2</v>
      </c>
      <c r="E328">
        <f>('11'!F6466-'11'!F$2)/('11'!F$1-'11'!F$2)</f>
        <v>4.163473818646303E-2</v>
      </c>
      <c r="F328">
        <f>('11'!G6466-'11'!G$2)/('11'!G$1-'11'!G$2)</f>
        <v>0</v>
      </c>
      <c r="G328">
        <f>('11'!H6466-'11'!H$2)/('11'!H$1-'11'!H$2)</f>
        <v>0</v>
      </c>
      <c r="H328">
        <f t="shared" si="40"/>
        <v>2.4702947061584445E-2</v>
      </c>
      <c r="I328">
        <f t="shared" si="45"/>
        <v>0.38722860791826308</v>
      </c>
      <c r="J328">
        <f t="shared" si="46"/>
        <v>4.7410103590181283</v>
      </c>
      <c r="K328">
        <f t="shared" si="46"/>
        <v>0</v>
      </c>
      <c r="L328">
        <f t="shared" si="39"/>
        <v>0</v>
      </c>
    </row>
    <row r="329" spans="1:12" x14ac:dyDescent="0.25">
      <c r="A329">
        <f>'11'!A6467</f>
        <v>6459</v>
      </c>
      <c r="B329">
        <f>'11'!B6467</f>
        <v>1148400</v>
      </c>
      <c r="C329">
        <f>('11'!C6467-'11'!C$2)/('11'!C$1-'11'!C$2)</f>
        <v>4.9405894123168894E-3</v>
      </c>
      <c r="D329">
        <f>('11'!E6467-'11'!E$2)/('11'!E$1-'11'!E$2)</f>
        <v>4.3167305236270756E-2</v>
      </c>
      <c r="E329">
        <f>('11'!F6467-'11'!F$2)/('11'!F$1-'11'!F$2)</f>
        <v>4.3167305236271915E-2</v>
      </c>
      <c r="F329">
        <f>('11'!G6467-'11'!G$2)/('11'!G$1-'11'!G$2)</f>
        <v>0</v>
      </c>
      <c r="G329">
        <f>('11'!H6467-'11'!H$2)/('11'!H$1-'11'!H$2)</f>
        <v>0</v>
      </c>
      <c r="H329">
        <f t="shared" si="40"/>
        <v>3.2113831180059782E-2</v>
      </c>
      <c r="I329">
        <f t="shared" si="45"/>
        <v>0.41260110685398044</v>
      </c>
      <c r="J329">
        <f t="shared" si="46"/>
        <v>5.1419894990777495</v>
      </c>
      <c r="K329">
        <f t="shared" si="46"/>
        <v>0</v>
      </c>
      <c r="L329">
        <f t="shared" si="39"/>
        <v>0</v>
      </c>
    </row>
    <row r="330" spans="1:12" x14ac:dyDescent="0.25">
      <c r="A330">
        <f>'11'!A6468</f>
        <v>6460</v>
      </c>
      <c r="B330">
        <f>'11'!B6468</f>
        <v>1152000</v>
      </c>
      <c r="C330">
        <f>('11'!C6468-'11'!C$2)/('11'!C$1-'11'!C$2)</f>
        <v>2.4702947061584447E-3</v>
      </c>
      <c r="D330">
        <f>('11'!E6468-'11'!E$2)/('11'!E$1-'11'!E$2)</f>
        <v>4.2769973038172274E-2</v>
      </c>
      <c r="E330">
        <f>('11'!F6468-'11'!F$2)/('11'!F$1-'11'!F$2)</f>
        <v>4.2769973038172343E-2</v>
      </c>
      <c r="F330">
        <f>('11'!G6468-'11'!G$2)/('11'!G$1-'11'!G$2)</f>
        <v>0</v>
      </c>
      <c r="G330">
        <f>('11'!H6468-'11'!H$2)/('11'!H$1-'11'!H$2)</f>
        <v>0</v>
      </c>
      <c r="H330">
        <f t="shared" si="40"/>
        <v>3.2113831180059782E-2</v>
      </c>
      <c r="I330">
        <f t="shared" si="45"/>
        <v>0.42548602242088829</v>
      </c>
      <c r="J330">
        <f t="shared" si="46"/>
        <v>5.4163473818647292</v>
      </c>
      <c r="K330">
        <f t="shared" si="46"/>
        <v>0</v>
      </c>
      <c r="L330">
        <f t="shared" si="39"/>
        <v>0</v>
      </c>
    </row>
    <row r="331" spans="1:12" x14ac:dyDescent="0.25">
      <c r="A331">
        <f>'11'!A6469</f>
        <v>6461</v>
      </c>
      <c r="B331">
        <f>'11'!B6469</f>
        <v>1155600</v>
      </c>
      <c r="C331">
        <f>('11'!C6469-'11'!C$2)/('11'!C$1-'11'!C$2)</f>
        <v>7.4108841184753332E-3</v>
      </c>
      <c r="D331">
        <f>('11'!E6469-'11'!E$2)/('11'!E$1-'11'!E$2)</f>
        <v>4.132254860224209E-2</v>
      </c>
      <c r="E331">
        <f>('11'!F6469-'11'!F$2)/('11'!F$1-'11'!F$2)</f>
        <v>4.1322548602242513E-2</v>
      </c>
      <c r="F331">
        <f>('11'!G6469-'11'!G$2)/('11'!G$1-'11'!G$2)</f>
        <v>0</v>
      </c>
      <c r="G331">
        <f>('11'!H6469-'11'!H$2)/('11'!H$1-'11'!H$2)</f>
        <v>0</v>
      </c>
      <c r="H331">
        <f t="shared" si="40"/>
        <v>6.6697957066277999E-2</v>
      </c>
      <c r="I331">
        <f t="shared" si="45"/>
        <v>0.42310202923229745</v>
      </c>
      <c r="J331">
        <f t="shared" si="46"/>
        <v>5.5606357315170278</v>
      </c>
      <c r="K331">
        <f t="shared" si="46"/>
        <v>0</v>
      </c>
      <c r="L331">
        <f t="shared" si="39"/>
        <v>0</v>
      </c>
    </row>
    <row r="332" spans="1:12" x14ac:dyDescent="0.25">
      <c r="A332">
        <f>'11'!A6470</f>
        <v>6462</v>
      </c>
      <c r="B332">
        <f>'11'!B6470</f>
        <v>1159200</v>
      </c>
      <c r="C332">
        <f>('11'!C6470-'11'!C$2)/('11'!C$1-'11'!C$2)</f>
        <v>7.4108841184753332E-3</v>
      </c>
      <c r="D332">
        <f>('11'!E6470-'11'!E$2)/('11'!E$1-'11'!E$2)</f>
        <v>3.9506172839506172E-2</v>
      </c>
      <c r="E332">
        <f>('11'!F6470-'11'!F$2)/('11'!F$1-'11'!F$2)</f>
        <v>3.9506172839506803E-2</v>
      </c>
      <c r="F332">
        <f>('11'!G6470-'11'!G$2)/('11'!G$1-'11'!G$2)</f>
        <v>0</v>
      </c>
      <c r="G332">
        <f>('11'!H6470-'11'!H$2)/('11'!H$1-'11'!H$2)</f>
        <v>0</v>
      </c>
      <c r="H332">
        <f t="shared" si="40"/>
        <v>9.3871198834020897E-2</v>
      </c>
      <c r="I332">
        <f t="shared" si="45"/>
        <v>0.41030225627926781</v>
      </c>
      <c r="J332">
        <f t="shared" si="46"/>
        <v>5.586802894848951</v>
      </c>
      <c r="K332">
        <f t="shared" si="46"/>
        <v>0</v>
      </c>
      <c r="L332">
        <f t="shared" si="39"/>
        <v>0</v>
      </c>
    </row>
    <row r="333" spans="1:12" x14ac:dyDescent="0.25">
      <c r="A333">
        <f>'11'!A6471</f>
        <v>6463</v>
      </c>
      <c r="B333">
        <f>'11'!B6471</f>
        <v>1162800</v>
      </c>
      <c r="C333">
        <f>('11'!C6471-'11'!C$2)/('11'!C$1-'11'!C$2)</f>
        <v>4.9405894123168894E-3</v>
      </c>
      <c r="D333">
        <f>('11'!E6471-'11'!E$2)/('11'!E$1-'11'!E$2)</f>
        <v>3.7831701433234E-2</v>
      </c>
      <c r="E333">
        <f>('11'!F6471-'11'!F$2)/('11'!F$1-'11'!F$2)</f>
        <v>3.7831701433235505E-2</v>
      </c>
      <c r="F333">
        <f>('11'!G6471-'11'!G$2)/('11'!G$1-'11'!G$2)</f>
        <v>0</v>
      </c>
      <c r="G333">
        <f>('11'!H6471-'11'!H$2)/('11'!H$1-'11'!H$2)</f>
        <v>0</v>
      </c>
      <c r="H333">
        <f t="shared" si="40"/>
        <v>0.10375237765865468</v>
      </c>
      <c r="I333">
        <f t="shared" si="45"/>
        <v>0.39381297005818078</v>
      </c>
      <c r="J333">
        <f t="shared" si="46"/>
        <v>5.4970625798213097</v>
      </c>
      <c r="K333">
        <f t="shared" si="46"/>
        <v>0</v>
      </c>
      <c r="L333">
        <f t="shared" si="39"/>
        <v>0</v>
      </c>
    </row>
    <row r="334" spans="1:12" x14ac:dyDescent="0.25">
      <c r="A334">
        <f>'11'!A6472</f>
        <v>6464</v>
      </c>
      <c r="B334">
        <f>'11'!B6472</f>
        <v>1166400</v>
      </c>
      <c r="C334">
        <f>('11'!C6472-'11'!C$2)/('11'!C$1-'11'!C$2)</f>
        <v>2.4702947061584445E-2</v>
      </c>
      <c r="D334">
        <f>('11'!E6472-'11'!E$2)/('11'!E$1-'11'!E$2)</f>
        <v>3.6966084858805169E-2</v>
      </c>
      <c r="E334">
        <f>('11'!F6472-'11'!F$2)/('11'!F$1-'11'!F$2)</f>
        <v>3.6966084858806168E-2</v>
      </c>
      <c r="F334">
        <f>('11'!G6472-'11'!G$2)/('11'!G$1-'11'!G$2)</f>
        <v>0</v>
      </c>
      <c r="G334">
        <f>('11'!H6472-'11'!H$2)/('11'!H$1-'11'!H$2)</f>
        <v>0</v>
      </c>
      <c r="H334">
        <f t="shared" si="40"/>
        <v>0.10869296707097156</v>
      </c>
      <c r="I334">
        <f t="shared" si="45"/>
        <v>0.37987796225344123</v>
      </c>
      <c r="J334">
        <f t="shared" si="46"/>
        <v>5.3466723428410319</v>
      </c>
      <c r="K334">
        <f t="shared" si="46"/>
        <v>0</v>
      </c>
      <c r="L334">
        <f t="shared" si="39"/>
        <v>0</v>
      </c>
    </row>
    <row r="335" spans="1:12" x14ac:dyDescent="0.25">
      <c r="A335">
        <f>'11'!A6473</f>
        <v>6465</v>
      </c>
      <c r="B335">
        <f>'11'!B6473</f>
        <v>1170000</v>
      </c>
      <c r="C335">
        <f>('11'!C6473-'11'!C$2)/('11'!C$1-'11'!C$2)</f>
        <v>1.9762357649267558E-2</v>
      </c>
      <c r="D335">
        <f>('11'!E6473-'11'!E$2)/('11'!E$1-'11'!E$2)</f>
        <v>3.6781609195402298E-2</v>
      </c>
      <c r="E335">
        <f>('11'!F6473-'11'!F$2)/('11'!F$1-'11'!F$2)</f>
        <v>3.6781609195403228E-2</v>
      </c>
      <c r="F335">
        <f>('11'!G6473-'11'!G$2)/('11'!G$1-'11'!G$2)</f>
        <v>0</v>
      </c>
      <c r="G335">
        <f>('11'!H6473-'11'!H$2)/('11'!H$1-'11'!H$2)</f>
        <v>0</v>
      </c>
      <c r="H335">
        <f t="shared" si="40"/>
        <v>0.13339591413255603</v>
      </c>
      <c r="I335">
        <f t="shared" si="45"/>
        <v>0.37151979565772669</v>
      </c>
      <c r="J335">
        <f t="shared" si="46"/>
        <v>5.2003689513269213</v>
      </c>
      <c r="K335">
        <f t="shared" si="46"/>
        <v>0</v>
      </c>
      <c r="L335">
        <f t="shared" si="39"/>
        <v>0</v>
      </c>
    </row>
    <row r="336" spans="1:12" x14ac:dyDescent="0.25">
      <c r="A336">
        <f>'11'!A6474</f>
        <v>6466</v>
      </c>
      <c r="B336">
        <f>'11'!B6474</f>
        <v>1173600</v>
      </c>
      <c r="C336">
        <f>('11'!C6474-'11'!C$2)/('11'!C$1-'11'!C$2)</f>
        <v>1.9762357649267558E-2</v>
      </c>
      <c r="D336">
        <f>('11'!E6474-'11'!E$2)/('11'!E$1-'11'!E$2)</f>
        <v>3.7703987512416631E-2</v>
      </c>
      <c r="E336">
        <f>('11'!F6474-'11'!F$2)/('11'!F$1-'11'!F$2)</f>
        <v>3.7703987512417936E-2</v>
      </c>
      <c r="F336">
        <f>('11'!G6474-'11'!G$2)/('11'!G$1-'11'!G$2)</f>
        <v>0</v>
      </c>
      <c r="G336">
        <f>('11'!H6474-'11'!H$2)/('11'!H$1-'11'!H$2)</f>
        <v>0</v>
      </c>
      <c r="H336">
        <f t="shared" si="40"/>
        <v>0.17292062943109113</v>
      </c>
      <c r="I336">
        <f t="shared" ref="I336:I351" si="47">D336*I$8+D335*I$7+D334*I$6</f>
        <v>0.37205903221228892</v>
      </c>
      <c r="J336">
        <f t="shared" ref="J336:K351" si="48">E336*J$8+E335*J$7+E334*J$6+E333*J$5+E332*J$4+E331*J$3</f>
        <v>5.1135234851711351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'11'!A6475</f>
        <v>6467</v>
      </c>
      <c r="B337">
        <f>'11'!B6475</f>
        <v>1177200</v>
      </c>
      <c r="C337">
        <f>('11'!C6475-'11'!C$2)/('11'!C$1-'11'!C$2)</f>
        <v>2.4702947061584445E-2</v>
      </c>
      <c r="D337">
        <f>('11'!E6475-'11'!E$2)/('11'!E$1-'11'!E$2)</f>
        <v>4.0201504186178516E-2</v>
      </c>
      <c r="E337">
        <f>('11'!F6475-'11'!F$2)/('11'!F$1-'11'!F$2)</f>
        <v>4.0201504186180043E-2</v>
      </c>
      <c r="F337">
        <f>('11'!G6475-'11'!G$2)/('11'!G$1-'11'!G$2)</f>
        <v>0</v>
      </c>
      <c r="G337">
        <f>('11'!H6475-'11'!H$2)/('11'!H$1-'11'!H$2)</f>
        <v>0</v>
      </c>
      <c r="H337">
        <f t="shared" ref="H337:H400" si="50">C338*H$8+C339*H$7+C340*H$6</f>
        <v>0.14574738766334822</v>
      </c>
      <c r="I337">
        <f t="shared" si="47"/>
        <v>0.38426280686817083</v>
      </c>
      <c r="J337">
        <f t="shared" si="48"/>
        <v>5.142613878246233</v>
      </c>
      <c r="K337">
        <f t="shared" si="48"/>
        <v>0</v>
      </c>
      <c r="L337">
        <f t="shared" si="49"/>
        <v>0</v>
      </c>
    </row>
    <row r="338" spans="1:12" x14ac:dyDescent="0.25">
      <c r="A338">
        <f>'11'!A6476</f>
        <v>6468</v>
      </c>
      <c r="B338">
        <f>'11'!B6476</f>
        <v>1180800</v>
      </c>
      <c r="C338">
        <f>('11'!C6476-'11'!C$2)/('11'!C$1-'11'!C$2)</f>
        <v>3.2113831180059782E-2</v>
      </c>
      <c r="D338">
        <f>('11'!E6476-'11'!E$2)/('11'!E$1-'11'!E$2)</f>
        <v>4.5352632325812402E-2</v>
      </c>
      <c r="E338">
        <f>('11'!F6476-'11'!F$2)/('11'!F$1-'11'!F$2)</f>
        <v>4.5352632325813512E-2</v>
      </c>
      <c r="F338">
        <f>('11'!G6476-'11'!G$2)/('11'!G$1-'11'!G$2)</f>
        <v>0</v>
      </c>
      <c r="G338">
        <f>('11'!H6476-'11'!H$2)/('11'!H$1-'11'!H$2)</f>
        <v>0</v>
      </c>
      <c r="H338">
        <f t="shared" si="50"/>
        <v>0.10128208295249622</v>
      </c>
      <c r="I338">
        <f t="shared" si="47"/>
        <v>0.41512700439903505</v>
      </c>
      <c r="J338">
        <f t="shared" si="48"/>
        <v>5.3605789697745339</v>
      </c>
      <c r="K338">
        <f t="shared" si="48"/>
        <v>0</v>
      </c>
      <c r="L338">
        <f t="shared" si="49"/>
        <v>0</v>
      </c>
    </row>
    <row r="339" spans="1:12" x14ac:dyDescent="0.25">
      <c r="A339">
        <f>'11'!A6477</f>
        <v>6469</v>
      </c>
      <c r="B339">
        <f>'11'!B6477</f>
        <v>1184400</v>
      </c>
      <c r="C339">
        <f>('11'!C6477-'11'!C$2)/('11'!C$1-'11'!C$2)</f>
        <v>4.1995010004693557E-2</v>
      </c>
      <c r="D339">
        <f>('11'!E6477-'11'!E$2)/('11'!E$1-'11'!E$2)</f>
        <v>5.3654037178941391E-2</v>
      </c>
      <c r="E339">
        <f>('11'!F6477-'11'!F$2)/('11'!F$1-'11'!F$2)</f>
        <v>5.3654037178941794E-2</v>
      </c>
      <c r="F339">
        <f>('11'!G6477-'11'!G$2)/('11'!G$1-'11'!G$2)</f>
        <v>0</v>
      </c>
      <c r="G339">
        <f>('11'!H6477-'11'!H$2)/('11'!H$1-'11'!H$2)</f>
        <v>0</v>
      </c>
      <c r="H339">
        <f t="shared" si="50"/>
        <v>5.4346483535485782E-2</v>
      </c>
      <c r="I339">
        <f t="shared" si="47"/>
        <v>0.47127855825173831</v>
      </c>
      <c r="J339">
        <f t="shared" si="48"/>
        <v>5.8355754221655962</v>
      </c>
      <c r="K339">
        <f t="shared" si="48"/>
        <v>0</v>
      </c>
      <c r="L339">
        <f t="shared" si="49"/>
        <v>0</v>
      </c>
    </row>
    <row r="340" spans="1:12" x14ac:dyDescent="0.25">
      <c r="A340">
        <f>'11'!A6478</f>
        <v>6470</v>
      </c>
      <c r="B340">
        <f>'11'!B6478</f>
        <v>1188000</v>
      </c>
      <c r="C340">
        <f>('11'!C6478-'11'!C$2)/('11'!C$1-'11'!C$2)</f>
        <v>1.4821768236950666E-2</v>
      </c>
      <c r="D340">
        <f>('11'!E6478-'11'!E$2)/('11'!E$1-'11'!E$2)</f>
        <v>6.2892010784731098E-2</v>
      </c>
      <c r="E340">
        <f>('11'!F6478-'11'!F$2)/('11'!F$1-'11'!F$2)</f>
        <v>6.2892010784731625E-2</v>
      </c>
      <c r="F340">
        <f>('11'!G6478-'11'!G$2)/('11'!G$1-'11'!G$2)</f>
        <v>0</v>
      </c>
      <c r="G340">
        <f>('11'!H6478-'11'!H$2)/('11'!H$1-'11'!H$2)</f>
        <v>0</v>
      </c>
      <c r="H340">
        <f t="shared" si="50"/>
        <v>2.4702947061584445E-2</v>
      </c>
      <c r="I340">
        <f t="shared" si="47"/>
        <v>0.5485880516531858</v>
      </c>
      <c r="J340">
        <f t="shared" si="48"/>
        <v>6.5593869731801995</v>
      </c>
      <c r="K340">
        <f t="shared" si="48"/>
        <v>0</v>
      </c>
      <c r="L340">
        <f t="shared" si="49"/>
        <v>0</v>
      </c>
    </row>
    <row r="341" spans="1:12" x14ac:dyDescent="0.25">
      <c r="A341">
        <f>'11'!A6479</f>
        <v>6471</v>
      </c>
      <c r="B341">
        <f>'11'!B6479</f>
        <v>1191600</v>
      </c>
      <c r="C341">
        <f>('11'!C6479-'11'!C$2)/('11'!C$1-'11'!C$2)</f>
        <v>1.4821768236950666E-2</v>
      </c>
      <c r="D341">
        <f>('11'!E6479-'11'!E$2)/('11'!E$1-'11'!E$2)</f>
        <v>7.457073932169718E-2</v>
      </c>
      <c r="E341">
        <f>('11'!F6479-'11'!F$2)/('11'!F$1-'11'!F$2)</f>
        <v>7.4570739321698207E-2</v>
      </c>
      <c r="F341">
        <f>('11'!G6479-'11'!G$2)/('11'!G$1-'11'!G$2)</f>
        <v>0</v>
      </c>
      <c r="G341">
        <f>('11'!H6479-'11'!H$2)/('11'!H$1-'11'!H$2)</f>
        <v>0</v>
      </c>
      <c r="H341">
        <f t="shared" si="50"/>
        <v>4.9405894123168894E-3</v>
      </c>
      <c r="I341">
        <f t="shared" si="47"/>
        <v>0.6479211011778061</v>
      </c>
      <c r="J341">
        <f t="shared" si="48"/>
        <v>7.5542642259118624</v>
      </c>
      <c r="K341">
        <f t="shared" si="48"/>
        <v>0</v>
      </c>
      <c r="L341">
        <f t="shared" si="49"/>
        <v>0</v>
      </c>
    </row>
    <row r="342" spans="1:12" x14ac:dyDescent="0.25">
      <c r="A342">
        <f>'11'!A6480</f>
        <v>6472</v>
      </c>
      <c r="B342">
        <f>'11'!B6480</f>
        <v>1195200</v>
      </c>
      <c r="C342">
        <f>('11'!C6480-'11'!C$2)/('11'!C$1-'11'!C$2)</f>
        <v>4.9405894123168894E-3</v>
      </c>
      <c r="D342">
        <f>('11'!E6480-'11'!E$2)/('11'!E$1-'11'!E$2)</f>
        <v>8.8363842769973042E-2</v>
      </c>
      <c r="E342">
        <f>('11'!F6480-'11'!F$2)/('11'!F$1-'11'!F$2)</f>
        <v>8.8363842769974166E-2</v>
      </c>
      <c r="F342">
        <f>('11'!G6480-'11'!G$2)/('11'!G$1-'11'!G$2)</f>
        <v>0</v>
      </c>
      <c r="G342">
        <f>('11'!H6480-'11'!H$2)/('11'!H$1-'11'!H$2)</f>
        <v>0</v>
      </c>
      <c r="H342">
        <f t="shared" si="50"/>
        <v>0</v>
      </c>
      <c r="I342">
        <f t="shared" si="47"/>
        <v>0.76584362139917694</v>
      </c>
      <c r="J342">
        <f t="shared" si="48"/>
        <v>8.8555839364269726</v>
      </c>
      <c r="K342">
        <f t="shared" si="48"/>
        <v>0</v>
      </c>
      <c r="L342">
        <f t="shared" si="49"/>
        <v>0</v>
      </c>
    </row>
    <row r="343" spans="1:12" x14ac:dyDescent="0.25">
      <c r="A343">
        <f>'11'!A6481</f>
        <v>6473</v>
      </c>
      <c r="B343">
        <f>'11'!B6481</f>
        <v>1198800</v>
      </c>
      <c r="C343">
        <f>('11'!C6481-'11'!C$2)/('11'!C$1-'11'!C$2)</f>
        <v>0</v>
      </c>
      <c r="D343">
        <f>('11'!E6481-'11'!E$2)/('11'!E$1-'11'!E$2)</f>
        <v>9.8453242514545194E-2</v>
      </c>
      <c r="E343">
        <f>('11'!F6481-'11'!F$2)/('11'!F$1-'11'!F$2)</f>
        <v>9.8453242514546485E-2</v>
      </c>
      <c r="F343">
        <f>('11'!G6481-'11'!G$2)/('11'!G$1-'11'!G$2)</f>
        <v>0</v>
      </c>
      <c r="G343">
        <f>('11'!H6481-'11'!H$2)/('11'!H$1-'11'!H$2)</f>
        <v>0</v>
      </c>
      <c r="H343">
        <f t="shared" si="50"/>
        <v>0</v>
      </c>
      <c r="I343">
        <f t="shared" si="47"/>
        <v>0.88261671633319139</v>
      </c>
      <c r="J343">
        <f t="shared" si="48"/>
        <v>10.278047396055181</v>
      </c>
      <c r="K343">
        <f t="shared" si="48"/>
        <v>0</v>
      </c>
      <c r="L343">
        <f t="shared" si="49"/>
        <v>0</v>
      </c>
    </row>
    <row r="344" spans="1:12" x14ac:dyDescent="0.25">
      <c r="A344">
        <f>'11'!A6482</f>
        <v>6474</v>
      </c>
      <c r="B344">
        <f>'11'!B6482</f>
        <v>1202400</v>
      </c>
      <c r="C344">
        <f>('11'!C6482-'11'!C$2)/('11'!C$1-'11'!C$2)</f>
        <v>0</v>
      </c>
      <c r="D344">
        <f>('11'!E6482-'11'!E$2)/('11'!E$1-'11'!E$2)</f>
        <v>0.10692493259543068</v>
      </c>
      <c r="E344">
        <f>('11'!F6482-'11'!F$2)/('11'!F$1-'11'!F$2)</f>
        <v>0.10692493259543086</v>
      </c>
      <c r="F344">
        <f>('11'!G6482-'11'!G$2)/('11'!G$1-'11'!G$2)</f>
        <v>0</v>
      </c>
      <c r="G344">
        <f>('11'!H6482-'11'!H$2)/('11'!H$1-'11'!H$2)</f>
        <v>0</v>
      </c>
      <c r="H344">
        <f t="shared" si="50"/>
        <v>0</v>
      </c>
      <c r="I344">
        <f t="shared" si="47"/>
        <v>0.98815098623527742</v>
      </c>
      <c r="J344">
        <f t="shared" si="48"/>
        <v>11.669547325102988</v>
      </c>
      <c r="K344">
        <f t="shared" si="48"/>
        <v>0</v>
      </c>
      <c r="L344">
        <f t="shared" si="49"/>
        <v>0</v>
      </c>
    </row>
    <row r="345" spans="1:12" x14ac:dyDescent="0.25">
      <c r="A345">
        <f>'11'!A6483</f>
        <v>6475</v>
      </c>
      <c r="B345">
        <f>'11'!B6483</f>
        <v>1206000</v>
      </c>
      <c r="C345">
        <f>('11'!C6483-'11'!C$2)/('11'!C$1-'11'!C$2)</f>
        <v>0</v>
      </c>
      <c r="D345">
        <f>('11'!E6483-'11'!E$2)/('11'!E$1-'11'!E$2)</f>
        <v>0.11394919824038599</v>
      </c>
      <c r="E345">
        <f>('11'!F6483-'11'!F$2)/('11'!F$1-'11'!F$2)</f>
        <v>0.11394919824038743</v>
      </c>
      <c r="F345">
        <f>('11'!G6483-'11'!G$2)/('11'!G$1-'11'!G$2)</f>
        <v>0</v>
      </c>
      <c r="G345">
        <f>('11'!H6483-'11'!H$2)/('11'!H$1-'11'!H$2)</f>
        <v>0</v>
      </c>
      <c r="H345">
        <f t="shared" si="50"/>
        <v>0</v>
      </c>
      <c r="I345">
        <f t="shared" si="47"/>
        <v>1.0719313182914716</v>
      </c>
      <c r="J345">
        <f t="shared" si="48"/>
        <v>13.006442457783585</v>
      </c>
      <c r="K345">
        <f t="shared" si="48"/>
        <v>0</v>
      </c>
      <c r="L345">
        <f t="shared" si="49"/>
        <v>0</v>
      </c>
    </row>
    <row r="346" spans="1:12" x14ac:dyDescent="0.25">
      <c r="A346">
        <f>'11'!A6484</f>
        <v>6476</v>
      </c>
      <c r="B346">
        <f>'11'!B6484</f>
        <v>1209600</v>
      </c>
      <c r="C346">
        <f>('11'!C6484-'11'!C$2)/('11'!C$1-'11'!C$2)</f>
        <v>0</v>
      </c>
      <c r="D346">
        <f>('11'!E6484-'11'!E$2)/('11'!E$1-'11'!E$2)</f>
        <v>0.1168724279835391</v>
      </c>
      <c r="E346">
        <f>('11'!F6484-'11'!F$2)/('11'!F$1-'11'!F$2)</f>
        <v>0.11687242798354078</v>
      </c>
      <c r="F346">
        <f>('11'!G6484-'11'!G$2)/('11'!G$1-'11'!G$2)</f>
        <v>0</v>
      </c>
      <c r="G346">
        <f>('11'!H6484-'11'!H$2)/('11'!H$1-'11'!H$2)</f>
        <v>0</v>
      </c>
      <c r="H346">
        <f t="shared" si="50"/>
        <v>0</v>
      </c>
      <c r="I346">
        <f t="shared" si="47"/>
        <v>1.1301121044416065</v>
      </c>
      <c r="J346">
        <f t="shared" si="48"/>
        <v>14.127330779055079</v>
      </c>
      <c r="K346">
        <f t="shared" si="48"/>
        <v>0</v>
      </c>
      <c r="L346">
        <f t="shared" si="49"/>
        <v>0</v>
      </c>
    </row>
    <row r="347" spans="1:12" x14ac:dyDescent="0.25">
      <c r="A347">
        <f>'11'!A6485</f>
        <v>6477</v>
      </c>
      <c r="B347">
        <f>'11'!B6485</f>
        <v>1213200</v>
      </c>
      <c r="C347">
        <f>('11'!C6485-'11'!C$2)/('11'!C$1-'11'!C$2)</f>
        <v>0</v>
      </c>
      <c r="D347">
        <f>('11'!E6485-'11'!E$2)/('11'!E$1-'11'!E$2)</f>
        <v>0.1146587200227047</v>
      </c>
      <c r="E347">
        <f>('11'!F6485-'11'!F$2)/('11'!F$1-'11'!F$2)</f>
        <v>0.1146587200227055</v>
      </c>
      <c r="F347">
        <f>('11'!G6485-'11'!G$2)/('11'!G$1-'11'!G$2)</f>
        <v>0</v>
      </c>
      <c r="G347">
        <f>('11'!H6485-'11'!H$2)/('11'!H$1-'11'!H$2)</f>
        <v>0</v>
      </c>
      <c r="H347">
        <f t="shared" si="50"/>
        <v>0</v>
      </c>
      <c r="I347">
        <f t="shared" si="47"/>
        <v>1.151099758762594</v>
      </c>
      <c r="J347">
        <f t="shared" si="48"/>
        <v>14.812615297289776</v>
      </c>
      <c r="K347">
        <f t="shared" si="48"/>
        <v>0</v>
      </c>
      <c r="L347">
        <f t="shared" si="49"/>
        <v>0</v>
      </c>
    </row>
    <row r="348" spans="1:12" x14ac:dyDescent="0.25">
      <c r="A348">
        <f>'11'!A6486</f>
        <v>6478</v>
      </c>
      <c r="B348">
        <f>'11'!B6486</f>
        <v>1216800</v>
      </c>
      <c r="C348">
        <f>('11'!C6486-'11'!C$2)/('11'!C$1-'11'!C$2)</f>
        <v>0</v>
      </c>
      <c r="D348">
        <f>('11'!E6486-'11'!E$2)/('11'!E$1-'11'!E$2)</f>
        <v>0.1100610188732794</v>
      </c>
      <c r="E348">
        <f>('11'!F6486-'11'!F$2)/('11'!F$1-'11'!F$2)</f>
        <v>0.11006101887328085</v>
      </c>
      <c r="F348">
        <f>('11'!G6486-'11'!G$2)/('11'!G$1-'11'!G$2)</f>
        <v>0</v>
      </c>
      <c r="G348">
        <f>('11'!H6486-'11'!H$2)/('11'!H$1-'11'!H$2)</f>
        <v>0</v>
      </c>
      <c r="H348">
        <f t="shared" si="50"/>
        <v>0</v>
      </c>
      <c r="I348">
        <f t="shared" si="47"/>
        <v>1.1348375195118492</v>
      </c>
      <c r="J348">
        <f t="shared" si="48"/>
        <v>15.087554987938274</v>
      </c>
      <c r="K348">
        <f t="shared" si="48"/>
        <v>0</v>
      </c>
      <c r="L348">
        <f t="shared" si="49"/>
        <v>0</v>
      </c>
    </row>
    <row r="349" spans="1:12" x14ac:dyDescent="0.25">
      <c r="A349">
        <f>'11'!A6487</f>
        <v>6479</v>
      </c>
      <c r="B349">
        <f>'11'!B6487</f>
        <v>1220400</v>
      </c>
      <c r="C349">
        <f>('11'!C6487-'11'!C$2)/('11'!C$1-'11'!C$2)</f>
        <v>0</v>
      </c>
      <c r="D349">
        <f>('11'!E6487-'11'!E$2)/('11'!E$1-'11'!E$2)</f>
        <v>0.10488150986235277</v>
      </c>
      <c r="E349">
        <f>('11'!F6487-'11'!F$2)/('11'!F$1-'11'!F$2)</f>
        <v>0.10488150986235369</v>
      </c>
      <c r="F349">
        <f>('11'!G6487-'11'!G$2)/('11'!G$1-'11'!G$2)</f>
        <v>0</v>
      </c>
      <c r="G349">
        <f>('11'!H6487-'11'!H$2)/('11'!H$1-'11'!H$2)</f>
        <v>0</v>
      </c>
      <c r="H349">
        <f t="shared" si="50"/>
        <v>0</v>
      </c>
      <c r="I349">
        <f t="shared" si="47"/>
        <v>1.0936852561373633</v>
      </c>
      <c r="J349">
        <f t="shared" si="48"/>
        <v>15.030069533134833</v>
      </c>
      <c r="K349">
        <f t="shared" si="48"/>
        <v>0</v>
      </c>
      <c r="L349">
        <f t="shared" si="49"/>
        <v>0</v>
      </c>
    </row>
    <row r="350" spans="1:12" x14ac:dyDescent="0.25">
      <c r="A350">
        <f>'11'!A6488</f>
        <v>6480</v>
      </c>
      <c r="B350">
        <f>'11'!B6488</f>
        <v>1224000</v>
      </c>
      <c r="C350">
        <f>('11'!C6488-'11'!C$2)/('11'!C$1-'11'!C$2)</f>
        <v>0</v>
      </c>
      <c r="D350">
        <f>('11'!E6488-'11'!E$2)/('11'!E$1-'11'!E$2)</f>
        <v>9.9602667801901523E-2</v>
      </c>
      <c r="E350">
        <f>('11'!F6488-'11'!F$2)/('11'!F$1-'11'!F$2)</f>
        <v>9.9602667801902647E-2</v>
      </c>
      <c r="F350">
        <f>('11'!G6488-'11'!G$2)/('11'!G$1-'11'!G$2)</f>
        <v>0</v>
      </c>
      <c r="G350">
        <f>('11'!H6488-'11'!H$2)/('11'!H$1-'11'!H$2)</f>
        <v>0</v>
      </c>
      <c r="H350">
        <f t="shared" si="50"/>
        <v>0</v>
      </c>
      <c r="I350">
        <f t="shared" si="47"/>
        <v>1.0432382574145027</v>
      </c>
      <c r="J350">
        <f t="shared" si="48"/>
        <v>14.676429686391534</v>
      </c>
      <c r="K350">
        <f t="shared" si="48"/>
        <v>0</v>
      </c>
      <c r="L350">
        <f t="shared" si="49"/>
        <v>0</v>
      </c>
    </row>
    <row r="351" spans="1:12" x14ac:dyDescent="0.25">
      <c r="A351">
        <f>'11'!A6489</f>
        <v>6481</v>
      </c>
      <c r="B351">
        <f>'11'!B6489</f>
        <v>1227600</v>
      </c>
      <c r="C351">
        <f>('11'!C6489-'11'!C$2)/('11'!C$1-'11'!C$2)</f>
        <v>0</v>
      </c>
      <c r="D351">
        <f>('11'!E6489-'11'!E$2)/('11'!E$1-'11'!E$2)</f>
        <v>9.2933163048105588E-2</v>
      </c>
      <c r="E351">
        <f>('11'!F6489-'11'!F$2)/('11'!F$1-'11'!F$2)</f>
        <v>9.2933163048107129E-2</v>
      </c>
      <c r="F351">
        <f>('11'!G6489-'11'!G$2)/('11'!G$1-'11'!G$2)</f>
        <v>0</v>
      </c>
      <c r="G351">
        <f>('11'!H6489-'11'!H$2)/('11'!H$1-'11'!H$2)</f>
        <v>0</v>
      </c>
      <c r="H351">
        <f t="shared" si="50"/>
        <v>0</v>
      </c>
      <c r="I351">
        <f t="shared" si="47"/>
        <v>0.98518518518518516</v>
      </c>
      <c r="J351">
        <f t="shared" si="48"/>
        <v>14.059741734071398</v>
      </c>
      <c r="K351">
        <f t="shared" si="48"/>
        <v>0</v>
      </c>
      <c r="L351">
        <f t="shared" si="49"/>
        <v>0</v>
      </c>
    </row>
    <row r="352" spans="1:12" x14ac:dyDescent="0.25">
      <c r="A352">
        <f>'11'!A6490</f>
        <v>6482</v>
      </c>
      <c r="B352">
        <f>'11'!B6490</f>
        <v>1231200</v>
      </c>
      <c r="C352">
        <f>('11'!C6490-'11'!C$2)/('11'!C$1-'11'!C$2)</f>
        <v>0</v>
      </c>
      <c r="D352">
        <f>('11'!E6490-'11'!E$2)/('11'!E$1-'11'!E$2)</f>
        <v>8.7867177522349932E-2</v>
      </c>
      <c r="E352">
        <f>('11'!F6490-'11'!F$2)/('11'!F$1-'11'!F$2)</f>
        <v>8.7867177522350709E-2</v>
      </c>
      <c r="F352">
        <f>('11'!G6490-'11'!G$2)/('11'!G$1-'11'!G$2)</f>
        <v>0</v>
      </c>
      <c r="G352">
        <f>('11'!H6490-'11'!H$2)/('11'!H$1-'11'!H$2)</f>
        <v>0</v>
      </c>
      <c r="H352">
        <f t="shared" si="50"/>
        <v>0</v>
      </c>
      <c r="I352">
        <f t="shared" ref="I352:I367" si="51">D352*I$8+D351*I$7+D350*I$6</f>
        <v>0.92907620263942103</v>
      </c>
      <c r="J352">
        <f t="shared" ref="J352:K367" si="52">E352*J$8+E351*J$7+E350*J$6+E349*J$5+E348*J$4+E347*J$3</f>
        <v>13.344203207038616</v>
      </c>
      <c r="K352">
        <f t="shared" si="52"/>
        <v>0</v>
      </c>
      <c r="L352">
        <f t="shared" si="49"/>
        <v>0</v>
      </c>
    </row>
    <row r="353" spans="1:12" x14ac:dyDescent="0.25">
      <c r="A353">
        <f>'11'!A6491</f>
        <v>6483</v>
      </c>
      <c r="B353">
        <f>'11'!B6491</f>
        <v>1234800</v>
      </c>
      <c r="C353">
        <f>('11'!C6491-'11'!C$2)/('11'!C$1-'11'!C$2)</f>
        <v>0</v>
      </c>
      <c r="D353">
        <f>('11'!E6491-'11'!E$2)/('11'!E$1-'11'!E$2)</f>
        <v>8.0303675322832405E-2</v>
      </c>
      <c r="E353">
        <f>('11'!F6491-'11'!F$2)/('11'!F$1-'11'!F$2)</f>
        <v>8.0303675322832169E-2</v>
      </c>
      <c r="F353">
        <f>('11'!G6491-'11'!G$2)/('11'!G$1-'11'!G$2)</f>
        <v>0</v>
      </c>
      <c r="G353">
        <f>('11'!H6491-'11'!H$2)/('11'!H$1-'11'!H$2)</f>
        <v>0</v>
      </c>
      <c r="H353">
        <f t="shared" si="50"/>
        <v>0</v>
      </c>
      <c r="I353">
        <f t="shared" si="51"/>
        <v>0.86361572300269607</v>
      </c>
      <c r="J353">
        <f t="shared" si="52"/>
        <v>12.548006243791789</v>
      </c>
      <c r="K353">
        <f t="shared" si="52"/>
        <v>0</v>
      </c>
      <c r="L353">
        <f t="shared" si="49"/>
        <v>0</v>
      </c>
    </row>
    <row r="354" spans="1:12" x14ac:dyDescent="0.25">
      <c r="A354">
        <f>'11'!A6492</f>
        <v>6484</v>
      </c>
      <c r="B354">
        <f>'11'!B6492</f>
        <v>1238400</v>
      </c>
      <c r="C354">
        <f>('11'!C6492-'11'!C$2)/('11'!C$1-'11'!C$2)</f>
        <v>0</v>
      </c>
      <c r="D354">
        <f>('11'!E6492-'11'!E$2)/('11'!E$1-'11'!E$2)</f>
        <v>7.3265219242230742E-2</v>
      </c>
      <c r="E354">
        <f>('11'!F6492-'11'!F$2)/('11'!F$1-'11'!F$2)</f>
        <v>7.326521924223077E-2</v>
      </c>
      <c r="F354">
        <f>('11'!G6492-'11'!G$2)/('11'!G$1-'11'!G$2)</f>
        <v>0</v>
      </c>
      <c r="G354">
        <f>('11'!H6492-'11'!H$2)/('11'!H$1-'11'!H$2)</f>
        <v>0</v>
      </c>
      <c r="H354">
        <f t="shared" si="50"/>
        <v>0</v>
      </c>
      <c r="I354">
        <f t="shared" si="51"/>
        <v>0.79757343550446991</v>
      </c>
      <c r="J354">
        <f t="shared" si="52"/>
        <v>11.68362423726416</v>
      </c>
      <c r="K354">
        <f t="shared" si="52"/>
        <v>0</v>
      </c>
      <c r="L354">
        <f t="shared" si="49"/>
        <v>0</v>
      </c>
    </row>
    <row r="355" spans="1:12" x14ac:dyDescent="0.25">
      <c r="A355">
        <f>'11'!A6493</f>
        <v>6485</v>
      </c>
      <c r="B355">
        <f>'11'!B6493</f>
        <v>1242000</v>
      </c>
      <c r="C355">
        <f>('11'!C6493-'11'!C$2)/('11'!C$1-'11'!C$2)</f>
        <v>0</v>
      </c>
      <c r="D355">
        <f>('11'!E6493-'11'!E$2)/('11'!E$1-'11'!E$2)</f>
        <v>6.6978856250886898E-2</v>
      </c>
      <c r="E355">
        <f>('11'!F6493-'11'!F$2)/('11'!F$1-'11'!F$2)</f>
        <v>6.6978856250887994E-2</v>
      </c>
      <c r="F355">
        <f>('11'!G6493-'11'!G$2)/('11'!G$1-'11'!G$2)</f>
        <v>0</v>
      </c>
      <c r="G355">
        <f>('11'!H6493-'11'!H$2)/('11'!H$1-'11'!H$2)</f>
        <v>0</v>
      </c>
      <c r="H355">
        <f t="shared" si="50"/>
        <v>0</v>
      </c>
      <c r="I355">
        <f t="shared" si="51"/>
        <v>0.728622108698737</v>
      </c>
      <c r="J355">
        <f t="shared" si="52"/>
        <v>10.807279693486683</v>
      </c>
      <c r="K355">
        <f t="shared" si="52"/>
        <v>0</v>
      </c>
      <c r="L355">
        <f t="shared" si="49"/>
        <v>0</v>
      </c>
    </row>
    <row r="356" spans="1:12" x14ac:dyDescent="0.25">
      <c r="A356">
        <f>'11'!A6494</f>
        <v>6486</v>
      </c>
      <c r="B356">
        <f>'11'!B6494</f>
        <v>1245600</v>
      </c>
      <c r="C356">
        <f>('11'!C6494-'11'!C$2)/('11'!C$1-'11'!C$2)</f>
        <v>0</v>
      </c>
      <c r="D356">
        <f>('11'!E6494-'11'!E$2)/('11'!E$1-'11'!E$2)</f>
        <v>6.1785156804313894E-2</v>
      </c>
      <c r="E356">
        <f>('11'!F6494-'11'!F$2)/('11'!F$1-'11'!F$2)</f>
        <v>6.1785156804313984E-2</v>
      </c>
      <c r="F356">
        <f>('11'!G6494-'11'!G$2)/('11'!G$1-'11'!G$2)</f>
        <v>0</v>
      </c>
      <c r="G356">
        <f>('11'!H6494-'11'!H$2)/('11'!H$1-'11'!H$2)</f>
        <v>0</v>
      </c>
      <c r="H356">
        <f t="shared" si="50"/>
        <v>0</v>
      </c>
      <c r="I356">
        <f t="shared" si="51"/>
        <v>0.66787285369660854</v>
      </c>
      <c r="J356">
        <f t="shared" si="52"/>
        <v>9.9780757769264135</v>
      </c>
      <c r="K356">
        <f t="shared" si="52"/>
        <v>0</v>
      </c>
      <c r="L356">
        <f t="shared" si="49"/>
        <v>0</v>
      </c>
    </row>
    <row r="357" spans="1:12" x14ac:dyDescent="0.25">
      <c r="A357">
        <f>'11'!A6495</f>
        <v>6487</v>
      </c>
      <c r="B357">
        <f>'11'!B6495</f>
        <v>1249200</v>
      </c>
      <c r="C357">
        <f>('11'!C6495-'11'!C$2)/('11'!C$1-'11'!C$2)</f>
        <v>0</v>
      </c>
      <c r="D357">
        <f>('11'!E6495-'11'!E$2)/('11'!E$1-'11'!E$2)</f>
        <v>5.6364410387398894E-2</v>
      </c>
      <c r="E357">
        <f>('11'!F6495-'11'!F$2)/('11'!F$1-'11'!F$2)</f>
        <v>5.6364410387400539E-2</v>
      </c>
      <c r="F357">
        <f>('11'!G6495-'11'!G$2)/('11'!G$1-'11'!G$2)</f>
        <v>0</v>
      </c>
      <c r="G357">
        <f>('11'!H6495-'11'!H$2)/('11'!H$1-'11'!H$2)</f>
        <v>0</v>
      </c>
      <c r="H357">
        <f t="shared" si="50"/>
        <v>0</v>
      </c>
      <c r="I357">
        <f t="shared" si="51"/>
        <v>0.61174968071519786</v>
      </c>
      <c r="J357">
        <f t="shared" si="52"/>
        <v>9.1467007237122893</v>
      </c>
      <c r="K357">
        <f t="shared" si="52"/>
        <v>0</v>
      </c>
      <c r="L357">
        <f t="shared" si="49"/>
        <v>0</v>
      </c>
    </row>
    <row r="358" spans="1:12" x14ac:dyDescent="0.25">
      <c r="A358">
        <f>'11'!A6496</f>
        <v>6488</v>
      </c>
      <c r="B358">
        <f>'11'!B6496</f>
        <v>1252800</v>
      </c>
      <c r="C358">
        <f>('11'!C6496-'11'!C$2)/('11'!C$1-'11'!C$2)</f>
        <v>0</v>
      </c>
      <c r="D358">
        <f>('11'!E6496-'11'!E$2)/('11'!E$1-'11'!E$2)</f>
        <v>5.1355186604228754E-2</v>
      </c>
      <c r="E358">
        <f>('11'!F6496-'11'!F$2)/('11'!F$1-'11'!F$2)</f>
        <v>5.1355186604229469E-2</v>
      </c>
      <c r="F358">
        <f>('11'!G6496-'11'!G$2)/('11'!G$1-'11'!G$2)</f>
        <v>0</v>
      </c>
      <c r="G358">
        <f>('11'!H6496-'11'!H$2)/('11'!H$1-'11'!H$2)</f>
        <v>0</v>
      </c>
      <c r="H358">
        <f t="shared" si="50"/>
        <v>0</v>
      </c>
      <c r="I358">
        <f t="shared" si="51"/>
        <v>0.5598694479920534</v>
      </c>
      <c r="J358">
        <f t="shared" si="52"/>
        <v>8.3599687810416761</v>
      </c>
      <c r="K358">
        <f t="shared" si="52"/>
        <v>0</v>
      </c>
      <c r="L358">
        <f t="shared" si="49"/>
        <v>0</v>
      </c>
    </row>
    <row r="359" spans="1:12" x14ac:dyDescent="0.25">
      <c r="A359">
        <f>'11'!A6497</f>
        <v>6489</v>
      </c>
      <c r="B359">
        <f>'11'!B6497</f>
        <v>1256400</v>
      </c>
      <c r="C359">
        <f>('11'!C6497-'11'!C$2)/('11'!C$1-'11'!C$2)</f>
        <v>0</v>
      </c>
      <c r="D359">
        <f>('11'!E6497-'11'!E$2)/('11'!E$1-'11'!E$2)</f>
        <v>4.6785866326096215E-2</v>
      </c>
      <c r="E359">
        <f>('11'!F6497-'11'!F$2)/('11'!F$1-'11'!F$2)</f>
        <v>4.6785866326096499E-2</v>
      </c>
      <c r="F359">
        <f>('11'!G6497-'11'!G$2)/('11'!G$1-'11'!G$2)</f>
        <v>0</v>
      </c>
      <c r="G359">
        <f>('11'!H6497-'11'!H$2)/('11'!H$1-'11'!H$2)</f>
        <v>0</v>
      </c>
      <c r="H359">
        <f t="shared" si="50"/>
        <v>0</v>
      </c>
      <c r="I359">
        <f t="shared" si="51"/>
        <v>0.51030225627926784</v>
      </c>
      <c r="J359">
        <f t="shared" si="52"/>
        <v>7.6412799772953983</v>
      </c>
      <c r="K359">
        <f t="shared" si="52"/>
        <v>0</v>
      </c>
      <c r="L359">
        <f t="shared" si="49"/>
        <v>0</v>
      </c>
    </row>
    <row r="360" spans="1:12" x14ac:dyDescent="0.25">
      <c r="A360">
        <f>'11'!A6498</f>
        <v>6490</v>
      </c>
      <c r="B360">
        <f>'11'!B6498</f>
        <v>1260000</v>
      </c>
      <c r="C360">
        <f>('11'!C6498-'11'!C$2)/('11'!C$1-'11'!C$2)</f>
        <v>0</v>
      </c>
      <c r="D360">
        <f>('11'!E6498-'11'!E$2)/('11'!E$1-'11'!E$2)</f>
        <v>4.1776642542926068E-2</v>
      </c>
      <c r="E360">
        <f>('11'!F6498-'11'!F$2)/('11'!F$1-'11'!F$2)</f>
        <v>4.1776642542927449E-2</v>
      </c>
      <c r="F360">
        <f>('11'!G6498-'11'!G$2)/('11'!G$1-'11'!G$2)</f>
        <v>0</v>
      </c>
      <c r="G360">
        <f>('11'!H6498-'11'!H$2)/('11'!H$1-'11'!H$2)</f>
        <v>0</v>
      </c>
      <c r="H360">
        <f t="shared" si="50"/>
        <v>0</v>
      </c>
      <c r="I360">
        <f t="shared" si="51"/>
        <v>0.46152972896267919</v>
      </c>
      <c r="J360">
        <f t="shared" si="52"/>
        <v>6.9588761174969171</v>
      </c>
      <c r="K360">
        <f t="shared" si="52"/>
        <v>0</v>
      </c>
      <c r="L360">
        <f t="shared" si="49"/>
        <v>0</v>
      </c>
    </row>
    <row r="361" spans="1:12" x14ac:dyDescent="0.25">
      <c r="A361">
        <f>'11'!A6499</f>
        <v>6491</v>
      </c>
      <c r="B361">
        <f>'11'!B6499</f>
        <v>0</v>
      </c>
      <c r="C361">
        <f>('11'!C6499-'11'!C$2)/('11'!C$1-'11'!C$2)</f>
        <v>0</v>
      </c>
      <c r="D361">
        <f>('11'!E6499-'11'!E$2)/('11'!E$1-'11'!E$2)</f>
        <v>0</v>
      </c>
      <c r="E361">
        <f>('11'!F6499-'11'!F$2)/('11'!F$1-'11'!F$2)</f>
        <v>0</v>
      </c>
      <c r="F361">
        <f>('11'!G6499-'11'!G$2)/('11'!G$1-'11'!G$2)</f>
        <v>0</v>
      </c>
      <c r="G361">
        <f>('11'!H6499-'11'!H$2)/('11'!H$1-'11'!H$2)</f>
        <v>0</v>
      </c>
      <c r="H361">
        <f t="shared" si="50"/>
        <v>0</v>
      </c>
      <c r="I361">
        <f t="shared" si="51"/>
        <v>0.26568752660706685</v>
      </c>
      <c r="J361">
        <f t="shared" si="52"/>
        <v>5.1767844472826408</v>
      </c>
      <c r="K361">
        <f t="shared" si="52"/>
        <v>0</v>
      </c>
      <c r="L361">
        <f t="shared" si="49"/>
        <v>0</v>
      </c>
    </row>
    <row r="362" spans="1:12" x14ac:dyDescent="0.25">
      <c r="A362">
        <f>'11'!A6500</f>
        <v>6492</v>
      </c>
      <c r="B362">
        <f>'11'!B6500</f>
        <v>3600</v>
      </c>
      <c r="C362">
        <f>('11'!C6500-'11'!C$2)/('11'!C$1-'11'!C$2)</f>
        <v>0</v>
      </c>
      <c r="D362">
        <f>('11'!E6500-'11'!E$2)/('11'!E$1-'11'!E$2)</f>
        <v>0</v>
      </c>
      <c r="E362">
        <f>('11'!F6500-'11'!F$2)/('11'!F$1-'11'!F$2)</f>
        <v>0</v>
      </c>
      <c r="F362">
        <f>('11'!G6500-'11'!G$2)/('11'!G$1-'11'!G$2)</f>
        <v>0</v>
      </c>
      <c r="G362">
        <f>('11'!H6500-'11'!H$2)/('11'!H$1-'11'!H$2)</f>
        <v>0</v>
      </c>
      <c r="H362">
        <f t="shared" si="50"/>
        <v>0</v>
      </c>
      <c r="I362">
        <f t="shared" si="51"/>
        <v>0.1253299276287782</v>
      </c>
      <c r="J362">
        <f t="shared" si="52"/>
        <v>3.4818788136796406</v>
      </c>
      <c r="K362">
        <f t="shared" si="52"/>
        <v>0</v>
      </c>
      <c r="L362">
        <f t="shared" si="49"/>
        <v>0</v>
      </c>
    </row>
    <row r="363" spans="1:12" x14ac:dyDescent="0.25">
      <c r="A363">
        <f>'11'!A6501</f>
        <v>6493</v>
      </c>
      <c r="B363">
        <f>'11'!B6501</f>
        <v>7200</v>
      </c>
      <c r="C363">
        <f>('11'!C6501-'11'!C$2)/('11'!C$1-'11'!C$2)</f>
        <v>0</v>
      </c>
      <c r="D363">
        <f>('11'!E6501-'11'!E$2)/('11'!E$1-'11'!E$2)</f>
        <v>0</v>
      </c>
      <c r="E363">
        <f>('11'!F6501-'11'!F$2)/('11'!F$1-'11'!F$2)</f>
        <v>0</v>
      </c>
      <c r="F363">
        <f>('11'!G6501-'11'!G$2)/('11'!G$1-'11'!G$2)</f>
        <v>0</v>
      </c>
      <c r="G363">
        <f>('11'!H6501-'11'!H$2)/('11'!H$1-'11'!H$2)</f>
        <v>0</v>
      </c>
      <c r="H363">
        <f t="shared" si="50"/>
        <v>0</v>
      </c>
      <c r="I363">
        <f t="shared" si="51"/>
        <v>0</v>
      </c>
      <c r="J363">
        <f t="shared" si="52"/>
        <v>2.3922945934440603</v>
      </c>
      <c r="K363">
        <f t="shared" si="52"/>
        <v>0</v>
      </c>
      <c r="L363">
        <f t="shared" si="49"/>
        <v>0</v>
      </c>
    </row>
    <row r="364" spans="1:12" x14ac:dyDescent="0.25">
      <c r="A364">
        <f>'11'!A6502</f>
        <v>6494</v>
      </c>
      <c r="B364">
        <f>'11'!B6502</f>
        <v>10800</v>
      </c>
      <c r="C364">
        <f>('11'!C6502-'11'!C$2)/('11'!C$1-'11'!C$2)</f>
        <v>0</v>
      </c>
      <c r="D364">
        <f>('11'!E6502-'11'!E$2)/('11'!E$1-'11'!E$2)</f>
        <v>0</v>
      </c>
      <c r="E364">
        <f>('11'!F6502-'11'!F$2)/('11'!F$1-'11'!F$2)</f>
        <v>0</v>
      </c>
      <c r="F364">
        <f>('11'!G6502-'11'!G$2)/('11'!G$1-'11'!G$2)</f>
        <v>0</v>
      </c>
      <c r="G364">
        <f>('11'!H6502-'11'!H$2)/('11'!H$1-'11'!H$2)</f>
        <v>0</v>
      </c>
      <c r="H364">
        <f t="shared" si="50"/>
        <v>0</v>
      </c>
      <c r="I364">
        <f t="shared" si="51"/>
        <v>0</v>
      </c>
      <c r="J364">
        <f t="shared" si="52"/>
        <v>1.3201220377465961</v>
      </c>
      <c r="K364">
        <f t="shared" si="52"/>
        <v>0</v>
      </c>
      <c r="L364">
        <f t="shared" si="49"/>
        <v>0</v>
      </c>
    </row>
    <row r="365" spans="1:12" x14ac:dyDescent="0.25">
      <c r="A365">
        <f>'11'!A6503</f>
        <v>6495</v>
      </c>
      <c r="B365">
        <f>'11'!B6503</f>
        <v>14400</v>
      </c>
      <c r="C365">
        <f>('11'!C6503-'11'!C$2)/('11'!C$1-'11'!C$2)</f>
        <v>0</v>
      </c>
      <c r="D365">
        <f>('11'!E6503-'11'!E$2)/('11'!E$1-'11'!E$2)</f>
        <v>0</v>
      </c>
      <c r="E365">
        <f>('11'!F6503-'11'!F$2)/('11'!F$1-'11'!F$2)</f>
        <v>0</v>
      </c>
      <c r="F365">
        <f>('11'!G6503-'11'!G$2)/('11'!G$1-'11'!G$2)</f>
        <v>0</v>
      </c>
      <c r="G365">
        <f>('11'!H6503-'11'!H$2)/('11'!H$1-'11'!H$2)</f>
        <v>0</v>
      </c>
      <c r="H365">
        <f t="shared" si="50"/>
        <v>0</v>
      </c>
      <c r="I365">
        <f t="shared" si="51"/>
        <v>0</v>
      </c>
      <c r="J365">
        <f t="shared" si="52"/>
        <v>0.20888321271463725</v>
      </c>
      <c r="K365">
        <f t="shared" si="52"/>
        <v>0</v>
      </c>
      <c r="L365">
        <f t="shared" si="49"/>
        <v>0</v>
      </c>
    </row>
    <row r="366" spans="1:12" x14ac:dyDescent="0.25">
      <c r="A366">
        <f>'11'!A6504</f>
        <v>6496</v>
      </c>
      <c r="B366">
        <f>'11'!B6504</f>
        <v>18000</v>
      </c>
      <c r="C366">
        <f>('11'!C6504-'11'!C$2)/('11'!C$1-'11'!C$2)</f>
        <v>0</v>
      </c>
      <c r="D366">
        <f>('11'!E6504-'11'!E$2)/('11'!E$1-'11'!E$2)</f>
        <v>0</v>
      </c>
      <c r="E366">
        <f>('11'!F6504-'11'!F$2)/('11'!F$1-'11'!F$2)</f>
        <v>0</v>
      </c>
      <c r="F366">
        <f>('11'!G6504-'11'!G$2)/('11'!G$1-'11'!G$2)</f>
        <v>0</v>
      </c>
      <c r="G366">
        <f>('11'!H6504-'11'!H$2)/('11'!H$1-'11'!H$2)</f>
        <v>0</v>
      </c>
      <c r="H366">
        <f t="shared" si="50"/>
        <v>0</v>
      </c>
      <c r="I366">
        <f t="shared" si="51"/>
        <v>0</v>
      </c>
      <c r="J366">
        <f t="shared" si="52"/>
        <v>0</v>
      </c>
      <c r="K366">
        <f t="shared" si="52"/>
        <v>0</v>
      </c>
      <c r="L366">
        <f t="shared" si="49"/>
        <v>0</v>
      </c>
    </row>
    <row r="367" spans="1:12" x14ac:dyDescent="0.25">
      <c r="A367">
        <f>'11'!A6505</f>
        <v>6497</v>
      </c>
      <c r="B367">
        <f>'11'!B6505</f>
        <v>21600</v>
      </c>
      <c r="C367">
        <f>('11'!C6505-'11'!C$2)/('11'!C$1-'11'!C$2)</f>
        <v>0</v>
      </c>
      <c r="D367">
        <f>('11'!E6505-'11'!E$2)/('11'!E$1-'11'!E$2)</f>
        <v>0</v>
      </c>
      <c r="E367">
        <f>('11'!F6505-'11'!F$2)/('11'!F$1-'11'!F$2)</f>
        <v>0</v>
      </c>
      <c r="F367">
        <f>('11'!G6505-'11'!G$2)/('11'!G$1-'11'!G$2)</f>
        <v>0</v>
      </c>
      <c r="G367">
        <f>('11'!H6505-'11'!H$2)/('11'!H$1-'11'!H$2)</f>
        <v>0</v>
      </c>
      <c r="H367">
        <f t="shared" si="50"/>
        <v>0</v>
      </c>
      <c r="I367">
        <f t="shared" si="51"/>
        <v>0</v>
      </c>
      <c r="J367">
        <f t="shared" si="52"/>
        <v>0</v>
      </c>
      <c r="K367">
        <f t="shared" si="52"/>
        <v>0</v>
      </c>
      <c r="L367">
        <f t="shared" si="49"/>
        <v>0</v>
      </c>
    </row>
    <row r="368" spans="1:12" x14ac:dyDescent="0.25">
      <c r="A368">
        <f>'11'!A6506</f>
        <v>6498</v>
      </c>
      <c r="B368">
        <f>'11'!B6506</f>
        <v>25200</v>
      </c>
      <c r="C368">
        <f>('11'!C6506-'11'!C$2)/('11'!C$1-'11'!C$2)</f>
        <v>0</v>
      </c>
      <c r="D368">
        <f>('11'!E6506-'11'!E$2)/('11'!E$1-'11'!E$2)</f>
        <v>0</v>
      </c>
      <c r="E368">
        <f>('11'!F6506-'11'!F$2)/('11'!F$1-'11'!F$2)</f>
        <v>0</v>
      </c>
      <c r="F368">
        <f>('11'!G6506-'11'!G$2)/('11'!G$1-'11'!G$2)</f>
        <v>0</v>
      </c>
      <c r="G368">
        <f>('11'!H6506-'11'!H$2)/('11'!H$1-'11'!H$2)</f>
        <v>0</v>
      </c>
      <c r="H368">
        <f t="shared" si="50"/>
        <v>0</v>
      </c>
      <c r="I368">
        <f t="shared" ref="I368:I383" si="53">D368*I$8+D367*I$7+D366*I$6</f>
        <v>0</v>
      </c>
      <c r="J368">
        <f t="shared" ref="J368:K383" si="54">E368*J$8+E367*J$7+E366*J$6+E365*J$5+E364*J$4+E363*J$3</f>
        <v>0</v>
      </c>
      <c r="K368">
        <f t="shared" si="54"/>
        <v>0</v>
      </c>
      <c r="L368">
        <f t="shared" si="49"/>
        <v>0</v>
      </c>
    </row>
    <row r="369" spans="1:12" x14ac:dyDescent="0.25">
      <c r="A369">
        <f>'11'!A6507</f>
        <v>6499</v>
      </c>
      <c r="B369">
        <f>'11'!B6507</f>
        <v>28800</v>
      </c>
      <c r="C369">
        <f>('11'!C6507-'11'!C$2)/('11'!C$1-'11'!C$2)</f>
        <v>0</v>
      </c>
      <c r="D369">
        <f>('11'!E6507-'11'!E$2)/('11'!E$1-'11'!E$2)</f>
        <v>0</v>
      </c>
      <c r="E369">
        <f>('11'!F6507-'11'!F$2)/('11'!F$1-'11'!F$2)</f>
        <v>0</v>
      </c>
      <c r="F369">
        <f>('11'!G6507-'11'!G$2)/('11'!G$1-'11'!G$2)</f>
        <v>0</v>
      </c>
      <c r="G369">
        <f>('11'!H6507-'11'!H$2)/('11'!H$1-'11'!H$2)</f>
        <v>0</v>
      </c>
      <c r="H369">
        <f t="shared" si="50"/>
        <v>0</v>
      </c>
      <c r="I369">
        <f t="shared" si="53"/>
        <v>0</v>
      </c>
      <c r="J369">
        <f t="shared" si="54"/>
        <v>0</v>
      </c>
      <c r="K369">
        <f t="shared" si="54"/>
        <v>0</v>
      </c>
      <c r="L369">
        <f t="shared" si="49"/>
        <v>0</v>
      </c>
    </row>
    <row r="370" spans="1:12" x14ac:dyDescent="0.25">
      <c r="A370">
        <f>'11'!A6508</f>
        <v>6500</v>
      </c>
      <c r="B370">
        <f>'11'!B6508</f>
        <v>32400</v>
      </c>
      <c r="C370">
        <f>('11'!C6508-'11'!C$2)/('11'!C$1-'11'!C$2)</f>
        <v>0</v>
      </c>
      <c r="D370">
        <f>('11'!E6508-'11'!E$2)/('11'!E$1-'11'!E$2)</f>
        <v>0</v>
      </c>
      <c r="E370">
        <f>('11'!F6508-'11'!F$2)/('11'!F$1-'11'!F$2)</f>
        <v>0</v>
      </c>
      <c r="F370">
        <f>('11'!G6508-'11'!G$2)/('11'!G$1-'11'!G$2)</f>
        <v>0</v>
      </c>
      <c r="G370">
        <f>('11'!H6508-'11'!H$2)/('11'!H$1-'11'!H$2)</f>
        <v>0</v>
      </c>
      <c r="H370">
        <f t="shared" si="50"/>
        <v>0</v>
      </c>
      <c r="I370">
        <f t="shared" si="53"/>
        <v>0</v>
      </c>
      <c r="J370">
        <f t="shared" si="54"/>
        <v>0</v>
      </c>
      <c r="K370">
        <f t="shared" si="54"/>
        <v>0</v>
      </c>
      <c r="L370">
        <f t="shared" si="49"/>
        <v>0</v>
      </c>
    </row>
    <row r="371" spans="1:12" x14ac:dyDescent="0.25">
      <c r="A371">
        <f>'11'!A6509</f>
        <v>6501</v>
      </c>
      <c r="B371">
        <f>'11'!B6509</f>
        <v>36000</v>
      </c>
      <c r="C371">
        <f>('11'!C6509-'11'!C$2)/('11'!C$1-'11'!C$2)</f>
        <v>0</v>
      </c>
      <c r="D371">
        <f>('11'!E6509-'11'!E$2)/('11'!E$1-'11'!E$2)</f>
        <v>0</v>
      </c>
      <c r="E371">
        <f>('11'!F6509-'11'!F$2)/('11'!F$1-'11'!F$2)</f>
        <v>0</v>
      </c>
      <c r="F371">
        <f>('11'!G6509-'11'!G$2)/('11'!G$1-'11'!G$2)</f>
        <v>0</v>
      </c>
      <c r="G371">
        <f>('11'!H6509-'11'!H$2)/('11'!H$1-'11'!H$2)</f>
        <v>0</v>
      </c>
      <c r="H371">
        <f t="shared" si="50"/>
        <v>0</v>
      </c>
      <c r="I371">
        <f t="shared" si="53"/>
        <v>0</v>
      </c>
      <c r="J371">
        <f t="shared" si="54"/>
        <v>0</v>
      </c>
      <c r="K371">
        <f t="shared" si="54"/>
        <v>0</v>
      </c>
      <c r="L371">
        <f t="shared" si="49"/>
        <v>0</v>
      </c>
    </row>
    <row r="372" spans="1:12" x14ac:dyDescent="0.25">
      <c r="A372">
        <f>'11'!A6510</f>
        <v>6502</v>
      </c>
      <c r="B372">
        <f>'11'!B6510</f>
        <v>39600</v>
      </c>
      <c r="C372">
        <f>('11'!C6510-'11'!C$2)/('11'!C$1-'11'!C$2)</f>
        <v>0</v>
      </c>
      <c r="D372">
        <f>('11'!E6510-'11'!E$2)/('11'!E$1-'11'!E$2)</f>
        <v>0</v>
      </c>
      <c r="E372">
        <f>('11'!F6510-'11'!F$2)/('11'!F$1-'11'!F$2)</f>
        <v>0</v>
      </c>
      <c r="F372">
        <f>('11'!G6510-'11'!G$2)/('11'!G$1-'11'!G$2)</f>
        <v>0</v>
      </c>
      <c r="G372">
        <f>('11'!H6510-'11'!H$2)/('11'!H$1-'11'!H$2)</f>
        <v>0</v>
      </c>
      <c r="H372">
        <f t="shared" si="50"/>
        <v>0</v>
      </c>
      <c r="I372">
        <f t="shared" si="53"/>
        <v>0</v>
      </c>
      <c r="J372">
        <f t="shared" si="54"/>
        <v>0</v>
      </c>
      <c r="K372">
        <f t="shared" si="54"/>
        <v>0</v>
      </c>
      <c r="L372">
        <f t="shared" si="49"/>
        <v>0</v>
      </c>
    </row>
    <row r="373" spans="1:12" x14ac:dyDescent="0.25">
      <c r="A373">
        <f>'11'!A6511</f>
        <v>6503</v>
      </c>
      <c r="B373">
        <f>'11'!B6511</f>
        <v>43200</v>
      </c>
      <c r="C373">
        <f>('11'!C6511-'11'!C$2)/('11'!C$1-'11'!C$2)</f>
        <v>0</v>
      </c>
      <c r="D373">
        <f>('11'!E6511-'11'!E$2)/('11'!E$1-'11'!E$2)</f>
        <v>0</v>
      </c>
      <c r="E373">
        <f>('11'!F6511-'11'!F$2)/('11'!F$1-'11'!F$2)</f>
        <v>0</v>
      </c>
      <c r="F373">
        <f>('11'!G6511-'11'!G$2)/('11'!G$1-'11'!G$2)</f>
        <v>0</v>
      </c>
      <c r="G373">
        <f>('11'!H6511-'11'!H$2)/('11'!H$1-'11'!H$2)</f>
        <v>0</v>
      </c>
      <c r="H373">
        <f t="shared" si="50"/>
        <v>0</v>
      </c>
      <c r="I373">
        <f t="shared" si="53"/>
        <v>0</v>
      </c>
      <c r="J373">
        <f t="shared" si="54"/>
        <v>0</v>
      </c>
      <c r="K373">
        <f t="shared" si="54"/>
        <v>0</v>
      </c>
      <c r="L373">
        <f t="shared" si="49"/>
        <v>0</v>
      </c>
    </row>
    <row r="374" spans="1:12" x14ac:dyDescent="0.25">
      <c r="A374">
        <f>'11'!A6512</f>
        <v>6504</v>
      </c>
      <c r="B374">
        <f>'11'!B6512</f>
        <v>46800</v>
      </c>
      <c r="C374">
        <f>('11'!C6512-'11'!C$2)/('11'!C$1-'11'!C$2)</f>
        <v>0</v>
      </c>
      <c r="D374">
        <f>('11'!E6512-'11'!E$2)/('11'!E$1-'11'!E$2)</f>
        <v>0</v>
      </c>
      <c r="E374">
        <f>('11'!F6512-'11'!F$2)/('11'!F$1-'11'!F$2)</f>
        <v>0</v>
      </c>
      <c r="F374">
        <f>('11'!G6512-'11'!G$2)/('11'!G$1-'11'!G$2)</f>
        <v>0</v>
      </c>
      <c r="G374">
        <f>('11'!H6512-'11'!H$2)/('11'!H$1-'11'!H$2)</f>
        <v>0</v>
      </c>
      <c r="H374">
        <f t="shared" si="50"/>
        <v>0</v>
      </c>
      <c r="I374">
        <f t="shared" si="53"/>
        <v>0</v>
      </c>
      <c r="J374">
        <f t="shared" si="54"/>
        <v>0</v>
      </c>
      <c r="K374">
        <f t="shared" si="54"/>
        <v>0</v>
      </c>
      <c r="L374">
        <f t="shared" si="49"/>
        <v>0</v>
      </c>
    </row>
    <row r="375" spans="1:12" x14ac:dyDescent="0.25">
      <c r="A375">
        <f>'11'!A6513</f>
        <v>6505</v>
      </c>
      <c r="B375">
        <f>'11'!B6513</f>
        <v>50400</v>
      </c>
      <c r="C375">
        <f>('11'!C6513-'11'!C$2)/('11'!C$1-'11'!C$2)</f>
        <v>0</v>
      </c>
      <c r="D375">
        <f>('11'!E6513-'11'!E$2)/('11'!E$1-'11'!E$2)</f>
        <v>0</v>
      </c>
      <c r="E375">
        <f>('11'!F6513-'11'!F$2)/('11'!F$1-'11'!F$2)</f>
        <v>0</v>
      </c>
      <c r="F375">
        <f>('11'!G6513-'11'!G$2)/('11'!G$1-'11'!G$2)</f>
        <v>0</v>
      </c>
      <c r="G375">
        <f>('11'!H6513-'11'!H$2)/('11'!H$1-'11'!H$2)</f>
        <v>0</v>
      </c>
      <c r="H375">
        <f t="shared" si="50"/>
        <v>0</v>
      </c>
      <c r="I375">
        <f t="shared" si="53"/>
        <v>0</v>
      </c>
      <c r="J375">
        <f t="shared" si="54"/>
        <v>0</v>
      </c>
      <c r="K375">
        <f t="shared" si="54"/>
        <v>0</v>
      </c>
      <c r="L375">
        <f t="shared" si="49"/>
        <v>0</v>
      </c>
    </row>
    <row r="376" spans="1:12" x14ac:dyDescent="0.25">
      <c r="A376">
        <f>'11'!A6514</f>
        <v>6506</v>
      </c>
      <c r="B376">
        <f>'11'!B6514</f>
        <v>54000</v>
      </c>
      <c r="C376">
        <f>('11'!C6514-'11'!C$2)/('11'!C$1-'11'!C$2)</f>
        <v>0</v>
      </c>
      <c r="D376">
        <f>('11'!E6514-'11'!E$2)/('11'!E$1-'11'!E$2)</f>
        <v>0</v>
      </c>
      <c r="E376">
        <f>('11'!F6514-'11'!F$2)/('11'!F$1-'11'!F$2)</f>
        <v>0</v>
      </c>
      <c r="F376">
        <f>('11'!G6514-'11'!G$2)/('11'!G$1-'11'!G$2)</f>
        <v>0</v>
      </c>
      <c r="G376">
        <f>('11'!H6514-'11'!H$2)/('11'!H$1-'11'!H$2)</f>
        <v>0</v>
      </c>
      <c r="H376">
        <f t="shared" si="50"/>
        <v>0</v>
      </c>
      <c r="I376">
        <f t="shared" si="53"/>
        <v>0</v>
      </c>
      <c r="J376">
        <f t="shared" si="54"/>
        <v>0</v>
      </c>
      <c r="K376">
        <f t="shared" si="54"/>
        <v>0</v>
      </c>
      <c r="L376">
        <f t="shared" si="49"/>
        <v>0</v>
      </c>
    </row>
    <row r="377" spans="1:12" x14ac:dyDescent="0.25">
      <c r="A377">
        <f>'11'!A6515</f>
        <v>6507</v>
      </c>
      <c r="B377">
        <f>'11'!B6515</f>
        <v>57600</v>
      </c>
      <c r="C377">
        <f>('11'!C6515-'11'!C$2)/('11'!C$1-'11'!C$2)</f>
        <v>0</v>
      </c>
      <c r="D377">
        <f>('11'!E6515-'11'!E$2)/('11'!E$1-'11'!E$2)</f>
        <v>0</v>
      </c>
      <c r="E377">
        <f>('11'!F6515-'11'!F$2)/('11'!F$1-'11'!F$2)</f>
        <v>0</v>
      </c>
      <c r="F377">
        <f>('11'!G6515-'11'!G$2)/('11'!G$1-'11'!G$2)</f>
        <v>0</v>
      </c>
      <c r="G377">
        <f>('11'!H6515-'11'!H$2)/('11'!H$1-'11'!H$2)</f>
        <v>0</v>
      </c>
      <c r="H377">
        <f t="shared" si="50"/>
        <v>0</v>
      </c>
      <c r="I377">
        <f t="shared" si="53"/>
        <v>0</v>
      </c>
      <c r="J377">
        <f t="shared" si="54"/>
        <v>0</v>
      </c>
      <c r="K377">
        <f t="shared" si="54"/>
        <v>0</v>
      </c>
      <c r="L377">
        <f t="shared" si="49"/>
        <v>0</v>
      </c>
    </row>
    <row r="378" spans="1:12" x14ac:dyDescent="0.25">
      <c r="A378">
        <f>'11'!A6516</f>
        <v>6508</v>
      </c>
      <c r="B378">
        <f>'11'!B6516</f>
        <v>61200</v>
      </c>
      <c r="C378">
        <f>('11'!C6516-'11'!C$2)/('11'!C$1-'11'!C$2)</f>
        <v>0</v>
      </c>
      <c r="D378">
        <f>('11'!E6516-'11'!E$2)/('11'!E$1-'11'!E$2)</f>
        <v>0</v>
      </c>
      <c r="E378">
        <f>('11'!F6516-'11'!F$2)/('11'!F$1-'11'!F$2)</f>
        <v>0</v>
      </c>
      <c r="F378">
        <f>('11'!G6516-'11'!G$2)/('11'!G$1-'11'!G$2)</f>
        <v>0</v>
      </c>
      <c r="G378">
        <f>('11'!H6516-'11'!H$2)/('11'!H$1-'11'!H$2)</f>
        <v>0</v>
      </c>
      <c r="H378">
        <f t="shared" si="50"/>
        <v>0</v>
      </c>
      <c r="I378">
        <f t="shared" si="53"/>
        <v>0</v>
      </c>
      <c r="J378">
        <f t="shared" si="54"/>
        <v>0</v>
      </c>
      <c r="K378">
        <f t="shared" si="54"/>
        <v>0</v>
      </c>
      <c r="L378">
        <f t="shared" si="49"/>
        <v>0</v>
      </c>
    </row>
    <row r="379" spans="1:12" x14ac:dyDescent="0.25">
      <c r="A379">
        <f>'11'!A6517</f>
        <v>6509</v>
      </c>
      <c r="B379">
        <f>'11'!B6517</f>
        <v>64800</v>
      </c>
      <c r="C379">
        <f>('11'!C6517-'11'!C$2)/('11'!C$1-'11'!C$2)</f>
        <v>0</v>
      </c>
      <c r="D379">
        <f>('11'!E6517-'11'!E$2)/('11'!E$1-'11'!E$2)</f>
        <v>0</v>
      </c>
      <c r="E379">
        <f>('11'!F6517-'11'!F$2)/('11'!F$1-'11'!F$2)</f>
        <v>0</v>
      </c>
      <c r="F379">
        <f>('11'!G6517-'11'!G$2)/('11'!G$1-'11'!G$2)</f>
        <v>0</v>
      </c>
      <c r="G379">
        <f>('11'!H6517-'11'!H$2)/('11'!H$1-'11'!H$2)</f>
        <v>0</v>
      </c>
      <c r="H379">
        <f t="shared" si="50"/>
        <v>0</v>
      </c>
      <c r="I379">
        <f t="shared" si="53"/>
        <v>0</v>
      </c>
      <c r="J379">
        <f t="shared" si="54"/>
        <v>0</v>
      </c>
      <c r="K379">
        <f t="shared" si="54"/>
        <v>0</v>
      </c>
      <c r="L379">
        <f t="shared" si="49"/>
        <v>0</v>
      </c>
    </row>
    <row r="380" spans="1:12" x14ac:dyDescent="0.25">
      <c r="A380">
        <f>'11'!A6518</f>
        <v>6510</v>
      </c>
      <c r="B380">
        <f>'11'!B6518</f>
        <v>68400</v>
      </c>
      <c r="C380">
        <f>('11'!C6518-'11'!C$2)/('11'!C$1-'11'!C$2)</f>
        <v>0</v>
      </c>
      <c r="D380">
        <f>('11'!E6518-'11'!E$2)/('11'!E$1-'11'!E$2)</f>
        <v>0</v>
      </c>
      <c r="E380">
        <f>('11'!F6518-'11'!F$2)/('11'!F$1-'11'!F$2)</f>
        <v>0</v>
      </c>
      <c r="F380">
        <f>('11'!G6518-'11'!G$2)/('11'!G$1-'11'!G$2)</f>
        <v>0</v>
      </c>
      <c r="G380">
        <f>('11'!H6518-'11'!H$2)/('11'!H$1-'11'!H$2)</f>
        <v>0</v>
      </c>
      <c r="H380">
        <f t="shared" si="50"/>
        <v>0</v>
      </c>
      <c r="I380">
        <f t="shared" si="53"/>
        <v>0</v>
      </c>
      <c r="J380">
        <f t="shared" si="54"/>
        <v>0</v>
      </c>
      <c r="K380">
        <f t="shared" si="54"/>
        <v>0</v>
      </c>
      <c r="L380">
        <f t="shared" si="49"/>
        <v>0</v>
      </c>
    </row>
    <row r="381" spans="1:12" x14ac:dyDescent="0.25">
      <c r="A381">
        <f>'11'!A6519</f>
        <v>6511</v>
      </c>
      <c r="B381">
        <f>'11'!B6519</f>
        <v>72000</v>
      </c>
      <c r="C381">
        <f>('11'!C6519-'11'!C$2)/('11'!C$1-'11'!C$2)</f>
        <v>0</v>
      </c>
      <c r="D381">
        <f>('11'!E6519-'11'!E$2)/('11'!E$1-'11'!E$2)</f>
        <v>0</v>
      </c>
      <c r="E381">
        <f>('11'!F6519-'11'!F$2)/('11'!F$1-'11'!F$2)</f>
        <v>0</v>
      </c>
      <c r="F381">
        <f>('11'!G6519-'11'!G$2)/('11'!G$1-'11'!G$2)</f>
        <v>0</v>
      </c>
      <c r="G381">
        <f>('11'!H6519-'11'!H$2)/('11'!H$1-'11'!H$2)</f>
        <v>0</v>
      </c>
      <c r="H381">
        <f t="shared" si="50"/>
        <v>0</v>
      </c>
      <c r="I381">
        <f t="shared" si="53"/>
        <v>0</v>
      </c>
      <c r="J381">
        <f t="shared" si="54"/>
        <v>0</v>
      </c>
      <c r="K381">
        <f t="shared" si="54"/>
        <v>0</v>
      </c>
      <c r="L381">
        <f t="shared" si="49"/>
        <v>0</v>
      </c>
    </row>
    <row r="382" spans="1:12" x14ac:dyDescent="0.25">
      <c r="A382">
        <f>'11'!A6520</f>
        <v>6512</v>
      </c>
      <c r="B382">
        <f>'11'!B6520</f>
        <v>75600</v>
      </c>
      <c r="C382">
        <f>('11'!C6520-'11'!C$2)/('11'!C$1-'11'!C$2)</f>
        <v>0</v>
      </c>
      <c r="D382">
        <f>('11'!E6520-'11'!E$2)/('11'!E$1-'11'!E$2)</f>
        <v>0</v>
      </c>
      <c r="E382">
        <f>('11'!F6520-'11'!F$2)/('11'!F$1-'11'!F$2)</f>
        <v>0</v>
      </c>
      <c r="F382">
        <f>('11'!G6520-'11'!G$2)/('11'!G$1-'11'!G$2)</f>
        <v>0</v>
      </c>
      <c r="G382">
        <f>('11'!H6520-'11'!H$2)/('11'!H$1-'11'!H$2)</f>
        <v>0</v>
      </c>
      <c r="H382">
        <f t="shared" si="50"/>
        <v>0</v>
      </c>
      <c r="I382">
        <f t="shared" si="53"/>
        <v>0</v>
      </c>
      <c r="J382">
        <f t="shared" si="54"/>
        <v>0</v>
      </c>
      <c r="K382">
        <f t="shared" si="54"/>
        <v>0</v>
      </c>
      <c r="L382">
        <f t="shared" si="49"/>
        <v>0</v>
      </c>
    </row>
    <row r="383" spans="1:12" x14ac:dyDescent="0.25">
      <c r="A383">
        <f>'11'!A6521</f>
        <v>6513</v>
      </c>
      <c r="B383">
        <f>'11'!B6521</f>
        <v>79200</v>
      </c>
      <c r="C383">
        <f>('11'!C6521-'11'!C$2)/('11'!C$1-'11'!C$2)</f>
        <v>0</v>
      </c>
      <c r="D383">
        <f>('11'!E6521-'11'!E$2)/('11'!E$1-'11'!E$2)</f>
        <v>0</v>
      </c>
      <c r="E383">
        <f>('11'!F6521-'11'!F$2)/('11'!F$1-'11'!F$2)</f>
        <v>0</v>
      </c>
      <c r="F383">
        <f>('11'!G6521-'11'!G$2)/('11'!G$1-'11'!G$2)</f>
        <v>0</v>
      </c>
      <c r="G383">
        <f>('11'!H6521-'11'!H$2)/('11'!H$1-'11'!H$2)</f>
        <v>0</v>
      </c>
      <c r="H383">
        <f t="shared" si="50"/>
        <v>0</v>
      </c>
      <c r="I383">
        <f t="shared" si="53"/>
        <v>0</v>
      </c>
      <c r="J383">
        <f t="shared" si="54"/>
        <v>0</v>
      </c>
      <c r="K383">
        <f t="shared" si="54"/>
        <v>0</v>
      </c>
      <c r="L383">
        <f t="shared" si="49"/>
        <v>0</v>
      </c>
    </row>
    <row r="384" spans="1:12" x14ac:dyDescent="0.25">
      <c r="A384">
        <f>'11'!A6522</f>
        <v>6514</v>
      </c>
      <c r="B384">
        <f>'11'!B6522</f>
        <v>82800</v>
      </c>
      <c r="C384">
        <f>('11'!C6522-'11'!C$2)/('11'!C$1-'11'!C$2)</f>
        <v>0</v>
      </c>
      <c r="D384">
        <f>('11'!E6522-'11'!E$2)/('11'!E$1-'11'!E$2)</f>
        <v>0</v>
      </c>
      <c r="E384">
        <f>('11'!F6522-'11'!F$2)/('11'!F$1-'11'!F$2)</f>
        <v>0</v>
      </c>
      <c r="F384">
        <f>('11'!G6522-'11'!G$2)/('11'!G$1-'11'!G$2)</f>
        <v>0</v>
      </c>
      <c r="G384">
        <f>('11'!H6522-'11'!H$2)/('11'!H$1-'11'!H$2)</f>
        <v>0</v>
      </c>
      <c r="H384">
        <f t="shared" si="50"/>
        <v>0</v>
      </c>
      <c r="I384">
        <f t="shared" ref="I384:I399" si="55">D384*I$8+D383*I$7+D382*I$6</f>
        <v>0</v>
      </c>
      <c r="J384">
        <f t="shared" ref="J384:K399" si="56">E384*J$8+E383*J$7+E382*J$6+E381*J$5+E380*J$4+E379*J$3</f>
        <v>0</v>
      </c>
      <c r="K384">
        <f t="shared" si="56"/>
        <v>0</v>
      </c>
      <c r="L384">
        <f t="shared" si="49"/>
        <v>0</v>
      </c>
    </row>
    <row r="385" spans="1:12" x14ac:dyDescent="0.25">
      <c r="A385">
        <f>'11'!A6523</f>
        <v>6515</v>
      </c>
      <c r="B385">
        <f>'11'!B6523</f>
        <v>86400</v>
      </c>
      <c r="C385">
        <f>('11'!C6523-'11'!C$2)/('11'!C$1-'11'!C$2)</f>
        <v>0</v>
      </c>
      <c r="D385">
        <f>('11'!E6523-'11'!E$2)/('11'!E$1-'11'!E$2)</f>
        <v>0</v>
      </c>
      <c r="E385">
        <f>('11'!F6523-'11'!F$2)/('11'!F$1-'11'!F$2)</f>
        <v>0</v>
      </c>
      <c r="F385">
        <f>('11'!G6523-'11'!G$2)/('11'!G$1-'11'!G$2)</f>
        <v>0</v>
      </c>
      <c r="G385">
        <f>('11'!H6523-'11'!H$2)/('11'!H$1-'11'!H$2)</f>
        <v>0</v>
      </c>
      <c r="H385">
        <f t="shared" si="50"/>
        <v>0</v>
      </c>
      <c r="I385">
        <f t="shared" si="55"/>
        <v>0</v>
      </c>
      <c r="J385">
        <f t="shared" si="56"/>
        <v>0</v>
      </c>
      <c r="K385">
        <f t="shared" si="56"/>
        <v>0</v>
      </c>
      <c r="L385">
        <f t="shared" si="49"/>
        <v>0</v>
      </c>
    </row>
    <row r="386" spans="1:12" x14ac:dyDescent="0.25">
      <c r="A386">
        <f>'11'!A6524</f>
        <v>6516</v>
      </c>
      <c r="B386">
        <f>'11'!B6524</f>
        <v>90000</v>
      </c>
      <c r="C386">
        <f>('11'!C6524-'11'!C$2)/('11'!C$1-'11'!C$2)</f>
        <v>0</v>
      </c>
      <c r="D386">
        <f>('11'!E6524-'11'!E$2)/('11'!E$1-'11'!E$2)</f>
        <v>0</v>
      </c>
      <c r="E386">
        <f>('11'!F6524-'11'!F$2)/('11'!F$1-'11'!F$2)</f>
        <v>0</v>
      </c>
      <c r="F386">
        <f>('11'!G6524-'11'!G$2)/('11'!G$1-'11'!G$2)</f>
        <v>0</v>
      </c>
      <c r="G386">
        <f>('11'!H6524-'11'!H$2)/('11'!H$1-'11'!H$2)</f>
        <v>0</v>
      </c>
      <c r="H386">
        <f t="shared" si="50"/>
        <v>0</v>
      </c>
      <c r="I386">
        <f t="shared" si="55"/>
        <v>0</v>
      </c>
      <c r="J386">
        <f t="shared" si="56"/>
        <v>0</v>
      </c>
      <c r="K386">
        <f t="shared" si="56"/>
        <v>0</v>
      </c>
      <c r="L386">
        <f t="shared" si="49"/>
        <v>0</v>
      </c>
    </row>
    <row r="387" spans="1:12" x14ac:dyDescent="0.25">
      <c r="A387">
        <f>'11'!A6525</f>
        <v>6517</v>
      </c>
      <c r="B387">
        <f>'11'!B6525</f>
        <v>93600</v>
      </c>
      <c r="C387">
        <f>('11'!C6525-'11'!C$2)/('11'!C$1-'11'!C$2)</f>
        <v>0</v>
      </c>
      <c r="D387">
        <f>('11'!E6525-'11'!E$2)/('11'!E$1-'11'!E$2)</f>
        <v>0</v>
      </c>
      <c r="E387">
        <f>('11'!F6525-'11'!F$2)/('11'!F$1-'11'!F$2)</f>
        <v>0</v>
      </c>
      <c r="F387">
        <f>('11'!G6525-'11'!G$2)/('11'!G$1-'11'!G$2)</f>
        <v>0</v>
      </c>
      <c r="G387">
        <f>('11'!H6525-'11'!H$2)/('11'!H$1-'11'!H$2)</f>
        <v>0</v>
      </c>
      <c r="H387">
        <f t="shared" si="50"/>
        <v>0</v>
      </c>
      <c r="I387">
        <f t="shared" si="55"/>
        <v>0</v>
      </c>
      <c r="J387">
        <f t="shared" si="56"/>
        <v>0</v>
      </c>
      <c r="K387">
        <f t="shared" si="56"/>
        <v>0</v>
      </c>
      <c r="L387">
        <f t="shared" si="49"/>
        <v>0</v>
      </c>
    </row>
    <row r="388" spans="1:12" x14ac:dyDescent="0.25">
      <c r="A388">
        <f>'11'!A6526</f>
        <v>6518</v>
      </c>
      <c r="B388">
        <f>'11'!B6526</f>
        <v>97200</v>
      </c>
      <c r="C388">
        <f>('11'!C6526-'11'!C$2)/('11'!C$1-'11'!C$2)</f>
        <v>0</v>
      </c>
      <c r="D388">
        <f>('11'!E6526-'11'!E$2)/('11'!E$1-'11'!E$2)</f>
        <v>0</v>
      </c>
      <c r="E388">
        <f>('11'!F6526-'11'!F$2)/('11'!F$1-'11'!F$2)</f>
        <v>0</v>
      </c>
      <c r="F388">
        <f>('11'!G6526-'11'!G$2)/('11'!G$1-'11'!G$2)</f>
        <v>0</v>
      </c>
      <c r="G388">
        <f>('11'!H6526-'11'!H$2)/('11'!H$1-'11'!H$2)</f>
        <v>0</v>
      </c>
      <c r="H388">
        <f t="shared" si="50"/>
        <v>0</v>
      </c>
      <c r="I388">
        <f t="shared" si="55"/>
        <v>0</v>
      </c>
      <c r="J388">
        <f t="shared" si="56"/>
        <v>0</v>
      </c>
      <c r="K388">
        <f t="shared" si="56"/>
        <v>0</v>
      </c>
      <c r="L388">
        <f t="shared" si="49"/>
        <v>0</v>
      </c>
    </row>
    <row r="389" spans="1:12" x14ac:dyDescent="0.25">
      <c r="A389">
        <f>'11'!A6527</f>
        <v>6519</v>
      </c>
      <c r="B389">
        <f>'11'!B6527</f>
        <v>100800</v>
      </c>
      <c r="C389">
        <f>('11'!C6527-'11'!C$2)/('11'!C$1-'11'!C$2)</f>
        <v>0</v>
      </c>
      <c r="D389">
        <f>('11'!E6527-'11'!E$2)/('11'!E$1-'11'!E$2)</f>
        <v>0</v>
      </c>
      <c r="E389">
        <f>('11'!F6527-'11'!F$2)/('11'!F$1-'11'!F$2)</f>
        <v>0</v>
      </c>
      <c r="F389">
        <f>('11'!G6527-'11'!G$2)/('11'!G$1-'11'!G$2)</f>
        <v>0</v>
      </c>
      <c r="G389">
        <f>('11'!H6527-'11'!H$2)/('11'!H$1-'11'!H$2)</f>
        <v>0</v>
      </c>
      <c r="H389">
        <f t="shared" si="50"/>
        <v>0</v>
      </c>
      <c r="I389">
        <f t="shared" si="55"/>
        <v>0</v>
      </c>
      <c r="J389">
        <f t="shared" si="56"/>
        <v>0</v>
      </c>
      <c r="K389">
        <f t="shared" si="56"/>
        <v>0</v>
      </c>
      <c r="L389">
        <f t="shared" si="49"/>
        <v>0</v>
      </c>
    </row>
    <row r="390" spans="1:12" x14ac:dyDescent="0.25">
      <c r="A390">
        <f>'11'!A6528</f>
        <v>6520</v>
      </c>
      <c r="B390">
        <f>'11'!B6528</f>
        <v>104400</v>
      </c>
      <c r="C390">
        <f>('11'!C6528-'11'!C$2)/('11'!C$1-'11'!C$2)</f>
        <v>0</v>
      </c>
      <c r="D390">
        <f>('11'!E6528-'11'!E$2)/('11'!E$1-'11'!E$2)</f>
        <v>0</v>
      </c>
      <c r="E390">
        <f>('11'!F6528-'11'!F$2)/('11'!F$1-'11'!F$2)</f>
        <v>0</v>
      </c>
      <c r="F390">
        <f>('11'!G6528-'11'!G$2)/('11'!G$1-'11'!G$2)</f>
        <v>0</v>
      </c>
      <c r="G390">
        <f>('11'!H6528-'11'!H$2)/('11'!H$1-'11'!H$2)</f>
        <v>0</v>
      </c>
      <c r="H390">
        <f t="shared" si="50"/>
        <v>0</v>
      </c>
      <c r="I390">
        <f t="shared" si="55"/>
        <v>0</v>
      </c>
      <c r="J390">
        <f t="shared" si="56"/>
        <v>0</v>
      </c>
      <c r="K390">
        <f t="shared" si="56"/>
        <v>0</v>
      </c>
      <c r="L390">
        <f t="shared" si="49"/>
        <v>0</v>
      </c>
    </row>
    <row r="391" spans="1:12" x14ac:dyDescent="0.25">
      <c r="A391">
        <f>'11'!A6529</f>
        <v>6521</v>
      </c>
      <c r="B391">
        <f>'11'!B6529</f>
        <v>108000</v>
      </c>
      <c r="C391">
        <f>('11'!C6529-'11'!C$2)/('11'!C$1-'11'!C$2)</f>
        <v>0</v>
      </c>
      <c r="D391">
        <f>('11'!E6529-'11'!E$2)/('11'!E$1-'11'!E$2)</f>
        <v>0</v>
      </c>
      <c r="E391">
        <f>('11'!F6529-'11'!F$2)/('11'!F$1-'11'!F$2)</f>
        <v>0</v>
      </c>
      <c r="F391">
        <f>('11'!G6529-'11'!G$2)/('11'!G$1-'11'!G$2)</f>
        <v>0</v>
      </c>
      <c r="G391">
        <f>('11'!H6529-'11'!H$2)/('11'!H$1-'11'!H$2)</f>
        <v>0</v>
      </c>
      <c r="H391">
        <f t="shared" si="50"/>
        <v>0</v>
      </c>
      <c r="I391">
        <f t="shared" si="55"/>
        <v>0</v>
      </c>
      <c r="J391">
        <f t="shared" si="56"/>
        <v>0</v>
      </c>
      <c r="K391">
        <f t="shared" si="56"/>
        <v>0</v>
      </c>
      <c r="L391">
        <f t="shared" si="49"/>
        <v>0</v>
      </c>
    </row>
    <row r="392" spans="1:12" x14ac:dyDescent="0.25">
      <c r="A392">
        <f>'11'!A6530</f>
        <v>6522</v>
      </c>
      <c r="B392">
        <f>'11'!B6530</f>
        <v>111600</v>
      </c>
      <c r="C392">
        <f>('11'!C6530-'11'!C$2)/('11'!C$1-'11'!C$2)</f>
        <v>0</v>
      </c>
      <c r="D392">
        <f>('11'!E6530-'11'!E$2)/('11'!E$1-'11'!E$2)</f>
        <v>0</v>
      </c>
      <c r="E392">
        <f>('11'!F6530-'11'!F$2)/('11'!F$1-'11'!F$2)</f>
        <v>0</v>
      </c>
      <c r="F392">
        <f>('11'!G6530-'11'!G$2)/('11'!G$1-'11'!G$2)</f>
        <v>0</v>
      </c>
      <c r="G392">
        <f>('11'!H6530-'11'!H$2)/('11'!H$1-'11'!H$2)</f>
        <v>0</v>
      </c>
      <c r="H392">
        <f t="shared" si="50"/>
        <v>0</v>
      </c>
      <c r="I392">
        <f t="shared" si="55"/>
        <v>0</v>
      </c>
      <c r="J392">
        <f t="shared" si="56"/>
        <v>0</v>
      </c>
      <c r="K392">
        <f t="shared" si="56"/>
        <v>0</v>
      </c>
      <c r="L392">
        <f t="shared" si="49"/>
        <v>0</v>
      </c>
    </row>
    <row r="393" spans="1:12" x14ac:dyDescent="0.25">
      <c r="A393">
        <f>'11'!A6531</f>
        <v>6523</v>
      </c>
      <c r="B393">
        <f>'11'!B6531</f>
        <v>115200</v>
      </c>
      <c r="C393">
        <f>('11'!C6531-'11'!C$2)/('11'!C$1-'11'!C$2)</f>
        <v>0</v>
      </c>
      <c r="D393">
        <f>('11'!E6531-'11'!E$2)/('11'!E$1-'11'!E$2)</f>
        <v>0</v>
      </c>
      <c r="E393">
        <f>('11'!F6531-'11'!F$2)/('11'!F$1-'11'!F$2)</f>
        <v>0</v>
      </c>
      <c r="F393">
        <f>('11'!G6531-'11'!G$2)/('11'!G$1-'11'!G$2)</f>
        <v>0</v>
      </c>
      <c r="G393">
        <f>('11'!H6531-'11'!H$2)/('11'!H$1-'11'!H$2)</f>
        <v>0</v>
      </c>
      <c r="H393">
        <f t="shared" si="50"/>
        <v>0</v>
      </c>
      <c r="I393">
        <f t="shared" si="55"/>
        <v>0</v>
      </c>
      <c r="J393">
        <f t="shared" si="56"/>
        <v>0</v>
      </c>
      <c r="K393">
        <f t="shared" si="56"/>
        <v>0</v>
      </c>
      <c r="L393">
        <f t="shared" si="49"/>
        <v>4.329004329004329E-3</v>
      </c>
    </row>
    <row r="394" spans="1:12" x14ac:dyDescent="0.25">
      <c r="A394">
        <f>'11'!A6532</f>
        <v>6524</v>
      </c>
      <c r="B394">
        <f>'11'!B6532</f>
        <v>118800</v>
      </c>
      <c r="C394">
        <f>('11'!C6532-'11'!C$2)/('11'!C$1-'11'!C$2)</f>
        <v>0</v>
      </c>
      <c r="D394">
        <f>('11'!E6532-'11'!E$2)/('11'!E$1-'11'!E$2)</f>
        <v>0</v>
      </c>
      <c r="E394">
        <f>('11'!F6532-'11'!F$2)/('11'!F$1-'11'!F$2)</f>
        <v>0</v>
      </c>
      <c r="F394">
        <f>('11'!G6532-'11'!G$2)/('11'!G$1-'11'!G$2)</f>
        <v>0</v>
      </c>
      <c r="G394">
        <f>('11'!H6532-'11'!H$2)/('11'!H$1-'11'!H$2)</f>
        <v>0</v>
      </c>
      <c r="H394">
        <f t="shared" si="50"/>
        <v>0</v>
      </c>
      <c r="I394">
        <f t="shared" si="55"/>
        <v>0</v>
      </c>
      <c r="J394">
        <f t="shared" si="56"/>
        <v>0</v>
      </c>
      <c r="K394">
        <f t="shared" si="56"/>
        <v>0</v>
      </c>
      <c r="L394">
        <f t="shared" si="49"/>
        <v>1.6594516594516592E-2</v>
      </c>
    </row>
    <row r="395" spans="1:12" x14ac:dyDescent="0.25">
      <c r="A395">
        <f>'11'!A6533</f>
        <v>6525</v>
      </c>
      <c r="B395">
        <f>'11'!B6533</f>
        <v>122400</v>
      </c>
      <c r="C395">
        <f>('11'!C6533-'11'!C$2)/('11'!C$1-'11'!C$2)</f>
        <v>0</v>
      </c>
      <c r="D395">
        <f>('11'!E6533-'11'!E$2)/('11'!E$1-'11'!E$2)</f>
        <v>0</v>
      </c>
      <c r="E395">
        <f>('11'!F6533-'11'!F$2)/('11'!F$1-'11'!F$2)</f>
        <v>0</v>
      </c>
      <c r="F395">
        <f>('11'!G6533-'11'!G$2)/('11'!G$1-'11'!G$2)</f>
        <v>0</v>
      </c>
      <c r="G395">
        <f>('11'!H6533-'11'!H$2)/('11'!H$1-'11'!H$2)</f>
        <v>0</v>
      </c>
      <c r="H395">
        <f t="shared" si="50"/>
        <v>0</v>
      </c>
      <c r="I395">
        <f t="shared" si="55"/>
        <v>0</v>
      </c>
      <c r="J395">
        <f t="shared" si="56"/>
        <v>0</v>
      </c>
      <c r="K395">
        <f t="shared" si="56"/>
        <v>0</v>
      </c>
      <c r="L395">
        <f t="shared" si="49"/>
        <v>3.2467532467532471E-2</v>
      </c>
    </row>
    <row r="396" spans="1:12" x14ac:dyDescent="0.25">
      <c r="A396">
        <f>'11'!A6534</f>
        <v>6526</v>
      </c>
      <c r="B396">
        <f>'11'!B6534</f>
        <v>126000</v>
      </c>
      <c r="C396">
        <f>('11'!C6534-'11'!C$2)/('11'!C$1-'11'!C$2)</f>
        <v>0</v>
      </c>
      <c r="D396">
        <f>('11'!E6534-'11'!E$2)/('11'!E$1-'11'!E$2)</f>
        <v>0</v>
      </c>
      <c r="E396">
        <f>('11'!F6534-'11'!F$2)/('11'!F$1-'11'!F$2)</f>
        <v>0</v>
      </c>
      <c r="F396">
        <f>('11'!G6534-'11'!G$2)/('11'!G$1-'11'!G$2)</f>
        <v>0</v>
      </c>
      <c r="G396">
        <f>('11'!H6534-'11'!H$2)/('11'!H$1-'11'!H$2)</f>
        <v>0</v>
      </c>
      <c r="H396">
        <f t="shared" si="50"/>
        <v>2.9643536473901333E-2</v>
      </c>
      <c r="I396">
        <f t="shared" si="55"/>
        <v>0</v>
      </c>
      <c r="J396">
        <f t="shared" si="56"/>
        <v>0</v>
      </c>
      <c r="K396">
        <f t="shared" si="56"/>
        <v>0</v>
      </c>
      <c r="L396">
        <f t="shared" si="49"/>
        <v>5.1226551226551231E-2</v>
      </c>
    </row>
    <row r="397" spans="1:12" x14ac:dyDescent="0.25">
      <c r="A397">
        <f>'11'!A6535</f>
        <v>6527</v>
      </c>
      <c r="B397">
        <f>'11'!B6535</f>
        <v>129600</v>
      </c>
      <c r="C397">
        <f>('11'!C6535-'11'!C$2)/('11'!C$1-'11'!C$2)</f>
        <v>0</v>
      </c>
      <c r="D397">
        <f>('11'!E6535-'11'!E$2)/('11'!E$1-'11'!E$2)</f>
        <v>0</v>
      </c>
      <c r="E397">
        <f>('11'!F6535-'11'!F$2)/('11'!F$1-'11'!F$2)</f>
        <v>0</v>
      </c>
      <c r="F397">
        <f>('11'!G6535-'11'!G$2)/('11'!G$1-'11'!G$2)</f>
        <v>0</v>
      </c>
      <c r="G397">
        <f>('11'!H6535-'11'!H$2)/('11'!H$1-'11'!H$2)</f>
        <v>0</v>
      </c>
      <c r="H397">
        <f t="shared" si="50"/>
        <v>8.3990020009387129E-2</v>
      </c>
      <c r="I397">
        <f t="shared" si="55"/>
        <v>0</v>
      </c>
      <c r="J397">
        <f t="shared" si="56"/>
        <v>0</v>
      </c>
      <c r="K397">
        <f t="shared" si="56"/>
        <v>0</v>
      </c>
      <c r="L397">
        <f t="shared" si="49"/>
        <v>7.2150072150072145E-2</v>
      </c>
    </row>
    <row r="398" spans="1:12" x14ac:dyDescent="0.25">
      <c r="A398">
        <f>'11'!A6536</f>
        <v>6528</v>
      </c>
      <c r="B398">
        <f>'11'!B6536</f>
        <v>133200</v>
      </c>
      <c r="C398">
        <f>('11'!C6536-'11'!C$2)/('11'!C$1-'11'!C$2)</f>
        <v>0</v>
      </c>
      <c r="D398">
        <f>('11'!E6536-'11'!E$2)/('11'!E$1-'11'!E$2)</f>
        <v>0</v>
      </c>
      <c r="E398">
        <f>('11'!F6536-'11'!F$2)/('11'!F$1-'11'!F$2)</f>
        <v>0</v>
      </c>
      <c r="F398">
        <f>('11'!G6536-'11'!G$2)/('11'!G$1-'11'!G$2)</f>
        <v>0</v>
      </c>
      <c r="G398">
        <f>('11'!H6536-'11'!H$2)/('11'!H$1-'11'!H$2)</f>
        <v>0</v>
      </c>
      <c r="H398">
        <f t="shared" si="50"/>
        <v>9.3871198834020911E-2</v>
      </c>
      <c r="I398">
        <f t="shared" si="55"/>
        <v>0</v>
      </c>
      <c r="J398">
        <f t="shared" si="56"/>
        <v>0</v>
      </c>
      <c r="K398">
        <f t="shared" si="56"/>
        <v>0</v>
      </c>
      <c r="L398">
        <f t="shared" si="49"/>
        <v>9.3073593073593072E-2</v>
      </c>
    </row>
    <row r="399" spans="1:12" x14ac:dyDescent="0.25">
      <c r="A399">
        <f>'11'!A6537</f>
        <v>6529</v>
      </c>
      <c r="B399">
        <f>'11'!B6537</f>
        <v>136800</v>
      </c>
      <c r="C399">
        <f>('11'!C6537-'11'!C$2)/('11'!C$1-'11'!C$2)</f>
        <v>1.4821768236950666E-2</v>
      </c>
      <c r="D399">
        <f>('11'!E6537-'11'!E$2)/('11'!E$1-'11'!E$2)</f>
        <v>8.5142613878246053E-5</v>
      </c>
      <c r="E399">
        <f>('11'!F6537-'11'!F$2)/('11'!F$1-'11'!F$2)</f>
        <v>8.5142613879055789E-5</v>
      </c>
      <c r="F399">
        <f>('11'!G6537-'11'!G$2)/('11'!G$1-'11'!G$2)</f>
        <v>2.5974025974025972E-2</v>
      </c>
      <c r="G399">
        <f>('11'!H6537-'11'!H$2)/('11'!H$1-'11'!H$2)</f>
        <v>2.597402597242808E-2</v>
      </c>
      <c r="H399">
        <f t="shared" si="50"/>
        <v>7.1638546478594897E-2</v>
      </c>
      <c r="I399">
        <f t="shared" si="55"/>
        <v>3.4057045551298421E-4</v>
      </c>
      <c r="J399">
        <f t="shared" si="56"/>
        <v>2.5542784163716738E-3</v>
      </c>
      <c r="K399">
        <f t="shared" si="56"/>
        <v>0.10389610389610389</v>
      </c>
      <c r="L399">
        <f t="shared" si="49"/>
        <v>0.11038961038961038</v>
      </c>
    </row>
    <row r="400" spans="1:12" x14ac:dyDescent="0.25">
      <c r="A400">
        <f>'11'!A6538</f>
        <v>6530</v>
      </c>
      <c r="B400">
        <f>'11'!B6538</f>
        <v>140400</v>
      </c>
      <c r="C400">
        <f>('11'!C6538-'11'!C$2)/('11'!C$1-'11'!C$2)</f>
        <v>2.7173241767742894E-2</v>
      </c>
      <c r="D400">
        <f>('11'!E6538-'11'!E$2)/('11'!E$1-'11'!E$2)</f>
        <v>2.1285653469561516E-4</v>
      </c>
      <c r="E400">
        <f>('11'!F6538-'11'!F$2)/('11'!F$1-'11'!F$2)</f>
        <v>2.1285653469663117E-4</v>
      </c>
      <c r="F400">
        <f>('11'!G6538-'11'!G$2)/('11'!G$1-'11'!G$2)</f>
        <v>7.3593073593073585E-2</v>
      </c>
      <c r="G400">
        <f>('11'!H6538-'11'!H$2)/('11'!H$1-'11'!H$2)</f>
        <v>7.3593073591827235E-2</v>
      </c>
      <c r="H400">
        <f t="shared" si="50"/>
        <v>4.6935599417010448E-2</v>
      </c>
      <c r="I400">
        <f t="shared" ref="I400:I415" si="57">D400*I$8+D399*I$7+D398*I$6</f>
        <v>1.1068539804171989E-3</v>
      </c>
      <c r="J400">
        <f t="shared" ref="J400:K415" si="58">E400*J$8+E399*J$7+E398*J$6+E397*J$5+E396*J$4+E395*J$3</f>
        <v>9.1102596850287203E-3</v>
      </c>
      <c r="K400">
        <f t="shared" si="58"/>
        <v>0.45021645021645018</v>
      </c>
      <c r="L400">
        <f t="shared" ref="L400:L463" si="59">AVERAGE(F401:F406)</f>
        <v>0.11976911976911979</v>
      </c>
    </row>
    <row r="401" spans="1:12" x14ac:dyDescent="0.25">
      <c r="A401">
        <f>'11'!A6539</f>
        <v>6531</v>
      </c>
      <c r="B401">
        <f>'11'!B6539</f>
        <v>144000</v>
      </c>
      <c r="C401">
        <f>('11'!C6539-'11'!C$2)/('11'!C$1-'11'!C$2)</f>
        <v>1.2351473530792223E-2</v>
      </c>
      <c r="D401">
        <f>('11'!E6539-'11'!E$2)/('11'!E$1-'11'!E$2)</f>
        <v>1.7028522775649211E-4</v>
      </c>
      <c r="E401">
        <f>('11'!F6539-'11'!F$2)/('11'!F$1-'11'!F$2)</f>
        <v>1.7028522775811158E-4</v>
      </c>
      <c r="F401">
        <f>('11'!G6539-'11'!G$2)/('11'!G$1-'11'!G$2)</f>
        <v>9.5238095238095247E-2</v>
      </c>
      <c r="G401">
        <f>('11'!H6539-'11'!H$2)/('11'!H$1-'11'!H$2)</f>
        <v>9.5238095238798309E-2</v>
      </c>
      <c r="H401">
        <f t="shared" ref="H401:H464" si="60">C402*H$8+C403*H$7+C404*H$6</f>
        <v>2.9643536473901333E-2</v>
      </c>
      <c r="I401">
        <f t="shared" si="57"/>
        <v>1.5751383567475521E-3</v>
      </c>
      <c r="J401">
        <f t="shared" si="58"/>
        <v>1.362281822061666E-2</v>
      </c>
      <c r="K401">
        <f t="shared" si="58"/>
        <v>0.97835497835497831</v>
      </c>
      <c r="L401">
        <f t="shared" si="59"/>
        <v>0.12770562770562774</v>
      </c>
    </row>
    <row r="402" spans="1:12" x14ac:dyDescent="0.25">
      <c r="A402">
        <f>'11'!A6540</f>
        <v>6532</v>
      </c>
      <c r="B402">
        <f>'11'!B6540</f>
        <v>147600</v>
      </c>
      <c r="C402">
        <f>('11'!C6540-'11'!C$2)/('11'!C$1-'11'!C$2)</f>
        <v>9.8811788246337788E-3</v>
      </c>
      <c r="D402">
        <f>('11'!E6540-'11'!E$2)/('11'!E$1-'11'!E$2)</f>
        <v>1.4190435646374344E-4</v>
      </c>
      <c r="E402">
        <f>('11'!F6540-'11'!F$2)/('11'!F$1-'11'!F$2)</f>
        <v>1.4190435646442079E-4</v>
      </c>
      <c r="F402">
        <f>('11'!G6540-'11'!G$2)/('11'!G$1-'11'!G$2)</f>
        <v>0.11255411255411256</v>
      </c>
      <c r="G402">
        <f>('11'!H6540-'11'!H$2)/('11'!H$1-'11'!H$2)</f>
        <v>0.11255411255293012</v>
      </c>
      <c r="H402">
        <f t="shared" si="60"/>
        <v>1.7292062943109112E-2</v>
      </c>
      <c r="I402">
        <f t="shared" si="57"/>
        <v>1.7170427132112956E-3</v>
      </c>
      <c r="J402">
        <f t="shared" si="58"/>
        <v>1.5836526181464049E-2</v>
      </c>
      <c r="K402">
        <f t="shared" si="58"/>
        <v>1.5411255411255411</v>
      </c>
      <c r="L402">
        <f t="shared" si="59"/>
        <v>0.13492063492063491</v>
      </c>
    </row>
    <row r="403" spans="1:12" x14ac:dyDescent="0.25">
      <c r="A403">
        <f>'11'!A6541</f>
        <v>6533</v>
      </c>
      <c r="B403">
        <f>'11'!B6541</f>
        <v>151200</v>
      </c>
      <c r="C403">
        <f>('11'!C6541-'11'!C$2)/('11'!C$1-'11'!C$2)</f>
        <v>7.4108841184753332E-3</v>
      </c>
      <c r="D403">
        <f>('11'!E6541-'11'!E$2)/('11'!E$1-'11'!E$2)</f>
        <v>1.1352348517099476E-4</v>
      </c>
      <c r="E403">
        <f>('11'!F6541-'11'!F$2)/('11'!F$1-'11'!F$2)</f>
        <v>1.1352348517274657E-4</v>
      </c>
      <c r="F403">
        <f>('11'!G6541-'11'!G$2)/('11'!G$1-'11'!G$2)</f>
        <v>0.12554112554112554</v>
      </c>
      <c r="G403">
        <f>('11'!H6541-'11'!H$2)/('11'!H$1-'11'!H$2)</f>
        <v>0.1255411255416049</v>
      </c>
      <c r="H403">
        <f t="shared" si="60"/>
        <v>7.4108841184753341E-3</v>
      </c>
      <c r="I403">
        <f t="shared" si="57"/>
        <v>1.3906626933446857E-3</v>
      </c>
      <c r="J403">
        <f t="shared" si="58"/>
        <v>1.8248900241387429E-2</v>
      </c>
      <c r="K403">
        <f t="shared" si="58"/>
        <v>2.0476190476190479</v>
      </c>
      <c r="L403">
        <f t="shared" si="59"/>
        <v>0.14213564213564214</v>
      </c>
    </row>
    <row r="404" spans="1:12" x14ac:dyDescent="0.25">
      <c r="A404">
        <f>'11'!A6542</f>
        <v>6534</v>
      </c>
      <c r="B404">
        <f>'11'!B6542</f>
        <v>154800</v>
      </c>
      <c r="C404">
        <f>('11'!C6542-'11'!C$2)/('11'!C$1-'11'!C$2)</f>
        <v>2.4702947061584447E-3</v>
      </c>
      <c r="D404">
        <f>('11'!E6542-'11'!E$2)/('11'!E$1-'11'!E$2)</f>
        <v>7.095217823187172E-5</v>
      </c>
      <c r="E404">
        <f>('11'!F6542-'11'!F$2)/('11'!F$1-'11'!F$2)</f>
        <v>7.0952178232210397E-5</v>
      </c>
      <c r="F404">
        <f>('11'!G6542-'11'!G$2)/('11'!G$1-'11'!G$2)</f>
        <v>0.12554112554112554</v>
      </c>
      <c r="G404">
        <f>('11'!H6542-'11'!H$2)/('11'!H$1-'11'!H$2)</f>
        <v>0.1255411255416049</v>
      </c>
      <c r="H404">
        <f t="shared" si="60"/>
        <v>1.7292062943109112E-2</v>
      </c>
      <c r="I404">
        <f t="shared" si="57"/>
        <v>1.0500922378317015E-3</v>
      </c>
      <c r="J404">
        <f t="shared" si="58"/>
        <v>1.8305661983968765E-2</v>
      </c>
      <c r="K404">
        <f t="shared" si="58"/>
        <v>2.4632034632034627</v>
      </c>
      <c r="L404">
        <f t="shared" si="59"/>
        <v>0.15151515151515152</v>
      </c>
    </row>
    <row r="405" spans="1:12" x14ac:dyDescent="0.25">
      <c r="A405">
        <f>'11'!A6543</f>
        <v>6535</v>
      </c>
      <c r="B405">
        <f>'11'!B6543</f>
        <v>158400</v>
      </c>
      <c r="C405">
        <f>('11'!C6543-'11'!C$2)/('11'!C$1-'11'!C$2)</f>
        <v>2.4702947061584447E-3</v>
      </c>
      <c r="D405">
        <f>('11'!E6543-'11'!E$2)/('11'!E$1-'11'!E$2)</f>
        <v>5.676174258549738E-5</v>
      </c>
      <c r="E405">
        <f>('11'!F6543-'11'!F$2)/('11'!F$1-'11'!F$2)</f>
        <v>5.6761742587381581E-5</v>
      </c>
      <c r="F405">
        <f>('11'!G6543-'11'!G$2)/('11'!G$1-'11'!G$2)</f>
        <v>0.12987012987012989</v>
      </c>
      <c r="G405">
        <f>('11'!H6543-'11'!H$2)/('11'!H$1-'11'!H$2)</f>
        <v>0.12987012986952268</v>
      </c>
      <c r="H405">
        <f t="shared" si="60"/>
        <v>2.9643536473901333E-2</v>
      </c>
      <c r="I405">
        <f t="shared" si="57"/>
        <v>7.80473960550589E-4</v>
      </c>
      <c r="J405">
        <f t="shared" si="58"/>
        <v>1.4857386121918427E-2</v>
      </c>
      <c r="K405">
        <f t="shared" si="58"/>
        <v>2.722943722943723</v>
      </c>
      <c r="L405">
        <f t="shared" si="59"/>
        <v>0.16233766233766234</v>
      </c>
    </row>
    <row r="406" spans="1:12" x14ac:dyDescent="0.25">
      <c r="A406">
        <f>'11'!A6544</f>
        <v>6536</v>
      </c>
      <c r="B406">
        <f>'11'!B6544</f>
        <v>162000</v>
      </c>
      <c r="C406">
        <f>('11'!C6544-'11'!C$2)/('11'!C$1-'11'!C$2)</f>
        <v>0</v>
      </c>
      <c r="D406">
        <f>('11'!E6544-'11'!E$2)/('11'!E$1-'11'!E$2)</f>
        <v>4.2571306939123026E-5</v>
      </c>
      <c r="E406">
        <f>('11'!F6544-'11'!F$2)/('11'!F$1-'11'!F$2)</f>
        <v>4.2571306940536182E-5</v>
      </c>
      <c r="F406">
        <f>('11'!G6544-'11'!G$2)/('11'!G$1-'11'!G$2)</f>
        <v>0.12987012987012989</v>
      </c>
      <c r="G406">
        <f>('11'!H6544-'11'!H$2)/('11'!H$1-'11'!H$2)</f>
        <v>0.12987012986952268</v>
      </c>
      <c r="H406">
        <f t="shared" si="60"/>
        <v>3.7054420592376666E-2</v>
      </c>
      <c r="I406">
        <f t="shared" si="57"/>
        <v>5.5342699020859934E-4</v>
      </c>
      <c r="J406">
        <f t="shared" si="58"/>
        <v>1.1551014616322427E-2</v>
      </c>
      <c r="K406">
        <f t="shared" si="58"/>
        <v>2.8614718614718617</v>
      </c>
      <c r="L406">
        <f t="shared" si="59"/>
        <v>0.17460317460317462</v>
      </c>
    </row>
    <row r="407" spans="1:12" x14ac:dyDescent="0.25">
      <c r="A407">
        <f>'11'!A6545</f>
        <v>6537</v>
      </c>
      <c r="B407">
        <f>'11'!B6545</f>
        <v>165600</v>
      </c>
      <c r="C407">
        <f>('11'!C6545-'11'!C$2)/('11'!C$1-'11'!C$2)</f>
        <v>7.4108841184753332E-3</v>
      </c>
      <c r="D407">
        <f>('11'!E6545-'11'!E$2)/('11'!E$1-'11'!E$2)</f>
        <v>5.676174258549738E-5</v>
      </c>
      <c r="E407">
        <f>('11'!F6545-'11'!F$2)/('11'!F$1-'11'!F$2)</f>
        <v>5.6761742587381581E-5</v>
      </c>
      <c r="F407">
        <f>('11'!G6545-'11'!G$2)/('11'!G$1-'11'!G$2)</f>
        <v>0.14285714285714285</v>
      </c>
      <c r="G407">
        <f>('11'!H6545-'11'!H$2)/('11'!H$1-'11'!H$2)</f>
        <v>0.14285714285573672</v>
      </c>
      <c r="H407">
        <f t="shared" si="60"/>
        <v>3.2113831180059782E-2</v>
      </c>
      <c r="I407">
        <f t="shared" si="57"/>
        <v>5.2504611891585073E-4</v>
      </c>
      <c r="J407">
        <f t="shared" si="58"/>
        <v>9.4224492693883808E-3</v>
      </c>
      <c r="K407">
        <f t="shared" si="58"/>
        <v>2.9956709956709955</v>
      </c>
      <c r="L407">
        <f t="shared" si="59"/>
        <v>0.18975468975468976</v>
      </c>
    </row>
    <row r="408" spans="1:12" x14ac:dyDescent="0.25">
      <c r="A408">
        <f>'11'!A6546</f>
        <v>6538</v>
      </c>
      <c r="B408">
        <f>'11'!B6546</f>
        <v>169200</v>
      </c>
      <c r="C408">
        <f>('11'!C6546-'11'!C$2)/('11'!C$1-'11'!C$2)</f>
        <v>7.4108841184753332E-3</v>
      </c>
      <c r="D408">
        <f>('11'!E6546-'11'!E$2)/('11'!E$1-'11'!E$2)</f>
        <v>5.676174258549738E-5</v>
      </c>
      <c r="E408">
        <f>('11'!F6546-'11'!F$2)/('11'!F$1-'11'!F$2)</f>
        <v>5.6761742587381581E-5</v>
      </c>
      <c r="F408">
        <f>('11'!G6546-'11'!G$2)/('11'!G$1-'11'!G$2)</f>
        <v>0.15584415584415584</v>
      </c>
      <c r="G408">
        <f>('11'!H6546-'11'!H$2)/('11'!H$1-'11'!H$2)</f>
        <v>0.1558441558444115</v>
      </c>
      <c r="H408">
        <f t="shared" si="60"/>
        <v>3.2113831180059782E-2</v>
      </c>
      <c r="I408">
        <f t="shared" si="57"/>
        <v>5.2504611891585073E-4</v>
      </c>
      <c r="J408">
        <f t="shared" si="58"/>
        <v>8.0317865760519795E-3</v>
      </c>
      <c r="K408">
        <f t="shared" si="58"/>
        <v>3.1515151515151509</v>
      </c>
      <c r="L408">
        <f t="shared" si="59"/>
        <v>0.2049062049062049</v>
      </c>
    </row>
    <row r="409" spans="1:12" x14ac:dyDescent="0.25">
      <c r="A409">
        <f>'11'!A6547</f>
        <v>6539</v>
      </c>
      <c r="B409">
        <f>'11'!B6547</f>
        <v>172800</v>
      </c>
      <c r="C409">
        <f>('11'!C6547-'11'!C$2)/('11'!C$1-'11'!C$2)</f>
        <v>7.4108841184753332E-3</v>
      </c>
      <c r="D409">
        <f>('11'!E6547-'11'!E$2)/('11'!E$1-'11'!E$2)</f>
        <v>7.095217823187172E-5</v>
      </c>
      <c r="E409">
        <f>('11'!F6547-'11'!F$2)/('11'!F$1-'11'!F$2)</f>
        <v>7.0952178232210397E-5</v>
      </c>
      <c r="F409">
        <f>('11'!G6547-'11'!G$2)/('11'!G$1-'11'!G$2)</f>
        <v>0.16883116883116883</v>
      </c>
      <c r="G409">
        <f>('11'!H6547-'11'!H$2)/('11'!H$1-'11'!H$2)</f>
        <v>0.16883116883062554</v>
      </c>
      <c r="H409">
        <f t="shared" si="60"/>
        <v>2.9643536473901336E-2</v>
      </c>
      <c r="I409">
        <f t="shared" si="57"/>
        <v>6.2437916844047109E-4</v>
      </c>
      <c r="J409">
        <f t="shared" si="58"/>
        <v>7.8473109126349222E-3</v>
      </c>
      <c r="K409">
        <f t="shared" si="58"/>
        <v>3.3722943722943723</v>
      </c>
      <c r="L409">
        <f t="shared" si="59"/>
        <v>0.2193362193362193</v>
      </c>
    </row>
    <row r="410" spans="1:12" x14ac:dyDescent="0.25">
      <c r="A410">
        <f>'11'!A6548</f>
        <v>6540</v>
      </c>
      <c r="B410">
        <f>'11'!B6548</f>
        <v>176400</v>
      </c>
      <c r="C410">
        <f>('11'!C6548-'11'!C$2)/('11'!C$1-'11'!C$2)</f>
        <v>4.9405894123168894E-3</v>
      </c>
      <c r="D410">
        <f>('11'!E6548-'11'!E$2)/('11'!E$1-'11'!E$2)</f>
        <v>5.676174258549738E-5</v>
      </c>
      <c r="E410">
        <f>('11'!F6548-'11'!F$2)/('11'!F$1-'11'!F$2)</f>
        <v>5.6761742587381581E-5</v>
      </c>
      <c r="F410">
        <f>('11'!G6548-'11'!G$2)/('11'!G$1-'11'!G$2)</f>
        <v>0.18181818181818182</v>
      </c>
      <c r="G410">
        <f>('11'!H6548-'11'!H$2)/('11'!H$1-'11'!H$2)</f>
        <v>0.18181818181683959</v>
      </c>
      <c r="H410">
        <f t="shared" si="60"/>
        <v>4.6935599417010448E-2</v>
      </c>
      <c r="I410">
        <f t="shared" si="57"/>
        <v>6.1018873279409679E-4</v>
      </c>
      <c r="J410">
        <f t="shared" si="58"/>
        <v>7.7479778631130555E-3</v>
      </c>
      <c r="K410">
        <f t="shared" si="58"/>
        <v>3.6233766233766231</v>
      </c>
      <c r="L410">
        <f t="shared" si="59"/>
        <v>0.23232323232323235</v>
      </c>
    </row>
    <row r="411" spans="1:12" x14ac:dyDescent="0.25">
      <c r="A411">
        <f>'11'!A6549</f>
        <v>6541</v>
      </c>
      <c r="B411">
        <f>'11'!B6549</f>
        <v>180000</v>
      </c>
      <c r="C411">
        <f>('11'!C6549-'11'!C$2)/('11'!C$1-'11'!C$2)</f>
        <v>7.4108841184753332E-3</v>
      </c>
      <c r="D411">
        <f>('11'!E6549-'11'!E$2)/('11'!E$1-'11'!E$2)</f>
        <v>5.676174258549738E-5</v>
      </c>
      <c r="E411">
        <f>('11'!F6549-'11'!F$2)/('11'!F$1-'11'!F$2)</f>
        <v>5.6761742587381581E-5</v>
      </c>
      <c r="F411">
        <f>('11'!G6549-'11'!G$2)/('11'!G$1-'11'!G$2)</f>
        <v>0.19480519480519479</v>
      </c>
      <c r="G411">
        <f>('11'!H6549-'11'!H$2)/('11'!H$1-'11'!H$2)</f>
        <v>0.19480519480551439</v>
      </c>
      <c r="H411">
        <f t="shared" si="60"/>
        <v>4.4465304710851999E-2</v>
      </c>
      <c r="I411">
        <f t="shared" si="57"/>
        <v>6.1018873279409679E-4</v>
      </c>
      <c r="J411">
        <f t="shared" si="58"/>
        <v>7.875691783958862E-3</v>
      </c>
      <c r="K411">
        <f t="shared" si="58"/>
        <v>3.9090909090909087</v>
      </c>
      <c r="L411">
        <f t="shared" si="59"/>
        <v>0.24531024531024534</v>
      </c>
    </row>
    <row r="412" spans="1:12" x14ac:dyDescent="0.25">
      <c r="A412">
        <f>'11'!A6550</f>
        <v>6542</v>
      </c>
      <c r="B412">
        <f>'11'!B6550</f>
        <v>183600</v>
      </c>
      <c r="C412">
        <f>('11'!C6550-'11'!C$2)/('11'!C$1-'11'!C$2)</f>
        <v>4.9405894123168894E-3</v>
      </c>
      <c r="D412">
        <f>('11'!E6550-'11'!E$2)/('11'!E$1-'11'!E$2)</f>
        <v>5.676174258549738E-5</v>
      </c>
      <c r="E412">
        <f>('11'!F6550-'11'!F$2)/('11'!F$1-'11'!F$2)</f>
        <v>5.6761742587381581E-5</v>
      </c>
      <c r="F412">
        <f>('11'!G6550-'11'!G$2)/('11'!G$1-'11'!G$2)</f>
        <v>0.20346320346320348</v>
      </c>
      <c r="G412">
        <f>('11'!H6550-'11'!H$2)/('11'!H$1-'11'!H$2)</f>
        <v>0.20346320346381067</v>
      </c>
      <c r="H412">
        <f t="shared" si="60"/>
        <v>3.4584125886218224E-2</v>
      </c>
      <c r="I412">
        <f t="shared" si="57"/>
        <v>5.6761742585497376E-4</v>
      </c>
      <c r="J412">
        <f t="shared" si="58"/>
        <v>7.9750248334827471E-3</v>
      </c>
      <c r="K412">
        <f t="shared" si="58"/>
        <v>4.1904761904761907</v>
      </c>
      <c r="L412">
        <f t="shared" si="59"/>
        <v>0.2582972582972583</v>
      </c>
    </row>
    <row r="413" spans="1:12" x14ac:dyDescent="0.25">
      <c r="A413">
        <f>'11'!A6551</f>
        <v>6543</v>
      </c>
      <c r="B413">
        <f>'11'!B6551</f>
        <v>187200</v>
      </c>
      <c r="C413">
        <f>('11'!C6551-'11'!C$2)/('11'!C$1-'11'!C$2)</f>
        <v>1.4821768236950666E-2</v>
      </c>
      <c r="D413">
        <f>('11'!E6551-'11'!E$2)/('11'!E$1-'11'!E$2)</f>
        <v>8.5142613878246053E-5</v>
      </c>
      <c r="E413">
        <f>('11'!F6551-'11'!F$2)/('11'!F$1-'11'!F$2)</f>
        <v>8.5142613879055789E-5</v>
      </c>
      <c r="F413">
        <f>('11'!G6551-'11'!G$2)/('11'!G$1-'11'!G$2)</f>
        <v>0.23376623376623379</v>
      </c>
      <c r="G413">
        <f>('11'!H6551-'11'!H$2)/('11'!H$1-'11'!H$2)</f>
        <v>0.23376623376661726</v>
      </c>
      <c r="H413">
        <f t="shared" si="60"/>
        <v>1.4821768236950668E-2</v>
      </c>
      <c r="I413">
        <f t="shared" si="57"/>
        <v>6.8114091102596842E-4</v>
      </c>
      <c r="J413">
        <f t="shared" si="58"/>
        <v>8.8832127148122872E-3</v>
      </c>
      <c r="K413">
        <f t="shared" si="58"/>
        <v>4.5324675324675319</v>
      </c>
      <c r="L413">
        <f t="shared" si="59"/>
        <v>0.26767676767676774</v>
      </c>
    </row>
    <row r="414" spans="1:12" x14ac:dyDescent="0.25">
      <c r="A414">
        <f>'11'!A6552</f>
        <v>6544</v>
      </c>
      <c r="B414">
        <f>'11'!B6552</f>
        <v>190800</v>
      </c>
      <c r="C414">
        <f>('11'!C6552-'11'!C$2)/('11'!C$1-'11'!C$2)</f>
        <v>4.9405894123168894E-3</v>
      </c>
      <c r="D414">
        <f>('11'!E6552-'11'!E$2)/('11'!E$1-'11'!E$2)</f>
        <v>9.9333049524620413E-5</v>
      </c>
      <c r="E414">
        <f>('11'!F6552-'11'!F$2)/('11'!F$1-'11'!F$2)</f>
        <v>9.9333049525901181E-5</v>
      </c>
      <c r="F414">
        <f>('11'!G6552-'11'!G$2)/('11'!G$1-'11'!G$2)</f>
        <v>0.24675324675324678</v>
      </c>
      <c r="G414">
        <f>('11'!H6552-'11'!H$2)/('11'!H$1-'11'!H$2)</f>
        <v>0.24675324675283131</v>
      </c>
      <c r="H414">
        <f t="shared" si="60"/>
        <v>1.4821768236950668E-2</v>
      </c>
      <c r="I414">
        <f t="shared" si="57"/>
        <v>8.2304526748971192E-4</v>
      </c>
      <c r="J414">
        <f t="shared" si="58"/>
        <v>9.9191145170098201E-3</v>
      </c>
      <c r="K414">
        <f t="shared" si="58"/>
        <v>4.9090909090909083</v>
      </c>
      <c r="L414">
        <f t="shared" si="59"/>
        <v>0.27705627705627706</v>
      </c>
    </row>
    <row r="415" spans="1:12" x14ac:dyDescent="0.25">
      <c r="A415">
        <f>'11'!A6553</f>
        <v>6545</v>
      </c>
      <c r="B415">
        <f>'11'!B6553</f>
        <v>194400</v>
      </c>
      <c r="C415">
        <f>('11'!C6553-'11'!C$2)/('11'!C$1-'11'!C$2)</f>
        <v>4.9405894123168894E-3</v>
      </c>
      <c r="D415">
        <f>('11'!E6553-'11'!E$2)/('11'!E$1-'11'!E$2)</f>
        <v>8.5142613878246053E-5</v>
      </c>
      <c r="E415">
        <f>('11'!F6553-'11'!F$2)/('11'!F$1-'11'!F$2)</f>
        <v>8.5142613879055789E-5</v>
      </c>
      <c r="F415">
        <f>('11'!G6553-'11'!G$2)/('11'!G$1-'11'!G$2)</f>
        <v>0.25541125541125542</v>
      </c>
      <c r="G415">
        <f>('11'!H6553-'11'!H$2)/('11'!H$1-'11'!H$2)</f>
        <v>0.25974025973904535</v>
      </c>
      <c r="H415">
        <f t="shared" si="60"/>
        <v>1.4821768236950668E-2</v>
      </c>
      <c r="I415">
        <f t="shared" si="57"/>
        <v>8.9399744572158366E-4</v>
      </c>
      <c r="J415">
        <f t="shared" si="58"/>
        <v>1.0444160635912851E-2</v>
      </c>
      <c r="K415">
        <f t="shared" si="58"/>
        <v>5.2813852813852815</v>
      </c>
      <c r="L415">
        <f t="shared" si="59"/>
        <v>0.28571428571428575</v>
      </c>
    </row>
    <row r="416" spans="1:12" x14ac:dyDescent="0.25">
      <c r="A416">
        <f>'11'!A6554</f>
        <v>6546</v>
      </c>
      <c r="B416">
        <f>'11'!B6554</f>
        <v>198000</v>
      </c>
      <c r="C416">
        <f>('11'!C6554-'11'!C$2)/('11'!C$1-'11'!C$2)</f>
        <v>0</v>
      </c>
      <c r="D416">
        <f>('11'!E6554-'11'!E$2)/('11'!E$1-'11'!E$2)</f>
        <v>7.095217823187172E-5</v>
      </c>
      <c r="E416">
        <f>('11'!F6554-'11'!F$2)/('11'!F$1-'11'!F$2)</f>
        <v>7.0952178232210397E-5</v>
      </c>
      <c r="F416">
        <f>('11'!G6554-'11'!G$2)/('11'!G$1-'11'!G$2)</f>
        <v>0.25974025974025977</v>
      </c>
      <c r="G416">
        <f>('11'!H6554-'11'!H$2)/('11'!H$1-'11'!H$2)</f>
        <v>0.25974025973904535</v>
      </c>
      <c r="H416">
        <f t="shared" si="60"/>
        <v>1.4821768236950668E-2</v>
      </c>
      <c r="I416">
        <f t="shared" ref="I416:I431" si="61">D416*I$8+D415*I$7+D414*I$6</f>
        <v>8.3723570313608622E-4</v>
      </c>
      <c r="J416">
        <f t="shared" ref="J416:K431" si="62">E416*J$8+E415*J$7+E414*J$6+E413*J$5+E412*J$4+E411*J$3</f>
        <v>1.0472541507162177E-2</v>
      </c>
      <c r="K416">
        <f t="shared" si="62"/>
        <v>5.558441558441559</v>
      </c>
      <c r="L416">
        <f t="shared" si="59"/>
        <v>0.29365079365079366</v>
      </c>
    </row>
    <row r="417" spans="1:12" x14ac:dyDescent="0.25">
      <c r="A417">
        <f>'11'!A6555</f>
        <v>6547</v>
      </c>
      <c r="B417">
        <f>'11'!B6555</f>
        <v>201600</v>
      </c>
      <c r="C417">
        <f>('11'!C6555-'11'!C$2)/('11'!C$1-'11'!C$2)</f>
        <v>4.9405894123168894E-3</v>
      </c>
      <c r="D417">
        <f>('11'!E6555-'11'!E$2)/('11'!E$1-'11'!E$2)</f>
        <v>7.095217823187172E-5</v>
      </c>
      <c r="E417">
        <f>('11'!F6555-'11'!F$2)/('11'!F$1-'11'!F$2)</f>
        <v>7.0952178232210397E-5</v>
      </c>
      <c r="F417">
        <f>('11'!G6555-'11'!G$2)/('11'!G$1-'11'!G$2)</f>
        <v>0.27272727272727276</v>
      </c>
      <c r="G417">
        <f>('11'!H6555-'11'!H$2)/('11'!H$1-'11'!H$2)</f>
        <v>0.27272727272772013</v>
      </c>
      <c r="H417">
        <f t="shared" si="60"/>
        <v>2.2232652355426E-2</v>
      </c>
      <c r="I417">
        <f t="shared" si="61"/>
        <v>7.5209308925784017E-4</v>
      </c>
      <c r="J417">
        <f t="shared" si="62"/>
        <v>1.0784731091340344E-2</v>
      </c>
      <c r="K417">
        <f t="shared" si="62"/>
        <v>5.8268398268398283</v>
      </c>
      <c r="L417">
        <f t="shared" si="59"/>
        <v>0.29942279942279937</v>
      </c>
    </row>
    <row r="418" spans="1:12" x14ac:dyDescent="0.25">
      <c r="A418">
        <f>'11'!A6556</f>
        <v>6548</v>
      </c>
      <c r="B418">
        <f>'11'!B6556</f>
        <v>205200</v>
      </c>
      <c r="C418">
        <f>('11'!C6556-'11'!C$2)/('11'!C$1-'11'!C$2)</f>
        <v>2.4702947061584447E-3</v>
      </c>
      <c r="D418">
        <f>('11'!E6556-'11'!E$2)/('11'!E$1-'11'!E$2)</f>
        <v>5.676174258549738E-5</v>
      </c>
      <c r="E418">
        <f>('11'!F6556-'11'!F$2)/('11'!F$1-'11'!F$2)</f>
        <v>5.6761742587381581E-5</v>
      </c>
      <c r="F418">
        <f>('11'!G6556-'11'!G$2)/('11'!G$1-'11'!G$2)</f>
        <v>0.2813852813852814</v>
      </c>
      <c r="G418">
        <f>('11'!H6556-'11'!H$2)/('11'!H$1-'11'!H$2)</f>
        <v>0.28138528138601643</v>
      </c>
      <c r="H418">
        <f t="shared" si="60"/>
        <v>1.7292062943109112E-2</v>
      </c>
      <c r="I418">
        <f t="shared" si="61"/>
        <v>6.5276003973321981E-4</v>
      </c>
      <c r="J418">
        <f t="shared" si="62"/>
        <v>1.0273875408104326E-2</v>
      </c>
      <c r="K418">
        <f t="shared" si="62"/>
        <v>6.0606060606060614</v>
      </c>
      <c r="L418">
        <f t="shared" si="59"/>
        <v>0.30375180375180372</v>
      </c>
    </row>
    <row r="419" spans="1:12" x14ac:dyDescent="0.25">
      <c r="A419">
        <f>'11'!A6557</f>
        <v>6549</v>
      </c>
      <c r="B419">
        <f>'11'!B6557</f>
        <v>208800</v>
      </c>
      <c r="C419">
        <f>('11'!C6557-'11'!C$2)/('11'!C$1-'11'!C$2)</f>
        <v>2.4702947061584447E-3</v>
      </c>
      <c r="D419">
        <f>('11'!E6557-'11'!E$2)/('11'!E$1-'11'!E$2)</f>
        <v>5.676174258549738E-5</v>
      </c>
      <c r="E419">
        <f>('11'!F6557-'11'!F$2)/('11'!F$1-'11'!F$2)</f>
        <v>5.6761742587381581E-5</v>
      </c>
      <c r="F419">
        <f>('11'!G6557-'11'!G$2)/('11'!G$1-'11'!G$2)</f>
        <v>0.29004329004329005</v>
      </c>
      <c r="G419">
        <f>('11'!H6557-'11'!H$2)/('11'!H$1-'11'!H$2)</f>
        <v>0.29004329004185192</v>
      </c>
      <c r="H419">
        <f t="shared" si="60"/>
        <v>7.4108841184753332E-3</v>
      </c>
      <c r="I419">
        <f t="shared" si="61"/>
        <v>6.1018873279409679E-4</v>
      </c>
      <c r="J419">
        <f t="shared" si="62"/>
        <v>9.2095927346554519E-3</v>
      </c>
      <c r="K419">
        <f t="shared" si="62"/>
        <v>6.2770562770562774</v>
      </c>
      <c r="L419">
        <f t="shared" si="59"/>
        <v>0.30735930735930744</v>
      </c>
    </row>
    <row r="420" spans="1:12" x14ac:dyDescent="0.25">
      <c r="A420">
        <f>'11'!A6558</f>
        <v>6550</v>
      </c>
      <c r="B420">
        <f>'11'!B6558</f>
        <v>212400</v>
      </c>
      <c r="C420">
        <f>('11'!C6558-'11'!C$2)/('11'!C$1-'11'!C$2)</f>
        <v>7.4108841184753332E-3</v>
      </c>
      <c r="D420">
        <f>('11'!E6558-'11'!E$2)/('11'!E$1-'11'!E$2)</f>
        <v>5.676174258549738E-5</v>
      </c>
      <c r="E420">
        <f>('11'!F6558-'11'!F$2)/('11'!F$1-'11'!F$2)</f>
        <v>5.6761742587381581E-5</v>
      </c>
      <c r="F420">
        <f>('11'!G6558-'11'!G$2)/('11'!G$1-'11'!G$2)</f>
        <v>0.30303030303030304</v>
      </c>
      <c r="G420">
        <f>('11'!H6558-'11'!H$2)/('11'!H$1-'11'!H$2)</f>
        <v>0.30303030303052675</v>
      </c>
      <c r="H420">
        <f t="shared" si="60"/>
        <v>0</v>
      </c>
      <c r="I420">
        <f t="shared" si="61"/>
        <v>5.6761742585497376E-4</v>
      </c>
      <c r="J420">
        <f t="shared" si="62"/>
        <v>8.4858805167066682E-3</v>
      </c>
      <c r="K420">
        <f t="shared" si="62"/>
        <v>6.4935064935064934</v>
      </c>
      <c r="L420">
        <f t="shared" si="59"/>
        <v>0.30952380952380959</v>
      </c>
    </row>
    <row r="421" spans="1:12" x14ac:dyDescent="0.25">
      <c r="A421">
        <f>'11'!A6559</f>
        <v>6551</v>
      </c>
      <c r="B421">
        <f>'11'!B6559</f>
        <v>216000</v>
      </c>
      <c r="C421">
        <f>('11'!C6559-'11'!C$2)/('11'!C$1-'11'!C$2)</f>
        <v>0</v>
      </c>
      <c r="D421">
        <f>('11'!E6559-'11'!E$2)/('11'!E$1-'11'!E$2)</f>
        <v>4.2571306939123026E-5</v>
      </c>
      <c r="E421">
        <f>('11'!F6559-'11'!F$2)/('11'!F$1-'11'!F$2)</f>
        <v>4.2571306940536182E-5</v>
      </c>
      <c r="F421">
        <f>('11'!G6559-'11'!G$2)/('11'!G$1-'11'!G$2)</f>
        <v>0.30735930735930739</v>
      </c>
      <c r="G421">
        <f>('11'!H6559-'11'!H$2)/('11'!H$1-'11'!H$2)</f>
        <v>0.30735930735844452</v>
      </c>
      <c r="H421">
        <f t="shared" si="60"/>
        <v>0</v>
      </c>
      <c r="I421">
        <f t="shared" si="61"/>
        <v>5.1085568326947632E-4</v>
      </c>
      <c r="J421">
        <f t="shared" si="62"/>
        <v>7.6770256848808444E-3</v>
      </c>
      <c r="K421">
        <f t="shared" si="62"/>
        <v>6.7099567099567103</v>
      </c>
      <c r="L421">
        <f t="shared" si="59"/>
        <v>0.310966810966811</v>
      </c>
    </row>
    <row r="422" spans="1:12" x14ac:dyDescent="0.25">
      <c r="A422">
        <f>'11'!A6560</f>
        <v>6552</v>
      </c>
      <c r="B422">
        <f>'11'!B6560</f>
        <v>219600</v>
      </c>
      <c r="C422">
        <f>('11'!C6560-'11'!C$2)/('11'!C$1-'11'!C$2)</f>
        <v>0</v>
      </c>
      <c r="D422">
        <f>('11'!E6560-'11'!E$2)/('11'!E$1-'11'!E$2)</f>
        <v>4.2571306939123026E-5</v>
      </c>
      <c r="E422">
        <f>('11'!F6560-'11'!F$2)/('11'!F$1-'11'!F$2)</f>
        <v>4.2571306940536182E-5</v>
      </c>
      <c r="F422">
        <f>('11'!G6560-'11'!G$2)/('11'!G$1-'11'!G$2)</f>
        <v>0.30735930735930739</v>
      </c>
      <c r="G422">
        <f>('11'!H6560-'11'!H$2)/('11'!H$1-'11'!H$2)</f>
        <v>0.30735930735844452</v>
      </c>
      <c r="H422">
        <f t="shared" si="60"/>
        <v>4.9405894123168894E-3</v>
      </c>
      <c r="I422">
        <f t="shared" si="61"/>
        <v>4.6828437633035329E-4</v>
      </c>
      <c r="J422">
        <f t="shared" si="62"/>
        <v>6.853980417416243E-3</v>
      </c>
      <c r="K422">
        <f t="shared" si="62"/>
        <v>6.8787878787878789</v>
      </c>
      <c r="L422">
        <f t="shared" si="59"/>
        <v>0.31168831168831174</v>
      </c>
    </row>
    <row r="423" spans="1:12" x14ac:dyDescent="0.25">
      <c r="A423">
        <f>'11'!A6561</f>
        <v>6553</v>
      </c>
      <c r="B423">
        <f>'11'!B6561</f>
        <v>223200</v>
      </c>
      <c r="C423">
        <f>('11'!C6561-'11'!C$2)/('11'!C$1-'11'!C$2)</f>
        <v>0</v>
      </c>
      <c r="D423">
        <f>('11'!E6561-'11'!E$2)/('11'!E$1-'11'!E$2)</f>
        <v>4.2571306939123026E-5</v>
      </c>
      <c r="E423">
        <f>('11'!F6561-'11'!F$2)/('11'!F$1-'11'!F$2)</f>
        <v>4.2571306940536182E-5</v>
      </c>
      <c r="F423">
        <f>('11'!G6561-'11'!G$2)/('11'!G$1-'11'!G$2)</f>
        <v>0.30735930735930739</v>
      </c>
      <c r="G423">
        <f>('11'!H6561-'11'!H$2)/('11'!H$1-'11'!H$2)</f>
        <v>0.30735930735844452</v>
      </c>
      <c r="H423">
        <f t="shared" si="60"/>
        <v>9.8811788246337788E-3</v>
      </c>
      <c r="I423">
        <f t="shared" si="61"/>
        <v>4.2571306939123026E-4</v>
      </c>
      <c r="J423">
        <f t="shared" si="62"/>
        <v>6.4992195262551919E-3</v>
      </c>
      <c r="K423">
        <f t="shared" si="62"/>
        <v>6.9783549783549788</v>
      </c>
      <c r="L423">
        <f t="shared" si="59"/>
        <v>0.31168831168831174</v>
      </c>
    </row>
    <row r="424" spans="1:12" x14ac:dyDescent="0.25">
      <c r="A424">
        <f>'11'!A6562</f>
        <v>6554</v>
      </c>
      <c r="B424">
        <f>'11'!B6562</f>
        <v>226800</v>
      </c>
      <c r="C424">
        <f>('11'!C6562-'11'!C$2)/('11'!C$1-'11'!C$2)</f>
        <v>0</v>
      </c>
      <c r="D424">
        <f>('11'!E6562-'11'!E$2)/('11'!E$1-'11'!E$2)</f>
        <v>2.838087129274869E-5</v>
      </c>
      <c r="E424">
        <f>('11'!F6562-'11'!F$2)/('11'!F$1-'11'!F$2)</f>
        <v>2.838087129369079E-5</v>
      </c>
      <c r="F424">
        <f>('11'!G6562-'11'!G$2)/('11'!G$1-'11'!G$2)</f>
        <v>0.30735930735930739</v>
      </c>
      <c r="G424">
        <f>('11'!H6562-'11'!H$2)/('11'!H$1-'11'!H$2)</f>
        <v>0.31168831168882299</v>
      </c>
      <c r="H424">
        <f t="shared" si="60"/>
        <v>7.4108841184753341E-3</v>
      </c>
      <c r="I424">
        <f t="shared" si="61"/>
        <v>3.6895132680573293E-4</v>
      </c>
      <c r="J424">
        <f t="shared" si="62"/>
        <v>5.7613168726192302E-3</v>
      </c>
      <c r="K424">
        <f t="shared" si="62"/>
        <v>7.0389610389610393</v>
      </c>
      <c r="L424">
        <f t="shared" si="59"/>
        <v>0.31096681096681095</v>
      </c>
    </row>
    <row r="425" spans="1:12" x14ac:dyDescent="0.25">
      <c r="A425">
        <f>'11'!A6563</f>
        <v>6555</v>
      </c>
      <c r="B425">
        <f>'11'!B6563</f>
        <v>230400</v>
      </c>
      <c r="C425">
        <f>('11'!C6563-'11'!C$2)/('11'!C$1-'11'!C$2)</f>
        <v>2.4702947061584447E-3</v>
      </c>
      <c r="D425">
        <f>('11'!E6563-'11'!E$2)/('11'!E$1-'11'!E$2)</f>
        <v>2.838087129274869E-5</v>
      </c>
      <c r="E425">
        <f>('11'!F6563-'11'!F$2)/('11'!F$1-'11'!F$2)</f>
        <v>2.838087129369079E-5</v>
      </c>
      <c r="F425">
        <f>('11'!G6563-'11'!G$2)/('11'!G$1-'11'!G$2)</f>
        <v>0.31168831168831168</v>
      </c>
      <c r="G425">
        <f>('11'!H6563-'11'!H$2)/('11'!H$1-'11'!H$2)</f>
        <v>0.31168831168882299</v>
      </c>
      <c r="H425">
        <f t="shared" si="60"/>
        <v>2.4702947061584447E-3</v>
      </c>
      <c r="I425">
        <f t="shared" si="61"/>
        <v>3.2638001986660991E-4</v>
      </c>
      <c r="J425">
        <f t="shared" si="62"/>
        <v>4.9382716051021977E-3</v>
      </c>
      <c r="K425">
        <f t="shared" si="62"/>
        <v>7.0822510822510827</v>
      </c>
      <c r="L425">
        <f t="shared" si="59"/>
        <v>0.3088023088023088</v>
      </c>
    </row>
    <row r="426" spans="1:12" x14ac:dyDescent="0.25">
      <c r="A426">
        <f>'11'!A6564</f>
        <v>6556</v>
      </c>
      <c r="B426">
        <f>'11'!B6564</f>
        <v>234000</v>
      </c>
      <c r="C426">
        <f>('11'!C6564-'11'!C$2)/('11'!C$1-'11'!C$2)</f>
        <v>2.4702947061584447E-3</v>
      </c>
      <c r="D426">
        <f>('11'!E6564-'11'!E$2)/('11'!E$1-'11'!E$2)</f>
        <v>2.838087129274869E-5</v>
      </c>
      <c r="E426">
        <f>('11'!F6564-'11'!F$2)/('11'!F$1-'11'!F$2)</f>
        <v>2.838087129369079E-5</v>
      </c>
      <c r="F426">
        <f>('11'!G6564-'11'!G$2)/('11'!G$1-'11'!G$2)</f>
        <v>0.31601731601731603</v>
      </c>
      <c r="G426">
        <f>('11'!H6564-'11'!H$2)/('11'!H$1-'11'!H$2)</f>
        <v>0.31601731601674077</v>
      </c>
      <c r="H426">
        <f t="shared" si="60"/>
        <v>0</v>
      </c>
      <c r="I426">
        <f t="shared" si="61"/>
        <v>2.8380871292748688E-4</v>
      </c>
      <c r="J426">
        <f t="shared" si="62"/>
        <v>4.5835107139310625E-3</v>
      </c>
      <c r="K426">
        <f t="shared" si="62"/>
        <v>7.129870129870131</v>
      </c>
      <c r="L426">
        <f t="shared" si="59"/>
        <v>0.30591630591630592</v>
      </c>
    </row>
    <row r="427" spans="1:12" x14ac:dyDescent="0.25">
      <c r="A427">
        <f>'11'!A6565</f>
        <v>6557</v>
      </c>
      <c r="B427">
        <f>'11'!B6565</f>
        <v>237600</v>
      </c>
      <c r="C427">
        <f>('11'!C6565-'11'!C$2)/('11'!C$1-'11'!C$2)</f>
        <v>0</v>
      </c>
      <c r="D427">
        <f>('11'!E6565-'11'!E$2)/('11'!E$1-'11'!E$2)</f>
        <v>2.838087129274869E-5</v>
      </c>
      <c r="E427">
        <f>('11'!F6565-'11'!F$2)/('11'!F$1-'11'!F$2)</f>
        <v>2.838087129369079E-5</v>
      </c>
      <c r="F427">
        <f>('11'!G6565-'11'!G$2)/('11'!G$1-'11'!G$2)</f>
        <v>0.31601731601731603</v>
      </c>
      <c r="G427">
        <f>('11'!H6565-'11'!H$2)/('11'!H$1-'11'!H$2)</f>
        <v>0.31601731601674077</v>
      </c>
      <c r="H427">
        <f t="shared" si="60"/>
        <v>0</v>
      </c>
      <c r="I427">
        <f t="shared" si="61"/>
        <v>2.8380871292748688E-4</v>
      </c>
      <c r="J427">
        <f t="shared" si="62"/>
        <v>4.2713211297004637E-3</v>
      </c>
      <c r="K427">
        <f t="shared" si="62"/>
        <v>7.1818181818181825</v>
      </c>
      <c r="L427">
        <f t="shared" si="59"/>
        <v>0.30303030303030304</v>
      </c>
    </row>
    <row r="428" spans="1:12" x14ac:dyDescent="0.25">
      <c r="A428">
        <f>'11'!A6566</f>
        <v>6558</v>
      </c>
      <c r="B428">
        <f>'11'!B6566</f>
        <v>241200</v>
      </c>
      <c r="C428">
        <f>('11'!C6566-'11'!C$2)/('11'!C$1-'11'!C$2)</f>
        <v>0</v>
      </c>
      <c r="D428">
        <f>('11'!E6566-'11'!E$2)/('11'!E$1-'11'!E$2)</f>
        <v>2.838087129274869E-5</v>
      </c>
      <c r="E428">
        <f>('11'!F6566-'11'!F$2)/('11'!F$1-'11'!F$2)</f>
        <v>2.838087129369079E-5</v>
      </c>
      <c r="F428">
        <f>('11'!G6566-'11'!G$2)/('11'!G$1-'11'!G$2)</f>
        <v>0.31168831168831168</v>
      </c>
      <c r="G428">
        <f>('11'!H6566-'11'!H$2)/('11'!H$1-'11'!H$2)</f>
        <v>0.31168831168882299</v>
      </c>
      <c r="H428">
        <f t="shared" si="60"/>
        <v>0</v>
      </c>
      <c r="I428">
        <f t="shared" si="61"/>
        <v>2.8380871292748688E-4</v>
      </c>
      <c r="J428">
        <f t="shared" si="62"/>
        <v>3.9023698028824833E-3</v>
      </c>
      <c r="K428">
        <f t="shared" si="62"/>
        <v>7.2034632034632047</v>
      </c>
      <c r="L428">
        <f t="shared" si="59"/>
        <v>0.30086580086580089</v>
      </c>
    </row>
    <row r="429" spans="1:12" x14ac:dyDescent="0.25">
      <c r="A429">
        <f>'11'!A6567</f>
        <v>6559</v>
      </c>
      <c r="B429">
        <f>'11'!B6567</f>
        <v>244800</v>
      </c>
      <c r="C429">
        <f>('11'!C6567-'11'!C$2)/('11'!C$1-'11'!C$2)</f>
        <v>0</v>
      </c>
      <c r="D429">
        <f>('11'!E6567-'11'!E$2)/('11'!E$1-'11'!E$2)</f>
        <v>5.676174258549738E-5</v>
      </c>
      <c r="E429">
        <f>('11'!F6567-'11'!F$2)/('11'!F$1-'11'!F$2)</f>
        <v>5.6761742587381581E-5</v>
      </c>
      <c r="F429">
        <f>('11'!G6567-'11'!G$2)/('11'!G$1-'11'!G$2)</f>
        <v>0.30735930735930739</v>
      </c>
      <c r="G429">
        <f>('11'!H6567-'11'!H$2)/('11'!H$1-'11'!H$2)</f>
        <v>0.30735930735844452</v>
      </c>
      <c r="H429">
        <f t="shared" si="60"/>
        <v>4.9405894123168894E-3</v>
      </c>
      <c r="I429">
        <f t="shared" si="61"/>
        <v>3.9733219809848165E-4</v>
      </c>
      <c r="J429">
        <f t="shared" si="62"/>
        <v>4.68284376345898E-3</v>
      </c>
      <c r="K429">
        <f t="shared" si="62"/>
        <v>7.1861471861471875</v>
      </c>
      <c r="L429">
        <f t="shared" si="59"/>
        <v>0.30303030303030304</v>
      </c>
    </row>
    <row r="430" spans="1:12" x14ac:dyDescent="0.25">
      <c r="A430">
        <f>'11'!A6568</f>
        <v>6560</v>
      </c>
      <c r="B430">
        <f>'11'!B6568</f>
        <v>248400</v>
      </c>
      <c r="C430">
        <f>('11'!C6568-'11'!C$2)/('11'!C$1-'11'!C$2)</f>
        <v>0</v>
      </c>
      <c r="D430">
        <f>('11'!E6568-'11'!E$2)/('11'!E$1-'11'!E$2)</f>
        <v>2.4123740598836385E-4</v>
      </c>
      <c r="E430">
        <f>('11'!F6568-'11'!F$2)/('11'!F$1-'11'!F$2)</f>
        <v>2.4123740598830539E-4</v>
      </c>
      <c r="F430">
        <f>('11'!G6568-'11'!G$2)/('11'!G$1-'11'!G$2)</f>
        <v>0.30303030303030304</v>
      </c>
      <c r="G430">
        <f>('11'!H6568-'11'!H$2)/('11'!H$1-'11'!H$2)</f>
        <v>0.30303030303052675</v>
      </c>
      <c r="H430">
        <f t="shared" si="60"/>
        <v>1.4821768236950668E-2</v>
      </c>
      <c r="I430">
        <f t="shared" si="61"/>
        <v>1.2203774655881936E-3</v>
      </c>
      <c r="J430">
        <f t="shared" si="62"/>
        <v>1.11253015468848E-2</v>
      </c>
      <c r="K430">
        <f t="shared" si="62"/>
        <v>7.1341991341991333</v>
      </c>
      <c r="L430">
        <f t="shared" si="59"/>
        <v>0.31168831168831168</v>
      </c>
    </row>
    <row r="431" spans="1:12" x14ac:dyDescent="0.25">
      <c r="A431">
        <f>'11'!A6569</f>
        <v>6561</v>
      </c>
      <c r="B431">
        <f>'11'!B6569</f>
        <v>252000</v>
      </c>
      <c r="C431">
        <f>('11'!C6569-'11'!C$2)/('11'!C$1-'11'!C$2)</f>
        <v>0</v>
      </c>
      <c r="D431">
        <f>('11'!E6569-'11'!E$2)/('11'!E$1-'11'!E$2)</f>
        <v>2.1285653469561516E-4</v>
      </c>
      <c r="E431">
        <f>('11'!F6569-'11'!F$2)/('11'!F$1-'11'!F$2)</f>
        <v>2.1285653469663117E-4</v>
      </c>
      <c r="F431">
        <f>('11'!G6569-'11'!G$2)/('11'!G$1-'11'!G$2)</f>
        <v>0.29870129870129869</v>
      </c>
      <c r="G431">
        <f>('11'!H6569-'11'!H$2)/('11'!H$1-'11'!H$2)</f>
        <v>0.29870129870014822</v>
      </c>
      <c r="H431">
        <f t="shared" si="60"/>
        <v>2.2232652355426003E-2</v>
      </c>
      <c r="I431">
        <f t="shared" si="61"/>
        <v>1.7454235845040444E-3</v>
      </c>
      <c r="J431">
        <f t="shared" si="62"/>
        <v>1.6744714062837947E-2</v>
      </c>
      <c r="K431">
        <f t="shared" si="62"/>
        <v>7.0562770562770574</v>
      </c>
      <c r="L431">
        <f t="shared" si="59"/>
        <v>0.32395382395382394</v>
      </c>
    </row>
    <row r="432" spans="1:12" x14ac:dyDescent="0.25">
      <c r="A432">
        <f>'11'!A6570</f>
        <v>6562</v>
      </c>
      <c r="B432">
        <f>'11'!B6570</f>
        <v>255600</v>
      </c>
      <c r="C432">
        <f>('11'!C6570-'11'!C$2)/('11'!C$1-'11'!C$2)</f>
        <v>2.4702947061584447E-3</v>
      </c>
      <c r="D432">
        <f>('11'!E6570-'11'!E$2)/('11'!E$1-'11'!E$2)</f>
        <v>1.560947921101178E-4</v>
      </c>
      <c r="E432">
        <f>('11'!F6570-'11'!F$2)/('11'!F$1-'11'!F$2)</f>
        <v>1.5609479211126619E-4</v>
      </c>
      <c r="F432">
        <f>('11'!G6570-'11'!G$2)/('11'!G$1-'11'!G$2)</f>
        <v>0.29870129870129869</v>
      </c>
      <c r="G432">
        <f>('11'!H6570-'11'!H$2)/('11'!H$1-'11'!H$2)</f>
        <v>0.29870129870014822</v>
      </c>
      <c r="H432">
        <f t="shared" si="60"/>
        <v>4.9405894123168891E-2</v>
      </c>
      <c r="I432">
        <f t="shared" ref="I432:I447" si="63">D432*I$8+D431*I$7+D430*I$6</f>
        <v>1.986660990492408E-3</v>
      </c>
      <c r="J432">
        <f t="shared" ref="J432:K447" si="64">E432*J$8+E431*J$7+E430*J$6+E429*J$5+E428*J$4+E427*J$3</f>
        <v>1.8447566340423098E-2</v>
      </c>
      <c r="K432">
        <f t="shared" si="64"/>
        <v>6.9783549783549788</v>
      </c>
      <c r="L432">
        <f t="shared" si="59"/>
        <v>0.33910533910533913</v>
      </c>
    </row>
    <row r="433" spans="1:12" x14ac:dyDescent="0.25">
      <c r="A433">
        <f>'11'!A6571</f>
        <v>6563</v>
      </c>
      <c r="B433">
        <f>'11'!B6571</f>
        <v>259200</v>
      </c>
      <c r="C433">
        <f>('11'!C6571-'11'!C$2)/('11'!C$1-'11'!C$2)</f>
        <v>4.9405894123168894E-3</v>
      </c>
      <c r="D433">
        <f>('11'!E6571-'11'!E$2)/('11'!E$1-'11'!E$2)</f>
        <v>1.4190435646374344E-4</v>
      </c>
      <c r="E433">
        <f>('11'!F6571-'11'!F$2)/('11'!F$1-'11'!F$2)</f>
        <v>1.4190435646442079E-4</v>
      </c>
      <c r="F433">
        <f>('11'!G6571-'11'!G$2)/('11'!G$1-'11'!G$2)</f>
        <v>0.29870129870129869</v>
      </c>
      <c r="G433">
        <f>('11'!H6571-'11'!H$2)/('11'!H$1-'11'!H$2)</f>
        <v>0.29870129870014822</v>
      </c>
      <c r="H433">
        <f t="shared" si="60"/>
        <v>9.3871198834020897E-2</v>
      </c>
      <c r="I433">
        <f t="shared" si="63"/>
        <v>1.6744714062721727E-3</v>
      </c>
      <c r="J433">
        <f t="shared" si="64"/>
        <v>2.0434227330908859E-2</v>
      </c>
      <c r="K433">
        <f t="shared" si="64"/>
        <v>6.9220779220779223</v>
      </c>
      <c r="L433">
        <f t="shared" si="59"/>
        <v>0.35786435786435788</v>
      </c>
    </row>
    <row r="434" spans="1:12" x14ac:dyDescent="0.25">
      <c r="A434">
        <f>'11'!A6572</f>
        <v>6564</v>
      </c>
      <c r="B434">
        <f>'11'!B6572</f>
        <v>262800</v>
      </c>
      <c r="C434">
        <f>('11'!C6572-'11'!C$2)/('11'!C$1-'11'!C$2)</f>
        <v>4.9405894123168894E-3</v>
      </c>
      <c r="D434">
        <f>('11'!E6572-'11'!E$2)/('11'!E$1-'11'!E$2)</f>
        <v>1.2771392081736911E-4</v>
      </c>
      <c r="E434">
        <f>('11'!F6572-'11'!F$2)/('11'!F$1-'11'!F$2)</f>
        <v>1.2771392081757538E-4</v>
      </c>
      <c r="F434">
        <f>('11'!G6572-'11'!G$2)/('11'!G$1-'11'!G$2)</f>
        <v>0.29870129870129869</v>
      </c>
      <c r="G434">
        <f>('11'!H6572-'11'!H$2)/('11'!H$1-'11'!H$2)</f>
        <v>0.29870129870014822</v>
      </c>
      <c r="H434">
        <f t="shared" si="60"/>
        <v>0.11116326177713001</v>
      </c>
      <c r="I434">
        <f t="shared" si="63"/>
        <v>1.4048531289910602E-3</v>
      </c>
      <c r="J434">
        <f t="shared" si="64"/>
        <v>2.2733077905572784E-2</v>
      </c>
      <c r="K434">
        <f t="shared" si="64"/>
        <v>6.891774891774892</v>
      </c>
      <c r="L434">
        <f t="shared" si="59"/>
        <v>0.35714285714285715</v>
      </c>
    </row>
    <row r="435" spans="1:12" x14ac:dyDescent="0.25">
      <c r="A435">
        <f>'11'!A6573</f>
        <v>6565</v>
      </c>
      <c r="B435">
        <f>'11'!B6573</f>
        <v>266400</v>
      </c>
      <c r="C435">
        <f>('11'!C6573-'11'!C$2)/('11'!C$1-'11'!C$2)</f>
        <v>1.7292062943109112E-2</v>
      </c>
      <c r="D435">
        <f>('11'!E6573-'11'!E$2)/('11'!E$1-'11'!E$2)</f>
        <v>1.2771392081736911E-4</v>
      </c>
      <c r="E435">
        <f>('11'!F6573-'11'!F$2)/('11'!F$1-'11'!F$2)</f>
        <v>1.2771392081757538E-4</v>
      </c>
      <c r="F435">
        <f>('11'!G6573-'11'!G$2)/('11'!G$1-'11'!G$2)</f>
        <v>0.32034632034632038</v>
      </c>
      <c r="G435">
        <f>('11'!H6573-'11'!H$2)/('11'!H$1-'11'!H$2)</f>
        <v>0.32034632034465854</v>
      </c>
      <c r="H435">
        <f t="shared" si="60"/>
        <v>0.12104444060176381</v>
      </c>
      <c r="I435">
        <f t="shared" si="63"/>
        <v>1.3197105151128141E-3</v>
      </c>
      <c r="J435">
        <f t="shared" si="64"/>
        <v>2.0930892578479882E-2</v>
      </c>
      <c r="K435">
        <f t="shared" si="64"/>
        <v>6.9610389610389607</v>
      </c>
      <c r="L435">
        <f t="shared" si="59"/>
        <v>0.32251082251082247</v>
      </c>
    </row>
    <row r="436" spans="1:12" x14ac:dyDescent="0.25">
      <c r="A436">
        <f>'11'!A6574</f>
        <v>6566</v>
      </c>
      <c r="B436">
        <f>'11'!B6574</f>
        <v>270000</v>
      </c>
      <c r="C436">
        <f>('11'!C6574-'11'!C$2)/('11'!C$1-'11'!C$2)</f>
        <v>2.7173241767742894E-2</v>
      </c>
      <c r="D436">
        <f>('11'!E6574-'11'!E$2)/('11'!E$1-'11'!E$2)</f>
        <v>1.560947921101178E-4</v>
      </c>
      <c r="E436">
        <f>('11'!F6574-'11'!F$2)/('11'!F$1-'11'!F$2)</f>
        <v>1.5609479211126619E-4</v>
      </c>
      <c r="F436">
        <f>('11'!G6574-'11'!G$2)/('11'!G$1-'11'!G$2)</f>
        <v>0.354978354978355</v>
      </c>
      <c r="G436">
        <f>('11'!H6574-'11'!H$2)/('11'!H$1-'11'!H$2)</f>
        <v>0.35497835497784364</v>
      </c>
      <c r="H436">
        <f t="shared" si="60"/>
        <v>0.15809886119414046</v>
      </c>
      <c r="I436">
        <f t="shared" si="63"/>
        <v>1.3906626933446859E-3</v>
      </c>
      <c r="J436">
        <f t="shared" si="64"/>
        <v>1.9568610756445236E-2</v>
      </c>
      <c r="K436">
        <f t="shared" si="64"/>
        <v>7.225108225108225</v>
      </c>
      <c r="L436">
        <f t="shared" si="59"/>
        <v>0.26623376623376621</v>
      </c>
    </row>
    <row r="437" spans="1:12" x14ac:dyDescent="0.25">
      <c r="A437">
        <f>'11'!A6575</f>
        <v>6567</v>
      </c>
      <c r="B437">
        <f>'11'!B6575</f>
        <v>273600</v>
      </c>
      <c r="C437">
        <f>('11'!C6575-'11'!C$2)/('11'!C$1-'11'!C$2)</f>
        <v>1.9762357649267558E-2</v>
      </c>
      <c r="D437">
        <f>('11'!E6575-'11'!E$2)/('11'!E$1-'11'!E$2)</f>
        <v>0</v>
      </c>
      <c r="E437">
        <f>('11'!F6575-'11'!F$2)/('11'!F$1-'11'!F$2)</f>
        <v>0</v>
      </c>
      <c r="F437">
        <f>('11'!G6575-'11'!G$2)/('11'!G$1-'11'!G$2)</f>
        <v>0.37229437229437229</v>
      </c>
      <c r="G437">
        <f>('11'!H6575-'11'!H$2)/('11'!H$1-'11'!H$2)</f>
        <v>0.37229437229443624</v>
      </c>
      <c r="H437">
        <f t="shared" si="60"/>
        <v>0.18527210296188334</v>
      </c>
      <c r="I437">
        <f t="shared" si="63"/>
        <v>8.5142613878246075E-4</v>
      </c>
      <c r="J437">
        <f t="shared" si="64"/>
        <v>1.4829005250529955E-2</v>
      </c>
      <c r="K437">
        <f t="shared" si="64"/>
        <v>7.6320346320346326</v>
      </c>
      <c r="L437">
        <f t="shared" si="59"/>
        <v>0.20418470418470416</v>
      </c>
    </row>
    <row r="438" spans="1:12" x14ac:dyDescent="0.25">
      <c r="A438">
        <f>'11'!A6576</f>
        <v>6568</v>
      </c>
      <c r="B438">
        <f>'11'!B6576</f>
        <v>277200</v>
      </c>
      <c r="C438">
        <f>('11'!C6576-'11'!C$2)/('11'!C$1-'11'!C$2)</f>
        <v>2.7173241767742894E-2</v>
      </c>
      <c r="D438">
        <f>('11'!E6576-'11'!E$2)/('11'!E$1-'11'!E$2)</f>
        <v>0</v>
      </c>
      <c r="E438">
        <f>('11'!F6576-'11'!F$2)/('11'!F$1-'11'!F$2)</f>
        <v>0</v>
      </c>
      <c r="F438">
        <f>('11'!G6576-'11'!G$2)/('11'!G$1-'11'!G$2)</f>
        <v>0.38961038961038957</v>
      </c>
      <c r="G438">
        <f>('11'!H6576-'11'!H$2)/('11'!H$1-'11'!H$2)</f>
        <v>0.38961038961102878</v>
      </c>
      <c r="H438">
        <f t="shared" si="60"/>
        <v>0.16056915590029888</v>
      </c>
      <c r="I438">
        <f t="shared" si="63"/>
        <v>4.682843763303534E-4</v>
      </c>
      <c r="J438">
        <f t="shared" si="64"/>
        <v>9.9616858237910454E-3</v>
      </c>
      <c r="K438">
        <f t="shared" si="64"/>
        <v>8.0779220779220786</v>
      </c>
      <c r="L438">
        <f t="shared" si="59"/>
        <v>0.14141414141414141</v>
      </c>
    </row>
    <row r="439" spans="1:12" x14ac:dyDescent="0.25">
      <c r="A439">
        <f>'11'!A6577</f>
        <v>6569</v>
      </c>
      <c r="B439">
        <f>'11'!B6577</f>
        <v>280800</v>
      </c>
      <c r="C439">
        <f>('11'!C6577-'11'!C$2)/('11'!C$1-'11'!C$2)</f>
        <v>4.1995010004693557E-2</v>
      </c>
      <c r="D439">
        <f>('11'!E6577-'11'!E$2)/('11'!E$1-'11'!E$2)</f>
        <v>1.4190435646374345E-5</v>
      </c>
      <c r="E439">
        <f>('11'!F6577-'11'!F$2)/('11'!F$1-'11'!F$2)</f>
        <v>1.4190435646845395E-5</v>
      </c>
      <c r="F439">
        <f>('11'!G6577-'11'!G$2)/('11'!G$1-'11'!G$2)</f>
        <v>0.41125541125541126</v>
      </c>
      <c r="G439">
        <f>('11'!H6577-'11'!H$2)/('11'!H$1-'11'!H$2)</f>
        <v>0.41125541125553911</v>
      </c>
      <c r="H439">
        <f t="shared" si="60"/>
        <v>0.15562856648798201</v>
      </c>
      <c r="I439">
        <f t="shared" si="63"/>
        <v>5.676174258549738E-5</v>
      </c>
      <c r="J439">
        <f t="shared" si="64"/>
        <v>7.8189300411980554E-3</v>
      </c>
      <c r="K439">
        <f t="shared" si="64"/>
        <v>8.5411255411255418</v>
      </c>
      <c r="L439">
        <f t="shared" si="59"/>
        <v>8.5858585858585856E-2</v>
      </c>
    </row>
    <row r="440" spans="1:12" x14ac:dyDescent="0.25">
      <c r="A440">
        <f>'11'!A6578</f>
        <v>6570</v>
      </c>
      <c r="B440">
        <f>'11'!B6578</f>
        <v>284400</v>
      </c>
      <c r="C440">
        <f>('11'!C6578-'11'!C$2)/('11'!C$1-'11'!C$2)</f>
        <v>3.7054420592376666E-2</v>
      </c>
      <c r="D440">
        <f>('11'!E6578-'11'!E$2)/('11'!E$1-'11'!E$2)</f>
        <v>1.4190435646374345E-5</v>
      </c>
      <c r="E440">
        <f>('11'!F6578-'11'!F$2)/('11'!F$1-'11'!F$2)</f>
        <v>1.4190435646845395E-5</v>
      </c>
      <c r="F440">
        <f>('11'!G6578-'11'!G$2)/('11'!G$1-'11'!G$2)</f>
        <v>0.29437229437229434</v>
      </c>
      <c r="G440">
        <f>('11'!H6578-'11'!H$2)/('11'!H$1-'11'!H$2)</f>
        <v>0.29437229437223045</v>
      </c>
      <c r="H440">
        <f t="shared" si="60"/>
        <v>0.15068797707566511</v>
      </c>
      <c r="I440">
        <f t="shared" si="63"/>
        <v>9.9333049524620413E-5</v>
      </c>
      <c r="J440">
        <f t="shared" si="64"/>
        <v>5.5768412090852126E-3</v>
      </c>
      <c r="K440">
        <f t="shared" si="64"/>
        <v>8.4848484848484844</v>
      </c>
      <c r="L440">
        <f t="shared" si="59"/>
        <v>6.0606060606060608E-2</v>
      </c>
    </row>
    <row r="441" spans="1:12" x14ac:dyDescent="0.25">
      <c r="A441">
        <f>'11'!A6579</f>
        <v>6571</v>
      </c>
      <c r="B441">
        <f>'11'!B6579</f>
        <v>288000</v>
      </c>
      <c r="C441">
        <f>('11'!C6579-'11'!C$2)/('11'!C$1-'11'!C$2)</f>
        <v>2.2232652355426003E-2</v>
      </c>
      <c r="D441">
        <f>('11'!E6579-'11'!E$2)/('11'!E$1-'11'!E$2)</f>
        <v>2.838087129274869E-5</v>
      </c>
      <c r="E441">
        <f>('11'!F6579-'11'!F$2)/('11'!F$1-'11'!F$2)</f>
        <v>2.838087129369079E-5</v>
      </c>
      <c r="F441">
        <f>('11'!G6579-'11'!G$2)/('11'!G$1-'11'!G$2)</f>
        <v>0.11255411255411256</v>
      </c>
      <c r="G441">
        <f>('11'!H6579-'11'!H$2)/('11'!H$1-'11'!H$2)</f>
        <v>0.11255411255293012</v>
      </c>
      <c r="H441">
        <f t="shared" si="60"/>
        <v>0.13092561942639758</v>
      </c>
      <c r="I441">
        <f t="shared" si="63"/>
        <v>1.9866609904924083E-4</v>
      </c>
      <c r="J441">
        <f t="shared" si="64"/>
        <v>2.3698027530030153E-3</v>
      </c>
      <c r="K441">
        <f t="shared" si="64"/>
        <v>7.3246753246753249</v>
      </c>
      <c r="L441">
        <f t="shared" si="59"/>
        <v>8.0086580086580081E-2</v>
      </c>
    </row>
    <row r="442" spans="1:12" x14ac:dyDescent="0.25">
      <c r="A442">
        <f>'11'!A6580</f>
        <v>6572</v>
      </c>
      <c r="B442">
        <f>'11'!B6580</f>
        <v>291600</v>
      </c>
      <c r="C442">
        <f>('11'!C6580-'11'!C$2)/('11'!C$1-'11'!C$2)</f>
        <v>3.7054420592376666E-2</v>
      </c>
      <c r="D442">
        <f>('11'!E6580-'11'!E$2)/('11'!E$1-'11'!E$2)</f>
        <v>0</v>
      </c>
      <c r="E442">
        <f>('11'!F6580-'11'!F$2)/('11'!F$1-'11'!F$2)</f>
        <v>0</v>
      </c>
      <c r="F442">
        <f>('11'!G6580-'11'!G$2)/('11'!G$1-'11'!G$2)</f>
        <v>1.7316017316017316E-2</v>
      </c>
      <c r="G442">
        <f>('11'!H6580-'11'!H$2)/('11'!H$1-'11'!H$2)</f>
        <v>1.7316017316592557E-2</v>
      </c>
      <c r="H442">
        <f t="shared" si="60"/>
        <v>0.12104444060176381</v>
      </c>
      <c r="I442">
        <f t="shared" si="63"/>
        <v>1.2771392081736911E-4</v>
      </c>
      <c r="J442">
        <f t="shared" si="64"/>
        <v>1.5041861785656118E-3</v>
      </c>
      <c r="K442">
        <f t="shared" si="64"/>
        <v>5.2857142857142856</v>
      </c>
      <c r="L442">
        <f t="shared" si="59"/>
        <v>0.13059163059163059</v>
      </c>
    </row>
    <row r="443" spans="1:12" x14ac:dyDescent="0.25">
      <c r="A443">
        <f>'11'!A6581</f>
        <v>6573</v>
      </c>
      <c r="B443">
        <f>'11'!B6581</f>
        <v>295200</v>
      </c>
      <c r="C443">
        <f>('11'!C6581-'11'!C$2)/('11'!C$1-'11'!C$2)</f>
        <v>2.7173241767742894E-2</v>
      </c>
      <c r="D443">
        <f>('11'!E6581-'11'!E$2)/('11'!E$1-'11'!E$2)</f>
        <v>5.676174258549738E-5</v>
      </c>
      <c r="E443">
        <f>('11'!F6581-'11'!F$2)/('11'!F$1-'11'!F$2)</f>
        <v>5.6761742587381581E-5</v>
      </c>
      <c r="F443">
        <f>('11'!G6581-'11'!G$2)/('11'!G$1-'11'!G$2)</f>
        <v>0</v>
      </c>
      <c r="G443">
        <f>('11'!H6581-'11'!H$2)/('11'!H$1-'11'!H$2)</f>
        <v>0</v>
      </c>
      <c r="H443">
        <f t="shared" si="60"/>
        <v>0.10869296707097156</v>
      </c>
      <c r="I443">
        <f t="shared" si="63"/>
        <v>3.121895842202356E-4</v>
      </c>
      <c r="J443">
        <f t="shared" si="64"/>
        <v>2.9516106145438424E-3</v>
      </c>
      <c r="K443">
        <f t="shared" si="64"/>
        <v>3.2857142857142856</v>
      </c>
      <c r="L443">
        <f t="shared" si="59"/>
        <v>0.20634920634920637</v>
      </c>
    </row>
    <row r="444" spans="1:12" x14ac:dyDescent="0.25">
      <c r="A444">
        <f>'11'!A6582</f>
        <v>6574</v>
      </c>
      <c r="B444">
        <f>'11'!B6582</f>
        <v>298800</v>
      </c>
      <c r="C444">
        <f>('11'!C6582-'11'!C$2)/('11'!C$1-'11'!C$2)</f>
        <v>1.9762357649267558E-2</v>
      </c>
      <c r="D444">
        <f>('11'!E6582-'11'!E$2)/('11'!E$1-'11'!E$2)</f>
        <v>0</v>
      </c>
      <c r="E444">
        <f>('11'!F6582-'11'!F$2)/('11'!F$1-'11'!F$2)</f>
        <v>0</v>
      </c>
      <c r="F444">
        <f>('11'!G6582-'11'!G$2)/('11'!G$1-'11'!G$2)</f>
        <v>1.2987012987012986E-2</v>
      </c>
      <c r="G444">
        <f>('11'!H6582-'11'!H$2)/('11'!H$1-'11'!H$2)</f>
        <v>1.298701298621404E-2</v>
      </c>
      <c r="H444">
        <f t="shared" si="60"/>
        <v>8.1519725303228679E-2</v>
      </c>
      <c r="I444">
        <f t="shared" si="63"/>
        <v>1.7028522775649213E-4</v>
      </c>
      <c r="J444">
        <f t="shared" si="64"/>
        <v>2.8806584363096151E-3</v>
      </c>
      <c r="K444">
        <f t="shared" si="64"/>
        <v>1.7878787878787876</v>
      </c>
      <c r="L444">
        <f t="shared" si="59"/>
        <v>0.30086580086580089</v>
      </c>
    </row>
    <row r="445" spans="1:12" x14ac:dyDescent="0.25">
      <c r="A445">
        <f>'11'!A6583</f>
        <v>6575</v>
      </c>
      <c r="B445">
        <f>'11'!B6583</f>
        <v>302400</v>
      </c>
      <c r="C445">
        <f>('11'!C6583-'11'!C$2)/('11'!C$1-'11'!C$2)</f>
        <v>2.7173241767742894E-2</v>
      </c>
      <c r="D445">
        <f>('11'!E6583-'11'!E$2)/('11'!E$1-'11'!E$2)</f>
        <v>1.149425287356322E-2</v>
      </c>
      <c r="E445">
        <f>('11'!F6583-'11'!F$2)/('11'!F$1-'11'!F$2)</f>
        <v>1.1494252873563636E-2</v>
      </c>
      <c r="F445">
        <f>('11'!G6583-'11'!G$2)/('11'!G$1-'11'!G$2)</f>
        <v>7.792207792207792E-2</v>
      </c>
      <c r="G445">
        <f>('11'!H6583-'11'!H$2)/('11'!H$1-'11'!H$2)</f>
        <v>7.7922077922205749E-2</v>
      </c>
      <c r="H445">
        <f t="shared" si="60"/>
        <v>8.1519725303228679E-2</v>
      </c>
      <c r="I445">
        <f t="shared" si="63"/>
        <v>4.6147296722009373E-2</v>
      </c>
      <c r="J445">
        <f t="shared" si="64"/>
        <v>0.34677167589052688</v>
      </c>
      <c r="K445">
        <f t="shared" si="64"/>
        <v>1.0735930735930737</v>
      </c>
      <c r="L445">
        <f t="shared" si="59"/>
        <v>0.3867243867243868</v>
      </c>
    </row>
    <row r="446" spans="1:12" x14ac:dyDescent="0.25">
      <c r="A446">
        <f>'11'!A6584</f>
        <v>6576</v>
      </c>
      <c r="B446">
        <f>'11'!B6584</f>
        <v>306000</v>
      </c>
      <c r="C446">
        <f>('11'!C6584-'11'!C$2)/('11'!C$1-'11'!C$2)</f>
        <v>1.7292062943109112E-2</v>
      </c>
      <c r="D446">
        <f>('11'!E6584-'11'!E$2)/('11'!E$1-'11'!E$2)</f>
        <v>4.3848446147296723E-2</v>
      </c>
      <c r="E446">
        <f>('11'!F6584-'11'!F$2)/('11'!F$1-'11'!F$2)</f>
        <v>4.3848446147298312E-2</v>
      </c>
      <c r="F446">
        <f>('11'!G6584-'11'!G$2)/('11'!G$1-'11'!G$2)</f>
        <v>0.14285714285714285</v>
      </c>
      <c r="G446">
        <f>('11'!H6584-'11'!H$2)/('11'!H$1-'11'!H$2)</f>
        <v>0.14285714285573672</v>
      </c>
      <c r="H446">
        <f t="shared" si="60"/>
        <v>9.8811788246337795E-2</v>
      </c>
      <c r="I446">
        <f t="shared" si="63"/>
        <v>0.20987654320987656</v>
      </c>
      <c r="J446">
        <f t="shared" si="64"/>
        <v>1.6846601390663765</v>
      </c>
      <c r="K446">
        <f t="shared" si="64"/>
        <v>1.2813852813852813</v>
      </c>
      <c r="L446">
        <f t="shared" si="59"/>
        <v>0.45959595959595961</v>
      </c>
    </row>
    <row r="447" spans="1:12" x14ac:dyDescent="0.25">
      <c r="A447">
        <f>'11'!A6585</f>
        <v>6577</v>
      </c>
      <c r="B447">
        <f>'11'!B6585</f>
        <v>309600</v>
      </c>
      <c r="C447">
        <f>('11'!C6585-'11'!C$2)/('11'!C$1-'11'!C$2)</f>
        <v>9.8811788246337788E-3</v>
      </c>
      <c r="D447">
        <f>('11'!E6585-'11'!E$2)/('11'!E$1-'11'!E$2)</f>
        <v>7.8189300411522639E-2</v>
      </c>
      <c r="E447">
        <f>('11'!F6585-'11'!F$2)/('11'!F$1-'11'!F$2)</f>
        <v>7.8189300411522777E-2</v>
      </c>
      <c r="F447">
        <f>('11'!G6585-'11'!G$2)/('11'!G$1-'11'!G$2)</f>
        <v>0.22943722943722944</v>
      </c>
      <c r="G447">
        <f>('11'!H6585-'11'!H$2)/('11'!H$1-'11'!H$2)</f>
        <v>0.22943722943623873</v>
      </c>
      <c r="H447">
        <f t="shared" si="60"/>
        <v>0.12104444060176381</v>
      </c>
      <c r="I447">
        <f t="shared" si="63"/>
        <v>0.47878529870867043</v>
      </c>
      <c r="J447">
        <f t="shared" si="64"/>
        <v>3.9801901518377738</v>
      </c>
      <c r="K447">
        <f t="shared" si="64"/>
        <v>2.2987012987012987</v>
      </c>
      <c r="L447">
        <f t="shared" si="59"/>
        <v>0.51803751803751807</v>
      </c>
    </row>
    <row r="448" spans="1:12" x14ac:dyDescent="0.25">
      <c r="A448">
        <f>'11'!A6586</f>
        <v>6578</v>
      </c>
      <c r="B448">
        <f>'11'!B6586</f>
        <v>313200</v>
      </c>
      <c r="C448">
        <f>('11'!C6586-'11'!C$2)/('11'!C$1-'11'!C$2)</f>
        <v>2.2232652355426003E-2</v>
      </c>
      <c r="D448">
        <f>('11'!E6586-'11'!E$2)/('11'!E$1-'11'!E$2)</f>
        <v>0.10367532283241096</v>
      </c>
      <c r="E448">
        <f>('11'!F6586-'11'!F$2)/('11'!F$1-'11'!F$2)</f>
        <v>0.10367532283241217</v>
      </c>
      <c r="F448">
        <f>('11'!G6586-'11'!G$2)/('11'!G$1-'11'!G$2)</f>
        <v>0.32034632034632038</v>
      </c>
      <c r="G448">
        <f>('11'!H6586-'11'!H$2)/('11'!H$1-'11'!H$2)</f>
        <v>0.32467532467503707</v>
      </c>
      <c r="H448">
        <f t="shared" si="60"/>
        <v>0.15068797707566511</v>
      </c>
      <c r="I448">
        <f t="shared" ref="I448:I463" si="65">D448*I$8+D447*I$7+D446*I$6</f>
        <v>0.78081453100610199</v>
      </c>
      <c r="J448">
        <f t="shared" ref="J448:K463" si="66">E448*J$8+E447*J$7+E446*J$6+E445*J$5+E444*J$4+E443*J$3</f>
        <v>6.7424435930183977</v>
      </c>
      <c r="K448">
        <f t="shared" si="66"/>
        <v>3.7878787878787876</v>
      </c>
      <c r="L448">
        <f t="shared" si="59"/>
        <v>0.56060606060606066</v>
      </c>
    </row>
    <row r="449" spans="1:12" x14ac:dyDescent="0.25">
      <c r="A449">
        <f>'11'!A6587</f>
        <v>6579</v>
      </c>
      <c r="B449">
        <f>'11'!B6587</f>
        <v>316800</v>
      </c>
      <c r="C449">
        <f>('11'!C6587-'11'!C$2)/('11'!C$1-'11'!C$2)</f>
        <v>2.2232652355426003E-2</v>
      </c>
      <c r="D449">
        <f>('11'!E6587-'11'!E$2)/('11'!E$1-'11'!E$2)</f>
        <v>0.11789413935007804</v>
      </c>
      <c r="E449">
        <f>('11'!F6587-'11'!F$2)/('11'!F$1-'11'!F$2)</f>
        <v>0.11789413935007936</v>
      </c>
      <c r="F449">
        <f>('11'!G6587-'11'!G$2)/('11'!G$1-'11'!G$2)</f>
        <v>0.45454545454545459</v>
      </c>
      <c r="G449">
        <f>('11'!H6587-'11'!H$2)/('11'!H$1-'11'!H$2)</f>
        <v>0.45454545454455975</v>
      </c>
      <c r="H449">
        <f t="shared" si="60"/>
        <v>0.19021269237420024</v>
      </c>
      <c r="I449">
        <f t="shared" si="65"/>
        <v>1.0171704271321129</v>
      </c>
      <c r="J449">
        <f t="shared" si="66"/>
        <v>9.6817369093232433</v>
      </c>
      <c r="K449">
        <f t="shared" si="66"/>
        <v>5.792207792207793</v>
      </c>
      <c r="L449">
        <f t="shared" si="59"/>
        <v>0.60461760461760461</v>
      </c>
    </row>
    <row r="450" spans="1:12" x14ac:dyDescent="0.25">
      <c r="A450">
        <f>'11'!A6588</f>
        <v>6580</v>
      </c>
      <c r="B450">
        <f>'11'!B6588</f>
        <v>320400</v>
      </c>
      <c r="C450">
        <f>('11'!C6588-'11'!C$2)/('11'!C$1-'11'!C$2)</f>
        <v>2.7173241767742894E-2</v>
      </c>
      <c r="D450">
        <f>('11'!E6588-'11'!E$2)/('11'!E$1-'11'!E$2)</f>
        <v>0.12443593018305663</v>
      </c>
      <c r="E450">
        <f>('11'!F6588-'11'!F$2)/('11'!F$1-'11'!F$2)</f>
        <v>0.12443593018305731</v>
      </c>
      <c r="F450">
        <f>('11'!G6588-'11'!G$2)/('11'!G$1-'11'!G$2)</f>
        <v>0.58008658008658009</v>
      </c>
      <c r="G450">
        <f>('11'!H6588-'11'!H$2)/('11'!H$1-'11'!H$2)</f>
        <v>0.58008658008616465</v>
      </c>
      <c r="H450">
        <f t="shared" si="60"/>
        <v>0.20009387119883401</v>
      </c>
      <c r="I450">
        <f t="shared" si="65"/>
        <v>1.1624521072796936</v>
      </c>
      <c r="J450">
        <f t="shared" si="66"/>
        <v>12.496892294593577</v>
      </c>
      <c r="K450">
        <f t="shared" si="66"/>
        <v>8.1645021645021654</v>
      </c>
      <c r="L450">
        <f t="shared" si="59"/>
        <v>0.62121212121212122</v>
      </c>
    </row>
    <row r="451" spans="1:12" x14ac:dyDescent="0.25">
      <c r="A451">
        <f>'11'!A6589</f>
        <v>6581</v>
      </c>
      <c r="B451">
        <f>'11'!B6589</f>
        <v>324000</v>
      </c>
      <c r="C451">
        <f>('11'!C6589-'11'!C$2)/('11'!C$1-'11'!C$2)</f>
        <v>3.7054420592376666E-2</v>
      </c>
      <c r="D451">
        <f>('11'!E6589-'11'!E$2)/('11'!E$1-'11'!E$2)</f>
        <v>0.12611040158932879</v>
      </c>
      <c r="E451">
        <f>('11'!F6589-'11'!F$2)/('11'!F$1-'11'!F$2)</f>
        <v>0.1261104015893286</v>
      </c>
      <c r="F451">
        <f>('11'!G6589-'11'!G$2)/('11'!G$1-'11'!G$2)</f>
        <v>0.59307359307359309</v>
      </c>
      <c r="G451">
        <f>('11'!H6589-'11'!H$2)/('11'!H$1-'11'!H$2)</f>
        <v>0.59307359307237872</v>
      </c>
      <c r="H451">
        <f t="shared" si="60"/>
        <v>0.177861218843408</v>
      </c>
      <c r="I451">
        <f t="shared" si="65"/>
        <v>1.2314318149567192</v>
      </c>
      <c r="J451">
        <f t="shared" si="66"/>
        <v>14.65616574428843</v>
      </c>
      <c r="K451">
        <f t="shared" si="66"/>
        <v>10.372294372294371</v>
      </c>
      <c r="L451">
        <f t="shared" si="59"/>
        <v>0.61471861471861478</v>
      </c>
    </row>
    <row r="452" spans="1:12" x14ac:dyDescent="0.25">
      <c r="A452">
        <f>'11'!A6590</f>
        <v>6582</v>
      </c>
      <c r="B452">
        <f>'11'!B6590</f>
        <v>327600</v>
      </c>
      <c r="C452">
        <f>('11'!C6590-'11'!C$2)/('11'!C$1-'11'!C$2)</f>
        <v>4.4465304710852006E-2</v>
      </c>
      <c r="D452">
        <f>('11'!E6590-'11'!E$2)/('11'!E$1-'11'!E$2)</f>
        <v>0.12748687384702712</v>
      </c>
      <c r="E452">
        <f>('11'!F6590-'11'!F$2)/('11'!F$1-'11'!F$2)</f>
        <v>0.12748687384702823</v>
      </c>
      <c r="F452">
        <f>('11'!G6590-'11'!G$2)/('11'!G$1-'11'!G$2)</f>
        <v>0.58008658008658009</v>
      </c>
      <c r="G452">
        <f>('11'!H6590-'11'!H$2)/('11'!H$1-'11'!H$2)</f>
        <v>0.58008658008616465</v>
      </c>
      <c r="H452">
        <f t="shared" si="60"/>
        <v>0.17539092413724955</v>
      </c>
      <c r="I452">
        <f t="shared" si="65"/>
        <v>1.2615864907052647</v>
      </c>
      <c r="J452">
        <f t="shared" si="66"/>
        <v>16.029033631332585</v>
      </c>
      <c r="K452">
        <f t="shared" si="66"/>
        <v>11.913419913419911</v>
      </c>
      <c r="L452">
        <f t="shared" si="59"/>
        <v>0.59884559884559885</v>
      </c>
    </row>
    <row r="453" spans="1:12" x14ac:dyDescent="0.25">
      <c r="A453">
        <f>'11'!A6591</f>
        <v>6583</v>
      </c>
      <c r="B453">
        <f>'11'!B6591</f>
        <v>331200</v>
      </c>
      <c r="C453">
        <f>('11'!C6591-'11'!C$2)/('11'!C$1-'11'!C$2)</f>
        <v>3.7054420592376666E-2</v>
      </c>
      <c r="D453">
        <f>('11'!E6591-'11'!E$2)/('11'!E$1-'11'!E$2)</f>
        <v>0.13245352632325813</v>
      </c>
      <c r="E453">
        <f>('11'!F6591-'11'!F$2)/('11'!F$1-'11'!F$2)</f>
        <v>0.13245352632325877</v>
      </c>
      <c r="F453">
        <f>('11'!G6591-'11'!G$2)/('11'!G$1-'11'!G$2)</f>
        <v>0.58008658008658009</v>
      </c>
      <c r="G453">
        <f>('11'!H6591-'11'!H$2)/('11'!H$1-'11'!H$2)</f>
        <v>0.58008658008616465</v>
      </c>
      <c r="H453">
        <f t="shared" si="60"/>
        <v>0.15315827178182356</v>
      </c>
      <c r="I453">
        <f t="shared" si="65"/>
        <v>1.2906059316021001</v>
      </c>
      <c r="J453">
        <f t="shared" si="66"/>
        <v>16.896608485880623</v>
      </c>
      <c r="K453">
        <f t="shared" si="66"/>
        <v>12.783549783549782</v>
      </c>
      <c r="L453">
        <f t="shared" si="59"/>
        <v>0.57720057720057716</v>
      </c>
    </row>
    <row r="454" spans="1:12" x14ac:dyDescent="0.25">
      <c r="A454">
        <f>'11'!A6592</f>
        <v>6584</v>
      </c>
      <c r="B454">
        <f>'11'!B6592</f>
        <v>334800</v>
      </c>
      <c r="C454">
        <f>('11'!C6592-'11'!C$2)/('11'!C$1-'11'!C$2)</f>
        <v>2.9643536473901333E-2</v>
      </c>
      <c r="D454">
        <f>('11'!E6592-'11'!E$2)/('11'!E$1-'11'!E$2)</f>
        <v>0.13300695331346674</v>
      </c>
      <c r="E454">
        <f>('11'!F6592-'11'!F$2)/('11'!F$1-'11'!F$2)</f>
        <v>0.1330069533134676</v>
      </c>
      <c r="F454">
        <f>('11'!G6592-'11'!G$2)/('11'!G$1-'11'!G$2)</f>
        <v>0.5757575757575758</v>
      </c>
      <c r="G454">
        <f>('11'!H6592-'11'!H$2)/('11'!H$1-'11'!H$2)</f>
        <v>0.57575757575824682</v>
      </c>
      <c r="H454">
        <f t="shared" si="60"/>
        <v>0.10375237765865469</v>
      </c>
      <c r="I454">
        <f t="shared" si="65"/>
        <v>1.3118490137647227</v>
      </c>
      <c r="J454">
        <f t="shared" si="66"/>
        <v>17.377692635163989</v>
      </c>
      <c r="K454">
        <f t="shared" si="66"/>
        <v>13.238095238095237</v>
      </c>
      <c r="L454">
        <f t="shared" si="59"/>
        <v>0.55339105339105343</v>
      </c>
    </row>
    <row r="455" spans="1:12" x14ac:dyDescent="0.25">
      <c r="A455">
        <f>'11'!A6593</f>
        <v>6585</v>
      </c>
      <c r="B455">
        <f>'11'!B6593</f>
        <v>338400</v>
      </c>
      <c r="C455">
        <f>('11'!C6593-'11'!C$2)/('11'!C$1-'11'!C$2)</f>
        <v>3.9524715298535115E-2</v>
      </c>
      <c r="D455">
        <f>('11'!E6593-'11'!E$2)/('11'!E$1-'11'!E$2)</f>
        <v>0.13771817794806301</v>
      </c>
      <c r="E455">
        <f>('11'!F6593-'11'!F$2)/('11'!F$1-'11'!F$2)</f>
        <v>0.13771817794806296</v>
      </c>
      <c r="F455">
        <f>('11'!G6593-'11'!G$2)/('11'!G$1-'11'!G$2)</f>
        <v>0.71861471861471871</v>
      </c>
      <c r="G455">
        <f>('11'!H6593-'11'!H$2)/('11'!H$1-'11'!H$2)</f>
        <v>0.71861471861398363</v>
      </c>
      <c r="H455">
        <f t="shared" si="60"/>
        <v>5.6816778241644231E-2</v>
      </c>
      <c r="I455">
        <f t="shared" si="65"/>
        <v>1.3472541507024265</v>
      </c>
      <c r="J455">
        <f t="shared" si="66"/>
        <v>17.742599687810475</v>
      </c>
      <c r="K455">
        <f t="shared" si="66"/>
        <v>13.909090909090908</v>
      </c>
      <c r="L455">
        <f t="shared" si="59"/>
        <v>0.49999999999999994</v>
      </c>
    </row>
    <row r="456" spans="1:12" x14ac:dyDescent="0.25">
      <c r="A456">
        <f>'11'!A6594</f>
        <v>6586</v>
      </c>
      <c r="B456">
        <f>'11'!B6594</f>
        <v>342000</v>
      </c>
      <c r="C456">
        <f>('11'!C6594-'11'!C$2)/('11'!C$1-'11'!C$2)</f>
        <v>2.2232652355426003E-2</v>
      </c>
      <c r="D456">
        <f>('11'!E6594-'11'!E$2)/('11'!E$1-'11'!E$2)</f>
        <v>0.15488860508017596</v>
      </c>
      <c r="E456">
        <f>('11'!F6594-'11'!F$2)/('11'!F$1-'11'!F$2)</f>
        <v>0.15488860508017721</v>
      </c>
      <c r="F456">
        <f>('11'!G6594-'11'!G$2)/('11'!G$1-'11'!G$2)</f>
        <v>0.67965367965367962</v>
      </c>
      <c r="G456">
        <f>('11'!H6594-'11'!H$2)/('11'!H$1-'11'!H$2)</f>
        <v>0.6796536796528807</v>
      </c>
      <c r="H456">
        <f t="shared" si="60"/>
        <v>8.3990020009387115E-2</v>
      </c>
      <c r="I456">
        <f t="shared" si="65"/>
        <v>1.431729814105293</v>
      </c>
      <c r="J456">
        <f t="shared" si="66"/>
        <v>18.572967220093751</v>
      </c>
      <c r="K456">
        <f t="shared" si="66"/>
        <v>14.558441558441558</v>
      </c>
      <c r="L456">
        <f t="shared" si="59"/>
        <v>0.44877344877344877</v>
      </c>
    </row>
    <row r="457" spans="1:12" x14ac:dyDescent="0.25">
      <c r="A457">
        <f>'11'!A6595</f>
        <v>6587</v>
      </c>
      <c r="B457">
        <f>'11'!B6595</f>
        <v>345600</v>
      </c>
      <c r="C457">
        <f>('11'!C6595-'11'!C$2)/('11'!C$1-'11'!C$2)</f>
        <v>9.8811788246337788E-3</v>
      </c>
      <c r="D457">
        <f>('11'!E6595-'11'!E$2)/('11'!E$1-'11'!E$2)</f>
        <v>0.15850716617000143</v>
      </c>
      <c r="E457">
        <f>('11'!F6595-'11'!F$2)/('11'!F$1-'11'!F$2)</f>
        <v>0.1585071661700018</v>
      </c>
      <c r="F457">
        <f>('11'!G6595-'11'!G$2)/('11'!G$1-'11'!G$2)</f>
        <v>0.55411255411255411</v>
      </c>
      <c r="G457">
        <f>('11'!H6595-'11'!H$2)/('11'!H$1-'11'!H$2)</f>
        <v>0.55844155844165433</v>
      </c>
      <c r="H457">
        <f t="shared" si="60"/>
        <v>9.1400904127862448E-2</v>
      </c>
      <c r="I457">
        <f t="shared" si="65"/>
        <v>1.5118490137647227</v>
      </c>
      <c r="J457">
        <f t="shared" si="66"/>
        <v>19.47339293316314</v>
      </c>
      <c r="K457">
        <f t="shared" si="66"/>
        <v>14.653679653679655</v>
      </c>
      <c r="L457">
        <f t="shared" si="59"/>
        <v>0.38672438672438675</v>
      </c>
    </row>
    <row r="458" spans="1:12" x14ac:dyDescent="0.25">
      <c r="A458">
        <f>'11'!A6596</f>
        <v>6588</v>
      </c>
      <c r="B458">
        <f>'11'!B6596</f>
        <v>349200</v>
      </c>
      <c r="C458">
        <f>('11'!C6596-'11'!C$2)/('11'!C$1-'11'!C$2)</f>
        <v>7.4108841184753332E-3</v>
      </c>
      <c r="D458">
        <f>('11'!E6596-'11'!E$2)/('11'!E$1-'11'!E$2)</f>
        <v>0.1646658152405279</v>
      </c>
      <c r="E458">
        <f>('11'!F6596-'11'!F$2)/('11'!F$1-'11'!F$2)</f>
        <v>0.16466581524052903</v>
      </c>
      <c r="F458">
        <f>('11'!G6596-'11'!G$2)/('11'!G$1-'11'!G$2)</f>
        <v>0.48484848484848486</v>
      </c>
      <c r="G458">
        <f>('11'!H6596-'11'!H$2)/('11'!H$1-'11'!H$2)</f>
        <v>0.48484848484736631</v>
      </c>
      <c r="H458">
        <f t="shared" si="60"/>
        <v>7.904943059707023E-2</v>
      </c>
      <c r="I458">
        <f t="shared" si="65"/>
        <v>1.5988505747126438</v>
      </c>
      <c r="J458">
        <f t="shared" si="66"/>
        <v>20.260224208883312</v>
      </c>
      <c r="K458">
        <f t="shared" si="66"/>
        <v>13.805194805194805</v>
      </c>
      <c r="L458">
        <f t="shared" si="59"/>
        <v>0.310966810966811</v>
      </c>
    </row>
    <row r="459" spans="1:12" x14ac:dyDescent="0.25">
      <c r="A459">
        <f>'11'!A6597</f>
        <v>6589</v>
      </c>
      <c r="B459">
        <f>'11'!B6597</f>
        <v>352800</v>
      </c>
      <c r="C459">
        <f>('11'!C6597-'11'!C$2)/('11'!C$1-'11'!C$2)</f>
        <v>2.9643536473901333E-2</v>
      </c>
      <c r="D459">
        <f>('11'!E6597-'11'!E$2)/('11'!E$1-'11'!E$2)</f>
        <v>0.16540371789413935</v>
      </c>
      <c r="E459">
        <f>('11'!F6597-'11'!F$2)/('11'!F$1-'11'!F$2)</f>
        <v>0.16540371789414079</v>
      </c>
      <c r="F459">
        <f>('11'!G6597-'11'!G$2)/('11'!G$1-'11'!G$2)</f>
        <v>0.45021645021645024</v>
      </c>
      <c r="G459">
        <f>('11'!H6597-'11'!H$2)/('11'!H$1-'11'!H$2)</f>
        <v>0.45021645021664197</v>
      </c>
      <c r="H459">
        <f t="shared" si="60"/>
        <v>8.1519725303228679E-2</v>
      </c>
      <c r="I459">
        <f t="shared" si="65"/>
        <v>1.6311338158081454</v>
      </c>
      <c r="J459">
        <f t="shared" si="66"/>
        <v>21.054817652902063</v>
      </c>
      <c r="K459">
        <f t="shared" si="66"/>
        <v>12.805194805194807</v>
      </c>
      <c r="L459">
        <f t="shared" si="59"/>
        <v>0.23593073593073596</v>
      </c>
    </row>
    <row r="460" spans="1:12" x14ac:dyDescent="0.25">
      <c r="A460">
        <f>'11'!A6598</f>
        <v>6590</v>
      </c>
      <c r="B460">
        <f>'11'!B6598</f>
        <v>356400</v>
      </c>
      <c r="C460">
        <f>('11'!C6598-'11'!C$2)/('11'!C$1-'11'!C$2)</f>
        <v>1.2351473530792223E-2</v>
      </c>
      <c r="D460">
        <f>('11'!E6598-'11'!E$2)/('11'!E$1-'11'!E$2)</f>
        <v>0.16398467432950192</v>
      </c>
      <c r="E460">
        <f>('11'!F6598-'11'!F$2)/('11'!F$1-'11'!F$2)</f>
        <v>0.16398467432950262</v>
      </c>
      <c r="F460">
        <f>('11'!G6598-'11'!G$2)/('11'!G$1-'11'!G$2)</f>
        <v>0.43290043290043295</v>
      </c>
      <c r="G460">
        <f>('11'!H6598-'11'!H$2)/('11'!H$1-'11'!H$2)</f>
        <v>0.43290043290004943</v>
      </c>
      <c r="H460">
        <f t="shared" si="60"/>
        <v>9.6341493540179346E-2</v>
      </c>
      <c r="I460">
        <f t="shared" si="65"/>
        <v>1.6461472967220094</v>
      </c>
      <c r="J460">
        <f t="shared" si="66"/>
        <v>21.708627784873126</v>
      </c>
      <c r="K460">
        <f t="shared" si="66"/>
        <v>11.761904761904763</v>
      </c>
      <c r="L460">
        <f t="shared" si="59"/>
        <v>0.16378066378066378</v>
      </c>
    </row>
    <row r="461" spans="1:12" x14ac:dyDescent="0.25">
      <c r="A461">
        <f>'11'!A6599</f>
        <v>6591</v>
      </c>
      <c r="B461">
        <f>'11'!B6599</f>
        <v>360000</v>
      </c>
      <c r="C461">
        <f>('11'!C6599-'11'!C$2)/('11'!C$1-'11'!C$2)</f>
        <v>1.2351473530792223E-2</v>
      </c>
      <c r="D461">
        <f>('11'!E6599-'11'!E$2)/('11'!E$1-'11'!E$2)</f>
        <v>0.15873421314034342</v>
      </c>
      <c r="E461">
        <f>('11'!F6599-'11'!F$2)/('11'!F$1-'11'!F$2)</f>
        <v>0.15873421314034325</v>
      </c>
      <c r="F461">
        <f>('11'!G6599-'11'!G$2)/('11'!G$1-'11'!G$2)</f>
        <v>0.39826839826839827</v>
      </c>
      <c r="G461">
        <f>('11'!H6599-'11'!H$2)/('11'!H$1-'11'!H$2)</f>
        <v>0.39826839826686428</v>
      </c>
      <c r="H461">
        <f t="shared" si="60"/>
        <v>0.12598503001408068</v>
      </c>
      <c r="I461">
        <f t="shared" si="65"/>
        <v>1.6231020292322975</v>
      </c>
      <c r="J461">
        <f t="shared" si="66"/>
        <v>21.835887611749769</v>
      </c>
      <c r="K461">
        <f t="shared" si="66"/>
        <v>10.688311688311689</v>
      </c>
      <c r="L461">
        <f t="shared" si="59"/>
        <v>9.7402597402597393E-2</v>
      </c>
    </row>
    <row r="462" spans="1:12" x14ac:dyDescent="0.25">
      <c r="A462">
        <f>'11'!A6600</f>
        <v>6592</v>
      </c>
      <c r="B462">
        <f>'11'!B6600</f>
        <v>363600</v>
      </c>
      <c r="C462">
        <f>('11'!C6600-'11'!C$2)/('11'!C$1-'11'!C$2)</f>
        <v>2.2232652355426003E-2</v>
      </c>
      <c r="D462">
        <f>('11'!E6600-'11'!E$2)/('11'!E$1-'11'!E$2)</f>
        <v>0.15192280403008374</v>
      </c>
      <c r="E462">
        <f>('11'!F6600-'11'!F$2)/('11'!F$1-'11'!F$2)</f>
        <v>0.15192280403008535</v>
      </c>
      <c r="F462">
        <f>('11'!G6600-'11'!G$2)/('11'!G$1-'11'!G$2)</f>
        <v>0.37229437229437229</v>
      </c>
      <c r="G462">
        <f>('11'!H6600-'11'!H$2)/('11'!H$1-'11'!H$2)</f>
        <v>0.37229437229443624</v>
      </c>
      <c r="H462">
        <f t="shared" si="60"/>
        <v>0.17292062943109116</v>
      </c>
      <c r="I462">
        <f t="shared" si="65"/>
        <v>1.5758478785298708</v>
      </c>
      <c r="J462">
        <f t="shared" si="66"/>
        <v>21.629601248758458</v>
      </c>
      <c r="K462">
        <f t="shared" si="66"/>
        <v>9.8354978354978364</v>
      </c>
      <c r="L462">
        <f t="shared" si="59"/>
        <v>3.5353535353535352E-2</v>
      </c>
    </row>
    <row r="463" spans="1:12" x14ac:dyDescent="0.25">
      <c r="A463">
        <f>'11'!A6601</f>
        <v>6593</v>
      </c>
      <c r="B463">
        <f>'11'!B6601</f>
        <v>367200</v>
      </c>
      <c r="C463">
        <f>('11'!C6601-'11'!C$2)/('11'!C$1-'11'!C$2)</f>
        <v>1.9762357649267558E-2</v>
      </c>
      <c r="D463">
        <f>('11'!E6601-'11'!E$2)/('11'!E$1-'11'!E$2)</f>
        <v>0.1444160635731517</v>
      </c>
      <c r="E463">
        <f>('11'!F6601-'11'!F$2)/('11'!F$1-'11'!F$2)</f>
        <v>0.14441606357315218</v>
      </c>
      <c r="F463">
        <f>('11'!G6601-'11'!G$2)/('11'!G$1-'11'!G$2)</f>
        <v>0.18181818181818182</v>
      </c>
      <c r="G463">
        <f>('11'!H6601-'11'!H$2)/('11'!H$1-'11'!H$2)</f>
        <v>0.18181818181683959</v>
      </c>
      <c r="H463">
        <f t="shared" si="60"/>
        <v>0.20503446061115091</v>
      </c>
      <c r="I463">
        <f t="shared" si="65"/>
        <v>1.5096353058038883</v>
      </c>
      <c r="J463">
        <f t="shared" si="66"/>
        <v>21.100184475663522</v>
      </c>
      <c r="K463">
        <f t="shared" si="66"/>
        <v>8.4848484848484844</v>
      </c>
      <c r="L463">
        <f t="shared" si="59"/>
        <v>5.0505050505050509E-3</v>
      </c>
    </row>
    <row r="464" spans="1:12" x14ac:dyDescent="0.25">
      <c r="A464">
        <f>'11'!A6602</f>
        <v>6594</v>
      </c>
      <c r="B464">
        <f>'11'!B6602</f>
        <v>370800</v>
      </c>
      <c r="C464">
        <f>('11'!C6602-'11'!C$2)/('11'!C$1-'11'!C$2)</f>
        <v>3.2113831180059782E-2</v>
      </c>
      <c r="D464">
        <f>('11'!E6602-'11'!E$2)/('11'!E$1-'11'!E$2)</f>
        <v>0.13977579111678728</v>
      </c>
      <c r="E464">
        <f>('11'!F6602-'11'!F$2)/('11'!F$1-'11'!F$2)</f>
        <v>0.13977579111678698</v>
      </c>
      <c r="F464">
        <f>('11'!G6602-'11'!G$2)/('11'!G$1-'11'!G$2)</f>
        <v>3.0303030303030304E-2</v>
      </c>
      <c r="G464">
        <f>('11'!H6602-'11'!H$2)/('11'!H$1-'11'!H$2)</f>
        <v>3.0303030302806597E-2</v>
      </c>
      <c r="H464">
        <f t="shared" si="60"/>
        <v>0.18774239766804179</v>
      </c>
      <c r="I464">
        <f t="shared" ref="I464:I479" si="67">D464*I$8+D463*I$7+D462*I$6</f>
        <v>1.4481197672768555</v>
      </c>
      <c r="J464">
        <f t="shared" ref="J464:K479" si="68">E464*J$8+E463*J$7+E462*J$6+E461*J$5+E460*J$4+E459*J$3</f>
        <v>20.435816659571511</v>
      </c>
      <c r="K464">
        <f t="shared" si="68"/>
        <v>6.3896103896103886</v>
      </c>
      <c r="L464">
        <f t="shared" ref="L464:L527" si="69">AVERAGE(F465:F470)</f>
        <v>0</v>
      </c>
    </row>
    <row r="465" spans="1:12" x14ac:dyDescent="0.25">
      <c r="A465">
        <f>'11'!A6603</f>
        <v>6595</v>
      </c>
      <c r="B465">
        <f>'11'!B6603</f>
        <v>374400</v>
      </c>
      <c r="C465">
        <f>('11'!C6603-'11'!C$2)/('11'!C$1-'11'!C$2)</f>
        <v>4.4465304710852006E-2</v>
      </c>
      <c r="D465">
        <f>('11'!E6603-'11'!E$2)/('11'!E$1-'11'!E$2)</f>
        <v>0.13665389527458494</v>
      </c>
      <c r="E465">
        <f>('11'!F6603-'11'!F$2)/('11'!F$1-'11'!F$2)</f>
        <v>0.13665389527458585</v>
      </c>
      <c r="F465">
        <f>('11'!G6603-'11'!G$2)/('11'!G$1-'11'!G$2)</f>
        <v>0</v>
      </c>
      <c r="G465">
        <f>('11'!H6603-'11'!H$2)/('11'!H$1-'11'!H$2)</f>
        <v>0</v>
      </c>
      <c r="H465">
        <f t="shared" ref="H465:H528" si="70">C466*H$8+C467*H$7+C468*H$6</f>
        <v>0.17045033472493265</v>
      </c>
      <c r="I465">
        <f t="shared" si="67"/>
        <v>1.3991911451681567</v>
      </c>
      <c r="J465">
        <f t="shared" si="68"/>
        <v>19.750078047396116</v>
      </c>
      <c r="K465">
        <f t="shared" si="68"/>
        <v>4.0173160173160172</v>
      </c>
      <c r="L465">
        <f t="shared" si="69"/>
        <v>0</v>
      </c>
    </row>
    <row r="466" spans="1:12" x14ac:dyDescent="0.25">
      <c r="A466">
        <f>'11'!A6604</f>
        <v>6596</v>
      </c>
      <c r="B466">
        <f>'11'!B6604</f>
        <v>378000</v>
      </c>
      <c r="C466">
        <f>('11'!C6604-'11'!C$2)/('11'!C$1-'11'!C$2)</f>
        <v>4.1995010004693557E-2</v>
      </c>
      <c r="D466">
        <f>('11'!E6604-'11'!E$2)/('11'!E$1-'11'!E$2)</f>
        <v>0.13617142046260822</v>
      </c>
      <c r="E466">
        <f>('11'!F6604-'11'!F$2)/('11'!F$1-'11'!F$2)</f>
        <v>0.13617142046260924</v>
      </c>
      <c r="F466">
        <f>('11'!G6604-'11'!G$2)/('11'!G$1-'11'!G$2)</f>
        <v>0</v>
      </c>
      <c r="G466">
        <f>('11'!H6604-'11'!H$2)/('11'!H$1-'11'!H$2)</f>
        <v>0</v>
      </c>
      <c r="H466">
        <f t="shared" si="70"/>
        <v>0.1828018082557249</v>
      </c>
      <c r="I466">
        <f t="shared" si="67"/>
        <v>1.3739747410245495</v>
      </c>
      <c r="J466">
        <f t="shared" si="68"/>
        <v>19.174400454094048</v>
      </c>
      <c r="K466">
        <f t="shared" si="68"/>
        <v>2.2424242424242422</v>
      </c>
      <c r="L466">
        <f t="shared" si="69"/>
        <v>0</v>
      </c>
    </row>
    <row r="467" spans="1:12" x14ac:dyDescent="0.25">
      <c r="A467">
        <f>'11'!A6605</f>
        <v>6597</v>
      </c>
      <c r="B467">
        <f>'11'!B6605</f>
        <v>381600</v>
      </c>
      <c r="C467">
        <f>('11'!C6605-'11'!C$2)/('11'!C$1-'11'!C$2)</f>
        <v>2.9643536473901333E-2</v>
      </c>
      <c r="D467">
        <f>('11'!E6605-'11'!E$2)/('11'!E$1-'11'!E$2)</f>
        <v>0.13807293883922236</v>
      </c>
      <c r="E467">
        <f>('11'!F6605-'11'!F$2)/('11'!F$1-'11'!F$2)</f>
        <v>0.138072938839224</v>
      </c>
      <c r="F467">
        <f>('11'!G6605-'11'!G$2)/('11'!G$1-'11'!G$2)</f>
        <v>0</v>
      </c>
      <c r="G467">
        <f>('11'!H6605-'11'!H$2)/('11'!H$1-'11'!H$2)</f>
        <v>0</v>
      </c>
      <c r="H467">
        <f t="shared" si="70"/>
        <v>0.15809886119414046</v>
      </c>
      <c r="I467">
        <f t="shared" si="67"/>
        <v>1.370767702568469</v>
      </c>
      <c r="J467">
        <f t="shared" si="68"/>
        <v>18.822250603093629</v>
      </c>
      <c r="K467">
        <f t="shared" si="68"/>
        <v>1.0086580086580086</v>
      </c>
      <c r="L467">
        <f t="shared" si="69"/>
        <v>0</v>
      </c>
    </row>
    <row r="468" spans="1:12" x14ac:dyDescent="0.25">
      <c r="A468">
        <f>'11'!A6606</f>
        <v>6598</v>
      </c>
      <c r="B468">
        <f>'11'!B6606</f>
        <v>385200</v>
      </c>
      <c r="C468">
        <f>('11'!C6606-'11'!C$2)/('11'!C$1-'11'!C$2)</f>
        <v>3.4584125886218224E-2</v>
      </c>
      <c r="D468">
        <f>('11'!E6606-'11'!E$2)/('11'!E$1-'11'!E$2)</f>
        <v>0.14326663828579539</v>
      </c>
      <c r="E468">
        <f>('11'!F6606-'11'!F$2)/('11'!F$1-'11'!F$2)</f>
        <v>0.143266638285796</v>
      </c>
      <c r="F468">
        <f>('11'!G6606-'11'!G$2)/('11'!G$1-'11'!G$2)</f>
        <v>0</v>
      </c>
      <c r="G468">
        <f>('11'!H6606-'11'!H$2)/('11'!H$1-'11'!H$2)</f>
        <v>0</v>
      </c>
      <c r="H468">
        <f t="shared" si="70"/>
        <v>0.16056915590029891</v>
      </c>
      <c r="I468">
        <f t="shared" si="67"/>
        <v>1.3957996310486733</v>
      </c>
      <c r="J468">
        <f t="shared" si="68"/>
        <v>18.802398183624341</v>
      </c>
      <c r="K468">
        <f t="shared" si="68"/>
        <v>0.27272727272727271</v>
      </c>
      <c r="L468">
        <f t="shared" si="69"/>
        <v>0</v>
      </c>
    </row>
    <row r="469" spans="1:12" x14ac:dyDescent="0.25">
      <c r="A469">
        <f>'11'!A6607</f>
        <v>6599</v>
      </c>
      <c r="B469">
        <f>'11'!B6607</f>
        <v>388800</v>
      </c>
      <c r="C469">
        <f>('11'!C6607-'11'!C$2)/('11'!C$1-'11'!C$2)</f>
        <v>4.1995010004693557E-2</v>
      </c>
      <c r="D469">
        <f>('11'!E6607-'11'!E$2)/('11'!E$1-'11'!E$2)</f>
        <v>0.1495671917127856</v>
      </c>
      <c r="E469">
        <f>('11'!F6607-'11'!F$2)/('11'!F$1-'11'!F$2)</f>
        <v>0.14956719171278562</v>
      </c>
      <c r="F469">
        <f>('11'!G6607-'11'!G$2)/('11'!G$1-'11'!G$2)</f>
        <v>0</v>
      </c>
      <c r="G469">
        <f>('11'!H6607-'11'!H$2)/('11'!H$1-'11'!H$2)</f>
        <v>0</v>
      </c>
      <c r="H469">
        <f t="shared" si="70"/>
        <v>0.23220770237889382</v>
      </c>
      <c r="I469">
        <f t="shared" si="67"/>
        <v>1.4422874982261957</v>
      </c>
      <c r="J469">
        <f t="shared" si="68"/>
        <v>19.080658436214094</v>
      </c>
      <c r="K469">
        <f t="shared" si="68"/>
        <v>3.0303030303030304E-2</v>
      </c>
      <c r="L469">
        <f t="shared" si="69"/>
        <v>0</v>
      </c>
    </row>
    <row r="470" spans="1:12" x14ac:dyDescent="0.25">
      <c r="A470">
        <f>'11'!A6608</f>
        <v>6600</v>
      </c>
      <c r="B470">
        <f>'11'!B6608</f>
        <v>392400</v>
      </c>
      <c r="C470">
        <f>('11'!C6608-'11'!C$2)/('11'!C$1-'11'!C$2)</f>
        <v>1.9762357649267558E-2</v>
      </c>
      <c r="D470">
        <f>('11'!E6608-'11'!E$2)/('11'!E$1-'11'!E$2)</f>
        <v>0.15778345395203636</v>
      </c>
      <c r="E470">
        <f>('11'!F6608-'11'!F$2)/('11'!F$1-'11'!F$2)</f>
        <v>0.15778345395203688</v>
      </c>
      <c r="F470">
        <f>('11'!G6608-'11'!G$2)/('11'!G$1-'11'!G$2)</f>
        <v>0</v>
      </c>
      <c r="G470">
        <f>('11'!H6608-'11'!H$2)/('11'!H$1-'11'!H$2)</f>
        <v>0</v>
      </c>
      <c r="H470">
        <f t="shared" si="70"/>
        <v>0.28161359650206275</v>
      </c>
      <c r="I470">
        <f t="shared" si="67"/>
        <v>1.5096353058038883</v>
      </c>
      <c r="J470">
        <f t="shared" si="68"/>
        <v>19.646317581949862</v>
      </c>
      <c r="K470">
        <f t="shared" si="68"/>
        <v>0</v>
      </c>
      <c r="L470">
        <f t="shared" si="69"/>
        <v>0</v>
      </c>
    </row>
    <row r="471" spans="1:12" x14ac:dyDescent="0.25">
      <c r="A471">
        <f>'11'!A6609</f>
        <v>6601</v>
      </c>
      <c r="B471">
        <f>'11'!B6609</f>
        <v>396000</v>
      </c>
      <c r="C471">
        <f>('11'!C6609-'11'!C$2)/('11'!C$1-'11'!C$2)</f>
        <v>3.9524715298535115E-2</v>
      </c>
      <c r="D471">
        <f>('11'!E6609-'11'!E$2)/('11'!E$1-'11'!E$2)</f>
        <v>0.16578685965659146</v>
      </c>
      <c r="E471">
        <f>('11'!F6609-'11'!F$2)/('11'!F$1-'11'!F$2)</f>
        <v>0.16578685965659148</v>
      </c>
      <c r="F471">
        <f>('11'!G6609-'11'!G$2)/('11'!G$1-'11'!G$2)</f>
        <v>0</v>
      </c>
      <c r="G471">
        <f>('11'!H6609-'11'!H$2)/('11'!H$1-'11'!H$2)</f>
        <v>0</v>
      </c>
      <c r="H471">
        <f t="shared" si="70"/>
        <v>0.29396507003285494</v>
      </c>
      <c r="I471">
        <f t="shared" si="67"/>
        <v>1.5851993756208316</v>
      </c>
      <c r="J471">
        <f t="shared" si="68"/>
        <v>20.43663970483902</v>
      </c>
      <c r="K471">
        <f t="shared" si="68"/>
        <v>0</v>
      </c>
      <c r="L471">
        <f t="shared" si="69"/>
        <v>0</v>
      </c>
    </row>
    <row r="472" spans="1:12" x14ac:dyDescent="0.25">
      <c r="A472">
        <f>'11'!A6610</f>
        <v>6602</v>
      </c>
      <c r="B472">
        <f>'11'!B6610</f>
        <v>399600</v>
      </c>
      <c r="C472">
        <f>('11'!C6610-'11'!C$2)/('11'!C$1-'11'!C$2)</f>
        <v>6.6697957066278013E-2</v>
      </c>
      <c r="D472">
        <f>('11'!E6610-'11'!E$2)/('11'!E$1-'11'!E$2)</f>
        <v>0.17186036611323968</v>
      </c>
      <c r="E472">
        <f>('11'!F6610-'11'!F$2)/('11'!F$1-'11'!F$2)</f>
        <v>0.17186036611323965</v>
      </c>
      <c r="F472">
        <f>('11'!G6610-'11'!G$2)/('11'!G$1-'11'!G$2)</f>
        <v>0</v>
      </c>
      <c r="G472">
        <f>('11'!H6610-'11'!H$2)/('11'!H$1-'11'!H$2)</f>
        <v>0</v>
      </c>
      <c r="H472">
        <f t="shared" si="70"/>
        <v>0.24702947061584446</v>
      </c>
      <c r="I472">
        <f t="shared" si="67"/>
        <v>1.6581524052788421</v>
      </c>
      <c r="J472">
        <f t="shared" si="68"/>
        <v>21.322435078756953</v>
      </c>
      <c r="K472">
        <f t="shared" si="68"/>
        <v>0</v>
      </c>
      <c r="L472">
        <f t="shared" si="69"/>
        <v>0</v>
      </c>
    </row>
    <row r="473" spans="1:12" x14ac:dyDescent="0.25">
      <c r="A473">
        <f>'11'!A6611</f>
        <v>6603</v>
      </c>
      <c r="B473">
        <f>'11'!B6611</f>
        <v>403200</v>
      </c>
      <c r="C473">
        <f>('11'!C6611-'11'!C$2)/('11'!C$1-'11'!C$2)</f>
        <v>5.4346483535485789E-2</v>
      </c>
      <c r="D473">
        <f>('11'!E6611-'11'!E$2)/('11'!E$1-'11'!E$2)</f>
        <v>0.17709663686675181</v>
      </c>
      <c r="E473">
        <f>('11'!F6611-'11'!F$2)/('11'!F$1-'11'!F$2)</f>
        <v>0.1770966368667522</v>
      </c>
      <c r="F473">
        <f>('11'!G6611-'11'!G$2)/('11'!G$1-'11'!G$2)</f>
        <v>0</v>
      </c>
      <c r="G473">
        <f>('11'!H6611-'11'!H$2)/('11'!H$1-'11'!H$2)</f>
        <v>0</v>
      </c>
      <c r="H473">
        <f t="shared" si="70"/>
        <v>0.23220770237889377</v>
      </c>
      <c r="I473">
        <f t="shared" si="67"/>
        <v>1.7213282247765007</v>
      </c>
      <c r="J473">
        <f t="shared" si="68"/>
        <v>22.204484177664281</v>
      </c>
      <c r="K473">
        <f t="shared" si="68"/>
        <v>0</v>
      </c>
      <c r="L473">
        <f t="shared" si="69"/>
        <v>0</v>
      </c>
    </row>
    <row r="474" spans="1:12" x14ac:dyDescent="0.25">
      <c r="A474">
        <f>'11'!A6612</f>
        <v>6604</v>
      </c>
      <c r="B474">
        <f>'11'!B6612</f>
        <v>406800</v>
      </c>
      <c r="C474">
        <f>('11'!C6612-'11'!C$2)/('11'!C$1-'11'!C$2)</f>
        <v>5.9287072947802666E-2</v>
      </c>
      <c r="D474">
        <f>('11'!E6612-'11'!E$2)/('11'!E$1-'11'!E$2)</f>
        <v>0.18422023556123174</v>
      </c>
      <c r="E474">
        <f>('11'!F6612-'11'!F$2)/('11'!F$1-'11'!F$2)</f>
        <v>0.18422023556123263</v>
      </c>
      <c r="F474">
        <f>('11'!G6612-'11'!G$2)/('11'!G$1-'11'!G$2)</f>
        <v>0</v>
      </c>
      <c r="G474">
        <f>('11'!H6612-'11'!H$2)/('11'!H$1-'11'!H$2)</f>
        <v>0</v>
      </c>
      <c r="H474">
        <f t="shared" si="70"/>
        <v>0.24949976532200291</v>
      </c>
      <c r="I474">
        <f t="shared" si="67"/>
        <v>1.7837519511849016</v>
      </c>
      <c r="J474">
        <f t="shared" si="68"/>
        <v>23.128423442599743</v>
      </c>
      <c r="K474">
        <f t="shared" si="68"/>
        <v>0</v>
      </c>
      <c r="L474">
        <f t="shared" si="69"/>
        <v>2.1645021645021645E-3</v>
      </c>
    </row>
    <row r="475" spans="1:12" x14ac:dyDescent="0.25">
      <c r="A475">
        <f>'11'!A6613</f>
        <v>6605</v>
      </c>
      <c r="B475">
        <f>'11'!B6613</f>
        <v>410400</v>
      </c>
      <c r="C475">
        <f>('11'!C6613-'11'!C$2)/('11'!C$1-'11'!C$2)</f>
        <v>3.7054420592376666E-2</v>
      </c>
      <c r="D475">
        <f>('11'!E6613-'11'!E$2)/('11'!E$1-'11'!E$2)</f>
        <v>0.19152830991911451</v>
      </c>
      <c r="E475">
        <f>('11'!F6613-'11'!F$2)/('11'!F$1-'11'!F$2)</f>
        <v>0.19152830991911601</v>
      </c>
      <c r="F475">
        <f>('11'!G6613-'11'!G$2)/('11'!G$1-'11'!G$2)</f>
        <v>0</v>
      </c>
      <c r="G475">
        <f>('11'!H6613-'11'!H$2)/('11'!H$1-'11'!H$2)</f>
        <v>0</v>
      </c>
      <c r="H475">
        <f t="shared" si="70"/>
        <v>0.29643536473901333</v>
      </c>
      <c r="I475">
        <f t="shared" si="67"/>
        <v>1.8500638569604089</v>
      </c>
      <c r="J475">
        <f t="shared" si="68"/>
        <v>24.063133248190802</v>
      </c>
      <c r="K475">
        <f t="shared" si="68"/>
        <v>0</v>
      </c>
      <c r="L475">
        <f t="shared" si="69"/>
        <v>2.1645021645021645E-3</v>
      </c>
    </row>
    <row r="476" spans="1:12" x14ac:dyDescent="0.25">
      <c r="A476">
        <f>'11'!A6614</f>
        <v>6606</v>
      </c>
      <c r="B476">
        <f>'11'!B6614</f>
        <v>414000</v>
      </c>
      <c r="C476">
        <f>('11'!C6614-'11'!C$2)/('11'!C$1-'11'!C$2)</f>
        <v>4.9405894123168891E-2</v>
      </c>
      <c r="D476">
        <f>('11'!E6614-'11'!E$2)/('11'!E$1-'11'!E$2)</f>
        <v>0.19862352774230169</v>
      </c>
      <c r="E476">
        <f>('11'!F6614-'11'!F$2)/('11'!F$1-'11'!F$2)</f>
        <v>0.19862352774230277</v>
      </c>
      <c r="F476">
        <f>('11'!G6614-'11'!G$2)/('11'!G$1-'11'!G$2)</f>
        <v>0</v>
      </c>
      <c r="G476">
        <f>('11'!H6614-'11'!H$2)/('11'!H$1-'11'!H$2)</f>
        <v>0</v>
      </c>
      <c r="H476">
        <f t="shared" si="70"/>
        <v>0.24455917590968604</v>
      </c>
      <c r="I476">
        <f t="shared" si="67"/>
        <v>1.9217397474102456</v>
      </c>
      <c r="J476">
        <f t="shared" si="68"/>
        <v>24.965446289201186</v>
      </c>
      <c r="K476">
        <f t="shared" si="68"/>
        <v>0</v>
      </c>
      <c r="L476">
        <f t="shared" si="69"/>
        <v>2.1645021645021645E-3</v>
      </c>
    </row>
    <row r="477" spans="1:12" x14ac:dyDescent="0.25">
      <c r="A477">
        <f>'11'!A6615</f>
        <v>6607</v>
      </c>
      <c r="B477">
        <f>'11'!B6615</f>
        <v>417600</v>
      </c>
      <c r="C477">
        <f>('11'!C6615-'11'!C$2)/('11'!C$1-'11'!C$2)</f>
        <v>5.6816778241644224E-2</v>
      </c>
      <c r="D477">
        <f>('11'!E6615-'11'!E$2)/('11'!E$1-'11'!E$2)</f>
        <v>0.20611607776358734</v>
      </c>
      <c r="E477">
        <f>('11'!F6615-'11'!F$2)/('11'!F$1-'11'!F$2)</f>
        <v>0.20611607776358709</v>
      </c>
      <c r="F477">
        <f>('11'!G6615-'11'!G$2)/('11'!G$1-'11'!G$2)</f>
        <v>0</v>
      </c>
      <c r="G477">
        <f>('11'!H6615-'11'!H$2)/('11'!H$1-'11'!H$2)</f>
        <v>0</v>
      </c>
      <c r="H477">
        <f t="shared" si="70"/>
        <v>0.22479681826041847</v>
      </c>
      <c r="I477">
        <f t="shared" si="67"/>
        <v>1.9949198240385979</v>
      </c>
      <c r="J477">
        <f t="shared" si="68"/>
        <v>25.886660990492494</v>
      </c>
      <c r="K477">
        <f t="shared" si="68"/>
        <v>0</v>
      </c>
      <c r="L477">
        <f t="shared" si="69"/>
        <v>4.329004329004329E-3</v>
      </c>
    </row>
    <row r="478" spans="1:12" x14ac:dyDescent="0.25">
      <c r="A478">
        <f>'11'!A6616</f>
        <v>6608</v>
      </c>
      <c r="B478">
        <f>'11'!B6616</f>
        <v>421200</v>
      </c>
      <c r="C478">
        <f>('11'!C6616-'11'!C$2)/('11'!C$1-'11'!C$2)</f>
        <v>6.6697957066278013E-2</v>
      </c>
      <c r="D478">
        <f>('11'!E6616-'11'!E$2)/('11'!E$1-'11'!E$2)</f>
        <v>0.21375053214133674</v>
      </c>
      <c r="E478">
        <f>('11'!F6616-'11'!F$2)/('11'!F$1-'11'!F$2)</f>
        <v>0.21375053214133785</v>
      </c>
      <c r="F478">
        <f>('11'!G6616-'11'!G$2)/('11'!G$1-'11'!G$2)</f>
        <v>0</v>
      </c>
      <c r="G478">
        <f>('11'!H6616-'11'!H$2)/('11'!H$1-'11'!H$2)</f>
        <v>0</v>
      </c>
      <c r="H478">
        <f t="shared" si="70"/>
        <v>0.18527210296188337</v>
      </c>
      <c r="I478">
        <f t="shared" si="67"/>
        <v>2.0692209450830141</v>
      </c>
      <c r="J478">
        <f t="shared" si="68"/>
        <v>26.869533134667339</v>
      </c>
      <c r="K478">
        <f t="shared" si="68"/>
        <v>0</v>
      </c>
      <c r="L478">
        <f t="shared" si="69"/>
        <v>4.329004329004329E-3</v>
      </c>
    </row>
    <row r="479" spans="1:12" x14ac:dyDescent="0.25">
      <c r="A479">
        <f>'11'!A6617</f>
        <v>6609</v>
      </c>
      <c r="B479">
        <f>'11'!B6617</f>
        <v>424800</v>
      </c>
      <c r="C479">
        <f>('11'!C6617-'11'!C$2)/('11'!C$1-'11'!C$2)</f>
        <v>2.7173241767742894E-2</v>
      </c>
      <c r="D479">
        <f>('11'!E6617-'11'!E$2)/('11'!E$1-'11'!E$2)</f>
        <v>0.21786575847878531</v>
      </c>
      <c r="E479">
        <f>('11'!F6617-'11'!F$2)/('11'!F$1-'11'!F$2)</f>
        <v>0.21786575847878589</v>
      </c>
      <c r="F479">
        <f>('11'!G6617-'11'!G$2)/('11'!G$1-'11'!G$2)</f>
        <v>0</v>
      </c>
      <c r="G479">
        <f>('11'!H6617-'11'!H$2)/('11'!H$1-'11'!H$2)</f>
        <v>0</v>
      </c>
      <c r="H479">
        <f t="shared" si="70"/>
        <v>0.14574738766334824</v>
      </c>
      <c r="I479">
        <f t="shared" si="67"/>
        <v>2.1310628636299134</v>
      </c>
      <c r="J479">
        <f t="shared" si="68"/>
        <v>27.768866184191971</v>
      </c>
      <c r="K479">
        <f t="shared" si="68"/>
        <v>0</v>
      </c>
      <c r="L479">
        <f t="shared" si="69"/>
        <v>4.329004329004329E-3</v>
      </c>
    </row>
    <row r="480" spans="1:12" x14ac:dyDescent="0.25">
      <c r="A480">
        <f>'11'!A6618</f>
        <v>6610</v>
      </c>
      <c r="B480">
        <f>'11'!B6618</f>
        <v>428400</v>
      </c>
      <c r="C480">
        <f>('11'!C6618-'11'!C$2)/('11'!C$1-'11'!C$2)</f>
        <v>5.187618882932734E-2</v>
      </c>
      <c r="D480">
        <f>('11'!E6618-'11'!E$2)/('11'!E$1-'11'!E$2)</f>
        <v>0.21978146729104583</v>
      </c>
      <c r="E480">
        <f>('11'!F6618-'11'!F$2)/('11'!F$1-'11'!F$2)</f>
        <v>0.21978146729104547</v>
      </c>
      <c r="F480">
        <f>('11'!G6618-'11'!G$2)/('11'!G$1-'11'!G$2)</f>
        <v>1.2987012987012986E-2</v>
      </c>
      <c r="G480">
        <f>('11'!H6618-'11'!H$2)/('11'!H$1-'11'!H$2)</f>
        <v>1.298701298621404E-2</v>
      </c>
      <c r="H480">
        <f t="shared" si="70"/>
        <v>0.11116326177713001</v>
      </c>
      <c r="I480">
        <f t="shared" ref="I480:I495" si="71">D480*I$8+D479*I$7+D478*I$6</f>
        <v>2.1739747410245496</v>
      </c>
      <c r="J480">
        <f t="shared" ref="J480:K495" si="72">E480*J$8+E479*J$7+E478*J$6+E477*J$5+E476*J$4+E475*J$3</f>
        <v>28.496565914573637</v>
      </c>
      <c r="K480">
        <f t="shared" si="72"/>
        <v>5.1948051948051945E-2</v>
      </c>
      <c r="L480">
        <f t="shared" si="69"/>
        <v>2.1645021645021645E-3</v>
      </c>
    </row>
    <row r="481" spans="1:12" x14ac:dyDescent="0.25">
      <c r="A481">
        <f>'11'!A6619</f>
        <v>6611</v>
      </c>
      <c r="B481">
        <f>'11'!B6619</f>
        <v>432000</v>
      </c>
      <c r="C481">
        <f>('11'!C6619-'11'!C$2)/('11'!C$1-'11'!C$2)</f>
        <v>2.7173241767742894E-2</v>
      </c>
      <c r="D481">
        <f>('11'!E6619-'11'!E$2)/('11'!E$1-'11'!E$2)</f>
        <v>0.2212998439052079</v>
      </c>
      <c r="E481">
        <f>('11'!F6619-'11'!F$2)/('11'!F$1-'11'!F$2)</f>
        <v>0.22129984390520752</v>
      </c>
      <c r="F481">
        <f>('11'!G6619-'11'!G$2)/('11'!G$1-'11'!G$2)</f>
        <v>0</v>
      </c>
      <c r="G481">
        <f>('11'!H6619-'11'!H$2)/('11'!H$1-'11'!H$2)</f>
        <v>0</v>
      </c>
      <c r="H481">
        <f t="shared" si="70"/>
        <v>0.12845532472023913</v>
      </c>
      <c r="I481">
        <f t="shared" si="71"/>
        <v>2.1981410529303251</v>
      </c>
      <c r="J481">
        <f t="shared" si="72"/>
        <v>29.083964807719607</v>
      </c>
      <c r="K481">
        <f t="shared" si="72"/>
        <v>7.792207792207792E-2</v>
      </c>
      <c r="L481">
        <f t="shared" si="69"/>
        <v>2.1645021645021645E-3</v>
      </c>
    </row>
    <row r="482" spans="1:12" x14ac:dyDescent="0.25">
      <c r="A482">
        <f>'11'!A6620</f>
        <v>6612</v>
      </c>
      <c r="B482">
        <f>'11'!B6620</f>
        <v>435600</v>
      </c>
      <c r="C482">
        <f>('11'!C6620-'11'!C$2)/('11'!C$1-'11'!C$2)</f>
        <v>1.9762357649267558E-2</v>
      </c>
      <c r="D482">
        <f>('11'!E6620-'11'!E$2)/('11'!E$1-'11'!E$2)</f>
        <v>0.2198666099049241</v>
      </c>
      <c r="E482">
        <f>('11'!F6620-'11'!F$2)/('11'!F$1-'11'!F$2)</f>
        <v>0.21986660990492454</v>
      </c>
      <c r="F482">
        <f>('11'!G6620-'11'!G$2)/('11'!G$1-'11'!G$2)</f>
        <v>0</v>
      </c>
      <c r="G482">
        <f>('11'!H6620-'11'!H$2)/('11'!H$1-'11'!H$2)</f>
        <v>0</v>
      </c>
      <c r="H482">
        <f t="shared" si="70"/>
        <v>0.15068797707566511</v>
      </c>
      <c r="I482">
        <f t="shared" si="71"/>
        <v>2.2027103732084576</v>
      </c>
      <c r="J482">
        <f t="shared" si="72"/>
        <v>29.454363558961294</v>
      </c>
      <c r="K482">
        <f t="shared" si="72"/>
        <v>7.792207792207792E-2</v>
      </c>
      <c r="L482">
        <f t="shared" si="69"/>
        <v>2.1645021645021645E-3</v>
      </c>
    </row>
    <row r="483" spans="1:12" x14ac:dyDescent="0.25">
      <c r="A483">
        <f>'11'!A6621</f>
        <v>6613</v>
      </c>
      <c r="B483">
        <f>'11'!B6621</f>
        <v>439200</v>
      </c>
      <c r="C483">
        <f>('11'!C6621-'11'!C$2)/('11'!C$1-'11'!C$2)</f>
        <v>2.2232652355426003E-2</v>
      </c>
      <c r="D483">
        <f>('11'!E6621-'11'!E$2)/('11'!E$1-'11'!E$2)</f>
        <v>0.21675890449836813</v>
      </c>
      <c r="E483">
        <f>('11'!F6621-'11'!F$2)/('11'!F$1-'11'!F$2)</f>
        <v>0.21675890449836824</v>
      </c>
      <c r="F483">
        <f>('11'!G6621-'11'!G$2)/('11'!G$1-'11'!G$2)</f>
        <v>1.2987012987012986E-2</v>
      </c>
      <c r="G483">
        <f>('11'!H6621-'11'!H$2)/('11'!H$1-'11'!H$2)</f>
        <v>1.298701298621404E-2</v>
      </c>
      <c r="H483">
        <f t="shared" si="70"/>
        <v>0.13092561942639758</v>
      </c>
      <c r="I483">
        <f t="shared" si="71"/>
        <v>2.1905349794238687</v>
      </c>
      <c r="J483">
        <f t="shared" si="72"/>
        <v>29.532950191570905</v>
      </c>
      <c r="K483">
        <f t="shared" si="72"/>
        <v>9.0909090909090912E-2</v>
      </c>
      <c r="L483">
        <f t="shared" si="69"/>
        <v>0</v>
      </c>
    </row>
    <row r="484" spans="1:12" x14ac:dyDescent="0.25">
      <c r="A484">
        <f>'11'!A6622</f>
        <v>6614</v>
      </c>
      <c r="B484">
        <f>'11'!B6622</f>
        <v>442800</v>
      </c>
      <c r="C484">
        <f>('11'!C6622-'11'!C$2)/('11'!C$1-'11'!C$2)</f>
        <v>3.2113831180059782E-2</v>
      </c>
      <c r="D484">
        <f>('11'!E6622-'11'!E$2)/('11'!E$1-'11'!E$2)</f>
        <v>0.21111111111111111</v>
      </c>
      <c r="E484">
        <f>('11'!F6622-'11'!F$2)/('11'!F$1-'11'!F$2)</f>
        <v>0.2111111111111113</v>
      </c>
      <c r="F484">
        <f>('11'!G6622-'11'!G$2)/('11'!G$1-'11'!G$2)</f>
        <v>0</v>
      </c>
      <c r="G484">
        <f>('11'!H6622-'11'!H$2)/('11'!H$1-'11'!H$2)</f>
        <v>0</v>
      </c>
      <c r="H484">
        <f t="shared" si="70"/>
        <v>8.6460314715545578E-2</v>
      </c>
      <c r="I484">
        <f t="shared" si="71"/>
        <v>2.1543209876543212</v>
      </c>
      <c r="J484">
        <f t="shared" si="72"/>
        <v>29.339193983255292</v>
      </c>
      <c r="K484">
        <f t="shared" si="72"/>
        <v>0.11688311688311688</v>
      </c>
      <c r="L484">
        <f t="shared" si="69"/>
        <v>0</v>
      </c>
    </row>
    <row r="485" spans="1:12" x14ac:dyDescent="0.25">
      <c r="A485">
        <f>'11'!A6623</f>
        <v>6615</v>
      </c>
      <c r="B485">
        <f>'11'!B6623</f>
        <v>446400</v>
      </c>
      <c r="C485">
        <f>('11'!C6623-'11'!C$2)/('11'!C$1-'11'!C$2)</f>
        <v>3.2113831180059782E-2</v>
      </c>
      <c r="D485">
        <f>('11'!E6623-'11'!E$2)/('11'!E$1-'11'!E$2)</f>
        <v>0.20373208457499645</v>
      </c>
      <c r="E485">
        <f>('11'!F6623-'11'!F$2)/('11'!F$1-'11'!F$2)</f>
        <v>0.20373208457499772</v>
      </c>
      <c r="F485">
        <f>('11'!G6623-'11'!G$2)/('11'!G$1-'11'!G$2)</f>
        <v>0</v>
      </c>
      <c r="G485">
        <f>('11'!H6623-'11'!H$2)/('11'!H$1-'11'!H$2)</f>
        <v>0</v>
      </c>
      <c r="H485">
        <f t="shared" si="70"/>
        <v>4.1995010004693557E-2</v>
      </c>
      <c r="I485">
        <f t="shared" si="71"/>
        <v>2.0985383851284238</v>
      </c>
      <c r="J485">
        <f t="shared" si="72"/>
        <v>28.892464878671817</v>
      </c>
      <c r="K485">
        <f t="shared" si="72"/>
        <v>9.0909090909090912E-2</v>
      </c>
      <c r="L485">
        <f t="shared" si="69"/>
        <v>0</v>
      </c>
    </row>
    <row r="486" spans="1:12" x14ac:dyDescent="0.25">
      <c r="A486">
        <f>'11'!A6624</f>
        <v>6616</v>
      </c>
      <c r="B486">
        <f>'11'!B6624</f>
        <v>450000</v>
      </c>
      <c r="C486">
        <f>('11'!C6624-'11'!C$2)/('11'!C$1-'11'!C$2)</f>
        <v>1.7292062943109112E-2</v>
      </c>
      <c r="D486">
        <f>('11'!E6624-'11'!E$2)/('11'!E$1-'11'!E$2)</f>
        <v>0.19616858237547893</v>
      </c>
      <c r="E486">
        <f>('11'!F6624-'11'!F$2)/('11'!F$1-'11'!F$2)</f>
        <v>0.19616858237547918</v>
      </c>
      <c r="F486">
        <f>('11'!G6624-'11'!G$2)/('11'!G$1-'11'!G$2)</f>
        <v>0</v>
      </c>
      <c r="G486">
        <f>('11'!H6624-'11'!H$2)/('11'!H$1-'11'!H$2)</f>
        <v>0</v>
      </c>
      <c r="H486">
        <f t="shared" si="70"/>
        <v>2.9643536473901333E-2</v>
      </c>
      <c r="I486">
        <f t="shared" si="71"/>
        <v>2.0292039165602382</v>
      </c>
      <c r="J486">
        <f t="shared" si="72"/>
        <v>28.218433375904702</v>
      </c>
      <c r="K486">
        <f t="shared" si="72"/>
        <v>3.896103896103896E-2</v>
      </c>
      <c r="L486">
        <f t="shared" si="69"/>
        <v>0</v>
      </c>
    </row>
    <row r="487" spans="1:12" x14ac:dyDescent="0.25">
      <c r="A487">
        <f>'11'!A6625</f>
        <v>6617</v>
      </c>
      <c r="B487">
        <f>'11'!B6625</f>
        <v>453600</v>
      </c>
      <c r="C487">
        <f>('11'!C6625-'11'!C$2)/('11'!C$1-'11'!C$2)</f>
        <v>9.8811788246337788E-3</v>
      </c>
      <c r="D487">
        <f>('11'!E6625-'11'!E$2)/('11'!E$1-'11'!E$2)</f>
        <v>0.1888321271463034</v>
      </c>
      <c r="E487">
        <f>('11'!F6625-'11'!F$2)/('11'!F$1-'11'!F$2)</f>
        <v>0.18883212714630412</v>
      </c>
      <c r="F487">
        <f>('11'!G6625-'11'!G$2)/('11'!G$1-'11'!G$2)</f>
        <v>0</v>
      </c>
      <c r="G487">
        <f>('11'!H6625-'11'!H$2)/('11'!H$1-'11'!H$2)</f>
        <v>0</v>
      </c>
      <c r="H487">
        <f t="shared" si="70"/>
        <v>0.10128208295249623</v>
      </c>
      <c r="I487">
        <f t="shared" si="71"/>
        <v>1.9550305094366396</v>
      </c>
      <c r="J487">
        <f t="shared" si="72"/>
        <v>27.396509152831058</v>
      </c>
      <c r="K487">
        <f t="shared" si="72"/>
        <v>3.896103896103896E-2</v>
      </c>
      <c r="L487">
        <f t="shared" si="69"/>
        <v>0</v>
      </c>
    </row>
    <row r="488" spans="1:12" x14ac:dyDescent="0.25">
      <c r="A488">
        <f>'11'!A6626</f>
        <v>6618</v>
      </c>
      <c r="B488">
        <f>'11'!B6626</f>
        <v>457200</v>
      </c>
      <c r="C488">
        <f>('11'!C6626-'11'!C$2)/('11'!C$1-'11'!C$2)</f>
        <v>2.4702947061584447E-3</v>
      </c>
      <c r="D488">
        <f>('11'!E6626-'11'!E$2)/('11'!E$1-'11'!E$2)</f>
        <v>0.18088548318433376</v>
      </c>
      <c r="E488">
        <f>('11'!F6626-'11'!F$2)/('11'!F$1-'11'!F$2)</f>
        <v>0.18088548318433487</v>
      </c>
      <c r="F488">
        <f>('11'!G6626-'11'!G$2)/('11'!G$1-'11'!G$2)</f>
        <v>0</v>
      </c>
      <c r="G488">
        <f>('11'!H6626-'11'!H$2)/('11'!H$1-'11'!H$2)</f>
        <v>0</v>
      </c>
      <c r="H488">
        <f t="shared" si="70"/>
        <v>0.17045033472493268</v>
      </c>
      <c r="I488">
        <f t="shared" si="71"/>
        <v>1.878544061302682</v>
      </c>
      <c r="J488">
        <f t="shared" si="72"/>
        <v>26.447353483752046</v>
      </c>
      <c r="K488">
        <f t="shared" si="72"/>
        <v>1.2987012987012986E-2</v>
      </c>
      <c r="L488">
        <f t="shared" si="69"/>
        <v>0</v>
      </c>
    </row>
    <row r="489" spans="1:12" x14ac:dyDescent="0.25">
      <c r="A489">
        <f>'11'!A6627</f>
        <v>6619</v>
      </c>
      <c r="B489">
        <f>'11'!B6627</f>
        <v>460800</v>
      </c>
      <c r="C489">
        <f>('11'!C6627-'11'!C$2)/('11'!C$1-'11'!C$2)</f>
        <v>7.4108841184753332E-3</v>
      </c>
      <c r="D489">
        <f>('11'!E6627-'11'!E$2)/('11'!E$1-'11'!E$2)</f>
        <v>0.17255569745991203</v>
      </c>
      <c r="E489">
        <f>('11'!F6627-'11'!F$2)/('11'!F$1-'11'!F$2)</f>
        <v>0.17255569745991289</v>
      </c>
      <c r="F489">
        <f>('11'!G6627-'11'!G$2)/('11'!G$1-'11'!G$2)</f>
        <v>0</v>
      </c>
      <c r="G489">
        <f>('11'!H6627-'11'!H$2)/('11'!H$1-'11'!H$2)</f>
        <v>0</v>
      </c>
      <c r="H489">
        <f t="shared" si="70"/>
        <v>0.29396507003285488</v>
      </c>
      <c r="I489">
        <f t="shared" si="71"/>
        <v>1.7993756208315594</v>
      </c>
      <c r="J489">
        <f t="shared" si="72"/>
        <v>25.409947495388227</v>
      </c>
      <c r="K489">
        <f t="shared" si="72"/>
        <v>0</v>
      </c>
      <c r="L489">
        <f t="shared" si="69"/>
        <v>7.215007215007215E-4</v>
      </c>
    </row>
    <row r="490" spans="1:12" x14ac:dyDescent="0.25">
      <c r="A490">
        <f>'11'!A6628</f>
        <v>6620</v>
      </c>
      <c r="B490">
        <f>'11'!B6628</f>
        <v>464400</v>
      </c>
      <c r="C490">
        <f>('11'!C6628-'11'!C$2)/('11'!C$1-'11'!C$2)</f>
        <v>4.1995010004693557E-2</v>
      </c>
      <c r="D490">
        <f>('11'!E6628-'11'!E$2)/('11'!E$1-'11'!E$2)</f>
        <v>0.16548886050801759</v>
      </c>
      <c r="E490">
        <f>('11'!F6628-'11'!F$2)/('11'!F$1-'11'!F$2)</f>
        <v>0.16548886050801781</v>
      </c>
      <c r="F490">
        <f>('11'!G6628-'11'!G$2)/('11'!G$1-'11'!G$2)</f>
        <v>0</v>
      </c>
      <c r="G490">
        <f>('11'!H6628-'11'!H$2)/('11'!H$1-'11'!H$2)</f>
        <v>0</v>
      </c>
      <c r="H490">
        <f t="shared" si="70"/>
        <v>0.38536597416071738</v>
      </c>
      <c r="I490">
        <f t="shared" si="71"/>
        <v>1.7222789839648078</v>
      </c>
      <c r="J490">
        <f t="shared" si="72"/>
        <v>24.377508159500579</v>
      </c>
      <c r="K490">
        <f t="shared" si="72"/>
        <v>0</v>
      </c>
      <c r="L490">
        <f t="shared" si="69"/>
        <v>7.215007215007215E-4</v>
      </c>
    </row>
    <row r="491" spans="1:12" x14ac:dyDescent="0.25">
      <c r="A491">
        <f>'11'!A6629</f>
        <v>6621</v>
      </c>
      <c r="B491">
        <f>'11'!B6629</f>
        <v>468000</v>
      </c>
      <c r="C491">
        <f>('11'!C6629-'11'!C$2)/('11'!C$1-'11'!C$2)</f>
        <v>3.9524715298535115E-2</v>
      </c>
      <c r="D491">
        <f>('11'!E6629-'11'!E$2)/('11'!E$1-'11'!E$2)</f>
        <v>0.15816659571448843</v>
      </c>
      <c r="E491">
        <f>('11'!F6629-'11'!F$2)/('11'!F$1-'11'!F$2)</f>
        <v>0.15815240527884275</v>
      </c>
      <c r="F491">
        <f>('11'!G6629-'11'!G$2)/('11'!G$1-'11'!G$2)</f>
        <v>0</v>
      </c>
      <c r="G491">
        <f>('11'!H6629-'11'!H$2)/('11'!H$1-'11'!H$2)</f>
        <v>0</v>
      </c>
      <c r="H491">
        <f t="shared" si="70"/>
        <v>0.4421827524023616</v>
      </c>
      <c r="I491">
        <f t="shared" si="71"/>
        <v>1.6468000567617427</v>
      </c>
      <c r="J491">
        <f t="shared" si="72"/>
        <v>23.361288491556781</v>
      </c>
      <c r="K491">
        <f t="shared" si="72"/>
        <v>0</v>
      </c>
      <c r="L491">
        <f t="shared" si="69"/>
        <v>7.215007215007215E-4</v>
      </c>
    </row>
    <row r="492" spans="1:12" x14ac:dyDescent="0.25">
      <c r="A492">
        <f>'11'!A6630</f>
        <v>6622</v>
      </c>
      <c r="B492">
        <f>'11'!B6630</f>
        <v>471600</v>
      </c>
      <c r="C492">
        <f>('11'!C6630-'11'!C$2)/('11'!C$1-'11'!C$2)</f>
        <v>8.6460314715545564E-2</v>
      </c>
      <c r="D492">
        <f>('11'!E6630-'11'!E$2)/('11'!E$1-'11'!E$2)</f>
        <v>0.15398041719880801</v>
      </c>
      <c r="E492">
        <f>('11'!F6630-'11'!F$2)/('11'!F$1-'11'!F$2)</f>
        <v>0.15398041719880937</v>
      </c>
      <c r="F492">
        <f>('11'!G6630-'11'!G$2)/('11'!G$1-'11'!G$2)</f>
        <v>0</v>
      </c>
      <c r="G492">
        <f>('11'!H6630-'11'!H$2)/('11'!H$1-'11'!H$2)</f>
        <v>0</v>
      </c>
      <c r="H492">
        <f t="shared" si="70"/>
        <v>0.33348978533139001</v>
      </c>
      <c r="I492">
        <f t="shared" si="71"/>
        <v>1.5868880374627501</v>
      </c>
      <c r="J492">
        <f t="shared" si="72"/>
        <v>22.433475237689919</v>
      </c>
      <c r="K492">
        <f t="shared" si="72"/>
        <v>0</v>
      </c>
      <c r="L492">
        <f t="shared" si="69"/>
        <v>7.215007215007215E-4</v>
      </c>
    </row>
    <row r="493" spans="1:12" x14ac:dyDescent="0.25">
      <c r="A493">
        <f>'11'!A6631</f>
        <v>6623</v>
      </c>
      <c r="B493">
        <f>'11'!B6631</f>
        <v>475200</v>
      </c>
      <c r="C493">
        <f>('11'!C6631-'11'!C$2)/('11'!C$1-'11'!C$2)</f>
        <v>8.6460314715545564E-2</v>
      </c>
      <c r="D493">
        <f>('11'!E6631-'11'!E$2)/('11'!E$1-'11'!E$2)</f>
        <v>0.15039023698027532</v>
      </c>
      <c r="E493">
        <f>('11'!F6631-'11'!F$2)/('11'!F$1-'11'!F$2)</f>
        <v>0.15039023698027645</v>
      </c>
      <c r="F493">
        <f>('11'!G6631-'11'!G$2)/('11'!G$1-'11'!G$2)</f>
        <v>0</v>
      </c>
      <c r="G493">
        <f>('11'!H6631-'11'!H$2)/('11'!H$1-'11'!H$2)</f>
        <v>0</v>
      </c>
      <c r="H493">
        <f t="shared" si="70"/>
        <v>0.19515328178651714</v>
      </c>
      <c r="I493">
        <f t="shared" si="71"/>
        <v>1.5380019866609906</v>
      </c>
      <c r="J493">
        <f t="shared" si="72"/>
        <v>21.633759046402851</v>
      </c>
      <c r="K493">
        <f t="shared" si="72"/>
        <v>0</v>
      </c>
      <c r="L493">
        <f t="shared" si="69"/>
        <v>7.215007215007215E-4</v>
      </c>
    </row>
    <row r="494" spans="1:12" x14ac:dyDescent="0.25">
      <c r="A494">
        <f>'11'!A6632</f>
        <v>6624</v>
      </c>
      <c r="B494">
        <f>'11'!B6632</f>
        <v>478800</v>
      </c>
      <c r="C494">
        <f>('11'!C6632-'11'!C$2)/('11'!C$1-'11'!C$2)</f>
        <v>9.1400904127862448E-2</v>
      </c>
      <c r="D494">
        <f>('11'!E6632-'11'!E$2)/('11'!E$1-'11'!E$2)</f>
        <v>0.16388534127997731</v>
      </c>
      <c r="E494">
        <f>('11'!F6632-'11'!F$2)/('11'!F$1-'11'!F$2)</f>
        <v>0.16388534127997875</v>
      </c>
      <c r="F494">
        <f>('11'!G6632-'11'!G$2)/('11'!G$1-'11'!G$2)</f>
        <v>0</v>
      </c>
      <c r="G494">
        <f>('11'!H6632-'11'!H$2)/('11'!H$1-'11'!H$2)</f>
        <v>0</v>
      </c>
      <c r="H494">
        <f t="shared" si="70"/>
        <v>7.1638546478594897E-2</v>
      </c>
      <c r="I494">
        <f t="shared" si="71"/>
        <v>1.5686533276571593</v>
      </c>
      <c r="J494">
        <f t="shared" si="72"/>
        <v>21.453497942386964</v>
      </c>
      <c r="K494">
        <f t="shared" si="72"/>
        <v>0</v>
      </c>
      <c r="L494">
        <f t="shared" si="69"/>
        <v>7.215007215007215E-4</v>
      </c>
    </row>
    <row r="495" spans="1:12" x14ac:dyDescent="0.25">
      <c r="A495">
        <f>'11'!A6633</f>
        <v>6625</v>
      </c>
      <c r="B495">
        <f>'11'!B6633</f>
        <v>482400</v>
      </c>
      <c r="C495">
        <f>('11'!C6633-'11'!C$2)/('11'!C$1-'11'!C$2)</f>
        <v>3.2113831180059782E-2</v>
      </c>
      <c r="D495">
        <f>('11'!E6633-'11'!E$2)/('11'!E$1-'11'!E$2)</f>
        <v>0.18112672059032212</v>
      </c>
      <c r="E495">
        <f>('11'!F6633-'11'!F$2)/('11'!F$1-'11'!F$2)</f>
        <v>0.1811267205903232</v>
      </c>
      <c r="F495">
        <f>('11'!G6633-'11'!G$2)/('11'!G$1-'11'!G$2)</f>
        <v>4.329004329004329E-3</v>
      </c>
      <c r="G495">
        <f>('11'!H6633-'11'!H$2)/('11'!H$1-'11'!H$2)</f>
        <v>4.3290043279177624E-3</v>
      </c>
      <c r="H495">
        <f t="shared" si="70"/>
        <v>1.9762357649267558E-2</v>
      </c>
      <c r="I495">
        <f t="shared" si="71"/>
        <v>1.6673336171420465</v>
      </c>
      <c r="J495">
        <f t="shared" si="72"/>
        <v>22.012913296438352</v>
      </c>
      <c r="K495">
        <f t="shared" si="72"/>
        <v>1.7316017316017316E-2</v>
      </c>
      <c r="L495">
        <f t="shared" si="69"/>
        <v>0</v>
      </c>
    </row>
    <row r="496" spans="1:12" x14ac:dyDescent="0.25">
      <c r="A496">
        <f>'11'!A6634</f>
        <v>6626</v>
      </c>
      <c r="B496">
        <f>'11'!B6634</f>
        <v>486000</v>
      </c>
      <c r="C496">
        <f>('11'!C6634-'11'!C$2)/('11'!C$1-'11'!C$2)</f>
        <v>1.9762357649267558E-2</v>
      </c>
      <c r="D496">
        <f>('11'!E6634-'11'!E$2)/('11'!E$1-'11'!E$2)</f>
        <v>0.20099333049524623</v>
      </c>
      <c r="E496">
        <f>('11'!F6634-'11'!F$2)/('11'!F$1-'11'!F$2)</f>
        <v>0.20099333049524731</v>
      </c>
      <c r="F496">
        <f>('11'!G6634-'11'!G$2)/('11'!G$1-'11'!G$2)</f>
        <v>0</v>
      </c>
      <c r="G496">
        <f>('11'!H6634-'11'!H$2)/('11'!H$1-'11'!H$2)</f>
        <v>0</v>
      </c>
      <c r="H496">
        <f t="shared" si="70"/>
        <v>0</v>
      </c>
      <c r="I496">
        <f t="shared" ref="I496:I511" si="73">D496*I$8+D495*I$7+D494*I$6</f>
        <v>1.8390095075918833</v>
      </c>
      <c r="J496">
        <f t="shared" ref="J496:K511" si="74">E496*J$8+E495*J$7+E494*J$6+E493*J$5+E492*J$4+E491*J$3</f>
        <v>23.206399886476675</v>
      </c>
      <c r="K496">
        <f t="shared" si="74"/>
        <v>2.5974025974025976E-2</v>
      </c>
      <c r="L496">
        <f t="shared" si="69"/>
        <v>0</v>
      </c>
    </row>
    <row r="497" spans="1:12" x14ac:dyDescent="0.25">
      <c r="A497">
        <f>'11'!A6635</f>
        <v>6627</v>
      </c>
      <c r="B497">
        <f>'11'!B6635</f>
        <v>489600</v>
      </c>
      <c r="C497">
        <f>('11'!C6635-'11'!C$2)/('11'!C$1-'11'!C$2)</f>
        <v>0</v>
      </c>
      <c r="D497">
        <f>('11'!E6635-'11'!E$2)/('11'!E$1-'11'!E$2)</f>
        <v>0.21877394636015327</v>
      </c>
      <c r="E497">
        <f>('11'!F6635-'11'!F$2)/('11'!F$1-'11'!F$2)</f>
        <v>0.21877394636015374</v>
      </c>
      <c r="F497">
        <f>('11'!G6635-'11'!G$2)/('11'!G$1-'11'!G$2)</f>
        <v>0</v>
      </c>
      <c r="G497">
        <f>('11'!H6635-'11'!H$2)/('11'!H$1-'11'!H$2)</f>
        <v>0</v>
      </c>
      <c r="H497">
        <f t="shared" si="70"/>
        <v>3.4584125886218224E-2</v>
      </c>
      <c r="I497">
        <f t="shared" si="73"/>
        <v>2.0214559386973181</v>
      </c>
      <c r="J497">
        <f t="shared" si="74"/>
        <v>24.903065134099759</v>
      </c>
      <c r="K497">
        <f t="shared" si="74"/>
        <v>2.5974025974025976E-2</v>
      </c>
      <c r="L497">
        <f t="shared" si="69"/>
        <v>0</v>
      </c>
    </row>
    <row r="498" spans="1:12" x14ac:dyDescent="0.25">
      <c r="A498">
        <f>'11'!A6636</f>
        <v>6628</v>
      </c>
      <c r="B498">
        <f>'11'!B6636</f>
        <v>493200</v>
      </c>
      <c r="C498">
        <f>('11'!C6636-'11'!C$2)/('11'!C$1-'11'!C$2)</f>
        <v>0</v>
      </c>
      <c r="D498">
        <f>('11'!E6636-'11'!E$2)/('11'!E$1-'11'!E$2)</f>
        <v>0.22903363133248192</v>
      </c>
      <c r="E498">
        <f>('11'!F6636-'11'!F$2)/('11'!F$1-'11'!F$2)</f>
        <v>0.22903363133248217</v>
      </c>
      <c r="F498">
        <f>('11'!G6636-'11'!G$2)/('11'!G$1-'11'!G$2)</f>
        <v>0</v>
      </c>
      <c r="G498">
        <f>('11'!H6636-'11'!H$2)/('11'!H$1-'11'!H$2)</f>
        <v>0</v>
      </c>
      <c r="H498">
        <f t="shared" si="70"/>
        <v>6.4227662360119564E-2</v>
      </c>
      <c r="I498">
        <f t="shared" si="73"/>
        <v>2.1754363558961263</v>
      </c>
      <c r="J498">
        <f t="shared" si="74"/>
        <v>26.88939974457227</v>
      </c>
      <c r="K498">
        <f t="shared" si="74"/>
        <v>1.2987012987012988E-2</v>
      </c>
      <c r="L498">
        <f t="shared" si="69"/>
        <v>0</v>
      </c>
    </row>
    <row r="499" spans="1:12" x14ac:dyDescent="0.25">
      <c r="A499">
        <f>'11'!A6637</f>
        <v>6629</v>
      </c>
      <c r="B499">
        <f>'11'!B6637</f>
        <v>496800</v>
      </c>
      <c r="C499">
        <f>('11'!C6637-'11'!C$2)/('11'!C$1-'11'!C$2)</f>
        <v>0</v>
      </c>
      <c r="D499">
        <f>('11'!E6637-'11'!E$2)/('11'!E$1-'11'!E$2)</f>
        <v>0.22471973889598409</v>
      </c>
      <c r="E499">
        <f>('11'!F6637-'11'!F$2)/('11'!F$1-'11'!F$2)</f>
        <v>0.22471973889598434</v>
      </c>
      <c r="F499">
        <f>('11'!G6637-'11'!G$2)/('11'!G$1-'11'!G$2)</f>
        <v>0</v>
      </c>
      <c r="G499">
        <f>('11'!H6637-'11'!H$2)/('11'!H$1-'11'!H$2)</f>
        <v>0</v>
      </c>
      <c r="H499">
        <f t="shared" si="70"/>
        <v>5.187618882932734E-2</v>
      </c>
      <c r="I499">
        <f t="shared" si="73"/>
        <v>2.2423016886618421</v>
      </c>
      <c r="J499">
        <f t="shared" si="74"/>
        <v>28.396722009365771</v>
      </c>
      <c r="K499">
        <f t="shared" si="74"/>
        <v>1.2987012987012988E-2</v>
      </c>
      <c r="L499">
        <f t="shared" si="69"/>
        <v>0</v>
      </c>
    </row>
    <row r="500" spans="1:12" x14ac:dyDescent="0.25">
      <c r="A500">
        <f>'11'!A6638</f>
        <v>6630</v>
      </c>
      <c r="B500">
        <f>'11'!B6638</f>
        <v>500400</v>
      </c>
      <c r="C500">
        <f>('11'!C6638-'11'!C$2)/('11'!C$1-'11'!C$2)</f>
        <v>1.7292062943109112E-2</v>
      </c>
      <c r="D500">
        <f>('11'!E6638-'11'!E$2)/('11'!E$1-'11'!E$2)</f>
        <v>0.21064282673478077</v>
      </c>
      <c r="E500">
        <f>('11'!F6638-'11'!F$2)/('11'!F$1-'11'!F$2)</f>
        <v>0.21064282673478155</v>
      </c>
      <c r="F500">
        <f>('11'!G6638-'11'!G$2)/('11'!G$1-'11'!G$2)</f>
        <v>0</v>
      </c>
      <c r="G500">
        <f>('11'!H6638-'11'!H$2)/('11'!H$1-'11'!H$2)</f>
        <v>0</v>
      </c>
      <c r="H500">
        <f t="shared" si="70"/>
        <v>1.9762357649267558E-2</v>
      </c>
      <c r="I500">
        <f t="shared" si="73"/>
        <v>2.2038314176245213</v>
      </c>
      <c r="J500">
        <f t="shared" si="74"/>
        <v>29.03547608911602</v>
      </c>
      <c r="K500">
        <f t="shared" si="74"/>
        <v>4.329004329004329E-3</v>
      </c>
      <c r="L500">
        <f t="shared" si="69"/>
        <v>0</v>
      </c>
    </row>
    <row r="501" spans="1:12" x14ac:dyDescent="0.25">
      <c r="A501">
        <f>'11'!A6639</f>
        <v>6631</v>
      </c>
      <c r="B501">
        <f>'11'!B6639</f>
        <v>504000</v>
      </c>
      <c r="C501">
        <f>('11'!C6639-'11'!C$2)/('11'!C$1-'11'!C$2)</f>
        <v>1.4821768236950666E-2</v>
      </c>
      <c r="D501">
        <f>('11'!E6639-'11'!E$2)/('11'!E$1-'11'!E$2)</f>
        <v>0.19585639279125872</v>
      </c>
      <c r="E501">
        <f>('11'!F6639-'11'!F$2)/('11'!F$1-'11'!F$2)</f>
        <v>0.19585639279125869</v>
      </c>
      <c r="F501">
        <f>('11'!G6639-'11'!G$2)/('11'!G$1-'11'!G$2)</f>
        <v>0</v>
      </c>
      <c r="G501">
        <f>('11'!H6639-'11'!H$2)/('11'!H$1-'11'!H$2)</f>
        <v>0</v>
      </c>
      <c r="H501">
        <f t="shared" si="70"/>
        <v>2.4702947061584447E-3</v>
      </c>
      <c r="I501">
        <f t="shared" si="73"/>
        <v>2.0895132680573294</v>
      </c>
      <c r="J501">
        <f t="shared" si="74"/>
        <v>28.842486164325301</v>
      </c>
      <c r="K501">
        <f t="shared" si="74"/>
        <v>0</v>
      </c>
      <c r="L501">
        <f t="shared" si="69"/>
        <v>0</v>
      </c>
    </row>
    <row r="502" spans="1:12" x14ac:dyDescent="0.25">
      <c r="A502">
        <f>'11'!A6640</f>
        <v>6632</v>
      </c>
      <c r="B502">
        <f>'11'!B6640</f>
        <v>507600</v>
      </c>
      <c r="C502">
        <f>('11'!C6640-'11'!C$2)/('11'!C$1-'11'!C$2)</f>
        <v>2.4702947061584447E-3</v>
      </c>
      <c r="D502">
        <f>('11'!E6640-'11'!E$2)/('11'!E$1-'11'!E$2)</f>
        <v>0.17780615864907051</v>
      </c>
      <c r="E502">
        <f>('11'!F6640-'11'!F$2)/('11'!F$1-'11'!F$2)</f>
        <v>0.17780615864907026</v>
      </c>
      <c r="F502">
        <f>('11'!G6640-'11'!G$2)/('11'!G$1-'11'!G$2)</f>
        <v>0</v>
      </c>
      <c r="G502">
        <f>('11'!H6640-'11'!H$2)/('11'!H$1-'11'!H$2)</f>
        <v>0</v>
      </c>
      <c r="H502">
        <f t="shared" si="70"/>
        <v>0</v>
      </c>
      <c r="I502">
        <f t="shared" si="73"/>
        <v>1.9307222931744006</v>
      </c>
      <c r="J502">
        <f t="shared" si="74"/>
        <v>27.80702426564498</v>
      </c>
      <c r="K502">
        <f t="shared" si="74"/>
        <v>0</v>
      </c>
      <c r="L502">
        <f t="shared" si="69"/>
        <v>0</v>
      </c>
    </row>
    <row r="503" spans="1:12" x14ac:dyDescent="0.25">
      <c r="A503">
        <f>'11'!A6641</f>
        <v>6633</v>
      </c>
      <c r="B503">
        <f>'11'!B6641</f>
        <v>511200</v>
      </c>
      <c r="C503">
        <f>('11'!C6641-'11'!C$2)/('11'!C$1-'11'!C$2)</f>
        <v>0</v>
      </c>
      <c r="D503">
        <f>('11'!E6641-'11'!E$2)/('11'!E$1-'11'!E$2)</f>
        <v>0.15759897828863348</v>
      </c>
      <c r="E503">
        <f>('11'!F6641-'11'!F$2)/('11'!F$1-'11'!F$2)</f>
        <v>0.15759897828863395</v>
      </c>
      <c r="F503">
        <f>('11'!G6641-'11'!G$2)/('11'!G$1-'11'!G$2)</f>
        <v>0</v>
      </c>
      <c r="G503">
        <f>('11'!H6641-'11'!H$2)/('11'!H$1-'11'!H$2)</f>
        <v>0</v>
      </c>
      <c r="H503">
        <f t="shared" si="70"/>
        <v>0</v>
      </c>
      <c r="I503">
        <f t="shared" si="73"/>
        <v>1.7513835674755216</v>
      </c>
      <c r="J503">
        <f t="shared" si="74"/>
        <v>25.956917837377638</v>
      </c>
      <c r="K503">
        <f t="shared" si="74"/>
        <v>0</v>
      </c>
      <c r="L503">
        <f t="shared" si="69"/>
        <v>0</v>
      </c>
    </row>
    <row r="504" spans="1:12" x14ac:dyDescent="0.25">
      <c r="A504">
        <f>'11'!A6642</f>
        <v>6634</v>
      </c>
      <c r="B504">
        <f>'11'!B6642</f>
        <v>514800</v>
      </c>
      <c r="C504">
        <f>('11'!C6642-'11'!C$2)/('11'!C$1-'11'!C$2)</f>
        <v>0</v>
      </c>
      <c r="D504">
        <f>('11'!E6642-'11'!E$2)/('11'!E$1-'11'!E$2)</f>
        <v>0.14289768695898963</v>
      </c>
      <c r="E504">
        <f>('11'!F6642-'11'!F$2)/('11'!F$1-'11'!F$2)</f>
        <v>0.14289768695899013</v>
      </c>
      <c r="F504">
        <f>('11'!G6642-'11'!G$2)/('11'!G$1-'11'!G$2)</f>
        <v>0</v>
      </c>
      <c r="G504">
        <f>('11'!H6642-'11'!H$2)/('11'!H$1-'11'!H$2)</f>
        <v>0</v>
      </c>
      <c r="H504">
        <f t="shared" si="70"/>
        <v>0</v>
      </c>
      <c r="I504">
        <f t="shared" si="73"/>
        <v>1.5778061586490706</v>
      </c>
      <c r="J504">
        <f t="shared" si="74"/>
        <v>23.795373917979326</v>
      </c>
      <c r="K504">
        <f t="shared" si="74"/>
        <v>0</v>
      </c>
      <c r="L504">
        <f t="shared" si="69"/>
        <v>0</v>
      </c>
    </row>
    <row r="505" spans="1:12" x14ac:dyDescent="0.25">
      <c r="A505">
        <f>'11'!A6643</f>
        <v>6635</v>
      </c>
      <c r="B505">
        <f>'11'!B6643</f>
        <v>518400</v>
      </c>
      <c r="C505">
        <f>('11'!C6643-'11'!C$2)/('11'!C$1-'11'!C$2)</f>
        <v>0</v>
      </c>
      <c r="D505">
        <f>('11'!E6643-'11'!E$2)/('11'!E$1-'11'!E$2)</f>
        <v>0.1291045835107138</v>
      </c>
      <c r="E505">
        <f>('11'!F6643-'11'!F$2)/('11'!F$1-'11'!F$2)</f>
        <v>0.12910458351071416</v>
      </c>
      <c r="F505">
        <f>('11'!G6643-'11'!G$2)/('11'!G$1-'11'!G$2)</f>
        <v>0</v>
      </c>
      <c r="G505">
        <f>('11'!H6643-'11'!H$2)/('11'!H$1-'11'!H$2)</f>
        <v>0</v>
      </c>
      <c r="H505">
        <f t="shared" si="70"/>
        <v>0</v>
      </c>
      <c r="I505">
        <f t="shared" si="73"/>
        <v>1.4179083297857247</v>
      </c>
      <c r="J505">
        <f t="shared" si="74"/>
        <v>21.655058890307966</v>
      </c>
      <c r="K505">
        <f t="shared" si="74"/>
        <v>0</v>
      </c>
      <c r="L505">
        <f t="shared" si="69"/>
        <v>0</v>
      </c>
    </row>
    <row r="506" spans="1:12" x14ac:dyDescent="0.25">
      <c r="A506">
        <f>'11'!A6644</f>
        <v>6636</v>
      </c>
      <c r="B506">
        <f>'11'!B6644</f>
        <v>522000</v>
      </c>
      <c r="C506">
        <f>('11'!C6644-'11'!C$2)/('11'!C$1-'11'!C$2)</f>
        <v>0</v>
      </c>
      <c r="D506">
        <f>('11'!E6644-'11'!E$2)/('11'!E$1-'11'!E$2)</f>
        <v>0.12260536398467434</v>
      </c>
      <c r="E506">
        <f>('11'!F6644-'11'!F$2)/('11'!F$1-'11'!F$2)</f>
        <v>0.12260536398467475</v>
      </c>
      <c r="F506">
        <f>('11'!G6644-'11'!G$2)/('11'!G$1-'11'!G$2)</f>
        <v>0</v>
      </c>
      <c r="G506">
        <f>('11'!H6644-'11'!H$2)/('11'!H$1-'11'!H$2)</f>
        <v>0</v>
      </c>
      <c r="H506">
        <f t="shared" si="70"/>
        <v>0</v>
      </c>
      <c r="I506">
        <f t="shared" si="73"/>
        <v>1.3064282673478078</v>
      </c>
      <c r="J506">
        <f t="shared" si="74"/>
        <v>19.736880942244966</v>
      </c>
      <c r="K506">
        <f t="shared" si="74"/>
        <v>0</v>
      </c>
      <c r="L506">
        <f t="shared" si="69"/>
        <v>0</v>
      </c>
    </row>
    <row r="507" spans="1:12" x14ac:dyDescent="0.25">
      <c r="A507">
        <f>'11'!A6645</f>
        <v>6637</v>
      </c>
      <c r="B507">
        <f>'11'!B6645</f>
        <v>525600</v>
      </c>
      <c r="C507">
        <f>('11'!C6645-'11'!C$2)/('11'!C$1-'11'!C$2)</f>
        <v>0</v>
      </c>
      <c r="D507">
        <f>('11'!E6645-'11'!E$2)/('11'!E$1-'11'!E$2)</f>
        <v>0.11542500354760891</v>
      </c>
      <c r="E507">
        <f>('11'!F6645-'11'!F$2)/('11'!F$1-'11'!F$2)</f>
        <v>0.11542500354760893</v>
      </c>
      <c r="F507">
        <f>('11'!G6645-'11'!G$2)/('11'!G$1-'11'!G$2)</f>
        <v>0</v>
      </c>
      <c r="G507">
        <f>('11'!H6645-'11'!H$2)/('11'!H$1-'11'!H$2)</f>
        <v>0</v>
      </c>
      <c r="H507">
        <f t="shared" si="70"/>
        <v>0</v>
      </c>
      <c r="I507">
        <f t="shared" si="73"/>
        <v>1.2168298566766</v>
      </c>
      <c r="J507">
        <f t="shared" si="74"/>
        <v>18.09856676599976</v>
      </c>
      <c r="K507">
        <f t="shared" si="74"/>
        <v>0</v>
      </c>
      <c r="L507">
        <f t="shared" si="69"/>
        <v>0</v>
      </c>
    </row>
    <row r="508" spans="1:12" x14ac:dyDescent="0.25">
      <c r="A508">
        <f>'11'!A6646</f>
        <v>6638</v>
      </c>
      <c r="B508">
        <f>'11'!B6646</f>
        <v>529200</v>
      </c>
      <c r="C508">
        <f>('11'!C6646-'11'!C$2)/('11'!C$1-'11'!C$2)</f>
        <v>0</v>
      </c>
      <c r="D508">
        <f>('11'!E6646-'11'!E$2)/('11'!E$1-'11'!E$2)</f>
        <v>0.1077479778629204</v>
      </c>
      <c r="E508">
        <f>('11'!F6646-'11'!F$2)/('11'!F$1-'11'!F$2)</f>
        <v>0.10774797786292169</v>
      </c>
      <c r="F508">
        <f>('11'!G6646-'11'!G$2)/('11'!G$1-'11'!G$2)</f>
        <v>0</v>
      </c>
      <c r="G508">
        <f>('11'!H6646-'11'!H$2)/('11'!H$1-'11'!H$2)</f>
        <v>0</v>
      </c>
      <c r="H508">
        <f t="shared" si="70"/>
        <v>0</v>
      </c>
      <c r="I508">
        <f t="shared" si="73"/>
        <v>1.1450830140485313</v>
      </c>
      <c r="J508">
        <f t="shared" si="74"/>
        <v>16.721782318717256</v>
      </c>
      <c r="K508">
        <f t="shared" si="74"/>
        <v>0</v>
      </c>
      <c r="L508">
        <f t="shared" si="69"/>
        <v>0</v>
      </c>
    </row>
    <row r="509" spans="1:12" x14ac:dyDescent="0.25">
      <c r="A509">
        <f>'11'!A6647</f>
        <v>6639</v>
      </c>
      <c r="B509">
        <f>'11'!B6647</f>
        <v>532800</v>
      </c>
      <c r="C509">
        <f>('11'!C6647-'11'!C$2)/('11'!C$1-'11'!C$2)</f>
        <v>0</v>
      </c>
      <c r="D509">
        <f>('11'!E6647-'11'!E$2)/('11'!E$1-'11'!E$2)</f>
        <v>0.10096494962395346</v>
      </c>
      <c r="E509">
        <f>('11'!F6647-'11'!F$2)/('11'!F$1-'11'!F$2)</f>
        <v>0.10096494962395343</v>
      </c>
      <c r="F509">
        <f>('11'!G6647-'11'!G$2)/('11'!G$1-'11'!G$2)</f>
        <v>0</v>
      </c>
      <c r="G509">
        <f>('11'!H6647-'11'!H$2)/('11'!H$1-'11'!H$2)</f>
        <v>0</v>
      </c>
      <c r="H509">
        <f t="shared" si="70"/>
        <v>0</v>
      </c>
      <c r="I509">
        <f t="shared" si="73"/>
        <v>1.0733787427274017</v>
      </c>
      <c r="J509">
        <f t="shared" si="74"/>
        <v>15.55390946502064</v>
      </c>
      <c r="K509">
        <f t="shared" si="74"/>
        <v>0</v>
      </c>
      <c r="L509">
        <f t="shared" si="69"/>
        <v>0</v>
      </c>
    </row>
    <row r="510" spans="1:12" x14ac:dyDescent="0.25">
      <c r="A510">
        <f>'11'!A6648</f>
        <v>6640</v>
      </c>
      <c r="B510">
        <f>'11'!B6648</f>
        <v>536400</v>
      </c>
      <c r="C510">
        <f>('11'!C6648-'11'!C$2)/('11'!C$1-'11'!C$2)</f>
        <v>0</v>
      </c>
      <c r="D510">
        <f>('11'!E6648-'11'!E$2)/('11'!E$1-'11'!E$2)</f>
        <v>9.375620831559528E-2</v>
      </c>
      <c r="E510">
        <f>('11'!F6648-'11'!F$2)/('11'!F$1-'11'!F$2)</f>
        <v>9.3756208315595932E-2</v>
      </c>
      <c r="F510">
        <f>('11'!G6648-'11'!G$2)/('11'!G$1-'11'!G$2)</f>
        <v>0</v>
      </c>
      <c r="G510">
        <f>('11'!H6648-'11'!H$2)/('11'!H$1-'11'!H$2)</f>
        <v>0</v>
      </c>
      <c r="H510">
        <f t="shared" si="70"/>
        <v>0</v>
      </c>
      <c r="I510">
        <f t="shared" si="73"/>
        <v>1.0011636157230026</v>
      </c>
      <c r="J510">
        <f t="shared" si="74"/>
        <v>14.571136653895334</v>
      </c>
      <c r="K510">
        <f t="shared" si="74"/>
        <v>0</v>
      </c>
      <c r="L510">
        <f t="shared" si="69"/>
        <v>0</v>
      </c>
    </row>
    <row r="511" spans="1:12" x14ac:dyDescent="0.25">
      <c r="A511">
        <f>'11'!A6649</f>
        <v>6641</v>
      </c>
      <c r="B511">
        <f>'11'!B6649</f>
        <v>540000</v>
      </c>
      <c r="C511">
        <f>('11'!C6649-'11'!C$2)/('11'!C$1-'11'!C$2)</f>
        <v>0</v>
      </c>
      <c r="D511">
        <f>('11'!E6649-'11'!E$2)/('11'!E$1-'11'!E$2)</f>
        <v>8.7838796651057191E-2</v>
      </c>
      <c r="E511">
        <f>('11'!F6649-'11'!F$2)/('11'!F$1-'11'!F$2)</f>
        <v>8.7838796651057011E-2</v>
      </c>
      <c r="F511">
        <f>('11'!G6649-'11'!G$2)/('11'!G$1-'11'!G$2)</f>
        <v>0</v>
      </c>
      <c r="G511">
        <f>('11'!H6649-'11'!H$2)/('11'!H$1-'11'!H$2)</f>
        <v>0</v>
      </c>
      <c r="H511">
        <f t="shared" si="70"/>
        <v>0</v>
      </c>
      <c r="I511">
        <f t="shared" si="73"/>
        <v>0.9355186604228749</v>
      </c>
      <c r="J511">
        <f t="shared" si="74"/>
        <v>13.639193983255332</v>
      </c>
      <c r="K511">
        <f t="shared" si="74"/>
        <v>0</v>
      </c>
      <c r="L511">
        <f t="shared" si="69"/>
        <v>0</v>
      </c>
    </row>
    <row r="512" spans="1:12" x14ac:dyDescent="0.25">
      <c r="A512">
        <f>'11'!A6650</f>
        <v>6642</v>
      </c>
      <c r="B512">
        <f>'11'!B6650</f>
        <v>543600</v>
      </c>
      <c r="C512">
        <f>('11'!C6650-'11'!C$2)/('11'!C$1-'11'!C$2)</f>
        <v>0</v>
      </c>
      <c r="D512">
        <f>('11'!E6650-'11'!E$2)/('11'!E$1-'11'!E$2)</f>
        <v>7.9423868312757204E-2</v>
      </c>
      <c r="E512">
        <f>('11'!F6650-'11'!F$2)/('11'!F$1-'11'!F$2)</f>
        <v>7.9423868312757995E-2</v>
      </c>
      <c r="F512">
        <f>('11'!G6650-'11'!G$2)/('11'!G$1-'11'!G$2)</f>
        <v>0</v>
      </c>
      <c r="G512">
        <f>('11'!H6650-'11'!H$2)/('11'!H$1-'11'!H$2)</f>
        <v>0</v>
      </c>
      <c r="H512">
        <f t="shared" si="70"/>
        <v>0</v>
      </c>
      <c r="I512">
        <f t="shared" ref="I512:I527" si="75">D512*I$8+D511*I$7+D510*I$6</f>
        <v>0.86248048815098621</v>
      </c>
      <c r="J512">
        <f t="shared" ref="J512:K527" si="76">E512*J$8+E511*J$7+E510*J$6+E509*J$5+E508*J$4+E507*J$3</f>
        <v>12.668483042429466</v>
      </c>
      <c r="K512">
        <f t="shared" si="76"/>
        <v>0</v>
      </c>
      <c r="L512">
        <f t="shared" si="69"/>
        <v>0</v>
      </c>
    </row>
    <row r="513" spans="1:12" x14ac:dyDescent="0.25">
      <c r="A513">
        <f>'11'!A6651</f>
        <v>6643</v>
      </c>
      <c r="B513">
        <f>'11'!B6651</f>
        <v>547200</v>
      </c>
      <c r="C513">
        <f>('11'!C6651-'11'!C$2)/('11'!C$1-'11'!C$2)</f>
        <v>0</v>
      </c>
      <c r="D513">
        <f>('11'!E6651-'11'!E$2)/('11'!E$1-'11'!E$2)</f>
        <v>7.187455654888604E-2</v>
      </c>
      <c r="E513">
        <f>('11'!F6651-'11'!F$2)/('11'!F$1-'11'!F$2)</f>
        <v>7.1874556548886304E-2</v>
      </c>
      <c r="F513">
        <f>('11'!G6651-'11'!G$2)/('11'!G$1-'11'!G$2)</f>
        <v>0</v>
      </c>
      <c r="G513">
        <f>('11'!H6651-'11'!H$2)/('11'!H$1-'11'!H$2)</f>
        <v>0</v>
      </c>
      <c r="H513">
        <f t="shared" si="70"/>
        <v>0</v>
      </c>
      <c r="I513">
        <f t="shared" si="75"/>
        <v>0.78928622108698732</v>
      </c>
      <c r="J513">
        <f t="shared" si="76"/>
        <v>11.681041577976494</v>
      </c>
      <c r="K513">
        <f t="shared" si="76"/>
        <v>0</v>
      </c>
      <c r="L513">
        <f t="shared" si="69"/>
        <v>0</v>
      </c>
    </row>
    <row r="514" spans="1:12" x14ac:dyDescent="0.25">
      <c r="A514">
        <f>'11'!A6652</f>
        <v>6644</v>
      </c>
      <c r="B514">
        <f>'11'!B6652</f>
        <v>550800</v>
      </c>
      <c r="C514">
        <f>('11'!C6652-'11'!C$2)/('11'!C$1-'11'!C$2)</f>
        <v>0</v>
      </c>
      <c r="D514">
        <f>('11'!E6652-'11'!E$2)/('11'!E$1-'11'!E$2)</f>
        <v>6.5574003121895846E-2</v>
      </c>
      <c r="E514">
        <f>('11'!F6652-'11'!F$2)/('11'!F$1-'11'!F$2)</f>
        <v>6.5574003121896679E-2</v>
      </c>
      <c r="F514">
        <f>('11'!G6652-'11'!G$2)/('11'!G$1-'11'!G$2)</f>
        <v>0</v>
      </c>
      <c r="G514">
        <f>('11'!H6652-'11'!H$2)/('11'!H$1-'11'!H$2)</f>
        <v>0</v>
      </c>
      <c r="H514">
        <f t="shared" si="70"/>
        <v>0</v>
      </c>
      <c r="I514">
        <f t="shared" si="75"/>
        <v>0.71619128707251312</v>
      </c>
      <c r="J514">
        <f t="shared" si="76"/>
        <v>10.730622960124936</v>
      </c>
      <c r="K514">
        <f t="shared" si="76"/>
        <v>0</v>
      </c>
      <c r="L514">
        <f t="shared" si="69"/>
        <v>0</v>
      </c>
    </row>
    <row r="515" spans="1:12" x14ac:dyDescent="0.25">
      <c r="A515">
        <f>'11'!A6653</f>
        <v>6645</v>
      </c>
      <c r="B515">
        <f>'11'!B6653</f>
        <v>554400</v>
      </c>
      <c r="C515">
        <f>('11'!C6653-'11'!C$2)/('11'!C$1-'11'!C$2)</f>
        <v>0</v>
      </c>
      <c r="D515">
        <f>('11'!E6653-'11'!E$2)/('11'!E$1-'11'!E$2)</f>
        <v>6.023839931885909E-2</v>
      </c>
      <c r="E515">
        <f>('11'!F6653-'11'!F$2)/('11'!F$1-'11'!F$2)</f>
        <v>6.023839931886027E-2</v>
      </c>
      <c r="F515">
        <f>('11'!G6653-'11'!G$2)/('11'!G$1-'11'!G$2)</f>
        <v>0</v>
      </c>
      <c r="G515">
        <f>('11'!H6653-'11'!H$2)/('11'!H$1-'11'!H$2)</f>
        <v>0</v>
      </c>
      <c r="H515">
        <f t="shared" si="70"/>
        <v>0</v>
      </c>
      <c r="I515">
        <f t="shared" si="75"/>
        <v>0.65329927628778206</v>
      </c>
      <c r="J515">
        <f t="shared" si="76"/>
        <v>9.8429260678303674</v>
      </c>
      <c r="K515">
        <f t="shared" si="76"/>
        <v>0</v>
      </c>
      <c r="L515">
        <f t="shared" si="69"/>
        <v>0</v>
      </c>
    </row>
    <row r="516" spans="1:12" x14ac:dyDescent="0.25">
      <c r="A516">
        <f>'11'!A6654</f>
        <v>6646</v>
      </c>
      <c r="B516">
        <f>'11'!B6654</f>
        <v>558000</v>
      </c>
      <c r="C516">
        <f>('11'!C6654-'11'!C$2)/('11'!C$1-'11'!C$2)</f>
        <v>0</v>
      </c>
      <c r="D516">
        <f>('11'!E6654-'11'!E$2)/('11'!E$1-'11'!E$2)</f>
        <v>5.4689938981126729E-2</v>
      </c>
      <c r="E516">
        <f>('11'!F6654-'11'!F$2)/('11'!F$1-'11'!F$2)</f>
        <v>5.4689938981127229E-2</v>
      </c>
      <c r="F516">
        <f>('11'!G6654-'11'!G$2)/('11'!G$1-'11'!G$2)</f>
        <v>0</v>
      </c>
      <c r="G516">
        <f>('11'!H6654-'11'!H$2)/('11'!H$1-'11'!H$2)</f>
        <v>0</v>
      </c>
      <c r="H516">
        <f t="shared" si="70"/>
        <v>0</v>
      </c>
      <c r="I516">
        <f t="shared" si="75"/>
        <v>0.59619696324677174</v>
      </c>
      <c r="J516">
        <f t="shared" si="76"/>
        <v>8.9652618135377704</v>
      </c>
      <c r="K516">
        <f t="shared" si="76"/>
        <v>0</v>
      </c>
      <c r="L516">
        <f t="shared" si="69"/>
        <v>0</v>
      </c>
    </row>
    <row r="517" spans="1:12" x14ac:dyDescent="0.25">
      <c r="A517">
        <f>'11'!A6655</f>
        <v>6647</v>
      </c>
      <c r="B517">
        <f>'11'!B6655</f>
        <v>561600</v>
      </c>
      <c r="C517">
        <f>('11'!C6655-'11'!C$2)/('11'!C$1-'11'!C$2)</f>
        <v>0</v>
      </c>
      <c r="D517">
        <f>('11'!E6655-'11'!E$2)/('11'!E$1-'11'!E$2)</f>
        <v>4.9609763019724709E-2</v>
      </c>
      <c r="E517">
        <f>('11'!F6655-'11'!F$2)/('11'!F$1-'11'!F$2)</f>
        <v>4.9609763019725972E-2</v>
      </c>
      <c r="F517">
        <f>('11'!G6655-'11'!G$2)/('11'!G$1-'11'!G$2)</f>
        <v>0</v>
      </c>
      <c r="G517">
        <f>('11'!H6655-'11'!H$2)/('11'!H$1-'11'!H$2)</f>
        <v>0</v>
      </c>
      <c r="H517">
        <f t="shared" si="70"/>
        <v>0</v>
      </c>
      <c r="I517">
        <f t="shared" si="75"/>
        <v>0.54322406697885628</v>
      </c>
      <c r="J517">
        <f t="shared" si="76"/>
        <v>8.1516248048816173</v>
      </c>
      <c r="K517">
        <f t="shared" si="76"/>
        <v>0</v>
      </c>
      <c r="L517">
        <f t="shared" si="69"/>
        <v>0</v>
      </c>
    </row>
    <row r="518" spans="1:12" x14ac:dyDescent="0.25">
      <c r="A518">
        <f>'11'!A6656</f>
        <v>6648</v>
      </c>
      <c r="B518">
        <f>'11'!B6656</f>
        <v>565200</v>
      </c>
      <c r="C518">
        <f>('11'!C6656-'11'!C$2)/('11'!C$1-'11'!C$2)</f>
        <v>0</v>
      </c>
      <c r="D518">
        <f>('11'!E6656-'11'!E$2)/('11'!E$1-'11'!E$2)</f>
        <v>4.4529587058322696E-2</v>
      </c>
      <c r="E518">
        <f>('11'!F6656-'11'!F$2)/('11'!F$1-'11'!F$2)</f>
        <v>4.4529587058322696E-2</v>
      </c>
      <c r="F518">
        <f>('11'!G6656-'11'!G$2)/('11'!G$1-'11'!G$2)</f>
        <v>0</v>
      </c>
      <c r="G518">
        <f>('11'!H6656-'11'!H$2)/('11'!H$1-'11'!H$2)</f>
        <v>0</v>
      </c>
      <c r="H518">
        <f t="shared" si="70"/>
        <v>0</v>
      </c>
      <c r="I518">
        <f t="shared" si="75"/>
        <v>0.49101745423584509</v>
      </c>
      <c r="J518">
        <f t="shared" si="76"/>
        <v>7.4067404569321269</v>
      </c>
      <c r="K518">
        <f t="shared" si="76"/>
        <v>0</v>
      </c>
      <c r="L518">
        <f t="shared" si="69"/>
        <v>0</v>
      </c>
    </row>
    <row r="519" spans="1:12" x14ac:dyDescent="0.25">
      <c r="A519">
        <f>'11'!A6657</f>
        <v>6649</v>
      </c>
      <c r="B519">
        <f>'11'!B6657</f>
        <v>568800</v>
      </c>
      <c r="C519">
        <f>('11'!C6657-'11'!C$2)/('11'!C$1-'11'!C$2)</f>
        <v>0</v>
      </c>
      <c r="D519">
        <f>('11'!E6657-'11'!E$2)/('11'!E$1-'11'!E$2)</f>
        <v>3.9889314601958284E-2</v>
      </c>
      <c r="E519">
        <f>('11'!F6657-'11'!F$2)/('11'!F$1-'11'!F$2)</f>
        <v>3.9889314601959526E-2</v>
      </c>
      <c r="F519">
        <f>('11'!G6657-'11'!G$2)/('11'!G$1-'11'!G$2)</f>
        <v>0</v>
      </c>
      <c r="G519">
        <f>('11'!H6657-'11'!H$2)/('11'!H$1-'11'!H$2)</f>
        <v>0</v>
      </c>
      <c r="H519">
        <f t="shared" si="70"/>
        <v>0</v>
      </c>
      <c r="I519">
        <f t="shared" si="75"/>
        <v>0.44197530864197537</v>
      </c>
      <c r="J519">
        <f t="shared" si="76"/>
        <v>6.7110685398042813</v>
      </c>
      <c r="K519">
        <f t="shared" si="76"/>
        <v>0</v>
      </c>
      <c r="L519">
        <f t="shared" si="69"/>
        <v>0</v>
      </c>
    </row>
    <row r="520" spans="1:12" x14ac:dyDescent="0.25">
      <c r="A520">
        <f>'11'!A6658</f>
        <v>6650</v>
      </c>
      <c r="B520">
        <f>'11'!B6658</f>
        <v>572400</v>
      </c>
      <c r="C520">
        <f>('11'!C6658-'11'!C$2)/('11'!C$1-'11'!C$2)</f>
        <v>0</v>
      </c>
      <c r="D520">
        <f>('11'!E6658-'11'!E$2)/('11'!E$1-'11'!E$2)</f>
        <v>3.5688945650631479E-2</v>
      </c>
      <c r="E520">
        <f>('11'!F6658-'11'!F$2)/('11'!F$1-'11'!F$2)</f>
        <v>3.5688945650632437E-2</v>
      </c>
      <c r="F520">
        <f>('11'!G6658-'11'!G$2)/('11'!G$1-'11'!G$2)</f>
        <v>0</v>
      </c>
      <c r="G520">
        <f>('11'!H6658-'11'!H$2)/('11'!H$1-'11'!H$2)</f>
        <v>0</v>
      </c>
      <c r="H520">
        <f t="shared" si="70"/>
        <v>0</v>
      </c>
      <c r="I520">
        <f t="shared" si="75"/>
        <v>0.39601248758336888</v>
      </c>
      <c r="J520">
        <f t="shared" si="76"/>
        <v>6.0522633744857135</v>
      </c>
      <c r="K520">
        <f t="shared" si="76"/>
        <v>0</v>
      </c>
      <c r="L520">
        <f t="shared" si="69"/>
        <v>0</v>
      </c>
    </row>
    <row r="521" spans="1:12" x14ac:dyDescent="0.25">
      <c r="A521">
        <f>'11'!A6659</f>
        <v>6651</v>
      </c>
      <c r="B521">
        <f>'11'!B6659</f>
        <v>576000</v>
      </c>
      <c r="C521">
        <f>('11'!C6659-'11'!C$2)/('11'!C$1-'11'!C$2)</f>
        <v>0</v>
      </c>
      <c r="D521">
        <f>('11'!E6659-'11'!E$2)/('11'!E$1-'11'!E$2)</f>
        <v>3.249609763019725E-2</v>
      </c>
      <c r="E521">
        <f>('11'!F6659-'11'!F$2)/('11'!F$1-'11'!F$2)</f>
        <v>3.2496097630197084E-2</v>
      </c>
      <c r="F521">
        <f>('11'!G6659-'11'!G$2)/('11'!G$1-'11'!G$2)</f>
        <v>0</v>
      </c>
      <c r="G521">
        <f>('11'!H6659-'11'!H$2)/('11'!H$1-'11'!H$2)</f>
        <v>0</v>
      </c>
      <c r="H521">
        <f t="shared" si="70"/>
        <v>0</v>
      </c>
      <c r="I521">
        <f t="shared" si="75"/>
        <v>0.35671917127855829</v>
      </c>
      <c r="J521">
        <f t="shared" si="76"/>
        <v>5.4576699304669525</v>
      </c>
      <c r="K521">
        <f t="shared" si="76"/>
        <v>0</v>
      </c>
      <c r="L521">
        <f t="shared" si="69"/>
        <v>0</v>
      </c>
    </row>
    <row r="522" spans="1:12" x14ac:dyDescent="0.25">
      <c r="A522">
        <f>'11'!A6660</f>
        <v>6652</v>
      </c>
      <c r="B522">
        <f>'11'!B6660</f>
        <v>579600</v>
      </c>
      <c r="C522">
        <f>('11'!C6660-'11'!C$2)/('11'!C$1-'11'!C$2)</f>
        <v>0</v>
      </c>
      <c r="D522">
        <f>('11'!E6660-'11'!E$2)/('11'!E$1-'11'!E$2)</f>
        <v>2.9062012203774659E-2</v>
      </c>
      <c r="E522">
        <f>('11'!F6660-'11'!F$2)/('11'!F$1-'11'!F$2)</f>
        <v>2.9062012203775443E-2</v>
      </c>
      <c r="F522">
        <f>('11'!G6660-'11'!G$2)/('11'!G$1-'11'!G$2)</f>
        <v>0</v>
      </c>
      <c r="G522">
        <f>('11'!H6660-'11'!H$2)/('11'!H$1-'11'!H$2)</f>
        <v>0</v>
      </c>
      <c r="H522">
        <f t="shared" si="70"/>
        <v>0</v>
      </c>
      <c r="I522">
        <f t="shared" si="75"/>
        <v>0.32080317865758484</v>
      </c>
      <c r="J522">
        <f t="shared" si="76"/>
        <v>4.9088974031503483</v>
      </c>
      <c r="K522">
        <f t="shared" si="76"/>
        <v>0</v>
      </c>
      <c r="L522">
        <f t="shared" si="69"/>
        <v>0</v>
      </c>
    </row>
    <row r="523" spans="1:12" x14ac:dyDescent="0.25">
      <c r="A523">
        <f>'11'!A6661</f>
        <v>6653</v>
      </c>
      <c r="B523">
        <f>'11'!B6661</f>
        <v>583200</v>
      </c>
      <c r="C523">
        <f>('11'!C6661-'11'!C$2)/('11'!C$1-'11'!C$2)</f>
        <v>0</v>
      </c>
      <c r="D523">
        <f>('11'!E6661-'11'!E$2)/('11'!E$1-'11'!E$2)</f>
        <v>2.6025258975450549E-2</v>
      </c>
      <c r="E523">
        <f>('11'!F6661-'11'!F$2)/('11'!F$1-'11'!F$2)</f>
        <v>2.6025258975451358E-2</v>
      </c>
      <c r="F523">
        <f>('11'!G6661-'11'!G$2)/('11'!G$1-'11'!G$2)</f>
        <v>0</v>
      </c>
      <c r="G523">
        <f>('11'!H6661-'11'!H$2)/('11'!H$1-'11'!H$2)</f>
        <v>0</v>
      </c>
      <c r="H523">
        <f t="shared" si="70"/>
        <v>0</v>
      </c>
      <c r="I523">
        <f t="shared" si="75"/>
        <v>0.2887753654037179</v>
      </c>
      <c r="J523">
        <f t="shared" si="76"/>
        <v>4.4055910316447715</v>
      </c>
      <c r="K523">
        <f t="shared" si="76"/>
        <v>0</v>
      </c>
      <c r="L523">
        <f t="shared" si="69"/>
        <v>0</v>
      </c>
    </row>
    <row r="524" spans="1:12" x14ac:dyDescent="0.25">
      <c r="A524">
        <f>'11'!A6662</f>
        <v>6654</v>
      </c>
      <c r="B524">
        <f>'11'!B6662</f>
        <v>586800</v>
      </c>
      <c r="C524">
        <f>('11'!C6662-'11'!C$2)/('11'!C$1-'11'!C$2)</f>
        <v>0</v>
      </c>
      <c r="D524">
        <f>('11'!E6662-'11'!E$2)/('11'!E$1-'11'!E$2)</f>
        <v>2.3272314460053924E-2</v>
      </c>
      <c r="E524">
        <f>('11'!F6662-'11'!F$2)/('11'!F$1-'11'!F$2)</f>
        <v>2.3272314460054098E-2</v>
      </c>
      <c r="F524">
        <f>('11'!G6662-'11'!G$2)/('11'!G$1-'11'!G$2)</f>
        <v>0</v>
      </c>
      <c r="G524">
        <f>('11'!H6662-'11'!H$2)/('11'!H$1-'11'!H$2)</f>
        <v>0</v>
      </c>
      <c r="H524">
        <f t="shared" si="70"/>
        <v>0</v>
      </c>
      <c r="I524">
        <f t="shared" si="75"/>
        <v>0.25835107137789132</v>
      </c>
      <c r="J524">
        <f t="shared" si="76"/>
        <v>3.9544912728821524</v>
      </c>
      <c r="K524">
        <f t="shared" si="76"/>
        <v>0</v>
      </c>
      <c r="L524">
        <f t="shared" si="69"/>
        <v>0</v>
      </c>
    </row>
    <row r="525" spans="1:12" x14ac:dyDescent="0.25">
      <c r="A525">
        <f>'11'!A6663</f>
        <v>6655</v>
      </c>
      <c r="B525">
        <f>'11'!B6663</f>
        <v>590400</v>
      </c>
      <c r="C525">
        <f>('11'!C6663-'11'!C$2)/('11'!C$1-'11'!C$2)</f>
        <v>0</v>
      </c>
      <c r="D525">
        <f>('11'!E6663-'11'!E$2)/('11'!E$1-'11'!E$2)</f>
        <v>2.0732226479352918E-2</v>
      </c>
      <c r="E525">
        <f>('11'!F6663-'11'!F$2)/('11'!F$1-'11'!F$2)</f>
        <v>2.0732226479353466E-2</v>
      </c>
      <c r="F525">
        <f>('11'!G6663-'11'!G$2)/('11'!G$1-'11'!G$2)</f>
        <v>0</v>
      </c>
      <c r="G525">
        <f>('11'!H6663-'11'!H$2)/('11'!H$1-'11'!H$2)</f>
        <v>0</v>
      </c>
      <c r="H525">
        <f t="shared" si="70"/>
        <v>0</v>
      </c>
      <c r="I525">
        <f t="shared" si="75"/>
        <v>0.2308216262239251</v>
      </c>
      <c r="J525">
        <f t="shared" si="76"/>
        <v>3.5498935717327083</v>
      </c>
      <c r="K525">
        <f t="shared" si="76"/>
        <v>0</v>
      </c>
      <c r="L525">
        <f t="shared" si="69"/>
        <v>0</v>
      </c>
    </row>
    <row r="526" spans="1:12" x14ac:dyDescent="0.25">
      <c r="A526">
        <f>'11'!A6664</f>
        <v>6656</v>
      </c>
      <c r="B526">
        <f>'11'!B6664</f>
        <v>594000</v>
      </c>
      <c r="C526">
        <f>('11'!C6664-'11'!C$2)/('11'!C$1-'11'!C$2)</f>
        <v>0</v>
      </c>
      <c r="D526">
        <f>('11'!E6664-'11'!E$2)/('11'!E$1-'11'!E$2)</f>
        <v>1.8277281112530155E-2</v>
      </c>
      <c r="E526">
        <f>('11'!F6664-'11'!F$2)/('11'!F$1-'11'!F$2)</f>
        <v>1.8277281112531893E-2</v>
      </c>
      <c r="F526">
        <f>('11'!G6664-'11'!G$2)/('11'!G$1-'11'!G$2)</f>
        <v>0</v>
      </c>
      <c r="G526">
        <f>('11'!H6664-'11'!H$2)/('11'!H$1-'11'!H$2)</f>
        <v>0</v>
      </c>
      <c r="H526">
        <f t="shared" si="70"/>
        <v>0</v>
      </c>
      <c r="I526">
        <f t="shared" si="75"/>
        <v>0.20512274726834112</v>
      </c>
      <c r="J526">
        <f t="shared" si="76"/>
        <v>3.167844472825426</v>
      </c>
      <c r="K526">
        <f t="shared" si="76"/>
        <v>0</v>
      </c>
      <c r="L526">
        <f t="shared" si="69"/>
        <v>0</v>
      </c>
    </row>
    <row r="527" spans="1:12" x14ac:dyDescent="0.25">
      <c r="A527">
        <f>'11'!A6665</f>
        <v>6657</v>
      </c>
      <c r="B527">
        <f>'11'!B6665</f>
        <v>597600</v>
      </c>
      <c r="C527">
        <f>('11'!C6665-'11'!C$2)/('11'!C$1-'11'!C$2)</f>
        <v>0</v>
      </c>
      <c r="D527">
        <f>('11'!E6665-'11'!E$2)/('11'!E$1-'11'!E$2)</f>
        <v>1.5836526181353769E-2</v>
      </c>
      <c r="E527">
        <f>('11'!F6665-'11'!F$2)/('11'!F$1-'11'!F$2)</f>
        <v>1.583652618135515E-2</v>
      </c>
      <c r="F527">
        <f>('11'!G6665-'11'!G$2)/('11'!G$1-'11'!G$2)</f>
        <v>0</v>
      </c>
      <c r="G527">
        <f>('11'!H6665-'11'!H$2)/('11'!H$1-'11'!H$2)</f>
        <v>0</v>
      </c>
      <c r="H527">
        <f t="shared" si="70"/>
        <v>0</v>
      </c>
      <c r="I527">
        <f t="shared" si="75"/>
        <v>0.18037462750106428</v>
      </c>
      <c r="J527">
        <f t="shared" si="76"/>
        <v>2.808571023130547</v>
      </c>
      <c r="K527">
        <f t="shared" si="76"/>
        <v>0</v>
      </c>
      <c r="L527">
        <f t="shared" si="69"/>
        <v>0</v>
      </c>
    </row>
    <row r="528" spans="1:12" x14ac:dyDescent="0.25">
      <c r="A528">
        <f>'11'!A6666</f>
        <v>6658</v>
      </c>
      <c r="B528">
        <f>'11'!B6666</f>
        <v>601200</v>
      </c>
      <c r="C528">
        <f>('11'!C6666-'11'!C$2)/('11'!C$1-'11'!C$2)</f>
        <v>0</v>
      </c>
      <c r="D528">
        <f>('11'!E6666-'11'!E$2)/('11'!E$1-'11'!E$2)</f>
        <v>1.3296438200652761E-2</v>
      </c>
      <c r="E528">
        <f>('11'!F6666-'11'!F$2)/('11'!F$1-'11'!F$2)</f>
        <v>1.329643820065452E-2</v>
      </c>
      <c r="F528">
        <f>('11'!G6666-'11'!G$2)/('11'!G$1-'11'!G$2)</f>
        <v>0</v>
      </c>
      <c r="G528">
        <f>('11'!H6666-'11'!H$2)/('11'!H$1-'11'!H$2)</f>
        <v>0</v>
      </c>
      <c r="H528">
        <f t="shared" si="70"/>
        <v>0</v>
      </c>
      <c r="I528">
        <f t="shared" ref="I528:I543" si="77">D528*I$8+D527*I$7+D526*I$6</f>
        <v>0.1555271746842628</v>
      </c>
      <c r="J528">
        <f t="shared" ref="J528:K543" si="78">E528*J$8+E527*J$7+E526*J$6+E525*J$5+E524*J$4+E523*J$3</f>
        <v>2.4625230594580776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'11'!A6667</f>
        <v>6659</v>
      </c>
      <c r="B529">
        <f>'11'!B6667</f>
        <v>604800</v>
      </c>
      <c r="C529">
        <f>('11'!C6667-'11'!C$2)/('11'!C$1-'11'!C$2)</f>
        <v>0</v>
      </c>
      <c r="D529">
        <f>('11'!E6667-'11'!E$2)/('11'!E$1-'11'!E$2)</f>
        <v>1.1224634596282106E-2</v>
      </c>
      <c r="E529">
        <f>('11'!F6667-'11'!F$2)/('11'!F$1-'11'!F$2)</f>
        <v>1.1224634596283657E-2</v>
      </c>
      <c r="F529">
        <f>('11'!G6667-'11'!G$2)/('11'!G$1-'11'!G$2)</f>
        <v>0</v>
      </c>
      <c r="G529">
        <f>('11'!H6667-'11'!H$2)/('11'!H$1-'11'!H$2)</f>
        <v>0</v>
      </c>
      <c r="H529">
        <f t="shared" ref="H529:H592" si="80">C530*H$8+C531*H$7+C532*H$6</f>
        <v>0</v>
      </c>
      <c r="I529">
        <f t="shared" si="77"/>
        <v>0.13229743153114804</v>
      </c>
      <c r="J529">
        <f t="shared" si="78"/>
        <v>2.1364552291757199</v>
      </c>
      <c r="K529">
        <f t="shared" si="78"/>
        <v>0</v>
      </c>
      <c r="L529">
        <f t="shared" si="79"/>
        <v>0</v>
      </c>
    </row>
    <row r="530" spans="1:12" x14ac:dyDescent="0.25">
      <c r="A530">
        <f>'11'!A6668</f>
        <v>6660</v>
      </c>
      <c r="B530">
        <f>'11'!B6668</f>
        <v>608400</v>
      </c>
      <c r="C530">
        <f>('11'!C6668-'11'!C$2)/('11'!C$1-'11'!C$2)</f>
        <v>0</v>
      </c>
      <c r="D530">
        <f>('11'!E6668-'11'!E$2)/('11'!E$1-'11'!E$2)</f>
        <v>9.2663544770824457E-3</v>
      </c>
      <c r="E530">
        <f>('11'!F6668-'11'!F$2)/('11'!F$1-'11'!F$2)</f>
        <v>9.2663544770835229E-3</v>
      </c>
      <c r="F530">
        <f>('11'!G6668-'11'!G$2)/('11'!G$1-'11'!G$2)</f>
        <v>0</v>
      </c>
      <c r="G530">
        <f>('11'!H6668-'11'!H$2)/('11'!H$1-'11'!H$2)</f>
        <v>0</v>
      </c>
      <c r="H530">
        <f t="shared" si="80"/>
        <v>0</v>
      </c>
      <c r="I530">
        <f t="shared" si="77"/>
        <v>0.11062863629913439</v>
      </c>
      <c r="J530">
        <f t="shared" si="78"/>
        <v>1.8303817227190831</v>
      </c>
      <c r="K530">
        <f t="shared" si="78"/>
        <v>0</v>
      </c>
      <c r="L530">
        <f t="shared" si="79"/>
        <v>0</v>
      </c>
    </row>
    <row r="531" spans="1:12" x14ac:dyDescent="0.25">
      <c r="A531">
        <f>'11'!A6669</f>
        <v>6661</v>
      </c>
      <c r="B531">
        <f>'11'!B6669</f>
        <v>612000</v>
      </c>
      <c r="C531">
        <f>('11'!C6669-'11'!C$2)/('11'!C$1-'11'!C$2)</f>
        <v>0</v>
      </c>
      <c r="D531">
        <f>('11'!E6669-'11'!E$2)/('11'!E$1-'11'!E$2)</f>
        <v>7.6486448133957722E-3</v>
      </c>
      <c r="E531">
        <f>('11'!F6669-'11'!F$2)/('11'!F$1-'11'!F$2)</f>
        <v>7.6486448133975945E-3</v>
      </c>
      <c r="F531">
        <f>('11'!G6669-'11'!G$2)/('11'!G$1-'11'!G$2)</f>
        <v>0</v>
      </c>
      <c r="G531">
        <f>('11'!H6669-'11'!H$2)/('11'!H$1-'11'!H$2)</f>
        <v>0</v>
      </c>
      <c r="H531">
        <f t="shared" si="80"/>
        <v>0</v>
      </c>
      <c r="I531">
        <f t="shared" si="77"/>
        <v>9.2067546473676737E-2</v>
      </c>
      <c r="J531">
        <f t="shared" si="78"/>
        <v>1.5461331062865664</v>
      </c>
      <c r="K531">
        <f t="shared" si="78"/>
        <v>0</v>
      </c>
      <c r="L531">
        <f t="shared" si="79"/>
        <v>0</v>
      </c>
    </row>
    <row r="532" spans="1:12" x14ac:dyDescent="0.25">
      <c r="A532">
        <f>'11'!A6670</f>
        <v>6662</v>
      </c>
      <c r="B532">
        <f>'11'!B6670</f>
        <v>615600</v>
      </c>
      <c r="C532">
        <f>('11'!C6670-'11'!C$2)/('11'!C$1-'11'!C$2)</f>
        <v>0</v>
      </c>
      <c r="D532">
        <f>('11'!E6670-'11'!E$2)/('11'!E$1-'11'!E$2)</f>
        <v>6.1160777635873419E-3</v>
      </c>
      <c r="E532">
        <f>('11'!F6670-'11'!F$2)/('11'!F$1-'11'!F$2)</f>
        <v>6.1160777635887072E-3</v>
      </c>
      <c r="F532">
        <f>('11'!G6670-'11'!G$2)/('11'!G$1-'11'!G$2)</f>
        <v>0</v>
      </c>
      <c r="G532">
        <f>('11'!H6670-'11'!H$2)/('11'!H$1-'11'!H$2)</f>
        <v>0</v>
      </c>
      <c r="H532">
        <f t="shared" si="80"/>
        <v>0</v>
      </c>
      <c r="I532">
        <f t="shared" si="77"/>
        <v>7.5209308925784021E-2</v>
      </c>
      <c r="J532">
        <f t="shared" si="78"/>
        <v>1.2853980417200883</v>
      </c>
      <c r="K532">
        <f t="shared" si="78"/>
        <v>0</v>
      </c>
      <c r="L532">
        <f t="shared" si="79"/>
        <v>0</v>
      </c>
    </row>
    <row r="533" spans="1:12" x14ac:dyDescent="0.25">
      <c r="A533">
        <f>'11'!A6671</f>
        <v>6663</v>
      </c>
      <c r="B533">
        <f>'11'!B6671</f>
        <v>619200</v>
      </c>
      <c r="C533">
        <f>('11'!C6671-'11'!C$2)/('11'!C$1-'11'!C$2)</f>
        <v>0</v>
      </c>
      <c r="D533">
        <f>('11'!E6671-'11'!E$2)/('11'!E$1-'11'!E$2)</f>
        <v>4.611891585071662E-3</v>
      </c>
      <c r="E533">
        <f>('11'!F6671-'11'!F$2)/('11'!F$1-'11'!F$2)</f>
        <v>4.6118915850735095E-3</v>
      </c>
      <c r="F533">
        <f>('11'!G6671-'11'!G$2)/('11'!G$1-'11'!G$2)</f>
        <v>0</v>
      </c>
      <c r="G533">
        <f>('11'!H6671-'11'!H$2)/('11'!H$1-'11'!H$2)</f>
        <v>0</v>
      </c>
      <c r="H533">
        <f t="shared" si="80"/>
        <v>0</v>
      </c>
      <c r="I533">
        <f t="shared" si="77"/>
        <v>5.9741734071235994E-2</v>
      </c>
      <c r="J533">
        <f t="shared" si="78"/>
        <v>1.049226621257481</v>
      </c>
      <c r="K533">
        <f t="shared" si="78"/>
        <v>0</v>
      </c>
      <c r="L533">
        <f t="shared" si="79"/>
        <v>0</v>
      </c>
    </row>
    <row r="534" spans="1:12" x14ac:dyDescent="0.25">
      <c r="A534">
        <f>'11'!A6672</f>
        <v>6664</v>
      </c>
      <c r="B534">
        <f>'11'!B6672</f>
        <v>622800</v>
      </c>
      <c r="C534">
        <f>('11'!C6672-'11'!C$2)/('11'!C$1-'11'!C$2)</f>
        <v>0</v>
      </c>
      <c r="D534">
        <f>('11'!E6672-'11'!E$2)/('11'!E$1-'11'!E$2)</f>
        <v>3.1360862778487303E-3</v>
      </c>
      <c r="E534">
        <f>('11'!F6672-'11'!F$2)/('11'!F$1-'11'!F$2)</f>
        <v>3.1360862778499867E-3</v>
      </c>
      <c r="F534">
        <f>('11'!G6672-'11'!G$2)/('11'!G$1-'11'!G$2)</f>
        <v>0</v>
      </c>
      <c r="G534">
        <f>('11'!H6672-'11'!H$2)/('11'!H$1-'11'!H$2)</f>
        <v>0</v>
      </c>
      <c r="H534">
        <f t="shared" si="80"/>
        <v>0</v>
      </c>
      <c r="I534">
        <f t="shared" si="77"/>
        <v>4.4728253157371931E-2</v>
      </c>
      <c r="J534">
        <f t="shared" si="78"/>
        <v>0.82930324960996293</v>
      </c>
      <c r="K534">
        <f t="shared" si="78"/>
        <v>0</v>
      </c>
      <c r="L534">
        <f t="shared" si="79"/>
        <v>0</v>
      </c>
    </row>
    <row r="535" spans="1:12" x14ac:dyDescent="0.25">
      <c r="A535">
        <f>'11'!A6673</f>
        <v>6665</v>
      </c>
      <c r="B535">
        <f>'11'!B6673</f>
        <v>626400</v>
      </c>
      <c r="C535">
        <f>('11'!C6673-'11'!C$2)/('11'!C$1-'11'!C$2)</f>
        <v>0</v>
      </c>
      <c r="D535">
        <f>('11'!E6673-'11'!E$2)/('11'!E$1-'11'!E$2)</f>
        <v>1.7738044557967932E-3</v>
      </c>
      <c r="E535">
        <f>('11'!F6673-'11'!F$2)/('11'!F$1-'11'!F$2)</f>
        <v>1.7738044557971935E-3</v>
      </c>
      <c r="F535">
        <f>('11'!G6673-'11'!G$2)/('11'!G$1-'11'!G$2)</f>
        <v>0</v>
      </c>
      <c r="G535">
        <f>('11'!H6673-'11'!H$2)/('11'!H$1-'11'!H$2)</f>
        <v>0</v>
      </c>
      <c r="H535">
        <f t="shared" si="80"/>
        <v>0</v>
      </c>
      <c r="I535">
        <f t="shared" si="77"/>
        <v>3.0339151411948352E-2</v>
      </c>
      <c r="J535">
        <f t="shared" si="78"/>
        <v>0.62555697459929227</v>
      </c>
      <c r="K535">
        <f t="shared" si="78"/>
        <v>0</v>
      </c>
      <c r="L535">
        <f t="shared" si="79"/>
        <v>0</v>
      </c>
    </row>
    <row r="536" spans="1:12" x14ac:dyDescent="0.25">
      <c r="A536">
        <f>'11'!A6674</f>
        <v>6666</v>
      </c>
      <c r="B536">
        <f>'11'!B6674</f>
        <v>630000</v>
      </c>
      <c r="C536">
        <f>('11'!C6674-'11'!C$2)/('11'!C$1-'11'!C$2)</f>
        <v>0</v>
      </c>
      <c r="D536">
        <f>('11'!E6674-'11'!E$2)/('11'!E$1-'11'!E$2)</f>
        <v>5.8180786150134817E-4</v>
      </c>
      <c r="E536">
        <f>('11'!F6674-'11'!F$2)/('11'!F$1-'11'!F$2)</f>
        <v>5.8180786150251196E-4</v>
      </c>
      <c r="F536">
        <f>('11'!G6674-'11'!G$2)/('11'!G$1-'11'!G$2)</f>
        <v>0</v>
      </c>
      <c r="G536">
        <f>('11'!H6674-'11'!H$2)/('11'!H$1-'11'!H$2)</f>
        <v>0</v>
      </c>
      <c r="H536">
        <f t="shared" si="80"/>
        <v>0</v>
      </c>
      <c r="I536">
        <f t="shared" si="77"/>
        <v>1.7056903646941964E-2</v>
      </c>
      <c r="J536">
        <f t="shared" si="78"/>
        <v>0.43566056477949688</v>
      </c>
      <c r="K536">
        <f t="shared" si="78"/>
        <v>0</v>
      </c>
      <c r="L536">
        <f t="shared" si="79"/>
        <v>0</v>
      </c>
    </row>
    <row r="537" spans="1:12" x14ac:dyDescent="0.25">
      <c r="A537">
        <f>'11'!A6675</f>
        <v>6667</v>
      </c>
      <c r="B537">
        <f>'11'!B6675</f>
        <v>633600</v>
      </c>
      <c r="C537">
        <f>('11'!C6675-'11'!C$2)/('11'!C$1-'11'!C$2)</f>
        <v>0</v>
      </c>
      <c r="D537">
        <f>('11'!E6675-'11'!E$2)/('11'!E$1-'11'!E$2)</f>
        <v>0</v>
      </c>
      <c r="E537">
        <f>('11'!F6675-'11'!F$2)/('11'!F$1-'11'!F$2)</f>
        <v>0</v>
      </c>
      <c r="F537">
        <f>('11'!G6675-'11'!G$2)/('11'!G$1-'11'!G$2)</f>
        <v>0</v>
      </c>
      <c r="G537">
        <f>('11'!H6675-'11'!H$2)/('11'!H$1-'11'!H$2)</f>
        <v>0</v>
      </c>
      <c r="H537">
        <f t="shared" si="80"/>
        <v>0</v>
      </c>
      <c r="I537">
        <f t="shared" si="77"/>
        <v>7.0668369518944243E-3</v>
      </c>
      <c r="J537">
        <f t="shared" si="78"/>
        <v>0.27357740882657877</v>
      </c>
      <c r="K537">
        <f t="shared" si="78"/>
        <v>0</v>
      </c>
      <c r="L537">
        <f t="shared" si="79"/>
        <v>0</v>
      </c>
    </row>
    <row r="538" spans="1:12" x14ac:dyDescent="0.25">
      <c r="A538">
        <f>'11'!A6676</f>
        <v>6668</v>
      </c>
      <c r="B538">
        <f>'11'!B6676</f>
        <v>637200</v>
      </c>
      <c r="C538">
        <f>('11'!C6676-'11'!C$2)/('11'!C$1-'11'!C$2)</f>
        <v>0</v>
      </c>
      <c r="D538">
        <f>('11'!E6676-'11'!E$2)/('11'!E$1-'11'!E$2)</f>
        <v>0</v>
      </c>
      <c r="E538">
        <f>('11'!F6676-'11'!F$2)/('11'!F$1-'11'!F$2)</f>
        <v>0</v>
      </c>
      <c r="F538">
        <f>('11'!G6676-'11'!G$2)/('11'!G$1-'11'!G$2)</f>
        <v>0</v>
      </c>
      <c r="G538">
        <f>('11'!H6676-'11'!H$2)/('11'!H$1-'11'!H$2)</f>
        <v>0</v>
      </c>
      <c r="H538">
        <f t="shared" si="80"/>
        <v>0</v>
      </c>
      <c r="I538">
        <f t="shared" si="77"/>
        <v>1.7454235845040444E-3</v>
      </c>
      <c r="J538">
        <f t="shared" si="78"/>
        <v>0.15525755640705569</v>
      </c>
      <c r="K538">
        <f t="shared" si="78"/>
        <v>0</v>
      </c>
      <c r="L538">
        <f t="shared" si="79"/>
        <v>0</v>
      </c>
    </row>
    <row r="539" spans="1:12" x14ac:dyDescent="0.25">
      <c r="A539">
        <f>'11'!A6677</f>
        <v>6669</v>
      </c>
      <c r="B539">
        <f>'11'!B6677</f>
        <v>640800</v>
      </c>
      <c r="C539">
        <f>('11'!C6677-'11'!C$2)/('11'!C$1-'11'!C$2)</f>
        <v>0</v>
      </c>
      <c r="D539">
        <f>('11'!E6677-'11'!E$2)/('11'!E$1-'11'!E$2)</f>
        <v>0</v>
      </c>
      <c r="E539">
        <f>('11'!F6677-'11'!F$2)/('11'!F$1-'11'!F$2)</f>
        <v>0</v>
      </c>
      <c r="F539">
        <f>('11'!G6677-'11'!G$2)/('11'!G$1-'11'!G$2)</f>
        <v>0</v>
      </c>
      <c r="G539">
        <f>('11'!H6677-'11'!H$2)/('11'!H$1-'11'!H$2)</f>
        <v>0</v>
      </c>
      <c r="H539">
        <f t="shared" si="80"/>
        <v>0</v>
      </c>
      <c r="I539">
        <f t="shared" si="77"/>
        <v>0</v>
      </c>
      <c r="J539">
        <f t="shared" si="78"/>
        <v>7.459912019303222E-2</v>
      </c>
      <c r="K539">
        <f t="shared" si="78"/>
        <v>0</v>
      </c>
      <c r="L539">
        <f t="shared" si="79"/>
        <v>0</v>
      </c>
    </row>
    <row r="540" spans="1:12" x14ac:dyDescent="0.25">
      <c r="A540">
        <f>'11'!A6678</f>
        <v>6670</v>
      </c>
      <c r="B540">
        <f>'11'!B6678</f>
        <v>644400</v>
      </c>
      <c r="C540">
        <f>('11'!C6678-'11'!C$2)/('11'!C$1-'11'!C$2)</f>
        <v>0</v>
      </c>
      <c r="D540">
        <f>('11'!E6678-'11'!E$2)/('11'!E$1-'11'!E$2)</f>
        <v>0</v>
      </c>
      <c r="E540">
        <f>('11'!F6678-'11'!F$2)/('11'!F$1-'11'!F$2)</f>
        <v>0</v>
      </c>
      <c r="F540">
        <f>('11'!G6678-'11'!G$2)/('11'!G$1-'11'!G$2)</f>
        <v>0</v>
      </c>
      <c r="G540">
        <f>('11'!H6678-'11'!H$2)/('11'!H$1-'11'!H$2)</f>
        <v>0</v>
      </c>
      <c r="H540">
        <f t="shared" si="80"/>
        <v>0</v>
      </c>
      <c r="I540">
        <f t="shared" si="77"/>
        <v>0</v>
      </c>
      <c r="J540">
        <f t="shared" si="78"/>
        <v>2.3996026678051278E-2</v>
      </c>
      <c r="K540">
        <f t="shared" si="78"/>
        <v>0</v>
      </c>
      <c r="L540">
        <f t="shared" si="79"/>
        <v>0</v>
      </c>
    </row>
    <row r="541" spans="1:12" x14ac:dyDescent="0.25">
      <c r="A541">
        <f>'11'!A6679</f>
        <v>6671</v>
      </c>
      <c r="B541">
        <f>'11'!B6679</f>
        <v>648000</v>
      </c>
      <c r="C541">
        <f>('11'!C6679-'11'!C$2)/('11'!C$1-'11'!C$2)</f>
        <v>0</v>
      </c>
      <c r="D541">
        <f>('11'!E6679-'11'!E$2)/('11'!E$1-'11'!E$2)</f>
        <v>0</v>
      </c>
      <c r="E541">
        <f>('11'!F6679-'11'!F$2)/('11'!F$1-'11'!F$2)</f>
        <v>0</v>
      </c>
      <c r="F541">
        <f>('11'!G6679-'11'!G$2)/('11'!G$1-'11'!G$2)</f>
        <v>0</v>
      </c>
      <c r="G541">
        <f>('11'!H6679-'11'!H$2)/('11'!H$1-'11'!H$2)</f>
        <v>0</v>
      </c>
      <c r="H541">
        <f t="shared" si="80"/>
        <v>0</v>
      </c>
      <c r="I541">
        <f t="shared" si="77"/>
        <v>0</v>
      </c>
      <c r="J541">
        <f t="shared" si="78"/>
        <v>2.9090393075125597E-3</v>
      </c>
      <c r="K541">
        <f t="shared" si="78"/>
        <v>0</v>
      </c>
      <c r="L541">
        <f t="shared" si="79"/>
        <v>0</v>
      </c>
    </row>
    <row r="542" spans="1:12" x14ac:dyDescent="0.25">
      <c r="A542">
        <f>'11'!A6680</f>
        <v>6672</v>
      </c>
      <c r="B542">
        <f>'11'!B6680</f>
        <v>651600</v>
      </c>
      <c r="C542">
        <f>('11'!C6680-'11'!C$2)/('11'!C$1-'11'!C$2)</f>
        <v>0</v>
      </c>
      <c r="D542">
        <f>('11'!E6680-'11'!E$2)/('11'!E$1-'11'!E$2)</f>
        <v>0</v>
      </c>
      <c r="E542">
        <f>('11'!F6680-'11'!F$2)/('11'!F$1-'11'!F$2)</f>
        <v>0</v>
      </c>
      <c r="F542">
        <f>('11'!G6680-'11'!G$2)/('11'!G$1-'11'!G$2)</f>
        <v>0</v>
      </c>
      <c r="G542">
        <f>('11'!H6680-'11'!H$2)/('11'!H$1-'11'!H$2)</f>
        <v>0</v>
      </c>
      <c r="H542">
        <f t="shared" si="80"/>
        <v>0</v>
      </c>
      <c r="I542">
        <f t="shared" si="77"/>
        <v>0</v>
      </c>
      <c r="J542">
        <f t="shared" si="78"/>
        <v>0</v>
      </c>
      <c r="K542">
        <f t="shared" si="78"/>
        <v>0</v>
      </c>
      <c r="L542">
        <f t="shared" si="79"/>
        <v>0</v>
      </c>
    </row>
    <row r="543" spans="1:12" x14ac:dyDescent="0.25">
      <c r="A543">
        <f>'11'!A6681</f>
        <v>6673</v>
      </c>
      <c r="B543">
        <f>'11'!B6681</f>
        <v>655200</v>
      </c>
      <c r="C543">
        <f>('11'!C6681-'11'!C$2)/('11'!C$1-'11'!C$2)</f>
        <v>0</v>
      </c>
      <c r="D543">
        <f>('11'!E6681-'11'!E$2)/('11'!E$1-'11'!E$2)</f>
        <v>0</v>
      </c>
      <c r="E543">
        <f>('11'!F6681-'11'!F$2)/('11'!F$1-'11'!F$2)</f>
        <v>0</v>
      </c>
      <c r="F543">
        <f>('11'!G6681-'11'!G$2)/('11'!G$1-'11'!G$2)</f>
        <v>0</v>
      </c>
      <c r="G543">
        <f>('11'!H6681-'11'!H$2)/('11'!H$1-'11'!H$2)</f>
        <v>0</v>
      </c>
      <c r="H543">
        <f t="shared" si="80"/>
        <v>0</v>
      </c>
      <c r="I543">
        <f t="shared" si="77"/>
        <v>0</v>
      </c>
      <c r="J543">
        <f t="shared" si="78"/>
        <v>0</v>
      </c>
      <c r="K543">
        <f t="shared" si="78"/>
        <v>0</v>
      </c>
      <c r="L543">
        <f t="shared" si="79"/>
        <v>0</v>
      </c>
    </row>
    <row r="544" spans="1:12" x14ac:dyDescent="0.25">
      <c r="A544">
        <f>'11'!A6682</f>
        <v>6674</v>
      </c>
      <c r="B544">
        <f>'11'!B6682</f>
        <v>658800</v>
      </c>
      <c r="C544">
        <f>('11'!C6682-'11'!C$2)/('11'!C$1-'11'!C$2)</f>
        <v>0</v>
      </c>
      <c r="D544">
        <f>('11'!E6682-'11'!E$2)/('11'!E$1-'11'!E$2)</f>
        <v>0</v>
      </c>
      <c r="E544">
        <f>('11'!F6682-'11'!F$2)/('11'!F$1-'11'!F$2)</f>
        <v>0</v>
      </c>
      <c r="F544">
        <f>('11'!G6682-'11'!G$2)/('11'!G$1-'11'!G$2)</f>
        <v>0</v>
      </c>
      <c r="G544">
        <f>('11'!H6682-'11'!H$2)/('11'!H$1-'11'!H$2)</f>
        <v>0</v>
      </c>
      <c r="H544">
        <f t="shared" si="80"/>
        <v>0</v>
      </c>
      <c r="I544">
        <f t="shared" ref="I544:I559" si="81">D544*I$8+D543*I$7+D542*I$6</f>
        <v>0</v>
      </c>
      <c r="J544">
        <f t="shared" ref="J544:K559" si="82">E544*J$8+E543*J$7+E542*J$6+E541*J$5+E540*J$4+E539*J$3</f>
        <v>0</v>
      </c>
      <c r="K544">
        <f t="shared" si="82"/>
        <v>0</v>
      </c>
      <c r="L544">
        <f t="shared" si="79"/>
        <v>0</v>
      </c>
    </row>
    <row r="545" spans="1:12" x14ac:dyDescent="0.25">
      <c r="A545">
        <f>'11'!A6683</f>
        <v>6675</v>
      </c>
      <c r="B545">
        <f>'11'!B6683</f>
        <v>662400</v>
      </c>
      <c r="C545">
        <f>('11'!C6683-'11'!C$2)/('11'!C$1-'11'!C$2)</f>
        <v>0</v>
      </c>
      <c r="D545">
        <f>('11'!E6683-'11'!E$2)/('11'!E$1-'11'!E$2)</f>
        <v>0</v>
      </c>
      <c r="E545">
        <f>('11'!F6683-'11'!F$2)/('11'!F$1-'11'!F$2)</f>
        <v>0</v>
      </c>
      <c r="F545">
        <f>('11'!G6683-'11'!G$2)/('11'!G$1-'11'!G$2)</f>
        <v>0</v>
      </c>
      <c r="G545">
        <f>('11'!H6683-'11'!H$2)/('11'!H$1-'11'!H$2)</f>
        <v>0</v>
      </c>
      <c r="H545">
        <f t="shared" si="80"/>
        <v>0</v>
      </c>
      <c r="I545">
        <f t="shared" si="81"/>
        <v>0</v>
      </c>
      <c r="J545">
        <f t="shared" si="82"/>
        <v>0</v>
      </c>
      <c r="K545">
        <f t="shared" si="82"/>
        <v>0</v>
      </c>
      <c r="L545">
        <f t="shared" si="79"/>
        <v>0</v>
      </c>
    </row>
    <row r="546" spans="1:12" x14ac:dyDescent="0.25">
      <c r="A546">
        <f>'11'!A6684</f>
        <v>6676</v>
      </c>
      <c r="B546">
        <f>'11'!B6684</f>
        <v>666000</v>
      </c>
      <c r="C546">
        <f>('11'!C6684-'11'!C$2)/('11'!C$1-'11'!C$2)</f>
        <v>0</v>
      </c>
      <c r="D546">
        <f>('11'!E6684-'11'!E$2)/('11'!E$1-'11'!E$2)</f>
        <v>0</v>
      </c>
      <c r="E546">
        <f>('11'!F6684-'11'!F$2)/('11'!F$1-'11'!F$2)</f>
        <v>0</v>
      </c>
      <c r="F546">
        <f>('11'!G6684-'11'!G$2)/('11'!G$1-'11'!G$2)</f>
        <v>0</v>
      </c>
      <c r="G546">
        <f>('11'!H6684-'11'!H$2)/('11'!H$1-'11'!H$2)</f>
        <v>0</v>
      </c>
      <c r="H546">
        <f t="shared" si="80"/>
        <v>0</v>
      </c>
      <c r="I546">
        <f t="shared" si="81"/>
        <v>0</v>
      </c>
      <c r="J546">
        <f t="shared" si="82"/>
        <v>0</v>
      </c>
      <c r="K546">
        <f t="shared" si="82"/>
        <v>0</v>
      </c>
      <c r="L546">
        <f t="shared" si="79"/>
        <v>0</v>
      </c>
    </row>
    <row r="547" spans="1:12" x14ac:dyDescent="0.25">
      <c r="A547">
        <f>'11'!A6685</f>
        <v>6677</v>
      </c>
      <c r="B547">
        <f>'11'!B6685</f>
        <v>669600</v>
      </c>
      <c r="C547">
        <f>('11'!C6685-'11'!C$2)/('11'!C$1-'11'!C$2)</f>
        <v>0</v>
      </c>
      <c r="D547">
        <f>('11'!E6685-'11'!E$2)/('11'!E$1-'11'!E$2)</f>
        <v>1.4190435646374345E-5</v>
      </c>
      <c r="E547">
        <f>('11'!F6685-'11'!F$2)/('11'!F$1-'11'!F$2)</f>
        <v>1.4190435646845395E-5</v>
      </c>
      <c r="F547">
        <f>('11'!G6685-'11'!G$2)/('11'!G$1-'11'!G$2)</f>
        <v>0</v>
      </c>
      <c r="G547">
        <f>('11'!H6685-'11'!H$2)/('11'!H$1-'11'!H$2)</f>
        <v>0</v>
      </c>
      <c r="H547">
        <f t="shared" si="80"/>
        <v>0</v>
      </c>
      <c r="I547">
        <f t="shared" si="81"/>
        <v>5.676174258549738E-5</v>
      </c>
      <c r="J547">
        <f t="shared" si="82"/>
        <v>4.2571306940536186E-4</v>
      </c>
      <c r="K547">
        <f t="shared" si="82"/>
        <v>0</v>
      </c>
      <c r="L547">
        <f t="shared" si="79"/>
        <v>0</v>
      </c>
    </row>
    <row r="548" spans="1:12" x14ac:dyDescent="0.25">
      <c r="A548">
        <f>'11'!A6686</f>
        <v>6678</v>
      </c>
      <c r="B548">
        <f>'11'!B6686</f>
        <v>673200</v>
      </c>
      <c r="C548">
        <f>('11'!C6686-'11'!C$2)/('11'!C$1-'11'!C$2)</f>
        <v>0</v>
      </c>
      <c r="D548">
        <f>('11'!E6686-'11'!E$2)/('11'!E$1-'11'!E$2)</f>
        <v>7.095217823187172E-5</v>
      </c>
      <c r="E548">
        <f>('11'!F6686-'11'!F$2)/('11'!F$1-'11'!F$2)</f>
        <v>7.0952178232210397E-5</v>
      </c>
      <c r="F548">
        <f>('11'!G6686-'11'!G$2)/('11'!G$1-'11'!G$2)</f>
        <v>0</v>
      </c>
      <c r="G548">
        <f>('11'!H6686-'11'!H$2)/('11'!H$1-'11'!H$2)</f>
        <v>0</v>
      </c>
      <c r="H548">
        <f t="shared" si="80"/>
        <v>0</v>
      </c>
      <c r="I548">
        <f t="shared" si="81"/>
        <v>3.2638001986660991E-4</v>
      </c>
      <c r="J548">
        <f t="shared" si="82"/>
        <v>2.5826592876653644E-3</v>
      </c>
      <c r="K548">
        <f t="shared" si="82"/>
        <v>0</v>
      </c>
      <c r="L548">
        <f t="shared" si="79"/>
        <v>0</v>
      </c>
    </row>
    <row r="549" spans="1:12" x14ac:dyDescent="0.25">
      <c r="A549">
        <f>'11'!A6687</f>
        <v>6679</v>
      </c>
      <c r="B549">
        <f>'11'!B6687</f>
        <v>676800</v>
      </c>
      <c r="C549">
        <f>('11'!C6687-'11'!C$2)/('11'!C$1-'11'!C$2)</f>
        <v>0</v>
      </c>
      <c r="D549">
        <f>('11'!E6687-'11'!E$2)/('11'!E$1-'11'!E$2)</f>
        <v>2.838087129274869E-5</v>
      </c>
      <c r="E549">
        <f>('11'!F6687-'11'!F$2)/('11'!F$1-'11'!F$2)</f>
        <v>2.838087129369079E-5</v>
      </c>
      <c r="F549">
        <f>('11'!G6687-'11'!G$2)/('11'!G$1-'11'!G$2)</f>
        <v>0</v>
      </c>
      <c r="G549">
        <f>('11'!H6687-'11'!H$2)/('11'!H$1-'11'!H$2)</f>
        <v>0</v>
      </c>
      <c r="H549">
        <f t="shared" si="80"/>
        <v>0</v>
      </c>
      <c r="I549">
        <f t="shared" si="81"/>
        <v>3.6895132680573293E-4</v>
      </c>
      <c r="J549">
        <f t="shared" si="82"/>
        <v>3.4057045551783645E-3</v>
      </c>
      <c r="K549">
        <f t="shared" si="82"/>
        <v>0</v>
      </c>
      <c r="L549">
        <f t="shared" si="79"/>
        <v>0</v>
      </c>
    </row>
    <row r="550" spans="1:12" x14ac:dyDescent="0.25">
      <c r="A550">
        <f>'11'!A6688</f>
        <v>6680</v>
      </c>
      <c r="B550">
        <f>'11'!B6688</f>
        <v>680400</v>
      </c>
      <c r="C550">
        <f>('11'!C6688-'11'!C$2)/('11'!C$1-'11'!C$2)</f>
        <v>0</v>
      </c>
      <c r="D550">
        <f>('11'!E6688-'11'!E$2)/('11'!E$1-'11'!E$2)</f>
        <v>7.095217823187172E-5</v>
      </c>
      <c r="E550">
        <f>('11'!F6688-'11'!F$2)/('11'!F$1-'11'!F$2)</f>
        <v>7.0952178232210397E-5</v>
      </c>
      <c r="F550">
        <f>('11'!G6688-'11'!G$2)/('11'!G$1-'11'!G$2)</f>
        <v>0</v>
      </c>
      <c r="G550">
        <f>('11'!H6688-'11'!H$2)/('11'!H$1-'11'!H$2)</f>
        <v>0</v>
      </c>
      <c r="H550">
        <f t="shared" si="80"/>
        <v>0</v>
      </c>
      <c r="I550">
        <f t="shared" si="81"/>
        <v>5.8180786150134806E-4</v>
      </c>
      <c r="J550">
        <f t="shared" si="82"/>
        <v>4.7679863772392243E-3</v>
      </c>
      <c r="K550">
        <f t="shared" si="82"/>
        <v>0</v>
      </c>
      <c r="L550">
        <f t="shared" si="79"/>
        <v>0</v>
      </c>
    </row>
    <row r="551" spans="1:12" x14ac:dyDescent="0.25">
      <c r="A551">
        <f>'11'!A6689</f>
        <v>6681</v>
      </c>
      <c r="B551">
        <f>'11'!B6689</f>
        <v>684000</v>
      </c>
      <c r="C551">
        <f>('11'!C6689-'11'!C$2)/('11'!C$1-'11'!C$2)</f>
        <v>0</v>
      </c>
      <c r="D551">
        <f>('11'!E6689-'11'!E$2)/('11'!E$1-'11'!E$2)</f>
        <v>1.1352348517099476E-4</v>
      </c>
      <c r="E551">
        <f>('11'!F6689-'11'!F$2)/('11'!F$1-'11'!F$2)</f>
        <v>1.1352348517274657E-4</v>
      </c>
      <c r="F551">
        <f>('11'!G6689-'11'!G$2)/('11'!G$1-'11'!G$2)</f>
        <v>0</v>
      </c>
      <c r="G551">
        <f>('11'!H6689-'11'!H$2)/('11'!H$1-'11'!H$2)</f>
        <v>0</v>
      </c>
      <c r="H551">
        <f t="shared" si="80"/>
        <v>0</v>
      </c>
      <c r="I551">
        <f t="shared" si="81"/>
        <v>7.5209308925784028E-4</v>
      </c>
      <c r="J551">
        <f t="shared" si="82"/>
        <v>8.1736909324135552E-3</v>
      </c>
      <c r="K551">
        <f t="shared" si="82"/>
        <v>0</v>
      </c>
      <c r="L551">
        <f t="shared" si="79"/>
        <v>0</v>
      </c>
    </row>
    <row r="552" spans="1:12" x14ac:dyDescent="0.25">
      <c r="A552">
        <f>'11'!A6690</f>
        <v>6682</v>
      </c>
      <c r="B552">
        <f>'11'!B6690</f>
        <v>687600</v>
      </c>
      <c r="C552">
        <f>('11'!C6690-'11'!C$2)/('11'!C$1-'11'!C$2)</f>
        <v>0</v>
      </c>
      <c r="D552">
        <f>('11'!E6690-'11'!E$2)/('11'!E$1-'11'!E$2)</f>
        <v>1.1352348517099476E-4</v>
      </c>
      <c r="E552">
        <f>('11'!F6690-'11'!F$2)/('11'!F$1-'11'!F$2)</f>
        <v>1.1352348517274657E-4</v>
      </c>
      <c r="F552">
        <f>('11'!G6690-'11'!G$2)/('11'!G$1-'11'!G$2)</f>
        <v>0</v>
      </c>
      <c r="G552">
        <f>('11'!H6690-'11'!H$2)/('11'!H$1-'11'!H$2)</f>
        <v>0</v>
      </c>
      <c r="H552">
        <f t="shared" si="80"/>
        <v>0</v>
      </c>
      <c r="I552">
        <f t="shared" si="81"/>
        <v>1.0075209308925785E-3</v>
      </c>
      <c r="J552">
        <f t="shared" si="82"/>
        <v>1.0997587626087392E-2</v>
      </c>
      <c r="K552">
        <f t="shared" si="82"/>
        <v>0</v>
      </c>
      <c r="L552">
        <f t="shared" si="79"/>
        <v>0</v>
      </c>
    </row>
    <row r="553" spans="1:12" x14ac:dyDescent="0.25">
      <c r="A553">
        <f>'11'!A6691</f>
        <v>6683</v>
      </c>
      <c r="B553">
        <f>'11'!B6691</f>
        <v>691200</v>
      </c>
      <c r="C553">
        <f>('11'!C6691-'11'!C$2)/('11'!C$1-'11'!C$2)</f>
        <v>0</v>
      </c>
      <c r="D553">
        <f>('11'!E6691-'11'!E$2)/('11'!E$1-'11'!E$2)</f>
        <v>1.2771392081736911E-4</v>
      </c>
      <c r="E553">
        <f>('11'!F6691-'11'!F$2)/('11'!F$1-'11'!F$2)</f>
        <v>1.2771392081757538E-4</v>
      </c>
      <c r="F553">
        <f>('11'!G6691-'11'!G$2)/('11'!G$1-'11'!G$2)</f>
        <v>0</v>
      </c>
      <c r="G553">
        <f>('11'!H6691-'11'!H$2)/('11'!H$1-'11'!H$2)</f>
        <v>0</v>
      </c>
      <c r="H553">
        <f t="shared" si="80"/>
        <v>0</v>
      </c>
      <c r="I553">
        <f t="shared" si="81"/>
        <v>1.191996594295445E-3</v>
      </c>
      <c r="J553">
        <f t="shared" si="82"/>
        <v>1.2388250319415723E-2</v>
      </c>
      <c r="K553">
        <f t="shared" si="82"/>
        <v>0</v>
      </c>
      <c r="L553">
        <f t="shared" si="79"/>
        <v>0</v>
      </c>
    </row>
    <row r="554" spans="1:12" x14ac:dyDescent="0.25">
      <c r="A554">
        <f>'11'!A6692</f>
        <v>6684</v>
      </c>
      <c r="B554">
        <f>'11'!B6692</f>
        <v>694800</v>
      </c>
      <c r="C554">
        <f>('11'!C6692-'11'!C$2)/('11'!C$1-'11'!C$2)</f>
        <v>0</v>
      </c>
      <c r="D554">
        <f>('11'!E6692-'11'!E$2)/('11'!E$1-'11'!E$2)</f>
        <v>1.2771392081736911E-4</v>
      </c>
      <c r="E554">
        <f>('11'!F6692-'11'!F$2)/('11'!F$1-'11'!F$2)</f>
        <v>1.2771392081757538E-4</v>
      </c>
      <c r="F554">
        <f>('11'!G6692-'11'!G$2)/('11'!G$1-'11'!G$2)</f>
        <v>0</v>
      </c>
      <c r="G554">
        <f>('11'!H6692-'11'!H$2)/('11'!H$1-'11'!H$2)</f>
        <v>0</v>
      </c>
      <c r="H554">
        <f t="shared" si="80"/>
        <v>0</v>
      </c>
      <c r="I554">
        <f t="shared" si="81"/>
        <v>1.2345679012345681E-3</v>
      </c>
      <c r="J554">
        <f t="shared" si="82"/>
        <v>1.4672910458450952E-2</v>
      </c>
      <c r="K554">
        <f t="shared" si="82"/>
        <v>0</v>
      </c>
      <c r="L554">
        <f t="shared" si="79"/>
        <v>0</v>
      </c>
    </row>
    <row r="555" spans="1:12" x14ac:dyDescent="0.25">
      <c r="A555">
        <f>'11'!A6693</f>
        <v>6685</v>
      </c>
      <c r="B555">
        <f>'11'!B6693</f>
        <v>698400</v>
      </c>
      <c r="C555">
        <f>('11'!C6693-'11'!C$2)/('11'!C$1-'11'!C$2)</f>
        <v>0</v>
      </c>
      <c r="D555">
        <f>('11'!E6693-'11'!E$2)/('11'!E$1-'11'!E$2)</f>
        <v>1.2771392081736911E-4</v>
      </c>
      <c r="E555">
        <f>('11'!F6693-'11'!F$2)/('11'!F$1-'11'!F$2)</f>
        <v>1.2771392081757538E-4</v>
      </c>
      <c r="F555">
        <f>('11'!G6693-'11'!G$2)/('11'!G$1-'11'!G$2)</f>
        <v>0</v>
      </c>
      <c r="G555">
        <f>('11'!H6693-'11'!H$2)/('11'!H$1-'11'!H$2)</f>
        <v>0</v>
      </c>
      <c r="H555">
        <f t="shared" si="80"/>
        <v>0</v>
      </c>
      <c r="I555">
        <f t="shared" si="81"/>
        <v>1.277139208173691E-3</v>
      </c>
      <c r="J555">
        <f t="shared" si="82"/>
        <v>1.6276429686494065E-2</v>
      </c>
      <c r="K555">
        <f t="shared" si="82"/>
        <v>0</v>
      </c>
      <c r="L555">
        <f t="shared" si="79"/>
        <v>0</v>
      </c>
    </row>
    <row r="556" spans="1:12" x14ac:dyDescent="0.25">
      <c r="A556">
        <f>'11'!A6694</f>
        <v>6686</v>
      </c>
      <c r="B556">
        <f>'11'!B6694</f>
        <v>702000</v>
      </c>
      <c r="C556">
        <f>('11'!C6694-'11'!C$2)/('11'!C$1-'11'!C$2)</f>
        <v>0</v>
      </c>
      <c r="D556">
        <f>('11'!E6694-'11'!E$2)/('11'!E$1-'11'!E$2)</f>
        <v>1.2771392081736911E-4</v>
      </c>
      <c r="E556">
        <f>('11'!F6694-'11'!F$2)/('11'!F$1-'11'!F$2)</f>
        <v>1.2771392081757538E-4</v>
      </c>
      <c r="F556">
        <f>('11'!G6694-'11'!G$2)/('11'!G$1-'11'!G$2)</f>
        <v>0</v>
      </c>
      <c r="G556">
        <f>('11'!H6694-'11'!H$2)/('11'!H$1-'11'!H$2)</f>
        <v>0</v>
      </c>
      <c r="H556">
        <f t="shared" si="80"/>
        <v>0</v>
      </c>
      <c r="I556">
        <f t="shared" si="81"/>
        <v>1.277139208173691E-3</v>
      </c>
      <c r="J556">
        <f t="shared" si="82"/>
        <v>1.6801475805382982E-2</v>
      </c>
      <c r="K556">
        <f t="shared" si="82"/>
        <v>0</v>
      </c>
      <c r="L556">
        <f t="shared" si="79"/>
        <v>0</v>
      </c>
    </row>
    <row r="557" spans="1:12" x14ac:dyDescent="0.25">
      <c r="A557">
        <f>'11'!A6695</f>
        <v>6687</v>
      </c>
      <c r="B557">
        <f>'11'!B6695</f>
        <v>705600</v>
      </c>
      <c r="C557">
        <f>('11'!C6695-'11'!C$2)/('11'!C$1-'11'!C$2)</f>
        <v>0</v>
      </c>
      <c r="D557">
        <f>('11'!E6695-'11'!E$2)/('11'!E$1-'11'!E$2)</f>
        <v>1.2771392081736911E-4</v>
      </c>
      <c r="E557">
        <f>('11'!F6695-'11'!F$2)/('11'!F$1-'11'!F$2)</f>
        <v>1.2771392081757538E-4</v>
      </c>
      <c r="F557">
        <f>('11'!G6695-'11'!G$2)/('11'!G$1-'11'!G$2)</f>
        <v>0</v>
      </c>
      <c r="G557">
        <f>('11'!H6695-'11'!H$2)/('11'!H$1-'11'!H$2)</f>
        <v>0</v>
      </c>
      <c r="H557">
        <f t="shared" si="80"/>
        <v>0</v>
      </c>
      <c r="I557">
        <f t="shared" si="81"/>
        <v>1.277139208173691E-3</v>
      </c>
      <c r="J557">
        <f t="shared" si="82"/>
        <v>1.717042713214853E-2</v>
      </c>
      <c r="K557">
        <f t="shared" si="82"/>
        <v>0</v>
      </c>
      <c r="L557">
        <f t="shared" si="79"/>
        <v>0</v>
      </c>
    </row>
    <row r="558" spans="1:12" x14ac:dyDescent="0.25">
      <c r="A558">
        <f>'11'!A6696</f>
        <v>6688</v>
      </c>
      <c r="B558">
        <f>'11'!B6696</f>
        <v>709200</v>
      </c>
      <c r="C558">
        <f>('11'!C6696-'11'!C$2)/('11'!C$1-'11'!C$2)</f>
        <v>0</v>
      </c>
      <c r="D558">
        <f>('11'!E6696-'11'!E$2)/('11'!E$1-'11'!E$2)</f>
        <v>1.2771392081736911E-4</v>
      </c>
      <c r="E558">
        <f>('11'!F6696-'11'!F$2)/('11'!F$1-'11'!F$2)</f>
        <v>1.2771392081757538E-4</v>
      </c>
      <c r="F558">
        <f>('11'!G6696-'11'!G$2)/('11'!G$1-'11'!G$2)</f>
        <v>0</v>
      </c>
      <c r="G558">
        <f>('11'!H6696-'11'!H$2)/('11'!H$1-'11'!H$2)</f>
        <v>0</v>
      </c>
      <c r="H558">
        <f t="shared" si="80"/>
        <v>0</v>
      </c>
      <c r="I558">
        <f t="shared" si="81"/>
        <v>1.277139208173691E-3</v>
      </c>
      <c r="J558">
        <f t="shared" si="82"/>
        <v>1.7241379310372673E-2</v>
      </c>
      <c r="K558">
        <f t="shared" si="82"/>
        <v>0</v>
      </c>
      <c r="L558">
        <f t="shared" si="79"/>
        <v>0</v>
      </c>
    </row>
    <row r="559" spans="1:12" x14ac:dyDescent="0.25">
      <c r="A559">
        <f>'11'!A6697</f>
        <v>6689</v>
      </c>
      <c r="B559">
        <f>'11'!B6697</f>
        <v>712800</v>
      </c>
      <c r="C559">
        <f>('11'!C6697-'11'!C$2)/('11'!C$1-'11'!C$2)</f>
        <v>0</v>
      </c>
      <c r="D559">
        <f>('11'!E6697-'11'!E$2)/('11'!E$1-'11'!E$2)</f>
        <v>1.1352348517099476E-4</v>
      </c>
      <c r="E559">
        <f>('11'!F6697-'11'!F$2)/('11'!F$1-'11'!F$2)</f>
        <v>1.1352348517274657E-4</v>
      </c>
      <c r="F559">
        <f>('11'!G6697-'11'!G$2)/('11'!G$1-'11'!G$2)</f>
        <v>0</v>
      </c>
      <c r="G559">
        <f>('11'!H6697-'11'!H$2)/('11'!H$1-'11'!H$2)</f>
        <v>0</v>
      </c>
      <c r="H559">
        <f t="shared" si="80"/>
        <v>0</v>
      </c>
      <c r="I559">
        <f t="shared" si="81"/>
        <v>1.2203774655881938E-3</v>
      </c>
      <c r="J559">
        <f t="shared" si="82"/>
        <v>1.6815666241027812E-2</v>
      </c>
      <c r="K559">
        <f t="shared" si="82"/>
        <v>0</v>
      </c>
      <c r="L559">
        <f t="shared" si="79"/>
        <v>0</v>
      </c>
    </row>
    <row r="560" spans="1:12" x14ac:dyDescent="0.25">
      <c r="A560">
        <f>'11'!A6698</f>
        <v>6690</v>
      </c>
      <c r="B560">
        <f>'11'!B6698</f>
        <v>716400</v>
      </c>
      <c r="C560">
        <f>('11'!C6698-'11'!C$2)/('11'!C$1-'11'!C$2)</f>
        <v>0</v>
      </c>
      <c r="D560">
        <f>('11'!E6698-'11'!E$2)/('11'!E$1-'11'!E$2)</f>
        <v>1.1352348517099476E-4</v>
      </c>
      <c r="E560">
        <f>('11'!F6698-'11'!F$2)/('11'!F$1-'11'!F$2)</f>
        <v>1.1352348517274657E-4</v>
      </c>
      <c r="F560">
        <f>('11'!G6698-'11'!G$2)/('11'!G$1-'11'!G$2)</f>
        <v>0</v>
      </c>
      <c r="G560">
        <f>('11'!H6698-'11'!H$2)/('11'!H$1-'11'!H$2)</f>
        <v>0</v>
      </c>
      <c r="H560">
        <f t="shared" si="80"/>
        <v>0</v>
      </c>
      <c r="I560">
        <f t="shared" ref="I560:I575" si="83">D560*I$8+D559*I$7+D558*I$6</f>
        <v>1.1778061586490707E-3</v>
      </c>
      <c r="J560">
        <f t="shared" ref="J560:K575" si="84">E560*J$8+E559*J$7+E558*J$6+E557*J$5+E556*J$4+E555*J$3</f>
        <v>1.6361572300393288E-2</v>
      </c>
      <c r="K560">
        <f t="shared" si="84"/>
        <v>0</v>
      </c>
      <c r="L560">
        <f t="shared" si="79"/>
        <v>0</v>
      </c>
    </row>
    <row r="561" spans="1:12" x14ac:dyDescent="0.25">
      <c r="A561">
        <f>'11'!A6699</f>
        <v>6691</v>
      </c>
      <c r="B561">
        <f>'11'!B6699</f>
        <v>720000</v>
      </c>
      <c r="C561">
        <f>('11'!C6699-'11'!C$2)/('11'!C$1-'11'!C$2)</f>
        <v>0</v>
      </c>
      <c r="D561">
        <f>('11'!E6699-'11'!E$2)/('11'!E$1-'11'!E$2)</f>
        <v>1.1352348517099476E-4</v>
      </c>
      <c r="E561">
        <f>('11'!F6699-'11'!F$2)/('11'!F$1-'11'!F$2)</f>
        <v>1.1352348517274657E-4</v>
      </c>
      <c r="F561">
        <f>('11'!G6699-'11'!G$2)/('11'!G$1-'11'!G$2)</f>
        <v>0</v>
      </c>
      <c r="G561">
        <f>('11'!H6699-'11'!H$2)/('11'!H$1-'11'!H$2)</f>
        <v>0</v>
      </c>
      <c r="H561">
        <f t="shared" si="80"/>
        <v>0</v>
      </c>
      <c r="I561">
        <f t="shared" si="83"/>
        <v>1.1352348517099475E-3</v>
      </c>
      <c r="J561">
        <f t="shared" si="84"/>
        <v>1.6077763587496713E-2</v>
      </c>
      <c r="K561">
        <f t="shared" si="84"/>
        <v>0</v>
      </c>
      <c r="L561">
        <f t="shared" si="79"/>
        <v>0</v>
      </c>
    </row>
    <row r="562" spans="1:12" x14ac:dyDescent="0.25">
      <c r="A562">
        <f>'11'!A6700</f>
        <v>6692</v>
      </c>
      <c r="B562">
        <f>'11'!B6700</f>
        <v>723600</v>
      </c>
      <c r="C562">
        <f>('11'!C6700-'11'!C$2)/('11'!C$1-'11'!C$2)</f>
        <v>0</v>
      </c>
      <c r="D562">
        <f>('11'!E6700-'11'!E$2)/('11'!E$1-'11'!E$2)</f>
        <v>1.1352348517099476E-4</v>
      </c>
      <c r="E562">
        <f>('11'!F6700-'11'!F$2)/('11'!F$1-'11'!F$2)</f>
        <v>1.1352348517274657E-4</v>
      </c>
      <c r="F562">
        <f>('11'!G6700-'11'!G$2)/('11'!G$1-'11'!G$2)</f>
        <v>0</v>
      </c>
      <c r="G562">
        <f>('11'!H6700-'11'!H$2)/('11'!H$1-'11'!H$2)</f>
        <v>0</v>
      </c>
      <c r="H562">
        <f t="shared" si="80"/>
        <v>0</v>
      </c>
      <c r="I562">
        <f t="shared" si="83"/>
        <v>1.1352348517099475E-3</v>
      </c>
      <c r="J562">
        <f t="shared" si="84"/>
        <v>1.5765574003310478E-2</v>
      </c>
      <c r="K562">
        <f t="shared" si="84"/>
        <v>0</v>
      </c>
      <c r="L562">
        <f t="shared" si="79"/>
        <v>0</v>
      </c>
    </row>
    <row r="563" spans="1:12" x14ac:dyDescent="0.25">
      <c r="A563">
        <f>'11'!A6701</f>
        <v>6693</v>
      </c>
      <c r="B563">
        <f>'11'!B6701</f>
        <v>727200</v>
      </c>
      <c r="C563">
        <f>('11'!C6701-'11'!C$2)/('11'!C$1-'11'!C$2)</f>
        <v>0</v>
      </c>
      <c r="D563">
        <f>('11'!E6701-'11'!E$2)/('11'!E$1-'11'!E$2)</f>
        <v>1.1352348517099476E-4</v>
      </c>
      <c r="E563">
        <f>('11'!F6701-'11'!F$2)/('11'!F$1-'11'!F$2)</f>
        <v>1.1352348517274657E-4</v>
      </c>
      <c r="F563">
        <f>('11'!G6701-'11'!G$2)/('11'!G$1-'11'!G$2)</f>
        <v>0</v>
      </c>
      <c r="G563">
        <f>('11'!H6701-'11'!H$2)/('11'!H$1-'11'!H$2)</f>
        <v>0</v>
      </c>
      <c r="H563">
        <f t="shared" si="80"/>
        <v>0</v>
      </c>
      <c r="I563">
        <f t="shared" si="83"/>
        <v>1.1352348517099475E-3</v>
      </c>
      <c r="J563">
        <f t="shared" si="84"/>
        <v>1.5396622676544932E-2</v>
      </c>
      <c r="K563">
        <f t="shared" si="84"/>
        <v>0</v>
      </c>
      <c r="L563">
        <f t="shared" si="79"/>
        <v>0</v>
      </c>
    </row>
    <row r="564" spans="1:12" x14ac:dyDescent="0.25">
      <c r="A564">
        <f>'11'!A6702</f>
        <v>6694</v>
      </c>
      <c r="B564">
        <f>'11'!B6702</f>
        <v>730800</v>
      </c>
      <c r="C564">
        <f>('11'!C6702-'11'!C$2)/('11'!C$1-'11'!C$2)</f>
        <v>0</v>
      </c>
      <c r="D564">
        <f>('11'!E6702-'11'!E$2)/('11'!E$1-'11'!E$2)</f>
        <v>1.1352348517099476E-4</v>
      </c>
      <c r="E564">
        <f>('11'!F6702-'11'!F$2)/('11'!F$1-'11'!F$2)</f>
        <v>1.1352348517274657E-4</v>
      </c>
      <c r="F564">
        <f>('11'!G6702-'11'!G$2)/('11'!G$1-'11'!G$2)</f>
        <v>0</v>
      </c>
      <c r="G564">
        <f>('11'!H6702-'11'!H$2)/('11'!H$1-'11'!H$2)</f>
        <v>0</v>
      </c>
      <c r="H564">
        <f t="shared" si="80"/>
        <v>0</v>
      </c>
      <c r="I564">
        <f t="shared" si="83"/>
        <v>1.1352348517099475E-3</v>
      </c>
      <c r="J564">
        <f t="shared" si="84"/>
        <v>1.5325670498320787E-2</v>
      </c>
      <c r="K564">
        <f t="shared" si="84"/>
        <v>0</v>
      </c>
      <c r="L564">
        <f t="shared" si="79"/>
        <v>0</v>
      </c>
    </row>
    <row r="565" spans="1:12" x14ac:dyDescent="0.25">
      <c r="A565">
        <f>'11'!A6703</f>
        <v>6695</v>
      </c>
      <c r="B565">
        <f>'11'!B6703</f>
        <v>734400</v>
      </c>
      <c r="C565">
        <f>('11'!C6703-'11'!C$2)/('11'!C$1-'11'!C$2)</f>
        <v>0</v>
      </c>
      <c r="D565">
        <f>('11'!E6703-'11'!E$2)/('11'!E$1-'11'!E$2)</f>
        <v>1.1352348517099476E-4</v>
      </c>
      <c r="E565">
        <f>('11'!F6703-'11'!F$2)/('11'!F$1-'11'!F$2)</f>
        <v>1.1352348517274657E-4</v>
      </c>
      <c r="F565">
        <f>('11'!G6703-'11'!G$2)/('11'!G$1-'11'!G$2)</f>
        <v>0</v>
      </c>
      <c r="G565">
        <f>('11'!H6703-'11'!H$2)/('11'!H$1-'11'!H$2)</f>
        <v>0</v>
      </c>
      <c r="H565">
        <f t="shared" si="80"/>
        <v>0</v>
      </c>
      <c r="I565">
        <f t="shared" si="83"/>
        <v>1.1352348517099475E-3</v>
      </c>
      <c r="J565">
        <f t="shared" si="84"/>
        <v>1.5325670498320787E-2</v>
      </c>
      <c r="K565">
        <f t="shared" si="84"/>
        <v>0</v>
      </c>
      <c r="L565">
        <f t="shared" si="79"/>
        <v>0</v>
      </c>
    </row>
    <row r="566" spans="1:12" x14ac:dyDescent="0.25">
      <c r="A566">
        <f>'11'!A6704</f>
        <v>6696</v>
      </c>
      <c r="B566">
        <f>'11'!B6704</f>
        <v>738000</v>
      </c>
      <c r="C566">
        <f>('11'!C6704-'11'!C$2)/('11'!C$1-'11'!C$2)</f>
        <v>0</v>
      </c>
      <c r="D566">
        <f>('11'!E6704-'11'!E$2)/('11'!E$1-'11'!E$2)</f>
        <v>1.1352348517099476E-4</v>
      </c>
      <c r="E566">
        <f>('11'!F6704-'11'!F$2)/('11'!F$1-'11'!F$2)</f>
        <v>1.1352348517274657E-4</v>
      </c>
      <c r="F566">
        <f>('11'!G6704-'11'!G$2)/('11'!G$1-'11'!G$2)</f>
        <v>0</v>
      </c>
      <c r="G566">
        <f>('11'!H6704-'11'!H$2)/('11'!H$1-'11'!H$2)</f>
        <v>0</v>
      </c>
      <c r="H566">
        <f t="shared" si="80"/>
        <v>0</v>
      </c>
      <c r="I566">
        <f t="shared" si="83"/>
        <v>1.1352348517099475E-3</v>
      </c>
      <c r="J566">
        <f t="shared" si="84"/>
        <v>1.5325670498320787E-2</v>
      </c>
      <c r="K566">
        <f t="shared" si="84"/>
        <v>0</v>
      </c>
      <c r="L566">
        <f t="shared" si="79"/>
        <v>0</v>
      </c>
    </row>
    <row r="567" spans="1:12" x14ac:dyDescent="0.25">
      <c r="A567">
        <f>'11'!A6705</f>
        <v>6697</v>
      </c>
      <c r="B567">
        <f>'11'!B6705</f>
        <v>741600</v>
      </c>
      <c r="C567">
        <f>('11'!C6705-'11'!C$2)/('11'!C$1-'11'!C$2)</f>
        <v>0</v>
      </c>
      <c r="D567">
        <f>('11'!E6705-'11'!E$2)/('11'!E$1-'11'!E$2)</f>
        <v>1.1352348517099476E-4</v>
      </c>
      <c r="E567">
        <f>('11'!F6705-'11'!F$2)/('11'!F$1-'11'!F$2)</f>
        <v>1.1352348517274657E-4</v>
      </c>
      <c r="F567">
        <f>('11'!G6705-'11'!G$2)/('11'!G$1-'11'!G$2)</f>
        <v>0</v>
      </c>
      <c r="G567">
        <f>('11'!H6705-'11'!H$2)/('11'!H$1-'11'!H$2)</f>
        <v>0</v>
      </c>
      <c r="H567">
        <f t="shared" si="80"/>
        <v>0</v>
      </c>
      <c r="I567">
        <f t="shared" si="83"/>
        <v>1.1352348517099475E-3</v>
      </c>
      <c r="J567">
        <f t="shared" si="84"/>
        <v>1.5325670498320787E-2</v>
      </c>
      <c r="K567">
        <f t="shared" si="84"/>
        <v>0</v>
      </c>
      <c r="L567">
        <f t="shared" si="79"/>
        <v>0</v>
      </c>
    </row>
    <row r="568" spans="1:12" x14ac:dyDescent="0.25">
      <c r="A568">
        <f>'11'!A6706</f>
        <v>6698</v>
      </c>
      <c r="B568">
        <f>'11'!B6706</f>
        <v>745200</v>
      </c>
      <c r="C568">
        <f>('11'!C6706-'11'!C$2)/('11'!C$1-'11'!C$2)</f>
        <v>0</v>
      </c>
      <c r="D568">
        <f>('11'!E6706-'11'!E$2)/('11'!E$1-'11'!E$2)</f>
        <v>9.9333049524620413E-5</v>
      </c>
      <c r="E568">
        <f>('11'!F6706-'11'!F$2)/('11'!F$1-'11'!F$2)</f>
        <v>9.9333049525901181E-5</v>
      </c>
      <c r="F568">
        <f>('11'!G6706-'11'!G$2)/('11'!G$1-'11'!G$2)</f>
        <v>0</v>
      </c>
      <c r="G568">
        <f>('11'!H6706-'11'!H$2)/('11'!H$1-'11'!H$2)</f>
        <v>0</v>
      </c>
      <c r="H568">
        <f t="shared" si="80"/>
        <v>0</v>
      </c>
      <c r="I568">
        <f t="shared" si="83"/>
        <v>1.0784731091244501E-3</v>
      </c>
      <c r="J568">
        <f t="shared" si="84"/>
        <v>1.4899957428915426E-2</v>
      </c>
      <c r="K568">
        <f t="shared" si="84"/>
        <v>0</v>
      </c>
      <c r="L568">
        <f t="shared" si="79"/>
        <v>0</v>
      </c>
    </row>
    <row r="569" spans="1:12" x14ac:dyDescent="0.25">
      <c r="A569">
        <f>'11'!A6707</f>
        <v>6699</v>
      </c>
      <c r="B569">
        <f>'11'!B6707</f>
        <v>748800</v>
      </c>
      <c r="C569">
        <f>('11'!C6707-'11'!C$2)/('11'!C$1-'11'!C$2)</f>
        <v>0</v>
      </c>
      <c r="D569">
        <f>('11'!E6707-'11'!E$2)/('11'!E$1-'11'!E$2)</f>
        <v>7.095217823187172E-5</v>
      </c>
      <c r="E569">
        <f>('11'!F6707-'11'!F$2)/('11'!F$1-'11'!F$2)</f>
        <v>7.0952178232210397E-5</v>
      </c>
      <c r="F569">
        <f>('11'!G6707-'11'!G$2)/('11'!G$1-'11'!G$2)</f>
        <v>0</v>
      </c>
      <c r="G569">
        <f>('11'!H6707-'11'!H$2)/('11'!H$1-'11'!H$2)</f>
        <v>0</v>
      </c>
      <c r="H569">
        <f t="shared" si="80"/>
        <v>0</v>
      </c>
      <c r="I569">
        <f t="shared" si="83"/>
        <v>9.2237831701433228E-4</v>
      </c>
      <c r="J569">
        <f t="shared" si="84"/>
        <v>1.3594437349405649E-2</v>
      </c>
      <c r="K569">
        <f t="shared" si="84"/>
        <v>0</v>
      </c>
      <c r="L569">
        <f t="shared" si="79"/>
        <v>0</v>
      </c>
    </row>
    <row r="570" spans="1:12" x14ac:dyDescent="0.25">
      <c r="A570">
        <f>'11'!A6708</f>
        <v>6700</v>
      </c>
      <c r="B570">
        <f>'11'!B6708</f>
        <v>752400</v>
      </c>
      <c r="C570">
        <f>('11'!C6708-'11'!C$2)/('11'!C$1-'11'!C$2)</f>
        <v>0</v>
      </c>
      <c r="D570">
        <f>('11'!E6708-'11'!E$2)/('11'!E$1-'11'!E$2)</f>
        <v>7.095217823187172E-5</v>
      </c>
      <c r="E570">
        <f>('11'!F6708-'11'!F$2)/('11'!F$1-'11'!F$2)</f>
        <v>7.0952178232210397E-5</v>
      </c>
      <c r="F570">
        <f>('11'!G6708-'11'!G$2)/('11'!G$1-'11'!G$2)</f>
        <v>0</v>
      </c>
      <c r="G570">
        <f>('11'!H6708-'11'!H$2)/('11'!H$1-'11'!H$2)</f>
        <v>0</v>
      </c>
      <c r="H570">
        <f t="shared" si="80"/>
        <v>0</v>
      </c>
      <c r="I570">
        <f t="shared" si="83"/>
        <v>7.9466439619696331E-4</v>
      </c>
      <c r="J570">
        <f t="shared" si="84"/>
        <v>1.2402440755070637E-2</v>
      </c>
      <c r="K570">
        <f t="shared" si="84"/>
        <v>0</v>
      </c>
      <c r="L570">
        <f t="shared" si="79"/>
        <v>0</v>
      </c>
    </row>
    <row r="571" spans="1:12" x14ac:dyDescent="0.25">
      <c r="A571">
        <f>'11'!A6709</f>
        <v>6701</v>
      </c>
      <c r="B571">
        <f>'11'!B6709</f>
        <v>756000</v>
      </c>
      <c r="C571">
        <f>('11'!C6709-'11'!C$2)/('11'!C$1-'11'!C$2)</f>
        <v>0</v>
      </c>
      <c r="D571">
        <f>('11'!E6709-'11'!E$2)/('11'!E$1-'11'!E$2)</f>
        <v>5.676174258549738E-5</v>
      </c>
      <c r="E571">
        <f>('11'!F6709-'11'!F$2)/('11'!F$1-'11'!F$2)</f>
        <v>5.6761742587381581E-5</v>
      </c>
      <c r="F571">
        <f>('11'!G6709-'11'!G$2)/('11'!G$1-'11'!G$2)</f>
        <v>0</v>
      </c>
      <c r="G571">
        <f>('11'!H6709-'11'!H$2)/('11'!H$1-'11'!H$2)</f>
        <v>0</v>
      </c>
      <c r="H571">
        <f t="shared" si="80"/>
        <v>0</v>
      </c>
      <c r="I571">
        <f t="shared" si="83"/>
        <v>6.5276003973321981E-4</v>
      </c>
      <c r="J571">
        <f t="shared" si="84"/>
        <v>1.1096920675621359E-2</v>
      </c>
      <c r="K571">
        <f t="shared" si="84"/>
        <v>0</v>
      </c>
      <c r="L571">
        <f t="shared" si="79"/>
        <v>0</v>
      </c>
    </row>
    <row r="572" spans="1:12" x14ac:dyDescent="0.25">
      <c r="A572">
        <f>'11'!A6710</f>
        <v>6702</v>
      </c>
      <c r="B572">
        <f>'11'!B6710</f>
        <v>759600</v>
      </c>
      <c r="C572">
        <f>('11'!C6710-'11'!C$2)/('11'!C$1-'11'!C$2)</f>
        <v>0</v>
      </c>
      <c r="D572">
        <f>('11'!E6710-'11'!E$2)/('11'!E$1-'11'!E$2)</f>
        <v>4.2571306939123026E-5</v>
      </c>
      <c r="E572">
        <f>('11'!F6710-'11'!F$2)/('11'!F$1-'11'!F$2)</f>
        <v>4.2571306940536182E-5</v>
      </c>
      <c r="F572">
        <f>('11'!G6710-'11'!G$2)/('11'!G$1-'11'!G$2)</f>
        <v>0</v>
      </c>
      <c r="G572">
        <f>('11'!H6710-'11'!H$2)/('11'!H$1-'11'!H$2)</f>
        <v>0</v>
      </c>
      <c r="H572">
        <f t="shared" si="80"/>
        <v>4.9405894123168894E-3</v>
      </c>
      <c r="I572">
        <f t="shared" si="83"/>
        <v>5.5342699020859934E-4</v>
      </c>
      <c r="J572">
        <f t="shared" si="84"/>
        <v>9.2237831703022959E-3</v>
      </c>
      <c r="K572">
        <f t="shared" si="84"/>
        <v>0</v>
      </c>
      <c r="L572">
        <f t="shared" si="79"/>
        <v>0</v>
      </c>
    </row>
    <row r="573" spans="1:12" x14ac:dyDescent="0.25">
      <c r="A573">
        <f>'11'!A6711</f>
        <v>6703</v>
      </c>
      <c r="B573">
        <f>'11'!B6711</f>
        <v>763200</v>
      </c>
      <c r="C573">
        <f>('11'!C6711-'11'!C$2)/('11'!C$1-'11'!C$2)</f>
        <v>0</v>
      </c>
      <c r="D573">
        <f>('11'!E6711-'11'!E$2)/('11'!E$1-'11'!E$2)</f>
        <v>2.838087129274869E-5</v>
      </c>
      <c r="E573">
        <f>('11'!F6711-'11'!F$2)/('11'!F$1-'11'!F$2)</f>
        <v>2.838087129369079E-5</v>
      </c>
      <c r="F573">
        <f>('11'!G6711-'11'!G$2)/('11'!G$1-'11'!G$2)</f>
        <v>0</v>
      </c>
      <c r="G573">
        <f>('11'!H6711-'11'!H$2)/('11'!H$1-'11'!H$2)</f>
        <v>0</v>
      </c>
      <c r="H573">
        <f t="shared" si="80"/>
        <v>4.9405894123168894E-3</v>
      </c>
      <c r="I573">
        <f t="shared" si="83"/>
        <v>4.1152263374485596E-4</v>
      </c>
      <c r="J573">
        <f t="shared" si="84"/>
        <v>7.2513126154311177E-3</v>
      </c>
      <c r="K573">
        <f t="shared" si="84"/>
        <v>0</v>
      </c>
      <c r="L573">
        <f t="shared" si="79"/>
        <v>0</v>
      </c>
    </row>
    <row r="574" spans="1:12" x14ac:dyDescent="0.25">
      <c r="A574">
        <f>'11'!A6712</f>
        <v>6704</v>
      </c>
      <c r="B574">
        <f>'11'!B6712</f>
        <v>766800</v>
      </c>
      <c r="C574">
        <f>('11'!C6712-'11'!C$2)/('11'!C$1-'11'!C$2)</f>
        <v>0</v>
      </c>
      <c r="D574">
        <f>('11'!E6712-'11'!E$2)/('11'!E$1-'11'!E$2)</f>
        <v>1.4190435646374345E-5</v>
      </c>
      <c r="E574">
        <f>('11'!F6712-'11'!F$2)/('11'!F$1-'11'!F$2)</f>
        <v>2.838087129369079E-5</v>
      </c>
      <c r="F574">
        <f>('11'!G6712-'11'!G$2)/('11'!G$1-'11'!G$2)</f>
        <v>0</v>
      </c>
      <c r="G574">
        <f>('11'!H6712-'11'!H$2)/('11'!H$1-'11'!H$2)</f>
        <v>0</v>
      </c>
      <c r="H574">
        <f t="shared" si="80"/>
        <v>2.4702947061584447E-3</v>
      </c>
      <c r="I574">
        <f t="shared" si="83"/>
        <v>2.6961827728111252E-4</v>
      </c>
      <c r="J574">
        <f t="shared" si="84"/>
        <v>6.0593160211404699E-3</v>
      </c>
      <c r="K574">
        <f t="shared" si="84"/>
        <v>0</v>
      </c>
      <c r="L574">
        <f t="shared" si="79"/>
        <v>0</v>
      </c>
    </row>
    <row r="575" spans="1:12" x14ac:dyDescent="0.25">
      <c r="A575">
        <f>'11'!A6713</f>
        <v>6705</v>
      </c>
      <c r="B575">
        <f>'11'!B6713</f>
        <v>770400</v>
      </c>
      <c r="C575">
        <f>('11'!C6713-'11'!C$2)/('11'!C$1-'11'!C$2)</f>
        <v>2.4702947061584447E-3</v>
      </c>
      <c r="D575">
        <f>('11'!E6713-'11'!E$2)/('11'!E$1-'11'!E$2)</f>
        <v>1.4190435646374345E-5</v>
      </c>
      <c r="E575">
        <f>('11'!F6713-'11'!F$2)/('11'!F$1-'11'!F$2)</f>
        <v>1.4190435646845395E-5</v>
      </c>
      <c r="F575">
        <f>('11'!G6713-'11'!G$2)/('11'!G$1-'11'!G$2)</f>
        <v>0</v>
      </c>
      <c r="G575">
        <f>('11'!H6713-'11'!H$2)/('11'!H$1-'11'!H$2)</f>
        <v>0</v>
      </c>
      <c r="H575">
        <f t="shared" si="80"/>
        <v>0</v>
      </c>
      <c r="I575">
        <f t="shared" si="83"/>
        <v>1.8447566340286647E-4</v>
      </c>
      <c r="J575">
        <f t="shared" si="84"/>
        <v>4.668653327802052E-3</v>
      </c>
      <c r="K575">
        <f t="shared" si="84"/>
        <v>0</v>
      </c>
      <c r="L575">
        <f t="shared" si="79"/>
        <v>0</v>
      </c>
    </row>
    <row r="576" spans="1:12" x14ac:dyDescent="0.25">
      <c r="A576">
        <f>'11'!A6714</f>
        <v>6706</v>
      </c>
      <c r="B576">
        <f>'11'!B6714</f>
        <v>774000</v>
      </c>
      <c r="C576">
        <f>('11'!C6714-'11'!C$2)/('11'!C$1-'11'!C$2)</f>
        <v>0</v>
      </c>
      <c r="D576">
        <f>('11'!E6714-'11'!E$2)/('11'!E$1-'11'!E$2)</f>
        <v>1.4190435646374345E-5</v>
      </c>
      <c r="E576">
        <f>('11'!F6714-'11'!F$2)/('11'!F$1-'11'!F$2)</f>
        <v>1.4190435646845395E-5</v>
      </c>
      <c r="F576">
        <f>('11'!G6714-'11'!G$2)/('11'!G$1-'11'!G$2)</f>
        <v>0</v>
      </c>
      <c r="G576">
        <f>('11'!H6714-'11'!H$2)/('11'!H$1-'11'!H$2)</f>
        <v>0</v>
      </c>
      <c r="H576">
        <f t="shared" si="80"/>
        <v>0</v>
      </c>
      <c r="I576">
        <f t="shared" ref="I576:I591" si="85">D576*I$8+D575*I$7+D574*I$6</f>
        <v>1.4190435646374344E-4</v>
      </c>
      <c r="J576">
        <f t="shared" ref="J576:K591" si="86">E576*J$8+E575*J$7+E574*J$6+E573*J$5+E572*J$4+E571*J$3</f>
        <v>3.462466297830276E-3</v>
      </c>
      <c r="K576">
        <f t="shared" si="86"/>
        <v>0</v>
      </c>
      <c r="L576">
        <f t="shared" si="79"/>
        <v>0</v>
      </c>
    </row>
    <row r="577" spans="1:12" x14ac:dyDescent="0.25">
      <c r="A577">
        <f>'11'!A6715</f>
        <v>6707</v>
      </c>
      <c r="B577">
        <f>'11'!B6715</f>
        <v>777600</v>
      </c>
      <c r="C577">
        <f>('11'!C6715-'11'!C$2)/('11'!C$1-'11'!C$2)</f>
        <v>0</v>
      </c>
      <c r="D577">
        <f>('11'!E6715-'11'!E$2)/('11'!E$1-'11'!E$2)</f>
        <v>1.4190435646374345E-5</v>
      </c>
      <c r="E577">
        <f>('11'!F6715-'11'!F$2)/('11'!F$1-'11'!F$2)</f>
        <v>1.4190435646845395E-5</v>
      </c>
      <c r="F577">
        <f>('11'!G6715-'11'!G$2)/('11'!G$1-'11'!G$2)</f>
        <v>0</v>
      </c>
      <c r="G577">
        <f>('11'!H6715-'11'!H$2)/('11'!H$1-'11'!H$2)</f>
        <v>0</v>
      </c>
      <c r="H577">
        <f t="shared" si="80"/>
        <v>0</v>
      </c>
      <c r="I577">
        <f t="shared" si="85"/>
        <v>1.4190435646374344E-4</v>
      </c>
      <c r="J577">
        <f t="shared" si="86"/>
        <v>2.7387540798411614E-3</v>
      </c>
      <c r="K577">
        <f t="shared" si="86"/>
        <v>0</v>
      </c>
      <c r="L577">
        <f t="shared" si="79"/>
        <v>0</v>
      </c>
    </row>
    <row r="578" spans="1:12" x14ac:dyDescent="0.25">
      <c r="A578">
        <f>'11'!A6716</f>
        <v>6708</v>
      </c>
      <c r="B578">
        <f>'11'!B6716</f>
        <v>781200</v>
      </c>
      <c r="C578">
        <f>('11'!C6716-'11'!C$2)/('11'!C$1-'11'!C$2)</f>
        <v>0</v>
      </c>
      <c r="D578">
        <f>('11'!E6716-'11'!E$2)/('11'!E$1-'11'!E$2)</f>
        <v>0</v>
      </c>
      <c r="E578">
        <f>('11'!F6716-'11'!F$2)/('11'!F$1-'11'!F$2)</f>
        <v>0</v>
      </c>
      <c r="F578">
        <f>('11'!G6716-'11'!G$2)/('11'!G$1-'11'!G$2)</f>
        <v>0</v>
      </c>
      <c r="G578">
        <f>('11'!H6716-'11'!H$2)/('11'!H$1-'11'!H$2)</f>
        <v>0</v>
      </c>
      <c r="H578">
        <f t="shared" si="80"/>
        <v>0</v>
      </c>
      <c r="I578">
        <f t="shared" si="85"/>
        <v>8.5142613878246066E-5</v>
      </c>
      <c r="J578">
        <f t="shared" si="86"/>
        <v>1.9298992479709737E-3</v>
      </c>
      <c r="K578">
        <f t="shared" si="86"/>
        <v>0</v>
      </c>
      <c r="L578">
        <f t="shared" si="79"/>
        <v>0</v>
      </c>
    </row>
    <row r="579" spans="1:12" x14ac:dyDescent="0.25">
      <c r="A579">
        <f>'11'!A6717</f>
        <v>6709</v>
      </c>
      <c r="B579">
        <f>'11'!B6717</f>
        <v>784800</v>
      </c>
      <c r="C579">
        <f>('11'!C6717-'11'!C$2)/('11'!C$1-'11'!C$2)</f>
        <v>0</v>
      </c>
      <c r="D579">
        <f>('11'!E6717-'11'!E$2)/('11'!E$1-'11'!E$2)</f>
        <v>0</v>
      </c>
      <c r="E579">
        <f>('11'!F6717-'11'!F$2)/('11'!F$1-'11'!F$2)</f>
        <v>0</v>
      </c>
      <c r="F579">
        <f>('11'!G6717-'11'!G$2)/('11'!G$1-'11'!G$2)</f>
        <v>0</v>
      </c>
      <c r="G579">
        <f>('11'!H6717-'11'!H$2)/('11'!H$1-'11'!H$2)</f>
        <v>0</v>
      </c>
      <c r="H579">
        <f t="shared" si="80"/>
        <v>0</v>
      </c>
      <c r="I579">
        <f t="shared" si="85"/>
        <v>4.2571306939123033E-5</v>
      </c>
      <c r="J579">
        <f t="shared" si="86"/>
        <v>1.1068539804539408E-3</v>
      </c>
      <c r="K579">
        <f t="shared" si="86"/>
        <v>0</v>
      </c>
      <c r="L579">
        <f t="shared" si="79"/>
        <v>0</v>
      </c>
    </row>
    <row r="580" spans="1:12" x14ac:dyDescent="0.25">
      <c r="A580">
        <f>'11'!A6718</f>
        <v>6710</v>
      </c>
      <c r="B580">
        <f>'11'!B6718</f>
        <v>788400</v>
      </c>
      <c r="C580">
        <f>('11'!C6718-'11'!C$2)/('11'!C$1-'11'!C$2)</f>
        <v>0</v>
      </c>
      <c r="D580">
        <f>('11'!E6718-'11'!E$2)/('11'!E$1-'11'!E$2)</f>
        <v>0</v>
      </c>
      <c r="E580">
        <f>('11'!F6718-'11'!F$2)/('11'!F$1-'11'!F$2)</f>
        <v>0</v>
      </c>
      <c r="F580">
        <f>('11'!G6718-'11'!G$2)/('11'!G$1-'11'!G$2)</f>
        <v>0</v>
      </c>
      <c r="G580">
        <f>('11'!H6718-'11'!H$2)/('11'!H$1-'11'!H$2)</f>
        <v>0</v>
      </c>
      <c r="H580">
        <f t="shared" si="80"/>
        <v>0</v>
      </c>
      <c r="I580">
        <f t="shared" si="85"/>
        <v>0</v>
      </c>
      <c r="J580">
        <f t="shared" si="86"/>
        <v>7.5209308928280599E-4</v>
      </c>
      <c r="K580">
        <f t="shared" si="86"/>
        <v>0</v>
      </c>
      <c r="L580">
        <f t="shared" si="79"/>
        <v>0</v>
      </c>
    </row>
    <row r="581" spans="1:12" x14ac:dyDescent="0.25">
      <c r="A581">
        <f>'11'!A6719</f>
        <v>6711</v>
      </c>
      <c r="B581">
        <f>'11'!B6719</f>
        <v>792000</v>
      </c>
      <c r="C581">
        <f>('11'!C6719-'11'!C$2)/('11'!C$1-'11'!C$2)</f>
        <v>0</v>
      </c>
      <c r="D581">
        <f>('11'!E6719-'11'!E$2)/('11'!E$1-'11'!E$2)</f>
        <v>0</v>
      </c>
      <c r="E581">
        <f>('11'!F6719-'11'!F$2)/('11'!F$1-'11'!F$2)</f>
        <v>0</v>
      </c>
      <c r="F581">
        <f>('11'!G6719-'11'!G$2)/('11'!G$1-'11'!G$2)</f>
        <v>0</v>
      </c>
      <c r="G581">
        <f>('11'!H6719-'11'!H$2)/('11'!H$1-'11'!H$2)</f>
        <v>0</v>
      </c>
      <c r="H581">
        <f t="shared" si="80"/>
        <v>0</v>
      </c>
      <c r="I581">
        <f t="shared" si="85"/>
        <v>0</v>
      </c>
      <c r="J581">
        <f t="shared" si="86"/>
        <v>4.3990350505220726E-4</v>
      </c>
      <c r="K581">
        <f t="shared" si="86"/>
        <v>0</v>
      </c>
      <c r="L581">
        <f t="shared" si="79"/>
        <v>0</v>
      </c>
    </row>
    <row r="582" spans="1:12" x14ac:dyDescent="0.25">
      <c r="A582">
        <f>'11'!A6720</f>
        <v>6712</v>
      </c>
      <c r="B582">
        <f>'11'!B6720</f>
        <v>795600</v>
      </c>
      <c r="C582">
        <f>('11'!C6720-'11'!C$2)/('11'!C$1-'11'!C$2)</f>
        <v>0</v>
      </c>
      <c r="D582">
        <f>('11'!E6720-'11'!E$2)/('11'!E$1-'11'!E$2)</f>
        <v>0</v>
      </c>
      <c r="E582">
        <f>('11'!F6720-'11'!F$2)/('11'!F$1-'11'!F$2)</f>
        <v>0</v>
      </c>
      <c r="F582">
        <f>('11'!G6720-'11'!G$2)/('11'!G$1-'11'!G$2)</f>
        <v>0</v>
      </c>
      <c r="G582">
        <f>('11'!H6720-'11'!H$2)/('11'!H$1-'11'!H$2)</f>
        <v>0</v>
      </c>
      <c r="H582">
        <f t="shared" si="80"/>
        <v>0</v>
      </c>
      <c r="I582">
        <f t="shared" si="85"/>
        <v>0</v>
      </c>
      <c r="J582">
        <f t="shared" si="86"/>
        <v>7.0952178234226973E-5</v>
      </c>
      <c r="K582">
        <f t="shared" si="86"/>
        <v>0</v>
      </c>
      <c r="L582">
        <f t="shared" si="79"/>
        <v>0</v>
      </c>
    </row>
    <row r="583" spans="1:12" x14ac:dyDescent="0.25">
      <c r="A583">
        <f>'11'!A6721</f>
        <v>6713</v>
      </c>
      <c r="B583">
        <f>'11'!B6721</f>
        <v>799200</v>
      </c>
      <c r="C583">
        <f>('11'!C6721-'11'!C$2)/('11'!C$1-'11'!C$2)</f>
        <v>0</v>
      </c>
      <c r="D583">
        <f>('11'!E6721-'11'!E$2)/('11'!E$1-'11'!E$2)</f>
        <v>1.4190435646374345E-5</v>
      </c>
      <c r="E583">
        <f>('11'!F6721-'11'!F$2)/('11'!F$1-'11'!F$2)</f>
        <v>1.4190435646845395E-5</v>
      </c>
      <c r="F583">
        <f>('11'!G6721-'11'!G$2)/('11'!G$1-'11'!G$2)</f>
        <v>0</v>
      </c>
      <c r="G583">
        <f>('11'!H6721-'11'!H$2)/('11'!H$1-'11'!H$2)</f>
        <v>0</v>
      </c>
      <c r="H583">
        <f t="shared" si="80"/>
        <v>0</v>
      </c>
      <c r="I583">
        <f t="shared" si="85"/>
        <v>5.676174258549738E-5</v>
      </c>
      <c r="J583">
        <f t="shared" si="86"/>
        <v>4.2571306940536186E-4</v>
      </c>
      <c r="K583">
        <f t="shared" si="86"/>
        <v>0</v>
      </c>
      <c r="L583">
        <f t="shared" si="79"/>
        <v>0</v>
      </c>
    </row>
    <row r="584" spans="1:12" x14ac:dyDescent="0.25">
      <c r="A584">
        <f>'11'!A6722</f>
        <v>6714</v>
      </c>
      <c r="B584">
        <f>'11'!B6722</f>
        <v>802800</v>
      </c>
      <c r="C584">
        <f>('11'!C6722-'11'!C$2)/('11'!C$1-'11'!C$2)</f>
        <v>0</v>
      </c>
      <c r="D584">
        <f>('11'!E6722-'11'!E$2)/('11'!E$1-'11'!E$2)</f>
        <v>1.4190435646374345E-5</v>
      </c>
      <c r="E584">
        <f>('11'!F6722-'11'!F$2)/('11'!F$1-'11'!F$2)</f>
        <v>1.4190435646845395E-5</v>
      </c>
      <c r="F584">
        <f>('11'!G6722-'11'!G$2)/('11'!G$1-'11'!G$2)</f>
        <v>0</v>
      </c>
      <c r="G584">
        <f>('11'!H6722-'11'!H$2)/('11'!H$1-'11'!H$2)</f>
        <v>0</v>
      </c>
      <c r="H584">
        <f t="shared" si="80"/>
        <v>0</v>
      </c>
      <c r="I584">
        <f t="shared" si="85"/>
        <v>9.9333049524620413E-5</v>
      </c>
      <c r="J584">
        <f t="shared" si="86"/>
        <v>8.7980701010441451E-4</v>
      </c>
      <c r="K584">
        <f t="shared" si="86"/>
        <v>0</v>
      </c>
      <c r="L584">
        <f t="shared" si="79"/>
        <v>0</v>
      </c>
    </row>
    <row r="585" spans="1:12" x14ac:dyDescent="0.25">
      <c r="A585">
        <f>'11'!A6723</f>
        <v>6715</v>
      </c>
      <c r="B585">
        <f>'11'!B6723</f>
        <v>806400</v>
      </c>
      <c r="C585">
        <f>('11'!C6723-'11'!C$2)/('11'!C$1-'11'!C$2)</f>
        <v>0</v>
      </c>
      <c r="D585">
        <f>('11'!E6723-'11'!E$2)/('11'!E$1-'11'!E$2)</f>
        <v>1.4190435646374345E-5</v>
      </c>
      <c r="E585">
        <f>('11'!F6723-'11'!F$2)/('11'!F$1-'11'!F$2)</f>
        <v>1.4190435646845395E-5</v>
      </c>
      <c r="F585">
        <f>('11'!G6723-'11'!G$2)/('11'!G$1-'11'!G$2)</f>
        <v>0</v>
      </c>
      <c r="G585">
        <f>('11'!H6723-'11'!H$2)/('11'!H$1-'11'!H$2)</f>
        <v>0</v>
      </c>
      <c r="H585">
        <f t="shared" si="80"/>
        <v>0</v>
      </c>
      <c r="I585">
        <f t="shared" si="85"/>
        <v>1.4190435646374344E-4</v>
      </c>
      <c r="J585">
        <f t="shared" si="86"/>
        <v>1.1636157230413223E-3</v>
      </c>
      <c r="K585">
        <f t="shared" si="86"/>
        <v>0</v>
      </c>
      <c r="L585">
        <f t="shared" si="79"/>
        <v>0</v>
      </c>
    </row>
    <row r="586" spans="1:12" x14ac:dyDescent="0.25">
      <c r="A586">
        <f>'11'!A6724</f>
        <v>6716</v>
      </c>
      <c r="B586">
        <f>'11'!B6724</f>
        <v>810000</v>
      </c>
      <c r="C586">
        <f>('11'!C6724-'11'!C$2)/('11'!C$1-'11'!C$2)</f>
        <v>0</v>
      </c>
      <c r="D586">
        <f>('11'!E6724-'11'!E$2)/('11'!E$1-'11'!E$2)</f>
        <v>1.4190435646374345E-5</v>
      </c>
      <c r="E586">
        <f>('11'!F6724-'11'!F$2)/('11'!F$1-'11'!F$2)</f>
        <v>1.4190435646845395E-5</v>
      </c>
      <c r="F586">
        <f>('11'!G6724-'11'!G$2)/('11'!G$1-'11'!G$2)</f>
        <v>0</v>
      </c>
      <c r="G586">
        <f>('11'!H6724-'11'!H$2)/('11'!H$1-'11'!H$2)</f>
        <v>0</v>
      </c>
      <c r="H586">
        <f t="shared" si="80"/>
        <v>0</v>
      </c>
      <c r="I586">
        <f t="shared" si="85"/>
        <v>1.4190435646374344E-4</v>
      </c>
      <c r="J586">
        <f t="shared" si="86"/>
        <v>1.475805307271921E-3</v>
      </c>
      <c r="K586">
        <f t="shared" si="86"/>
        <v>0</v>
      </c>
      <c r="L586">
        <f t="shared" si="79"/>
        <v>0</v>
      </c>
    </row>
    <row r="587" spans="1:12" x14ac:dyDescent="0.25">
      <c r="A587">
        <f>'11'!A6725</f>
        <v>6717</v>
      </c>
      <c r="B587">
        <f>'11'!B6725</f>
        <v>813600</v>
      </c>
      <c r="C587">
        <f>('11'!C6725-'11'!C$2)/('11'!C$1-'11'!C$2)</f>
        <v>0</v>
      </c>
      <c r="D587">
        <f>('11'!E6725-'11'!E$2)/('11'!E$1-'11'!E$2)</f>
        <v>1.4190435646374345E-5</v>
      </c>
      <c r="E587">
        <f>('11'!F6725-'11'!F$2)/('11'!F$1-'11'!F$2)</f>
        <v>1.4190435646845395E-5</v>
      </c>
      <c r="F587">
        <f>('11'!G6725-'11'!G$2)/('11'!G$1-'11'!G$2)</f>
        <v>0</v>
      </c>
      <c r="G587">
        <f>('11'!H6725-'11'!H$2)/('11'!H$1-'11'!H$2)</f>
        <v>0</v>
      </c>
      <c r="H587">
        <f t="shared" si="80"/>
        <v>0</v>
      </c>
      <c r="I587">
        <f t="shared" si="85"/>
        <v>1.4190435646374344E-4</v>
      </c>
      <c r="J587">
        <f t="shared" si="86"/>
        <v>1.8447566340899012E-3</v>
      </c>
      <c r="K587">
        <f t="shared" si="86"/>
        <v>0</v>
      </c>
      <c r="L587">
        <f t="shared" si="79"/>
        <v>0</v>
      </c>
    </row>
    <row r="588" spans="1:12" x14ac:dyDescent="0.25">
      <c r="A588">
        <f>'11'!A6726</f>
        <v>6718</v>
      </c>
      <c r="B588">
        <f>'11'!B6726</f>
        <v>817200</v>
      </c>
      <c r="C588">
        <f>('11'!C6726-'11'!C$2)/('11'!C$1-'11'!C$2)</f>
        <v>0</v>
      </c>
      <c r="D588">
        <f>('11'!E6726-'11'!E$2)/('11'!E$1-'11'!E$2)</f>
        <v>2.838087129274869E-5</v>
      </c>
      <c r="E588">
        <f>('11'!F6726-'11'!F$2)/('11'!F$1-'11'!F$2)</f>
        <v>2.838087129369079E-5</v>
      </c>
      <c r="F588">
        <f>('11'!G6726-'11'!G$2)/('11'!G$1-'11'!G$2)</f>
        <v>0</v>
      </c>
      <c r="G588">
        <f>('11'!H6726-'11'!H$2)/('11'!H$1-'11'!H$2)</f>
        <v>0</v>
      </c>
      <c r="H588">
        <f t="shared" si="80"/>
        <v>0</v>
      </c>
      <c r="I588">
        <f t="shared" si="85"/>
        <v>1.9866609904924083E-4</v>
      </c>
      <c r="J588">
        <f t="shared" si="86"/>
        <v>2.34142188172949E-3</v>
      </c>
      <c r="K588">
        <f t="shared" si="86"/>
        <v>0</v>
      </c>
      <c r="L588">
        <f t="shared" si="79"/>
        <v>0</v>
      </c>
    </row>
    <row r="589" spans="1:12" x14ac:dyDescent="0.25">
      <c r="A589">
        <f>'11'!A6727</f>
        <v>6719</v>
      </c>
      <c r="B589">
        <f>'11'!B6727</f>
        <v>820800</v>
      </c>
      <c r="C589">
        <f>('11'!C6727-'11'!C$2)/('11'!C$1-'11'!C$2)</f>
        <v>0</v>
      </c>
      <c r="D589">
        <f>('11'!E6727-'11'!E$2)/('11'!E$1-'11'!E$2)</f>
        <v>2.838087129274869E-5</v>
      </c>
      <c r="E589">
        <f>('11'!F6727-'11'!F$2)/('11'!F$1-'11'!F$2)</f>
        <v>2.838087129369079E-5</v>
      </c>
      <c r="F589">
        <f>('11'!G6727-'11'!G$2)/('11'!G$1-'11'!G$2)</f>
        <v>0</v>
      </c>
      <c r="G589">
        <f>('11'!H6727-'11'!H$2)/('11'!H$1-'11'!H$2)</f>
        <v>0</v>
      </c>
      <c r="H589">
        <f t="shared" si="80"/>
        <v>0</v>
      </c>
      <c r="I589">
        <f t="shared" si="85"/>
        <v>2.4123740598836385E-4</v>
      </c>
      <c r="J589">
        <f t="shared" si="86"/>
        <v>2.795515822428543E-3</v>
      </c>
      <c r="K589">
        <f t="shared" si="86"/>
        <v>0</v>
      </c>
      <c r="L589">
        <f t="shared" si="79"/>
        <v>0</v>
      </c>
    </row>
    <row r="590" spans="1:12" x14ac:dyDescent="0.25">
      <c r="A590">
        <f>'11'!A6728</f>
        <v>6720</v>
      </c>
      <c r="B590">
        <f>'11'!B6728</f>
        <v>824400</v>
      </c>
      <c r="C590">
        <f>('11'!C6728-'11'!C$2)/('11'!C$1-'11'!C$2)</f>
        <v>0</v>
      </c>
      <c r="D590">
        <f>('11'!E6728-'11'!E$2)/('11'!E$1-'11'!E$2)</f>
        <v>2.838087129274869E-5</v>
      </c>
      <c r="E590">
        <f>('11'!F6728-'11'!F$2)/('11'!F$1-'11'!F$2)</f>
        <v>2.838087129369079E-5</v>
      </c>
      <c r="F590">
        <f>('11'!G6728-'11'!G$2)/('11'!G$1-'11'!G$2)</f>
        <v>0</v>
      </c>
      <c r="G590">
        <f>('11'!H6728-'11'!H$2)/('11'!H$1-'11'!H$2)</f>
        <v>0</v>
      </c>
      <c r="H590">
        <f t="shared" si="80"/>
        <v>0</v>
      </c>
      <c r="I590">
        <f t="shared" si="85"/>
        <v>2.8380871292748688E-4</v>
      </c>
      <c r="J590">
        <f t="shared" si="86"/>
        <v>3.0793245353654508E-3</v>
      </c>
      <c r="K590">
        <f t="shared" si="86"/>
        <v>0</v>
      </c>
      <c r="L590">
        <f t="shared" si="79"/>
        <v>0</v>
      </c>
    </row>
    <row r="591" spans="1:12" x14ac:dyDescent="0.25">
      <c r="A591">
        <f>'11'!A6729</f>
        <v>6721</v>
      </c>
      <c r="B591">
        <f>'11'!B6729</f>
        <v>828000</v>
      </c>
      <c r="C591">
        <f>('11'!C6729-'11'!C$2)/('11'!C$1-'11'!C$2)</f>
        <v>0</v>
      </c>
      <c r="D591">
        <f>('11'!E6729-'11'!E$2)/('11'!E$1-'11'!E$2)</f>
        <v>2.838087129274869E-5</v>
      </c>
      <c r="E591">
        <f>('11'!F6729-'11'!F$2)/('11'!F$1-'11'!F$2)</f>
        <v>2.838087129369079E-5</v>
      </c>
      <c r="F591">
        <f>('11'!G6729-'11'!G$2)/('11'!G$1-'11'!G$2)</f>
        <v>0</v>
      </c>
      <c r="G591">
        <f>('11'!H6729-'11'!H$2)/('11'!H$1-'11'!H$2)</f>
        <v>0</v>
      </c>
      <c r="H591">
        <f t="shared" si="80"/>
        <v>0</v>
      </c>
      <c r="I591">
        <f t="shared" si="85"/>
        <v>2.8380871292748688E-4</v>
      </c>
      <c r="J591">
        <f t="shared" si="86"/>
        <v>3.3915141195960492E-3</v>
      </c>
      <c r="K591">
        <f t="shared" si="86"/>
        <v>0</v>
      </c>
      <c r="L591">
        <f t="shared" si="79"/>
        <v>0</v>
      </c>
    </row>
    <row r="592" spans="1:12" x14ac:dyDescent="0.25">
      <c r="A592">
        <f>'11'!A6730</f>
        <v>6722</v>
      </c>
      <c r="B592">
        <f>'11'!B6730</f>
        <v>831600</v>
      </c>
      <c r="C592">
        <f>('11'!C6730-'11'!C$2)/('11'!C$1-'11'!C$2)</f>
        <v>0</v>
      </c>
      <c r="D592">
        <f>('11'!E6730-'11'!E$2)/('11'!E$1-'11'!E$2)</f>
        <v>2.838087129274869E-5</v>
      </c>
      <c r="E592">
        <f>('11'!F6730-'11'!F$2)/('11'!F$1-'11'!F$2)</f>
        <v>2.838087129369079E-5</v>
      </c>
      <c r="F592">
        <f>('11'!G6730-'11'!G$2)/('11'!G$1-'11'!G$2)</f>
        <v>0</v>
      </c>
      <c r="G592">
        <f>('11'!H6730-'11'!H$2)/('11'!H$1-'11'!H$2)</f>
        <v>0</v>
      </c>
      <c r="H592">
        <f t="shared" si="80"/>
        <v>0</v>
      </c>
      <c r="I592">
        <f t="shared" ref="I592:I607" si="87">D592*I$8+D591*I$7+D590*I$6</f>
        <v>2.8380871292748688E-4</v>
      </c>
      <c r="J592">
        <f t="shared" ref="J592:K607" si="88">E592*J$8+E591*J$7+E590*J$6+E589*J$5+E588*J$4+E587*J$3</f>
        <v>3.7604654464140292E-3</v>
      </c>
      <c r="K592">
        <f t="shared" si="88"/>
        <v>0</v>
      </c>
      <c r="L592">
        <f t="shared" ref="L592:L616" si="89">AVERAGE(F593:F598)</f>
        <v>0</v>
      </c>
    </row>
    <row r="593" spans="1:12" x14ac:dyDescent="0.25">
      <c r="A593">
        <f>'11'!A6731</f>
        <v>6723</v>
      </c>
      <c r="B593">
        <f>'11'!B6731</f>
        <v>835200</v>
      </c>
      <c r="C593">
        <f>('11'!C6731-'11'!C$2)/('11'!C$1-'11'!C$2)</f>
        <v>0</v>
      </c>
      <c r="D593">
        <f>('11'!E6731-'11'!E$2)/('11'!E$1-'11'!E$2)</f>
        <v>2.838087129274869E-5</v>
      </c>
      <c r="E593">
        <f>('11'!F6731-'11'!F$2)/('11'!F$1-'11'!F$2)</f>
        <v>2.838087129369079E-5</v>
      </c>
      <c r="F593">
        <f>('11'!G6731-'11'!G$2)/('11'!G$1-'11'!G$2)</f>
        <v>0</v>
      </c>
      <c r="G593">
        <f>('11'!H6731-'11'!H$2)/('11'!H$1-'11'!H$2)</f>
        <v>0</v>
      </c>
      <c r="H593">
        <f t="shared" ref="H593:H616" si="90">C594*H$8+C595*H$7+C596*H$6</f>
        <v>0</v>
      </c>
      <c r="I593">
        <f t="shared" si="87"/>
        <v>2.8380871292748688E-4</v>
      </c>
      <c r="J593">
        <f t="shared" si="88"/>
        <v>3.8314176246482565E-3</v>
      </c>
      <c r="K593">
        <f t="shared" si="88"/>
        <v>0</v>
      </c>
      <c r="L593">
        <f t="shared" si="89"/>
        <v>0</v>
      </c>
    </row>
    <row r="594" spans="1:12" x14ac:dyDescent="0.25">
      <c r="A594">
        <f>'11'!A6732</f>
        <v>6724</v>
      </c>
      <c r="B594">
        <f>'11'!B6732</f>
        <v>838800</v>
      </c>
      <c r="C594">
        <f>('11'!C6732-'11'!C$2)/('11'!C$1-'11'!C$2)</f>
        <v>0</v>
      </c>
      <c r="D594">
        <f>('11'!E6732-'11'!E$2)/('11'!E$1-'11'!E$2)</f>
        <v>2.838087129274869E-5</v>
      </c>
      <c r="E594">
        <f>('11'!F6732-'11'!F$2)/('11'!F$1-'11'!F$2)</f>
        <v>2.838087129369079E-5</v>
      </c>
      <c r="F594">
        <f>('11'!G6732-'11'!G$2)/('11'!G$1-'11'!G$2)</f>
        <v>0</v>
      </c>
      <c r="G594">
        <f>('11'!H6732-'11'!H$2)/('11'!H$1-'11'!H$2)</f>
        <v>0</v>
      </c>
      <c r="H594">
        <f t="shared" si="90"/>
        <v>0</v>
      </c>
      <c r="I594">
        <f t="shared" si="87"/>
        <v>2.8380871292748688E-4</v>
      </c>
      <c r="J594">
        <f t="shared" si="88"/>
        <v>3.8314176246482565E-3</v>
      </c>
      <c r="K594">
        <f t="shared" si="88"/>
        <v>0</v>
      </c>
      <c r="L594">
        <f t="shared" si="89"/>
        <v>0</v>
      </c>
    </row>
    <row r="595" spans="1:12" x14ac:dyDescent="0.25">
      <c r="A595">
        <f>'11'!A6733</f>
        <v>6725</v>
      </c>
      <c r="B595">
        <f>'11'!B6733</f>
        <v>842400</v>
      </c>
      <c r="C595">
        <f>('11'!C6733-'11'!C$2)/('11'!C$1-'11'!C$2)</f>
        <v>0</v>
      </c>
      <c r="D595">
        <f>('11'!E6733-'11'!E$2)/('11'!E$1-'11'!E$2)</f>
        <v>1.4190435646374345E-5</v>
      </c>
      <c r="E595">
        <f>('11'!F6733-'11'!F$2)/('11'!F$1-'11'!F$2)</f>
        <v>1.4190435646845395E-5</v>
      </c>
      <c r="F595">
        <f>('11'!G6733-'11'!G$2)/('11'!G$1-'11'!G$2)</f>
        <v>0</v>
      </c>
      <c r="G595">
        <f>('11'!H6733-'11'!H$2)/('11'!H$1-'11'!H$2)</f>
        <v>0</v>
      </c>
      <c r="H595">
        <f t="shared" si="90"/>
        <v>4.9405894123168894E-3</v>
      </c>
      <c r="I595">
        <f t="shared" si="87"/>
        <v>2.2704697034198949E-4</v>
      </c>
      <c r="J595">
        <f t="shared" si="88"/>
        <v>3.4057045552428945E-3</v>
      </c>
      <c r="K595">
        <f t="shared" si="88"/>
        <v>0</v>
      </c>
      <c r="L595">
        <f t="shared" si="89"/>
        <v>0</v>
      </c>
    </row>
    <row r="596" spans="1:12" x14ac:dyDescent="0.25">
      <c r="A596">
        <f>'11'!A6734</f>
        <v>6726</v>
      </c>
      <c r="B596">
        <f>'11'!B6734</f>
        <v>846000</v>
      </c>
      <c r="C596">
        <f>('11'!C6734-'11'!C$2)/('11'!C$1-'11'!C$2)</f>
        <v>0</v>
      </c>
      <c r="D596">
        <f>('11'!E6734-'11'!E$2)/('11'!E$1-'11'!E$2)</f>
        <v>1.4190435646374345E-5</v>
      </c>
      <c r="E596">
        <f>('11'!F6734-'11'!F$2)/('11'!F$1-'11'!F$2)</f>
        <v>1.4190435646845395E-5</v>
      </c>
      <c r="F596">
        <f>('11'!G6734-'11'!G$2)/('11'!G$1-'11'!G$2)</f>
        <v>0</v>
      </c>
      <c r="G596">
        <f>('11'!H6734-'11'!H$2)/('11'!H$1-'11'!H$2)</f>
        <v>0</v>
      </c>
      <c r="H596">
        <f t="shared" si="90"/>
        <v>4.9405894123168894E-3</v>
      </c>
      <c r="I596">
        <f t="shared" si="87"/>
        <v>1.8447566340286647E-4</v>
      </c>
      <c r="J596">
        <f t="shared" si="88"/>
        <v>2.9516106145438419E-3</v>
      </c>
      <c r="K596">
        <f t="shared" si="88"/>
        <v>0</v>
      </c>
      <c r="L596">
        <f t="shared" si="89"/>
        <v>0</v>
      </c>
    </row>
    <row r="597" spans="1:12" x14ac:dyDescent="0.25">
      <c r="A597">
        <f>'11'!A6735</f>
        <v>6727</v>
      </c>
      <c r="B597">
        <f>'11'!B6735</f>
        <v>849600</v>
      </c>
      <c r="C597">
        <f>('11'!C6735-'11'!C$2)/('11'!C$1-'11'!C$2)</f>
        <v>0</v>
      </c>
      <c r="D597">
        <f>('11'!E6735-'11'!E$2)/('11'!E$1-'11'!E$2)</f>
        <v>0</v>
      </c>
      <c r="E597">
        <f>('11'!F6735-'11'!F$2)/('11'!F$1-'11'!F$2)</f>
        <v>0</v>
      </c>
      <c r="F597">
        <f>('11'!G6735-'11'!G$2)/('11'!G$1-'11'!G$2)</f>
        <v>0</v>
      </c>
      <c r="G597">
        <f>('11'!H6735-'11'!H$2)/('11'!H$1-'11'!H$2)</f>
        <v>0</v>
      </c>
      <c r="H597">
        <f t="shared" si="90"/>
        <v>2.4702947061584447E-3</v>
      </c>
      <c r="I597">
        <f t="shared" si="87"/>
        <v>8.5142613878246066E-5</v>
      </c>
      <c r="J597">
        <f t="shared" si="88"/>
        <v>2.2420888322015726E-3</v>
      </c>
      <c r="K597">
        <f t="shared" si="88"/>
        <v>0</v>
      </c>
      <c r="L597">
        <f t="shared" si="89"/>
        <v>0</v>
      </c>
    </row>
    <row r="598" spans="1:12" x14ac:dyDescent="0.25">
      <c r="A598">
        <f>'11'!A6736</f>
        <v>6728</v>
      </c>
      <c r="B598">
        <f>'11'!B6736</f>
        <v>853200</v>
      </c>
      <c r="C598">
        <f>('11'!C6736-'11'!C$2)/('11'!C$1-'11'!C$2)</f>
        <v>2.4702947061584447E-3</v>
      </c>
      <c r="D598">
        <f>('11'!E6736-'11'!E$2)/('11'!E$1-'11'!E$2)</f>
        <v>0</v>
      </c>
      <c r="E598">
        <f>('11'!F6736-'11'!F$2)/('11'!F$1-'11'!F$2)</f>
        <v>0</v>
      </c>
      <c r="F598">
        <f>('11'!G6736-'11'!G$2)/('11'!G$1-'11'!G$2)</f>
        <v>0</v>
      </c>
      <c r="G598">
        <f>('11'!H6736-'11'!H$2)/('11'!H$1-'11'!H$2)</f>
        <v>0</v>
      </c>
      <c r="H598">
        <f t="shared" si="90"/>
        <v>0</v>
      </c>
      <c r="I598">
        <f t="shared" si="87"/>
        <v>4.2571306939123033E-5</v>
      </c>
      <c r="J598">
        <f t="shared" si="88"/>
        <v>1.475805307271921E-3</v>
      </c>
      <c r="K598">
        <f t="shared" si="88"/>
        <v>0</v>
      </c>
      <c r="L598">
        <f t="shared" si="89"/>
        <v>0</v>
      </c>
    </row>
    <row r="599" spans="1:12" x14ac:dyDescent="0.25">
      <c r="A599">
        <f>'11'!A6737</f>
        <v>6729</v>
      </c>
      <c r="B599">
        <f>'11'!B6737</f>
        <v>856800</v>
      </c>
      <c r="C599">
        <f>('11'!C6737-'11'!C$2)/('11'!C$1-'11'!C$2)</f>
        <v>0</v>
      </c>
      <c r="D599">
        <f>('11'!E6737-'11'!E$2)/('11'!E$1-'11'!E$2)</f>
        <v>0</v>
      </c>
      <c r="E599">
        <f>('11'!F6737-'11'!F$2)/('11'!F$1-'11'!F$2)</f>
        <v>0</v>
      </c>
      <c r="F599">
        <f>('11'!G6737-'11'!G$2)/('11'!G$1-'11'!G$2)</f>
        <v>0</v>
      </c>
      <c r="G599">
        <f>('11'!H6737-'11'!H$2)/('11'!H$1-'11'!H$2)</f>
        <v>0</v>
      </c>
      <c r="H599">
        <f t="shared" si="90"/>
        <v>0</v>
      </c>
      <c r="I599">
        <f t="shared" si="87"/>
        <v>0</v>
      </c>
      <c r="J599">
        <f t="shared" si="88"/>
        <v>8.2304526751703294E-4</v>
      </c>
      <c r="K599">
        <f t="shared" si="88"/>
        <v>0</v>
      </c>
      <c r="L599">
        <f t="shared" si="89"/>
        <v>0</v>
      </c>
    </row>
    <row r="600" spans="1:12" x14ac:dyDescent="0.25">
      <c r="A600">
        <f>'11'!A6738</f>
        <v>6730</v>
      </c>
      <c r="B600">
        <f>'11'!B6738</f>
        <v>860400</v>
      </c>
      <c r="C600">
        <f>('11'!C6738-'11'!C$2)/('11'!C$1-'11'!C$2)</f>
        <v>0</v>
      </c>
      <c r="D600">
        <f>('11'!E6738-'11'!E$2)/('11'!E$1-'11'!E$2)</f>
        <v>0</v>
      </c>
      <c r="E600">
        <f>('11'!F6738-'11'!F$2)/('11'!F$1-'11'!F$2)</f>
        <v>0</v>
      </c>
      <c r="F600">
        <f>('11'!G6738-'11'!G$2)/('11'!G$1-'11'!G$2)</f>
        <v>0</v>
      </c>
      <c r="G600">
        <f>('11'!H6738-'11'!H$2)/('11'!H$1-'11'!H$2)</f>
        <v>0</v>
      </c>
      <c r="H600">
        <f t="shared" si="90"/>
        <v>0</v>
      </c>
      <c r="I600">
        <f t="shared" si="87"/>
        <v>0</v>
      </c>
      <c r="J600">
        <f t="shared" si="88"/>
        <v>4.3990350505220726E-4</v>
      </c>
      <c r="K600">
        <f t="shared" si="88"/>
        <v>0</v>
      </c>
      <c r="L600">
        <f t="shared" si="89"/>
        <v>0</v>
      </c>
    </row>
    <row r="601" spans="1:12" x14ac:dyDescent="0.25">
      <c r="A601">
        <f>'11'!A6739</f>
        <v>6731</v>
      </c>
      <c r="B601">
        <f>'11'!B6739</f>
        <v>864000</v>
      </c>
      <c r="C601">
        <f>('11'!C6739-'11'!C$2)/('11'!C$1-'11'!C$2)</f>
        <v>0</v>
      </c>
      <c r="D601">
        <f>('11'!E6739-'11'!E$2)/('11'!E$1-'11'!E$2)</f>
        <v>2.838087129274869E-5</v>
      </c>
      <c r="E601">
        <f>('11'!F6739-'11'!F$2)/('11'!F$1-'11'!F$2)</f>
        <v>2.838087129369079E-5</v>
      </c>
      <c r="F601">
        <f>('11'!G6739-'11'!G$2)/('11'!G$1-'11'!G$2)</f>
        <v>0</v>
      </c>
      <c r="G601">
        <f>('11'!H6739-'11'!H$2)/('11'!H$1-'11'!H$2)</f>
        <v>0</v>
      </c>
      <c r="H601">
        <f t="shared" si="90"/>
        <v>0</v>
      </c>
      <c r="I601">
        <f t="shared" si="87"/>
        <v>1.1352348517099476E-4</v>
      </c>
      <c r="J601">
        <f t="shared" si="88"/>
        <v>9.2237831704495069E-4</v>
      </c>
      <c r="K601">
        <f t="shared" si="88"/>
        <v>0</v>
      </c>
      <c r="L601">
        <f t="shared" si="89"/>
        <v>0</v>
      </c>
    </row>
    <row r="602" spans="1:12" x14ac:dyDescent="0.25">
      <c r="A602">
        <f>'11'!A6740</f>
        <v>6732</v>
      </c>
      <c r="B602">
        <f>'11'!B6740</f>
        <v>867600</v>
      </c>
      <c r="C602">
        <f>('11'!C6740-'11'!C$2)/('11'!C$1-'11'!C$2)</f>
        <v>0</v>
      </c>
      <c r="D602">
        <f>('11'!E6740-'11'!E$2)/('11'!E$1-'11'!E$2)</f>
        <v>5.676174258549738E-5</v>
      </c>
      <c r="E602">
        <f>('11'!F6740-'11'!F$2)/('11'!F$1-'11'!F$2)</f>
        <v>5.6761742587381581E-5</v>
      </c>
      <c r="F602">
        <f>('11'!G6740-'11'!G$2)/('11'!G$1-'11'!G$2)</f>
        <v>0</v>
      </c>
      <c r="G602">
        <f>('11'!H6740-'11'!H$2)/('11'!H$1-'11'!H$2)</f>
        <v>0</v>
      </c>
      <c r="H602">
        <f t="shared" si="90"/>
        <v>0</v>
      </c>
      <c r="I602">
        <f t="shared" si="87"/>
        <v>3.121895842202356E-4</v>
      </c>
      <c r="J602">
        <f t="shared" si="88"/>
        <v>2.611040159019553E-3</v>
      </c>
      <c r="K602">
        <f t="shared" si="88"/>
        <v>0</v>
      </c>
      <c r="L602">
        <f t="shared" si="89"/>
        <v>0</v>
      </c>
    </row>
    <row r="603" spans="1:12" x14ac:dyDescent="0.25">
      <c r="A603">
        <f>'11'!A6741</f>
        <v>6733</v>
      </c>
      <c r="B603">
        <f>'11'!B6741</f>
        <v>871200</v>
      </c>
      <c r="C603">
        <f>('11'!C6741-'11'!C$2)/('11'!C$1-'11'!C$2)</f>
        <v>0</v>
      </c>
      <c r="D603">
        <f>('11'!E6741-'11'!E$2)/('11'!E$1-'11'!E$2)</f>
        <v>5.676174258549738E-5</v>
      </c>
      <c r="E603">
        <f>('11'!F6741-'11'!F$2)/('11'!F$1-'11'!F$2)</f>
        <v>5.6761742587381581E-5</v>
      </c>
      <c r="F603">
        <f>('11'!G6741-'11'!G$2)/('11'!G$1-'11'!G$2)</f>
        <v>0</v>
      </c>
      <c r="G603">
        <f>('11'!H6741-'11'!H$2)/('11'!H$1-'11'!H$2)</f>
        <v>0</v>
      </c>
      <c r="H603">
        <f t="shared" si="90"/>
        <v>0</v>
      </c>
      <c r="I603">
        <f t="shared" si="87"/>
        <v>4.8247481197672771E-4</v>
      </c>
      <c r="J603">
        <f t="shared" si="88"/>
        <v>4.0868454662914737E-3</v>
      </c>
      <c r="K603">
        <f t="shared" si="88"/>
        <v>0</v>
      </c>
      <c r="L603">
        <f t="shared" si="89"/>
        <v>0</v>
      </c>
    </row>
    <row r="604" spans="1:12" x14ac:dyDescent="0.25">
      <c r="A604">
        <f>'11'!A6742</f>
        <v>6734</v>
      </c>
      <c r="B604">
        <f>'11'!B6742</f>
        <v>874800</v>
      </c>
      <c r="C604">
        <f>('11'!C6742-'11'!C$2)/('11'!C$1-'11'!C$2)</f>
        <v>0</v>
      </c>
      <c r="D604">
        <f>('11'!E6742-'11'!E$2)/('11'!E$1-'11'!E$2)</f>
        <v>7.095217823187172E-5</v>
      </c>
      <c r="E604">
        <f>('11'!F6742-'11'!F$2)/('11'!F$1-'11'!F$2)</f>
        <v>7.0952178232210397E-5</v>
      </c>
      <c r="F604">
        <f>('11'!G6742-'11'!G$2)/('11'!G$1-'11'!G$2)</f>
        <v>0</v>
      </c>
      <c r="G604">
        <f>('11'!H6742-'11'!H$2)/('11'!H$1-'11'!H$2)</f>
        <v>0</v>
      </c>
      <c r="H604">
        <f t="shared" si="90"/>
        <v>0</v>
      </c>
      <c r="I604">
        <f t="shared" si="87"/>
        <v>6.2437916844047109E-4</v>
      </c>
      <c r="J604">
        <f t="shared" si="88"/>
        <v>5.7045551299713514E-3</v>
      </c>
      <c r="K604">
        <f t="shared" si="88"/>
        <v>0</v>
      </c>
      <c r="L604">
        <f t="shared" si="89"/>
        <v>0</v>
      </c>
    </row>
    <row r="605" spans="1:12" x14ac:dyDescent="0.25">
      <c r="A605">
        <f>'11'!A6743</f>
        <v>6735</v>
      </c>
      <c r="B605">
        <f>'11'!B6743</f>
        <v>878400</v>
      </c>
      <c r="C605">
        <f>('11'!C6743-'11'!C$2)/('11'!C$1-'11'!C$2)</f>
        <v>0</v>
      </c>
      <c r="D605">
        <f>('11'!E6743-'11'!E$2)/('11'!E$1-'11'!E$2)</f>
        <v>7.095217823187172E-5</v>
      </c>
      <c r="E605">
        <f>('11'!F6743-'11'!F$2)/('11'!F$1-'11'!F$2)</f>
        <v>7.0952178232210397E-5</v>
      </c>
      <c r="F605">
        <f>('11'!G6743-'11'!G$2)/('11'!G$1-'11'!G$2)</f>
        <v>0</v>
      </c>
      <c r="G605">
        <f>('11'!H6743-'11'!H$2)/('11'!H$1-'11'!H$2)</f>
        <v>0</v>
      </c>
      <c r="H605">
        <f t="shared" si="90"/>
        <v>0</v>
      </c>
      <c r="I605">
        <f t="shared" si="87"/>
        <v>6.6695047537959412E-4</v>
      </c>
      <c r="J605">
        <f t="shared" si="88"/>
        <v>7.5209308927030316E-3</v>
      </c>
      <c r="K605">
        <f t="shared" si="88"/>
        <v>0</v>
      </c>
      <c r="L605">
        <f t="shared" si="89"/>
        <v>0</v>
      </c>
    </row>
    <row r="606" spans="1:12" x14ac:dyDescent="0.25">
      <c r="A606">
        <f>'11'!A6744</f>
        <v>6736</v>
      </c>
      <c r="B606">
        <f>'11'!B6744</f>
        <v>882000</v>
      </c>
      <c r="C606">
        <f>('11'!C6744-'11'!C$2)/('11'!C$1-'11'!C$2)</f>
        <v>0</v>
      </c>
      <c r="D606">
        <f>('11'!E6744-'11'!E$2)/('11'!E$1-'11'!E$2)</f>
        <v>7.095217823187172E-5</v>
      </c>
      <c r="E606">
        <f>('11'!F6744-'11'!F$2)/('11'!F$1-'11'!F$2)</f>
        <v>7.0952178232210397E-5</v>
      </c>
      <c r="F606">
        <f>('11'!G6744-'11'!G$2)/('11'!G$1-'11'!G$2)</f>
        <v>0</v>
      </c>
      <c r="G606">
        <f>('11'!H6744-'11'!H$2)/('11'!H$1-'11'!H$2)</f>
        <v>0</v>
      </c>
      <c r="H606">
        <f t="shared" si="90"/>
        <v>0</v>
      </c>
      <c r="I606">
        <f t="shared" si="87"/>
        <v>7.0952178231871714E-4</v>
      </c>
      <c r="J606">
        <f t="shared" si="88"/>
        <v>8.6845466157040221E-3</v>
      </c>
      <c r="K606">
        <f t="shared" si="88"/>
        <v>0</v>
      </c>
      <c r="L606">
        <f t="shared" si="89"/>
        <v>0</v>
      </c>
    </row>
    <row r="607" spans="1:12" x14ac:dyDescent="0.25">
      <c r="A607">
        <f>'11'!A6745</f>
        <v>6737</v>
      </c>
      <c r="B607">
        <f>'11'!B6745</f>
        <v>885600</v>
      </c>
      <c r="C607">
        <f>('11'!C6745-'11'!C$2)/('11'!C$1-'11'!C$2)</f>
        <v>0</v>
      </c>
      <c r="D607">
        <f>('11'!E6745-'11'!E$2)/('11'!E$1-'11'!E$2)</f>
        <v>7.095217823187172E-5</v>
      </c>
      <c r="E607">
        <f>('11'!F6745-'11'!F$2)/('11'!F$1-'11'!F$2)</f>
        <v>7.0952178232210397E-5</v>
      </c>
      <c r="F607">
        <f>('11'!G6745-'11'!G$2)/('11'!G$1-'11'!G$2)</f>
        <v>0</v>
      </c>
      <c r="G607">
        <f>('11'!H6745-'11'!H$2)/('11'!H$1-'11'!H$2)</f>
        <v>0</v>
      </c>
      <c r="H607">
        <f t="shared" si="90"/>
        <v>0</v>
      </c>
      <c r="I607">
        <f t="shared" si="87"/>
        <v>7.0952178231871714E-4</v>
      </c>
      <c r="J607">
        <f t="shared" si="88"/>
        <v>9.1386405563587108E-3</v>
      </c>
      <c r="K607">
        <f t="shared" si="88"/>
        <v>0</v>
      </c>
      <c r="L607">
        <f t="shared" si="89"/>
        <v>0</v>
      </c>
    </row>
    <row r="608" spans="1:12" x14ac:dyDescent="0.25">
      <c r="A608">
        <f>'11'!A6746</f>
        <v>6738</v>
      </c>
      <c r="B608">
        <f>'11'!B6746</f>
        <v>889200</v>
      </c>
      <c r="C608">
        <f>('11'!C6746-'11'!C$2)/('11'!C$1-'11'!C$2)</f>
        <v>0</v>
      </c>
      <c r="D608">
        <f>('11'!E6746-'11'!E$2)/('11'!E$1-'11'!E$2)</f>
        <v>7.095217823187172E-5</v>
      </c>
      <c r="E608">
        <f>('11'!F6746-'11'!F$2)/('11'!F$1-'11'!F$2)</f>
        <v>7.0952178232210397E-5</v>
      </c>
      <c r="F608">
        <f>('11'!G6746-'11'!G$2)/('11'!G$1-'11'!G$2)</f>
        <v>0</v>
      </c>
      <c r="G608">
        <f>('11'!H6746-'11'!H$2)/('11'!H$1-'11'!H$2)</f>
        <v>0</v>
      </c>
      <c r="H608">
        <f t="shared" si="90"/>
        <v>0</v>
      </c>
      <c r="I608">
        <f t="shared" ref="I608:I616" si="91">D608*I$8+D607*I$7+D606*I$6</f>
        <v>7.0952178231871714E-4</v>
      </c>
      <c r="J608">
        <f t="shared" ref="J608:K616" si="92">E608*J$8+E607*J$7+E606*J$6+E605*J$5+E604*J$4+E603*J$3</f>
        <v>9.5075918831242605E-3</v>
      </c>
      <c r="K608">
        <f t="shared" si="92"/>
        <v>0</v>
      </c>
      <c r="L608">
        <f t="shared" si="89"/>
        <v>0</v>
      </c>
    </row>
    <row r="609" spans="1:12" x14ac:dyDescent="0.25">
      <c r="A609">
        <f>'11'!A6747</f>
        <v>6739</v>
      </c>
      <c r="B609">
        <f>'11'!B6747</f>
        <v>892800</v>
      </c>
      <c r="C609">
        <f>('11'!C6747-'11'!C$2)/('11'!C$1-'11'!C$2)</f>
        <v>0</v>
      </c>
      <c r="D609">
        <f>('11'!E6747-'11'!E$2)/('11'!E$1-'11'!E$2)</f>
        <v>7.095217823187172E-5</v>
      </c>
      <c r="E609">
        <f>('11'!F6747-'11'!F$2)/('11'!F$1-'11'!F$2)</f>
        <v>7.0952178232210397E-5</v>
      </c>
      <c r="F609">
        <f>('11'!G6747-'11'!G$2)/('11'!G$1-'11'!G$2)</f>
        <v>0</v>
      </c>
      <c r="G609">
        <f>('11'!H6747-'11'!H$2)/('11'!H$1-'11'!H$2)</f>
        <v>0</v>
      </c>
      <c r="H609">
        <f t="shared" si="90"/>
        <v>0</v>
      </c>
      <c r="I609">
        <f t="shared" si="91"/>
        <v>7.0952178231871714E-4</v>
      </c>
      <c r="J609">
        <f t="shared" si="92"/>
        <v>9.5785440613484051E-3</v>
      </c>
      <c r="K609">
        <f t="shared" si="92"/>
        <v>0</v>
      </c>
      <c r="L609">
        <f t="shared" si="89"/>
        <v>0</v>
      </c>
    </row>
    <row r="610" spans="1:12" x14ac:dyDescent="0.25">
      <c r="A610">
        <f>'11'!A6748</f>
        <v>6740</v>
      </c>
      <c r="B610">
        <f>'11'!B6748</f>
        <v>896400</v>
      </c>
      <c r="C610">
        <f>('11'!C6748-'11'!C$2)/('11'!C$1-'11'!C$2)</f>
        <v>0</v>
      </c>
      <c r="D610">
        <f>('11'!E6748-'11'!E$2)/('11'!E$1-'11'!E$2)</f>
        <v>7.095217823187172E-5</v>
      </c>
      <c r="E610">
        <f>('11'!F6748-'11'!F$2)/('11'!F$1-'11'!F$2)</f>
        <v>7.0952178232210397E-5</v>
      </c>
      <c r="F610">
        <f>('11'!G6748-'11'!G$2)/('11'!G$1-'11'!G$2)</f>
        <v>0</v>
      </c>
      <c r="G610">
        <f>('11'!H6748-'11'!H$2)/('11'!H$1-'11'!H$2)</f>
        <v>0</v>
      </c>
      <c r="H610">
        <f t="shared" si="90"/>
        <v>0</v>
      </c>
      <c r="I610">
        <f t="shared" si="91"/>
        <v>7.0952178231871714E-4</v>
      </c>
      <c r="J610">
        <f t="shared" si="92"/>
        <v>9.5785440613484051E-3</v>
      </c>
      <c r="K610">
        <f t="shared" si="92"/>
        <v>0</v>
      </c>
      <c r="L610">
        <f t="shared" si="89"/>
        <v>0</v>
      </c>
    </row>
    <row r="611" spans="1:12" x14ac:dyDescent="0.25">
      <c r="A611">
        <f>'11'!A6749</f>
        <v>6741</v>
      </c>
      <c r="B611">
        <f>'11'!B6749</f>
        <v>900000</v>
      </c>
      <c r="C611">
        <f>('11'!C6749-'11'!C$2)/('11'!C$1-'11'!C$2)</f>
        <v>0</v>
      </c>
      <c r="D611">
        <f>('11'!E6749-'11'!E$2)/('11'!E$1-'11'!E$2)</f>
        <v>7.095217823187172E-5</v>
      </c>
      <c r="E611">
        <f>('11'!F6749-'11'!F$2)/('11'!F$1-'11'!F$2)</f>
        <v>7.0952178232210397E-5</v>
      </c>
      <c r="F611">
        <f>('11'!G6749-'11'!G$2)/('11'!G$1-'11'!G$2)</f>
        <v>0</v>
      </c>
      <c r="G611">
        <f>('11'!H6749-'11'!H$2)/('11'!H$1-'11'!H$2)</f>
        <v>0</v>
      </c>
      <c r="H611">
        <f t="shared" si="90"/>
        <v>0</v>
      </c>
      <c r="I611">
        <f t="shared" si="91"/>
        <v>7.0952178231871714E-4</v>
      </c>
      <c r="J611">
        <f t="shared" si="92"/>
        <v>9.5785440613484051E-3</v>
      </c>
      <c r="K611">
        <f t="shared" si="92"/>
        <v>0</v>
      </c>
      <c r="L611">
        <f t="shared" si="89"/>
        <v>0</v>
      </c>
    </row>
    <row r="612" spans="1:12" x14ac:dyDescent="0.25">
      <c r="A612">
        <f>'11'!A6750</f>
        <v>6742</v>
      </c>
      <c r="B612">
        <f>'11'!B6750</f>
        <v>903600</v>
      </c>
      <c r="C612">
        <f>('11'!C6750-'11'!C$2)/('11'!C$1-'11'!C$2)</f>
        <v>0</v>
      </c>
      <c r="D612">
        <f>('11'!E6750-'11'!E$2)/('11'!E$1-'11'!E$2)</f>
        <v>7.095217823187172E-5</v>
      </c>
      <c r="E612">
        <f>('11'!F6750-'11'!F$2)/('11'!F$1-'11'!F$2)</f>
        <v>7.0952178232210397E-5</v>
      </c>
      <c r="F612">
        <f>('11'!G6750-'11'!G$2)/('11'!G$1-'11'!G$2)</f>
        <v>0</v>
      </c>
      <c r="G612">
        <f>('11'!H6750-'11'!H$2)/('11'!H$1-'11'!H$2)</f>
        <v>0</v>
      </c>
      <c r="H612">
        <f t="shared" si="90"/>
        <v>0</v>
      </c>
      <c r="I612">
        <f t="shared" si="91"/>
        <v>7.0952178231871714E-4</v>
      </c>
      <c r="J612">
        <f t="shared" si="92"/>
        <v>9.5785440613484051E-3</v>
      </c>
      <c r="K612">
        <f t="shared" si="92"/>
        <v>0</v>
      </c>
      <c r="L612">
        <f t="shared" si="89"/>
        <v>0</v>
      </c>
    </row>
    <row r="613" spans="1:12" x14ac:dyDescent="0.25">
      <c r="A613">
        <f>'11'!A6751</f>
        <v>6743</v>
      </c>
      <c r="B613">
        <f>'11'!B6751</f>
        <v>907200</v>
      </c>
      <c r="C613">
        <f>('11'!C6751-'11'!C$2)/('11'!C$1-'11'!C$2)</f>
        <v>0</v>
      </c>
      <c r="D613">
        <f>('11'!E6751-'11'!E$2)/('11'!E$1-'11'!E$2)</f>
        <v>7.095217823187172E-5</v>
      </c>
      <c r="E613">
        <f>('11'!F6751-'11'!F$2)/('11'!F$1-'11'!F$2)</f>
        <v>7.0952178232210397E-5</v>
      </c>
      <c r="F613">
        <f>('11'!G6751-'11'!G$2)/('11'!G$1-'11'!G$2)</f>
        <v>0</v>
      </c>
      <c r="G613">
        <f>('11'!H6751-'11'!H$2)/('11'!H$1-'11'!H$2)</f>
        <v>0</v>
      </c>
      <c r="H613">
        <f t="shared" si="90"/>
        <v>0</v>
      </c>
      <c r="I613">
        <f t="shared" si="91"/>
        <v>7.0952178231871714E-4</v>
      </c>
      <c r="J613">
        <f t="shared" si="92"/>
        <v>9.5785440613484051E-3</v>
      </c>
      <c r="K613">
        <f t="shared" si="92"/>
        <v>0</v>
      </c>
      <c r="L613">
        <f t="shared" si="89"/>
        <v>0</v>
      </c>
    </row>
    <row r="614" spans="1:12" x14ac:dyDescent="0.25">
      <c r="A614">
        <f>'11'!A6752</f>
        <v>6744</v>
      </c>
      <c r="B614">
        <f>'11'!B6752</f>
        <v>910800</v>
      </c>
      <c r="C614">
        <f>('11'!C6752-'11'!C$2)/('11'!C$1-'11'!C$2)</f>
        <v>0</v>
      </c>
      <c r="D614">
        <f>('11'!E6752-'11'!E$2)/('11'!E$1-'11'!E$2)</f>
        <v>7.095217823187172E-5</v>
      </c>
      <c r="E614">
        <f>('11'!F6752-'11'!F$2)/('11'!F$1-'11'!F$2)</f>
        <v>7.0952178232210397E-5</v>
      </c>
      <c r="F614">
        <f>('11'!G6752-'11'!G$2)/('11'!G$1-'11'!G$2)</f>
        <v>0</v>
      </c>
      <c r="G614">
        <f>('11'!H6752-'11'!H$2)/('11'!H$1-'11'!H$2)</f>
        <v>0</v>
      </c>
      <c r="H614">
        <f t="shared" si="90"/>
        <v>0</v>
      </c>
      <c r="I614">
        <f t="shared" si="91"/>
        <v>7.0952178231871714E-4</v>
      </c>
      <c r="J614">
        <f t="shared" si="92"/>
        <v>9.5785440613484051E-3</v>
      </c>
      <c r="K614">
        <f t="shared" si="92"/>
        <v>0</v>
      </c>
      <c r="L614">
        <f t="shared" si="89"/>
        <v>0</v>
      </c>
    </row>
    <row r="615" spans="1:12" x14ac:dyDescent="0.25">
      <c r="A615">
        <f>'11'!A6753</f>
        <v>6745</v>
      </c>
      <c r="B615">
        <f>'11'!B6753</f>
        <v>914400</v>
      </c>
      <c r="C615">
        <f>('11'!C6753-'11'!C$2)/('11'!C$1-'11'!C$2)</f>
        <v>0</v>
      </c>
      <c r="D615">
        <f>('11'!E6753-'11'!E$2)/('11'!E$1-'11'!E$2)</f>
        <v>7.095217823187172E-5</v>
      </c>
      <c r="E615">
        <f>('11'!F6753-'11'!F$2)/('11'!F$1-'11'!F$2)</f>
        <v>7.0952178232210397E-5</v>
      </c>
      <c r="F615">
        <f>('11'!G6753-'11'!G$2)/('11'!G$1-'11'!G$2)</f>
        <v>0</v>
      </c>
      <c r="G615">
        <f>('11'!H6753-'11'!H$2)/('11'!H$1-'11'!H$2)</f>
        <v>0</v>
      </c>
      <c r="H615">
        <f t="shared" si="90"/>
        <v>0</v>
      </c>
      <c r="I615">
        <f t="shared" si="91"/>
        <v>7.0952178231871714E-4</v>
      </c>
      <c r="J615">
        <f t="shared" si="92"/>
        <v>9.5785440613484051E-3</v>
      </c>
      <c r="K615">
        <f t="shared" si="92"/>
        <v>0</v>
      </c>
      <c r="L615">
        <f t="shared" si="89"/>
        <v>0</v>
      </c>
    </row>
    <row r="616" spans="1:12" x14ac:dyDescent="0.25">
      <c r="A616">
        <f>'11'!A6754</f>
        <v>6746</v>
      </c>
      <c r="B616">
        <f>'11'!B6754</f>
        <v>918000</v>
      </c>
      <c r="C616">
        <f>('11'!C6754-'11'!C$2)/('11'!C$1-'11'!C$2)</f>
        <v>0</v>
      </c>
      <c r="D616">
        <f>('11'!E6754-'11'!E$2)/('11'!E$1-'11'!E$2)</f>
        <v>7.095217823187172E-5</v>
      </c>
      <c r="E616">
        <f>('11'!F6754-'11'!F$2)/('11'!F$1-'11'!F$2)</f>
        <v>7.0952178232210397E-5</v>
      </c>
      <c r="F616">
        <f>('11'!G6754-'11'!G$2)/('11'!G$1-'11'!G$2)</f>
        <v>0</v>
      </c>
      <c r="G616">
        <f>('11'!H6754-'11'!H$2)/('11'!H$1-'11'!H$2)</f>
        <v>0</v>
      </c>
      <c r="H616">
        <f t="shared" si="90"/>
        <v>0</v>
      </c>
      <c r="I616">
        <f t="shared" si="91"/>
        <v>7.0952178231871714E-4</v>
      </c>
      <c r="J616">
        <f t="shared" si="92"/>
        <v>9.5785440613484051E-3</v>
      </c>
      <c r="K616">
        <f t="shared" si="92"/>
        <v>0</v>
      </c>
      <c r="L616" t="e">
        <f t="shared" si="89"/>
        <v>#DIV/0!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46B76-7697-4C71-B76E-A080596B757B}">
  <dimension ref="A1:L858"/>
  <sheetViews>
    <sheetView workbookViewId="0">
      <selection activeCell="I7" sqref="I7"/>
    </sheetView>
  </sheetViews>
  <sheetFormatPr baseColWidth="10" defaultColWidth="11.42578125" defaultRowHeight="15" x14ac:dyDescent="0.25"/>
  <cols>
    <col min="4" max="4" width="11.85546875" bestFit="1" customWidth="1"/>
    <col min="8" max="8" width="12.28515625" customWidth="1"/>
    <col min="9" max="9" width="11.5703125" customWidth="1"/>
    <col min="10" max="10" width="11.42578125" customWidth="1"/>
    <col min="11" max="11" width="11.28515625" customWidth="1"/>
    <col min="12" max="12" width="11.140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0.17292062943109113</v>
      </c>
      <c r="D8">
        <f>MAX(D10:D719)</f>
        <v>0.31126720590322121</v>
      </c>
      <c r="E8">
        <f>MAX(E10:E719)</f>
        <v>0.31126720590322077</v>
      </c>
      <c r="F8">
        <f>MAX(F10:F719)</f>
        <v>0.69264069264069272</v>
      </c>
      <c r="G8">
        <f>MAX(G10:G719)</f>
        <v>0.69696969696947331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'11'!A6755</f>
        <v>6747</v>
      </c>
      <c r="B10">
        <f>'11'!B6755</f>
        <v>0</v>
      </c>
      <c r="C10">
        <f>('11'!C6755-'11'!C$2)/('11'!C$1-'11'!C$2)</f>
        <v>0</v>
      </c>
      <c r="D10">
        <f>('11'!E6755-'11'!E$2)/('11'!E$1-'11'!E$2)</f>
        <v>0</v>
      </c>
      <c r="E10">
        <f>('11'!F6755-'11'!F$2)/('11'!F$1-'11'!F$2)</f>
        <v>0</v>
      </c>
      <c r="F10">
        <f>('11'!G6755-'11'!G$2)/('11'!G$1-'11'!G$2)</f>
        <v>0</v>
      </c>
      <c r="G10">
        <f>('11'!H6755-'11'!H$2)/('11'!H$1-'11'!H$2)</f>
        <v>0</v>
      </c>
    </row>
    <row r="11" spans="1:12" x14ac:dyDescent="0.25">
      <c r="A11">
        <f>'11'!A6756</f>
        <v>6748</v>
      </c>
      <c r="B11">
        <f>'11'!B6756</f>
        <v>3600</v>
      </c>
      <c r="C11">
        <f>('11'!C6756-'11'!C$2)/('11'!C$1-'11'!C$2)</f>
        <v>0</v>
      </c>
      <c r="D11">
        <f>('11'!E6756-'11'!E$2)/('11'!E$1-'11'!E$2)</f>
        <v>0</v>
      </c>
      <c r="E11">
        <f>('11'!F6756-'11'!F$2)/('11'!F$1-'11'!F$2)</f>
        <v>0</v>
      </c>
      <c r="F11">
        <f>('11'!G6756-'11'!G$2)/('11'!G$1-'11'!G$2)</f>
        <v>0</v>
      </c>
      <c r="G11">
        <f>('11'!H6756-'11'!H$2)/('11'!H$1-'11'!H$2)</f>
        <v>0</v>
      </c>
    </row>
    <row r="12" spans="1:12" x14ac:dyDescent="0.25">
      <c r="A12">
        <f>'11'!A6757</f>
        <v>6749</v>
      </c>
      <c r="B12">
        <f>'11'!B6757</f>
        <v>7200</v>
      </c>
      <c r="C12">
        <f>('11'!C6757-'11'!C$2)/('11'!C$1-'11'!C$2)</f>
        <v>2.4702947061584447E-3</v>
      </c>
      <c r="D12">
        <f>('11'!E6757-'11'!E$2)/('11'!E$1-'11'!E$2)</f>
        <v>1.4190435646374345E-5</v>
      </c>
      <c r="E12">
        <f>('11'!F6757-'11'!F$2)/('11'!F$1-'11'!F$2)</f>
        <v>1.4190435646845395E-5</v>
      </c>
      <c r="F12">
        <f>('11'!G6757-'11'!G$2)/('11'!G$1-'11'!G$2)</f>
        <v>4.329004329004329E-3</v>
      </c>
      <c r="G12">
        <f>('11'!H6757-'11'!H$2)/('11'!H$1-'11'!H$2)</f>
        <v>4.3290043279177624E-3</v>
      </c>
    </row>
    <row r="13" spans="1:12" x14ac:dyDescent="0.25">
      <c r="A13">
        <f>'11'!A6758</f>
        <v>6750</v>
      </c>
      <c r="B13">
        <f>'11'!B6758</f>
        <v>10800</v>
      </c>
      <c r="C13">
        <f>('11'!C6758-'11'!C$2)/('11'!C$1-'11'!C$2)</f>
        <v>0</v>
      </c>
      <c r="D13">
        <f>('11'!E6758-'11'!E$2)/('11'!E$1-'11'!E$2)</f>
        <v>1.4190435646374345E-5</v>
      </c>
      <c r="E13">
        <f>('11'!F6758-'11'!F$2)/('11'!F$1-'11'!F$2)</f>
        <v>1.4190435646845395E-5</v>
      </c>
      <c r="F13">
        <f>('11'!G6758-'11'!G$2)/('11'!G$1-'11'!G$2)</f>
        <v>4.329004329004329E-3</v>
      </c>
      <c r="G13">
        <f>('11'!H6758-'11'!H$2)/('11'!H$1-'11'!H$2)</f>
        <v>4.3290043279177624E-3</v>
      </c>
    </row>
    <row r="14" spans="1:12" x14ac:dyDescent="0.25">
      <c r="A14">
        <f>'11'!A6759</f>
        <v>6751</v>
      </c>
      <c r="B14">
        <f>'11'!B6759</f>
        <v>14400</v>
      </c>
      <c r="C14">
        <f>('11'!C6759-'11'!C$2)/('11'!C$1-'11'!C$2)</f>
        <v>0</v>
      </c>
      <c r="D14">
        <f>('11'!E6759-'11'!E$2)/('11'!E$1-'11'!E$2)</f>
        <v>1.4190435646374345E-5</v>
      </c>
      <c r="E14">
        <f>('11'!F6759-'11'!F$2)/('11'!F$1-'11'!F$2)</f>
        <v>1.4190435646845395E-5</v>
      </c>
      <c r="F14">
        <f>('11'!G6759-'11'!G$2)/('11'!G$1-'11'!G$2)</f>
        <v>4.329004329004329E-3</v>
      </c>
      <c r="G14">
        <f>('11'!H6759-'11'!H$2)/('11'!H$1-'11'!H$2)</f>
        <v>4.3290043279177624E-3</v>
      </c>
    </row>
    <row r="15" spans="1:12" x14ac:dyDescent="0.25">
      <c r="A15">
        <f>'11'!A6760</f>
        <v>6752</v>
      </c>
      <c r="B15">
        <f>'11'!B6760</f>
        <v>18000</v>
      </c>
      <c r="C15">
        <f>('11'!C6760-'11'!C$2)/('11'!C$1-'11'!C$2)</f>
        <v>7.4108841184753332E-3</v>
      </c>
      <c r="D15">
        <f>('11'!E6760-'11'!E$2)/('11'!E$1-'11'!E$2)</f>
        <v>5.676174258549738E-5</v>
      </c>
      <c r="E15">
        <f>('11'!F6760-'11'!F$2)/('11'!F$1-'11'!F$2)</f>
        <v>5.6761742587381581E-5</v>
      </c>
      <c r="F15">
        <f>('11'!G6760-'11'!G$2)/('11'!G$1-'11'!G$2)</f>
        <v>1.7316017316017316E-2</v>
      </c>
      <c r="G15">
        <f>('11'!H6760-'11'!H$2)/('11'!H$1-'11'!H$2)</f>
        <v>1.7316017316592557E-2</v>
      </c>
      <c r="H15">
        <f>C16*H$8+C17*H$7+C18*H$6</f>
        <v>3.2113831180059782E-2</v>
      </c>
      <c r="I15">
        <f t="shared" ref="I15:I78" si="0">D15*I$8+D14*I$7+D13*I$6</f>
        <v>3.121895842202356E-4</v>
      </c>
      <c r="J15">
        <f>E15*J$8+E14*J$7+E13*J$6+E12*J$5+E11*J$4+E10*J$3</f>
        <v>2.7529445154880067E-3</v>
      </c>
      <c r="K15">
        <f>F15*K$8+F14*K$7+F13*K$6+F12*K$5+F11*K$4+F10*K$3</f>
        <v>0.13419913419913421</v>
      </c>
      <c r="L15">
        <f>AVERAGE(F16:F21)</f>
        <v>6.1327561327561335E-2</v>
      </c>
    </row>
    <row r="16" spans="1:12" x14ac:dyDescent="0.25">
      <c r="A16">
        <f>'11'!A6761</f>
        <v>6753</v>
      </c>
      <c r="B16">
        <f>'11'!B6761</f>
        <v>21600</v>
      </c>
      <c r="C16">
        <f>('11'!C6761-'11'!C$2)/('11'!C$1-'11'!C$2)</f>
        <v>7.4108841184753332E-3</v>
      </c>
      <c r="D16">
        <f>('11'!E6761-'11'!E$2)/('11'!E$1-'11'!E$2)</f>
        <v>9.9333049524620413E-5</v>
      </c>
      <c r="E16">
        <f>('11'!F6761-'11'!F$2)/('11'!F$1-'11'!F$2)</f>
        <v>9.9333049525901181E-5</v>
      </c>
      <c r="F16">
        <f>('11'!G6761-'11'!G$2)/('11'!G$1-'11'!G$2)</f>
        <v>3.0303030303030304E-2</v>
      </c>
      <c r="G16">
        <f>('11'!H6761-'11'!H$2)/('11'!H$1-'11'!H$2)</f>
        <v>3.0303030302806597E-2</v>
      </c>
      <c r="H16">
        <f>C17*H$8+C18*H$7+C19*H$6</f>
        <v>1.7292062943109112E-2</v>
      </c>
      <c r="I16">
        <f t="shared" si="0"/>
        <v>6.1018873279409679E-4</v>
      </c>
      <c r="J16">
        <f t="shared" ref="J16:K31" si="1">E16*J$8+E15*J$7+E14*J$6+E13*J$5+E12*J$4+E11*J$3</f>
        <v>5.7613168725587334E-3</v>
      </c>
      <c r="K16">
        <f t="shared" si="1"/>
        <v>0.27705627705627706</v>
      </c>
      <c r="L16">
        <f t="shared" ref="L16:L79" si="2">AVERAGE(F17:F22)</f>
        <v>8.5858585858585856E-2</v>
      </c>
    </row>
    <row r="17" spans="1:12" x14ac:dyDescent="0.25">
      <c r="A17">
        <f>'11'!A6762</f>
        <v>6754</v>
      </c>
      <c r="B17">
        <f>'11'!B6762</f>
        <v>25200</v>
      </c>
      <c r="C17">
        <f>('11'!C6762-'11'!C$2)/('11'!C$1-'11'!C$2)</f>
        <v>1.2351473530792223E-2</v>
      </c>
      <c r="D17">
        <f>('11'!E6762-'11'!E$2)/('11'!E$1-'11'!E$2)</f>
        <v>1.560947921101178E-4</v>
      </c>
      <c r="E17">
        <f>('11'!F6762-'11'!F$2)/('11'!F$1-'11'!F$2)</f>
        <v>1.5609479211126619E-4</v>
      </c>
      <c r="F17">
        <f>('11'!G6762-'11'!G$2)/('11'!G$1-'11'!G$2)</f>
        <v>5.1948051948051945E-2</v>
      </c>
      <c r="G17">
        <f>('11'!H6762-'11'!H$2)/('11'!H$1-'11'!H$2)</f>
        <v>5.1948051947316914E-2</v>
      </c>
      <c r="H17">
        <f t="shared" ref="H17:H80" si="3">C18*H$8+C19*H$7+C20*H$6</f>
        <v>2.9643536473901333E-2</v>
      </c>
      <c r="I17">
        <f t="shared" si="0"/>
        <v>1.0926635447708246E-3</v>
      </c>
      <c r="J17">
        <f t="shared" si="1"/>
        <v>9.7488292891972604E-3</v>
      </c>
      <c r="K17">
        <f t="shared" si="1"/>
        <v>0.52380952380952384</v>
      </c>
      <c r="L17">
        <f t="shared" si="2"/>
        <v>0.12770562770562768</v>
      </c>
    </row>
    <row r="18" spans="1:12" x14ac:dyDescent="0.25">
      <c r="A18">
        <f>'11'!A6763</f>
        <v>6755</v>
      </c>
      <c r="B18">
        <f>'11'!B6763</f>
        <v>28800</v>
      </c>
      <c r="C18">
        <f>('11'!C6763-'11'!C$2)/('11'!C$1-'11'!C$2)</f>
        <v>0</v>
      </c>
      <c r="D18">
        <f>('11'!E6763-'11'!E$2)/('11'!E$1-'11'!E$2)</f>
        <v>1.1352348517099476E-4</v>
      </c>
      <c r="E18">
        <f>('11'!F6763-'11'!F$2)/('11'!F$1-'11'!F$2)</f>
        <v>1.1352348517274657E-4</v>
      </c>
      <c r="F18">
        <f>('11'!G6763-'11'!G$2)/('11'!G$1-'11'!G$2)</f>
        <v>5.1948051948051945E-2</v>
      </c>
      <c r="G18">
        <f>('11'!H6763-'11'!H$2)/('11'!H$1-'11'!H$2)</f>
        <v>5.1948051947316914E-2</v>
      </c>
      <c r="H18">
        <f t="shared" si="3"/>
        <v>5.1876188829327333E-2</v>
      </c>
      <c r="I18">
        <f t="shared" si="0"/>
        <v>1.2203774655881938E-3</v>
      </c>
      <c r="J18">
        <f t="shared" si="1"/>
        <v>1.2076060735235542E-2</v>
      </c>
      <c r="K18">
        <f t="shared" si="1"/>
        <v>0.77056277056277056</v>
      </c>
      <c r="L18">
        <f t="shared" si="2"/>
        <v>0.19841269841269846</v>
      </c>
    </row>
    <row r="19" spans="1:12" x14ac:dyDescent="0.25">
      <c r="A19">
        <f>'11'!A6764</f>
        <v>6756</v>
      </c>
      <c r="B19">
        <f>'11'!B6764</f>
        <v>32400</v>
      </c>
      <c r="C19">
        <f>('11'!C6764-'11'!C$2)/('11'!C$1-'11'!C$2)</f>
        <v>2.4702947061584447E-3</v>
      </c>
      <c r="D19">
        <f>('11'!E6764-'11'!E$2)/('11'!E$1-'11'!E$2)</f>
        <v>9.9333049524620413E-5</v>
      </c>
      <c r="E19">
        <f>('11'!F6764-'11'!F$2)/('11'!F$1-'11'!F$2)</f>
        <v>9.9333049525901181E-5</v>
      </c>
      <c r="F19">
        <f>('11'!G6764-'11'!G$2)/('11'!G$1-'11'!G$2)</f>
        <v>5.627705627705628E-2</v>
      </c>
      <c r="G19">
        <f>('11'!H6764-'11'!H$2)/('11'!H$1-'11'!H$2)</f>
        <v>5.6277056277695435E-2</v>
      </c>
      <c r="H19">
        <f t="shared" si="3"/>
        <v>0.12598503001408068</v>
      </c>
      <c r="I19">
        <f t="shared" si="0"/>
        <v>1.2061870299418193E-3</v>
      </c>
      <c r="J19">
        <f t="shared" si="1"/>
        <v>1.3466723428606225E-2</v>
      </c>
      <c r="K19">
        <f t="shared" si="1"/>
        <v>0.99567099567099571</v>
      </c>
      <c r="L19">
        <f t="shared" si="2"/>
        <v>0.30447330447330451</v>
      </c>
    </row>
    <row r="20" spans="1:12" x14ac:dyDescent="0.25">
      <c r="A20">
        <f>'11'!A6765</f>
        <v>6757</v>
      </c>
      <c r="B20">
        <f>'11'!B6765</f>
        <v>36000</v>
      </c>
      <c r="C20">
        <f>('11'!C6765-'11'!C$2)/('11'!C$1-'11'!C$2)</f>
        <v>1.2351473530792223E-2</v>
      </c>
      <c r="D20">
        <f>('11'!E6765-'11'!E$2)/('11'!E$1-'11'!E$2)</f>
        <v>1.2771392081736911E-4</v>
      </c>
      <c r="E20">
        <f>('11'!F6765-'11'!F$2)/('11'!F$1-'11'!F$2)</f>
        <v>1.2771392081757538E-4</v>
      </c>
      <c r="F20">
        <f>('11'!G6765-'11'!G$2)/('11'!G$1-'11'!G$2)</f>
        <v>7.792207792207792E-2</v>
      </c>
      <c r="G20">
        <f>('11'!H6765-'11'!H$2)/('11'!H$1-'11'!H$2)</f>
        <v>7.7922077922205749E-2</v>
      </c>
      <c r="H20">
        <f t="shared" si="3"/>
        <v>0.25444035473431981</v>
      </c>
      <c r="I20">
        <f t="shared" si="0"/>
        <v>1.1494252873563218E-3</v>
      </c>
      <c r="J20">
        <f t="shared" si="1"/>
        <v>1.5581098339869225E-2</v>
      </c>
      <c r="K20">
        <f t="shared" si="1"/>
        <v>1.225108225108225</v>
      </c>
      <c r="L20">
        <f t="shared" si="2"/>
        <v>0.38961038961038957</v>
      </c>
    </row>
    <row r="21" spans="1:12" x14ac:dyDescent="0.25">
      <c r="A21">
        <f>'11'!A6766</f>
        <v>6758</v>
      </c>
      <c r="B21">
        <f>'11'!B6766</f>
        <v>39600</v>
      </c>
      <c r="C21">
        <f>('11'!C6766-'11'!C$2)/('11'!C$1-'11'!C$2)</f>
        <v>1.2351473530792223E-2</v>
      </c>
      <c r="D21">
        <f>('11'!E6766-'11'!E$2)/('11'!E$1-'11'!E$2)</f>
        <v>1.560947921101178E-4</v>
      </c>
      <c r="E21">
        <f>('11'!F6766-'11'!F$2)/('11'!F$1-'11'!F$2)</f>
        <v>1.5609479211126619E-4</v>
      </c>
      <c r="F21">
        <f>('11'!G6766-'11'!G$2)/('11'!G$1-'11'!G$2)</f>
        <v>9.9567099567099568E-2</v>
      </c>
      <c r="G21">
        <f>('11'!H6766-'11'!H$2)/('11'!H$1-'11'!H$2)</f>
        <v>9.9567099566716069E-2</v>
      </c>
      <c r="H21">
        <f t="shared" si="3"/>
        <v>0.38042538474840049</v>
      </c>
      <c r="I21">
        <f t="shared" si="0"/>
        <v>1.3055200794664398E-3</v>
      </c>
      <c r="J21">
        <f t="shared" si="1"/>
        <v>1.7808996736341273E-2</v>
      </c>
      <c r="K21">
        <f t="shared" si="1"/>
        <v>1.5454545454545454</v>
      </c>
      <c r="L21">
        <f t="shared" si="2"/>
        <v>0.37301587301587302</v>
      </c>
    </row>
    <row r="22" spans="1:12" x14ac:dyDescent="0.25">
      <c r="A22">
        <f>'11'!A6767</f>
        <v>6759</v>
      </c>
      <c r="B22">
        <f>'11'!B6767</f>
        <v>43200</v>
      </c>
      <c r="C22">
        <f>('11'!C6767-'11'!C$2)/('11'!C$1-'11'!C$2)</f>
        <v>4.4465304710852006E-2</v>
      </c>
      <c r="D22">
        <f>('11'!E6767-'11'!E$2)/('11'!E$1-'11'!E$2)</f>
        <v>2.2704697034198952E-4</v>
      </c>
      <c r="E22">
        <f>('11'!F6767-'11'!F$2)/('11'!F$1-'11'!F$2)</f>
        <v>2.2704697034347656E-4</v>
      </c>
      <c r="F22">
        <f>('11'!G6767-'11'!G$2)/('11'!G$1-'11'!G$2)</f>
        <v>0.1774891774891775</v>
      </c>
      <c r="G22">
        <f>('11'!H6767-'11'!H$2)/('11'!H$1-'11'!H$2)</f>
        <v>0.17748917748892182</v>
      </c>
      <c r="H22">
        <f t="shared" si="3"/>
        <v>0.46688569946394609</v>
      </c>
      <c r="I22">
        <f t="shared" si="0"/>
        <v>1.7596140201504189E-3</v>
      </c>
      <c r="J22">
        <f t="shared" si="1"/>
        <v>2.0278132538833891E-2</v>
      </c>
      <c r="K22">
        <f t="shared" si="1"/>
        <v>2.1515151515151514</v>
      </c>
      <c r="L22">
        <f t="shared" si="2"/>
        <v>0.34343434343434343</v>
      </c>
    </row>
    <row r="23" spans="1:12" x14ac:dyDescent="0.25">
      <c r="A23">
        <f>'11'!A6768</f>
        <v>6760</v>
      </c>
      <c r="B23">
        <f>'11'!B6768</f>
        <v>46800</v>
      </c>
      <c r="C23">
        <f>('11'!C6768-'11'!C$2)/('11'!C$1-'11'!C$2)</f>
        <v>7.6579135890911781E-2</v>
      </c>
      <c r="D23">
        <f>('11'!E6768-'11'!E$2)/('11'!E$1-'11'!E$2)</f>
        <v>2.5542784163473821E-4</v>
      </c>
      <c r="E23">
        <f>('11'!F6768-'11'!F$2)/('11'!F$1-'11'!F$2)</f>
        <v>2.5542784163515075E-4</v>
      </c>
      <c r="F23">
        <f>('11'!G6768-'11'!G$2)/('11'!G$1-'11'!G$2)</f>
        <v>0.30303030303030304</v>
      </c>
      <c r="G23">
        <f>('11'!H6768-'11'!H$2)/('11'!H$1-'11'!H$2)</f>
        <v>0.30303030303052675</v>
      </c>
      <c r="H23">
        <f t="shared" si="3"/>
        <v>0.52123218299943175</v>
      </c>
      <c r="I23">
        <f t="shared" si="0"/>
        <v>2.1711366538952749E-3</v>
      </c>
      <c r="J23">
        <f t="shared" si="1"/>
        <v>2.4010217113794918E-2</v>
      </c>
      <c r="K23">
        <f t="shared" si="1"/>
        <v>3.3290043290043294</v>
      </c>
      <c r="L23">
        <f t="shared" si="2"/>
        <v>0.29725829725829728</v>
      </c>
    </row>
    <row r="24" spans="1:12" x14ac:dyDescent="0.25">
      <c r="A24">
        <f>'11'!A6769</f>
        <v>6761</v>
      </c>
      <c r="B24">
        <f>'11'!B6769</f>
        <v>50400</v>
      </c>
      <c r="C24">
        <f>('11'!C6769-'11'!C$2)/('11'!C$1-'11'!C$2)</f>
        <v>9.1400904127862448E-2</v>
      </c>
      <c r="D24">
        <f>('11'!E6769-'11'!E$2)/('11'!E$1-'11'!E$2)</f>
        <v>3.121895842202356E-4</v>
      </c>
      <c r="E24">
        <f>('11'!F6769-'11'!F$2)/('11'!F$1-'11'!F$2)</f>
        <v>3.1218958422051576E-4</v>
      </c>
      <c r="F24">
        <f>('11'!G6769-'11'!G$2)/('11'!G$1-'11'!G$2)</f>
        <v>0.47619047619047616</v>
      </c>
      <c r="G24">
        <f>('11'!H6769-'11'!H$2)/('11'!H$1-'11'!H$2)</f>
        <v>0.47619047618907007</v>
      </c>
      <c r="H24">
        <f t="shared" si="3"/>
        <v>0.45947481534547074</v>
      </c>
      <c r="I24">
        <f t="shared" si="0"/>
        <v>2.6961827728111255E-3</v>
      </c>
      <c r="J24">
        <f t="shared" si="1"/>
        <v>2.9331630481144153E-2</v>
      </c>
      <c r="K24">
        <f t="shared" si="1"/>
        <v>5.3766233766233773</v>
      </c>
      <c r="L24">
        <f t="shared" si="2"/>
        <v>0.21861471861471862</v>
      </c>
    </row>
    <row r="25" spans="1:12" x14ac:dyDescent="0.25">
      <c r="A25">
        <f>'11'!A6770</f>
        <v>6762</v>
      </c>
      <c r="B25">
        <f>'11'!B6770</f>
        <v>54000</v>
      </c>
      <c r="C25">
        <f>('11'!C6770-'11'!C$2)/('11'!C$1-'11'!C$2)</f>
        <v>0.10375237765865468</v>
      </c>
      <c r="D25">
        <f>('11'!E6770-'11'!E$2)/('11'!E$1-'11'!E$2)</f>
        <v>3.5476089115935863E-4</v>
      </c>
      <c r="E25">
        <f>('11'!F6770-'11'!F$2)/('11'!F$1-'11'!F$2)</f>
        <v>3.5476089116105193E-4</v>
      </c>
      <c r="F25">
        <f>('11'!G6770-'11'!G$2)/('11'!G$1-'11'!G$2)</f>
        <v>0.69264069264069272</v>
      </c>
      <c r="G25">
        <f>('11'!H6770-'11'!H$2)/('11'!H$1-'11'!H$2)</f>
        <v>0.69696969696947331</v>
      </c>
      <c r="H25">
        <f t="shared" si="3"/>
        <v>0.47676687828857983</v>
      </c>
      <c r="I25">
        <f t="shared" si="0"/>
        <v>3.121895842202356E-3</v>
      </c>
      <c r="J25">
        <f t="shared" si="1"/>
        <v>3.5433517809128352E-2</v>
      </c>
      <c r="K25">
        <f t="shared" si="1"/>
        <v>8.3549783549783569</v>
      </c>
      <c r="L25">
        <f t="shared" si="2"/>
        <v>0.10317460317460315</v>
      </c>
    </row>
    <row r="26" spans="1:12" x14ac:dyDescent="0.25">
      <c r="A26">
        <f>'11'!A6771</f>
        <v>6763</v>
      </c>
      <c r="B26">
        <f>'11'!B6771</f>
        <v>57600</v>
      </c>
      <c r="C26">
        <f>('11'!C6771-'11'!C$2)/('11'!C$1-'11'!C$2)</f>
        <v>0.11116326177713001</v>
      </c>
      <c r="D26">
        <f>('11'!E6771-'11'!E$2)/('11'!E$1-'11'!E$2)</f>
        <v>2.8380871292748688E-4</v>
      </c>
      <c r="E26">
        <f>('11'!F6771-'11'!F$2)/('11'!F$1-'11'!F$2)</f>
        <v>2.8380871292884159E-4</v>
      </c>
      <c r="F26">
        <f>('11'!G6771-'11'!G$2)/('11'!G$1-'11'!G$2)</f>
        <v>0.58874458874458868</v>
      </c>
      <c r="G26">
        <f>('11'!H6771-'11'!H$2)/('11'!H$1-'11'!H$2)</f>
        <v>0.58874458874446089</v>
      </c>
      <c r="H26">
        <f t="shared" si="3"/>
        <v>0.44712334181467844</v>
      </c>
      <c r="I26">
        <f t="shared" si="0"/>
        <v>3.1360862778487303E-3</v>
      </c>
      <c r="J26">
        <f t="shared" si="1"/>
        <v>3.8413509294889264E-2</v>
      </c>
      <c r="K26">
        <f t="shared" si="1"/>
        <v>10.90909090909091</v>
      </c>
      <c r="L26">
        <f t="shared" si="2"/>
        <v>5.916305916305916E-2</v>
      </c>
    </row>
    <row r="27" spans="1:12" x14ac:dyDescent="0.25">
      <c r="A27">
        <f>'11'!A6772</f>
        <v>6764</v>
      </c>
      <c r="B27">
        <f>'11'!B6772</f>
        <v>61200</v>
      </c>
      <c r="C27">
        <f>('11'!C6772-'11'!C$2)/('11'!C$1-'11'!C$2)</f>
        <v>6.6697957066278013E-2</v>
      </c>
      <c r="D27">
        <f>('11'!E6772-'11'!E$2)/('11'!E$1-'11'!E$2)</f>
        <v>9.9333049524620413E-5</v>
      </c>
      <c r="E27">
        <f>('11'!F6772-'11'!F$2)/('11'!F$1-'11'!F$2)</f>
        <v>9.9333049525901181E-5</v>
      </c>
      <c r="F27">
        <f>('11'!G6772-'11'!G$2)/('11'!G$1-'11'!G$2)</f>
        <v>0</v>
      </c>
      <c r="G27">
        <f>('11'!H6772-'11'!H$2)/('11'!H$1-'11'!H$2)</f>
        <v>0</v>
      </c>
      <c r="H27">
        <f t="shared" si="3"/>
        <v>0.37301450062992514</v>
      </c>
      <c r="I27">
        <f t="shared" si="0"/>
        <v>2.3130410103590184E-3</v>
      </c>
      <c r="J27">
        <f t="shared" si="1"/>
        <v>3.3801617709803652E-2</v>
      </c>
      <c r="K27">
        <f t="shared" si="1"/>
        <v>10.203463203463203</v>
      </c>
      <c r="L27">
        <f t="shared" si="2"/>
        <v>0.10678210678210677</v>
      </c>
    </row>
    <row r="28" spans="1:12" x14ac:dyDescent="0.25">
      <c r="A28">
        <f>'11'!A6773</f>
        <v>6765</v>
      </c>
      <c r="B28">
        <f>'11'!B6773</f>
        <v>64800</v>
      </c>
      <c r="C28">
        <f>('11'!C6773-'11'!C$2)/('11'!C$1-'11'!C$2)</f>
        <v>0.1161038511894469</v>
      </c>
      <c r="D28">
        <f>('11'!E6773-'11'!E$2)/('11'!E$1-'11'!E$2)</f>
        <v>7.095217823187172E-5</v>
      </c>
      <c r="E28">
        <f>('11'!F6773-'11'!F$2)/('11'!F$1-'11'!F$2)</f>
        <v>7.0952178232210397E-5</v>
      </c>
      <c r="F28">
        <f>('11'!G6773-'11'!G$2)/('11'!G$1-'11'!G$2)</f>
        <v>0</v>
      </c>
      <c r="G28">
        <f>('11'!H6773-'11'!H$2)/('11'!H$1-'11'!H$2)</f>
        <v>0</v>
      </c>
      <c r="H28">
        <f t="shared" si="3"/>
        <v>0.28655418591437959</v>
      </c>
      <c r="I28">
        <f t="shared" si="0"/>
        <v>1.4332340002838088E-3</v>
      </c>
      <c r="J28">
        <f t="shared" si="1"/>
        <v>2.8182205193824288E-2</v>
      </c>
      <c r="K28">
        <f t="shared" si="1"/>
        <v>7.3419913419913421</v>
      </c>
      <c r="L28">
        <f t="shared" si="2"/>
        <v>0.15873015873015872</v>
      </c>
    </row>
    <row r="29" spans="1:12" x14ac:dyDescent="0.25">
      <c r="A29">
        <f>'11'!A6774</f>
        <v>6766</v>
      </c>
      <c r="B29">
        <f>'11'!B6774</f>
        <v>68400</v>
      </c>
      <c r="C29">
        <f>('11'!C6774-'11'!C$2)/('11'!C$1-'11'!C$2)</f>
        <v>7.4108841184753332E-2</v>
      </c>
      <c r="D29">
        <f>('11'!E6774-'11'!E$2)/('11'!E$1-'11'!E$2)</f>
        <v>1.4332340002838088E-3</v>
      </c>
      <c r="E29">
        <f>('11'!F6774-'11'!F$2)/('11'!F$1-'11'!F$2)</f>
        <v>1.4332340002850034E-3</v>
      </c>
      <c r="F29">
        <f>('11'!G6774-'11'!G$2)/('11'!G$1-'11'!G$2)</f>
        <v>2.5974025974025972E-2</v>
      </c>
      <c r="G29">
        <f>('11'!H6774-'11'!H$2)/('11'!H$1-'11'!H$2)</f>
        <v>2.597402597242808E-2</v>
      </c>
      <c r="H29">
        <f t="shared" si="3"/>
        <v>0.25691064944047826</v>
      </c>
      <c r="I29">
        <f t="shared" si="0"/>
        <v>6.2437916844047111E-3</v>
      </c>
      <c r="J29">
        <f t="shared" si="1"/>
        <v>6.4282673478223293E-2</v>
      </c>
      <c r="K29">
        <f t="shared" si="1"/>
        <v>4.4242424242424239</v>
      </c>
      <c r="L29">
        <f t="shared" si="2"/>
        <v>0.1544011544011544</v>
      </c>
    </row>
    <row r="30" spans="1:12" x14ac:dyDescent="0.25">
      <c r="A30">
        <f>'11'!A6775</f>
        <v>6767</v>
      </c>
      <c r="B30">
        <f>'11'!B6775</f>
        <v>72000</v>
      </c>
      <c r="C30">
        <f>('11'!C6775-'11'!C$2)/('11'!C$1-'11'!C$2)</f>
        <v>5.4346483535485789E-2</v>
      </c>
      <c r="D30">
        <f>('11'!E6775-'11'!E$2)/('11'!E$1-'11'!E$2)</f>
        <v>0.11179225202213708</v>
      </c>
      <c r="E30">
        <f>('11'!F6775-'11'!F$2)/('11'!F$1-'11'!F$2)</f>
        <v>0.11179225202213751</v>
      </c>
      <c r="F30">
        <f>('11'!G6775-'11'!G$2)/('11'!G$1-'11'!G$2)</f>
        <v>4.329004329004329E-3</v>
      </c>
      <c r="G30">
        <f>('11'!H6775-'11'!H$2)/('11'!H$1-'11'!H$2)</f>
        <v>4.3290043279177624E-3</v>
      </c>
      <c r="H30">
        <f t="shared" si="3"/>
        <v>0.24455917590968601</v>
      </c>
      <c r="I30">
        <f t="shared" si="0"/>
        <v>0.45168156662409537</v>
      </c>
      <c r="J30">
        <f t="shared" si="1"/>
        <v>3.4123882503194145</v>
      </c>
      <c r="K30">
        <f t="shared" si="1"/>
        <v>2.6320346320346317</v>
      </c>
      <c r="L30">
        <f t="shared" si="2"/>
        <v>0.15367965367965367</v>
      </c>
    </row>
    <row r="31" spans="1:12" x14ac:dyDescent="0.25">
      <c r="A31">
        <f>'11'!A6776</f>
        <v>6768</v>
      </c>
      <c r="B31">
        <f>'11'!B6776</f>
        <v>75600</v>
      </c>
      <c r="C31">
        <f>('11'!C6776-'11'!C$2)/('11'!C$1-'11'!C$2)</f>
        <v>5.187618882932734E-2</v>
      </c>
      <c r="D31">
        <f>('11'!E6776-'11'!E$2)/('11'!E$1-'11'!E$2)</f>
        <v>0.19125869164183343</v>
      </c>
      <c r="E31">
        <f>('11'!F6776-'11'!F$2)/('11'!F$1-'11'!F$2)</f>
        <v>0.19125869164183404</v>
      </c>
      <c r="F31">
        <f>('11'!G6776-'11'!G$2)/('11'!G$1-'11'!G$2)</f>
        <v>0</v>
      </c>
      <c r="G31">
        <f>('11'!H6776-'11'!H$2)/('11'!H$1-'11'!H$2)</f>
        <v>0</v>
      </c>
      <c r="H31">
        <f t="shared" si="3"/>
        <v>0.25197006002816136</v>
      </c>
      <c r="I31">
        <f t="shared" si="0"/>
        <v>1.1047112246345965</v>
      </c>
      <c r="J31">
        <f t="shared" si="1"/>
        <v>9.3493401447425484</v>
      </c>
      <c r="K31">
        <f t="shared" si="1"/>
        <v>0.77056277056277045</v>
      </c>
      <c r="L31">
        <f t="shared" si="2"/>
        <v>0.15367965367965367</v>
      </c>
    </row>
    <row r="32" spans="1:12" x14ac:dyDescent="0.25">
      <c r="A32">
        <f>'11'!A6777</f>
        <v>6769</v>
      </c>
      <c r="B32">
        <f>'11'!B6777</f>
        <v>79200</v>
      </c>
      <c r="C32">
        <f>('11'!C6777-'11'!C$2)/('11'!C$1-'11'!C$2)</f>
        <v>4.9405894123168891E-2</v>
      </c>
      <c r="D32">
        <f>('11'!E6777-'11'!E$2)/('11'!E$1-'11'!E$2)</f>
        <v>0.24052788420604515</v>
      </c>
      <c r="E32">
        <f>('11'!F6777-'11'!F$2)/('11'!F$1-'11'!F$2)</f>
        <v>0.24052788420604579</v>
      </c>
      <c r="F32">
        <f>('11'!G6777-'11'!G$2)/('11'!G$1-'11'!G$2)</f>
        <v>0.32467532467532467</v>
      </c>
      <c r="G32">
        <f>('11'!H6777-'11'!H$2)/('11'!H$1-'11'!H$2)</f>
        <v>0.32467532467503707</v>
      </c>
      <c r="H32">
        <f t="shared" si="3"/>
        <v>0.2643215335589536</v>
      </c>
      <c r="I32">
        <f t="shared" si="0"/>
        <v>1.8712643678160923</v>
      </c>
      <c r="J32">
        <f t="shared" ref="J32:K47" si="4">E32*J$8+E31*J$7+E30*J$6+E29*J$5+E28*J$4+E27*J$3</f>
        <v>15.605832269050751</v>
      </c>
      <c r="K32">
        <f t="shared" si="4"/>
        <v>1.4025974025974026</v>
      </c>
      <c r="L32">
        <f t="shared" si="2"/>
        <v>9.9567099567099568E-2</v>
      </c>
    </row>
    <row r="33" spans="1:12" x14ac:dyDescent="0.25">
      <c r="A33">
        <f>'11'!A6778</f>
        <v>6770</v>
      </c>
      <c r="B33">
        <f>'11'!B6778</f>
        <v>82800</v>
      </c>
      <c r="C33">
        <f>('11'!C6778-'11'!C$2)/('11'!C$1-'11'!C$2)</f>
        <v>4.6935599417010448E-2</v>
      </c>
      <c r="D33">
        <f>('11'!E6778-'11'!E$2)/('11'!E$1-'11'!E$2)</f>
        <v>0.24590605931602103</v>
      </c>
      <c r="E33">
        <f>('11'!F6778-'11'!F$2)/('11'!F$1-'11'!F$2)</f>
        <v>0.24590605931602072</v>
      </c>
      <c r="F33">
        <f>('11'!G6778-'11'!G$2)/('11'!G$1-'11'!G$2)</f>
        <v>0.2857142857142857</v>
      </c>
      <c r="G33">
        <f>('11'!H6778-'11'!H$2)/('11'!H$1-'11'!H$2)</f>
        <v>0.2857142857139342</v>
      </c>
      <c r="H33">
        <f t="shared" si="3"/>
        <v>0.25197006002816136</v>
      </c>
      <c r="I33">
        <f t="shared" si="0"/>
        <v>2.2789839648077201</v>
      </c>
      <c r="J33">
        <f t="shared" si="4"/>
        <v>21.396296296296363</v>
      </c>
      <c r="K33">
        <f t="shared" si="4"/>
        <v>3.1818181818181817</v>
      </c>
      <c r="L33">
        <f t="shared" si="2"/>
        <v>5.1948051948051945E-2</v>
      </c>
    </row>
    <row r="34" spans="1:12" x14ac:dyDescent="0.25">
      <c r="A34">
        <f>'11'!A6779</f>
        <v>6771</v>
      </c>
      <c r="B34">
        <f>'11'!B6779</f>
        <v>86400</v>
      </c>
      <c r="C34">
        <f>('11'!C6779-'11'!C$2)/('11'!C$1-'11'!C$2)</f>
        <v>5.4346483535485789E-2</v>
      </c>
      <c r="D34">
        <f>('11'!E6779-'11'!E$2)/('11'!E$1-'11'!E$2)</f>
        <v>0.24200368951326806</v>
      </c>
      <c r="E34">
        <f>('11'!F6779-'11'!F$2)/('11'!F$1-'11'!F$2)</f>
        <v>0.24201787994891413</v>
      </c>
      <c r="F34">
        <f>('11'!G6779-'11'!G$2)/('11'!G$1-'11'!G$2)</f>
        <v>0.31168831168831168</v>
      </c>
      <c r="G34">
        <f>('11'!H6779-'11'!H$2)/('11'!H$1-'11'!H$2)</f>
        <v>0.31168831168882299</v>
      </c>
      <c r="H34">
        <f t="shared" si="3"/>
        <v>0.19762357649267559</v>
      </c>
      <c r="I34">
        <f t="shared" si="0"/>
        <v>2.4273165886192709</v>
      </c>
      <c r="J34">
        <f t="shared" si="4"/>
        <v>27.061543919398353</v>
      </c>
      <c r="K34">
        <f t="shared" si="4"/>
        <v>4.9480519480519476</v>
      </c>
      <c r="L34">
        <f t="shared" si="2"/>
        <v>0</v>
      </c>
    </row>
    <row r="35" spans="1:12" x14ac:dyDescent="0.25">
      <c r="A35">
        <f>'11'!A6780</f>
        <v>6772</v>
      </c>
      <c r="B35">
        <f>'11'!B6780</f>
        <v>90000</v>
      </c>
      <c r="C35">
        <f>('11'!C6780-'11'!C$2)/('11'!C$1-'11'!C$2)</f>
        <v>5.4346483535485789E-2</v>
      </c>
      <c r="D35">
        <f>('11'!E6780-'11'!E$2)/('11'!E$1-'11'!E$2)</f>
        <v>0.2358450404427416</v>
      </c>
      <c r="E35">
        <f>('11'!F6780-'11'!F$2)/('11'!F$1-'11'!F$2)</f>
        <v>0.2358450404427421</v>
      </c>
      <c r="F35">
        <f>('11'!G6780-'11'!G$2)/('11'!G$1-'11'!G$2)</f>
        <v>0</v>
      </c>
      <c r="G35">
        <f>('11'!H6780-'11'!H$2)/('11'!H$1-'11'!H$2)</f>
        <v>0</v>
      </c>
      <c r="H35">
        <f t="shared" si="3"/>
        <v>0.13833650354487292</v>
      </c>
      <c r="I35">
        <f t="shared" si="0"/>
        <v>2.4071094082588336</v>
      </c>
      <c r="J35">
        <f t="shared" si="4"/>
        <v>30.561345253299312</v>
      </c>
      <c r="K35">
        <f t="shared" si="4"/>
        <v>4.5627705627705621</v>
      </c>
      <c r="L35">
        <f t="shared" si="2"/>
        <v>0</v>
      </c>
    </row>
    <row r="36" spans="1:12" x14ac:dyDescent="0.25">
      <c r="A36">
        <f>'11'!A6781</f>
        <v>6773</v>
      </c>
      <c r="B36">
        <f>'11'!B6781</f>
        <v>93600</v>
      </c>
      <c r="C36">
        <f>('11'!C6781-'11'!C$2)/('11'!C$1-'11'!C$2)</f>
        <v>4.4465304710852006E-2</v>
      </c>
      <c r="D36">
        <f>('11'!E6781-'11'!E$2)/('11'!E$1-'11'!E$2)</f>
        <v>0.23208457499645238</v>
      </c>
      <c r="E36">
        <f>('11'!F6781-'11'!F$2)/('11'!F$1-'11'!F$2)</f>
        <v>0.23208457499645307</v>
      </c>
      <c r="F36">
        <f>('11'!G6781-'11'!G$2)/('11'!G$1-'11'!G$2)</f>
        <v>0</v>
      </c>
      <c r="G36">
        <f>('11'!H6781-'11'!H$2)/('11'!H$1-'11'!H$2)</f>
        <v>0</v>
      </c>
      <c r="H36">
        <f t="shared" si="3"/>
        <v>9.6341493540179346E-2</v>
      </c>
      <c r="I36">
        <f t="shared" si="0"/>
        <v>2.3618844898538387</v>
      </c>
      <c r="J36">
        <f t="shared" si="4"/>
        <v>31.96988789555844</v>
      </c>
      <c r="K36">
        <f t="shared" si="4"/>
        <v>3.7012987012987013</v>
      </c>
      <c r="L36">
        <f t="shared" si="2"/>
        <v>0</v>
      </c>
    </row>
    <row r="37" spans="1:12" x14ac:dyDescent="0.25">
      <c r="A37">
        <f>'11'!A6782</f>
        <v>6774</v>
      </c>
      <c r="B37">
        <f>'11'!B6782</f>
        <v>97200</v>
      </c>
      <c r="C37">
        <f>('11'!C6782-'11'!C$2)/('11'!C$1-'11'!C$2)</f>
        <v>2.7173241767742894E-2</v>
      </c>
      <c r="D37">
        <f>('11'!E6782-'11'!E$2)/('11'!E$1-'11'!E$2)</f>
        <v>0.226990208599404</v>
      </c>
      <c r="E37">
        <f>('11'!F6782-'11'!F$2)/('11'!F$1-'11'!F$2)</f>
        <v>0.22699020859940497</v>
      </c>
      <c r="F37">
        <f>('11'!G6782-'11'!G$2)/('11'!G$1-'11'!G$2)</f>
        <v>0</v>
      </c>
      <c r="G37">
        <f>('11'!H6782-'11'!H$2)/('11'!H$1-'11'!H$2)</f>
        <v>0</v>
      </c>
      <c r="H37">
        <f t="shared" si="3"/>
        <v>6.4227662360119564E-2</v>
      </c>
      <c r="I37">
        <f t="shared" si="0"/>
        <v>2.3117496807151978</v>
      </c>
      <c r="J37">
        <f t="shared" si="4"/>
        <v>31.87390378884637</v>
      </c>
      <c r="K37">
        <f t="shared" si="4"/>
        <v>2.116883116883117</v>
      </c>
      <c r="L37">
        <f t="shared" si="2"/>
        <v>0</v>
      </c>
    </row>
    <row r="38" spans="1:12" x14ac:dyDescent="0.25">
      <c r="A38">
        <f>'11'!A6783</f>
        <v>6775</v>
      </c>
      <c r="B38">
        <f>'11'!B6783</f>
        <v>100800</v>
      </c>
      <c r="C38">
        <f>('11'!C6783-'11'!C$2)/('11'!C$1-'11'!C$2)</f>
        <v>1.9762357649267558E-2</v>
      </c>
      <c r="D38">
        <f>('11'!E6783-'11'!E$2)/('11'!E$1-'11'!E$2)</f>
        <v>0.22227898396480772</v>
      </c>
      <c r="E38">
        <f>('11'!F6783-'11'!F$2)/('11'!F$1-'11'!F$2)</f>
        <v>0.22227898396480758</v>
      </c>
      <c r="F38">
        <f>('11'!G6783-'11'!G$2)/('11'!G$1-'11'!G$2)</f>
        <v>0</v>
      </c>
      <c r="G38">
        <f>('11'!H6783-'11'!H$2)/('11'!H$1-'11'!H$2)</f>
        <v>0</v>
      </c>
      <c r="H38">
        <f t="shared" si="3"/>
        <v>4.9405894123168891E-2</v>
      </c>
      <c r="I38">
        <f t="shared" si="0"/>
        <v>2.2663402866468001</v>
      </c>
      <c r="J38">
        <f t="shared" si="4"/>
        <v>31.284333759046444</v>
      </c>
      <c r="K38">
        <f t="shared" si="4"/>
        <v>1.2207792207792207</v>
      </c>
      <c r="L38">
        <f t="shared" si="2"/>
        <v>0</v>
      </c>
    </row>
    <row r="39" spans="1:12" x14ac:dyDescent="0.25">
      <c r="A39">
        <f>'11'!A6784</f>
        <v>6776</v>
      </c>
      <c r="B39">
        <f>'11'!B6784</f>
        <v>104400</v>
      </c>
      <c r="C39">
        <f>('11'!C6784-'11'!C$2)/('11'!C$1-'11'!C$2)</f>
        <v>1.4821768236950666E-2</v>
      </c>
      <c r="D39">
        <f>('11'!E6784-'11'!E$2)/('11'!E$1-'11'!E$2)</f>
        <v>0.21695757059741733</v>
      </c>
      <c r="E39">
        <f>('11'!F6784-'11'!F$2)/('11'!F$1-'11'!F$2)</f>
        <v>0.21695757059741802</v>
      </c>
      <c r="F39">
        <f>('11'!G6784-'11'!G$2)/('11'!G$1-'11'!G$2)</f>
        <v>0</v>
      </c>
      <c r="G39">
        <f>('11'!H6784-'11'!H$2)/('11'!H$1-'11'!H$2)</f>
        <v>0</v>
      </c>
      <c r="H39">
        <f t="shared" si="3"/>
        <v>3.2113831180059782E-2</v>
      </c>
      <c r="I39">
        <f t="shared" si="0"/>
        <v>2.2156378600823041</v>
      </c>
      <c r="J39">
        <f t="shared" si="4"/>
        <v>30.609379877962315</v>
      </c>
      <c r="K39">
        <f t="shared" si="4"/>
        <v>0.31168831168831168</v>
      </c>
      <c r="L39">
        <f t="shared" si="2"/>
        <v>0</v>
      </c>
    </row>
    <row r="40" spans="1:12" x14ac:dyDescent="0.25">
      <c r="A40">
        <f>'11'!A6785</f>
        <v>6777</v>
      </c>
      <c r="B40">
        <f>'11'!B6785</f>
        <v>108000</v>
      </c>
      <c r="C40">
        <f>('11'!C6785-'11'!C$2)/('11'!C$1-'11'!C$2)</f>
        <v>7.4108841184753332E-3</v>
      </c>
      <c r="D40">
        <f>('11'!E6785-'11'!E$2)/('11'!E$1-'11'!E$2)</f>
        <v>0.20959273449694907</v>
      </c>
      <c r="E40">
        <f>('11'!F6785-'11'!F$2)/('11'!F$1-'11'!F$2)</f>
        <v>0.20959273449694926</v>
      </c>
      <c r="F40">
        <f>('11'!G6785-'11'!G$2)/('11'!G$1-'11'!G$2)</f>
        <v>0</v>
      </c>
      <c r="G40">
        <f>('11'!H6785-'11'!H$2)/('11'!H$1-'11'!H$2)</f>
        <v>0</v>
      </c>
      <c r="H40">
        <f t="shared" si="3"/>
        <v>1.4821768236950668E-2</v>
      </c>
      <c r="I40">
        <f t="shared" si="0"/>
        <v>2.1560806016744714</v>
      </c>
      <c r="J40">
        <f t="shared" si="4"/>
        <v>29.883212714630407</v>
      </c>
      <c r="K40">
        <f t="shared" si="4"/>
        <v>0</v>
      </c>
      <c r="L40">
        <f t="shared" si="2"/>
        <v>0</v>
      </c>
    </row>
    <row r="41" spans="1:12" x14ac:dyDescent="0.25">
      <c r="A41">
        <f>'11'!A6786</f>
        <v>6778</v>
      </c>
      <c r="B41">
        <f>'11'!B6786</f>
        <v>111600</v>
      </c>
      <c r="C41">
        <f>('11'!C6786-'11'!C$2)/('11'!C$1-'11'!C$2)</f>
        <v>9.8811788246337788E-3</v>
      </c>
      <c r="D41">
        <f>('11'!E6786-'11'!E$2)/('11'!E$1-'11'!E$2)</f>
        <v>0.20035476089115936</v>
      </c>
      <c r="E41">
        <f>('11'!F6786-'11'!F$2)/('11'!F$1-'11'!F$2)</f>
        <v>0.20035476089115944</v>
      </c>
      <c r="F41">
        <f>('11'!G6786-'11'!G$2)/('11'!G$1-'11'!G$2)</f>
        <v>0</v>
      </c>
      <c r="G41">
        <f>('11'!H6786-'11'!H$2)/('11'!H$1-'11'!H$2)</f>
        <v>0</v>
      </c>
      <c r="H41">
        <f t="shared" si="3"/>
        <v>2.4702947061584447E-3</v>
      </c>
      <c r="I41">
        <f t="shared" si="0"/>
        <v>2.0810699588477366</v>
      </c>
      <c r="J41">
        <f t="shared" si="4"/>
        <v>29.009067688378085</v>
      </c>
      <c r="K41">
        <f t="shared" si="4"/>
        <v>0</v>
      </c>
      <c r="L41">
        <f t="shared" si="2"/>
        <v>0</v>
      </c>
    </row>
    <row r="42" spans="1:12" x14ac:dyDescent="0.25">
      <c r="A42">
        <f>'11'!A6787</f>
        <v>6779</v>
      </c>
      <c r="B42">
        <f>'11'!B6787</f>
        <v>115200</v>
      </c>
      <c r="C42">
        <f>('11'!C6787-'11'!C$2)/('11'!C$1-'11'!C$2)</f>
        <v>2.4702947061584447E-3</v>
      </c>
      <c r="D42">
        <f>('11'!E6787-'11'!E$2)/('11'!E$1-'11'!E$2)</f>
        <v>0.19032212288917269</v>
      </c>
      <c r="E42">
        <f>('11'!F6787-'11'!F$2)/('11'!F$1-'11'!F$2)</f>
        <v>0.19032212288917247</v>
      </c>
      <c r="F42">
        <f>('11'!G6787-'11'!G$2)/('11'!G$1-'11'!G$2)</f>
        <v>0</v>
      </c>
      <c r="G42">
        <f>('11'!H6787-'11'!H$2)/('11'!H$1-'11'!H$2)</f>
        <v>0</v>
      </c>
      <c r="H42">
        <f t="shared" si="3"/>
        <v>0</v>
      </c>
      <c r="I42">
        <f t="shared" si="0"/>
        <v>1.9911309777210162</v>
      </c>
      <c r="J42">
        <f t="shared" si="4"/>
        <v>28.000141904356479</v>
      </c>
      <c r="K42">
        <f t="shared" si="4"/>
        <v>0</v>
      </c>
      <c r="L42">
        <f t="shared" si="2"/>
        <v>0</v>
      </c>
    </row>
    <row r="43" spans="1:12" x14ac:dyDescent="0.25">
      <c r="A43">
        <f>'11'!A6788</f>
        <v>6780</v>
      </c>
      <c r="B43">
        <f>'11'!B6788</f>
        <v>118800</v>
      </c>
      <c r="C43">
        <f>('11'!C6788-'11'!C$2)/('11'!C$1-'11'!C$2)</f>
        <v>0</v>
      </c>
      <c r="D43">
        <f>('11'!E6788-'11'!E$2)/('11'!E$1-'11'!E$2)</f>
        <v>0.17627359159926209</v>
      </c>
      <c r="E43">
        <f>('11'!F6788-'11'!F$2)/('11'!F$1-'11'!F$2)</f>
        <v>0.1762735915992634</v>
      </c>
      <c r="F43">
        <f>('11'!G6788-'11'!G$2)/('11'!G$1-'11'!G$2)</f>
        <v>0</v>
      </c>
      <c r="G43">
        <f>('11'!H6788-'11'!H$2)/('11'!H$1-'11'!H$2)</f>
        <v>0</v>
      </c>
      <c r="H43">
        <f t="shared" si="3"/>
        <v>0</v>
      </c>
      <c r="I43">
        <f t="shared" si="0"/>
        <v>1.8771250177380443</v>
      </c>
      <c r="J43">
        <f t="shared" si="4"/>
        <v>26.748942812544396</v>
      </c>
      <c r="K43">
        <f t="shared" si="4"/>
        <v>0</v>
      </c>
      <c r="L43">
        <f t="shared" si="2"/>
        <v>0</v>
      </c>
    </row>
    <row r="44" spans="1:12" x14ac:dyDescent="0.25">
      <c r="A44">
        <f>'11'!A6789</f>
        <v>6781</v>
      </c>
      <c r="B44">
        <f>'11'!B6789</f>
        <v>122400</v>
      </c>
      <c r="C44">
        <f>('11'!C6789-'11'!C$2)/('11'!C$1-'11'!C$2)</f>
        <v>0</v>
      </c>
      <c r="D44">
        <f>('11'!E6789-'11'!E$2)/('11'!E$1-'11'!E$2)</f>
        <v>0.16246629771533988</v>
      </c>
      <c r="E44">
        <f>('11'!F6789-'11'!F$2)/('11'!F$1-'11'!F$2)</f>
        <v>0.16246629771534057</v>
      </c>
      <c r="F44">
        <f>('11'!G6789-'11'!G$2)/('11'!G$1-'11'!G$2)</f>
        <v>0</v>
      </c>
      <c r="G44">
        <f>('11'!H6789-'11'!H$2)/('11'!H$1-'11'!H$2)</f>
        <v>0</v>
      </c>
      <c r="H44">
        <f t="shared" si="3"/>
        <v>0</v>
      </c>
      <c r="I44">
        <f t="shared" si="0"/>
        <v>1.7496523343266639</v>
      </c>
      <c r="J44">
        <f t="shared" si="4"/>
        <v>25.263190009933375</v>
      </c>
      <c r="K44">
        <f t="shared" si="4"/>
        <v>0</v>
      </c>
      <c r="L44">
        <f t="shared" si="2"/>
        <v>0</v>
      </c>
    </row>
    <row r="45" spans="1:12" x14ac:dyDescent="0.25">
      <c r="A45">
        <f>'11'!A6790</f>
        <v>6782</v>
      </c>
      <c r="B45">
        <f>'11'!B6790</f>
        <v>126000</v>
      </c>
      <c r="C45">
        <f>('11'!C6790-'11'!C$2)/('11'!C$1-'11'!C$2)</f>
        <v>0</v>
      </c>
      <c r="D45">
        <f>('11'!E6790-'11'!E$2)/('11'!E$1-'11'!E$2)</f>
        <v>0.14511139491982403</v>
      </c>
      <c r="E45">
        <f>('11'!F6790-'11'!F$2)/('11'!F$1-'11'!F$2)</f>
        <v>0.14511139491982541</v>
      </c>
      <c r="F45">
        <f>('11'!G6790-'11'!G$2)/('11'!G$1-'11'!G$2)</f>
        <v>0</v>
      </c>
      <c r="G45">
        <f>('11'!H6790-'11'!H$2)/('11'!H$1-'11'!H$2)</f>
        <v>0</v>
      </c>
      <c r="H45">
        <f t="shared" si="3"/>
        <v>0</v>
      </c>
      <c r="I45">
        <f t="shared" si="0"/>
        <v>1.596665247623102</v>
      </c>
      <c r="J45">
        <f t="shared" si="4"/>
        <v>23.522009365687616</v>
      </c>
      <c r="K45">
        <f t="shared" si="4"/>
        <v>0</v>
      </c>
      <c r="L45">
        <f t="shared" si="2"/>
        <v>0</v>
      </c>
    </row>
    <row r="46" spans="1:12" x14ac:dyDescent="0.25">
      <c r="A46">
        <f>'11'!A6791</f>
        <v>6783</v>
      </c>
      <c r="B46">
        <f>'11'!B6791</f>
        <v>129600</v>
      </c>
      <c r="C46">
        <f>('11'!C6791-'11'!C$2)/('11'!C$1-'11'!C$2)</f>
        <v>0</v>
      </c>
      <c r="D46">
        <f>('11'!E6791-'11'!E$2)/('11'!E$1-'11'!E$2)</f>
        <v>0.13297857244217398</v>
      </c>
      <c r="E46">
        <f>('11'!F6791-'11'!F$2)/('11'!F$1-'11'!F$2)</f>
        <v>0.1329785724421739</v>
      </c>
      <c r="F46">
        <f>('11'!G6791-'11'!G$2)/('11'!G$1-'11'!G$2)</f>
        <v>0</v>
      </c>
      <c r="G46">
        <f>('11'!H6791-'11'!H$2)/('11'!H$1-'11'!H$2)</f>
        <v>0</v>
      </c>
      <c r="H46">
        <f t="shared" si="3"/>
        <v>0</v>
      </c>
      <c r="I46">
        <f t="shared" si="0"/>
        <v>1.4546473676741876</v>
      </c>
      <c r="J46">
        <f t="shared" si="4"/>
        <v>21.710415779764517</v>
      </c>
      <c r="K46">
        <f t="shared" si="4"/>
        <v>0</v>
      </c>
      <c r="L46">
        <f t="shared" si="2"/>
        <v>0</v>
      </c>
    </row>
    <row r="47" spans="1:12" x14ac:dyDescent="0.25">
      <c r="A47">
        <f>'11'!A6792</f>
        <v>6784</v>
      </c>
      <c r="B47">
        <f>'11'!B6792</f>
        <v>133200</v>
      </c>
      <c r="C47">
        <f>('11'!C6792-'11'!C$2)/('11'!C$1-'11'!C$2)</f>
        <v>0</v>
      </c>
      <c r="D47">
        <f>('11'!E6792-'11'!E$2)/('11'!E$1-'11'!E$2)</f>
        <v>0.12408116929189726</v>
      </c>
      <c r="E47">
        <f>('11'!F6792-'11'!F$2)/('11'!F$1-'11'!F$2)</f>
        <v>0.12408116929189827</v>
      </c>
      <c r="F47">
        <f>('11'!G6792-'11'!G$2)/('11'!G$1-'11'!G$2)</f>
        <v>0</v>
      </c>
      <c r="G47">
        <f>('11'!H6792-'11'!H$2)/('11'!H$1-'11'!H$2)</f>
        <v>0</v>
      </c>
      <c r="H47">
        <f t="shared" si="3"/>
        <v>0</v>
      </c>
      <c r="I47">
        <f t="shared" si="0"/>
        <v>1.3305945792535829</v>
      </c>
      <c r="J47">
        <f t="shared" si="4"/>
        <v>19.988959841067224</v>
      </c>
      <c r="K47">
        <f t="shared" si="4"/>
        <v>0</v>
      </c>
      <c r="L47">
        <f t="shared" si="2"/>
        <v>0</v>
      </c>
    </row>
    <row r="48" spans="1:12" x14ac:dyDescent="0.25">
      <c r="A48">
        <f>'11'!A6793</f>
        <v>6785</v>
      </c>
      <c r="B48">
        <f>'11'!B6793</f>
        <v>136800</v>
      </c>
      <c r="C48">
        <f>('11'!C6793-'11'!C$2)/('11'!C$1-'11'!C$2)</f>
        <v>0</v>
      </c>
      <c r="D48">
        <f>('11'!E6793-'11'!E$2)/('11'!E$1-'11'!E$2)</f>
        <v>0.1156520505179509</v>
      </c>
      <c r="E48">
        <f>('11'!F6793-'11'!F$2)/('11'!F$1-'11'!F$2)</f>
        <v>0.11565205051795241</v>
      </c>
      <c r="F48">
        <f>('11'!G6793-'11'!G$2)/('11'!G$1-'11'!G$2)</f>
        <v>0</v>
      </c>
      <c r="G48">
        <f>('11'!H6793-'11'!H$2)/('11'!H$1-'11'!H$2)</f>
        <v>0</v>
      </c>
      <c r="H48">
        <f t="shared" si="3"/>
        <v>0</v>
      </c>
      <c r="I48">
        <f t="shared" si="0"/>
        <v>1.2337874272740172</v>
      </c>
      <c r="J48">
        <f t="shared" ref="J48:K63" si="5">E48*J$8+E47*J$7+E46*J$6+E45*J$5+E44*J$4+E43*J$3</f>
        <v>18.397672768554127</v>
      </c>
      <c r="K48">
        <f t="shared" si="5"/>
        <v>0</v>
      </c>
      <c r="L48">
        <f t="shared" si="2"/>
        <v>0</v>
      </c>
    </row>
    <row r="49" spans="1:12" x14ac:dyDescent="0.25">
      <c r="A49">
        <f>'11'!A6794</f>
        <v>6786</v>
      </c>
      <c r="B49">
        <f>'11'!B6794</f>
        <v>140400</v>
      </c>
      <c r="C49">
        <f>('11'!C6794-'11'!C$2)/('11'!C$1-'11'!C$2)</f>
        <v>0</v>
      </c>
      <c r="D49">
        <f>('11'!E6794-'11'!E$2)/('11'!E$1-'11'!E$2)</f>
        <v>0.10655598126862495</v>
      </c>
      <c r="E49">
        <f>('11'!F6794-'11'!F$2)/('11'!F$1-'11'!F$2)</f>
        <v>0.10655598126862498</v>
      </c>
      <c r="F49">
        <f>('11'!G6794-'11'!G$2)/('11'!G$1-'11'!G$2)</f>
        <v>0</v>
      </c>
      <c r="G49">
        <f>('11'!H6794-'11'!H$2)/('11'!H$1-'11'!H$2)</f>
        <v>0</v>
      </c>
      <c r="H49">
        <f t="shared" si="3"/>
        <v>0</v>
      </c>
      <c r="I49">
        <f t="shared" si="0"/>
        <v>1.1454235845040444</v>
      </c>
      <c r="J49">
        <f t="shared" si="5"/>
        <v>16.889924790691182</v>
      </c>
      <c r="K49">
        <f t="shared" si="5"/>
        <v>0</v>
      </c>
      <c r="L49">
        <f t="shared" si="2"/>
        <v>0</v>
      </c>
    </row>
    <row r="50" spans="1:12" x14ac:dyDescent="0.25">
      <c r="A50">
        <f>'11'!A6795</f>
        <v>6787</v>
      </c>
      <c r="B50">
        <f>'11'!B6795</f>
        <v>144000</v>
      </c>
      <c r="C50">
        <f>('11'!C6795-'11'!C$2)/('11'!C$1-'11'!C$2)</f>
        <v>0</v>
      </c>
      <c r="D50">
        <f>('11'!E6795-'11'!E$2)/('11'!E$1-'11'!E$2)</f>
        <v>9.909181211863205E-2</v>
      </c>
      <c r="E50">
        <f>('11'!F6795-'11'!F$2)/('11'!F$1-'11'!F$2)</f>
        <v>9.9091812118632341E-2</v>
      </c>
      <c r="F50">
        <f>('11'!G6795-'11'!G$2)/('11'!G$1-'11'!G$2)</f>
        <v>0</v>
      </c>
      <c r="G50">
        <f>('11'!H6795-'11'!H$2)/('11'!H$1-'11'!H$2)</f>
        <v>0</v>
      </c>
      <c r="H50">
        <f t="shared" si="3"/>
        <v>0</v>
      </c>
      <c r="I50">
        <f t="shared" si="0"/>
        <v>1.0629913438342558</v>
      </c>
      <c r="J50">
        <f t="shared" si="5"/>
        <v>15.608372357031428</v>
      </c>
      <c r="K50">
        <f t="shared" si="5"/>
        <v>0</v>
      </c>
      <c r="L50">
        <f t="shared" si="2"/>
        <v>0</v>
      </c>
    </row>
    <row r="51" spans="1:12" x14ac:dyDescent="0.25">
      <c r="A51">
        <f>'11'!A6796</f>
        <v>6788</v>
      </c>
      <c r="B51">
        <f>'11'!B6796</f>
        <v>147600</v>
      </c>
      <c r="C51">
        <f>('11'!C6796-'11'!C$2)/('11'!C$1-'11'!C$2)</f>
        <v>0</v>
      </c>
      <c r="D51">
        <f>('11'!E6796-'11'!E$2)/('11'!E$1-'11'!E$2)</f>
        <v>9.077621682985669E-2</v>
      </c>
      <c r="E51">
        <f>('11'!F6796-'11'!F$2)/('11'!F$1-'11'!F$2)</f>
        <v>9.0776216829857218E-2</v>
      </c>
      <c r="F51">
        <f>('11'!G6796-'11'!G$2)/('11'!G$1-'11'!G$2)</f>
        <v>0</v>
      </c>
      <c r="G51">
        <f>('11'!H6796-'11'!H$2)/('11'!H$1-'11'!H$2)</f>
        <v>0</v>
      </c>
      <c r="H51">
        <f t="shared" si="3"/>
        <v>0</v>
      </c>
      <c r="I51">
        <f t="shared" si="0"/>
        <v>0.98004824748119768</v>
      </c>
      <c r="J51">
        <f t="shared" si="5"/>
        <v>14.460692493259629</v>
      </c>
      <c r="K51">
        <f t="shared" si="5"/>
        <v>0</v>
      </c>
      <c r="L51">
        <f t="shared" si="2"/>
        <v>0</v>
      </c>
    </row>
    <row r="52" spans="1:12" x14ac:dyDescent="0.25">
      <c r="A52">
        <f>'11'!A6797</f>
        <v>6789</v>
      </c>
      <c r="B52">
        <f>'11'!B6797</f>
        <v>151200</v>
      </c>
      <c r="C52">
        <f>('11'!C6797-'11'!C$2)/('11'!C$1-'11'!C$2)</f>
        <v>0</v>
      </c>
      <c r="D52">
        <f>('11'!E6797-'11'!E$2)/('11'!E$1-'11'!E$2)</f>
        <v>8.2928905917411672E-2</v>
      </c>
      <c r="E52">
        <f>('11'!F6797-'11'!F$2)/('11'!F$1-'11'!F$2)</f>
        <v>8.2928905917411852E-2</v>
      </c>
      <c r="F52">
        <f>('11'!G6797-'11'!G$2)/('11'!G$1-'11'!G$2)</f>
        <v>0</v>
      </c>
      <c r="G52">
        <f>('11'!H6797-'11'!H$2)/('11'!H$1-'11'!H$2)</f>
        <v>0</v>
      </c>
      <c r="H52">
        <f t="shared" si="3"/>
        <v>0</v>
      </c>
      <c r="I52">
        <f t="shared" si="0"/>
        <v>0.90131971051511284</v>
      </c>
      <c r="J52">
        <f t="shared" si="5"/>
        <v>13.346133106286436</v>
      </c>
      <c r="K52">
        <f t="shared" si="5"/>
        <v>0</v>
      </c>
      <c r="L52">
        <f t="shared" si="2"/>
        <v>0</v>
      </c>
    </row>
    <row r="53" spans="1:12" x14ac:dyDescent="0.25">
      <c r="A53">
        <f>'11'!A6798</f>
        <v>6790</v>
      </c>
      <c r="B53">
        <f>'11'!B6798</f>
        <v>154800</v>
      </c>
      <c r="C53">
        <f>('11'!C6798-'11'!C$2)/('11'!C$1-'11'!C$2)</f>
        <v>0</v>
      </c>
      <c r="D53">
        <f>('11'!E6798-'11'!E$2)/('11'!E$1-'11'!E$2)</f>
        <v>7.4968071519795662E-2</v>
      </c>
      <c r="E53">
        <f>('11'!F6798-'11'!F$2)/('11'!F$1-'11'!F$2)</f>
        <v>7.4968071519795759E-2</v>
      </c>
      <c r="F53">
        <f>('11'!G6798-'11'!G$2)/('11'!G$1-'11'!G$2)</f>
        <v>0</v>
      </c>
      <c r="G53">
        <f>('11'!H6798-'11'!H$2)/('11'!H$1-'11'!H$2)</f>
        <v>0</v>
      </c>
      <c r="H53">
        <f t="shared" si="3"/>
        <v>0</v>
      </c>
      <c r="I53">
        <f t="shared" si="0"/>
        <v>0.82098765432098775</v>
      </c>
      <c r="J53">
        <f t="shared" si="5"/>
        <v>12.247027103732121</v>
      </c>
      <c r="K53">
        <f t="shared" si="5"/>
        <v>0</v>
      </c>
      <c r="L53">
        <f t="shared" si="2"/>
        <v>0</v>
      </c>
    </row>
    <row r="54" spans="1:12" x14ac:dyDescent="0.25">
      <c r="A54">
        <f>'11'!A6799</f>
        <v>6791</v>
      </c>
      <c r="B54">
        <f>'11'!B6799</f>
        <v>158400</v>
      </c>
      <c r="C54">
        <f>('11'!C6799-'11'!C$2)/('11'!C$1-'11'!C$2)</f>
        <v>0</v>
      </c>
      <c r="D54">
        <f>('11'!E6799-'11'!E$2)/('11'!E$1-'11'!E$2)</f>
        <v>6.778771108273024E-2</v>
      </c>
      <c r="E54">
        <f>('11'!F6799-'11'!F$2)/('11'!F$1-'11'!F$2)</f>
        <v>6.7787711082731961E-2</v>
      </c>
      <c r="F54">
        <f>('11'!G6799-'11'!G$2)/('11'!G$1-'11'!G$2)</f>
        <v>0</v>
      </c>
      <c r="G54">
        <f>('11'!H6799-'11'!H$2)/('11'!H$1-'11'!H$2)</f>
        <v>0</v>
      </c>
      <c r="H54">
        <f t="shared" si="3"/>
        <v>0</v>
      </c>
      <c r="I54">
        <f t="shared" si="0"/>
        <v>0.74484177664254292</v>
      </c>
      <c r="J54">
        <f t="shared" si="5"/>
        <v>11.197431531148085</v>
      </c>
      <c r="K54">
        <f t="shared" si="5"/>
        <v>0</v>
      </c>
      <c r="L54">
        <f t="shared" si="2"/>
        <v>0</v>
      </c>
    </row>
    <row r="55" spans="1:12" x14ac:dyDescent="0.25">
      <c r="A55">
        <f>'11'!A6800</f>
        <v>6792</v>
      </c>
      <c r="B55">
        <f>'11'!B6800</f>
        <v>162000</v>
      </c>
      <c r="C55">
        <f>('11'!C6800-'11'!C$2)/('11'!C$1-'11'!C$2)</f>
        <v>0</v>
      </c>
      <c r="D55">
        <f>('11'!E6800-'11'!E$2)/('11'!E$1-'11'!E$2)</f>
        <v>6.2097346388534126E-2</v>
      </c>
      <c r="E55">
        <f>('11'!F6800-'11'!F$2)/('11'!F$1-'11'!F$2)</f>
        <v>6.2097346388534501E-2</v>
      </c>
      <c r="F55">
        <f>('11'!G6800-'11'!G$2)/('11'!G$1-'11'!G$2)</f>
        <v>0</v>
      </c>
      <c r="G55">
        <f>('11'!H6800-'11'!H$2)/('11'!H$1-'11'!H$2)</f>
        <v>0</v>
      </c>
      <c r="H55">
        <f t="shared" si="3"/>
        <v>0</v>
      </c>
      <c r="I55">
        <f t="shared" si="0"/>
        <v>0.67665673336171417</v>
      </c>
      <c r="J55">
        <f t="shared" si="5"/>
        <v>10.211565205051881</v>
      </c>
      <c r="K55">
        <f t="shared" si="5"/>
        <v>0</v>
      </c>
      <c r="L55">
        <f t="shared" si="2"/>
        <v>0</v>
      </c>
    </row>
    <row r="56" spans="1:12" x14ac:dyDescent="0.25">
      <c r="A56">
        <f>'11'!A6801</f>
        <v>6793</v>
      </c>
      <c r="B56">
        <f>'11'!B6801</f>
        <v>165600</v>
      </c>
      <c r="C56">
        <f>('11'!C6801-'11'!C$2)/('11'!C$1-'11'!C$2)</f>
        <v>0</v>
      </c>
      <c r="D56">
        <f>('11'!E6801-'11'!E$2)/('11'!E$1-'11'!E$2)</f>
        <v>5.6123172981410535E-2</v>
      </c>
      <c r="E56">
        <f>('11'!F6801-'11'!F$2)/('11'!F$1-'11'!F$2)</f>
        <v>5.6123172981412228E-2</v>
      </c>
      <c r="F56">
        <f>('11'!G6801-'11'!G$2)/('11'!G$1-'11'!G$2)</f>
        <v>0</v>
      </c>
      <c r="G56">
        <f>('11'!H6801-'11'!H$2)/('11'!H$1-'11'!H$2)</f>
        <v>0</v>
      </c>
      <c r="H56">
        <f t="shared" si="3"/>
        <v>0</v>
      </c>
      <c r="I56">
        <f t="shared" si="0"/>
        <v>0.61414786433943525</v>
      </c>
      <c r="J56">
        <f t="shared" si="5"/>
        <v>9.2858947069676105</v>
      </c>
      <c r="K56">
        <f t="shared" si="5"/>
        <v>0</v>
      </c>
      <c r="L56">
        <f t="shared" si="2"/>
        <v>0</v>
      </c>
    </row>
    <row r="57" spans="1:12" x14ac:dyDescent="0.25">
      <c r="A57">
        <f>'11'!A6802</f>
        <v>6794</v>
      </c>
      <c r="B57">
        <f>'11'!B6802</f>
        <v>169200</v>
      </c>
      <c r="C57">
        <f>('11'!C6802-'11'!C$2)/('11'!C$1-'11'!C$2)</f>
        <v>0</v>
      </c>
      <c r="D57">
        <f>('11'!E6802-'11'!E$2)/('11'!E$1-'11'!E$2)</f>
        <v>5.0603093514970908E-2</v>
      </c>
      <c r="E57">
        <f>('11'!F6802-'11'!F$2)/('11'!F$1-'11'!F$2)</f>
        <v>5.0603093514970866E-2</v>
      </c>
      <c r="F57">
        <f>('11'!G6802-'11'!G$2)/('11'!G$1-'11'!G$2)</f>
        <v>0</v>
      </c>
      <c r="G57">
        <f>('11'!H6802-'11'!H$2)/('11'!H$1-'11'!H$2)</f>
        <v>0</v>
      </c>
      <c r="H57">
        <f t="shared" si="3"/>
        <v>0</v>
      </c>
      <c r="I57">
        <f t="shared" si="0"/>
        <v>0.55707393216971757</v>
      </c>
      <c r="J57">
        <f t="shared" si="5"/>
        <v>8.4111253015468606</v>
      </c>
      <c r="K57">
        <f t="shared" si="5"/>
        <v>0</v>
      </c>
      <c r="L57">
        <f t="shared" si="2"/>
        <v>0</v>
      </c>
    </row>
    <row r="58" spans="1:12" x14ac:dyDescent="0.25">
      <c r="A58">
        <f>'11'!A6803</f>
        <v>6795</v>
      </c>
      <c r="B58">
        <f>'11'!B6803</f>
        <v>172800</v>
      </c>
      <c r="C58">
        <f>('11'!C6803-'11'!C$2)/('11'!C$1-'11'!C$2)</f>
        <v>0</v>
      </c>
      <c r="D58">
        <f>('11'!E6803-'11'!E$2)/('11'!E$1-'11'!E$2)</f>
        <v>4.5451965375337022E-2</v>
      </c>
      <c r="E58">
        <f>('11'!F6803-'11'!F$2)/('11'!F$1-'11'!F$2)</f>
        <v>4.5451965375337397E-2</v>
      </c>
      <c r="F58">
        <f>('11'!G6803-'11'!G$2)/('11'!G$1-'11'!G$2)</f>
        <v>0</v>
      </c>
      <c r="G58">
        <f>('11'!H6803-'11'!H$2)/('11'!H$1-'11'!H$2)</f>
        <v>0</v>
      </c>
      <c r="H58">
        <f t="shared" si="3"/>
        <v>0</v>
      </c>
      <c r="I58">
        <f t="shared" si="0"/>
        <v>0.50198666099049238</v>
      </c>
      <c r="J58">
        <f t="shared" si="5"/>
        <v>7.6087838796652028</v>
      </c>
      <c r="K58">
        <f t="shared" si="5"/>
        <v>0</v>
      </c>
      <c r="L58">
        <f t="shared" si="2"/>
        <v>0</v>
      </c>
    </row>
    <row r="59" spans="1:12" x14ac:dyDescent="0.25">
      <c r="A59">
        <f>'11'!A6804</f>
        <v>6796</v>
      </c>
      <c r="B59">
        <f>'11'!B6804</f>
        <v>176400</v>
      </c>
      <c r="C59">
        <f>('11'!C6804-'11'!C$2)/('11'!C$1-'11'!C$2)</f>
        <v>0</v>
      </c>
      <c r="D59">
        <f>('11'!E6804-'11'!E$2)/('11'!E$1-'11'!E$2)</f>
        <v>4.0556265077337873E-2</v>
      </c>
      <c r="E59">
        <f>('11'!F6804-'11'!F$2)/('11'!F$1-'11'!F$2)</f>
        <v>4.0556265077339081E-2</v>
      </c>
      <c r="F59">
        <f>('11'!G6804-'11'!G$2)/('11'!G$1-'11'!G$2)</f>
        <v>0</v>
      </c>
      <c r="G59">
        <f>('11'!H6804-'11'!H$2)/('11'!H$1-'11'!H$2)</f>
        <v>0</v>
      </c>
      <c r="H59">
        <f t="shared" si="3"/>
        <v>0</v>
      </c>
      <c r="I59">
        <f t="shared" si="0"/>
        <v>0.45039023698027525</v>
      </c>
      <c r="J59">
        <f t="shared" si="5"/>
        <v>6.871392081737012</v>
      </c>
      <c r="K59">
        <f t="shared" si="5"/>
        <v>0</v>
      </c>
      <c r="L59">
        <f t="shared" si="2"/>
        <v>0</v>
      </c>
    </row>
    <row r="60" spans="1:12" x14ac:dyDescent="0.25">
      <c r="A60">
        <f>'11'!A6805</f>
        <v>6797</v>
      </c>
      <c r="B60">
        <f>'11'!B6805</f>
        <v>180000</v>
      </c>
      <c r="C60">
        <f>('11'!C6805-'11'!C$2)/('11'!C$1-'11'!C$2)</f>
        <v>0</v>
      </c>
      <c r="D60">
        <f>('11'!E6805-'11'!E$2)/('11'!E$1-'11'!E$2)</f>
        <v>3.6341705690364698E-2</v>
      </c>
      <c r="E60">
        <f>('11'!F6805-'11'!F$2)/('11'!F$1-'11'!F$2)</f>
        <v>3.6341705690365142E-2</v>
      </c>
      <c r="F60">
        <f>('11'!G6805-'11'!G$2)/('11'!G$1-'11'!G$2)</f>
        <v>0</v>
      </c>
      <c r="G60">
        <f>('11'!H6805-'11'!H$2)/('11'!H$1-'11'!H$2)</f>
        <v>0</v>
      </c>
      <c r="H60">
        <f t="shared" si="3"/>
        <v>0</v>
      </c>
      <c r="I60">
        <f t="shared" si="0"/>
        <v>0.40339151411948349</v>
      </c>
      <c r="J60">
        <f t="shared" si="5"/>
        <v>6.1800482474813023</v>
      </c>
      <c r="K60">
        <f t="shared" si="5"/>
        <v>0</v>
      </c>
      <c r="L60">
        <f t="shared" si="2"/>
        <v>0</v>
      </c>
    </row>
    <row r="61" spans="1:12" x14ac:dyDescent="0.25">
      <c r="A61">
        <f>'11'!A6806</f>
        <v>6798</v>
      </c>
      <c r="B61">
        <f>'11'!B6806</f>
        <v>183600</v>
      </c>
      <c r="C61">
        <f>('11'!C6806-'11'!C$2)/('11'!C$1-'11'!C$2)</f>
        <v>0</v>
      </c>
      <c r="D61">
        <f>('11'!E6806-'11'!E$2)/('11'!E$1-'11'!E$2)</f>
        <v>3.2694763729246491E-2</v>
      </c>
      <c r="E61">
        <f>('11'!F6806-'11'!F$2)/('11'!F$1-'11'!F$2)</f>
        <v>3.2694763729246866E-2</v>
      </c>
      <c r="F61">
        <f>('11'!G6806-'11'!G$2)/('11'!G$1-'11'!G$2)</f>
        <v>0</v>
      </c>
      <c r="G61">
        <f>('11'!H6806-'11'!H$2)/('11'!H$1-'11'!H$2)</f>
        <v>0</v>
      </c>
      <c r="H61">
        <f t="shared" si="3"/>
        <v>0</v>
      </c>
      <c r="I61">
        <f t="shared" si="0"/>
        <v>0.3614729672200937</v>
      </c>
      <c r="J61">
        <f t="shared" si="5"/>
        <v>5.5511423300695988</v>
      </c>
      <c r="K61">
        <f t="shared" si="5"/>
        <v>0</v>
      </c>
      <c r="L61">
        <f t="shared" si="2"/>
        <v>0</v>
      </c>
    </row>
    <row r="62" spans="1:12" x14ac:dyDescent="0.25">
      <c r="A62">
        <f>'11'!A6807</f>
        <v>6799</v>
      </c>
      <c r="B62">
        <f>'11'!B6807</f>
        <v>187200</v>
      </c>
      <c r="C62">
        <f>('11'!C6807-'11'!C$2)/('11'!C$1-'11'!C$2)</f>
        <v>0</v>
      </c>
      <c r="D62">
        <f>('11'!E6807-'11'!E$2)/('11'!E$1-'11'!E$2)</f>
        <v>2.9303249609763018E-2</v>
      </c>
      <c r="E62">
        <f>('11'!F6807-'11'!F$2)/('11'!F$1-'11'!F$2)</f>
        <v>2.9303249609763746E-2</v>
      </c>
      <c r="F62">
        <f>('11'!G6807-'11'!G$2)/('11'!G$1-'11'!G$2)</f>
        <v>0</v>
      </c>
      <c r="G62">
        <f>('11'!H6807-'11'!H$2)/('11'!H$1-'11'!H$2)</f>
        <v>0</v>
      </c>
      <c r="H62">
        <f t="shared" si="3"/>
        <v>0</v>
      </c>
      <c r="I62">
        <f t="shared" si="0"/>
        <v>0.32432240669788565</v>
      </c>
      <c r="J62">
        <f t="shared" si="5"/>
        <v>4.9791684404712013</v>
      </c>
      <c r="K62">
        <f t="shared" si="5"/>
        <v>0</v>
      </c>
      <c r="L62">
        <f t="shared" si="2"/>
        <v>0</v>
      </c>
    </row>
    <row r="63" spans="1:12" x14ac:dyDescent="0.25">
      <c r="A63">
        <f>'11'!A6808</f>
        <v>6800</v>
      </c>
      <c r="B63">
        <f>'11'!B6808</f>
        <v>190800</v>
      </c>
      <c r="C63">
        <f>('11'!C6808-'11'!C$2)/('11'!C$1-'11'!C$2)</f>
        <v>0</v>
      </c>
      <c r="D63">
        <f>('11'!E6808-'11'!E$2)/('11'!E$1-'11'!E$2)</f>
        <v>2.5996878104157798E-2</v>
      </c>
      <c r="E63">
        <f>('11'!F6808-'11'!F$2)/('11'!F$1-'11'!F$2)</f>
        <v>2.5996878104157666E-2</v>
      </c>
      <c r="F63">
        <f>('11'!G6808-'11'!G$2)/('11'!G$1-'11'!G$2)</f>
        <v>0</v>
      </c>
      <c r="G63">
        <f>('11'!H6808-'11'!H$2)/('11'!H$1-'11'!H$2)</f>
        <v>0</v>
      </c>
      <c r="H63">
        <f t="shared" si="3"/>
        <v>4.9405894123168894E-3</v>
      </c>
      <c r="I63">
        <f t="shared" si="0"/>
        <v>0.28998155243365975</v>
      </c>
      <c r="J63">
        <f t="shared" si="5"/>
        <v>4.4527458492976439</v>
      </c>
      <c r="K63">
        <f t="shared" si="5"/>
        <v>0</v>
      </c>
      <c r="L63">
        <f t="shared" si="2"/>
        <v>0</v>
      </c>
    </row>
    <row r="64" spans="1:12" x14ac:dyDescent="0.25">
      <c r="A64">
        <f>'11'!A6809</f>
        <v>6801</v>
      </c>
      <c r="B64">
        <f>'11'!B6809</f>
        <v>194400</v>
      </c>
      <c r="C64">
        <f>('11'!C6809-'11'!C$2)/('11'!C$1-'11'!C$2)</f>
        <v>0</v>
      </c>
      <c r="D64">
        <f>('11'!E6809-'11'!E$2)/('11'!E$1-'11'!E$2)</f>
        <v>2.3116219667943805E-2</v>
      </c>
      <c r="E64">
        <f>('11'!F6809-'11'!F$2)/('11'!F$1-'11'!F$2)</f>
        <v>2.3116219667944846E-2</v>
      </c>
      <c r="F64">
        <f>('11'!G6809-'11'!G$2)/('11'!G$1-'11'!G$2)</f>
        <v>0</v>
      </c>
      <c r="G64">
        <f>('11'!H6809-'11'!H$2)/('11'!H$1-'11'!H$2)</f>
        <v>0</v>
      </c>
      <c r="H64">
        <f t="shared" si="3"/>
        <v>1.4821768236950668E-2</v>
      </c>
      <c r="I64">
        <f t="shared" si="0"/>
        <v>0.25836526181353764</v>
      </c>
      <c r="J64">
        <f t="shared" ref="J64:K79" si="6">E64*J$8+E63*J$7+E62*J$6+E61*J$5+E60*J$4+E59*J$3</f>
        <v>3.9784021569462857</v>
      </c>
      <c r="K64">
        <f t="shared" si="6"/>
        <v>0</v>
      </c>
      <c r="L64">
        <f t="shared" si="2"/>
        <v>0</v>
      </c>
    </row>
    <row r="65" spans="1:12" x14ac:dyDescent="0.25">
      <c r="A65">
        <f>'11'!A6810</f>
        <v>6802</v>
      </c>
      <c r="B65">
        <f>'11'!B6810</f>
        <v>198000</v>
      </c>
      <c r="C65">
        <f>('11'!C6810-'11'!C$2)/('11'!C$1-'11'!C$2)</f>
        <v>0</v>
      </c>
      <c r="D65">
        <f>('11'!E6810-'11'!E$2)/('11'!E$1-'11'!E$2)</f>
        <v>2.0363275152547183E-2</v>
      </c>
      <c r="E65">
        <f>('11'!F6810-'11'!F$2)/('11'!F$1-'11'!F$2)</f>
        <v>2.0363275152547586E-2</v>
      </c>
      <c r="F65">
        <f>('11'!G6810-'11'!G$2)/('11'!G$1-'11'!G$2)</f>
        <v>0</v>
      </c>
      <c r="G65">
        <f>('11'!H6810-'11'!H$2)/('11'!H$1-'11'!H$2)</f>
        <v>0</v>
      </c>
      <c r="H65">
        <f t="shared" si="3"/>
        <v>1.7292062943109116E-2</v>
      </c>
      <c r="I65">
        <f t="shared" si="0"/>
        <v>0.22879239392649353</v>
      </c>
      <c r="J65">
        <f t="shared" si="6"/>
        <v>3.546998722860863</v>
      </c>
      <c r="K65">
        <f t="shared" si="6"/>
        <v>0</v>
      </c>
      <c r="L65">
        <f t="shared" si="2"/>
        <v>0</v>
      </c>
    </row>
    <row r="66" spans="1:12" x14ac:dyDescent="0.25">
      <c r="A66">
        <f>'11'!A6811</f>
        <v>6803</v>
      </c>
      <c r="B66">
        <f>'11'!B6811</f>
        <v>201600</v>
      </c>
      <c r="C66">
        <f>('11'!C6811-'11'!C$2)/('11'!C$1-'11'!C$2)</f>
        <v>2.4702947061584447E-3</v>
      </c>
      <c r="D66">
        <f>('11'!E6811-'11'!E$2)/('11'!E$1-'11'!E$2)</f>
        <v>1.773804455796793E-2</v>
      </c>
      <c r="E66">
        <f>('11'!F6811-'11'!F$2)/('11'!F$1-'11'!F$2)</f>
        <v>1.7738044557967902E-2</v>
      </c>
      <c r="F66">
        <f>('11'!G6811-'11'!G$2)/('11'!G$1-'11'!G$2)</f>
        <v>0</v>
      </c>
      <c r="G66">
        <f>('11'!H6811-'11'!H$2)/('11'!H$1-'11'!H$2)</f>
        <v>0</v>
      </c>
      <c r="H66">
        <f t="shared" si="3"/>
        <v>9.8811788246337788E-3</v>
      </c>
      <c r="I66">
        <f t="shared" si="0"/>
        <v>0.20139066269334469</v>
      </c>
      <c r="J66">
        <f t="shared" si="6"/>
        <v>3.1433801617710166</v>
      </c>
      <c r="K66">
        <f t="shared" si="6"/>
        <v>0</v>
      </c>
      <c r="L66">
        <f t="shared" si="2"/>
        <v>0</v>
      </c>
    </row>
    <row r="67" spans="1:12" x14ac:dyDescent="0.25">
      <c r="A67">
        <f>'11'!A6812</f>
        <v>6804</v>
      </c>
      <c r="B67">
        <f>'11'!B6812</f>
        <v>205200</v>
      </c>
      <c r="C67">
        <f>('11'!C6812-'11'!C$2)/('11'!C$1-'11'!C$2)</f>
        <v>4.9405894123168894E-3</v>
      </c>
      <c r="D67">
        <f>('11'!E6812-'11'!E$2)/('11'!E$1-'11'!E$2)</f>
        <v>1.548176529019441E-2</v>
      </c>
      <c r="E67">
        <f>('11'!F6812-'11'!F$2)/('11'!F$1-'11'!F$2)</f>
        <v>1.5467574854549268E-2</v>
      </c>
      <c r="F67">
        <f>('11'!G6812-'11'!G$2)/('11'!G$1-'11'!G$2)</f>
        <v>0</v>
      </c>
      <c r="G67">
        <f>('11'!H6812-'11'!H$2)/('11'!H$1-'11'!H$2)</f>
        <v>0</v>
      </c>
      <c r="H67">
        <f t="shared" si="3"/>
        <v>2.4702947061584447E-3</v>
      </c>
      <c r="I67">
        <f t="shared" si="0"/>
        <v>0.17623102029232299</v>
      </c>
      <c r="J67">
        <f t="shared" si="6"/>
        <v>2.7699020859941075</v>
      </c>
      <c r="K67">
        <f t="shared" si="6"/>
        <v>0</v>
      </c>
      <c r="L67">
        <f t="shared" si="2"/>
        <v>0</v>
      </c>
    </row>
    <row r="68" spans="1:12" x14ac:dyDescent="0.25">
      <c r="A68">
        <f>'11'!A6813</f>
        <v>6805</v>
      </c>
      <c r="B68">
        <f>'11'!B6813</f>
        <v>208800</v>
      </c>
      <c r="C68">
        <f>('11'!C6813-'11'!C$2)/('11'!C$1-'11'!C$2)</f>
        <v>2.4702947061584447E-3</v>
      </c>
      <c r="D68">
        <f>('11'!E6813-'11'!E$2)/('11'!E$1-'11'!E$2)</f>
        <v>1.3111962537249893E-2</v>
      </c>
      <c r="E68">
        <f>('11'!F6813-'11'!F$2)/('11'!F$1-'11'!F$2)</f>
        <v>1.311196253725158E-2</v>
      </c>
      <c r="F68">
        <f>('11'!G6813-'11'!G$2)/('11'!G$1-'11'!G$2)</f>
        <v>0</v>
      </c>
      <c r="G68">
        <f>('11'!H6813-'11'!H$2)/('11'!H$1-'11'!H$2)</f>
        <v>0</v>
      </c>
      <c r="H68">
        <f t="shared" si="3"/>
        <v>0</v>
      </c>
      <c r="I68">
        <f t="shared" si="0"/>
        <v>0.15210727969348659</v>
      </c>
      <c r="J68">
        <f t="shared" si="6"/>
        <v>2.4220803178658832</v>
      </c>
      <c r="K68">
        <f t="shared" si="6"/>
        <v>0</v>
      </c>
      <c r="L68">
        <f t="shared" si="2"/>
        <v>0</v>
      </c>
    </row>
    <row r="69" spans="1:12" x14ac:dyDescent="0.25">
      <c r="A69">
        <f>'11'!A6814</f>
        <v>6806</v>
      </c>
      <c r="B69">
        <f>'11'!B6814</f>
        <v>212400</v>
      </c>
      <c r="C69">
        <f>('11'!C6814-'11'!C$2)/('11'!C$1-'11'!C$2)</f>
        <v>0</v>
      </c>
      <c r="D69">
        <f>('11'!E6814-'11'!E$2)/('11'!E$1-'11'!E$2)</f>
        <v>1.1125301546757485E-2</v>
      </c>
      <c r="E69">
        <f>('11'!F6814-'11'!F$2)/('11'!F$1-'11'!F$2)</f>
        <v>1.1125301546757754E-2</v>
      </c>
      <c r="F69">
        <f>('11'!G6814-'11'!G$2)/('11'!G$1-'11'!G$2)</f>
        <v>0</v>
      </c>
      <c r="G69">
        <f>('11'!H6814-'11'!H$2)/('11'!H$1-'11'!H$2)</f>
        <v>0</v>
      </c>
      <c r="H69">
        <f t="shared" si="3"/>
        <v>0</v>
      </c>
      <c r="I69">
        <f t="shared" si="0"/>
        <v>0.13028238966936284</v>
      </c>
      <c r="J69">
        <f t="shared" si="6"/>
        <v>2.0979565772670239</v>
      </c>
      <c r="K69">
        <f t="shared" si="6"/>
        <v>0</v>
      </c>
      <c r="L69">
        <f t="shared" si="2"/>
        <v>0</v>
      </c>
    </row>
    <row r="70" spans="1:12" x14ac:dyDescent="0.25">
      <c r="A70">
        <f>'11'!A6815</f>
        <v>6807</v>
      </c>
      <c r="B70">
        <f>'11'!B6815</f>
        <v>216000</v>
      </c>
      <c r="C70">
        <f>('11'!C6815-'11'!C$2)/('11'!C$1-'11'!C$2)</f>
        <v>0</v>
      </c>
      <c r="D70">
        <f>('11'!E6815-'11'!E$2)/('11'!E$1-'11'!E$2)</f>
        <v>9.3514970909606924E-3</v>
      </c>
      <c r="E70">
        <f>('11'!F6815-'11'!F$2)/('11'!F$1-'11'!F$2)</f>
        <v>9.3514970909605605E-3</v>
      </c>
      <c r="F70">
        <f>('11'!G6815-'11'!G$2)/('11'!G$1-'11'!G$2)</f>
        <v>0</v>
      </c>
      <c r="G70">
        <f>('11'!H6815-'11'!H$2)/('11'!H$1-'11'!H$2)</f>
        <v>0</v>
      </c>
      <c r="H70">
        <f t="shared" si="3"/>
        <v>0</v>
      </c>
      <c r="I70">
        <f t="shared" si="0"/>
        <v>0.1101177806158649</v>
      </c>
      <c r="J70">
        <f t="shared" si="6"/>
        <v>1.802085994040084</v>
      </c>
      <c r="K70">
        <f t="shared" si="6"/>
        <v>0</v>
      </c>
      <c r="L70">
        <f t="shared" si="2"/>
        <v>0</v>
      </c>
    </row>
    <row r="71" spans="1:12" x14ac:dyDescent="0.25">
      <c r="A71">
        <f>'11'!A6816</f>
        <v>6808</v>
      </c>
      <c r="B71">
        <f>'11'!B6816</f>
        <v>219600</v>
      </c>
      <c r="C71">
        <f>('11'!C6816-'11'!C$2)/('11'!C$1-'11'!C$2)</f>
        <v>0</v>
      </c>
      <c r="D71">
        <f>('11'!E6816-'11'!E$2)/('11'!E$1-'11'!E$2)</f>
        <v>7.8473109124450133E-3</v>
      </c>
      <c r="E71">
        <f>('11'!F6816-'11'!F$2)/('11'!F$1-'11'!F$2)</f>
        <v>7.8473109124453638E-3</v>
      </c>
      <c r="F71">
        <f>('11'!G6816-'11'!G$2)/('11'!G$1-'11'!G$2)</f>
        <v>0</v>
      </c>
      <c r="G71">
        <f>('11'!H6816-'11'!H$2)/('11'!H$1-'11'!H$2)</f>
        <v>0</v>
      </c>
      <c r="H71">
        <f t="shared" si="3"/>
        <v>2.4702947061584445E-2</v>
      </c>
      <c r="I71">
        <f t="shared" si="0"/>
        <v>9.2819639562934597E-2</v>
      </c>
      <c r="J71">
        <f t="shared" si="6"/>
        <v>1.536483610046909</v>
      </c>
      <c r="K71">
        <f t="shared" si="6"/>
        <v>0</v>
      </c>
      <c r="L71">
        <f t="shared" si="2"/>
        <v>0</v>
      </c>
    </row>
    <row r="72" spans="1:12" x14ac:dyDescent="0.25">
      <c r="A72">
        <f>'11'!A6817</f>
        <v>6809</v>
      </c>
      <c r="B72">
        <f>'11'!B6817</f>
        <v>223200</v>
      </c>
      <c r="C72">
        <f>('11'!C6817-'11'!C$2)/('11'!C$1-'11'!C$2)</f>
        <v>0</v>
      </c>
      <c r="D72">
        <f>('11'!E6817-'11'!E$2)/('11'!E$1-'11'!E$2)</f>
        <v>6.3998864765148298E-3</v>
      </c>
      <c r="E72">
        <f>('11'!F6817-'11'!F$2)/('11'!F$1-'11'!F$2)</f>
        <v>6.3998864765155315E-3</v>
      </c>
      <c r="F72">
        <f>('11'!G6817-'11'!G$2)/('11'!G$1-'11'!G$2)</f>
        <v>0</v>
      </c>
      <c r="G72">
        <f>('11'!H6817-'11'!H$2)/('11'!H$1-'11'!H$2)</f>
        <v>0</v>
      </c>
      <c r="H72">
        <f t="shared" si="3"/>
        <v>3.4584125886218224E-2</v>
      </c>
      <c r="I72">
        <f t="shared" si="0"/>
        <v>7.7195969916276447E-2</v>
      </c>
      <c r="J72">
        <f t="shared" si="6"/>
        <v>1.2931460195828868</v>
      </c>
      <c r="K72">
        <f t="shared" si="6"/>
        <v>0</v>
      </c>
      <c r="L72">
        <f t="shared" si="2"/>
        <v>0</v>
      </c>
    </row>
    <row r="73" spans="1:12" x14ac:dyDescent="0.25">
      <c r="A73">
        <f>'11'!A6818</f>
        <v>6810</v>
      </c>
      <c r="B73">
        <f>'11'!B6818</f>
        <v>226800</v>
      </c>
      <c r="C73">
        <f>('11'!C6818-'11'!C$2)/('11'!C$1-'11'!C$2)</f>
        <v>0</v>
      </c>
      <c r="D73">
        <f>('11'!E6818-'11'!E$2)/('11'!E$1-'11'!E$2)</f>
        <v>5.1085568326947632E-3</v>
      </c>
      <c r="E73">
        <f>('11'!F6818-'11'!F$2)/('11'!F$1-'11'!F$2)</f>
        <v>5.1085568326949488E-3</v>
      </c>
      <c r="F73">
        <f>('11'!G6818-'11'!G$2)/('11'!G$1-'11'!G$2)</f>
        <v>0</v>
      </c>
      <c r="G73">
        <f>('11'!H6818-'11'!H$2)/('11'!H$1-'11'!H$2)</f>
        <v>0</v>
      </c>
      <c r="H73">
        <f t="shared" si="3"/>
        <v>3.7054420592376666E-2</v>
      </c>
      <c r="I73">
        <f t="shared" si="0"/>
        <v>6.3175819497658589E-2</v>
      </c>
      <c r="J73">
        <f t="shared" si="6"/>
        <v>1.0755498793813447</v>
      </c>
      <c r="K73">
        <f t="shared" si="6"/>
        <v>0</v>
      </c>
      <c r="L73">
        <f t="shared" si="2"/>
        <v>0</v>
      </c>
    </row>
    <row r="74" spans="1:12" x14ac:dyDescent="0.25">
      <c r="A74">
        <f>'11'!A6819</f>
        <v>6811</v>
      </c>
      <c r="B74">
        <f>'11'!B6819</f>
        <v>230400</v>
      </c>
      <c r="C74">
        <f>('11'!C6819-'11'!C$2)/('11'!C$1-'11'!C$2)</f>
        <v>1.2351473530792223E-2</v>
      </c>
      <c r="D74">
        <f>('11'!E6819-'11'!E$2)/('11'!E$1-'11'!E$2)</f>
        <v>4.1294167730949339E-3</v>
      </c>
      <c r="E74">
        <f>('11'!F6819-'11'!F$2)/('11'!F$1-'11'!F$2)</f>
        <v>4.1294167730948819E-3</v>
      </c>
      <c r="F74">
        <f>('11'!G6819-'11'!G$2)/('11'!G$1-'11'!G$2)</f>
        <v>0</v>
      </c>
      <c r="G74">
        <f>('11'!H6819-'11'!H$2)/('11'!H$1-'11'!H$2)</f>
        <v>0</v>
      </c>
      <c r="H74">
        <f t="shared" si="3"/>
        <v>2.4702947061584449E-2</v>
      </c>
      <c r="I74">
        <f t="shared" si="0"/>
        <v>5.1042997020008515E-2</v>
      </c>
      <c r="J74">
        <f t="shared" si="6"/>
        <v>0.88676032354195677</v>
      </c>
      <c r="K74">
        <f t="shared" si="6"/>
        <v>0</v>
      </c>
      <c r="L74">
        <f t="shared" si="2"/>
        <v>0</v>
      </c>
    </row>
    <row r="75" spans="1:12" x14ac:dyDescent="0.25">
      <c r="A75">
        <f>'11'!A6820</f>
        <v>6812</v>
      </c>
      <c r="B75">
        <f>'11'!B6820</f>
        <v>234000</v>
      </c>
      <c r="C75">
        <f>('11'!C6820-'11'!C$2)/('11'!C$1-'11'!C$2)</f>
        <v>4.9405894123168894E-3</v>
      </c>
      <c r="D75">
        <f>('11'!E6820-'11'!E$2)/('11'!E$1-'11'!E$2)</f>
        <v>3.2070384560806014E-3</v>
      </c>
      <c r="E75">
        <f>('11'!F6820-'11'!F$2)/('11'!F$1-'11'!F$2)</f>
        <v>3.2070384560821969E-3</v>
      </c>
      <c r="F75">
        <f>('11'!G6820-'11'!G$2)/('11'!G$1-'11'!G$2)</f>
        <v>0</v>
      </c>
      <c r="G75">
        <f>('11'!H6820-'11'!H$2)/('11'!H$1-'11'!H$2)</f>
        <v>0</v>
      </c>
      <c r="H75">
        <f t="shared" si="3"/>
        <v>1.7292062943109112E-2</v>
      </c>
      <c r="I75">
        <f t="shared" si="0"/>
        <v>4.0542074641691496E-2</v>
      </c>
      <c r="J75">
        <f t="shared" si="6"/>
        <v>0.72210869873712513</v>
      </c>
      <c r="K75">
        <f t="shared" si="6"/>
        <v>0</v>
      </c>
      <c r="L75">
        <f t="shared" si="2"/>
        <v>0</v>
      </c>
    </row>
    <row r="76" spans="1:12" x14ac:dyDescent="0.25">
      <c r="A76">
        <f>'11'!A6821</f>
        <v>6813</v>
      </c>
      <c r="B76">
        <f>'11'!B6821</f>
        <v>237600</v>
      </c>
      <c r="C76">
        <f>('11'!C6821-'11'!C$2)/('11'!C$1-'11'!C$2)</f>
        <v>7.4108841184753332E-3</v>
      </c>
      <c r="D76">
        <f>('11'!E6821-'11'!E$2)/('11'!E$1-'11'!E$2)</f>
        <v>2.4265644955300128E-3</v>
      </c>
      <c r="E76">
        <f>('11'!F6821-'11'!F$2)/('11'!F$1-'11'!F$2)</f>
        <v>2.4265644955298992E-3</v>
      </c>
      <c r="F76">
        <f>('11'!G6821-'11'!G$2)/('11'!G$1-'11'!G$2)</f>
        <v>0</v>
      </c>
      <c r="G76">
        <f>('11'!H6821-'11'!H$2)/('11'!H$1-'11'!H$2)</f>
        <v>0</v>
      </c>
      <c r="H76">
        <f t="shared" si="3"/>
        <v>7.4108841184753341E-3</v>
      </c>
      <c r="I76">
        <f t="shared" si="0"/>
        <v>3.1715623669646656E-2</v>
      </c>
      <c r="J76">
        <f t="shared" si="6"/>
        <v>0.57603235419334453</v>
      </c>
      <c r="K76">
        <f t="shared" si="6"/>
        <v>0</v>
      </c>
      <c r="L76">
        <f t="shared" si="2"/>
        <v>0</v>
      </c>
    </row>
    <row r="77" spans="1:12" x14ac:dyDescent="0.25">
      <c r="A77">
        <f>'11'!A6822</f>
        <v>6814</v>
      </c>
      <c r="B77">
        <f>'11'!B6822</f>
        <v>241200</v>
      </c>
      <c r="C77">
        <f>('11'!C6822-'11'!C$2)/('11'!C$1-'11'!C$2)</f>
        <v>2.4702947061584447E-3</v>
      </c>
      <c r="D77">
        <f>('11'!E6822-'11'!E$2)/('11'!E$1-'11'!E$2)</f>
        <v>1.7028522775649213E-3</v>
      </c>
      <c r="E77">
        <f>('11'!F6822-'11'!F$2)/('11'!F$1-'11'!F$2)</f>
        <v>1.7028522775649831E-3</v>
      </c>
      <c r="F77">
        <f>('11'!G6822-'11'!G$2)/('11'!G$1-'11'!G$2)</f>
        <v>0</v>
      </c>
      <c r="G77">
        <f>('11'!H6822-'11'!H$2)/('11'!H$1-'11'!H$2)</f>
        <v>0</v>
      </c>
      <c r="H77">
        <f t="shared" si="3"/>
        <v>2.4702947061584447E-3</v>
      </c>
      <c r="I77">
        <f t="shared" si="0"/>
        <v>2.3712217965091528E-2</v>
      </c>
      <c r="J77">
        <f t="shared" si="6"/>
        <v>0.44854548034628394</v>
      </c>
      <c r="K77">
        <f t="shared" si="6"/>
        <v>0</v>
      </c>
      <c r="L77">
        <f t="shared" si="2"/>
        <v>0</v>
      </c>
    </row>
    <row r="78" spans="1:12" x14ac:dyDescent="0.25">
      <c r="A78">
        <f>'11'!A6823</f>
        <v>6815</v>
      </c>
      <c r="B78">
        <f>'11'!B6823</f>
        <v>244800</v>
      </c>
      <c r="C78">
        <f>('11'!C6823-'11'!C$2)/('11'!C$1-'11'!C$2)</f>
        <v>2.4702947061584447E-3</v>
      </c>
      <c r="D78">
        <f>('11'!E6823-'11'!E$2)/('11'!E$1-'11'!E$2)</f>
        <v>1.2203774655881936E-3</v>
      </c>
      <c r="E78">
        <f>('11'!F6823-'11'!F$2)/('11'!F$1-'11'!F$2)</f>
        <v>1.2203774655883722E-3</v>
      </c>
      <c r="F78">
        <f>('11'!G6823-'11'!G$2)/('11'!G$1-'11'!G$2)</f>
        <v>0</v>
      </c>
      <c r="G78">
        <f>('11'!H6823-'11'!H$2)/('11'!H$1-'11'!H$2)</f>
        <v>0</v>
      </c>
      <c r="H78">
        <f t="shared" si="3"/>
        <v>0</v>
      </c>
      <c r="I78">
        <f t="shared" si="0"/>
        <v>1.7269760181637579E-2</v>
      </c>
      <c r="J78">
        <f t="shared" si="6"/>
        <v>0.34309635305807862</v>
      </c>
      <c r="K78">
        <f t="shared" si="6"/>
        <v>0</v>
      </c>
      <c r="L78">
        <f t="shared" si="2"/>
        <v>0</v>
      </c>
    </row>
    <row r="79" spans="1:12" x14ac:dyDescent="0.25">
      <c r="A79">
        <f>'11'!A6824</f>
        <v>6816</v>
      </c>
      <c r="B79">
        <f>'11'!B6824</f>
        <v>248400</v>
      </c>
      <c r="C79">
        <f>('11'!C6824-'11'!C$2)/('11'!C$1-'11'!C$2)</f>
        <v>0</v>
      </c>
      <c r="D79">
        <f>('11'!E6824-'11'!E$2)/('11'!E$1-'11'!E$2)</f>
        <v>9.2237831701433238E-4</v>
      </c>
      <c r="E79">
        <f>('11'!F6824-'11'!F$2)/('11'!F$1-'11'!F$2)</f>
        <v>9.2237831701470188E-4</v>
      </c>
      <c r="F79">
        <f>('11'!G6824-'11'!G$2)/('11'!G$1-'11'!G$2)</f>
        <v>0</v>
      </c>
      <c r="G79">
        <f>('11'!H6824-'11'!H$2)/('11'!H$1-'11'!H$2)</f>
        <v>0</v>
      </c>
      <c r="H79">
        <f t="shared" si="3"/>
        <v>0</v>
      </c>
      <c r="I79">
        <f>D79*I$8+D78*I$7+D77*I$6</f>
        <v>1.2459202497516675E-2</v>
      </c>
      <c r="J79">
        <f t="shared" si="6"/>
        <v>0.25819497658583795</v>
      </c>
      <c r="K79">
        <f t="shared" si="6"/>
        <v>0</v>
      </c>
      <c r="L79">
        <f t="shared" si="2"/>
        <v>0</v>
      </c>
    </row>
    <row r="80" spans="1:12" x14ac:dyDescent="0.25">
      <c r="A80">
        <f>'11'!A6825</f>
        <v>6817</v>
      </c>
      <c r="B80">
        <f>'11'!B6825</f>
        <v>252000</v>
      </c>
      <c r="C80">
        <f>('11'!C6825-'11'!C$2)/('11'!C$1-'11'!C$2)</f>
        <v>0</v>
      </c>
      <c r="D80">
        <f>('11'!E6825-'11'!E$2)/('11'!E$1-'11'!E$2)</f>
        <v>6.9533134667234284E-4</v>
      </c>
      <c r="E80">
        <f>('11'!F6825-'11'!F$2)/('11'!F$1-'11'!F$2)</f>
        <v>6.9533134667324197E-4</v>
      </c>
      <c r="F80">
        <f>('11'!G6825-'11'!G$2)/('11'!G$1-'11'!G$2)</f>
        <v>0</v>
      </c>
      <c r="G80">
        <f>('11'!H6825-'11'!H$2)/('11'!H$1-'11'!H$2)</f>
        <v>0</v>
      </c>
      <c r="H80">
        <f t="shared" si="3"/>
        <v>0</v>
      </c>
      <c r="I80">
        <f t="shared" ref="I80:I95" si="7">D80*I$8+D79*I$7+D78*I$6</f>
        <v>9.2095927344969485E-3</v>
      </c>
      <c r="J80">
        <f t="shared" ref="J80:K95" si="8">E80*J$8+E79*J$7+E78*J$6+E77*J$5+E76*J$4+E75*J$3</f>
        <v>0.19137221512705313</v>
      </c>
      <c r="K80">
        <f t="shared" si="8"/>
        <v>0</v>
      </c>
      <c r="L80">
        <f t="shared" ref="L80:L143" si="9">AVERAGE(F81:F86)</f>
        <v>0</v>
      </c>
    </row>
    <row r="81" spans="1:12" x14ac:dyDescent="0.25">
      <c r="A81">
        <f>'11'!A6826</f>
        <v>6818</v>
      </c>
      <c r="B81">
        <f>'11'!B6826</f>
        <v>255600</v>
      </c>
      <c r="C81">
        <f>('11'!C6826-'11'!C$2)/('11'!C$1-'11'!C$2)</f>
        <v>0</v>
      </c>
      <c r="D81">
        <f>('11'!E6826-'11'!E$2)/('11'!E$1-'11'!E$2)</f>
        <v>4.9666524762310201E-4</v>
      </c>
      <c r="E81">
        <f>('11'!F6826-'11'!F$2)/('11'!F$1-'11'!F$2)</f>
        <v>4.9666524762345611E-4</v>
      </c>
      <c r="F81">
        <f>('11'!G6826-'11'!G$2)/('11'!G$1-'11'!G$2)</f>
        <v>0</v>
      </c>
      <c r="G81">
        <f>('11'!H6826-'11'!H$2)/('11'!H$1-'11'!H$2)</f>
        <v>0</v>
      </c>
      <c r="H81">
        <f t="shared" ref="H81:H144" si="10">C82*H$8+C83*H$7+C84*H$6</f>
        <v>0</v>
      </c>
      <c r="I81">
        <f t="shared" si="7"/>
        <v>6.8397899815524337E-3</v>
      </c>
      <c r="J81">
        <f t="shared" si="8"/>
        <v>0.13885341279982472</v>
      </c>
      <c r="K81">
        <f t="shared" si="8"/>
        <v>0</v>
      </c>
      <c r="L81">
        <f t="shared" si="9"/>
        <v>0</v>
      </c>
    </row>
    <row r="82" spans="1:12" x14ac:dyDescent="0.25">
      <c r="A82">
        <f>'11'!A6827</f>
        <v>6819</v>
      </c>
      <c r="B82">
        <f>'11'!B6827</f>
        <v>259200</v>
      </c>
      <c r="C82">
        <f>('11'!C6827-'11'!C$2)/('11'!C$1-'11'!C$2)</f>
        <v>0</v>
      </c>
      <c r="D82">
        <f>('11'!E6827-'11'!E$2)/('11'!E$1-'11'!E$2)</f>
        <v>3.121895842202356E-4</v>
      </c>
      <c r="E82">
        <f>('11'!F6827-'11'!F$2)/('11'!F$1-'11'!F$2)</f>
        <v>3.1218958422051576E-4</v>
      </c>
      <c r="F82">
        <f>('11'!G6827-'11'!G$2)/('11'!G$1-'11'!G$2)</f>
        <v>0</v>
      </c>
      <c r="G82">
        <f>('11'!H6827-'11'!H$2)/('11'!H$1-'11'!H$2)</f>
        <v>0</v>
      </c>
      <c r="H82">
        <f t="shared" si="10"/>
        <v>0</v>
      </c>
      <c r="I82">
        <f t="shared" si="7"/>
        <v>4.8247481197672771E-3</v>
      </c>
      <c r="J82">
        <f t="shared" si="8"/>
        <v>9.9702000851476943E-2</v>
      </c>
      <c r="K82">
        <f t="shared" si="8"/>
        <v>0</v>
      </c>
      <c r="L82">
        <f t="shared" si="9"/>
        <v>0</v>
      </c>
    </row>
    <row r="83" spans="1:12" x14ac:dyDescent="0.25">
      <c r="A83">
        <f>'11'!A6828</f>
        <v>6820</v>
      </c>
      <c r="B83">
        <f>'11'!B6828</f>
        <v>262800</v>
      </c>
      <c r="C83">
        <f>('11'!C6828-'11'!C$2)/('11'!C$1-'11'!C$2)</f>
        <v>0</v>
      </c>
      <c r="D83">
        <f>('11'!E6828-'11'!E$2)/('11'!E$1-'11'!E$2)</f>
        <v>1.4190435646374344E-4</v>
      </c>
      <c r="E83">
        <f>('11'!F6828-'11'!F$2)/('11'!F$1-'11'!F$2)</f>
        <v>1.4190435646442079E-4</v>
      </c>
      <c r="F83">
        <f>('11'!G6828-'11'!G$2)/('11'!G$1-'11'!G$2)</f>
        <v>0</v>
      </c>
      <c r="G83">
        <f>('11'!H6828-'11'!H$2)/('11'!H$1-'11'!H$2)</f>
        <v>0</v>
      </c>
      <c r="H83">
        <f t="shared" si="10"/>
        <v>1.4821768236950666E-2</v>
      </c>
      <c r="I83">
        <f t="shared" si="7"/>
        <v>2.9941819213849868E-3</v>
      </c>
      <c r="J83">
        <f t="shared" si="8"/>
        <v>6.9561515538593688E-2</v>
      </c>
      <c r="K83">
        <f t="shared" si="8"/>
        <v>0</v>
      </c>
      <c r="L83">
        <f t="shared" si="9"/>
        <v>0</v>
      </c>
    </row>
    <row r="84" spans="1:12" x14ac:dyDescent="0.25">
      <c r="A84">
        <f>'11'!A6829</f>
        <v>6821</v>
      </c>
      <c r="B84">
        <f>'11'!B6829</f>
        <v>266400</v>
      </c>
      <c r="C84">
        <f>('11'!C6829-'11'!C$2)/('11'!C$1-'11'!C$2)</f>
        <v>0</v>
      </c>
      <c r="D84">
        <f>('11'!E6829-'11'!E$2)/('11'!E$1-'11'!E$2)</f>
        <v>1.4190435646374345E-5</v>
      </c>
      <c r="E84">
        <f>('11'!F6829-'11'!F$2)/('11'!F$1-'11'!F$2)</f>
        <v>1.4190435646845395E-5</v>
      </c>
      <c r="F84">
        <f>('11'!G6829-'11'!G$2)/('11'!G$1-'11'!G$2)</f>
        <v>0</v>
      </c>
      <c r="G84">
        <f>('11'!H6829-'11'!H$2)/('11'!H$1-'11'!H$2)</f>
        <v>0</v>
      </c>
      <c r="H84">
        <f t="shared" si="10"/>
        <v>2.4702947061584445E-2</v>
      </c>
      <c r="I84">
        <f t="shared" si="7"/>
        <v>1.4190435646374345E-3</v>
      </c>
      <c r="J84">
        <f t="shared" si="8"/>
        <v>4.4827586206970978E-2</v>
      </c>
      <c r="K84">
        <f t="shared" si="8"/>
        <v>0</v>
      </c>
      <c r="L84">
        <f t="shared" si="9"/>
        <v>0</v>
      </c>
    </row>
    <row r="85" spans="1:12" x14ac:dyDescent="0.25">
      <c r="A85">
        <f>'11'!A6830</f>
        <v>6822</v>
      </c>
      <c r="B85">
        <f>'11'!B6830</f>
        <v>270000</v>
      </c>
      <c r="C85">
        <f>('11'!C6830-'11'!C$2)/('11'!C$1-'11'!C$2)</f>
        <v>0</v>
      </c>
      <c r="D85">
        <f>('11'!E6830-'11'!E$2)/('11'!E$1-'11'!E$2)</f>
        <v>0</v>
      </c>
      <c r="E85">
        <f>('11'!F6830-'11'!F$2)/('11'!F$1-'11'!F$2)</f>
        <v>0</v>
      </c>
      <c r="F85">
        <f>('11'!G6830-'11'!G$2)/('11'!G$1-'11'!G$2)</f>
        <v>0</v>
      </c>
      <c r="G85">
        <f>('11'!H6830-'11'!H$2)/('11'!H$1-'11'!H$2)</f>
        <v>0</v>
      </c>
      <c r="H85">
        <f t="shared" si="10"/>
        <v>2.2232652355426E-2</v>
      </c>
      <c r="I85">
        <f t="shared" si="7"/>
        <v>4.6828437633035335E-4</v>
      </c>
      <c r="J85">
        <f t="shared" si="8"/>
        <v>2.6550305094414882E-2</v>
      </c>
      <c r="K85">
        <f t="shared" si="8"/>
        <v>0</v>
      </c>
      <c r="L85">
        <f t="shared" si="9"/>
        <v>0</v>
      </c>
    </row>
    <row r="86" spans="1:12" x14ac:dyDescent="0.25">
      <c r="A86">
        <f>'11'!A6831</f>
        <v>6823</v>
      </c>
      <c r="B86">
        <f>'11'!B6831</f>
        <v>273600</v>
      </c>
      <c r="C86">
        <f>('11'!C6831-'11'!C$2)/('11'!C$1-'11'!C$2)</f>
        <v>7.4108841184753332E-3</v>
      </c>
      <c r="D86">
        <f>('11'!E6831-'11'!E$2)/('11'!E$1-'11'!E$2)</f>
        <v>0</v>
      </c>
      <c r="E86">
        <f>('11'!F6831-'11'!F$2)/('11'!F$1-'11'!F$2)</f>
        <v>0</v>
      </c>
      <c r="F86">
        <f>('11'!G6831-'11'!G$2)/('11'!G$1-'11'!G$2)</f>
        <v>0</v>
      </c>
      <c r="G86">
        <f>('11'!H6831-'11'!H$2)/('11'!H$1-'11'!H$2)</f>
        <v>0</v>
      </c>
      <c r="H86">
        <f t="shared" si="10"/>
        <v>1.4821768236950668E-2</v>
      </c>
      <c r="I86">
        <f t="shared" si="7"/>
        <v>4.2571306939123033E-5</v>
      </c>
      <c r="J86">
        <f t="shared" si="8"/>
        <v>1.4005959983004855E-2</v>
      </c>
      <c r="K86">
        <f t="shared" si="8"/>
        <v>0</v>
      </c>
      <c r="L86">
        <f t="shared" si="9"/>
        <v>0</v>
      </c>
    </row>
    <row r="87" spans="1:12" x14ac:dyDescent="0.25">
      <c r="A87">
        <f>'11'!A6832</f>
        <v>6824</v>
      </c>
      <c r="B87">
        <f>'11'!B6832</f>
        <v>277200</v>
      </c>
      <c r="C87">
        <f>('11'!C6832-'11'!C$2)/('11'!C$1-'11'!C$2)</f>
        <v>4.9405894123168894E-3</v>
      </c>
      <c r="D87">
        <f>('11'!E6832-'11'!E$2)/('11'!E$1-'11'!E$2)</f>
        <v>0</v>
      </c>
      <c r="E87">
        <f>('11'!F6832-'11'!F$2)/('11'!F$1-'11'!F$2)</f>
        <v>0</v>
      </c>
      <c r="F87">
        <f>('11'!G6832-'11'!G$2)/('11'!G$1-'11'!G$2)</f>
        <v>0</v>
      </c>
      <c r="G87">
        <f>('11'!H6832-'11'!H$2)/('11'!H$1-'11'!H$2)</f>
        <v>0</v>
      </c>
      <c r="H87">
        <f t="shared" si="10"/>
        <v>1.7292062943109112E-2</v>
      </c>
      <c r="I87">
        <f t="shared" si="7"/>
        <v>0</v>
      </c>
      <c r="J87">
        <f t="shared" si="8"/>
        <v>5.5626507734081185E-3</v>
      </c>
      <c r="K87">
        <f t="shared" si="8"/>
        <v>0</v>
      </c>
      <c r="L87">
        <f t="shared" si="9"/>
        <v>0</v>
      </c>
    </row>
    <row r="88" spans="1:12" x14ac:dyDescent="0.25">
      <c r="A88">
        <f>'11'!A6833</f>
        <v>6825</v>
      </c>
      <c r="B88">
        <f>'11'!B6833</f>
        <v>280800</v>
      </c>
      <c r="C88">
        <f>('11'!C6833-'11'!C$2)/('11'!C$1-'11'!C$2)</f>
        <v>2.4702947061584447E-3</v>
      </c>
      <c r="D88">
        <f>('11'!E6833-'11'!E$2)/('11'!E$1-'11'!E$2)</f>
        <v>0</v>
      </c>
      <c r="E88">
        <f>('11'!F6833-'11'!F$2)/('11'!F$1-'11'!F$2)</f>
        <v>0</v>
      </c>
      <c r="F88">
        <f>('11'!G6833-'11'!G$2)/('11'!G$1-'11'!G$2)</f>
        <v>0</v>
      </c>
      <c r="G88">
        <f>('11'!H6833-'11'!H$2)/('11'!H$1-'11'!H$2)</f>
        <v>0</v>
      </c>
      <c r="H88">
        <f t="shared" si="10"/>
        <v>1.7292062943109116E-2</v>
      </c>
      <c r="I88">
        <f t="shared" si="7"/>
        <v>0</v>
      </c>
      <c r="J88">
        <f t="shared" si="8"/>
        <v>1.0784731091400843E-3</v>
      </c>
      <c r="K88">
        <f t="shared" si="8"/>
        <v>0</v>
      </c>
      <c r="L88">
        <f t="shared" si="9"/>
        <v>0</v>
      </c>
    </row>
    <row r="89" spans="1:12" x14ac:dyDescent="0.25">
      <c r="A89">
        <f>'11'!A6834</f>
        <v>6826</v>
      </c>
      <c r="B89">
        <f>'11'!B6834</f>
        <v>284400</v>
      </c>
      <c r="C89">
        <f>('11'!C6834-'11'!C$2)/('11'!C$1-'11'!C$2)</f>
        <v>2.4702947061584447E-3</v>
      </c>
      <c r="D89">
        <f>('11'!E6834-'11'!E$2)/('11'!E$1-'11'!E$2)</f>
        <v>0</v>
      </c>
      <c r="E89">
        <f>('11'!F6834-'11'!F$2)/('11'!F$1-'11'!F$2)</f>
        <v>0</v>
      </c>
      <c r="F89">
        <f>('11'!G6834-'11'!G$2)/('11'!G$1-'11'!G$2)</f>
        <v>0</v>
      </c>
      <c r="G89">
        <f>('11'!H6834-'11'!H$2)/('11'!H$1-'11'!H$2)</f>
        <v>0</v>
      </c>
      <c r="H89">
        <f t="shared" si="10"/>
        <v>1.4821768236950668E-2</v>
      </c>
      <c r="I89">
        <f t="shared" si="7"/>
        <v>0</v>
      </c>
      <c r="J89">
        <f t="shared" si="8"/>
        <v>7.0952178234226973E-5</v>
      </c>
      <c r="K89">
        <f t="shared" si="8"/>
        <v>0</v>
      </c>
      <c r="L89">
        <f t="shared" si="9"/>
        <v>0</v>
      </c>
    </row>
    <row r="90" spans="1:12" x14ac:dyDescent="0.25">
      <c r="A90">
        <f>'11'!A6835</f>
        <v>6827</v>
      </c>
      <c r="B90">
        <f>'11'!B6835</f>
        <v>288000</v>
      </c>
      <c r="C90">
        <f>('11'!C6835-'11'!C$2)/('11'!C$1-'11'!C$2)</f>
        <v>4.9405894123168894E-3</v>
      </c>
      <c r="D90">
        <f>('11'!E6835-'11'!E$2)/('11'!E$1-'11'!E$2)</f>
        <v>0</v>
      </c>
      <c r="E90">
        <f>('11'!F6835-'11'!F$2)/('11'!F$1-'11'!F$2)</f>
        <v>0</v>
      </c>
      <c r="F90">
        <f>('11'!G6835-'11'!G$2)/('11'!G$1-'11'!G$2)</f>
        <v>0</v>
      </c>
      <c r="G90">
        <f>('11'!H6835-'11'!H$2)/('11'!H$1-'11'!H$2)</f>
        <v>0</v>
      </c>
      <c r="H90">
        <f t="shared" si="10"/>
        <v>7.4108841184753341E-3</v>
      </c>
      <c r="I90">
        <f t="shared" si="7"/>
        <v>0</v>
      </c>
      <c r="J90">
        <f t="shared" si="8"/>
        <v>0</v>
      </c>
      <c r="K90">
        <f t="shared" si="8"/>
        <v>0</v>
      </c>
      <c r="L90">
        <f t="shared" si="9"/>
        <v>0</v>
      </c>
    </row>
    <row r="91" spans="1:12" x14ac:dyDescent="0.25">
      <c r="A91">
        <f>'11'!A6836</f>
        <v>6828</v>
      </c>
      <c r="B91">
        <f>'11'!B6836</f>
        <v>291600</v>
      </c>
      <c r="C91">
        <f>('11'!C6836-'11'!C$2)/('11'!C$1-'11'!C$2)</f>
        <v>2.4702947061584447E-3</v>
      </c>
      <c r="D91">
        <f>('11'!E6836-'11'!E$2)/('11'!E$1-'11'!E$2)</f>
        <v>0</v>
      </c>
      <c r="E91">
        <f>('11'!F6836-'11'!F$2)/('11'!F$1-'11'!F$2)</f>
        <v>0</v>
      </c>
      <c r="F91">
        <f>('11'!G6836-'11'!G$2)/('11'!G$1-'11'!G$2)</f>
        <v>0</v>
      </c>
      <c r="G91">
        <f>('11'!H6836-'11'!H$2)/('11'!H$1-'11'!H$2)</f>
        <v>0</v>
      </c>
      <c r="H91">
        <f t="shared" si="10"/>
        <v>2.4702947061584447E-3</v>
      </c>
      <c r="I91">
        <f t="shared" si="7"/>
        <v>0</v>
      </c>
      <c r="J91">
        <f t="shared" si="8"/>
        <v>0</v>
      </c>
      <c r="K91">
        <f t="shared" si="8"/>
        <v>0</v>
      </c>
      <c r="L91">
        <f t="shared" si="9"/>
        <v>0</v>
      </c>
    </row>
    <row r="92" spans="1:12" x14ac:dyDescent="0.25">
      <c r="A92">
        <f>'11'!A6837</f>
        <v>6829</v>
      </c>
      <c r="B92">
        <f>'11'!B6837</f>
        <v>295200</v>
      </c>
      <c r="C92">
        <f>('11'!C6837-'11'!C$2)/('11'!C$1-'11'!C$2)</f>
        <v>2.4702947061584447E-3</v>
      </c>
      <c r="D92">
        <f>('11'!E6837-'11'!E$2)/('11'!E$1-'11'!E$2)</f>
        <v>0</v>
      </c>
      <c r="E92">
        <f>('11'!F6837-'11'!F$2)/('11'!F$1-'11'!F$2)</f>
        <v>0</v>
      </c>
      <c r="F92">
        <f>('11'!G6837-'11'!G$2)/('11'!G$1-'11'!G$2)</f>
        <v>0</v>
      </c>
      <c r="G92">
        <f>('11'!H6837-'11'!H$2)/('11'!H$1-'11'!H$2)</f>
        <v>0</v>
      </c>
      <c r="H92">
        <f t="shared" si="10"/>
        <v>0</v>
      </c>
      <c r="I92">
        <f t="shared" si="7"/>
        <v>0</v>
      </c>
      <c r="J92">
        <f t="shared" si="8"/>
        <v>0</v>
      </c>
      <c r="K92">
        <f t="shared" si="8"/>
        <v>0</v>
      </c>
      <c r="L92">
        <f t="shared" si="9"/>
        <v>0</v>
      </c>
    </row>
    <row r="93" spans="1:12" x14ac:dyDescent="0.25">
      <c r="A93">
        <f>'11'!A6838</f>
        <v>6830</v>
      </c>
      <c r="B93">
        <f>'11'!B6838</f>
        <v>298800</v>
      </c>
      <c r="C93">
        <f>('11'!C6838-'11'!C$2)/('11'!C$1-'11'!C$2)</f>
        <v>0</v>
      </c>
      <c r="D93">
        <f>('11'!E6838-'11'!E$2)/('11'!E$1-'11'!E$2)</f>
        <v>0</v>
      </c>
      <c r="E93">
        <f>('11'!F6838-'11'!F$2)/('11'!F$1-'11'!F$2)</f>
        <v>0</v>
      </c>
      <c r="F93">
        <f>('11'!G6838-'11'!G$2)/('11'!G$1-'11'!G$2)</f>
        <v>0</v>
      </c>
      <c r="G93">
        <f>('11'!H6838-'11'!H$2)/('11'!H$1-'11'!H$2)</f>
        <v>0</v>
      </c>
      <c r="H93">
        <f t="shared" si="10"/>
        <v>0</v>
      </c>
      <c r="I93">
        <f t="shared" si="7"/>
        <v>0</v>
      </c>
      <c r="J93">
        <f t="shared" si="8"/>
        <v>0</v>
      </c>
      <c r="K93">
        <f t="shared" si="8"/>
        <v>0</v>
      </c>
      <c r="L93">
        <f t="shared" si="9"/>
        <v>0</v>
      </c>
    </row>
    <row r="94" spans="1:12" x14ac:dyDescent="0.25">
      <c r="A94">
        <f>'11'!A6839</f>
        <v>6831</v>
      </c>
      <c r="B94">
        <f>'11'!B6839</f>
        <v>302400</v>
      </c>
      <c r="C94">
        <f>('11'!C6839-'11'!C$2)/('11'!C$1-'11'!C$2)</f>
        <v>0</v>
      </c>
      <c r="D94">
        <f>('11'!E6839-'11'!E$2)/('11'!E$1-'11'!E$2)</f>
        <v>0</v>
      </c>
      <c r="E94">
        <f>('11'!F6839-'11'!F$2)/('11'!F$1-'11'!F$2)</f>
        <v>0</v>
      </c>
      <c r="F94">
        <f>('11'!G6839-'11'!G$2)/('11'!G$1-'11'!G$2)</f>
        <v>0</v>
      </c>
      <c r="G94">
        <f>('11'!H6839-'11'!H$2)/('11'!H$1-'11'!H$2)</f>
        <v>0</v>
      </c>
      <c r="H94">
        <f t="shared" si="10"/>
        <v>4.9405894123168894E-3</v>
      </c>
      <c r="I94">
        <f t="shared" si="7"/>
        <v>0</v>
      </c>
      <c r="J94">
        <f t="shared" si="8"/>
        <v>0</v>
      </c>
      <c r="K94">
        <f t="shared" si="8"/>
        <v>0</v>
      </c>
      <c r="L94">
        <f t="shared" si="9"/>
        <v>0</v>
      </c>
    </row>
    <row r="95" spans="1:12" x14ac:dyDescent="0.25">
      <c r="A95">
        <f>'11'!A6840</f>
        <v>6832</v>
      </c>
      <c r="B95">
        <f>'11'!B6840</f>
        <v>306000</v>
      </c>
      <c r="C95">
        <f>('11'!C6840-'11'!C$2)/('11'!C$1-'11'!C$2)</f>
        <v>0</v>
      </c>
      <c r="D95">
        <f>('11'!E6840-'11'!E$2)/('11'!E$1-'11'!E$2)</f>
        <v>0</v>
      </c>
      <c r="E95">
        <f>('11'!F6840-'11'!F$2)/('11'!F$1-'11'!F$2)</f>
        <v>0</v>
      </c>
      <c r="F95">
        <f>('11'!G6840-'11'!G$2)/('11'!G$1-'11'!G$2)</f>
        <v>0</v>
      </c>
      <c r="G95">
        <f>('11'!H6840-'11'!H$2)/('11'!H$1-'11'!H$2)</f>
        <v>0</v>
      </c>
      <c r="H95">
        <f t="shared" si="10"/>
        <v>1.4821768236950668E-2</v>
      </c>
      <c r="I95">
        <f t="shared" si="7"/>
        <v>0</v>
      </c>
      <c r="J95">
        <f t="shared" si="8"/>
        <v>0</v>
      </c>
      <c r="K95">
        <f t="shared" si="8"/>
        <v>0</v>
      </c>
      <c r="L95">
        <f t="shared" si="9"/>
        <v>0</v>
      </c>
    </row>
    <row r="96" spans="1:12" x14ac:dyDescent="0.25">
      <c r="A96">
        <f>'11'!A6841</f>
        <v>6833</v>
      </c>
      <c r="B96">
        <f>'11'!B6841</f>
        <v>309600</v>
      </c>
      <c r="C96">
        <f>('11'!C6841-'11'!C$2)/('11'!C$1-'11'!C$2)</f>
        <v>0</v>
      </c>
      <c r="D96">
        <f>('11'!E6841-'11'!E$2)/('11'!E$1-'11'!E$2)</f>
        <v>0</v>
      </c>
      <c r="E96">
        <f>('11'!F6841-'11'!F$2)/('11'!F$1-'11'!F$2)</f>
        <v>0</v>
      </c>
      <c r="F96">
        <f>('11'!G6841-'11'!G$2)/('11'!G$1-'11'!G$2)</f>
        <v>0</v>
      </c>
      <c r="G96">
        <f>('11'!H6841-'11'!H$2)/('11'!H$1-'11'!H$2)</f>
        <v>0</v>
      </c>
      <c r="H96">
        <f t="shared" si="10"/>
        <v>2.2232652355426003E-2</v>
      </c>
      <c r="I96">
        <f t="shared" ref="I96:I111" si="11">D96*I$8+D95*I$7+D94*I$6</f>
        <v>0</v>
      </c>
      <c r="J96">
        <f t="shared" ref="J96:K111" si="12">E96*J$8+E95*J$7+E94*J$6+E93*J$5+E92*J$4+E91*J$3</f>
        <v>0</v>
      </c>
      <c r="K96">
        <f t="shared" si="12"/>
        <v>0</v>
      </c>
      <c r="L96">
        <f t="shared" si="9"/>
        <v>0</v>
      </c>
    </row>
    <row r="97" spans="1:12" x14ac:dyDescent="0.25">
      <c r="A97">
        <f>'11'!A6842</f>
        <v>6834</v>
      </c>
      <c r="B97">
        <f>'11'!B6842</f>
        <v>313200</v>
      </c>
      <c r="C97">
        <f>('11'!C6842-'11'!C$2)/('11'!C$1-'11'!C$2)</f>
        <v>2.4702947061584447E-3</v>
      </c>
      <c r="D97">
        <f>('11'!E6842-'11'!E$2)/('11'!E$1-'11'!E$2)</f>
        <v>0</v>
      </c>
      <c r="E97">
        <f>('11'!F6842-'11'!F$2)/('11'!F$1-'11'!F$2)</f>
        <v>0</v>
      </c>
      <c r="F97">
        <f>('11'!G6842-'11'!G$2)/('11'!G$1-'11'!G$2)</f>
        <v>0</v>
      </c>
      <c r="G97">
        <f>('11'!H6842-'11'!H$2)/('11'!H$1-'11'!H$2)</f>
        <v>0</v>
      </c>
      <c r="H97">
        <f t="shared" si="10"/>
        <v>3.9524715298535115E-2</v>
      </c>
      <c r="I97">
        <f t="shared" si="11"/>
        <v>0</v>
      </c>
      <c r="J97">
        <f t="shared" si="12"/>
        <v>0</v>
      </c>
      <c r="K97">
        <f t="shared" si="12"/>
        <v>0</v>
      </c>
      <c r="L97">
        <f t="shared" si="9"/>
        <v>0</v>
      </c>
    </row>
    <row r="98" spans="1:12" x14ac:dyDescent="0.25">
      <c r="A98">
        <f>'11'!A6843</f>
        <v>6835</v>
      </c>
      <c r="B98">
        <f>'11'!B6843</f>
        <v>316800</v>
      </c>
      <c r="C98">
        <f>('11'!C6843-'11'!C$2)/('11'!C$1-'11'!C$2)</f>
        <v>4.9405894123168894E-3</v>
      </c>
      <c r="D98">
        <f>('11'!E6843-'11'!E$2)/('11'!E$1-'11'!E$2)</f>
        <v>0</v>
      </c>
      <c r="E98">
        <f>('11'!F6843-'11'!F$2)/('11'!F$1-'11'!F$2)</f>
        <v>0</v>
      </c>
      <c r="F98">
        <f>('11'!G6843-'11'!G$2)/('11'!G$1-'11'!G$2)</f>
        <v>0</v>
      </c>
      <c r="G98">
        <f>('11'!H6843-'11'!H$2)/('11'!H$1-'11'!H$2)</f>
        <v>0</v>
      </c>
      <c r="H98">
        <f t="shared" si="10"/>
        <v>6.9168251772436448E-2</v>
      </c>
      <c r="I98">
        <f t="shared" si="11"/>
        <v>0</v>
      </c>
      <c r="J98">
        <f t="shared" si="12"/>
        <v>0</v>
      </c>
      <c r="K98">
        <f t="shared" si="12"/>
        <v>0</v>
      </c>
      <c r="L98">
        <f t="shared" si="9"/>
        <v>0</v>
      </c>
    </row>
    <row r="99" spans="1:12" x14ac:dyDescent="0.25">
      <c r="A99">
        <f>'11'!A6844</f>
        <v>6836</v>
      </c>
      <c r="B99">
        <f>'11'!B6844</f>
        <v>320400</v>
      </c>
      <c r="C99">
        <f>('11'!C6844-'11'!C$2)/('11'!C$1-'11'!C$2)</f>
        <v>4.9405894123168894E-3</v>
      </c>
      <c r="D99">
        <f>('11'!E6844-'11'!E$2)/('11'!E$1-'11'!E$2)</f>
        <v>0</v>
      </c>
      <c r="E99">
        <f>('11'!F6844-'11'!F$2)/('11'!F$1-'11'!F$2)</f>
        <v>0</v>
      </c>
      <c r="F99">
        <f>('11'!G6844-'11'!G$2)/('11'!G$1-'11'!G$2)</f>
        <v>0</v>
      </c>
      <c r="G99">
        <f>('11'!H6844-'11'!H$2)/('11'!H$1-'11'!H$2)</f>
        <v>0</v>
      </c>
      <c r="H99">
        <f t="shared" si="10"/>
        <v>9.6341493540179346E-2</v>
      </c>
      <c r="I99">
        <f t="shared" si="11"/>
        <v>0</v>
      </c>
      <c r="J99">
        <f t="shared" si="12"/>
        <v>0</v>
      </c>
      <c r="K99">
        <f t="shared" si="12"/>
        <v>0</v>
      </c>
      <c r="L99">
        <f t="shared" si="9"/>
        <v>0</v>
      </c>
    </row>
    <row r="100" spans="1:12" x14ac:dyDescent="0.25">
      <c r="A100">
        <f>'11'!A6845</f>
        <v>6837</v>
      </c>
      <c r="B100">
        <f>'11'!B6845</f>
        <v>324000</v>
      </c>
      <c r="C100">
        <f>('11'!C6845-'11'!C$2)/('11'!C$1-'11'!C$2)</f>
        <v>1.2351473530792223E-2</v>
      </c>
      <c r="D100">
        <f>('11'!E6845-'11'!E$2)/('11'!E$1-'11'!E$2)</f>
        <v>0</v>
      </c>
      <c r="E100">
        <f>('11'!F6845-'11'!F$2)/('11'!F$1-'11'!F$2)</f>
        <v>0</v>
      </c>
      <c r="F100">
        <f>('11'!G6845-'11'!G$2)/('11'!G$1-'11'!G$2)</f>
        <v>0</v>
      </c>
      <c r="G100">
        <f>('11'!H6845-'11'!H$2)/('11'!H$1-'11'!H$2)</f>
        <v>0</v>
      </c>
      <c r="H100">
        <f t="shared" si="10"/>
        <v>7.904943059707023E-2</v>
      </c>
      <c r="I100">
        <f t="shared" si="11"/>
        <v>0</v>
      </c>
      <c r="J100">
        <f t="shared" si="12"/>
        <v>0</v>
      </c>
      <c r="K100">
        <f t="shared" si="12"/>
        <v>0</v>
      </c>
      <c r="L100">
        <f t="shared" si="9"/>
        <v>0</v>
      </c>
    </row>
    <row r="101" spans="1:12" x14ac:dyDescent="0.25">
      <c r="A101">
        <f>'11'!A6846</f>
        <v>6838</v>
      </c>
      <c r="B101">
        <f>'11'!B6846</f>
        <v>327600</v>
      </c>
      <c r="C101">
        <f>('11'!C6846-'11'!C$2)/('11'!C$1-'11'!C$2)</f>
        <v>1.9762357649267558E-2</v>
      </c>
      <c r="D101">
        <f>('11'!E6846-'11'!E$2)/('11'!E$1-'11'!E$2)</f>
        <v>0</v>
      </c>
      <c r="E101">
        <f>('11'!F6846-'11'!F$2)/('11'!F$1-'11'!F$2)</f>
        <v>0</v>
      </c>
      <c r="F101">
        <f>('11'!G6846-'11'!G$2)/('11'!G$1-'11'!G$2)</f>
        <v>0</v>
      </c>
      <c r="G101">
        <f>('11'!H6846-'11'!H$2)/('11'!H$1-'11'!H$2)</f>
        <v>0</v>
      </c>
      <c r="H101">
        <f t="shared" si="10"/>
        <v>0.11116326177713</v>
      </c>
      <c r="I101">
        <f t="shared" si="11"/>
        <v>0</v>
      </c>
      <c r="J101">
        <f t="shared" si="12"/>
        <v>0</v>
      </c>
      <c r="K101">
        <f t="shared" si="12"/>
        <v>0</v>
      </c>
      <c r="L101">
        <f t="shared" si="9"/>
        <v>0</v>
      </c>
    </row>
    <row r="102" spans="1:12" x14ac:dyDescent="0.25">
      <c r="A102">
        <f>'11'!A6847</f>
        <v>6839</v>
      </c>
      <c r="B102">
        <f>'11'!B6847</f>
        <v>331200</v>
      </c>
      <c r="C102">
        <f>('11'!C6847-'11'!C$2)/('11'!C$1-'11'!C$2)</f>
        <v>2.2232652355426003E-2</v>
      </c>
      <c r="D102">
        <f>('11'!E6847-'11'!E$2)/('11'!E$1-'11'!E$2)</f>
        <v>0</v>
      </c>
      <c r="E102">
        <f>('11'!F6847-'11'!F$2)/('11'!F$1-'11'!F$2)</f>
        <v>0</v>
      </c>
      <c r="F102">
        <f>('11'!G6847-'11'!G$2)/('11'!G$1-'11'!G$2)</f>
        <v>0</v>
      </c>
      <c r="G102">
        <f>('11'!H6847-'11'!H$2)/('11'!H$1-'11'!H$2)</f>
        <v>0</v>
      </c>
      <c r="H102">
        <f t="shared" si="10"/>
        <v>0.17539092413724955</v>
      </c>
      <c r="I102">
        <f t="shared" si="11"/>
        <v>0</v>
      </c>
      <c r="J102">
        <f t="shared" si="12"/>
        <v>0</v>
      </c>
      <c r="K102">
        <f t="shared" si="12"/>
        <v>0</v>
      </c>
      <c r="L102">
        <f t="shared" si="9"/>
        <v>0</v>
      </c>
    </row>
    <row r="103" spans="1:12" x14ac:dyDescent="0.25">
      <c r="A103">
        <f>'11'!A6848</f>
        <v>6840</v>
      </c>
      <c r="B103">
        <f>'11'!B6848</f>
        <v>334800</v>
      </c>
      <c r="C103">
        <f>('11'!C6848-'11'!C$2)/('11'!C$1-'11'!C$2)</f>
        <v>7.4108841184753332E-3</v>
      </c>
      <c r="D103">
        <f>('11'!E6848-'11'!E$2)/('11'!E$1-'11'!E$2)</f>
        <v>0</v>
      </c>
      <c r="E103">
        <f>('11'!F6848-'11'!F$2)/('11'!F$1-'11'!F$2)</f>
        <v>0</v>
      </c>
      <c r="F103">
        <f>('11'!G6848-'11'!G$2)/('11'!G$1-'11'!G$2)</f>
        <v>0</v>
      </c>
      <c r="G103">
        <f>('11'!H6848-'11'!H$2)/('11'!H$1-'11'!H$2)</f>
        <v>0</v>
      </c>
      <c r="H103">
        <f t="shared" si="10"/>
        <v>0.20009387119883404</v>
      </c>
      <c r="I103">
        <f t="shared" si="11"/>
        <v>0</v>
      </c>
      <c r="J103">
        <f t="shared" si="12"/>
        <v>0</v>
      </c>
      <c r="K103">
        <f t="shared" si="12"/>
        <v>0</v>
      </c>
      <c r="L103">
        <f t="shared" si="9"/>
        <v>0</v>
      </c>
    </row>
    <row r="104" spans="1:12" x14ac:dyDescent="0.25">
      <c r="A104">
        <f>'11'!A6849</f>
        <v>6841</v>
      </c>
      <c r="B104">
        <f>'11'!B6849</f>
        <v>338400</v>
      </c>
      <c r="C104">
        <f>('11'!C6849-'11'!C$2)/('11'!C$1-'11'!C$2)</f>
        <v>3.7054420592376666E-2</v>
      </c>
      <c r="D104">
        <f>('11'!E6849-'11'!E$2)/('11'!E$1-'11'!E$2)</f>
        <v>1.7028522775649211E-4</v>
      </c>
      <c r="E104">
        <f>('11'!F6849-'11'!F$2)/('11'!F$1-'11'!F$2)</f>
        <v>1.7028522775811158E-4</v>
      </c>
      <c r="F104">
        <f>('11'!G6849-'11'!G$2)/('11'!G$1-'11'!G$2)</f>
        <v>0</v>
      </c>
      <c r="G104">
        <f>('11'!H6849-'11'!H$2)/('11'!H$1-'11'!H$2)</f>
        <v>0</v>
      </c>
      <c r="H104">
        <f t="shared" si="10"/>
        <v>0.22973740767273534</v>
      </c>
      <c r="I104">
        <f t="shared" si="11"/>
        <v>6.8114091102596842E-4</v>
      </c>
      <c r="J104">
        <f t="shared" si="12"/>
        <v>5.1085568327433476E-3</v>
      </c>
      <c r="K104">
        <f t="shared" si="12"/>
        <v>0</v>
      </c>
      <c r="L104">
        <f t="shared" si="9"/>
        <v>0</v>
      </c>
    </row>
    <row r="105" spans="1:12" x14ac:dyDescent="0.25">
      <c r="A105">
        <f>'11'!A6850</f>
        <v>6842</v>
      </c>
      <c r="B105">
        <f>'11'!B6850</f>
        <v>342000</v>
      </c>
      <c r="C105">
        <f>('11'!C6850-'11'!C$2)/('11'!C$1-'11'!C$2)</f>
        <v>4.6935599417010448E-2</v>
      </c>
      <c r="D105">
        <f>('11'!E6850-'11'!E$2)/('11'!E$1-'11'!E$2)</f>
        <v>2.8238966936284947E-3</v>
      </c>
      <c r="E105">
        <f>('11'!F6850-'11'!F$2)/('11'!F$1-'11'!F$2)</f>
        <v>2.8238966936294709E-3</v>
      </c>
      <c r="F105">
        <f>('11'!G6850-'11'!G$2)/('11'!G$1-'11'!G$2)</f>
        <v>0</v>
      </c>
      <c r="G105">
        <f>('11'!H6850-'11'!H$2)/('11'!H$1-'11'!H$2)</f>
        <v>0</v>
      </c>
      <c r="H105">
        <f t="shared" si="10"/>
        <v>0.29643536473901333</v>
      </c>
      <c r="I105">
        <f t="shared" si="11"/>
        <v>1.1806442457783456E-2</v>
      </c>
      <c r="J105">
        <f t="shared" si="12"/>
        <v>9.0166028097143691E-2</v>
      </c>
      <c r="K105">
        <f t="shared" si="12"/>
        <v>0</v>
      </c>
      <c r="L105">
        <f t="shared" si="9"/>
        <v>0</v>
      </c>
    </row>
    <row r="106" spans="1:12" x14ac:dyDescent="0.25">
      <c r="A106">
        <f>'11'!A6851</f>
        <v>6843</v>
      </c>
      <c r="B106">
        <f>'11'!B6851</f>
        <v>345600</v>
      </c>
      <c r="C106">
        <f>('11'!C6851-'11'!C$2)/('11'!C$1-'11'!C$2)</f>
        <v>3.4584125886218224E-2</v>
      </c>
      <c r="D106">
        <f>('11'!E6851-'11'!E$2)/('11'!E$1-'11'!E$2)</f>
        <v>7.2513126152972899E-3</v>
      </c>
      <c r="E106">
        <f>('11'!F6851-'11'!F$2)/('11'!F$1-'11'!F$2)</f>
        <v>7.2513126152980237E-3</v>
      </c>
      <c r="F106">
        <f>('11'!G6851-'11'!G$2)/('11'!G$1-'11'!G$2)</f>
        <v>0</v>
      </c>
      <c r="G106">
        <f>('11'!H6851-'11'!H$2)/('11'!H$1-'11'!H$2)</f>
        <v>0</v>
      </c>
      <c r="H106">
        <f t="shared" si="10"/>
        <v>0.29396507003285488</v>
      </c>
      <c r="I106">
        <f t="shared" si="11"/>
        <v>3.7987796225344116E-2</v>
      </c>
      <c r="J106">
        <f t="shared" si="12"/>
        <v>0.31130977721024605</v>
      </c>
      <c r="K106">
        <f t="shared" si="12"/>
        <v>0</v>
      </c>
      <c r="L106">
        <f t="shared" si="9"/>
        <v>0</v>
      </c>
    </row>
    <row r="107" spans="1:12" x14ac:dyDescent="0.25">
      <c r="A107">
        <f>'11'!A6852</f>
        <v>6844</v>
      </c>
      <c r="B107">
        <f>'11'!B6852</f>
        <v>349200</v>
      </c>
      <c r="C107">
        <f>('11'!C6852-'11'!C$2)/('11'!C$1-'11'!C$2)</f>
        <v>5.6816778241644224E-2</v>
      </c>
      <c r="D107">
        <f>('11'!E6852-'11'!E$2)/('11'!E$1-'11'!E$2)</f>
        <v>1.4871576557400313E-2</v>
      </c>
      <c r="E107">
        <f>('11'!F6852-'11'!F$2)/('11'!F$1-'11'!F$2)</f>
        <v>1.4871576557401928E-2</v>
      </c>
      <c r="F107">
        <f>('11'!G6852-'11'!G$2)/('11'!G$1-'11'!G$2)</f>
        <v>0</v>
      </c>
      <c r="G107">
        <f>('11'!H6852-'11'!H$2)/('11'!H$1-'11'!H$2)</f>
        <v>0</v>
      </c>
      <c r="H107">
        <f t="shared" si="10"/>
        <v>0.20750475531730936</v>
      </c>
      <c r="I107">
        <f t="shared" si="11"/>
        <v>8.9711934156378612E-2</v>
      </c>
      <c r="J107">
        <f t="shared" si="12"/>
        <v>0.73841350929486249</v>
      </c>
      <c r="K107">
        <f t="shared" si="12"/>
        <v>0</v>
      </c>
      <c r="L107">
        <f t="shared" si="9"/>
        <v>0</v>
      </c>
    </row>
    <row r="108" spans="1:12" x14ac:dyDescent="0.25">
      <c r="A108">
        <f>'11'!A6853</f>
        <v>6845</v>
      </c>
      <c r="B108">
        <f>'11'!B6853</f>
        <v>352800</v>
      </c>
      <c r="C108">
        <f>('11'!C6853-'11'!C$2)/('11'!C$1-'11'!C$2)</f>
        <v>7.4108841184753332E-2</v>
      </c>
      <c r="D108">
        <f>('11'!E6853-'11'!E$2)/('11'!E$1-'11'!E$2)</f>
        <v>2.9047821768128281E-2</v>
      </c>
      <c r="E108">
        <f>('11'!F6853-'11'!F$2)/('11'!F$1-'11'!F$2)</f>
        <v>2.9047821768128597E-2</v>
      </c>
      <c r="F108">
        <f>('11'!G6853-'11'!G$2)/('11'!G$1-'11'!G$2)</f>
        <v>0</v>
      </c>
      <c r="G108">
        <f>('11'!H6853-'11'!H$2)/('11'!H$1-'11'!H$2)</f>
        <v>0</v>
      </c>
      <c r="H108">
        <f t="shared" si="10"/>
        <v>0.16798004001877426</v>
      </c>
      <c r="I108">
        <f t="shared" si="11"/>
        <v>0.18255995459060592</v>
      </c>
      <c r="J108">
        <f t="shared" si="12"/>
        <v>1.5589044983682392</v>
      </c>
      <c r="K108">
        <f t="shared" si="12"/>
        <v>0</v>
      </c>
      <c r="L108">
        <f t="shared" si="9"/>
        <v>0</v>
      </c>
    </row>
    <row r="109" spans="1:12" x14ac:dyDescent="0.25">
      <c r="A109">
        <f>'11'!A6854</f>
        <v>6846</v>
      </c>
      <c r="B109">
        <f>'11'!B6854</f>
        <v>356400</v>
      </c>
      <c r="C109">
        <f>('11'!C6854-'11'!C$2)/('11'!C$1-'11'!C$2)</f>
        <v>4.4465304710852006E-2</v>
      </c>
      <c r="D109">
        <f>('11'!E6854-'11'!E$2)/('11'!E$1-'11'!E$2)</f>
        <v>5.3739179792819641E-2</v>
      </c>
      <c r="E109">
        <f>('11'!F6854-'11'!F$2)/('11'!F$1-'11'!F$2)</f>
        <v>5.3739179792820849E-2</v>
      </c>
      <c r="F109">
        <f>('11'!G6854-'11'!G$2)/('11'!G$1-'11'!G$2)</f>
        <v>0</v>
      </c>
      <c r="G109">
        <f>('11'!H6854-'11'!H$2)/('11'!H$1-'11'!H$2)</f>
        <v>0</v>
      </c>
      <c r="H109">
        <f t="shared" si="10"/>
        <v>0.13586620883871445</v>
      </c>
      <c r="I109">
        <f t="shared" si="11"/>
        <v>0.34671491414786432</v>
      </c>
      <c r="J109">
        <f t="shared" si="12"/>
        <v>3.0729388392224926</v>
      </c>
      <c r="K109">
        <f t="shared" si="12"/>
        <v>0</v>
      </c>
      <c r="L109">
        <f t="shared" si="9"/>
        <v>0</v>
      </c>
    </row>
    <row r="110" spans="1:12" x14ac:dyDescent="0.25">
      <c r="A110">
        <f>'11'!A6855</f>
        <v>6847</v>
      </c>
      <c r="B110">
        <f>'11'!B6855</f>
        <v>360000</v>
      </c>
      <c r="C110">
        <f>('11'!C6855-'11'!C$2)/('11'!C$1-'11'!C$2)</f>
        <v>2.2232652355426003E-2</v>
      </c>
      <c r="D110">
        <f>('11'!E6855-'11'!E$2)/('11'!E$1-'11'!E$2)</f>
        <v>8.7285369660848586E-2</v>
      </c>
      <c r="E110">
        <f>('11'!F6855-'11'!F$2)/('11'!F$1-'11'!F$2)</f>
        <v>8.7285369660850209E-2</v>
      </c>
      <c r="F110">
        <f>('11'!G6855-'11'!G$2)/('11'!G$1-'11'!G$2)</f>
        <v>0</v>
      </c>
      <c r="G110">
        <f>('11'!H6855-'11'!H$2)/('11'!H$1-'11'!H$2)</f>
        <v>0</v>
      </c>
      <c r="H110">
        <f t="shared" si="10"/>
        <v>0.12845532472023913</v>
      </c>
      <c r="I110">
        <f t="shared" si="11"/>
        <v>0.59750248332623812</v>
      </c>
      <c r="J110">
        <f t="shared" si="12"/>
        <v>5.4489995742870834</v>
      </c>
      <c r="K110">
        <f t="shared" si="12"/>
        <v>0</v>
      </c>
      <c r="L110">
        <f t="shared" si="9"/>
        <v>0</v>
      </c>
    </row>
    <row r="111" spans="1:12" x14ac:dyDescent="0.25">
      <c r="A111">
        <f>'11'!A6856</f>
        <v>6848</v>
      </c>
      <c r="B111">
        <f>'11'!B6856</f>
        <v>363600</v>
      </c>
      <c r="C111">
        <f>('11'!C6856-'11'!C$2)/('11'!C$1-'11'!C$2)</f>
        <v>3.9524715298535115E-2</v>
      </c>
      <c r="D111">
        <f>('11'!E6856-'11'!E$2)/('11'!E$1-'11'!E$2)</f>
        <v>0.11399176954732511</v>
      </c>
      <c r="E111">
        <f>('11'!F6856-'11'!F$2)/('11'!F$1-'11'!F$2)</f>
        <v>0.11399176954732594</v>
      </c>
      <c r="F111">
        <f>('11'!G6856-'11'!G$2)/('11'!G$1-'11'!G$2)</f>
        <v>0</v>
      </c>
      <c r="G111">
        <f>('11'!H6856-'11'!H$2)/('11'!H$1-'11'!H$2)</f>
        <v>0</v>
      </c>
      <c r="H111">
        <f t="shared" si="10"/>
        <v>0.11610385118944691</v>
      </c>
      <c r="I111">
        <f t="shared" si="11"/>
        <v>0.87904072655030507</v>
      </c>
      <c r="J111">
        <f t="shared" si="12"/>
        <v>8.3496381438911715</v>
      </c>
      <c r="K111">
        <f t="shared" si="12"/>
        <v>0</v>
      </c>
      <c r="L111">
        <f t="shared" si="9"/>
        <v>0</v>
      </c>
    </row>
    <row r="112" spans="1:12" x14ac:dyDescent="0.25">
      <c r="A112">
        <f>'11'!A6857</f>
        <v>6849</v>
      </c>
      <c r="B112">
        <f>'11'!B6857</f>
        <v>367200</v>
      </c>
      <c r="C112">
        <f>('11'!C6857-'11'!C$2)/('11'!C$1-'11'!C$2)</f>
        <v>1.7292062943109112E-2</v>
      </c>
      <c r="D112">
        <f>('11'!E6857-'11'!E$2)/('11'!E$1-'11'!E$2)</f>
        <v>0.13618561089825459</v>
      </c>
      <c r="E112">
        <f>('11'!F6857-'11'!F$2)/('11'!F$1-'11'!F$2)</f>
        <v>0.13618561089825609</v>
      </c>
      <c r="F112">
        <f>('11'!G6857-'11'!G$2)/('11'!G$1-'11'!G$2)</f>
        <v>0</v>
      </c>
      <c r="G112">
        <f>('11'!H6857-'11'!H$2)/('11'!H$1-'11'!H$2)</f>
        <v>0</v>
      </c>
      <c r="H112">
        <f t="shared" si="10"/>
        <v>0.17539092413724958</v>
      </c>
      <c r="I112">
        <f t="shared" ref="I112:I127" si="13">D112*I$8+D111*I$7+D110*I$6</f>
        <v>1.1485738612175393</v>
      </c>
      <c r="J112">
        <f t="shared" ref="J112:K127" si="14">E112*J$8+E111*J$7+E110*J$6+E109*J$5+E108*J$4+E107*J$3</f>
        <v>11.490875549879528</v>
      </c>
      <c r="K112">
        <f t="shared" si="14"/>
        <v>0</v>
      </c>
      <c r="L112">
        <f t="shared" si="9"/>
        <v>0</v>
      </c>
    </row>
    <row r="113" spans="1:12" x14ac:dyDescent="0.25">
      <c r="A113">
        <f>'11'!A6858</f>
        <v>6850</v>
      </c>
      <c r="B113">
        <f>'11'!B6858</f>
        <v>370800</v>
      </c>
      <c r="C113">
        <f>('11'!C6858-'11'!C$2)/('11'!C$1-'11'!C$2)</f>
        <v>2.7173241767742894E-2</v>
      </c>
      <c r="D113">
        <f>('11'!E6858-'11'!E$2)/('11'!E$1-'11'!E$2)</f>
        <v>0.16973180076628352</v>
      </c>
      <c r="E113">
        <f>('11'!F6858-'11'!F$2)/('11'!F$1-'11'!F$2)</f>
        <v>0.16973180076628344</v>
      </c>
      <c r="F113">
        <f>('11'!G6858-'11'!G$2)/('11'!G$1-'11'!G$2)</f>
        <v>0</v>
      </c>
      <c r="G113">
        <f>('11'!H6858-'11'!H$2)/('11'!H$1-'11'!H$2)</f>
        <v>0</v>
      </c>
      <c r="H113">
        <f t="shared" si="10"/>
        <v>0.2593809441466367</v>
      </c>
      <c r="I113">
        <f t="shared" si="13"/>
        <v>1.4294593444018733</v>
      </c>
      <c r="J113">
        <f t="shared" si="14"/>
        <v>15.192464878671908</v>
      </c>
      <c r="K113">
        <f t="shared" si="14"/>
        <v>0</v>
      </c>
      <c r="L113">
        <f t="shared" si="9"/>
        <v>0</v>
      </c>
    </row>
    <row r="114" spans="1:12" x14ac:dyDescent="0.25">
      <c r="A114">
        <f>'11'!A6859</f>
        <v>6851</v>
      </c>
      <c r="B114">
        <f>'11'!B6859</f>
        <v>374400</v>
      </c>
      <c r="C114">
        <f>('11'!C6859-'11'!C$2)/('11'!C$1-'11'!C$2)</f>
        <v>2.2232652355426003E-2</v>
      </c>
      <c r="D114">
        <f>('11'!E6859-'11'!E$2)/('11'!E$1-'11'!E$2)</f>
        <v>0.18424861643252449</v>
      </c>
      <c r="E114">
        <f>('11'!F6859-'11'!F$2)/('11'!F$1-'11'!F$2)</f>
        <v>0.1842486164325243</v>
      </c>
      <c r="F114">
        <f>('11'!G6859-'11'!G$2)/('11'!G$1-'11'!G$2)</f>
        <v>0</v>
      </c>
      <c r="G114">
        <f>('11'!H6859-'11'!H$2)/('11'!H$1-'11'!H$2)</f>
        <v>0</v>
      </c>
      <c r="H114">
        <f t="shared" si="10"/>
        <v>0.3581927323929745</v>
      </c>
      <c r="I114">
        <f t="shared" si="13"/>
        <v>1.6547467007237122</v>
      </c>
      <c r="J114">
        <f t="shared" si="14"/>
        <v>18.728522775649303</v>
      </c>
      <c r="K114">
        <f t="shared" si="14"/>
        <v>0</v>
      </c>
      <c r="L114">
        <f t="shared" si="9"/>
        <v>0</v>
      </c>
    </row>
    <row r="115" spans="1:12" x14ac:dyDescent="0.25">
      <c r="A115">
        <f>'11'!A6860</f>
        <v>6852</v>
      </c>
      <c r="B115">
        <f>'11'!B6860</f>
        <v>378000</v>
      </c>
      <c r="C115">
        <f>('11'!C6860-'11'!C$2)/('11'!C$1-'11'!C$2)</f>
        <v>5.187618882932734E-2</v>
      </c>
      <c r="D115">
        <f>('11'!E6860-'11'!E$2)/('11'!E$1-'11'!E$2)</f>
        <v>0.1881226053639847</v>
      </c>
      <c r="E115">
        <f>('11'!F6860-'11'!F$2)/('11'!F$1-'11'!F$2)</f>
        <v>0.18812260536398606</v>
      </c>
      <c r="F115">
        <f>('11'!G6860-'11'!G$2)/('11'!G$1-'11'!G$2)</f>
        <v>0</v>
      </c>
      <c r="G115">
        <f>('11'!H6860-'11'!H$2)/('11'!H$1-'11'!H$2)</f>
        <v>0</v>
      </c>
      <c r="H115">
        <f t="shared" si="10"/>
        <v>0.46688569946394604</v>
      </c>
      <c r="I115">
        <f t="shared" si="13"/>
        <v>1.8144316730523629</v>
      </c>
      <c r="J115">
        <f t="shared" si="14"/>
        <v>21.330566198382389</v>
      </c>
      <c r="K115">
        <f t="shared" si="14"/>
        <v>0</v>
      </c>
      <c r="L115">
        <f t="shared" si="9"/>
        <v>0</v>
      </c>
    </row>
    <row r="116" spans="1:12" x14ac:dyDescent="0.25">
      <c r="A116">
        <f>'11'!A6861</f>
        <v>6853</v>
      </c>
      <c r="B116">
        <f>'11'!B6861</f>
        <v>381600</v>
      </c>
      <c r="C116">
        <f>('11'!C6861-'11'!C$2)/('11'!C$1-'11'!C$2)</f>
        <v>6.6697957066278013E-2</v>
      </c>
      <c r="D116">
        <f>('11'!E6861-'11'!E$2)/('11'!E$1-'11'!E$2)</f>
        <v>0.18776784447282532</v>
      </c>
      <c r="E116">
        <f>('11'!F6861-'11'!F$2)/('11'!F$1-'11'!F$2)</f>
        <v>0.18776784447282502</v>
      </c>
      <c r="F116">
        <f>('11'!G6861-'11'!G$2)/('11'!G$1-'11'!G$2)</f>
        <v>0</v>
      </c>
      <c r="G116">
        <f>('11'!H6861-'11'!H$2)/('11'!H$1-'11'!H$2)</f>
        <v>0</v>
      </c>
      <c r="H116">
        <f t="shared" si="10"/>
        <v>0.55581630888565003</v>
      </c>
      <c r="I116">
        <f t="shared" si="13"/>
        <v>1.8681850432808287</v>
      </c>
      <c r="J116">
        <f t="shared" si="14"/>
        <v>23.182815382432317</v>
      </c>
      <c r="K116">
        <f t="shared" si="14"/>
        <v>0</v>
      </c>
      <c r="L116">
        <f t="shared" si="9"/>
        <v>0</v>
      </c>
    </row>
    <row r="117" spans="1:12" x14ac:dyDescent="0.25">
      <c r="A117">
        <f>'11'!A6862</f>
        <v>6854</v>
      </c>
      <c r="B117">
        <f>'11'!B6862</f>
        <v>385200</v>
      </c>
      <c r="C117">
        <f>('11'!C6862-'11'!C$2)/('11'!C$1-'11'!C$2)</f>
        <v>8.6460314715545564E-2</v>
      </c>
      <c r="D117">
        <f>('11'!E6862-'11'!E$2)/('11'!E$1-'11'!E$2)</f>
        <v>0.18869022278983968</v>
      </c>
      <c r="E117">
        <f>('11'!F6862-'11'!F$2)/('11'!F$1-'11'!F$2)</f>
        <v>0.18869022278983971</v>
      </c>
      <c r="F117">
        <f>('11'!G6862-'11'!G$2)/('11'!G$1-'11'!G$2)</f>
        <v>0</v>
      </c>
      <c r="G117">
        <f>('11'!H6862-'11'!H$2)/('11'!H$1-'11'!H$2)</f>
        <v>0</v>
      </c>
      <c r="H117">
        <f t="shared" si="10"/>
        <v>0.61757367653961115</v>
      </c>
      <c r="I117">
        <f t="shared" si="13"/>
        <v>1.8824322406697889</v>
      </c>
      <c r="J117">
        <f t="shared" si="14"/>
        <v>24.579154250035497</v>
      </c>
      <c r="K117">
        <f t="shared" si="14"/>
        <v>0</v>
      </c>
      <c r="L117">
        <f t="shared" si="9"/>
        <v>0</v>
      </c>
    </row>
    <row r="118" spans="1:12" x14ac:dyDescent="0.25">
      <c r="A118">
        <f>'11'!A6863</f>
        <v>6855</v>
      </c>
      <c r="B118">
        <f>'11'!B6863</f>
        <v>388800</v>
      </c>
      <c r="C118">
        <f>('11'!C6863-'11'!C$2)/('11'!C$1-'11'!C$2)</f>
        <v>0.11363355648328845</v>
      </c>
      <c r="D118">
        <f>('11'!E6863-'11'!E$2)/('11'!E$1-'11'!E$2)</f>
        <v>0.19418192138498652</v>
      </c>
      <c r="E118">
        <f>('11'!F6863-'11'!F$2)/('11'!F$1-'11'!F$2)</f>
        <v>0.19418192138498738</v>
      </c>
      <c r="F118">
        <f>('11'!G6863-'11'!G$2)/('11'!G$1-'11'!G$2)</f>
        <v>0</v>
      </c>
      <c r="G118">
        <f>('11'!H6863-'11'!H$2)/('11'!H$1-'11'!H$2)</f>
        <v>0</v>
      </c>
      <c r="H118">
        <f t="shared" si="10"/>
        <v>0.56075689829796693</v>
      </c>
      <c r="I118">
        <f t="shared" si="13"/>
        <v>1.9061018873279409</v>
      </c>
      <c r="J118">
        <f t="shared" si="14"/>
        <v>25.396722009365735</v>
      </c>
      <c r="K118">
        <f t="shared" si="14"/>
        <v>0</v>
      </c>
      <c r="L118">
        <f t="shared" si="9"/>
        <v>0</v>
      </c>
    </row>
    <row r="119" spans="1:12" x14ac:dyDescent="0.25">
      <c r="A119">
        <f>'11'!A6864</f>
        <v>6856</v>
      </c>
      <c r="B119">
        <f>'11'!B6864</f>
        <v>392400</v>
      </c>
      <c r="C119">
        <f>('11'!C6864-'11'!C$2)/('11'!C$1-'11'!C$2)</f>
        <v>0.12104444060176379</v>
      </c>
      <c r="D119">
        <f>('11'!E6864-'11'!E$2)/('11'!E$1-'11'!E$2)</f>
        <v>0.20665531431814957</v>
      </c>
      <c r="E119">
        <f>('11'!F6864-'11'!F$2)/('11'!F$1-'11'!F$2)</f>
        <v>0.2066553143181511</v>
      </c>
      <c r="F119">
        <f>('11'!G6864-'11'!G$2)/('11'!G$1-'11'!G$2)</f>
        <v>0</v>
      </c>
      <c r="G119">
        <f>('11'!H6864-'11'!H$2)/('11'!H$1-'11'!H$2)</f>
        <v>0</v>
      </c>
      <c r="H119">
        <f t="shared" si="10"/>
        <v>0.54593513006101624</v>
      </c>
      <c r="I119">
        <f t="shared" si="13"/>
        <v>1.9752376897970771</v>
      </c>
      <c r="J119">
        <f t="shared" si="14"/>
        <v>26.130608769689335</v>
      </c>
      <c r="K119">
        <f t="shared" si="14"/>
        <v>0</v>
      </c>
      <c r="L119">
        <f t="shared" si="9"/>
        <v>0</v>
      </c>
    </row>
    <row r="120" spans="1:12" x14ac:dyDescent="0.25">
      <c r="A120">
        <f>'11'!A6865</f>
        <v>6857</v>
      </c>
      <c r="B120">
        <f>'11'!B6865</f>
        <v>396000</v>
      </c>
      <c r="C120">
        <f>('11'!C6865-'11'!C$2)/('11'!C$1-'11'!C$2)</f>
        <v>0.13092561942639755</v>
      </c>
      <c r="D120">
        <f>('11'!E6865-'11'!E$2)/('11'!E$1-'11'!E$2)</f>
        <v>0.22846601390662696</v>
      </c>
      <c r="E120">
        <f>('11'!F6865-'11'!F$2)/('11'!F$1-'11'!F$2)</f>
        <v>0.22846601390662649</v>
      </c>
      <c r="F120">
        <f>('11'!G6865-'11'!G$2)/('11'!G$1-'11'!G$2)</f>
        <v>0</v>
      </c>
      <c r="G120">
        <f>('11'!H6865-'11'!H$2)/('11'!H$1-'11'!H$2)</f>
        <v>0</v>
      </c>
      <c r="H120">
        <f t="shared" si="10"/>
        <v>0.37054420592376669</v>
      </c>
      <c r="I120">
        <f t="shared" si="13"/>
        <v>2.1163757627359159</v>
      </c>
      <c r="J120">
        <f t="shared" si="14"/>
        <v>27.324350787569234</v>
      </c>
      <c r="K120">
        <f t="shared" si="14"/>
        <v>0</v>
      </c>
      <c r="L120">
        <f t="shared" si="9"/>
        <v>0</v>
      </c>
    </row>
    <row r="121" spans="1:12" x14ac:dyDescent="0.25">
      <c r="A121">
        <f>'11'!A6866</f>
        <v>6858</v>
      </c>
      <c r="B121">
        <f>'11'!B6866</f>
        <v>399600</v>
      </c>
      <c r="C121">
        <f>('11'!C6866-'11'!C$2)/('11'!C$1-'11'!C$2)</f>
        <v>8.8930609421704013E-2</v>
      </c>
      <c r="D121">
        <f>('11'!E6866-'11'!E$2)/('11'!E$1-'11'!E$2)</f>
        <v>0.25278842060451256</v>
      </c>
      <c r="E121">
        <f>('11'!F6866-'11'!F$2)/('11'!F$1-'11'!F$2)</f>
        <v>0.25278842060451284</v>
      </c>
      <c r="F121">
        <f>('11'!G6866-'11'!G$2)/('11'!G$1-'11'!G$2)</f>
        <v>0</v>
      </c>
      <c r="G121">
        <f>('11'!H6866-'11'!H$2)/('11'!H$1-'11'!H$2)</f>
        <v>0</v>
      </c>
      <c r="H121">
        <f t="shared" si="10"/>
        <v>0.20256416590499243</v>
      </c>
      <c r="I121">
        <f t="shared" si="13"/>
        <v>2.3165176670923797</v>
      </c>
      <c r="J121">
        <f t="shared" si="14"/>
        <v>29.144458634880138</v>
      </c>
      <c r="K121">
        <f t="shared" si="14"/>
        <v>0</v>
      </c>
      <c r="L121">
        <f t="shared" si="9"/>
        <v>0</v>
      </c>
    </row>
    <row r="122" spans="1:12" x14ac:dyDescent="0.25">
      <c r="A122">
        <f>'11'!A6867</f>
        <v>6859</v>
      </c>
      <c r="B122">
        <f>'11'!B6867</f>
        <v>403200</v>
      </c>
      <c r="C122">
        <f>('11'!C6867-'11'!C$2)/('11'!C$1-'11'!C$2)</f>
        <v>0.11857414589560533</v>
      </c>
      <c r="D122">
        <f>('11'!E6867-'11'!E$2)/('11'!E$1-'11'!E$2)</f>
        <v>0.2835816659571449</v>
      </c>
      <c r="E122">
        <f>('11'!F6867-'11'!F$2)/('11'!F$1-'11'!F$2)</f>
        <v>0.28358166595714496</v>
      </c>
      <c r="F122">
        <f>('11'!G6867-'11'!G$2)/('11'!G$1-'11'!G$2)</f>
        <v>0</v>
      </c>
      <c r="G122">
        <f>('11'!H6867-'11'!H$2)/('11'!H$1-'11'!H$2)</f>
        <v>0</v>
      </c>
      <c r="H122">
        <f t="shared" si="10"/>
        <v>0.10622267236481311</v>
      </c>
      <c r="I122">
        <f t="shared" si="13"/>
        <v>2.5780899673619979</v>
      </c>
      <c r="J122">
        <f t="shared" si="14"/>
        <v>31.704597701149481</v>
      </c>
      <c r="K122">
        <f t="shared" si="14"/>
        <v>0</v>
      </c>
      <c r="L122">
        <f t="shared" si="9"/>
        <v>0</v>
      </c>
    </row>
    <row r="123" spans="1:12" x14ac:dyDescent="0.25">
      <c r="A123">
        <f>'11'!A6868</f>
        <v>6860</v>
      </c>
      <c r="B123">
        <f>'11'!B6868</f>
        <v>406800</v>
      </c>
      <c r="C123">
        <f>('11'!C6868-'11'!C$2)/('11'!C$1-'11'!C$2)</f>
        <v>2.2232652355426003E-2</v>
      </c>
      <c r="D123">
        <f>('11'!E6868-'11'!E$2)/('11'!E$1-'11'!E$2)</f>
        <v>0.31004682843763304</v>
      </c>
      <c r="E123">
        <f>('11'!F6868-'11'!F$2)/('11'!F$1-'11'!F$2)</f>
        <v>0.31004682843763443</v>
      </c>
      <c r="F123">
        <f>('11'!G6868-'11'!G$2)/('11'!G$1-'11'!G$2)</f>
        <v>0</v>
      </c>
      <c r="G123">
        <f>('11'!H6868-'11'!H$2)/('11'!H$1-'11'!H$2)</f>
        <v>0</v>
      </c>
      <c r="H123">
        <f t="shared" si="10"/>
        <v>6.9168251772436448E-2</v>
      </c>
      <c r="I123">
        <f t="shared" si="13"/>
        <v>2.8492975734355044</v>
      </c>
      <c r="J123">
        <f t="shared" si="14"/>
        <v>34.801986660990572</v>
      </c>
      <c r="K123">
        <f t="shared" si="14"/>
        <v>0</v>
      </c>
      <c r="L123">
        <f t="shared" si="9"/>
        <v>0</v>
      </c>
    </row>
    <row r="124" spans="1:12" x14ac:dyDescent="0.25">
      <c r="A124">
        <f>'11'!A6869</f>
        <v>6861</v>
      </c>
      <c r="B124">
        <f>'11'!B6869</f>
        <v>410400</v>
      </c>
      <c r="C124">
        <f>('11'!C6869-'11'!C$2)/('11'!C$1-'11'!C$2)</f>
        <v>1.9762357649267558E-2</v>
      </c>
      <c r="D124">
        <f>('11'!E6869-'11'!E$2)/('11'!E$1-'11'!E$2)</f>
        <v>0.31126720590322121</v>
      </c>
      <c r="E124">
        <f>('11'!F6869-'11'!F$2)/('11'!F$1-'11'!F$2)</f>
        <v>0.31126720590322077</v>
      </c>
      <c r="F124">
        <f>('11'!G6869-'11'!G$2)/('11'!G$1-'11'!G$2)</f>
        <v>0</v>
      </c>
      <c r="G124">
        <f>('11'!H6869-'11'!H$2)/('11'!H$1-'11'!H$2)</f>
        <v>0</v>
      </c>
      <c r="H124">
        <f t="shared" si="10"/>
        <v>2.7173241767742891E-2</v>
      </c>
      <c r="I124">
        <f t="shared" si="13"/>
        <v>3.0259543067972192</v>
      </c>
      <c r="J124">
        <f t="shared" si="14"/>
        <v>37.465886192706151</v>
      </c>
      <c r="K124">
        <f t="shared" si="14"/>
        <v>0</v>
      </c>
      <c r="L124">
        <f t="shared" si="9"/>
        <v>0</v>
      </c>
    </row>
    <row r="125" spans="1:12" x14ac:dyDescent="0.25">
      <c r="A125">
        <f>'11'!A6870</f>
        <v>6862</v>
      </c>
      <c r="B125">
        <f>'11'!B6870</f>
        <v>414000</v>
      </c>
      <c r="C125">
        <f>('11'!C6870-'11'!C$2)/('11'!C$1-'11'!C$2)</f>
        <v>2.2232652355426003E-2</v>
      </c>
      <c r="D125">
        <f>('11'!E6870-'11'!E$2)/('11'!E$1-'11'!E$2)</f>
        <v>0.30195828011919967</v>
      </c>
      <c r="E125">
        <f>('11'!F6870-'11'!F$2)/('11'!F$1-'11'!F$2)</f>
        <v>0.30197247055484555</v>
      </c>
      <c r="F125">
        <f>('11'!G6870-'11'!G$2)/('11'!G$1-'11'!G$2)</f>
        <v>0</v>
      </c>
      <c r="G125">
        <f>('11'!H6870-'11'!H$2)/('11'!H$1-'11'!H$2)</f>
        <v>0</v>
      </c>
      <c r="H125">
        <f t="shared" si="10"/>
        <v>1.2351473530792224E-2</v>
      </c>
      <c r="I125">
        <f t="shared" si="13"/>
        <v>3.0717752234993618</v>
      </c>
      <c r="J125">
        <f t="shared" si="14"/>
        <v>39.174286930608773</v>
      </c>
      <c r="K125">
        <f t="shared" si="14"/>
        <v>0</v>
      </c>
      <c r="L125">
        <f t="shared" si="9"/>
        <v>0</v>
      </c>
    </row>
    <row r="126" spans="1:12" x14ac:dyDescent="0.25">
      <c r="A126">
        <f>'11'!A6871</f>
        <v>6863</v>
      </c>
      <c r="B126">
        <f>'11'!B6871</f>
        <v>417600</v>
      </c>
      <c r="C126">
        <f>('11'!C6871-'11'!C$2)/('11'!C$1-'11'!C$2)</f>
        <v>2.4702947061584447E-3</v>
      </c>
      <c r="D126">
        <f>('11'!E6871-'11'!E$2)/('11'!E$1-'11'!E$2)</f>
        <v>0.27164750957854406</v>
      </c>
      <c r="E126">
        <f>('11'!F6871-'11'!F$2)/('11'!F$1-'11'!F$2)</f>
        <v>0.27164750957854528</v>
      </c>
      <c r="F126">
        <f>('11'!G6871-'11'!G$2)/('11'!G$1-'11'!G$2)</f>
        <v>0</v>
      </c>
      <c r="G126">
        <f>('11'!H6871-'11'!H$2)/('11'!H$1-'11'!H$2)</f>
        <v>0</v>
      </c>
      <c r="H126">
        <f t="shared" si="10"/>
        <v>3.4584125886218224E-2</v>
      </c>
      <c r="I126">
        <f t="shared" si="13"/>
        <v>2.9262664963814391</v>
      </c>
      <c r="J126">
        <f t="shared" si="14"/>
        <v>39.495984106712122</v>
      </c>
      <c r="K126">
        <f t="shared" si="14"/>
        <v>0</v>
      </c>
      <c r="L126">
        <f t="shared" si="9"/>
        <v>0</v>
      </c>
    </row>
    <row r="127" spans="1:12" x14ac:dyDescent="0.25">
      <c r="A127">
        <f>'11'!A6872</f>
        <v>6864</v>
      </c>
      <c r="B127">
        <f>'11'!B6872</f>
        <v>421200</v>
      </c>
      <c r="C127">
        <f>('11'!C6872-'11'!C$2)/('11'!C$1-'11'!C$2)</f>
        <v>0</v>
      </c>
      <c r="D127">
        <f>('11'!E6872-'11'!E$2)/('11'!E$1-'11'!E$2)</f>
        <v>0.24820490989073368</v>
      </c>
      <c r="E127">
        <f>('11'!F6872-'11'!F$2)/('11'!F$1-'11'!F$2)</f>
        <v>0.24820490989073507</v>
      </c>
      <c r="F127">
        <f>('11'!G6872-'11'!G$2)/('11'!G$1-'11'!G$2)</f>
        <v>0</v>
      </c>
      <c r="G127">
        <f>('11'!H6872-'11'!H$2)/('11'!H$1-'11'!H$2)</f>
        <v>0</v>
      </c>
      <c r="H127">
        <f t="shared" si="10"/>
        <v>7.4108841184753332E-2</v>
      </c>
      <c r="I127">
        <f t="shared" si="13"/>
        <v>2.7136370086561659</v>
      </c>
      <c r="J127">
        <f t="shared" si="14"/>
        <v>38.50532141336749</v>
      </c>
      <c r="K127">
        <f t="shared" si="14"/>
        <v>0</v>
      </c>
      <c r="L127">
        <f t="shared" si="9"/>
        <v>0</v>
      </c>
    </row>
    <row r="128" spans="1:12" x14ac:dyDescent="0.25">
      <c r="A128">
        <f>'11'!A6873</f>
        <v>6865</v>
      </c>
      <c r="B128">
        <f>'11'!B6873</f>
        <v>424800</v>
      </c>
      <c r="C128">
        <f>('11'!C6873-'11'!C$2)/('11'!C$1-'11'!C$2)</f>
        <v>4.9405894123168894E-3</v>
      </c>
      <c r="D128">
        <f>('11'!E6873-'11'!E$2)/('11'!E$1-'11'!E$2)</f>
        <v>0.22971477224350789</v>
      </c>
      <c r="E128">
        <f>('11'!F6873-'11'!F$2)/('11'!F$1-'11'!F$2)</f>
        <v>0.22971477224350856</v>
      </c>
      <c r="F128">
        <f>('11'!G6873-'11'!G$2)/('11'!G$1-'11'!G$2)</f>
        <v>0</v>
      </c>
      <c r="G128">
        <f>('11'!H6873-'11'!H$2)/('11'!H$1-'11'!H$2)</f>
        <v>0</v>
      </c>
      <c r="H128">
        <f t="shared" si="10"/>
        <v>0.1161038511894469</v>
      </c>
      <c r="I128">
        <f t="shared" ref="I128:I143" si="15">D128*I$8+D127*I$7+D126*I$6</f>
        <v>2.4784163473818648</v>
      </c>
      <c r="J128">
        <f t="shared" ref="J128:K143" si="16">E128*J$8+E127*J$7+E126*J$6+E125*J$5+E124*J$4+E123*J$3</f>
        <v>36.553526323258197</v>
      </c>
      <c r="K128">
        <f t="shared" si="16"/>
        <v>0</v>
      </c>
      <c r="L128">
        <f t="shared" si="9"/>
        <v>0</v>
      </c>
    </row>
    <row r="129" spans="1:12" x14ac:dyDescent="0.25">
      <c r="A129">
        <f>'11'!A6874</f>
        <v>6866</v>
      </c>
      <c r="B129">
        <f>'11'!B6874</f>
        <v>428400</v>
      </c>
      <c r="C129">
        <f>('11'!C6874-'11'!C$2)/('11'!C$1-'11'!C$2)</f>
        <v>1.2351473530792223E-2</v>
      </c>
      <c r="D129">
        <f>('11'!E6874-'11'!E$2)/('11'!E$1-'11'!E$2)</f>
        <v>0.20915283099191145</v>
      </c>
      <c r="E129">
        <f>('11'!F6874-'11'!F$2)/('11'!F$1-'11'!F$2)</f>
        <v>0.20915283099191118</v>
      </c>
      <c r="F129">
        <f>('11'!G6874-'11'!G$2)/('11'!G$1-'11'!G$2)</f>
        <v>0</v>
      </c>
      <c r="G129">
        <f>('11'!H6874-'11'!H$2)/('11'!H$1-'11'!H$2)</f>
        <v>0</v>
      </c>
      <c r="H129">
        <f t="shared" si="10"/>
        <v>0.11610385118944688</v>
      </c>
      <c r="I129">
        <f t="shared" si="15"/>
        <v>2.2703703703703706</v>
      </c>
      <c r="J129">
        <f t="shared" si="16"/>
        <v>33.97342131403439</v>
      </c>
      <c r="K129">
        <f t="shared" si="16"/>
        <v>0</v>
      </c>
      <c r="L129">
        <f t="shared" si="9"/>
        <v>0</v>
      </c>
    </row>
    <row r="130" spans="1:12" x14ac:dyDescent="0.25">
      <c r="A130">
        <f>'11'!A6875</f>
        <v>6867</v>
      </c>
      <c r="B130">
        <f>'11'!B6875</f>
        <v>432000</v>
      </c>
      <c r="C130">
        <f>('11'!C6875-'11'!C$2)/('11'!C$1-'11'!C$2)</f>
        <v>2.2232652355426003E-2</v>
      </c>
      <c r="D130">
        <f>('11'!E6875-'11'!E$2)/('11'!E$1-'11'!E$2)</f>
        <v>0.19101745423584507</v>
      </c>
      <c r="E130">
        <f>('11'!F6875-'11'!F$2)/('11'!F$1-'11'!F$2)</f>
        <v>0.19101745423584574</v>
      </c>
      <c r="F130">
        <f>('11'!G6875-'11'!G$2)/('11'!G$1-'11'!G$2)</f>
        <v>0</v>
      </c>
      <c r="G130">
        <f>('11'!H6875-'11'!H$2)/('11'!H$1-'11'!H$2)</f>
        <v>0</v>
      </c>
      <c r="H130">
        <f t="shared" si="10"/>
        <v>0.16303945060645736</v>
      </c>
      <c r="I130">
        <f t="shared" si="15"/>
        <v>2.0806726266496383</v>
      </c>
      <c r="J130">
        <f t="shared" si="16"/>
        <v>31.050915283099279</v>
      </c>
      <c r="K130">
        <f t="shared" si="16"/>
        <v>0</v>
      </c>
      <c r="L130">
        <f t="shared" si="9"/>
        <v>0</v>
      </c>
    </row>
    <row r="131" spans="1:12" x14ac:dyDescent="0.25">
      <c r="A131">
        <f>'11'!A6876</f>
        <v>6868</v>
      </c>
      <c r="B131">
        <f>'11'!B6876</f>
        <v>435600</v>
      </c>
      <c r="C131">
        <f>('11'!C6876-'11'!C$2)/('11'!C$1-'11'!C$2)</f>
        <v>2.9643536473901333E-2</v>
      </c>
      <c r="D131">
        <f>('11'!E6876-'11'!E$2)/('11'!E$1-'11'!E$2)</f>
        <v>0.17142046260820207</v>
      </c>
      <c r="E131">
        <f>('11'!F6876-'11'!F$2)/('11'!F$1-'11'!F$2)</f>
        <v>0.17142046260820359</v>
      </c>
      <c r="F131">
        <f>('11'!G6876-'11'!G$2)/('11'!G$1-'11'!G$2)</f>
        <v>0</v>
      </c>
      <c r="G131">
        <f>('11'!H6876-'11'!H$2)/('11'!H$1-'11'!H$2)</f>
        <v>0</v>
      </c>
      <c r="H131">
        <f t="shared" si="10"/>
        <v>0.20997505002346778</v>
      </c>
      <c r="I131">
        <f t="shared" si="15"/>
        <v>1.8861927061160779</v>
      </c>
      <c r="J131">
        <f t="shared" si="16"/>
        <v>28.303519228040422</v>
      </c>
      <c r="K131">
        <f t="shared" si="16"/>
        <v>0</v>
      </c>
      <c r="L131">
        <f t="shared" si="9"/>
        <v>0</v>
      </c>
    </row>
    <row r="132" spans="1:12" x14ac:dyDescent="0.25">
      <c r="A132">
        <f>'11'!A6877</f>
        <v>6869</v>
      </c>
      <c r="B132">
        <f>'11'!B6877</f>
        <v>439200</v>
      </c>
      <c r="C132">
        <f>('11'!C6877-'11'!C$2)/('11'!C$1-'11'!C$2)</f>
        <v>1.7292062943109112E-2</v>
      </c>
      <c r="D132">
        <f>('11'!E6877-'11'!E$2)/('11'!E$1-'11'!E$2)</f>
        <v>0.15363984674329503</v>
      </c>
      <c r="E132">
        <f>('11'!F6877-'11'!F$2)/('11'!F$1-'11'!F$2)</f>
        <v>0.15363984674329514</v>
      </c>
      <c r="F132">
        <f>('11'!G6877-'11'!G$2)/('11'!G$1-'11'!G$2)</f>
        <v>0</v>
      </c>
      <c r="G132">
        <f>('11'!H6877-'11'!H$2)/('11'!H$1-'11'!H$2)</f>
        <v>0</v>
      </c>
      <c r="H132">
        <f t="shared" si="10"/>
        <v>0.23220770237889382</v>
      </c>
      <c r="I132">
        <f t="shared" si="15"/>
        <v>1.7018731375053215</v>
      </c>
      <c r="J132">
        <f t="shared" si="16"/>
        <v>25.72997020008523</v>
      </c>
      <c r="K132">
        <f t="shared" si="16"/>
        <v>0</v>
      </c>
      <c r="L132">
        <f t="shared" si="9"/>
        <v>0</v>
      </c>
    </row>
    <row r="133" spans="1:12" x14ac:dyDescent="0.25">
      <c r="A133">
        <f>'11'!A6878</f>
        <v>6870</v>
      </c>
      <c r="B133">
        <f>'11'!B6878</f>
        <v>442800</v>
      </c>
      <c r="C133">
        <f>('11'!C6878-'11'!C$2)/('11'!C$1-'11'!C$2)</f>
        <v>4.9405894123168891E-2</v>
      </c>
      <c r="D133">
        <f>('11'!E6878-'11'!E$2)/('11'!E$1-'11'!E$2)</f>
        <v>0.14417482616716334</v>
      </c>
      <c r="E133">
        <f>('11'!F6878-'11'!F$2)/('11'!F$1-'11'!F$2)</f>
        <v>0.14417482616716387</v>
      </c>
      <c r="F133">
        <f>('11'!G6878-'11'!G$2)/('11'!G$1-'11'!G$2)</f>
        <v>0</v>
      </c>
      <c r="G133">
        <f>('11'!H6878-'11'!H$2)/('11'!H$1-'11'!H$2)</f>
        <v>0</v>
      </c>
      <c r="H133">
        <f t="shared" si="10"/>
        <v>0.20503446061115094</v>
      </c>
      <c r="I133">
        <f t="shared" si="15"/>
        <v>1.5518802327231445</v>
      </c>
      <c r="J133">
        <f t="shared" si="16"/>
        <v>23.45906059316027</v>
      </c>
      <c r="K133">
        <f t="shared" si="16"/>
        <v>0</v>
      </c>
      <c r="L133">
        <f t="shared" si="9"/>
        <v>0</v>
      </c>
    </row>
    <row r="134" spans="1:12" x14ac:dyDescent="0.25">
      <c r="A134">
        <f>'11'!A6879</f>
        <v>6871</v>
      </c>
      <c r="B134">
        <f>'11'!B6879</f>
        <v>446400</v>
      </c>
      <c r="C134">
        <f>('11'!C6879-'11'!C$2)/('11'!C$1-'11'!C$2)</f>
        <v>4.6935599417010448E-2</v>
      </c>
      <c r="D134">
        <f>('11'!E6879-'11'!E$2)/('11'!E$1-'11'!E$2)</f>
        <v>0.13795941535405137</v>
      </c>
      <c r="E134">
        <f>('11'!F6879-'11'!F$2)/('11'!F$1-'11'!F$2)</f>
        <v>0.13795941535405126</v>
      </c>
      <c r="F134">
        <f>('11'!G6879-'11'!G$2)/('11'!G$1-'11'!G$2)</f>
        <v>0</v>
      </c>
      <c r="G134">
        <f>('11'!H6879-'11'!H$2)/('11'!H$1-'11'!H$2)</f>
        <v>0</v>
      </c>
      <c r="H134">
        <f t="shared" si="10"/>
        <v>0.14821768236950669</v>
      </c>
      <c r="I134">
        <f t="shared" si="15"/>
        <v>1.4452816801475805</v>
      </c>
      <c r="J134">
        <f t="shared" si="16"/>
        <v>21.608641975308707</v>
      </c>
      <c r="K134">
        <f t="shared" si="16"/>
        <v>0</v>
      </c>
      <c r="L134">
        <f t="shared" si="9"/>
        <v>0</v>
      </c>
    </row>
    <row r="135" spans="1:12" x14ac:dyDescent="0.25">
      <c r="A135">
        <f>'11'!A6880</f>
        <v>6872</v>
      </c>
      <c r="B135">
        <f>'11'!B6880</f>
        <v>450000</v>
      </c>
      <c r="C135">
        <f>('11'!C6880-'11'!C$2)/('11'!C$1-'11'!C$2)</f>
        <v>4.4465304710852006E-2</v>
      </c>
      <c r="D135">
        <f>('11'!E6880-'11'!E$2)/('11'!E$1-'11'!E$2)</f>
        <v>0.13841350929473537</v>
      </c>
      <c r="E135">
        <f>('11'!F6880-'11'!F$2)/('11'!F$1-'11'!F$2)</f>
        <v>0.1384135092947362</v>
      </c>
      <c r="F135">
        <f>('11'!G6880-'11'!G$2)/('11'!G$1-'11'!G$2)</f>
        <v>0</v>
      </c>
      <c r="G135">
        <f>('11'!H6880-'11'!H$2)/('11'!H$1-'11'!H$2)</f>
        <v>0</v>
      </c>
      <c r="H135">
        <f t="shared" si="10"/>
        <v>8.3990020009387115E-2</v>
      </c>
      <c r="I135">
        <f t="shared" si="15"/>
        <v>1.4000567617425856</v>
      </c>
      <c r="J135">
        <f t="shared" si="16"/>
        <v>20.242699020860019</v>
      </c>
      <c r="K135">
        <f t="shared" si="16"/>
        <v>0</v>
      </c>
      <c r="L135">
        <f t="shared" si="9"/>
        <v>0</v>
      </c>
    </row>
    <row r="136" spans="1:12" x14ac:dyDescent="0.25">
      <c r="A136">
        <f>'11'!A6881</f>
        <v>6873</v>
      </c>
      <c r="B136">
        <f>'11'!B6881</f>
        <v>453600</v>
      </c>
      <c r="C136">
        <f>('11'!C6881-'11'!C$2)/('11'!C$1-'11'!C$2)</f>
        <v>3.4584125886218224E-2</v>
      </c>
      <c r="D136">
        <f>('11'!E6881-'11'!E$2)/('11'!E$1-'11'!E$2)</f>
        <v>0.14435930183056622</v>
      </c>
      <c r="E136">
        <f>('11'!F6881-'11'!F$2)/('11'!F$1-'11'!F$2)</f>
        <v>0.14435930183056681</v>
      </c>
      <c r="F136">
        <f>('11'!G6881-'11'!G$2)/('11'!G$1-'11'!G$2)</f>
        <v>0</v>
      </c>
      <c r="G136">
        <f>('11'!H6881-'11'!H$2)/('11'!H$1-'11'!H$2)</f>
        <v>0</v>
      </c>
      <c r="H136">
        <f t="shared" si="10"/>
        <v>3.2113831180059782E-2</v>
      </c>
      <c r="I136">
        <f t="shared" si="15"/>
        <v>1.406555981268625</v>
      </c>
      <c r="J136">
        <f t="shared" si="16"/>
        <v>19.542784163473886</v>
      </c>
      <c r="K136">
        <f t="shared" si="16"/>
        <v>0</v>
      </c>
      <c r="L136">
        <f t="shared" si="9"/>
        <v>0</v>
      </c>
    </row>
    <row r="137" spans="1:12" x14ac:dyDescent="0.25">
      <c r="A137">
        <f>'11'!A6882</f>
        <v>6874</v>
      </c>
      <c r="B137">
        <f>'11'!B6882</f>
        <v>457200</v>
      </c>
      <c r="C137">
        <f>('11'!C6882-'11'!C$2)/('11'!C$1-'11'!C$2)</f>
        <v>1.7292062943109112E-2</v>
      </c>
      <c r="D137">
        <f>('11'!E6882-'11'!E$2)/('11'!E$1-'11'!E$2)</f>
        <v>0.15264651624804884</v>
      </c>
      <c r="E137">
        <f>('11'!F6882-'11'!F$2)/('11'!F$1-'11'!F$2)</f>
        <v>0.15264651624805026</v>
      </c>
      <c r="F137">
        <f>('11'!G6882-'11'!G$2)/('11'!G$1-'11'!G$2)</f>
        <v>0</v>
      </c>
      <c r="G137">
        <f>('11'!H6882-'11'!H$2)/('11'!H$1-'11'!H$2)</f>
        <v>0</v>
      </c>
      <c r="H137">
        <f t="shared" si="10"/>
        <v>7.4108841184753332E-3</v>
      </c>
      <c r="I137">
        <f t="shared" si="15"/>
        <v>1.4589044983681001</v>
      </c>
      <c r="J137">
        <f t="shared" si="16"/>
        <v>19.519015183766236</v>
      </c>
      <c r="K137">
        <f t="shared" si="16"/>
        <v>0</v>
      </c>
      <c r="L137">
        <f t="shared" si="9"/>
        <v>0</v>
      </c>
    </row>
    <row r="138" spans="1:12" x14ac:dyDescent="0.25">
      <c r="A138">
        <f>'11'!A6883</f>
        <v>6875</v>
      </c>
      <c r="B138">
        <f>'11'!B6883</f>
        <v>460800</v>
      </c>
      <c r="C138">
        <f>('11'!C6883-'11'!C$2)/('11'!C$1-'11'!C$2)</f>
        <v>7.4108841184753332E-3</v>
      </c>
      <c r="D138">
        <f>('11'!E6883-'11'!E$2)/('11'!E$1-'11'!E$2)</f>
        <v>0.16310486731942672</v>
      </c>
      <c r="E138">
        <f>('11'!F6883-'11'!F$2)/('11'!F$1-'11'!F$2)</f>
        <v>0.16310486731942644</v>
      </c>
      <c r="F138">
        <f>('11'!G6883-'11'!G$2)/('11'!G$1-'11'!G$2)</f>
        <v>0</v>
      </c>
      <c r="G138">
        <f>('11'!H6883-'11'!H$2)/('11'!H$1-'11'!H$2)</f>
        <v>0</v>
      </c>
      <c r="H138">
        <f t="shared" si="10"/>
        <v>0</v>
      </c>
      <c r="I138">
        <f t="shared" si="15"/>
        <v>1.5434369235135521</v>
      </c>
      <c r="J138">
        <f t="shared" si="16"/>
        <v>20.017936710657089</v>
      </c>
      <c r="K138">
        <f t="shared" si="16"/>
        <v>0</v>
      </c>
      <c r="L138">
        <f t="shared" si="9"/>
        <v>0</v>
      </c>
    </row>
    <row r="139" spans="1:12" x14ac:dyDescent="0.25">
      <c r="A139">
        <f>'11'!A6884</f>
        <v>6876</v>
      </c>
      <c r="B139">
        <f>'11'!B6884</f>
        <v>464400</v>
      </c>
      <c r="C139">
        <f>('11'!C6884-'11'!C$2)/('11'!C$1-'11'!C$2)</f>
        <v>0</v>
      </c>
      <c r="D139">
        <f>('11'!E6884-'11'!E$2)/('11'!E$1-'11'!E$2)</f>
        <v>0.17055484603377324</v>
      </c>
      <c r="E139">
        <f>('11'!F6884-'11'!F$2)/('11'!F$1-'11'!F$2)</f>
        <v>0.17055484603377424</v>
      </c>
      <c r="F139">
        <f>('11'!G6884-'11'!G$2)/('11'!G$1-'11'!G$2)</f>
        <v>0</v>
      </c>
      <c r="G139">
        <f>('11'!H6884-'11'!H$2)/('11'!H$1-'11'!H$2)</f>
        <v>0</v>
      </c>
      <c r="H139">
        <f t="shared" si="10"/>
        <v>0</v>
      </c>
      <c r="I139">
        <f t="shared" si="15"/>
        <v>1.6294735348375196</v>
      </c>
      <c r="J139">
        <f t="shared" si="16"/>
        <v>20.853384418901747</v>
      </c>
      <c r="K139">
        <f t="shared" si="16"/>
        <v>0</v>
      </c>
      <c r="L139">
        <f t="shared" si="9"/>
        <v>0</v>
      </c>
    </row>
    <row r="140" spans="1:12" x14ac:dyDescent="0.25">
      <c r="A140">
        <f>'11'!A6885</f>
        <v>6877</v>
      </c>
      <c r="B140">
        <f>'11'!B6885</f>
        <v>468000</v>
      </c>
      <c r="C140">
        <f>('11'!C6885-'11'!C$2)/('11'!C$1-'11'!C$2)</f>
        <v>0</v>
      </c>
      <c r="D140">
        <f>('11'!E6885-'11'!E$2)/('11'!E$1-'11'!E$2)</f>
        <v>0.17354902795515825</v>
      </c>
      <c r="E140">
        <f>('11'!F6885-'11'!F$2)/('11'!F$1-'11'!F$2)</f>
        <v>0.17354902795515981</v>
      </c>
      <c r="F140">
        <f>('11'!G6885-'11'!G$2)/('11'!G$1-'11'!G$2)</f>
        <v>0</v>
      </c>
      <c r="G140">
        <f>('11'!H6885-'11'!H$2)/('11'!H$1-'11'!H$2)</f>
        <v>0</v>
      </c>
      <c r="H140">
        <f t="shared" si="10"/>
        <v>0</v>
      </c>
      <c r="I140">
        <f t="shared" si="15"/>
        <v>1.6951752518802328</v>
      </c>
      <c r="J140">
        <f t="shared" si="16"/>
        <v>21.729956009649623</v>
      </c>
      <c r="K140">
        <f t="shared" si="16"/>
        <v>0</v>
      </c>
      <c r="L140">
        <f t="shared" si="9"/>
        <v>0</v>
      </c>
    </row>
    <row r="141" spans="1:12" x14ac:dyDescent="0.25">
      <c r="A141">
        <f>'11'!A6886</f>
        <v>6878</v>
      </c>
      <c r="B141">
        <f>'11'!B6886</f>
        <v>471600</v>
      </c>
      <c r="C141">
        <f>('11'!C6886-'11'!C$2)/('11'!C$1-'11'!C$2)</f>
        <v>0</v>
      </c>
      <c r="D141">
        <f>('11'!E6886-'11'!E$2)/('11'!E$1-'11'!E$2)</f>
        <v>0.17100893997445724</v>
      </c>
      <c r="E141">
        <f>('11'!F6886-'11'!F$2)/('11'!F$1-'11'!F$2)</f>
        <v>0.17100893997445718</v>
      </c>
      <c r="F141">
        <f>('11'!G6886-'11'!G$2)/('11'!G$1-'11'!G$2)</f>
        <v>0</v>
      </c>
      <c r="G141">
        <f>('11'!H6886-'11'!H$2)/('11'!H$1-'11'!H$2)</f>
        <v>0</v>
      </c>
      <c r="H141">
        <f t="shared" si="10"/>
        <v>0</v>
      </c>
      <c r="I141">
        <f t="shared" si="15"/>
        <v>1.7163473818646233</v>
      </c>
      <c r="J141">
        <f t="shared" si="16"/>
        <v>22.373847027103839</v>
      </c>
      <c r="K141">
        <f t="shared" si="16"/>
        <v>0</v>
      </c>
      <c r="L141">
        <f t="shared" si="9"/>
        <v>0</v>
      </c>
    </row>
    <row r="142" spans="1:12" x14ac:dyDescent="0.25">
      <c r="A142">
        <f>'11'!A6887</f>
        <v>6879</v>
      </c>
      <c r="B142">
        <f>'11'!B6887</f>
        <v>475200</v>
      </c>
      <c r="C142">
        <f>('11'!C6887-'11'!C$2)/('11'!C$1-'11'!C$2)</f>
        <v>0</v>
      </c>
      <c r="D142">
        <f>('11'!E6887-'11'!E$2)/('11'!E$1-'11'!E$2)</f>
        <v>0.16262239250744998</v>
      </c>
      <c r="E142">
        <f>('11'!F6887-'11'!F$2)/('11'!F$1-'11'!F$2)</f>
        <v>0.16262239250744984</v>
      </c>
      <c r="F142">
        <f>('11'!G6887-'11'!G$2)/('11'!G$1-'11'!G$2)</f>
        <v>0</v>
      </c>
      <c r="G142">
        <f>('11'!H6887-'11'!H$2)/('11'!H$1-'11'!H$2)</f>
        <v>0</v>
      </c>
      <c r="H142">
        <f t="shared" si="10"/>
        <v>0</v>
      </c>
      <c r="I142">
        <f t="shared" si="15"/>
        <v>1.6841634738186464</v>
      </c>
      <c r="J142">
        <f t="shared" si="16"/>
        <v>22.578104157797696</v>
      </c>
      <c r="K142">
        <f t="shared" si="16"/>
        <v>0</v>
      </c>
      <c r="L142">
        <f t="shared" si="9"/>
        <v>0</v>
      </c>
    </row>
    <row r="143" spans="1:12" x14ac:dyDescent="0.25">
      <c r="A143">
        <f>'11'!A6888</f>
        <v>6880</v>
      </c>
      <c r="B143">
        <f>'11'!B6888</f>
        <v>478800</v>
      </c>
      <c r="C143">
        <f>('11'!C6888-'11'!C$2)/('11'!C$1-'11'!C$2)</f>
        <v>0</v>
      </c>
      <c r="D143">
        <f>('11'!E6888-'11'!E$2)/('11'!E$1-'11'!E$2)</f>
        <v>0.15267489711934157</v>
      </c>
      <c r="E143">
        <f>('11'!F6888-'11'!F$2)/('11'!F$1-'11'!F$2)</f>
        <v>0.15267489711934193</v>
      </c>
      <c r="F143">
        <f>('11'!G6888-'11'!G$2)/('11'!G$1-'11'!G$2)</f>
        <v>0</v>
      </c>
      <c r="G143">
        <f>('11'!H6888-'11'!H$2)/('11'!H$1-'11'!H$2)</f>
        <v>0</v>
      </c>
      <c r="H143">
        <f t="shared" si="10"/>
        <v>0</v>
      </c>
      <c r="I143">
        <f t="shared" si="15"/>
        <v>1.6115935859230879</v>
      </c>
      <c r="J143">
        <f t="shared" si="16"/>
        <v>22.272371221796572</v>
      </c>
      <c r="K143">
        <f t="shared" si="16"/>
        <v>0</v>
      </c>
      <c r="L143">
        <f t="shared" si="9"/>
        <v>0</v>
      </c>
    </row>
    <row r="144" spans="1:12" x14ac:dyDescent="0.25">
      <c r="A144">
        <f>'11'!A6889</f>
        <v>6881</v>
      </c>
      <c r="B144">
        <f>'11'!B6889</f>
        <v>482400</v>
      </c>
      <c r="C144">
        <f>('11'!C6889-'11'!C$2)/('11'!C$1-'11'!C$2)</f>
        <v>0</v>
      </c>
      <c r="D144">
        <f>('11'!E6889-'11'!E$2)/('11'!E$1-'11'!E$2)</f>
        <v>0.13771817794806301</v>
      </c>
      <c r="E144">
        <f>('11'!F6889-'11'!F$2)/('11'!F$1-'11'!F$2)</f>
        <v>0.13771817794806296</v>
      </c>
      <c r="F144">
        <f>('11'!G6889-'11'!G$2)/('11'!G$1-'11'!G$2)</f>
        <v>0</v>
      </c>
      <c r="G144">
        <f>('11'!H6889-'11'!H$2)/('11'!H$1-'11'!H$2)</f>
        <v>0</v>
      </c>
      <c r="H144">
        <f t="shared" si="10"/>
        <v>0</v>
      </c>
      <c r="I144">
        <f t="shared" ref="I144:I159" si="17">D144*I$8+D143*I$7+D142*I$6</f>
        <v>1.4967645806726269</v>
      </c>
      <c r="J144">
        <f t="shared" ref="J144:K159" si="18">E144*J$8+E143*J$7+E142*J$6+E141*J$5+E140*J$4+E139*J$3</f>
        <v>21.396835532850911</v>
      </c>
      <c r="K144">
        <f t="shared" si="18"/>
        <v>0</v>
      </c>
      <c r="L144">
        <f t="shared" ref="L144:L207" si="19">AVERAGE(F145:F150)</f>
        <v>0</v>
      </c>
    </row>
    <row r="145" spans="1:12" x14ac:dyDescent="0.25">
      <c r="A145">
        <f>'11'!A6890</f>
        <v>6882</v>
      </c>
      <c r="B145">
        <f>'11'!B6890</f>
        <v>486000</v>
      </c>
      <c r="C145">
        <f>('11'!C6890-'11'!C$2)/('11'!C$1-'11'!C$2)</f>
        <v>0</v>
      </c>
      <c r="D145">
        <f>('11'!E6890-'11'!E$2)/('11'!E$1-'11'!E$2)</f>
        <v>0.12596849723286507</v>
      </c>
      <c r="E145">
        <f>('11'!F6890-'11'!F$2)/('11'!F$1-'11'!F$2)</f>
        <v>0.12596849723286618</v>
      </c>
      <c r="F145">
        <f>('11'!G6890-'11'!G$2)/('11'!G$1-'11'!G$2)</f>
        <v>0</v>
      </c>
      <c r="G145">
        <f>('11'!H6890-'11'!H$2)/('11'!H$1-'11'!H$2)</f>
        <v>0</v>
      </c>
      <c r="H145">
        <f t="shared" ref="H145:H208" si="20">C146*H$8+C147*H$7+C148*H$6</f>
        <v>0</v>
      </c>
      <c r="I145">
        <f t="shared" si="17"/>
        <v>1.3750532141336742</v>
      </c>
      <c r="J145">
        <f t="shared" si="18"/>
        <v>20.131204767986421</v>
      </c>
      <c r="K145">
        <f t="shared" si="18"/>
        <v>0</v>
      </c>
      <c r="L145">
        <f t="shared" si="19"/>
        <v>0</v>
      </c>
    </row>
    <row r="146" spans="1:12" x14ac:dyDescent="0.25">
      <c r="A146">
        <f>'11'!A6891</f>
        <v>6883</v>
      </c>
      <c r="B146">
        <f>'11'!B6891</f>
        <v>489600</v>
      </c>
      <c r="C146">
        <f>('11'!C6891-'11'!C$2)/('11'!C$1-'11'!C$2)</f>
        <v>0</v>
      </c>
      <c r="D146">
        <f>('11'!E6891-'11'!E$2)/('11'!E$1-'11'!E$2)</f>
        <v>0.1181495671917128</v>
      </c>
      <c r="E146">
        <f>('11'!F6891-'11'!F$2)/('11'!F$1-'11'!F$2)</f>
        <v>0.1181495671917125</v>
      </c>
      <c r="F146">
        <f>('11'!G6891-'11'!G$2)/('11'!G$1-'11'!G$2)</f>
        <v>0</v>
      </c>
      <c r="G146">
        <f>('11'!H6891-'11'!H$2)/('11'!H$1-'11'!H$2)</f>
        <v>0</v>
      </c>
      <c r="H146">
        <f t="shared" si="20"/>
        <v>0</v>
      </c>
      <c r="I146">
        <f t="shared" si="17"/>
        <v>1.2636582943096355</v>
      </c>
      <c r="J146">
        <f t="shared" si="18"/>
        <v>18.771917127855858</v>
      </c>
      <c r="K146">
        <f t="shared" si="18"/>
        <v>0</v>
      </c>
      <c r="L146">
        <f t="shared" si="19"/>
        <v>0</v>
      </c>
    </row>
    <row r="147" spans="1:12" x14ac:dyDescent="0.25">
      <c r="A147">
        <f>'11'!A6892</f>
        <v>6884</v>
      </c>
      <c r="B147">
        <f>'11'!B6892</f>
        <v>493200</v>
      </c>
      <c r="C147">
        <f>('11'!C6892-'11'!C$2)/('11'!C$1-'11'!C$2)</f>
        <v>0</v>
      </c>
      <c r="D147">
        <f>('11'!E6892-'11'!E$2)/('11'!E$1-'11'!E$2)</f>
        <v>0.10869873705122748</v>
      </c>
      <c r="E147">
        <f>('11'!F6892-'11'!F$2)/('11'!F$1-'11'!F$2)</f>
        <v>0.10869873705122805</v>
      </c>
      <c r="F147">
        <f>('11'!G6892-'11'!G$2)/('11'!G$1-'11'!G$2)</f>
        <v>0</v>
      </c>
      <c r="G147">
        <f>('11'!H6892-'11'!H$2)/('11'!H$1-'11'!H$2)</f>
        <v>0</v>
      </c>
      <c r="H147">
        <f t="shared" si="20"/>
        <v>4.9405894123168894E-3</v>
      </c>
      <c r="I147">
        <f t="shared" si="17"/>
        <v>1.1671491414786437</v>
      </c>
      <c r="J147">
        <f t="shared" si="18"/>
        <v>17.373577408826488</v>
      </c>
      <c r="K147">
        <f t="shared" si="18"/>
        <v>0</v>
      </c>
      <c r="L147">
        <f t="shared" si="19"/>
        <v>0</v>
      </c>
    </row>
    <row r="148" spans="1:12" x14ac:dyDescent="0.25">
      <c r="A148">
        <f>'11'!A6893</f>
        <v>6885</v>
      </c>
      <c r="B148">
        <f>'11'!B6893</f>
        <v>496800</v>
      </c>
      <c r="C148">
        <f>('11'!C6893-'11'!C$2)/('11'!C$1-'11'!C$2)</f>
        <v>0</v>
      </c>
      <c r="D148">
        <f>('11'!E6893-'11'!E$2)/('11'!E$1-'11'!E$2)</f>
        <v>0.10117780615864908</v>
      </c>
      <c r="E148">
        <f>('11'!F6893-'11'!F$2)/('11'!F$1-'11'!F$2)</f>
        <v>0.10117780615865006</v>
      </c>
      <c r="F148">
        <f>('11'!G6893-'11'!G$2)/('11'!G$1-'11'!G$2)</f>
        <v>0</v>
      </c>
      <c r="G148">
        <f>('11'!H6893-'11'!H$2)/('11'!H$1-'11'!H$2)</f>
        <v>0</v>
      </c>
      <c r="H148">
        <f t="shared" si="20"/>
        <v>9.8811788246337788E-3</v>
      </c>
      <c r="I148">
        <f t="shared" si="17"/>
        <v>1.0852561373634173</v>
      </c>
      <c r="J148">
        <f t="shared" si="18"/>
        <v>15.992039165602451</v>
      </c>
      <c r="K148">
        <f t="shared" si="18"/>
        <v>0</v>
      </c>
      <c r="L148">
        <f t="shared" si="19"/>
        <v>0</v>
      </c>
    </row>
    <row r="149" spans="1:12" x14ac:dyDescent="0.25">
      <c r="A149">
        <f>'11'!A6894</f>
        <v>6886</v>
      </c>
      <c r="B149">
        <f>'11'!B6894</f>
        <v>500400</v>
      </c>
      <c r="C149">
        <f>('11'!C6894-'11'!C$2)/('11'!C$1-'11'!C$2)</f>
        <v>0</v>
      </c>
      <c r="D149">
        <f>('11'!E6894-'11'!E$2)/('11'!E$1-'11'!E$2)</f>
        <v>9.3387256988789566E-2</v>
      </c>
      <c r="E149">
        <f>('11'!F6894-'11'!F$2)/('11'!F$1-'11'!F$2)</f>
        <v>9.3387256988790052E-2</v>
      </c>
      <c r="F149">
        <f>('11'!G6894-'11'!G$2)/('11'!G$1-'11'!G$2)</f>
        <v>0</v>
      </c>
      <c r="G149">
        <f>('11'!H6894-'11'!H$2)/('11'!H$1-'11'!H$2)</f>
        <v>0</v>
      </c>
      <c r="H149">
        <f t="shared" si="20"/>
        <v>7.4108841184753341E-3</v>
      </c>
      <c r="I149">
        <f t="shared" si="17"/>
        <v>1.0031786575847881</v>
      </c>
      <c r="J149">
        <f t="shared" si="18"/>
        <v>14.776344543777576</v>
      </c>
      <c r="K149">
        <f t="shared" si="18"/>
        <v>0</v>
      </c>
      <c r="L149">
        <f t="shared" si="19"/>
        <v>0</v>
      </c>
    </row>
    <row r="150" spans="1:12" x14ac:dyDescent="0.25">
      <c r="A150">
        <f>'11'!A6895</f>
        <v>6887</v>
      </c>
      <c r="B150">
        <f>'11'!B6895</f>
        <v>504000</v>
      </c>
      <c r="C150">
        <f>('11'!C6895-'11'!C$2)/('11'!C$1-'11'!C$2)</f>
        <v>2.4702947061584447E-3</v>
      </c>
      <c r="D150">
        <f>('11'!E6895-'11'!E$2)/('11'!E$1-'11'!E$2)</f>
        <v>8.7100893997445722E-2</v>
      </c>
      <c r="E150">
        <f>('11'!F6895-'11'!F$2)/('11'!F$1-'11'!F$2)</f>
        <v>8.7100893997447276E-2</v>
      </c>
      <c r="F150">
        <f>('11'!G6895-'11'!G$2)/('11'!G$1-'11'!G$2)</f>
        <v>0</v>
      </c>
      <c r="G150">
        <f>('11'!H6895-'11'!H$2)/('11'!H$1-'11'!H$2)</f>
        <v>0</v>
      </c>
      <c r="H150">
        <f t="shared" si="20"/>
        <v>2.4702947061584447E-3</v>
      </c>
      <c r="I150">
        <f t="shared" si="17"/>
        <v>0.93209876543209891</v>
      </c>
      <c r="J150">
        <f t="shared" si="18"/>
        <v>13.718078615013575</v>
      </c>
      <c r="K150">
        <f t="shared" si="18"/>
        <v>0</v>
      </c>
      <c r="L150">
        <f t="shared" si="19"/>
        <v>0</v>
      </c>
    </row>
    <row r="151" spans="1:12" x14ac:dyDescent="0.25">
      <c r="A151">
        <f>'11'!A6896</f>
        <v>6888</v>
      </c>
      <c r="B151">
        <f>'11'!B6896</f>
        <v>507600</v>
      </c>
      <c r="C151">
        <f>('11'!C6896-'11'!C$2)/('11'!C$1-'11'!C$2)</f>
        <v>2.4702947061584447E-3</v>
      </c>
      <c r="D151">
        <f>('11'!E6896-'11'!E$2)/('11'!E$1-'11'!E$2)</f>
        <v>7.8146729104583507E-2</v>
      </c>
      <c r="E151">
        <f>('11'!F6896-'11'!F$2)/('11'!F$1-'11'!F$2)</f>
        <v>7.814672910458427E-2</v>
      </c>
      <c r="F151">
        <f>('11'!G6896-'11'!G$2)/('11'!G$1-'11'!G$2)</f>
        <v>0</v>
      </c>
      <c r="G151">
        <f>('11'!H6896-'11'!H$2)/('11'!H$1-'11'!H$2)</f>
        <v>0</v>
      </c>
      <c r="H151">
        <f t="shared" si="20"/>
        <v>0</v>
      </c>
      <c r="I151">
        <f t="shared" si="17"/>
        <v>0.85405136937703996</v>
      </c>
      <c r="J151">
        <f t="shared" si="18"/>
        <v>12.642202355612435</v>
      </c>
      <c r="K151">
        <f t="shared" si="18"/>
        <v>0</v>
      </c>
      <c r="L151">
        <f t="shared" si="19"/>
        <v>0</v>
      </c>
    </row>
    <row r="152" spans="1:12" x14ac:dyDescent="0.25">
      <c r="A152">
        <f>'11'!A6897</f>
        <v>6889</v>
      </c>
      <c r="B152">
        <f>'11'!B6897</f>
        <v>511200</v>
      </c>
      <c r="C152">
        <f>('11'!C6897-'11'!C$2)/('11'!C$1-'11'!C$2)</f>
        <v>0</v>
      </c>
      <c r="D152">
        <f>('11'!E6897-'11'!E$2)/('11'!E$1-'11'!E$2)</f>
        <v>7.0895416489286225E-2</v>
      </c>
      <c r="E152">
        <f>('11'!F6897-'11'!F$2)/('11'!F$1-'11'!F$2)</f>
        <v>7.0895416489286239E-2</v>
      </c>
      <c r="F152">
        <f>('11'!G6897-'11'!G$2)/('11'!G$1-'11'!G$2)</f>
        <v>0</v>
      </c>
      <c r="G152">
        <f>('11'!H6897-'11'!H$2)/('11'!H$1-'11'!H$2)</f>
        <v>0</v>
      </c>
      <c r="H152">
        <f t="shared" si="20"/>
        <v>4.9405894123168894E-3</v>
      </c>
      <c r="I152">
        <f t="shared" si="17"/>
        <v>0.77932453526323264</v>
      </c>
      <c r="J152">
        <f t="shared" si="18"/>
        <v>11.59821200510865</v>
      </c>
      <c r="K152">
        <f t="shared" si="18"/>
        <v>0</v>
      </c>
      <c r="L152">
        <f t="shared" si="19"/>
        <v>0</v>
      </c>
    </row>
    <row r="153" spans="1:12" x14ac:dyDescent="0.25">
      <c r="A153">
        <f>'11'!A6898</f>
        <v>6890</v>
      </c>
      <c r="B153">
        <f>'11'!B6898</f>
        <v>514800</v>
      </c>
      <c r="C153">
        <f>('11'!C6898-'11'!C$2)/('11'!C$1-'11'!C$2)</f>
        <v>0</v>
      </c>
      <c r="D153">
        <f>('11'!E6898-'11'!E$2)/('11'!E$1-'11'!E$2)</f>
        <v>6.4921243082162627E-2</v>
      </c>
      <c r="E153">
        <f>('11'!F6898-'11'!F$2)/('11'!F$1-'11'!F$2)</f>
        <v>6.4921243082163974E-2</v>
      </c>
      <c r="F153">
        <f>('11'!G6898-'11'!G$2)/('11'!G$1-'11'!G$2)</f>
        <v>0</v>
      </c>
      <c r="G153">
        <f>('11'!H6898-'11'!H$2)/('11'!H$1-'11'!H$2)</f>
        <v>0</v>
      </c>
      <c r="H153">
        <f t="shared" si="20"/>
        <v>1.4821768236950668E-2</v>
      </c>
      <c r="I153">
        <f t="shared" si="17"/>
        <v>0.70681140911025975</v>
      </c>
      <c r="J153">
        <f t="shared" si="18"/>
        <v>10.629402582659397</v>
      </c>
      <c r="K153">
        <f t="shared" si="18"/>
        <v>0</v>
      </c>
      <c r="L153">
        <f t="shared" si="19"/>
        <v>0</v>
      </c>
    </row>
    <row r="154" spans="1:12" x14ac:dyDescent="0.25">
      <c r="A154">
        <f>'11'!A6899</f>
        <v>6891</v>
      </c>
      <c r="B154">
        <f>'11'!B6899</f>
        <v>518400</v>
      </c>
      <c r="C154">
        <f>('11'!C6899-'11'!C$2)/('11'!C$1-'11'!C$2)</f>
        <v>0</v>
      </c>
      <c r="D154">
        <f>('11'!E6899-'11'!E$2)/('11'!E$1-'11'!E$2)</f>
        <v>6.0053923655456226E-2</v>
      </c>
      <c r="E154">
        <f>('11'!F6899-'11'!F$2)/('11'!F$1-'11'!F$2)</f>
        <v>6.0053923655457329E-2</v>
      </c>
      <c r="F154">
        <f>('11'!G6899-'11'!G$2)/('11'!G$1-'11'!G$2)</f>
        <v>0</v>
      </c>
      <c r="G154">
        <f>('11'!H6899-'11'!H$2)/('11'!H$1-'11'!H$2)</f>
        <v>0</v>
      </c>
      <c r="H154">
        <f t="shared" si="20"/>
        <v>1.7292062943109116E-2</v>
      </c>
      <c r="I154">
        <f t="shared" si="17"/>
        <v>0.64766567333617142</v>
      </c>
      <c r="J154">
        <f t="shared" si="18"/>
        <v>9.7477933872571239</v>
      </c>
      <c r="K154">
        <f t="shared" si="18"/>
        <v>0</v>
      </c>
      <c r="L154">
        <f t="shared" si="19"/>
        <v>0</v>
      </c>
    </row>
    <row r="155" spans="1:12" x14ac:dyDescent="0.25">
      <c r="A155">
        <f>'11'!A6900</f>
        <v>6892</v>
      </c>
      <c r="B155">
        <f>'11'!B6900</f>
        <v>522000</v>
      </c>
      <c r="C155">
        <f>('11'!C6900-'11'!C$2)/('11'!C$1-'11'!C$2)</f>
        <v>2.4702947061584447E-3</v>
      </c>
      <c r="D155">
        <f>('11'!E6900-'11'!E$2)/('11'!E$1-'11'!E$2)</f>
        <v>5.4945366822761459E-2</v>
      </c>
      <c r="E155">
        <f>('11'!F6900-'11'!F$2)/('11'!F$1-'11'!F$2)</f>
        <v>5.4945366822762375E-2</v>
      </c>
      <c r="F155">
        <f>('11'!G6900-'11'!G$2)/('11'!G$1-'11'!G$2)</f>
        <v>0</v>
      </c>
      <c r="G155">
        <f>('11'!H6900-'11'!H$2)/('11'!H$1-'11'!H$2)</f>
        <v>0</v>
      </c>
      <c r="H155">
        <f t="shared" si="20"/>
        <v>2.4702947061584445E-2</v>
      </c>
      <c r="I155">
        <f t="shared" si="17"/>
        <v>0.5947069675039024</v>
      </c>
      <c r="J155">
        <f t="shared" si="18"/>
        <v>8.8955300127715109</v>
      </c>
      <c r="K155">
        <f t="shared" si="18"/>
        <v>0</v>
      </c>
      <c r="L155">
        <f t="shared" si="19"/>
        <v>0</v>
      </c>
    </row>
    <row r="156" spans="1:12" x14ac:dyDescent="0.25">
      <c r="A156">
        <f>'11'!A6901</f>
        <v>6893</v>
      </c>
      <c r="B156">
        <f>'11'!B6901</f>
        <v>525600</v>
      </c>
      <c r="C156">
        <f>('11'!C6901-'11'!C$2)/('11'!C$1-'11'!C$2)</f>
        <v>4.9405894123168894E-3</v>
      </c>
      <c r="D156">
        <f>('11'!E6901-'11'!E$2)/('11'!E$1-'11'!E$2)</f>
        <v>5.0290903930750676E-2</v>
      </c>
      <c r="E156">
        <f>('11'!F6901-'11'!F$2)/('11'!F$1-'11'!F$2)</f>
        <v>5.0290903930752362E-2</v>
      </c>
      <c r="F156">
        <f>('11'!G6901-'11'!G$2)/('11'!G$1-'11'!G$2)</f>
        <v>0</v>
      </c>
      <c r="G156">
        <f>('11'!H6901-'11'!H$2)/('11'!H$1-'11'!H$2)</f>
        <v>0</v>
      </c>
      <c r="H156">
        <f t="shared" si="20"/>
        <v>3.2113831180059782E-2</v>
      </c>
      <c r="I156">
        <f t="shared" si="17"/>
        <v>0.54616148715765578</v>
      </c>
      <c r="J156">
        <f t="shared" si="18"/>
        <v>8.130339151412084</v>
      </c>
      <c r="K156">
        <f t="shared" si="18"/>
        <v>0</v>
      </c>
      <c r="L156">
        <f t="shared" si="19"/>
        <v>0</v>
      </c>
    </row>
    <row r="157" spans="1:12" x14ac:dyDescent="0.25">
      <c r="A157">
        <f>'11'!A6902</f>
        <v>6894</v>
      </c>
      <c r="B157">
        <f>'11'!B6902</f>
        <v>529200</v>
      </c>
      <c r="C157">
        <f>('11'!C6902-'11'!C$2)/('11'!C$1-'11'!C$2)</f>
        <v>2.4702947061584447E-3</v>
      </c>
      <c r="D157">
        <f>('11'!E6902-'11'!E$2)/('11'!E$1-'11'!E$2)</f>
        <v>4.6090534979423864E-2</v>
      </c>
      <c r="E157">
        <f>('11'!F6902-'11'!F$2)/('11'!F$1-'11'!F$2)</f>
        <v>4.6090534979425272E-2</v>
      </c>
      <c r="F157">
        <f>('11'!G6902-'11'!G$2)/('11'!G$1-'11'!G$2)</f>
        <v>0</v>
      </c>
      <c r="G157">
        <f>('11'!H6902-'11'!H$2)/('11'!H$1-'11'!H$2)</f>
        <v>0</v>
      </c>
      <c r="H157">
        <f t="shared" si="20"/>
        <v>2.2232652355426E-2</v>
      </c>
      <c r="I157">
        <f t="shared" si="17"/>
        <v>0.50007095217823183</v>
      </c>
      <c r="J157">
        <f t="shared" si="18"/>
        <v>7.4545480346248372</v>
      </c>
      <c r="K157">
        <f t="shared" si="18"/>
        <v>0</v>
      </c>
      <c r="L157">
        <f t="shared" si="19"/>
        <v>0</v>
      </c>
    </row>
    <row r="158" spans="1:12" x14ac:dyDescent="0.25">
      <c r="A158">
        <f>'11'!A6903</f>
        <v>6895</v>
      </c>
      <c r="B158">
        <f>'11'!B6903</f>
        <v>532800</v>
      </c>
      <c r="C158">
        <f>('11'!C6903-'11'!C$2)/('11'!C$1-'11'!C$2)</f>
        <v>7.4108841184753332E-3</v>
      </c>
      <c r="D158">
        <f>('11'!E6903-'11'!E$2)/('11'!E$1-'11'!E$2)</f>
        <v>4.20888321271463E-2</v>
      </c>
      <c r="E158">
        <f>('11'!F6903-'11'!F$2)/('11'!F$1-'11'!F$2)</f>
        <v>4.2088832127147965E-2</v>
      </c>
      <c r="F158">
        <f>('11'!G6903-'11'!G$2)/('11'!G$1-'11'!G$2)</f>
        <v>0</v>
      </c>
      <c r="G158">
        <f>('11'!H6903-'11'!H$2)/('11'!H$1-'11'!H$2)</f>
        <v>0</v>
      </c>
      <c r="H158">
        <f t="shared" si="20"/>
        <v>7.4108841184753332E-3</v>
      </c>
      <c r="I158">
        <f t="shared" si="17"/>
        <v>0.4574996452391088</v>
      </c>
      <c r="J158">
        <f t="shared" si="18"/>
        <v>6.8381864623245781</v>
      </c>
      <c r="K158">
        <f t="shared" si="18"/>
        <v>0</v>
      </c>
      <c r="L158">
        <f t="shared" si="19"/>
        <v>0</v>
      </c>
    </row>
    <row r="159" spans="1:12" x14ac:dyDescent="0.25">
      <c r="A159">
        <f>'11'!A6904</f>
        <v>6896</v>
      </c>
      <c r="B159">
        <f>'11'!B6904</f>
        <v>536400</v>
      </c>
      <c r="C159">
        <f>('11'!C6904-'11'!C$2)/('11'!C$1-'11'!C$2)</f>
        <v>7.4108841184753332E-3</v>
      </c>
      <c r="D159">
        <f>('11'!E6904-'11'!E$2)/('11'!E$1-'11'!E$2)</f>
        <v>3.8683127572016467E-2</v>
      </c>
      <c r="E159">
        <f>('11'!F6904-'11'!F$2)/('11'!F$1-'11'!F$2)</f>
        <v>3.8683127572018E-2</v>
      </c>
      <c r="F159">
        <f>('11'!G6904-'11'!G$2)/('11'!G$1-'11'!G$2)</f>
        <v>0</v>
      </c>
      <c r="G159">
        <f>('11'!H6904-'11'!H$2)/('11'!H$1-'11'!H$2)</f>
        <v>0</v>
      </c>
      <c r="H159">
        <f t="shared" si="20"/>
        <v>4.9405894123168894E-3</v>
      </c>
      <c r="I159">
        <f t="shared" si="17"/>
        <v>0.41927061160777634</v>
      </c>
      <c r="J159">
        <f t="shared" si="18"/>
        <v>6.2643961969634407</v>
      </c>
      <c r="K159">
        <f t="shared" si="18"/>
        <v>0</v>
      </c>
      <c r="L159">
        <f t="shared" si="19"/>
        <v>0</v>
      </c>
    </row>
    <row r="160" spans="1:12" x14ac:dyDescent="0.25">
      <c r="A160">
        <f>'11'!A6905</f>
        <v>6897</v>
      </c>
      <c r="B160">
        <f>'11'!B6905</f>
        <v>540000</v>
      </c>
      <c r="C160">
        <f>('11'!C6905-'11'!C$2)/('11'!C$1-'11'!C$2)</f>
        <v>0</v>
      </c>
      <c r="D160">
        <f>('11'!E6905-'11'!E$2)/('11'!E$1-'11'!E$2)</f>
        <v>3.5816659571448847E-2</v>
      </c>
      <c r="E160">
        <f>('11'!F6905-'11'!F$2)/('11'!F$1-'11'!F$2)</f>
        <v>3.5816659571450006E-2</v>
      </c>
      <c r="F160">
        <f>('11'!G6905-'11'!G$2)/('11'!G$1-'11'!G$2)</f>
        <v>0</v>
      </c>
      <c r="G160">
        <f>('11'!H6905-'11'!H$2)/('11'!H$1-'11'!H$2)</f>
        <v>0</v>
      </c>
      <c r="H160">
        <f t="shared" si="20"/>
        <v>9.8811788246337788E-3</v>
      </c>
      <c r="I160">
        <f t="shared" ref="I160:I175" si="21">D160*I$8+D159*I$7+D158*I$6</f>
        <v>0.3855825173832837</v>
      </c>
      <c r="J160">
        <f t="shared" ref="J160:K175" si="22">E160*J$8+E159*J$7+E158*J$6+E157*J$5+E156*J$4+E155*J$3</f>
        <v>5.750418617851766</v>
      </c>
      <c r="K160">
        <f t="shared" si="22"/>
        <v>0</v>
      </c>
      <c r="L160">
        <f t="shared" si="19"/>
        <v>0</v>
      </c>
    </row>
    <row r="161" spans="1:12" x14ac:dyDescent="0.25">
      <c r="A161">
        <f>'11'!A6906</f>
        <v>6898</v>
      </c>
      <c r="B161">
        <f>'11'!B6906</f>
        <v>543600</v>
      </c>
      <c r="C161">
        <f>('11'!C6906-'11'!C$2)/('11'!C$1-'11'!C$2)</f>
        <v>0</v>
      </c>
      <c r="D161">
        <f>('11'!E6906-'11'!E$2)/('11'!E$1-'11'!E$2)</f>
        <v>3.4127997729530297E-2</v>
      </c>
      <c r="E161">
        <f>('11'!F6906-'11'!F$2)/('11'!F$1-'11'!F$2)</f>
        <v>3.4127997729531873E-2</v>
      </c>
      <c r="F161">
        <f>('11'!G6906-'11'!G$2)/('11'!G$1-'11'!G$2)</f>
        <v>0</v>
      </c>
      <c r="G161">
        <f>('11'!H6906-'11'!H$2)/('11'!H$1-'11'!H$2)</f>
        <v>0</v>
      </c>
      <c r="H161">
        <f t="shared" si="20"/>
        <v>2.7173241767742891E-2</v>
      </c>
      <c r="I161">
        <f t="shared" si="21"/>
        <v>0.36001135234851711</v>
      </c>
      <c r="J161">
        <f t="shared" si="22"/>
        <v>5.3193983255287902</v>
      </c>
      <c r="K161">
        <f t="shared" si="22"/>
        <v>0</v>
      </c>
      <c r="L161">
        <f t="shared" si="19"/>
        <v>0</v>
      </c>
    </row>
    <row r="162" spans="1:12" x14ac:dyDescent="0.25">
      <c r="A162">
        <f>'11'!A6907</f>
        <v>6899</v>
      </c>
      <c r="B162">
        <f>'11'!B6907</f>
        <v>547200</v>
      </c>
      <c r="C162">
        <f>('11'!C6907-'11'!C$2)/('11'!C$1-'11'!C$2)</f>
        <v>2.4702947061584447E-3</v>
      </c>
      <c r="D162">
        <f>('11'!E6907-'11'!E$2)/('11'!E$1-'11'!E$2)</f>
        <v>3.2354193273733504E-2</v>
      </c>
      <c r="E162">
        <f>('11'!F6907-'11'!F$2)/('11'!F$1-'11'!F$2)</f>
        <v>3.2354193273734677E-2</v>
      </c>
      <c r="F162">
        <f>('11'!G6907-'11'!G$2)/('11'!G$1-'11'!G$2)</f>
        <v>0</v>
      </c>
      <c r="G162">
        <f>('11'!H6907-'11'!H$2)/('11'!H$1-'11'!H$2)</f>
        <v>0</v>
      </c>
      <c r="H162">
        <f t="shared" si="20"/>
        <v>2.7173241767742891E-2</v>
      </c>
      <c r="I162">
        <f t="shared" si="21"/>
        <v>0.33925074499787145</v>
      </c>
      <c r="J162">
        <f t="shared" si="22"/>
        <v>4.9548460337734301</v>
      </c>
      <c r="K162">
        <f t="shared" si="22"/>
        <v>0</v>
      </c>
      <c r="L162">
        <f t="shared" si="19"/>
        <v>0</v>
      </c>
    </row>
    <row r="163" spans="1:12" x14ac:dyDescent="0.25">
      <c r="A163">
        <f>'11'!A6908</f>
        <v>6900</v>
      </c>
      <c r="B163">
        <f>'11'!B6908</f>
        <v>550800</v>
      </c>
      <c r="C163">
        <f>('11'!C6908-'11'!C$2)/('11'!C$1-'11'!C$2)</f>
        <v>2.4702947061584447E-3</v>
      </c>
      <c r="D163">
        <f>('11'!E6908-'11'!E$2)/('11'!E$1-'11'!E$2)</f>
        <v>3.0708102738754083E-2</v>
      </c>
      <c r="E163">
        <f>('11'!F6908-'11'!F$2)/('11'!F$1-'11'!F$2)</f>
        <v>3.0708102738755062E-2</v>
      </c>
      <c r="F163">
        <f>('11'!G6908-'11'!G$2)/('11'!G$1-'11'!G$2)</f>
        <v>0</v>
      </c>
      <c r="G163">
        <f>('11'!H6908-'11'!H$2)/('11'!H$1-'11'!H$2)</f>
        <v>0</v>
      </c>
      <c r="H163">
        <f t="shared" si="20"/>
        <v>1.4821768236950668E-2</v>
      </c>
      <c r="I163">
        <f t="shared" si="21"/>
        <v>0.3222789839648077</v>
      </c>
      <c r="J163">
        <f t="shared" si="22"/>
        <v>4.6433092095929069</v>
      </c>
      <c r="K163">
        <f t="shared" si="22"/>
        <v>0</v>
      </c>
      <c r="L163">
        <f t="shared" si="19"/>
        <v>0</v>
      </c>
    </row>
    <row r="164" spans="1:12" x14ac:dyDescent="0.25">
      <c r="A164">
        <f>'11'!A6909</f>
        <v>6901</v>
      </c>
      <c r="B164">
        <f>'11'!B6909</f>
        <v>554400</v>
      </c>
      <c r="C164">
        <f>('11'!C6909-'11'!C$2)/('11'!C$1-'11'!C$2)</f>
        <v>9.8811788246337788E-3</v>
      </c>
      <c r="D164">
        <f>('11'!E6909-'11'!E$2)/('11'!E$1-'11'!E$2)</f>
        <v>2.9175535688945653E-2</v>
      </c>
      <c r="E164">
        <f>('11'!F6909-'11'!F$2)/('11'!F$1-'11'!F$2)</f>
        <v>2.9175535688946173E-2</v>
      </c>
      <c r="F164">
        <f>('11'!G6909-'11'!G$2)/('11'!G$1-'11'!G$2)</f>
        <v>0</v>
      </c>
      <c r="G164">
        <f>('11'!H6909-'11'!H$2)/('11'!H$1-'11'!H$2)</f>
        <v>0</v>
      </c>
      <c r="H164">
        <f t="shared" si="20"/>
        <v>2.4702947061584447E-3</v>
      </c>
      <c r="I164">
        <f t="shared" si="21"/>
        <v>0.30588903079324536</v>
      </c>
      <c r="J164">
        <f t="shared" si="22"/>
        <v>4.3804739605507317</v>
      </c>
      <c r="K164">
        <f t="shared" si="22"/>
        <v>0</v>
      </c>
      <c r="L164">
        <f t="shared" si="19"/>
        <v>0</v>
      </c>
    </row>
    <row r="165" spans="1:12" x14ac:dyDescent="0.25">
      <c r="A165">
        <f>'11'!A6910</f>
        <v>6902</v>
      </c>
      <c r="B165">
        <f>'11'!B6910</f>
        <v>558000</v>
      </c>
      <c r="C165">
        <f>('11'!C6910-'11'!C$2)/('11'!C$1-'11'!C$2)</f>
        <v>2.4702947061584447E-3</v>
      </c>
      <c r="D165">
        <f>('11'!E6910-'11'!E$2)/('11'!E$1-'11'!E$2)</f>
        <v>2.8040300837235705E-2</v>
      </c>
      <c r="E165">
        <f>('11'!F6910-'11'!F$2)/('11'!F$1-'11'!F$2)</f>
        <v>2.8040300837236857E-2</v>
      </c>
      <c r="F165">
        <f>('11'!G6910-'11'!G$2)/('11'!G$1-'11'!G$2)</f>
        <v>0</v>
      </c>
      <c r="G165">
        <f>('11'!H6910-'11'!H$2)/('11'!H$1-'11'!H$2)</f>
        <v>0</v>
      </c>
      <c r="H165">
        <f t="shared" si="20"/>
        <v>0</v>
      </c>
      <c r="I165">
        <f t="shared" si="21"/>
        <v>0.29181211863204204</v>
      </c>
      <c r="J165">
        <f t="shared" si="22"/>
        <v>4.1671917127857263</v>
      </c>
      <c r="K165">
        <f t="shared" si="22"/>
        <v>0</v>
      </c>
      <c r="L165">
        <f t="shared" si="19"/>
        <v>0</v>
      </c>
    </row>
    <row r="166" spans="1:12" x14ac:dyDescent="0.25">
      <c r="A166">
        <f>'11'!A6911</f>
        <v>6903</v>
      </c>
      <c r="B166">
        <f>'11'!B6911</f>
        <v>561600</v>
      </c>
      <c r="C166">
        <f>('11'!C6911-'11'!C$2)/('11'!C$1-'11'!C$2)</f>
        <v>0</v>
      </c>
      <c r="D166">
        <f>('11'!E6911-'11'!E$2)/('11'!E$1-'11'!E$2)</f>
        <v>2.6905065985525757E-2</v>
      </c>
      <c r="E166">
        <f>('11'!F6911-'11'!F$2)/('11'!F$1-'11'!F$2)</f>
        <v>2.6919256421172367E-2</v>
      </c>
      <c r="F166">
        <f>('11'!G6911-'11'!G$2)/('11'!G$1-'11'!G$2)</f>
        <v>0</v>
      </c>
      <c r="G166">
        <f>('11'!H6911-'11'!H$2)/('11'!H$1-'11'!H$2)</f>
        <v>0</v>
      </c>
      <c r="H166">
        <f t="shared" si="20"/>
        <v>0</v>
      </c>
      <c r="I166">
        <f t="shared" si="21"/>
        <v>0.27926777352064713</v>
      </c>
      <c r="J166">
        <f t="shared" si="22"/>
        <v>3.9758053072230464</v>
      </c>
      <c r="K166">
        <f t="shared" si="22"/>
        <v>0</v>
      </c>
      <c r="L166">
        <f t="shared" si="19"/>
        <v>0</v>
      </c>
    </row>
    <row r="167" spans="1:12" x14ac:dyDescent="0.25">
      <c r="A167">
        <f>'11'!A6912</f>
        <v>6904</v>
      </c>
      <c r="B167">
        <f>'11'!B6912</f>
        <v>565200</v>
      </c>
      <c r="C167">
        <f>('11'!C6912-'11'!C$2)/('11'!C$1-'11'!C$2)</f>
        <v>0</v>
      </c>
      <c r="D167">
        <f>('11'!E6912-'11'!E$2)/('11'!E$1-'11'!E$2)</f>
        <v>2.5982687668511428E-2</v>
      </c>
      <c r="E167">
        <f>('11'!F6912-'11'!F$2)/('11'!F$1-'11'!F$2)</f>
        <v>2.5982687668512836E-2</v>
      </c>
      <c r="F167">
        <f>('11'!G6912-'11'!G$2)/('11'!G$1-'11'!G$2)</f>
        <v>0</v>
      </c>
      <c r="G167">
        <f>('11'!H6912-'11'!H$2)/('11'!H$1-'11'!H$2)</f>
        <v>0</v>
      </c>
      <c r="H167">
        <f t="shared" si="20"/>
        <v>0</v>
      </c>
      <c r="I167">
        <f t="shared" si="21"/>
        <v>0.26876685114233012</v>
      </c>
      <c r="J167">
        <f t="shared" si="22"/>
        <v>3.8037462750107585</v>
      </c>
      <c r="K167">
        <f t="shared" si="22"/>
        <v>0</v>
      </c>
      <c r="L167">
        <f t="shared" si="19"/>
        <v>0</v>
      </c>
    </row>
    <row r="168" spans="1:12" x14ac:dyDescent="0.25">
      <c r="A168">
        <f>'11'!A6913</f>
        <v>6905</v>
      </c>
      <c r="B168">
        <f>'11'!B6913</f>
        <v>568800</v>
      </c>
      <c r="C168">
        <f>('11'!C6913-'11'!C$2)/('11'!C$1-'11'!C$2)</f>
        <v>0</v>
      </c>
      <c r="D168">
        <f>('11'!E6913-'11'!E$2)/('11'!E$1-'11'!E$2)</f>
        <v>2.5046118915850717E-2</v>
      </c>
      <c r="E168">
        <f>('11'!F6913-'11'!F$2)/('11'!F$1-'11'!F$2)</f>
        <v>2.504611891585129E-2</v>
      </c>
      <c r="F168">
        <f>('11'!G6913-'11'!G$2)/('11'!G$1-'11'!G$2)</f>
        <v>0</v>
      </c>
      <c r="G168">
        <f>('11'!H6913-'11'!H$2)/('11'!H$1-'11'!H$2)</f>
        <v>0</v>
      </c>
      <c r="H168">
        <f t="shared" si="20"/>
        <v>0</v>
      </c>
      <c r="I168">
        <f t="shared" si="21"/>
        <v>0.25884773662551441</v>
      </c>
      <c r="J168">
        <f t="shared" si="22"/>
        <v>3.6502057613169834</v>
      </c>
      <c r="K168">
        <f t="shared" si="22"/>
        <v>0</v>
      </c>
      <c r="L168">
        <f t="shared" si="19"/>
        <v>0</v>
      </c>
    </row>
    <row r="169" spans="1:12" x14ac:dyDescent="0.25">
      <c r="A169">
        <f>'11'!A6914</f>
        <v>6906</v>
      </c>
      <c r="B169">
        <f>'11'!B6914</f>
        <v>572400</v>
      </c>
      <c r="C169">
        <f>('11'!C6914-'11'!C$2)/('11'!C$1-'11'!C$2)</f>
        <v>0</v>
      </c>
      <c r="D169">
        <f>('11'!E6914-'11'!E$2)/('11'!E$1-'11'!E$2)</f>
        <v>2.4251454519653753E-2</v>
      </c>
      <c r="E169">
        <f>('11'!F6914-'11'!F$2)/('11'!F$1-'11'!F$2)</f>
        <v>2.4251454519654162E-2</v>
      </c>
      <c r="F169">
        <f>('11'!G6914-'11'!G$2)/('11'!G$1-'11'!G$2)</f>
        <v>0</v>
      </c>
      <c r="G169">
        <f>('11'!H6914-'11'!H$2)/('11'!H$1-'11'!H$2)</f>
        <v>0</v>
      </c>
      <c r="H169">
        <f t="shared" si="20"/>
        <v>4.9405894123168894E-3</v>
      </c>
      <c r="I169">
        <f t="shared" si="21"/>
        <v>0.25009223783170142</v>
      </c>
      <c r="J169">
        <f t="shared" si="22"/>
        <v>3.5158223357458045</v>
      </c>
      <c r="K169">
        <f t="shared" si="22"/>
        <v>0</v>
      </c>
      <c r="L169">
        <f t="shared" si="19"/>
        <v>0</v>
      </c>
    </row>
    <row r="170" spans="1:12" x14ac:dyDescent="0.25">
      <c r="A170">
        <f>'11'!A6915</f>
        <v>6907</v>
      </c>
      <c r="B170">
        <f>'11'!B6915</f>
        <v>576000</v>
      </c>
      <c r="C170">
        <f>('11'!C6915-'11'!C$2)/('11'!C$1-'11'!C$2)</f>
        <v>0</v>
      </c>
      <c r="D170">
        <f>('11'!E6915-'11'!E$2)/('11'!E$1-'11'!E$2)</f>
        <v>2.3655456222506029E-2</v>
      </c>
      <c r="E170">
        <f>('11'!F6915-'11'!F$2)/('11'!F$1-'11'!F$2)</f>
        <v>2.3655456222506824E-2</v>
      </c>
      <c r="F170">
        <f>('11'!G6915-'11'!G$2)/('11'!G$1-'11'!G$2)</f>
        <v>0</v>
      </c>
      <c r="G170">
        <f>('11'!H6915-'11'!H$2)/('11'!H$1-'11'!H$2)</f>
        <v>0</v>
      </c>
      <c r="H170">
        <f t="shared" si="20"/>
        <v>9.8811788246337788E-3</v>
      </c>
      <c r="I170">
        <f t="shared" si="21"/>
        <v>0.24251454519653753</v>
      </c>
      <c r="J170">
        <f t="shared" si="22"/>
        <v>3.3983539094651118</v>
      </c>
      <c r="K170">
        <f t="shared" si="22"/>
        <v>0</v>
      </c>
      <c r="L170">
        <f t="shared" si="19"/>
        <v>0</v>
      </c>
    </row>
    <row r="171" spans="1:12" x14ac:dyDescent="0.25">
      <c r="A171">
        <f>'11'!A6916</f>
        <v>6908</v>
      </c>
      <c r="B171">
        <f>'11'!B6916</f>
        <v>579600</v>
      </c>
      <c r="C171">
        <f>('11'!C6916-'11'!C$2)/('11'!C$1-'11'!C$2)</f>
        <v>0</v>
      </c>
      <c r="D171">
        <f>('11'!E6916-'11'!E$2)/('11'!E$1-'11'!E$2)</f>
        <v>2.2548602242088836E-2</v>
      </c>
      <c r="E171">
        <f>('11'!F6916-'11'!F$2)/('11'!F$1-'11'!F$2)</f>
        <v>2.2548602242089179E-2</v>
      </c>
      <c r="F171">
        <f>('11'!G6916-'11'!G$2)/('11'!G$1-'11'!G$2)</f>
        <v>0</v>
      </c>
      <c r="G171">
        <f>('11'!H6916-'11'!H$2)/('11'!H$1-'11'!H$2)</f>
        <v>0</v>
      </c>
      <c r="H171">
        <f t="shared" si="20"/>
        <v>7.4108841184753341E-3</v>
      </c>
      <c r="I171">
        <f t="shared" si="21"/>
        <v>0.2339151411948347</v>
      </c>
      <c r="J171">
        <f t="shared" si="22"/>
        <v>3.2796225344119012</v>
      </c>
      <c r="K171">
        <f t="shared" si="22"/>
        <v>0</v>
      </c>
      <c r="L171">
        <f t="shared" si="19"/>
        <v>0</v>
      </c>
    </row>
    <row r="172" spans="1:12" x14ac:dyDescent="0.25">
      <c r="A172">
        <f>'11'!A6917</f>
        <v>6909</v>
      </c>
      <c r="B172">
        <f>'11'!B6917</f>
        <v>583200</v>
      </c>
      <c r="C172">
        <f>('11'!C6917-'11'!C$2)/('11'!C$1-'11'!C$2)</f>
        <v>2.4702947061584447E-3</v>
      </c>
      <c r="D172">
        <f>('11'!E6917-'11'!E$2)/('11'!E$1-'11'!E$2)</f>
        <v>2.1115368241805023E-2</v>
      </c>
      <c r="E172">
        <f>('11'!F6917-'11'!F$2)/('11'!F$1-'11'!F$2)</f>
        <v>2.1101177806159346E-2</v>
      </c>
      <c r="F172">
        <f>('11'!G6917-'11'!G$2)/('11'!G$1-'11'!G$2)</f>
        <v>0</v>
      </c>
      <c r="G172">
        <f>('11'!H6917-'11'!H$2)/('11'!H$1-'11'!H$2)</f>
        <v>0</v>
      </c>
      <c r="H172">
        <f t="shared" si="20"/>
        <v>2.4702947061584447E-3</v>
      </c>
      <c r="I172">
        <f t="shared" si="21"/>
        <v>0.22307364836100468</v>
      </c>
      <c r="J172">
        <f t="shared" si="22"/>
        <v>3.1423442599688598</v>
      </c>
      <c r="K172">
        <f t="shared" si="22"/>
        <v>0</v>
      </c>
      <c r="L172">
        <f t="shared" si="19"/>
        <v>0</v>
      </c>
    </row>
    <row r="173" spans="1:12" x14ac:dyDescent="0.25">
      <c r="A173">
        <f>'11'!A6918</f>
        <v>6910</v>
      </c>
      <c r="B173">
        <f>'11'!B6918</f>
        <v>586800</v>
      </c>
      <c r="C173">
        <f>('11'!C6918-'11'!C$2)/('11'!C$1-'11'!C$2)</f>
        <v>2.4702947061584447E-3</v>
      </c>
      <c r="D173">
        <f>('11'!E6918-'11'!E$2)/('11'!E$1-'11'!E$2)</f>
        <v>1.9582801191996596E-2</v>
      </c>
      <c r="E173">
        <f>('11'!F6918-'11'!F$2)/('11'!F$1-'11'!F$2)</f>
        <v>1.9582801191997304E-2</v>
      </c>
      <c r="F173">
        <f>('11'!G6918-'11'!G$2)/('11'!G$1-'11'!G$2)</f>
        <v>0</v>
      </c>
      <c r="G173">
        <f>('11'!H6918-'11'!H$2)/('11'!H$1-'11'!H$2)</f>
        <v>0</v>
      </c>
      <c r="H173">
        <f t="shared" si="20"/>
        <v>0</v>
      </c>
      <c r="I173">
        <f t="shared" si="21"/>
        <v>0.20932311621966798</v>
      </c>
      <c r="J173">
        <f t="shared" si="22"/>
        <v>2.9898822193842163</v>
      </c>
      <c r="K173">
        <f t="shared" si="22"/>
        <v>0</v>
      </c>
      <c r="L173">
        <f t="shared" si="19"/>
        <v>0</v>
      </c>
    </row>
    <row r="174" spans="1:12" x14ac:dyDescent="0.25">
      <c r="A174">
        <f>'11'!A6919</f>
        <v>6911</v>
      </c>
      <c r="B174">
        <f>'11'!B6919</f>
        <v>590400</v>
      </c>
      <c r="C174">
        <f>('11'!C6919-'11'!C$2)/('11'!C$1-'11'!C$2)</f>
        <v>0</v>
      </c>
      <c r="D174">
        <f>('11'!E6919-'11'!E$2)/('11'!E$1-'11'!E$2)</f>
        <v>1.8106995884773661E-2</v>
      </c>
      <c r="E174">
        <f>('11'!F6919-'11'!F$2)/('11'!F$1-'11'!F$2)</f>
        <v>1.8106995884773783E-2</v>
      </c>
      <c r="F174">
        <f>('11'!G6919-'11'!G$2)/('11'!G$1-'11'!G$2)</f>
        <v>0</v>
      </c>
      <c r="G174">
        <f>('11'!H6919-'11'!H$2)/('11'!H$1-'11'!H$2)</f>
        <v>0</v>
      </c>
      <c r="H174">
        <f t="shared" si="20"/>
        <v>0</v>
      </c>
      <c r="I174">
        <f t="shared" si="21"/>
        <v>0.19452249184049952</v>
      </c>
      <c r="J174">
        <f t="shared" si="22"/>
        <v>2.8242514545197244</v>
      </c>
      <c r="K174">
        <f t="shared" si="22"/>
        <v>0</v>
      </c>
      <c r="L174">
        <f t="shared" si="19"/>
        <v>0</v>
      </c>
    </row>
    <row r="175" spans="1:12" x14ac:dyDescent="0.25">
      <c r="A175">
        <f>'11'!A6920</f>
        <v>6912</v>
      </c>
      <c r="B175">
        <f>'11'!B6920</f>
        <v>594000</v>
      </c>
      <c r="C175">
        <f>('11'!C6920-'11'!C$2)/('11'!C$1-'11'!C$2)</f>
        <v>0</v>
      </c>
      <c r="D175">
        <f>('11'!E6920-'11'!E$2)/('11'!E$1-'11'!E$2)</f>
        <v>1.6645381013197107E-2</v>
      </c>
      <c r="E175">
        <f>('11'!F6920-'11'!F$2)/('11'!F$1-'11'!F$2)</f>
        <v>1.6645381013197104E-2</v>
      </c>
      <c r="F175">
        <f>('11'!G6920-'11'!G$2)/('11'!G$1-'11'!G$2)</f>
        <v>0</v>
      </c>
      <c r="G175">
        <f>('11'!H6920-'11'!H$2)/('11'!H$1-'11'!H$2)</f>
        <v>0</v>
      </c>
      <c r="H175">
        <f t="shared" si="20"/>
        <v>0</v>
      </c>
      <c r="I175">
        <f t="shared" si="21"/>
        <v>0.17965091528309921</v>
      </c>
      <c r="J175">
        <f t="shared" si="22"/>
        <v>2.6392081736909785</v>
      </c>
      <c r="K175">
        <f t="shared" si="22"/>
        <v>0</v>
      </c>
      <c r="L175">
        <f t="shared" si="19"/>
        <v>0</v>
      </c>
    </row>
    <row r="176" spans="1:12" x14ac:dyDescent="0.25">
      <c r="A176">
        <f>'11'!A6921</f>
        <v>6913</v>
      </c>
      <c r="B176">
        <f>'11'!B6921</f>
        <v>597600</v>
      </c>
      <c r="C176">
        <f>('11'!C6921-'11'!C$2)/('11'!C$1-'11'!C$2)</f>
        <v>0</v>
      </c>
      <c r="D176">
        <f>('11'!E6921-'11'!E$2)/('11'!E$1-'11'!E$2)</f>
        <v>1.5183766141620548E-2</v>
      </c>
      <c r="E176">
        <f>('11'!F6921-'11'!F$2)/('11'!F$1-'11'!F$2)</f>
        <v>1.5183766141620427E-2</v>
      </c>
      <c r="F176">
        <f>('11'!G6921-'11'!G$2)/('11'!G$1-'11'!G$2)</f>
        <v>0</v>
      </c>
      <c r="G176">
        <f>('11'!H6921-'11'!H$2)/('11'!H$1-'11'!H$2)</f>
        <v>0</v>
      </c>
      <c r="H176">
        <f t="shared" si="20"/>
        <v>0</v>
      </c>
      <c r="I176">
        <f t="shared" ref="I176:I191" si="23">D176*I$8+D175*I$7+D174*I$6</f>
        <v>0.16499219526039449</v>
      </c>
      <c r="J176">
        <f t="shared" ref="J176:K191" si="24">E176*J$8+E175*J$7+E174*J$6+E173*J$5+E172*J$4+E171*J$3</f>
        <v>2.4425003547609254</v>
      </c>
      <c r="K176">
        <f t="shared" si="24"/>
        <v>0</v>
      </c>
      <c r="L176">
        <f t="shared" si="19"/>
        <v>0</v>
      </c>
    </row>
    <row r="177" spans="1:12" x14ac:dyDescent="0.25">
      <c r="A177">
        <f>'11'!A6922</f>
        <v>6914</v>
      </c>
      <c r="B177">
        <f>'11'!B6922</f>
        <v>601200</v>
      </c>
      <c r="C177">
        <f>('11'!C6922-'11'!C$2)/('11'!C$1-'11'!C$2)</f>
        <v>0</v>
      </c>
      <c r="D177">
        <f>('11'!E6922-'11'!E$2)/('11'!E$1-'11'!E$2)</f>
        <v>1.3637008656165746E-2</v>
      </c>
      <c r="E177">
        <f>('11'!F6922-'11'!F$2)/('11'!F$1-'11'!F$2)</f>
        <v>1.363700865616671E-2</v>
      </c>
      <c r="F177">
        <f>('11'!G6922-'11'!G$2)/('11'!G$1-'11'!G$2)</f>
        <v>0</v>
      </c>
      <c r="G177">
        <f>('11'!H6922-'11'!H$2)/('11'!H$1-'11'!H$2)</f>
        <v>0</v>
      </c>
      <c r="H177">
        <f t="shared" si="20"/>
        <v>4.9405894123168894E-3</v>
      </c>
      <c r="I177">
        <f t="shared" si="23"/>
        <v>0.15003547608911594</v>
      </c>
      <c r="J177">
        <f t="shared" si="24"/>
        <v>2.240911025968547</v>
      </c>
      <c r="K177">
        <f t="shared" si="24"/>
        <v>0</v>
      </c>
      <c r="L177">
        <f t="shared" si="19"/>
        <v>0</v>
      </c>
    </row>
    <row r="178" spans="1:12" x14ac:dyDescent="0.25">
      <c r="A178">
        <f>'11'!A6923</f>
        <v>6915</v>
      </c>
      <c r="B178">
        <f>'11'!B6923</f>
        <v>604800</v>
      </c>
      <c r="C178">
        <f>('11'!C6923-'11'!C$2)/('11'!C$1-'11'!C$2)</f>
        <v>0</v>
      </c>
      <c r="D178">
        <f>('11'!E6923-'11'!E$2)/('11'!E$1-'11'!E$2)</f>
        <v>1.221796509152831E-2</v>
      </c>
      <c r="E178">
        <f>('11'!F6923-'11'!F$2)/('11'!F$1-'11'!F$2)</f>
        <v>1.2217965091528551E-2</v>
      </c>
      <c r="F178">
        <f>('11'!G6923-'11'!G$2)/('11'!G$1-'11'!G$2)</f>
        <v>0</v>
      </c>
      <c r="G178">
        <f>('11'!H6923-'11'!H$2)/('11'!H$1-'11'!H$2)</f>
        <v>0</v>
      </c>
      <c r="H178">
        <f t="shared" si="20"/>
        <v>4.9405894123168894E-3</v>
      </c>
      <c r="I178">
        <f t="shared" si="23"/>
        <v>0.13533418475947212</v>
      </c>
      <c r="J178">
        <f t="shared" si="24"/>
        <v>2.0414928338300409</v>
      </c>
      <c r="K178">
        <f t="shared" si="24"/>
        <v>0</v>
      </c>
      <c r="L178">
        <f t="shared" si="19"/>
        <v>0</v>
      </c>
    </row>
    <row r="179" spans="1:12" x14ac:dyDescent="0.25">
      <c r="A179">
        <f>'11'!A6924</f>
        <v>6916</v>
      </c>
      <c r="B179">
        <f>'11'!B6924</f>
        <v>608400</v>
      </c>
      <c r="C179">
        <f>('11'!C6924-'11'!C$2)/('11'!C$1-'11'!C$2)</f>
        <v>0</v>
      </c>
      <c r="D179">
        <f>('11'!E6924-'11'!E$2)/('11'!E$1-'11'!E$2)</f>
        <v>1.0827302398183625E-2</v>
      </c>
      <c r="E179">
        <f>('11'!F6924-'11'!F$2)/('11'!F$1-'11'!F$2)</f>
        <v>1.0827302398184085E-2</v>
      </c>
      <c r="F179">
        <f>('11'!G6924-'11'!G$2)/('11'!G$1-'11'!G$2)</f>
        <v>0</v>
      </c>
      <c r="G179">
        <f>('11'!H6924-'11'!H$2)/('11'!H$1-'11'!H$2)</f>
        <v>0</v>
      </c>
      <c r="H179">
        <f t="shared" si="20"/>
        <v>2.4702947061584447E-3</v>
      </c>
      <c r="I179">
        <f t="shared" si="23"/>
        <v>0.12087413083581666</v>
      </c>
      <c r="J179">
        <f t="shared" si="24"/>
        <v>1.8458918688804133</v>
      </c>
      <c r="K179">
        <f t="shared" si="24"/>
        <v>0</v>
      </c>
      <c r="L179">
        <f t="shared" si="19"/>
        <v>0</v>
      </c>
    </row>
    <row r="180" spans="1:12" x14ac:dyDescent="0.25">
      <c r="A180">
        <f>'11'!A6925</f>
        <v>6917</v>
      </c>
      <c r="B180">
        <f>'11'!B6925</f>
        <v>612000</v>
      </c>
      <c r="C180">
        <f>('11'!C6925-'11'!C$2)/('11'!C$1-'11'!C$2)</f>
        <v>2.4702947061584447E-3</v>
      </c>
      <c r="D180">
        <f>('11'!E6925-'11'!E$2)/('11'!E$1-'11'!E$2)</f>
        <v>9.3514970909606924E-3</v>
      </c>
      <c r="E180">
        <f>('11'!F6925-'11'!F$2)/('11'!F$1-'11'!F$2)</f>
        <v>9.3514970909605605E-3</v>
      </c>
      <c r="F180">
        <f>('11'!G6925-'11'!G$2)/('11'!G$1-'11'!G$2)</f>
        <v>0</v>
      </c>
      <c r="G180">
        <f>('11'!H6925-'11'!H$2)/('11'!H$1-'11'!H$2)</f>
        <v>0</v>
      </c>
      <c r="H180">
        <f t="shared" si="20"/>
        <v>4.9405894123168894E-3</v>
      </c>
      <c r="I180">
        <f t="shared" si="23"/>
        <v>0.10654179083297857</v>
      </c>
      <c r="J180">
        <f t="shared" si="24"/>
        <v>1.6493969064850629</v>
      </c>
      <c r="K180">
        <f t="shared" si="24"/>
        <v>0</v>
      </c>
      <c r="L180">
        <f t="shared" si="19"/>
        <v>0</v>
      </c>
    </row>
    <row r="181" spans="1:12" x14ac:dyDescent="0.25">
      <c r="A181">
        <f>'11'!A6926</f>
        <v>6918</v>
      </c>
      <c r="B181">
        <f>'11'!B6926</f>
        <v>615600</v>
      </c>
      <c r="C181">
        <f>('11'!C6926-'11'!C$2)/('11'!C$1-'11'!C$2)</f>
        <v>0</v>
      </c>
      <c r="D181">
        <f>('11'!E6926-'11'!E$2)/('11'!E$1-'11'!E$2)</f>
        <v>8.0743578827870022E-3</v>
      </c>
      <c r="E181">
        <f>('11'!F6926-'11'!F$2)/('11'!F$1-'11'!F$2)</f>
        <v>8.074357882788841E-3</v>
      </c>
      <c r="F181">
        <f>('11'!G6926-'11'!G$2)/('11'!G$1-'11'!G$2)</f>
        <v>0</v>
      </c>
      <c r="G181">
        <f>('11'!H6926-'11'!H$2)/('11'!H$1-'11'!H$2)</f>
        <v>0</v>
      </c>
      <c r="H181">
        <f t="shared" si="20"/>
        <v>4.9405894123168894E-3</v>
      </c>
      <c r="I181">
        <f t="shared" si="23"/>
        <v>9.2833829998580975E-2</v>
      </c>
      <c r="J181">
        <f t="shared" si="24"/>
        <v>1.4573009791401497</v>
      </c>
      <c r="K181">
        <f t="shared" si="24"/>
        <v>0</v>
      </c>
      <c r="L181">
        <f t="shared" si="19"/>
        <v>0</v>
      </c>
    </row>
    <row r="182" spans="1:12" x14ac:dyDescent="0.25">
      <c r="A182">
        <f>'11'!A6927</f>
        <v>6919</v>
      </c>
      <c r="B182">
        <f>'11'!B6927</f>
        <v>619200</v>
      </c>
      <c r="C182">
        <f>('11'!C6927-'11'!C$2)/('11'!C$1-'11'!C$2)</f>
        <v>0</v>
      </c>
      <c r="D182">
        <f>('11'!E6927-'11'!E$2)/('11'!E$1-'11'!E$2)</f>
        <v>6.6411238825031934E-3</v>
      </c>
      <c r="E182">
        <f>('11'!F6927-'11'!F$2)/('11'!F$1-'11'!F$2)</f>
        <v>6.641123882503837E-3</v>
      </c>
      <c r="F182">
        <f>('11'!G6927-'11'!G$2)/('11'!G$1-'11'!G$2)</f>
        <v>0</v>
      </c>
      <c r="G182">
        <f>('11'!H6927-'11'!H$2)/('11'!H$1-'11'!H$2)</f>
        <v>0</v>
      </c>
      <c r="H182">
        <f t="shared" si="20"/>
        <v>2.4702947061584447E-3</v>
      </c>
      <c r="I182">
        <f t="shared" si="23"/>
        <v>7.8842060451255858E-2</v>
      </c>
      <c r="J182">
        <f t="shared" si="24"/>
        <v>1.268695898964195</v>
      </c>
      <c r="K182">
        <f t="shared" si="24"/>
        <v>0</v>
      </c>
      <c r="L182">
        <f t="shared" si="19"/>
        <v>0</v>
      </c>
    </row>
    <row r="183" spans="1:12" x14ac:dyDescent="0.25">
      <c r="A183">
        <f>'11'!A6928</f>
        <v>6920</v>
      </c>
      <c r="B183">
        <f>'11'!B6928</f>
        <v>622800</v>
      </c>
      <c r="C183">
        <f>('11'!C6928-'11'!C$2)/('11'!C$1-'11'!C$2)</f>
        <v>2.4702947061584447E-3</v>
      </c>
      <c r="D183">
        <f>('11'!E6928-'11'!E$2)/('11'!E$1-'11'!E$2)</f>
        <v>5.4065559812686258E-3</v>
      </c>
      <c r="E183">
        <f>('11'!F6928-'11'!F$2)/('11'!F$1-'11'!F$2)</f>
        <v>5.4065559812686197E-3</v>
      </c>
      <c r="F183">
        <f>('11'!G6928-'11'!G$2)/('11'!G$1-'11'!G$2)</f>
        <v>0</v>
      </c>
      <c r="G183">
        <f>('11'!H6928-'11'!H$2)/('11'!H$1-'11'!H$2)</f>
        <v>0</v>
      </c>
      <c r="H183">
        <f t="shared" si="20"/>
        <v>0</v>
      </c>
      <c r="I183">
        <f t="shared" si="23"/>
        <v>6.5772669220945101E-2</v>
      </c>
      <c r="J183">
        <f t="shared" si="24"/>
        <v>1.0845324251455195</v>
      </c>
      <c r="K183">
        <f t="shared" si="24"/>
        <v>0</v>
      </c>
      <c r="L183">
        <f t="shared" si="19"/>
        <v>0</v>
      </c>
    </row>
    <row r="184" spans="1:12" x14ac:dyDescent="0.25">
      <c r="A184">
        <f>'11'!A6929</f>
        <v>6921</v>
      </c>
      <c r="B184">
        <f>'11'!B6929</f>
        <v>626400</v>
      </c>
      <c r="C184">
        <f>('11'!C6929-'11'!C$2)/('11'!C$1-'11'!C$2)</f>
        <v>0</v>
      </c>
      <c r="D184">
        <f>('11'!E6929-'11'!E$2)/('11'!E$1-'11'!E$2)</f>
        <v>4.399035050376047E-3</v>
      </c>
      <c r="E184">
        <f>('11'!F6929-'11'!F$2)/('11'!F$1-'11'!F$2)</f>
        <v>4.3990350503768788E-3</v>
      </c>
      <c r="F184">
        <f>('11'!G6929-'11'!G$2)/('11'!G$1-'11'!G$2)</f>
        <v>0</v>
      </c>
      <c r="G184">
        <f>('11'!H6929-'11'!H$2)/('11'!H$1-'11'!H$2)</f>
        <v>0</v>
      </c>
      <c r="H184">
        <f t="shared" si="20"/>
        <v>0</v>
      </c>
      <c r="I184">
        <f t="shared" si="23"/>
        <v>5.3739179792819641E-2</v>
      </c>
      <c r="J184">
        <f t="shared" si="24"/>
        <v>0.91271463033922851</v>
      </c>
      <c r="K184">
        <f t="shared" si="24"/>
        <v>0</v>
      </c>
      <c r="L184">
        <f t="shared" si="19"/>
        <v>0</v>
      </c>
    </row>
    <row r="185" spans="1:12" x14ac:dyDescent="0.25">
      <c r="A185">
        <f>'11'!A6930</f>
        <v>6922</v>
      </c>
      <c r="B185">
        <f>'11'!B6930</f>
        <v>630000</v>
      </c>
      <c r="C185">
        <f>('11'!C6930-'11'!C$2)/('11'!C$1-'11'!C$2)</f>
        <v>0</v>
      </c>
      <c r="D185">
        <f>('11'!E6930-'11'!E$2)/('11'!E$1-'11'!E$2)</f>
        <v>3.5050376046544631E-3</v>
      </c>
      <c r="E185">
        <f>('11'!F6930-'11'!F$2)/('11'!F$1-'11'!F$2)</f>
        <v>3.5050376046558674E-3</v>
      </c>
      <c r="F185">
        <f>('11'!G6930-'11'!G$2)/('11'!G$1-'11'!G$2)</f>
        <v>0</v>
      </c>
      <c r="G185">
        <f>('11'!H6930-'11'!H$2)/('11'!H$1-'11'!H$2)</f>
        <v>0</v>
      </c>
      <c r="H185">
        <f t="shared" si="20"/>
        <v>0</v>
      </c>
      <c r="I185">
        <f t="shared" si="23"/>
        <v>4.343692351355187E-2</v>
      </c>
      <c r="J185">
        <f t="shared" si="24"/>
        <v>0.75684688519950571</v>
      </c>
      <c r="K185">
        <f t="shared" si="24"/>
        <v>0</v>
      </c>
      <c r="L185">
        <f t="shared" si="19"/>
        <v>0</v>
      </c>
    </row>
    <row r="186" spans="1:12" x14ac:dyDescent="0.25">
      <c r="A186">
        <f>'11'!A6931</f>
        <v>6923</v>
      </c>
      <c r="B186">
        <f>'11'!B6931</f>
        <v>633600</v>
      </c>
      <c r="C186">
        <f>('11'!C6931-'11'!C$2)/('11'!C$1-'11'!C$2)</f>
        <v>0</v>
      </c>
      <c r="D186">
        <f>('11'!E6931-'11'!E$2)/('11'!E$1-'11'!E$2)</f>
        <v>2.4549453668227614E-3</v>
      </c>
      <c r="E186">
        <f>('11'!F6931-'11'!F$2)/('11'!F$1-'11'!F$2)</f>
        <v>2.4549453668235898E-3</v>
      </c>
      <c r="F186">
        <f>('11'!G6931-'11'!G$2)/('11'!G$1-'11'!G$2)</f>
        <v>0</v>
      </c>
      <c r="G186">
        <f>('11'!H6931-'11'!H$2)/('11'!H$1-'11'!H$2)</f>
        <v>0</v>
      </c>
      <c r="H186">
        <f t="shared" si="20"/>
        <v>0</v>
      </c>
      <c r="I186">
        <f t="shared" si="23"/>
        <v>3.3531999432382581E-2</v>
      </c>
      <c r="J186">
        <f t="shared" si="24"/>
        <v>0.60577550730818652</v>
      </c>
      <c r="K186">
        <f t="shared" si="24"/>
        <v>0</v>
      </c>
      <c r="L186">
        <f t="shared" si="19"/>
        <v>0</v>
      </c>
    </row>
    <row r="187" spans="1:12" x14ac:dyDescent="0.25">
      <c r="A187">
        <f>'11'!A6932</f>
        <v>6924</v>
      </c>
      <c r="B187">
        <f>'11'!B6932</f>
        <v>637200</v>
      </c>
      <c r="C187">
        <f>('11'!C6932-'11'!C$2)/('11'!C$1-'11'!C$2)</f>
        <v>0</v>
      </c>
      <c r="D187">
        <f>('11'!E6932-'11'!E$2)/('11'!E$1-'11'!E$2)</f>
        <v>1.3197105151128139E-3</v>
      </c>
      <c r="E187">
        <f>('11'!F6932-'11'!F$2)/('11'!F$1-'11'!F$2)</f>
        <v>1.3197105151142735E-3</v>
      </c>
      <c r="F187">
        <f>('11'!G6932-'11'!G$2)/('11'!G$1-'11'!G$2)</f>
        <v>0</v>
      </c>
      <c r="G187">
        <f>('11'!H6932-'11'!H$2)/('11'!H$1-'11'!H$2)</f>
        <v>0</v>
      </c>
      <c r="H187">
        <f t="shared" si="20"/>
        <v>0</v>
      </c>
      <c r="I187">
        <f t="shared" si="23"/>
        <v>2.315879097488293E-2</v>
      </c>
      <c r="J187">
        <f t="shared" si="24"/>
        <v>0.45880516531869509</v>
      </c>
      <c r="K187">
        <f t="shared" si="24"/>
        <v>0</v>
      </c>
      <c r="L187">
        <f t="shared" si="19"/>
        <v>0</v>
      </c>
    </row>
    <row r="188" spans="1:12" x14ac:dyDescent="0.25">
      <c r="A188">
        <f>'11'!A6933</f>
        <v>6925</v>
      </c>
      <c r="B188">
        <f>'11'!B6933</f>
        <v>640800</v>
      </c>
      <c r="C188">
        <f>('11'!C6933-'11'!C$2)/('11'!C$1-'11'!C$2)</f>
        <v>0</v>
      </c>
      <c r="D188">
        <f>('11'!E6933-'11'!E$2)/('11'!E$1-'11'!E$2)</f>
        <v>3.9733219809848165E-4</v>
      </c>
      <c r="E188">
        <f>('11'!F6933-'11'!F$2)/('11'!F$1-'11'!F$2)</f>
        <v>3.9733219809957155E-4</v>
      </c>
      <c r="F188">
        <f>('11'!G6933-'11'!G$2)/('11'!G$1-'11'!G$2)</f>
        <v>0</v>
      </c>
      <c r="G188">
        <f>('11'!H6933-'11'!H$2)/('11'!H$1-'11'!H$2)</f>
        <v>0</v>
      </c>
      <c r="H188">
        <f t="shared" si="20"/>
        <v>0</v>
      </c>
      <c r="I188">
        <f t="shared" si="23"/>
        <v>1.2913296438200654E-2</v>
      </c>
      <c r="J188">
        <f t="shared" si="24"/>
        <v>0.32176812828168677</v>
      </c>
      <c r="K188">
        <f t="shared" si="24"/>
        <v>0</v>
      </c>
      <c r="L188">
        <f t="shared" si="19"/>
        <v>0</v>
      </c>
    </row>
    <row r="189" spans="1:12" x14ac:dyDescent="0.25">
      <c r="A189">
        <f>'11'!A6934</f>
        <v>6926</v>
      </c>
      <c r="B189">
        <f>'11'!B6934</f>
        <v>644400</v>
      </c>
      <c r="C189">
        <f>('11'!C6934-'11'!C$2)/('11'!C$1-'11'!C$2)</f>
        <v>0</v>
      </c>
      <c r="D189">
        <f>('11'!E6934-'11'!E$2)/('11'!E$1-'11'!E$2)</f>
        <v>0</v>
      </c>
      <c r="E189">
        <f>('11'!F6934-'11'!F$2)/('11'!F$1-'11'!F$2)</f>
        <v>0</v>
      </c>
      <c r="F189">
        <f>('11'!G6934-'11'!G$2)/('11'!G$1-'11'!G$2)</f>
        <v>0</v>
      </c>
      <c r="G189">
        <f>('11'!H6934-'11'!H$2)/('11'!H$1-'11'!H$2)</f>
        <v>0</v>
      </c>
      <c r="H189">
        <f t="shared" si="20"/>
        <v>0</v>
      </c>
      <c r="I189">
        <f t="shared" si="23"/>
        <v>5.1511281396338874E-3</v>
      </c>
      <c r="J189">
        <f t="shared" si="24"/>
        <v>0.20624379168452767</v>
      </c>
      <c r="K189">
        <f t="shared" si="24"/>
        <v>0</v>
      </c>
      <c r="L189">
        <f t="shared" si="19"/>
        <v>0</v>
      </c>
    </row>
    <row r="190" spans="1:12" x14ac:dyDescent="0.25">
      <c r="A190">
        <f>'11'!A6935</f>
        <v>6927</v>
      </c>
      <c r="B190">
        <f>'11'!B6935</f>
        <v>648000</v>
      </c>
      <c r="C190">
        <f>('11'!C6935-'11'!C$2)/('11'!C$1-'11'!C$2)</f>
        <v>0</v>
      </c>
      <c r="D190">
        <f>('11'!E6935-'11'!E$2)/('11'!E$1-'11'!E$2)</f>
        <v>0</v>
      </c>
      <c r="E190">
        <f>('11'!F6935-'11'!F$2)/('11'!F$1-'11'!F$2)</f>
        <v>0</v>
      </c>
      <c r="F190">
        <f>('11'!G6935-'11'!G$2)/('11'!G$1-'11'!G$2)</f>
        <v>0</v>
      </c>
      <c r="G190">
        <f>('11'!H6935-'11'!H$2)/('11'!H$1-'11'!H$2)</f>
        <v>0</v>
      </c>
      <c r="H190">
        <f t="shared" si="20"/>
        <v>0</v>
      </c>
      <c r="I190">
        <f t="shared" si="23"/>
        <v>1.191996594295445E-3</v>
      </c>
      <c r="J190">
        <f t="shared" si="24"/>
        <v>0.11833404285519812</v>
      </c>
      <c r="K190">
        <f t="shared" si="24"/>
        <v>0</v>
      </c>
      <c r="L190">
        <f t="shared" si="19"/>
        <v>0</v>
      </c>
    </row>
    <row r="191" spans="1:12" x14ac:dyDescent="0.25">
      <c r="A191">
        <f>'11'!A6936</f>
        <v>6928</v>
      </c>
      <c r="B191">
        <f>'11'!B6936</f>
        <v>651600</v>
      </c>
      <c r="C191">
        <f>('11'!C6936-'11'!C$2)/('11'!C$1-'11'!C$2)</f>
        <v>0</v>
      </c>
      <c r="D191">
        <f>('11'!E6936-'11'!E$2)/('11'!E$1-'11'!E$2)</f>
        <v>0</v>
      </c>
      <c r="E191">
        <f>('11'!F6936-'11'!F$2)/('11'!F$1-'11'!F$2)</f>
        <v>0</v>
      </c>
      <c r="F191">
        <f>('11'!G6936-'11'!G$2)/('11'!G$1-'11'!G$2)</f>
        <v>0</v>
      </c>
      <c r="G191">
        <f>('11'!H6936-'11'!H$2)/('11'!H$1-'11'!H$2)</f>
        <v>0</v>
      </c>
      <c r="H191">
        <f t="shared" si="20"/>
        <v>0</v>
      </c>
      <c r="I191">
        <f t="shared" si="23"/>
        <v>0</v>
      </c>
      <c r="J191">
        <f t="shared" si="24"/>
        <v>5.5328508585279636E-2</v>
      </c>
      <c r="K191">
        <f t="shared" si="24"/>
        <v>0</v>
      </c>
      <c r="L191">
        <f t="shared" si="19"/>
        <v>0</v>
      </c>
    </row>
    <row r="192" spans="1:12" x14ac:dyDescent="0.25">
      <c r="A192">
        <f>'11'!A6937</f>
        <v>6929</v>
      </c>
      <c r="B192">
        <f>'11'!B6937</f>
        <v>655200</v>
      </c>
      <c r="C192">
        <f>('11'!C6937-'11'!C$2)/('11'!C$1-'11'!C$2)</f>
        <v>0</v>
      </c>
      <c r="D192">
        <f>('11'!E6937-'11'!E$2)/('11'!E$1-'11'!E$2)</f>
        <v>0</v>
      </c>
      <c r="E192">
        <f>('11'!F6937-'11'!F$2)/('11'!F$1-'11'!F$2)</f>
        <v>0</v>
      </c>
      <c r="F192">
        <f>('11'!G6937-'11'!G$2)/('11'!G$1-'11'!G$2)</f>
        <v>0</v>
      </c>
      <c r="G192">
        <f>('11'!H6937-'11'!H$2)/('11'!H$1-'11'!H$2)</f>
        <v>0</v>
      </c>
      <c r="H192">
        <f t="shared" si="20"/>
        <v>0</v>
      </c>
      <c r="I192">
        <f t="shared" ref="I192:I207" si="25">D192*I$8+D191*I$7+D190*I$6</f>
        <v>0</v>
      </c>
      <c r="J192">
        <f t="shared" ref="J192:K207" si="26">E192*J$8+E191*J$7+E190*J$6+E189*J$5+E188*J$4+E187*J$3</f>
        <v>1.6929189726160226E-2</v>
      </c>
      <c r="K192">
        <f t="shared" si="26"/>
        <v>0</v>
      </c>
      <c r="L192">
        <f t="shared" si="19"/>
        <v>0</v>
      </c>
    </row>
    <row r="193" spans="1:12" x14ac:dyDescent="0.25">
      <c r="A193">
        <f>'11'!A6938</f>
        <v>6930</v>
      </c>
      <c r="B193">
        <f>'11'!B6938</f>
        <v>658800</v>
      </c>
      <c r="C193">
        <f>('11'!C6938-'11'!C$2)/('11'!C$1-'11'!C$2)</f>
        <v>0</v>
      </c>
      <c r="D193">
        <f>('11'!E6938-'11'!E$2)/('11'!E$1-'11'!E$2)</f>
        <v>0</v>
      </c>
      <c r="E193">
        <f>('11'!F6938-'11'!F$2)/('11'!F$1-'11'!F$2)</f>
        <v>0</v>
      </c>
      <c r="F193">
        <f>('11'!G6938-'11'!G$2)/('11'!G$1-'11'!G$2)</f>
        <v>0</v>
      </c>
      <c r="G193">
        <f>('11'!H6938-'11'!H$2)/('11'!H$1-'11'!H$2)</f>
        <v>0</v>
      </c>
      <c r="H193">
        <f t="shared" si="20"/>
        <v>0</v>
      </c>
      <c r="I193">
        <f t="shared" si="25"/>
        <v>0</v>
      </c>
      <c r="J193">
        <f t="shared" si="26"/>
        <v>1.9866609904978577E-3</v>
      </c>
      <c r="K193">
        <f t="shared" si="26"/>
        <v>0</v>
      </c>
      <c r="L193">
        <f t="shared" si="19"/>
        <v>0</v>
      </c>
    </row>
    <row r="194" spans="1:12" x14ac:dyDescent="0.25">
      <c r="A194">
        <f>'11'!A6939</f>
        <v>6931</v>
      </c>
      <c r="B194">
        <f>'11'!B6939</f>
        <v>662400</v>
      </c>
      <c r="C194">
        <f>('11'!C6939-'11'!C$2)/('11'!C$1-'11'!C$2)</f>
        <v>0</v>
      </c>
      <c r="D194">
        <f>('11'!E6939-'11'!E$2)/('11'!E$1-'11'!E$2)</f>
        <v>0</v>
      </c>
      <c r="E194">
        <f>('11'!F6939-'11'!F$2)/('11'!F$1-'11'!F$2)</f>
        <v>0</v>
      </c>
      <c r="F194">
        <f>('11'!G6939-'11'!G$2)/('11'!G$1-'11'!G$2)</f>
        <v>0</v>
      </c>
      <c r="G194">
        <f>('11'!H6939-'11'!H$2)/('11'!H$1-'11'!H$2)</f>
        <v>0</v>
      </c>
      <c r="H194">
        <f t="shared" si="20"/>
        <v>0</v>
      </c>
      <c r="I194">
        <f t="shared" si="25"/>
        <v>0</v>
      </c>
      <c r="J194">
        <f t="shared" si="26"/>
        <v>0</v>
      </c>
      <c r="K194">
        <f t="shared" si="26"/>
        <v>0</v>
      </c>
      <c r="L194">
        <f t="shared" si="19"/>
        <v>0</v>
      </c>
    </row>
    <row r="195" spans="1:12" x14ac:dyDescent="0.25">
      <c r="A195">
        <f>'11'!A6940</f>
        <v>6932</v>
      </c>
      <c r="B195">
        <f>'11'!B6940</f>
        <v>666000</v>
      </c>
      <c r="C195">
        <f>('11'!C6940-'11'!C$2)/('11'!C$1-'11'!C$2)</f>
        <v>0</v>
      </c>
      <c r="D195">
        <f>('11'!E6940-'11'!E$2)/('11'!E$1-'11'!E$2)</f>
        <v>0</v>
      </c>
      <c r="E195">
        <f>('11'!F6940-'11'!F$2)/('11'!F$1-'11'!F$2)</f>
        <v>0</v>
      </c>
      <c r="F195">
        <f>('11'!G6940-'11'!G$2)/('11'!G$1-'11'!G$2)</f>
        <v>0</v>
      </c>
      <c r="G195">
        <f>('11'!H6940-'11'!H$2)/('11'!H$1-'11'!H$2)</f>
        <v>0</v>
      </c>
      <c r="H195">
        <f t="shared" si="20"/>
        <v>0</v>
      </c>
      <c r="I195">
        <f t="shared" si="25"/>
        <v>0</v>
      </c>
      <c r="J195">
        <f t="shared" si="26"/>
        <v>0</v>
      </c>
      <c r="K195">
        <f t="shared" si="26"/>
        <v>0</v>
      </c>
      <c r="L195">
        <f t="shared" si="19"/>
        <v>0</v>
      </c>
    </row>
    <row r="196" spans="1:12" x14ac:dyDescent="0.25">
      <c r="A196">
        <f>'11'!A6941</f>
        <v>6933</v>
      </c>
      <c r="B196">
        <f>'11'!B6941</f>
        <v>669600</v>
      </c>
      <c r="C196">
        <f>('11'!C6941-'11'!C$2)/('11'!C$1-'11'!C$2)</f>
        <v>0</v>
      </c>
      <c r="D196">
        <f>('11'!E6941-'11'!E$2)/('11'!E$1-'11'!E$2)</f>
        <v>0</v>
      </c>
      <c r="E196">
        <f>('11'!F6941-'11'!F$2)/('11'!F$1-'11'!F$2)</f>
        <v>0</v>
      </c>
      <c r="F196">
        <f>('11'!G6941-'11'!G$2)/('11'!G$1-'11'!G$2)</f>
        <v>0</v>
      </c>
      <c r="G196">
        <f>('11'!H6941-'11'!H$2)/('11'!H$1-'11'!H$2)</f>
        <v>0</v>
      </c>
      <c r="H196">
        <f t="shared" si="20"/>
        <v>0</v>
      </c>
      <c r="I196">
        <f t="shared" si="25"/>
        <v>0</v>
      </c>
      <c r="J196">
        <f t="shared" si="26"/>
        <v>0</v>
      </c>
      <c r="K196">
        <f t="shared" si="26"/>
        <v>0</v>
      </c>
      <c r="L196">
        <f t="shared" si="19"/>
        <v>0</v>
      </c>
    </row>
    <row r="197" spans="1:12" x14ac:dyDescent="0.25">
      <c r="A197">
        <f>'11'!A6942</f>
        <v>6934</v>
      </c>
      <c r="B197">
        <f>'11'!B6942</f>
        <v>673200</v>
      </c>
      <c r="C197">
        <f>('11'!C6942-'11'!C$2)/('11'!C$1-'11'!C$2)</f>
        <v>0</v>
      </c>
      <c r="D197">
        <f>('11'!E6942-'11'!E$2)/('11'!E$1-'11'!E$2)</f>
        <v>0</v>
      </c>
      <c r="E197">
        <f>('11'!F6942-'11'!F$2)/('11'!F$1-'11'!F$2)</f>
        <v>0</v>
      </c>
      <c r="F197">
        <f>('11'!G6942-'11'!G$2)/('11'!G$1-'11'!G$2)</f>
        <v>0</v>
      </c>
      <c r="G197">
        <f>('11'!H6942-'11'!H$2)/('11'!H$1-'11'!H$2)</f>
        <v>0</v>
      </c>
      <c r="H197">
        <f t="shared" si="20"/>
        <v>0</v>
      </c>
      <c r="I197">
        <f t="shared" si="25"/>
        <v>0</v>
      </c>
      <c r="J197">
        <f t="shared" si="26"/>
        <v>0</v>
      </c>
      <c r="K197">
        <f t="shared" si="26"/>
        <v>0</v>
      </c>
      <c r="L197">
        <f t="shared" si="19"/>
        <v>0</v>
      </c>
    </row>
    <row r="198" spans="1:12" x14ac:dyDescent="0.25">
      <c r="A198">
        <f>'11'!A6943</f>
        <v>6935</v>
      </c>
      <c r="B198">
        <f>'11'!B6943</f>
        <v>676800</v>
      </c>
      <c r="C198">
        <f>('11'!C6943-'11'!C$2)/('11'!C$1-'11'!C$2)</f>
        <v>0</v>
      </c>
      <c r="D198">
        <f>('11'!E6943-'11'!E$2)/('11'!E$1-'11'!E$2)</f>
        <v>0</v>
      </c>
      <c r="E198">
        <f>('11'!F6943-'11'!F$2)/('11'!F$1-'11'!F$2)</f>
        <v>0</v>
      </c>
      <c r="F198">
        <f>('11'!G6943-'11'!G$2)/('11'!G$1-'11'!G$2)</f>
        <v>0</v>
      </c>
      <c r="G198">
        <f>('11'!H6943-'11'!H$2)/('11'!H$1-'11'!H$2)</f>
        <v>0</v>
      </c>
      <c r="H198">
        <f t="shared" si="20"/>
        <v>0</v>
      </c>
      <c r="I198">
        <f t="shared" si="25"/>
        <v>0</v>
      </c>
      <c r="J198">
        <f t="shared" si="26"/>
        <v>0</v>
      </c>
      <c r="K198">
        <f t="shared" si="26"/>
        <v>0</v>
      </c>
      <c r="L198">
        <f t="shared" si="19"/>
        <v>0</v>
      </c>
    </row>
    <row r="199" spans="1:12" x14ac:dyDescent="0.25">
      <c r="A199">
        <f>'11'!A6944</f>
        <v>6936</v>
      </c>
      <c r="B199">
        <f>'11'!B6944</f>
        <v>680400</v>
      </c>
      <c r="C199">
        <f>('11'!C6944-'11'!C$2)/('11'!C$1-'11'!C$2)</f>
        <v>0</v>
      </c>
      <c r="D199">
        <f>('11'!E6944-'11'!E$2)/('11'!E$1-'11'!E$2)</f>
        <v>0</v>
      </c>
      <c r="E199">
        <f>('11'!F6944-'11'!F$2)/('11'!F$1-'11'!F$2)</f>
        <v>0</v>
      </c>
      <c r="F199">
        <f>('11'!G6944-'11'!G$2)/('11'!G$1-'11'!G$2)</f>
        <v>0</v>
      </c>
      <c r="G199">
        <f>('11'!H6944-'11'!H$2)/('11'!H$1-'11'!H$2)</f>
        <v>0</v>
      </c>
      <c r="H199">
        <f t="shared" si="20"/>
        <v>0</v>
      </c>
      <c r="I199">
        <f t="shared" si="25"/>
        <v>0</v>
      </c>
      <c r="J199">
        <f t="shared" si="26"/>
        <v>0</v>
      </c>
      <c r="K199">
        <f t="shared" si="26"/>
        <v>0</v>
      </c>
      <c r="L199">
        <f t="shared" si="19"/>
        <v>0</v>
      </c>
    </row>
    <row r="200" spans="1:12" x14ac:dyDescent="0.25">
      <c r="A200">
        <f>'11'!A6945</f>
        <v>6937</v>
      </c>
      <c r="B200">
        <f>'11'!B6945</f>
        <v>684000</v>
      </c>
      <c r="C200">
        <f>('11'!C6945-'11'!C$2)/('11'!C$1-'11'!C$2)</f>
        <v>0</v>
      </c>
      <c r="D200">
        <f>('11'!E6945-'11'!E$2)/('11'!E$1-'11'!E$2)</f>
        <v>0</v>
      </c>
      <c r="E200">
        <f>('11'!F6945-'11'!F$2)/('11'!F$1-'11'!F$2)</f>
        <v>0</v>
      </c>
      <c r="F200">
        <f>('11'!G6945-'11'!G$2)/('11'!G$1-'11'!G$2)</f>
        <v>0</v>
      </c>
      <c r="G200">
        <f>('11'!H6945-'11'!H$2)/('11'!H$1-'11'!H$2)</f>
        <v>0</v>
      </c>
      <c r="H200">
        <f t="shared" si="20"/>
        <v>0</v>
      </c>
      <c r="I200">
        <f t="shared" si="25"/>
        <v>0</v>
      </c>
      <c r="J200">
        <f t="shared" si="26"/>
        <v>0</v>
      </c>
      <c r="K200">
        <f t="shared" si="26"/>
        <v>0</v>
      </c>
      <c r="L200">
        <f t="shared" si="19"/>
        <v>0</v>
      </c>
    </row>
    <row r="201" spans="1:12" x14ac:dyDescent="0.25">
      <c r="A201">
        <f>'11'!A6946</f>
        <v>6938</v>
      </c>
      <c r="B201">
        <f>'11'!B6946</f>
        <v>687600</v>
      </c>
      <c r="C201">
        <f>('11'!C6946-'11'!C$2)/('11'!C$1-'11'!C$2)</f>
        <v>0</v>
      </c>
      <c r="D201">
        <f>('11'!E6946-'11'!E$2)/('11'!E$1-'11'!E$2)</f>
        <v>1.4190435646374345E-5</v>
      </c>
      <c r="E201">
        <f>('11'!F6946-'11'!F$2)/('11'!F$1-'11'!F$2)</f>
        <v>1.4190435646845395E-5</v>
      </c>
      <c r="F201">
        <f>('11'!G6946-'11'!G$2)/('11'!G$1-'11'!G$2)</f>
        <v>0</v>
      </c>
      <c r="G201">
        <f>('11'!H6946-'11'!H$2)/('11'!H$1-'11'!H$2)</f>
        <v>0</v>
      </c>
      <c r="H201">
        <f t="shared" si="20"/>
        <v>0</v>
      </c>
      <c r="I201">
        <f t="shared" si="25"/>
        <v>5.676174258549738E-5</v>
      </c>
      <c r="J201">
        <f t="shared" si="26"/>
        <v>4.2571306940536186E-4</v>
      </c>
      <c r="K201">
        <f t="shared" si="26"/>
        <v>0</v>
      </c>
      <c r="L201">
        <f t="shared" si="19"/>
        <v>0</v>
      </c>
    </row>
    <row r="202" spans="1:12" x14ac:dyDescent="0.25">
      <c r="A202">
        <f>'11'!A6947</f>
        <v>6939</v>
      </c>
      <c r="B202">
        <f>'11'!B6947</f>
        <v>691200</v>
      </c>
      <c r="C202">
        <f>('11'!C6947-'11'!C$2)/('11'!C$1-'11'!C$2)</f>
        <v>0</v>
      </c>
      <c r="D202">
        <f>('11'!E6947-'11'!E$2)/('11'!E$1-'11'!E$2)</f>
        <v>5.676174258549738E-5</v>
      </c>
      <c r="E202">
        <f>('11'!F6947-'11'!F$2)/('11'!F$1-'11'!F$2)</f>
        <v>5.6761742587381581E-5</v>
      </c>
      <c r="F202">
        <f>('11'!G6947-'11'!G$2)/('11'!G$1-'11'!G$2)</f>
        <v>0</v>
      </c>
      <c r="G202">
        <f>('11'!H6947-'11'!H$2)/('11'!H$1-'11'!H$2)</f>
        <v>0</v>
      </c>
      <c r="H202">
        <f t="shared" si="20"/>
        <v>0</v>
      </c>
      <c r="I202">
        <f t="shared" si="25"/>
        <v>2.6961827728111257E-4</v>
      </c>
      <c r="J202">
        <f t="shared" si="26"/>
        <v>2.1569462183205E-3</v>
      </c>
      <c r="K202">
        <f t="shared" si="26"/>
        <v>0</v>
      </c>
      <c r="L202">
        <f t="shared" si="19"/>
        <v>0</v>
      </c>
    </row>
    <row r="203" spans="1:12" x14ac:dyDescent="0.25">
      <c r="A203">
        <f>'11'!A6948</f>
        <v>6940</v>
      </c>
      <c r="B203">
        <f>'11'!B6948</f>
        <v>694800</v>
      </c>
      <c r="C203">
        <f>('11'!C6948-'11'!C$2)/('11'!C$1-'11'!C$2)</f>
        <v>0</v>
      </c>
      <c r="D203">
        <f>('11'!E6948-'11'!E$2)/('11'!E$1-'11'!E$2)</f>
        <v>4.2571306939123026E-5</v>
      </c>
      <c r="E203">
        <f>('11'!F6948-'11'!F$2)/('11'!F$1-'11'!F$2)</f>
        <v>4.2571306940536182E-5</v>
      </c>
      <c r="F203">
        <f>('11'!G6948-'11'!G$2)/('11'!G$1-'11'!G$2)</f>
        <v>0</v>
      </c>
      <c r="G203">
        <f>('11'!H6948-'11'!H$2)/('11'!H$1-'11'!H$2)</f>
        <v>0</v>
      </c>
      <c r="H203">
        <f t="shared" si="20"/>
        <v>0</v>
      </c>
      <c r="I203">
        <f t="shared" si="25"/>
        <v>3.8314176245210724E-4</v>
      </c>
      <c r="J203">
        <f t="shared" si="26"/>
        <v>3.3773236839492039E-3</v>
      </c>
      <c r="K203">
        <f t="shared" si="26"/>
        <v>0</v>
      </c>
      <c r="L203">
        <f t="shared" si="19"/>
        <v>0</v>
      </c>
    </row>
    <row r="204" spans="1:12" x14ac:dyDescent="0.25">
      <c r="A204">
        <f>'11'!A6949</f>
        <v>6941</v>
      </c>
      <c r="B204">
        <f>'11'!B6949</f>
        <v>698400</v>
      </c>
      <c r="C204">
        <f>('11'!C6949-'11'!C$2)/('11'!C$1-'11'!C$2)</f>
        <v>0</v>
      </c>
      <c r="D204">
        <f>('11'!E6949-'11'!E$2)/('11'!E$1-'11'!E$2)</f>
        <v>5.676174258549738E-5</v>
      </c>
      <c r="E204">
        <f>('11'!F6949-'11'!F$2)/('11'!F$1-'11'!F$2)</f>
        <v>5.6761742587381581E-5</v>
      </c>
      <c r="F204">
        <f>('11'!G6949-'11'!G$2)/('11'!G$1-'11'!G$2)</f>
        <v>0</v>
      </c>
      <c r="G204">
        <f>('11'!H6949-'11'!H$2)/('11'!H$1-'11'!H$2)</f>
        <v>0</v>
      </c>
      <c r="H204">
        <f t="shared" si="20"/>
        <v>0</v>
      </c>
      <c r="I204">
        <f t="shared" si="25"/>
        <v>5.2504611891585073E-4</v>
      </c>
      <c r="J204">
        <f t="shared" si="26"/>
        <v>4.5125585356968357E-3</v>
      </c>
      <c r="K204">
        <f t="shared" si="26"/>
        <v>0</v>
      </c>
      <c r="L204">
        <f t="shared" si="19"/>
        <v>0</v>
      </c>
    </row>
    <row r="205" spans="1:12" x14ac:dyDescent="0.25">
      <c r="A205">
        <f>'11'!A6950</f>
        <v>6942</v>
      </c>
      <c r="B205">
        <f>'11'!B6950</f>
        <v>702000</v>
      </c>
      <c r="C205">
        <f>('11'!C6950-'11'!C$2)/('11'!C$1-'11'!C$2)</f>
        <v>0</v>
      </c>
      <c r="D205">
        <f>('11'!E6950-'11'!E$2)/('11'!E$1-'11'!E$2)</f>
        <v>8.5142613878246053E-5</v>
      </c>
      <c r="E205">
        <f>('11'!F6950-'11'!F$2)/('11'!F$1-'11'!F$2)</f>
        <v>8.5142613879055789E-5</v>
      </c>
      <c r="F205">
        <f>('11'!G6950-'11'!G$2)/('11'!G$1-'11'!G$2)</f>
        <v>0</v>
      </c>
      <c r="G205">
        <f>('11'!H6950-'11'!H$2)/('11'!H$1-'11'!H$2)</f>
        <v>0</v>
      </c>
      <c r="H205">
        <f t="shared" si="20"/>
        <v>0</v>
      </c>
      <c r="I205">
        <f t="shared" si="25"/>
        <v>6.385696040868454E-4</v>
      </c>
      <c r="J205">
        <f t="shared" si="26"/>
        <v>6.8397899817189828E-3</v>
      </c>
      <c r="K205">
        <f t="shared" si="26"/>
        <v>0</v>
      </c>
      <c r="L205">
        <f t="shared" si="19"/>
        <v>0</v>
      </c>
    </row>
    <row r="206" spans="1:12" x14ac:dyDescent="0.25">
      <c r="A206">
        <f>'11'!A6951</f>
        <v>6943</v>
      </c>
      <c r="B206">
        <f>'11'!B6951</f>
        <v>705600</v>
      </c>
      <c r="C206">
        <f>('11'!C6951-'11'!C$2)/('11'!C$1-'11'!C$2)</f>
        <v>0</v>
      </c>
      <c r="D206">
        <f>('11'!E6951-'11'!E$2)/('11'!E$1-'11'!E$2)</f>
        <v>1.1352348517099476E-4</v>
      </c>
      <c r="E206">
        <f>('11'!F6951-'11'!F$2)/('11'!F$1-'11'!F$2)</f>
        <v>1.1352348517274657E-4</v>
      </c>
      <c r="F206">
        <f>('11'!G6951-'11'!G$2)/('11'!G$1-'11'!G$2)</f>
        <v>0</v>
      </c>
      <c r="G206">
        <f>('11'!H6951-'11'!H$2)/('11'!H$1-'11'!H$2)</f>
        <v>0</v>
      </c>
      <c r="H206">
        <f t="shared" si="20"/>
        <v>0</v>
      </c>
      <c r="I206">
        <f t="shared" si="25"/>
        <v>8.7980701007520936E-4</v>
      </c>
      <c r="J206">
        <f t="shared" si="26"/>
        <v>9.7488292892577589E-3</v>
      </c>
      <c r="K206">
        <f t="shared" si="26"/>
        <v>0</v>
      </c>
      <c r="L206">
        <f t="shared" si="19"/>
        <v>0</v>
      </c>
    </row>
    <row r="207" spans="1:12" x14ac:dyDescent="0.25">
      <c r="A207">
        <f>'11'!A6952</f>
        <v>6944</v>
      </c>
      <c r="B207">
        <f>'11'!B6952</f>
        <v>709200</v>
      </c>
      <c r="C207">
        <f>('11'!C6952-'11'!C$2)/('11'!C$1-'11'!C$2)</f>
        <v>0</v>
      </c>
      <c r="D207">
        <f>('11'!E6952-'11'!E$2)/('11'!E$1-'11'!E$2)</f>
        <v>1.2771392081736911E-4</v>
      </c>
      <c r="E207">
        <f>('11'!F6952-'11'!F$2)/('11'!F$1-'11'!F$2)</f>
        <v>1.2771392081757538E-4</v>
      </c>
      <c r="F207">
        <f>('11'!G6952-'11'!G$2)/('11'!G$1-'11'!G$2)</f>
        <v>0</v>
      </c>
      <c r="G207">
        <f>('11'!H6952-'11'!H$2)/('11'!H$1-'11'!H$2)</f>
        <v>0</v>
      </c>
      <c r="H207">
        <f t="shared" si="20"/>
        <v>0</v>
      </c>
      <c r="I207">
        <f t="shared" si="25"/>
        <v>1.1068539804171989E-3</v>
      </c>
      <c r="J207">
        <f t="shared" si="26"/>
        <v>1.1806442457949512E-2</v>
      </c>
      <c r="K207">
        <f t="shared" si="26"/>
        <v>0</v>
      </c>
      <c r="L207">
        <f t="shared" si="19"/>
        <v>0</v>
      </c>
    </row>
    <row r="208" spans="1:12" x14ac:dyDescent="0.25">
      <c r="A208">
        <f>'11'!A6953</f>
        <v>6945</v>
      </c>
      <c r="B208">
        <f>'11'!B6953</f>
        <v>712800</v>
      </c>
      <c r="C208">
        <f>('11'!C6953-'11'!C$2)/('11'!C$1-'11'!C$2)</f>
        <v>0</v>
      </c>
      <c r="D208">
        <f>('11'!E6953-'11'!E$2)/('11'!E$1-'11'!E$2)</f>
        <v>1.2771392081736911E-4</v>
      </c>
      <c r="E208">
        <f>('11'!F6953-'11'!F$2)/('11'!F$1-'11'!F$2)</f>
        <v>1.2771392081757538E-4</v>
      </c>
      <c r="F208">
        <f>('11'!G6953-'11'!G$2)/('11'!G$1-'11'!G$2)</f>
        <v>0</v>
      </c>
      <c r="G208">
        <f>('11'!H6953-'11'!H$2)/('11'!H$1-'11'!H$2)</f>
        <v>0</v>
      </c>
      <c r="H208">
        <f t="shared" si="20"/>
        <v>0</v>
      </c>
      <c r="I208">
        <f t="shared" ref="I208:I223" si="27">D208*I$8+D207*I$7+D206*I$6</f>
        <v>1.2345679012345681E-3</v>
      </c>
      <c r="J208">
        <f t="shared" ref="J208:K223" si="28">E208*J$8+E207*J$7+E206*J$6+E205*J$5+E204*J$4+E203*J$3</f>
        <v>1.3750532141458433E-2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'11'!A6954</f>
        <v>6946</v>
      </c>
      <c r="B209">
        <f>'11'!B6954</f>
        <v>716400</v>
      </c>
      <c r="C209">
        <f>('11'!C6954-'11'!C$2)/('11'!C$1-'11'!C$2)</f>
        <v>0</v>
      </c>
      <c r="D209">
        <f>('11'!E6954-'11'!E$2)/('11'!E$1-'11'!E$2)</f>
        <v>1.2771392081736911E-4</v>
      </c>
      <c r="E209">
        <f>('11'!F6954-'11'!F$2)/('11'!F$1-'11'!F$2)</f>
        <v>1.2771392081757538E-4</v>
      </c>
      <c r="F209">
        <f>('11'!G6954-'11'!G$2)/('11'!G$1-'11'!G$2)</f>
        <v>0</v>
      </c>
      <c r="G209">
        <f>('11'!H6954-'11'!H$2)/('11'!H$1-'11'!H$2)</f>
        <v>0</v>
      </c>
      <c r="H209">
        <f t="shared" ref="H209:H272" si="30">C210*H$8+C211*H$7+C212*H$6</f>
        <v>0</v>
      </c>
      <c r="I209">
        <f t="shared" si="27"/>
        <v>1.277139208173691E-3</v>
      </c>
      <c r="J209">
        <f t="shared" si="28"/>
        <v>1.5467574854633962E-2</v>
      </c>
      <c r="K209">
        <f t="shared" si="28"/>
        <v>0</v>
      </c>
      <c r="L209">
        <f t="shared" si="29"/>
        <v>0</v>
      </c>
    </row>
    <row r="210" spans="1:12" x14ac:dyDescent="0.25">
      <c r="A210">
        <f>'11'!A6955</f>
        <v>6947</v>
      </c>
      <c r="B210">
        <f>'11'!B6955</f>
        <v>720000</v>
      </c>
      <c r="C210">
        <f>('11'!C6955-'11'!C$2)/('11'!C$1-'11'!C$2)</f>
        <v>0</v>
      </c>
      <c r="D210">
        <f>('11'!E6955-'11'!E$2)/('11'!E$1-'11'!E$2)</f>
        <v>1.2771392081736911E-4</v>
      </c>
      <c r="E210">
        <f>('11'!F6955-'11'!F$2)/('11'!F$1-'11'!F$2)</f>
        <v>1.2771392081757538E-4</v>
      </c>
      <c r="F210">
        <f>('11'!G6955-'11'!G$2)/('11'!G$1-'11'!G$2)</f>
        <v>0</v>
      </c>
      <c r="G210">
        <f>('11'!H6955-'11'!H$2)/('11'!H$1-'11'!H$2)</f>
        <v>0</v>
      </c>
      <c r="H210">
        <f t="shared" si="30"/>
        <v>0</v>
      </c>
      <c r="I210">
        <f t="shared" si="27"/>
        <v>1.277139208173691E-3</v>
      </c>
      <c r="J210">
        <f t="shared" si="28"/>
        <v>1.6659571448914529E-2</v>
      </c>
      <c r="K210">
        <f t="shared" si="28"/>
        <v>0</v>
      </c>
      <c r="L210">
        <f t="shared" si="29"/>
        <v>0</v>
      </c>
    </row>
    <row r="211" spans="1:12" x14ac:dyDescent="0.25">
      <c r="A211">
        <f>'11'!A6956</f>
        <v>6948</v>
      </c>
      <c r="B211">
        <f>'11'!B6956</f>
        <v>723600</v>
      </c>
      <c r="C211">
        <f>('11'!C6956-'11'!C$2)/('11'!C$1-'11'!C$2)</f>
        <v>0</v>
      </c>
      <c r="D211">
        <f>('11'!E6956-'11'!E$2)/('11'!E$1-'11'!E$2)</f>
        <v>1.2771392081736911E-4</v>
      </c>
      <c r="E211">
        <f>('11'!F6956-'11'!F$2)/('11'!F$1-'11'!F$2)</f>
        <v>1.2771392081757538E-4</v>
      </c>
      <c r="F211">
        <f>('11'!G6956-'11'!G$2)/('11'!G$1-'11'!G$2)</f>
        <v>0</v>
      </c>
      <c r="G211">
        <f>('11'!H6956-'11'!H$2)/('11'!H$1-'11'!H$2)</f>
        <v>0</v>
      </c>
      <c r="H211">
        <f t="shared" si="30"/>
        <v>4.9405894123168894E-3</v>
      </c>
      <c r="I211">
        <f t="shared" si="27"/>
        <v>1.277139208173691E-3</v>
      </c>
      <c r="J211">
        <f t="shared" si="28"/>
        <v>1.717042713214853E-2</v>
      </c>
      <c r="K211">
        <f t="shared" si="28"/>
        <v>0</v>
      </c>
      <c r="L211">
        <f t="shared" si="29"/>
        <v>0</v>
      </c>
    </row>
    <row r="212" spans="1:12" x14ac:dyDescent="0.25">
      <c r="A212">
        <f>'11'!A6957</f>
        <v>6949</v>
      </c>
      <c r="B212">
        <f>'11'!B6957</f>
        <v>727200</v>
      </c>
      <c r="C212">
        <f>('11'!C6957-'11'!C$2)/('11'!C$1-'11'!C$2)</f>
        <v>0</v>
      </c>
      <c r="D212">
        <f>('11'!E6957-'11'!E$2)/('11'!E$1-'11'!E$2)</f>
        <v>1.2771392081736911E-4</v>
      </c>
      <c r="E212">
        <f>('11'!F6957-'11'!F$2)/('11'!F$1-'11'!F$2)</f>
        <v>1.2771392081757538E-4</v>
      </c>
      <c r="F212">
        <f>('11'!G6957-'11'!G$2)/('11'!G$1-'11'!G$2)</f>
        <v>0</v>
      </c>
      <c r="G212">
        <f>('11'!H6957-'11'!H$2)/('11'!H$1-'11'!H$2)</f>
        <v>0</v>
      </c>
      <c r="H212">
        <f t="shared" si="30"/>
        <v>1.9762357649267558E-2</v>
      </c>
      <c r="I212">
        <f t="shared" si="27"/>
        <v>1.277139208173691E-3</v>
      </c>
      <c r="J212">
        <f t="shared" si="28"/>
        <v>1.7241379310372673E-2</v>
      </c>
      <c r="K212">
        <f t="shared" si="28"/>
        <v>0</v>
      </c>
      <c r="L212">
        <f t="shared" si="29"/>
        <v>0</v>
      </c>
    </row>
    <row r="213" spans="1:12" x14ac:dyDescent="0.25">
      <c r="A213">
        <f>'11'!A6958</f>
        <v>6950</v>
      </c>
      <c r="B213">
        <f>'11'!B6958</f>
        <v>730800</v>
      </c>
      <c r="C213">
        <f>('11'!C6958-'11'!C$2)/('11'!C$1-'11'!C$2)</f>
        <v>0</v>
      </c>
      <c r="D213">
        <f>('11'!E6958-'11'!E$2)/('11'!E$1-'11'!E$2)</f>
        <v>1.2771392081736911E-4</v>
      </c>
      <c r="E213">
        <f>('11'!F6958-'11'!F$2)/('11'!F$1-'11'!F$2)</f>
        <v>1.2771392081757538E-4</v>
      </c>
      <c r="F213">
        <f>('11'!G6958-'11'!G$2)/('11'!G$1-'11'!G$2)</f>
        <v>0</v>
      </c>
      <c r="G213">
        <f>('11'!H6958-'11'!H$2)/('11'!H$1-'11'!H$2)</f>
        <v>0</v>
      </c>
      <c r="H213">
        <f t="shared" si="30"/>
        <v>1.7292062943109112E-2</v>
      </c>
      <c r="I213">
        <f t="shared" si="27"/>
        <v>1.277139208173691E-3</v>
      </c>
      <c r="J213">
        <f t="shared" si="28"/>
        <v>1.7241379310372673E-2</v>
      </c>
      <c r="K213">
        <f t="shared" si="28"/>
        <v>0</v>
      </c>
      <c r="L213">
        <f t="shared" si="29"/>
        <v>0</v>
      </c>
    </row>
    <row r="214" spans="1:12" x14ac:dyDescent="0.25">
      <c r="A214">
        <f>'11'!A6959</f>
        <v>6951</v>
      </c>
      <c r="B214">
        <f>'11'!B6959</f>
        <v>734400</v>
      </c>
      <c r="C214">
        <f>('11'!C6959-'11'!C$2)/('11'!C$1-'11'!C$2)</f>
        <v>2.4702947061584447E-3</v>
      </c>
      <c r="D214">
        <f>('11'!E6959-'11'!E$2)/('11'!E$1-'11'!E$2)</f>
        <v>1.2771392081736911E-4</v>
      </c>
      <c r="E214">
        <f>('11'!F6959-'11'!F$2)/('11'!F$1-'11'!F$2)</f>
        <v>1.2771392081757538E-4</v>
      </c>
      <c r="F214">
        <f>('11'!G6959-'11'!G$2)/('11'!G$1-'11'!G$2)</f>
        <v>0</v>
      </c>
      <c r="G214">
        <f>('11'!H6959-'11'!H$2)/('11'!H$1-'11'!H$2)</f>
        <v>0</v>
      </c>
      <c r="H214">
        <f t="shared" si="30"/>
        <v>7.4108841184753332E-3</v>
      </c>
      <c r="I214">
        <f t="shared" si="27"/>
        <v>1.277139208173691E-3</v>
      </c>
      <c r="J214">
        <f t="shared" si="28"/>
        <v>1.7241379310372673E-2</v>
      </c>
      <c r="K214">
        <f t="shared" si="28"/>
        <v>0</v>
      </c>
      <c r="L214">
        <f t="shared" si="29"/>
        <v>0</v>
      </c>
    </row>
    <row r="215" spans="1:12" x14ac:dyDescent="0.25">
      <c r="A215">
        <f>'11'!A6960</f>
        <v>6952</v>
      </c>
      <c r="B215">
        <f>'11'!B6960</f>
        <v>738000</v>
      </c>
      <c r="C215">
        <f>('11'!C6960-'11'!C$2)/('11'!C$1-'11'!C$2)</f>
        <v>7.4108841184753332E-3</v>
      </c>
      <c r="D215">
        <f>('11'!E6960-'11'!E$2)/('11'!E$1-'11'!E$2)</f>
        <v>1.2771392081736911E-4</v>
      </c>
      <c r="E215">
        <f>('11'!F6960-'11'!F$2)/('11'!F$1-'11'!F$2)</f>
        <v>1.2771392081757538E-4</v>
      </c>
      <c r="F215">
        <f>('11'!G6960-'11'!G$2)/('11'!G$1-'11'!G$2)</f>
        <v>0</v>
      </c>
      <c r="G215">
        <f>('11'!H6960-'11'!H$2)/('11'!H$1-'11'!H$2)</f>
        <v>0</v>
      </c>
      <c r="H215">
        <f t="shared" si="30"/>
        <v>0</v>
      </c>
      <c r="I215">
        <f t="shared" si="27"/>
        <v>1.277139208173691E-3</v>
      </c>
      <c r="J215">
        <f t="shared" si="28"/>
        <v>1.7241379310372673E-2</v>
      </c>
      <c r="K215">
        <f t="shared" si="28"/>
        <v>0</v>
      </c>
      <c r="L215">
        <f t="shared" si="29"/>
        <v>0</v>
      </c>
    </row>
    <row r="216" spans="1:12" x14ac:dyDescent="0.25">
      <c r="A216">
        <f>'11'!A6961</f>
        <v>6953</v>
      </c>
      <c r="B216">
        <f>'11'!B6961</f>
        <v>741600</v>
      </c>
      <c r="C216">
        <f>('11'!C6961-'11'!C$2)/('11'!C$1-'11'!C$2)</f>
        <v>0</v>
      </c>
      <c r="D216">
        <f>('11'!E6961-'11'!E$2)/('11'!E$1-'11'!E$2)</f>
        <v>1.2771392081736911E-4</v>
      </c>
      <c r="E216">
        <f>('11'!F6961-'11'!F$2)/('11'!F$1-'11'!F$2)</f>
        <v>1.2771392081757538E-4</v>
      </c>
      <c r="F216">
        <f>('11'!G6961-'11'!G$2)/('11'!G$1-'11'!G$2)</f>
        <v>0</v>
      </c>
      <c r="G216">
        <f>('11'!H6961-'11'!H$2)/('11'!H$1-'11'!H$2)</f>
        <v>0</v>
      </c>
      <c r="H216">
        <f t="shared" si="30"/>
        <v>0</v>
      </c>
      <c r="I216">
        <f t="shared" si="27"/>
        <v>1.277139208173691E-3</v>
      </c>
      <c r="J216">
        <f t="shared" si="28"/>
        <v>1.7241379310372673E-2</v>
      </c>
      <c r="K216">
        <f t="shared" si="28"/>
        <v>0</v>
      </c>
      <c r="L216">
        <f t="shared" si="29"/>
        <v>0</v>
      </c>
    </row>
    <row r="217" spans="1:12" x14ac:dyDescent="0.25">
      <c r="A217">
        <f>'11'!A6962</f>
        <v>6954</v>
      </c>
      <c r="B217">
        <f>'11'!B6962</f>
        <v>745200</v>
      </c>
      <c r="C217">
        <f>('11'!C6962-'11'!C$2)/('11'!C$1-'11'!C$2)</f>
        <v>0</v>
      </c>
      <c r="D217">
        <f>('11'!E6962-'11'!E$2)/('11'!E$1-'11'!E$2)</f>
        <v>1.1352348517099476E-4</v>
      </c>
      <c r="E217">
        <f>('11'!F6962-'11'!F$2)/('11'!F$1-'11'!F$2)</f>
        <v>1.1352348517274657E-4</v>
      </c>
      <c r="F217">
        <f>('11'!G6962-'11'!G$2)/('11'!G$1-'11'!G$2)</f>
        <v>0</v>
      </c>
      <c r="G217">
        <f>('11'!H6962-'11'!H$2)/('11'!H$1-'11'!H$2)</f>
        <v>0</v>
      </c>
      <c r="H217">
        <f t="shared" si="30"/>
        <v>0</v>
      </c>
      <c r="I217">
        <f t="shared" si="27"/>
        <v>1.2203774655881938E-3</v>
      </c>
      <c r="J217">
        <f t="shared" si="28"/>
        <v>1.6815666241027812E-2</v>
      </c>
      <c r="K217">
        <f t="shared" si="28"/>
        <v>0</v>
      </c>
      <c r="L217">
        <f t="shared" si="29"/>
        <v>1.443001443001443E-3</v>
      </c>
    </row>
    <row r="218" spans="1:12" x14ac:dyDescent="0.25">
      <c r="A218">
        <f>'11'!A6963</f>
        <v>6955</v>
      </c>
      <c r="B218">
        <f>'11'!B6963</f>
        <v>748800</v>
      </c>
      <c r="C218">
        <f>('11'!C6963-'11'!C$2)/('11'!C$1-'11'!C$2)</f>
        <v>0</v>
      </c>
      <c r="D218">
        <f>('11'!E6963-'11'!E$2)/('11'!E$1-'11'!E$2)</f>
        <v>1.1352348517099476E-4</v>
      </c>
      <c r="E218">
        <f>('11'!F6963-'11'!F$2)/('11'!F$1-'11'!F$2)</f>
        <v>1.1352348517274657E-4</v>
      </c>
      <c r="F218">
        <f>('11'!G6963-'11'!G$2)/('11'!G$1-'11'!G$2)</f>
        <v>0</v>
      </c>
      <c r="G218">
        <f>('11'!H6963-'11'!H$2)/('11'!H$1-'11'!H$2)</f>
        <v>0</v>
      </c>
      <c r="H218">
        <f t="shared" si="30"/>
        <v>0</v>
      </c>
      <c r="I218">
        <f t="shared" si="27"/>
        <v>1.1778061586490707E-3</v>
      </c>
      <c r="J218">
        <f t="shared" si="28"/>
        <v>1.6361572300393288E-2</v>
      </c>
      <c r="K218">
        <f t="shared" si="28"/>
        <v>0</v>
      </c>
      <c r="L218">
        <f t="shared" si="29"/>
        <v>5.772005772005772E-3</v>
      </c>
    </row>
    <row r="219" spans="1:12" x14ac:dyDescent="0.25">
      <c r="A219">
        <f>'11'!A6964</f>
        <v>6956</v>
      </c>
      <c r="B219">
        <f>'11'!B6964</f>
        <v>752400</v>
      </c>
      <c r="C219">
        <f>('11'!C6964-'11'!C$2)/('11'!C$1-'11'!C$2)</f>
        <v>0</v>
      </c>
      <c r="D219">
        <f>('11'!E6964-'11'!E$2)/('11'!E$1-'11'!E$2)</f>
        <v>1.1352348517099476E-4</v>
      </c>
      <c r="E219">
        <f>('11'!F6964-'11'!F$2)/('11'!F$1-'11'!F$2)</f>
        <v>1.1352348517274657E-4</v>
      </c>
      <c r="F219">
        <f>('11'!G6964-'11'!G$2)/('11'!G$1-'11'!G$2)</f>
        <v>0</v>
      </c>
      <c r="G219">
        <f>('11'!H6964-'11'!H$2)/('11'!H$1-'11'!H$2)</f>
        <v>0</v>
      </c>
      <c r="H219">
        <f t="shared" si="30"/>
        <v>0</v>
      </c>
      <c r="I219">
        <f t="shared" si="27"/>
        <v>1.1352348517099475E-3</v>
      </c>
      <c r="J219">
        <f t="shared" si="28"/>
        <v>1.6077763587496713E-2</v>
      </c>
      <c r="K219">
        <f t="shared" si="28"/>
        <v>0</v>
      </c>
      <c r="L219">
        <f t="shared" si="29"/>
        <v>2.0202020202020204E-2</v>
      </c>
    </row>
    <row r="220" spans="1:12" x14ac:dyDescent="0.25">
      <c r="A220">
        <f>'11'!A6965</f>
        <v>6957</v>
      </c>
      <c r="B220">
        <f>'11'!B6965</f>
        <v>756000</v>
      </c>
      <c r="C220">
        <f>('11'!C6965-'11'!C$2)/('11'!C$1-'11'!C$2)</f>
        <v>0</v>
      </c>
      <c r="D220">
        <f>('11'!E6965-'11'!E$2)/('11'!E$1-'11'!E$2)</f>
        <v>1.1352348517099476E-4</v>
      </c>
      <c r="E220">
        <f>('11'!F6965-'11'!F$2)/('11'!F$1-'11'!F$2)</f>
        <v>1.1352348517274657E-4</v>
      </c>
      <c r="F220">
        <f>('11'!G6965-'11'!G$2)/('11'!G$1-'11'!G$2)</f>
        <v>0</v>
      </c>
      <c r="G220">
        <f>('11'!H6965-'11'!H$2)/('11'!H$1-'11'!H$2)</f>
        <v>0</v>
      </c>
      <c r="H220">
        <f t="shared" si="30"/>
        <v>2.4702947061584445E-2</v>
      </c>
      <c r="I220">
        <f t="shared" si="27"/>
        <v>1.1352348517099475E-3</v>
      </c>
      <c r="J220">
        <f t="shared" si="28"/>
        <v>1.5765574003310478E-2</v>
      </c>
      <c r="K220">
        <f t="shared" si="28"/>
        <v>0</v>
      </c>
      <c r="L220">
        <f t="shared" si="29"/>
        <v>4.0404040404040407E-2</v>
      </c>
    </row>
    <row r="221" spans="1:12" x14ac:dyDescent="0.25">
      <c r="A221">
        <f>'11'!A6966</f>
        <v>6958</v>
      </c>
      <c r="B221">
        <f>'11'!B6966</f>
        <v>759600</v>
      </c>
      <c r="C221">
        <f>('11'!C6966-'11'!C$2)/('11'!C$1-'11'!C$2)</f>
        <v>0</v>
      </c>
      <c r="D221">
        <f>('11'!E6966-'11'!E$2)/('11'!E$1-'11'!E$2)</f>
        <v>1.1352348517099476E-4</v>
      </c>
      <c r="E221">
        <f>('11'!F6966-'11'!F$2)/('11'!F$1-'11'!F$2)</f>
        <v>1.1352348517274657E-4</v>
      </c>
      <c r="F221">
        <f>('11'!G6966-'11'!G$2)/('11'!G$1-'11'!G$2)</f>
        <v>0</v>
      </c>
      <c r="G221">
        <f>('11'!H6966-'11'!H$2)/('11'!H$1-'11'!H$2)</f>
        <v>0</v>
      </c>
      <c r="H221">
        <f t="shared" si="30"/>
        <v>6.4227662360119564E-2</v>
      </c>
      <c r="I221">
        <f t="shared" si="27"/>
        <v>1.1352348517099475E-3</v>
      </c>
      <c r="J221">
        <f t="shared" si="28"/>
        <v>1.5396622676544932E-2</v>
      </c>
      <c r="K221">
        <f t="shared" si="28"/>
        <v>0</v>
      </c>
      <c r="L221">
        <f t="shared" si="29"/>
        <v>4.0404040404040407E-2</v>
      </c>
    </row>
    <row r="222" spans="1:12" x14ac:dyDescent="0.25">
      <c r="A222">
        <f>'11'!A6967</f>
        <v>6959</v>
      </c>
      <c r="B222">
        <f>'11'!B6967</f>
        <v>763200</v>
      </c>
      <c r="C222">
        <f>('11'!C6967-'11'!C$2)/('11'!C$1-'11'!C$2)</f>
        <v>0</v>
      </c>
      <c r="D222">
        <f>('11'!E6967-'11'!E$2)/('11'!E$1-'11'!E$2)</f>
        <v>1.1352348517099476E-4</v>
      </c>
      <c r="E222">
        <f>('11'!F6967-'11'!F$2)/('11'!F$1-'11'!F$2)</f>
        <v>1.1352348517274657E-4</v>
      </c>
      <c r="F222">
        <f>('11'!G6967-'11'!G$2)/('11'!G$1-'11'!G$2)</f>
        <v>0</v>
      </c>
      <c r="G222">
        <f>('11'!H6967-'11'!H$2)/('11'!H$1-'11'!H$2)</f>
        <v>0</v>
      </c>
      <c r="H222">
        <f t="shared" si="30"/>
        <v>0.14574738766334824</v>
      </c>
      <c r="I222">
        <f t="shared" si="27"/>
        <v>1.1352348517099475E-3</v>
      </c>
      <c r="J222">
        <f t="shared" si="28"/>
        <v>1.5325670498320787E-2</v>
      </c>
      <c r="K222">
        <f t="shared" si="28"/>
        <v>0</v>
      </c>
      <c r="L222">
        <f t="shared" si="29"/>
        <v>4.0404040404040407E-2</v>
      </c>
    </row>
    <row r="223" spans="1:12" x14ac:dyDescent="0.25">
      <c r="A223">
        <f>'11'!A6968</f>
        <v>6960</v>
      </c>
      <c r="B223">
        <f>'11'!B6968</f>
        <v>766800</v>
      </c>
      <c r="C223">
        <f>('11'!C6968-'11'!C$2)/('11'!C$1-'11'!C$2)</f>
        <v>1.2351473530792223E-2</v>
      </c>
      <c r="D223">
        <f>('11'!E6968-'11'!E$2)/('11'!E$1-'11'!E$2)</f>
        <v>1.1352348517099476E-4</v>
      </c>
      <c r="E223">
        <f>('11'!F6968-'11'!F$2)/('11'!F$1-'11'!F$2)</f>
        <v>1.1352348517274657E-4</v>
      </c>
      <c r="F223">
        <f>('11'!G6968-'11'!G$2)/('11'!G$1-'11'!G$2)</f>
        <v>8.658008658008658E-3</v>
      </c>
      <c r="G223">
        <f>('11'!H6968-'11'!H$2)/('11'!H$1-'11'!H$2)</f>
        <v>8.6580086582962786E-3</v>
      </c>
      <c r="H223">
        <f t="shared" si="30"/>
        <v>0.27173241767742895</v>
      </c>
      <c r="I223">
        <f t="shared" si="27"/>
        <v>1.1352348517099475E-3</v>
      </c>
      <c r="J223">
        <f t="shared" si="28"/>
        <v>1.5325670498320787E-2</v>
      </c>
      <c r="K223">
        <f t="shared" si="28"/>
        <v>3.4632034632034632E-2</v>
      </c>
      <c r="L223">
        <f t="shared" si="29"/>
        <v>3.8961038961038967E-2</v>
      </c>
    </row>
    <row r="224" spans="1:12" x14ac:dyDescent="0.25">
      <c r="A224">
        <f>'11'!A6969</f>
        <v>6961</v>
      </c>
      <c r="B224">
        <f>'11'!B6969</f>
        <v>770400</v>
      </c>
      <c r="C224">
        <f>('11'!C6969-'11'!C$2)/('11'!C$1-'11'!C$2)</f>
        <v>1.9762357649267558E-2</v>
      </c>
      <c r="D224">
        <f>('11'!E6969-'11'!E$2)/('11'!E$1-'11'!E$2)</f>
        <v>1.1352348517099476E-4</v>
      </c>
      <c r="E224">
        <f>('11'!F6969-'11'!F$2)/('11'!F$1-'11'!F$2)</f>
        <v>1.1352348517274657E-4</v>
      </c>
      <c r="F224">
        <f>('11'!G6969-'11'!G$2)/('11'!G$1-'11'!G$2)</f>
        <v>2.5974025974025972E-2</v>
      </c>
      <c r="G224">
        <f>('11'!H6969-'11'!H$2)/('11'!H$1-'11'!H$2)</f>
        <v>2.597402597242808E-2</v>
      </c>
      <c r="H224">
        <f t="shared" si="30"/>
        <v>0.41253921592846027</v>
      </c>
      <c r="I224">
        <f t="shared" ref="I224:I239" si="31">D224*I$8+D223*I$7+D222*I$6</f>
        <v>1.1352348517099475E-3</v>
      </c>
      <c r="J224">
        <f t="shared" ref="J224:K239" si="32">E224*J$8+E223*J$7+E222*J$6+E221*J$5+E220*J$4+E219*J$3</f>
        <v>1.5325670498320787E-2</v>
      </c>
      <c r="K224">
        <f t="shared" si="32"/>
        <v>0.15584415584415584</v>
      </c>
      <c r="L224">
        <f t="shared" si="29"/>
        <v>3.4632034632034632E-2</v>
      </c>
    </row>
    <row r="225" spans="1:12" x14ac:dyDescent="0.25">
      <c r="A225">
        <f>'11'!A6970</f>
        <v>6962</v>
      </c>
      <c r="B225">
        <f>'11'!B6970</f>
        <v>774000</v>
      </c>
      <c r="C225">
        <f>('11'!C6970-'11'!C$2)/('11'!C$1-'11'!C$2)</f>
        <v>4.6935599417010448E-2</v>
      </c>
      <c r="D225">
        <f>('11'!E6970-'11'!E$2)/('11'!E$1-'11'!E$2)</f>
        <v>9.9333049524620413E-5</v>
      </c>
      <c r="E225">
        <f>('11'!F6970-'11'!F$2)/('11'!F$1-'11'!F$2)</f>
        <v>9.9333049525901181E-5</v>
      </c>
      <c r="F225">
        <f>('11'!G6970-'11'!G$2)/('11'!G$1-'11'!G$2)</f>
        <v>8.658008658008659E-2</v>
      </c>
      <c r="G225">
        <f>('11'!H6970-'11'!H$2)/('11'!H$1-'11'!H$2)</f>
        <v>8.6580086580502036E-2</v>
      </c>
      <c r="H225">
        <f t="shared" si="30"/>
        <v>0.37054420592376669</v>
      </c>
      <c r="I225">
        <f t="shared" si="31"/>
        <v>1.0784731091244501E-3</v>
      </c>
      <c r="J225">
        <f t="shared" si="32"/>
        <v>1.4899957428915426E-2</v>
      </c>
      <c r="K225">
        <f t="shared" si="32"/>
        <v>0.55411255411255422</v>
      </c>
      <c r="L225">
        <f t="shared" si="29"/>
        <v>2.0202020202020204E-2</v>
      </c>
    </row>
    <row r="226" spans="1:12" x14ac:dyDescent="0.25">
      <c r="A226">
        <f>'11'!A6971</f>
        <v>6963</v>
      </c>
      <c r="B226">
        <f>'11'!B6971</f>
        <v>777600</v>
      </c>
      <c r="C226">
        <f>('11'!C6971-'11'!C$2)/('11'!C$1-'11'!C$2)</f>
        <v>7.904943059707023E-2</v>
      </c>
      <c r="D226">
        <f>('11'!E6971-'11'!E$2)/('11'!E$1-'11'!E$2)</f>
        <v>8.5142613878246053E-5</v>
      </c>
      <c r="E226">
        <f>('11'!F6971-'11'!F$2)/('11'!F$1-'11'!F$2)</f>
        <v>8.5142613879055789E-5</v>
      </c>
      <c r="F226">
        <f>('11'!G6971-'11'!G$2)/('11'!G$1-'11'!G$2)</f>
        <v>0.12121212121212122</v>
      </c>
      <c r="G226">
        <f>('11'!H6971-'11'!H$2)/('11'!H$1-'11'!H$2)</f>
        <v>0.12121212121122639</v>
      </c>
      <c r="H226">
        <f t="shared" si="30"/>
        <v>0.28161359650206269</v>
      </c>
      <c r="I226">
        <f t="shared" si="31"/>
        <v>9.7914005959982972E-4</v>
      </c>
      <c r="J226">
        <f t="shared" si="32"/>
        <v>1.4020150418811012E-2</v>
      </c>
      <c r="K226">
        <f t="shared" si="32"/>
        <v>1.1861471861471864</v>
      </c>
      <c r="L226">
        <f t="shared" si="29"/>
        <v>0</v>
      </c>
    </row>
    <row r="227" spans="1:12" x14ac:dyDescent="0.25">
      <c r="A227">
        <f>'11'!A6972</f>
        <v>6964</v>
      </c>
      <c r="B227">
        <f>'11'!B6972</f>
        <v>781200</v>
      </c>
      <c r="C227">
        <f>('11'!C6972-'11'!C$2)/('11'!C$1-'11'!C$2)</f>
        <v>0.10375237765865468</v>
      </c>
      <c r="D227">
        <f>('11'!E6972-'11'!E$2)/('11'!E$1-'11'!E$2)</f>
        <v>8.5142613878246053E-5</v>
      </c>
      <c r="E227">
        <f>('11'!F6972-'11'!F$2)/('11'!F$1-'11'!F$2)</f>
        <v>8.5142613879055789E-5</v>
      </c>
      <c r="F227">
        <f>('11'!G6972-'11'!G$2)/('11'!G$1-'11'!G$2)</f>
        <v>0</v>
      </c>
      <c r="G227">
        <f>('11'!H6972-'11'!H$2)/('11'!H$1-'11'!H$2)</f>
        <v>0</v>
      </c>
      <c r="H227">
        <f t="shared" si="30"/>
        <v>0.18527210296188334</v>
      </c>
      <c r="I227">
        <f t="shared" si="31"/>
        <v>8.9399744572158366E-4</v>
      </c>
      <c r="J227">
        <f t="shared" si="32"/>
        <v>1.3282247765175051E-2</v>
      </c>
      <c r="K227">
        <f t="shared" si="32"/>
        <v>1.3506493506493507</v>
      </c>
      <c r="L227">
        <f t="shared" si="29"/>
        <v>0</v>
      </c>
    </row>
    <row r="228" spans="1:12" x14ac:dyDescent="0.25">
      <c r="A228">
        <f>'11'!A6973</f>
        <v>6965</v>
      </c>
      <c r="B228">
        <f>'11'!B6973</f>
        <v>784800</v>
      </c>
      <c r="C228">
        <f>('11'!C6973-'11'!C$2)/('11'!C$1-'11'!C$2)</f>
        <v>4.1995010004693557E-2</v>
      </c>
      <c r="D228">
        <f>('11'!E6973-'11'!E$2)/('11'!E$1-'11'!E$2)</f>
        <v>0</v>
      </c>
      <c r="E228">
        <f>('11'!F6973-'11'!F$2)/('11'!F$1-'11'!F$2)</f>
        <v>0</v>
      </c>
      <c r="F228">
        <f>('11'!G6973-'11'!G$2)/('11'!G$1-'11'!G$2)</f>
        <v>0</v>
      </c>
      <c r="G228">
        <f>('11'!H6973-'11'!H$2)/('11'!H$1-'11'!H$2)</f>
        <v>0</v>
      </c>
      <c r="H228">
        <f t="shared" si="30"/>
        <v>0.11610385118944691</v>
      </c>
      <c r="I228">
        <f t="shared" si="31"/>
        <v>5.1085568326947632E-4</v>
      </c>
      <c r="J228">
        <f t="shared" si="32"/>
        <v>1.0131971051635871E-2</v>
      </c>
      <c r="K228">
        <f t="shared" si="32"/>
        <v>1.0735930735930737</v>
      </c>
      <c r="L228">
        <f t="shared" si="29"/>
        <v>0</v>
      </c>
    </row>
    <row r="229" spans="1:12" x14ac:dyDescent="0.25">
      <c r="A229">
        <f>'11'!A6974</f>
        <v>6966</v>
      </c>
      <c r="B229">
        <f>'11'!B6974</f>
        <v>788400</v>
      </c>
      <c r="C229">
        <f>('11'!C6974-'11'!C$2)/('11'!C$1-'11'!C$2)</f>
        <v>4.6935599417010448E-2</v>
      </c>
      <c r="D229">
        <f>('11'!E6974-'11'!E$2)/('11'!E$1-'11'!E$2)</f>
        <v>1.7879948914431673E-3</v>
      </c>
      <c r="E229">
        <f>('11'!F6974-'11'!F$2)/('11'!F$1-'11'!F$2)</f>
        <v>1.7879948914440388E-3</v>
      </c>
      <c r="F229">
        <f>('11'!G6974-'11'!G$2)/('11'!G$1-'11'!G$2)</f>
        <v>0</v>
      </c>
      <c r="G229">
        <f>('11'!H6974-'11'!H$2)/('11'!H$1-'11'!H$2)</f>
        <v>0</v>
      </c>
      <c r="H229">
        <f t="shared" si="30"/>
        <v>4.9405894123168891E-2</v>
      </c>
      <c r="I229">
        <f t="shared" si="31"/>
        <v>7.4074074074074077E-3</v>
      </c>
      <c r="J229">
        <f t="shared" si="32"/>
        <v>6.0366113239778668E-2</v>
      </c>
      <c r="K229">
        <f t="shared" si="32"/>
        <v>0.64935064935064934</v>
      </c>
      <c r="L229">
        <f t="shared" si="29"/>
        <v>0</v>
      </c>
    </row>
    <row r="230" spans="1:12" x14ac:dyDescent="0.25">
      <c r="A230">
        <f>'11'!A6975</f>
        <v>6967</v>
      </c>
      <c r="B230">
        <f>'11'!B6975</f>
        <v>792000</v>
      </c>
      <c r="C230">
        <f>('11'!C6975-'11'!C$2)/('11'!C$1-'11'!C$2)</f>
        <v>2.4702947061584445E-2</v>
      </c>
      <c r="D230">
        <f>('11'!E6975-'11'!E$2)/('11'!E$1-'11'!E$2)</f>
        <v>3.0466865332765717E-2</v>
      </c>
      <c r="E230">
        <f>('11'!F6975-'11'!F$2)/('11'!F$1-'11'!F$2)</f>
        <v>3.0466865332766754E-2</v>
      </c>
      <c r="F230">
        <f>('11'!G6975-'11'!G$2)/('11'!G$1-'11'!G$2)</f>
        <v>0</v>
      </c>
      <c r="G230">
        <f>('11'!H6975-'11'!H$2)/('11'!H$1-'11'!H$2)</f>
        <v>0</v>
      </c>
      <c r="H230">
        <f t="shared" si="30"/>
        <v>1.4821768236950668E-2</v>
      </c>
      <c r="I230">
        <f t="shared" si="31"/>
        <v>0.12723144600539238</v>
      </c>
      <c r="J230">
        <f t="shared" si="32"/>
        <v>0.97580530722303593</v>
      </c>
      <c r="K230">
        <f t="shared" si="32"/>
        <v>0.45021645021645024</v>
      </c>
      <c r="L230">
        <f t="shared" si="29"/>
        <v>0</v>
      </c>
    </row>
    <row r="231" spans="1:12" x14ac:dyDescent="0.25">
      <c r="A231">
        <f>'11'!A6976</f>
        <v>6968</v>
      </c>
      <c r="B231">
        <f>'11'!B6976</f>
        <v>795600</v>
      </c>
      <c r="C231">
        <f>('11'!C6976-'11'!C$2)/('11'!C$1-'11'!C$2)</f>
        <v>9.8811788246337788E-3</v>
      </c>
      <c r="D231">
        <f>('11'!E6976-'11'!E$2)/('11'!E$1-'11'!E$2)</f>
        <v>6.6993046686533275E-2</v>
      </c>
      <c r="E231">
        <f>('11'!F6976-'11'!F$2)/('11'!F$1-'11'!F$2)</f>
        <v>6.699304668653483E-2</v>
      </c>
      <c r="F231">
        <f>('11'!G6976-'11'!G$2)/('11'!G$1-'11'!G$2)</f>
        <v>0</v>
      </c>
      <c r="G231">
        <f>('11'!H6976-'11'!H$2)/('11'!H$1-'11'!H$2)</f>
        <v>0</v>
      </c>
      <c r="H231">
        <f t="shared" si="30"/>
        <v>2.4702947061584447E-3</v>
      </c>
      <c r="I231">
        <f t="shared" si="31"/>
        <v>0.36473676741875977</v>
      </c>
      <c r="J231">
        <f t="shared" si="32"/>
        <v>3.0231304101037129</v>
      </c>
      <c r="K231">
        <f t="shared" si="32"/>
        <v>0.12121212121212122</v>
      </c>
      <c r="L231">
        <f t="shared" si="29"/>
        <v>0</v>
      </c>
    </row>
    <row r="232" spans="1:12" x14ac:dyDescent="0.25">
      <c r="A232">
        <f>'11'!A6977</f>
        <v>6969</v>
      </c>
      <c r="B232">
        <f>'11'!B6977</f>
        <v>799200</v>
      </c>
      <c r="C232">
        <f>('11'!C6977-'11'!C$2)/('11'!C$1-'11'!C$2)</f>
        <v>2.4702947061584447E-3</v>
      </c>
      <c r="D232">
        <f>('11'!E6977-'11'!E$2)/('11'!E$1-'11'!E$2)</f>
        <v>0.10405846459486306</v>
      </c>
      <c r="E232">
        <f>('11'!F6977-'11'!F$2)/('11'!F$1-'11'!F$2)</f>
        <v>0.10405846459486287</v>
      </c>
      <c r="F232">
        <f>('11'!G6977-'11'!G$2)/('11'!G$1-'11'!G$2)</f>
        <v>0</v>
      </c>
      <c r="G232">
        <f>('11'!H6977-'11'!H$2)/('11'!H$1-'11'!H$2)</f>
        <v>0</v>
      </c>
      <c r="H232">
        <f t="shared" si="30"/>
        <v>0</v>
      </c>
      <c r="I232">
        <f t="shared" si="31"/>
        <v>0.70861359443734928</v>
      </c>
      <c r="J232">
        <f t="shared" si="32"/>
        <v>5.9146303391514996</v>
      </c>
      <c r="K232">
        <f t="shared" si="32"/>
        <v>0</v>
      </c>
      <c r="L232">
        <f t="shared" si="29"/>
        <v>0</v>
      </c>
    </row>
    <row r="233" spans="1:12" x14ac:dyDescent="0.25">
      <c r="A233">
        <f>'11'!A6978</f>
        <v>6970</v>
      </c>
      <c r="B233">
        <f>'11'!B6978</f>
        <v>802800</v>
      </c>
      <c r="C233">
        <f>('11'!C6978-'11'!C$2)/('11'!C$1-'11'!C$2)</f>
        <v>0</v>
      </c>
      <c r="D233">
        <f>('11'!E6978-'11'!E$2)/('11'!E$1-'11'!E$2)</f>
        <v>0.12892010784731092</v>
      </c>
      <c r="E233">
        <f>('11'!F6978-'11'!F$2)/('11'!F$1-'11'!F$2)</f>
        <v>0.12892010784731123</v>
      </c>
      <c r="F233">
        <f>('11'!G6978-'11'!G$2)/('11'!G$1-'11'!G$2)</f>
        <v>0</v>
      </c>
      <c r="G233">
        <f>('11'!H6978-'11'!H$2)/('11'!H$1-'11'!H$2)</f>
        <v>0</v>
      </c>
      <c r="H233">
        <f t="shared" si="30"/>
        <v>0</v>
      </c>
      <c r="I233">
        <f t="shared" si="31"/>
        <v>1.0288349652334325</v>
      </c>
      <c r="J233">
        <f t="shared" si="32"/>
        <v>9.2540939406840579</v>
      </c>
      <c r="K233">
        <f t="shared" si="32"/>
        <v>0</v>
      </c>
      <c r="L233">
        <f t="shared" si="29"/>
        <v>0</v>
      </c>
    </row>
    <row r="234" spans="1:12" x14ac:dyDescent="0.25">
      <c r="A234">
        <f>'11'!A6979</f>
        <v>6971</v>
      </c>
      <c r="B234">
        <f>'11'!B6979</f>
        <v>806400</v>
      </c>
      <c r="C234">
        <f>('11'!C6979-'11'!C$2)/('11'!C$1-'11'!C$2)</f>
        <v>0</v>
      </c>
      <c r="D234">
        <f>('11'!E6979-'11'!E$2)/('11'!E$1-'11'!E$2)</f>
        <v>0.16233858379452248</v>
      </c>
      <c r="E234">
        <f>('11'!F6979-'11'!F$2)/('11'!F$1-'11'!F$2)</f>
        <v>0.16233858379452301</v>
      </c>
      <c r="F234">
        <f>('11'!G6979-'11'!G$2)/('11'!G$1-'11'!G$2)</f>
        <v>0</v>
      </c>
      <c r="G234">
        <f>('11'!H6979-'11'!H$2)/('11'!H$1-'11'!H$2)</f>
        <v>0</v>
      </c>
      <c r="H234">
        <f t="shared" si="30"/>
        <v>0</v>
      </c>
      <c r="I234">
        <f t="shared" si="31"/>
        <v>1.348290052504612</v>
      </c>
      <c r="J234">
        <f t="shared" si="32"/>
        <v>13.351695757059828</v>
      </c>
      <c r="K234">
        <f t="shared" si="32"/>
        <v>0</v>
      </c>
      <c r="L234">
        <f t="shared" si="29"/>
        <v>0</v>
      </c>
    </row>
    <row r="235" spans="1:12" x14ac:dyDescent="0.25">
      <c r="A235">
        <f>'11'!A6980</f>
        <v>6972</v>
      </c>
      <c r="B235">
        <f>'11'!B6980</f>
        <v>810000</v>
      </c>
      <c r="C235">
        <f>('11'!C6980-'11'!C$2)/('11'!C$1-'11'!C$2)</f>
        <v>0</v>
      </c>
      <c r="D235">
        <f>('11'!E6980-'11'!E$2)/('11'!E$1-'11'!E$2)</f>
        <v>0.16666666666666669</v>
      </c>
      <c r="E235">
        <f>('11'!F6980-'11'!F$2)/('11'!F$1-'11'!F$2)</f>
        <v>0.16666666666666768</v>
      </c>
      <c r="F235">
        <f>('11'!G6980-'11'!G$2)/('11'!G$1-'11'!G$2)</f>
        <v>0</v>
      </c>
      <c r="G235">
        <f>('11'!H6980-'11'!H$2)/('11'!H$1-'11'!H$2)</f>
        <v>0</v>
      </c>
      <c r="H235">
        <f t="shared" si="30"/>
        <v>0</v>
      </c>
      <c r="I235">
        <f t="shared" si="31"/>
        <v>1.5404427415921671</v>
      </c>
      <c r="J235">
        <f t="shared" si="32"/>
        <v>16.956676599971711</v>
      </c>
      <c r="K235">
        <f t="shared" si="32"/>
        <v>0</v>
      </c>
      <c r="L235">
        <f t="shared" si="29"/>
        <v>0</v>
      </c>
    </row>
    <row r="236" spans="1:12" x14ac:dyDescent="0.25">
      <c r="A236">
        <f>'11'!A6981</f>
        <v>6973</v>
      </c>
      <c r="B236">
        <f>'11'!B6981</f>
        <v>813600</v>
      </c>
      <c r="C236">
        <f>('11'!C6981-'11'!C$2)/('11'!C$1-'11'!C$2)</f>
        <v>0</v>
      </c>
      <c r="D236">
        <f>('11'!E6981-'11'!E$2)/('11'!E$1-'11'!E$2)</f>
        <v>0.15977011494252874</v>
      </c>
      <c r="E236">
        <f>('11'!F6981-'11'!F$2)/('11'!F$1-'11'!F$2)</f>
        <v>0.15977011494252868</v>
      </c>
      <c r="F236">
        <f>('11'!G6981-'11'!G$2)/('11'!G$1-'11'!G$2)</f>
        <v>0</v>
      </c>
      <c r="G236">
        <f>('11'!H6981-'11'!H$2)/('11'!H$1-'11'!H$2)</f>
        <v>0</v>
      </c>
      <c r="H236">
        <f t="shared" si="30"/>
        <v>0</v>
      </c>
      <c r="I236">
        <f t="shared" si="31"/>
        <v>1.6260962111536825</v>
      </c>
      <c r="J236">
        <f t="shared" si="32"/>
        <v>19.249936143039641</v>
      </c>
      <c r="K236">
        <f t="shared" si="32"/>
        <v>0</v>
      </c>
      <c r="L236">
        <f t="shared" si="29"/>
        <v>0</v>
      </c>
    </row>
    <row r="237" spans="1:12" x14ac:dyDescent="0.25">
      <c r="A237">
        <f>'11'!A6982</f>
        <v>6974</v>
      </c>
      <c r="B237">
        <f>'11'!B6982</f>
        <v>817200</v>
      </c>
      <c r="C237">
        <f>('11'!C6982-'11'!C$2)/('11'!C$1-'11'!C$2)</f>
        <v>0</v>
      </c>
      <c r="D237">
        <f>('11'!E6982-'11'!E$2)/('11'!E$1-'11'!E$2)</f>
        <v>0.15050376046544631</v>
      </c>
      <c r="E237">
        <f>('11'!F6982-'11'!F$2)/('11'!F$1-'11'!F$2)</f>
        <v>0.15050376046544719</v>
      </c>
      <c r="F237">
        <f>('11'!G6982-'11'!G$2)/('11'!G$1-'11'!G$2)</f>
        <v>0</v>
      </c>
      <c r="G237">
        <f>('11'!H6982-'11'!H$2)/('11'!H$1-'11'!H$2)</f>
        <v>0</v>
      </c>
      <c r="H237">
        <f t="shared" si="30"/>
        <v>0</v>
      </c>
      <c r="I237">
        <f t="shared" si="31"/>
        <v>1.5813253866893715</v>
      </c>
      <c r="J237">
        <f t="shared" si="32"/>
        <v>20.404753795941598</v>
      </c>
      <c r="K237">
        <f t="shared" si="32"/>
        <v>0</v>
      </c>
      <c r="L237">
        <f t="shared" si="29"/>
        <v>0</v>
      </c>
    </row>
    <row r="238" spans="1:12" x14ac:dyDescent="0.25">
      <c r="A238">
        <f>'11'!A6983</f>
        <v>6975</v>
      </c>
      <c r="B238">
        <f>'11'!B6983</f>
        <v>820800</v>
      </c>
      <c r="C238">
        <f>('11'!C6983-'11'!C$2)/('11'!C$1-'11'!C$2)</f>
        <v>0</v>
      </c>
      <c r="D238">
        <f>('11'!E6983-'11'!E$2)/('11'!E$1-'11'!E$2)</f>
        <v>0.13635589612601107</v>
      </c>
      <c r="E238">
        <f>('11'!F6983-'11'!F$2)/('11'!F$1-'11'!F$2)</f>
        <v>0.13635589612601218</v>
      </c>
      <c r="F238">
        <f>('11'!G6983-'11'!G$2)/('11'!G$1-'11'!G$2)</f>
        <v>0</v>
      </c>
      <c r="G238">
        <f>('11'!H6983-'11'!H$2)/('11'!H$1-'11'!H$2)</f>
        <v>0</v>
      </c>
      <c r="H238">
        <f t="shared" si="30"/>
        <v>0</v>
      </c>
      <c r="I238">
        <f t="shared" si="31"/>
        <v>1.4762452107279693</v>
      </c>
      <c r="J238">
        <f t="shared" si="32"/>
        <v>20.634269902086093</v>
      </c>
      <c r="K238">
        <f t="shared" si="32"/>
        <v>0</v>
      </c>
      <c r="L238">
        <f t="shared" si="29"/>
        <v>0</v>
      </c>
    </row>
    <row r="239" spans="1:12" x14ac:dyDescent="0.25">
      <c r="A239">
        <f>'11'!A6984</f>
        <v>6976</v>
      </c>
      <c r="B239">
        <f>'11'!B6984</f>
        <v>824400</v>
      </c>
      <c r="C239">
        <f>('11'!C6984-'11'!C$2)/('11'!C$1-'11'!C$2)</f>
        <v>0</v>
      </c>
      <c r="D239">
        <f>('11'!E6984-'11'!E$2)/('11'!E$1-'11'!E$2)</f>
        <v>0.1253299276287782</v>
      </c>
      <c r="E239">
        <f>('11'!F6984-'11'!F$2)/('11'!F$1-'11'!F$2)</f>
        <v>0.12532992762877831</v>
      </c>
      <c r="F239">
        <f>('11'!G6984-'11'!G$2)/('11'!G$1-'11'!G$2)</f>
        <v>0</v>
      </c>
      <c r="G239">
        <f>('11'!H6984-'11'!H$2)/('11'!H$1-'11'!H$2)</f>
        <v>0</v>
      </c>
      <c r="H239">
        <f t="shared" si="30"/>
        <v>0</v>
      </c>
      <c r="I239">
        <f t="shared" si="31"/>
        <v>1.3618986802894848</v>
      </c>
      <c r="J239">
        <f t="shared" si="32"/>
        <v>19.793330495246288</v>
      </c>
      <c r="K239">
        <f t="shared" si="32"/>
        <v>0</v>
      </c>
      <c r="L239">
        <f t="shared" si="29"/>
        <v>0</v>
      </c>
    </row>
    <row r="240" spans="1:12" x14ac:dyDescent="0.25">
      <c r="A240">
        <f>'11'!A6985</f>
        <v>6977</v>
      </c>
      <c r="B240">
        <f>'11'!B6985</f>
        <v>828000</v>
      </c>
      <c r="C240">
        <f>('11'!C6985-'11'!C$2)/('11'!C$1-'11'!C$2)</f>
        <v>0</v>
      </c>
      <c r="D240">
        <f>('11'!E6985-'11'!E$2)/('11'!E$1-'11'!E$2)</f>
        <v>0.1174258549737477</v>
      </c>
      <c r="E240">
        <f>('11'!F6985-'11'!F$2)/('11'!F$1-'11'!F$2)</f>
        <v>0.11742585497374759</v>
      </c>
      <c r="F240">
        <f>('11'!G6985-'11'!G$2)/('11'!G$1-'11'!G$2)</f>
        <v>0</v>
      </c>
      <c r="G240">
        <f>('11'!H6985-'11'!H$2)/('11'!H$1-'11'!H$2)</f>
        <v>0</v>
      </c>
      <c r="H240">
        <f t="shared" si="30"/>
        <v>0</v>
      </c>
      <c r="I240">
        <f t="shared" ref="I240:I255" si="33">D240*I$8+D239*I$7+D238*I$6</f>
        <v>1.2547608911593586</v>
      </c>
      <c r="J240">
        <f t="shared" ref="J240:K255" si="34">E240*J$8+E239*J$7+E238*J$6+E237*J$5+E236*J$4+E235*J$3</f>
        <v>18.558890307932497</v>
      </c>
      <c r="K240">
        <f t="shared" si="34"/>
        <v>0</v>
      </c>
      <c r="L240">
        <f t="shared" si="29"/>
        <v>0</v>
      </c>
    </row>
    <row r="241" spans="1:12" x14ac:dyDescent="0.25">
      <c r="A241">
        <f>'11'!A6986</f>
        <v>6978</v>
      </c>
      <c r="B241">
        <f>'11'!B6986</f>
        <v>831600</v>
      </c>
      <c r="C241">
        <f>('11'!C6986-'11'!C$2)/('11'!C$1-'11'!C$2)</f>
        <v>0</v>
      </c>
      <c r="D241">
        <f>('11'!E6986-'11'!E$2)/('11'!E$1-'11'!E$2)</f>
        <v>0.10835816659571448</v>
      </c>
      <c r="E241">
        <f>('11'!F6986-'11'!F$2)/('11'!F$1-'11'!F$2)</f>
        <v>0.10835816659571587</v>
      </c>
      <c r="F241">
        <f>('11'!G6986-'11'!G$2)/('11'!G$1-'11'!G$2)</f>
        <v>0</v>
      </c>
      <c r="G241">
        <f>('11'!H6986-'11'!H$2)/('11'!H$1-'11'!H$2)</f>
        <v>0</v>
      </c>
      <c r="H241">
        <f t="shared" si="30"/>
        <v>0</v>
      </c>
      <c r="I241">
        <f t="shared" si="33"/>
        <v>1.1617000141904357</v>
      </c>
      <c r="J241">
        <f t="shared" si="34"/>
        <v>17.226748971193501</v>
      </c>
      <c r="K241">
        <f t="shared" si="34"/>
        <v>0</v>
      </c>
      <c r="L241">
        <f t="shared" si="29"/>
        <v>0</v>
      </c>
    </row>
    <row r="242" spans="1:12" x14ac:dyDescent="0.25">
      <c r="A242">
        <f>'11'!A6987</f>
        <v>6979</v>
      </c>
      <c r="B242">
        <f>'11'!B6987</f>
        <v>835200</v>
      </c>
      <c r="C242">
        <f>('11'!C6987-'11'!C$2)/('11'!C$1-'11'!C$2)</f>
        <v>0</v>
      </c>
      <c r="D242">
        <f>('11'!E6987-'11'!E$2)/('11'!E$1-'11'!E$2)</f>
        <v>0.10103590180218533</v>
      </c>
      <c r="E242">
        <f>('11'!F6987-'11'!F$2)/('11'!F$1-'11'!F$2)</f>
        <v>0.10103590180218563</v>
      </c>
      <c r="F242">
        <f>('11'!G6987-'11'!G$2)/('11'!G$1-'11'!G$2)</f>
        <v>0</v>
      </c>
      <c r="G242">
        <f>('11'!H6987-'11'!H$2)/('11'!H$1-'11'!H$2)</f>
        <v>0</v>
      </c>
      <c r="H242">
        <f t="shared" si="30"/>
        <v>0</v>
      </c>
      <c r="I242">
        <f t="shared" si="33"/>
        <v>1.0814956719171278</v>
      </c>
      <c r="J242">
        <f t="shared" si="34"/>
        <v>15.902085994040103</v>
      </c>
      <c r="K242">
        <f t="shared" si="34"/>
        <v>0</v>
      </c>
      <c r="L242">
        <f t="shared" si="29"/>
        <v>0</v>
      </c>
    </row>
    <row r="243" spans="1:12" x14ac:dyDescent="0.25">
      <c r="A243">
        <f>'11'!A6988</f>
        <v>6980</v>
      </c>
      <c r="B243">
        <f>'11'!B6988</f>
        <v>838800</v>
      </c>
      <c r="C243">
        <f>('11'!C6988-'11'!C$2)/('11'!C$1-'11'!C$2)</f>
        <v>0</v>
      </c>
      <c r="D243">
        <f>('11'!E6988-'11'!E$2)/('11'!E$1-'11'!E$2)</f>
        <v>9.3373066553143189E-2</v>
      </c>
      <c r="E243">
        <f>('11'!F6988-'11'!F$2)/('11'!F$1-'11'!F$2)</f>
        <v>9.3373066553143216E-2</v>
      </c>
      <c r="F243">
        <f>('11'!G6988-'11'!G$2)/('11'!G$1-'11'!G$2)</f>
        <v>0</v>
      </c>
      <c r="G243">
        <f>('11'!H6988-'11'!H$2)/('11'!H$1-'11'!H$2)</f>
        <v>0</v>
      </c>
      <c r="H243">
        <f t="shared" si="30"/>
        <v>0</v>
      </c>
      <c r="I243">
        <f t="shared" si="33"/>
        <v>1.0016744714062722</v>
      </c>
      <c r="J243">
        <f t="shared" si="34"/>
        <v>14.725230594579298</v>
      </c>
      <c r="K243">
        <f t="shared" si="34"/>
        <v>0</v>
      </c>
      <c r="L243">
        <f t="shared" si="29"/>
        <v>0</v>
      </c>
    </row>
    <row r="244" spans="1:12" x14ac:dyDescent="0.25">
      <c r="A244">
        <f>'11'!A6989</f>
        <v>6981</v>
      </c>
      <c r="B244">
        <f>'11'!B6989</f>
        <v>842400</v>
      </c>
      <c r="C244">
        <f>('11'!C6989-'11'!C$2)/('11'!C$1-'11'!C$2)</f>
        <v>0</v>
      </c>
      <c r="D244">
        <f>('11'!E6989-'11'!E$2)/('11'!E$1-'11'!E$2)</f>
        <v>8.7327940967787704E-2</v>
      </c>
      <c r="E244">
        <f>('11'!F6989-'11'!F$2)/('11'!F$1-'11'!F$2)</f>
        <v>8.7327940967788731E-2</v>
      </c>
      <c r="F244">
        <f>('11'!G6989-'11'!G$2)/('11'!G$1-'11'!G$2)</f>
        <v>0</v>
      </c>
      <c r="G244">
        <f>('11'!H6989-'11'!H$2)/('11'!H$1-'11'!H$2)</f>
        <v>0</v>
      </c>
      <c r="H244">
        <f t="shared" si="30"/>
        <v>0</v>
      </c>
      <c r="I244">
        <f t="shared" si="33"/>
        <v>0.93253866893713633</v>
      </c>
      <c r="J244">
        <f t="shared" si="34"/>
        <v>13.692095927345036</v>
      </c>
      <c r="K244">
        <f t="shared" si="34"/>
        <v>0</v>
      </c>
      <c r="L244">
        <f t="shared" si="29"/>
        <v>0</v>
      </c>
    </row>
    <row r="245" spans="1:12" x14ac:dyDescent="0.25">
      <c r="A245">
        <f>'11'!A6990</f>
        <v>6982</v>
      </c>
      <c r="B245">
        <f>'11'!B6990</f>
        <v>846000</v>
      </c>
      <c r="C245">
        <f>('11'!C6990-'11'!C$2)/('11'!C$1-'11'!C$2)</f>
        <v>0</v>
      </c>
      <c r="D245">
        <f>('11'!E6990-'11'!E$2)/('11'!E$1-'11'!E$2)</f>
        <v>7.8771108273023985E-2</v>
      </c>
      <c r="E245">
        <f>('11'!F6990-'11'!F$2)/('11'!F$1-'11'!F$2)</f>
        <v>7.8771108273025289E-2</v>
      </c>
      <c r="F245">
        <f>('11'!G6990-'11'!G$2)/('11'!G$1-'11'!G$2)</f>
        <v>0</v>
      </c>
      <c r="G245">
        <f>('11'!H6990-'11'!H$2)/('11'!H$1-'11'!H$2)</f>
        <v>0</v>
      </c>
      <c r="H245">
        <f t="shared" si="30"/>
        <v>0</v>
      </c>
      <c r="I245">
        <f t="shared" si="33"/>
        <v>0.85718745565488852</v>
      </c>
      <c r="J245">
        <f t="shared" si="34"/>
        <v>12.652320136228296</v>
      </c>
      <c r="K245">
        <f t="shared" si="34"/>
        <v>0</v>
      </c>
      <c r="L245">
        <f t="shared" si="29"/>
        <v>0</v>
      </c>
    </row>
    <row r="246" spans="1:12" x14ac:dyDescent="0.25">
      <c r="A246">
        <f>'11'!A6991</f>
        <v>6983</v>
      </c>
      <c r="B246">
        <f>'11'!B6991</f>
        <v>849600</v>
      </c>
      <c r="C246">
        <f>('11'!C6991-'11'!C$2)/('11'!C$1-'11'!C$2)</f>
        <v>0</v>
      </c>
      <c r="D246">
        <f>('11'!E6991-'11'!E$2)/('11'!E$1-'11'!E$2)</f>
        <v>7.1477224350787572E-2</v>
      </c>
      <c r="E246">
        <f>('11'!F6991-'11'!F$2)/('11'!F$1-'11'!F$2)</f>
        <v>7.1477224350788751E-2</v>
      </c>
      <c r="F246">
        <f>('11'!G6991-'11'!G$2)/('11'!G$1-'11'!G$2)</f>
        <v>0</v>
      </c>
      <c r="G246">
        <f>('11'!H6991-'11'!H$2)/('11'!H$1-'11'!H$2)</f>
        <v>0</v>
      </c>
      <c r="H246">
        <f t="shared" si="30"/>
        <v>4.9405894123168894E-3</v>
      </c>
      <c r="I246">
        <f t="shared" si="33"/>
        <v>0.78420604512558534</v>
      </c>
      <c r="J246">
        <f t="shared" si="34"/>
        <v>11.634482758620802</v>
      </c>
      <c r="K246">
        <f t="shared" si="34"/>
        <v>0</v>
      </c>
      <c r="L246">
        <f t="shared" si="29"/>
        <v>0</v>
      </c>
    </row>
    <row r="247" spans="1:12" x14ac:dyDescent="0.25">
      <c r="A247">
        <f>'11'!A6992</f>
        <v>6984</v>
      </c>
      <c r="B247">
        <f>'11'!B6992</f>
        <v>853200</v>
      </c>
      <c r="C247">
        <f>('11'!C6992-'11'!C$2)/('11'!C$1-'11'!C$2)</f>
        <v>0</v>
      </c>
      <c r="D247">
        <f>('11'!E6992-'11'!E$2)/('11'!E$1-'11'!E$2)</f>
        <v>6.52618135376756E-2</v>
      </c>
      <c r="E247">
        <f>('11'!F6992-'11'!F$2)/('11'!F$1-'11'!F$2)</f>
        <v>6.5261813537676155E-2</v>
      </c>
      <c r="F247">
        <f>('11'!G6992-'11'!G$2)/('11'!G$1-'11'!G$2)</f>
        <v>0</v>
      </c>
      <c r="G247">
        <f>('11'!H6992-'11'!H$2)/('11'!H$1-'11'!H$2)</f>
        <v>0</v>
      </c>
      <c r="H247">
        <f t="shared" si="30"/>
        <v>4.9405894123168894E-3</v>
      </c>
      <c r="I247">
        <f t="shared" si="33"/>
        <v>0.71179225202213714</v>
      </c>
      <c r="J247">
        <f t="shared" si="34"/>
        <v>10.674641691500034</v>
      </c>
      <c r="K247">
        <f t="shared" si="34"/>
        <v>0</v>
      </c>
      <c r="L247">
        <f t="shared" si="29"/>
        <v>0</v>
      </c>
    </row>
    <row r="248" spans="1:12" x14ac:dyDescent="0.25">
      <c r="A248">
        <f>'11'!A6993</f>
        <v>6985</v>
      </c>
      <c r="B248">
        <f>'11'!B6993</f>
        <v>856800</v>
      </c>
      <c r="C248">
        <f>('11'!C6993-'11'!C$2)/('11'!C$1-'11'!C$2)</f>
        <v>0</v>
      </c>
      <c r="D248">
        <f>('11'!E6993-'11'!E$2)/('11'!E$1-'11'!E$2)</f>
        <v>5.9912019298992487E-2</v>
      </c>
      <c r="E248">
        <f>('11'!F6993-'11'!F$2)/('11'!F$1-'11'!F$2)</f>
        <v>5.9912019298992904E-2</v>
      </c>
      <c r="F248">
        <f>('11'!G6993-'11'!G$2)/('11'!G$1-'11'!G$2)</f>
        <v>0</v>
      </c>
      <c r="G248">
        <f>('11'!H6993-'11'!H$2)/('11'!H$1-'11'!H$2)</f>
        <v>0</v>
      </c>
      <c r="H248">
        <f t="shared" si="30"/>
        <v>2.4702947061584447E-3</v>
      </c>
      <c r="I248">
        <f t="shared" si="33"/>
        <v>0.64986519086135952</v>
      </c>
      <c r="J248">
        <f t="shared" si="34"/>
        <v>9.785639279125979</v>
      </c>
      <c r="K248">
        <f t="shared" si="34"/>
        <v>0</v>
      </c>
      <c r="L248">
        <f t="shared" si="29"/>
        <v>0</v>
      </c>
    </row>
    <row r="249" spans="1:12" x14ac:dyDescent="0.25">
      <c r="A249">
        <f>'11'!A6994</f>
        <v>6986</v>
      </c>
      <c r="B249">
        <f>'11'!B6994</f>
        <v>860400</v>
      </c>
      <c r="C249">
        <f>('11'!C6994-'11'!C$2)/('11'!C$1-'11'!C$2)</f>
        <v>2.4702947061584447E-3</v>
      </c>
      <c r="D249">
        <f>('11'!E6994-'11'!E$2)/('11'!E$1-'11'!E$2)</f>
        <v>5.447708244643111E-2</v>
      </c>
      <c r="E249">
        <f>('11'!F6994-'11'!F$2)/('11'!F$1-'11'!F$2)</f>
        <v>5.4477082446432609E-2</v>
      </c>
      <c r="F249">
        <f>('11'!G6994-'11'!G$2)/('11'!G$1-'11'!G$2)</f>
        <v>0</v>
      </c>
      <c r="G249">
        <f>('11'!H6994-'11'!H$2)/('11'!H$1-'11'!H$2)</f>
        <v>0</v>
      </c>
      <c r="H249">
        <f t="shared" si="30"/>
        <v>4.9405894123168894E-3</v>
      </c>
      <c r="I249">
        <f t="shared" si="33"/>
        <v>0.59342982829572877</v>
      </c>
      <c r="J249">
        <f t="shared" si="34"/>
        <v>8.9139208173692293</v>
      </c>
      <c r="K249">
        <f t="shared" si="34"/>
        <v>0</v>
      </c>
      <c r="L249">
        <f t="shared" si="29"/>
        <v>0</v>
      </c>
    </row>
    <row r="250" spans="1:12" x14ac:dyDescent="0.25">
      <c r="A250">
        <f>'11'!A6995</f>
        <v>6987</v>
      </c>
      <c r="B250">
        <f>'11'!B6995</f>
        <v>864000</v>
      </c>
      <c r="C250">
        <f>('11'!C6995-'11'!C$2)/('11'!C$1-'11'!C$2)</f>
        <v>0</v>
      </c>
      <c r="D250">
        <f>('11'!E6995-'11'!E$2)/('11'!E$1-'11'!E$2)</f>
        <v>4.9581382148431954E-2</v>
      </c>
      <c r="E250">
        <f>('11'!F6995-'11'!F$2)/('11'!F$1-'11'!F$2)</f>
        <v>4.9567191712785431E-2</v>
      </c>
      <c r="F250">
        <f>('11'!G6995-'11'!G$2)/('11'!G$1-'11'!G$2)</f>
        <v>0</v>
      </c>
      <c r="G250">
        <f>('11'!H6995-'11'!H$2)/('11'!H$1-'11'!H$2)</f>
        <v>0</v>
      </c>
      <c r="H250">
        <f t="shared" si="30"/>
        <v>4.9405894123168894E-3</v>
      </c>
      <c r="I250">
        <f t="shared" si="33"/>
        <v>0.54149283382999858</v>
      </c>
      <c r="J250">
        <f t="shared" si="34"/>
        <v>8.1165460479637748</v>
      </c>
      <c r="K250">
        <f t="shared" si="34"/>
        <v>0</v>
      </c>
      <c r="L250">
        <f t="shared" si="29"/>
        <v>0</v>
      </c>
    </row>
    <row r="251" spans="1:12" x14ac:dyDescent="0.25">
      <c r="A251">
        <f>'11'!A6996</f>
        <v>6988</v>
      </c>
      <c r="B251">
        <f>'11'!B6996</f>
        <v>867600</v>
      </c>
      <c r="C251">
        <f>('11'!C6996-'11'!C$2)/('11'!C$1-'11'!C$2)</f>
        <v>0</v>
      </c>
      <c r="D251">
        <f>('11'!E6996-'11'!E$2)/('11'!E$1-'11'!E$2)</f>
        <v>4.461472967220094E-2</v>
      </c>
      <c r="E251">
        <f>('11'!F6996-'11'!F$2)/('11'!F$1-'11'!F$2)</f>
        <v>4.4614729672201751E-2</v>
      </c>
      <c r="F251">
        <f>('11'!G6996-'11'!G$2)/('11'!G$1-'11'!G$2)</f>
        <v>0</v>
      </c>
      <c r="G251">
        <f>('11'!H6996-'11'!H$2)/('11'!H$1-'11'!H$2)</f>
        <v>0</v>
      </c>
      <c r="H251">
        <f t="shared" si="30"/>
        <v>2.4702947061584447E-3</v>
      </c>
      <c r="I251">
        <f t="shared" si="33"/>
        <v>0.49063431247339295</v>
      </c>
      <c r="J251">
        <f t="shared" si="34"/>
        <v>7.3863913722152059</v>
      </c>
      <c r="K251">
        <f t="shared" si="34"/>
        <v>0</v>
      </c>
      <c r="L251">
        <f t="shared" si="29"/>
        <v>0</v>
      </c>
    </row>
    <row r="252" spans="1:12" x14ac:dyDescent="0.25">
      <c r="A252">
        <f>'11'!A6997</f>
        <v>6989</v>
      </c>
      <c r="B252">
        <f>'11'!B6997</f>
        <v>871200</v>
      </c>
      <c r="C252">
        <f>('11'!C6997-'11'!C$2)/('11'!C$1-'11'!C$2)</f>
        <v>2.4702947061584447E-3</v>
      </c>
      <c r="D252">
        <f>('11'!E6997-'11'!E$2)/('11'!E$1-'11'!E$2)</f>
        <v>4.0087980701007518E-2</v>
      </c>
      <c r="E252">
        <f>('11'!F6997-'11'!F$2)/('11'!F$1-'11'!F$2)</f>
        <v>4.0087980701009315E-2</v>
      </c>
      <c r="F252">
        <f>('11'!G6997-'11'!G$2)/('11'!G$1-'11'!G$2)</f>
        <v>0</v>
      </c>
      <c r="G252">
        <f>('11'!H6997-'11'!H$2)/('11'!H$1-'11'!H$2)</f>
        <v>0</v>
      </c>
      <c r="H252">
        <f t="shared" si="30"/>
        <v>0</v>
      </c>
      <c r="I252">
        <f t="shared" si="33"/>
        <v>0.44294025826592875</v>
      </c>
      <c r="J252">
        <f t="shared" si="34"/>
        <v>6.7041719880801578</v>
      </c>
      <c r="K252">
        <f t="shared" si="34"/>
        <v>0</v>
      </c>
      <c r="L252">
        <f t="shared" si="29"/>
        <v>0</v>
      </c>
    </row>
    <row r="253" spans="1:12" x14ac:dyDescent="0.25">
      <c r="A253">
        <f>'11'!A6998</f>
        <v>6990</v>
      </c>
      <c r="B253">
        <f>'11'!B6998</f>
        <v>874800</v>
      </c>
      <c r="C253">
        <f>('11'!C6998-'11'!C$2)/('11'!C$1-'11'!C$2)</f>
        <v>0</v>
      </c>
      <c r="D253">
        <f>('11'!E6998-'11'!E$2)/('11'!E$1-'11'!E$2)</f>
        <v>3.6057896977437207E-2</v>
      </c>
      <c r="E253">
        <f>('11'!F6998-'11'!F$2)/('11'!F$1-'11'!F$2)</f>
        <v>3.6057896977438317E-2</v>
      </c>
      <c r="F253">
        <f>('11'!G6998-'11'!G$2)/('11'!G$1-'11'!G$2)</f>
        <v>0</v>
      </c>
      <c r="G253">
        <f>('11'!H6998-'11'!H$2)/('11'!H$1-'11'!H$2)</f>
        <v>0</v>
      </c>
      <c r="H253">
        <f t="shared" si="30"/>
        <v>0</v>
      </c>
      <c r="I253">
        <f t="shared" si="33"/>
        <v>0.39833971902937421</v>
      </c>
      <c r="J253">
        <f t="shared" si="34"/>
        <v>6.0632893429829746</v>
      </c>
      <c r="K253">
        <f t="shared" si="34"/>
        <v>0</v>
      </c>
      <c r="L253">
        <f t="shared" si="29"/>
        <v>0</v>
      </c>
    </row>
    <row r="254" spans="1:12" x14ac:dyDescent="0.25">
      <c r="A254">
        <f>'11'!A6999</f>
        <v>6991</v>
      </c>
      <c r="B254">
        <f>'11'!B6999</f>
        <v>878400</v>
      </c>
      <c r="C254">
        <f>('11'!C6999-'11'!C$2)/('11'!C$1-'11'!C$2)</f>
        <v>0</v>
      </c>
      <c r="D254">
        <f>('11'!E6999-'11'!E$2)/('11'!E$1-'11'!E$2)</f>
        <v>3.3120476798637721E-2</v>
      </c>
      <c r="E254">
        <f>('11'!F6999-'11'!F$2)/('11'!F$1-'11'!F$2)</f>
        <v>3.3120476798638117E-2</v>
      </c>
      <c r="F254">
        <f>('11'!G6999-'11'!G$2)/('11'!G$1-'11'!G$2)</f>
        <v>0</v>
      </c>
      <c r="G254">
        <f>('11'!H6999-'11'!H$2)/('11'!H$1-'11'!H$2)</f>
        <v>0</v>
      </c>
      <c r="H254">
        <f t="shared" si="30"/>
        <v>0</v>
      </c>
      <c r="I254">
        <f t="shared" si="33"/>
        <v>0.36091954022988504</v>
      </c>
      <c r="J254">
        <f t="shared" si="34"/>
        <v>5.4918830708103794</v>
      </c>
      <c r="K254">
        <f t="shared" si="34"/>
        <v>0</v>
      </c>
      <c r="L254">
        <f t="shared" si="29"/>
        <v>0</v>
      </c>
    </row>
    <row r="255" spans="1:12" x14ac:dyDescent="0.25">
      <c r="A255">
        <f>'11'!A7000</f>
        <v>6992</v>
      </c>
      <c r="B255">
        <f>'11'!B7000</f>
        <v>882000</v>
      </c>
      <c r="C255">
        <f>('11'!C7000-'11'!C$2)/('11'!C$1-'11'!C$2)</f>
        <v>0</v>
      </c>
      <c r="D255">
        <f>('11'!E7000-'11'!E$2)/('11'!E$1-'11'!E$2)</f>
        <v>2.9743153114800625E-2</v>
      </c>
      <c r="E255">
        <f>('11'!F7000-'11'!F$2)/('11'!F$1-'11'!F$2)</f>
        <v>2.974315311480184E-2</v>
      </c>
      <c r="F255">
        <f>('11'!G7000-'11'!G$2)/('11'!G$1-'11'!G$2)</f>
        <v>0</v>
      </c>
      <c r="G255">
        <f>('11'!H7000-'11'!H$2)/('11'!H$1-'11'!H$2)</f>
        <v>0</v>
      </c>
      <c r="H255">
        <f t="shared" si="30"/>
        <v>0</v>
      </c>
      <c r="I255">
        <f t="shared" si="33"/>
        <v>0.32650773378742726</v>
      </c>
      <c r="J255">
        <f t="shared" si="34"/>
        <v>4.9630622960126196</v>
      </c>
      <c r="K255">
        <f t="shared" si="34"/>
        <v>0</v>
      </c>
      <c r="L255">
        <f t="shared" si="29"/>
        <v>0</v>
      </c>
    </row>
    <row r="256" spans="1:12" x14ac:dyDescent="0.25">
      <c r="A256">
        <f>'11'!A7001</f>
        <v>6993</v>
      </c>
      <c r="B256">
        <f>'11'!B7001</f>
        <v>885600</v>
      </c>
      <c r="C256">
        <f>('11'!C7001-'11'!C$2)/('11'!C$1-'11'!C$2)</f>
        <v>0</v>
      </c>
      <c r="D256">
        <f>('11'!E7001-'11'!E$2)/('11'!E$1-'11'!E$2)</f>
        <v>2.6678019015183768E-2</v>
      </c>
      <c r="E256">
        <f>('11'!F7001-'11'!F$2)/('11'!F$1-'11'!F$2)</f>
        <v>2.6678019015184063E-2</v>
      </c>
      <c r="F256">
        <f>('11'!G7001-'11'!G$2)/('11'!G$1-'11'!G$2)</f>
        <v>0</v>
      </c>
      <c r="G256">
        <f>('11'!H7001-'11'!H$2)/('11'!H$1-'11'!H$2)</f>
        <v>0</v>
      </c>
      <c r="H256">
        <f t="shared" si="30"/>
        <v>0</v>
      </c>
      <c r="I256">
        <f t="shared" ref="I256:I271" si="35">D256*I$8+D255*I$7+D254*I$6</f>
        <v>0.29530296580105009</v>
      </c>
      <c r="J256">
        <f t="shared" ref="J256:K271" si="36">E256*J$8+E255*J$7+E254*J$6+E253*J$5+E252*J$4+E251*J$3</f>
        <v>4.4731658861928372</v>
      </c>
      <c r="K256">
        <f t="shared" si="36"/>
        <v>0</v>
      </c>
      <c r="L256">
        <f t="shared" si="29"/>
        <v>0</v>
      </c>
    </row>
    <row r="257" spans="1:12" x14ac:dyDescent="0.25">
      <c r="A257">
        <f>'11'!A7002</f>
        <v>6994</v>
      </c>
      <c r="B257">
        <f>'11'!B7002</f>
        <v>889200</v>
      </c>
      <c r="C257">
        <f>('11'!C7002-'11'!C$2)/('11'!C$1-'11'!C$2)</f>
        <v>0</v>
      </c>
      <c r="D257">
        <f>('11'!E7002-'11'!E$2)/('11'!E$1-'11'!E$2)</f>
        <v>2.4109550163190011E-2</v>
      </c>
      <c r="E257">
        <f>('11'!F7002-'11'!F$2)/('11'!F$1-'11'!F$2)</f>
        <v>2.4109550163191759E-2</v>
      </c>
      <c r="F257">
        <f>('11'!G7002-'11'!G$2)/('11'!G$1-'11'!G$2)</f>
        <v>0</v>
      </c>
      <c r="G257">
        <f>('11'!H7002-'11'!H$2)/('11'!H$1-'11'!H$2)</f>
        <v>0</v>
      </c>
      <c r="H257">
        <f t="shared" si="30"/>
        <v>0</v>
      </c>
      <c r="I257">
        <f t="shared" si="35"/>
        <v>0.26570171704271323</v>
      </c>
      <c r="J257">
        <f t="shared" si="36"/>
        <v>4.0384418901661601</v>
      </c>
      <c r="K257">
        <f t="shared" si="36"/>
        <v>0</v>
      </c>
      <c r="L257">
        <f t="shared" si="29"/>
        <v>0</v>
      </c>
    </row>
    <row r="258" spans="1:12" x14ac:dyDescent="0.25">
      <c r="A258">
        <f>'11'!A7003</f>
        <v>6995</v>
      </c>
      <c r="B258">
        <f>'11'!B7003</f>
        <v>892800</v>
      </c>
      <c r="C258">
        <f>('11'!C7003-'11'!C$2)/('11'!C$1-'11'!C$2)</f>
        <v>0</v>
      </c>
      <c r="D258">
        <f>('11'!E7003-'11'!E$2)/('11'!E$1-'11'!E$2)</f>
        <v>2.1711366538952746E-2</v>
      </c>
      <c r="E258">
        <f>('11'!F7003-'11'!F$2)/('11'!F$1-'11'!F$2)</f>
        <v>2.1711366538953534E-2</v>
      </c>
      <c r="F258">
        <f>('11'!G7003-'11'!G$2)/('11'!G$1-'11'!G$2)</f>
        <v>0</v>
      </c>
      <c r="G258">
        <f>('11'!H7003-'11'!H$2)/('11'!H$1-'11'!H$2)</f>
        <v>0</v>
      </c>
      <c r="H258">
        <f t="shared" si="30"/>
        <v>0</v>
      </c>
      <c r="I258">
        <f t="shared" si="35"/>
        <v>0.23920817369093231</v>
      </c>
      <c r="J258">
        <f t="shared" si="36"/>
        <v>3.6521782318718463</v>
      </c>
      <c r="K258">
        <f t="shared" si="36"/>
        <v>0</v>
      </c>
      <c r="L258">
        <f t="shared" si="29"/>
        <v>0</v>
      </c>
    </row>
    <row r="259" spans="1:12" x14ac:dyDescent="0.25">
      <c r="A259">
        <f>'11'!A7004</f>
        <v>6996</v>
      </c>
      <c r="B259">
        <f>'11'!B7004</f>
        <v>896400</v>
      </c>
      <c r="C259">
        <f>('11'!C7004-'11'!C$2)/('11'!C$1-'11'!C$2)</f>
        <v>0</v>
      </c>
      <c r="D259">
        <f>('11'!E7004-'11'!E$2)/('11'!E$1-'11'!E$2)</f>
        <v>1.927061160777636E-2</v>
      </c>
      <c r="E259">
        <f>('11'!F7004-'11'!F$2)/('11'!F$1-'11'!F$2)</f>
        <v>1.9270611607776791E-2</v>
      </c>
      <c r="F259">
        <f>('11'!G7004-'11'!G$2)/('11'!G$1-'11'!G$2)</f>
        <v>0</v>
      </c>
      <c r="G259">
        <f>('11'!H7004-'11'!H$2)/('11'!H$1-'11'!H$2)</f>
        <v>0</v>
      </c>
      <c r="H259">
        <f t="shared" si="30"/>
        <v>0</v>
      </c>
      <c r="I259">
        <f t="shared" si="35"/>
        <v>0.21454519653753373</v>
      </c>
      <c r="J259">
        <f t="shared" si="36"/>
        <v>3.2809138640557398</v>
      </c>
      <c r="K259">
        <f t="shared" si="36"/>
        <v>0</v>
      </c>
      <c r="L259">
        <f t="shared" si="29"/>
        <v>0</v>
      </c>
    </row>
    <row r="260" spans="1:12" x14ac:dyDescent="0.25">
      <c r="A260">
        <f>'11'!A7005</f>
        <v>6997</v>
      </c>
      <c r="B260">
        <f>'11'!B7005</f>
        <v>900000</v>
      </c>
      <c r="C260">
        <f>('11'!C7005-'11'!C$2)/('11'!C$1-'11'!C$2)</f>
        <v>0</v>
      </c>
      <c r="D260">
        <f>('11'!E7005-'11'!E$2)/('11'!E$1-'11'!E$2)</f>
        <v>1.7000141904356465E-2</v>
      </c>
      <c r="E260">
        <f>('11'!F7005-'11'!F$2)/('11'!F$1-'11'!F$2)</f>
        <v>1.7000141904358158E-2</v>
      </c>
      <c r="F260">
        <f>('11'!G7005-'11'!G$2)/('11'!G$1-'11'!G$2)</f>
        <v>0</v>
      </c>
      <c r="G260">
        <f>('11'!H7005-'11'!H$2)/('11'!H$1-'11'!H$2)</f>
        <v>0</v>
      </c>
      <c r="H260">
        <f t="shared" si="30"/>
        <v>0</v>
      </c>
      <c r="I260">
        <f t="shared" si="35"/>
        <v>0.19094650205761315</v>
      </c>
      <c r="J260">
        <f t="shared" si="36"/>
        <v>2.9336455229176868</v>
      </c>
      <c r="K260">
        <f t="shared" si="36"/>
        <v>0</v>
      </c>
      <c r="L260">
        <f t="shared" si="29"/>
        <v>0</v>
      </c>
    </row>
    <row r="261" spans="1:12" x14ac:dyDescent="0.25">
      <c r="A261">
        <f>'11'!A7006</f>
        <v>6998</v>
      </c>
      <c r="B261">
        <f>'11'!B7006</f>
        <v>903600</v>
      </c>
      <c r="C261">
        <f>('11'!C7006-'11'!C$2)/('11'!C$1-'11'!C$2)</f>
        <v>0</v>
      </c>
      <c r="D261">
        <f>('11'!E7006-'11'!E$2)/('11'!E$1-'11'!E$2)</f>
        <v>1.5013480913864057E-2</v>
      </c>
      <c r="E261">
        <f>('11'!F7006-'11'!F$2)/('11'!F$1-'11'!F$2)</f>
        <v>1.5013480913864332E-2</v>
      </c>
      <c r="F261">
        <f>('11'!G7006-'11'!G$2)/('11'!G$1-'11'!G$2)</f>
        <v>0</v>
      </c>
      <c r="G261">
        <f>('11'!H7006-'11'!H$2)/('11'!H$1-'11'!H$2)</f>
        <v>0</v>
      </c>
      <c r="H261">
        <f t="shared" si="30"/>
        <v>0</v>
      </c>
      <c r="I261">
        <f t="shared" si="35"/>
        <v>0.1688661841918547</v>
      </c>
      <c r="J261">
        <f t="shared" si="36"/>
        <v>2.6177096636868105</v>
      </c>
      <c r="K261">
        <f t="shared" si="36"/>
        <v>0</v>
      </c>
      <c r="L261">
        <f t="shared" si="29"/>
        <v>0</v>
      </c>
    </row>
    <row r="262" spans="1:12" x14ac:dyDescent="0.25">
      <c r="A262">
        <f>'11'!A7007</f>
        <v>6999</v>
      </c>
      <c r="B262">
        <f>'11'!B7007</f>
        <v>907200</v>
      </c>
      <c r="C262">
        <f>('11'!C7007-'11'!C$2)/('11'!C$1-'11'!C$2)</f>
        <v>0</v>
      </c>
      <c r="D262">
        <f>('11'!E7007-'11'!E$2)/('11'!E$1-'11'!E$2)</f>
        <v>1.2757201646090535E-2</v>
      </c>
      <c r="E262">
        <f>('11'!F7007-'11'!F$2)/('11'!F$1-'11'!F$2)</f>
        <v>1.2757201646090528E-2</v>
      </c>
      <c r="F262">
        <f>('11'!G7007-'11'!G$2)/('11'!G$1-'11'!G$2)</f>
        <v>0</v>
      </c>
      <c r="G262">
        <f>('11'!H7007-'11'!H$2)/('11'!H$1-'11'!H$2)</f>
        <v>0</v>
      </c>
      <c r="H262">
        <f t="shared" si="30"/>
        <v>0</v>
      </c>
      <c r="I262">
        <f t="shared" si="35"/>
        <v>0.14706967503902371</v>
      </c>
      <c r="J262">
        <f t="shared" si="36"/>
        <v>2.3121470129133779</v>
      </c>
      <c r="K262">
        <f t="shared" si="36"/>
        <v>0</v>
      </c>
      <c r="L262">
        <f t="shared" si="29"/>
        <v>0</v>
      </c>
    </row>
    <row r="263" spans="1:12" x14ac:dyDescent="0.25">
      <c r="A263">
        <f>'11'!A7008</f>
        <v>7000</v>
      </c>
      <c r="B263">
        <f>'11'!B7008</f>
        <v>910800</v>
      </c>
      <c r="C263">
        <f>('11'!C7008-'11'!C$2)/('11'!C$1-'11'!C$2)</f>
        <v>0</v>
      </c>
      <c r="D263">
        <f>('11'!E7008-'11'!E$2)/('11'!E$1-'11'!E$2)</f>
        <v>1.0898254576415495E-2</v>
      </c>
      <c r="E263">
        <f>('11'!F7008-'11'!F$2)/('11'!F$1-'11'!F$2)</f>
        <v>1.0898254576416294E-2</v>
      </c>
      <c r="F263">
        <f>('11'!G7008-'11'!G$2)/('11'!G$1-'11'!G$2)</f>
        <v>0</v>
      </c>
      <c r="G263">
        <f>('11'!H7008-'11'!H$2)/('11'!H$1-'11'!H$2)</f>
        <v>0</v>
      </c>
      <c r="H263">
        <f t="shared" si="30"/>
        <v>0</v>
      </c>
      <c r="I263">
        <f t="shared" si="35"/>
        <v>0.12690506598552576</v>
      </c>
      <c r="J263">
        <f t="shared" si="36"/>
        <v>2.0190435646375158</v>
      </c>
      <c r="K263">
        <f t="shared" si="36"/>
        <v>0</v>
      </c>
      <c r="L263">
        <f t="shared" si="29"/>
        <v>0</v>
      </c>
    </row>
    <row r="264" spans="1:12" x14ac:dyDescent="0.25">
      <c r="A264">
        <f>'11'!A7009</f>
        <v>7001</v>
      </c>
      <c r="B264">
        <f>'11'!B7009</f>
        <v>914400</v>
      </c>
      <c r="C264">
        <f>('11'!C7009-'11'!C$2)/('11'!C$1-'11'!C$2)</f>
        <v>0</v>
      </c>
      <c r="D264">
        <f>('11'!E7009-'11'!E$2)/('11'!E$1-'11'!E$2)</f>
        <v>9.0818788136795801E-3</v>
      </c>
      <c r="E264">
        <f>('11'!F7009-'11'!F$2)/('11'!F$1-'11'!F$2)</f>
        <v>9.0818788136805811E-3</v>
      </c>
      <c r="F264">
        <f>('11'!G7009-'11'!G$2)/('11'!G$1-'11'!G$2)</f>
        <v>0</v>
      </c>
      <c r="G264">
        <f>('11'!H7009-'11'!H$2)/('11'!H$1-'11'!H$2)</f>
        <v>0</v>
      </c>
      <c r="H264">
        <f t="shared" si="30"/>
        <v>0</v>
      </c>
      <c r="I264">
        <f t="shared" si="35"/>
        <v>0.1072938839222364</v>
      </c>
      <c r="J264">
        <f t="shared" si="36"/>
        <v>1.7449978714347609</v>
      </c>
      <c r="K264">
        <f t="shared" si="36"/>
        <v>0</v>
      </c>
      <c r="L264">
        <f t="shared" si="29"/>
        <v>0</v>
      </c>
    </row>
    <row r="265" spans="1:12" x14ac:dyDescent="0.25">
      <c r="A265">
        <f>'11'!A7010</f>
        <v>7002</v>
      </c>
      <c r="B265">
        <f>'11'!B7010</f>
        <v>918000</v>
      </c>
      <c r="C265">
        <f>('11'!C7010-'11'!C$2)/('11'!C$1-'11'!C$2)</f>
        <v>0</v>
      </c>
      <c r="D265">
        <f>('11'!E7010-'11'!E$2)/('11'!E$1-'11'!E$2)</f>
        <v>7.2229317440045413E-3</v>
      </c>
      <c r="E265">
        <f>('11'!F7010-'11'!F$2)/('11'!F$1-'11'!F$2)</f>
        <v>7.2229317440063489E-3</v>
      </c>
      <c r="F265">
        <f>('11'!G7010-'11'!G$2)/('11'!G$1-'11'!G$2)</f>
        <v>0</v>
      </c>
      <c r="G265">
        <f>('11'!H7010-'11'!H$2)/('11'!H$1-'11'!H$2)</f>
        <v>0</v>
      </c>
      <c r="H265">
        <f t="shared" si="30"/>
        <v>0</v>
      </c>
      <c r="I265">
        <f t="shared" si="35"/>
        <v>8.8832127146303397E-2</v>
      </c>
      <c r="J265">
        <f t="shared" si="36"/>
        <v>1.4812828153825501</v>
      </c>
      <c r="K265">
        <f t="shared" si="36"/>
        <v>0</v>
      </c>
      <c r="L265">
        <f t="shared" si="29"/>
        <v>0</v>
      </c>
    </row>
    <row r="266" spans="1:12" x14ac:dyDescent="0.25">
      <c r="A266">
        <f>'11'!A7011</f>
        <v>7003</v>
      </c>
      <c r="B266">
        <f>'11'!B7011</f>
        <v>921600</v>
      </c>
      <c r="C266">
        <f>('11'!C7011-'11'!C$2)/('11'!C$1-'11'!C$2)</f>
        <v>0</v>
      </c>
      <c r="D266">
        <f>('11'!E7011-'11'!E$2)/('11'!E$1-'11'!E$2)</f>
        <v>5.74712643678161E-3</v>
      </c>
      <c r="E266">
        <f>('11'!F7011-'11'!F$2)/('11'!F$1-'11'!F$2)</f>
        <v>5.747126436782826E-3</v>
      </c>
      <c r="F266">
        <f>('11'!G7011-'11'!G$2)/('11'!G$1-'11'!G$2)</f>
        <v>0</v>
      </c>
      <c r="G266">
        <f>('11'!H7011-'11'!H$2)/('11'!H$1-'11'!H$2)</f>
        <v>0</v>
      </c>
      <c r="H266">
        <f t="shared" si="30"/>
        <v>0</v>
      </c>
      <c r="I266">
        <f t="shared" si="35"/>
        <v>7.1902937420178809E-2</v>
      </c>
      <c r="J266">
        <f t="shared" si="36"/>
        <v>1.2317014332341334</v>
      </c>
      <c r="K266">
        <f t="shared" si="36"/>
        <v>0</v>
      </c>
      <c r="L266">
        <f t="shared" si="29"/>
        <v>0</v>
      </c>
    </row>
    <row r="267" spans="1:12" x14ac:dyDescent="0.25">
      <c r="A267">
        <f>'11'!A7012</f>
        <v>7004</v>
      </c>
      <c r="B267">
        <f>'11'!B7012</f>
        <v>925200</v>
      </c>
      <c r="C267">
        <f>('11'!C7012-'11'!C$2)/('11'!C$1-'11'!C$2)</f>
        <v>0</v>
      </c>
      <c r="D267">
        <f>('11'!E7012-'11'!E$2)/('11'!E$1-'11'!E$2)</f>
        <v>4.3564637434369237E-3</v>
      </c>
      <c r="E267">
        <f>('11'!F7012-'11'!F$2)/('11'!F$1-'11'!F$2)</f>
        <v>4.3564637434383591E-3</v>
      </c>
      <c r="F267">
        <f>('11'!G7012-'11'!G$2)/('11'!G$1-'11'!G$2)</f>
        <v>0</v>
      </c>
      <c r="G267">
        <f>('11'!H7012-'11'!H$2)/('11'!H$1-'11'!H$2)</f>
        <v>0</v>
      </c>
      <c r="H267">
        <f t="shared" si="30"/>
        <v>0</v>
      </c>
      <c r="I267">
        <f t="shared" si="35"/>
        <v>5.6336029516106154E-2</v>
      </c>
      <c r="J267">
        <f t="shared" si="36"/>
        <v>1.0060025542785773</v>
      </c>
      <c r="K267">
        <f t="shared" si="36"/>
        <v>0</v>
      </c>
      <c r="L267">
        <f t="shared" si="29"/>
        <v>0</v>
      </c>
    </row>
    <row r="268" spans="1:12" x14ac:dyDescent="0.25">
      <c r="A268">
        <f>'11'!A7013</f>
        <v>7005</v>
      </c>
      <c r="B268">
        <f>'11'!B7013</f>
        <v>928800</v>
      </c>
      <c r="C268">
        <f>('11'!C7013-'11'!C$2)/('11'!C$1-'11'!C$2)</f>
        <v>0</v>
      </c>
      <c r="D268">
        <f>('11'!E7013-'11'!E$2)/('11'!E$1-'11'!E$2)</f>
        <v>3.0367532283241097E-3</v>
      </c>
      <c r="E268">
        <f>('11'!F7013-'11'!F$2)/('11'!F$1-'11'!F$2)</f>
        <v>3.0367532283240854E-3</v>
      </c>
      <c r="F268">
        <f>('11'!G7013-'11'!G$2)/('11'!G$1-'11'!G$2)</f>
        <v>0</v>
      </c>
      <c r="G268">
        <f>('11'!H7013-'11'!H$2)/('11'!H$1-'11'!H$2)</f>
        <v>0</v>
      </c>
      <c r="H268">
        <f t="shared" si="30"/>
        <v>0</v>
      </c>
      <c r="I268">
        <f t="shared" si="35"/>
        <v>4.2457783453952042E-2</v>
      </c>
      <c r="J268">
        <f t="shared" si="36"/>
        <v>0.7949765857813228</v>
      </c>
      <c r="K268">
        <f t="shared" si="36"/>
        <v>0</v>
      </c>
      <c r="L268">
        <f t="shared" si="29"/>
        <v>0</v>
      </c>
    </row>
    <row r="269" spans="1:12" x14ac:dyDescent="0.25">
      <c r="A269">
        <f>'11'!A7014</f>
        <v>7006</v>
      </c>
      <c r="B269">
        <f>'11'!B7014</f>
        <v>932400</v>
      </c>
      <c r="C269">
        <f>('11'!C7014-'11'!C$2)/('11'!C$1-'11'!C$2)</f>
        <v>0</v>
      </c>
      <c r="D269">
        <f>('11'!E7014-'11'!E$2)/('11'!E$1-'11'!E$2)</f>
        <v>1.6602809706257984E-3</v>
      </c>
      <c r="E269">
        <f>('11'!F7014-'11'!F$2)/('11'!F$1-'11'!F$2)</f>
        <v>1.6602809706264634E-3</v>
      </c>
      <c r="F269">
        <f>('11'!G7014-'11'!G$2)/('11'!G$1-'11'!G$2)</f>
        <v>0</v>
      </c>
      <c r="G269">
        <f>('11'!H7014-'11'!H$2)/('11'!H$1-'11'!H$2)</f>
        <v>0</v>
      </c>
      <c r="H269">
        <f t="shared" si="30"/>
        <v>0</v>
      </c>
      <c r="I269">
        <f t="shared" si="35"/>
        <v>2.8820774797786292E-2</v>
      </c>
      <c r="J269">
        <f t="shared" si="36"/>
        <v>0.59375620831572196</v>
      </c>
      <c r="K269">
        <f t="shared" si="36"/>
        <v>0</v>
      </c>
      <c r="L269">
        <f t="shared" si="29"/>
        <v>0</v>
      </c>
    </row>
    <row r="270" spans="1:12" x14ac:dyDescent="0.25">
      <c r="A270">
        <f>'11'!A7015</f>
        <v>7007</v>
      </c>
      <c r="B270">
        <f>'11'!B7015</f>
        <v>936000</v>
      </c>
      <c r="C270">
        <f>('11'!C7015-'11'!C$2)/('11'!C$1-'11'!C$2)</f>
        <v>0</v>
      </c>
      <c r="D270">
        <f>('11'!E7015-'11'!E$2)/('11'!E$1-'11'!E$2)</f>
        <v>4.6828437633035335E-4</v>
      </c>
      <c r="E270">
        <f>('11'!F7015-'11'!F$2)/('11'!F$1-'11'!F$2)</f>
        <v>4.6828437633178194E-4</v>
      </c>
      <c r="F270">
        <f>('11'!G7015-'11'!G$2)/('11'!G$1-'11'!G$2)</f>
        <v>0</v>
      </c>
      <c r="G270">
        <f>('11'!H7015-'11'!H$2)/('11'!H$1-'11'!H$2)</f>
        <v>0</v>
      </c>
      <c r="H270">
        <f t="shared" si="30"/>
        <v>0</v>
      </c>
      <c r="I270">
        <f t="shared" si="35"/>
        <v>1.5964240102171137E-2</v>
      </c>
      <c r="J270">
        <f t="shared" si="36"/>
        <v>0.40929473534851107</v>
      </c>
      <c r="K270">
        <f t="shared" si="36"/>
        <v>0</v>
      </c>
      <c r="L270">
        <f t="shared" si="29"/>
        <v>0</v>
      </c>
    </row>
    <row r="271" spans="1:12" x14ac:dyDescent="0.25">
      <c r="A271">
        <f>'11'!A7016</f>
        <v>7008</v>
      </c>
      <c r="B271">
        <f>'11'!B7016</f>
        <v>939600</v>
      </c>
      <c r="C271">
        <f>('11'!C7016-'11'!C$2)/('11'!C$1-'11'!C$2)</f>
        <v>0</v>
      </c>
      <c r="D271">
        <f>('11'!E7016-'11'!E$2)/('11'!E$1-'11'!E$2)</f>
        <v>0</v>
      </c>
      <c r="E271">
        <f>('11'!F7016-'11'!F$2)/('11'!F$1-'11'!F$2)</f>
        <v>0</v>
      </c>
      <c r="F271">
        <f>('11'!G7016-'11'!G$2)/('11'!G$1-'11'!G$2)</f>
        <v>0</v>
      </c>
      <c r="G271">
        <f>('11'!H7016-'11'!H$2)/('11'!H$1-'11'!H$2)</f>
        <v>0</v>
      </c>
      <c r="H271">
        <f t="shared" si="30"/>
        <v>0</v>
      </c>
      <c r="I271">
        <f t="shared" si="35"/>
        <v>6.3856960408684551E-3</v>
      </c>
      <c r="J271">
        <f t="shared" si="36"/>
        <v>0.25700297999158761</v>
      </c>
      <c r="K271">
        <f t="shared" si="36"/>
        <v>0</v>
      </c>
      <c r="L271">
        <f t="shared" si="29"/>
        <v>0</v>
      </c>
    </row>
    <row r="272" spans="1:12" x14ac:dyDescent="0.25">
      <c r="A272">
        <f>'11'!A7017</f>
        <v>7009</v>
      </c>
      <c r="B272">
        <f>'11'!B7017</f>
        <v>943200</v>
      </c>
      <c r="C272">
        <f>('11'!C7017-'11'!C$2)/('11'!C$1-'11'!C$2)</f>
        <v>0</v>
      </c>
      <c r="D272">
        <f>('11'!E7017-'11'!E$2)/('11'!E$1-'11'!E$2)</f>
        <v>0</v>
      </c>
      <c r="E272">
        <f>('11'!F7017-'11'!F$2)/('11'!F$1-'11'!F$2)</f>
        <v>0</v>
      </c>
      <c r="F272">
        <f>('11'!G7017-'11'!G$2)/('11'!G$1-'11'!G$2)</f>
        <v>0</v>
      </c>
      <c r="G272">
        <f>('11'!H7017-'11'!H$2)/('11'!H$1-'11'!H$2)</f>
        <v>0</v>
      </c>
      <c r="H272">
        <f t="shared" si="30"/>
        <v>0</v>
      </c>
      <c r="I272">
        <f t="shared" ref="I272:I287" si="37">D272*I$8+D271*I$7+D270*I$6</f>
        <v>1.40485312899106E-3</v>
      </c>
      <c r="J272">
        <f t="shared" ref="J272:K287" si="38">E272*J$8+E271*J$7+E270*J$6+E269*J$5+E268*J$4+E267*J$3</f>
        <v>0.14662977153403586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'11'!A7018</f>
        <v>7010</v>
      </c>
      <c r="B273">
        <f>'11'!B7018</f>
        <v>946800</v>
      </c>
      <c r="C273">
        <f>('11'!C7018-'11'!C$2)/('11'!C$1-'11'!C$2)</f>
        <v>0</v>
      </c>
      <c r="D273">
        <f>('11'!E7018-'11'!E$2)/('11'!E$1-'11'!E$2)</f>
        <v>0</v>
      </c>
      <c r="E273">
        <f>('11'!F7018-'11'!F$2)/('11'!F$1-'11'!F$2)</f>
        <v>0</v>
      </c>
      <c r="F273">
        <f>('11'!G7018-'11'!G$2)/('11'!G$1-'11'!G$2)</f>
        <v>0</v>
      </c>
      <c r="G273">
        <f>('11'!H7018-'11'!H$2)/('11'!H$1-'11'!H$2)</f>
        <v>0</v>
      </c>
      <c r="H273">
        <f t="shared" ref="H273:H336" si="40">C274*H$8+C275*H$7+C276*H$6</f>
        <v>0</v>
      </c>
      <c r="I273">
        <f t="shared" si="37"/>
        <v>0</v>
      </c>
      <c r="J273">
        <f t="shared" si="38"/>
        <v>6.8653327657207677E-2</v>
      </c>
      <c r="K273">
        <f t="shared" si="38"/>
        <v>0</v>
      </c>
      <c r="L273">
        <f t="shared" si="39"/>
        <v>0</v>
      </c>
    </row>
    <row r="274" spans="1:12" x14ac:dyDescent="0.25">
      <c r="A274">
        <f>'11'!A7019</f>
        <v>7011</v>
      </c>
      <c r="B274">
        <f>'11'!B7019</f>
        <v>950400</v>
      </c>
      <c r="C274">
        <f>('11'!C7019-'11'!C$2)/('11'!C$1-'11'!C$2)</f>
        <v>0</v>
      </c>
      <c r="D274">
        <f>('11'!E7019-'11'!E$2)/('11'!E$1-'11'!E$2)</f>
        <v>0</v>
      </c>
      <c r="E274">
        <f>('11'!F7019-'11'!F$2)/('11'!F$1-'11'!F$2)</f>
        <v>0</v>
      </c>
      <c r="F274">
        <f>('11'!G7019-'11'!G$2)/('11'!G$1-'11'!G$2)</f>
        <v>0</v>
      </c>
      <c r="G274">
        <f>('11'!H7019-'11'!H$2)/('11'!H$1-'11'!H$2)</f>
        <v>0</v>
      </c>
      <c r="H274">
        <f t="shared" si="40"/>
        <v>0</v>
      </c>
      <c r="I274">
        <f t="shared" si="37"/>
        <v>0</v>
      </c>
      <c r="J274">
        <f t="shared" si="38"/>
        <v>2.0476798637758649E-2</v>
      </c>
      <c r="K274">
        <f t="shared" si="38"/>
        <v>0</v>
      </c>
      <c r="L274">
        <f t="shared" si="39"/>
        <v>0</v>
      </c>
    </row>
    <row r="275" spans="1:12" x14ac:dyDescent="0.25">
      <c r="A275">
        <f>'11'!A7020</f>
        <v>7012</v>
      </c>
      <c r="B275">
        <f>'11'!B7020</f>
        <v>954000</v>
      </c>
      <c r="C275">
        <f>('11'!C7020-'11'!C$2)/('11'!C$1-'11'!C$2)</f>
        <v>0</v>
      </c>
      <c r="D275">
        <f>('11'!E7020-'11'!E$2)/('11'!E$1-'11'!E$2)</f>
        <v>0</v>
      </c>
      <c r="E275">
        <f>('11'!F7020-'11'!F$2)/('11'!F$1-'11'!F$2)</f>
        <v>0</v>
      </c>
      <c r="F275">
        <f>('11'!G7020-'11'!G$2)/('11'!G$1-'11'!G$2)</f>
        <v>0</v>
      </c>
      <c r="G275">
        <f>('11'!H7020-'11'!H$2)/('11'!H$1-'11'!H$2)</f>
        <v>0</v>
      </c>
      <c r="H275">
        <f t="shared" si="40"/>
        <v>0</v>
      </c>
      <c r="I275">
        <f t="shared" si="37"/>
        <v>0</v>
      </c>
      <c r="J275">
        <f t="shared" si="38"/>
        <v>2.3414218816589097E-3</v>
      </c>
      <c r="K275">
        <f t="shared" si="38"/>
        <v>0</v>
      </c>
      <c r="L275">
        <f t="shared" si="39"/>
        <v>0</v>
      </c>
    </row>
    <row r="276" spans="1:12" x14ac:dyDescent="0.25">
      <c r="A276">
        <f>'11'!A7021</f>
        <v>7013</v>
      </c>
      <c r="B276">
        <f>'11'!B7021</f>
        <v>957600</v>
      </c>
      <c r="C276">
        <f>('11'!C7021-'11'!C$2)/('11'!C$1-'11'!C$2)</f>
        <v>0</v>
      </c>
      <c r="D276">
        <f>('11'!E7021-'11'!E$2)/('11'!E$1-'11'!E$2)</f>
        <v>0</v>
      </c>
      <c r="E276">
        <f>('11'!F7021-'11'!F$2)/('11'!F$1-'11'!F$2)</f>
        <v>0</v>
      </c>
      <c r="F276">
        <f>('11'!G7021-'11'!G$2)/('11'!G$1-'11'!G$2)</f>
        <v>0</v>
      </c>
      <c r="G276">
        <f>('11'!H7021-'11'!H$2)/('11'!H$1-'11'!H$2)</f>
        <v>0</v>
      </c>
      <c r="H276">
        <f t="shared" si="40"/>
        <v>0</v>
      </c>
      <c r="I276">
        <f t="shared" si="37"/>
        <v>0</v>
      </c>
      <c r="J276">
        <f t="shared" si="38"/>
        <v>0</v>
      </c>
      <c r="K276">
        <f t="shared" si="38"/>
        <v>0</v>
      </c>
      <c r="L276">
        <f t="shared" si="39"/>
        <v>0</v>
      </c>
    </row>
    <row r="277" spans="1:12" x14ac:dyDescent="0.25">
      <c r="A277">
        <f>'11'!A7022</f>
        <v>7014</v>
      </c>
      <c r="B277">
        <f>'11'!B7022</f>
        <v>961200</v>
      </c>
      <c r="C277">
        <f>('11'!C7022-'11'!C$2)/('11'!C$1-'11'!C$2)</f>
        <v>0</v>
      </c>
      <c r="D277">
        <f>('11'!E7022-'11'!E$2)/('11'!E$1-'11'!E$2)</f>
        <v>0</v>
      </c>
      <c r="E277">
        <f>('11'!F7022-'11'!F$2)/('11'!F$1-'11'!F$2)</f>
        <v>0</v>
      </c>
      <c r="F277">
        <f>('11'!G7022-'11'!G$2)/('11'!G$1-'11'!G$2)</f>
        <v>0</v>
      </c>
      <c r="G277">
        <f>('11'!H7022-'11'!H$2)/('11'!H$1-'11'!H$2)</f>
        <v>0</v>
      </c>
      <c r="H277">
        <f t="shared" si="40"/>
        <v>0</v>
      </c>
      <c r="I277">
        <f t="shared" si="37"/>
        <v>0</v>
      </c>
      <c r="J277">
        <f t="shared" si="38"/>
        <v>0</v>
      </c>
      <c r="K277">
        <f t="shared" si="38"/>
        <v>0</v>
      </c>
      <c r="L277">
        <f t="shared" si="39"/>
        <v>0</v>
      </c>
    </row>
    <row r="278" spans="1:12" x14ac:dyDescent="0.25">
      <c r="A278">
        <f>'11'!A7023</f>
        <v>7015</v>
      </c>
      <c r="B278">
        <f>'11'!B7023</f>
        <v>964800</v>
      </c>
      <c r="C278">
        <f>('11'!C7023-'11'!C$2)/('11'!C$1-'11'!C$2)</f>
        <v>0</v>
      </c>
      <c r="D278">
        <f>('11'!E7023-'11'!E$2)/('11'!E$1-'11'!E$2)</f>
        <v>0</v>
      </c>
      <c r="E278">
        <f>('11'!F7023-'11'!F$2)/('11'!F$1-'11'!F$2)</f>
        <v>0</v>
      </c>
      <c r="F278">
        <f>('11'!G7023-'11'!G$2)/('11'!G$1-'11'!G$2)</f>
        <v>0</v>
      </c>
      <c r="G278">
        <f>('11'!H7023-'11'!H$2)/('11'!H$1-'11'!H$2)</f>
        <v>0</v>
      </c>
      <c r="H278">
        <f t="shared" si="40"/>
        <v>0</v>
      </c>
      <c r="I278">
        <f t="shared" si="37"/>
        <v>0</v>
      </c>
      <c r="J278">
        <f t="shared" si="38"/>
        <v>0</v>
      </c>
      <c r="K278">
        <f t="shared" si="38"/>
        <v>0</v>
      </c>
      <c r="L278">
        <f t="shared" si="39"/>
        <v>0</v>
      </c>
    </row>
    <row r="279" spans="1:12" x14ac:dyDescent="0.25">
      <c r="A279">
        <f>'11'!A7024</f>
        <v>7016</v>
      </c>
      <c r="B279">
        <f>'11'!B7024</f>
        <v>968400</v>
      </c>
      <c r="C279">
        <f>('11'!C7024-'11'!C$2)/('11'!C$1-'11'!C$2)</f>
        <v>0</v>
      </c>
      <c r="D279">
        <f>('11'!E7024-'11'!E$2)/('11'!E$1-'11'!E$2)</f>
        <v>0</v>
      </c>
      <c r="E279">
        <f>('11'!F7024-'11'!F$2)/('11'!F$1-'11'!F$2)</f>
        <v>0</v>
      </c>
      <c r="F279">
        <f>('11'!G7024-'11'!G$2)/('11'!G$1-'11'!G$2)</f>
        <v>0</v>
      </c>
      <c r="G279">
        <f>('11'!H7024-'11'!H$2)/('11'!H$1-'11'!H$2)</f>
        <v>0</v>
      </c>
      <c r="H279">
        <f t="shared" si="40"/>
        <v>0</v>
      </c>
      <c r="I279">
        <f t="shared" si="37"/>
        <v>0</v>
      </c>
      <c r="J279">
        <f t="shared" si="38"/>
        <v>0</v>
      </c>
      <c r="K279">
        <f t="shared" si="38"/>
        <v>0</v>
      </c>
      <c r="L279">
        <f t="shared" si="39"/>
        <v>0</v>
      </c>
    </row>
    <row r="280" spans="1:12" x14ac:dyDescent="0.25">
      <c r="A280">
        <f>'11'!A7025</f>
        <v>7017</v>
      </c>
      <c r="B280">
        <f>'11'!B7025</f>
        <v>972000</v>
      </c>
      <c r="C280">
        <f>('11'!C7025-'11'!C$2)/('11'!C$1-'11'!C$2)</f>
        <v>0</v>
      </c>
      <c r="D280">
        <f>('11'!E7025-'11'!E$2)/('11'!E$1-'11'!E$2)</f>
        <v>0</v>
      </c>
      <c r="E280">
        <f>('11'!F7025-'11'!F$2)/('11'!F$1-'11'!F$2)</f>
        <v>0</v>
      </c>
      <c r="F280">
        <f>('11'!G7025-'11'!G$2)/('11'!G$1-'11'!G$2)</f>
        <v>0</v>
      </c>
      <c r="G280">
        <f>('11'!H7025-'11'!H$2)/('11'!H$1-'11'!H$2)</f>
        <v>0</v>
      </c>
      <c r="H280">
        <f t="shared" si="40"/>
        <v>0</v>
      </c>
      <c r="I280">
        <f t="shared" si="37"/>
        <v>0</v>
      </c>
      <c r="J280">
        <f t="shared" si="38"/>
        <v>0</v>
      </c>
      <c r="K280">
        <f t="shared" si="38"/>
        <v>0</v>
      </c>
      <c r="L280">
        <f t="shared" si="39"/>
        <v>0</v>
      </c>
    </row>
    <row r="281" spans="1:12" x14ac:dyDescent="0.25">
      <c r="A281">
        <f>'11'!A7026</f>
        <v>7018</v>
      </c>
      <c r="B281">
        <f>'11'!B7026</f>
        <v>975600</v>
      </c>
      <c r="C281">
        <f>('11'!C7026-'11'!C$2)/('11'!C$1-'11'!C$2)</f>
        <v>0</v>
      </c>
      <c r="D281">
        <f>('11'!E7026-'11'!E$2)/('11'!E$1-'11'!E$2)</f>
        <v>2.838087129274869E-5</v>
      </c>
      <c r="E281">
        <f>('11'!F7026-'11'!F$2)/('11'!F$1-'11'!F$2)</f>
        <v>2.838087129369079E-5</v>
      </c>
      <c r="F281">
        <f>('11'!G7026-'11'!G$2)/('11'!G$1-'11'!G$2)</f>
        <v>0</v>
      </c>
      <c r="G281">
        <f>('11'!H7026-'11'!H$2)/('11'!H$1-'11'!H$2)</f>
        <v>0</v>
      </c>
      <c r="H281">
        <f t="shared" si="40"/>
        <v>0</v>
      </c>
      <c r="I281">
        <f t="shared" si="37"/>
        <v>1.1352348517099476E-4</v>
      </c>
      <c r="J281">
        <f t="shared" si="38"/>
        <v>8.5142613881072373E-4</v>
      </c>
      <c r="K281">
        <f t="shared" si="38"/>
        <v>0</v>
      </c>
      <c r="L281">
        <f t="shared" si="39"/>
        <v>0</v>
      </c>
    </row>
    <row r="282" spans="1:12" x14ac:dyDescent="0.25">
      <c r="A282">
        <f>'11'!A7027</f>
        <v>7019</v>
      </c>
      <c r="B282">
        <f>'11'!B7027</f>
        <v>979200</v>
      </c>
      <c r="C282">
        <f>('11'!C7027-'11'!C$2)/('11'!C$1-'11'!C$2)</f>
        <v>0</v>
      </c>
      <c r="D282">
        <f>('11'!E7027-'11'!E$2)/('11'!E$1-'11'!E$2)</f>
        <v>7.095217823187172E-5</v>
      </c>
      <c r="E282">
        <f>('11'!F7027-'11'!F$2)/('11'!F$1-'11'!F$2)</f>
        <v>7.0952178232210397E-5</v>
      </c>
      <c r="F282">
        <f>('11'!G7027-'11'!G$2)/('11'!G$1-'11'!G$2)</f>
        <v>0</v>
      </c>
      <c r="G282">
        <f>('11'!H7027-'11'!H$2)/('11'!H$1-'11'!H$2)</f>
        <v>0</v>
      </c>
      <c r="H282">
        <f t="shared" si="40"/>
        <v>0</v>
      </c>
      <c r="I282">
        <f t="shared" si="37"/>
        <v>3.6895132680573293E-4</v>
      </c>
      <c r="J282">
        <f t="shared" si="38"/>
        <v>3.0367532283644173E-3</v>
      </c>
      <c r="K282">
        <f t="shared" si="38"/>
        <v>0</v>
      </c>
      <c r="L282">
        <f t="shared" si="39"/>
        <v>0</v>
      </c>
    </row>
    <row r="283" spans="1:12" x14ac:dyDescent="0.25">
      <c r="A283">
        <f>'11'!A7028</f>
        <v>7020</v>
      </c>
      <c r="B283">
        <f>'11'!B7028</f>
        <v>982800</v>
      </c>
      <c r="C283">
        <f>('11'!C7028-'11'!C$2)/('11'!C$1-'11'!C$2)</f>
        <v>0</v>
      </c>
      <c r="D283">
        <f>('11'!E7028-'11'!E$2)/('11'!E$1-'11'!E$2)</f>
        <v>2.838087129274869E-5</v>
      </c>
      <c r="E283">
        <f>('11'!F7028-'11'!F$2)/('11'!F$1-'11'!F$2)</f>
        <v>2.838087129369079E-5</v>
      </c>
      <c r="F283">
        <f>('11'!G7028-'11'!G$2)/('11'!G$1-'11'!G$2)</f>
        <v>0</v>
      </c>
      <c r="G283">
        <f>('11'!H7028-'11'!H$2)/('11'!H$1-'11'!H$2)</f>
        <v>0</v>
      </c>
      <c r="H283">
        <f t="shared" si="40"/>
        <v>0</v>
      </c>
      <c r="I283">
        <f t="shared" si="37"/>
        <v>4.1152263374485596E-4</v>
      </c>
      <c r="J283">
        <f t="shared" si="38"/>
        <v>3.6895132681152723E-3</v>
      </c>
      <c r="K283">
        <f t="shared" si="38"/>
        <v>0</v>
      </c>
      <c r="L283">
        <f t="shared" si="39"/>
        <v>0</v>
      </c>
    </row>
    <row r="284" spans="1:12" x14ac:dyDescent="0.25">
      <c r="A284">
        <f>'11'!A7029</f>
        <v>7021</v>
      </c>
      <c r="B284">
        <f>'11'!B7029</f>
        <v>986400</v>
      </c>
      <c r="C284">
        <f>('11'!C7029-'11'!C$2)/('11'!C$1-'11'!C$2)</f>
        <v>0</v>
      </c>
      <c r="D284">
        <f>('11'!E7029-'11'!E$2)/('11'!E$1-'11'!E$2)</f>
        <v>7.095217823187172E-5</v>
      </c>
      <c r="E284">
        <f>('11'!F7029-'11'!F$2)/('11'!F$1-'11'!F$2)</f>
        <v>7.0952178232210397E-5</v>
      </c>
      <c r="F284">
        <f>('11'!G7029-'11'!G$2)/('11'!G$1-'11'!G$2)</f>
        <v>0</v>
      </c>
      <c r="G284">
        <f>('11'!H7029-'11'!H$2)/('11'!H$1-'11'!H$2)</f>
        <v>0</v>
      </c>
      <c r="H284">
        <f t="shared" si="40"/>
        <v>0</v>
      </c>
      <c r="I284">
        <f t="shared" si="37"/>
        <v>5.8180786150134806E-4</v>
      </c>
      <c r="J284">
        <f t="shared" si="38"/>
        <v>5.0801759614698232E-3</v>
      </c>
      <c r="K284">
        <f t="shared" si="38"/>
        <v>0</v>
      </c>
      <c r="L284">
        <f t="shared" si="39"/>
        <v>0</v>
      </c>
    </row>
    <row r="285" spans="1:12" x14ac:dyDescent="0.25">
      <c r="A285">
        <f>'11'!A7030</f>
        <v>7022</v>
      </c>
      <c r="B285">
        <f>'11'!B7030</f>
        <v>990000</v>
      </c>
      <c r="C285">
        <f>('11'!C7030-'11'!C$2)/('11'!C$1-'11'!C$2)</f>
        <v>0</v>
      </c>
      <c r="D285">
        <f>('11'!E7030-'11'!E$2)/('11'!E$1-'11'!E$2)</f>
        <v>1.1352348517099476E-4</v>
      </c>
      <c r="E285">
        <f>('11'!F7030-'11'!F$2)/('11'!F$1-'11'!F$2)</f>
        <v>1.1352348517274657E-4</v>
      </c>
      <c r="F285">
        <f>('11'!G7030-'11'!G$2)/('11'!G$1-'11'!G$2)</f>
        <v>0</v>
      </c>
      <c r="G285">
        <f>('11'!H7030-'11'!H$2)/('11'!H$1-'11'!H$2)</f>
        <v>0</v>
      </c>
      <c r="H285">
        <f t="shared" si="40"/>
        <v>0</v>
      </c>
      <c r="I285">
        <f t="shared" si="37"/>
        <v>7.5209308925784028E-4</v>
      </c>
      <c r="J285">
        <f t="shared" si="38"/>
        <v>8.5426422592315351E-3</v>
      </c>
      <c r="K285">
        <f t="shared" si="38"/>
        <v>0</v>
      </c>
      <c r="L285">
        <f t="shared" si="39"/>
        <v>0</v>
      </c>
    </row>
    <row r="286" spans="1:12" x14ac:dyDescent="0.25">
      <c r="A286">
        <f>'11'!A7031</f>
        <v>7023</v>
      </c>
      <c r="B286">
        <f>'11'!B7031</f>
        <v>993600</v>
      </c>
      <c r="C286">
        <f>('11'!C7031-'11'!C$2)/('11'!C$1-'11'!C$2)</f>
        <v>0</v>
      </c>
      <c r="D286">
        <f>('11'!E7031-'11'!E$2)/('11'!E$1-'11'!E$2)</f>
        <v>1.2771392081736911E-4</v>
      </c>
      <c r="E286">
        <f>('11'!F7031-'11'!F$2)/('11'!F$1-'11'!F$2)</f>
        <v>1.2771392081757538E-4</v>
      </c>
      <c r="F286">
        <f>('11'!G7031-'11'!G$2)/('11'!G$1-'11'!G$2)</f>
        <v>0</v>
      </c>
      <c r="G286">
        <f>('11'!H7031-'11'!H$2)/('11'!H$1-'11'!H$2)</f>
        <v>0</v>
      </c>
      <c r="H286">
        <f t="shared" si="40"/>
        <v>0</v>
      </c>
      <c r="I286">
        <f t="shared" si="37"/>
        <v>1.064282673478076E-3</v>
      </c>
      <c r="J286">
        <f t="shared" si="38"/>
        <v>1.1494252873666483E-2</v>
      </c>
      <c r="K286">
        <f t="shared" si="38"/>
        <v>0</v>
      </c>
      <c r="L286">
        <f t="shared" si="39"/>
        <v>0</v>
      </c>
    </row>
    <row r="287" spans="1:12" x14ac:dyDescent="0.25">
      <c r="A287">
        <f>'11'!A7032</f>
        <v>7024</v>
      </c>
      <c r="B287">
        <f>'11'!B7032</f>
        <v>997200</v>
      </c>
      <c r="C287">
        <f>('11'!C7032-'11'!C$2)/('11'!C$1-'11'!C$2)</f>
        <v>0</v>
      </c>
      <c r="D287">
        <f>('11'!E7032-'11'!E$2)/('11'!E$1-'11'!E$2)</f>
        <v>1.2771392081736911E-4</v>
      </c>
      <c r="E287">
        <f>('11'!F7032-'11'!F$2)/('11'!F$1-'11'!F$2)</f>
        <v>1.2771392081757538E-4</v>
      </c>
      <c r="F287">
        <f>('11'!G7032-'11'!G$2)/('11'!G$1-'11'!G$2)</f>
        <v>0</v>
      </c>
      <c r="G287">
        <f>('11'!H7032-'11'!H$2)/('11'!H$1-'11'!H$2)</f>
        <v>0</v>
      </c>
      <c r="H287">
        <f t="shared" si="40"/>
        <v>0</v>
      </c>
      <c r="I287">
        <f t="shared" si="37"/>
        <v>1.2345679012345681E-3</v>
      </c>
      <c r="J287">
        <f t="shared" si="38"/>
        <v>1.2842344260050244E-2</v>
      </c>
      <c r="K287">
        <f t="shared" si="38"/>
        <v>0</v>
      </c>
      <c r="L287">
        <f t="shared" si="39"/>
        <v>0</v>
      </c>
    </row>
    <row r="288" spans="1:12" x14ac:dyDescent="0.25">
      <c r="A288">
        <f>'11'!A7033</f>
        <v>7025</v>
      </c>
      <c r="B288">
        <f>'11'!B7033</f>
        <v>1000800</v>
      </c>
      <c r="C288">
        <f>('11'!C7033-'11'!C$2)/('11'!C$1-'11'!C$2)</f>
        <v>0</v>
      </c>
      <c r="D288">
        <f>('11'!E7033-'11'!E$2)/('11'!E$1-'11'!E$2)</f>
        <v>1.2771392081736911E-4</v>
      </c>
      <c r="E288">
        <f>('11'!F7033-'11'!F$2)/('11'!F$1-'11'!F$2)</f>
        <v>1.2771392081757538E-4</v>
      </c>
      <c r="F288">
        <f>('11'!G7033-'11'!G$2)/('11'!G$1-'11'!G$2)</f>
        <v>0</v>
      </c>
      <c r="G288">
        <f>('11'!H7033-'11'!H$2)/('11'!H$1-'11'!H$2)</f>
        <v>0</v>
      </c>
      <c r="H288">
        <f t="shared" si="40"/>
        <v>0</v>
      </c>
      <c r="I288">
        <f t="shared" ref="I288:I303" si="41">D288*I$8+D287*I$7+D286*I$6</f>
        <v>1.277139208173691E-3</v>
      </c>
      <c r="J288">
        <f t="shared" ref="J288:K303" si="42">E288*J$8+E287*J$7+E286*J$6+E285*J$5+E284*J$4+E283*J$3</f>
        <v>1.495671917134753E-2</v>
      </c>
      <c r="K288">
        <f t="shared" si="42"/>
        <v>0</v>
      </c>
      <c r="L288">
        <f t="shared" si="39"/>
        <v>0</v>
      </c>
    </row>
    <row r="289" spans="1:12" x14ac:dyDescent="0.25">
      <c r="A289">
        <f>'11'!A7034</f>
        <v>7026</v>
      </c>
      <c r="B289">
        <f>'11'!B7034</f>
        <v>1004400</v>
      </c>
      <c r="C289">
        <f>('11'!C7034-'11'!C$2)/('11'!C$1-'11'!C$2)</f>
        <v>0</v>
      </c>
      <c r="D289">
        <f>('11'!E7034-'11'!E$2)/('11'!E$1-'11'!E$2)</f>
        <v>1.2771392081736911E-4</v>
      </c>
      <c r="E289">
        <f>('11'!F7034-'11'!F$2)/('11'!F$1-'11'!F$2)</f>
        <v>1.2771392081757538E-4</v>
      </c>
      <c r="F289">
        <f>('11'!G7034-'11'!G$2)/('11'!G$1-'11'!G$2)</f>
        <v>0</v>
      </c>
      <c r="G289">
        <f>('11'!H7034-'11'!H$2)/('11'!H$1-'11'!H$2)</f>
        <v>0</v>
      </c>
      <c r="H289">
        <f t="shared" si="40"/>
        <v>0</v>
      </c>
      <c r="I289">
        <f t="shared" si="41"/>
        <v>1.277139208173691E-3</v>
      </c>
      <c r="J289">
        <f t="shared" si="42"/>
        <v>1.65886192706803E-2</v>
      </c>
      <c r="K289">
        <f t="shared" si="42"/>
        <v>0</v>
      </c>
      <c r="L289">
        <f t="shared" si="39"/>
        <v>0</v>
      </c>
    </row>
    <row r="290" spans="1:12" x14ac:dyDescent="0.25">
      <c r="A290">
        <f>'11'!A7035</f>
        <v>7027</v>
      </c>
      <c r="B290">
        <f>'11'!B7035</f>
        <v>1008000</v>
      </c>
      <c r="C290">
        <f>('11'!C7035-'11'!C$2)/('11'!C$1-'11'!C$2)</f>
        <v>0</v>
      </c>
      <c r="D290">
        <f>('11'!E7035-'11'!E$2)/('11'!E$1-'11'!E$2)</f>
        <v>1.2771392081736911E-4</v>
      </c>
      <c r="E290">
        <f>('11'!F7035-'11'!F$2)/('11'!F$1-'11'!F$2)</f>
        <v>1.2771392081757538E-4</v>
      </c>
      <c r="F290">
        <f>('11'!G7035-'11'!G$2)/('11'!G$1-'11'!G$2)</f>
        <v>0</v>
      </c>
      <c r="G290">
        <f>('11'!H7035-'11'!H$2)/('11'!H$1-'11'!H$2)</f>
        <v>0</v>
      </c>
      <c r="H290">
        <f t="shared" si="40"/>
        <v>0</v>
      </c>
      <c r="I290">
        <f t="shared" si="41"/>
        <v>1.277139208173691E-3</v>
      </c>
      <c r="J290">
        <f t="shared" si="42"/>
        <v>1.717042713214853E-2</v>
      </c>
      <c r="K290">
        <f t="shared" si="42"/>
        <v>0</v>
      </c>
      <c r="L290">
        <f t="shared" si="39"/>
        <v>0</v>
      </c>
    </row>
    <row r="291" spans="1:12" x14ac:dyDescent="0.25">
      <c r="A291">
        <f>'11'!A7036</f>
        <v>7028</v>
      </c>
      <c r="B291">
        <f>'11'!B7036</f>
        <v>1011600</v>
      </c>
      <c r="C291">
        <f>('11'!C7036-'11'!C$2)/('11'!C$1-'11'!C$2)</f>
        <v>0</v>
      </c>
      <c r="D291">
        <f>('11'!E7036-'11'!E$2)/('11'!E$1-'11'!E$2)</f>
        <v>1.2771392081736911E-4</v>
      </c>
      <c r="E291">
        <f>('11'!F7036-'11'!F$2)/('11'!F$1-'11'!F$2)</f>
        <v>1.2771392081757538E-4</v>
      </c>
      <c r="F291">
        <f>('11'!G7036-'11'!G$2)/('11'!G$1-'11'!G$2)</f>
        <v>0</v>
      </c>
      <c r="G291">
        <f>('11'!H7036-'11'!H$2)/('11'!H$1-'11'!H$2)</f>
        <v>0</v>
      </c>
      <c r="H291">
        <f t="shared" si="40"/>
        <v>0</v>
      </c>
      <c r="I291">
        <f t="shared" si="41"/>
        <v>1.277139208173691E-3</v>
      </c>
      <c r="J291">
        <f t="shared" si="42"/>
        <v>1.7241379310372673E-2</v>
      </c>
      <c r="K291">
        <f t="shared" si="42"/>
        <v>0</v>
      </c>
      <c r="L291">
        <f t="shared" si="39"/>
        <v>0</v>
      </c>
    </row>
    <row r="292" spans="1:12" x14ac:dyDescent="0.25">
      <c r="A292">
        <f>'11'!A7037</f>
        <v>7029</v>
      </c>
      <c r="B292">
        <f>'11'!B7037</f>
        <v>1015200</v>
      </c>
      <c r="C292">
        <f>('11'!C7037-'11'!C$2)/('11'!C$1-'11'!C$2)</f>
        <v>0</v>
      </c>
      <c r="D292">
        <f>('11'!E7037-'11'!E$2)/('11'!E$1-'11'!E$2)</f>
        <v>1.2771392081736911E-4</v>
      </c>
      <c r="E292">
        <f>('11'!F7037-'11'!F$2)/('11'!F$1-'11'!F$2)</f>
        <v>1.2771392081757538E-4</v>
      </c>
      <c r="F292">
        <f>('11'!G7037-'11'!G$2)/('11'!G$1-'11'!G$2)</f>
        <v>0</v>
      </c>
      <c r="G292">
        <f>('11'!H7037-'11'!H$2)/('11'!H$1-'11'!H$2)</f>
        <v>0</v>
      </c>
      <c r="H292">
        <f t="shared" si="40"/>
        <v>0</v>
      </c>
      <c r="I292">
        <f t="shared" si="41"/>
        <v>1.277139208173691E-3</v>
      </c>
      <c r="J292">
        <f t="shared" si="42"/>
        <v>1.7241379310372673E-2</v>
      </c>
      <c r="K292">
        <f t="shared" si="42"/>
        <v>0</v>
      </c>
      <c r="L292">
        <f t="shared" si="39"/>
        <v>0</v>
      </c>
    </row>
    <row r="293" spans="1:12" x14ac:dyDescent="0.25">
      <c r="A293">
        <f>'11'!A7038</f>
        <v>7030</v>
      </c>
      <c r="B293">
        <f>'11'!B7038</f>
        <v>1018800</v>
      </c>
      <c r="C293">
        <f>('11'!C7038-'11'!C$2)/('11'!C$1-'11'!C$2)</f>
        <v>0</v>
      </c>
      <c r="D293">
        <f>('11'!E7038-'11'!E$2)/('11'!E$1-'11'!E$2)</f>
        <v>1.1352348517099476E-4</v>
      </c>
      <c r="E293">
        <f>('11'!F7038-'11'!F$2)/('11'!F$1-'11'!F$2)</f>
        <v>1.1352348517274657E-4</v>
      </c>
      <c r="F293">
        <f>('11'!G7038-'11'!G$2)/('11'!G$1-'11'!G$2)</f>
        <v>0</v>
      </c>
      <c r="G293">
        <f>('11'!H7038-'11'!H$2)/('11'!H$1-'11'!H$2)</f>
        <v>0</v>
      </c>
      <c r="H293">
        <f t="shared" si="40"/>
        <v>0</v>
      </c>
      <c r="I293">
        <f t="shared" si="41"/>
        <v>1.2203774655881938E-3</v>
      </c>
      <c r="J293">
        <f t="shared" si="42"/>
        <v>1.6815666241027812E-2</v>
      </c>
      <c r="K293">
        <f t="shared" si="42"/>
        <v>0</v>
      </c>
      <c r="L293">
        <f t="shared" si="39"/>
        <v>0</v>
      </c>
    </row>
    <row r="294" spans="1:12" x14ac:dyDescent="0.25">
      <c r="A294">
        <f>'11'!A7039</f>
        <v>7031</v>
      </c>
      <c r="B294">
        <f>'11'!B7039</f>
        <v>1022400</v>
      </c>
      <c r="C294">
        <f>('11'!C7039-'11'!C$2)/('11'!C$1-'11'!C$2)</f>
        <v>0</v>
      </c>
      <c r="D294">
        <f>('11'!E7039-'11'!E$2)/('11'!E$1-'11'!E$2)</f>
        <v>1.1352348517099476E-4</v>
      </c>
      <c r="E294">
        <f>('11'!F7039-'11'!F$2)/('11'!F$1-'11'!F$2)</f>
        <v>1.1352348517274657E-4</v>
      </c>
      <c r="F294">
        <f>('11'!G7039-'11'!G$2)/('11'!G$1-'11'!G$2)</f>
        <v>0</v>
      </c>
      <c r="G294">
        <f>('11'!H7039-'11'!H$2)/('11'!H$1-'11'!H$2)</f>
        <v>0</v>
      </c>
      <c r="H294">
        <f t="shared" si="40"/>
        <v>0</v>
      </c>
      <c r="I294">
        <f t="shared" si="41"/>
        <v>1.1778061586490707E-3</v>
      </c>
      <c r="J294">
        <f t="shared" si="42"/>
        <v>1.6361572300393288E-2</v>
      </c>
      <c r="K294">
        <f t="shared" si="42"/>
        <v>0</v>
      </c>
      <c r="L294">
        <f t="shared" si="39"/>
        <v>0</v>
      </c>
    </row>
    <row r="295" spans="1:12" x14ac:dyDescent="0.25">
      <c r="A295">
        <f>'11'!A7040</f>
        <v>7032</v>
      </c>
      <c r="B295">
        <f>'11'!B7040</f>
        <v>1026000</v>
      </c>
      <c r="C295">
        <f>('11'!C7040-'11'!C$2)/('11'!C$1-'11'!C$2)</f>
        <v>0</v>
      </c>
      <c r="D295">
        <f>('11'!E7040-'11'!E$2)/('11'!E$1-'11'!E$2)</f>
        <v>1.1352348517099476E-4</v>
      </c>
      <c r="E295">
        <f>('11'!F7040-'11'!F$2)/('11'!F$1-'11'!F$2)</f>
        <v>1.1352348517274657E-4</v>
      </c>
      <c r="F295">
        <f>('11'!G7040-'11'!G$2)/('11'!G$1-'11'!G$2)</f>
        <v>0</v>
      </c>
      <c r="G295">
        <f>('11'!H7040-'11'!H$2)/('11'!H$1-'11'!H$2)</f>
        <v>0</v>
      </c>
      <c r="H295">
        <f t="shared" si="40"/>
        <v>0</v>
      </c>
      <c r="I295">
        <f t="shared" si="41"/>
        <v>1.1352348517099475E-3</v>
      </c>
      <c r="J295">
        <f t="shared" si="42"/>
        <v>1.6077763587496713E-2</v>
      </c>
      <c r="K295">
        <f t="shared" si="42"/>
        <v>0</v>
      </c>
      <c r="L295">
        <f t="shared" si="39"/>
        <v>0</v>
      </c>
    </row>
    <row r="296" spans="1:12" x14ac:dyDescent="0.25">
      <c r="A296">
        <f>'11'!A7041</f>
        <v>7033</v>
      </c>
      <c r="B296">
        <f>'11'!B7041</f>
        <v>1029600</v>
      </c>
      <c r="C296">
        <f>('11'!C7041-'11'!C$2)/('11'!C$1-'11'!C$2)</f>
        <v>0</v>
      </c>
      <c r="D296">
        <f>('11'!E7041-'11'!E$2)/('11'!E$1-'11'!E$2)</f>
        <v>1.1352348517099476E-4</v>
      </c>
      <c r="E296">
        <f>('11'!F7041-'11'!F$2)/('11'!F$1-'11'!F$2)</f>
        <v>1.1352348517274657E-4</v>
      </c>
      <c r="F296">
        <f>('11'!G7041-'11'!G$2)/('11'!G$1-'11'!G$2)</f>
        <v>0</v>
      </c>
      <c r="G296">
        <f>('11'!H7041-'11'!H$2)/('11'!H$1-'11'!H$2)</f>
        <v>0</v>
      </c>
      <c r="H296">
        <f t="shared" si="40"/>
        <v>0</v>
      </c>
      <c r="I296">
        <f t="shared" si="41"/>
        <v>1.1352348517099475E-3</v>
      </c>
      <c r="J296">
        <f t="shared" si="42"/>
        <v>1.5765574003310478E-2</v>
      </c>
      <c r="K296">
        <f t="shared" si="42"/>
        <v>0</v>
      </c>
      <c r="L296">
        <f t="shared" si="39"/>
        <v>0</v>
      </c>
    </row>
    <row r="297" spans="1:12" x14ac:dyDescent="0.25">
      <c r="A297">
        <f>'11'!A7042</f>
        <v>7034</v>
      </c>
      <c r="B297">
        <f>'11'!B7042</f>
        <v>1033200</v>
      </c>
      <c r="C297">
        <f>('11'!C7042-'11'!C$2)/('11'!C$1-'11'!C$2)</f>
        <v>0</v>
      </c>
      <c r="D297">
        <f>('11'!E7042-'11'!E$2)/('11'!E$1-'11'!E$2)</f>
        <v>1.1352348517099476E-4</v>
      </c>
      <c r="E297">
        <f>('11'!F7042-'11'!F$2)/('11'!F$1-'11'!F$2)</f>
        <v>1.1352348517274657E-4</v>
      </c>
      <c r="F297">
        <f>('11'!G7042-'11'!G$2)/('11'!G$1-'11'!G$2)</f>
        <v>0</v>
      </c>
      <c r="G297">
        <f>('11'!H7042-'11'!H$2)/('11'!H$1-'11'!H$2)</f>
        <v>0</v>
      </c>
      <c r="H297">
        <f t="shared" si="40"/>
        <v>0</v>
      </c>
      <c r="I297">
        <f t="shared" si="41"/>
        <v>1.1352348517099475E-3</v>
      </c>
      <c r="J297">
        <f t="shared" si="42"/>
        <v>1.5396622676544932E-2</v>
      </c>
      <c r="K297">
        <f t="shared" si="42"/>
        <v>0</v>
      </c>
      <c r="L297">
        <f t="shared" si="39"/>
        <v>0</v>
      </c>
    </row>
    <row r="298" spans="1:12" x14ac:dyDescent="0.25">
      <c r="A298">
        <f>'11'!A7043</f>
        <v>7035</v>
      </c>
      <c r="B298">
        <f>'11'!B7043</f>
        <v>1036800</v>
      </c>
      <c r="C298">
        <f>('11'!C7043-'11'!C$2)/('11'!C$1-'11'!C$2)</f>
        <v>0</v>
      </c>
      <c r="D298">
        <f>('11'!E7043-'11'!E$2)/('11'!E$1-'11'!E$2)</f>
        <v>1.1352348517099476E-4</v>
      </c>
      <c r="E298">
        <f>('11'!F7043-'11'!F$2)/('11'!F$1-'11'!F$2)</f>
        <v>1.1352348517274657E-4</v>
      </c>
      <c r="F298">
        <f>('11'!G7043-'11'!G$2)/('11'!G$1-'11'!G$2)</f>
        <v>0</v>
      </c>
      <c r="G298">
        <f>('11'!H7043-'11'!H$2)/('11'!H$1-'11'!H$2)</f>
        <v>0</v>
      </c>
      <c r="H298">
        <f t="shared" si="40"/>
        <v>0</v>
      </c>
      <c r="I298">
        <f t="shared" si="41"/>
        <v>1.1352348517099475E-3</v>
      </c>
      <c r="J298">
        <f t="shared" si="42"/>
        <v>1.5325670498320787E-2</v>
      </c>
      <c r="K298">
        <f t="shared" si="42"/>
        <v>0</v>
      </c>
      <c r="L298">
        <f t="shared" si="39"/>
        <v>0</v>
      </c>
    </row>
    <row r="299" spans="1:12" x14ac:dyDescent="0.25">
      <c r="A299">
        <f>'11'!A7044</f>
        <v>7036</v>
      </c>
      <c r="B299">
        <f>'11'!B7044</f>
        <v>1040400</v>
      </c>
      <c r="C299">
        <f>('11'!C7044-'11'!C$2)/('11'!C$1-'11'!C$2)</f>
        <v>0</v>
      </c>
      <c r="D299">
        <f>('11'!E7044-'11'!E$2)/('11'!E$1-'11'!E$2)</f>
        <v>1.1352348517099476E-4</v>
      </c>
      <c r="E299">
        <f>('11'!F7044-'11'!F$2)/('11'!F$1-'11'!F$2)</f>
        <v>1.1352348517274657E-4</v>
      </c>
      <c r="F299">
        <f>('11'!G7044-'11'!G$2)/('11'!G$1-'11'!G$2)</f>
        <v>0</v>
      </c>
      <c r="G299">
        <f>('11'!H7044-'11'!H$2)/('11'!H$1-'11'!H$2)</f>
        <v>0</v>
      </c>
      <c r="H299">
        <f t="shared" si="40"/>
        <v>0</v>
      </c>
      <c r="I299">
        <f t="shared" si="41"/>
        <v>1.1352348517099475E-3</v>
      </c>
      <c r="J299">
        <f t="shared" si="42"/>
        <v>1.5325670498320787E-2</v>
      </c>
      <c r="K299">
        <f t="shared" si="42"/>
        <v>0</v>
      </c>
      <c r="L299">
        <f t="shared" si="39"/>
        <v>0</v>
      </c>
    </row>
    <row r="300" spans="1:12" x14ac:dyDescent="0.25">
      <c r="A300">
        <f>'11'!A7045</f>
        <v>7037</v>
      </c>
      <c r="B300">
        <f>'11'!B7045</f>
        <v>1044000</v>
      </c>
      <c r="C300">
        <f>('11'!C7045-'11'!C$2)/('11'!C$1-'11'!C$2)</f>
        <v>0</v>
      </c>
      <c r="D300">
        <f>('11'!E7045-'11'!E$2)/('11'!E$1-'11'!E$2)</f>
        <v>1.1352348517099476E-4</v>
      </c>
      <c r="E300">
        <f>('11'!F7045-'11'!F$2)/('11'!F$1-'11'!F$2)</f>
        <v>1.1352348517274657E-4</v>
      </c>
      <c r="F300">
        <f>('11'!G7045-'11'!G$2)/('11'!G$1-'11'!G$2)</f>
        <v>0</v>
      </c>
      <c r="G300">
        <f>('11'!H7045-'11'!H$2)/('11'!H$1-'11'!H$2)</f>
        <v>0</v>
      </c>
      <c r="H300">
        <f t="shared" si="40"/>
        <v>0</v>
      </c>
      <c r="I300">
        <f t="shared" si="41"/>
        <v>1.1352348517099475E-3</v>
      </c>
      <c r="J300">
        <f t="shared" si="42"/>
        <v>1.5325670498320787E-2</v>
      </c>
      <c r="K300">
        <f t="shared" si="42"/>
        <v>0</v>
      </c>
      <c r="L300">
        <f t="shared" si="39"/>
        <v>0</v>
      </c>
    </row>
    <row r="301" spans="1:12" x14ac:dyDescent="0.25">
      <c r="A301">
        <f>'11'!A7046</f>
        <v>7038</v>
      </c>
      <c r="B301">
        <f>'11'!B7046</f>
        <v>1047600</v>
      </c>
      <c r="C301">
        <f>('11'!C7046-'11'!C$2)/('11'!C$1-'11'!C$2)</f>
        <v>0</v>
      </c>
      <c r="D301">
        <f>('11'!E7046-'11'!E$2)/('11'!E$1-'11'!E$2)</f>
        <v>9.9333049524620413E-5</v>
      </c>
      <c r="E301">
        <f>('11'!F7046-'11'!F$2)/('11'!F$1-'11'!F$2)</f>
        <v>9.9333049525901181E-5</v>
      </c>
      <c r="F301">
        <f>('11'!G7046-'11'!G$2)/('11'!G$1-'11'!G$2)</f>
        <v>0</v>
      </c>
      <c r="G301">
        <f>('11'!H7046-'11'!H$2)/('11'!H$1-'11'!H$2)</f>
        <v>0</v>
      </c>
      <c r="H301">
        <f t="shared" si="40"/>
        <v>0</v>
      </c>
      <c r="I301">
        <f t="shared" si="41"/>
        <v>1.0784731091244501E-3</v>
      </c>
      <c r="J301">
        <f t="shared" si="42"/>
        <v>1.4899957428915426E-2</v>
      </c>
      <c r="K301">
        <f t="shared" si="42"/>
        <v>0</v>
      </c>
      <c r="L301">
        <f t="shared" si="39"/>
        <v>0</v>
      </c>
    </row>
    <row r="302" spans="1:12" x14ac:dyDescent="0.25">
      <c r="A302">
        <f>'11'!A7047</f>
        <v>7039</v>
      </c>
      <c r="B302">
        <f>'11'!B7047</f>
        <v>1051200</v>
      </c>
      <c r="C302">
        <f>('11'!C7047-'11'!C$2)/('11'!C$1-'11'!C$2)</f>
        <v>0</v>
      </c>
      <c r="D302">
        <f>('11'!E7047-'11'!E$2)/('11'!E$1-'11'!E$2)</f>
        <v>8.5142613878246053E-5</v>
      </c>
      <c r="E302">
        <f>('11'!F7047-'11'!F$2)/('11'!F$1-'11'!F$2)</f>
        <v>8.5142613879055789E-5</v>
      </c>
      <c r="F302">
        <f>('11'!G7047-'11'!G$2)/('11'!G$1-'11'!G$2)</f>
        <v>0</v>
      </c>
      <c r="G302">
        <f>('11'!H7047-'11'!H$2)/('11'!H$1-'11'!H$2)</f>
        <v>0</v>
      </c>
      <c r="H302">
        <f t="shared" si="40"/>
        <v>0</v>
      </c>
      <c r="I302">
        <f t="shared" si="41"/>
        <v>9.7914005959982972E-4</v>
      </c>
      <c r="J302">
        <f t="shared" si="42"/>
        <v>1.4020150418811012E-2</v>
      </c>
      <c r="K302">
        <f t="shared" si="42"/>
        <v>0</v>
      </c>
      <c r="L302">
        <f t="shared" si="39"/>
        <v>0</v>
      </c>
    </row>
    <row r="303" spans="1:12" x14ac:dyDescent="0.25">
      <c r="A303">
        <f>'11'!A7048</f>
        <v>7040</v>
      </c>
      <c r="B303">
        <f>'11'!B7048</f>
        <v>1054800</v>
      </c>
      <c r="C303">
        <f>('11'!C7048-'11'!C$2)/('11'!C$1-'11'!C$2)</f>
        <v>0</v>
      </c>
      <c r="D303">
        <f>('11'!E7048-'11'!E$2)/('11'!E$1-'11'!E$2)</f>
        <v>7.095217823187172E-5</v>
      </c>
      <c r="E303">
        <f>('11'!F7048-'11'!F$2)/('11'!F$1-'11'!F$2)</f>
        <v>7.0952178232210397E-5</v>
      </c>
      <c r="F303">
        <f>('11'!G7048-'11'!G$2)/('11'!G$1-'11'!G$2)</f>
        <v>0</v>
      </c>
      <c r="G303">
        <f>('11'!H7048-'11'!H$2)/('11'!H$1-'11'!H$2)</f>
        <v>0</v>
      </c>
      <c r="H303">
        <f t="shared" si="40"/>
        <v>0</v>
      </c>
      <c r="I303">
        <f t="shared" si="41"/>
        <v>8.3723570313608622E-4</v>
      </c>
      <c r="J303">
        <f t="shared" si="42"/>
        <v>1.2856534695769689E-2</v>
      </c>
      <c r="K303">
        <f t="shared" si="42"/>
        <v>0</v>
      </c>
      <c r="L303">
        <f t="shared" si="39"/>
        <v>0</v>
      </c>
    </row>
    <row r="304" spans="1:12" x14ac:dyDescent="0.25">
      <c r="A304">
        <f>'11'!A7049</f>
        <v>7041</v>
      </c>
      <c r="B304">
        <f>'11'!B7049</f>
        <v>1058400</v>
      </c>
      <c r="C304">
        <f>('11'!C7049-'11'!C$2)/('11'!C$1-'11'!C$2)</f>
        <v>0</v>
      </c>
      <c r="D304">
        <f>('11'!E7049-'11'!E$2)/('11'!E$1-'11'!E$2)</f>
        <v>5.676174258549738E-5</v>
      </c>
      <c r="E304">
        <f>('11'!F7049-'11'!F$2)/('11'!F$1-'11'!F$2)</f>
        <v>5.6761742587381581E-5</v>
      </c>
      <c r="F304">
        <f>('11'!G7049-'11'!G$2)/('11'!G$1-'11'!G$2)</f>
        <v>0</v>
      </c>
      <c r="G304">
        <f>('11'!H7049-'11'!H$2)/('11'!H$1-'11'!H$2)</f>
        <v>0</v>
      </c>
      <c r="H304">
        <f t="shared" si="40"/>
        <v>0</v>
      </c>
      <c r="I304">
        <f t="shared" ref="I304:I319" si="43">D304*I$8+D303*I$7+D302*I$6</f>
        <v>6.9533134667234284E-4</v>
      </c>
      <c r="J304">
        <f t="shared" ref="J304:K319" si="44">E304*J$8+E303*J$7+E302*J$6+E301*J$5+E300*J$4+E299*J$3</f>
        <v>1.1380729388558266E-2</v>
      </c>
      <c r="K304">
        <f t="shared" si="44"/>
        <v>0</v>
      </c>
      <c r="L304">
        <f t="shared" si="39"/>
        <v>0</v>
      </c>
    </row>
    <row r="305" spans="1:12" x14ac:dyDescent="0.25">
      <c r="A305">
        <f>'11'!A7050</f>
        <v>7042</v>
      </c>
      <c r="B305">
        <f>'11'!B7050</f>
        <v>1062000</v>
      </c>
      <c r="C305">
        <f>('11'!C7050-'11'!C$2)/('11'!C$1-'11'!C$2)</f>
        <v>0</v>
      </c>
      <c r="D305">
        <f>('11'!E7050-'11'!E$2)/('11'!E$1-'11'!E$2)</f>
        <v>5.676174258549738E-5</v>
      </c>
      <c r="E305">
        <f>('11'!F7050-'11'!F$2)/('11'!F$1-'11'!F$2)</f>
        <v>5.6761742587381581E-5</v>
      </c>
      <c r="F305">
        <f>('11'!G7050-'11'!G$2)/('11'!G$1-'11'!G$2)</f>
        <v>0</v>
      </c>
      <c r="G305">
        <f>('11'!H7050-'11'!H$2)/('11'!H$1-'11'!H$2)</f>
        <v>0</v>
      </c>
      <c r="H305">
        <f t="shared" si="40"/>
        <v>0</v>
      </c>
      <c r="I305">
        <f t="shared" si="43"/>
        <v>6.1018873279409679E-4</v>
      </c>
      <c r="J305">
        <f t="shared" si="44"/>
        <v>9.9616858239382575E-3</v>
      </c>
      <c r="K305">
        <f t="shared" si="44"/>
        <v>0</v>
      </c>
      <c r="L305">
        <f t="shared" si="39"/>
        <v>0</v>
      </c>
    </row>
    <row r="306" spans="1:12" x14ac:dyDescent="0.25">
      <c r="A306">
        <f>'11'!A7051</f>
        <v>7043</v>
      </c>
      <c r="B306">
        <f>'11'!B7051</f>
        <v>1065600</v>
      </c>
      <c r="C306">
        <f>('11'!C7051-'11'!C$2)/('11'!C$1-'11'!C$2)</f>
        <v>0</v>
      </c>
      <c r="D306">
        <f>('11'!E7051-'11'!E$2)/('11'!E$1-'11'!E$2)</f>
        <v>4.2571306939123026E-5</v>
      </c>
      <c r="E306">
        <f>('11'!F7051-'11'!F$2)/('11'!F$1-'11'!F$2)</f>
        <v>4.2571306940536182E-5</v>
      </c>
      <c r="F306">
        <f>('11'!G7051-'11'!G$2)/('11'!G$1-'11'!G$2)</f>
        <v>0</v>
      </c>
      <c r="G306">
        <f>('11'!H7051-'11'!H$2)/('11'!H$1-'11'!H$2)</f>
        <v>0</v>
      </c>
      <c r="H306">
        <f t="shared" si="40"/>
        <v>0</v>
      </c>
      <c r="I306">
        <f t="shared" si="43"/>
        <v>5.1085568326947632E-4</v>
      </c>
      <c r="J306">
        <f t="shared" si="44"/>
        <v>8.5000709523535122E-3</v>
      </c>
      <c r="K306">
        <f t="shared" si="44"/>
        <v>0</v>
      </c>
      <c r="L306">
        <f t="shared" si="39"/>
        <v>0</v>
      </c>
    </row>
    <row r="307" spans="1:12" x14ac:dyDescent="0.25">
      <c r="A307">
        <f>'11'!A7052</f>
        <v>7044</v>
      </c>
      <c r="B307">
        <f>'11'!B7052</f>
        <v>1069200</v>
      </c>
      <c r="C307">
        <f>('11'!C7052-'11'!C$2)/('11'!C$1-'11'!C$2)</f>
        <v>0</v>
      </c>
      <c r="D307">
        <f>('11'!E7052-'11'!E$2)/('11'!E$1-'11'!E$2)</f>
        <v>2.838087129274869E-5</v>
      </c>
      <c r="E307">
        <f>('11'!F7052-'11'!F$2)/('11'!F$1-'11'!F$2)</f>
        <v>2.838087129369079E-5</v>
      </c>
      <c r="F307">
        <f>('11'!G7052-'11'!G$2)/('11'!G$1-'11'!G$2)</f>
        <v>0</v>
      </c>
      <c r="G307">
        <f>('11'!H7052-'11'!H$2)/('11'!H$1-'11'!H$2)</f>
        <v>0</v>
      </c>
      <c r="H307">
        <f t="shared" si="40"/>
        <v>0</v>
      </c>
      <c r="I307">
        <f t="shared" si="43"/>
        <v>4.1152263374485596E-4</v>
      </c>
      <c r="J307">
        <f t="shared" si="44"/>
        <v>6.8681708530106567E-3</v>
      </c>
      <c r="K307">
        <f t="shared" si="44"/>
        <v>0</v>
      </c>
      <c r="L307">
        <f t="shared" si="39"/>
        <v>0</v>
      </c>
    </row>
    <row r="308" spans="1:12" x14ac:dyDescent="0.25">
      <c r="A308">
        <f>'11'!A7053</f>
        <v>7045</v>
      </c>
      <c r="B308">
        <f>'11'!B7053</f>
        <v>1072800</v>
      </c>
      <c r="C308">
        <f>('11'!C7053-'11'!C$2)/('11'!C$1-'11'!C$2)</f>
        <v>0</v>
      </c>
      <c r="D308">
        <f>('11'!E7053-'11'!E$2)/('11'!E$1-'11'!E$2)</f>
        <v>2.838087129274869E-5</v>
      </c>
      <c r="E308">
        <f>('11'!F7053-'11'!F$2)/('11'!F$1-'11'!F$2)</f>
        <v>2.838087129369079E-5</v>
      </c>
      <c r="F308">
        <f>('11'!G7053-'11'!G$2)/('11'!G$1-'11'!G$2)</f>
        <v>0</v>
      </c>
      <c r="G308">
        <f>('11'!H7053-'11'!H$2)/('11'!H$1-'11'!H$2)</f>
        <v>0</v>
      </c>
      <c r="H308">
        <f t="shared" si="40"/>
        <v>0</v>
      </c>
      <c r="I308">
        <f t="shared" si="43"/>
        <v>3.2638001986660991E-4</v>
      </c>
      <c r="J308">
        <f t="shared" si="44"/>
        <v>5.6903646943749202E-3</v>
      </c>
      <c r="K308">
        <f t="shared" si="44"/>
        <v>0</v>
      </c>
      <c r="L308">
        <f t="shared" si="39"/>
        <v>0</v>
      </c>
    </row>
    <row r="309" spans="1:12" x14ac:dyDescent="0.25">
      <c r="A309">
        <f>'11'!A7054</f>
        <v>7046</v>
      </c>
      <c r="B309">
        <f>'11'!B7054</f>
        <v>1076400</v>
      </c>
      <c r="C309">
        <f>('11'!C7054-'11'!C$2)/('11'!C$1-'11'!C$2)</f>
        <v>0</v>
      </c>
      <c r="D309">
        <f>('11'!E7054-'11'!E$2)/('11'!E$1-'11'!E$2)</f>
        <v>1.4190435646374345E-5</v>
      </c>
      <c r="E309">
        <f>('11'!F7054-'11'!F$2)/('11'!F$1-'11'!F$2)</f>
        <v>1.4190435646845395E-5</v>
      </c>
      <c r="F309">
        <f>('11'!G7054-'11'!G$2)/('11'!G$1-'11'!G$2)</f>
        <v>0</v>
      </c>
      <c r="G309">
        <f>('11'!H7054-'11'!H$2)/('11'!H$1-'11'!H$2)</f>
        <v>0</v>
      </c>
      <c r="H309">
        <f t="shared" si="40"/>
        <v>0</v>
      </c>
      <c r="I309">
        <f t="shared" si="43"/>
        <v>2.2704697034198949E-4</v>
      </c>
      <c r="J309">
        <f t="shared" si="44"/>
        <v>4.5977011495779083E-3</v>
      </c>
      <c r="K309">
        <f t="shared" si="44"/>
        <v>0</v>
      </c>
      <c r="L309">
        <f t="shared" si="39"/>
        <v>0</v>
      </c>
    </row>
    <row r="310" spans="1:12" x14ac:dyDescent="0.25">
      <c r="A310">
        <f>'11'!A7055</f>
        <v>7047</v>
      </c>
      <c r="B310">
        <f>'11'!B7055</f>
        <v>1080000</v>
      </c>
      <c r="C310">
        <f>('11'!C7055-'11'!C$2)/('11'!C$1-'11'!C$2)</f>
        <v>0</v>
      </c>
      <c r="D310">
        <f>('11'!E7055-'11'!E$2)/('11'!E$1-'11'!E$2)</f>
        <v>1.4190435646374345E-5</v>
      </c>
      <c r="E310">
        <f>('11'!F7055-'11'!F$2)/('11'!F$1-'11'!F$2)</f>
        <v>1.4190435646845395E-5</v>
      </c>
      <c r="F310">
        <f>('11'!G7055-'11'!G$2)/('11'!G$1-'11'!G$2)</f>
        <v>0</v>
      </c>
      <c r="G310">
        <f>('11'!H7055-'11'!H$2)/('11'!H$1-'11'!H$2)</f>
        <v>0</v>
      </c>
      <c r="H310">
        <f t="shared" si="40"/>
        <v>0</v>
      </c>
      <c r="I310">
        <f t="shared" si="43"/>
        <v>1.8447566340286647E-4</v>
      </c>
      <c r="J310">
        <f t="shared" si="44"/>
        <v>3.462466297830276E-3</v>
      </c>
      <c r="K310">
        <f t="shared" si="44"/>
        <v>0</v>
      </c>
      <c r="L310">
        <f t="shared" si="39"/>
        <v>0</v>
      </c>
    </row>
    <row r="311" spans="1:12" x14ac:dyDescent="0.25">
      <c r="A311">
        <f>'11'!A7056</f>
        <v>7048</v>
      </c>
      <c r="B311">
        <f>'11'!B7056</f>
        <v>1083600</v>
      </c>
      <c r="C311">
        <f>('11'!C7056-'11'!C$2)/('11'!C$1-'11'!C$2)</f>
        <v>0</v>
      </c>
      <c r="D311">
        <f>('11'!E7056-'11'!E$2)/('11'!E$1-'11'!E$2)</f>
        <v>1.4190435646374345E-5</v>
      </c>
      <c r="E311">
        <f>('11'!F7056-'11'!F$2)/('11'!F$1-'11'!F$2)</f>
        <v>1.4190435646845395E-5</v>
      </c>
      <c r="F311">
        <f>('11'!G7056-'11'!G$2)/('11'!G$1-'11'!G$2)</f>
        <v>0</v>
      </c>
      <c r="G311">
        <f>('11'!H7056-'11'!H$2)/('11'!H$1-'11'!H$2)</f>
        <v>0</v>
      </c>
      <c r="H311">
        <f t="shared" si="40"/>
        <v>0</v>
      </c>
      <c r="I311">
        <f t="shared" si="43"/>
        <v>1.4190435646374344E-4</v>
      </c>
      <c r="J311">
        <f t="shared" si="44"/>
        <v>2.7387540798411614E-3</v>
      </c>
      <c r="K311">
        <f t="shared" si="44"/>
        <v>0</v>
      </c>
      <c r="L311">
        <f t="shared" si="39"/>
        <v>0</v>
      </c>
    </row>
    <row r="312" spans="1:12" x14ac:dyDescent="0.25">
      <c r="A312">
        <f>'11'!A7057</f>
        <v>7049</v>
      </c>
      <c r="B312">
        <f>'11'!B7057</f>
        <v>1087200</v>
      </c>
      <c r="C312">
        <f>('11'!C7057-'11'!C$2)/('11'!C$1-'11'!C$2)</f>
        <v>0</v>
      </c>
      <c r="D312">
        <f>('11'!E7057-'11'!E$2)/('11'!E$1-'11'!E$2)</f>
        <v>0</v>
      </c>
      <c r="E312">
        <f>('11'!F7057-'11'!F$2)/('11'!F$1-'11'!F$2)</f>
        <v>0</v>
      </c>
      <c r="F312">
        <f>('11'!G7057-'11'!G$2)/('11'!G$1-'11'!G$2)</f>
        <v>0</v>
      </c>
      <c r="G312">
        <f>('11'!H7057-'11'!H$2)/('11'!H$1-'11'!H$2)</f>
        <v>0</v>
      </c>
      <c r="H312">
        <f t="shared" si="40"/>
        <v>0</v>
      </c>
      <c r="I312">
        <f t="shared" si="43"/>
        <v>8.5142613878246066E-5</v>
      </c>
      <c r="J312">
        <f t="shared" si="44"/>
        <v>1.9298992479709737E-3</v>
      </c>
      <c r="K312">
        <f t="shared" si="44"/>
        <v>0</v>
      </c>
      <c r="L312">
        <f t="shared" si="39"/>
        <v>0</v>
      </c>
    </row>
    <row r="313" spans="1:12" x14ac:dyDescent="0.25">
      <c r="A313">
        <f>'11'!A7058</f>
        <v>7050</v>
      </c>
      <c r="B313">
        <f>'11'!B7058</f>
        <v>1090800</v>
      </c>
      <c r="C313">
        <f>('11'!C7058-'11'!C$2)/('11'!C$1-'11'!C$2)</f>
        <v>0</v>
      </c>
      <c r="D313">
        <f>('11'!E7058-'11'!E$2)/('11'!E$1-'11'!E$2)</f>
        <v>0</v>
      </c>
      <c r="E313">
        <f>('11'!F7058-'11'!F$2)/('11'!F$1-'11'!F$2)</f>
        <v>0</v>
      </c>
      <c r="F313">
        <f>('11'!G7058-'11'!G$2)/('11'!G$1-'11'!G$2)</f>
        <v>0</v>
      </c>
      <c r="G313">
        <f>('11'!H7058-'11'!H$2)/('11'!H$1-'11'!H$2)</f>
        <v>0</v>
      </c>
      <c r="H313">
        <f t="shared" si="40"/>
        <v>0</v>
      </c>
      <c r="I313">
        <f t="shared" si="43"/>
        <v>4.2571306939123033E-5</v>
      </c>
      <c r="J313">
        <f t="shared" si="44"/>
        <v>1.1068539804539408E-3</v>
      </c>
      <c r="K313">
        <f t="shared" si="44"/>
        <v>0</v>
      </c>
      <c r="L313">
        <f t="shared" si="39"/>
        <v>0</v>
      </c>
    </row>
    <row r="314" spans="1:12" x14ac:dyDescent="0.25">
      <c r="A314">
        <f>'11'!A7059</f>
        <v>7051</v>
      </c>
      <c r="B314">
        <f>'11'!B7059</f>
        <v>1094400</v>
      </c>
      <c r="C314">
        <f>('11'!C7059-'11'!C$2)/('11'!C$1-'11'!C$2)</f>
        <v>0</v>
      </c>
      <c r="D314">
        <f>('11'!E7059-'11'!E$2)/('11'!E$1-'11'!E$2)</f>
        <v>0</v>
      </c>
      <c r="E314">
        <f>('11'!F7059-'11'!F$2)/('11'!F$1-'11'!F$2)</f>
        <v>0</v>
      </c>
      <c r="F314">
        <f>('11'!G7059-'11'!G$2)/('11'!G$1-'11'!G$2)</f>
        <v>0</v>
      </c>
      <c r="G314">
        <f>('11'!H7059-'11'!H$2)/('11'!H$1-'11'!H$2)</f>
        <v>0</v>
      </c>
      <c r="H314">
        <f t="shared" si="40"/>
        <v>0</v>
      </c>
      <c r="I314">
        <f t="shared" si="43"/>
        <v>0</v>
      </c>
      <c r="J314">
        <f t="shared" si="44"/>
        <v>7.5209308928280599E-4</v>
      </c>
      <c r="K314">
        <f t="shared" si="44"/>
        <v>0</v>
      </c>
      <c r="L314">
        <f t="shared" si="39"/>
        <v>0</v>
      </c>
    </row>
    <row r="315" spans="1:12" x14ac:dyDescent="0.25">
      <c r="A315">
        <f>'11'!A7060</f>
        <v>7052</v>
      </c>
      <c r="B315">
        <f>'11'!B7060</f>
        <v>1098000</v>
      </c>
      <c r="C315">
        <f>('11'!C7060-'11'!C$2)/('11'!C$1-'11'!C$2)</f>
        <v>0</v>
      </c>
      <c r="D315">
        <f>('11'!E7060-'11'!E$2)/('11'!E$1-'11'!E$2)</f>
        <v>0</v>
      </c>
      <c r="E315">
        <f>('11'!F7060-'11'!F$2)/('11'!F$1-'11'!F$2)</f>
        <v>0</v>
      </c>
      <c r="F315">
        <f>('11'!G7060-'11'!G$2)/('11'!G$1-'11'!G$2)</f>
        <v>0</v>
      </c>
      <c r="G315">
        <f>('11'!H7060-'11'!H$2)/('11'!H$1-'11'!H$2)</f>
        <v>0</v>
      </c>
      <c r="H315">
        <f t="shared" si="40"/>
        <v>0</v>
      </c>
      <c r="I315">
        <f t="shared" si="43"/>
        <v>0</v>
      </c>
      <c r="J315">
        <f t="shared" si="44"/>
        <v>4.3990350505220726E-4</v>
      </c>
      <c r="K315">
        <f t="shared" si="44"/>
        <v>0</v>
      </c>
      <c r="L315">
        <f t="shared" si="39"/>
        <v>0</v>
      </c>
    </row>
    <row r="316" spans="1:12" x14ac:dyDescent="0.25">
      <c r="A316">
        <f>'11'!A7061</f>
        <v>7053</v>
      </c>
      <c r="B316">
        <f>'11'!B7061</f>
        <v>0</v>
      </c>
      <c r="C316">
        <f>('11'!C7061-'11'!C$2)/('11'!C$1-'11'!C$2)</f>
        <v>0</v>
      </c>
      <c r="D316">
        <f>('11'!E7061-'11'!E$2)/('11'!E$1-'11'!E$2)</f>
        <v>0</v>
      </c>
      <c r="E316">
        <f>('11'!F7061-'11'!F$2)/('11'!F$1-'11'!F$2)</f>
        <v>0</v>
      </c>
      <c r="F316">
        <f>('11'!G7061-'11'!G$2)/('11'!G$1-'11'!G$2)</f>
        <v>0</v>
      </c>
      <c r="G316">
        <f>('11'!H7061-'11'!H$2)/('11'!H$1-'11'!H$2)</f>
        <v>0</v>
      </c>
      <c r="H316">
        <f t="shared" si="40"/>
        <v>0</v>
      </c>
      <c r="I316">
        <f t="shared" si="43"/>
        <v>0</v>
      </c>
      <c r="J316">
        <f t="shared" si="44"/>
        <v>7.0952178234226973E-5</v>
      </c>
      <c r="K316">
        <f t="shared" si="44"/>
        <v>0</v>
      </c>
      <c r="L316">
        <f t="shared" si="39"/>
        <v>0</v>
      </c>
    </row>
    <row r="317" spans="1:12" x14ac:dyDescent="0.25">
      <c r="A317">
        <f>'11'!A7062</f>
        <v>7054</v>
      </c>
      <c r="B317">
        <f>'11'!B7062</f>
        <v>3600</v>
      </c>
      <c r="C317">
        <f>('11'!C7062-'11'!C$2)/('11'!C$1-'11'!C$2)</f>
        <v>0</v>
      </c>
      <c r="D317">
        <f>('11'!E7062-'11'!E$2)/('11'!E$1-'11'!E$2)</f>
        <v>0</v>
      </c>
      <c r="E317">
        <f>('11'!F7062-'11'!F$2)/('11'!F$1-'11'!F$2)</f>
        <v>0</v>
      </c>
      <c r="F317">
        <f>('11'!G7062-'11'!G$2)/('11'!G$1-'11'!G$2)</f>
        <v>0</v>
      </c>
      <c r="G317">
        <f>('11'!H7062-'11'!H$2)/('11'!H$1-'11'!H$2)</f>
        <v>0</v>
      </c>
      <c r="H317">
        <f t="shared" si="40"/>
        <v>0</v>
      </c>
      <c r="I317">
        <f t="shared" si="43"/>
        <v>0</v>
      </c>
      <c r="J317">
        <f t="shared" si="44"/>
        <v>0</v>
      </c>
      <c r="K317">
        <f t="shared" si="44"/>
        <v>0</v>
      </c>
      <c r="L317">
        <f t="shared" si="39"/>
        <v>0</v>
      </c>
    </row>
    <row r="318" spans="1:12" x14ac:dyDescent="0.25">
      <c r="A318">
        <f>'11'!A7063</f>
        <v>7055</v>
      </c>
      <c r="B318">
        <f>'11'!B7063</f>
        <v>7200</v>
      </c>
      <c r="C318">
        <f>('11'!C7063-'11'!C$2)/('11'!C$1-'11'!C$2)</f>
        <v>0</v>
      </c>
      <c r="D318">
        <f>('11'!E7063-'11'!E$2)/('11'!E$1-'11'!E$2)</f>
        <v>0</v>
      </c>
      <c r="E318">
        <f>('11'!F7063-'11'!F$2)/('11'!F$1-'11'!F$2)</f>
        <v>0</v>
      </c>
      <c r="F318">
        <f>('11'!G7063-'11'!G$2)/('11'!G$1-'11'!G$2)</f>
        <v>0</v>
      </c>
      <c r="G318">
        <f>('11'!H7063-'11'!H$2)/('11'!H$1-'11'!H$2)</f>
        <v>0</v>
      </c>
      <c r="H318">
        <f t="shared" si="40"/>
        <v>0</v>
      </c>
      <c r="I318">
        <f t="shared" si="43"/>
        <v>0</v>
      </c>
      <c r="J318">
        <f t="shared" si="44"/>
        <v>0</v>
      </c>
      <c r="K318">
        <f t="shared" si="44"/>
        <v>0</v>
      </c>
      <c r="L318">
        <f t="shared" si="39"/>
        <v>0</v>
      </c>
    </row>
    <row r="319" spans="1:12" x14ac:dyDescent="0.25">
      <c r="A319">
        <f>'11'!A7064</f>
        <v>7056</v>
      </c>
      <c r="B319">
        <f>'11'!B7064</f>
        <v>10800</v>
      </c>
      <c r="C319">
        <f>('11'!C7064-'11'!C$2)/('11'!C$1-'11'!C$2)</f>
        <v>0</v>
      </c>
      <c r="D319">
        <f>('11'!E7064-'11'!E$2)/('11'!E$1-'11'!E$2)</f>
        <v>0</v>
      </c>
      <c r="E319">
        <f>('11'!F7064-'11'!F$2)/('11'!F$1-'11'!F$2)</f>
        <v>0</v>
      </c>
      <c r="F319">
        <f>('11'!G7064-'11'!G$2)/('11'!G$1-'11'!G$2)</f>
        <v>0</v>
      </c>
      <c r="G319">
        <f>('11'!H7064-'11'!H$2)/('11'!H$1-'11'!H$2)</f>
        <v>0</v>
      </c>
      <c r="H319">
        <f t="shared" si="40"/>
        <v>0</v>
      </c>
      <c r="I319">
        <f t="shared" si="43"/>
        <v>0</v>
      </c>
      <c r="J319">
        <f t="shared" si="44"/>
        <v>0</v>
      </c>
      <c r="K319">
        <f t="shared" si="44"/>
        <v>0</v>
      </c>
      <c r="L319">
        <f t="shared" si="39"/>
        <v>0</v>
      </c>
    </row>
    <row r="320" spans="1:12" x14ac:dyDescent="0.25">
      <c r="A320">
        <f>'11'!A7065</f>
        <v>7057</v>
      </c>
      <c r="B320">
        <f>'11'!B7065</f>
        <v>14400</v>
      </c>
      <c r="C320">
        <f>('11'!C7065-'11'!C$2)/('11'!C$1-'11'!C$2)</f>
        <v>0</v>
      </c>
      <c r="D320">
        <f>('11'!E7065-'11'!E$2)/('11'!E$1-'11'!E$2)</f>
        <v>0</v>
      </c>
      <c r="E320">
        <f>('11'!F7065-'11'!F$2)/('11'!F$1-'11'!F$2)</f>
        <v>0</v>
      </c>
      <c r="F320">
        <f>('11'!G7065-'11'!G$2)/('11'!G$1-'11'!G$2)</f>
        <v>0</v>
      </c>
      <c r="G320">
        <f>('11'!H7065-'11'!H$2)/('11'!H$1-'11'!H$2)</f>
        <v>0</v>
      </c>
      <c r="H320">
        <f t="shared" si="40"/>
        <v>0</v>
      </c>
      <c r="I320">
        <f t="shared" ref="I320:I335" si="45">D320*I$8+D319*I$7+D318*I$6</f>
        <v>0</v>
      </c>
      <c r="J320">
        <f t="shared" ref="J320:K335" si="46">E320*J$8+E319*J$7+E318*J$6+E317*J$5+E316*J$4+E315*J$3</f>
        <v>0</v>
      </c>
      <c r="K320">
        <f t="shared" si="46"/>
        <v>0</v>
      </c>
      <c r="L320">
        <f t="shared" si="39"/>
        <v>0</v>
      </c>
    </row>
    <row r="321" spans="1:12" x14ac:dyDescent="0.25">
      <c r="A321">
        <f>'11'!A7066</f>
        <v>7058</v>
      </c>
      <c r="B321">
        <f>'11'!B7066</f>
        <v>18000</v>
      </c>
      <c r="C321">
        <f>('11'!C7066-'11'!C$2)/('11'!C$1-'11'!C$2)</f>
        <v>0</v>
      </c>
      <c r="D321">
        <f>('11'!E7066-'11'!E$2)/('11'!E$1-'11'!E$2)</f>
        <v>0</v>
      </c>
      <c r="E321">
        <f>('11'!F7066-'11'!F$2)/('11'!F$1-'11'!F$2)</f>
        <v>0</v>
      </c>
      <c r="F321">
        <f>('11'!G7066-'11'!G$2)/('11'!G$1-'11'!G$2)</f>
        <v>0</v>
      </c>
      <c r="G321">
        <f>('11'!H7066-'11'!H$2)/('11'!H$1-'11'!H$2)</f>
        <v>0</v>
      </c>
      <c r="H321">
        <f t="shared" si="40"/>
        <v>0</v>
      </c>
      <c r="I321">
        <f t="shared" si="45"/>
        <v>0</v>
      </c>
      <c r="J321">
        <f t="shared" si="46"/>
        <v>0</v>
      </c>
      <c r="K321">
        <f t="shared" si="46"/>
        <v>0</v>
      </c>
      <c r="L321">
        <f t="shared" si="39"/>
        <v>0</v>
      </c>
    </row>
    <row r="322" spans="1:12" x14ac:dyDescent="0.25">
      <c r="A322">
        <f>'11'!A7067</f>
        <v>7059</v>
      </c>
      <c r="B322">
        <f>'11'!B7067</f>
        <v>21600</v>
      </c>
      <c r="C322">
        <f>('11'!C7067-'11'!C$2)/('11'!C$1-'11'!C$2)</f>
        <v>0</v>
      </c>
      <c r="D322">
        <f>('11'!E7067-'11'!E$2)/('11'!E$1-'11'!E$2)</f>
        <v>0</v>
      </c>
      <c r="E322">
        <f>('11'!F7067-'11'!F$2)/('11'!F$1-'11'!F$2)</f>
        <v>0</v>
      </c>
      <c r="F322">
        <f>('11'!G7067-'11'!G$2)/('11'!G$1-'11'!G$2)</f>
        <v>0</v>
      </c>
      <c r="G322">
        <f>('11'!H7067-'11'!H$2)/('11'!H$1-'11'!H$2)</f>
        <v>0</v>
      </c>
      <c r="H322">
        <f t="shared" si="40"/>
        <v>0</v>
      </c>
      <c r="I322">
        <f t="shared" si="45"/>
        <v>0</v>
      </c>
      <c r="J322">
        <f t="shared" si="46"/>
        <v>0</v>
      </c>
      <c r="K322">
        <f t="shared" si="46"/>
        <v>0</v>
      </c>
      <c r="L322">
        <f t="shared" si="39"/>
        <v>0</v>
      </c>
    </row>
    <row r="323" spans="1:12" x14ac:dyDescent="0.25">
      <c r="A323">
        <f>'11'!A7068</f>
        <v>7060</v>
      </c>
      <c r="B323">
        <f>'11'!B7068</f>
        <v>25200</v>
      </c>
      <c r="C323">
        <f>('11'!C7068-'11'!C$2)/('11'!C$1-'11'!C$2)</f>
        <v>0</v>
      </c>
      <c r="D323">
        <f>('11'!E7068-'11'!E$2)/('11'!E$1-'11'!E$2)</f>
        <v>0</v>
      </c>
      <c r="E323">
        <f>('11'!F7068-'11'!F$2)/('11'!F$1-'11'!F$2)</f>
        <v>0</v>
      </c>
      <c r="F323">
        <f>('11'!G7068-'11'!G$2)/('11'!G$1-'11'!G$2)</f>
        <v>0</v>
      </c>
      <c r="G323">
        <f>('11'!H7068-'11'!H$2)/('11'!H$1-'11'!H$2)</f>
        <v>0</v>
      </c>
      <c r="H323">
        <f t="shared" si="40"/>
        <v>0</v>
      </c>
      <c r="I323">
        <f t="shared" si="45"/>
        <v>0</v>
      </c>
      <c r="J323">
        <f t="shared" si="46"/>
        <v>0</v>
      </c>
      <c r="K323">
        <f t="shared" si="46"/>
        <v>0</v>
      </c>
      <c r="L323">
        <f t="shared" si="39"/>
        <v>0</v>
      </c>
    </row>
    <row r="324" spans="1:12" x14ac:dyDescent="0.25">
      <c r="A324">
        <f>'11'!A7069</f>
        <v>7061</v>
      </c>
      <c r="B324">
        <f>'11'!B7069</f>
        <v>28800</v>
      </c>
      <c r="C324">
        <f>('11'!C7069-'11'!C$2)/('11'!C$1-'11'!C$2)</f>
        <v>0</v>
      </c>
      <c r="D324">
        <f>('11'!E7069-'11'!E$2)/('11'!E$1-'11'!E$2)</f>
        <v>0</v>
      </c>
      <c r="E324">
        <f>('11'!F7069-'11'!F$2)/('11'!F$1-'11'!F$2)</f>
        <v>0</v>
      </c>
      <c r="F324">
        <f>('11'!G7069-'11'!G$2)/('11'!G$1-'11'!G$2)</f>
        <v>0</v>
      </c>
      <c r="G324">
        <f>('11'!H7069-'11'!H$2)/('11'!H$1-'11'!H$2)</f>
        <v>0</v>
      </c>
      <c r="H324">
        <f t="shared" si="40"/>
        <v>0</v>
      </c>
      <c r="I324">
        <f t="shared" si="45"/>
        <v>0</v>
      </c>
      <c r="J324">
        <f t="shared" si="46"/>
        <v>0</v>
      </c>
      <c r="K324">
        <f t="shared" si="46"/>
        <v>0</v>
      </c>
      <c r="L324">
        <f t="shared" si="39"/>
        <v>0</v>
      </c>
    </row>
    <row r="325" spans="1:12" x14ac:dyDescent="0.25">
      <c r="A325">
        <f>'11'!A7070</f>
        <v>7062</v>
      </c>
      <c r="B325">
        <f>'11'!B7070</f>
        <v>32400</v>
      </c>
      <c r="C325">
        <f>('11'!C7070-'11'!C$2)/('11'!C$1-'11'!C$2)</f>
        <v>0</v>
      </c>
      <c r="D325">
        <f>('11'!E7070-'11'!E$2)/('11'!E$1-'11'!E$2)</f>
        <v>0</v>
      </c>
      <c r="E325">
        <f>('11'!F7070-'11'!F$2)/('11'!F$1-'11'!F$2)</f>
        <v>0</v>
      </c>
      <c r="F325">
        <f>('11'!G7070-'11'!G$2)/('11'!G$1-'11'!G$2)</f>
        <v>0</v>
      </c>
      <c r="G325">
        <f>('11'!H7070-'11'!H$2)/('11'!H$1-'11'!H$2)</f>
        <v>0</v>
      </c>
      <c r="H325">
        <f t="shared" si="40"/>
        <v>0</v>
      </c>
      <c r="I325">
        <f t="shared" si="45"/>
        <v>0</v>
      </c>
      <c r="J325">
        <f t="shared" si="46"/>
        <v>0</v>
      </c>
      <c r="K325">
        <f t="shared" si="46"/>
        <v>0</v>
      </c>
      <c r="L325">
        <f t="shared" si="39"/>
        <v>0</v>
      </c>
    </row>
    <row r="326" spans="1:12" x14ac:dyDescent="0.25">
      <c r="A326">
        <f>'11'!A7071</f>
        <v>7063</v>
      </c>
      <c r="B326">
        <f>'11'!B7071</f>
        <v>36000</v>
      </c>
      <c r="C326">
        <f>('11'!C7071-'11'!C$2)/('11'!C$1-'11'!C$2)</f>
        <v>0</v>
      </c>
      <c r="D326">
        <f>('11'!E7071-'11'!E$2)/('11'!E$1-'11'!E$2)</f>
        <v>0</v>
      </c>
      <c r="E326">
        <f>('11'!F7071-'11'!F$2)/('11'!F$1-'11'!F$2)</f>
        <v>0</v>
      </c>
      <c r="F326">
        <f>('11'!G7071-'11'!G$2)/('11'!G$1-'11'!G$2)</f>
        <v>0</v>
      </c>
      <c r="G326">
        <f>('11'!H7071-'11'!H$2)/('11'!H$1-'11'!H$2)</f>
        <v>0</v>
      </c>
      <c r="H326">
        <f t="shared" si="40"/>
        <v>0</v>
      </c>
      <c r="I326">
        <f t="shared" si="45"/>
        <v>0</v>
      </c>
      <c r="J326">
        <f t="shared" si="46"/>
        <v>0</v>
      </c>
      <c r="K326">
        <f t="shared" si="46"/>
        <v>0</v>
      </c>
      <c r="L326">
        <f t="shared" si="39"/>
        <v>0</v>
      </c>
    </row>
    <row r="327" spans="1:12" x14ac:dyDescent="0.25">
      <c r="A327">
        <f>'11'!A7072</f>
        <v>7064</v>
      </c>
      <c r="B327">
        <f>'11'!B7072</f>
        <v>39600</v>
      </c>
      <c r="C327">
        <f>('11'!C7072-'11'!C$2)/('11'!C$1-'11'!C$2)</f>
        <v>0</v>
      </c>
      <c r="D327">
        <f>('11'!E7072-'11'!E$2)/('11'!E$1-'11'!E$2)</f>
        <v>0</v>
      </c>
      <c r="E327">
        <f>('11'!F7072-'11'!F$2)/('11'!F$1-'11'!F$2)</f>
        <v>0</v>
      </c>
      <c r="F327">
        <f>('11'!G7072-'11'!G$2)/('11'!G$1-'11'!G$2)</f>
        <v>0</v>
      </c>
      <c r="G327">
        <f>('11'!H7072-'11'!H$2)/('11'!H$1-'11'!H$2)</f>
        <v>0</v>
      </c>
      <c r="H327">
        <f t="shared" si="40"/>
        <v>0</v>
      </c>
      <c r="I327">
        <f t="shared" si="45"/>
        <v>0</v>
      </c>
      <c r="J327">
        <f t="shared" si="46"/>
        <v>0</v>
      </c>
      <c r="K327">
        <f t="shared" si="46"/>
        <v>0</v>
      </c>
      <c r="L327">
        <f t="shared" si="39"/>
        <v>7.9365079365079378E-3</v>
      </c>
    </row>
    <row r="328" spans="1:12" x14ac:dyDescent="0.25">
      <c r="A328">
        <f>'11'!A7073</f>
        <v>7065</v>
      </c>
      <c r="B328">
        <f>'11'!B7073</f>
        <v>43200</v>
      </c>
      <c r="C328">
        <f>('11'!C7073-'11'!C$2)/('11'!C$1-'11'!C$2)</f>
        <v>0</v>
      </c>
      <c r="D328">
        <f>('11'!E7073-'11'!E$2)/('11'!E$1-'11'!E$2)</f>
        <v>0</v>
      </c>
      <c r="E328">
        <f>('11'!F7073-'11'!F$2)/('11'!F$1-'11'!F$2)</f>
        <v>0</v>
      </c>
      <c r="F328">
        <f>('11'!G7073-'11'!G$2)/('11'!G$1-'11'!G$2)</f>
        <v>0</v>
      </c>
      <c r="G328">
        <f>('11'!H7073-'11'!H$2)/('11'!H$1-'11'!H$2)</f>
        <v>0</v>
      </c>
      <c r="H328">
        <f t="shared" si="40"/>
        <v>0</v>
      </c>
      <c r="I328">
        <f t="shared" si="45"/>
        <v>0</v>
      </c>
      <c r="J328">
        <f t="shared" si="46"/>
        <v>0</v>
      </c>
      <c r="K328">
        <f t="shared" si="46"/>
        <v>0</v>
      </c>
      <c r="L328">
        <f t="shared" si="39"/>
        <v>3.3189033189033192E-2</v>
      </c>
    </row>
    <row r="329" spans="1:12" x14ac:dyDescent="0.25">
      <c r="A329">
        <f>'11'!A7074</f>
        <v>7066</v>
      </c>
      <c r="B329">
        <f>'11'!B7074</f>
        <v>46800</v>
      </c>
      <c r="C329">
        <f>('11'!C7074-'11'!C$2)/('11'!C$1-'11'!C$2)</f>
        <v>0</v>
      </c>
      <c r="D329">
        <f>('11'!E7074-'11'!E$2)/('11'!E$1-'11'!E$2)</f>
        <v>0</v>
      </c>
      <c r="E329">
        <f>('11'!F7074-'11'!F$2)/('11'!F$1-'11'!F$2)</f>
        <v>0</v>
      </c>
      <c r="F329">
        <f>('11'!G7074-'11'!G$2)/('11'!G$1-'11'!G$2)</f>
        <v>0</v>
      </c>
      <c r="G329">
        <f>('11'!H7074-'11'!H$2)/('11'!H$1-'11'!H$2)</f>
        <v>0</v>
      </c>
      <c r="H329">
        <f t="shared" si="40"/>
        <v>0</v>
      </c>
      <c r="I329">
        <f t="shared" si="45"/>
        <v>0</v>
      </c>
      <c r="J329">
        <f t="shared" si="46"/>
        <v>0</v>
      </c>
      <c r="K329">
        <f t="shared" si="46"/>
        <v>0</v>
      </c>
      <c r="L329">
        <f t="shared" si="39"/>
        <v>5.844155844155844E-2</v>
      </c>
    </row>
    <row r="330" spans="1:12" x14ac:dyDescent="0.25">
      <c r="A330">
        <f>'11'!A7075</f>
        <v>7067</v>
      </c>
      <c r="B330">
        <f>'11'!B7075</f>
        <v>50400</v>
      </c>
      <c r="C330">
        <f>('11'!C7075-'11'!C$2)/('11'!C$1-'11'!C$2)</f>
        <v>0</v>
      </c>
      <c r="D330">
        <f>('11'!E7075-'11'!E$2)/('11'!E$1-'11'!E$2)</f>
        <v>0</v>
      </c>
      <c r="E330">
        <f>('11'!F7075-'11'!F$2)/('11'!F$1-'11'!F$2)</f>
        <v>0</v>
      </c>
      <c r="F330">
        <f>('11'!G7075-'11'!G$2)/('11'!G$1-'11'!G$2)</f>
        <v>0</v>
      </c>
      <c r="G330">
        <f>('11'!H7075-'11'!H$2)/('11'!H$1-'11'!H$2)</f>
        <v>0</v>
      </c>
      <c r="H330">
        <f t="shared" si="40"/>
        <v>5.4346483535485789E-2</v>
      </c>
      <c r="I330">
        <f t="shared" si="45"/>
        <v>0</v>
      </c>
      <c r="J330">
        <f t="shared" si="46"/>
        <v>0</v>
      </c>
      <c r="K330">
        <f t="shared" si="46"/>
        <v>0</v>
      </c>
      <c r="L330">
        <f t="shared" si="39"/>
        <v>8.2972582972582976E-2</v>
      </c>
    </row>
    <row r="331" spans="1:12" x14ac:dyDescent="0.25">
      <c r="A331">
        <f>'11'!A7076</f>
        <v>7068</v>
      </c>
      <c r="B331">
        <f>'11'!B7076</f>
        <v>54000</v>
      </c>
      <c r="C331">
        <f>('11'!C7076-'11'!C$2)/('11'!C$1-'11'!C$2)</f>
        <v>0</v>
      </c>
      <c r="D331">
        <f>('11'!E7076-'11'!E$2)/('11'!E$1-'11'!E$2)</f>
        <v>0</v>
      </c>
      <c r="E331">
        <f>('11'!F7076-'11'!F$2)/('11'!F$1-'11'!F$2)</f>
        <v>0</v>
      </c>
      <c r="F331">
        <f>('11'!G7076-'11'!G$2)/('11'!G$1-'11'!G$2)</f>
        <v>0</v>
      </c>
      <c r="G331">
        <f>('11'!H7076-'11'!H$2)/('11'!H$1-'11'!H$2)</f>
        <v>0</v>
      </c>
      <c r="H331">
        <f t="shared" si="40"/>
        <v>0.17292062943109113</v>
      </c>
      <c r="I331">
        <f t="shared" si="45"/>
        <v>0</v>
      </c>
      <c r="J331">
        <f t="shared" si="46"/>
        <v>0</v>
      </c>
      <c r="K331">
        <f t="shared" si="46"/>
        <v>0</v>
      </c>
      <c r="L331">
        <f t="shared" si="39"/>
        <v>0.1075036075036075</v>
      </c>
    </row>
    <row r="332" spans="1:12" x14ac:dyDescent="0.25">
      <c r="A332">
        <f>'11'!A7077</f>
        <v>7069</v>
      </c>
      <c r="B332">
        <f>'11'!B7077</f>
        <v>57600</v>
      </c>
      <c r="C332">
        <f>('11'!C7077-'11'!C$2)/('11'!C$1-'11'!C$2)</f>
        <v>0</v>
      </c>
      <c r="D332">
        <f>('11'!E7077-'11'!E$2)/('11'!E$1-'11'!E$2)</f>
        <v>0</v>
      </c>
      <c r="E332">
        <f>('11'!F7077-'11'!F$2)/('11'!F$1-'11'!F$2)</f>
        <v>0</v>
      </c>
      <c r="F332">
        <f>('11'!G7077-'11'!G$2)/('11'!G$1-'11'!G$2)</f>
        <v>0</v>
      </c>
      <c r="G332">
        <f>('11'!H7077-'11'!H$2)/('11'!H$1-'11'!H$2)</f>
        <v>0</v>
      </c>
      <c r="H332">
        <f t="shared" si="40"/>
        <v>0.14574738766334822</v>
      </c>
      <c r="I332">
        <f t="shared" si="45"/>
        <v>0</v>
      </c>
      <c r="J332">
        <f t="shared" si="46"/>
        <v>0</v>
      </c>
      <c r="K332">
        <f t="shared" si="46"/>
        <v>0</v>
      </c>
      <c r="L332">
        <f t="shared" si="39"/>
        <v>0.13203463203463203</v>
      </c>
    </row>
    <row r="333" spans="1:12" x14ac:dyDescent="0.25">
      <c r="A333">
        <f>'11'!A7078</f>
        <v>7070</v>
      </c>
      <c r="B333">
        <f>'11'!B7078</f>
        <v>61200</v>
      </c>
      <c r="C333">
        <f>('11'!C7078-'11'!C$2)/('11'!C$1-'11'!C$2)</f>
        <v>2.7173241767742894E-2</v>
      </c>
      <c r="D333">
        <f>('11'!E7078-'11'!E$2)/('11'!E$1-'11'!E$2)</f>
        <v>1.560947921101178E-4</v>
      </c>
      <c r="E333">
        <f>('11'!F7078-'11'!F$2)/('11'!F$1-'11'!F$2)</f>
        <v>1.5609479211126619E-4</v>
      </c>
      <c r="F333">
        <f>('11'!G7078-'11'!G$2)/('11'!G$1-'11'!G$2)</f>
        <v>4.7619047619047623E-2</v>
      </c>
      <c r="G333">
        <f>('11'!H7078-'11'!H$2)/('11'!H$1-'11'!H$2)</f>
        <v>4.7619047619399155E-2</v>
      </c>
      <c r="H333">
        <f t="shared" si="40"/>
        <v>5.9287072947802666E-2</v>
      </c>
      <c r="I333">
        <f t="shared" si="45"/>
        <v>6.243791684404712E-4</v>
      </c>
      <c r="J333">
        <f t="shared" si="46"/>
        <v>4.6828437633379856E-3</v>
      </c>
      <c r="K333">
        <f t="shared" si="46"/>
        <v>0.19047619047619049</v>
      </c>
      <c r="L333">
        <f t="shared" si="39"/>
        <v>0.14862914862914864</v>
      </c>
    </row>
    <row r="334" spans="1:12" x14ac:dyDescent="0.25">
      <c r="A334">
        <f>'11'!A7079</f>
        <v>7071</v>
      </c>
      <c r="B334">
        <f>'11'!B7079</f>
        <v>64800</v>
      </c>
      <c r="C334">
        <f>('11'!C7079-'11'!C$2)/('11'!C$1-'11'!C$2)</f>
        <v>5.9287072947802666E-2</v>
      </c>
      <c r="D334">
        <f>('11'!E7079-'11'!E$2)/('11'!E$1-'11'!E$2)</f>
        <v>2.8380871292748688E-4</v>
      </c>
      <c r="E334">
        <f>('11'!F7079-'11'!F$2)/('11'!F$1-'11'!F$2)</f>
        <v>2.8380871292884159E-4</v>
      </c>
      <c r="F334">
        <f>('11'!G7079-'11'!G$2)/('11'!G$1-'11'!G$2)</f>
        <v>0.15151515151515152</v>
      </c>
      <c r="G334">
        <f>('11'!H7079-'11'!H$2)/('11'!H$1-'11'!H$2)</f>
        <v>0.151515151514033</v>
      </c>
      <c r="H334">
        <f t="shared" si="40"/>
        <v>0</v>
      </c>
      <c r="I334">
        <f t="shared" si="45"/>
        <v>1.6035192280403009E-3</v>
      </c>
      <c r="J334">
        <f t="shared" si="46"/>
        <v>1.3509294735425765E-2</v>
      </c>
      <c r="K334">
        <f t="shared" si="46"/>
        <v>0.89177489177489178</v>
      </c>
      <c r="L334">
        <f t="shared" si="39"/>
        <v>0.1479076479076479</v>
      </c>
    </row>
    <row r="335" spans="1:12" x14ac:dyDescent="0.25">
      <c r="A335">
        <f>'11'!A7080</f>
        <v>7072</v>
      </c>
      <c r="B335">
        <f>'11'!B7080</f>
        <v>68400</v>
      </c>
      <c r="C335">
        <f>('11'!C7080-'11'!C$2)/('11'!C$1-'11'!C$2)</f>
        <v>0</v>
      </c>
      <c r="D335">
        <f>('11'!E7080-'11'!E$2)/('11'!E$1-'11'!E$2)</f>
        <v>1.2771392081736911E-4</v>
      </c>
      <c r="E335">
        <f>('11'!F7080-'11'!F$2)/('11'!F$1-'11'!F$2)</f>
        <v>1.2771392081757538E-4</v>
      </c>
      <c r="F335">
        <f>('11'!G7080-'11'!G$2)/('11'!G$1-'11'!G$2)</f>
        <v>0.15151515151515152</v>
      </c>
      <c r="G335">
        <f>('11'!H7080-'11'!H$2)/('11'!H$1-'11'!H$2)</f>
        <v>0.151515151514033</v>
      </c>
      <c r="H335">
        <f t="shared" si="40"/>
        <v>0</v>
      </c>
      <c r="I335">
        <f t="shared" si="45"/>
        <v>1.8305661983822905E-3</v>
      </c>
      <c r="J335">
        <f t="shared" si="46"/>
        <v>1.6035192280475515E-2</v>
      </c>
      <c r="K335">
        <f t="shared" si="46"/>
        <v>1.8008658008658009</v>
      </c>
      <c r="L335">
        <f t="shared" si="39"/>
        <v>0.14718614718614717</v>
      </c>
    </row>
    <row r="336" spans="1:12" x14ac:dyDescent="0.25">
      <c r="A336">
        <f>'11'!A7081</f>
        <v>7073</v>
      </c>
      <c r="B336">
        <f>'11'!B7081</f>
        <v>72000</v>
      </c>
      <c r="C336">
        <f>('11'!C7081-'11'!C$2)/('11'!C$1-'11'!C$2)</f>
        <v>0</v>
      </c>
      <c r="D336">
        <f>('11'!E7081-'11'!E$2)/('11'!E$1-'11'!E$2)</f>
        <v>7.095217823187172E-5</v>
      </c>
      <c r="E336">
        <f>('11'!F7081-'11'!F$2)/('11'!F$1-'11'!F$2)</f>
        <v>7.0952178232210397E-5</v>
      </c>
      <c r="F336">
        <f>('11'!G7081-'11'!G$2)/('11'!G$1-'11'!G$2)</f>
        <v>0.14718614718614717</v>
      </c>
      <c r="G336">
        <f>('11'!H7081-'11'!H$2)/('11'!H$1-'11'!H$2)</f>
        <v>0.14718614718611522</v>
      </c>
      <c r="H336">
        <f t="shared" si="40"/>
        <v>0</v>
      </c>
      <c r="I336">
        <f t="shared" ref="I336:I351" si="47">D336*I$8+D335*I$7+D334*I$6</f>
        <v>1.5183766141620549E-3</v>
      </c>
      <c r="J336">
        <f t="shared" ref="J336:K351" si="48">E336*J$8+E335*J$7+E334*J$6+E333*J$5+E332*J$4+E331*J$3</f>
        <v>1.532567049815341E-2</v>
      </c>
      <c r="K336">
        <f t="shared" si="48"/>
        <v>2.5497835497835499</v>
      </c>
      <c r="L336">
        <f t="shared" ref="L336:L399" si="49">AVERAGE(F337:F342)</f>
        <v>0.14862914862914864</v>
      </c>
    </row>
    <row r="337" spans="1:12" x14ac:dyDescent="0.25">
      <c r="A337">
        <f>'11'!A7082</f>
        <v>7074</v>
      </c>
      <c r="B337">
        <f>'11'!B7082</f>
        <v>75600</v>
      </c>
      <c r="C337">
        <f>('11'!C7082-'11'!C$2)/('11'!C$1-'11'!C$2)</f>
        <v>0</v>
      </c>
      <c r="D337">
        <f>('11'!E7082-'11'!E$2)/('11'!E$1-'11'!E$2)</f>
        <v>4.2571306939123026E-5</v>
      </c>
      <c r="E337">
        <f>('11'!F7082-'11'!F$2)/('11'!F$1-'11'!F$2)</f>
        <v>4.2571306940536182E-5</v>
      </c>
      <c r="F337">
        <f>('11'!G7082-'11'!G$2)/('11'!G$1-'11'!G$2)</f>
        <v>0.14718614718614717</v>
      </c>
      <c r="G337">
        <f>('11'!H7082-'11'!H$2)/('11'!H$1-'11'!H$2)</f>
        <v>0.14718614718611522</v>
      </c>
      <c r="H337">
        <f t="shared" ref="H337:H400" si="50">C338*H$8+C339*H$7+C340*H$6</f>
        <v>0</v>
      </c>
      <c r="I337">
        <f t="shared" si="47"/>
        <v>7.6628352490421458E-4</v>
      </c>
      <c r="J337">
        <f t="shared" si="48"/>
        <v>1.6404143607325762E-2</v>
      </c>
      <c r="K337">
        <f t="shared" si="48"/>
        <v>2.9783549783549783</v>
      </c>
      <c r="L337">
        <f t="shared" si="49"/>
        <v>0.15007215007215005</v>
      </c>
    </row>
    <row r="338" spans="1:12" x14ac:dyDescent="0.25">
      <c r="A338">
        <f>'11'!A7083</f>
        <v>7075</v>
      </c>
      <c r="B338">
        <f>'11'!B7083</f>
        <v>79200</v>
      </c>
      <c r="C338">
        <f>('11'!C7083-'11'!C$2)/('11'!C$1-'11'!C$2)</f>
        <v>0</v>
      </c>
      <c r="D338">
        <f>('11'!E7083-'11'!E$2)/('11'!E$1-'11'!E$2)</f>
        <v>4.2571306939123026E-5</v>
      </c>
      <c r="E338">
        <f>('11'!F7083-'11'!F$2)/('11'!F$1-'11'!F$2)</f>
        <v>4.2571306940536182E-5</v>
      </c>
      <c r="F338">
        <f>('11'!G7083-'11'!G$2)/('11'!G$1-'11'!G$2)</f>
        <v>0.14718614718614717</v>
      </c>
      <c r="G338">
        <f>('11'!H7083-'11'!H$2)/('11'!H$1-'11'!H$2)</f>
        <v>0.14718614718611522</v>
      </c>
      <c r="H338">
        <f t="shared" si="50"/>
        <v>0</v>
      </c>
      <c r="I338">
        <f t="shared" si="47"/>
        <v>5.1085568326947632E-4</v>
      </c>
      <c r="J338">
        <f t="shared" si="48"/>
        <v>1.5027671349650324E-2</v>
      </c>
      <c r="K338">
        <f t="shared" si="48"/>
        <v>3.3116883116883113</v>
      </c>
      <c r="L338">
        <f t="shared" si="49"/>
        <v>0.15151515151515152</v>
      </c>
    </row>
    <row r="339" spans="1:12" x14ac:dyDescent="0.25">
      <c r="A339">
        <f>'11'!A7084</f>
        <v>7076</v>
      </c>
      <c r="B339">
        <f>'11'!B7084</f>
        <v>82800</v>
      </c>
      <c r="C339">
        <f>('11'!C7084-'11'!C$2)/('11'!C$1-'11'!C$2)</f>
        <v>0</v>
      </c>
      <c r="D339">
        <f>('11'!E7084-'11'!E$2)/('11'!E$1-'11'!E$2)</f>
        <v>2.838087129274869E-5</v>
      </c>
      <c r="E339">
        <f>('11'!F7084-'11'!F$2)/('11'!F$1-'11'!F$2)</f>
        <v>2.838087129369079E-5</v>
      </c>
      <c r="F339">
        <f>('11'!G7084-'11'!G$2)/('11'!G$1-'11'!G$2)</f>
        <v>0.14718614718614717</v>
      </c>
      <c r="G339">
        <f>('11'!H7084-'11'!H$2)/('11'!H$1-'11'!H$2)</f>
        <v>0.14718614718611522</v>
      </c>
      <c r="H339">
        <f t="shared" si="50"/>
        <v>4.9405894123168894E-3</v>
      </c>
      <c r="I339">
        <f t="shared" si="47"/>
        <v>3.6895132680573293E-4</v>
      </c>
      <c r="J339">
        <f t="shared" si="48"/>
        <v>9.3656875267284015E-3</v>
      </c>
      <c r="K339">
        <f t="shared" si="48"/>
        <v>3.4025974025974022</v>
      </c>
      <c r="L339">
        <f t="shared" si="49"/>
        <v>0.15295815295815296</v>
      </c>
    </row>
    <row r="340" spans="1:12" x14ac:dyDescent="0.25">
      <c r="A340">
        <f>'11'!A7085</f>
        <v>7077</v>
      </c>
      <c r="B340">
        <f>'11'!B7085</f>
        <v>86400</v>
      </c>
      <c r="C340">
        <f>('11'!C7085-'11'!C$2)/('11'!C$1-'11'!C$2)</f>
        <v>0</v>
      </c>
      <c r="D340">
        <f>('11'!E7085-'11'!E$2)/('11'!E$1-'11'!E$2)</f>
        <v>2.838087129274869E-5</v>
      </c>
      <c r="E340">
        <f>('11'!F7085-'11'!F$2)/('11'!F$1-'11'!F$2)</f>
        <v>2.838087129369079E-5</v>
      </c>
      <c r="F340">
        <f>('11'!G7085-'11'!G$2)/('11'!G$1-'11'!G$2)</f>
        <v>0.14718614718614717</v>
      </c>
      <c r="G340">
        <f>('11'!H7085-'11'!H$2)/('11'!H$1-'11'!H$2)</f>
        <v>0.14718614718611522</v>
      </c>
      <c r="H340">
        <f t="shared" si="50"/>
        <v>4.9405894123168894E-3</v>
      </c>
      <c r="I340">
        <f t="shared" si="47"/>
        <v>3.2638001986660991E-4</v>
      </c>
      <c r="J340">
        <f t="shared" si="48"/>
        <v>6.0309351498366963E-3</v>
      </c>
      <c r="K340">
        <f t="shared" si="48"/>
        <v>3.3896103896103891</v>
      </c>
      <c r="L340">
        <f t="shared" si="49"/>
        <v>0.15512265512265511</v>
      </c>
    </row>
    <row r="341" spans="1:12" x14ac:dyDescent="0.25">
      <c r="A341">
        <f>'11'!A7086</f>
        <v>7078</v>
      </c>
      <c r="B341">
        <f>'11'!B7086</f>
        <v>90000</v>
      </c>
      <c r="C341">
        <f>('11'!C7086-'11'!C$2)/('11'!C$1-'11'!C$2)</f>
        <v>0</v>
      </c>
      <c r="D341">
        <f>('11'!E7086-'11'!E$2)/('11'!E$1-'11'!E$2)</f>
        <v>2.838087129274869E-5</v>
      </c>
      <c r="E341">
        <f>('11'!F7086-'11'!F$2)/('11'!F$1-'11'!F$2)</f>
        <v>2.838087129369079E-5</v>
      </c>
      <c r="F341">
        <f>('11'!G7086-'11'!G$2)/('11'!G$1-'11'!G$2)</f>
        <v>0.14718614718614717</v>
      </c>
      <c r="G341">
        <f>('11'!H7086-'11'!H$2)/('11'!H$1-'11'!H$2)</f>
        <v>0.151515151514033</v>
      </c>
      <c r="H341">
        <f t="shared" si="50"/>
        <v>2.4702947061584447E-3</v>
      </c>
      <c r="I341">
        <f t="shared" si="47"/>
        <v>2.8380871292748688E-4</v>
      </c>
      <c r="J341">
        <f t="shared" si="48"/>
        <v>4.725415070389434E-3</v>
      </c>
      <c r="K341">
        <f t="shared" si="48"/>
        <v>3.385281385281385</v>
      </c>
      <c r="L341">
        <f t="shared" si="49"/>
        <v>0.15728715728715728</v>
      </c>
    </row>
    <row r="342" spans="1:12" x14ac:dyDescent="0.25">
      <c r="A342">
        <f>'11'!A7087</f>
        <v>7079</v>
      </c>
      <c r="B342">
        <f>'11'!B7087</f>
        <v>93600</v>
      </c>
      <c r="C342">
        <f>('11'!C7087-'11'!C$2)/('11'!C$1-'11'!C$2)</f>
        <v>2.4702947061584447E-3</v>
      </c>
      <c r="D342">
        <f>('11'!E7087-'11'!E$2)/('11'!E$1-'11'!E$2)</f>
        <v>2.838087129274869E-5</v>
      </c>
      <c r="E342">
        <f>('11'!F7087-'11'!F$2)/('11'!F$1-'11'!F$2)</f>
        <v>2.838087129369079E-5</v>
      </c>
      <c r="F342">
        <f>('11'!G7087-'11'!G$2)/('11'!G$1-'11'!G$2)</f>
        <v>0.15584415584415584</v>
      </c>
      <c r="G342">
        <f>('11'!H7087-'11'!H$2)/('11'!H$1-'11'!H$2)</f>
        <v>0.1558441558444115</v>
      </c>
      <c r="H342">
        <f t="shared" si="50"/>
        <v>0</v>
      </c>
      <c r="I342">
        <f t="shared" si="47"/>
        <v>2.8380871292748688E-4</v>
      </c>
      <c r="J342">
        <f t="shared" si="48"/>
        <v>4.2713211297004637E-3</v>
      </c>
      <c r="K342">
        <f t="shared" si="48"/>
        <v>3.4199134199134198</v>
      </c>
      <c r="L342">
        <f t="shared" si="49"/>
        <v>0.15800865800865802</v>
      </c>
    </row>
    <row r="343" spans="1:12" x14ac:dyDescent="0.25">
      <c r="A343">
        <f>'11'!A7088</f>
        <v>7080</v>
      </c>
      <c r="B343">
        <f>'11'!B7088</f>
        <v>97200</v>
      </c>
      <c r="C343">
        <f>('11'!C7088-'11'!C$2)/('11'!C$1-'11'!C$2)</f>
        <v>0</v>
      </c>
      <c r="D343">
        <f>('11'!E7088-'11'!E$2)/('11'!E$1-'11'!E$2)</f>
        <v>1.4190435646374345E-5</v>
      </c>
      <c r="E343">
        <f>('11'!F7088-'11'!F$2)/('11'!F$1-'11'!F$2)</f>
        <v>1.4190435646845395E-5</v>
      </c>
      <c r="F343">
        <f>('11'!G7088-'11'!G$2)/('11'!G$1-'11'!G$2)</f>
        <v>0.15584415584415584</v>
      </c>
      <c r="G343">
        <f>('11'!H7088-'11'!H$2)/('11'!H$1-'11'!H$2)</f>
        <v>0.1558441558444115</v>
      </c>
      <c r="H343">
        <f t="shared" si="50"/>
        <v>0</v>
      </c>
      <c r="I343">
        <f t="shared" si="47"/>
        <v>2.2704697034198949E-4</v>
      </c>
      <c r="J343">
        <f t="shared" si="48"/>
        <v>3.4766567334771213E-3</v>
      </c>
      <c r="K343">
        <f t="shared" si="48"/>
        <v>3.4718614718614718</v>
      </c>
      <c r="L343">
        <f t="shared" si="49"/>
        <v>0.15873015873015875</v>
      </c>
    </row>
    <row r="344" spans="1:12" x14ac:dyDescent="0.25">
      <c r="A344">
        <f>'11'!A7089</f>
        <v>7081</v>
      </c>
      <c r="B344">
        <f>'11'!B7089</f>
        <v>100800</v>
      </c>
      <c r="C344">
        <f>('11'!C7089-'11'!C$2)/('11'!C$1-'11'!C$2)</f>
        <v>0</v>
      </c>
      <c r="D344">
        <f>('11'!E7089-'11'!E$2)/('11'!E$1-'11'!E$2)</f>
        <v>1.4190435646374345E-5</v>
      </c>
      <c r="E344">
        <f>('11'!F7089-'11'!F$2)/('11'!F$1-'11'!F$2)</f>
        <v>1.4190435646845395E-5</v>
      </c>
      <c r="F344">
        <f>('11'!G7089-'11'!G$2)/('11'!G$1-'11'!G$2)</f>
        <v>0.15584415584415584</v>
      </c>
      <c r="G344">
        <f>('11'!H7089-'11'!H$2)/('11'!H$1-'11'!H$2)</f>
        <v>0.1558441558444115</v>
      </c>
      <c r="H344">
        <f t="shared" si="50"/>
        <v>0</v>
      </c>
      <c r="I344">
        <f t="shared" si="47"/>
        <v>1.8447566340286647E-4</v>
      </c>
      <c r="J344">
        <f t="shared" si="48"/>
        <v>2.9516106145438419E-3</v>
      </c>
      <c r="K344">
        <f t="shared" si="48"/>
        <v>3.5238095238095237</v>
      </c>
      <c r="L344">
        <f t="shared" si="49"/>
        <v>0.15945165945165948</v>
      </c>
    </row>
    <row r="345" spans="1:12" x14ac:dyDescent="0.25">
      <c r="A345">
        <f>'11'!A7090</f>
        <v>7082</v>
      </c>
      <c r="B345">
        <f>'11'!B7090</f>
        <v>104400</v>
      </c>
      <c r="C345">
        <f>('11'!C7090-'11'!C$2)/('11'!C$1-'11'!C$2)</f>
        <v>0</v>
      </c>
      <c r="D345">
        <f>('11'!E7090-'11'!E$2)/('11'!E$1-'11'!E$2)</f>
        <v>2.838087129274869E-5</v>
      </c>
      <c r="E345">
        <f>('11'!F7090-'11'!F$2)/('11'!F$1-'11'!F$2)</f>
        <v>2.838087129369079E-5</v>
      </c>
      <c r="F345">
        <f>('11'!G7090-'11'!G$2)/('11'!G$1-'11'!G$2)</f>
        <v>0.15584415584415584</v>
      </c>
      <c r="G345">
        <f>('11'!H7090-'11'!H$2)/('11'!H$1-'11'!H$2)</f>
        <v>0.1558441558444115</v>
      </c>
      <c r="H345">
        <f t="shared" si="50"/>
        <v>0</v>
      </c>
      <c r="I345">
        <f t="shared" si="47"/>
        <v>1.9866609904924083E-4</v>
      </c>
      <c r="J345">
        <f t="shared" si="48"/>
        <v>3.0935149710122965E-3</v>
      </c>
      <c r="K345">
        <f t="shared" si="48"/>
        <v>3.5497835497835499</v>
      </c>
      <c r="L345">
        <f t="shared" si="49"/>
        <v>0.1608946608946609</v>
      </c>
    </row>
    <row r="346" spans="1:12" x14ac:dyDescent="0.25">
      <c r="A346">
        <f>'11'!A7091</f>
        <v>7083</v>
      </c>
      <c r="B346">
        <f>'11'!B7091</f>
        <v>108000</v>
      </c>
      <c r="C346">
        <f>('11'!C7091-'11'!C$2)/('11'!C$1-'11'!C$2)</f>
        <v>0</v>
      </c>
      <c r="D346">
        <f>('11'!E7091-'11'!E$2)/('11'!E$1-'11'!E$2)</f>
        <v>4.2571306939123026E-5</v>
      </c>
      <c r="E346">
        <f>('11'!F7091-'11'!F$2)/('11'!F$1-'11'!F$2)</f>
        <v>4.2571306940536182E-5</v>
      </c>
      <c r="F346">
        <f>('11'!G7091-'11'!G$2)/('11'!G$1-'11'!G$2)</f>
        <v>0.16017316017316019</v>
      </c>
      <c r="G346">
        <f>('11'!H7091-'11'!H$2)/('11'!H$1-'11'!H$2)</f>
        <v>0.16017316017232927</v>
      </c>
      <c r="H346">
        <f t="shared" si="50"/>
        <v>0</v>
      </c>
      <c r="I346">
        <f t="shared" si="47"/>
        <v>2.9799914857386119E-4</v>
      </c>
      <c r="J346">
        <f t="shared" si="48"/>
        <v>3.6611323968861122E-3</v>
      </c>
      <c r="K346">
        <f t="shared" si="48"/>
        <v>3.5930735930735933</v>
      </c>
      <c r="L346">
        <f t="shared" si="49"/>
        <v>0.16161616161616163</v>
      </c>
    </row>
    <row r="347" spans="1:12" x14ac:dyDescent="0.25">
      <c r="A347">
        <f>'11'!A7092</f>
        <v>7084</v>
      </c>
      <c r="B347">
        <f>'11'!B7092</f>
        <v>111600</v>
      </c>
      <c r="C347">
        <f>('11'!C7092-'11'!C$2)/('11'!C$1-'11'!C$2)</f>
        <v>0</v>
      </c>
      <c r="D347">
        <f>('11'!E7092-'11'!E$2)/('11'!E$1-'11'!E$2)</f>
        <v>2.838087129274869E-5</v>
      </c>
      <c r="E347">
        <f>('11'!F7092-'11'!F$2)/('11'!F$1-'11'!F$2)</f>
        <v>2.838087129369079E-5</v>
      </c>
      <c r="F347">
        <f>('11'!G7092-'11'!G$2)/('11'!G$1-'11'!G$2)</f>
        <v>0.16017316017316019</v>
      </c>
      <c r="G347">
        <f>('11'!H7092-'11'!H$2)/('11'!H$1-'11'!H$2)</f>
        <v>0.16017316017232927</v>
      </c>
      <c r="H347">
        <f t="shared" si="50"/>
        <v>0</v>
      </c>
      <c r="I347">
        <f t="shared" si="47"/>
        <v>3.2638001986660991E-4</v>
      </c>
      <c r="J347">
        <f t="shared" si="48"/>
        <v>3.6043706542987306E-3</v>
      </c>
      <c r="K347">
        <f t="shared" si="48"/>
        <v>3.6277056277056281</v>
      </c>
      <c r="L347">
        <f t="shared" si="49"/>
        <v>0.16233766233766234</v>
      </c>
    </row>
    <row r="348" spans="1:12" x14ac:dyDescent="0.25">
      <c r="A348">
        <f>'11'!A7093</f>
        <v>7085</v>
      </c>
      <c r="B348">
        <f>'11'!B7093</f>
        <v>115200</v>
      </c>
      <c r="C348">
        <f>('11'!C7093-'11'!C$2)/('11'!C$1-'11'!C$2)</f>
        <v>0</v>
      </c>
      <c r="D348">
        <f>('11'!E7093-'11'!E$2)/('11'!E$1-'11'!E$2)</f>
        <v>2.838087129274869E-5</v>
      </c>
      <c r="E348">
        <f>('11'!F7093-'11'!F$2)/('11'!F$1-'11'!F$2)</f>
        <v>2.838087129369079E-5</v>
      </c>
      <c r="F348">
        <f>('11'!G7093-'11'!G$2)/('11'!G$1-'11'!G$2)</f>
        <v>0.16017316017316019</v>
      </c>
      <c r="G348">
        <f>('11'!H7093-'11'!H$2)/('11'!H$1-'11'!H$2)</f>
        <v>0.16017316017232927</v>
      </c>
      <c r="H348">
        <f t="shared" si="50"/>
        <v>0</v>
      </c>
      <c r="I348">
        <f t="shared" si="47"/>
        <v>3.2638001986660991E-4</v>
      </c>
      <c r="J348">
        <f t="shared" si="48"/>
        <v>3.675322832532957E-3</v>
      </c>
      <c r="K348">
        <f t="shared" si="48"/>
        <v>3.6536796536796543</v>
      </c>
      <c r="L348">
        <f t="shared" si="49"/>
        <v>0.16305916305916304</v>
      </c>
    </row>
    <row r="349" spans="1:12" x14ac:dyDescent="0.25">
      <c r="A349">
        <f>'11'!A7094</f>
        <v>7086</v>
      </c>
      <c r="B349">
        <f>'11'!B7094</f>
        <v>118800</v>
      </c>
      <c r="C349">
        <f>('11'!C7094-'11'!C$2)/('11'!C$1-'11'!C$2)</f>
        <v>0</v>
      </c>
      <c r="D349">
        <f>('11'!E7094-'11'!E$2)/('11'!E$1-'11'!E$2)</f>
        <v>2.838087129274869E-5</v>
      </c>
      <c r="E349">
        <f>('11'!F7094-'11'!F$2)/('11'!F$1-'11'!F$2)</f>
        <v>2.838087129369079E-5</v>
      </c>
      <c r="F349">
        <f>('11'!G7094-'11'!G$2)/('11'!G$1-'11'!G$2)</f>
        <v>0.16017316017316019</v>
      </c>
      <c r="G349">
        <f>('11'!H7094-'11'!H$2)/('11'!H$1-'11'!H$2)</f>
        <v>0.16017316017232927</v>
      </c>
      <c r="H349">
        <f t="shared" si="50"/>
        <v>0</v>
      </c>
      <c r="I349">
        <f t="shared" si="47"/>
        <v>2.8380871292748688E-4</v>
      </c>
      <c r="J349">
        <f t="shared" si="48"/>
        <v>4.072655030644628E-3</v>
      </c>
      <c r="K349">
        <f t="shared" si="48"/>
        <v>3.666666666666667</v>
      </c>
      <c r="L349">
        <f t="shared" si="49"/>
        <v>0.16378066378066378</v>
      </c>
    </row>
    <row r="350" spans="1:12" x14ac:dyDescent="0.25">
      <c r="A350">
        <f>'11'!A7095</f>
        <v>7087</v>
      </c>
      <c r="B350">
        <f>'11'!B7095</f>
        <v>122400</v>
      </c>
      <c r="C350">
        <f>('11'!C7095-'11'!C$2)/('11'!C$1-'11'!C$2)</f>
        <v>0</v>
      </c>
      <c r="D350">
        <f>('11'!E7095-'11'!E$2)/('11'!E$1-'11'!E$2)</f>
        <v>2.838087129274869E-5</v>
      </c>
      <c r="E350">
        <f>('11'!F7095-'11'!F$2)/('11'!F$1-'11'!F$2)</f>
        <v>2.838087129369079E-5</v>
      </c>
      <c r="F350">
        <f>('11'!G7095-'11'!G$2)/('11'!G$1-'11'!G$2)</f>
        <v>0.16017316017316019</v>
      </c>
      <c r="G350">
        <f>('11'!H7095-'11'!H$2)/('11'!H$1-'11'!H$2)</f>
        <v>0.1645021645027078</v>
      </c>
      <c r="H350">
        <f t="shared" si="50"/>
        <v>0</v>
      </c>
      <c r="I350">
        <f t="shared" si="47"/>
        <v>2.8380871292748688E-4</v>
      </c>
      <c r="J350">
        <f t="shared" si="48"/>
        <v>4.2003689514662369E-3</v>
      </c>
      <c r="K350">
        <f t="shared" si="48"/>
        <v>3.6796536796536796</v>
      </c>
      <c r="L350">
        <f t="shared" si="49"/>
        <v>0.16522366522366524</v>
      </c>
    </row>
    <row r="351" spans="1:12" x14ac:dyDescent="0.25">
      <c r="A351">
        <f>'11'!A7096</f>
        <v>7088</v>
      </c>
      <c r="B351">
        <f>'11'!B7096</f>
        <v>126000</v>
      </c>
      <c r="C351">
        <f>('11'!C7096-'11'!C$2)/('11'!C$1-'11'!C$2)</f>
        <v>0</v>
      </c>
      <c r="D351">
        <f>('11'!E7096-'11'!E$2)/('11'!E$1-'11'!E$2)</f>
        <v>2.838087129274869E-5</v>
      </c>
      <c r="E351">
        <f>('11'!F7096-'11'!F$2)/('11'!F$1-'11'!F$2)</f>
        <v>2.838087129369079E-5</v>
      </c>
      <c r="F351">
        <f>('11'!G7096-'11'!G$2)/('11'!G$1-'11'!G$2)</f>
        <v>0.16450216450216451</v>
      </c>
      <c r="G351">
        <f>('11'!H7096-'11'!H$2)/('11'!H$1-'11'!H$2)</f>
        <v>0.1645021645027078</v>
      </c>
      <c r="H351">
        <f t="shared" si="50"/>
        <v>0</v>
      </c>
      <c r="I351">
        <f t="shared" si="47"/>
        <v>2.8380871292748688E-4</v>
      </c>
      <c r="J351">
        <f t="shared" si="48"/>
        <v>3.9023698028824833E-3</v>
      </c>
      <c r="K351">
        <f t="shared" si="48"/>
        <v>3.7012987012987013</v>
      </c>
      <c r="L351">
        <f t="shared" si="49"/>
        <v>0.16594516594516595</v>
      </c>
    </row>
    <row r="352" spans="1:12" x14ac:dyDescent="0.25">
      <c r="A352">
        <f>'11'!A7097</f>
        <v>7089</v>
      </c>
      <c r="B352">
        <f>'11'!B7097</f>
        <v>129600</v>
      </c>
      <c r="C352">
        <f>('11'!C7097-'11'!C$2)/('11'!C$1-'11'!C$2)</f>
        <v>0</v>
      </c>
      <c r="D352">
        <f>('11'!E7097-'11'!E$2)/('11'!E$1-'11'!E$2)</f>
        <v>1.4190435646374345E-5</v>
      </c>
      <c r="E352">
        <f>('11'!F7097-'11'!F$2)/('11'!F$1-'11'!F$2)</f>
        <v>1.4190435646845395E-5</v>
      </c>
      <c r="F352">
        <f>('11'!G7097-'11'!G$2)/('11'!G$1-'11'!G$2)</f>
        <v>0.16450216450216451</v>
      </c>
      <c r="G352">
        <f>('11'!H7097-'11'!H$2)/('11'!H$1-'11'!H$2)</f>
        <v>0.1645021645027078</v>
      </c>
      <c r="H352">
        <f t="shared" si="50"/>
        <v>0</v>
      </c>
      <c r="I352">
        <f t="shared" ref="I352:I367" si="51">D352*I$8+D351*I$7+D350*I$6</f>
        <v>2.2704697034198949E-4</v>
      </c>
      <c r="J352">
        <f t="shared" ref="J352:K367" si="52">E352*J$8+E351*J$7+E350*J$6+E349*J$5+E348*J$4+E347*J$3</f>
        <v>3.4057045552428945E-3</v>
      </c>
      <c r="K352">
        <f t="shared" si="52"/>
        <v>3.7272727272727275</v>
      </c>
      <c r="L352">
        <f t="shared" si="49"/>
        <v>0.16666666666666666</v>
      </c>
    </row>
    <row r="353" spans="1:12" x14ac:dyDescent="0.25">
      <c r="A353">
        <f>'11'!A7098</f>
        <v>7090</v>
      </c>
      <c r="B353">
        <f>'11'!B7098</f>
        <v>133200</v>
      </c>
      <c r="C353">
        <f>('11'!C7098-'11'!C$2)/('11'!C$1-'11'!C$2)</f>
        <v>0</v>
      </c>
      <c r="D353">
        <f>('11'!E7098-'11'!E$2)/('11'!E$1-'11'!E$2)</f>
        <v>1.4190435646374345E-5</v>
      </c>
      <c r="E353">
        <f>('11'!F7098-'11'!F$2)/('11'!F$1-'11'!F$2)</f>
        <v>1.4190435646845395E-5</v>
      </c>
      <c r="F353">
        <f>('11'!G7098-'11'!G$2)/('11'!G$1-'11'!G$2)</f>
        <v>0.16450216450216451</v>
      </c>
      <c r="G353">
        <f>('11'!H7098-'11'!H$2)/('11'!H$1-'11'!H$2)</f>
        <v>0.1645021645027078</v>
      </c>
      <c r="H353">
        <f t="shared" si="50"/>
        <v>0</v>
      </c>
      <c r="I353">
        <f t="shared" si="51"/>
        <v>1.8447566340286647E-4</v>
      </c>
      <c r="J353">
        <f t="shared" si="52"/>
        <v>2.9516106145438419E-3</v>
      </c>
      <c r="K353">
        <f t="shared" si="52"/>
        <v>3.7532467532467537</v>
      </c>
      <c r="L353">
        <f t="shared" si="49"/>
        <v>0.16738816738816739</v>
      </c>
    </row>
    <row r="354" spans="1:12" x14ac:dyDescent="0.25">
      <c r="A354">
        <f>'11'!A7099</f>
        <v>7091</v>
      </c>
      <c r="B354">
        <f>'11'!B7099</f>
        <v>136800</v>
      </c>
      <c r="C354">
        <f>('11'!C7099-'11'!C$2)/('11'!C$1-'11'!C$2)</f>
        <v>0</v>
      </c>
      <c r="D354">
        <f>('11'!E7099-'11'!E$2)/('11'!E$1-'11'!E$2)</f>
        <v>1.4190435646374345E-5</v>
      </c>
      <c r="E354">
        <f>('11'!F7099-'11'!F$2)/('11'!F$1-'11'!F$2)</f>
        <v>1.4190435646845395E-5</v>
      </c>
      <c r="F354">
        <f>('11'!G7099-'11'!G$2)/('11'!G$1-'11'!G$2)</f>
        <v>0.16450216450216451</v>
      </c>
      <c r="G354">
        <f>('11'!H7099-'11'!H$2)/('11'!H$1-'11'!H$2)</f>
        <v>0.16883116883062554</v>
      </c>
      <c r="H354">
        <f t="shared" si="50"/>
        <v>0</v>
      </c>
      <c r="I354">
        <f t="shared" si="51"/>
        <v>1.4190435646374344E-4</v>
      </c>
      <c r="J354">
        <f t="shared" si="52"/>
        <v>2.6678019016069345E-3</v>
      </c>
      <c r="K354">
        <f t="shared" si="52"/>
        <v>3.7662337662337668</v>
      </c>
      <c r="L354">
        <f t="shared" si="49"/>
        <v>0.1681096681096681</v>
      </c>
    </row>
    <row r="355" spans="1:12" x14ac:dyDescent="0.25">
      <c r="A355">
        <f>'11'!A7100</f>
        <v>7092</v>
      </c>
      <c r="B355">
        <f>'11'!B7100</f>
        <v>140400</v>
      </c>
      <c r="C355">
        <f>('11'!C7100-'11'!C$2)/('11'!C$1-'11'!C$2)</f>
        <v>0</v>
      </c>
      <c r="D355">
        <f>('11'!E7100-'11'!E$2)/('11'!E$1-'11'!E$2)</f>
        <v>1.4190435646374345E-5</v>
      </c>
      <c r="E355">
        <f>('11'!F7100-'11'!F$2)/('11'!F$1-'11'!F$2)</f>
        <v>1.4190435646845395E-5</v>
      </c>
      <c r="F355">
        <f>('11'!G7100-'11'!G$2)/('11'!G$1-'11'!G$2)</f>
        <v>0.16450216450216451</v>
      </c>
      <c r="G355">
        <f>('11'!H7100-'11'!H$2)/('11'!H$1-'11'!H$2)</f>
        <v>0.16883116883062554</v>
      </c>
      <c r="H355">
        <f t="shared" si="50"/>
        <v>0</v>
      </c>
      <c r="I355">
        <f t="shared" si="51"/>
        <v>1.4190435646374344E-4</v>
      </c>
      <c r="J355">
        <f t="shared" si="52"/>
        <v>2.3556123173763357E-3</v>
      </c>
      <c r="K355">
        <f t="shared" si="52"/>
        <v>3.7792207792207799</v>
      </c>
      <c r="L355">
        <f t="shared" si="49"/>
        <v>0.1688311688311688</v>
      </c>
    </row>
    <row r="356" spans="1:12" x14ac:dyDescent="0.25">
      <c r="A356">
        <f>'11'!A7101</f>
        <v>7093</v>
      </c>
      <c r="B356">
        <f>'11'!B7101</f>
        <v>144000</v>
      </c>
      <c r="C356">
        <f>('11'!C7101-'11'!C$2)/('11'!C$1-'11'!C$2)</f>
        <v>0</v>
      </c>
      <c r="D356">
        <f>('11'!E7101-'11'!E$2)/('11'!E$1-'11'!E$2)</f>
        <v>1.4190435646374345E-5</v>
      </c>
      <c r="E356">
        <f>('11'!F7101-'11'!F$2)/('11'!F$1-'11'!F$2)</f>
        <v>1.4190435646845395E-5</v>
      </c>
      <c r="F356">
        <f>('11'!G7101-'11'!G$2)/('11'!G$1-'11'!G$2)</f>
        <v>0.16883116883116883</v>
      </c>
      <c r="G356">
        <f>('11'!H7101-'11'!H$2)/('11'!H$1-'11'!H$2)</f>
        <v>0.16883116883062554</v>
      </c>
      <c r="H356">
        <f t="shared" si="50"/>
        <v>0</v>
      </c>
      <c r="I356">
        <f t="shared" si="51"/>
        <v>1.4190435646374344E-4</v>
      </c>
      <c r="J356">
        <f t="shared" si="52"/>
        <v>1.9866609905583553E-3</v>
      </c>
      <c r="K356">
        <f t="shared" si="52"/>
        <v>3.8008658008658012</v>
      </c>
      <c r="L356">
        <f t="shared" si="49"/>
        <v>0.1688311688311688</v>
      </c>
    </row>
    <row r="357" spans="1:12" x14ac:dyDescent="0.25">
      <c r="A357">
        <f>'11'!A7102</f>
        <v>7094</v>
      </c>
      <c r="B357">
        <f>'11'!B7102</f>
        <v>147600</v>
      </c>
      <c r="C357">
        <f>('11'!C7102-'11'!C$2)/('11'!C$1-'11'!C$2)</f>
        <v>0</v>
      </c>
      <c r="D357">
        <f>('11'!E7102-'11'!E$2)/('11'!E$1-'11'!E$2)</f>
        <v>1.4190435646374345E-5</v>
      </c>
      <c r="E357">
        <f>('11'!F7102-'11'!F$2)/('11'!F$1-'11'!F$2)</f>
        <v>1.4190435646845395E-5</v>
      </c>
      <c r="F357">
        <f>('11'!G7102-'11'!G$2)/('11'!G$1-'11'!G$2)</f>
        <v>0.16883116883116883</v>
      </c>
      <c r="G357">
        <f>('11'!H7102-'11'!H$2)/('11'!H$1-'11'!H$2)</f>
        <v>0.16883116883062554</v>
      </c>
      <c r="H357">
        <f t="shared" si="50"/>
        <v>0</v>
      </c>
      <c r="I357">
        <f t="shared" si="51"/>
        <v>1.4190435646374344E-4</v>
      </c>
      <c r="J357">
        <f t="shared" si="52"/>
        <v>1.9157088123241282E-3</v>
      </c>
      <c r="K357">
        <f t="shared" si="52"/>
        <v>3.8268398268398269</v>
      </c>
      <c r="L357">
        <f t="shared" si="49"/>
        <v>0.16955266955266954</v>
      </c>
    </row>
    <row r="358" spans="1:12" x14ac:dyDescent="0.25">
      <c r="A358">
        <f>'11'!A7103</f>
        <v>7095</v>
      </c>
      <c r="B358">
        <f>'11'!B7103</f>
        <v>151200</v>
      </c>
      <c r="C358">
        <f>('11'!C7103-'11'!C$2)/('11'!C$1-'11'!C$2)</f>
        <v>0</v>
      </c>
      <c r="D358">
        <f>('11'!E7103-'11'!E$2)/('11'!E$1-'11'!E$2)</f>
        <v>1.4190435646374345E-5</v>
      </c>
      <c r="E358">
        <f>('11'!F7103-'11'!F$2)/('11'!F$1-'11'!F$2)</f>
        <v>1.4190435646845395E-5</v>
      </c>
      <c r="F358">
        <f>('11'!G7103-'11'!G$2)/('11'!G$1-'11'!G$2)</f>
        <v>0.16883116883116883</v>
      </c>
      <c r="G358">
        <f>('11'!H7103-'11'!H$2)/('11'!H$1-'11'!H$2)</f>
        <v>0.16883116883062554</v>
      </c>
      <c r="H358">
        <f t="shared" si="50"/>
        <v>0</v>
      </c>
      <c r="I358">
        <f t="shared" si="51"/>
        <v>1.4190435646374344E-4</v>
      </c>
      <c r="J358">
        <f t="shared" si="52"/>
        <v>1.9157088123241282E-3</v>
      </c>
      <c r="K358">
        <f t="shared" si="52"/>
        <v>3.8528138528138527</v>
      </c>
      <c r="L358">
        <f t="shared" si="49"/>
        <v>0.17027417027417027</v>
      </c>
    </row>
    <row r="359" spans="1:12" x14ac:dyDescent="0.25">
      <c r="A359">
        <f>'11'!A7104</f>
        <v>7096</v>
      </c>
      <c r="B359">
        <f>'11'!B7104</f>
        <v>154800</v>
      </c>
      <c r="C359">
        <f>('11'!C7104-'11'!C$2)/('11'!C$1-'11'!C$2)</f>
        <v>0</v>
      </c>
      <c r="D359">
        <f>('11'!E7104-'11'!E$2)/('11'!E$1-'11'!E$2)</f>
        <v>1.4190435646374345E-5</v>
      </c>
      <c r="E359">
        <f>('11'!F7104-'11'!F$2)/('11'!F$1-'11'!F$2)</f>
        <v>1.4190435646845395E-5</v>
      </c>
      <c r="F359">
        <f>('11'!G7104-'11'!G$2)/('11'!G$1-'11'!G$2)</f>
        <v>0.16883116883116883</v>
      </c>
      <c r="G359">
        <f>('11'!H7104-'11'!H$2)/('11'!H$1-'11'!H$2)</f>
        <v>0.16883116883062554</v>
      </c>
      <c r="H359">
        <f t="shared" si="50"/>
        <v>0</v>
      </c>
      <c r="I359">
        <f t="shared" si="51"/>
        <v>1.4190435646374344E-4</v>
      </c>
      <c r="J359">
        <f t="shared" si="52"/>
        <v>1.9157088123241282E-3</v>
      </c>
      <c r="K359">
        <f t="shared" si="52"/>
        <v>3.8658008658008658</v>
      </c>
      <c r="L359">
        <f t="shared" si="49"/>
        <v>0.17099567099567103</v>
      </c>
    </row>
    <row r="360" spans="1:12" x14ac:dyDescent="0.25">
      <c r="A360">
        <f>'11'!A7105</f>
        <v>7097</v>
      </c>
      <c r="B360">
        <f>'11'!B7105</f>
        <v>158400</v>
      </c>
      <c r="C360">
        <f>('11'!C7105-'11'!C$2)/('11'!C$1-'11'!C$2)</f>
        <v>0</v>
      </c>
      <c r="D360">
        <f>('11'!E7105-'11'!E$2)/('11'!E$1-'11'!E$2)</f>
        <v>1.4190435646374345E-5</v>
      </c>
      <c r="E360">
        <f>('11'!F7105-'11'!F$2)/('11'!F$1-'11'!F$2)</f>
        <v>1.4190435646845395E-5</v>
      </c>
      <c r="F360">
        <f>('11'!G7105-'11'!G$2)/('11'!G$1-'11'!G$2)</f>
        <v>0.16883116883116883</v>
      </c>
      <c r="G360">
        <f>('11'!H7105-'11'!H$2)/('11'!H$1-'11'!H$2)</f>
        <v>0.16883116883062554</v>
      </c>
      <c r="H360">
        <f t="shared" si="50"/>
        <v>0</v>
      </c>
      <c r="I360">
        <f t="shared" si="51"/>
        <v>1.4190435646374344E-4</v>
      </c>
      <c r="J360">
        <f t="shared" si="52"/>
        <v>1.9157088123241282E-3</v>
      </c>
      <c r="K360">
        <f t="shared" si="52"/>
        <v>3.8787878787878789</v>
      </c>
      <c r="L360">
        <f t="shared" si="49"/>
        <v>0.17171717171717171</v>
      </c>
    </row>
    <row r="361" spans="1:12" x14ac:dyDescent="0.25">
      <c r="A361">
        <f>'11'!A7106</f>
        <v>7098</v>
      </c>
      <c r="B361">
        <f>'11'!B7106</f>
        <v>162000</v>
      </c>
      <c r="C361">
        <f>('11'!C7106-'11'!C$2)/('11'!C$1-'11'!C$2)</f>
        <v>0</v>
      </c>
      <c r="D361">
        <f>('11'!E7106-'11'!E$2)/('11'!E$1-'11'!E$2)</f>
        <v>1.4190435646374345E-5</v>
      </c>
      <c r="E361">
        <f>('11'!F7106-'11'!F$2)/('11'!F$1-'11'!F$2)</f>
        <v>1.4190435646845395E-5</v>
      </c>
      <c r="F361">
        <f>('11'!G7106-'11'!G$2)/('11'!G$1-'11'!G$2)</f>
        <v>0.16883116883116883</v>
      </c>
      <c r="G361">
        <f>('11'!H7106-'11'!H$2)/('11'!H$1-'11'!H$2)</f>
        <v>0.16883116883062554</v>
      </c>
      <c r="H361">
        <f t="shared" si="50"/>
        <v>0</v>
      </c>
      <c r="I361">
        <f t="shared" si="51"/>
        <v>1.4190435646374344E-4</v>
      </c>
      <c r="J361">
        <f t="shared" si="52"/>
        <v>1.9157088123241282E-3</v>
      </c>
      <c r="K361">
        <f t="shared" si="52"/>
        <v>3.8831168831168834</v>
      </c>
      <c r="L361">
        <f t="shared" si="49"/>
        <v>0.17243867243867247</v>
      </c>
    </row>
    <row r="362" spans="1:12" x14ac:dyDescent="0.25">
      <c r="A362">
        <f>'11'!A7107</f>
        <v>7099</v>
      </c>
      <c r="B362">
        <f>'11'!B7107</f>
        <v>165600</v>
      </c>
      <c r="C362">
        <f>('11'!C7107-'11'!C$2)/('11'!C$1-'11'!C$2)</f>
        <v>0</v>
      </c>
      <c r="D362">
        <f>('11'!E7107-'11'!E$2)/('11'!E$1-'11'!E$2)</f>
        <v>1.4190435646374345E-5</v>
      </c>
      <c r="E362">
        <f>('11'!F7107-'11'!F$2)/('11'!F$1-'11'!F$2)</f>
        <v>1.4190435646845395E-5</v>
      </c>
      <c r="F362">
        <f>('11'!G7107-'11'!G$2)/('11'!G$1-'11'!G$2)</f>
        <v>0.16883116883116883</v>
      </c>
      <c r="G362">
        <f>('11'!H7107-'11'!H$2)/('11'!H$1-'11'!H$2)</f>
        <v>0.16883116883062554</v>
      </c>
      <c r="H362">
        <f t="shared" si="50"/>
        <v>0</v>
      </c>
      <c r="I362">
        <f t="shared" si="51"/>
        <v>1.4190435646374344E-4</v>
      </c>
      <c r="J362">
        <f t="shared" si="52"/>
        <v>1.9157088123241282E-3</v>
      </c>
      <c r="K362">
        <f t="shared" si="52"/>
        <v>3.8831168831168834</v>
      </c>
      <c r="L362">
        <f t="shared" si="49"/>
        <v>0.17316017316017318</v>
      </c>
    </row>
    <row r="363" spans="1:12" x14ac:dyDescent="0.25">
      <c r="A363">
        <f>'11'!A7108</f>
        <v>7100</v>
      </c>
      <c r="B363">
        <f>'11'!B7108</f>
        <v>169200</v>
      </c>
      <c r="C363">
        <f>('11'!C7108-'11'!C$2)/('11'!C$1-'11'!C$2)</f>
        <v>0</v>
      </c>
      <c r="D363">
        <f>('11'!E7108-'11'!E$2)/('11'!E$1-'11'!E$2)</f>
        <v>1.4190435646374345E-5</v>
      </c>
      <c r="E363">
        <f>('11'!F7108-'11'!F$2)/('11'!F$1-'11'!F$2)</f>
        <v>1.4190435646845395E-5</v>
      </c>
      <c r="F363">
        <f>('11'!G7108-'11'!G$2)/('11'!G$1-'11'!G$2)</f>
        <v>0.17316017316017318</v>
      </c>
      <c r="G363">
        <f>('11'!H7108-'11'!H$2)/('11'!H$1-'11'!H$2)</f>
        <v>0.17316017315854332</v>
      </c>
      <c r="H363">
        <f t="shared" si="50"/>
        <v>0</v>
      </c>
      <c r="I363">
        <f t="shared" si="51"/>
        <v>1.4190435646374344E-4</v>
      </c>
      <c r="J363">
        <f t="shared" si="52"/>
        <v>1.9157088123241282E-3</v>
      </c>
      <c r="K363">
        <f t="shared" si="52"/>
        <v>3.900432900432901</v>
      </c>
      <c r="L363">
        <f t="shared" si="49"/>
        <v>0.17316017316017318</v>
      </c>
    </row>
    <row r="364" spans="1:12" x14ac:dyDescent="0.25">
      <c r="A364">
        <f>'11'!A7109</f>
        <v>7101</v>
      </c>
      <c r="B364">
        <f>'11'!B7109</f>
        <v>172800</v>
      </c>
      <c r="C364">
        <f>('11'!C7109-'11'!C$2)/('11'!C$1-'11'!C$2)</f>
        <v>0</v>
      </c>
      <c r="D364">
        <f>('11'!E7109-'11'!E$2)/('11'!E$1-'11'!E$2)</f>
        <v>1.4190435646374345E-5</v>
      </c>
      <c r="E364">
        <f>('11'!F7109-'11'!F$2)/('11'!F$1-'11'!F$2)</f>
        <v>1.4190435646845395E-5</v>
      </c>
      <c r="F364">
        <f>('11'!G7109-'11'!G$2)/('11'!G$1-'11'!G$2)</f>
        <v>0.17316017316017318</v>
      </c>
      <c r="G364">
        <f>('11'!H7109-'11'!H$2)/('11'!H$1-'11'!H$2)</f>
        <v>0.17316017315854332</v>
      </c>
      <c r="H364">
        <f t="shared" si="50"/>
        <v>0</v>
      </c>
      <c r="I364">
        <f t="shared" si="51"/>
        <v>1.4190435646374344E-4</v>
      </c>
      <c r="J364">
        <f t="shared" si="52"/>
        <v>1.9157088123241282E-3</v>
      </c>
      <c r="K364">
        <f t="shared" si="52"/>
        <v>3.9264069264069268</v>
      </c>
      <c r="L364">
        <f t="shared" si="49"/>
        <v>0.17316017316017318</v>
      </c>
    </row>
    <row r="365" spans="1:12" x14ac:dyDescent="0.25">
      <c r="A365">
        <f>'11'!A7110</f>
        <v>7102</v>
      </c>
      <c r="B365">
        <f>'11'!B7110</f>
        <v>176400</v>
      </c>
      <c r="C365">
        <f>('11'!C7110-'11'!C$2)/('11'!C$1-'11'!C$2)</f>
        <v>0</v>
      </c>
      <c r="D365">
        <f>('11'!E7110-'11'!E$2)/('11'!E$1-'11'!E$2)</f>
        <v>0</v>
      </c>
      <c r="E365">
        <f>('11'!F7110-'11'!F$2)/('11'!F$1-'11'!F$2)</f>
        <v>0</v>
      </c>
      <c r="F365">
        <f>('11'!G7110-'11'!G$2)/('11'!G$1-'11'!G$2)</f>
        <v>0.17316017316017318</v>
      </c>
      <c r="G365">
        <f>('11'!H7110-'11'!H$2)/('11'!H$1-'11'!H$2)</f>
        <v>0.17316017315854332</v>
      </c>
      <c r="H365">
        <f t="shared" si="50"/>
        <v>0</v>
      </c>
      <c r="I365">
        <f t="shared" si="51"/>
        <v>8.5142613878246066E-5</v>
      </c>
      <c r="J365">
        <f t="shared" si="52"/>
        <v>1.4899957429187667E-3</v>
      </c>
      <c r="K365">
        <f t="shared" si="52"/>
        <v>3.952380952380953</v>
      </c>
      <c r="L365">
        <f t="shared" si="49"/>
        <v>0.17316017316017318</v>
      </c>
    </row>
    <row r="366" spans="1:12" x14ac:dyDescent="0.25">
      <c r="A366">
        <f>'11'!A7111</f>
        <v>7103</v>
      </c>
      <c r="B366">
        <f>'11'!B7111</f>
        <v>180000</v>
      </c>
      <c r="C366">
        <f>('11'!C7111-'11'!C$2)/('11'!C$1-'11'!C$2)</f>
        <v>0</v>
      </c>
      <c r="D366">
        <f>('11'!E7111-'11'!E$2)/('11'!E$1-'11'!E$2)</f>
        <v>0</v>
      </c>
      <c r="E366">
        <f>('11'!F7111-'11'!F$2)/('11'!F$1-'11'!F$2)</f>
        <v>0</v>
      </c>
      <c r="F366">
        <f>('11'!G7111-'11'!G$2)/('11'!G$1-'11'!G$2)</f>
        <v>0.17316017316017318</v>
      </c>
      <c r="G366">
        <f>('11'!H7111-'11'!H$2)/('11'!H$1-'11'!H$2)</f>
        <v>0.17316017315854332</v>
      </c>
      <c r="H366">
        <f t="shared" si="50"/>
        <v>0</v>
      </c>
      <c r="I366">
        <f t="shared" si="51"/>
        <v>4.2571306939123033E-5</v>
      </c>
      <c r="J366">
        <f t="shared" si="52"/>
        <v>1.0359018022197139E-3</v>
      </c>
      <c r="K366">
        <f t="shared" si="52"/>
        <v>3.9653679653679661</v>
      </c>
      <c r="L366">
        <f t="shared" si="49"/>
        <v>0.17316017316017318</v>
      </c>
    </row>
    <row r="367" spans="1:12" x14ac:dyDescent="0.25">
      <c r="A367">
        <f>'11'!A7112</f>
        <v>7104</v>
      </c>
      <c r="B367">
        <f>'11'!B7112</f>
        <v>183600</v>
      </c>
      <c r="C367">
        <f>('11'!C7112-'11'!C$2)/('11'!C$1-'11'!C$2)</f>
        <v>0</v>
      </c>
      <c r="D367">
        <f>('11'!E7112-'11'!E$2)/('11'!E$1-'11'!E$2)</f>
        <v>0</v>
      </c>
      <c r="E367">
        <f>('11'!F7112-'11'!F$2)/('11'!F$1-'11'!F$2)</f>
        <v>0</v>
      </c>
      <c r="F367">
        <f>('11'!G7112-'11'!G$2)/('11'!G$1-'11'!G$2)</f>
        <v>0.17316017316017318</v>
      </c>
      <c r="G367">
        <f>('11'!H7112-'11'!H$2)/('11'!H$1-'11'!H$2)</f>
        <v>0.17316017315854332</v>
      </c>
      <c r="H367">
        <f t="shared" si="50"/>
        <v>0</v>
      </c>
      <c r="I367">
        <f t="shared" si="51"/>
        <v>0</v>
      </c>
      <c r="J367">
        <f t="shared" si="52"/>
        <v>7.5209308928280599E-4</v>
      </c>
      <c r="K367">
        <f t="shared" si="52"/>
        <v>3.9783549783549792</v>
      </c>
      <c r="L367">
        <f t="shared" si="49"/>
        <v>0.17316017316017318</v>
      </c>
    </row>
    <row r="368" spans="1:12" x14ac:dyDescent="0.25">
      <c r="A368">
        <f>'11'!A7113</f>
        <v>7105</v>
      </c>
      <c r="B368">
        <f>'11'!B7113</f>
        <v>187200</v>
      </c>
      <c r="C368">
        <f>('11'!C7113-'11'!C$2)/('11'!C$1-'11'!C$2)</f>
        <v>0</v>
      </c>
      <c r="D368">
        <f>('11'!E7113-'11'!E$2)/('11'!E$1-'11'!E$2)</f>
        <v>0</v>
      </c>
      <c r="E368">
        <f>('11'!F7113-'11'!F$2)/('11'!F$1-'11'!F$2)</f>
        <v>0</v>
      </c>
      <c r="F368">
        <f>('11'!G7113-'11'!G$2)/('11'!G$1-'11'!G$2)</f>
        <v>0.17316017316017318</v>
      </c>
      <c r="G368">
        <f>('11'!H7113-'11'!H$2)/('11'!H$1-'11'!H$2)</f>
        <v>0.17316017315854332</v>
      </c>
      <c r="H368">
        <f t="shared" si="50"/>
        <v>0</v>
      </c>
      <c r="I368">
        <f t="shared" ref="I368:I383" si="53">D368*I$8+D367*I$7+D366*I$6</f>
        <v>0</v>
      </c>
      <c r="J368">
        <f t="shared" ref="J368:K383" si="54">E368*J$8+E367*J$7+E366*J$6+E365*J$5+E364*J$4+E363*J$3</f>
        <v>4.3990350505220726E-4</v>
      </c>
      <c r="K368">
        <f t="shared" si="54"/>
        <v>3.9826839826839833</v>
      </c>
      <c r="L368">
        <f t="shared" si="49"/>
        <v>0.17316017316017318</v>
      </c>
    </row>
    <row r="369" spans="1:12" x14ac:dyDescent="0.25">
      <c r="A369">
        <f>'11'!A7114</f>
        <v>7106</v>
      </c>
      <c r="B369">
        <f>'11'!B7114</f>
        <v>190800</v>
      </c>
      <c r="C369">
        <f>('11'!C7114-'11'!C$2)/('11'!C$1-'11'!C$2)</f>
        <v>0</v>
      </c>
      <c r="D369">
        <f>('11'!E7114-'11'!E$2)/('11'!E$1-'11'!E$2)</f>
        <v>0</v>
      </c>
      <c r="E369">
        <f>('11'!F7114-'11'!F$2)/('11'!F$1-'11'!F$2)</f>
        <v>0</v>
      </c>
      <c r="F369">
        <f>('11'!G7114-'11'!G$2)/('11'!G$1-'11'!G$2)</f>
        <v>0.17316017316017318</v>
      </c>
      <c r="G369">
        <f>('11'!H7114-'11'!H$2)/('11'!H$1-'11'!H$2)</f>
        <v>0.17316017315854332</v>
      </c>
      <c r="H369">
        <f t="shared" si="50"/>
        <v>0</v>
      </c>
      <c r="I369">
        <f t="shared" si="53"/>
        <v>0</v>
      </c>
      <c r="J369">
        <f t="shared" si="54"/>
        <v>7.0952178234226973E-5</v>
      </c>
      <c r="K369">
        <f t="shared" si="54"/>
        <v>3.9826839826839833</v>
      </c>
      <c r="L369">
        <f t="shared" si="49"/>
        <v>0.17316017316017318</v>
      </c>
    </row>
    <row r="370" spans="1:12" x14ac:dyDescent="0.25">
      <c r="A370">
        <f>'11'!A7115</f>
        <v>7107</v>
      </c>
      <c r="B370">
        <f>'11'!B7115</f>
        <v>194400</v>
      </c>
      <c r="C370">
        <f>('11'!C7115-'11'!C$2)/('11'!C$1-'11'!C$2)</f>
        <v>0</v>
      </c>
      <c r="D370">
        <f>('11'!E7115-'11'!E$2)/('11'!E$1-'11'!E$2)</f>
        <v>0</v>
      </c>
      <c r="E370">
        <f>('11'!F7115-'11'!F$2)/('11'!F$1-'11'!F$2)</f>
        <v>0</v>
      </c>
      <c r="F370">
        <f>('11'!G7115-'11'!G$2)/('11'!G$1-'11'!G$2)</f>
        <v>0.17316017316017318</v>
      </c>
      <c r="G370">
        <f>('11'!H7115-'11'!H$2)/('11'!H$1-'11'!H$2)</f>
        <v>0.17316017315854332</v>
      </c>
      <c r="H370">
        <f t="shared" si="50"/>
        <v>0</v>
      </c>
      <c r="I370">
        <f t="shared" si="53"/>
        <v>0</v>
      </c>
      <c r="J370">
        <f t="shared" si="54"/>
        <v>0</v>
      </c>
      <c r="K370">
        <f t="shared" si="54"/>
        <v>3.9826839826839833</v>
      </c>
      <c r="L370">
        <f t="shared" si="49"/>
        <v>0.17316017316017318</v>
      </c>
    </row>
    <row r="371" spans="1:12" x14ac:dyDescent="0.25">
      <c r="A371">
        <f>'11'!A7116</f>
        <v>7108</v>
      </c>
      <c r="B371">
        <f>'11'!B7116</f>
        <v>198000</v>
      </c>
      <c r="C371">
        <f>('11'!C7116-'11'!C$2)/('11'!C$1-'11'!C$2)</f>
        <v>0</v>
      </c>
      <c r="D371">
        <f>('11'!E7116-'11'!E$2)/('11'!E$1-'11'!E$2)</f>
        <v>0</v>
      </c>
      <c r="E371">
        <f>('11'!F7116-'11'!F$2)/('11'!F$1-'11'!F$2)</f>
        <v>0</v>
      </c>
      <c r="F371">
        <f>('11'!G7116-'11'!G$2)/('11'!G$1-'11'!G$2)</f>
        <v>0.17316017316017318</v>
      </c>
      <c r="G371">
        <f>('11'!H7116-'11'!H$2)/('11'!H$1-'11'!H$2)</f>
        <v>0.17316017315854332</v>
      </c>
      <c r="H371">
        <f t="shared" si="50"/>
        <v>0</v>
      </c>
      <c r="I371">
        <f t="shared" si="53"/>
        <v>0</v>
      </c>
      <c r="J371">
        <f t="shared" si="54"/>
        <v>0</v>
      </c>
      <c r="K371">
        <f t="shared" si="54"/>
        <v>3.9826839826839833</v>
      </c>
      <c r="L371">
        <f t="shared" si="49"/>
        <v>0.17243867243867247</v>
      </c>
    </row>
    <row r="372" spans="1:12" x14ac:dyDescent="0.25">
      <c r="A372">
        <f>'11'!A7117</f>
        <v>7109</v>
      </c>
      <c r="B372">
        <f>'11'!B7117</f>
        <v>201600</v>
      </c>
      <c r="C372">
        <f>('11'!C7117-'11'!C$2)/('11'!C$1-'11'!C$2)</f>
        <v>0</v>
      </c>
      <c r="D372">
        <f>('11'!E7117-'11'!E$2)/('11'!E$1-'11'!E$2)</f>
        <v>0</v>
      </c>
      <c r="E372">
        <f>('11'!F7117-'11'!F$2)/('11'!F$1-'11'!F$2)</f>
        <v>0</v>
      </c>
      <c r="F372">
        <f>('11'!G7117-'11'!G$2)/('11'!G$1-'11'!G$2)</f>
        <v>0.17316017316017318</v>
      </c>
      <c r="G372">
        <f>('11'!H7117-'11'!H$2)/('11'!H$1-'11'!H$2)</f>
        <v>0.17316017315854332</v>
      </c>
      <c r="H372">
        <f t="shared" si="50"/>
        <v>0</v>
      </c>
      <c r="I372">
        <f t="shared" si="53"/>
        <v>0</v>
      </c>
      <c r="J372">
        <f t="shared" si="54"/>
        <v>0</v>
      </c>
      <c r="K372">
        <f t="shared" si="54"/>
        <v>3.9826839826839833</v>
      </c>
      <c r="L372">
        <f t="shared" si="49"/>
        <v>0.17171717171717171</v>
      </c>
    </row>
    <row r="373" spans="1:12" x14ac:dyDescent="0.25">
      <c r="A373">
        <f>'11'!A7118</f>
        <v>7110</v>
      </c>
      <c r="B373">
        <f>'11'!B7118</f>
        <v>205200</v>
      </c>
      <c r="C373">
        <f>('11'!C7118-'11'!C$2)/('11'!C$1-'11'!C$2)</f>
        <v>0</v>
      </c>
      <c r="D373">
        <f>('11'!E7118-'11'!E$2)/('11'!E$1-'11'!E$2)</f>
        <v>0</v>
      </c>
      <c r="E373">
        <f>('11'!F7118-'11'!F$2)/('11'!F$1-'11'!F$2)</f>
        <v>0</v>
      </c>
      <c r="F373">
        <f>('11'!G7118-'11'!G$2)/('11'!G$1-'11'!G$2)</f>
        <v>0.17316017316017318</v>
      </c>
      <c r="G373">
        <f>('11'!H7118-'11'!H$2)/('11'!H$1-'11'!H$2)</f>
        <v>0.17316017315854332</v>
      </c>
      <c r="H373">
        <f t="shared" si="50"/>
        <v>0</v>
      </c>
      <c r="I373">
        <f t="shared" si="53"/>
        <v>0</v>
      </c>
      <c r="J373">
        <f t="shared" si="54"/>
        <v>0</v>
      </c>
      <c r="K373">
        <f t="shared" si="54"/>
        <v>3.9826839826839833</v>
      </c>
      <c r="L373">
        <f t="shared" si="49"/>
        <v>0.17099567099567101</v>
      </c>
    </row>
    <row r="374" spans="1:12" x14ac:dyDescent="0.25">
      <c r="A374">
        <f>'11'!A7119</f>
        <v>7111</v>
      </c>
      <c r="B374">
        <f>'11'!B7119</f>
        <v>208800</v>
      </c>
      <c r="C374">
        <f>('11'!C7119-'11'!C$2)/('11'!C$1-'11'!C$2)</f>
        <v>0</v>
      </c>
      <c r="D374">
        <f>('11'!E7119-'11'!E$2)/('11'!E$1-'11'!E$2)</f>
        <v>1.4190435646374345E-5</v>
      </c>
      <c r="E374">
        <f>('11'!F7119-'11'!F$2)/('11'!F$1-'11'!F$2)</f>
        <v>1.4190435646845395E-5</v>
      </c>
      <c r="F374">
        <f>('11'!G7119-'11'!G$2)/('11'!G$1-'11'!G$2)</f>
        <v>0.17316017316017318</v>
      </c>
      <c r="G374">
        <f>('11'!H7119-'11'!H$2)/('11'!H$1-'11'!H$2)</f>
        <v>0.17316017315854332</v>
      </c>
      <c r="H374">
        <f t="shared" si="50"/>
        <v>0</v>
      </c>
      <c r="I374">
        <f t="shared" si="53"/>
        <v>5.676174258549738E-5</v>
      </c>
      <c r="J374">
        <f t="shared" si="54"/>
        <v>4.2571306940536186E-4</v>
      </c>
      <c r="K374">
        <f t="shared" si="54"/>
        <v>3.9826839826839833</v>
      </c>
      <c r="L374">
        <f t="shared" si="49"/>
        <v>0.17027417027417024</v>
      </c>
    </row>
    <row r="375" spans="1:12" x14ac:dyDescent="0.25">
      <c r="A375">
        <f>'11'!A7120</f>
        <v>7112</v>
      </c>
      <c r="B375">
        <f>'11'!B7120</f>
        <v>212400</v>
      </c>
      <c r="C375">
        <f>('11'!C7120-'11'!C$2)/('11'!C$1-'11'!C$2)</f>
        <v>0</v>
      </c>
      <c r="D375">
        <f>('11'!E7120-'11'!E$2)/('11'!E$1-'11'!E$2)</f>
        <v>5.676174258549738E-5</v>
      </c>
      <c r="E375">
        <f>('11'!F7120-'11'!F$2)/('11'!F$1-'11'!F$2)</f>
        <v>5.6761742587381581E-5</v>
      </c>
      <c r="F375">
        <f>('11'!G7120-'11'!G$2)/('11'!G$1-'11'!G$2)</f>
        <v>0.17316017316017318</v>
      </c>
      <c r="G375">
        <f>('11'!H7120-'11'!H$2)/('11'!H$1-'11'!H$2)</f>
        <v>0.17316017315854332</v>
      </c>
      <c r="H375">
        <f t="shared" si="50"/>
        <v>0</v>
      </c>
      <c r="I375">
        <f t="shared" si="53"/>
        <v>2.6961827728111257E-4</v>
      </c>
      <c r="J375">
        <f t="shared" si="54"/>
        <v>2.1569462183205E-3</v>
      </c>
      <c r="K375">
        <f t="shared" si="54"/>
        <v>3.9826839826839833</v>
      </c>
      <c r="L375">
        <f t="shared" si="49"/>
        <v>0.16955266955266954</v>
      </c>
    </row>
    <row r="376" spans="1:12" x14ac:dyDescent="0.25">
      <c r="A376">
        <f>'11'!A7121</f>
        <v>7113</v>
      </c>
      <c r="B376">
        <f>'11'!B7121</f>
        <v>216000</v>
      </c>
      <c r="C376">
        <f>('11'!C7121-'11'!C$2)/('11'!C$1-'11'!C$2)</f>
        <v>0</v>
      </c>
      <c r="D376">
        <f>('11'!E7121-'11'!E$2)/('11'!E$1-'11'!E$2)</f>
        <v>4.2571306939123026E-5</v>
      </c>
      <c r="E376">
        <f>('11'!F7121-'11'!F$2)/('11'!F$1-'11'!F$2)</f>
        <v>4.2571306940536182E-5</v>
      </c>
      <c r="F376">
        <f>('11'!G7121-'11'!G$2)/('11'!G$1-'11'!G$2)</f>
        <v>0.17316017316017318</v>
      </c>
      <c r="G376">
        <f>('11'!H7121-'11'!H$2)/('11'!H$1-'11'!H$2)</f>
        <v>0.17316017315854332</v>
      </c>
      <c r="H376">
        <f t="shared" si="50"/>
        <v>0</v>
      </c>
      <c r="I376">
        <f t="shared" si="53"/>
        <v>3.8314176245210724E-4</v>
      </c>
      <c r="J376">
        <f t="shared" si="54"/>
        <v>3.3773236839492039E-3</v>
      </c>
      <c r="K376">
        <f t="shared" si="54"/>
        <v>3.9826839826839833</v>
      </c>
      <c r="L376">
        <f t="shared" si="49"/>
        <v>0.1688311688311688</v>
      </c>
    </row>
    <row r="377" spans="1:12" x14ac:dyDescent="0.25">
      <c r="A377">
        <f>'11'!A7122</f>
        <v>7114</v>
      </c>
      <c r="B377">
        <f>'11'!B7122</f>
        <v>219600</v>
      </c>
      <c r="C377">
        <f>('11'!C7122-'11'!C$2)/('11'!C$1-'11'!C$2)</f>
        <v>0</v>
      </c>
      <c r="D377">
        <f>('11'!E7122-'11'!E$2)/('11'!E$1-'11'!E$2)</f>
        <v>2.838087129274869E-5</v>
      </c>
      <c r="E377">
        <f>('11'!F7122-'11'!F$2)/('11'!F$1-'11'!F$2)</f>
        <v>4.2571306940536182E-5</v>
      </c>
      <c r="F377">
        <f>('11'!G7122-'11'!G$2)/('11'!G$1-'11'!G$2)</f>
        <v>0.16883116883116883</v>
      </c>
      <c r="G377">
        <f>('11'!H7122-'11'!H$2)/('11'!H$1-'11'!H$2)</f>
        <v>0.16883116883062554</v>
      </c>
      <c r="H377">
        <f t="shared" si="50"/>
        <v>0</v>
      </c>
      <c r="I377">
        <f t="shared" si="53"/>
        <v>4.1152263374485596E-4</v>
      </c>
      <c r="J377">
        <f t="shared" si="54"/>
        <v>4.0868454662914737E-3</v>
      </c>
      <c r="K377">
        <f t="shared" si="54"/>
        <v>3.9653679653679661</v>
      </c>
      <c r="L377">
        <f t="shared" si="49"/>
        <v>0.1688311688311688</v>
      </c>
    </row>
    <row r="378" spans="1:12" x14ac:dyDescent="0.25">
      <c r="A378">
        <f>'11'!A7123</f>
        <v>7115</v>
      </c>
      <c r="B378">
        <f>'11'!B7123</f>
        <v>223200</v>
      </c>
      <c r="C378">
        <f>('11'!C7123-'11'!C$2)/('11'!C$1-'11'!C$2)</f>
        <v>0</v>
      </c>
      <c r="D378">
        <f>('11'!E7123-'11'!E$2)/('11'!E$1-'11'!E$2)</f>
        <v>2.838087129274869E-5</v>
      </c>
      <c r="E378">
        <f>('11'!F7123-'11'!F$2)/('11'!F$1-'11'!F$2)</f>
        <v>2.838087129369079E-5</v>
      </c>
      <c r="F378">
        <f>('11'!G7123-'11'!G$2)/('11'!G$1-'11'!G$2)</f>
        <v>0.16883116883116883</v>
      </c>
      <c r="G378">
        <f>('11'!H7123-'11'!H$2)/('11'!H$1-'11'!H$2)</f>
        <v>0.16883116883062554</v>
      </c>
      <c r="H378">
        <f t="shared" si="50"/>
        <v>0</v>
      </c>
      <c r="I378">
        <f t="shared" si="53"/>
        <v>3.2638001986660991E-4</v>
      </c>
      <c r="J378">
        <f t="shared" si="54"/>
        <v>4.68284376345898E-3</v>
      </c>
      <c r="K378">
        <f t="shared" si="54"/>
        <v>3.9393939393939399</v>
      </c>
      <c r="L378">
        <f t="shared" si="49"/>
        <v>0.16955266955266954</v>
      </c>
    </row>
    <row r="379" spans="1:12" x14ac:dyDescent="0.25">
      <c r="A379">
        <f>'11'!A7124</f>
        <v>7116</v>
      </c>
      <c r="B379">
        <f>'11'!B7124</f>
        <v>226800</v>
      </c>
      <c r="C379">
        <f>('11'!C7124-'11'!C$2)/('11'!C$1-'11'!C$2)</f>
        <v>0</v>
      </c>
      <c r="D379">
        <f>('11'!E7124-'11'!E$2)/('11'!E$1-'11'!E$2)</f>
        <v>1.4190435646374345E-5</v>
      </c>
      <c r="E379">
        <f>('11'!F7124-'11'!F$2)/('11'!F$1-'11'!F$2)</f>
        <v>1.4190435646845395E-5</v>
      </c>
      <c r="F379">
        <f>('11'!G7124-'11'!G$2)/('11'!G$1-'11'!G$2)</f>
        <v>0.16883116883116883</v>
      </c>
      <c r="G379">
        <f>('11'!H7124-'11'!H$2)/('11'!H$1-'11'!H$2)</f>
        <v>0.16883116883062554</v>
      </c>
      <c r="H379">
        <f t="shared" si="50"/>
        <v>0</v>
      </c>
      <c r="I379">
        <f t="shared" si="53"/>
        <v>2.2704697034198949E-4</v>
      </c>
      <c r="J379">
        <f t="shared" si="54"/>
        <v>4.6686533278121351E-3</v>
      </c>
      <c r="K379">
        <f t="shared" si="54"/>
        <v>3.9134199134199137</v>
      </c>
      <c r="L379">
        <f t="shared" si="49"/>
        <v>0.17099567099567101</v>
      </c>
    </row>
    <row r="380" spans="1:12" x14ac:dyDescent="0.25">
      <c r="A380">
        <f>'11'!A7125</f>
        <v>7117</v>
      </c>
      <c r="B380">
        <f>'11'!B7125</f>
        <v>230400</v>
      </c>
      <c r="C380">
        <f>('11'!C7125-'11'!C$2)/('11'!C$1-'11'!C$2)</f>
        <v>0</v>
      </c>
      <c r="D380">
        <f>('11'!E7125-'11'!E$2)/('11'!E$1-'11'!E$2)</f>
        <v>1.4190435646374345E-5</v>
      </c>
      <c r="E380">
        <f>('11'!F7125-'11'!F$2)/('11'!F$1-'11'!F$2)</f>
        <v>1.4190435646845395E-5</v>
      </c>
      <c r="F380">
        <f>('11'!G7125-'11'!G$2)/('11'!G$1-'11'!G$2)</f>
        <v>0.16883116883116883</v>
      </c>
      <c r="G380">
        <f>('11'!H7125-'11'!H$2)/('11'!H$1-'11'!H$2)</f>
        <v>0.16883116883062554</v>
      </c>
      <c r="H380">
        <f t="shared" si="50"/>
        <v>0</v>
      </c>
      <c r="I380">
        <f t="shared" si="53"/>
        <v>1.8447566340286647E-4</v>
      </c>
      <c r="J380">
        <f t="shared" si="54"/>
        <v>3.7746558820608749E-3</v>
      </c>
      <c r="K380">
        <f t="shared" si="54"/>
        <v>3.9004329004329006</v>
      </c>
      <c r="L380">
        <f t="shared" si="49"/>
        <v>0.17965367965367965</v>
      </c>
    </row>
    <row r="381" spans="1:12" x14ac:dyDescent="0.25">
      <c r="A381">
        <f>'11'!A7126</f>
        <v>7118</v>
      </c>
      <c r="B381">
        <f>'11'!B7126</f>
        <v>234000</v>
      </c>
      <c r="C381">
        <f>('11'!C7126-'11'!C$2)/('11'!C$1-'11'!C$2)</f>
        <v>0</v>
      </c>
      <c r="D381">
        <f>('11'!E7126-'11'!E$2)/('11'!E$1-'11'!E$2)</f>
        <v>0</v>
      </c>
      <c r="E381">
        <f>('11'!F7126-'11'!F$2)/('11'!F$1-'11'!F$2)</f>
        <v>0</v>
      </c>
      <c r="F381">
        <f>('11'!G7126-'11'!G$2)/('11'!G$1-'11'!G$2)</f>
        <v>0.16883116883116883</v>
      </c>
      <c r="G381">
        <f>('11'!H7126-'11'!H$2)/('11'!H$1-'11'!H$2)</f>
        <v>0.16883116883062554</v>
      </c>
      <c r="H381">
        <f t="shared" si="50"/>
        <v>4.9405894123168894E-3</v>
      </c>
      <c r="I381">
        <f t="shared" si="53"/>
        <v>8.5142613878246066E-5</v>
      </c>
      <c r="J381">
        <f t="shared" si="54"/>
        <v>2.6819923372537798E-3</v>
      </c>
      <c r="K381">
        <f t="shared" si="54"/>
        <v>3.8874458874458875</v>
      </c>
      <c r="L381">
        <f t="shared" si="49"/>
        <v>0.18831168831168832</v>
      </c>
    </row>
    <row r="382" spans="1:12" x14ac:dyDescent="0.25">
      <c r="A382">
        <f>'11'!A7127</f>
        <v>7119</v>
      </c>
      <c r="B382">
        <f>'11'!B7127</f>
        <v>237600</v>
      </c>
      <c r="C382">
        <f>('11'!C7127-'11'!C$2)/('11'!C$1-'11'!C$2)</f>
        <v>0</v>
      </c>
      <c r="D382">
        <f>('11'!E7127-'11'!E$2)/('11'!E$1-'11'!E$2)</f>
        <v>0</v>
      </c>
      <c r="E382">
        <f>('11'!F7127-'11'!F$2)/('11'!F$1-'11'!F$2)</f>
        <v>0</v>
      </c>
      <c r="F382">
        <f>('11'!G7127-'11'!G$2)/('11'!G$1-'11'!G$2)</f>
        <v>0.16883116883116883</v>
      </c>
      <c r="G382">
        <f>('11'!H7127-'11'!H$2)/('11'!H$1-'11'!H$2)</f>
        <v>0.16883116883062554</v>
      </c>
      <c r="H382">
        <f t="shared" si="50"/>
        <v>9.8811788246337788E-3</v>
      </c>
      <c r="I382">
        <f t="shared" si="53"/>
        <v>4.2571306939123033E-5</v>
      </c>
      <c r="J382">
        <f t="shared" si="54"/>
        <v>1.546757485506148E-3</v>
      </c>
      <c r="K382">
        <f t="shared" si="54"/>
        <v>3.8831168831168834</v>
      </c>
      <c r="L382">
        <f t="shared" si="49"/>
        <v>0.19696969696969699</v>
      </c>
    </row>
    <row r="383" spans="1:12" x14ac:dyDescent="0.25">
      <c r="A383">
        <f>'11'!A7128</f>
        <v>7120</v>
      </c>
      <c r="B383">
        <f>'11'!B7128</f>
        <v>241200</v>
      </c>
      <c r="C383">
        <f>('11'!C7128-'11'!C$2)/('11'!C$1-'11'!C$2)</f>
        <v>0</v>
      </c>
      <c r="D383">
        <f>('11'!E7128-'11'!E$2)/('11'!E$1-'11'!E$2)</f>
        <v>0</v>
      </c>
      <c r="E383">
        <f>('11'!F7128-'11'!F$2)/('11'!F$1-'11'!F$2)</f>
        <v>0</v>
      </c>
      <c r="F383">
        <f>('11'!G7128-'11'!G$2)/('11'!G$1-'11'!G$2)</f>
        <v>0.16883116883116883</v>
      </c>
      <c r="G383">
        <f>('11'!H7128-'11'!H$2)/('11'!H$1-'11'!H$2)</f>
        <v>0.16883116883062554</v>
      </c>
      <c r="H383">
        <f t="shared" si="50"/>
        <v>6.1757367653961122E-2</v>
      </c>
      <c r="I383">
        <f t="shared" si="53"/>
        <v>0</v>
      </c>
      <c r="J383">
        <f t="shared" si="54"/>
        <v>8.2304526751703294E-4</v>
      </c>
      <c r="K383">
        <f t="shared" si="54"/>
        <v>3.8831168831168834</v>
      </c>
      <c r="L383">
        <f t="shared" si="49"/>
        <v>0.2056277056277056</v>
      </c>
    </row>
    <row r="384" spans="1:12" x14ac:dyDescent="0.25">
      <c r="A384">
        <f>'11'!A7129</f>
        <v>7121</v>
      </c>
      <c r="B384">
        <f>'11'!B7129</f>
        <v>244800</v>
      </c>
      <c r="C384">
        <f>('11'!C7129-'11'!C$2)/('11'!C$1-'11'!C$2)</f>
        <v>2.4702947061584447E-3</v>
      </c>
      <c r="D384">
        <f>('11'!E7129-'11'!E$2)/('11'!E$1-'11'!E$2)</f>
        <v>0</v>
      </c>
      <c r="E384">
        <f>('11'!F7129-'11'!F$2)/('11'!F$1-'11'!F$2)</f>
        <v>0</v>
      </c>
      <c r="F384">
        <f>('11'!G7129-'11'!G$2)/('11'!G$1-'11'!G$2)</f>
        <v>0.17316017316017318</v>
      </c>
      <c r="G384">
        <f>('11'!H7129-'11'!H$2)/('11'!H$1-'11'!H$2)</f>
        <v>0.17316017315854332</v>
      </c>
      <c r="H384">
        <f t="shared" si="50"/>
        <v>5.6816778241644231E-2</v>
      </c>
      <c r="I384">
        <f t="shared" ref="I384:I399" si="55">D384*I$8+D383*I$7+D382*I$6</f>
        <v>0</v>
      </c>
      <c r="J384">
        <f t="shared" ref="J384:K399" si="56">E384*J$8+E383*J$7+E382*J$6+E381*J$5+E380*J$4+E379*J$3</f>
        <v>4.3990350505220726E-4</v>
      </c>
      <c r="K384">
        <f t="shared" si="56"/>
        <v>3.900432900432901</v>
      </c>
      <c r="L384">
        <f t="shared" si="49"/>
        <v>0.21356421356421354</v>
      </c>
    </row>
    <row r="385" spans="1:12" x14ac:dyDescent="0.25">
      <c r="A385">
        <f>'11'!A7130</f>
        <v>7122</v>
      </c>
      <c r="B385">
        <f>'11'!B7130</f>
        <v>248400</v>
      </c>
      <c r="C385">
        <f>('11'!C7130-'11'!C$2)/('11'!C$1-'11'!C$2)</f>
        <v>2.4702947061584447E-3</v>
      </c>
      <c r="D385">
        <f>('11'!E7130-'11'!E$2)/('11'!E$1-'11'!E$2)</f>
        <v>0</v>
      </c>
      <c r="E385">
        <f>('11'!F7130-'11'!F$2)/('11'!F$1-'11'!F$2)</f>
        <v>0</v>
      </c>
      <c r="F385">
        <f>('11'!G7130-'11'!G$2)/('11'!G$1-'11'!G$2)</f>
        <v>0.1774891774891775</v>
      </c>
      <c r="G385">
        <f>('11'!H7130-'11'!H$2)/('11'!H$1-'11'!H$2)</f>
        <v>0.17748917748892182</v>
      </c>
      <c r="H385">
        <f t="shared" si="50"/>
        <v>2.7173241767742894E-2</v>
      </c>
      <c r="I385">
        <f t="shared" si="55"/>
        <v>0</v>
      </c>
      <c r="J385">
        <f t="shared" si="56"/>
        <v>7.0952178234226973E-5</v>
      </c>
      <c r="K385">
        <f t="shared" si="56"/>
        <v>3.9437229437229444</v>
      </c>
      <c r="L385">
        <f t="shared" si="49"/>
        <v>0.22005772005772006</v>
      </c>
    </row>
    <row r="386" spans="1:12" x14ac:dyDescent="0.25">
      <c r="A386">
        <f>'11'!A7131</f>
        <v>7123</v>
      </c>
      <c r="B386">
        <f>'11'!B7131</f>
        <v>252000</v>
      </c>
      <c r="C386">
        <f>('11'!C7131-'11'!C$2)/('11'!C$1-'11'!C$2)</f>
        <v>2.7173241767742894E-2</v>
      </c>
      <c r="D386">
        <f>('11'!E7131-'11'!E$2)/('11'!E$1-'11'!E$2)</f>
        <v>5.676174258549738E-5</v>
      </c>
      <c r="E386">
        <f>('11'!F7131-'11'!F$2)/('11'!F$1-'11'!F$2)</f>
        <v>5.6761742587381581E-5</v>
      </c>
      <c r="F386">
        <f>('11'!G7131-'11'!G$2)/('11'!G$1-'11'!G$2)</f>
        <v>0.2207792207792208</v>
      </c>
      <c r="G386">
        <f>('11'!H7131-'11'!H$2)/('11'!H$1-'11'!H$2)</f>
        <v>0.22510822510832099</v>
      </c>
      <c r="H386">
        <f t="shared" si="50"/>
        <v>0</v>
      </c>
      <c r="I386">
        <f t="shared" si="55"/>
        <v>2.2704697034198952E-4</v>
      </c>
      <c r="J386">
        <f t="shared" si="56"/>
        <v>1.7028522776214475E-3</v>
      </c>
      <c r="K386">
        <f t="shared" si="56"/>
        <v>4.1688311688311686</v>
      </c>
      <c r="L386">
        <f t="shared" si="49"/>
        <v>0.22005772005772006</v>
      </c>
    </row>
    <row r="387" spans="1:12" x14ac:dyDescent="0.25">
      <c r="A387">
        <f>'11'!A7132</f>
        <v>7124</v>
      </c>
      <c r="B387">
        <f>'11'!B7132</f>
        <v>255600</v>
      </c>
      <c r="C387">
        <f>('11'!C7132-'11'!C$2)/('11'!C$1-'11'!C$2)</f>
        <v>0</v>
      </c>
      <c r="D387">
        <f>('11'!E7132-'11'!E$2)/('11'!E$1-'11'!E$2)</f>
        <v>4.2571306939123026E-5</v>
      </c>
      <c r="E387">
        <f>('11'!F7132-'11'!F$2)/('11'!F$1-'11'!F$2)</f>
        <v>4.2571306940536182E-5</v>
      </c>
      <c r="F387">
        <f>('11'!G7132-'11'!G$2)/('11'!G$1-'11'!G$2)</f>
        <v>0.2207792207792208</v>
      </c>
      <c r="G387">
        <f>('11'!H7132-'11'!H$2)/('11'!H$1-'11'!H$2)</f>
        <v>0.22077922077794246</v>
      </c>
      <c r="H387">
        <f t="shared" si="50"/>
        <v>0</v>
      </c>
      <c r="I387">
        <f t="shared" si="55"/>
        <v>3.4057045551298421E-4</v>
      </c>
      <c r="J387">
        <f t="shared" si="56"/>
        <v>3.0935149710122961E-3</v>
      </c>
      <c r="K387">
        <f t="shared" si="56"/>
        <v>4.4675324675324681</v>
      </c>
      <c r="L387">
        <f t="shared" si="49"/>
        <v>0.22005772005772006</v>
      </c>
    </row>
    <row r="388" spans="1:12" x14ac:dyDescent="0.25">
      <c r="A388">
        <f>'11'!A7133</f>
        <v>7125</v>
      </c>
      <c r="B388">
        <f>'11'!B7133</f>
        <v>259200</v>
      </c>
      <c r="C388">
        <f>('11'!C7133-'11'!C$2)/('11'!C$1-'11'!C$2)</f>
        <v>0</v>
      </c>
      <c r="D388">
        <f>('11'!E7133-'11'!E$2)/('11'!E$1-'11'!E$2)</f>
        <v>7.095217823187172E-5</v>
      </c>
      <c r="E388">
        <f>('11'!F7133-'11'!F$2)/('11'!F$1-'11'!F$2)</f>
        <v>7.0952178232210397E-5</v>
      </c>
      <c r="F388">
        <f>('11'!G7133-'11'!G$2)/('11'!G$1-'11'!G$2)</f>
        <v>0.2207792207792208</v>
      </c>
      <c r="G388">
        <f>('11'!H7133-'11'!H$2)/('11'!H$1-'11'!H$2)</f>
        <v>0.22077922077794246</v>
      </c>
      <c r="H388">
        <f t="shared" si="50"/>
        <v>0</v>
      </c>
      <c r="I388">
        <f t="shared" si="55"/>
        <v>5.8180786150134806E-4</v>
      </c>
      <c r="J388">
        <f t="shared" si="56"/>
        <v>4.6260820208111012E-3</v>
      </c>
      <c r="K388">
        <f t="shared" si="56"/>
        <v>4.7532467532467537</v>
      </c>
      <c r="L388">
        <f t="shared" si="49"/>
        <v>0.22005772005772006</v>
      </c>
    </row>
    <row r="389" spans="1:12" x14ac:dyDescent="0.25">
      <c r="A389">
        <f>'11'!A7134</f>
        <v>7126</v>
      </c>
      <c r="B389">
        <f>'11'!B7134</f>
        <v>262800</v>
      </c>
      <c r="C389">
        <f>('11'!C7134-'11'!C$2)/('11'!C$1-'11'!C$2)</f>
        <v>0</v>
      </c>
      <c r="D389">
        <f>('11'!E7134-'11'!E$2)/('11'!E$1-'11'!E$2)</f>
        <v>9.9333049524620413E-5</v>
      </c>
      <c r="E389">
        <f>('11'!F7134-'11'!F$2)/('11'!F$1-'11'!F$2)</f>
        <v>9.9333049525901181E-5</v>
      </c>
      <c r="F389">
        <f>('11'!G7134-'11'!G$2)/('11'!G$1-'11'!G$2)</f>
        <v>0.2207792207792208</v>
      </c>
      <c r="G389">
        <f>('11'!H7134-'11'!H$2)/('11'!H$1-'11'!H$2)</f>
        <v>0.22077922077794246</v>
      </c>
      <c r="H389">
        <f t="shared" si="50"/>
        <v>4.9405894123168894E-3</v>
      </c>
      <c r="I389">
        <f t="shared" si="55"/>
        <v>7.3790265361146586E-4</v>
      </c>
      <c r="J389">
        <f t="shared" si="56"/>
        <v>7.3506456649408865E-3</v>
      </c>
      <c r="K389">
        <f t="shared" si="56"/>
        <v>4.900432900432901</v>
      </c>
      <c r="L389">
        <f t="shared" si="49"/>
        <v>0.21933621933621936</v>
      </c>
    </row>
    <row r="390" spans="1:12" x14ac:dyDescent="0.25">
      <c r="A390">
        <f>'11'!A7135</f>
        <v>7127</v>
      </c>
      <c r="B390">
        <f>'11'!B7135</f>
        <v>266400</v>
      </c>
      <c r="C390">
        <f>('11'!C7135-'11'!C$2)/('11'!C$1-'11'!C$2)</f>
        <v>0</v>
      </c>
      <c r="D390">
        <f>('11'!E7135-'11'!E$2)/('11'!E$1-'11'!E$2)</f>
        <v>9.9333049524620413E-5</v>
      </c>
      <c r="E390">
        <f>('11'!F7135-'11'!F$2)/('11'!F$1-'11'!F$2)</f>
        <v>9.9333049525901181E-5</v>
      </c>
      <c r="F390">
        <f>('11'!G7135-'11'!G$2)/('11'!G$1-'11'!G$2)</f>
        <v>0.2207792207792208</v>
      </c>
      <c r="G390">
        <f>('11'!H7135-'11'!H$2)/('11'!H$1-'11'!H$2)</f>
        <v>0.22077922077794246</v>
      </c>
      <c r="H390">
        <f t="shared" si="50"/>
        <v>4.9405894123168894E-3</v>
      </c>
      <c r="I390">
        <f t="shared" si="55"/>
        <v>9.0818788136795808E-4</v>
      </c>
      <c r="J390">
        <f t="shared" si="56"/>
        <v>9.9900666952137986E-3</v>
      </c>
      <c r="K390">
        <f t="shared" si="56"/>
        <v>5.0346320346320352</v>
      </c>
      <c r="L390">
        <f t="shared" si="49"/>
        <v>0.21933621933621936</v>
      </c>
    </row>
    <row r="391" spans="1:12" x14ac:dyDescent="0.25">
      <c r="A391">
        <f>'11'!A7136</f>
        <v>7128</v>
      </c>
      <c r="B391">
        <f>'11'!B7136</f>
        <v>270000</v>
      </c>
      <c r="C391">
        <f>('11'!C7136-'11'!C$2)/('11'!C$1-'11'!C$2)</f>
        <v>0</v>
      </c>
      <c r="D391">
        <f>('11'!E7136-'11'!E$2)/('11'!E$1-'11'!E$2)</f>
        <v>9.9333049524620413E-5</v>
      </c>
      <c r="E391">
        <f>('11'!F7136-'11'!F$2)/('11'!F$1-'11'!F$2)</f>
        <v>9.9333049525901181E-5</v>
      </c>
      <c r="F391">
        <f>('11'!G7136-'11'!G$2)/('11'!G$1-'11'!G$2)</f>
        <v>0.21645021645021648</v>
      </c>
      <c r="G391">
        <f>('11'!H7136-'11'!H$2)/('11'!H$1-'11'!H$2)</f>
        <v>0.21645021645002471</v>
      </c>
      <c r="H391">
        <f t="shared" si="50"/>
        <v>2.4702947061584447E-3</v>
      </c>
      <c r="I391">
        <f t="shared" si="55"/>
        <v>9.9333049524620424E-4</v>
      </c>
      <c r="J391">
        <f t="shared" si="56"/>
        <v>1.1096920675623373E-2</v>
      </c>
      <c r="K391">
        <f t="shared" si="56"/>
        <v>5.0606060606060623</v>
      </c>
      <c r="L391">
        <f t="shared" si="49"/>
        <v>0.22005772005772006</v>
      </c>
    </row>
    <row r="392" spans="1:12" x14ac:dyDescent="0.25">
      <c r="A392">
        <f>'11'!A7137</f>
        <v>7129</v>
      </c>
      <c r="B392">
        <f>'11'!B7137</f>
        <v>273600</v>
      </c>
      <c r="C392">
        <f>('11'!C7137-'11'!C$2)/('11'!C$1-'11'!C$2)</f>
        <v>2.4702947061584447E-3</v>
      </c>
      <c r="D392">
        <f>('11'!E7137-'11'!E$2)/('11'!E$1-'11'!E$2)</f>
        <v>1.2771392081736911E-4</v>
      </c>
      <c r="E392">
        <f>('11'!F7137-'11'!F$2)/('11'!F$1-'11'!F$2)</f>
        <v>1.2771392081757538E-4</v>
      </c>
      <c r="F392">
        <f>('11'!G7137-'11'!G$2)/('11'!G$1-'11'!G$2)</f>
        <v>0.2207792207792208</v>
      </c>
      <c r="G392">
        <f>('11'!H7137-'11'!H$2)/('11'!H$1-'11'!H$2)</f>
        <v>0.22077922077794246</v>
      </c>
      <c r="H392">
        <f t="shared" si="50"/>
        <v>0</v>
      </c>
      <c r="I392">
        <f t="shared" si="55"/>
        <v>1.1068539804171989E-3</v>
      </c>
      <c r="J392">
        <f t="shared" si="56"/>
        <v>1.3239676458184099E-2</v>
      </c>
      <c r="K392">
        <f t="shared" si="56"/>
        <v>5.0519480519480524</v>
      </c>
      <c r="L392">
        <f t="shared" si="49"/>
        <v>0.22005772005772006</v>
      </c>
    </row>
    <row r="393" spans="1:12" x14ac:dyDescent="0.25">
      <c r="A393">
        <f>'11'!A7138</f>
        <v>7130</v>
      </c>
      <c r="B393">
        <f>'11'!B7138</f>
        <v>277200</v>
      </c>
      <c r="C393">
        <f>('11'!C7138-'11'!C$2)/('11'!C$1-'11'!C$2)</f>
        <v>0</v>
      </c>
      <c r="D393">
        <f>('11'!E7138-'11'!E$2)/('11'!E$1-'11'!E$2)</f>
        <v>2.4123740598836385E-4</v>
      </c>
      <c r="E393">
        <f>('11'!F7138-'11'!F$2)/('11'!F$1-'11'!F$2)</f>
        <v>2.4123740598830539E-4</v>
      </c>
      <c r="F393">
        <f>('11'!G7138-'11'!G$2)/('11'!G$1-'11'!G$2)</f>
        <v>0.2207792207792208</v>
      </c>
      <c r="G393">
        <f>('11'!H7138-'11'!H$2)/('11'!H$1-'11'!H$2)</f>
        <v>0.22077922077794246</v>
      </c>
      <c r="H393">
        <f t="shared" si="50"/>
        <v>4.9405894123168894E-3</v>
      </c>
      <c r="I393">
        <f t="shared" si="55"/>
        <v>1.6460905349794241E-3</v>
      </c>
      <c r="J393">
        <f t="shared" si="56"/>
        <v>1.8433375904733904E-2</v>
      </c>
      <c r="K393">
        <f t="shared" si="56"/>
        <v>5.0519480519480524</v>
      </c>
      <c r="L393">
        <f t="shared" si="49"/>
        <v>0.22005772005772006</v>
      </c>
    </row>
    <row r="394" spans="1:12" x14ac:dyDescent="0.25">
      <c r="A394">
        <f>'11'!A7139</f>
        <v>7131</v>
      </c>
      <c r="B394">
        <f>'11'!B7139</f>
        <v>280800</v>
      </c>
      <c r="C394">
        <f>('11'!C7139-'11'!C$2)/('11'!C$1-'11'!C$2)</f>
        <v>0</v>
      </c>
      <c r="D394">
        <f>('11'!E7139-'11'!E$2)/('11'!E$1-'11'!E$2)</f>
        <v>1.9866609904924083E-4</v>
      </c>
      <c r="E394">
        <f>('11'!F7139-'11'!F$2)/('11'!F$1-'11'!F$2)</f>
        <v>1.9866609904978577E-4</v>
      </c>
      <c r="F394">
        <f>('11'!G7139-'11'!G$2)/('11'!G$1-'11'!G$2)</f>
        <v>0.2207792207792208</v>
      </c>
      <c r="G394">
        <f>('11'!H7139-'11'!H$2)/('11'!H$1-'11'!H$2)</f>
        <v>0.22077922077794246</v>
      </c>
      <c r="H394">
        <f t="shared" si="50"/>
        <v>4.9405894123168894E-3</v>
      </c>
      <c r="I394">
        <f t="shared" si="55"/>
        <v>1.9015183766141622E-3</v>
      </c>
      <c r="J394">
        <f t="shared" si="56"/>
        <v>2.1498510004343618E-2</v>
      </c>
      <c r="K394">
        <f t="shared" si="56"/>
        <v>5.0649350649350655</v>
      </c>
      <c r="L394">
        <f t="shared" si="49"/>
        <v>0.21933621933621936</v>
      </c>
    </row>
    <row r="395" spans="1:12" x14ac:dyDescent="0.25">
      <c r="A395">
        <f>'11'!A7140</f>
        <v>7132</v>
      </c>
      <c r="B395">
        <f>'11'!B7140</f>
        <v>284400</v>
      </c>
      <c r="C395">
        <f>('11'!C7140-'11'!C$2)/('11'!C$1-'11'!C$2)</f>
        <v>0</v>
      </c>
      <c r="D395">
        <f>('11'!E7140-'11'!E$2)/('11'!E$1-'11'!E$2)</f>
        <v>1.560947921101178E-4</v>
      </c>
      <c r="E395">
        <f>('11'!F7140-'11'!F$2)/('11'!F$1-'11'!F$2)</f>
        <v>1.5609479211126619E-4</v>
      </c>
      <c r="F395">
        <f>('11'!G7140-'11'!G$2)/('11'!G$1-'11'!G$2)</f>
        <v>0.21645021645021648</v>
      </c>
      <c r="G395">
        <f>('11'!H7140-'11'!H$2)/('11'!H$1-'11'!H$2)</f>
        <v>0.21645021645002471</v>
      </c>
      <c r="H395">
        <f t="shared" si="50"/>
        <v>7.4108841184753341E-3</v>
      </c>
      <c r="I395">
        <f t="shared" si="55"/>
        <v>1.9440896835532853E-3</v>
      </c>
      <c r="J395">
        <f t="shared" si="56"/>
        <v>2.1753937845986834E-2</v>
      </c>
      <c r="K395">
        <f t="shared" si="56"/>
        <v>5.0476190476190492</v>
      </c>
      <c r="L395">
        <f t="shared" si="49"/>
        <v>0.21933621933621936</v>
      </c>
    </row>
    <row r="396" spans="1:12" x14ac:dyDescent="0.25">
      <c r="A396">
        <f>'11'!A7141</f>
        <v>7133</v>
      </c>
      <c r="B396">
        <f>'11'!B7141</f>
        <v>288000</v>
      </c>
      <c r="C396">
        <f>('11'!C7141-'11'!C$2)/('11'!C$1-'11'!C$2)</f>
        <v>2.4702947061584447E-3</v>
      </c>
      <c r="D396">
        <f>('11'!E7141-'11'!E$2)/('11'!E$1-'11'!E$2)</f>
        <v>1.4190435646374344E-4</v>
      </c>
      <c r="E396">
        <f>('11'!F7141-'11'!F$2)/('11'!F$1-'11'!F$2)</f>
        <v>1.4190435646442079E-4</v>
      </c>
      <c r="F396">
        <f>('11'!G7141-'11'!G$2)/('11'!G$1-'11'!G$2)</f>
        <v>0.2207792207792208</v>
      </c>
      <c r="G396">
        <f>('11'!H7141-'11'!H$2)/('11'!H$1-'11'!H$2)</f>
        <v>0.22077922077794246</v>
      </c>
      <c r="H396">
        <f t="shared" si="50"/>
        <v>4.9405894123168894E-3</v>
      </c>
      <c r="I396">
        <f t="shared" si="55"/>
        <v>1.6319000993330495E-3</v>
      </c>
      <c r="J396">
        <f t="shared" si="56"/>
        <v>2.2349936143118046E-2</v>
      </c>
      <c r="K396">
        <f t="shared" si="56"/>
        <v>5.0476190476190483</v>
      </c>
      <c r="L396">
        <f t="shared" si="49"/>
        <v>0.21789321789321792</v>
      </c>
    </row>
    <row r="397" spans="1:12" x14ac:dyDescent="0.25">
      <c r="A397">
        <f>'11'!A7142</f>
        <v>7134</v>
      </c>
      <c r="B397">
        <f>'11'!B7142</f>
        <v>291600</v>
      </c>
      <c r="C397">
        <f>('11'!C7142-'11'!C$2)/('11'!C$1-'11'!C$2)</f>
        <v>0</v>
      </c>
      <c r="D397">
        <f>('11'!E7142-'11'!E$2)/('11'!E$1-'11'!E$2)</f>
        <v>9.9333049524620413E-5</v>
      </c>
      <c r="E397">
        <f>('11'!F7142-'11'!F$2)/('11'!F$1-'11'!F$2)</f>
        <v>9.9333049525901181E-5</v>
      </c>
      <c r="F397">
        <f>('11'!G7142-'11'!G$2)/('11'!G$1-'11'!G$2)</f>
        <v>0.2207792207792208</v>
      </c>
      <c r="G397">
        <f>('11'!H7142-'11'!H$2)/('11'!H$1-'11'!H$2)</f>
        <v>0.22077922077794246</v>
      </c>
      <c r="H397">
        <f t="shared" si="50"/>
        <v>2.4702947061584447E-3</v>
      </c>
      <c r="I397">
        <f t="shared" si="55"/>
        <v>1.2913296438200653E-3</v>
      </c>
      <c r="J397">
        <f t="shared" si="56"/>
        <v>2.1924223073742928E-2</v>
      </c>
      <c r="K397">
        <f t="shared" si="56"/>
        <v>5.0519480519480524</v>
      </c>
      <c r="L397">
        <f t="shared" si="49"/>
        <v>0.21572871572871574</v>
      </c>
    </row>
    <row r="398" spans="1:12" x14ac:dyDescent="0.25">
      <c r="A398">
        <f>'11'!A7143</f>
        <v>7135</v>
      </c>
      <c r="B398">
        <f>'11'!B7143</f>
        <v>295200</v>
      </c>
      <c r="C398">
        <f>('11'!C7143-'11'!C$2)/('11'!C$1-'11'!C$2)</f>
        <v>2.4702947061584447E-3</v>
      </c>
      <c r="D398">
        <f>('11'!E7143-'11'!E$2)/('11'!E$1-'11'!E$2)</f>
        <v>5.676174258549738E-5</v>
      </c>
      <c r="E398">
        <f>('11'!F7143-'11'!F$2)/('11'!F$1-'11'!F$2)</f>
        <v>5.6761742587381581E-5</v>
      </c>
      <c r="F398">
        <f>('11'!G7143-'11'!G$2)/('11'!G$1-'11'!G$2)</f>
        <v>0.2207792207792208</v>
      </c>
      <c r="G398">
        <f>('11'!H7143-'11'!H$2)/('11'!H$1-'11'!H$2)</f>
        <v>0.22077922077794246</v>
      </c>
      <c r="H398">
        <f t="shared" si="50"/>
        <v>0</v>
      </c>
      <c r="I398">
        <f t="shared" si="55"/>
        <v>9.5075918830708111E-4</v>
      </c>
      <c r="J398">
        <f t="shared" si="56"/>
        <v>1.7525188023422514E-2</v>
      </c>
      <c r="K398">
        <f t="shared" si="56"/>
        <v>5.0649350649350655</v>
      </c>
      <c r="L398">
        <f t="shared" si="49"/>
        <v>0.2135642135642136</v>
      </c>
    </row>
    <row r="399" spans="1:12" x14ac:dyDescent="0.25">
      <c r="A399">
        <f>'11'!A7144</f>
        <v>7136</v>
      </c>
      <c r="B399">
        <f>'11'!B7144</f>
        <v>298800</v>
      </c>
      <c r="C399">
        <f>('11'!C7144-'11'!C$2)/('11'!C$1-'11'!C$2)</f>
        <v>0</v>
      </c>
      <c r="D399">
        <f>('11'!E7144-'11'!E$2)/('11'!E$1-'11'!E$2)</f>
        <v>4.2571306939123026E-5</v>
      </c>
      <c r="E399">
        <f>('11'!F7144-'11'!F$2)/('11'!F$1-'11'!F$2)</f>
        <v>4.2571306940536182E-5</v>
      </c>
      <c r="F399">
        <f>('11'!G7144-'11'!G$2)/('11'!G$1-'11'!G$2)</f>
        <v>0.2207792207792208</v>
      </c>
      <c r="G399">
        <f>('11'!H7144-'11'!H$2)/('11'!H$1-'11'!H$2)</f>
        <v>0.22077922077794246</v>
      </c>
      <c r="H399">
        <f t="shared" si="50"/>
        <v>0</v>
      </c>
      <c r="I399">
        <f t="shared" si="55"/>
        <v>6.3856960408684551E-4</v>
      </c>
      <c r="J399">
        <f t="shared" si="56"/>
        <v>1.3253866893889427E-2</v>
      </c>
      <c r="K399">
        <f t="shared" si="56"/>
        <v>5.0649350649350655</v>
      </c>
      <c r="L399">
        <f t="shared" si="49"/>
        <v>0.21067821067821069</v>
      </c>
    </row>
    <row r="400" spans="1:12" x14ac:dyDescent="0.25">
      <c r="A400">
        <f>'11'!A7145</f>
        <v>7137</v>
      </c>
      <c r="B400">
        <f>'11'!B7145</f>
        <v>302400</v>
      </c>
      <c r="C400">
        <f>('11'!C7145-'11'!C$2)/('11'!C$1-'11'!C$2)</f>
        <v>0</v>
      </c>
      <c r="D400">
        <f>('11'!E7145-'11'!E$2)/('11'!E$1-'11'!E$2)</f>
        <v>2.838087129274869E-5</v>
      </c>
      <c r="E400">
        <f>('11'!F7145-'11'!F$2)/('11'!F$1-'11'!F$2)</f>
        <v>2.838087129369079E-5</v>
      </c>
      <c r="F400">
        <f>('11'!G7145-'11'!G$2)/('11'!G$1-'11'!G$2)</f>
        <v>0.21645021645021648</v>
      </c>
      <c r="G400">
        <f>('11'!H7145-'11'!H$2)/('11'!H$1-'11'!H$2)</f>
        <v>0.21645021645002471</v>
      </c>
      <c r="H400">
        <f t="shared" si="50"/>
        <v>0</v>
      </c>
      <c r="I400">
        <f t="shared" ref="I400:I415" si="57">D400*I$8+D399*I$7+D398*I$6</f>
        <v>4.1152263374485596E-4</v>
      </c>
      <c r="J400">
        <f t="shared" ref="J400:K415" si="58">E400*J$8+E399*J$7+E398*J$6+E397*J$5+E396*J$4+E395*J$3</f>
        <v>1.0004257130856611E-2</v>
      </c>
      <c r="K400">
        <f t="shared" si="58"/>
        <v>5.0562770562770583</v>
      </c>
      <c r="L400">
        <f t="shared" ref="L400:L463" si="59">AVERAGE(F401:F406)</f>
        <v>0.20779220779220778</v>
      </c>
    </row>
    <row r="401" spans="1:12" x14ac:dyDescent="0.25">
      <c r="A401">
        <f>'11'!A7146</f>
        <v>7138</v>
      </c>
      <c r="B401">
        <f>'11'!B7146</f>
        <v>306000</v>
      </c>
      <c r="C401">
        <f>('11'!C7146-'11'!C$2)/('11'!C$1-'11'!C$2)</f>
        <v>0</v>
      </c>
      <c r="D401">
        <f>('11'!E7146-'11'!E$2)/('11'!E$1-'11'!E$2)</f>
        <v>1.4190435646374345E-5</v>
      </c>
      <c r="E401">
        <f>('11'!F7146-'11'!F$2)/('11'!F$1-'11'!F$2)</f>
        <v>1.4190435646845395E-5</v>
      </c>
      <c r="F401">
        <f>('11'!G7146-'11'!G$2)/('11'!G$1-'11'!G$2)</f>
        <v>0.21645021645021648</v>
      </c>
      <c r="G401">
        <f>('11'!H7146-'11'!H$2)/('11'!H$1-'11'!H$2)</f>
        <v>0.21645021645002471</v>
      </c>
      <c r="H401">
        <f t="shared" ref="H401:H464" si="60">C402*H$8+C403*H$7+C404*H$6</f>
        <v>0</v>
      </c>
      <c r="I401">
        <f t="shared" si="57"/>
        <v>2.6961827728111252E-4</v>
      </c>
      <c r="J401">
        <f t="shared" si="58"/>
        <v>6.7262664965321208E-3</v>
      </c>
      <c r="K401">
        <f t="shared" si="58"/>
        <v>5.0346320346320361</v>
      </c>
      <c r="L401">
        <f t="shared" si="59"/>
        <v>0.20418470418470416</v>
      </c>
    </row>
    <row r="402" spans="1:12" x14ac:dyDescent="0.25">
      <c r="A402">
        <f>'11'!A7147</f>
        <v>7139</v>
      </c>
      <c r="B402">
        <f>'11'!B7147</f>
        <v>309600</v>
      </c>
      <c r="C402">
        <f>('11'!C7147-'11'!C$2)/('11'!C$1-'11'!C$2)</f>
        <v>0</v>
      </c>
      <c r="D402">
        <f>('11'!E7147-'11'!E$2)/('11'!E$1-'11'!E$2)</f>
        <v>1.4190435646374345E-5</v>
      </c>
      <c r="E402">
        <f>('11'!F7147-'11'!F$2)/('11'!F$1-'11'!F$2)</f>
        <v>1.4190435646845395E-5</v>
      </c>
      <c r="F402">
        <f>('11'!G7147-'11'!G$2)/('11'!G$1-'11'!G$2)</f>
        <v>0.21212121212121213</v>
      </c>
      <c r="G402">
        <f>('11'!H7147-'11'!H$2)/('11'!H$1-'11'!H$2)</f>
        <v>0.21212121211964619</v>
      </c>
      <c r="H402">
        <f t="shared" si="60"/>
        <v>0</v>
      </c>
      <c r="I402">
        <f t="shared" si="57"/>
        <v>1.8447566340286647E-4</v>
      </c>
      <c r="J402">
        <f t="shared" si="58"/>
        <v>4.3564637435714532E-3</v>
      </c>
      <c r="K402">
        <f t="shared" si="58"/>
        <v>4.9913419913419919</v>
      </c>
      <c r="L402">
        <f t="shared" si="59"/>
        <v>0.20129870129870131</v>
      </c>
    </row>
    <row r="403" spans="1:12" x14ac:dyDescent="0.25">
      <c r="A403">
        <f>'11'!A7148</f>
        <v>7140</v>
      </c>
      <c r="B403">
        <f>'11'!B7148</f>
        <v>313200</v>
      </c>
      <c r="C403">
        <f>('11'!C7148-'11'!C$2)/('11'!C$1-'11'!C$2)</f>
        <v>0</v>
      </c>
      <c r="D403">
        <f>('11'!E7148-'11'!E$2)/('11'!E$1-'11'!E$2)</f>
        <v>1.4190435646374345E-5</v>
      </c>
      <c r="E403">
        <f>('11'!F7148-'11'!F$2)/('11'!F$1-'11'!F$2)</f>
        <v>1.4190435646845395E-5</v>
      </c>
      <c r="F403">
        <f>('11'!G7148-'11'!G$2)/('11'!G$1-'11'!G$2)</f>
        <v>0.20779220779220778</v>
      </c>
      <c r="G403">
        <f>('11'!H7148-'11'!H$2)/('11'!H$1-'11'!H$2)</f>
        <v>0.20779220779172841</v>
      </c>
      <c r="H403">
        <f t="shared" si="60"/>
        <v>0</v>
      </c>
      <c r="I403">
        <f t="shared" si="57"/>
        <v>1.4190435646374344E-4</v>
      </c>
      <c r="J403">
        <f t="shared" si="58"/>
        <v>3.1786575848933682E-3</v>
      </c>
      <c r="K403">
        <f t="shared" si="58"/>
        <v>4.9350649350649363</v>
      </c>
      <c r="L403">
        <f t="shared" si="59"/>
        <v>0.1984126984126984</v>
      </c>
    </row>
    <row r="404" spans="1:12" x14ac:dyDescent="0.25">
      <c r="A404">
        <f>'11'!A7149</f>
        <v>7141</v>
      </c>
      <c r="B404">
        <f>'11'!B7149</f>
        <v>316800</v>
      </c>
      <c r="C404">
        <f>('11'!C7149-'11'!C$2)/('11'!C$1-'11'!C$2)</f>
        <v>0</v>
      </c>
      <c r="D404">
        <f>('11'!E7149-'11'!E$2)/('11'!E$1-'11'!E$2)</f>
        <v>1.4190435646374345E-5</v>
      </c>
      <c r="E404">
        <f>('11'!F7149-'11'!F$2)/('11'!F$1-'11'!F$2)</f>
        <v>1.4190435646845395E-5</v>
      </c>
      <c r="F404">
        <f>('11'!G7149-'11'!G$2)/('11'!G$1-'11'!G$2)</f>
        <v>0.20779220779220778</v>
      </c>
      <c r="G404">
        <f>('11'!H7149-'11'!H$2)/('11'!H$1-'11'!H$2)</f>
        <v>0.20779220779172841</v>
      </c>
      <c r="H404">
        <f t="shared" si="60"/>
        <v>0</v>
      </c>
      <c r="I404">
        <f t="shared" si="57"/>
        <v>1.4190435646374344E-4</v>
      </c>
      <c r="J404">
        <f t="shared" si="58"/>
        <v>2.4265644956105626E-3</v>
      </c>
      <c r="K404">
        <f t="shared" si="58"/>
        <v>4.8701298701298699</v>
      </c>
      <c r="L404">
        <f t="shared" si="59"/>
        <v>0.19480519480519479</v>
      </c>
    </row>
    <row r="405" spans="1:12" x14ac:dyDescent="0.25">
      <c r="A405">
        <f>'11'!A7150</f>
        <v>7142</v>
      </c>
      <c r="B405">
        <f>'11'!B7150</f>
        <v>320400</v>
      </c>
      <c r="C405">
        <f>('11'!C7150-'11'!C$2)/('11'!C$1-'11'!C$2)</f>
        <v>0</v>
      </c>
      <c r="D405">
        <f>('11'!E7150-'11'!E$2)/('11'!E$1-'11'!E$2)</f>
        <v>1.4190435646374345E-5</v>
      </c>
      <c r="E405">
        <f>('11'!F7150-'11'!F$2)/('11'!F$1-'11'!F$2)</f>
        <v>1.4190435646845395E-5</v>
      </c>
      <c r="F405">
        <f>('11'!G7150-'11'!G$2)/('11'!G$1-'11'!G$2)</f>
        <v>0.20346320346320348</v>
      </c>
      <c r="G405">
        <f>('11'!H7150-'11'!H$2)/('11'!H$1-'11'!H$2)</f>
        <v>0.20346320346381067</v>
      </c>
      <c r="H405">
        <f t="shared" si="60"/>
        <v>0</v>
      </c>
      <c r="I405">
        <f t="shared" si="57"/>
        <v>1.4190435646374344E-4</v>
      </c>
      <c r="J405">
        <f t="shared" si="58"/>
        <v>1.9866609905583553E-3</v>
      </c>
      <c r="K405">
        <f t="shared" si="58"/>
        <v>4.8095238095238102</v>
      </c>
      <c r="L405">
        <f t="shared" si="59"/>
        <v>0.19119769119769117</v>
      </c>
    </row>
    <row r="406" spans="1:12" x14ac:dyDescent="0.25">
      <c r="A406">
        <f>'11'!A7151</f>
        <v>7143</v>
      </c>
      <c r="B406">
        <f>'11'!B7151</f>
        <v>324000</v>
      </c>
      <c r="C406">
        <f>('11'!C7151-'11'!C$2)/('11'!C$1-'11'!C$2)</f>
        <v>0</v>
      </c>
      <c r="D406">
        <f>('11'!E7151-'11'!E$2)/('11'!E$1-'11'!E$2)</f>
        <v>0</v>
      </c>
      <c r="E406">
        <f>('11'!F7151-'11'!F$2)/('11'!F$1-'11'!F$2)</f>
        <v>0</v>
      </c>
      <c r="F406">
        <f>('11'!G7151-'11'!G$2)/('11'!G$1-'11'!G$2)</f>
        <v>0.19913419913419914</v>
      </c>
      <c r="G406">
        <f>('11'!H7151-'11'!H$2)/('11'!H$1-'11'!H$2)</f>
        <v>0.19913419913343214</v>
      </c>
      <c r="H406">
        <f t="shared" si="60"/>
        <v>0</v>
      </c>
      <c r="I406">
        <f t="shared" si="57"/>
        <v>8.5142613878246066E-5</v>
      </c>
      <c r="J406">
        <f t="shared" si="58"/>
        <v>1.4899957429187667E-3</v>
      </c>
      <c r="K406">
        <f t="shared" si="58"/>
        <v>4.7402597402597415</v>
      </c>
      <c r="L406">
        <f t="shared" si="59"/>
        <v>0.18759018759018761</v>
      </c>
    </row>
    <row r="407" spans="1:12" x14ac:dyDescent="0.25">
      <c r="A407">
        <f>'11'!A7152</f>
        <v>7144</v>
      </c>
      <c r="B407">
        <f>'11'!B7152</f>
        <v>327600</v>
      </c>
      <c r="C407">
        <f>('11'!C7152-'11'!C$2)/('11'!C$1-'11'!C$2)</f>
        <v>0</v>
      </c>
      <c r="D407">
        <f>('11'!E7152-'11'!E$2)/('11'!E$1-'11'!E$2)</f>
        <v>1.4190435646374345E-5</v>
      </c>
      <c r="E407">
        <f>('11'!F7152-'11'!F$2)/('11'!F$1-'11'!F$2)</f>
        <v>1.4190435646845395E-5</v>
      </c>
      <c r="F407">
        <f>('11'!G7152-'11'!G$2)/('11'!G$1-'11'!G$2)</f>
        <v>0.19480519480519479</v>
      </c>
      <c r="G407">
        <f>('11'!H7152-'11'!H$2)/('11'!H$1-'11'!H$2)</f>
        <v>0.19913419913343214</v>
      </c>
      <c r="H407">
        <f t="shared" si="60"/>
        <v>0</v>
      </c>
      <c r="I407">
        <f t="shared" si="57"/>
        <v>9.9333049524620413E-5</v>
      </c>
      <c r="J407">
        <f t="shared" si="58"/>
        <v>1.4616148716250757E-3</v>
      </c>
      <c r="K407">
        <f t="shared" si="58"/>
        <v>4.6536796536796539</v>
      </c>
      <c r="L407">
        <f t="shared" si="59"/>
        <v>0.183982683982684</v>
      </c>
    </row>
    <row r="408" spans="1:12" x14ac:dyDescent="0.25">
      <c r="A408">
        <f>'11'!A7153</f>
        <v>7145</v>
      </c>
      <c r="B408">
        <f>'11'!B7153</f>
        <v>331200</v>
      </c>
      <c r="C408">
        <f>('11'!C7153-'11'!C$2)/('11'!C$1-'11'!C$2)</f>
        <v>0</v>
      </c>
      <c r="D408">
        <f>('11'!E7153-'11'!E$2)/('11'!E$1-'11'!E$2)</f>
        <v>1.4190435646374345E-5</v>
      </c>
      <c r="E408">
        <f>('11'!F7153-'11'!F$2)/('11'!F$1-'11'!F$2)</f>
        <v>1.4190435646845395E-5</v>
      </c>
      <c r="F408">
        <f>('11'!G7153-'11'!G$2)/('11'!G$1-'11'!G$2)</f>
        <v>0.19480519480519479</v>
      </c>
      <c r="G408">
        <f>('11'!H7153-'11'!H$2)/('11'!H$1-'11'!H$2)</f>
        <v>0.19480519480551439</v>
      </c>
      <c r="H408">
        <f t="shared" si="60"/>
        <v>0</v>
      </c>
      <c r="I408">
        <f t="shared" si="57"/>
        <v>9.9333049524620413E-5</v>
      </c>
      <c r="J408">
        <f t="shared" si="58"/>
        <v>1.6319000993872204E-3</v>
      </c>
      <c r="K408">
        <f t="shared" si="58"/>
        <v>4.5844155844155843</v>
      </c>
      <c r="L408">
        <f t="shared" si="59"/>
        <v>0.17965367965367965</v>
      </c>
    </row>
    <row r="409" spans="1:12" x14ac:dyDescent="0.25">
      <c r="A409">
        <f>'11'!A7154</f>
        <v>7146</v>
      </c>
      <c r="B409">
        <f>'11'!B7154</f>
        <v>334800</v>
      </c>
      <c r="C409">
        <f>('11'!C7154-'11'!C$2)/('11'!C$1-'11'!C$2)</f>
        <v>0</v>
      </c>
      <c r="D409">
        <f>('11'!E7154-'11'!E$2)/('11'!E$1-'11'!E$2)</f>
        <v>1.4190435646374345E-5</v>
      </c>
      <c r="E409">
        <f>('11'!F7154-'11'!F$2)/('11'!F$1-'11'!F$2)</f>
        <v>1.4190435646845395E-5</v>
      </c>
      <c r="F409">
        <f>('11'!G7154-'11'!G$2)/('11'!G$1-'11'!G$2)</f>
        <v>0.19047619047619049</v>
      </c>
      <c r="G409">
        <f>('11'!H7154-'11'!H$2)/('11'!H$1-'11'!H$2)</f>
        <v>0.19047619047513586</v>
      </c>
      <c r="H409">
        <f t="shared" si="60"/>
        <v>0</v>
      </c>
      <c r="I409">
        <f t="shared" si="57"/>
        <v>1.4190435646374344E-4</v>
      </c>
      <c r="J409">
        <f t="shared" si="58"/>
        <v>1.6035192280935298E-3</v>
      </c>
      <c r="K409">
        <f t="shared" si="58"/>
        <v>4.5151515151515156</v>
      </c>
      <c r="L409">
        <f t="shared" si="59"/>
        <v>0.17604617604617603</v>
      </c>
    </row>
    <row r="410" spans="1:12" x14ac:dyDescent="0.25">
      <c r="A410">
        <f>'11'!A7155</f>
        <v>7147</v>
      </c>
      <c r="B410">
        <f>'11'!B7155</f>
        <v>338400</v>
      </c>
      <c r="C410">
        <f>('11'!C7155-'11'!C$2)/('11'!C$1-'11'!C$2)</f>
        <v>0</v>
      </c>
      <c r="D410">
        <f>('11'!E7155-'11'!E$2)/('11'!E$1-'11'!E$2)</f>
        <v>1.4190435646374345E-5</v>
      </c>
      <c r="E410">
        <f>('11'!F7155-'11'!F$2)/('11'!F$1-'11'!F$2)</f>
        <v>1.4190435646845395E-5</v>
      </c>
      <c r="F410">
        <f>('11'!G7155-'11'!G$2)/('11'!G$1-'11'!G$2)</f>
        <v>0.18614718614718614</v>
      </c>
      <c r="G410">
        <f>('11'!H7155-'11'!H$2)/('11'!H$1-'11'!H$2)</f>
        <v>0.18614718614721812</v>
      </c>
      <c r="H410">
        <f t="shared" si="60"/>
        <v>0</v>
      </c>
      <c r="I410">
        <f t="shared" si="57"/>
        <v>1.4190435646374344E-4</v>
      </c>
      <c r="J410">
        <f t="shared" si="58"/>
        <v>1.546757485506148E-3</v>
      </c>
      <c r="K410">
        <f t="shared" si="58"/>
        <v>4.4415584415584419</v>
      </c>
      <c r="L410">
        <f t="shared" si="59"/>
        <v>0.17243867243867242</v>
      </c>
    </row>
    <row r="411" spans="1:12" x14ac:dyDescent="0.25">
      <c r="A411">
        <f>'11'!A7156</f>
        <v>7148</v>
      </c>
      <c r="B411">
        <f>'11'!B7156</f>
        <v>342000</v>
      </c>
      <c r="C411">
        <f>('11'!C7156-'11'!C$2)/('11'!C$1-'11'!C$2)</f>
        <v>0</v>
      </c>
      <c r="D411">
        <f>('11'!E7156-'11'!E$2)/('11'!E$1-'11'!E$2)</f>
        <v>1.4190435646374345E-5</v>
      </c>
      <c r="E411">
        <f>('11'!F7156-'11'!F$2)/('11'!F$1-'11'!F$2)</f>
        <v>1.4190435646845395E-5</v>
      </c>
      <c r="F411">
        <f>('11'!G7156-'11'!G$2)/('11'!G$1-'11'!G$2)</f>
        <v>0.18181818181818182</v>
      </c>
      <c r="G411">
        <f>('11'!H7156-'11'!H$2)/('11'!H$1-'11'!H$2)</f>
        <v>0.18181818181683959</v>
      </c>
      <c r="H411">
        <f t="shared" si="60"/>
        <v>0</v>
      </c>
      <c r="I411">
        <f t="shared" si="57"/>
        <v>1.4190435646374344E-4</v>
      </c>
      <c r="J411">
        <f t="shared" si="58"/>
        <v>1.8447566340899012E-3</v>
      </c>
      <c r="K411">
        <f t="shared" si="58"/>
        <v>4.3549783549783543</v>
      </c>
      <c r="L411">
        <f t="shared" si="59"/>
        <v>0.1688311688311688</v>
      </c>
    </row>
    <row r="412" spans="1:12" x14ac:dyDescent="0.25">
      <c r="A412">
        <f>'11'!A7157</f>
        <v>7149</v>
      </c>
      <c r="B412">
        <f>'11'!B7157</f>
        <v>345600</v>
      </c>
      <c r="C412">
        <f>('11'!C7157-'11'!C$2)/('11'!C$1-'11'!C$2)</f>
        <v>0</v>
      </c>
      <c r="D412">
        <f>('11'!E7157-'11'!E$2)/('11'!E$1-'11'!E$2)</f>
        <v>1.4190435646374345E-5</v>
      </c>
      <c r="E412">
        <f>('11'!F7157-'11'!F$2)/('11'!F$1-'11'!F$2)</f>
        <v>1.4190435646845395E-5</v>
      </c>
      <c r="F412">
        <f>('11'!G7157-'11'!G$2)/('11'!G$1-'11'!G$2)</f>
        <v>0.1774891774891775</v>
      </c>
      <c r="G412">
        <f>('11'!H7157-'11'!H$2)/('11'!H$1-'11'!H$2)</f>
        <v>0.17748917748892182</v>
      </c>
      <c r="H412">
        <f t="shared" si="60"/>
        <v>0</v>
      </c>
      <c r="I412">
        <f t="shared" si="57"/>
        <v>1.4190435646374344E-4</v>
      </c>
      <c r="J412">
        <f t="shared" si="58"/>
        <v>1.9157088123241282E-3</v>
      </c>
      <c r="K412">
        <f t="shared" si="58"/>
        <v>4.2683982683982684</v>
      </c>
      <c r="L412">
        <f t="shared" si="59"/>
        <v>0.16522366522366524</v>
      </c>
    </row>
    <row r="413" spans="1:12" x14ac:dyDescent="0.25">
      <c r="A413">
        <f>'11'!A7158</f>
        <v>7150</v>
      </c>
      <c r="B413">
        <f>'11'!B7158</f>
        <v>349200</v>
      </c>
      <c r="C413">
        <f>('11'!C7158-'11'!C$2)/('11'!C$1-'11'!C$2)</f>
        <v>0</v>
      </c>
      <c r="D413">
        <f>('11'!E7158-'11'!E$2)/('11'!E$1-'11'!E$2)</f>
        <v>1.4190435646374345E-5</v>
      </c>
      <c r="E413">
        <f>('11'!F7158-'11'!F$2)/('11'!F$1-'11'!F$2)</f>
        <v>1.4190435646845395E-5</v>
      </c>
      <c r="F413">
        <f>('11'!G7158-'11'!G$2)/('11'!G$1-'11'!G$2)</f>
        <v>0.17316017316017318</v>
      </c>
      <c r="G413">
        <f>('11'!H7158-'11'!H$2)/('11'!H$1-'11'!H$2)</f>
        <v>0.17316017315854332</v>
      </c>
      <c r="H413">
        <f t="shared" si="60"/>
        <v>0</v>
      </c>
      <c r="I413">
        <f t="shared" si="57"/>
        <v>1.4190435646374344E-4</v>
      </c>
      <c r="J413">
        <f t="shared" si="58"/>
        <v>1.9157088123241282E-3</v>
      </c>
      <c r="K413">
        <f t="shared" si="58"/>
        <v>4.1731601731601735</v>
      </c>
      <c r="L413">
        <f t="shared" si="59"/>
        <v>0.1616161616161616</v>
      </c>
    </row>
    <row r="414" spans="1:12" x14ac:dyDescent="0.25">
      <c r="A414">
        <f>'11'!A7159</f>
        <v>7151</v>
      </c>
      <c r="B414">
        <f>'11'!B7159</f>
        <v>352800</v>
      </c>
      <c r="C414">
        <f>('11'!C7159-'11'!C$2)/('11'!C$1-'11'!C$2)</f>
        <v>0</v>
      </c>
      <c r="D414">
        <f>('11'!E7159-'11'!E$2)/('11'!E$1-'11'!E$2)</f>
        <v>1.4190435646374345E-5</v>
      </c>
      <c r="E414">
        <f>('11'!F7159-'11'!F$2)/('11'!F$1-'11'!F$2)</f>
        <v>1.4190435646845395E-5</v>
      </c>
      <c r="F414">
        <f>('11'!G7159-'11'!G$2)/('11'!G$1-'11'!G$2)</f>
        <v>0.16883116883116883</v>
      </c>
      <c r="G414">
        <f>('11'!H7159-'11'!H$2)/('11'!H$1-'11'!H$2)</f>
        <v>0.16883116883062554</v>
      </c>
      <c r="H414">
        <f t="shared" si="60"/>
        <v>0</v>
      </c>
      <c r="I414">
        <f t="shared" si="57"/>
        <v>1.4190435646374344E-4</v>
      </c>
      <c r="J414">
        <f t="shared" si="58"/>
        <v>1.9157088123241282E-3</v>
      </c>
      <c r="K414">
        <f t="shared" si="58"/>
        <v>4.0735930735930737</v>
      </c>
      <c r="L414">
        <f t="shared" si="59"/>
        <v>0.15800865800865802</v>
      </c>
    </row>
    <row r="415" spans="1:12" x14ac:dyDescent="0.25">
      <c r="A415">
        <f>'11'!A7160</f>
        <v>7152</v>
      </c>
      <c r="B415">
        <f>'11'!B7160</f>
        <v>356400</v>
      </c>
      <c r="C415">
        <f>('11'!C7160-'11'!C$2)/('11'!C$1-'11'!C$2)</f>
        <v>0</v>
      </c>
      <c r="D415">
        <f>('11'!E7160-'11'!E$2)/('11'!E$1-'11'!E$2)</f>
        <v>1.4190435646374345E-5</v>
      </c>
      <c r="E415">
        <f>('11'!F7160-'11'!F$2)/('11'!F$1-'11'!F$2)</f>
        <v>1.4190435646845395E-5</v>
      </c>
      <c r="F415">
        <f>('11'!G7160-'11'!G$2)/('11'!G$1-'11'!G$2)</f>
        <v>0.16883116883116883</v>
      </c>
      <c r="G415">
        <f>('11'!H7160-'11'!H$2)/('11'!H$1-'11'!H$2)</f>
        <v>0.16883116883062554</v>
      </c>
      <c r="H415">
        <f t="shared" si="60"/>
        <v>0</v>
      </c>
      <c r="I415">
        <f t="shared" si="57"/>
        <v>1.4190435646374344E-4</v>
      </c>
      <c r="J415">
        <f t="shared" si="58"/>
        <v>1.9157088123241282E-3</v>
      </c>
      <c r="K415">
        <f t="shared" si="58"/>
        <v>3.9913419913419919</v>
      </c>
      <c r="L415">
        <f t="shared" si="59"/>
        <v>0.15367965367965367</v>
      </c>
    </row>
    <row r="416" spans="1:12" x14ac:dyDescent="0.25">
      <c r="A416">
        <f>'11'!A7161</f>
        <v>7153</v>
      </c>
      <c r="B416">
        <f>'11'!B7161</f>
        <v>360000</v>
      </c>
      <c r="C416">
        <f>('11'!C7161-'11'!C$2)/('11'!C$1-'11'!C$2)</f>
        <v>0</v>
      </c>
      <c r="D416">
        <f>('11'!E7161-'11'!E$2)/('11'!E$1-'11'!E$2)</f>
        <v>1.4190435646374345E-5</v>
      </c>
      <c r="E416">
        <f>('11'!F7161-'11'!F$2)/('11'!F$1-'11'!F$2)</f>
        <v>1.4190435646845395E-5</v>
      </c>
      <c r="F416">
        <f>('11'!G7161-'11'!G$2)/('11'!G$1-'11'!G$2)</f>
        <v>0.16450216450216451</v>
      </c>
      <c r="G416">
        <f>('11'!H7161-'11'!H$2)/('11'!H$1-'11'!H$2)</f>
        <v>0.1645021645027078</v>
      </c>
      <c r="H416">
        <f t="shared" si="60"/>
        <v>0</v>
      </c>
      <c r="I416">
        <f t="shared" ref="I416:I431" si="61">D416*I$8+D415*I$7+D414*I$6</f>
        <v>1.4190435646374344E-4</v>
      </c>
      <c r="J416">
        <f t="shared" ref="J416:K431" si="62">E416*J$8+E415*J$7+E414*J$6+E413*J$5+E412*J$4+E411*J$3</f>
        <v>1.9157088123241282E-3</v>
      </c>
      <c r="K416">
        <f t="shared" si="62"/>
        <v>3.9177489177489182</v>
      </c>
      <c r="L416">
        <f t="shared" si="59"/>
        <v>0.15007215007215005</v>
      </c>
    </row>
    <row r="417" spans="1:12" x14ac:dyDescent="0.25">
      <c r="A417">
        <f>'11'!A7162</f>
        <v>7154</v>
      </c>
      <c r="B417">
        <f>'11'!B7162</f>
        <v>363600</v>
      </c>
      <c r="C417">
        <f>('11'!C7162-'11'!C$2)/('11'!C$1-'11'!C$2)</f>
        <v>0</v>
      </c>
      <c r="D417">
        <f>('11'!E7162-'11'!E$2)/('11'!E$1-'11'!E$2)</f>
        <v>1.4190435646374345E-5</v>
      </c>
      <c r="E417">
        <f>('11'!F7162-'11'!F$2)/('11'!F$1-'11'!F$2)</f>
        <v>1.4190435646845395E-5</v>
      </c>
      <c r="F417">
        <f>('11'!G7162-'11'!G$2)/('11'!G$1-'11'!G$2)</f>
        <v>0.16017316017316019</v>
      </c>
      <c r="G417">
        <f>('11'!H7162-'11'!H$2)/('11'!H$1-'11'!H$2)</f>
        <v>0.16017316017232927</v>
      </c>
      <c r="H417">
        <f t="shared" si="60"/>
        <v>0</v>
      </c>
      <c r="I417">
        <f t="shared" si="61"/>
        <v>1.4190435646374344E-4</v>
      </c>
      <c r="J417">
        <f t="shared" si="62"/>
        <v>1.9157088123241282E-3</v>
      </c>
      <c r="K417">
        <f t="shared" si="62"/>
        <v>3.8441558441558445</v>
      </c>
      <c r="L417">
        <f t="shared" si="59"/>
        <v>0.14646464646464644</v>
      </c>
    </row>
    <row r="418" spans="1:12" x14ac:dyDescent="0.25">
      <c r="A418">
        <f>'11'!A7163</f>
        <v>7155</v>
      </c>
      <c r="B418">
        <f>'11'!B7163</f>
        <v>367200</v>
      </c>
      <c r="C418">
        <f>('11'!C7163-'11'!C$2)/('11'!C$1-'11'!C$2)</f>
        <v>0</v>
      </c>
      <c r="D418">
        <f>('11'!E7163-'11'!E$2)/('11'!E$1-'11'!E$2)</f>
        <v>0</v>
      </c>
      <c r="E418">
        <f>('11'!F7163-'11'!F$2)/('11'!F$1-'11'!F$2)</f>
        <v>0</v>
      </c>
      <c r="F418">
        <f>('11'!G7163-'11'!G$2)/('11'!G$1-'11'!G$2)</f>
        <v>0.15584415584415584</v>
      </c>
      <c r="G418">
        <f>('11'!H7163-'11'!H$2)/('11'!H$1-'11'!H$2)</f>
        <v>0.1558441558444115</v>
      </c>
      <c r="H418">
        <f t="shared" si="60"/>
        <v>0</v>
      </c>
      <c r="I418">
        <f t="shared" si="61"/>
        <v>8.5142613878246066E-5</v>
      </c>
      <c r="J418">
        <f t="shared" si="62"/>
        <v>1.4899957429187667E-3</v>
      </c>
      <c r="K418">
        <f t="shared" si="62"/>
        <v>3.7575757575757578</v>
      </c>
      <c r="L418">
        <f t="shared" si="59"/>
        <v>0.14285714285714285</v>
      </c>
    </row>
    <row r="419" spans="1:12" x14ac:dyDescent="0.25">
      <c r="A419">
        <f>'11'!A7164</f>
        <v>7156</v>
      </c>
      <c r="B419">
        <f>'11'!B7164</f>
        <v>370800</v>
      </c>
      <c r="C419">
        <f>('11'!C7164-'11'!C$2)/('11'!C$1-'11'!C$2)</f>
        <v>0</v>
      </c>
      <c r="D419">
        <f>('11'!E7164-'11'!E$2)/('11'!E$1-'11'!E$2)</f>
        <v>0</v>
      </c>
      <c r="E419">
        <f>('11'!F7164-'11'!F$2)/('11'!F$1-'11'!F$2)</f>
        <v>0</v>
      </c>
      <c r="F419">
        <f>('11'!G7164-'11'!G$2)/('11'!G$1-'11'!G$2)</f>
        <v>0.15151515151515152</v>
      </c>
      <c r="G419">
        <f>('11'!H7164-'11'!H$2)/('11'!H$1-'11'!H$2)</f>
        <v>0.151515151514033</v>
      </c>
      <c r="H419">
        <f t="shared" si="60"/>
        <v>0</v>
      </c>
      <c r="I419">
        <f t="shared" si="61"/>
        <v>4.2571306939123033E-5</v>
      </c>
      <c r="J419">
        <f t="shared" si="62"/>
        <v>1.0359018022197139E-3</v>
      </c>
      <c r="K419">
        <f t="shared" si="62"/>
        <v>3.6709956709956715</v>
      </c>
      <c r="L419">
        <f t="shared" si="59"/>
        <v>0.13924963924963926</v>
      </c>
    </row>
    <row r="420" spans="1:12" x14ac:dyDescent="0.25">
      <c r="A420">
        <f>'11'!A7165</f>
        <v>7157</v>
      </c>
      <c r="B420">
        <f>'11'!B7165</f>
        <v>374400</v>
      </c>
      <c r="C420">
        <f>('11'!C7165-'11'!C$2)/('11'!C$1-'11'!C$2)</f>
        <v>0</v>
      </c>
      <c r="D420">
        <f>('11'!E7165-'11'!E$2)/('11'!E$1-'11'!E$2)</f>
        <v>0</v>
      </c>
      <c r="E420">
        <f>('11'!F7165-'11'!F$2)/('11'!F$1-'11'!F$2)</f>
        <v>0</v>
      </c>
      <c r="F420">
        <f>('11'!G7165-'11'!G$2)/('11'!G$1-'11'!G$2)</f>
        <v>0.14718614718614717</v>
      </c>
      <c r="G420">
        <f>('11'!H7165-'11'!H$2)/('11'!H$1-'11'!H$2)</f>
        <v>0.14718614718611522</v>
      </c>
      <c r="H420">
        <f t="shared" si="60"/>
        <v>0</v>
      </c>
      <c r="I420">
        <f t="shared" si="61"/>
        <v>0</v>
      </c>
      <c r="J420">
        <f t="shared" si="62"/>
        <v>7.5209308928280599E-4</v>
      </c>
      <c r="K420">
        <f t="shared" si="62"/>
        <v>3.5757575757575757</v>
      </c>
      <c r="L420">
        <f t="shared" si="59"/>
        <v>0.13636363636363638</v>
      </c>
    </row>
    <row r="421" spans="1:12" x14ac:dyDescent="0.25">
      <c r="A421">
        <f>'11'!A7166</f>
        <v>7158</v>
      </c>
      <c r="B421">
        <f>'11'!B7166</f>
        <v>378000</v>
      </c>
      <c r="C421">
        <f>('11'!C7166-'11'!C$2)/('11'!C$1-'11'!C$2)</f>
        <v>0</v>
      </c>
      <c r="D421">
        <f>('11'!E7166-'11'!E$2)/('11'!E$1-'11'!E$2)</f>
        <v>0</v>
      </c>
      <c r="E421">
        <f>('11'!F7166-'11'!F$2)/('11'!F$1-'11'!F$2)</f>
        <v>0</v>
      </c>
      <c r="F421">
        <f>('11'!G7166-'11'!G$2)/('11'!G$1-'11'!G$2)</f>
        <v>0.14285714285714285</v>
      </c>
      <c r="G421">
        <f>('11'!H7166-'11'!H$2)/('11'!H$1-'11'!H$2)</f>
        <v>0.14718614718611522</v>
      </c>
      <c r="H421">
        <f t="shared" si="60"/>
        <v>0</v>
      </c>
      <c r="I421">
        <f t="shared" si="61"/>
        <v>0</v>
      </c>
      <c r="J421">
        <f t="shared" si="62"/>
        <v>4.3990350505220726E-4</v>
      </c>
      <c r="K421">
        <f t="shared" si="62"/>
        <v>3.4761904761904763</v>
      </c>
      <c r="L421">
        <f t="shared" si="59"/>
        <v>0.1334776334776335</v>
      </c>
    </row>
    <row r="422" spans="1:12" x14ac:dyDescent="0.25">
      <c r="A422">
        <f>'11'!A7167</f>
        <v>7159</v>
      </c>
      <c r="B422">
        <f>'11'!B7167</f>
        <v>381600</v>
      </c>
      <c r="C422">
        <f>('11'!C7167-'11'!C$2)/('11'!C$1-'11'!C$2)</f>
        <v>0</v>
      </c>
      <c r="D422">
        <f>('11'!E7167-'11'!E$2)/('11'!E$1-'11'!E$2)</f>
        <v>0</v>
      </c>
      <c r="E422">
        <f>('11'!F7167-'11'!F$2)/('11'!F$1-'11'!F$2)</f>
        <v>0</v>
      </c>
      <c r="F422">
        <f>('11'!G7167-'11'!G$2)/('11'!G$1-'11'!G$2)</f>
        <v>0.14285714285714285</v>
      </c>
      <c r="G422">
        <f>('11'!H7167-'11'!H$2)/('11'!H$1-'11'!H$2)</f>
        <v>0.14285714285573672</v>
      </c>
      <c r="H422">
        <f t="shared" si="60"/>
        <v>0</v>
      </c>
      <c r="I422">
        <f t="shared" si="61"/>
        <v>0</v>
      </c>
      <c r="J422">
        <f t="shared" si="62"/>
        <v>7.0952178234226973E-5</v>
      </c>
      <c r="K422">
        <f t="shared" si="62"/>
        <v>3.3939393939393936</v>
      </c>
      <c r="L422">
        <f t="shared" si="59"/>
        <v>0.12987012987012989</v>
      </c>
    </row>
    <row r="423" spans="1:12" x14ac:dyDescent="0.25">
      <c r="A423">
        <f>'11'!A7168</f>
        <v>7160</v>
      </c>
      <c r="B423">
        <f>'11'!B7168</f>
        <v>385200</v>
      </c>
      <c r="C423">
        <f>('11'!C7168-'11'!C$2)/('11'!C$1-'11'!C$2)</f>
        <v>0</v>
      </c>
      <c r="D423">
        <f>('11'!E7168-'11'!E$2)/('11'!E$1-'11'!E$2)</f>
        <v>0</v>
      </c>
      <c r="E423">
        <f>('11'!F7168-'11'!F$2)/('11'!F$1-'11'!F$2)</f>
        <v>0</v>
      </c>
      <c r="F423">
        <f>('11'!G7168-'11'!G$2)/('11'!G$1-'11'!G$2)</f>
        <v>0.13852813852813853</v>
      </c>
      <c r="G423">
        <f>('11'!H7168-'11'!H$2)/('11'!H$1-'11'!H$2)</f>
        <v>0.13852813852781895</v>
      </c>
      <c r="H423">
        <f t="shared" si="60"/>
        <v>0</v>
      </c>
      <c r="I423">
        <f t="shared" si="61"/>
        <v>0</v>
      </c>
      <c r="J423">
        <f t="shared" si="62"/>
        <v>0</v>
      </c>
      <c r="K423">
        <f t="shared" si="62"/>
        <v>3.3203463203463204</v>
      </c>
      <c r="L423">
        <f t="shared" si="59"/>
        <v>0.12770562770562771</v>
      </c>
    </row>
    <row r="424" spans="1:12" x14ac:dyDescent="0.25">
      <c r="A424">
        <f>'11'!A7169</f>
        <v>7161</v>
      </c>
      <c r="B424">
        <f>'11'!B7169</f>
        <v>388800</v>
      </c>
      <c r="C424">
        <f>('11'!C7169-'11'!C$2)/('11'!C$1-'11'!C$2)</f>
        <v>0</v>
      </c>
      <c r="D424">
        <f>('11'!E7169-'11'!E$2)/('11'!E$1-'11'!E$2)</f>
        <v>0</v>
      </c>
      <c r="E424">
        <f>('11'!F7169-'11'!F$2)/('11'!F$1-'11'!F$2)</f>
        <v>0</v>
      </c>
      <c r="F424">
        <f>('11'!G7169-'11'!G$2)/('11'!G$1-'11'!G$2)</f>
        <v>0.13419913419913421</v>
      </c>
      <c r="G424">
        <f>('11'!H7169-'11'!H$2)/('11'!H$1-'11'!H$2)</f>
        <v>0.13419913419990118</v>
      </c>
      <c r="H424">
        <f t="shared" si="60"/>
        <v>0</v>
      </c>
      <c r="I424">
        <f t="shared" si="61"/>
        <v>0</v>
      </c>
      <c r="J424">
        <f t="shared" si="62"/>
        <v>0</v>
      </c>
      <c r="K424">
        <f t="shared" si="62"/>
        <v>3.2467532467532463</v>
      </c>
      <c r="L424">
        <f t="shared" si="59"/>
        <v>0.12626262626262627</v>
      </c>
    </row>
    <row r="425" spans="1:12" x14ac:dyDescent="0.25">
      <c r="A425">
        <f>'11'!A7170</f>
        <v>7162</v>
      </c>
      <c r="B425">
        <f>'11'!B7170</f>
        <v>392400</v>
      </c>
      <c r="C425">
        <f>('11'!C7170-'11'!C$2)/('11'!C$1-'11'!C$2)</f>
        <v>0</v>
      </c>
      <c r="D425">
        <f>('11'!E7170-'11'!E$2)/('11'!E$1-'11'!E$2)</f>
        <v>0</v>
      </c>
      <c r="E425">
        <f>('11'!F7170-'11'!F$2)/('11'!F$1-'11'!F$2)</f>
        <v>0</v>
      </c>
      <c r="F425">
        <f>('11'!G7170-'11'!G$2)/('11'!G$1-'11'!G$2)</f>
        <v>0.12987012987012989</v>
      </c>
      <c r="G425">
        <f>('11'!H7170-'11'!H$2)/('11'!H$1-'11'!H$2)</f>
        <v>0.13419913419990118</v>
      </c>
      <c r="H425">
        <f t="shared" si="60"/>
        <v>0</v>
      </c>
      <c r="I425">
        <f t="shared" si="61"/>
        <v>0</v>
      </c>
      <c r="J425">
        <f t="shared" si="62"/>
        <v>0</v>
      </c>
      <c r="K425">
        <f t="shared" si="62"/>
        <v>3.1601731601731604</v>
      </c>
      <c r="L425">
        <f t="shared" si="59"/>
        <v>0.12554112554112554</v>
      </c>
    </row>
    <row r="426" spans="1:12" x14ac:dyDescent="0.25">
      <c r="A426">
        <f>'11'!A7171</f>
        <v>7163</v>
      </c>
      <c r="B426">
        <f>'11'!B7171</f>
        <v>396000</v>
      </c>
      <c r="C426">
        <f>('11'!C7171-'11'!C$2)/('11'!C$1-'11'!C$2)</f>
        <v>0</v>
      </c>
      <c r="D426">
        <f>('11'!E7171-'11'!E$2)/('11'!E$1-'11'!E$2)</f>
        <v>0</v>
      </c>
      <c r="E426">
        <f>('11'!F7171-'11'!F$2)/('11'!F$1-'11'!F$2)</f>
        <v>0</v>
      </c>
      <c r="F426">
        <f>('11'!G7171-'11'!G$2)/('11'!G$1-'11'!G$2)</f>
        <v>0.12987012987012989</v>
      </c>
      <c r="G426">
        <f>('11'!H7171-'11'!H$2)/('11'!H$1-'11'!H$2)</f>
        <v>0.12987012986952268</v>
      </c>
      <c r="H426">
        <f t="shared" si="60"/>
        <v>4.9405894123168894E-3</v>
      </c>
      <c r="I426">
        <f t="shared" si="61"/>
        <v>0</v>
      </c>
      <c r="J426">
        <f t="shared" si="62"/>
        <v>0</v>
      </c>
      <c r="K426">
        <f t="shared" si="62"/>
        <v>3.0909090909090908</v>
      </c>
      <c r="L426">
        <f t="shared" si="59"/>
        <v>0.12481962481962482</v>
      </c>
    </row>
    <row r="427" spans="1:12" x14ac:dyDescent="0.25">
      <c r="A427">
        <f>'11'!A7172</f>
        <v>7164</v>
      </c>
      <c r="B427">
        <f>'11'!B7172</f>
        <v>399600</v>
      </c>
      <c r="C427">
        <f>('11'!C7172-'11'!C$2)/('11'!C$1-'11'!C$2)</f>
        <v>0</v>
      </c>
      <c r="D427">
        <f>('11'!E7172-'11'!E$2)/('11'!E$1-'11'!E$2)</f>
        <v>0</v>
      </c>
      <c r="E427">
        <f>('11'!F7172-'11'!F$2)/('11'!F$1-'11'!F$2)</f>
        <v>0</v>
      </c>
      <c r="F427">
        <f>('11'!G7172-'11'!G$2)/('11'!G$1-'11'!G$2)</f>
        <v>0.12554112554112554</v>
      </c>
      <c r="G427">
        <f>('11'!H7172-'11'!H$2)/('11'!H$1-'11'!H$2)</f>
        <v>0.1255411255416049</v>
      </c>
      <c r="H427">
        <f t="shared" si="60"/>
        <v>9.8811788246337788E-3</v>
      </c>
      <c r="I427">
        <f t="shared" si="61"/>
        <v>0</v>
      </c>
      <c r="J427">
        <f t="shared" si="62"/>
        <v>0</v>
      </c>
      <c r="K427">
        <f t="shared" si="62"/>
        <v>3.0216450216450217</v>
      </c>
      <c r="L427">
        <f t="shared" si="59"/>
        <v>0.12481962481962482</v>
      </c>
    </row>
    <row r="428" spans="1:12" x14ac:dyDescent="0.25">
      <c r="A428">
        <f>'11'!A7173</f>
        <v>7165</v>
      </c>
      <c r="B428">
        <f>'11'!B7173</f>
        <v>403200</v>
      </c>
      <c r="C428">
        <f>('11'!C7173-'11'!C$2)/('11'!C$1-'11'!C$2)</f>
        <v>0</v>
      </c>
      <c r="D428">
        <f>('11'!E7173-'11'!E$2)/('11'!E$1-'11'!E$2)</f>
        <v>0</v>
      </c>
      <c r="E428">
        <f>('11'!F7173-'11'!F$2)/('11'!F$1-'11'!F$2)</f>
        <v>0</v>
      </c>
      <c r="F428">
        <f>('11'!G7173-'11'!G$2)/('11'!G$1-'11'!G$2)</f>
        <v>0.12121212121212122</v>
      </c>
      <c r="G428">
        <f>('11'!H7173-'11'!H$2)/('11'!H$1-'11'!H$2)</f>
        <v>0.12121212121122639</v>
      </c>
      <c r="H428">
        <f t="shared" si="60"/>
        <v>1.2351473530792224E-2</v>
      </c>
      <c r="I428">
        <f t="shared" si="61"/>
        <v>0</v>
      </c>
      <c r="J428">
        <f t="shared" si="62"/>
        <v>0</v>
      </c>
      <c r="K428">
        <f t="shared" si="62"/>
        <v>2.948051948051948</v>
      </c>
      <c r="L428">
        <f t="shared" si="59"/>
        <v>0.12481962481962482</v>
      </c>
    </row>
    <row r="429" spans="1:12" x14ac:dyDescent="0.25">
      <c r="A429">
        <f>'11'!A7174</f>
        <v>7166</v>
      </c>
      <c r="B429">
        <f>'11'!B7174</f>
        <v>406800</v>
      </c>
      <c r="C429">
        <f>('11'!C7174-'11'!C$2)/('11'!C$1-'11'!C$2)</f>
        <v>2.4702947061584447E-3</v>
      </c>
      <c r="D429">
        <f>('11'!E7174-'11'!E$2)/('11'!E$1-'11'!E$2)</f>
        <v>0</v>
      </c>
      <c r="E429">
        <f>('11'!F7174-'11'!F$2)/('11'!F$1-'11'!F$2)</f>
        <v>0</v>
      </c>
      <c r="F429">
        <f>('11'!G7174-'11'!G$2)/('11'!G$1-'11'!G$2)</f>
        <v>0.12554112554112554</v>
      </c>
      <c r="G429">
        <f>('11'!H7174-'11'!H$2)/('11'!H$1-'11'!H$2)</f>
        <v>0.1255411255416049</v>
      </c>
      <c r="H429">
        <f t="shared" si="60"/>
        <v>7.4108841184753341E-3</v>
      </c>
      <c r="I429">
        <f t="shared" si="61"/>
        <v>0</v>
      </c>
      <c r="J429">
        <f t="shared" si="62"/>
        <v>0</v>
      </c>
      <c r="K429">
        <f t="shared" si="62"/>
        <v>2.8961038961038961</v>
      </c>
      <c r="L429">
        <f t="shared" si="59"/>
        <v>0.1240981240981241</v>
      </c>
    </row>
    <row r="430" spans="1:12" x14ac:dyDescent="0.25">
      <c r="A430">
        <f>'11'!A7175</f>
        <v>7167</v>
      </c>
      <c r="B430">
        <f>'11'!B7175</f>
        <v>410400</v>
      </c>
      <c r="C430">
        <f>('11'!C7175-'11'!C$2)/('11'!C$1-'11'!C$2)</f>
        <v>2.4702947061584447E-3</v>
      </c>
      <c r="D430">
        <f>('11'!E7175-'11'!E$2)/('11'!E$1-'11'!E$2)</f>
        <v>0</v>
      </c>
      <c r="E430">
        <f>('11'!F7175-'11'!F$2)/('11'!F$1-'11'!F$2)</f>
        <v>0</v>
      </c>
      <c r="F430">
        <f>('11'!G7175-'11'!G$2)/('11'!G$1-'11'!G$2)</f>
        <v>0.12554112554112554</v>
      </c>
      <c r="G430">
        <f>('11'!H7175-'11'!H$2)/('11'!H$1-'11'!H$2)</f>
        <v>0.1255411255416049</v>
      </c>
      <c r="H430">
        <f t="shared" si="60"/>
        <v>7.4108841184753341E-3</v>
      </c>
      <c r="I430">
        <f t="shared" si="61"/>
        <v>0</v>
      </c>
      <c r="J430">
        <f t="shared" si="62"/>
        <v>0</v>
      </c>
      <c r="K430">
        <f t="shared" si="62"/>
        <v>2.8787878787878785</v>
      </c>
      <c r="L430">
        <f t="shared" si="59"/>
        <v>0.12265512265512267</v>
      </c>
    </row>
    <row r="431" spans="1:12" x14ac:dyDescent="0.25">
      <c r="A431">
        <f>'11'!A7176</f>
        <v>7168</v>
      </c>
      <c r="B431">
        <f>'11'!B7176</f>
        <v>414000</v>
      </c>
      <c r="C431">
        <f>('11'!C7176-'11'!C$2)/('11'!C$1-'11'!C$2)</f>
        <v>2.4702947061584447E-3</v>
      </c>
      <c r="D431">
        <f>('11'!E7176-'11'!E$2)/('11'!E$1-'11'!E$2)</f>
        <v>0</v>
      </c>
      <c r="E431">
        <f>('11'!F7176-'11'!F$2)/('11'!F$1-'11'!F$2)</f>
        <v>0</v>
      </c>
      <c r="F431">
        <f>('11'!G7176-'11'!G$2)/('11'!G$1-'11'!G$2)</f>
        <v>0.12554112554112554</v>
      </c>
      <c r="G431">
        <f>('11'!H7176-'11'!H$2)/('11'!H$1-'11'!H$2)</f>
        <v>0.1255411255416049</v>
      </c>
      <c r="H431">
        <f t="shared" si="60"/>
        <v>4.9405894123168894E-3</v>
      </c>
      <c r="I431">
        <f t="shared" si="61"/>
        <v>0</v>
      </c>
      <c r="J431">
        <f t="shared" si="62"/>
        <v>0</v>
      </c>
      <c r="K431">
        <f t="shared" si="62"/>
        <v>2.8787878787878785</v>
      </c>
      <c r="L431">
        <f t="shared" si="59"/>
        <v>0.12265512265512264</v>
      </c>
    </row>
    <row r="432" spans="1:12" x14ac:dyDescent="0.25">
      <c r="A432">
        <f>'11'!A7177</f>
        <v>7169</v>
      </c>
      <c r="B432">
        <f>'11'!B7177</f>
        <v>417600</v>
      </c>
      <c r="C432">
        <f>('11'!C7177-'11'!C$2)/('11'!C$1-'11'!C$2)</f>
        <v>0</v>
      </c>
      <c r="D432">
        <f>('11'!E7177-'11'!E$2)/('11'!E$1-'11'!E$2)</f>
        <v>0</v>
      </c>
      <c r="E432">
        <f>('11'!F7177-'11'!F$2)/('11'!F$1-'11'!F$2)</f>
        <v>0</v>
      </c>
      <c r="F432">
        <f>('11'!G7177-'11'!G$2)/('11'!G$1-'11'!G$2)</f>
        <v>0.12554112554112554</v>
      </c>
      <c r="G432">
        <f>('11'!H7177-'11'!H$2)/('11'!H$1-'11'!H$2)</f>
        <v>0.1255411255416049</v>
      </c>
      <c r="H432">
        <f t="shared" si="60"/>
        <v>2.4702947061584447E-3</v>
      </c>
      <c r="I432">
        <f t="shared" ref="I432:I447" si="63">D432*I$8+D431*I$7+D430*I$6</f>
        <v>0</v>
      </c>
      <c r="J432">
        <f t="shared" ref="J432:K447" si="64">E432*J$8+E431*J$7+E430*J$6+E429*J$5+E428*J$4+E427*J$3</f>
        <v>0</v>
      </c>
      <c r="K432">
        <f t="shared" si="64"/>
        <v>2.8744588744588748</v>
      </c>
      <c r="L432">
        <f t="shared" si="59"/>
        <v>0.12265512265512264</v>
      </c>
    </row>
    <row r="433" spans="1:12" x14ac:dyDescent="0.25">
      <c r="A433">
        <f>'11'!A7178</f>
        <v>7170</v>
      </c>
      <c r="B433">
        <f>'11'!B7178</f>
        <v>421200</v>
      </c>
      <c r="C433">
        <f>('11'!C7178-'11'!C$2)/('11'!C$1-'11'!C$2)</f>
        <v>2.4702947061584447E-3</v>
      </c>
      <c r="D433">
        <f>('11'!E7178-'11'!E$2)/('11'!E$1-'11'!E$2)</f>
        <v>0</v>
      </c>
      <c r="E433">
        <f>('11'!F7178-'11'!F$2)/('11'!F$1-'11'!F$2)</f>
        <v>0</v>
      </c>
      <c r="F433">
        <f>('11'!G7178-'11'!G$2)/('11'!G$1-'11'!G$2)</f>
        <v>0.12554112554112554</v>
      </c>
      <c r="G433">
        <f>('11'!H7178-'11'!H$2)/('11'!H$1-'11'!H$2)</f>
        <v>0.1255411255416049</v>
      </c>
      <c r="H433">
        <f t="shared" si="60"/>
        <v>0</v>
      </c>
      <c r="I433">
        <f t="shared" si="63"/>
        <v>0</v>
      </c>
      <c r="J433">
        <f t="shared" si="64"/>
        <v>0</v>
      </c>
      <c r="K433">
        <f t="shared" si="64"/>
        <v>2.883116883116883</v>
      </c>
      <c r="L433">
        <f t="shared" si="59"/>
        <v>0.12265512265512264</v>
      </c>
    </row>
    <row r="434" spans="1:12" x14ac:dyDescent="0.25">
      <c r="A434">
        <f>'11'!A7179</f>
        <v>7171</v>
      </c>
      <c r="B434">
        <f>'11'!B7179</f>
        <v>424800</v>
      </c>
      <c r="C434">
        <f>('11'!C7179-'11'!C$2)/('11'!C$1-'11'!C$2)</f>
        <v>0</v>
      </c>
      <c r="D434">
        <f>('11'!E7179-'11'!E$2)/('11'!E$1-'11'!E$2)</f>
        <v>0</v>
      </c>
      <c r="E434">
        <f>('11'!F7179-'11'!F$2)/('11'!F$1-'11'!F$2)</f>
        <v>0</v>
      </c>
      <c r="F434">
        <f>('11'!G7179-'11'!G$2)/('11'!G$1-'11'!G$2)</f>
        <v>0.12121212121212122</v>
      </c>
      <c r="G434">
        <f>('11'!H7179-'11'!H$2)/('11'!H$1-'11'!H$2)</f>
        <v>0.12121212121122639</v>
      </c>
      <c r="H434">
        <f t="shared" si="60"/>
        <v>9.8811788246337788E-3</v>
      </c>
      <c r="I434">
        <f t="shared" si="63"/>
        <v>0</v>
      </c>
      <c r="J434">
        <f t="shared" si="64"/>
        <v>0</v>
      </c>
      <c r="K434">
        <f t="shared" si="64"/>
        <v>2.8701298701298703</v>
      </c>
      <c r="L434">
        <f t="shared" si="59"/>
        <v>0.12554112554112554</v>
      </c>
    </row>
    <row r="435" spans="1:12" x14ac:dyDescent="0.25">
      <c r="A435">
        <f>'11'!A7180</f>
        <v>7172</v>
      </c>
      <c r="B435">
        <f>'11'!B7180</f>
        <v>428400</v>
      </c>
      <c r="C435">
        <f>('11'!C7180-'11'!C$2)/('11'!C$1-'11'!C$2)</f>
        <v>0</v>
      </c>
      <c r="D435">
        <f>('11'!E7180-'11'!E$2)/('11'!E$1-'11'!E$2)</f>
        <v>0</v>
      </c>
      <c r="E435">
        <f>('11'!F7180-'11'!F$2)/('11'!F$1-'11'!F$2)</f>
        <v>0</v>
      </c>
      <c r="F435">
        <f>('11'!G7180-'11'!G$2)/('11'!G$1-'11'!G$2)</f>
        <v>0.12121212121212122</v>
      </c>
      <c r="G435">
        <f>('11'!H7180-'11'!H$2)/('11'!H$1-'11'!H$2)</f>
        <v>0.12121212121122639</v>
      </c>
      <c r="H435">
        <f t="shared" si="60"/>
        <v>1.4821768236950668E-2</v>
      </c>
      <c r="I435">
        <f t="shared" si="63"/>
        <v>0</v>
      </c>
      <c r="J435">
        <f t="shared" si="64"/>
        <v>0</v>
      </c>
      <c r="K435">
        <f t="shared" si="64"/>
        <v>2.8441558441558441</v>
      </c>
      <c r="L435">
        <f t="shared" si="59"/>
        <v>0.12914862914862912</v>
      </c>
    </row>
    <row r="436" spans="1:12" x14ac:dyDescent="0.25">
      <c r="A436">
        <f>'11'!A7181</f>
        <v>7173</v>
      </c>
      <c r="B436">
        <f>'11'!B7181</f>
        <v>432000</v>
      </c>
      <c r="C436">
        <f>('11'!C7181-'11'!C$2)/('11'!C$1-'11'!C$2)</f>
        <v>0</v>
      </c>
      <c r="D436">
        <f>('11'!E7181-'11'!E$2)/('11'!E$1-'11'!E$2)</f>
        <v>0</v>
      </c>
      <c r="E436">
        <f>('11'!F7181-'11'!F$2)/('11'!F$1-'11'!F$2)</f>
        <v>0</v>
      </c>
      <c r="F436">
        <f>('11'!G7181-'11'!G$2)/('11'!G$1-'11'!G$2)</f>
        <v>0.11688311688311689</v>
      </c>
      <c r="G436">
        <f>('11'!H7181-'11'!H$2)/('11'!H$1-'11'!H$2)</f>
        <v>0.11688311688330863</v>
      </c>
      <c r="H436">
        <f t="shared" si="60"/>
        <v>1.4821768236950668E-2</v>
      </c>
      <c r="I436">
        <f t="shared" si="63"/>
        <v>0</v>
      </c>
      <c r="J436">
        <f t="shared" si="64"/>
        <v>0</v>
      </c>
      <c r="K436">
        <f t="shared" si="64"/>
        <v>2.8008658008658007</v>
      </c>
      <c r="L436">
        <f t="shared" si="59"/>
        <v>0.13564213564213565</v>
      </c>
    </row>
    <row r="437" spans="1:12" x14ac:dyDescent="0.25">
      <c r="A437">
        <f>'11'!A7182</f>
        <v>7174</v>
      </c>
      <c r="B437">
        <f>'11'!B7182</f>
        <v>435600</v>
      </c>
      <c r="C437">
        <f>('11'!C7182-'11'!C$2)/('11'!C$1-'11'!C$2)</f>
        <v>4.9405894123168894E-3</v>
      </c>
      <c r="D437">
        <f>('11'!E7182-'11'!E$2)/('11'!E$1-'11'!E$2)</f>
        <v>0</v>
      </c>
      <c r="E437">
        <f>('11'!F7182-'11'!F$2)/('11'!F$1-'11'!F$2)</f>
        <v>0</v>
      </c>
      <c r="F437">
        <f>('11'!G7182-'11'!G$2)/('11'!G$1-'11'!G$2)</f>
        <v>0.12554112554112554</v>
      </c>
      <c r="G437">
        <f>('11'!H7182-'11'!H$2)/('11'!H$1-'11'!H$2)</f>
        <v>0.1255411255416049</v>
      </c>
      <c r="H437">
        <f t="shared" si="60"/>
        <v>2.2232652355426E-2</v>
      </c>
      <c r="I437">
        <f t="shared" si="63"/>
        <v>0</v>
      </c>
      <c r="J437">
        <f t="shared" si="64"/>
        <v>0</v>
      </c>
      <c r="K437">
        <f t="shared" si="64"/>
        <v>2.7965367965367967</v>
      </c>
      <c r="L437">
        <f t="shared" si="59"/>
        <v>0.14430014430014432</v>
      </c>
    </row>
    <row r="438" spans="1:12" x14ac:dyDescent="0.25">
      <c r="A438">
        <f>'11'!A7183</f>
        <v>7175</v>
      </c>
      <c r="B438">
        <f>'11'!B7183</f>
        <v>439200</v>
      </c>
      <c r="C438">
        <f>('11'!C7183-'11'!C$2)/('11'!C$1-'11'!C$2)</f>
        <v>2.4702947061584447E-3</v>
      </c>
      <c r="D438">
        <f>('11'!E7183-'11'!E$2)/('11'!E$1-'11'!E$2)</f>
        <v>0</v>
      </c>
      <c r="E438">
        <f>('11'!F7183-'11'!F$2)/('11'!F$1-'11'!F$2)</f>
        <v>0</v>
      </c>
      <c r="F438">
        <f>('11'!G7183-'11'!G$2)/('11'!G$1-'11'!G$2)</f>
        <v>0.12554112554112554</v>
      </c>
      <c r="G438">
        <f>('11'!H7183-'11'!H$2)/('11'!H$1-'11'!H$2)</f>
        <v>0.1255411255416049</v>
      </c>
      <c r="H438">
        <f t="shared" si="60"/>
        <v>2.7173241767742891E-2</v>
      </c>
      <c r="I438">
        <f t="shared" si="63"/>
        <v>0</v>
      </c>
      <c r="J438">
        <f t="shared" si="64"/>
        <v>0</v>
      </c>
      <c r="K438">
        <f t="shared" si="64"/>
        <v>2.8095238095238098</v>
      </c>
      <c r="L438">
        <f t="shared" si="59"/>
        <v>0.1544011544011544</v>
      </c>
    </row>
    <row r="439" spans="1:12" x14ac:dyDescent="0.25">
      <c r="A439">
        <f>'11'!A7184</f>
        <v>7176</v>
      </c>
      <c r="B439">
        <f>'11'!B7184</f>
        <v>442800</v>
      </c>
      <c r="C439">
        <f>('11'!C7184-'11'!C$2)/('11'!C$1-'11'!C$2)</f>
        <v>2.4702947061584447E-3</v>
      </c>
      <c r="D439">
        <f>('11'!E7184-'11'!E$2)/('11'!E$1-'11'!E$2)</f>
        <v>0</v>
      </c>
      <c r="E439">
        <f>('11'!F7184-'11'!F$2)/('11'!F$1-'11'!F$2)</f>
        <v>0</v>
      </c>
      <c r="F439">
        <f>('11'!G7184-'11'!G$2)/('11'!G$1-'11'!G$2)</f>
        <v>0.12554112554112554</v>
      </c>
      <c r="G439">
        <f>('11'!H7184-'11'!H$2)/('11'!H$1-'11'!H$2)</f>
        <v>0.12987012986952268</v>
      </c>
      <c r="H439">
        <f t="shared" si="60"/>
        <v>3.2113831180059782E-2</v>
      </c>
      <c r="I439">
        <f t="shared" si="63"/>
        <v>0</v>
      </c>
      <c r="J439">
        <f t="shared" si="64"/>
        <v>0</v>
      </c>
      <c r="K439">
        <f t="shared" si="64"/>
        <v>2.8441558441558441</v>
      </c>
      <c r="L439">
        <f t="shared" si="59"/>
        <v>0.16450216450216451</v>
      </c>
    </row>
    <row r="440" spans="1:12" x14ac:dyDescent="0.25">
      <c r="A440">
        <f>'11'!A7185</f>
        <v>7177</v>
      </c>
      <c r="B440">
        <f>'11'!B7185</f>
        <v>446400</v>
      </c>
      <c r="C440">
        <f>('11'!C7185-'11'!C$2)/('11'!C$1-'11'!C$2)</f>
        <v>7.4108841184753332E-3</v>
      </c>
      <c r="D440">
        <f>('11'!E7185-'11'!E$2)/('11'!E$1-'11'!E$2)</f>
        <v>0</v>
      </c>
      <c r="E440">
        <f>('11'!F7185-'11'!F$2)/('11'!F$1-'11'!F$2)</f>
        <v>0</v>
      </c>
      <c r="F440">
        <f>('11'!G7185-'11'!G$2)/('11'!G$1-'11'!G$2)</f>
        <v>0.13852813852813853</v>
      </c>
      <c r="G440">
        <f>('11'!H7185-'11'!H$2)/('11'!H$1-'11'!H$2)</f>
        <v>0.13852813852781895</v>
      </c>
      <c r="H440">
        <f t="shared" si="60"/>
        <v>4.9405894123168891E-2</v>
      </c>
      <c r="I440">
        <f t="shared" si="63"/>
        <v>0</v>
      </c>
      <c r="J440">
        <f t="shared" si="64"/>
        <v>0</v>
      </c>
      <c r="K440">
        <f t="shared" si="64"/>
        <v>2.9090909090909087</v>
      </c>
      <c r="L440">
        <f t="shared" si="59"/>
        <v>0.17532467532467533</v>
      </c>
    </row>
    <row r="441" spans="1:12" x14ac:dyDescent="0.25">
      <c r="A441">
        <f>'11'!A7186</f>
        <v>7178</v>
      </c>
      <c r="B441">
        <f>'11'!B7186</f>
        <v>450000</v>
      </c>
      <c r="C441">
        <f>('11'!C7186-'11'!C$2)/('11'!C$1-'11'!C$2)</f>
        <v>4.9405894123168894E-3</v>
      </c>
      <c r="D441">
        <f>('11'!E7186-'11'!E$2)/('11'!E$1-'11'!E$2)</f>
        <v>0</v>
      </c>
      <c r="E441">
        <f>('11'!F7186-'11'!F$2)/('11'!F$1-'11'!F$2)</f>
        <v>0</v>
      </c>
      <c r="F441">
        <f>('11'!G7186-'11'!G$2)/('11'!G$1-'11'!G$2)</f>
        <v>0.14285714285714285</v>
      </c>
      <c r="G441">
        <f>('11'!H7186-'11'!H$2)/('11'!H$1-'11'!H$2)</f>
        <v>0.14285714285573672</v>
      </c>
      <c r="H441">
        <f t="shared" si="60"/>
        <v>4.6935599417010448E-2</v>
      </c>
      <c r="I441">
        <f t="shared" si="63"/>
        <v>0</v>
      </c>
      <c r="J441">
        <f t="shared" si="64"/>
        <v>0</v>
      </c>
      <c r="K441">
        <f t="shared" si="64"/>
        <v>3.0259740259740262</v>
      </c>
      <c r="L441">
        <f t="shared" si="59"/>
        <v>0.18831168831168832</v>
      </c>
    </row>
    <row r="442" spans="1:12" x14ac:dyDescent="0.25">
      <c r="A442">
        <f>'11'!A7187</f>
        <v>7179</v>
      </c>
      <c r="B442">
        <f>'11'!B7187</f>
        <v>453600</v>
      </c>
      <c r="C442">
        <f>('11'!C7187-'11'!C$2)/('11'!C$1-'11'!C$2)</f>
        <v>7.4108841184753332E-3</v>
      </c>
      <c r="D442">
        <f>('11'!E7187-'11'!E$2)/('11'!E$1-'11'!E$2)</f>
        <v>0</v>
      </c>
      <c r="E442">
        <f>('11'!F7187-'11'!F$2)/('11'!F$1-'11'!F$2)</f>
        <v>0</v>
      </c>
      <c r="F442">
        <f>('11'!G7187-'11'!G$2)/('11'!G$1-'11'!G$2)</f>
        <v>0.15584415584415584</v>
      </c>
      <c r="G442">
        <f>('11'!H7187-'11'!H$2)/('11'!H$1-'11'!H$2)</f>
        <v>0.1558441558444115</v>
      </c>
      <c r="H442">
        <f t="shared" si="60"/>
        <v>2.9643536473901333E-2</v>
      </c>
      <c r="I442">
        <f t="shared" si="63"/>
        <v>0</v>
      </c>
      <c r="J442">
        <f t="shared" si="64"/>
        <v>0</v>
      </c>
      <c r="K442">
        <f t="shared" si="64"/>
        <v>3.1904761904761902</v>
      </c>
      <c r="L442">
        <f t="shared" si="59"/>
        <v>0.19985569985569984</v>
      </c>
    </row>
    <row r="443" spans="1:12" x14ac:dyDescent="0.25">
      <c r="A443">
        <f>'11'!A7188</f>
        <v>7180</v>
      </c>
      <c r="B443">
        <f>'11'!B7188</f>
        <v>457200</v>
      </c>
      <c r="C443">
        <f>('11'!C7188-'11'!C$2)/('11'!C$1-'11'!C$2)</f>
        <v>1.4821768236950666E-2</v>
      </c>
      <c r="D443">
        <f>('11'!E7188-'11'!E$2)/('11'!E$1-'11'!E$2)</f>
        <v>1.4190435646374345E-5</v>
      </c>
      <c r="E443">
        <f>('11'!F7188-'11'!F$2)/('11'!F$1-'11'!F$2)</f>
        <v>1.4190435646845395E-5</v>
      </c>
      <c r="F443">
        <f>('11'!G7188-'11'!G$2)/('11'!G$1-'11'!G$2)</f>
        <v>0.1774891774891775</v>
      </c>
      <c r="G443">
        <f>('11'!H7188-'11'!H$2)/('11'!H$1-'11'!H$2)</f>
        <v>0.17748917748892182</v>
      </c>
      <c r="H443">
        <f t="shared" si="60"/>
        <v>3.4584125886218224E-2</v>
      </c>
      <c r="I443">
        <f t="shared" si="63"/>
        <v>5.676174258549738E-5</v>
      </c>
      <c r="J443">
        <f t="shared" si="64"/>
        <v>4.2571306940536186E-4</v>
      </c>
      <c r="K443">
        <f t="shared" si="64"/>
        <v>3.4199134199134202</v>
      </c>
      <c r="L443">
        <f t="shared" si="59"/>
        <v>0.20923520923520925</v>
      </c>
    </row>
    <row r="444" spans="1:12" x14ac:dyDescent="0.25">
      <c r="A444">
        <f>'11'!A7189</f>
        <v>7181</v>
      </c>
      <c r="B444">
        <f>'11'!B7189</f>
        <v>460800</v>
      </c>
      <c r="C444">
        <f>('11'!C7189-'11'!C$2)/('11'!C$1-'11'!C$2)</f>
        <v>4.9405894123168894E-3</v>
      </c>
      <c r="D444">
        <f>('11'!E7189-'11'!E$2)/('11'!E$1-'11'!E$2)</f>
        <v>1.4190435646374345E-5</v>
      </c>
      <c r="E444">
        <f>('11'!F7189-'11'!F$2)/('11'!F$1-'11'!F$2)</f>
        <v>1.4190435646845395E-5</v>
      </c>
      <c r="F444">
        <f>('11'!G7189-'11'!G$2)/('11'!G$1-'11'!G$2)</f>
        <v>0.18614718614718614</v>
      </c>
      <c r="G444">
        <f>('11'!H7189-'11'!H$2)/('11'!H$1-'11'!H$2)</f>
        <v>0.18614718614721812</v>
      </c>
      <c r="H444">
        <f t="shared" si="60"/>
        <v>5.1876188829327333E-2</v>
      </c>
      <c r="I444">
        <f t="shared" si="63"/>
        <v>9.9333049524620413E-5</v>
      </c>
      <c r="J444">
        <f t="shared" si="64"/>
        <v>8.7980701010441451E-4</v>
      </c>
      <c r="K444">
        <f t="shared" si="64"/>
        <v>3.7142857142857144</v>
      </c>
      <c r="L444">
        <f t="shared" si="59"/>
        <v>0.21789321789321792</v>
      </c>
    </row>
    <row r="445" spans="1:12" x14ac:dyDescent="0.25">
      <c r="A445">
        <f>'11'!A7190</f>
        <v>7182</v>
      </c>
      <c r="B445">
        <f>'11'!B7190</f>
        <v>464400</v>
      </c>
      <c r="C445">
        <f>('11'!C7190-'11'!C$2)/('11'!C$1-'11'!C$2)</f>
        <v>2.4702947061584447E-3</v>
      </c>
      <c r="D445">
        <f>('11'!E7190-'11'!E$2)/('11'!E$1-'11'!E$2)</f>
        <v>1.4190435646374345E-5</v>
      </c>
      <c r="E445">
        <f>('11'!F7190-'11'!F$2)/('11'!F$1-'11'!F$2)</f>
        <v>1.4190435646845395E-5</v>
      </c>
      <c r="F445">
        <f>('11'!G7190-'11'!G$2)/('11'!G$1-'11'!G$2)</f>
        <v>0.18614718614718614</v>
      </c>
      <c r="G445">
        <f>('11'!H7190-'11'!H$2)/('11'!H$1-'11'!H$2)</f>
        <v>0.18614718614721812</v>
      </c>
      <c r="H445">
        <f t="shared" si="60"/>
        <v>4.6935599417010448E-2</v>
      </c>
      <c r="I445">
        <f t="shared" si="63"/>
        <v>1.4190435646374344E-4</v>
      </c>
      <c r="J445">
        <f t="shared" si="64"/>
        <v>1.1636157230413223E-3</v>
      </c>
      <c r="K445">
        <f t="shared" si="64"/>
        <v>3.9610389610389611</v>
      </c>
      <c r="L445">
        <f t="shared" si="59"/>
        <v>0.23088023088023091</v>
      </c>
    </row>
    <row r="446" spans="1:12" x14ac:dyDescent="0.25">
      <c r="A446">
        <f>'11'!A7191</f>
        <v>7183</v>
      </c>
      <c r="B446">
        <f>'11'!B7191</f>
        <v>468000</v>
      </c>
      <c r="C446">
        <f>('11'!C7191-'11'!C$2)/('11'!C$1-'11'!C$2)</f>
        <v>1.2351473530792223E-2</v>
      </c>
      <c r="D446">
        <f>('11'!E7191-'11'!E$2)/('11'!E$1-'11'!E$2)</f>
        <v>1.4190435646374345E-5</v>
      </c>
      <c r="E446">
        <f>('11'!F7191-'11'!F$2)/('11'!F$1-'11'!F$2)</f>
        <v>1.4190435646845395E-5</v>
      </c>
      <c r="F446">
        <f>('11'!G7191-'11'!G$2)/('11'!G$1-'11'!G$2)</f>
        <v>0.20346320346320348</v>
      </c>
      <c r="G446">
        <f>('11'!H7191-'11'!H$2)/('11'!H$1-'11'!H$2)</f>
        <v>0.20346320346381067</v>
      </c>
      <c r="H446">
        <f t="shared" si="60"/>
        <v>3.7054420592376666E-2</v>
      </c>
      <c r="I446">
        <f t="shared" si="63"/>
        <v>1.4190435646374344E-4</v>
      </c>
      <c r="J446">
        <f t="shared" si="64"/>
        <v>1.475805307271921E-3</v>
      </c>
      <c r="K446">
        <f t="shared" si="64"/>
        <v>4.1904761904761907</v>
      </c>
      <c r="L446">
        <f t="shared" si="59"/>
        <v>0.24531024531024534</v>
      </c>
    </row>
    <row r="447" spans="1:12" x14ac:dyDescent="0.25">
      <c r="A447">
        <f>'11'!A7192</f>
        <v>7184</v>
      </c>
      <c r="B447">
        <f>'11'!B7192</f>
        <v>471600</v>
      </c>
      <c r="C447">
        <f>('11'!C7192-'11'!C$2)/('11'!C$1-'11'!C$2)</f>
        <v>1.2351473530792223E-2</v>
      </c>
      <c r="D447">
        <f>('11'!E7192-'11'!E$2)/('11'!E$1-'11'!E$2)</f>
        <v>1.4190435646374345E-5</v>
      </c>
      <c r="E447">
        <f>('11'!F7192-'11'!F$2)/('11'!F$1-'11'!F$2)</f>
        <v>1.4190435646845395E-5</v>
      </c>
      <c r="F447">
        <f>('11'!G7192-'11'!G$2)/('11'!G$1-'11'!G$2)</f>
        <v>0.2207792207792208</v>
      </c>
      <c r="G447">
        <f>('11'!H7192-'11'!H$2)/('11'!H$1-'11'!H$2)</f>
        <v>0.22510822510832099</v>
      </c>
      <c r="H447">
        <f t="shared" si="60"/>
        <v>2.9643536473901336E-2</v>
      </c>
      <c r="I447">
        <f t="shared" si="63"/>
        <v>1.4190435646374344E-4</v>
      </c>
      <c r="J447">
        <f t="shared" si="64"/>
        <v>1.8447566340899012E-3</v>
      </c>
      <c r="K447">
        <f t="shared" si="64"/>
        <v>4.4675324675324672</v>
      </c>
      <c r="L447">
        <f t="shared" si="59"/>
        <v>0.25757575757575762</v>
      </c>
    </row>
    <row r="448" spans="1:12" x14ac:dyDescent="0.25">
      <c r="A448">
        <f>'11'!A7193</f>
        <v>7185</v>
      </c>
      <c r="B448">
        <f>'11'!B7193</f>
        <v>475200</v>
      </c>
      <c r="C448">
        <f>('11'!C7193-'11'!C$2)/('11'!C$1-'11'!C$2)</f>
        <v>4.9405894123168894E-3</v>
      </c>
      <c r="D448">
        <f>('11'!E7193-'11'!E$2)/('11'!E$1-'11'!E$2)</f>
        <v>1.4190435646374345E-5</v>
      </c>
      <c r="E448">
        <f>('11'!F7193-'11'!F$2)/('11'!F$1-'11'!F$2)</f>
        <v>1.4190435646845395E-5</v>
      </c>
      <c r="F448">
        <f>('11'!G7193-'11'!G$2)/('11'!G$1-'11'!G$2)</f>
        <v>0.22510822510822512</v>
      </c>
      <c r="G448">
        <f>('11'!H7193-'11'!H$2)/('11'!H$1-'11'!H$2)</f>
        <v>0.22943722943623873</v>
      </c>
      <c r="H448">
        <f t="shared" si="60"/>
        <v>5.6816778241644231E-2</v>
      </c>
      <c r="I448">
        <f t="shared" ref="I448:I463" si="65">D448*I$8+D447*I$7+D446*I$6</f>
        <v>1.4190435646374344E-4</v>
      </c>
      <c r="J448">
        <f t="shared" ref="J448:K463" si="66">E448*J$8+E447*J$7+E446*J$6+E445*J$5+E444*J$4+E443*J$3</f>
        <v>1.9157088123241282E-3</v>
      </c>
      <c r="K448">
        <f t="shared" si="66"/>
        <v>4.7402597402597406</v>
      </c>
      <c r="L448">
        <f t="shared" si="59"/>
        <v>0.26911976911976915</v>
      </c>
    </row>
    <row r="449" spans="1:12" x14ac:dyDescent="0.25">
      <c r="A449">
        <f>'11'!A7194</f>
        <v>7186</v>
      </c>
      <c r="B449">
        <f>'11'!B7194</f>
        <v>478800</v>
      </c>
      <c r="C449">
        <f>('11'!C7194-'11'!C$2)/('11'!C$1-'11'!C$2)</f>
        <v>7.4108841184753332E-3</v>
      </c>
      <c r="D449">
        <f>('11'!E7194-'11'!E$2)/('11'!E$1-'11'!E$2)</f>
        <v>1.4190435646374345E-5</v>
      </c>
      <c r="E449">
        <f>('11'!F7194-'11'!F$2)/('11'!F$1-'11'!F$2)</f>
        <v>1.4190435646845395E-5</v>
      </c>
      <c r="F449">
        <f>('11'!G7194-'11'!G$2)/('11'!G$1-'11'!G$2)</f>
        <v>0.23376623376623379</v>
      </c>
      <c r="G449">
        <f>('11'!H7194-'11'!H$2)/('11'!H$1-'11'!H$2)</f>
        <v>0.23376623376661726</v>
      </c>
      <c r="H449">
        <f t="shared" si="60"/>
        <v>8.3990020009387129E-2</v>
      </c>
      <c r="I449">
        <f t="shared" si="65"/>
        <v>1.4190435646374344E-4</v>
      </c>
      <c r="J449">
        <f t="shared" si="66"/>
        <v>1.9157088123241282E-3</v>
      </c>
      <c r="K449">
        <f t="shared" si="66"/>
        <v>4.9653679653679648</v>
      </c>
      <c r="L449">
        <f t="shared" si="59"/>
        <v>0.27633477633477638</v>
      </c>
    </row>
    <row r="450" spans="1:12" x14ac:dyDescent="0.25">
      <c r="A450">
        <f>'11'!A7195</f>
        <v>7187</v>
      </c>
      <c r="B450">
        <f>'11'!B7195</f>
        <v>482400</v>
      </c>
      <c r="C450">
        <f>('11'!C7195-'11'!C$2)/('11'!C$1-'11'!C$2)</f>
        <v>4.9405894123168894E-3</v>
      </c>
      <c r="D450">
        <f>('11'!E7195-'11'!E$2)/('11'!E$1-'11'!E$2)</f>
        <v>1.4190435646374345E-5</v>
      </c>
      <c r="E450">
        <f>('11'!F7195-'11'!F$2)/('11'!F$1-'11'!F$2)</f>
        <v>1.4190435646845395E-5</v>
      </c>
      <c r="F450">
        <f>('11'!G7195-'11'!G$2)/('11'!G$1-'11'!G$2)</f>
        <v>0.23809523809523808</v>
      </c>
      <c r="G450">
        <f>('11'!H7195-'11'!H$2)/('11'!H$1-'11'!H$2)</f>
        <v>0.23809523809453503</v>
      </c>
      <c r="H450">
        <f t="shared" si="60"/>
        <v>8.3990020009387115E-2</v>
      </c>
      <c r="I450">
        <f t="shared" si="65"/>
        <v>1.4190435646374344E-4</v>
      </c>
      <c r="J450">
        <f t="shared" si="66"/>
        <v>1.9157088123241282E-3</v>
      </c>
      <c r="K450">
        <f t="shared" si="66"/>
        <v>5.1645021645021645</v>
      </c>
      <c r="L450">
        <f t="shared" si="59"/>
        <v>0.27922077922077926</v>
      </c>
    </row>
    <row r="451" spans="1:12" x14ac:dyDescent="0.25">
      <c r="A451">
        <f>'11'!A7196</f>
        <v>7188</v>
      </c>
      <c r="B451">
        <f>'11'!B7196</f>
        <v>486000</v>
      </c>
      <c r="C451">
        <f>('11'!C7196-'11'!C$2)/('11'!C$1-'11'!C$2)</f>
        <v>1.9762357649267558E-2</v>
      </c>
      <c r="D451">
        <f>('11'!E7196-'11'!E$2)/('11'!E$1-'11'!E$2)</f>
        <v>2.838087129274869E-5</v>
      </c>
      <c r="E451">
        <f>('11'!F7196-'11'!F$2)/('11'!F$1-'11'!F$2)</f>
        <v>2.838087129369079E-5</v>
      </c>
      <c r="F451">
        <f>('11'!G7196-'11'!G$2)/('11'!G$1-'11'!G$2)</f>
        <v>0.26406926406926412</v>
      </c>
      <c r="G451">
        <f>('11'!H7196-'11'!H$2)/('11'!H$1-'11'!H$2)</f>
        <v>0.26406926406942388</v>
      </c>
      <c r="H451">
        <f t="shared" si="60"/>
        <v>6.9168251772436448E-2</v>
      </c>
      <c r="I451">
        <f t="shared" si="65"/>
        <v>1.9866609904924083E-4</v>
      </c>
      <c r="J451">
        <f t="shared" si="66"/>
        <v>2.34142188172949E-3</v>
      </c>
      <c r="K451">
        <f t="shared" si="66"/>
        <v>5.4285714285714297</v>
      </c>
      <c r="L451">
        <f t="shared" si="59"/>
        <v>0.27272727272727271</v>
      </c>
    </row>
    <row r="452" spans="1:12" x14ac:dyDescent="0.25">
      <c r="A452">
        <f>'11'!A7197</f>
        <v>7189</v>
      </c>
      <c r="B452">
        <f>'11'!B7197</f>
        <v>489600</v>
      </c>
      <c r="C452">
        <f>('11'!C7197-'11'!C$2)/('11'!C$1-'11'!C$2)</f>
        <v>1.9762357649267558E-2</v>
      </c>
      <c r="D452">
        <f>('11'!E7197-'11'!E$2)/('11'!E$1-'11'!E$2)</f>
        <v>5.676174258549738E-5</v>
      </c>
      <c r="E452">
        <f>('11'!F7197-'11'!F$2)/('11'!F$1-'11'!F$2)</f>
        <v>5.6761742587381581E-5</v>
      </c>
      <c r="F452">
        <f>('11'!G7197-'11'!G$2)/('11'!G$1-'11'!G$2)</f>
        <v>0.29004329004329005</v>
      </c>
      <c r="G452">
        <f>('11'!H7197-'11'!H$2)/('11'!H$1-'11'!H$2)</f>
        <v>0.29004329004185192</v>
      </c>
      <c r="H452">
        <f t="shared" si="60"/>
        <v>5.1876188829327333E-2</v>
      </c>
      <c r="I452">
        <f t="shared" si="65"/>
        <v>3.5476089115935863E-4</v>
      </c>
      <c r="J452">
        <f t="shared" si="66"/>
        <v>3.6469419612392669E-3</v>
      </c>
      <c r="K452">
        <f t="shared" si="66"/>
        <v>5.7705627705627709</v>
      </c>
      <c r="L452">
        <f t="shared" si="59"/>
        <v>0.25468975468975469</v>
      </c>
    </row>
    <row r="453" spans="1:12" x14ac:dyDescent="0.25">
      <c r="A453">
        <f>'11'!A7198</f>
        <v>7190</v>
      </c>
      <c r="B453">
        <f>'11'!B7198</f>
        <v>493200</v>
      </c>
      <c r="C453">
        <f>('11'!C7198-'11'!C$2)/('11'!C$1-'11'!C$2)</f>
        <v>1.2351473530792223E-2</v>
      </c>
      <c r="D453">
        <f>('11'!E7198-'11'!E$2)/('11'!E$1-'11'!E$2)</f>
        <v>5.676174258549738E-5</v>
      </c>
      <c r="E453">
        <f>('11'!F7198-'11'!F$2)/('11'!F$1-'11'!F$2)</f>
        <v>5.6761742587381581E-5</v>
      </c>
      <c r="F453">
        <f>('11'!G7198-'11'!G$2)/('11'!G$1-'11'!G$2)</f>
        <v>0.29437229437229434</v>
      </c>
      <c r="G453">
        <f>('11'!H7198-'11'!H$2)/('11'!H$1-'11'!H$2)</f>
        <v>0.29437229437223045</v>
      </c>
      <c r="H453">
        <f t="shared" si="60"/>
        <v>5.1876188829327333E-2</v>
      </c>
      <c r="I453">
        <f t="shared" si="65"/>
        <v>4.8247481197672771E-4</v>
      </c>
      <c r="J453">
        <f t="shared" si="66"/>
        <v>4.8389385555742794E-3</v>
      </c>
      <c r="K453">
        <f t="shared" si="66"/>
        <v>6.1428571428571432</v>
      </c>
      <c r="L453">
        <f t="shared" si="59"/>
        <v>0.22871572871572873</v>
      </c>
    </row>
    <row r="454" spans="1:12" x14ac:dyDescent="0.25">
      <c r="A454">
        <f>'11'!A7199</f>
        <v>7191</v>
      </c>
      <c r="B454">
        <f>'11'!B7199</f>
        <v>496800</v>
      </c>
      <c r="C454">
        <f>('11'!C7199-'11'!C$2)/('11'!C$1-'11'!C$2)</f>
        <v>1.2351473530792223E-2</v>
      </c>
      <c r="D454">
        <f>('11'!E7199-'11'!E$2)/('11'!E$1-'11'!E$2)</f>
        <v>0</v>
      </c>
      <c r="E454">
        <f>('11'!F7199-'11'!F$2)/('11'!F$1-'11'!F$2)</f>
        <v>0</v>
      </c>
      <c r="F454">
        <f>('11'!G7199-'11'!G$2)/('11'!G$1-'11'!G$2)</f>
        <v>0.29437229437229434</v>
      </c>
      <c r="G454">
        <f>('11'!H7199-'11'!H$2)/('11'!H$1-'11'!H$2)</f>
        <v>0.29437229437223045</v>
      </c>
      <c r="H454">
        <f t="shared" si="60"/>
        <v>5.6816778241644231E-2</v>
      </c>
      <c r="I454">
        <f t="shared" si="65"/>
        <v>3.4057045551298427E-4</v>
      </c>
      <c r="J454">
        <f t="shared" si="66"/>
        <v>4.0158932880572469E-3</v>
      </c>
      <c r="K454">
        <f t="shared" si="66"/>
        <v>6.4242424242424248</v>
      </c>
      <c r="L454">
        <f t="shared" si="59"/>
        <v>0.19696969696969699</v>
      </c>
    </row>
    <row r="455" spans="1:12" x14ac:dyDescent="0.25">
      <c r="A455">
        <f>'11'!A7200</f>
        <v>7192</v>
      </c>
      <c r="B455">
        <f>'11'!B7200</f>
        <v>500400</v>
      </c>
      <c r="C455">
        <f>('11'!C7200-'11'!C$2)/('11'!C$1-'11'!C$2)</f>
        <v>7.4108841184753332E-3</v>
      </c>
      <c r="D455">
        <f>('11'!E7200-'11'!E$2)/('11'!E$1-'11'!E$2)</f>
        <v>0</v>
      </c>
      <c r="E455">
        <f>('11'!F7200-'11'!F$2)/('11'!F$1-'11'!F$2)</f>
        <v>0</v>
      </c>
      <c r="F455">
        <f>('11'!G7200-'11'!G$2)/('11'!G$1-'11'!G$2)</f>
        <v>0.27705627705627706</v>
      </c>
      <c r="G455">
        <f>('11'!H7200-'11'!H$2)/('11'!H$1-'11'!H$2)</f>
        <v>0.2770562770556379</v>
      </c>
      <c r="H455">
        <f t="shared" si="60"/>
        <v>4.6935599417010448E-2</v>
      </c>
      <c r="I455">
        <f t="shared" si="65"/>
        <v>1.7028522775649213E-4</v>
      </c>
      <c r="J455">
        <f t="shared" si="66"/>
        <v>3.1928480205402135E-3</v>
      </c>
      <c r="K455">
        <f t="shared" si="66"/>
        <v>6.54112554112554</v>
      </c>
      <c r="L455">
        <f t="shared" si="59"/>
        <v>0.16305916305916307</v>
      </c>
    </row>
    <row r="456" spans="1:12" x14ac:dyDescent="0.25">
      <c r="A456">
        <f>'11'!A7201</f>
        <v>7193</v>
      </c>
      <c r="B456">
        <f>'11'!B7201</f>
        <v>504000</v>
      </c>
      <c r="C456">
        <f>('11'!C7201-'11'!C$2)/('11'!C$1-'11'!C$2)</f>
        <v>1.2351473530792223E-2</v>
      </c>
      <c r="D456">
        <f>('11'!E7201-'11'!E$2)/('11'!E$1-'11'!E$2)</f>
        <v>0</v>
      </c>
      <c r="E456">
        <f>('11'!F7201-'11'!F$2)/('11'!F$1-'11'!F$2)</f>
        <v>0</v>
      </c>
      <c r="F456">
        <f>('11'!G7201-'11'!G$2)/('11'!G$1-'11'!G$2)</f>
        <v>0.25541125541125542</v>
      </c>
      <c r="G456">
        <f>('11'!H7201-'11'!H$2)/('11'!H$1-'11'!H$2)</f>
        <v>0.25541125541112758</v>
      </c>
      <c r="H456">
        <f t="shared" si="60"/>
        <v>2.2232652355426E-2</v>
      </c>
      <c r="I456">
        <f t="shared" si="65"/>
        <v>0</v>
      </c>
      <c r="J456">
        <f t="shared" si="66"/>
        <v>2.8664680006627702E-3</v>
      </c>
      <c r="K456">
        <f t="shared" si="66"/>
        <v>6.4675324675324672</v>
      </c>
      <c r="L456">
        <f t="shared" si="59"/>
        <v>0.12914862914862915</v>
      </c>
    </row>
    <row r="457" spans="1:12" x14ac:dyDescent="0.25">
      <c r="A457">
        <f>'11'!A7202</f>
        <v>7194</v>
      </c>
      <c r="B457">
        <f>'11'!B7202</f>
        <v>507600</v>
      </c>
      <c r="C457">
        <f>('11'!C7202-'11'!C$2)/('11'!C$1-'11'!C$2)</f>
        <v>1.2351473530792223E-2</v>
      </c>
      <c r="D457">
        <f>('11'!E7202-'11'!E$2)/('11'!E$1-'11'!E$2)</f>
        <v>5.676174258549738E-5</v>
      </c>
      <c r="E457">
        <f>('11'!F7202-'11'!F$2)/('11'!F$1-'11'!F$2)</f>
        <v>5.6761742587381581E-5</v>
      </c>
      <c r="F457">
        <f>('11'!G7202-'11'!G$2)/('11'!G$1-'11'!G$2)</f>
        <v>0.22510822510822512</v>
      </c>
      <c r="G457">
        <f>('11'!H7202-'11'!H$2)/('11'!H$1-'11'!H$2)</f>
        <v>0.22510822510832099</v>
      </c>
      <c r="H457">
        <f t="shared" si="60"/>
        <v>9.8811788246337788E-3</v>
      </c>
      <c r="I457">
        <f t="shared" si="65"/>
        <v>2.2704697034198952E-4</v>
      </c>
      <c r="J457">
        <f t="shared" si="66"/>
        <v>3.4624662978302765E-3</v>
      </c>
      <c r="K457">
        <f t="shared" si="66"/>
        <v>6.1515151515151505</v>
      </c>
      <c r="L457">
        <f t="shared" si="59"/>
        <v>9.7402597402597421E-2</v>
      </c>
    </row>
    <row r="458" spans="1:12" x14ac:dyDescent="0.25">
      <c r="A458">
        <f>'11'!A7203</f>
        <v>7195</v>
      </c>
      <c r="B458">
        <f>'11'!B7203</f>
        <v>511200</v>
      </c>
      <c r="C458">
        <f>('11'!C7203-'11'!C$2)/('11'!C$1-'11'!C$2)</f>
        <v>4.9405894123168894E-3</v>
      </c>
      <c r="D458">
        <f>('11'!E7203-'11'!E$2)/('11'!E$1-'11'!E$2)</f>
        <v>9.9333049524620413E-5</v>
      </c>
      <c r="E458">
        <f>('11'!F7203-'11'!F$2)/('11'!F$1-'11'!F$2)</f>
        <v>9.9333049525901181E-5</v>
      </c>
      <c r="F458">
        <f>('11'!G7203-'11'!G$2)/('11'!G$1-'11'!G$2)</f>
        <v>0.18181818181818182</v>
      </c>
      <c r="G458">
        <f>('11'!H7203-'11'!H$2)/('11'!H$1-'11'!H$2)</f>
        <v>0.18181818181683959</v>
      </c>
      <c r="H458">
        <f t="shared" si="60"/>
        <v>4.9405894123168894E-3</v>
      </c>
      <c r="I458">
        <f t="shared" si="65"/>
        <v>5.6761742585497376E-4</v>
      </c>
      <c r="J458">
        <f t="shared" si="66"/>
        <v>5.0801759615101546E-3</v>
      </c>
      <c r="K458">
        <f t="shared" si="66"/>
        <v>5.6190476190476195</v>
      </c>
      <c r="L458">
        <f t="shared" si="59"/>
        <v>7.0707070707070704E-2</v>
      </c>
    </row>
    <row r="459" spans="1:12" x14ac:dyDescent="0.25">
      <c r="A459">
        <f>'11'!A7204</f>
        <v>7196</v>
      </c>
      <c r="B459">
        <f>'11'!B7204</f>
        <v>514800</v>
      </c>
      <c r="C459">
        <f>('11'!C7204-'11'!C$2)/('11'!C$1-'11'!C$2)</f>
        <v>0</v>
      </c>
      <c r="D459">
        <f>('11'!E7204-'11'!E$2)/('11'!E$1-'11'!E$2)</f>
        <v>4.2571306939123026E-5</v>
      </c>
      <c r="E459">
        <f>('11'!F7204-'11'!F$2)/('11'!F$1-'11'!F$2)</f>
        <v>4.2571306940536182E-5</v>
      </c>
      <c r="F459">
        <f>('11'!G7204-'11'!G$2)/('11'!G$1-'11'!G$2)</f>
        <v>0.13852813852813853</v>
      </c>
      <c r="G459">
        <f>('11'!H7204-'11'!H$2)/('11'!H$1-'11'!H$2)</f>
        <v>0.13852813852781895</v>
      </c>
      <c r="H459">
        <f t="shared" si="60"/>
        <v>2.4702947061584447E-3</v>
      </c>
      <c r="I459">
        <f t="shared" si="65"/>
        <v>6.3856960408684551E-4</v>
      </c>
      <c r="J459">
        <f t="shared" si="66"/>
        <v>5.5910316447925542E-3</v>
      </c>
      <c r="K459">
        <f t="shared" si="66"/>
        <v>4.8874458874458879</v>
      </c>
      <c r="L459">
        <f t="shared" si="59"/>
        <v>5.0505050505050504E-2</v>
      </c>
    </row>
    <row r="460" spans="1:12" x14ac:dyDescent="0.25">
      <c r="A460">
        <f>'11'!A7205</f>
        <v>7197</v>
      </c>
      <c r="B460">
        <f>'11'!B7205</f>
        <v>518400</v>
      </c>
      <c r="C460">
        <f>('11'!C7205-'11'!C$2)/('11'!C$1-'11'!C$2)</f>
        <v>2.4702947061584447E-3</v>
      </c>
      <c r="D460">
        <f>('11'!E7205-'11'!E$2)/('11'!E$1-'11'!E$2)</f>
        <v>0</v>
      </c>
      <c r="E460">
        <f>('11'!F7205-'11'!F$2)/('11'!F$1-'11'!F$2)</f>
        <v>0</v>
      </c>
      <c r="F460">
        <f>('11'!G7205-'11'!G$2)/('11'!G$1-'11'!G$2)</f>
        <v>0.10389610389610389</v>
      </c>
      <c r="G460">
        <f>('11'!H7205-'11'!H$2)/('11'!H$1-'11'!H$2)</f>
        <v>0.10389610389463383</v>
      </c>
      <c r="H460">
        <f t="shared" si="60"/>
        <v>0</v>
      </c>
      <c r="I460">
        <f t="shared" si="65"/>
        <v>4.2571306939123032E-4</v>
      </c>
      <c r="J460">
        <f t="shared" si="66"/>
        <v>4.5977011495375759E-3</v>
      </c>
      <c r="K460">
        <f t="shared" si="66"/>
        <v>4.0562770562770565</v>
      </c>
      <c r="L460">
        <f t="shared" si="59"/>
        <v>3.6075036075036072E-2</v>
      </c>
    </row>
    <row r="461" spans="1:12" x14ac:dyDescent="0.25">
      <c r="A461">
        <f>'11'!A7206</f>
        <v>7198</v>
      </c>
      <c r="B461">
        <f>'11'!B7206</f>
        <v>522000</v>
      </c>
      <c r="C461">
        <f>('11'!C7206-'11'!C$2)/('11'!C$1-'11'!C$2)</f>
        <v>0</v>
      </c>
      <c r="D461">
        <f>('11'!E7206-'11'!E$2)/('11'!E$1-'11'!E$2)</f>
        <v>1.0784731091244501E-3</v>
      </c>
      <c r="E461">
        <f>('11'!F7206-'11'!F$2)/('11'!F$1-'11'!F$2)</f>
        <v>1.0784731091259682E-3</v>
      </c>
      <c r="F461">
        <f>('11'!G7206-'11'!G$2)/('11'!G$1-'11'!G$2)</f>
        <v>7.3593073593073585E-2</v>
      </c>
      <c r="G461">
        <f>('11'!H7206-'11'!H$2)/('11'!H$1-'11'!H$2)</f>
        <v>7.3593073591827235E-2</v>
      </c>
      <c r="H461">
        <f t="shared" si="60"/>
        <v>0</v>
      </c>
      <c r="I461">
        <f t="shared" si="65"/>
        <v>4.4416063573151695E-3</v>
      </c>
      <c r="J461">
        <f t="shared" si="66"/>
        <v>3.6866751809431511E-2</v>
      </c>
      <c r="K461">
        <f t="shared" si="66"/>
        <v>3.225108225108225</v>
      </c>
      <c r="L461">
        <f t="shared" si="59"/>
        <v>2.7417027417027413E-2</v>
      </c>
    </row>
    <row r="462" spans="1:12" x14ac:dyDescent="0.25">
      <c r="A462">
        <f>'11'!A7207</f>
        <v>7199</v>
      </c>
      <c r="B462">
        <f>'11'!B7207</f>
        <v>525600</v>
      </c>
      <c r="C462">
        <f>('11'!C7207-'11'!C$2)/('11'!C$1-'11'!C$2)</f>
        <v>0</v>
      </c>
      <c r="D462">
        <f>('11'!E7207-'11'!E$2)/('11'!E$1-'11'!E$2)</f>
        <v>7.7763587342131405E-3</v>
      </c>
      <c r="E462">
        <f>('11'!F7207-'11'!F$2)/('11'!F$1-'11'!F$2)</f>
        <v>7.7763587342131535E-3</v>
      </c>
      <c r="F462">
        <f>('11'!G7207-'11'!G$2)/('11'!G$1-'11'!G$2)</f>
        <v>5.1948051948051945E-2</v>
      </c>
      <c r="G462">
        <f>('11'!H7207-'11'!H$2)/('11'!H$1-'11'!H$2)</f>
        <v>5.1948051947316914E-2</v>
      </c>
      <c r="H462">
        <f t="shared" si="60"/>
        <v>0</v>
      </c>
      <c r="I462">
        <f t="shared" si="65"/>
        <v>3.4340854264225909E-2</v>
      </c>
      <c r="J462">
        <f t="shared" si="66"/>
        <v>0.27160493827172771</v>
      </c>
      <c r="K462">
        <f t="shared" si="66"/>
        <v>2.4588744588744587</v>
      </c>
      <c r="L462">
        <f t="shared" si="59"/>
        <v>2.3809523809523808E-2</v>
      </c>
    </row>
    <row r="463" spans="1:12" x14ac:dyDescent="0.25">
      <c r="A463">
        <f>'11'!A7208</f>
        <v>7200</v>
      </c>
      <c r="B463">
        <f>'11'!B7208</f>
        <v>529200</v>
      </c>
      <c r="C463">
        <f>('11'!C7208-'11'!C$2)/('11'!C$1-'11'!C$2)</f>
        <v>0</v>
      </c>
      <c r="D463">
        <f>('11'!E7208-'11'!E$2)/('11'!E$1-'11'!E$2)</f>
        <v>1.3935007804739606E-2</v>
      </c>
      <c r="E463">
        <f>('11'!F7208-'11'!F$2)/('11'!F$1-'11'!F$2)</f>
        <v>1.3935007804740379E-2</v>
      </c>
      <c r="F463">
        <f>('11'!G7208-'11'!G$2)/('11'!G$1-'11'!G$2)</f>
        <v>3.4632034632034632E-2</v>
      </c>
      <c r="G463">
        <f>('11'!H7208-'11'!H$2)/('11'!H$1-'11'!H$2)</f>
        <v>3.4632034630724361E-2</v>
      </c>
      <c r="H463">
        <f t="shared" si="60"/>
        <v>0</v>
      </c>
      <c r="I463">
        <f t="shared" si="65"/>
        <v>8.2304526748971193E-2</v>
      </c>
      <c r="J463">
        <f t="shared" si="66"/>
        <v>0.69006669504763507</v>
      </c>
      <c r="K463">
        <f t="shared" si="66"/>
        <v>1.8008658008658009</v>
      </c>
      <c r="L463">
        <f t="shared" si="59"/>
        <v>2.5252525252525252E-2</v>
      </c>
    </row>
    <row r="464" spans="1:12" x14ac:dyDescent="0.25">
      <c r="A464">
        <f>'11'!A7209</f>
        <v>7201</v>
      </c>
      <c r="B464">
        <f>'11'!B7209</f>
        <v>532800</v>
      </c>
      <c r="C464">
        <f>('11'!C7209-'11'!C$2)/('11'!C$1-'11'!C$2)</f>
        <v>0</v>
      </c>
      <c r="D464">
        <f>('11'!E7209-'11'!E$2)/('11'!E$1-'11'!E$2)</f>
        <v>2.0519369944657303E-2</v>
      </c>
      <c r="E464">
        <f>('11'!F7209-'11'!F$2)/('11'!F$1-'11'!F$2)</f>
        <v>2.0519369944658854E-2</v>
      </c>
      <c r="F464">
        <f>('11'!G7209-'11'!G$2)/('11'!G$1-'11'!G$2)</f>
        <v>2.1645021645021648E-2</v>
      </c>
      <c r="G464">
        <f>('11'!H7209-'11'!H$2)/('11'!H$1-'11'!H$2)</f>
        <v>2.1645021644510321E-2</v>
      </c>
      <c r="H464">
        <f t="shared" si="60"/>
        <v>0</v>
      </c>
      <c r="I464">
        <f t="shared" ref="I464:I479" si="67">D464*I$8+D463*I$7+D462*I$6</f>
        <v>0.14721157939548746</v>
      </c>
      <c r="J464">
        <f t="shared" ref="J464:K479" si="68">E464*J$8+E463*J$7+E462*J$6+E461*J$5+E460*J$4+E459*J$3</f>
        <v>1.2409677877111946</v>
      </c>
      <c r="K464">
        <f t="shared" si="68"/>
        <v>1.277056277056277</v>
      </c>
      <c r="L464">
        <f t="shared" ref="L464:L527" si="69">AVERAGE(F465:F470)</f>
        <v>3.1024531024531028E-2</v>
      </c>
    </row>
    <row r="465" spans="1:12" x14ac:dyDescent="0.25">
      <c r="A465">
        <f>'11'!A7210</f>
        <v>7202</v>
      </c>
      <c r="B465">
        <f>'11'!B7210</f>
        <v>536400</v>
      </c>
      <c r="C465">
        <f>('11'!C7210-'11'!C$2)/('11'!C$1-'11'!C$2)</f>
        <v>0</v>
      </c>
      <c r="D465">
        <f>('11'!E7210-'11'!E$2)/('11'!E$1-'11'!E$2)</f>
        <v>2.4308216262239252E-2</v>
      </c>
      <c r="E465">
        <f>('11'!F7210-'11'!F$2)/('11'!F$1-'11'!F$2)</f>
        <v>2.4308216262239529E-2</v>
      </c>
      <c r="F465">
        <f>('11'!G7210-'11'!G$2)/('11'!G$1-'11'!G$2)</f>
        <v>1.7316017316017316E-2</v>
      </c>
      <c r="G465">
        <f>('11'!H7210-'11'!H$2)/('11'!H$1-'11'!H$2)</f>
        <v>1.7316017316592557E-2</v>
      </c>
      <c r="H465">
        <f t="shared" ref="H465:H528" si="70">C466*H$8+C467*H$7+C468*H$6</f>
        <v>0</v>
      </c>
      <c r="I465">
        <f t="shared" si="67"/>
        <v>0.20059599829714775</v>
      </c>
      <c r="J465">
        <f t="shared" si="68"/>
        <v>1.863686675181041</v>
      </c>
      <c r="K465">
        <f t="shared" si="68"/>
        <v>0.88744588744588748</v>
      </c>
      <c r="L465">
        <f t="shared" si="69"/>
        <v>3.8961038961038967E-2</v>
      </c>
    </row>
    <row r="466" spans="1:12" x14ac:dyDescent="0.25">
      <c r="A466">
        <f>'11'!A7211</f>
        <v>7203</v>
      </c>
      <c r="B466">
        <f>'11'!B7211</f>
        <v>540000</v>
      </c>
      <c r="C466">
        <f>('11'!C7211-'11'!C$2)/('11'!C$1-'11'!C$2)</f>
        <v>0</v>
      </c>
      <c r="D466">
        <f>('11'!E7211-'11'!E$2)/('11'!E$1-'11'!E$2)</f>
        <v>2.639421030225628E-2</v>
      </c>
      <c r="E466">
        <f>('11'!F7211-'11'!F$2)/('11'!F$1-'11'!F$2)</f>
        <v>2.6394210302257238E-2</v>
      </c>
      <c r="F466">
        <f>('11'!G7211-'11'!G$2)/('11'!G$1-'11'!G$2)</f>
        <v>1.7316017316017316E-2</v>
      </c>
      <c r="G466">
        <f>('11'!H7211-'11'!H$2)/('11'!H$1-'11'!H$2)</f>
        <v>1.7316017316592557E-2</v>
      </c>
      <c r="H466">
        <f t="shared" si="70"/>
        <v>0</v>
      </c>
      <c r="I466">
        <f t="shared" si="67"/>
        <v>0.24005959982971481</v>
      </c>
      <c r="J466">
        <f t="shared" si="68"/>
        <v>2.4942244926920196</v>
      </c>
      <c r="K466">
        <f t="shared" si="68"/>
        <v>0.63636363636363635</v>
      </c>
      <c r="L466">
        <f t="shared" si="69"/>
        <v>4.8340548340548344E-2</v>
      </c>
    </row>
    <row r="467" spans="1:12" x14ac:dyDescent="0.25">
      <c r="A467">
        <f>'11'!A7212</f>
        <v>7204</v>
      </c>
      <c r="B467">
        <f>'11'!B7212</f>
        <v>543600</v>
      </c>
      <c r="C467">
        <f>('11'!C7212-'11'!C$2)/('11'!C$1-'11'!C$2)</f>
        <v>0</v>
      </c>
      <c r="D467">
        <f>('11'!E7212-'11'!E$2)/('11'!E$1-'11'!E$2)</f>
        <v>2.7770682559954595E-2</v>
      </c>
      <c r="E467">
        <f>('11'!F7212-'11'!F$2)/('11'!F$1-'11'!F$2)</f>
        <v>2.7770682559954858E-2</v>
      </c>
      <c r="F467">
        <f>('11'!G7212-'11'!G$2)/('11'!G$1-'11'!G$2)</f>
        <v>2.1645021645021648E-2</v>
      </c>
      <c r="G467">
        <f>('11'!H7212-'11'!H$2)/('11'!H$1-'11'!H$2)</f>
        <v>2.1645021644510321E-2</v>
      </c>
      <c r="H467">
        <f t="shared" si="70"/>
        <v>0</v>
      </c>
      <c r="I467">
        <f t="shared" si="67"/>
        <v>0.26319000993330499</v>
      </c>
      <c r="J467">
        <f t="shared" si="68"/>
        <v>3.0165176670924785</v>
      </c>
      <c r="K467">
        <f t="shared" si="68"/>
        <v>0.51515151515151525</v>
      </c>
      <c r="L467">
        <f t="shared" si="69"/>
        <v>5.9163059163059167E-2</v>
      </c>
    </row>
    <row r="468" spans="1:12" x14ac:dyDescent="0.25">
      <c r="A468">
        <f>'11'!A7213</f>
        <v>7205</v>
      </c>
      <c r="B468">
        <f>'11'!B7213</f>
        <v>547200</v>
      </c>
      <c r="C468">
        <f>('11'!C7213-'11'!C$2)/('11'!C$1-'11'!C$2)</f>
        <v>0</v>
      </c>
      <c r="D468">
        <f>('11'!E7213-'11'!E$2)/('11'!E$1-'11'!E$2)</f>
        <v>2.7728111253015466E-2</v>
      </c>
      <c r="E468">
        <f>('11'!F7213-'11'!F$2)/('11'!F$1-'11'!F$2)</f>
        <v>2.772811125301634E-2</v>
      </c>
      <c r="F468">
        <f>('11'!G7213-'11'!G$2)/('11'!G$1-'11'!G$2)</f>
        <v>3.0303030303030304E-2</v>
      </c>
      <c r="G468">
        <f>('11'!H7213-'11'!H$2)/('11'!H$1-'11'!H$2)</f>
        <v>3.0303030302806597E-2</v>
      </c>
      <c r="H468">
        <f t="shared" si="70"/>
        <v>0</v>
      </c>
      <c r="I468">
        <f t="shared" si="67"/>
        <v>0.27340712359869451</v>
      </c>
      <c r="J468">
        <f t="shared" si="68"/>
        <v>3.3863488009082916</v>
      </c>
      <c r="K468">
        <f t="shared" si="68"/>
        <v>0.50649350649350666</v>
      </c>
      <c r="L468">
        <f t="shared" si="69"/>
        <v>7.575757575757576E-2</v>
      </c>
    </row>
    <row r="469" spans="1:12" x14ac:dyDescent="0.25">
      <c r="A469">
        <f>'11'!A7214</f>
        <v>7206</v>
      </c>
      <c r="B469">
        <f>'11'!B7214</f>
        <v>550800</v>
      </c>
      <c r="C469">
        <f>('11'!C7214-'11'!C$2)/('11'!C$1-'11'!C$2)</f>
        <v>0</v>
      </c>
      <c r="D469">
        <f>('11'!E7214-'11'!E$2)/('11'!E$1-'11'!E$2)</f>
        <v>2.6805732936001136E-2</v>
      </c>
      <c r="E469">
        <f>('11'!F7214-'11'!F$2)/('11'!F$1-'11'!F$2)</f>
        <v>2.6805732936001636E-2</v>
      </c>
      <c r="F469">
        <f>('11'!G7214-'11'!G$2)/('11'!G$1-'11'!G$2)</f>
        <v>4.3290043290043295E-2</v>
      </c>
      <c r="G469">
        <f>('11'!H7214-'11'!H$2)/('11'!H$1-'11'!H$2)</f>
        <v>4.3290043289020641E-2</v>
      </c>
      <c r="H469">
        <f t="shared" si="70"/>
        <v>0</v>
      </c>
      <c r="I469">
        <f t="shared" si="67"/>
        <v>0.2737193131829147</v>
      </c>
      <c r="J469">
        <f t="shared" si="68"/>
        <v>3.5621682985668501</v>
      </c>
      <c r="K469">
        <f t="shared" si="68"/>
        <v>0.61038961038961048</v>
      </c>
      <c r="L469">
        <f t="shared" si="69"/>
        <v>9.2352092352092366E-2</v>
      </c>
    </row>
    <row r="470" spans="1:12" x14ac:dyDescent="0.25">
      <c r="A470">
        <f>'11'!A7215</f>
        <v>7207</v>
      </c>
      <c r="B470">
        <f>'11'!B7215</f>
        <v>554400</v>
      </c>
      <c r="C470">
        <f>('11'!C7215-'11'!C$2)/('11'!C$1-'11'!C$2)</f>
        <v>0</v>
      </c>
      <c r="D470">
        <f>('11'!E7215-'11'!E$2)/('11'!E$1-'11'!E$2)</f>
        <v>2.5173832836668086E-2</v>
      </c>
      <c r="E470">
        <f>('11'!F7215-'11'!F$2)/('11'!F$1-'11'!F$2)</f>
        <v>2.5173832836668866E-2</v>
      </c>
      <c r="F470">
        <f>('11'!G7215-'11'!G$2)/('11'!G$1-'11'!G$2)</f>
        <v>5.627705627705628E-2</v>
      </c>
      <c r="G470">
        <f>('11'!H7215-'11'!H$2)/('11'!H$1-'11'!H$2)</f>
        <v>5.6277056277695435E-2</v>
      </c>
      <c r="H470">
        <f t="shared" si="70"/>
        <v>4.9405894123168894E-3</v>
      </c>
      <c r="I470">
        <f t="shared" si="67"/>
        <v>0.26429686391372215</v>
      </c>
      <c r="J470">
        <f t="shared" si="68"/>
        <v>3.5863062296013375</v>
      </c>
      <c r="K470">
        <f t="shared" si="68"/>
        <v>0.80086580086580095</v>
      </c>
      <c r="L470">
        <f t="shared" si="69"/>
        <v>0.11616161616161617</v>
      </c>
    </row>
    <row r="471" spans="1:12" x14ac:dyDescent="0.25">
      <c r="A471">
        <f>'11'!A7216</f>
        <v>7208</v>
      </c>
      <c r="B471">
        <f>'11'!B7216</f>
        <v>558000</v>
      </c>
      <c r="C471">
        <f>('11'!C7216-'11'!C$2)/('11'!C$1-'11'!C$2)</f>
        <v>0</v>
      </c>
      <c r="D471">
        <f>('11'!E7216-'11'!E$2)/('11'!E$1-'11'!E$2)</f>
        <v>2.3130410103590182E-2</v>
      </c>
      <c r="E471">
        <f>('11'!F7216-'11'!F$2)/('11'!F$1-'11'!F$2)</f>
        <v>2.3130410103591691E-2</v>
      </c>
      <c r="F471">
        <f>('11'!G7216-'11'!G$2)/('11'!G$1-'11'!G$2)</f>
        <v>6.4935064935064943E-2</v>
      </c>
      <c r="G471">
        <f>('11'!H7216-'11'!H$2)/('11'!H$1-'11'!H$2)</f>
        <v>6.4935064933530962E-2</v>
      </c>
      <c r="H471">
        <f t="shared" si="70"/>
        <v>4.4465304710852006E-2</v>
      </c>
      <c r="I471">
        <f t="shared" si="67"/>
        <v>0.24846033773236839</v>
      </c>
      <c r="J471">
        <f t="shared" si="68"/>
        <v>3.4996168582376592</v>
      </c>
      <c r="K471">
        <f t="shared" si="68"/>
        <v>1.0303030303030305</v>
      </c>
      <c r="L471">
        <f t="shared" si="69"/>
        <v>0.15800865800865802</v>
      </c>
    </row>
    <row r="472" spans="1:12" x14ac:dyDescent="0.25">
      <c r="A472">
        <f>'11'!A7217</f>
        <v>7209</v>
      </c>
      <c r="B472">
        <f>'11'!B7217</f>
        <v>561600</v>
      </c>
      <c r="C472">
        <f>('11'!C7217-'11'!C$2)/('11'!C$1-'11'!C$2)</f>
        <v>0</v>
      </c>
      <c r="D472">
        <f>('11'!E7217-'11'!E$2)/('11'!E$1-'11'!E$2)</f>
        <v>2.120051085568327E-2</v>
      </c>
      <c r="E472">
        <f>('11'!F7217-'11'!F$2)/('11'!F$1-'11'!F$2)</f>
        <v>2.1200510855683231E-2</v>
      </c>
      <c r="F472">
        <f>('11'!G7217-'11'!G$2)/('11'!G$1-'11'!G$2)</f>
        <v>7.3593073593073585E-2</v>
      </c>
      <c r="G472">
        <f>('11'!H7217-'11'!H$2)/('11'!H$1-'11'!H$2)</f>
        <v>7.3593073591827235E-2</v>
      </c>
      <c r="H472">
        <f t="shared" si="70"/>
        <v>4.6935599417010448E-2</v>
      </c>
      <c r="I472">
        <f t="shared" si="67"/>
        <v>0.22971477224350786</v>
      </c>
      <c r="J472">
        <f t="shared" si="68"/>
        <v>3.3291755356890431</v>
      </c>
      <c r="K472">
        <f t="shared" si="68"/>
        <v>1.2640692640692641</v>
      </c>
      <c r="L472">
        <f t="shared" si="69"/>
        <v>0.19047619047619049</v>
      </c>
    </row>
    <row r="473" spans="1:12" x14ac:dyDescent="0.25">
      <c r="A473">
        <f>'11'!A7218</f>
        <v>7210</v>
      </c>
      <c r="B473">
        <f>'11'!B7218</f>
        <v>565200</v>
      </c>
      <c r="C473">
        <f>('11'!C7218-'11'!C$2)/('11'!C$1-'11'!C$2)</f>
        <v>2.4702947061584447E-3</v>
      </c>
      <c r="D473">
        <f>('11'!E7218-'11'!E$2)/('11'!E$1-'11'!E$2)</f>
        <v>1.9015183766141624E-2</v>
      </c>
      <c r="E473">
        <f>('11'!F7218-'11'!F$2)/('11'!F$1-'11'!F$2)</f>
        <v>1.9015183766141638E-2</v>
      </c>
      <c r="F473">
        <f>('11'!G7218-'11'!G$2)/('11'!G$1-'11'!G$2)</f>
        <v>8.658008658008659E-2</v>
      </c>
      <c r="G473">
        <f>('11'!H7218-'11'!H$2)/('11'!H$1-'11'!H$2)</f>
        <v>8.6580086580502036E-2</v>
      </c>
      <c r="H473">
        <f t="shared" si="70"/>
        <v>7.4108841184753332E-2</v>
      </c>
      <c r="I473">
        <f t="shared" si="67"/>
        <v>0.20905349794238687</v>
      </c>
      <c r="J473">
        <f t="shared" si="68"/>
        <v>3.1008939974457856</v>
      </c>
      <c r="K473">
        <f t="shared" si="68"/>
        <v>1.5064935064935066</v>
      </c>
      <c r="L473">
        <f t="shared" si="69"/>
        <v>0.19696969696969699</v>
      </c>
    </row>
    <row r="474" spans="1:12" x14ac:dyDescent="0.25">
      <c r="A474">
        <f>'11'!A7219</f>
        <v>7211</v>
      </c>
      <c r="B474">
        <f>'11'!B7219</f>
        <v>568800</v>
      </c>
      <c r="C474">
        <f>('11'!C7219-'11'!C$2)/('11'!C$1-'11'!C$2)</f>
        <v>1.9762357649267558E-2</v>
      </c>
      <c r="D474">
        <f>('11'!E7219-'11'!E$2)/('11'!E$1-'11'!E$2)</f>
        <v>1.7170427132112955E-2</v>
      </c>
      <c r="E474">
        <f>('11'!F7219-'11'!F$2)/('11'!F$1-'11'!F$2)</f>
        <v>1.7170427132114252E-2</v>
      </c>
      <c r="F474">
        <f>('11'!G7219-'11'!G$2)/('11'!G$1-'11'!G$2)</f>
        <v>0.12987012987012989</v>
      </c>
      <c r="G474">
        <f>('11'!H7219-'11'!H$2)/('11'!H$1-'11'!H$2)</f>
        <v>0.12987012986952268</v>
      </c>
      <c r="H474">
        <f t="shared" si="70"/>
        <v>0.18527210296188334</v>
      </c>
      <c r="I474">
        <f t="shared" si="67"/>
        <v>0.1893287923939265</v>
      </c>
      <c r="J474">
        <f t="shared" si="68"/>
        <v>2.8450262523060408</v>
      </c>
      <c r="K474">
        <f t="shared" si="68"/>
        <v>1.8874458874458875</v>
      </c>
      <c r="L474">
        <f t="shared" si="69"/>
        <v>0.227994227994228</v>
      </c>
    </row>
    <row r="475" spans="1:12" x14ac:dyDescent="0.25">
      <c r="A475">
        <f>'11'!A7220</f>
        <v>7212</v>
      </c>
      <c r="B475">
        <f>'11'!B7220</f>
        <v>572400</v>
      </c>
      <c r="C475">
        <f>('11'!C7220-'11'!C$2)/('11'!C$1-'11'!C$2)</f>
        <v>2.4702947061584447E-3</v>
      </c>
      <c r="D475">
        <f>('11'!E7220-'11'!E$2)/('11'!E$1-'11'!E$2)</f>
        <v>1.5467574854548036E-2</v>
      </c>
      <c r="E475">
        <f>('11'!F7220-'11'!F$2)/('11'!F$1-'11'!F$2)</f>
        <v>1.5467574854549268E-2</v>
      </c>
      <c r="F475">
        <f>('11'!G7220-'11'!G$2)/('11'!G$1-'11'!G$2)</f>
        <v>0.14285714285714285</v>
      </c>
      <c r="G475">
        <f>('11'!H7220-'11'!H$2)/('11'!H$1-'11'!H$2)</f>
        <v>0.14285714285573672</v>
      </c>
      <c r="H475">
        <f t="shared" si="70"/>
        <v>0.16798004001877423</v>
      </c>
      <c r="I475">
        <f t="shared" si="67"/>
        <v>0.17042713211295588</v>
      </c>
      <c r="J475">
        <f t="shared" si="68"/>
        <v>2.5874556548887266</v>
      </c>
      <c r="K475">
        <f t="shared" si="68"/>
        <v>2.3419913419913421</v>
      </c>
      <c r="L475">
        <f t="shared" si="69"/>
        <v>0.22510822510822512</v>
      </c>
    </row>
    <row r="476" spans="1:12" x14ac:dyDescent="0.25">
      <c r="A476">
        <f>'11'!A7221</f>
        <v>7213</v>
      </c>
      <c r="B476">
        <f>'11'!B7221</f>
        <v>576000</v>
      </c>
      <c r="C476">
        <f>('11'!C7221-'11'!C$2)/('11'!C$1-'11'!C$2)</f>
        <v>2.4702947061584445E-2</v>
      </c>
      <c r="D476">
        <f>('11'!E7221-'11'!E$2)/('11'!E$1-'11'!E$2)</f>
        <v>1.4460053923655458E-2</v>
      </c>
      <c r="E476">
        <f>('11'!F7221-'11'!F$2)/('11'!F$1-'11'!F$2)</f>
        <v>1.446005392365551E-2</v>
      </c>
      <c r="F476">
        <f>('11'!G7221-'11'!G$2)/('11'!G$1-'11'!G$2)</f>
        <v>0.19913419913419914</v>
      </c>
      <c r="G476">
        <f>('11'!H7221-'11'!H$2)/('11'!H$1-'11'!H$2)</f>
        <v>0.19913419913343214</v>
      </c>
      <c r="H476">
        <f t="shared" si="70"/>
        <v>0.2643215335589536</v>
      </c>
      <c r="I476">
        <f t="shared" si="67"/>
        <v>0.15575422165460481</v>
      </c>
      <c r="J476">
        <f t="shared" si="68"/>
        <v>2.3573719313183656</v>
      </c>
      <c r="K476">
        <f t="shared" si="68"/>
        <v>2.9783549783549783</v>
      </c>
      <c r="L476">
        <f t="shared" si="69"/>
        <v>0.22005772005772006</v>
      </c>
    </row>
    <row r="477" spans="1:12" x14ac:dyDescent="0.25">
      <c r="A477">
        <f>'11'!A7222</f>
        <v>7214</v>
      </c>
      <c r="B477">
        <f>'11'!B7222</f>
        <v>579600</v>
      </c>
      <c r="C477">
        <f>('11'!C7222-'11'!C$2)/('11'!C$1-'11'!C$2)</f>
        <v>6.6697957066278013E-2</v>
      </c>
      <c r="D477">
        <f>('11'!E7222-'11'!E$2)/('11'!E$1-'11'!E$2)</f>
        <v>1.4857386121753939E-2</v>
      </c>
      <c r="E477">
        <f>('11'!F7222-'11'!F$2)/('11'!F$1-'11'!F$2)</f>
        <v>1.4857386121755082E-2</v>
      </c>
      <c r="F477">
        <f>('11'!G7222-'11'!G$2)/('11'!G$1-'11'!G$2)</f>
        <v>0.31601731601731603</v>
      </c>
      <c r="G477">
        <f>('11'!H7222-'11'!H$2)/('11'!H$1-'11'!H$2)</f>
        <v>0.31601731601674077</v>
      </c>
      <c r="H477">
        <f t="shared" si="70"/>
        <v>0.538524245942541</v>
      </c>
      <c r="I477">
        <f t="shared" si="67"/>
        <v>0.14921243082162625</v>
      </c>
      <c r="J477">
        <f t="shared" si="68"/>
        <v>2.1959415354052263</v>
      </c>
      <c r="K477">
        <f t="shared" si="68"/>
        <v>4.0389610389610393</v>
      </c>
      <c r="L477">
        <f t="shared" si="69"/>
        <v>0.2193362193362193</v>
      </c>
    </row>
    <row r="478" spans="1:12" x14ac:dyDescent="0.25">
      <c r="A478">
        <f>'11'!A7223</f>
        <v>7215</v>
      </c>
      <c r="B478">
        <f>'11'!B7223</f>
        <v>583200</v>
      </c>
      <c r="C478">
        <f>('11'!C7223-'11'!C$2)/('11'!C$1-'11'!C$2)</f>
        <v>4.9405894123168894E-3</v>
      </c>
      <c r="D478">
        <f>('11'!E7223-'11'!E$2)/('11'!E$1-'11'!E$2)</f>
        <v>1.5368241805023414E-2</v>
      </c>
      <c r="E478">
        <f>('11'!F7223-'11'!F$2)/('11'!F$1-'11'!F$2)</f>
        <v>1.5368241805023367E-2</v>
      </c>
      <c r="F478">
        <f>('11'!G7223-'11'!G$2)/('11'!G$1-'11'!G$2)</f>
        <v>0.26839826839826841</v>
      </c>
      <c r="G478">
        <f>('11'!H7223-'11'!H$2)/('11'!H$1-'11'!H$2)</f>
        <v>0.2683982683973416</v>
      </c>
      <c r="H478">
        <f t="shared" si="70"/>
        <v>0.45947481534547069</v>
      </c>
      <c r="I478">
        <f t="shared" si="67"/>
        <v>0.14942528735632185</v>
      </c>
      <c r="J478">
        <f t="shared" si="68"/>
        <v>2.1074783595857363</v>
      </c>
      <c r="K478">
        <f t="shared" si="68"/>
        <v>5.0692640692640696</v>
      </c>
      <c r="L478">
        <f t="shared" si="69"/>
        <v>0.23304473304473303</v>
      </c>
    </row>
    <row r="479" spans="1:12" x14ac:dyDescent="0.25">
      <c r="A479">
        <f>'11'!A7224</f>
        <v>7216</v>
      </c>
      <c r="B479">
        <f>'11'!B7224</f>
        <v>586800</v>
      </c>
      <c r="C479">
        <f>('11'!C7224-'11'!C$2)/('11'!C$1-'11'!C$2)</f>
        <v>9.3871198834020897E-2</v>
      </c>
      <c r="D479">
        <f>('11'!E7224-'11'!E$2)/('11'!E$1-'11'!E$2)</f>
        <v>1.8603661132396764E-2</v>
      </c>
      <c r="E479">
        <f>('11'!F7224-'11'!F$2)/('11'!F$1-'11'!F$2)</f>
        <v>1.860366113239724E-2</v>
      </c>
      <c r="F479">
        <f>('11'!G7224-'11'!G$2)/('11'!G$1-'11'!G$2)</f>
        <v>0.12554112554112554</v>
      </c>
      <c r="G479">
        <f>('11'!H7224-'11'!H$2)/('11'!H$1-'11'!H$2)</f>
        <v>0.1255411255416049</v>
      </c>
      <c r="H479">
        <f t="shared" si="70"/>
        <v>0.22232652355426002</v>
      </c>
      <c r="I479">
        <f t="shared" si="67"/>
        <v>0.16509152830991911</v>
      </c>
      <c r="J479">
        <f t="shared" si="68"/>
        <v>2.15317156236704</v>
      </c>
      <c r="K479">
        <f t="shared" si="68"/>
        <v>5.1645021645021645</v>
      </c>
      <c r="L479">
        <f t="shared" si="69"/>
        <v>0.26479076479076485</v>
      </c>
    </row>
    <row r="480" spans="1:12" x14ac:dyDescent="0.25">
      <c r="A480">
        <f>'11'!A7225</f>
        <v>7217</v>
      </c>
      <c r="B480">
        <f>'11'!B7225</f>
        <v>590400</v>
      </c>
      <c r="C480">
        <f>('11'!C7225-'11'!C$2)/('11'!C$1-'11'!C$2)</f>
        <v>0.17292062943109113</v>
      </c>
      <c r="D480">
        <f>('11'!E7225-'11'!E$2)/('11'!E$1-'11'!E$2)</f>
        <v>3.08074357882787E-2</v>
      </c>
      <c r="E480">
        <f>('11'!F7225-'11'!F$2)/('11'!F$1-'11'!F$2)</f>
        <v>3.0807435788278943E-2</v>
      </c>
      <c r="F480">
        <f>('11'!G7225-'11'!G$2)/('11'!G$1-'11'!G$2)</f>
        <v>0.31601731601731603</v>
      </c>
      <c r="G480">
        <f>('11'!H7225-'11'!H$2)/('11'!H$1-'11'!H$2)</f>
        <v>0.32034632034465854</v>
      </c>
      <c r="H480">
        <f t="shared" si="70"/>
        <v>7.4108841184753332E-2</v>
      </c>
      <c r="I480">
        <f t="shared" ref="I480:I495" si="71">D480*I$8+D479*I$7+D478*I$6</f>
        <v>0.22514545196537533</v>
      </c>
      <c r="J480">
        <f t="shared" ref="J480:K495" si="72">E480*J$8+E479*J$7+E478*J$6+E477*J$5+E476*J$4+E475*J$3</f>
        <v>2.6070668369519483</v>
      </c>
      <c r="K480">
        <f t="shared" si="72"/>
        <v>5.3160173160173168</v>
      </c>
      <c r="L480">
        <f t="shared" si="69"/>
        <v>0.26334776334776339</v>
      </c>
    </row>
    <row r="481" spans="1:12" x14ac:dyDescent="0.25">
      <c r="A481">
        <f>'11'!A7226</f>
        <v>7218</v>
      </c>
      <c r="B481">
        <f>'11'!B7226</f>
        <v>594000</v>
      </c>
      <c r="C481">
        <f>('11'!C7226-'11'!C$2)/('11'!C$1-'11'!C$2)</f>
        <v>9.8811788246337788E-3</v>
      </c>
      <c r="D481">
        <f>('11'!E7226-'11'!E$2)/('11'!E$1-'11'!E$2)</f>
        <v>5.3724989357173264E-2</v>
      </c>
      <c r="E481">
        <f>('11'!F7226-'11'!F$2)/('11'!F$1-'11'!F$2)</f>
        <v>5.3724989357174006E-2</v>
      </c>
      <c r="F481">
        <f>('11'!G7226-'11'!G$2)/('11'!G$1-'11'!G$2)</f>
        <v>0.12554112554112554</v>
      </c>
      <c r="G481">
        <f>('11'!H7226-'11'!H$2)/('11'!H$1-'11'!H$2)</f>
        <v>0.12987012986952268</v>
      </c>
      <c r="H481">
        <f t="shared" si="70"/>
        <v>6.4227662360119564E-2</v>
      </c>
      <c r="I481">
        <f t="shared" si="71"/>
        <v>0.36313324819071946</v>
      </c>
      <c r="J481">
        <f t="shared" si="72"/>
        <v>3.7663544770825155</v>
      </c>
      <c r="K481">
        <f t="shared" si="72"/>
        <v>5.1038961038961039</v>
      </c>
      <c r="L481">
        <f t="shared" si="69"/>
        <v>0.29365079365079366</v>
      </c>
    </row>
    <row r="482" spans="1:12" x14ac:dyDescent="0.25">
      <c r="A482">
        <f>'11'!A7227</f>
        <v>7219</v>
      </c>
      <c r="B482">
        <f>'11'!B7227</f>
        <v>597600</v>
      </c>
      <c r="C482">
        <f>('11'!C7227-'11'!C$2)/('11'!C$1-'11'!C$2)</f>
        <v>1.4821768236950666E-2</v>
      </c>
      <c r="D482">
        <f>('11'!E7227-'11'!E$2)/('11'!E$1-'11'!E$2)</f>
        <v>9.6906485029090383E-2</v>
      </c>
      <c r="E482">
        <f>('11'!F7227-'11'!F$2)/('11'!F$1-'11'!F$2)</f>
        <v>9.6906485029090758E-2</v>
      </c>
      <c r="F482">
        <f>('11'!G7227-'11'!G$2)/('11'!G$1-'11'!G$2)</f>
        <v>0.16883116883116883</v>
      </c>
      <c r="G482">
        <f>('11'!H7227-'11'!H$2)/('11'!H$1-'11'!H$2)</f>
        <v>0.16883116883062554</v>
      </c>
      <c r="H482">
        <f t="shared" si="70"/>
        <v>3.7054420592376673E-2</v>
      </c>
      <c r="I482">
        <f t="shared" si="71"/>
        <v>0.64122321555271744</v>
      </c>
      <c r="J482">
        <f t="shared" si="72"/>
        <v>6.1256846885199927</v>
      </c>
      <c r="K482">
        <f t="shared" si="72"/>
        <v>4.8225108225108224</v>
      </c>
      <c r="L482">
        <f t="shared" si="69"/>
        <v>0.32756132756132755</v>
      </c>
    </row>
    <row r="483" spans="1:12" x14ac:dyDescent="0.25">
      <c r="A483">
        <f>'11'!A7228</f>
        <v>7220</v>
      </c>
      <c r="B483">
        <f>'11'!B7228</f>
        <v>601200</v>
      </c>
      <c r="C483">
        <f>('11'!C7228-'11'!C$2)/('11'!C$1-'11'!C$2)</f>
        <v>1.7292062943109112E-2</v>
      </c>
      <c r="D483">
        <f>('11'!E7228-'11'!E$2)/('11'!E$1-'11'!E$2)</f>
        <v>0.12537249893571734</v>
      </c>
      <c r="E483">
        <f>('11'!F7228-'11'!F$2)/('11'!F$1-'11'!F$2)</f>
        <v>0.12537249893571886</v>
      </c>
      <c r="F483">
        <f>('11'!G7228-'11'!G$2)/('11'!G$1-'11'!G$2)</f>
        <v>0.31168831168831168</v>
      </c>
      <c r="G483">
        <f>('11'!H7228-'11'!H$2)/('11'!H$1-'11'!H$2)</f>
        <v>0.31168831168882299</v>
      </c>
      <c r="H483">
        <f t="shared" si="70"/>
        <v>1.2351473530792223E-2</v>
      </c>
      <c r="I483">
        <f t="shared" si="71"/>
        <v>0.95338441890166026</v>
      </c>
      <c r="J483">
        <f t="shared" si="72"/>
        <v>9.174982261955531</v>
      </c>
      <c r="K483">
        <f t="shared" si="72"/>
        <v>4.6060606060606064</v>
      </c>
      <c r="L483">
        <f t="shared" si="69"/>
        <v>0.34992784992784998</v>
      </c>
    </row>
    <row r="484" spans="1:12" x14ac:dyDescent="0.25">
      <c r="A484">
        <f>'11'!A7229</f>
        <v>7221</v>
      </c>
      <c r="B484">
        <f>'11'!B7229</f>
        <v>604800</v>
      </c>
      <c r="C484">
        <f>('11'!C7229-'11'!C$2)/('11'!C$1-'11'!C$2)</f>
        <v>7.4108841184753332E-3</v>
      </c>
      <c r="D484">
        <f>('11'!E7229-'11'!E$2)/('11'!E$1-'11'!E$2)</f>
        <v>0.16279267773520648</v>
      </c>
      <c r="E484">
        <f>('11'!F7229-'11'!F$2)/('11'!F$1-'11'!F$2)</f>
        <v>0.16279267773520795</v>
      </c>
      <c r="F484">
        <f>('11'!G7229-'11'!G$2)/('11'!G$1-'11'!G$2)</f>
        <v>0.35064935064935066</v>
      </c>
      <c r="G484">
        <f>('11'!H7229-'11'!H$2)/('11'!H$1-'11'!H$2)</f>
        <v>0.35497835497784364</v>
      </c>
      <c r="H484">
        <f t="shared" si="70"/>
        <v>2.4702947061584447E-3</v>
      </c>
      <c r="I484">
        <f t="shared" si="71"/>
        <v>1.3180076628352491</v>
      </c>
      <c r="J484">
        <f t="shared" si="72"/>
        <v>12.909791400596122</v>
      </c>
      <c r="K484">
        <f t="shared" si="72"/>
        <v>5.7359307359307357</v>
      </c>
      <c r="L484">
        <f t="shared" si="69"/>
        <v>0.37229437229437229</v>
      </c>
    </row>
    <row r="485" spans="1:12" x14ac:dyDescent="0.25">
      <c r="A485">
        <f>'11'!A7230</f>
        <v>7222</v>
      </c>
      <c r="B485">
        <f>'11'!B7230</f>
        <v>608400</v>
      </c>
      <c r="C485">
        <f>('11'!C7230-'11'!C$2)/('11'!C$1-'11'!C$2)</f>
        <v>2.4702947061584447E-3</v>
      </c>
      <c r="D485">
        <f>('11'!E7230-'11'!E$2)/('11'!E$1-'11'!E$2)</f>
        <v>0.19090393075067405</v>
      </c>
      <c r="E485">
        <f>('11'!F7230-'11'!F$2)/('11'!F$1-'11'!F$2)</f>
        <v>0.19090393075067499</v>
      </c>
      <c r="F485">
        <f>('11'!G7230-'11'!G$2)/('11'!G$1-'11'!G$2)</f>
        <v>0.31601731601731603</v>
      </c>
      <c r="G485">
        <f>('11'!H7230-'11'!H$2)/('11'!H$1-'11'!H$2)</f>
        <v>0.31601731601674077</v>
      </c>
      <c r="H485">
        <f t="shared" si="70"/>
        <v>9.8811788246337788E-3</v>
      </c>
      <c r="I485">
        <f t="shared" si="71"/>
        <v>1.6281112530154678</v>
      </c>
      <c r="J485">
        <f t="shared" si="72"/>
        <v>17.126763161629199</v>
      </c>
      <c r="K485">
        <f t="shared" si="72"/>
        <v>6.437229437229437</v>
      </c>
      <c r="L485">
        <f t="shared" si="69"/>
        <v>0.39826839826839827</v>
      </c>
    </row>
    <row r="486" spans="1:12" x14ac:dyDescent="0.25">
      <c r="A486">
        <f>'11'!A7231</f>
        <v>7223</v>
      </c>
      <c r="B486">
        <f>'11'!B7231</f>
        <v>612000</v>
      </c>
      <c r="C486">
        <f>('11'!C7231-'11'!C$2)/('11'!C$1-'11'!C$2)</f>
        <v>0</v>
      </c>
      <c r="D486">
        <f>('11'!E7231-'11'!E$2)/('11'!E$1-'11'!E$2)</f>
        <v>0.19459344401873138</v>
      </c>
      <c r="E486">
        <f>('11'!F7231-'11'!F$2)/('11'!F$1-'11'!F$2)</f>
        <v>0.19459344401873177</v>
      </c>
      <c r="F486">
        <f>('11'!G7231-'11'!G$2)/('11'!G$1-'11'!G$2)</f>
        <v>0.30735930735930739</v>
      </c>
      <c r="G486">
        <f>('11'!H7231-'11'!H$2)/('11'!H$1-'11'!H$2)</f>
        <v>0.30735930735844452</v>
      </c>
      <c r="H486">
        <f t="shared" si="70"/>
        <v>9.8811788246337788E-3</v>
      </c>
      <c r="I486">
        <f t="shared" si="71"/>
        <v>1.8394636015325672</v>
      </c>
      <c r="J486">
        <f t="shared" si="72"/>
        <v>20.748971193415759</v>
      </c>
      <c r="K486">
        <f t="shared" si="72"/>
        <v>6.7965367965367962</v>
      </c>
      <c r="L486">
        <f t="shared" si="69"/>
        <v>0.41630591630591635</v>
      </c>
    </row>
    <row r="487" spans="1:12" x14ac:dyDescent="0.25">
      <c r="A487">
        <f>'11'!A7232</f>
        <v>7224</v>
      </c>
      <c r="B487">
        <f>'11'!B7232</f>
        <v>615600</v>
      </c>
      <c r="C487">
        <f>('11'!C7232-'11'!C$2)/('11'!C$1-'11'!C$2)</f>
        <v>0</v>
      </c>
      <c r="D487">
        <f>('11'!E7232-'11'!E$2)/('11'!E$1-'11'!E$2)</f>
        <v>0.18410671207606075</v>
      </c>
      <c r="E487">
        <f>('11'!F7232-'11'!F$2)/('11'!F$1-'11'!F$2)</f>
        <v>0.18410671207606191</v>
      </c>
      <c r="F487">
        <f>('11'!G7232-'11'!G$2)/('11'!G$1-'11'!G$2)</f>
        <v>0.30735930735930739</v>
      </c>
      <c r="G487">
        <f>('11'!H7232-'11'!H$2)/('11'!H$1-'11'!H$2)</f>
        <v>0.30735930735844452</v>
      </c>
      <c r="H487">
        <f t="shared" si="70"/>
        <v>4.9405894123168894E-3</v>
      </c>
      <c r="I487">
        <f t="shared" si="71"/>
        <v>1.8929189726124593</v>
      </c>
      <c r="J487">
        <f t="shared" si="72"/>
        <v>22.893926493543489</v>
      </c>
      <c r="K487">
        <f t="shared" si="72"/>
        <v>7.1255411255411252</v>
      </c>
      <c r="L487">
        <f t="shared" si="69"/>
        <v>0.4285714285714286</v>
      </c>
    </row>
    <row r="488" spans="1:12" x14ac:dyDescent="0.25">
      <c r="A488">
        <f>'11'!A7233</f>
        <v>7225</v>
      </c>
      <c r="B488">
        <f>'11'!B7233</f>
        <v>619200</v>
      </c>
      <c r="C488">
        <f>('11'!C7233-'11'!C$2)/('11'!C$1-'11'!C$2)</f>
        <v>4.9405894123168894E-3</v>
      </c>
      <c r="D488">
        <f>('11'!E7233-'11'!E$2)/('11'!E$1-'11'!E$2)</f>
        <v>0.16844047112246346</v>
      </c>
      <c r="E488">
        <f>('11'!F7233-'11'!F$2)/('11'!F$1-'11'!F$2)</f>
        <v>0.16844047112246488</v>
      </c>
      <c r="F488">
        <f>('11'!G7233-'11'!G$2)/('11'!G$1-'11'!G$2)</f>
        <v>0.37229437229437229</v>
      </c>
      <c r="G488">
        <f>('11'!H7233-'11'!H$2)/('11'!H$1-'11'!H$2)</f>
        <v>0.37229437229443624</v>
      </c>
      <c r="H488">
        <f t="shared" si="70"/>
        <v>4.9405894123168894E-3</v>
      </c>
      <c r="I488">
        <f t="shared" si="71"/>
        <v>1.8098623527742301</v>
      </c>
      <c r="J488">
        <f t="shared" si="72"/>
        <v>23.895856392791412</v>
      </c>
      <c r="K488">
        <f t="shared" si="72"/>
        <v>7.4891774891774903</v>
      </c>
      <c r="L488">
        <f t="shared" si="69"/>
        <v>0.42496392496392499</v>
      </c>
    </row>
    <row r="489" spans="1:12" x14ac:dyDescent="0.25">
      <c r="A489">
        <f>'11'!A7234</f>
        <v>7226</v>
      </c>
      <c r="B489">
        <f>'11'!B7234</f>
        <v>622800</v>
      </c>
      <c r="C489">
        <f>('11'!C7234-'11'!C$2)/('11'!C$1-'11'!C$2)</f>
        <v>0</v>
      </c>
      <c r="D489">
        <f>('11'!E7234-'11'!E$2)/('11'!E$1-'11'!E$2)</f>
        <v>0.15047537959415355</v>
      </c>
      <c r="E489">
        <f>('11'!F7234-'11'!F$2)/('11'!F$1-'11'!F$2)</f>
        <v>0.1504753795941535</v>
      </c>
      <c r="F489">
        <f>('11'!G7234-'11'!G$2)/('11'!G$1-'11'!G$2)</f>
        <v>0.44588744588744589</v>
      </c>
      <c r="G489">
        <f>('11'!H7234-'11'!H$2)/('11'!H$1-'11'!H$2)</f>
        <v>0.44588744588626344</v>
      </c>
      <c r="H489">
        <f t="shared" si="70"/>
        <v>9.8811788246337788E-3</v>
      </c>
      <c r="I489">
        <f t="shared" si="71"/>
        <v>1.659543067972187</v>
      </c>
      <c r="J489">
        <f t="shared" si="72"/>
        <v>23.645012061870407</v>
      </c>
      <c r="K489">
        <f t="shared" si="72"/>
        <v>8.0822510822510818</v>
      </c>
      <c r="L489">
        <f t="shared" si="69"/>
        <v>0.40115440115440121</v>
      </c>
    </row>
    <row r="490" spans="1:12" x14ac:dyDescent="0.25">
      <c r="A490">
        <f>'11'!A7235</f>
        <v>7227</v>
      </c>
      <c r="B490">
        <f>'11'!B7235</f>
        <v>626400</v>
      </c>
      <c r="C490">
        <f>('11'!C7235-'11'!C$2)/('11'!C$1-'11'!C$2)</f>
        <v>0</v>
      </c>
      <c r="D490">
        <f>('11'!E7235-'11'!E$2)/('11'!E$1-'11'!E$2)</f>
        <v>0.13685256137363419</v>
      </c>
      <c r="E490">
        <f>('11'!F7235-'11'!F$2)/('11'!F$1-'11'!F$2)</f>
        <v>0.13685256137363563</v>
      </c>
      <c r="F490">
        <f>('11'!G7235-'11'!G$2)/('11'!G$1-'11'!G$2)</f>
        <v>0.48484848484848486</v>
      </c>
      <c r="G490">
        <f>('11'!H7235-'11'!H$2)/('11'!H$1-'11'!H$2)</f>
        <v>0.48484848484736631</v>
      </c>
      <c r="H490">
        <f t="shared" si="70"/>
        <v>7.4108841184753341E-3</v>
      </c>
      <c r="I490">
        <f t="shared" si="71"/>
        <v>1.5041577976443878</v>
      </c>
      <c r="J490">
        <f t="shared" si="72"/>
        <v>22.353895274585039</v>
      </c>
      <c r="K490">
        <f t="shared" si="72"/>
        <v>9.0086580086580081</v>
      </c>
      <c r="L490">
        <f t="shared" si="69"/>
        <v>0.36580086580086579</v>
      </c>
    </row>
    <row r="491" spans="1:12" x14ac:dyDescent="0.25">
      <c r="A491">
        <f>'11'!A7236</f>
        <v>7228</v>
      </c>
      <c r="B491">
        <f>'11'!B7236</f>
        <v>630000</v>
      </c>
      <c r="C491">
        <f>('11'!C7236-'11'!C$2)/('11'!C$1-'11'!C$2)</f>
        <v>2.4702947061584447E-3</v>
      </c>
      <c r="D491">
        <f>('11'!E7236-'11'!E$2)/('11'!E$1-'11'!E$2)</f>
        <v>0.12531573719313183</v>
      </c>
      <c r="E491">
        <f>('11'!F7236-'11'!F$2)/('11'!F$1-'11'!F$2)</f>
        <v>0.12531573719313349</v>
      </c>
      <c r="F491">
        <f>('11'!G7236-'11'!G$2)/('11'!G$1-'11'!G$2)</f>
        <v>0.47186147186147187</v>
      </c>
      <c r="G491">
        <f>('11'!H7236-'11'!H$2)/('11'!H$1-'11'!H$2)</f>
        <v>0.47186147186115229</v>
      </c>
      <c r="H491">
        <f t="shared" si="70"/>
        <v>2.4702947061584447E-3</v>
      </c>
      <c r="I491">
        <f t="shared" si="71"/>
        <v>1.3632467716758905</v>
      </c>
      <c r="J491">
        <f t="shared" si="72"/>
        <v>20.61369377039891</v>
      </c>
      <c r="K491">
        <f t="shared" si="72"/>
        <v>9.8181818181818183</v>
      </c>
      <c r="L491">
        <f t="shared" si="69"/>
        <v>0.32611832611832614</v>
      </c>
    </row>
    <row r="492" spans="1:12" x14ac:dyDescent="0.25">
      <c r="A492">
        <f>'11'!A7237</f>
        <v>7229</v>
      </c>
      <c r="B492">
        <f>'11'!B7237</f>
        <v>633600</v>
      </c>
      <c r="C492">
        <f>('11'!C7237-'11'!C$2)/('11'!C$1-'11'!C$2)</f>
        <v>2.4702947061584447E-3</v>
      </c>
      <c r="D492">
        <f>('11'!E7237-'11'!E$2)/('11'!E$1-'11'!E$2)</f>
        <v>0.1168156662409536</v>
      </c>
      <c r="E492">
        <f>('11'!F7237-'11'!F$2)/('11'!F$1-'11'!F$2)</f>
        <v>0.11681566624095339</v>
      </c>
      <c r="F492">
        <f>('11'!G7237-'11'!G$2)/('11'!G$1-'11'!G$2)</f>
        <v>0.41558441558441556</v>
      </c>
      <c r="G492">
        <f>('11'!H7237-'11'!H$2)/('11'!H$1-'11'!H$2)</f>
        <v>0.41991341991383535</v>
      </c>
      <c r="H492">
        <f t="shared" si="70"/>
        <v>0</v>
      </c>
      <c r="I492">
        <f t="shared" si="71"/>
        <v>1.2537675606641123</v>
      </c>
      <c r="J492">
        <f t="shared" si="72"/>
        <v>18.862068965517363</v>
      </c>
      <c r="K492">
        <f t="shared" si="72"/>
        <v>10.164502164502164</v>
      </c>
      <c r="L492">
        <f t="shared" si="69"/>
        <v>0.29004329004329005</v>
      </c>
    </row>
    <row r="493" spans="1:12" x14ac:dyDescent="0.25">
      <c r="A493">
        <f>'11'!A7238</f>
        <v>7230</v>
      </c>
      <c r="B493">
        <f>'11'!B7238</f>
        <v>637200</v>
      </c>
      <c r="C493">
        <f>('11'!C7238-'11'!C$2)/('11'!C$1-'11'!C$2)</f>
        <v>0</v>
      </c>
      <c r="D493">
        <f>('11'!E7238-'11'!E$2)/('11'!E$1-'11'!E$2)</f>
        <v>0.10736483610046829</v>
      </c>
      <c r="E493">
        <f>('11'!F7238-'11'!F$2)/('11'!F$1-'11'!F$2)</f>
        <v>0.10736483610046896</v>
      </c>
      <c r="F493">
        <f>('11'!G7238-'11'!G$2)/('11'!G$1-'11'!G$2)</f>
        <v>0.38095238095238099</v>
      </c>
      <c r="G493">
        <f>('11'!H7238-'11'!H$2)/('11'!H$1-'11'!H$2)</f>
        <v>0.38528138528065026</v>
      </c>
      <c r="H493">
        <f t="shared" si="70"/>
        <v>0</v>
      </c>
      <c r="I493">
        <f t="shared" si="71"/>
        <v>1.1558535547041293</v>
      </c>
      <c r="J493">
        <f t="shared" si="72"/>
        <v>17.230679721867549</v>
      </c>
      <c r="K493">
        <f t="shared" si="72"/>
        <v>10.012987012987011</v>
      </c>
      <c r="L493">
        <f t="shared" si="69"/>
        <v>0.25180375180375181</v>
      </c>
    </row>
    <row r="494" spans="1:12" x14ac:dyDescent="0.25">
      <c r="A494">
        <f>'11'!A7239</f>
        <v>7231</v>
      </c>
      <c r="B494">
        <f>'11'!B7239</f>
        <v>640800</v>
      </c>
      <c r="C494">
        <f>('11'!C7239-'11'!C$2)/('11'!C$1-'11'!C$2)</f>
        <v>0</v>
      </c>
      <c r="D494">
        <f>('11'!E7239-'11'!E$2)/('11'!E$1-'11'!E$2)</f>
        <v>0.10007095217823188</v>
      </c>
      <c r="E494">
        <f>('11'!F7239-'11'!F$2)/('11'!F$1-'11'!F$2)</f>
        <v>0.10007095217823241</v>
      </c>
      <c r="F494">
        <f>('11'!G7239-'11'!G$2)/('11'!G$1-'11'!G$2)</f>
        <v>0.35064935064935066</v>
      </c>
      <c r="G494">
        <f>('11'!H7239-'11'!H$2)/('11'!H$1-'11'!H$2)</f>
        <v>0.35064935064992592</v>
      </c>
      <c r="H494">
        <f t="shared" si="70"/>
        <v>4.9405894123168894E-3</v>
      </c>
      <c r="I494">
        <f t="shared" si="71"/>
        <v>1.0728253157371932</v>
      </c>
      <c r="J494">
        <f t="shared" si="72"/>
        <v>15.841606357315278</v>
      </c>
      <c r="K494">
        <f t="shared" si="72"/>
        <v>9.4978354978354975</v>
      </c>
      <c r="L494">
        <f t="shared" si="69"/>
        <v>0.20346320346320346</v>
      </c>
    </row>
    <row r="495" spans="1:12" x14ac:dyDescent="0.25">
      <c r="A495">
        <f>'11'!A7240</f>
        <v>7232</v>
      </c>
      <c r="B495">
        <f>'11'!B7240</f>
        <v>644400</v>
      </c>
      <c r="C495">
        <f>('11'!C7240-'11'!C$2)/('11'!C$1-'11'!C$2)</f>
        <v>0</v>
      </c>
      <c r="D495">
        <f>('11'!E7240-'11'!E$2)/('11'!E$1-'11'!E$2)</f>
        <v>9.2479069107421596E-2</v>
      </c>
      <c r="E495">
        <f>('11'!F7240-'11'!F$2)/('11'!F$1-'11'!F$2)</f>
        <v>9.2479069107422193E-2</v>
      </c>
      <c r="F495">
        <f>('11'!G7240-'11'!G$2)/('11'!G$1-'11'!G$2)</f>
        <v>0.30303030303030304</v>
      </c>
      <c r="G495">
        <f>('11'!H7240-'11'!H$2)/('11'!H$1-'11'!H$2)</f>
        <v>0.30303030303052675</v>
      </c>
      <c r="H495">
        <f t="shared" si="70"/>
        <v>3.4584125886218224E-2</v>
      </c>
      <c r="I495">
        <f t="shared" si="71"/>
        <v>0.99222364126578688</v>
      </c>
      <c r="J495">
        <f t="shared" si="72"/>
        <v>14.636355896126105</v>
      </c>
      <c r="K495">
        <f t="shared" si="72"/>
        <v>8.7489177489177496</v>
      </c>
      <c r="L495">
        <f t="shared" si="69"/>
        <v>0.15295815295815296</v>
      </c>
    </row>
    <row r="496" spans="1:12" x14ac:dyDescent="0.25">
      <c r="A496">
        <f>'11'!A7241</f>
        <v>7233</v>
      </c>
      <c r="B496">
        <f>'11'!B7241</f>
        <v>648000</v>
      </c>
      <c r="C496">
        <f>('11'!C7241-'11'!C$2)/('11'!C$1-'11'!C$2)</f>
        <v>0</v>
      </c>
      <c r="D496">
        <f>('11'!E7241-'11'!E$2)/('11'!E$1-'11'!E$2)</f>
        <v>8.6206896551724144E-2</v>
      </c>
      <c r="E496">
        <f>('11'!F7241-'11'!F$2)/('11'!F$1-'11'!F$2)</f>
        <v>8.6206896551724241E-2</v>
      </c>
      <c r="F496">
        <f>('11'!G7241-'11'!G$2)/('11'!G$1-'11'!G$2)</f>
        <v>0.27272727272727276</v>
      </c>
      <c r="G496">
        <f>('11'!H7241-'11'!H$2)/('11'!H$1-'11'!H$2)</f>
        <v>0.2770562770556379</v>
      </c>
      <c r="H496">
        <f t="shared" si="70"/>
        <v>5.1876188829327333E-2</v>
      </c>
      <c r="I496">
        <f t="shared" ref="I496:I511" si="73">D496*I$8+D495*I$7+D494*I$6</f>
        <v>0.92247765006385707</v>
      </c>
      <c r="J496">
        <f t="shared" ref="J496:K511" si="74">E496*J$8+E495*J$7+E494*J$6+E493*J$5+E492*J$4+E491*J$3</f>
        <v>13.572768553994658</v>
      </c>
      <c r="K496">
        <f t="shared" si="74"/>
        <v>7.8744588744588748</v>
      </c>
      <c r="L496">
        <f t="shared" si="69"/>
        <v>0.1075036075036075</v>
      </c>
    </row>
    <row r="497" spans="1:12" x14ac:dyDescent="0.25">
      <c r="A497">
        <f>'11'!A7242</f>
        <v>7234</v>
      </c>
      <c r="B497">
        <f>'11'!B7242</f>
        <v>651600</v>
      </c>
      <c r="C497">
        <f>('11'!C7242-'11'!C$2)/('11'!C$1-'11'!C$2)</f>
        <v>2.4702947061584447E-3</v>
      </c>
      <c r="D497">
        <f>('11'!E7242-'11'!E$2)/('11'!E$1-'11'!E$2)</f>
        <v>7.7266922094508306E-2</v>
      </c>
      <c r="E497">
        <f>('11'!F7242-'11'!F$2)/('11'!F$1-'11'!F$2)</f>
        <v>7.7266922094508084E-2</v>
      </c>
      <c r="F497">
        <f>('11'!G7242-'11'!G$2)/('11'!G$1-'11'!G$2)</f>
        <v>0.23376623376623379</v>
      </c>
      <c r="G497">
        <f>('11'!H7242-'11'!H$2)/('11'!H$1-'11'!H$2)</f>
        <v>0.23376623376661726</v>
      </c>
      <c r="H497">
        <f t="shared" si="70"/>
        <v>0.16798004001877426</v>
      </c>
      <c r="I497">
        <f t="shared" si="73"/>
        <v>0.84512558535547044</v>
      </c>
      <c r="J497">
        <f t="shared" si="74"/>
        <v>12.503334752376936</v>
      </c>
      <c r="K497">
        <f t="shared" si="74"/>
        <v>7.0000000000000009</v>
      </c>
      <c r="L497">
        <f t="shared" si="69"/>
        <v>6.8542568542568544E-2</v>
      </c>
    </row>
    <row r="498" spans="1:12" x14ac:dyDescent="0.25">
      <c r="A498">
        <f>'11'!A7243</f>
        <v>7235</v>
      </c>
      <c r="B498">
        <f>'11'!B7243</f>
        <v>655200</v>
      </c>
      <c r="C498">
        <f>('11'!C7243-'11'!C$2)/('11'!C$1-'11'!C$2)</f>
        <v>1.4821768236950666E-2</v>
      </c>
      <c r="D498">
        <f>('11'!E7243-'11'!E$2)/('11'!E$1-'11'!E$2)</f>
        <v>7.0498084291187743E-2</v>
      </c>
      <c r="E498">
        <f>('11'!F7243-'11'!F$2)/('11'!F$1-'11'!F$2)</f>
        <v>7.0498084291188687E-2</v>
      </c>
      <c r="F498">
        <f>('11'!G7243-'11'!G$2)/('11'!G$1-'11'!G$2)</f>
        <v>0.19913419913419914</v>
      </c>
      <c r="G498">
        <f>('11'!H7243-'11'!H$2)/('11'!H$1-'11'!H$2)</f>
        <v>0.19913419913343214</v>
      </c>
      <c r="H498">
        <f t="shared" si="70"/>
        <v>0.15809886119414046</v>
      </c>
      <c r="I498">
        <f t="shared" si="73"/>
        <v>0.77241379310344827</v>
      </c>
      <c r="J498">
        <f t="shared" si="74"/>
        <v>11.48483042429408</v>
      </c>
      <c r="K498">
        <f t="shared" si="74"/>
        <v>6.1774891774891785</v>
      </c>
      <c r="L498">
        <f t="shared" si="69"/>
        <v>3.5353535353535352E-2</v>
      </c>
    </row>
    <row r="499" spans="1:12" x14ac:dyDescent="0.25">
      <c r="A499">
        <f>'11'!A7244</f>
        <v>7236</v>
      </c>
      <c r="B499">
        <f>'11'!B7244</f>
        <v>658800</v>
      </c>
      <c r="C499">
        <f>('11'!C7244-'11'!C$2)/('11'!C$1-'11'!C$2)</f>
        <v>9.8811788246337788E-3</v>
      </c>
      <c r="D499">
        <f>('11'!E7244-'11'!E$2)/('11'!E$1-'11'!E$2)</f>
        <v>6.5006385696040878E-2</v>
      </c>
      <c r="E499">
        <f>('11'!F7244-'11'!F$2)/('11'!F$1-'11'!F$2)</f>
        <v>6.5006385696041016E-2</v>
      </c>
      <c r="F499">
        <f>('11'!G7244-'11'!G$2)/('11'!G$1-'11'!G$2)</f>
        <v>0.15151515151515152</v>
      </c>
      <c r="G499">
        <f>('11'!H7244-'11'!H$2)/('11'!H$1-'11'!H$2)</f>
        <v>0.151515151514033</v>
      </c>
      <c r="H499">
        <f t="shared" si="70"/>
        <v>0.13586620883871448</v>
      </c>
      <c r="I499">
        <f t="shared" si="73"/>
        <v>0.7033205619412517</v>
      </c>
      <c r="J499">
        <f t="shared" si="74"/>
        <v>10.552830991911502</v>
      </c>
      <c r="K499">
        <f t="shared" si="74"/>
        <v>5.2813852813852815</v>
      </c>
      <c r="L499">
        <f t="shared" si="69"/>
        <v>1.0101010101010102E-2</v>
      </c>
    </row>
    <row r="500" spans="1:12" x14ac:dyDescent="0.25">
      <c r="A500">
        <f>'11'!A7245</f>
        <v>7237</v>
      </c>
      <c r="B500">
        <f>'11'!B7245</f>
        <v>662400</v>
      </c>
      <c r="C500">
        <f>('11'!C7245-'11'!C$2)/('11'!C$1-'11'!C$2)</f>
        <v>6.6697957066278013E-2</v>
      </c>
      <c r="D500">
        <f>('11'!E7245-'11'!E$2)/('11'!E$1-'11'!E$2)</f>
        <v>6.1756775933021146E-2</v>
      </c>
      <c r="E500">
        <f>('11'!F7245-'11'!F$2)/('11'!F$1-'11'!F$2)</f>
        <v>6.1756775933022312E-2</v>
      </c>
      <c r="F500">
        <f>('11'!G7245-'11'!G$2)/('11'!G$1-'11'!G$2)</f>
        <v>6.0606060606060608E-2</v>
      </c>
      <c r="G500">
        <f>('11'!H7245-'11'!H$2)/('11'!H$1-'11'!H$2)</f>
        <v>6.0606060605613195E-2</v>
      </c>
      <c r="H500">
        <f t="shared" si="70"/>
        <v>0.11116326177713001</v>
      </c>
      <c r="I500">
        <f t="shared" si="73"/>
        <v>0.65354051369377042</v>
      </c>
      <c r="J500">
        <f t="shared" si="74"/>
        <v>9.7465162480488736</v>
      </c>
      <c r="K500">
        <f t="shared" si="74"/>
        <v>4.1688311688311686</v>
      </c>
      <c r="L500">
        <f t="shared" si="69"/>
        <v>0</v>
      </c>
    </row>
    <row r="501" spans="1:12" x14ac:dyDescent="0.25">
      <c r="A501">
        <f>'11'!A7246</f>
        <v>7238</v>
      </c>
      <c r="B501">
        <f>'11'!B7246</f>
        <v>666000</v>
      </c>
      <c r="C501">
        <f>('11'!C7246-'11'!C$2)/('11'!C$1-'11'!C$2)</f>
        <v>7.4108841184753332E-3</v>
      </c>
      <c r="D501">
        <f>('11'!E7246-'11'!E$2)/('11'!E$1-'11'!E$2)</f>
        <v>5.9188307081027396E-2</v>
      </c>
      <c r="E501">
        <f>('11'!F7246-'11'!F$2)/('11'!F$1-'11'!F$2)</f>
        <v>5.9188307081027992E-2</v>
      </c>
      <c r="F501">
        <f>('11'!G7246-'11'!G$2)/('11'!G$1-'11'!G$2)</f>
        <v>0</v>
      </c>
      <c r="G501">
        <f>('11'!H7246-'11'!H$2)/('11'!H$1-'11'!H$2)</f>
        <v>0</v>
      </c>
      <c r="H501">
        <f t="shared" si="70"/>
        <v>0.16550974531261581</v>
      </c>
      <c r="I501">
        <f t="shared" si="73"/>
        <v>0.61704271321129567</v>
      </c>
      <c r="J501">
        <f t="shared" si="74"/>
        <v>9.042926067830356</v>
      </c>
      <c r="K501">
        <f t="shared" si="74"/>
        <v>2.8441558441558445</v>
      </c>
      <c r="L501">
        <f t="shared" si="69"/>
        <v>0</v>
      </c>
    </row>
    <row r="502" spans="1:12" x14ac:dyDescent="0.25">
      <c r="A502">
        <f>'11'!A7247</f>
        <v>7239</v>
      </c>
      <c r="B502">
        <f>'11'!B7247</f>
        <v>669600</v>
      </c>
      <c r="C502">
        <f>('11'!C7247-'11'!C$2)/('11'!C$1-'11'!C$2)</f>
        <v>2.7173241767742894E-2</v>
      </c>
      <c r="D502">
        <f>('11'!E7247-'11'!E$2)/('11'!E$1-'11'!E$2)</f>
        <v>5.9358592308783882E-2</v>
      </c>
      <c r="E502">
        <f>('11'!F7247-'11'!F$2)/('11'!F$1-'11'!F$2)</f>
        <v>5.9358592308784083E-2</v>
      </c>
      <c r="F502">
        <f>('11'!G7247-'11'!G$2)/('11'!G$1-'11'!G$2)</f>
        <v>0</v>
      </c>
      <c r="G502">
        <f>('11'!H7247-'11'!H$2)/('11'!H$1-'11'!H$2)</f>
        <v>0</v>
      </c>
      <c r="H502">
        <f t="shared" si="70"/>
        <v>0.20750475531730936</v>
      </c>
      <c r="I502">
        <f t="shared" si="73"/>
        <v>0.60026961827728109</v>
      </c>
      <c r="J502">
        <f t="shared" si="74"/>
        <v>8.5593444018732114</v>
      </c>
      <c r="K502">
        <f t="shared" si="74"/>
        <v>1.6493506493506496</v>
      </c>
      <c r="L502">
        <f t="shared" si="69"/>
        <v>0</v>
      </c>
    </row>
    <row r="503" spans="1:12" x14ac:dyDescent="0.25">
      <c r="A503">
        <f>'11'!A7248</f>
        <v>7240</v>
      </c>
      <c r="B503">
        <f>'11'!B7248</f>
        <v>673200</v>
      </c>
      <c r="C503">
        <f>('11'!C7248-'11'!C$2)/('11'!C$1-'11'!C$2)</f>
        <v>2.4702947061584445E-2</v>
      </c>
      <c r="D503">
        <f>('11'!E7248-'11'!E$2)/('11'!E$1-'11'!E$2)</f>
        <v>6.2253441180644242E-2</v>
      </c>
      <c r="E503">
        <f>('11'!F7248-'11'!F$2)/('11'!F$1-'11'!F$2)</f>
        <v>6.2253441180645769E-2</v>
      </c>
      <c r="F503">
        <f>('11'!G7248-'11'!G$2)/('11'!G$1-'11'!G$2)</f>
        <v>0</v>
      </c>
      <c r="G503">
        <f>('11'!H7248-'11'!H$2)/('11'!H$1-'11'!H$2)</f>
        <v>0</v>
      </c>
      <c r="H503">
        <f t="shared" si="70"/>
        <v>0.16303945060645733</v>
      </c>
      <c r="I503">
        <f t="shared" si="73"/>
        <v>0.60465446289201086</v>
      </c>
      <c r="J503">
        <f t="shared" si="74"/>
        <v>8.3521498510005259</v>
      </c>
      <c r="K503">
        <f t="shared" si="74"/>
        <v>0.83549783549783563</v>
      </c>
      <c r="L503">
        <f t="shared" si="69"/>
        <v>0</v>
      </c>
    </row>
    <row r="504" spans="1:12" x14ac:dyDescent="0.25">
      <c r="A504">
        <f>'11'!A7249</f>
        <v>7241</v>
      </c>
      <c r="B504">
        <f>'11'!B7249</f>
        <v>676800</v>
      </c>
      <c r="C504">
        <f>('11'!C7249-'11'!C$2)/('11'!C$1-'11'!C$2)</f>
        <v>4.4465304710852006E-2</v>
      </c>
      <c r="D504">
        <f>('11'!E7249-'11'!E$2)/('11'!E$1-'11'!E$2)</f>
        <v>6.7447140627217253E-2</v>
      </c>
      <c r="E504">
        <f>('11'!F7249-'11'!F$2)/('11'!F$1-'11'!F$2)</f>
        <v>6.7432950191570903E-2</v>
      </c>
      <c r="F504">
        <f>('11'!G7249-'11'!G$2)/('11'!G$1-'11'!G$2)</f>
        <v>0</v>
      </c>
      <c r="G504">
        <f>('11'!H7249-'11'!H$2)/('11'!H$1-'11'!H$2)</f>
        <v>0</v>
      </c>
      <c r="H504">
        <f t="shared" si="70"/>
        <v>0.11116326177713001</v>
      </c>
      <c r="I504">
        <f t="shared" si="73"/>
        <v>0.63462466297715336</v>
      </c>
      <c r="J504">
        <f t="shared" si="74"/>
        <v>8.4351213282248754</v>
      </c>
      <c r="K504">
        <f t="shared" si="74"/>
        <v>0.33333333333333337</v>
      </c>
      <c r="L504">
        <f t="shared" si="69"/>
        <v>0</v>
      </c>
    </row>
    <row r="505" spans="1:12" x14ac:dyDescent="0.25">
      <c r="A505">
        <f>'11'!A7250</f>
        <v>7242</v>
      </c>
      <c r="B505">
        <f>'11'!B7250</f>
        <v>680400</v>
      </c>
      <c r="C505">
        <f>('11'!C7250-'11'!C$2)/('11'!C$1-'11'!C$2)</f>
        <v>4.6935599417010448E-2</v>
      </c>
      <c r="D505">
        <f>('11'!E7250-'11'!E$2)/('11'!E$1-'11'!E$2)</f>
        <v>7.7039875124166324E-2</v>
      </c>
      <c r="E505">
        <f>('11'!F7250-'11'!F$2)/('11'!F$1-'11'!F$2)</f>
        <v>7.7039875124166615E-2</v>
      </c>
      <c r="F505">
        <f>('11'!G7250-'11'!G$2)/('11'!G$1-'11'!G$2)</f>
        <v>0</v>
      </c>
      <c r="G505">
        <f>('11'!H7250-'11'!H$2)/('11'!H$1-'11'!H$2)</f>
        <v>0</v>
      </c>
      <c r="H505">
        <f t="shared" si="70"/>
        <v>0.11610385118944691</v>
      </c>
      <c r="I505">
        <f t="shared" si="73"/>
        <v>0.69726124592024974</v>
      </c>
      <c r="J505">
        <f t="shared" si="74"/>
        <v>8.8676883780332734</v>
      </c>
      <c r="K505">
        <f t="shared" si="74"/>
        <v>6.0606060606060608E-2</v>
      </c>
      <c r="L505">
        <f t="shared" si="69"/>
        <v>0</v>
      </c>
    </row>
    <row r="506" spans="1:12" x14ac:dyDescent="0.25">
      <c r="A506">
        <f>'11'!A7251</f>
        <v>7243</v>
      </c>
      <c r="B506">
        <f>'11'!B7251</f>
        <v>684000</v>
      </c>
      <c r="C506">
        <f>('11'!C7251-'11'!C$2)/('11'!C$1-'11'!C$2)</f>
        <v>1.2351473530792223E-2</v>
      </c>
      <c r="D506">
        <f>('11'!E7251-'11'!E$2)/('11'!E$1-'11'!E$2)</f>
        <v>8.9882219384135098E-2</v>
      </c>
      <c r="E506">
        <f>('11'!F7251-'11'!F$2)/('11'!F$1-'11'!F$2)</f>
        <v>8.9882219384136208E-2</v>
      </c>
      <c r="F506">
        <f>('11'!G7251-'11'!G$2)/('11'!G$1-'11'!G$2)</f>
        <v>0</v>
      </c>
      <c r="G506">
        <f>('11'!H7251-'11'!H$2)/('11'!H$1-'11'!H$2)</f>
        <v>0</v>
      </c>
      <c r="H506">
        <f t="shared" si="70"/>
        <v>9.3871198834020911E-2</v>
      </c>
      <c r="I506">
        <f t="shared" si="73"/>
        <v>0.79298992479069108</v>
      </c>
      <c r="J506">
        <f t="shared" si="74"/>
        <v>9.7192422307365689</v>
      </c>
      <c r="K506">
        <f t="shared" si="74"/>
        <v>0</v>
      </c>
      <c r="L506">
        <f t="shared" si="69"/>
        <v>0</v>
      </c>
    </row>
    <row r="507" spans="1:12" x14ac:dyDescent="0.25">
      <c r="A507">
        <f>'11'!A7252</f>
        <v>7244</v>
      </c>
      <c r="B507">
        <f>'11'!B7252</f>
        <v>687600</v>
      </c>
      <c r="C507">
        <f>('11'!C7252-'11'!C$2)/('11'!C$1-'11'!C$2)</f>
        <v>1.9762357649267558E-2</v>
      </c>
      <c r="D507">
        <f>('11'!E7252-'11'!E$2)/('11'!E$1-'11'!E$2)</f>
        <v>0.10289484887186036</v>
      </c>
      <c r="E507">
        <f>('11'!F7252-'11'!F$2)/('11'!F$1-'11'!F$2)</f>
        <v>0.10289484887186189</v>
      </c>
      <c r="F507">
        <f>('11'!G7252-'11'!G$2)/('11'!G$1-'11'!G$2)</f>
        <v>0</v>
      </c>
      <c r="G507">
        <f>('11'!H7252-'11'!H$2)/('11'!H$1-'11'!H$2)</f>
        <v>0</v>
      </c>
      <c r="H507">
        <f t="shared" si="70"/>
        <v>4.6935599417010455E-2</v>
      </c>
      <c r="I507">
        <f t="shared" si="73"/>
        <v>0.91234567901234565</v>
      </c>
      <c r="J507">
        <f t="shared" si="74"/>
        <v>10.902781325386817</v>
      </c>
      <c r="K507">
        <f t="shared" si="74"/>
        <v>0</v>
      </c>
      <c r="L507">
        <f t="shared" si="69"/>
        <v>0</v>
      </c>
    </row>
    <row r="508" spans="1:12" x14ac:dyDescent="0.25">
      <c r="A508">
        <f>'11'!A7253</f>
        <v>7245</v>
      </c>
      <c r="B508">
        <f>'11'!B7253</f>
        <v>691200</v>
      </c>
      <c r="C508">
        <f>('11'!C7253-'11'!C$2)/('11'!C$1-'11'!C$2)</f>
        <v>3.2113831180059782E-2</v>
      </c>
      <c r="D508">
        <f>('11'!E7253-'11'!E$2)/('11'!E$1-'11'!E$2)</f>
        <v>0.1162054775081595</v>
      </c>
      <c r="E508">
        <f>('11'!F7253-'11'!F$2)/('11'!F$1-'11'!F$2)</f>
        <v>0.11620547750815921</v>
      </c>
      <c r="F508">
        <f>('11'!G7253-'11'!G$2)/('11'!G$1-'11'!G$2)</f>
        <v>0</v>
      </c>
      <c r="G508">
        <f>('11'!H7253-'11'!H$2)/('11'!H$1-'11'!H$2)</f>
        <v>0</v>
      </c>
      <c r="H508">
        <f t="shared" si="70"/>
        <v>1.4821768236950668E-2</v>
      </c>
      <c r="I508">
        <f t="shared" si="73"/>
        <v>1.0431531148006243</v>
      </c>
      <c r="J508">
        <f t="shared" si="74"/>
        <v>12.33584504044282</v>
      </c>
      <c r="K508">
        <f t="shared" si="74"/>
        <v>0</v>
      </c>
      <c r="L508">
        <f t="shared" si="69"/>
        <v>0</v>
      </c>
    </row>
    <row r="509" spans="1:12" x14ac:dyDescent="0.25">
      <c r="A509">
        <f>'11'!A7254</f>
        <v>7246</v>
      </c>
      <c r="B509">
        <f>'11'!B7254</f>
        <v>694800</v>
      </c>
      <c r="C509">
        <f>('11'!C7254-'11'!C$2)/('11'!C$1-'11'!C$2)</f>
        <v>4.9405894123168894E-3</v>
      </c>
      <c r="D509">
        <f>('11'!E7254-'11'!E$2)/('11'!E$1-'11'!E$2)</f>
        <v>0.1252873563218391</v>
      </c>
      <c r="E509">
        <f>('11'!F7254-'11'!F$2)/('11'!F$1-'11'!F$2)</f>
        <v>0.12528735632183979</v>
      </c>
      <c r="F509">
        <f>('11'!G7254-'11'!G$2)/('11'!G$1-'11'!G$2)</f>
        <v>0</v>
      </c>
      <c r="G509">
        <f>('11'!H7254-'11'!H$2)/('11'!H$1-'11'!H$2)</f>
        <v>0</v>
      </c>
      <c r="H509">
        <f t="shared" si="70"/>
        <v>7.4108841184753341E-3</v>
      </c>
      <c r="I509">
        <f t="shared" si="73"/>
        <v>1.158450404427416</v>
      </c>
      <c r="J509">
        <f t="shared" si="74"/>
        <v>13.85270327799071</v>
      </c>
      <c r="K509">
        <f t="shared" si="74"/>
        <v>0</v>
      </c>
      <c r="L509">
        <f t="shared" si="69"/>
        <v>0</v>
      </c>
    </row>
    <row r="510" spans="1:12" x14ac:dyDescent="0.25">
      <c r="A510">
        <f>'11'!A7255</f>
        <v>7247</v>
      </c>
      <c r="B510">
        <f>'11'!B7255</f>
        <v>698400</v>
      </c>
      <c r="C510">
        <f>('11'!C7255-'11'!C$2)/('11'!C$1-'11'!C$2)</f>
        <v>2.4702947061584447E-3</v>
      </c>
      <c r="D510">
        <f>('11'!E7255-'11'!E$2)/('11'!E$1-'11'!E$2)</f>
        <v>0.13114800624379169</v>
      </c>
      <c r="E510">
        <f>('11'!F7255-'11'!F$2)/('11'!F$1-'11'!F$2)</f>
        <v>0.13114800624379336</v>
      </c>
      <c r="F510">
        <f>('11'!G7255-'11'!G$2)/('11'!G$1-'11'!G$2)</f>
        <v>0</v>
      </c>
      <c r="G510">
        <f>('11'!H7255-'11'!H$2)/('11'!H$1-'11'!H$2)</f>
        <v>0</v>
      </c>
      <c r="H510">
        <f t="shared" si="70"/>
        <v>2.4702947061584447E-3</v>
      </c>
      <c r="I510">
        <f t="shared" si="73"/>
        <v>1.2490705264651627</v>
      </c>
      <c r="J510">
        <f t="shared" si="74"/>
        <v>15.253568894565193</v>
      </c>
      <c r="K510">
        <f t="shared" si="74"/>
        <v>0</v>
      </c>
      <c r="L510">
        <f t="shared" si="69"/>
        <v>0</v>
      </c>
    </row>
    <row r="511" spans="1:12" x14ac:dyDescent="0.25">
      <c r="A511">
        <f>'11'!A7256</f>
        <v>7248</v>
      </c>
      <c r="B511">
        <f>'11'!B7256</f>
        <v>702000</v>
      </c>
      <c r="C511">
        <f>('11'!C7256-'11'!C$2)/('11'!C$1-'11'!C$2)</f>
        <v>2.4702947061584447E-3</v>
      </c>
      <c r="D511">
        <f>('11'!E7256-'11'!E$2)/('11'!E$1-'11'!E$2)</f>
        <v>0.13104867319426708</v>
      </c>
      <c r="E511">
        <f>('11'!F7256-'11'!F$2)/('11'!F$1-'11'!F$2)</f>
        <v>0.13104867319426744</v>
      </c>
      <c r="F511">
        <f>('11'!G7256-'11'!G$2)/('11'!G$1-'11'!G$2)</f>
        <v>0</v>
      </c>
      <c r="G511">
        <f>('11'!H7256-'11'!H$2)/('11'!H$1-'11'!H$2)</f>
        <v>0</v>
      </c>
      <c r="H511">
        <f t="shared" si="70"/>
        <v>0</v>
      </c>
      <c r="I511">
        <f t="shared" si="73"/>
        <v>1.2935007804739609</v>
      </c>
      <c r="J511">
        <f t="shared" si="74"/>
        <v>16.315141194834801</v>
      </c>
      <c r="K511">
        <f t="shared" si="74"/>
        <v>0</v>
      </c>
      <c r="L511">
        <f t="shared" si="69"/>
        <v>0</v>
      </c>
    </row>
    <row r="512" spans="1:12" x14ac:dyDescent="0.25">
      <c r="A512">
        <f>'11'!A7257</f>
        <v>7249</v>
      </c>
      <c r="B512">
        <f>'11'!B7257</f>
        <v>705600</v>
      </c>
      <c r="C512">
        <f>('11'!C7257-'11'!C$2)/('11'!C$1-'11'!C$2)</f>
        <v>0</v>
      </c>
      <c r="D512">
        <f>('11'!E7257-'11'!E$2)/('11'!E$1-'11'!E$2)</f>
        <v>0.1334610472541507</v>
      </c>
      <c r="E512">
        <f>('11'!F7257-'11'!F$2)/('11'!F$1-'11'!F$2)</f>
        <v>0.13346104725415051</v>
      </c>
      <c r="F512">
        <f>('11'!G7257-'11'!G$2)/('11'!G$1-'11'!G$2)</f>
        <v>0</v>
      </c>
      <c r="G512">
        <f>('11'!H7257-'11'!H$2)/('11'!H$1-'11'!H$2)</f>
        <v>0</v>
      </c>
      <c r="H512">
        <f t="shared" si="70"/>
        <v>0</v>
      </c>
      <c r="I512">
        <f t="shared" ref="I512:I527" si="75">D512*I$8+D511*I$7+D510*I$6</f>
        <v>1.3204342273307792</v>
      </c>
      <c r="J512">
        <f t="shared" ref="J512:K527" si="76">E512*J$8+E511*J$7+E510*J$6+E509*J$5+E508*J$4+E507*J$3</f>
        <v>17.112487583368868</v>
      </c>
      <c r="K512">
        <f t="shared" si="76"/>
        <v>0</v>
      </c>
      <c r="L512">
        <f t="shared" si="69"/>
        <v>0</v>
      </c>
    </row>
    <row r="513" spans="1:12" x14ac:dyDescent="0.25">
      <c r="A513">
        <f>'11'!A7258</f>
        <v>7250</v>
      </c>
      <c r="B513">
        <f>'11'!B7258</f>
        <v>709200</v>
      </c>
      <c r="C513">
        <f>('11'!C7258-'11'!C$2)/('11'!C$1-'11'!C$2)</f>
        <v>0</v>
      </c>
      <c r="D513">
        <f>('11'!E7258-'11'!E$2)/('11'!E$1-'11'!E$2)</f>
        <v>0.13303533418475949</v>
      </c>
      <c r="E513">
        <f>('11'!F7258-'11'!F$2)/('11'!F$1-'11'!F$2)</f>
        <v>0.13303533418475927</v>
      </c>
      <c r="F513">
        <f>('11'!G7258-'11'!G$2)/('11'!G$1-'11'!G$2)</f>
        <v>0</v>
      </c>
      <c r="G513">
        <f>('11'!H7258-'11'!H$2)/('11'!H$1-'11'!H$2)</f>
        <v>0</v>
      </c>
      <c r="H513">
        <f t="shared" si="70"/>
        <v>0</v>
      </c>
      <c r="I513">
        <f t="shared" si="75"/>
        <v>1.3256704980842913</v>
      </c>
      <c r="J513">
        <f t="shared" si="76"/>
        <v>17.606541790833028</v>
      </c>
      <c r="K513">
        <f t="shared" si="76"/>
        <v>0</v>
      </c>
      <c r="L513">
        <f t="shared" si="69"/>
        <v>0</v>
      </c>
    </row>
    <row r="514" spans="1:12" x14ac:dyDescent="0.25">
      <c r="A514">
        <f>'11'!A7259</f>
        <v>7251</v>
      </c>
      <c r="B514">
        <f>'11'!B7259</f>
        <v>712800</v>
      </c>
      <c r="C514">
        <f>('11'!C7259-'11'!C$2)/('11'!C$1-'11'!C$2)</f>
        <v>0</v>
      </c>
      <c r="D514">
        <f>('11'!E7259-'11'!E$2)/('11'!E$1-'11'!E$2)</f>
        <v>0.12838087129274869</v>
      </c>
      <c r="E514">
        <f>('11'!F7259-'11'!F$2)/('11'!F$1-'11'!F$2)</f>
        <v>0.12838087129274925</v>
      </c>
      <c r="F514">
        <f>('11'!G7259-'11'!G$2)/('11'!G$1-'11'!G$2)</f>
        <v>0</v>
      </c>
      <c r="G514">
        <f>('11'!H7259-'11'!H$2)/('11'!H$1-'11'!H$2)</f>
        <v>0</v>
      </c>
      <c r="H514">
        <f t="shared" si="70"/>
        <v>0</v>
      </c>
      <c r="I514">
        <f t="shared" si="75"/>
        <v>1.3130126294877253</v>
      </c>
      <c r="J514">
        <f t="shared" si="76"/>
        <v>17.697133531999494</v>
      </c>
      <c r="K514">
        <f t="shared" si="76"/>
        <v>0</v>
      </c>
      <c r="L514">
        <f t="shared" si="69"/>
        <v>0</v>
      </c>
    </row>
    <row r="515" spans="1:12" x14ac:dyDescent="0.25">
      <c r="A515">
        <f>'11'!A7260</f>
        <v>7252</v>
      </c>
      <c r="B515">
        <f>'11'!B7260</f>
        <v>716400</v>
      </c>
      <c r="C515">
        <f>('11'!C7260-'11'!C$2)/('11'!C$1-'11'!C$2)</f>
        <v>0</v>
      </c>
      <c r="D515">
        <f>('11'!E7260-'11'!E$2)/('11'!E$1-'11'!E$2)</f>
        <v>0.12385412232155528</v>
      </c>
      <c r="E515">
        <f>('11'!F7260-'11'!F$2)/('11'!F$1-'11'!F$2)</f>
        <v>0.12385412232155681</v>
      </c>
      <c r="F515">
        <f>('11'!G7260-'11'!G$2)/('11'!G$1-'11'!G$2)</f>
        <v>0</v>
      </c>
      <c r="G515">
        <f>('11'!H7260-'11'!H$2)/('11'!H$1-'11'!H$2)</f>
        <v>0</v>
      </c>
      <c r="H515">
        <f t="shared" si="70"/>
        <v>0</v>
      </c>
      <c r="I515">
        <f t="shared" si="75"/>
        <v>1.2796651057187458</v>
      </c>
      <c r="J515">
        <f t="shared" si="76"/>
        <v>17.483666808571094</v>
      </c>
      <c r="K515">
        <f t="shared" si="76"/>
        <v>0</v>
      </c>
      <c r="L515">
        <f t="shared" si="69"/>
        <v>0</v>
      </c>
    </row>
    <row r="516" spans="1:12" x14ac:dyDescent="0.25">
      <c r="A516">
        <f>'11'!A7261</f>
        <v>7253</v>
      </c>
      <c r="B516">
        <f>'11'!B7261</f>
        <v>720000</v>
      </c>
      <c r="C516">
        <f>('11'!C7261-'11'!C$2)/('11'!C$1-'11'!C$2)</f>
        <v>0</v>
      </c>
      <c r="D516">
        <f>('11'!E7261-'11'!E$2)/('11'!E$1-'11'!E$2)</f>
        <v>0.11675890449836811</v>
      </c>
      <c r="E516">
        <f>('11'!F7261-'11'!F$2)/('11'!F$1-'11'!F$2)</f>
        <v>0.11675890449836804</v>
      </c>
      <c r="F516">
        <f>('11'!G7261-'11'!G$2)/('11'!G$1-'11'!G$2)</f>
        <v>0</v>
      </c>
      <c r="G516">
        <f>('11'!H7261-'11'!H$2)/('11'!H$1-'11'!H$2)</f>
        <v>0</v>
      </c>
      <c r="H516">
        <f t="shared" si="70"/>
        <v>0</v>
      </c>
      <c r="I516">
        <f t="shared" si="75"/>
        <v>1.2237405988363843</v>
      </c>
      <c r="J516">
        <f t="shared" si="76"/>
        <v>17.085724421739798</v>
      </c>
      <c r="K516">
        <f t="shared" si="76"/>
        <v>0</v>
      </c>
      <c r="L516">
        <f t="shared" si="69"/>
        <v>0</v>
      </c>
    </row>
    <row r="517" spans="1:12" x14ac:dyDescent="0.25">
      <c r="A517">
        <f>'11'!A7262</f>
        <v>7254</v>
      </c>
      <c r="B517">
        <f>'11'!B7262</f>
        <v>723600</v>
      </c>
      <c r="C517">
        <f>('11'!C7262-'11'!C$2)/('11'!C$1-'11'!C$2)</f>
        <v>0</v>
      </c>
      <c r="D517">
        <f>('11'!E7262-'11'!E$2)/('11'!E$1-'11'!E$2)</f>
        <v>0.10838654746700725</v>
      </c>
      <c r="E517">
        <f>('11'!F7262-'11'!F$2)/('11'!F$1-'11'!F$2)</f>
        <v>0.10838654746700754</v>
      </c>
      <c r="F517">
        <f>('11'!G7262-'11'!G$2)/('11'!G$1-'11'!G$2)</f>
        <v>0</v>
      </c>
      <c r="G517">
        <f>('11'!H7262-'11'!H$2)/('11'!H$1-'11'!H$2)</f>
        <v>0</v>
      </c>
      <c r="H517">
        <f t="shared" si="70"/>
        <v>0</v>
      </c>
      <c r="I517">
        <f t="shared" si="75"/>
        <v>1.1553852703277991</v>
      </c>
      <c r="J517">
        <f t="shared" si="76"/>
        <v>16.415566907904118</v>
      </c>
      <c r="K517">
        <f t="shared" si="76"/>
        <v>0</v>
      </c>
      <c r="L517">
        <f t="shared" si="69"/>
        <v>0</v>
      </c>
    </row>
    <row r="518" spans="1:12" x14ac:dyDescent="0.25">
      <c r="A518">
        <f>'11'!A7263</f>
        <v>7255</v>
      </c>
      <c r="B518">
        <f>'11'!B7263</f>
        <v>727200</v>
      </c>
      <c r="C518">
        <f>('11'!C7263-'11'!C$2)/('11'!C$1-'11'!C$2)</f>
        <v>0</v>
      </c>
      <c r="D518">
        <f>('11'!E7263-'11'!E$2)/('11'!E$1-'11'!E$2)</f>
        <v>0.10114942528735632</v>
      </c>
      <c r="E518">
        <f>('11'!F7263-'11'!F$2)/('11'!F$1-'11'!F$2)</f>
        <v>0.10114942528735636</v>
      </c>
      <c r="F518">
        <f>('11'!G7263-'11'!G$2)/('11'!G$1-'11'!G$2)</f>
        <v>0</v>
      </c>
      <c r="G518">
        <f>('11'!H7263-'11'!H$2)/('11'!H$1-'11'!H$2)</f>
        <v>0</v>
      </c>
      <c r="H518">
        <f t="shared" si="70"/>
        <v>0</v>
      </c>
      <c r="I518">
        <f t="shared" si="75"/>
        <v>1.0800340570455513</v>
      </c>
      <c r="J518">
        <f t="shared" si="76"/>
        <v>15.56590038314182</v>
      </c>
      <c r="K518">
        <f t="shared" si="76"/>
        <v>0</v>
      </c>
      <c r="L518">
        <f t="shared" si="69"/>
        <v>0</v>
      </c>
    </row>
    <row r="519" spans="1:12" x14ac:dyDescent="0.25">
      <c r="A519">
        <f>'11'!A7264</f>
        <v>7256</v>
      </c>
      <c r="B519">
        <f>'11'!B7264</f>
        <v>730800</v>
      </c>
      <c r="C519">
        <f>('11'!C7264-'11'!C$2)/('11'!C$1-'11'!C$2)</f>
        <v>0</v>
      </c>
      <c r="D519">
        <f>('11'!E7264-'11'!E$2)/('11'!E$1-'11'!E$2)</f>
        <v>9.3713637008656162E-2</v>
      </c>
      <c r="E519">
        <f>('11'!F7264-'11'!F$2)/('11'!F$1-'11'!F$2)</f>
        <v>9.3713637008657411E-2</v>
      </c>
      <c r="F519">
        <f>('11'!G7264-'11'!G$2)/('11'!G$1-'11'!G$2)</f>
        <v>0</v>
      </c>
      <c r="G519">
        <f>('11'!H7264-'11'!H$2)/('11'!H$1-'11'!H$2)</f>
        <v>0</v>
      </c>
      <c r="H519">
        <f t="shared" si="70"/>
        <v>0</v>
      </c>
      <c r="I519">
        <f t="shared" si="75"/>
        <v>1.0034624662977154</v>
      </c>
      <c r="J519">
        <f t="shared" si="76"/>
        <v>14.646729104583599</v>
      </c>
      <c r="K519">
        <f t="shared" si="76"/>
        <v>0</v>
      </c>
      <c r="L519">
        <f t="shared" si="69"/>
        <v>0</v>
      </c>
    </row>
    <row r="520" spans="1:12" x14ac:dyDescent="0.25">
      <c r="A520">
        <f>'11'!A7265</f>
        <v>7257</v>
      </c>
      <c r="B520">
        <f>'11'!B7265</f>
        <v>734400</v>
      </c>
      <c r="C520">
        <f>('11'!C7265-'11'!C$2)/('11'!C$1-'11'!C$2)</f>
        <v>0</v>
      </c>
      <c r="D520">
        <f>('11'!E7265-'11'!E$2)/('11'!E$1-'11'!E$2)</f>
        <v>8.7625940116361586E-2</v>
      </c>
      <c r="E520">
        <f>('11'!F7265-'11'!F$2)/('11'!F$1-'11'!F$2)</f>
        <v>8.7625940116362405E-2</v>
      </c>
      <c r="F520">
        <f>('11'!G7265-'11'!G$2)/('11'!G$1-'11'!G$2)</f>
        <v>0</v>
      </c>
      <c r="G520">
        <f>('11'!H7265-'11'!H$2)/('11'!H$1-'11'!H$2)</f>
        <v>0</v>
      </c>
      <c r="H520">
        <f t="shared" si="70"/>
        <v>0</v>
      </c>
      <c r="I520">
        <f t="shared" si="75"/>
        <v>0.93509294735348369</v>
      </c>
      <c r="J520">
        <f t="shared" si="76"/>
        <v>13.690109266354554</v>
      </c>
      <c r="K520">
        <f t="shared" si="76"/>
        <v>0</v>
      </c>
      <c r="L520">
        <f t="shared" si="69"/>
        <v>0</v>
      </c>
    </row>
    <row r="521" spans="1:12" x14ac:dyDescent="0.25">
      <c r="A521">
        <f>'11'!A7266</f>
        <v>7258</v>
      </c>
      <c r="B521">
        <f>'11'!B7266</f>
        <v>738000</v>
      </c>
      <c r="C521">
        <f>('11'!C7266-'11'!C$2)/('11'!C$1-'11'!C$2)</f>
        <v>0</v>
      </c>
      <c r="D521">
        <f>('11'!E7266-'11'!E$2)/('11'!E$1-'11'!E$2)</f>
        <v>7.8529870867035625E-2</v>
      </c>
      <c r="E521">
        <f>('11'!F7266-'11'!F$2)/('11'!F$1-'11'!F$2)</f>
        <v>7.8529870867036985E-2</v>
      </c>
      <c r="F521">
        <f>('11'!G7266-'11'!G$2)/('11'!G$1-'11'!G$2)</f>
        <v>0</v>
      </c>
      <c r="G521">
        <f>('11'!H7266-'11'!H$2)/('11'!H$1-'11'!H$2)</f>
        <v>0</v>
      </c>
      <c r="H521">
        <f t="shared" si="70"/>
        <v>0</v>
      </c>
      <c r="I521">
        <f t="shared" si="75"/>
        <v>0.85813821484319575</v>
      </c>
      <c r="J521">
        <f t="shared" si="76"/>
        <v>12.661331062863731</v>
      </c>
      <c r="K521">
        <f t="shared" si="76"/>
        <v>0</v>
      </c>
      <c r="L521">
        <f t="shared" si="69"/>
        <v>0</v>
      </c>
    </row>
    <row r="522" spans="1:12" x14ac:dyDescent="0.25">
      <c r="A522">
        <f>'11'!A7267</f>
        <v>7259</v>
      </c>
      <c r="B522">
        <f>'11'!B7267</f>
        <v>741600</v>
      </c>
      <c r="C522">
        <f>('11'!C7267-'11'!C$2)/('11'!C$1-'11'!C$2)</f>
        <v>0</v>
      </c>
      <c r="D522">
        <f>('11'!E7267-'11'!E$2)/('11'!E$1-'11'!E$2)</f>
        <v>7.1321129558677462E-2</v>
      </c>
      <c r="E522">
        <f>('11'!F7267-'11'!F$2)/('11'!F$1-'11'!F$2)</f>
        <v>7.132112955867749E-2</v>
      </c>
      <c r="F522">
        <f>('11'!G7267-'11'!G$2)/('11'!G$1-'11'!G$2)</f>
        <v>0</v>
      </c>
      <c r="G522">
        <f>('11'!H7267-'11'!H$2)/('11'!H$1-'11'!H$2)</f>
        <v>0</v>
      </c>
      <c r="H522">
        <f t="shared" si="70"/>
        <v>0</v>
      </c>
      <c r="I522">
        <f t="shared" si="75"/>
        <v>0.78375195118490137</v>
      </c>
      <c r="J522">
        <f t="shared" si="76"/>
        <v>11.638626365829522</v>
      </c>
      <c r="K522">
        <f t="shared" si="76"/>
        <v>0</v>
      </c>
      <c r="L522">
        <f t="shared" si="69"/>
        <v>0</v>
      </c>
    </row>
    <row r="523" spans="1:12" x14ac:dyDescent="0.25">
      <c r="A523">
        <f>'11'!A7268</f>
        <v>7260</v>
      </c>
      <c r="B523">
        <f>'11'!B7268</f>
        <v>745200</v>
      </c>
      <c r="C523">
        <f>('11'!C7268-'11'!C$2)/('11'!C$1-'11'!C$2)</f>
        <v>0</v>
      </c>
      <c r="D523">
        <f>('11'!E7268-'11'!E$2)/('11'!E$1-'11'!E$2)</f>
        <v>6.4793529161345259E-2</v>
      </c>
      <c r="E523">
        <f>('11'!F7268-'11'!F$2)/('11'!F$1-'11'!F$2)</f>
        <v>6.4793529161346397E-2</v>
      </c>
      <c r="F523">
        <f>('11'!G7268-'11'!G$2)/('11'!G$1-'11'!G$2)</f>
        <v>0</v>
      </c>
      <c r="G523">
        <f>('11'!H7268-'11'!H$2)/('11'!H$1-'11'!H$2)</f>
        <v>0</v>
      </c>
      <c r="H523">
        <f t="shared" si="70"/>
        <v>0</v>
      </c>
      <c r="I523">
        <f t="shared" si="75"/>
        <v>0.7087271179225203</v>
      </c>
      <c r="J523">
        <f t="shared" si="76"/>
        <v>10.66675180928066</v>
      </c>
      <c r="K523">
        <f t="shared" si="76"/>
        <v>0</v>
      </c>
      <c r="L523">
        <f t="shared" si="69"/>
        <v>0</v>
      </c>
    </row>
    <row r="524" spans="1:12" x14ac:dyDescent="0.25">
      <c r="A524">
        <f>'11'!A7269</f>
        <v>7261</v>
      </c>
      <c r="B524">
        <f>'11'!B7269</f>
        <v>748800</v>
      </c>
      <c r="C524">
        <f>('11'!C7269-'11'!C$2)/('11'!C$1-'11'!C$2)</f>
        <v>0</v>
      </c>
      <c r="D524">
        <f>('11'!E7269-'11'!E$2)/('11'!E$1-'11'!E$2)</f>
        <v>5.9159926209734641E-2</v>
      </c>
      <c r="E524">
        <f>('11'!F7269-'11'!F$2)/('11'!F$1-'11'!F$2)</f>
        <v>5.9159926209736313E-2</v>
      </c>
      <c r="F524">
        <f>('11'!G7269-'11'!G$2)/('11'!G$1-'11'!G$2)</f>
        <v>0</v>
      </c>
      <c r="G524">
        <f>('11'!H7269-'11'!H$2)/('11'!H$1-'11'!H$2)</f>
        <v>0</v>
      </c>
      <c r="H524">
        <f t="shared" si="70"/>
        <v>0</v>
      </c>
      <c r="I524">
        <f t="shared" si="75"/>
        <v>0.64498368099900671</v>
      </c>
      <c r="J524">
        <f t="shared" si="76"/>
        <v>9.7491130977722467</v>
      </c>
      <c r="K524">
        <f t="shared" si="76"/>
        <v>0</v>
      </c>
      <c r="L524">
        <f t="shared" si="69"/>
        <v>0</v>
      </c>
    </row>
    <row r="525" spans="1:12" x14ac:dyDescent="0.25">
      <c r="A525">
        <f>'11'!A7270</f>
        <v>7262</v>
      </c>
      <c r="B525">
        <f>'11'!B7270</f>
        <v>752400</v>
      </c>
      <c r="C525">
        <f>('11'!C7270-'11'!C$2)/('11'!C$1-'11'!C$2)</f>
        <v>0</v>
      </c>
      <c r="D525">
        <f>('11'!E7270-'11'!E$2)/('11'!E$1-'11'!E$2)</f>
        <v>5.3341847594721159E-2</v>
      </c>
      <c r="E525">
        <f>('11'!F7270-'11'!F$2)/('11'!F$1-'11'!F$2)</f>
        <v>5.3341847594721277E-2</v>
      </c>
      <c r="F525">
        <f>('11'!G7270-'11'!G$2)/('11'!G$1-'11'!G$2)</f>
        <v>0</v>
      </c>
      <c r="G525">
        <f>('11'!H7270-'11'!H$2)/('11'!H$1-'11'!H$2)</f>
        <v>0</v>
      </c>
      <c r="H525">
        <f t="shared" si="70"/>
        <v>0</v>
      </c>
      <c r="I525">
        <f t="shared" si="75"/>
        <v>0.58522775649212433</v>
      </c>
      <c r="J525">
        <f t="shared" si="76"/>
        <v>8.8382148431958054</v>
      </c>
      <c r="K525">
        <f t="shared" si="76"/>
        <v>0</v>
      </c>
      <c r="L525">
        <f t="shared" si="69"/>
        <v>0</v>
      </c>
    </row>
    <row r="526" spans="1:12" x14ac:dyDescent="0.25">
      <c r="A526">
        <f>'11'!A7271</f>
        <v>7263</v>
      </c>
      <c r="B526">
        <f>'11'!B7271</f>
        <v>756000</v>
      </c>
      <c r="C526">
        <f>('11'!C7271-'11'!C$2)/('11'!C$1-'11'!C$2)</f>
        <v>0</v>
      </c>
      <c r="D526">
        <f>('11'!E7271-'11'!E$2)/('11'!E$1-'11'!E$2)</f>
        <v>4.8474528168014765E-2</v>
      </c>
      <c r="E526">
        <f>('11'!F7271-'11'!F$2)/('11'!F$1-'11'!F$2)</f>
        <v>4.8474528168014633E-2</v>
      </c>
      <c r="F526">
        <f>('11'!G7271-'11'!G$2)/('11'!G$1-'11'!G$2)</f>
        <v>0</v>
      </c>
      <c r="G526">
        <f>('11'!H7271-'11'!H$2)/('11'!H$1-'11'!H$2)</f>
        <v>0</v>
      </c>
      <c r="H526">
        <f t="shared" si="70"/>
        <v>0</v>
      </c>
      <c r="I526">
        <f t="shared" si="75"/>
        <v>0.53140343408542645</v>
      </c>
      <c r="J526">
        <f t="shared" si="76"/>
        <v>8.0168298566766669</v>
      </c>
      <c r="K526">
        <f t="shared" si="76"/>
        <v>0</v>
      </c>
      <c r="L526">
        <f t="shared" si="69"/>
        <v>0</v>
      </c>
    </row>
    <row r="527" spans="1:12" x14ac:dyDescent="0.25">
      <c r="A527">
        <f>'11'!A7272</f>
        <v>7264</v>
      </c>
      <c r="B527">
        <f>'11'!B7272</f>
        <v>759600</v>
      </c>
      <c r="C527">
        <f>('11'!C7272-'11'!C$2)/('11'!C$1-'11'!C$2)</f>
        <v>0</v>
      </c>
      <c r="D527">
        <f>('11'!E7272-'11'!E$2)/('11'!E$1-'11'!E$2)</f>
        <v>4.3067972186746135E-2</v>
      </c>
      <c r="E527">
        <f>('11'!F7272-'11'!F$2)/('11'!F$1-'11'!F$2)</f>
        <v>4.3067972186746017E-2</v>
      </c>
      <c r="F527">
        <f>('11'!G7272-'11'!G$2)/('11'!G$1-'11'!G$2)</f>
        <v>0</v>
      </c>
      <c r="G527">
        <f>('11'!H7272-'11'!H$2)/('11'!H$1-'11'!H$2)</f>
        <v>0</v>
      </c>
      <c r="H527">
        <f t="shared" si="70"/>
        <v>0</v>
      </c>
      <c r="I527">
        <f t="shared" si="75"/>
        <v>0.47772101603519235</v>
      </c>
      <c r="J527">
        <f t="shared" si="76"/>
        <v>7.2528168014758663</v>
      </c>
      <c r="K527">
        <f t="shared" si="76"/>
        <v>0</v>
      </c>
      <c r="L527">
        <f t="shared" si="69"/>
        <v>0</v>
      </c>
    </row>
    <row r="528" spans="1:12" x14ac:dyDescent="0.25">
      <c r="A528">
        <f>'11'!A7273</f>
        <v>7265</v>
      </c>
      <c r="B528">
        <f>'11'!B7273</f>
        <v>763200</v>
      </c>
      <c r="C528">
        <f>('11'!C7273-'11'!C$2)/('11'!C$1-'11'!C$2)</f>
        <v>0</v>
      </c>
      <c r="D528">
        <f>('11'!E7273-'11'!E$2)/('11'!E$1-'11'!E$2)</f>
        <v>3.834255711650348E-2</v>
      </c>
      <c r="E528">
        <f>('11'!F7273-'11'!F$2)/('11'!F$1-'11'!F$2)</f>
        <v>3.8342557116503792E-2</v>
      </c>
      <c r="F528">
        <f>('11'!G7273-'11'!G$2)/('11'!G$1-'11'!G$2)</f>
        <v>0</v>
      </c>
      <c r="G528">
        <f>('11'!H7273-'11'!H$2)/('11'!H$1-'11'!H$2)</f>
        <v>0</v>
      </c>
      <c r="H528">
        <f t="shared" si="70"/>
        <v>0</v>
      </c>
      <c r="I528">
        <f t="shared" ref="I528:I543" si="77">D528*I$8+D527*I$7+D526*I$6</f>
        <v>0.42799772953029663</v>
      </c>
      <c r="J528">
        <f t="shared" ref="J528:K543" si="78">E528*J$8+E527*J$7+E526*J$6+E525*J$5+E524*J$4+E523*J$3</f>
        <v>6.5335887611750234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'11'!A7274</f>
        <v>7266</v>
      </c>
      <c r="B529">
        <f>'11'!B7274</f>
        <v>766800</v>
      </c>
      <c r="C529">
        <f>('11'!C7274-'11'!C$2)/('11'!C$1-'11'!C$2)</f>
        <v>0</v>
      </c>
      <c r="D529">
        <f>('11'!E7274-'11'!E$2)/('11'!E$1-'11'!E$2)</f>
        <v>3.4184759472115793E-2</v>
      </c>
      <c r="E529">
        <f>('11'!F7274-'11'!F$2)/('11'!F$1-'11'!F$2)</f>
        <v>3.4184759472117236E-2</v>
      </c>
      <c r="F529">
        <f>('11'!G7274-'11'!G$2)/('11'!G$1-'11'!G$2)</f>
        <v>0</v>
      </c>
      <c r="G529">
        <f>('11'!H7274-'11'!H$2)/('11'!H$1-'11'!H$2)</f>
        <v>0</v>
      </c>
      <c r="H529">
        <f t="shared" ref="H529:H592" si="80">C530*H$8+C531*H$7+C532*H$6</f>
        <v>0</v>
      </c>
      <c r="I529">
        <f t="shared" si="77"/>
        <v>0.38097062579821206</v>
      </c>
      <c r="J529">
        <f t="shared" si="78"/>
        <v>5.8629913438343157</v>
      </c>
      <c r="K529">
        <f t="shared" si="78"/>
        <v>0</v>
      </c>
      <c r="L529">
        <f t="shared" si="79"/>
        <v>0</v>
      </c>
    </row>
    <row r="530" spans="1:12" x14ac:dyDescent="0.25">
      <c r="A530">
        <f>'11'!A7275</f>
        <v>7267</v>
      </c>
      <c r="B530">
        <f>'11'!B7275</f>
        <v>770400</v>
      </c>
      <c r="C530">
        <f>('11'!C7275-'11'!C$2)/('11'!C$1-'11'!C$2)</f>
        <v>0</v>
      </c>
      <c r="D530">
        <f>('11'!E7275-'11'!E$2)/('11'!E$1-'11'!E$2)</f>
        <v>3.063715056052221E-2</v>
      </c>
      <c r="E530">
        <f>('11'!F7275-'11'!F$2)/('11'!F$1-'11'!F$2)</f>
        <v>3.0637150560522849E-2</v>
      </c>
      <c r="F530">
        <f>('11'!G7275-'11'!G$2)/('11'!G$1-'11'!G$2)</f>
        <v>0</v>
      </c>
      <c r="G530">
        <f>('11'!H7275-'11'!H$2)/('11'!H$1-'11'!H$2)</f>
        <v>0</v>
      </c>
      <c r="H530">
        <f t="shared" si="80"/>
        <v>0</v>
      </c>
      <c r="I530">
        <f t="shared" si="77"/>
        <v>0.34013055200794662</v>
      </c>
      <c r="J530">
        <f t="shared" si="78"/>
        <v>5.2544203207039129</v>
      </c>
      <c r="K530">
        <f t="shared" si="78"/>
        <v>0</v>
      </c>
      <c r="L530">
        <f t="shared" si="79"/>
        <v>0</v>
      </c>
    </row>
    <row r="531" spans="1:12" x14ac:dyDescent="0.25">
      <c r="A531">
        <f>'11'!A7276</f>
        <v>7268</v>
      </c>
      <c r="B531">
        <f>'11'!B7276</f>
        <v>774000</v>
      </c>
      <c r="C531">
        <f>('11'!C7276-'11'!C$2)/('11'!C$1-'11'!C$2)</f>
        <v>0</v>
      </c>
      <c r="D531">
        <f>('11'!E7276-'11'!E$2)/('11'!E$1-'11'!E$2)</f>
        <v>2.7288207747977865E-2</v>
      </c>
      <c r="E531">
        <f>('11'!F7276-'11'!F$2)/('11'!F$1-'11'!F$2)</f>
        <v>2.7288207747978247E-2</v>
      </c>
      <c r="F531">
        <f>('11'!G7276-'11'!G$2)/('11'!G$1-'11'!G$2)</f>
        <v>0</v>
      </c>
      <c r="G531">
        <f>('11'!H7276-'11'!H$2)/('11'!H$1-'11'!H$2)</f>
        <v>0</v>
      </c>
      <c r="H531">
        <f t="shared" si="80"/>
        <v>0</v>
      </c>
      <c r="I531">
        <f t="shared" si="77"/>
        <v>0.30361856108982543</v>
      </c>
      <c r="J531">
        <f t="shared" si="78"/>
        <v>4.6884064140769768</v>
      </c>
      <c r="K531">
        <f t="shared" si="78"/>
        <v>0</v>
      </c>
      <c r="L531">
        <f t="shared" si="79"/>
        <v>0</v>
      </c>
    </row>
    <row r="532" spans="1:12" x14ac:dyDescent="0.25">
      <c r="A532">
        <f>'11'!A7277</f>
        <v>7269</v>
      </c>
      <c r="B532">
        <f>'11'!B7277</f>
        <v>777600</v>
      </c>
      <c r="C532">
        <f>('11'!C7277-'11'!C$2)/('11'!C$1-'11'!C$2)</f>
        <v>0</v>
      </c>
      <c r="D532">
        <f>('11'!E7277-'11'!E$2)/('11'!E$1-'11'!E$2)</f>
        <v>2.4251454519653753E-2</v>
      </c>
      <c r="E532">
        <f>('11'!F7277-'11'!F$2)/('11'!F$1-'11'!F$2)</f>
        <v>2.4251454519654162E-2</v>
      </c>
      <c r="F532">
        <f>('11'!G7277-'11'!G$2)/('11'!G$1-'11'!G$2)</f>
        <v>0</v>
      </c>
      <c r="G532">
        <f>('11'!H7277-'11'!H$2)/('11'!H$1-'11'!H$2)</f>
        <v>0</v>
      </c>
      <c r="H532">
        <f t="shared" si="80"/>
        <v>2.4702947061584445E-2</v>
      </c>
      <c r="I532">
        <f t="shared" si="77"/>
        <v>0.2707818930041152</v>
      </c>
      <c r="J532">
        <f t="shared" si="78"/>
        <v>4.1778203490847936</v>
      </c>
      <c r="K532">
        <f t="shared" si="78"/>
        <v>0</v>
      </c>
      <c r="L532">
        <f t="shared" si="79"/>
        <v>0</v>
      </c>
    </row>
    <row r="533" spans="1:12" x14ac:dyDescent="0.25">
      <c r="A533">
        <f>'11'!A7278</f>
        <v>7270</v>
      </c>
      <c r="B533">
        <f>'11'!B7278</f>
        <v>781200</v>
      </c>
      <c r="C533">
        <f>('11'!C7278-'11'!C$2)/('11'!C$1-'11'!C$2)</f>
        <v>0</v>
      </c>
      <c r="D533">
        <f>('11'!E7278-'11'!E$2)/('11'!E$1-'11'!E$2)</f>
        <v>2.1541081311196253E-2</v>
      </c>
      <c r="E533">
        <f>('11'!F7278-'11'!F$2)/('11'!F$1-'11'!F$2)</f>
        <v>2.1541081311197439E-2</v>
      </c>
      <c r="F533">
        <f>('11'!G7278-'11'!G$2)/('11'!G$1-'11'!G$2)</f>
        <v>0</v>
      </c>
      <c r="G533">
        <f>('11'!H7278-'11'!H$2)/('11'!H$1-'11'!H$2)</f>
        <v>0</v>
      </c>
      <c r="H533">
        <f t="shared" si="80"/>
        <v>6.4227662360119564E-2</v>
      </c>
      <c r="I533">
        <f t="shared" si="77"/>
        <v>0.24078331204767986</v>
      </c>
      <c r="J533">
        <f t="shared" si="78"/>
        <v>3.7225769831134912</v>
      </c>
      <c r="K533">
        <f t="shared" si="78"/>
        <v>0</v>
      </c>
      <c r="L533">
        <f t="shared" si="79"/>
        <v>0</v>
      </c>
    </row>
    <row r="534" spans="1:12" x14ac:dyDescent="0.25">
      <c r="A534">
        <f>'11'!A7279</f>
        <v>7271</v>
      </c>
      <c r="B534">
        <f>'11'!B7279</f>
        <v>784800</v>
      </c>
      <c r="C534">
        <f>('11'!C7279-'11'!C$2)/('11'!C$1-'11'!C$2)</f>
        <v>0</v>
      </c>
      <c r="D534">
        <f>('11'!E7279-'11'!E$2)/('11'!E$1-'11'!E$2)</f>
        <v>1.8759755924506884E-2</v>
      </c>
      <c r="E534">
        <f>('11'!F7279-'11'!F$2)/('11'!F$1-'11'!F$2)</f>
        <v>1.8759755924508504E-2</v>
      </c>
      <c r="F534">
        <f>('11'!G7279-'11'!G$2)/('11'!G$1-'11'!G$2)</f>
        <v>0</v>
      </c>
      <c r="G534">
        <f>('11'!H7279-'11'!H$2)/('11'!H$1-'11'!H$2)</f>
        <v>0</v>
      </c>
      <c r="H534">
        <f t="shared" si="80"/>
        <v>5.6816778241644231E-2</v>
      </c>
      <c r="I534">
        <f t="shared" si="77"/>
        <v>0.21241663119057755</v>
      </c>
      <c r="J534">
        <f t="shared" si="78"/>
        <v>3.3049666524763581</v>
      </c>
      <c r="K534">
        <f t="shared" si="78"/>
        <v>0</v>
      </c>
      <c r="L534">
        <f t="shared" si="79"/>
        <v>0</v>
      </c>
    </row>
    <row r="535" spans="1:12" x14ac:dyDescent="0.25">
      <c r="A535">
        <f>'11'!A7280</f>
        <v>7272</v>
      </c>
      <c r="B535">
        <f>'11'!B7280</f>
        <v>788400</v>
      </c>
      <c r="C535">
        <f>('11'!C7280-'11'!C$2)/('11'!C$1-'11'!C$2)</f>
        <v>1.2351473530792223E-2</v>
      </c>
      <c r="D535">
        <f>('11'!E7280-'11'!E$2)/('11'!E$1-'11'!E$2)</f>
        <v>1.6503476656733362E-2</v>
      </c>
      <c r="E535">
        <f>('11'!F7280-'11'!F$2)/('11'!F$1-'11'!F$2)</f>
        <v>1.6503476656734701E-2</v>
      </c>
      <c r="F535">
        <f>('11'!G7280-'11'!G$2)/('11'!G$1-'11'!G$2)</f>
        <v>0</v>
      </c>
      <c r="G535">
        <f>('11'!H7280-'11'!H$2)/('11'!H$1-'11'!H$2)</f>
        <v>0</v>
      </c>
      <c r="H535">
        <f t="shared" si="80"/>
        <v>2.964353647390134E-2</v>
      </c>
      <c r="I535">
        <f t="shared" si="77"/>
        <v>0.18691641833404285</v>
      </c>
      <c r="J535">
        <f t="shared" si="78"/>
        <v>2.9224492691927022</v>
      </c>
      <c r="K535">
        <f t="shared" si="78"/>
        <v>0</v>
      </c>
      <c r="L535">
        <f t="shared" si="79"/>
        <v>0</v>
      </c>
    </row>
    <row r="536" spans="1:12" x14ac:dyDescent="0.25">
      <c r="A536">
        <f>'11'!A7281</f>
        <v>7273</v>
      </c>
      <c r="B536">
        <f>'11'!B7281</f>
        <v>792000</v>
      </c>
      <c r="C536">
        <f>('11'!C7281-'11'!C$2)/('11'!C$1-'11'!C$2)</f>
        <v>1.9762357649267558E-2</v>
      </c>
      <c r="D536">
        <f>('11'!E7281-'11'!E$2)/('11'!E$1-'11'!E$2)</f>
        <v>1.46019582801192E-2</v>
      </c>
      <c r="E536">
        <f>('11'!F7281-'11'!F$2)/('11'!F$1-'11'!F$2)</f>
        <v>1.4601958280119931E-2</v>
      </c>
      <c r="F536">
        <f>('11'!G7281-'11'!G$2)/('11'!G$1-'11'!G$2)</f>
        <v>0</v>
      </c>
      <c r="G536">
        <f>('11'!H7281-'11'!H$2)/('11'!H$1-'11'!H$2)</f>
        <v>0</v>
      </c>
      <c r="H536">
        <f t="shared" si="80"/>
        <v>5.187618882932734E-2</v>
      </c>
      <c r="I536">
        <f t="shared" si="77"/>
        <v>0.16419753086419753</v>
      </c>
      <c r="J536">
        <f t="shared" si="78"/>
        <v>2.5822477650065214</v>
      </c>
      <c r="K536">
        <f t="shared" si="78"/>
        <v>0</v>
      </c>
      <c r="L536">
        <f t="shared" si="79"/>
        <v>0</v>
      </c>
    </row>
    <row r="537" spans="1:12" x14ac:dyDescent="0.25">
      <c r="A537">
        <f>'11'!A7282</f>
        <v>7274</v>
      </c>
      <c r="B537">
        <f>'11'!B7282</f>
        <v>795600</v>
      </c>
      <c r="C537">
        <f>('11'!C7282-'11'!C$2)/('11'!C$1-'11'!C$2)</f>
        <v>2.4702947061584447E-3</v>
      </c>
      <c r="D537">
        <f>('11'!E7282-'11'!E$2)/('11'!E$1-'11'!E$2)</f>
        <v>1.2686249467858663E-2</v>
      </c>
      <c r="E537">
        <f>('11'!F7282-'11'!F$2)/('11'!F$1-'11'!F$2)</f>
        <v>1.2686249467860334E-2</v>
      </c>
      <c r="F537">
        <f>('11'!G7282-'11'!G$2)/('11'!G$1-'11'!G$2)</f>
        <v>0</v>
      </c>
      <c r="G537">
        <f>('11'!H7282-'11'!H$2)/('11'!H$1-'11'!H$2)</f>
        <v>0</v>
      </c>
      <c r="H537">
        <f t="shared" si="80"/>
        <v>0.12598503001408068</v>
      </c>
      <c r="I537">
        <f t="shared" si="77"/>
        <v>0.14406130268199233</v>
      </c>
      <c r="J537">
        <f t="shared" si="78"/>
        <v>2.2719596991629332</v>
      </c>
      <c r="K537">
        <f t="shared" si="78"/>
        <v>0</v>
      </c>
      <c r="L537">
        <f t="shared" si="79"/>
        <v>0</v>
      </c>
    </row>
    <row r="538" spans="1:12" x14ac:dyDescent="0.25">
      <c r="A538">
        <f>'11'!A7283</f>
        <v>7275</v>
      </c>
      <c r="B538">
        <f>'11'!B7283</f>
        <v>799200</v>
      </c>
      <c r="C538">
        <f>('11'!C7283-'11'!C$2)/('11'!C$1-'11'!C$2)</f>
        <v>2.4702947061584447E-3</v>
      </c>
      <c r="D538">
        <f>('11'!E7283-'11'!E$2)/('11'!E$1-'11'!E$2)</f>
        <v>1.1423300695331347E-2</v>
      </c>
      <c r="E538">
        <f>('11'!F7283-'11'!F$2)/('11'!F$1-'11'!F$2)</f>
        <v>1.1423300695331425E-2</v>
      </c>
      <c r="F538">
        <f>('11'!G7283-'11'!G$2)/('11'!G$1-'11'!G$2)</f>
        <v>0</v>
      </c>
      <c r="G538">
        <f>('11'!H7283-'11'!H$2)/('11'!H$1-'11'!H$2)</f>
        <v>0</v>
      </c>
      <c r="H538">
        <f t="shared" si="80"/>
        <v>0.17539092413724955</v>
      </c>
      <c r="I538">
        <f t="shared" si="77"/>
        <v>0.12755782602525897</v>
      </c>
      <c r="J538">
        <f t="shared" si="78"/>
        <v>1.9992337164752441</v>
      </c>
      <c r="K538">
        <f t="shared" si="78"/>
        <v>0</v>
      </c>
      <c r="L538">
        <f t="shared" si="79"/>
        <v>0</v>
      </c>
    </row>
    <row r="539" spans="1:12" x14ac:dyDescent="0.25">
      <c r="A539">
        <f>'11'!A7284</f>
        <v>7276</v>
      </c>
      <c r="B539">
        <f>'11'!B7284</f>
        <v>802800</v>
      </c>
      <c r="C539">
        <f>('11'!C7284-'11'!C$2)/('11'!C$1-'11'!C$2)</f>
        <v>2.2232652355426003E-2</v>
      </c>
      <c r="D539">
        <f>('11'!E7284-'11'!E$2)/('11'!E$1-'11'!E$2)</f>
        <v>1.0983397190293741E-2</v>
      </c>
      <c r="E539">
        <f>('11'!F7284-'11'!F$2)/('11'!F$1-'11'!F$2)</f>
        <v>1.0983397190295351E-2</v>
      </c>
      <c r="F539">
        <f>('11'!G7284-'11'!G$2)/('11'!G$1-'11'!G$2)</f>
        <v>0</v>
      </c>
      <c r="G539">
        <f>('11'!H7284-'11'!H$2)/('11'!H$1-'11'!H$2)</f>
        <v>0</v>
      </c>
      <c r="H539">
        <f t="shared" si="80"/>
        <v>0.11363355648328845</v>
      </c>
      <c r="I539">
        <f t="shared" si="77"/>
        <v>0.116262239250745</v>
      </c>
      <c r="J539">
        <f t="shared" si="78"/>
        <v>1.7929047821769561</v>
      </c>
      <c r="K539">
        <f t="shared" si="78"/>
        <v>0</v>
      </c>
      <c r="L539">
        <f t="shared" si="79"/>
        <v>0</v>
      </c>
    </row>
    <row r="540" spans="1:12" x14ac:dyDescent="0.25">
      <c r="A540">
        <f>'11'!A7285</f>
        <v>7277</v>
      </c>
      <c r="B540">
        <f>'11'!B7285</f>
        <v>806400</v>
      </c>
      <c r="C540">
        <f>('11'!C7285-'11'!C$2)/('11'!C$1-'11'!C$2)</f>
        <v>3.9524715298535115E-2</v>
      </c>
      <c r="D540">
        <f>('11'!E7285-'11'!E$2)/('11'!E$1-'11'!E$2)</f>
        <v>1.116787285369661E-2</v>
      </c>
      <c r="E540">
        <f>('11'!F7285-'11'!F$2)/('11'!F$1-'11'!F$2)</f>
        <v>1.1167872853698291E-2</v>
      </c>
      <c r="F540">
        <f>('11'!G7285-'11'!G$2)/('11'!G$1-'11'!G$2)</f>
        <v>0</v>
      </c>
      <c r="G540">
        <f>('11'!H7285-'11'!H$2)/('11'!H$1-'11'!H$2)</f>
        <v>0</v>
      </c>
      <c r="H540">
        <f t="shared" si="80"/>
        <v>3.7054420592376666E-2</v>
      </c>
      <c r="I540">
        <f t="shared" si="77"/>
        <v>0.11189158507166169</v>
      </c>
      <c r="J540">
        <f t="shared" si="78"/>
        <v>1.6562366964667474</v>
      </c>
      <c r="K540">
        <f t="shared" si="78"/>
        <v>0</v>
      </c>
      <c r="L540">
        <f t="shared" si="79"/>
        <v>0</v>
      </c>
    </row>
    <row r="541" spans="1:12" x14ac:dyDescent="0.25">
      <c r="A541">
        <f>'11'!A7286</f>
        <v>7278</v>
      </c>
      <c r="B541">
        <f>'11'!B7286</f>
        <v>810000</v>
      </c>
      <c r="C541">
        <f>('11'!C7286-'11'!C$2)/('11'!C$1-'11'!C$2)</f>
        <v>3.7054420592376666E-2</v>
      </c>
      <c r="D541">
        <f>('11'!E7286-'11'!E$2)/('11'!E$1-'11'!E$2)</f>
        <v>1.2246345962821059E-2</v>
      </c>
      <c r="E541">
        <f>('11'!F7286-'11'!F$2)/('11'!F$1-'11'!F$2)</f>
        <v>1.2246345962822243E-2</v>
      </c>
      <c r="F541">
        <f>('11'!G7286-'11'!G$2)/('11'!G$1-'11'!G$2)</f>
        <v>0</v>
      </c>
      <c r="G541">
        <f>('11'!H7286-'11'!H$2)/('11'!H$1-'11'!H$2)</f>
        <v>0</v>
      </c>
      <c r="H541">
        <f t="shared" si="80"/>
        <v>0</v>
      </c>
      <c r="I541">
        <f t="shared" si="77"/>
        <v>0.11543919398325529</v>
      </c>
      <c r="J541">
        <f t="shared" si="78"/>
        <v>1.5985951468711794</v>
      </c>
      <c r="K541">
        <f t="shared" si="78"/>
        <v>0</v>
      </c>
      <c r="L541">
        <f t="shared" si="79"/>
        <v>0</v>
      </c>
    </row>
    <row r="542" spans="1:12" x14ac:dyDescent="0.25">
      <c r="A542">
        <f>'11'!A7287</f>
        <v>7279</v>
      </c>
      <c r="B542">
        <f>'11'!B7287</f>
        <v>813600</v>
      </c>
      <c r="C542">
        <f>('11'!C7287-'11'!C$2)/('11'!C$1-'11'!C$2)</f>
        <v>0</v>
      </c>
      <c r="D542">
        <f>('11'!E7287-'11'!E$2)/('11'!E$1-'11'!E$2)</f>
        <v>1.4531006101887329E-2</v>
      </c>
      <c r="E542">
        <f>('11'!F7287-'11'!F$2)/('11'!F$1-'11'!F$2)</f>
        <v>1.4531006101887721E-2</v>
      </c>
      <c r="F542">
        <f>('11'!G7287-'11'!G$2)/('11'!G$1-'11'!G$2)</f>
        <v>0</v>
      </c>
      <c r="G542">
        <f>('11'!H7287-'11'!H$2)/('11'!H$1-'11'!H$2)</f>
        <v>0</v>
      </c>
      <c r="H542">
        <f t="shared" si="80"/>
        <v>0</v>
      </c>
      <c r="I542">
        <f t="shared" si="77"/>
        <v>0.12836668085710232</v>
      </c>
      <c r="J542">
        <f t="shared" si="78"/>
        <v>1.6532425145453256</v>
      </c>
      <c r="K542">
        <f t="shared" si="78"/>
        <v>0</v>
      </c>
      <c r="L542">
        <f t="shared" si="79"/>
        <v>0</v>
      </c>
    </row>
    <row r="543" spans="1:12" x14ac:dyDescent="0.25">
      <c r="A543">
        <f>'11'!A7288</f>
        <v>7280</v>
      </c>
      <c r="B543">
        <f>'11'!B7288</f>
        <v>817200</v>
      </c>
      <c r="C543">
        <f>('11'!C7288-'11'!C$2)/('11'!C$1-'11'!C$2)</f>
        <v>0</v>
      </c>
      <c r="D543">
        <f>('11'!E7288-'11'!E$2)/('11'!E$1-'11'!E$2)</f>
        <v>1.8632042003689515E-2</v>
      </c>
      <c r="E543">
        <f>('11'!F7288-'11'!F$2)/('11'!F$1-'11'!F$2)</f>
        <v>1.8632042003690927E-2</v>
      </c>
      <c r="F543">
        <f>('11'!G7288-'11'!G$2)/('11'!G$1-'11'!G$2)</f>
        <v>0</v>
      </c>
      <c r="G543">
        <f>('11'!H7288-'11'!H$2)/('11'!H$1-'11'!H$2)</f>
        <v>0</v>
      </c>
      <c r="H543">
        <f t="shared" si="80"/>
        <v>0</v>
      </c>
      <c r="I543">
        <f t="shared" si="77"/>
        <v>0.15486022420888323</v>
      </c>
      <c r="J543">
        <f t="shared" si="78"/>
        <v>1.8572584078332788</v>
      </c>
      <c r="K543">
        <f t="shared" si="78"/>
        <v>0</v>
      </c>
      <c r="L543">
        <f t="shared" si="79"/>
        <v>0</v>
      </c>
    </row>
    <row r="544" spans="1:12" x14ac:dyDescent="0.25">
      <c r="A544">
        <f>'11'!A7289</f>
        <v>7281</v>
      </c>
      <c r="B544">
        <f>'11'!B7289</f>
        <v>820800</v>
      </c>
      <c r="C544">
        <f>('11'!C7289-'11'!C$2)/('11'!C$1-'11'!C$2)</f>
        <v>0</v>
      </c>
      <c r="D544">
        <f>('11'!E7289-'11'!E$2)/('11'!E$1-'11'!E$2)</f>
        <v>2.443593018305662E-2</v>
      </c>
      <c r="E544">
        <f>('11'!F7289-'11'!F$2)/('11'!F$1-'11'!F$2)</f>
        <v>2.4435930183057102E-2</v>
      </c>
      <c r="F544">
        <f>('11'!G7289-'11'!G$2)/('11'!G$1-'11'!G$2)</f>
        <v>0</v>
      </c>
      <c r="G544">
        <f>('11'!H7289-'11'!H$2)/('11'!H$1-'11'!H$2)</f>
        <v>0</v>
      </c>
      <c r="H544">
        <f t="shared" si="80"/>
        <v>4.9405894123168894E-3</v>
      </c>
      <c r="I544">
        <f t="shared" ref="I544:I559" si="81">D544*I$8+D543*I$7+D542*I$6</f>
        <v>0.19723286504895701</v>
      </c>
      <c r="J544">
        <f t="shared" ref="J544:K559" si="82">E544*J$8+E543*J$7+E542*J$6+E541*J$5+E540*J$4+E539*J$3</f>
        <v>2.234624662977299</v>
      </c>
      <c r="K544">
        <f t="shared" si="82"/>
        <v>0</v>
      </c>
      <c r="L544">
        <f t="shared" si="79"/>
        <v>0</v>
      </c>
    </row>
    <row r="545" spans="1:12" x14ac:dyDescent="0.25">
      <c r="A545">
        <f>'11'!A7290</f>
        <v>7282</v>
      </c>
      <c r="B545">
        <f>'11'!B7290</f>
        <v>824400</v>
      </c>
      <c r="C545">
        <f>('11'!C7290-'11'!C$2)/('11'!C$1-'11'!C$2)</f>
        <v>0</v>
      </c>
      <c r="D545">
        <f>('11'!E7290-'11'!E$2)/('11'!E$1-'11'!E$2)</f>
        <v>2.9459344401873141E-2</v>
      </c>
      <c r="E545">
        <f>('11'!F7290-'11'!F$2)/('11'!F$1-'11'!F$2)</f>
        <v>2.9459344401872999E-2</v>
      </c>
      <c r="F545">
        <f>('11'!G7290-'11'!G$2)/('11'!G$1-'11'!G$2)</f>
        <v>0</v>
      </c>
      <c r="G545">
        <f>('11'!H7290-'11'!H$2)/('11'!H$1-'11'!H$2)</f>
        <v>0</v>
      </c>
      <c r="H545">
        <f t="shared" si="80"/>
        <v>4.9405894123168894E-3</v>
      </c>
      <c r="I545">
        <f t="shared" si="81"/>
        <v>0.24704129416773099</v>
      </c>
      <c r="J545">
        <f t="shared" si="82"/>
        <v>2.7322974315312356</v>
      </c>
      <c r="K545">
        <f t="shared" si="82"/>
        <v>0</v>
      </c>
      <c r="L545">
        <f t="shared" si="79"/>
        <v>0</v>
      </c>
    </row>
    <row r="546" spans="1:12" x14ac:dyDescent="0.25">
      <c r="A546">
        <f>'11'!A7291</f>
        <v>7283</v>
      </c>
      <c r="B546">
        <f>'11'!B7291</f>
        <v>828000</v>
      </c>
      <c r="C546">
        <f>('11'!C7291-'11'!C$2)/('11'!C$1-'11'!C$2)</f>
        <v>0</v>
      </c>
      <c r="D546">
        <f>('11'!E7291-'11'!E$2)/('11'!E$1-'11'!E$2)</f>
        <v>3.5021995175251883E-2</v>
      </c>
      <c r="E546">
        <f>('11'!F7291-'11'!F$2)/('11'!F$1-'11'!F$2)</f>
        <v>3.5021995175252882E-2</v>
      </c>
      <c r="F546">
        <f>('11'!G7291-'11'!G$2)/('11'!G$1-'11'!G$2)</f>
        <v>0</v>
      </c>
      <c r="G546">
        <f>('11'!H7291-'11'!H$2)/('11'!H$1-'11'!H$2)</f>
        <v>0</v>
      </c>
      <c r="H546">
        <f t="shared" si="80"/>
        <v>2.4702947061584447E-3</v>
      </c>
      <c r="I546">
        <f t="shared" si="81"/>
        <v>0.30177380445579682</v>
      </c>
      <c r="J546">
        <f t="shared" si="82"/>
        <v>3.331020292323057</v>
      </c>
      <c r="K546">
        <f t="shared" si="82"/>
        <v>0</v>
      </c>
      <c r="L546">
        <f t="shared" si="79"/>
        <v>0</v>
      </c>
    </row>
    <row r="547" spans="1:12" x14ac:dyDescent="0.25">
      <c r="A547">
        <f>'11'!A7292</f>
        <v>7284</v>
      </c>
      <c r="B547">
        <f>'11'!B7292</f>
        <v>831600</v>
      </c>
      <c r="C547">
        <f>('11'!C7292-'11'!C$2)/('11'!C$1-'11'!C$2)</f>
        <v>2.4702947061584447E-3</v>
      </c>
      <c r="D547">
        <f>('11'!E7292-'11'!E$2)/('11'!E$1-'11'!E$2)</f>
        <v>4.0840073790265365E-2</v>
      </c>
      <c r="E547">
        <f>('11'!F7292-'11'!F$2)/('11'!F$1-'11'!F$2)</f>
        <v>4.0840073790265906E-2</v>
      </c>
      <c r="F547">
        <f>('11'!G7292-'11'!G$2)/('11'!G$1-'11'!G$2)</f>
        <v>0</v>
      </c>
      <c r="G547">
        <f>('11'!H7292-'11'!H$2)/('11'!H$1-'11'!H$2)</f>
        <v>0</v>
      </c>
      <c r="H547">
        <f t="shared" si="80"/>
        <v>0</v>
      </c>
      <c r="I547">
        <f t="shared" si="81"/>
        <v>0.35680431389243655</v>
      </c>
      <c r="J547">
        <f t="shared" si="82"/>
        <v>4.0297715339861888</v>
      </c>
      <c r="K547">
        <f t="shared" si="82"/>
        <v>0</v>
      </c>
      <c r="L547">
        <f t="shared" si="79"/>
        <v>0</v>
      </c>
    </row>
    <row r="548" spans="1:12" x14ac:dyDescent="0.25">
      <c r="A548">
        <f>'11'!A7293</f>
        <v>7285</v>
      </c>
      <c r="B548">
        <f>'11'!B7293</f>
        <v>835200</v>
      </c>
      <c r="C548">
        <f>('11'!C7293-'11'!C$2)/('11'!C$1-'11'!C$2)</f>
        <v>0</v>
      </c>
      <c r="D548">
        <f>('11'!E7293-'11'!E$2)/('11'!E$1-'11'!E$2)</f>
        <v>4.6686533276571594E-2</v>
      </c>
      <c r="E548">
        <f>('11'!F7293-'11'!F$2)/('11'!F$1-'11'!F$2)</f>
        <v>4.6686533276572614E-2</v>
      </c>
      <c r="F548">
        <f>('11'!G7293-'11'!G$2)/('11'!G$1-'11'!G$2)</f>
        <v>0</v>
      </c>
      <c r="G548">
        <f>('11'!H7293-'11'!H$2)/('11'!H$1-'11'!H$2)</f>
        <v>0</v>
      </c>
      <c r="H548">
        <f t="shared" si="80"/>
        <v>4.9405894123168894E-3</v>
      </c>
      <c r="I548">
        <f t="shared" si="81"/>
        <v>0.41433234000283814</v>
      </c>
      <c r="J548">
        <f t="shared" si="82"/>
        <v>4.78451823470989</v>
      </c>
      <c r="K548">
        <f t="shared" si="82"/>
        <v>0</v>
      </c>
      <c r="L548">
        <f t="shared" si="79"/>
        <v>0</v>
      </c>
    </row>
    <row r="549" spans="1:12" x14ac:dyDescent="0.25">
      <c r="A549">
        <f>'11'!A7294</f>
        <v>7286</v>
      </c>
      <c r="B549">
        <f>'11'!B7294</f>
        <v>838800</v>
      </c>
      <c r="C549">
        <f>('11'!C7294-'11'!C$2)/('11'!C$1-'11'!C$2)</f>
        <v>0</v>
      </c>
      <c r="D549">
        <f>('11'!E7294-'11'!E$2)/('11'!E$1-'11'!E$2)</f>
        <v>5.0972044841776649E-2</v>
      </c>
      <c r="E549">
        <f>('11'!F7294-'11'!F$2)/('11'!F$1-'11'!F$2)</f>
        <v>5.0972044841776747E-2</v>
      </c>
      <c r="F549">
        <f>('11'!G7294-'11'!G$2)/('11'!G$1-'11'!G$2)</f>
        <v>0</v>
      </c>
      <c r="G549">
        <f>('11'!H7294-'11'!H$2)/('11'!H$1-'11'!H$2)</f>
        <v>0</v>
      </c>
      <c r="H549">
        <f t="shared" si="80"/>
        <v>2.9643536473901333E-2</v>
      </c>
      <c r="I549">
        <f t="shared" si="81"/>
        <v>0.4664680005676175</v>
      </c>
      <c r="J549">
        <f t="shared" si="82"/>
        <v>5.4985383851284899</v>
      </c>
      <c r="K549">
        <f t="shared" si="82"/>
        <v>0</v>
      </c>
      <c r="L549">
        <f t="shared" si="79"/>
        <v>0</v>
      </c>
    </row>
    <row r="550" spans="1:12" x14ac:dyDescent="0.25">
      <c r="A550">
        <f>'11'!A7295</f>
        <v>7287</v>
      </c>
      <c r="B550">
        <f>'11'!B7295</f>
        <v>842400</v>
      </c>
      <c r="C550">
        <f>('11'!C7295-'11'!C$2)/('11'!C$1-'11'!C$2)</f>
        <v>0</v>
      </c>
      <c r="D550">
        <f>('11'!E7295-'11'!E$2)/('11'!E$1-'11'!E$2)</f>
        <v>5.3909465020576135E-2</v>
      </c>
      <c r="E550">
        <f>('11'!F7295-'11'!F$2)/('11'!F$1-'11'!F$2)</f>
        <v>5.3909465020576947E-2</v>
      </c>
      <c r="F550">
        <f>('11'!G7295-'11'!G$2)/('11'!G$1-'11'!G$2)</f>
        <v>0</v>
      </c>
      <c r="G550">
        <f>('11'!H7295-'11'!H$2)/('11'!H$1-'11'!H$2)</f>
        <v>0</v>
      </c>
      <c r="H550">
        <f t="shared" si="80"/>
        <v>8.1519725303228679E-2</v>
      </c>
      <c r="I550">
        <f t="shared" si="81"/>
        <v>0.50861359443734933</v>
      </c>
      <c r="J550">
        <f t="shared" si="82"/>
        <v>6.1384702710374066</v>
      </c>
      <c r="K550">
        <f t="shared" si="82"/>
        <v>0</v>
      </c>
      <c r="L550">
        <f t="shared" si="79"/>
        <v>0</v>
      </c>
    </row>
    <row r="551" spans="1:12" x14ac:dyDescent="0.25">
      <c r="A551">
        <f>'11'!A7296</f>
        <v>7288</v>
      </c>
      <c r="B551">
        <f>'11'!B7296</f>
        <v>846000</v>
      </c>
      <c r="C551">
        <f>('11'!C7296-'11'!C$2)/('11'!C$1-'11'!C$2)</f>
        <v>2.4702947061584447E-3</v>
      </c>
      <c r="D551">
        <f>('11'!E7296-'11'!E$2)/('11'!E$1-'11'!E$2)</f>
        <v>5.3299276287782034E-2</v>
      </c>
      <c r="E551">
        <f>('11'!F7296-'11'!F$2)/('11'!F$1-'11'!F$2)</f>
        <v>5.3299276287782762E-2</v>
      </c>
      <c r="F551">
        <f>('11'!G7296-'11'!G$2)/('11'!G$1-'11'!G$2)</f>
        <v>0</v>
      </c>
      <c r="G551">
        <f>('11'!H7296-'11'!H$2)/('11'!H$1-'11'!H$2)</f>
        <v>0</v>
      </c>
      <c r="H551">
        <f t="shared" si="80"/>
        <v>8.1519725303228679E-2</v>
      </c>
      <c r="I551">
        <f t="shared" si="81"/>
        <v>0.52784163473818646</v>
      </c>
      <c r="J551">
        <f t="shared" si="82"/>
        <v>6.6075776926352559</v>
      </c>
      <c r="K551">
        <f t="shared" si="82"/>
        <v>0</v>
      </c>
      <c r="L551">
        <f t="shared" si="79"/>
        <v>0</v>
      </c>
    </row>
    <row r="552" spans="1:12" x14ac:dyDescent="0.25">
      <c r="A552">
        <f>'11'!A7297</f>
        <v>7289</v>
      </c>
      <c r="B552">
        <f>'11'!B7297</f>
        <v>849600</v>
      </c>
      <c r="C552">
        <f>('11'!C7297-'11'!C$2)/('11'!C$1-'11'!C$2)</f>
        <v>1.2351473530792223E-2</v>
      </c>
      <c r="D552">
        <f>('11'!E7297-'11'!E$2)/('11'!E$1-'11'!E$2)</f>
        <v>5.1284234425996882E-2</v>
      </c>
      <c r="E552">
        <f>('11'!F7297-'11'!F$2)/('11'!F$1-'11'!F$2)</f>
        <v>5.1284234425997263E-2</v>
      </c>
      <c r="F552">
        <f>('11'!G7297-'11'!G$2)/('11'!G$1-'11'!G$2)</f>
        <v>0</v>
      </c>
      <c r="G552">
        <f>('11'!H7297-'11'!H$2)/('11'!H$1-'11'!H$2)</f>
        <v>0</v>
      </c>
      <c r="H552">
        <f t="shared" si="80"/>
        <v>4.6935599417010455E-2</v>
      </c>
      <c r="I552">
        <f t="shared" si="81"/>
        <v>0.526763161629062</v>
      </c>
      <c r="J552">
        <f t="shared" si="82"/>
        <v>6.8617283950618111</v>
      </c>
      <c r="K552">
        <f t="shared" si="82"/>
        <v>0</v>
      </c>
      <c r="L552">
        <f t="shared" si="79"/>
        <v>0</v>
      </c>
    </row>
    <row r="553" spans="1:12" x14ac:dyDescent="0.25">
      <c r="A553">
        <f>'11'!A7298</f>
        <v>7290</v>
      </c>
      <c r="B553">
        <f>'11'!B7298</f>
        <v>853200</v>
      </c>
      <c r="C553">
        <f>('11'!C7298-'11'!C$2)/('11'!C$1-'11'!C$2)</f>
        <v>2.7173241767742894E-2</v>
      </c>
      <c r="D553">
        <f>('11'!E7298-'11'!E$2)/('11'!E$1-'11'!E$2)</f>
        <v>4.8971193415637868E-2</v>
      </c>
      <c r="E553">
        <f>('11'!F7298-'11'!F$2)/('11'!F$1-'11'!F$2)</f>
        <v>4.897119341563809E-2</v>
      </c>
      <c r="F553">
        <f>('11'!G7298-'11'!G$2)/('11'!G$1-'11'!G$2)</f>
        <v>0</v>
      </c>
      <c r="G553">
        <f>('11'!H7298-'11'!H$2)/('11'!H$1-'11'!H$2)</f>
        <v>0</v>
      </c>
      <c r="H553">
        <f t="shared" si="80"/>
        <v>1.2351473530792223E-2</v>
      </c>
      <c r="I553">
        <f t="shared" si="81"/>
        <v>0.50963530580388827</v>
      </c>
      <c r="J553">
        <f t="shared" si="82"/>
        <v>6.9209308925784621</v>
      </c>
      <c r="K553">
        <f t="shared" si="82"/>
        <v>0</v>
      </c>
      <c r="L553">
        <f t="shared" si="79"/>
        <v>0</v>
      </c>
    </row>
    <row r="554" spans="1:12" x14ac:dyDescent="0.25">
      <c r="A554">
        <f>'11'!A7299</f>
        <v>7291</v>
      </c>
      <c r="B554">
        <f>'11'!B7299</f>
        <v>856800</v>
      </c>
      <c r="C554">
        <f>('11'!C7299-'11'!C$2)/('11'!C$1-'11'!C$2)</f>
        <v>7.4108841184753332E-3</v>
      </c>
      <c r="D554">
        <f>('11'!E7299-'11'!E$2)/('11'!E$1-'11'!E$2)</f>
        <v>4.682843763303534E-2</v>
      </c>
      <c r="E554">
        <f>('11'!F7299-'11'!F$2)/('11'!F$1-'11'!F$2)</f>
        <v>4.6828437633037033E-2</v>
      </c>
      <c r="F554">
        <f>('11'!G7299-'11'!G$2)/('11'!G$1-'11'!G$2)</f>
        <v>0</v>
      </c>
      <c r="G554">
        <f>('11'!H7299-'11'!H$2)/('11'!H$1-'11'!H$2)</f>
        <v>0</v>
      </c>
      <c r="H554">
        <f t="shared" si="80"/>
        <v>2.4702947061584447E-3</v>
      </c>
      <c r="I554">
        <f t="shared" si="81"/>
        <v>0.48808003405704559</v>
      </c>
      <c r="J554">
        <f t="shared" si="82"/>
        <v>6.8267063998865796</v>
      </c>
      <c r="K554">
        <f t="shared" si="82"/>
        <v>0</v>
      </c>
      <c r="L554">
        <f t="shared" si="79"/>
        <v>0</v>
      </c>
    </row>
    <row r="555" spans="1:12" x14ac:dyDescent="0.25">
      <c r="A555">
        <f>'11'!A7300</f>
        <v>7292</v>
      </c>
      <c r="B555">
        <f>'11'!B7300</f>
        <v>860400</v>
      </c>
      <c r="C555">
        <f>('11'!C7300-'11'!C$2)/('11'!C$1-'11'!C$2)</f>
        <v>2.4702947061584447E-3</v>
      </c>
      <c r="D555">
        <f>('11'!E7300-'11'!E$2)/('11'!E$1-'11'!E$2)</f>
        <v>4.4728253157371931E-2</v>
      </c>
      <c r="E555">
        <f>('11'!F7300-'11'!F$2)/('11'!F$1-'11'!F$2)</f>
        <v>4.4728253157372479E-2</v>
      </c>
      <c r="F555">
        <f>('11'!G7300-'11'!G$2)/('11'!G$1-'11'!G$2)</f>
        <v>0</v>
      </c>
      <c r="G555">
        <f>('11'!H7300-'11'!H$2)/('11'!H$1-'11'!H$2)</f>
        <v>0</v>
      </c>
      <c r="H555">
        <f t="shared" si="80"/>
        <v>0</v>
      </c>
      <c r="I555">
        <f t="shared" si="81"/>
        <v>0.4663119057755073</v>
      </c>
      <c r="J555">
        <f t="shared" si="82"/>
        <v>6.6033631332482967</v>
      </c>
      <c r="K555">
        <f t="shared" si="82"/>
        <v>0</v>
      </c>
      <c r="L555">
        <f t="shared" si="79"/>
        <v>0</v>
      </c>
    </row>
    <row r="556" spans="1:12" x14ac:dyDescent="0.25">
      <c r="A556">
        <f>'11'!A7301</f>
        <v>7293</v>
      </c>
      <c r="B556">
        <f>'11'!B7301</f>
        <v>864000</v>
      </c>
      <c r="C556">
        <f>('11'!C7301-'11'!C$2)/('11'!C$1-'11'!C$2)</f>
        <v>0</v>
      </c>
      <c r="D556">
        <f>('11'!E7301-'11'!E$2)/('11'!E$1-'11'!E$2)</f>
        <v>4.3550446998722861E-2</v>
      </c>
      <c r="E556">
        <f>('11'!F7301-'11'!F$2)/('11'!F$1-'11'!F$2)</f>
        <v>4.3550446998724644E-2</v>
      </c>
      <c r="F556">
        <f>('11'!G7301-'11'!G$2)/('11'!G$1-'11'!G$2)</f>
        <v>0</v>
      </c>
      <c r="G556">
        <f>('11'!H7301-'11'!H$2)/('11'!H$1-'11'!H$2)</f>
        <v>0</v>
      </c>
      <c r="H556">
        <f t="shared" si="80"/>
        <v>0</v>
      </c>
      <c r="I556">
        <f t="shared" si="81"/>
        <v>0.44887186036611326</v>
      </c>
      <c r="J556">
        <f t="shared" si="82"/>
        <v>6.3516389953172796</v>
      </c>
      <c r="K556">
        <f t="shared" si="82"/>
        <v>0</v>
      </c>
      <c r="L556">
        <f t="shared" si="79"/>
        <v>0</v>
      </c>
    </row>
    <row r="557" spans="1:12" x14ac:dyDescent="0.25">
      <c r="A557">
        <f>'11'!A7302</f>
        <v>7294</v>
      </c>
      <c r="B557">
        <f>'11'!B7302</f>
        <v>867600</v>
      </c>
      <c r="C557">
        <f>('11'!C7302-'11'!C$2)/('11'!C$1-'11'!C$2)</f>
        <v>0</v>
      </c>
      <c r="D557">
        <f>('11'!E7302-'11'!E$2)/('11'!E$1-'11'!E$2)</f>
        <v>4.2812544345111399E-2</v>
      </c>
      <c r="E557">
        <f>('11'!F7302-'11'!F$2)/('11'!F$1-'11'!F$2)</f>
        <v>4.2812544345112884E-2</v>
      </c>
      <c r="F557">
        <f>('11'!G7302-'11'!G$2)/('11'!G$1-'11'!G$2)</f>
        <v>0</v>
      </c>
      <c r="G557">
        <f>('11'!H7302-'11'!H$2)/('11'!H$1-'11'!H$2)</f>
        <v>0</v>
      </c>
      <c r="H557">
        <f t="shared" si="80"/>
        <v>4.9405894123168894E-3</v>
      </c>
      <c r="I557">
        <f t="shared" si="81"/>
        <v>0.43608627784872994</v>
      </c>
      <c r="J557">
        <f t="shared" si="82"/>
        <v>6.1324535263234159</v>
      </c>
      <c r="K557">
        <f t="shared" si="82"/>
        <v>0</v>
      </c>
      <c r="L557">
        <f t="shared" si="79"/>
        <v>0</v>
      </c>
    </row>
    <row r="558" spans="1:12" x14ac:dyDescent="0.25">
      <c r="A558">
        <f>'11'!A7303</f>
        <v>7295</v>
      </c>
      <c r="B558">
        <f>'11'!B7303</f>
        <v>871200</v>
      </c>
      <c r="C558">
        <f>('11'!C7303-'11'!C$2)/('11'!C$1-'11'!C$2)</f>
        <v>0</v>
      </c>
      <c r="D558">
        <f>('11'!E7303-'11'!E$2)/('11'!E$1-'11'!E$2)</f>
        <v>4.2727401731233149E-2</v>
      </c>
      <c r="E558">
        <f>('11'!F7303-'11'!F$2)/('11'!F$1-'11'!F$2)</f>
        <v>4.2727401731233829E-2</v>
      </c>
      <c r="F558">
        <f>('11'!G7303-'11'!G$2)/('11'!G$1-'11'!G$2)</f>
        <v>0</v>
      </c>
      <c r="G558">
        <f>('11'!H7303-'11'!H$2)/('11'!H$1-'11'!H$2)</f>
        <v>0</v>
      </c>
      <c r="H558">
        <f t="shared" si="80"/>
        <v>4.9405894123168894E-3</v>
      </c>
      <c r="I558">
        <f t="shared" si="81"/>
        <v>0.42999858095643539</v>
      </c>
      <c r="J558">
        <f t="shared" si="82"/>
        <v>5.9692493259544674</v>
      </c>
      <c r="K558">
        <f t="shared" si="82"/>
        <v>0</v>
      </c>
      <c r="L558">
        <f t="shared" si="79"/>
        <v>0</v>
      </c>
    </row>
    <row r="559" spans="1:12" x14ac:dyDescent="0.25">
      <c r="A559">
        <f>'11'!A7304</f>
        <v>7296</v>
      </c>
      <c r="B559">
        <f>'11'!B7304</f>
        <v>874800</v>
      </c>
      <c r="C559">
        <f>('11'!C7304-'11'!C$2)/('11'!C$1-'11'!C$2)</f>
        <v>0</v>
      </c>
      <c r="D559">
        <f>('11'!E7304-'11'!E$2)/('11'!E$1-'11'!E$2)</f>
        <v>4.2670639988647653E-2</v>
      </c>
      <c r="E559">
        <f>('11'!F7304-'11'!F$2)/('11'!F$1-'11'!F$2)</f>
        <v>4.2670639988648458E-2</v>
      </c>
      <c r="F559">
        <f>('11'!G7304-'11'!G$2)/('11'!G$1-'11'!G$2)</f>
        <v>0</v>
      </c>
      <c r="G559">
        <f>('11'!H7304-'11'!H$2)/('11'!H$1-'11'!H$2)</f>
        <v>0</v>
      </c>
      <c r="H559">
        <f t="shared" si="80"/>
        <v>7.4108841184753341E-3</v>
      </c>
      <c r="I559">
        <f t="shared" si="81"/>
        <v>0.42730239818362425</v>
      </c>
      <c r="J559">
        <f t="shared" si="82"/>
        <v>5.8588335461900058</v>
      </c>
      <c r="K559">
        <f t="shared" si="82"/>
        <v>0</v>
      </c>
      <c r="L559">
        <f t="shared" si="79"/>
        <v>0</v>
      </c>
    </row>
    <row r="560" spans="1:12" x14ac:dyDescent="0.25">
      <c r="A560">
        <f>'11'!A7305</f>
        <v>7297</v>
      </c>
      <c r="B560">
        <f>'11'!B7305</f>
        <v>878400</v>
      </c>
      <c r="C560">
        <f>('11'!C7305-'11'!C$2)/('11'!C$1-'11'!C$2)</f>
        <v>2.4702947061584447E-3</v>
      </c>
      <c r="D560">
        <f>('11'!E7305-'11'!E$2)/('11'!E$1-'11'!E$2)</f>
        <v>4.2784163473818644E-2</v>
      </c>
      <c r="E560">
        <f>('11'!F7305-'11'!F$2)/('11'!F$1-'11'!F$2)</f>
        <v>4.2784163473819192E-2</v>
      </c>
      <c r="F560">
        <f>('11'!G7305-'11'!G$2)/('11'!G$1-'11'!G$2)</f>
        <v>0</v>
      </c>
      <c r="G560">
        <f>('11'!H7305-'11'!H$2)/('11'!H$1-'11'!H$2)</f>
        <v>0</v>
      </c>
      <c r="H560">
        <f t="shared" si="80"/>
        <v>4.9405894123168894E-3</v>
      </c>
      <c r="I560">
        <f t="shared" ref="I560:I575" si="83">D560*I$8+D559*I$7+D558*I$6</f>
        <v>0.42733077905491695</v>
      </c>
      <c r="J560">
        <f t="shared" ref="J560:K575" si="84">E560*J$8+E559*J$7+E558*J$6+E557*J$5+E556*J$4+E555*J$3</f>
        <v>5.8013622818221906</v>
      </c>
      <c r="K560">
        <f t="shared" si="84"/>
        <v>0</v>
      </c>
      <c r="L560">
        <f t="shared" si="79"/>
        <v>0</v>
      </c>
    </row>
    <row r="561" spans="1:12" x14ac:dyDescent="0.25">
      <c r="A561">
        <f>'11'!A7306</f>
        <v>7298</v>
      </c>
      <c r="B561">
        <f>'11'!B7306</f>
        <v>882000</v>
      </c>
      <c r="C561">
        <f>('11'!C7306-'11'!C$2)/('11'!C$1-'11'!C$2)</f>
        <v>0</v>
      </c>
      <c r="D561">
        <f>('11'!E7306-'11'!E$2)/('11'!E$1-'11'!E$2)</f>
        <v>4.268483042429403E-2</v>
      </c>
      <c r="E561">
        <f>('11'!F7306-'11'!F$2)/('11'!F$1-'11'!F$2)</f>
        <v>4.2684830424295307E-2</v>
      </c>
      <c r="F561">
        <f>('11'!G7306-'11'!G$2)/('11'!G$1-'11'!G$2)</f>
        <v>0</v>
      </c>
      <c r="G561">
        <f>('11'!H7306-'11'!H$2)/('11'!H$1-'11'!H$2)</f>
        <v>0</v>
      </c>
      <c r="H561">
        <f t="shared" si="80"/>
        <v>7.4108841184753341E-3</v>
      </c>
      <c r="I561">
        <f t="shared" si="83"/>
        <v>0.42710373208457503</v>
      </c>
      <c r="J561">
        <f t="shared" si="84"/>
        <v>5.7739321697177459</v>
      </c>
      <c r="K561">
        <f t="shared" si="84"/>
        <v>0</v>
      </c>
      <c r="L561">
        <f t="shared" si="79"/>
        <v>0</v>
      </c>
    </row>
    <row r="562" spans="1:12" x14ac:dyDescent="0.25">
      <c r="A562">
        <f>'11'!A7307</f>
        <v>7299</v>
      </c>
      <c r="B562">
        <f>'11'!B7307</f>
        <v>885600</v>
      </c>
      <c r="C562">
        <f>('11'!C7307-'11'!C$2)/('11'!C$1-'11'!C$2)</f>
        <v>2.4702947061584447E-3</v>
      </c>
      <c r="D562">
        <f>('11'!E7307-'11'!E$2)/('11'!E$1-'11'!E$2)</f>
        <v>4.2372640840073791E-2</v>
      </c>
      <c r="E562">
        <f>('11'!F7307-'11'!F$2)/('11'!F$1-'11'!F$2)</f>
        <v>4.2372640840074791E-2</v>
      </c>
      <c r="F562">
        <f>('11'!G7307-'11'!G$2)/('11'!G$1-'11'!G$2)</f>
        <v>0</v>
      </c>
      <c r="G562">
        <f>('11'!H7307-'11'!H$2)/('11'!H$1-'11'!H$2)</f>
        <v>0</v>
      </c>
      <c r="H562">
        <f t="shared" si="80"/>
        <v>4.9405894123168894E-3</v>
      </c>
      <c r="I562">
        <f t="shared" si="83"/>
        <v>0.42589754505463318</v>
      </c>
      <c r="J562">
        <f t="shared" si="84"/>
        <v>5.7565063147439881</v>
      </c>
      <c r="K562">
        <f t="shared" si="84"/>
        <v>0</v>
      </c>
      <c r="L562">
        <f t="shared" si="79"/>
        <v>0</v>
      </c>
    </row>
    <row r="563" spans="1:12" x14ac:dyDescent="0.25">
      <c r="A563">
        <f>'11'!A7308</f>
        <v>7300</v>
      </c>
      <c r="B563">
        <f>'11'!B7308</f>
        <v>889200</v>
      </c>
      <c r="C563">
        <f>('11'!C7308-'11'!C$2)/('11'!C$1-'11'!C$2)</f>
        <v>0</v>
      </c>
      <c r="D563">
        <f>('11'!E7308-'11'!E$2)/('11'!E$1-'11'!E$2)</f>
        <v>4.1819213849865193E-2</v>
      </c>
      <c r="E563">
        <f>('11'!F7308-'11'!F$2)/('11'!F$1-'11'!F$2)</f>
        <v>4.181921384986597E-2</v>
      </c>
      <c r="F563">
        <f>('11'!G7308-'11'!G$2)/('11'!G$1-'11'!G$2)</f>
        <v>0</v>
      </c>
      <c r="G563">
        <f>('11'!H7308-'11'!H$2)/('11'!H$1-'11'!H$2)</f>
        <v>0</v>
      </c>
      <c r="H563">
        <f t="shared" si="80"/>
        <v>2.4702947061584447E-3</v>
      </c>
      <c r="I563">
        <f t="shared" si="83"/>
        <v>0.42244926919256426</v>
      </c>
      <c r="J563">
        <f t="shared" si="84"/>
        <v>5.7285227756493295</v>
      </c>
      <c r="K563">
        <f t="shared" si="84"/>
        <v>0</v>
      </c>
      <c r="L563">
        <f t="shared" si="79"/>
        <v>0</v>
      </c>
    </row>
    <row r="564" spans="1:12" x14ac:dyDescent="0.25">
      <c r="A564">
        <f>'11'!A7309</f>
        <v>7301</v>
      </c>
      <c r="B564">
        <f>'11'!B7309</f>
        <v>892800</v>
      </c>
      <c r="C564">
        <f>('11'!C7309-'11'!C$2)/('11'!C$1-'11'!C$2)</f>
        <v>2.4702947061584447E-3</v>
      </c>
      <c r="D564">
        <f>('11'!E7309-'11'!E$2)/('11'!E$1-'11'!E$2)</f>
        <v>4.0385979849581387E-2</v>
      </c>
      <c r="E564">
        <f>('11'!F7309-'11'!F$2)/('11'!F$1-'11'!F$2)</f>
        <v>4.0385979849582983E-2</v>
      </c>
      <c r="F564">
        <f>('11'!G7309-'11'!G$2)/('11'!G$1-'11'!G$2)</f>
        <v>0</v>
      </c>
      <c r="G564">
        <f>('11'!H7309-'11'!H$2)/('11'!H$1-'11'!H$2)</f>
        <v>0</v>
      </c>
      <c r="H564">
        <f t="shared" si="80"/>
        <v>0</v>
      </c>
      <c r="I564">
        <f t="shared" si="83"/>
        <v>0.41411948346814248</v>
      </c>
      <c r="J564">
        <f t="shared" si="84"/>
        <v>5.6620547750817343</v>
      </c>
      <c r="K564">
        <f t="shared" si="84"/>
        <v>0</v>
      </c>
      <c r="L564">
        <f t="shared" si="79"/>
        <v>0</v>
      </c>
    </row>
    <row r="565" spans="1:12" x14ac:dyDescent="0.25">
      <c r="A565">
        <f>'11'!A7310</f>
        <v>7302</v>
      </c>
      <c r="B565">
        <f>'11'!B7310</f>
        <v>896400</v>
      </c>
      <c r="C565">
        <f>('11'!C7310-'11'!C$2)/('11'!C$1-'11'!C$2)</f>
        <v>0</v>
      </c>
      <c r="D565">
        <f>('11'!E7310-'11'!E$2)/('11'!E$1-'11'!E$2)</f>
        <v>3.7959415354051375E-2</v>
      </c>
      <c r="E565">
        <f>('11'!F7310-'11'!F$2)/('11'!F$1-'11'!F$2)</f>
        <v>3.7959415354053082E-2</v>
      </c>
      <c r="F565">
        <f>('11'!G7310-'11'!G$2)/('11'!G$1-'11'!G$2)</f>
        <v>0</v>
      </c>
      <c r="G565">
        <f>('11'!H7310-'11'!H$2)/('11'!H$1-'11'!H$2)</f>
        <v>0</v>
      </c>
      <c r="H565">
        <f t="shared" si="80"/>
        <v>0</v>
      </c>
      <c r="I565">
        <f t="shared" si="83"/>
        <v>0.39845324251454528</v>
      </c>
      <c r="J565">
        <f t="shared" si="84"/>
        <v>5.5234425996879866</v>
      </c>
      <c r="K565">
        <f t="shared" si="84"/>
        <v>0</v>
      </c>
      <c r="L565">
        <f t="shared" si="79"/>
        <v>0</v>
      </c>
    </row>
    <row r="566" spans="1:12" x14ac:dyDescent="0.25">
      <c r="A566">
        <f>'11'!A7311</f>
        <v>7303</v>
      </c>
      <c r="B566">
        <f>'11'!B7311</f>
        <v>900000</v>
      </c>
      <c r="C566">
        <f>('11'!C7311-'11'!C$2)/('11'!C$1-'11'!C$2)</f>
        <v>0</v>
      </c>
      <c r="D566">
        <f>('11'!E7311-'11'!E$2)/('11'!E$1-'11'!E$2)</f>
        <v>3.5405136937703988E-2</v>
      </c>
      <c r="E566">
        <f>('11'!F7311-'11'!F$2)/('11'!F$1-'11'!F$2)</f>
        <v>3.5405136937705611E-2</v>
      </c>
      <c r="F566">
        <f>('11'!G7311-'11'!G$2)/('11'!G$1-'11'!G$2)</f>
        <v>0</v>
      </c>
      <c r="G566">
        <f>('11'!H7311-'11'!H$2)/('11'!H$1-'11'!H$2)</f>
        <v>0</v>
      </c>
      <c r="H566">
        <f t="shared" si="80"/>
        <v>0</v>
      </c>
      <c r="I566">
        <f t="shared" si="83"/>
        <v>0.37665673336171424</v>
      </c>
      <c r="J566">
        <f t="shared" si="84"/>
        <v>5.3197105151129982</v>
      </c>
      <c r="K566">
        <f t="shared" si="84"/>
        <v>0</v>
      </c>
      <c r="L566">
        <f t="shared" si="79"/>
        <v>0</v>
      </c>
    </row>
    <row r="567" spans="1:12" x14ac:dyDescent="0.25">
      <c r="A567">
        <f>'11'!A7312</f>
        <v>7304</v>
      </c>
      <c r="B567">
        <f>'11'!B7312</f>
        <v>903600</v>
      </c>
      <c r="C567">
        <f>('11'!C7312-'11'!C$2)/('11'!C$1-'11'!C$2)</f>
        <v>0</v>
      </c>
      <c r="D567">
        <f>('11'!E7312-'11'!E$2)/('11'!E$1-'11'!E$2)</f>
        <v>3.3177238541223217E-2</v>
      </c>
      <c r="E567">
        <f>('11'!F7312-'11'!F$2)/('11'!F$1-'11'!F$2)</f>
        <v>3.317723854122348E-2</v>
      </c>
      <c r="F567">
        <f>('11'!G7312-'11'!G$2)/('11'!G$1-'11'!G$2)</f>
        <v>0</v>
      </c>
      <c r="G567">
        <f>('11'!H7312-'11'!H$2)/('11'!H$1-'11'!H$2)</f>
        <v>0</v>
      </c>
      <c r="H567">
        <f t="shared" si="80"/>
        <v>0</v>
      </c>
      <c r="I567">
        <f t="shared" si="83"/>
        <v>0.35280261104015898</v>
      </c>
      <c r="J567">
        <f t="shared" si="84"/>
        <v>5.0751241663120608</v>
      </c>
      <c r="K567">
        <f t="shared" si="84"/>
        <v>0</v>
      </c>
      <c r="L567">
        <f t="shared" si="79"/>
        <v>0</v>
      </c>
    </row>
    <row r="568" spans="1:12" x14ac:dyDescent="0.25">
      <c r="A568">
        <f>'11'!A7313</f>
        <v>7305</v>
      </c>
      <c r="B568">
        <f>'11'!B7313</f>
        <v>907200</v>
      </c>
      <c r="C568">
        <f>('11'!C7313-'11'!C$2)/('11'!C$1-'11'!C$2)</f>
        <v>0</v>
      </c>
      <c r="D568">
        <f>('11'!E7313-'11'!E$2)/('11'!E$1-'11'!E$2)</f>
        <v>3.0424294025826595E-2</v>
      </c>
      <c r="E568">
        <f>('11'!F7313-'11'!F$2)/('11'!F$1-'11'!F$2)</f>
        <v>3.0424294025828236E-2</v>
      </c>
      <c r="F568">
        <f>('11'!G7313-'11'!G$2)/('11'!G$1-'11'!G$2)</f>
        <v>0</v>
      </c>
      <c r="G568">
        <f>('11'!H7313-'11'!H$2)/('11'!H$1-'11'!H$2)</f>
        <v>0</v>
      </c>
      <c r="H568">
        <f t="shared" si="80"/>
        <v>0</v>
      </c>
      <c r="I568">
        <f t="shared" si="83"/>
        <v>0.32744430254008799</v>
      </c>
      <c r="J568">
        <f t="shared" si="84"/>
        <v>4.776741875975766</v>
      </c>
      <c r="K568">
        <f t="shared" si="84"/>
        <v>0</v>
      </c>
      <c r="L568">
        <f t="shared" si="79"/>
        <v>0</v>
      </c>
    </row>
    <row r="569" spans="1:12" x14ac:dyDescent="0.25">
      <c r="A569">
        <f>'11'!A7314</f>
        <v>7306</v>
      </c>
      <c r="B569">
        <f>'11'!B7314</f>
        <v>910800</v>
      </c>
      <c r="C569">
        <f>('11'!C7314-'11'!C$2)/('11'!C$1-'11'!C$2)</f>
        <v>0</v>
      </c>
      <c r="D569">
        <f>('11'!E7314-'11'!E$2)/('11'!E$1-'11'!E$2)</f>
        <v>2.7926777352064711E-2</v>
      </c>
      <c r="E569">
        <f>('11'!F7314-'11'!F$2)/('11'!F$1-'11'!F$2)</f>
        <v>2.7926777352066126E-2</v>
      </c>
      <c r="F569">
        <f>('11'!G7314-'11'!G$2)/('11'!G$1-'11'!G$2)</f>
        <v>0</v>
      </c>
      <c r="G569">
        <f>('11'!H7314-'11'!H$2)/('11'!H$1-'11'!H$2)</f>
        <v>0</v>
      </c>
      <c r="H569">
        <f t="shared" si="80"/>
        <v>0</v>
      </c>
      <c r="I569">
        <f t="shared" si="83"/>
        <v>0.30251170710940828</v>
      </c>
      <c r="J569">
        <f t="shared" si="84"/>
        <v>4.4427132112957759</v>
      </c>
      <c r="K569">
        <f t="shared" si="84"/>
        <v>0</v>
      </c>
      <c r="L569">
        <f t="shared" si="79"/>
        <v>0</v>
      </c>
    </row>
    <row r="570" spans="1:12" x14ac:dyDescent="0.25">
      <c r="A570">
        <f>'11'!A7315</f>
        <v>7307</v>
      </c>
      <c r="B570">
        <f>'11'!B7315</f>
        <v>914400</v>
      </c>
      <c r="C570">
        <f>('11'!C7315-'11'!C$2)/('11'!C$1-'11'!C$2)</f>
        <v>0</v>
      </c>
      <c r="D570">
        <f>('11'!E7315-'11'!E$2)/('11'!E$1-'11'!E$2)</f>
        <v>2.5528593727827446E-2</v>
      </c>
      <c r="E570">
        <f>('11'!F7315-'11'!F$2)/('11'!F$1-'11'!F$2)</f>
        <v>2.5528593727827901E-2</v>
      </c>
      <c r="F570">
        <f>('11'!G7315-'11'!G$2)/('11'!G$1-'11'!G$2)</f>
        <v>0</v>
      </c>
      <c r="G570">
        <f>('11'!H7315-'11'!H$2)/('11'!H$1-'11'!H$2)</f>
        <v>0</v>
      </c>
      <c r="H570">
        <f t="shared" si="80"/>
        <v>0</v>
      </c>
      <c r="I570">
        <f t="shared" si="83"/>
        <v>0.27716758904498373</v>
      </c>
      <c r="J570">
        <f t="shared" si="84"/>
        <v>4.1082304526750466</v>
      </c>
      <c r="K570">
        <f t="shared" si="84"/>
        <v>0</v>
      </c>
      <c r="L570">
        <f t="shared" si="79"/>
        <v>0</v>
      </c>
    </row>
    <row r="571" spans="1:12" x14ac:dyDescent="0.25">
      <c r="A571">
        <f>'11'!A7316</f>
        <v>7308</v>
      </c>
      <c r="B571">
        <f>'11'!B7316</f>
        <v>918000</v>
      </c>
      <c r="C571">
        <f>('11'!C7316-'11'!C$2)/('11'!C$1-'11'!C$2)</f>
        <v>0</v>
      </c>
      <c r="D571">
        <f>('11'!E7316-'11'!E$2)/('11'!E$1-'11'!E$2)</f>
        <v>2.3442599687810418E-2</v>
      </c>
      <c r="E571">
        <f>('11'!F7316-'11'!F$2)/('11'!F$1-'11'!F$2)</f>
        <v>2.3442599687812208E-2</v>
      </c>
      <c r="F571">
        <f>('11'!G7316-'11'!G$2)/('11'!G$1-'11'!G$2)</f>
        <v>0</v>
      </c>
      <c r="G571">
        <f>('11'!H7316-'11'!H$2)/('11'!H$1-'11'!H$2)</f>
        <v>0</v>
      </c>
      <c r="H571">
        <f t="shared" si="80"/>
        <v>0</v>
      </c>
      <c r="I571">
        <f t="shared" si="83"/>
        <v>0.25413651199091813</v>
      </c>
      <c r="J571">
        <f t="shared" si="84"/>
        <v>3.7876968922947412</v>
      </c>
      <c r="K571">
        <f t="shared" si="84"/>
        <v>0</v>
      </c>
      <c r="L571">
        <f t="shared" si="79"/>
        <v>0</v>
      </c>
    </row>
    <row r="572" spans="1:12" x14ac:dyDescent="0.25">
      <c r="A572">
        <f>'11'!A7317</f>
        <v>7309</v>
      </c>
      <c r="B572">
        <f>'11'!B7317</f>
        <v>921600</v>
      </c>
      <c r="C572">
        <f>('11'!C7317-'11'!C$2)/('11'!C$1-'11'!C$2)</f>
        <v>0</v>
      </c>
      <c r="D572">
        <f>('11'!E7317-'11'!E$2)/('11'!E$1-'11'!E$2)</f>
        <v>2.1299843905207894E-2</v>
      </c>
      <c r="E572">
        <f>('11'!F7317-'11'!F$2)/('11'!F$1-'11'!F$2)</f>
        <v>2.1285653469562286E-2</v>
      </c>
      <c r="F572">
        <f>('11'!G7317-'11'!G$2)/('11'!G$1-'11'!G$2)</f>
        <v>0</v>
      </c>
      <c r="G572">
        <f>('11'!H7317-'11'!H$2)/('11'!H$1-'11'!H$2)</f>
        <v>0</v>
      </c>
      <c r="H572">
        <f t="shared" si="80"/>
        <v>0</v>
      </c>
      <c r="I572">
        <f t="shared" si="83"/>
        <v>0.23211295586774516</v>
      </c>
      <c r="J572">
        <f t="shared" si="84"/>
        <v>3.4706116077765237</v>
      </c>
      <c r="K572">
        <f t="shared" si="84"/>
        <v>0</v>
      </c>
      <c r="L572">
        <f t="shared" si="79"/>
        <v>0</v>
      </c>
    </row>
    <row r="573" spans="1:12" x14ac:dyDescent="0.25">
      <c r="A573">
        <f>'11'!A7318</f>
        <v>7310</v>
      </c>
      <c r="B573">
        <f>'11'!B7318</f>
        <v>925200</v>
      </c>
      <c r="C573">
        <f>('11'!C7318-'11'!C$2)/('11'!C$1-'11'!C$2)</f>
        <v>0</v>
      </c>
      <c r="D573">
        <f>('11'!E7318-'11'!E$2)/('11'!E$1-'11'!E$2)</f>
        <v>1.9142897686958989E-2</v>
      </c>
      <c r="E573">
        <f>('11'!F7318-'11'!F$2)/('11'!F$1-'11'!F$2)</f>
        <v>1.9142897686959214E-2</v>
      </c>
      <c r="F573">
        <f>('11'!G7318-'11'!G$2)/('11'!G$1-'11'!G$2)</f>
        <v>0</v>
      </c>
      <c r="G573">
        <f>('11'!H7318-'11'!H$2)/('11'!H$1-'11'!H$2)</f>
        <v>0</v>
      </c>
      <c r="H573">
        <f t="shared" si="80"/>
        <v>0</v>
      </c>
      <c r="I573">
        <f t="shared" si="83"/>
        <v>0.21079892152689089</v>
      </c>
      <c r="J573">
        <f t="shared" si="84"/>
        <v>3.1641265786860879</v>
      </c>
      <c r="K573">
        <f t="shared" si="84"/>
        <v>0</v>
      </c>
      <c r="L573">
        <f t="shared" si="79"/>
        <v>0</v>
      </c>
    </row>
    <row r="574" spans="1:12" x14ac:dyDescent="0.25">
      <c r="A574">
        <f>'11'!A7319</f>
        <v>7311</v>
      </c>
      <c r="B574">
        <f>'11'!B7319</f>
        <v>928800</v>
      </c>
      <c r="C574">
        <f>('11'!C7319-'11'!C$2)/('11'!C$1-'11'!C$2)</f>
        <v>0</v>
      </c>
      <c r="D574">
        <f>('11'!E7319-'11'!E$2)/('11'!E$1-'11'!E$2)</f>
        <v>1.7156236696466581E-2</v>
      </c>
      <c r="E574">
        <f>('11'!F7319-'11'!F$2)/('11'!F$1-'11'!F$2)</f>
        <v>1.7156236696467406E-2</v>
      </c>
      <c r="F574">
        <f>('11'!G7319-'11'!G$2)/('11'!G$1-'11'!G$2)</f>
        <v>0</v>
      </c>
      <c r="G574">
        <f>('11'!H7319-'11'!H$2)/('11'!H$1-'11'!H$2)</f>
        <v>0</v>
      </c>
      <c r="H574">
        <f t="shared" si="80"/>
        <v>0</v>
      </c>
      <c r="I574">
        <f t="shared" si="83"/>
        <v>0.18995317156236696</v>
      </c>
      <c r="J574">
        <f t="shared" si="84"/>
        <v>2.8720874130836869</v>
      </c>
      <c r="K574">
        <f t="shared" si="84"/>
        <v>0</v>
      </c>
      <c r="L574">
        <f t="shared" si="79"/>
        <v>0</v>
      </c>
    </row>
    <row r="575" spans="1:12" x14ac:dyDescent="0.25">
      <c r="A575">
        <f>'11'!A7320</f>
        <v>7312</v>
      </c>
      <c r="B575">
        <f>'11'!B7320</f>
        <v>932400</v>
      </c>
      <c r="C575">
        <f>('11'!C7320-'11'!C$2)/('11'!C$1-'11'!C$2)</f>
        <v>0</v>
      </c>
      <c r="D575">
        <f>('11'!E7320-'11'!E$2)/('11'!E$1-'11'!E$2)</f>
        <v>1.5070242656449554E-2</v>
      </c>
      <c r="E575">
        <f>('11'!F7320-'11'!F$2)/('11'!F$1-'11'!F$2)</f>
        <v>1.5070242656449696E-2</v>
      </c>
      <c r="F575">
        <f>('11'!G7320-'11'!G$2)/('11'!G$1-'11'!G$2)</f>
        <v>0</v>
      </c>
      <c r="G575">
        <f>('11'!H7320-'11'!H$2)/('11'!H$1-'11'!H$2)</f>
        <v>0</v>
      </c>
      <c r="H575">
        <f t="shared" si="80"/>
        <v>0</v>
      </c>
      <c r="I575">
        <f t="shared" si="83"/>
        <v>0.16917837377607492</v>
      </c>
      <c r="J575">
        <f t="shared" si="84"/>
        <v>2.5893997445722592</v>
      </c>
      <c r="K575">
        <f t="shared" si="84"/>
        <v>0</v>
      </c>
      <c r="L575">
        <f t="shared" si="79"/>
        <v>0</v>
      </c>
    </row>
    <row r="576" spans="1:12" x14ac:dyDescent="0.25">
      <c r="A576">
        <f>'11'!A7321</f>
        <v>7313</v>
      </c>
      <c r="B576">
        <f>'11'!B7321</f>
        <v>936000</v>
      </c>
      <c r="C576">
        <f>('11'!C7321-'11'!C$2)/('11'!C$1-'11'!C$2)</f>
        <v>0</v>
      </c>
      <c r="D576">
        <f>('11'!E7321-'11'!E$2)/('11'!E$1-'11'!E$2)</f>
        <v>1.2785582517383284E-2</v>
      </c>
      <c r="E576">
        <f>('11'!F7321-'11'!F$2)/('11'!F$1-'11'!F$2)</f>
        <v>1.2785582517384219E-2</v>
      </c>
      <c r="F576">
        <f>('11'!G7321-'11'!G$2)/('11'!G$1-'11'!G$2)</f>
        <v>0</v>
      </c>
      <c r="G576">
        <f>('11'!H7321-'11'!H$2)/('11'!H$1-'11'!H$2)</f>
        <v>0</v>
      </c>
      <c r="H576">
        <f t="shared" si="80"/>
        <v>0</v>
      </c>
      <c r="I576">
        <f t="shared" ref="I576:I591" si="85">D576*I$8+D575*I$7+D574*I$6</f>
        <v>0.14782176812828154</v>
      </c>
      <c r="J576">
        <f t="shared" ref="J576:K591" si="86">E576*J$8+E575*J$7+E574*J$6+E573*J$5+E572*J$4+E571*J$3</f>
        <v>2.3007237122180482</v>
      </c>
      <c r="K576">
        <f t="shared" si="86"/>
        <v>0</v>
      </c>
      <c r="L576">
        <f t="shared" si="79"/>
        <v>0</v>
      </c>
    </row>
    <row r="577" spans="1:12" x14ac:dyDescent="0.25">
      <c r="A577">
        <f>'11'!A7322</f>
        <v>7314</v>
      </c>
      <c r="B577">
        <f>'11'!B7322</f>
        <v>939600</v>
      </c>
      <c r="C577">
        <f>('11'!C7322-'11'!C$2)/('11'!C$1-'11'!C$2)</f>
        <v>0</v>
      </c>
      <c r="D577">
        <f>('11'!E7322-'11'!E$2)/('11'!E$1-'11'!E$2)</f>
        <v>1.1182063289342983E-2</v>
      </c>
      <c r="E577">
        <f>('11'!F7322-'11'!F$2)/('11'!F$1-'11'!F$2)</f>
        <v>1.118206328934312E-2</v>
      </c>
      <c r="F577">
        <f>('11'!G7322-'11'!G$2)/('11'!G$1-'11'!G$2)</f>
        <v>0</v>
      </c>
      <c r="G577">
        <f>('11'!H7322-'11'!H$2)/('11'!H$1-'11'!H$2)</f>
        <v>0</v>
      </c>
      <c r="H577">
        <f t="shared" si="80"/>
        <v>0</v>
      </c>
      <c r="I577">
        <f t="shared" si="85"/>
        <v>0.12829572867887046</v>
      </c>
      <c r="J577">
        <f t="shared" si="86"/>
        <v>2.0275862068966166</v>
      </c>
      <c r="K577">
        <f t="shared" si="86"/>
        <v>0</v>
      </c>
      <c r="L577">
        <f t="shared" si="79"/>
        <v>0</v>
      </c>
    </row>
    <row r="578" spans="1:12" x14ac:dyDescent="0.25">
      <c r="A578">
        <f>'11'!A7323</f>
        <v>7315</v>
      </c>
      <c r="B578">
        <f>'11'!B7323</f>
        <v>943200</v>
      </c>
      <c r="C578">
        <f>('11'!C7323-'11'!C$2)/('11'!C$1-'11'!C$2)</f>
        <v>0</v>
      </c>
      <c r="D578">
        <f>('11'!E7323-'11'!E$2)/('11'!E$1-'11'!E$2)</f>
        <v>9.2663544770824457E-3</v>
      </c>
      <c r="E578">
        <f>('11'!F7323-'11'!F$2)/('11'!F$1-'11'!F$2)</f>
        <v>9.2663544770835229E-3</v>
      </c>
      <c r="F578">
        <f>('11'!G7323-'11'!G$2)/('11'!G$1-'11'!G$2)</f>
        <v>0</v>
      </c>
      <c r="G578">
        <f>('11'!H7323-'11'!H$2)/('11'!H$1-'11'!H$2)</f>
        <v>0</v>
      </c>
      <c r="H578">
        <f t="shared" si="80"/>
        <v>0</v>
      </c>
      <c r="I578">
        <f t="shared" si="85"/>
        <v>0.10896835532850857</v>
      </c>
      <c r="J578">
        <f t="shared" si="86"/>
        <v>1.764850290904012</v>
      </c>
      <c r="K578">
        <f t="shared" si="86"/>
        <v>0</v>
      </c>
      <c r="L578">
        <f t="shared" si="79"/>
        <v>0</v>
      </c>
    </row>
    <row r="579" spans="1:12" x14ac:dyDescent="0.25">
      <c r="A579">
        <f>'11'!A7324</f>
        <v>7316</v>
      </c>
      <c r="B579">
        <f>'11'!B7324</f>
        <v>946800</v>
      </c>
      <c r="C579">
        <f>('11'!C7324-'11'!C$2)/('11'!C$1-'11'!C$2)</f>
        <v>0</v>
      </c>
      <c r="D579">
        <f>('11'!E7324-'11'!E$2)/('11'!E$1-'11'!E$2)</f>
        <v>7.733787427274018E-3</v>
      </c>
      <c r="E579">
        <f>('11'!F7324-'11'!F$2)/('11'!F$1-'11'!F$2)</f>
        <v>7.7337874272746339E-3</v>
      </c>
      <c r="F579">
        <f>('11'!G7324-'11'!G$2)/('11'!G$1-'11'!G$2)</f>
        <v>0</v>
      </c>
      <c r="G579">
        <f>('11'!H7324-'11'!H$2)/('11'!H$1-'11'!H$2)</f>
        <v>0</v>
      </c>
      <c r="H579">
        <f t="shared" si="80"/>
        <v>0</v>
      </c>
      <c r="I579">
        <f t="shared" si="85"/>
        <v>9.2280403008372355E-2</v>
      </c>
      <c r="J579">
        <f t="shared" si="86"/>
        <v>1.511068539804256</v>
      </c>
      <c r="K579">
        <f t="shared" si="86"/>
        <v>0</v>
      </c>
      <c r="L579">
        <f t="shared" si="79"/>
        <v>0</v>
      </c>
    </row>
    <row r="580" spans="1:12" x14ac:dyDescent="0.25">
      <c r="A580">
        <f>'11'!A7325</f>
        <v>7317</v>
      </c>
      <c r="B580">
        <f>'11'!B7325</f>
        <v>950400</v>
      </c>
      <c r="C580">
        <f>('11'!C7325-'11'!C$2)/('11'!C$1-'11'!C$2)</f>
        <v>0</v>
      </c>
      <c r="D580">
        <f>('11'!E7325-'11'!E$2)/('11'!E$1-'11'!E$2)</f>
        <v>6.2012203774655886E-3</v>
      </c>
      <c r="E580">
        <f>('11'!F7325-'11'!F$2)/('11'!F$1-'11'!F$2)</f>
        <v>6.2012203774657465E-3</v>
      </c>
      <c r="F580">
        <f>('11'!G7325-'11'!G$2)/('11'!G$1-'11'!G$2)</f>
        <v>0</v>
      </c>
      <c r="G580">
        <f>('11'!H7325-'11'!H$2)/('11'!H$1-'11'!H$2)</f>
        <v>0</v>
      </c>
      <c r="H580">
        <f t="shared" si="80"/>
        <v>0</v>
      </c>
      <c r="I580">
        <f t="shared" si="85"/>
        <v>7.5805307222931745E-2</v>
      </c>
      <c r="J580">
        <f t="shared" si="86"/>
        <v>1.2726266496382179</v>
      </c>
      <c r="K580">
        <f t="shared" si="86"/>
        <v>0</v>
      </c>
      <c r="L580">
        <f t="shared" si="79"/>
        <v>0</v>
      </c>
    </row>
    <row r="581" spans="1:12" x14ac:dyDescent="0.25">
      <c r="A581">
        <f>'11'!A7326</f>
        <v>7318</v>
      </c>
      <c r="B581">
        <f>'11'!B7326</f>
        <v>954000</v>
      </c>
      <c r="C581">
        <f>('11'!C7326-'11'!C$2)/('11'!C$1-'11'!C$2)</f>
        <v>0</v>
      </c>
      <c r="D581">
        <f>('11'!E7326-'11'!E$2)/('11'!E$1-'11'!E$2)</f>
        <v>4.7963672484745276E-3</v>
      </c>
      <c r="E581">
        <f>('11'!F7326-'11'!F$2)/('11'!F$1-'11'!F$2)</f>
        <v>4.796367248474433E-3</v>
      </c>
      <c r="F581">
        <f>('11'!G7326-'11'!G$2)/('11'!G$1-'11'!G$2)</f>
        <v>0</v>
      </c>
      <c r="G581">
        <f>('11'!H7326-'11'!H$2)/('11'!H$1-'11'!H$2)</f>
        <v>0</v>
      </c>
      <c r="H581">
        <f t="shared" si="80"/>
        <v>0</v>
      </c>
      <c r="I581">
        <f t="shared" si="85"/>
        <v>6.0990492408116936E-2</v>
      </c>
      <c r="J581">
        <f t="shared" si="86"/>
        <v>1.0555271746843093</v>
      </c>
      <c r="K581">
        <f t="shared" si="86"/>
        <v>0</v>
      </c>
      <c r="L581">
        <f t="shared" si="79"/>
        <v>0</v>
      </c>
    </row>
    <row r="582" spans="1:12" x14ac:dyDescent="0.25">
      <c r="A582">
        <f>'11'!A7327</f>
        <v>7319</v>
      </c>
      <c r="B582">
        <f>'11'!B7327</f>
        <v>957600</v>
      </c>
      <c r="C582">
        <f>('11'!C7327-'11'!C$2)/('11'!C$1-'11'!C$2)</f>
        <v>0</v>
      </c>
      <c r="D582">
        <f>('11'!E7327-'11'!E$2)/('11'!E$1-'11'!E$2)</f>
        <v>3.4624662977153402E-3</v>
      </c>
      <c r="E582">
        <f>('11'!F7327-'11'!F$2)/('11'!F$1-'11'!F$2)</f>
        <v>3.4624662977153311E-3</v>
      </c>
      <c r="F582">
        <f>('11'!G7327-'11'!G$2)/('11'!G$1-'11'!G$2)</f>
        <v>0</v>
      </c>
      <c r="G582">
        <f>('11'!H7327-'11'!H$2)/('11'!H$1-'11'!H$2)</f>
        <v>0</v>
      </c>
      <c r="H582">
        <f t="shared" si="80"/>
        <v>0</v>
      </c>
      <c r="I582">
        <f t="shared" si="85"/>
        <v>4.684262806868171E-2</v>
      </c>
      <c r="J582">
        <f t="shared" si="86"/>
        <v>0.84836100468288578</v>
      </c>
      <c r="K582">
        <f t="shared" si="86"/>
        <v>0</v>
      </c>
      <c r="L582">
        <f t="shared" si="79"/>
        <v>0</v>
      </c>
    </row>
    <row r="583" spans="1:12" x14ac:dyDescent="0.25">
      <c r="A583">
        <f>'11'!A7328</f>
        <v>7320</v>
      </c>
      <c r="B583">
        <f>'11'!B7328</f>
        <v>961200</v>
      </c>
      <c r="C583">
        <f>('11'!C7328-'11'!C$2)/('11'!C$1-'11'!C$2)</f>
        <v>0</v>
      </c>
      <c r="D583">
        <f>('11'!E7328-'11'!E$2)/('11'!E$1-'11'!E$2)</f>
        <v>2.0718036043706543E-3</v>
      </c>
      <c r="E583">
        <f>('11'!F7328-'11'!F$2)/('11'!F$1-'11'!F$2)</f>
        <v>2.0718036043708638E-3</v>
      </c>
      <c r="F583">
        <f>('11'!G7328-'11'!G$2)/('11'!G$1-'11'!G$2)</f>
        <v>0</v>
      </c>
      <c r="G583">
        <f>('11'!H7328-'11'!H$2)/('11'!H$1-'11'!H$2)</f>
        <v>0</v>
      </c>
      <c r="H583">
        <f t="shared" si="80"/>
        <v>0</v>
      </c>
      <c r="I583">
        <f t="shared" si="85"/>
        <v>3.3063715056052226E-2</v>
      </c>
      <c r="J583">
        <f t="shared" si="86"/>
        <v>0.65271746842630973</v>
      </c>
      <c r="K583">
        <f t="shared" si="86"/>
        <v>0</v>
      </c>
      <c r="L583">
        <f t="shared" si="79"/>
        <v>0</v>
      </c>
    </row>
    <row r="584" spans="1:12" x14ac:dyDescent="0.25">
      <c r="A584">
        <f>'11'!A7329</f>
        <v>7321</v>
      </c>
      <c r="B584">
        <f>'11'!B7329</f>
        <v>964800</v>
      </c>
      <c r="C584">
        <f>('11'!C7329-'11'!C$2)/('11'!C$1-'11'!C$2)</f>
        <v>0</v>
      </c>
      <c r="D584">
        <f>('11'!E7329-'11'!E$2)/('11'!E$1-'11'!E$2)</f>
        <v>8.6561657442883505E-4</v>
      </c>
      <c r="E584">
        <f>('11'!F7329-'11'!F$2)/('11'!F$1-'11'!F$2)</f>
        <v>8.6561657442933693E-4</v>
      </c>
      <c r="F584">
        <f>('11'!G7329-'11'!G$2)/('11'!G$1-'11'!G$2)</f>
        <v>0</v>
      </c>
      <c r="G584">
        <f>('11'!H7329-'11'!H$2)/('11'!H$1-'11'!H$2)</f>
        <v>0</v>
      </c>
      <c r="H584">
        <f t="shared" si="80"/>
        <v>0</v>
      </c>
      <c r="I584">
        <f t="shared" si="85"/>
        <v>2.0065276003973325E-2</v>
      </c>
      <c r="J584">
        <f t="shared" si="86"/>
        <v>0.46693628494397449</v>
      </c>
      <c r="K584">
        <f t="shared" si="86"/>
        <v>0</v>
      </c>
      <c r="L584">
        <f t="shared" si="79"/>
        <v>0</v>
      </c>
    </row>
    <row r="585" spans="1:12" x14ac:dyDescent="0.25">
      <c r="A585">
        <f>'11'!A7330</f>
        <v>7322</v>
      </c>
      <c r="B585">
        <f>'11'!B7330</f>
        <v>968400</v>
      </c>
      <c r="C585">
        <f>('11'!C7330-'11'!C$2)/('11'!C$1-'11'!C$2)</f>
        <v>0</v>
      </c>
      <c r="D585">
        <f>('11'!E7330-'11'!E$2)/('11'!E$1-'11'!E$2)</f>
        <v>0</v>
      </c>
      <c r="E585">
        <f>('11'!F7330-'11'!F$2)/('11'!F$1-'11'!F$2)</f>
        <v>0</v>
      </c>
      <c r="F585">
        <f>('11'!G7330-'11'!G$2)/('11'!G$1-'11'!G$2)</f>
        <v>0</v>
      </c>
      <c r="G585">
        <f>('11'!H7330-'11'!H$2)/('11'!H$1-'11'!H$2)</f>
        <v>0</v>
      </c>
      <c r="H585">
        <f t="shared" si="80"/>
        <v>0</v>
      </c>
      <c r="I585">
        <f t="shared" si="85"/>
        <v>8.8122605363984679E-3</v>
      </c>
      <c r="J585">
        <f t="shared" si="86"/>
        <v>0.30102171136655731</v>
      </c>
      <c r="K585">
        <f t="shared" si="86"/>
        <v>0</v>
      </c>
      <c r="L585">
        <f t="shared" si="79"/>
        <v>0</v>
      </c>
    </row>
    <row r="586" spans="1:12" x14ac:dyDescent="0.25">
      <c r="A586">
        <f>'11'!A7331</f>
        <v>7323</v>
      </c>
      <c r="B586">
        <f>'11'!B7331</f>
        <v>972000</v>
      </c>
      <c r="C586">
        <f>('11'!C7331-'11'!C$2)/('11'!C$1-'11'!C$2)</f>
        <v>0</v>
      </c>
      <c r="D586">
        <f>('11'!E7331-'11'!E$2)/('11'!E$1-'11'!E$2)</f>
        <v>0</v>
      </c>
      <c r="E586">
        <f>('11'!F7331-'11'!F$2)/('11'!F$1-'11'!F$2)</f>
        <v>0</v>
      </c>
      <c r="F586">
        <f>('11'!G7331-'11'!G$2)/('11'!G$1-'11'!G$2)</f>
        <v>0</v>
      </c>
      <c r="G586">
        <f>('11'!H7331-'11'!H$2)/('11'!H$1-'11'!H$2)</f>
        <v>0</v>
      </c>
      <c r="H586">
        <f t="shared" si="80"/>
        <v>0</v>
      </c>
      <c r="I586">
        <f t="shared" si="85"/>
        <v>2.5968497232865054E-3</v>
      </c>
      <c r="J586">
        <f t="shared" si="86"/>
        <v>0.17689797076771652</v>
      </c>
      <c r="K586">
        <f t="shared" si="86"/>
        <v>0</v>
      </c>
      <c r="L586">
        <f t="shared" si="79"/>
        <v>0</v>
      </c>
    </row>
    <row r="587" spans="1:12" x14ac:dyDescent="0.25">
      <c r="A587">
        <f>'11'!A7332</f>
        <v>7324</v>
      </c>
      <c r="B587">
        <f>'11'!B7332</f>
        <v>975600</v>
      </c>
      <c r="C587">
        <f>('11'!C7332-'11'!C$2)/('11'!C$1-'11'!C$2)</f>
        <v>0</v>
      </c>
      <c r="D587">
        <f>('11'!E7332-'11'!E$2)/('11'!E$1-'11'!E$2)</f>
        <v>0</v>
      </c>
      <c r="E587">
        <f>('11'!F7332-'11'!F$2)/('11'!F$1-'11'!F$2)</f>
        <v>0</v>
      </c>
      <c r="F587">
        <f>('11'!G7332-'11'!G$2)/('11'!G$1-'11'!G$2)</f>
        <v>0</v>
      </c>
      <c r="G587">
        <f>('11'!H7332-'11'!H$2)/('11'!H$1-'11'!H$2)</f>
        <v>0</v>
      </c>
      <c r="H587">
        <f t="shared" si="80"/>
        <v>0</v>
      </c>
      <c r="I587">
        <f t="shared" si="85"/>
        <v>0</v>
      </c>
      <c r="J587">
        <f t="shared" si="86"/>
        <v>9.0222789839664516E-2</v>
      </c>
      <c r="K587">
        <f t="shared" si="86"/>
        <v>0</v>
      </c>
      <c r="L587">
        <f t="shared" si="79"/>
        <v>2.1645021645021645E-3</v>
      </c>
    </row>
    <row r="588" spans="1:12" x14ac:dyDescent="0.25">
      <c r="A588">
        <f>'11'!A7333</f>
        <v>7325</v>
      </c>
      <c r="B588">
        <f>'11'!B7333</f>
        <v>979200</v>
      </c>
      <c r="C588">
        <f>('11'!C7333-'11'!C$2)/('11'!C$1-'11'!C$2)</f>
        <v>0</v>
      </c>
      <c r="D588">
        <f>('11'!E7333-'11'!E$2)/('11'!E$1-'11'!E$2)</f>
        <v>0</v>
      </c>
      <c r="E588">
        <f>('11'!F7333-'11'!F$2)/('11'!F$1-'11'!F$2)</f>
        <v>0</v>
      </c>
      <c r="F588">
        <f>('11'!G7333-'11'!G$2)/('11'!G$1-'11'!G$2)</f>
        <v>0</v>
      </c>
      <c r="G588">
        <f>('11'!H7333-'11'!H$2)/('11'!H$1-'11'!H$2)</f>
        <v>0</v>
      </c>
      <c r="H588">
        <f t="shared" si="80"/>
        <v>0</v>
      </c>
      <c r="I588">
        <f t="shared" si="85"/>
        <v>0</v>
      </c>
      <c r="J588">
        <f t="shared" si="86"/>
        <v>3.2865048957017078E-2</v>
      </c>
      <c r="K588">
        <f t="shared" si="86"/>
        <v>0</v>
      </c>
      <c r="L588">
        <f t="shared" si="79"/>
        <v>2.1645021645021645E-3</v>
      </c>
    </row>
    <row r="589" spans="1:12" x14ac:dyDescent="0.25">
      <c r="A589">
        <f>'11'!A7334</f>
        <v>7326</v>
      </c>
      <c r="B589">
        <f>'11'!B7334</f>
        <v>982800</v>
      </c>
      <c r="C589">
        <f>('11'!C7334-'11'!C$2)/('11'!C$1-'11'!C$2)</f>
        <v>0</v>
      </c>
      <c r="D589">
        <f>('11'!E7334-'11'!E$2)/('11'!E$1-'11'!E$2)</f>
        <v>0</v>
      </c>
      <c r="E589">
        <f>('11'!F7334-'11'!F$2)/('11'!F$1-'11'!F$2)</f>
        <v>0</v>
      </c>
      <c r="F589">
        <f>('11'!G7334-'11'!G$2)/('11'!G$1-'11'!G$2)</f>
        <v>0</v>
      </c>
      <c r="G589">
        <f>('11'!H7334-'11'!H$2)/('11'!H$1-'11'!H$2)</f>
        <v>0</v>
      </c>
      <c r="H589">
        <f t="shared" si="80"/>
        <v>0</v>
      </c>
      <c r="I589">
        <f t="shared" si="85"/>
        <v>0</v>
      </c>
      <c r="J589">
        <f t="shared" si="86"/>
        <v>4.3280828721466843E-3</v>
      </c>
      <c r="K589">
        <f t="shared" si="86"/>
        <v>0</v>
      </c>
      <c r="L589">
        <f t="shared" si="79"/>
        <v>2.1645021645021645E-3</v>
      </c>
    </row>
    <row r="590" spans="1:12" x14ac:dyDescent="0.25">
      <c r="A590">
        <f>'11'!A7335</f>
        <v>7327</v>
      </c>
      <c r="B590">
        <f>'11'!B7335</f>
        <v>986400</v>
      </c>
      <c r="C590">
        <f>('11'!C7335-'11'!C$2)/('11'!C$1-'11'!C$2)</f>
        <v>0</v>
      </c>
      <c r="D590">
        <f>('11'!E7335-'11'!E$2)/('11'!E$1-'11'!E$2)</f>
        <v>0</v>
      </c>
      <c r="E590">
        <f>('11'!F7335-'11'!F$2)/('11'!F$1-'11'!F$2)</f>
        <v>0</v>
      </c>
      <c r="F590">
        <f>('11'!G7335-'11'!G$2)/('11'!G$1-'11'!G$2)</f>
        <v>0</v>
      </c>
      <c r="G590">
        <f>('11'!H7335-'11'!H$2)/('11'!H$1-'11'!H$2)</f>
        <v>0</v>
      </c>
      <c r="H590">
        <f t="shared" si="80"/>
        <v>4.9405894123168891E-2</v>
      </c>
      <c r="I590">
        <f t="shared" si="85"/>
        <v>0</v>
      </c>
      <c r="J590">
        <f t="shared" si="86"/>
        <v>0</v>
      </c>
      <c r="K590">
        <f t="shared" si="86"/>
        <v>0</v>
      </c>
      <c r="L590">
        <f t="shared" si="79"/>
        <v>2.1645021645021645E-3</v>
      </c>
    </row>
    <row r="591" spans="1:12" x14ac:dyDescent="0.25">
      <c r="A591">
        <f>'11'!A7336</f>
        <v>7328</v>
      </c>
      <c r="B591">
        <f>'11'!B7336</f>
        <v>990000</v>
      </c>
      <c r="C591">
        <f>('11'!C7336-'11'!C$2)/('11'!C$1-'11'!C$2)</f>
        <v>0</v>
      </c>
      <c r="D591">
        <f>('11'!E7336-'11'!E$2)/('11'!E$1-'11'!E$2)</f>
        <v>0</v>
      </c>
      <c r="E591">
        <f>('11'!F7336-'11'!F$2)/('11'!F$1-'11'!F$2)</f>
        <v>0</v>
      </c>
      <c r="F591">
        <f>('11'!G7336-'11'!G$2)/('11'!G$1-'11'!G$2)</f>
        <v>0</v>
      </c>
      <c r="G591">
        <f>('11'!H7336-'11'!H$2)/('11'!H$1-'11'!H$2)</f>
        <v>0</v>
      </c>
      <c r="H591">
        <f t="shared" si="80"/>
        <v>5.9287072947802666E-2</v>
      </c>
      <c r="I591">
        <f t="shared" si="85"/>
        <v>0</v>
      </c>
      <c r="J591">
        <f t="shared" si="86"/>
        <v>0</v>
      </c>
      <c r="K591">
        <f t="shared" si="86"/>
        <v>0</v>
      </c>
      <c r="L591">
        <f t="shared" si="79"/>
        <v>2.1645021645021645E-3</v>
      </c>
    </row>
    <row r="592" spans="1:12" x14ac:dyDescent="0.25">
      <c r="A592">
        <f>'11'!A7337</f>
        <v>7329</v>
      </c>
      <c r="B592">
        <f>'11'!B7337</f>
        <v>993600</v>
      </c>
      <c r="C592">
        <f>('11'!C7337-'11'!C$2)/('11'!C$1-'11'!C$2)</f>
        <v>0</v>
      </c>
      <c r="D592">
        <f>('11'!E7337-'11'!E$2)/('11'!E$1-'11'!E$2)</f>
        <v>0</v>
      </c>
      <c r="E592">
        <f>('11'!F7337-'11'!F$2)/('11'!F$1-'11'!F$2)</f>
        <v>0</v>
      </c>
      <c r="F592">
        <f>('11'!G7337-'11'!G$2)/('11'!G$1-'11'!G$2)</f>
        <v>0</v>
      </c>
      <c r="G592">
        <f>('11'!H7337-'11'!H$2)/('11'!H$1-'11'!H$2)</f>
        <v>0</v>
      </c>
      <c r="H592">
        <f t="shared" si="80"/>
        <v>4.9405894123168891E-2</v>
      </c>
      <c r="I592">
        <f t="shared" ref="I592:I607" si="87">D592*I$8+D591*I$7+D590*I$6</f>
        <v>0</v>
      </c>
      <c r="J592">
        <f t="shared" ref="J592:K607" si="88">E592*J$8+E591*J$7+E590*J$6+E589*J$5+E588*J$4+E587*J$3</f>
        <v>0</v>
      </c>
      <c r="K592">
        <f t="shared" si="88"/>
        <v>0</v>
      </c>
      <c r="L592">
        <f t="shared" ref="L592:L616" si="89">AVERAGE(F593:F598)</f>
        <v>2.1645021645021645E-3</v>
      </c>
    </row>
    <row r="593" spans="1:12" x14ac:dyDescent="0.25">
      <c r="A593">
        <f>'11'!A7338</f>
        <v>7330</v>
      </c>
      <c r="B593">
        <f>'11'!B7338</f>
        <v>997200</v>
      </c>
      <c r="C593">
        <f>('11'!C7338-'11'!C$2)/('11'!C$1-'11'!C$2)</f>
        <v>2.4702947061584445E-2</v>
      </c>
      <c r="D593">
        <f>('11'!E7338-'11'!E$2)/('11'!E$1-'11'!E$2)</f>
        <v>0</v>
      </c>
      <c r="E593">
        <f>('11'!F7338-'11'!F$2)/('11'!F$1-'11'!F$2)</f>
        <v>0</v>
      </c>
      <c r="F593">
        <f>('11'!G7338-'11'!G$2)/('11'!G$1-'11'!G$2)</f>
        <v>1.2987012987012986E-2</v>
      </c>
      <c r="G593">
        <f>('11'!H7338-'11'!H$2)/('11'!H$1-'11'!H$2)</f>
        <v>1.298701298621404E-2</v>
      </c>
      <c r="H593">
        <f t="shared" ref="H593:H656" si="90">C594*H$8+C595*H$7+C596*H$6</f>
        <v>1.9762357649267558E-2</v>
      </c>
      <c r="I593">
        <f t="shared" si="87"/>
        <v>0</v>
      </c>
      <c r="J593">
        <f t="shared" si="88"/>
        <v>0</v>
      </c>
      <c r="K593">
        <f t="shared" si="88"/>
        <v>5.1948051948051945E-2</v>
      </c>
      <c r="L593">
        <f t="shared" si="89"/>
        <v>0</v>
      </c>
    </row>
    <row r="594" spans="1:12" x14ac:dyDescent="0.25">
      <c r="A594">
        <f>'11'!A7339</f>
        <v>7331</v>
      </c>
      <c r="B594">
        <f>'11'!B7339</f>
        <v>1000800</v>
      </c>
      <c r="C594">
        <f>('11'!C7339-'11'!C$2)/('11'!C$1-'11'!C$2)</f>
        <v>4.9405894123168894E-3</v>
      </c>
      <c r="D594">
        <f>('11'!E7339-'11'!E$2)/('11'!E$1-'11'!E$2)</f>
        <v>0</v>
      </c>
      <c r="E594">
        <f>('11'!F7339-'11'!F$2)/('11'!F$1-'11'!F$2)</f>
        <v>0</v>
      </c>
      <c r="F594">
        <f>('11'!G7339-'11'!G$2)/('11'!G$1-'11'!G$2)</f>
        <v>0</v>
      </c>
      <c r="G594">
        <f>('11'!H7339-'11'!H$2)/('11'!H$1-'11'!H$2)</f>
        <v>0</v>
      </c>
      <c r="H594">
        <f t="shared" si="90"/>
        <v>3.7054420592376666E-2</v>
      </c>
      <c r="I594">
        <f t="shared" si="87"/>
        <v>0</v>
      </c>
      <c r="J594">
        <f t="shared" si="88"/>
        <v>0</v>
      </c>
      <c r="K594">
        <f t="shared" si="88"/>
        <v>7.792207792207792E-2</v>
      </c>
      <c r="L594">
        <f t="shared" si="89"/>
        <v>0</v>
      </c>
    </row>
    <row r="595" spans="1:12" x14ac:dyDescent="0.25">
      <c r="A595">
        <f>'11'!A7340</f>
        <v>7332</v>
      </c>
      <c r="B595">
        <f>'11'!B7340</f>
        <v>1004400</v>
      </c>
      <c r="C595">
        <f>('11'!C7340-'11'!C$2)/('11'!C$1-'11'!C$2)</f>
        <v>7.4108841184753332E-3</v>
      </c>
      <c r="D595">
        <f>('11'!E7340-'11'!E$2)/('11'!E$1-'11'!E$2)</f>
        <v>0</v>
      </c>
      <c r="E595">
        <f>('11'!F7340-'11'!F$2)/('11'!F$1-'11'!F$2)</f>
        <v>0</v>
      </c>
      <c r="F595">
        <f>('11'!G7340-'11'!G$2)/('11'!G$1-'11'!G$2)</f>
        <v>0</v>
      </c>
      <c r="G595">
        <f>('11'!H7340-'11'!H$2)/('11'!H$1-'11'!H$2)</f>
        <v>0</v>
      </c>
      <c r="H595">
        <f t="shared" si="90"/>
        <v>6.4227662360119564E-2</v>
      </c>
      <c r="I595">
        <f t="shared" si="87"/>
        <v>0</v>
      </c>
      <c r="J595">
        <f t="shared" si="88"/>
        <v>0</v>
      </c>
      <c r="K595">
        <f t="shared" si="88"/>
        <v>7.792207792207792E-2</v>
      </c>
      <c r="L595">
        <f t="shared" si="89"/>
        <v>0</v>
      </c>
    </row>
    <row r="596" spans="1:12" x14ac:dyDescent="0.25">
      <c r="A596">
        <f>'11'!A7341</f>
        <v>7333</v>
      </c>
      <c r="B596">
        <f>'11'!B7341</f>
        <v>1008000</v>
      </c>
      <c r="C596">
        <f>('11'!C7341-'11'!C$2)/('11'!C$1-'11'!C$2)</f>
        <v>0</v>
      </c>
      <c r="D596">
        <f>('11'!E7341-'11'!E$2)/('11'!E$1-'11'!E$2)</f>
        <v>0</v>
      </c>
      <c r="E596">
        <f>('11'!F7341-'11'!F$2)/('11'!F$1-'11'!F$2)</f>
        <v>0</v>
      </c>
      <c r="F596">
        <f>('11'!G7341-'11'!G$2)/('11'!G$1-'11'!G$2)</f>
        <v>0</v>
      </c>
      <c r="G596">
        <f>('11'!H7341-'11'!H$2)/('11'!H$1-'11'!H$2)</f>
        <v>0</v>
      </c>
      <c r="H596">
        <f t="shared" si="90"/>
        <v>7.4108841184753332E-2</v>
      </c>
      <c r="I596">
        <f t="shared" si="87"/>
        <v>0</v>
      </c>
      <c r="J596">
        <f t="shared" si="88"/>
        <v>0</v>
      </c>
      <c r="K596">
        <f t="shared" si="88"/>
        <v>3.896103896103896E-2</v>
      </c>
      <c r="L596">
        <f t="shared" si="89"/>
        <v>0</v>
      </c>
    </row>
    <row r="597" spans="1:12" x14ac:dyDescent="0.25">
      <c r="A597">
        <f>'11'!A7342</f>
        <v>7334</v>
      </c>
      <c r="B597">
        <f>'11'!B7342</f>
        <v>1011600</v>
      </c>
      <c r="C597">
        <f>('11'!C7342-'11'!C$2)/('11'!C$1-'11'!C$2)</f>
        <v>1.4821768236950666E-2</v>
      </c>
      <c r="D597">
        <f>('11'!E7342-'11'!E$2)/('11'!E$1-'11'!E$2)</f>
        <v>0</v>
      </c>
      <c r="E597">
        <f>('11'!F7342-'11'!F$2)/('11'!F$1-'11'!F$2)</f>
        <v>0</v>
      </c>
      <c r="F597">
        <f>('11'!G7342-'11'!G$2)/('11'!G$1-'11'!G$2)</f>
        <v>0</v>
      </c>
      <c r="G597">
        <f>('11'!H7342-'11'!H$2)/('11'!H$1-'11'!H$2)</f>
        <v>0</v>
      </c>
      <c r="H597">
        <f t="shared" si="90"/>
        <v>4.6935599417010448E-2</v>
      </c>
      <c r="I597">
        <f t="shared" si="87"/>
        <v>0</v>
      </c>
      <c r="J597">
        <f t="shared" si="88"/>
        <v>0</v>
      </c>
      <c r="K597">
        <f t="shared" si="88"/>
        <v>3.896103896103896E-2</v>
      </c>
      <c r="L597">
        <f t="shared" si="89"/>
        <v>0</v>
      </c>
    </row>
    <row r="598" spans="1:12" x14ac:dyDescent="0.25">
      <c r="A598">
        <f>'11'!A7343</f>
        <v>7335</v>
      </c>
      <c r="B598">
        <f>'11'!B7343</f>
        <v>1015200</v>
      </c>
      <c r="C598">
        <f>('11'!C7343-'11'!C$2)/('11'!C$1-'11'!C$2)</f>
        <v>1.7292062943109112E-2</v>
      </c>
      <c r="D598">
        <f>('11'!E7343-'11'!E$2)/('11'!E$1-'11'!E$2)</f>
        <v>0</v>
      </c>
      <c r="E598">
        <f>('11'!F7343-'11'!F$2)/('11'!F$1-'11'!F$2)</f>
        <v>0</v>
      </c>
      <c r="F598">
        <f>('11'!G7343-'11'!G$2)/('11'!G$1-'11'!G$2)</f>
        <v>0</v>
      </c>
      <c r="G598">
        <f>('11'!H7343-'11'!H$2)/('11'!H$1-'11'!H$2)</f>
        <v>0</v>
      </c>
      <c r="H598">
        <f t="shared" si="90"/>
        <v>1.7292062943109112E-2</v>
      </c>
      <c r="I598">
        <f t="shared" si="87"/>
        <v>0</v>
      </c>
      <c r="J598">
        <f t="shared" si="88"/>
        <v>0</v>
      </c>
      <c r="K598">
        <f t="shared" si="88"/>
        <v>1.2987012987012986E-2</v>
      </c>
      <c r="L598">
        <f t="shared" si="89"/>
        <v>0</v>
      </c>
    </row>
    <row r="599" spans="1:12" x14ac:dyDescent="0.25">
      <c r="A599">
        <f>'11'!A7344</f>
        <v>7336</v>
      </c>
      <c r="B599">
        <f>'11'!B7344</f>
        <v>1018800</v>
      </c>
      <c r="C599">
        <f>('11'!C7344-'11'!C$2)/('11'!C$1-'11'!C$2)</f>
        <v>1.2351473530792223E-2</v>
      </c>
      <c r="D599">
        <f>('11'!E7344-'11'!E$2)/('11'!E$1-'11'!E$2)</f>
        <v>0</v>
      </c>
      <c r="E599">
        <f>('11'!F7344-'11'!F$2)/('11'!F$1-'11'!F$2)</f>
        <v>0</v>
      </c>
      <c r="F599">
        <f>('11'!G7344-'11'!G$2)/('11'!G$1-'11'!G$2)</f>
        <v>0</v>
      </c>
      <c r="G599">
        <f>('11'!H7344-'11'!H$2)/('11'!H$1-'11'!H$2)</f>
        <v>0</v>
      </c>
      <c r="H599">
        <f t="shared" si="90"/>
        <v>2.4702947061584447E-3</v>
      </c>
      <c r="I599">
        <f t="shared" si="87"/>
        <v>0</v>
      </c>
      <c r="J599">
        <f t="shared" si="88"/>
        <v>0</v>
      </c>
      <c r="K599">
        <f t="shared" si="88"/>
        <v>0</v>
      </c>
      <c r="L599">
        <f t="shared" si="89"/>
        <v>0</v>
      </c>
    </row>
    <row r="600" spans="1:12" x14ac:dyDescent="0.25">
      <c r="A600">
        <f>'11'!A7345</f>
        <v>7337</v>
      </c>
      <c r="B600">
        <f>'11'!B7345</f>
        <v>1022400</v>
      </c>
      <c r="C600">
        <f>('11'!C7345-'11'!C$2)/('11'!C$1-'11'!C$2)</f>
        <v>2.4702947061584447E-3</v>
      </c>
      <c r="D600">
        <f>('11'!E7345-'11'!E$2)/('11'!E$1-'11'!E$2)</f>
        <v>0</v>
      </c>
      <c r="E600">
        <f>('11'!F7345-'11'!F$2)/('11'!F$1-'11'!F$2)</f>
        <v>0</v>
      </c>
      <c r="F600">
        <f>('11'!G7345-'11'!G$2)/('11'!G$1-'11'!G$2)</f>
        <v>0</v>
      </c>
      <c r="G600">
        <f>('11'!H7345-'11'!H$2)/('11'!H$1-'11'!H$2)</f>
        <v>0</v>
      </c>
      <c r="H600">
        <f t="shared" si="90"/>
        <v>0</v>
      </c>
      <c r="I600">
        <f t="shared" si="87"/>
        <v>0</v>
      </c>
      <c r="J600">
        <f t="shared" si="88"/>
        <v>0</v>
      </c>
      <c r="K600">
        <f t="shared" si="88"/>
        <v>0</v>
      </c>
      <c r="L600">
        <f t="shared" si="89"/>
        <v>0</v>
      </c>
    </row>
    <row r="601" spans="1:12" x14ac:dyDescent="0.25">
      <c r="A601">
        <f>'11'!A7346</f>
        <v>7338</v>
      </c>
      <c r="B601">
        <f>'11'!B7346</f>
        <v>1026000</v>
      </c>
      <c r="C601">
        <f>('11'!C7346-'11'!C$2)/('11'!C$1-'11'!C$2)</f>
        <v>0</v>
      </c>
      <c r="D601">
        <f>('11'!E7346-'11'!E$2)/('11'!E$1-'11'!E$2)</f>
        <v>0</v>
      </c>
      <c r="E601">
        <f>('11'!F7346-'11'!F$2)/('11'!F$1-'11'!F$2)</f>
        <v>0</v>
      </c>
      <c r="F601">
        <f>('11'!G7346-'11'!G$2)/('11'!G$1-'11'!G$2)</f>
        <v>0</v>
      </c>
      <c r="G601">
        <f>('11'!H7346-'11'!H$2)/('11'!H$1-'11'!H$2)</f>
        <v>0</v>
      </c>
      <c r="H601">
        <f t="shared" si="90"/>
        <v>0</v>
      </c>
      <c r="I601">
        <f t="shared" si="87"/>
        <v>0</v>
      </c>
      <c r="J601">
        <f t="shared" si="88"/>
        <v>0</v>
      </c>
      <c r="K601">
        <f t="shared" si="88"/>
        <v>0</v>
      </c>
      <c r="L601">
        <f t="shared" si="89"/>
        <v>0</v>
      </c>
    </row>
    <row r="602" spans="1:12" x14ac:dyDescent="0.25">
      <c r="A602">
        <f>'11'!A7347</f>
        <v>7339</v>
      </c>
      <c r="B602">
        <f>'11'!B7347</f>
        <v>1029600</v>
      </c>
      <c r="C602">
        <f>('11'!C7347-'11'!C$2)/('11'!C$1-'11'!C$2)</f>
        <v>0</v>
      </c>
      <c r="D602">
        <f>('11'!E7347-'11'!E$2)/('11'!E$1-'11'!E$2)</f>
        <v>0</v>
      </c>
      <c r="E602">
        <f>('11'!F7347-'11'!F$2)/('11'!F$1-'11'!F$2)</f>
        <v>0</v>
      </c>
      <c r="F602">
        <f>('11'!G7347-'11'!G$2)/('11'!G$1-'11'!G$2)</f>
        <v>0</v>
      </c>
      <c r="G602">
        <f>('11'!H7347-'11'!H$2)/('11'!H$1-'11'!H$2)</f>
        <v>0</v>
      </c>
      <c r="H602">
        <f t="shared" si="90"/>
        <v>0</v>
      </c>
      <c r="I602">
        <f t="shared" si="87"/>
        <v>0</v>
      </c>
      <c r="J602">
        <f t="shared" si="88"/>
        <v>0</v>
      </c>
      <c r="K602">
        <f t="shared" si="88"/>
        <v>0</v>
      </c>
      <c r="L602">
        <f t="shared" si="89"/>
        <v>0</v>
      </c>
    </row>
    <row r="603" spans="1:12" x14ac:dyDescent="0.25">
      <c r="A603">
        <f>'11'!A7348</f>
        <v>7340</v>
      </c>
      <c r="B603">
        <f>'11'!B7348</f>
        <v>1033200</v>
      </c>
      <c r="C603">
        <f>('11'!C7348-'11'!C$2)/('11'!C$1-'11'!C$2)</f>
        <v>0</v>
      </c>
      <c r="D603">
        <f>('11'!E7348-'11'!E$2)/('11'!E$1-'11'!E$2)</f>
        <v>0</v>
      </c>
      <c r="E603">
        <f>('11'!F7348-'11'!F$2)/('11'!F$1-'11'!F$2)</f>
        <v>0</v>
      </c>
      <c r="F603">
        <f>('11'!G7348-'11'!G$2)/('11'!G$1-'11'!G$2)</f>
        <v>0</v>
      </c>
      <c r="G603">
        <f>('11'!H7348-'11'!H$2)/('11'!H$1-'11'!H$2)</f>
        <v>0</v>
      </c>
      <c r="H603">
        <f t="shared" si="90"/>
        <v>0</v>
      </c>
      <c r="I603">
        <f t="shared" si="87"/>
        <v>0</v>
      </c>
      <c r="J603">
        <f t="shared" si="88"/>
        <v>0</v>
      </c>
      <c r="K603">
        <f t="shared" si="88"/>
        <v>0</v>
      </c>
      <c r="L603">
        <f t="shared" si="89"/>
        <v>0</v>
      </c>
    </row>
    <row r="604" spans="1:12" x14ac:dyDescent="0.25">
      <c r="A604">
        <f>'11'!A7349</f>
        <v>7341</v>
      </c>
      <c r="B604">
        <f>'11'!B7349</f>
        <v>1036800</v>
      </c>
      <c r="C604">
        <f>('11'!C7349-'11'!C$2)/('11'!C$1-'11'!C$2)</f>
        <v>0</v>
      </c>
      <c r="D604">
        <f>('11'!E7349-'11'!E$2)/('11'!E$1-'11'!E$2)</f>
        <v>0</v>
      </c>
      <c r="E604">
        <f>('11'!F7349-'11'!F$2)/('11'!F$1-'11'!F$2)</f>
        <v>0</v>
      </c>
      <c r="F604">
        <f>('11'!G7349-'11'!G$2)/('11'!G$1-'11'!G$2)</f>
        <v>0</v>
      </c>
      <c r="G604">
        <f>('11'!H7349-'11'!H$2)/('11'!H$1-'11'!H$2)</f>
        <v>0</v>
      </c>
      <c r="H604">
        <f t="shared" si="90"/>
        <v>0</v>
      </c>
      <c r="I604">
        <f t="shared" si="87"/>
        <v>0</v>
      </c>
      <c r="J604">
        <f t="shared" si="88"/>
        <v>0</v>
      </c>
      <c r="K604">
        <f t="shared" si="88"/>
        <v>0</v>
      </c>
      <c r="L604">
        <f t="shared" si="89"/>
        <v>0</v>
      </c>
    </row>
    <row r="605" spans="1:12" x14ac:dyDescent="0.25">
      <c r="A605">
        <f>'11'!A7350</f>
        <v>7342</v>
      </c>
      <c r="B605">
        <f>'11'!B7350</f>
        <v>1040400</v>
      </c>
      <c r="C605">
        <f>('11'!C7350-'11'!C$2)/('11'!C$1-'11'!C$2)</f>
        <v>0</v>
      </c>
      <c r="D605">
        <f>('11'!E7350-'11'!E$2)/('11'!E$1-'11'!E$2)</f>
        <v>0</v>
      </c>
      <c r="E605">
        <f>('11'!F7350-'11'!F$2)/('11'!F$1-'11'!F$2)</f>
        <v>0</v>
      </c>
      <c r="F605">
        <f>('11'!G7350-'11'!G$2)/('11'!G$1-'11'!G$2)</f>
        <v>0</v>
      </c>
      <c r="G605">
        <f>('11'!H7350-'11'!H$2)/('11'!H$1-'11'!H$2)</f>
        <v>0</v>
      </c>
      <c r="H605">
        <f t="shared" si="90"/>
        <v>0</v>
      </c>
      <c r="I605">
        <f t="shared" si="87"/>
        <v>0</v>
      </c>
      <c r="J605">
        <f t="shared" si="88"/>
        <v>0</v>
      </c>
      <c r="K605">
        <f t="shared" si="88"/>
        <v>0</v>
      </c>
      <c r="L605">
        <f t="shared" si="89"/>
        <v>0</v>
      </c>
    </row>
    <row r="606" spans="1:12" x14ac:dyDescent="0.25">
      <c r="A606">
        <f>'11'!A7351</f>
        <v>7343</v>
      </c>
      <c r="B606">
        <f>'11'!B7351</f>
        <v>1044000</v>
      </c>
      <c r="C606">
        <f>('11'!C7351-'11'!C$2)/('11'!C$1-'11'!C$2)</f>
        <v>0</v>
      </c>
      <c r="D606">
        <f>('11'!E7351-'11'!E$2)/('11'!E$1-'11'!E$2)</f>
        <v>1.6177096636866752E-3</v>
      </c>
      <c r="E606">
        <f>('11'!F7351-'11'!F$2)/('11'!F$1-'11'!F$2)</f>
        <v>1.617709663687944E-3</v>
      </c>
      <c r="F606">
        <f>('11'!G7351-'11'!G$2)/('11'!G$1-'11'!G$2)</f>
        <v>0</v>
      </c>
      <c r="G606">
        <f>('11'!H7351-'11'!H$2)/('11'!H$1-'11'!H$2)</f>
        <v>0</v>
      </c>
      <c r="H606">
        <f t="shared" si="90"/>
        <v>0</v>
      </c>
      <c r="I606">
        <f t="shared" si="87"/>
        <v>6.4708386547467009E-3</v>
      </c>
      <c r="J606">
        <f t="shared" si="88"/>
        <v>4.853128991063832E-2</v>
      </c>
      <c r="K606">
        <f t="shared" si="88"/>
        <v>0</v>
      </c>
      <c r="L606">
        <f t="shared" si="89"/>
        <v>0</v>
      </c>
    </row>
    <row r="607" spans="1:12" x14ac:dyDescent="0.25">
      <c r="A607">
        <f>'11'!A7352</f>
        <v>7344</v>
      </c>
      <c r="B607">
        <f>'11'!B7352</f>
        <v>1047600</v>
      </c>
      <c r="C607">
        <f>('11'!C7352-'11'!C$2)/('11'!C$1-'11'!C$2)</f>
        <v>0</v>
      </c>
      <c r="D607">
        <f>('11'!E7352-'11'!E$2)/('11'!E$1-'11'!E$2)</f>
        <v>3.5617993472399604E-3</v>
      </c>
      <c r="E607">
        <f>('11'!F7352-'11'!F$2)/('11'!F$1-'11'!F$2)</f>
        <v>3.5617993472412323E-3</v>
      </c>
      <c r="F607">
        <f>('11'!G7352-'11'!G$2)/('11'!G$1-'11'!G$2)</f>
        <v>0</v>
      </c>
      <c r="G607">
        <f>('11'!H7352-'11'!H$2)/('11'!H$1-'11'!H$2)</f>
        <v>0</v>
      </c>
      <c r="H607">
        <f t="shared" si="90"/>
        <v>0</v>
      </c>
      <c r="I607">
        <f t="shared" si="87"/>
        <v>1.9100326380019867E-2</v>
      </c>
      <c r="J607">
        <f t="shared" si="88"/>
        <v>0.15862068965525117</v>
      </c>
      <c r="K607">
        <f t="shared" si="88"/>
        <v>0</v>
      </c>
      <c r="L607">
        <f t="shared" si="89"/>
        <v>0</v>
      </c>
    </row>
    <row r="608" spans="1:12" x14ac:dyDescent="0.25">
      <c r="A608">
        <f>'11'!A7353</f>
        <v>7345</v>
      </c>
      <c r="B608">
        <f>'11'!B7353</f>
        <v>1051200</v>
      </c>
      <c r="C608">
        <f>('11'!C7353-'11'!C$2)/('11'!C$1-'11'!C$2)</f>
        <v>0</v>
      </c>
      <c r="D608">
        <f>('11'!E7353-'11'!E$2)/('11'!E$1-'11'!E$2)</f>
        <v>4.9524620405846462E-3</v>
      </c>
      <c r="E608">
        <f>('11'!F7353-'11'!F$2)/('11'!F$1-'11'!F$2)</f>
        <v>4.9524620405856992E-3</v>
      </c>
      <c r="F608">
        <f>('11'!G7353-'11'!G$2)/('11'!G$1-'11'!G$2)</f>
        <v>0</v>
      </c>
      <c r="G608">
        <f>('11'!H7353-'11'!H$2)/('11'!H$1-'11'!H$2)</f>
        <v>0</v>
      </c>
      <c r="H608">
        <f t="shared" si="90"/>
        <v>0</v>
      </c>
      <c r="I608">
        <f t="shared" ref="I608:I616" si="91">D608*I$8+D607*I$7+D606*I$6</f>
        <v>3.5348375195118492E-2</v>
      </c>
      <c r="J608">
        <f t="shared" ref="J608:K616" si="92">E608*J$8+E607*J$7+E606*J$6+E605*J$5+E604*J$4+E603*J$3</f>
        <v>0.29490563360304933</v>
      </c>
      <c r="K608">
        <f t="shared" si="92"/>
        <v>0</v>
      </c>
      <c r="L608">
        <f t="shared" si="89"/>
        <v>0</v>
      </c>
    </row>
    <row r="609" spans="1:12" x14ac:dyDescent="0.25">
      <c r="A609">
        <f>'11'!A7354</f>
        <v>7346</v>
      </c>
      <c r="B609">
        <f>'11'!B7354</f>
        <v>1054800</v>
      </c>
      <c r="C609">
        <f>('11'!C7354-'11'!C$2)/('11'!C$1-'11'!C$2)</f>
        <v>0</v>
      </c>
      <c r="D609">
        <f>('11'!E7354-'11'!E$2)/('11'!E$1-'11'!E$2)</f>
        <v>5.9741734071235989E-3</v>
      </c>
      <c r="E609">
        <f>('11'!F7354-'11'!F$2)/('11'!F$1-'11'!F$2)</f>
        <v>5.9741734071242858E-3</v>
      </c>
      <c r="F609">
        <f>('11'!G7354-'11'!G$2)/('11'!G$1-'11'!G$2)</f>
        <v>0</v>
      </c>
      <c r="G609">
        <f>('11'!H7354-'11'!H$2)/('11'!H$1-'11'!H$2)</f>
        <v>0</v>
      </c>
      <c r="H609">
        <f t="shared" si="90"/>
        <v>2.4702947061584445E-2</v>
      </c>
      <c r="I609">
        <f t="shared" si="91"/>
        <v>4.9439477791968216E-2</v>
      </c>
      <c r="J609">
        <f t="shared" si="92"/>
        <v>0.44452958705843032</v>
      </c>
      <c r="K609">
        <f t="shared" si="92"/>
        <v>0</v>
      </c>
      <c r="L609">
        <f t="shared" si="89"/>
        <v>0</v>
      </c>
    </row>
    <row r="610" spans="1:12" x14ac:dyDescent="0.25">
      <c r="A610">
        <f>'11'!A7355</f>
        <v>7347</v>
      </c>
      <c r="B610">
        <f>'11'!B7355</f>
        <v>1058400</v>
      </c>
      <c r="C610">
        <f>('11'!C7355-'11'!C$2)/('11'!C$1-'11'!C$2)</f>
        <v>0</v>
      </c>
      <c r="D610">
        <f>('11'!E7355-'11'!E$2)/('11'!E$1-'11'!E$2)</f>
        <v>6.2721725556974606E-3</v>
      </c>
      <c r="E610">
        <f>('11'!F7355-'11'!F$2)/('11'!F$1-'11'!F$2)</f>
        <v>6.2721725556979567E-3</v>
      </c>
      <c r="F610">
        <f>('11'!G7355-'11'!G$2)/('11'!G$1-'11'!G$2)</f>
        <v>0</v>
      </c>
      <c r="G610">
        <f>('11'!H7355-'11'!H$2)/('11'!H$1-'11'!H$2)</f>
        <v>0</v>
      </c>
      <c r="H610">
        <f t="shared" si="90"/>
        <v>5.9287072947802666E-2</v>
      </c>
      <c r="I610">
        <f t="shared" si="91"/>
        <v>5.786859656591458E-2</v>
      </c>
      <c r="J610">
        <f t="shared" si="92"/>
        <v>0.59880800340582352</v>
      </c>
      <c r="K610">
        <f t="shared" si="92"/>
        <v>0</v>
      </c>
      <c r="L610">
        <f t="shared" si="89"/>
        <v>0</v>
      </c>
    </row>
    <row r="611" spans="1:12" x14ac:dyDescent="0.25">
      <c r="A611">
        <f>'11'!A7356</f>
        <v>7348</v>
      </c>
      <c r="B611">
        <f>'11'!B7356</f>
        <v>1062000</v>
      </c>
      <c r="C611">
        <f>('11'!C7356-'11'!C$2)/('11'!C$1-'11'!C$2)</f>
        <v>0</v>
      </c>
      <c r="D611">
        <f>('11'!E7356-'11'!E$2)/('11'!E$1-'11'!E$2)</f>
        <v>6.4140769121612028E-3</v>
      </c>
      <c r="E611">
        <f>('11'!F7356-'11'!F$2)/('11'!F$1-'11'!F$2)</f>
        <v>6.4140769121623772E-3</v>
      </c>
      <c r="F611">
        <f>('11'!G7356-'11'!G$2)/('11'!G$1-'11'!G$2)</f>
        <v>0</v>
      </c>
      <c r="G611">
        <f>('11'!H7356-'11'!H$2)/('11'!H$1-'11'!H$2)</f>
        <v>0</v>
      </c>
      <c r="H611">
        <f t="shared" si="90"/>
        <v>5.187618882932734E-2</v>
      </c>
      <c r="I611">
        <f t="shared" si="91"/>
        <v>6.2395345537107988E-2</v>
      </c>
      <c r="J611">
        <f t="shared" si="92"/>
        <v>0.72226479352928874</v>
      </c>
      <c r="K611">
        <f t="shared" si="92"/>
        <v>0</v>
      </c>
      <c r="L611">
        <f t="shared" si="89"/>
        <v>0</v>
      </c>
    </row>
    <row r="612" spans="1:12" x14ac:dyDescent="0.25">
      <c r="A612">
        <f>'11'!A7357</f>
        <v>7349</v>
      </c>
      <c r="B612">
        <f>'11'!B7357</f>
        <v>1065600</v>
      </c>
      <c r="C612">
        <f>('11'!C7357-'11'!C$2)/('11'!C$1-'11'!C$2)</f>
        <v>1.2351473530792223E-2</v>
      </c>
      <c r="D612">
        <f>('11'!E7357-'11'!E$2)/('11'!E$1-'11'!E$2)</f>
        <v>6.3289342982829578E-3</v>
      </c>
      <c r="E612">
        <f>('11'!F7357-'11'!F$2)/('11'!F$1-'11'!F$2)</f>
        <v>6.3289342982833213E-3</v>
      </c>
      <c r="F612">
        <f>('11'!G7357-'11'!G$2)/('11'!G$1-'11'!G$2)</f>
        <v>0</v>
      </c>
      <c r="G612">
        <f>('11'!H7357-'11'!H$2)/('11'!H$1-'11'!H$2)</f>
        <v>0</v>
      </c>
      <c r="H612">
        <f t="shared" si="90"/>
        <v>2.2232652355426E-2</v>
      </c>
      <c r="I612">
        <f t="shared" si="91"/>
        <v>6.337448559670783E-2</v>
      </c>
      <c r="J612">
        <f t="shared" si="92"/>
        <v>0.79856676599982357</v>
      </c>
      <c r="K612">
        <f t="shared" si="92"/>
        <v>0</v>
      </c>
      <c r="L612">
        <f t="shared" si="89"/>
        <v>0</v>
      </c>
    </row>
    <row r="613" spans="1:12" x14ac:dyDescent="0.25">
      <c r="A613">
        <f>'11'!A7358</f>
        <v>7350</v>
      </c>
      <c r="B613">
        <f>'11'!B7358</f>
        <v>1069200</v>
      </c>
      <c r="C613">
        <f>('11'!C7358-'11'!C$2)/('11'!C$1-'11'!C$2)</f>
        <v>1.7292062943109112E-2</v>
      </c>
      <c r="D613">
        <f>('11'!E7358-'11'!E$2)/('11'!E$1-'11'!E$2)</f>
        <v>6.0167447140627222E-3</v>
      </c>
      <c r="E613">
        <f>('11'!F7358-'11'!F$2)/('11'!F$1-'11'!F$2)</f>
        <v>6.0167447140628055E-3</v>
      </c>
      <c r="F613">
        <f>('11'!G7358-'11'!G$2)/('11'!G$1-'11'!G$2)</f>
        <v>0</v>
      </c>
      <c r="G613">
        <f>('11'!H7358-'11'!H$2)/('11'!H$1-'11'!H$2)</f>
        <v>0</v>
      </c>
      <c r="H613">
        <f t="shared" si="90"/>
        <v>2.4702947061584447E-3</v>
      </c>
      <c r="I613">
        <f t="shared" si="91"/>
        <v>6.2296012487583374E-2</v>
      </c>
      <c r="J613">
        <f t="shared" si="92"/>
        <v>0.82938839222371297</v>
      </c>
      <c r="K613">
        <f t="shared" si="92"/>
        <v>0</v>
      </c>
      <c r="L613">
        <f t="shared" si="89"/>
        <v>0</v>
      </c>
    </row>
    <row r="614" spans="1:12" x14ac:dyDescent="0.25">
      <c r="A614">
        <f>'11'!A7359</f>
        <v>7351</v>
      </c>
      <c r="B614">
        <f>'11'!B7359</f>
        <v>1072800</v>
      </c>
      <c r="C614">
        <f>('11'!C7359-'11'!C$2)/('11'!C$1-'11'!C$2)</f>
        <v>2.4702947061584447E-3</v>
      </c>
      <c r="D614">
        <f>('11'!E7359-'11'!E$2)/('11'!E$1-'11'!E$2)</f>
        <v>5.3781751099758772E-3</v>
      </c>
      <c r="E614">
        <f>('11'!F7359-'11'!F$2)/('11'!F$1-'11'!F$2)</f>
        <v>5.3781751099769457E-3</v>
      </c>
      <c r="F614">
        <f>('11'!G7359-'11'!G$2)/('11'!G$1-'11'!G$2)</f>
        <v>0</v>
      </c>
      <c r="G614">
        <f>('11'!H7359-'11'!H$2)/('11'!H$1-'11'!H$2)</f>
        <v>0</v>
      </c>
      <c r="H614">
        <f t="shared" si="90"/>
        <v>9.8811788246337788E-3</v>
      </c>
      <c r="I614">
        <f t="shared" si="91"/>
        <v>5.8549737476940547E-2</v>
      </c>
      <c r="J614">
        <f t="shared" si="92"/>
        <v>0.81451681566632528</v>
      </c>
      <c r="K614">
        <f t="shared" si="92"/>
        <v>0</v>
      </c>
      <c r="L614">
        <f t="shared" si="89"/>
        <v>3.6075036075036079E-3</v>
      </c>
    </row>
    <row r="615" spans="1:12" x14ac:dyDescent="0.25">
      <c r="A615">
        <f>'11'!A7360</f>
        <v>7352</v>
      </c>
      <c r="B615">
        <f>'11'!B7360</f>
        <v>1076400</v>
      </c>
      <c r="C615">
        <f>('11'!C7360-'11'!C$2)/('11'!C$1-'11'!C$2)</f>
        <v>0</v>
      </c>
      <c r="D615">
        <f>('11'!E7360-'11'!E$2)/('11'!E$1-'11'!E$2)</f>
        <v>4.8673194267063995E-3</v>
      </c>
      <c r="E615">
        <f>('11'!F7360-'11'!F$2)/('11'!F$1-'11'!F$2)</f>
        <v>4.8673194267066441E-3</v>
      </c>
      <c r="F615">
        <f>('11'!G7360-'11'!G$2)/('11'!G$1-'11'!G$2)</f>
        <v>0</v>
      </c>
      <c r="G615">
        <f>('11'!H7360-'11'!H$2)/('11'!H$1-'11'!H$2)</f>
        <v>0</v>
      </c>
      <c r="H615">
        <f t="shared" si="90"/>
        <v>2.9643536473901336E-2</v>
      </c>
      <c r="I615">
        <f t="shared" si="91"/>
        <v>5.3654037178941391E-2</v>
      </c>
      <c r="J615">
        <f t="shared" si="92"/>
        <v>0.77581949765866232</v>
      </c>
      <c r="K615">
        <f t="shared" si="92"/>
        <v>0</v>
      </c>
      <c r="L615">
        <f t="shared" si="89"/>
        <v>3.6075036075036079E-3</v>
      </c>
    </row>
    <row r="616" spans="1:12" x14ac:dyDescent="0.25">
      <c r="A616">
        <f>'11'!A7361</f>
        <v>7353</v>
      </c>
      <c r="B616">
        <f>'11'!B7361</f>
        <v>1080000</v>
      </c>
      <c r="C616">
        <f>('11'!C7361-'11'!C$2)/('11'!C$1-'11'!C$2)</f>
        <v>0</v>
      </c>
      <c r="D616">
        <f>('11'!E7361-'11'!E$2)/('11'!E$1-'11'!E$2)</f>
        <v>4.6544628920107854E-3</v>
      </c>
      <c r="E616">
        <f>('11'!F7361-'11'!F$2)/('11'!F$1-'11'!F$2)</f>
        <v>4.6544628920120292E-3</v>
      </c>
      <c r="F616">
        <f>('11'!G7361-'11'!G$2)/('11'!G$1-'11'!G$2)</f>
        <v>0</v>
      </c>
      <c r="G616">
        <f>('11'!H7361-'11'!H$2)/('11'!H$1-'11'!H$2)</f>
        <v>0</v>
      </c>
      <c r="H616">
        <f t="shared" si="90"/>
        <v>2.4702947061584449E-2</v>
      </c>
      <c r="I616">
        <f t="shared" si="91"/>
        <v>4.9354335178089973E-2</v>
      </c>
      <c r="J616">
        <f t="shared" si="92"/>
        <v>0.73194267064007235</v>
      </c>
      <c r="K616">
        <f t="shared" si="92"/>
        <v>0</v>
      </c>
      <c r="L616">
        <f t="shared" si="89"/>
        <v>3.6075036075036079E-3</v>
      </c>
    </row>
    <row r="617" spans="1:12" x14ac:dyDescent="0.25">
      <c r="A617">
        <f>'11'!A7362</f>
        <v>7354</v>
      </c>
      <c r="B617">
        <f>'11'!B7362</f>
        <v>1083600</v>
      </c>
      <c r="C617">
        <f>('11'!C7362-'11'!C$2)/('11'!C$1-'11'!C$2)</f>
        <v>4.9405894123168894E-3</v>
      </c>
      <c r="D617">
        <f>('11'!E7362-'11'!E$2)/('11'!E$1-'11'!E$2)</f>
        <v>4.4983680999006667E-3</v>
      </c>
      <c r="E617">
        <f>('11'!F7362-'11'!F$2)/('11'!F$1-'11'!F$2)</f>
        <v>4.498368099900763E-3</v>
      </c>
      <c r="F617">
        <f>('11'!G7362-'11'!G$2)/('11'!G$1-'11'!G$2)</f>
        <v>0</v>
      </c>
      <c r="G617">
        <f>('11'!H7362-'11'!H$2)/('11'!H$1-'11'!H$2)</f>
        <v>0</v>
      </c>
      <c r="H617">
        <f t="shared" si="90"/>
        <v>0.18774239766804179</v>
      </c>
      <c r="I617">
        <f t="shared" ref="I617:I680" si="93">D617*I$8+D616*I$7+D615*I$6</f>
        <v>4.6558819355754219E-2</v>
      </c>
      <c r="J617">
        <f t="shared" ref="J617:J680" si="94">E617*J$8+E616*J$7+E615*J$6+E614*J$5+E613*J$4+E612*J$3</f>
        <v>0.68764013055208306</v>
      </c>
      <c r="K617">
        <f t="shared" ref="K617:K680" si="95">F617*K$8+F616*K$7+F615*K$6+F614*K$5+F613*K$4+F612*K$3</f>
        <v>0</v>
      </c>
      <c r="L617">
        <f t="shared" ref="L617:L680" si="96">AVERAGE(F618:F623)</f>
        <v>3.6075036075036079E-3</v>
      </c>
    </row>
    <row r="618" spans="1:12" x14ac:dyDescent="0.25">
      <c r="A618">
        <f>'11'!A7363</f>
        <v>7355</v>
      </c>
      <c r="B618">
        <f>'11'!B7363</f>
        <v>1087200</v>
      </c>
      <c r="C618">
        <f>('11'!C7363-'11'!C$2)/('11'!C$1-'11'!C$2)</f>
        <v>9.8811788246337788E-3</v>
      </c>
      <c r="D618">
        <f>('11'!E7363-'11'!E$2)/('11'!E$1-'11'!E$2)</f>
        <v>4.3422733077905489E-3</v>
      </c>
      <c r="E618">
        <f>('11'!F7363-'11'!F$2)/('11'!F$1-'11'!F$2)</f>
        <v>4.3422733077915134E-3</v>
      </c>
      <c r="F618">
        <f>('11'!G7363-'11'!G$2)/('11'!G$1-'11'!G$2)</f>
        <v>0</v>
      </c>
      <c r="G618">
        <f>('11'!H7363-'11'!H$2)/('11'!H$1-'11'!H$2)</f>
        <v>0</v>
      </c>
      <c r="H618">
        <f t="shared" si="90"/>
        <v>0.35078184827449915</v>
      </c>
      <c r="I618">
        <f t="shared" si="93"/>
        <v>4.4827586206896551E-2</v>
      </c>
      <c r="J618">
        <f t="shared" si="94"/>
        <v>0.6443025400880712</v>
      </c>
      <c r="K618">
        <f t="shared" si="95"/>
        <v>0</v>
      </c>
      <c r="L618">
        <f t="shared" si="96"/>
        <v>3.6075036075036079E-3</v>
      </c>
    </row>
    <row r="619" spans="1:12" x14ac:dyDescent="0.25">
      <c r="A619">
        <f>'11'!A7364</f>
        <v>7356</v>
      </c>
      <c r="B619">
        <f>'11'!B7364</f>
        <v>1090800</v>
      </c>
      <c r="C619">
        <f>('11'!C7364-'11'!C$2)/('11'!C$1-'11'!C$2)</f>
        <v>0</v>
      </c>
      <c r="D619">
        <f>('11'!E7364-'11'!E$2)/('11'!E$1-'11'!E$2)</f>
        <v>4.3564637434369237E-3</v>
      </c>
      <c r="E619">
        <f>('11'!F7364-'11'!F$2)/('11'!F$1-'11'!F$2)</f>
        <v>4.3564637434383591E-3</v>
      </c>
      <c r="F619">
        <f>('11'!G7364-'11'!G$2)/('11'!G$1-'11'!G$2)</f>
        <v>0</v>
      </c>
      <c r="G619">
        <f>('11'!H7364-'11'!H$2)/('11'!H$1-'11'!H$2)</f>
        <v>0</v>
      </c>
      <c r="H619">
        <f t="shared" si="90"/>
        <v>0.26679182826511205</v>
      </c>
      <c r="I619">
        <f t="shared" si="93"/>
        <v>4.3947779196821343E-2</v>
      </c>
      <c r="J619">
        <f t="shared" si="94"/>
        <v>0.61545338441901665</v>
      </c>
      <c r="K619">
        <f t="shared" si="95"/>
        <v>0</v>
      </c>
      <c r="L619">
        <f t="shared" si="96"/>
        <v>3.6075036075036079E-3</v>
      </c>
    </row>
    <row r="620" spans="1:12" x14ac:dyDescent="0.25">
      <c r="A620">
        <f>'11'!A7365</f>
        <v>7357</v>
      </c>
      <c r="B620">
        <f>'11'!B7365</f>
        <v>1094400</v>
      </c>
      <c r="C620">
        <f>('11'!C7365-'11'!C$2)/('11'!C$1-'11'!C$2)</f>
        <v>8.8930609421704013E-2</v>
      </c>
      <c r="D620">
        <f>('11'!E7365-'11'!E$2)/('11'!E$1-'11'!E$2)</f>
        <v>6.0451255853554708E-3</v>
      </c>
      <c r="E620">
        <f>('11'!F7365-'11'!F$2)/('11'!F$1-'11'!F$2)</f>
        <v>6.0451255853564961E-3</v>
      </c>
      <c r="F620">
        <f>('11'!G7365-'11'!G$2)/('11'!G$1-'11'!G$2)</f>
        <v>2.1645021645021648E-2</v>
      </c>
      <c r="G620">
        <f>('11'!H7365-'11'!H$2)/('11'!H$1-'11'!H$2)</f>
        <v>2.597402597242808E-2</v>
      </c>
      <c r="H620">
        <f t="shared" si="90"/>
        <v>0.13092561942639758</v>
      </c>
      <c r="I620">
        <f t="shared" si="93"/>
        <v>5.0276713495104298E-2</v>
      </c>
      <c r="J620">
        <f t="shared" si="94"/>
        <v>0.65192280403021541</v>
      </c>
      <c r="K620">
        <f t="shared" si="95"/>
        <v>8.658008658008659E-2</v>
      </c>
      <c r="L620">
        <f t="shared" si="96"/>
        <v>0</v>
      </c>
    </row>
    <row r="621" spans="1:12" x14ac:dyDescent="0.25">
      <c r="A621">
        <f>'11'!A7366</f>
        <v>7358</v>
      </c>
      <c r="B621">
        <f>'11'!B7366</f>
        <v>1098000</v>
      </c>
      <c r="C621">
        <f>('11'!C7366-'11'!C$2)/('11'!C$1-'11'!C$2)</f>
        <v>8.6460314715545564E-2</v>
      </c>
      <c r="D621">
        <f>('11'!E7366-'11'!E$2)/('11'!E$1-'11'!E$2)</f>
        <v>1.0032638001986661E-2</v>
      </c>
      <c r="E621">
        <f>('11'!F7366-'11'!F$2)/('11'!F$1-'11'!F$2)</f>
        <v>1.0032638001986957E-2</v>
      </c>
      <c r="F621">
        <f>('11'!G7366-'11'!G$2)/('11'!G$1-'11'!G$2)</f>
        <v>0</v>
      </c>
      <c r="G621">
        <f>('11'!H7366-'11'!H$2)/('11'!H$1-'11'!H$2)</f>
        <v>0</v>
      </c>
      <c r="H621">
        <f t="shared" si="90"/>
        <v>7.1638546478594883E-2</v>
      </c>
      <c r="I621">
        <f t="shared" si="93"/>
        <v>7.1335319994323826E-2</v>
      </c>
      <c r="J621">
        <f t="shared" si="94"/>
        <v>0.8173123314886771</v>
      </c>
      <c r="K621">
        <f t="shared" si="95"/>
        <v>0.12987012987012989</v>
      </c>
      <c r="L621">
        <f t="shared" si="96"/>
        <v>0</v>
      </c>
    </row>
    <row r="622" spans="1:12" x14ac:dyDescent="0.25">
      <c r="A622">
        <f>'11'!A7367</f>
        <v>7359</v>
      </c>
      <c r="B622">
        <f>'11'!B7367</f>
        <v>1101600</v>
      </c>
      <c r="C622">
        <f>('11'!C7367-'11'!C$2)/('11'!C$1-'11'!C$2)</f>
        <v>2.4702947061584447E-3</v>
      </c>
      <c r="D622">
        <f>('11'!E7367-'11'!E$2)/('11'!E$1-'11'!E$2)</f>
        <v>1.6319000993330498E-2</v>
      </c>
      <c r="E622">
        <f>('11'!F7367-'11'!F$2)/('11'!F$1-'11'!F$2)</f>
        <v>1.6319000993331761E-2</v>
      </c>
      <c r="F622">
        <f>('11'!G7367-'11'!G$2)/('11'!G$1-'11'!G$2)</f>
        <v>0</v>
      </c>
      <c r="G622">
        <f>('11'!H7367-'11'!H$2)/('11'!H$1-'11'!H$2)</f>
        <v>0</v>
      </c>
      <c r="H622">
        <f t="shared" si="90"/>
        <v>4.9405894123168891E-2</v>
      </c>
      <c r="I622">
        <f t="shared" si="93"/>
        <v>0.11350929473534839</v>
      </c>
      <c r="J622">
        <f t="shared" si="94"/>
        <v>1.1627501064283927</v>
      </c>
      <c r="K622">
        <f t="shared" si="95"/>
        <v>0.12987012987012989</v>
      </c>
      <c r="L622">
        <f t="shared" si="96"/>
        <v>0</v>
      </c>
    </row>
    <row r="623" spans="1:12" x14ac:dyDescent="0.25">
      <c r="A623">
        <f>'11'!A7368</f>
        <v>7360</v>
      </c>
      <c r="B623">
        <f>'11'!B7368</f>
        <v>1105200</v>
      </c>
      <c r="C623">
        <f>('11'!C7368-'11'!C$2)/('11'!C$1-'11'!C$2)</f>
        <v>1.9762357649267558E-2</v>
      </c>
      <c r="D623">
        <f>('11'!E7368-'11'!E$2)/('11'!E$1-'11'!E$2)</f>
        <v>2.7699730381722722E-2</v>
      </c>
      <c r="E623">
        <f>('11'!F7368-'11'!F$2)/('11'!F$1-'11'!F$2)</f>
        <v>2.7699730381722649E-2</v>
      </c>
      <c r="F623">
        <f>('11'!G7368-'11'!G$2)/('11'!G$1-'11'!G$2)</f>
        <v>0</v>
      </c>
      <c r="G623">
        <f>('11'!H7368-'11'!H$2)/('11'!H$1-'11'!H$2)</f>
        <v>0</v>
      </c>
      <c r="H623">
        <f t="shared" si="90"/>
        <v>1.9762357649267558E-2</v>
      </c>
      <c r="I623">
        <f t="shared" si="93"/>
        <v>0.18985383851284235</v>
      </c>
      <c r="J623">
        <f t="shared" si="94"/>
        <v>1.8218248900242331</v>
      </c>
      <c r="K623">
        <f t="shared" si="95"/>
        <v>6.4935064935064943E-2</v>
      </c>
      <c r="L623">
        <f t="shared" si="96"/>
        <v>0</v>
      </c>
    </row>
    <row r="624" spans="1:12" x14ac:dyDescent="0.25">
      <c r="A624">
        <f>'11'!A7369</f>
        <v>7361</v>
      </c>
      <c r="B624">
        <f>'11'!B7369</f>
        <v>1108800</v>
      </c>
      <c r="C624">
        <f>('11'!C7369-'11'!C$2)/('11'!C$1-'11'!C$2)</f>
        <v>1.4821768236950666E-2</v>
      </c>
      <c r="D624">
        <f>('11'!E7369-'11'!E$2)/('11'!E$1-'11'!E$2)</f>
        <v>4.7467007237122182E-2</v>
      </c>
      <c r="E624">
        <f>('11'!F7369-'11'!F$2)/('11'!F$1-'11'!F$2)</f>
        <v>4.7467007237122896E-2</v>
      </c>
      <c r="F624">
        <f>('11'!G7369-'11'!G$2)/('11'!G$1-'11'!G$2)</f>
        <v>0</v>
      </c>
      <c r="G624">
        <f>('11'!H7369-'11'!H$2)/('11'!H$1-'11'!H$2)</f>
        <v>0</v>
      </c>
      <c r="H624">
        <f t="shared" si="90"/>
        <v>4.9405894123168894E-3</v>
      </c>
      <c r="I624">
        <f t="shared" si="93"/>
        <v>0.32192422307364843</v>
      </c>
      <c r="J624">
        <f t="shared" si="94"/>
        <v>3.0364552291756208</v>
      </c>
      <c r="K624">
        <f t="shared" si="95"/>
        <v>6.4935064935064943E-2</v>
      </c>
      <c r="L624">
        <f t="shared" si="96"/>
        <v>0</v>
      </c>
    </row>
    <row r="625" spans="1:12" x14ac:dyDescent="0.25">
      <c r="A625">
        <f>'11'!A7370</f>
        <v>7362</v>
      </c>
      <c r="B625">
        <f>'11'!B7370</f>
        <v>1112400</v>
      </c>
      <c r="C625">
        <f>('11'!C7370-'11'!C$2)/('11'!C$1-'11'!C$2)</f>
        <v>0</v>
      </c>
      <c r="D625">
        <f>('11'!E7370-'11'!E$2)/('11'!E$1-'11'!E$2)</f>
        <v>6.5332765715907473E-2</v>
      </c>
      <c r="E625">
        <f>('11'!F7370-'11'!F$2)/('11'!F$1-'11'!F$2)</f>
        <v>6.5332765715908375E-2</v>
      </c>
      <c r="F625">
        <f>('11'!G7370-'11'!G$2)/('11'!G$1-'11'!G$2)</f>
        <v>0</v>
      </c>
      <c r="G625">
        <f>('11'!H7370-'11'!H$2)/('11'!H$1-'11'!H$2)</f>
        <v>0</v>
      </c>
      <c r="H625">
        <f t="shared" si="90"/>
        <v>7.4108841184753341E-3</v>
      </c>
      <c r="I625">
        <f t="shared" si="93"/>
        <v>0.4868312757201646</v>
      </c>
      <c r="J625">
        <f t="shared" si="94"/>
        <v>4.6830140485313789</v>
      </c>
      <c r="K625">
        <f t="shared" si="95"/>
        <v>2.1645021645021648E-2</v>
      </c>
      <c r="L625">
        <f t="shared" si="96"/>
        <v>0</v>
      </c>
    </row>
    <row r="626" spans="1:12" x14ac:dyDescent="0.25">
      <c r="A626">
        <f>'11'!A7371</f>
        <v>7363</v>
      </c>
      <c r="B626">
        <f>'11'!B7371</f>
        <v>1116000</v>
      </c>
      <c r="C626">
        <f>('11'!C7371-'11'!C$2)/('11'!C$1-'11'!C$2)</f>
        <v>2.4702947061584447E-3</v>
      </c>
      <c r="D626">
        <f>('11'!E7371-'11'!E$2)/('11'!E$1-'11'!E$2)</f>
        <v>8.5369660848588061E-2</v>
      </c>
      <c r="E626">
        <f>('11'!F7371-'11'!F$2)/('11'!F$1-'11'!F$2)</f>
        <v>8.5369660848588602E-2</v>
      </c>
      <c r="F626">
        <f>('11'!G7371-'11'!G$2)/('11'!G$1-'11'!G$2)</f>
        <v>0</v>
      </c>
      <c r="G626">
        <f>('11'!H7371-'11'!H$2)/('11'!H$1-'11'!H$2)</f>
        <v>0</v>
      </c>
      <c r="H626">
        <f t="shared" si="90"/>
        <v>9.8811788246337788E-3</v>
      </c>
      <c r="I626">
        <f t="shared" si="93"/>
        <v>0.67987796225344121</v>
      </c>
      <c r="J626">
        <f t="shared" si="94"/>
        <v>6.6849297573436415</v>
      </c>
      <c r="K626">
        <f t="shared" si="95"/>
        <v>0</v>
      </c>
      <c r="L626">
        <f t="shared" si="96"/>
        <v>0</v>
      </c>
    </row>
    <row r="627" spans="1:12" x14ac:dyDescent="0.25">
      <c r="A627">
        <f>'11'!A7372</f>
        <v>7364</v>
      </c>
      <c r="B627">
        <f>'11'!B7372</f>
        <v>1119600</v>
      </c>
      <c r="C627">
        <f>('11'!C7372-'11'!C$2)/('11'!C$1-'11'!C$2)</f>
        <v>0</v>
      </c>
      <c r="D627">
        <f>('11'!E7372-'11'!E$2)/('11'!E$1-'11'!E$2)</f>
        <v>0.10012771392081737</v>
      </c>
      <c r="E627">
        <f>('11'!F7372-'11'!F$2)/('11'!F$1-'11'!F$2)</f>
        <v>0.10012771392081778</v>
      </c>
      <c r="F627">
        <f>('11'!G7372-'11'!G$2)/('11'!G$1-'11'!G$2)</f>
        <v>0</v>
      </c>
      <c r="G627">
        <f>('11'!H7372-'11'!H$2)/('11'!H$1-'11'!H$2)</f>
        <v>0</v>
      </c>
      <c r="H627">
        <f t="shared" si="90"/>
        <v>2.2232652355426E-2</v>
      </c>
      <c r="I627">
        <f t="shared" si="93"/>
        <v>0.85261813537675613</v>
      </c>
      <c r="J627">
        <f t="shared" si="94"/>
        <v>8.8883780332056865</v>
      </c>
      <c r="K627">
        <f t="shared" si="95"/>
        <v>0</v>
      </c>
      <c r="L627">
        <f t="shared" si="96"/>
        <v>0</v>
      </c>
    </row>
    <row r="628" spans="1:12" x14ac:dyDescent="0.25">
      <c r="A628">
        <f>'11'!A7373</f>
        <v>7365</v>
      </c>
      <c r="B628">
        <f>'11'!B7373</f>
        <v>1123200</v>
      </c>
      <c r="C628">
        <f>('11'!C7373-'11'!C$2)/('11'!C$1-'11'!C$2)</f>
        <v>2.4702947061584447E-3</v>
      </c>
      <c r="D628">
        <f>('11'!E7373-'11'!E$2)/('11'!E$1-'11'!E$2)</f>
        <v>0.11602100184475664</v>
      </c>
      <c r="E628">
        <f>('11'!F7373-'11'!F$2)/('11'!F$1-'11'!F$2)</f>
        <v>0.11602100184475829</v>
      </c>
      <c r="F628">
        <f>('11'!G7373-'11'!G$2)/('11'!G$1-'11'!G$2)</f>
        <v>0</v>
      </c>
      <c r="G628">
        <f>('11'!H7373-'11'!H$2)/('11'!H$1-'11'!H$2)</f>
        <v>0</v>
      </c>
      <c r="H628">
        <f t="shared" si="90"/>
        <v>4.6935599417010448E-2</v>
      </c>
      <c r="I628">
        <f t="shared" si="93"/>
        <v>1.020576131687243</v>
      </c>
      <c r="J628">
        <f t="shared" si="94"/>
        <v>11.202071803604481</v>
      </c>
      <c r="K628">
        <f t="shared" si="95"/>
        <v>0</v>
      </c>
      <c r="L628">
        <f t="shared" si="96"/>
        <v>0</v>
      </c>
    </row>
    <row r="629" spans="1:12" x14ac:dyDescent="0.25">
      <c r="A629">
        <f>'11'!A7374</f>
        <v>7366</v>
      </c>
      <c r="B629">
        <f>'11'!B7374</f>
        <v>1126800</v>
      </c>
      <c r="C629">
        <f>('11'!C7374-'11'!C$2)/('11'!C$1-'11'!C$2)</f>
        <v>2.4702947061584447E-3</v>
      </c>
      <c r="D629">
        <f>('11'!E7374-'11'!E$2)/('11'!E$1-'11'!E$2)</f>
        <v>0.11912870725131262</v>
      </c>
      <c r="E629">
        <f>('11'!F7374-'11'!F$2)/('11'!F$1-'11'!F$2)</f>
        <v>0.11912870725131257</v>
      </c>
      <c r="F629">
        <f>('11'!G7374-'11'!G$2)/('11'!G$1-'11'!G$2)</f>
        <v>0</v>
      </c>
      <c r="G629">
        <f>('11'!H7374-'11'!H$2)/('11'!H$1-'11'!H$2)</f>
        <v>0</v>
      </c>
      <c r="H629">
        <f t="shared" si="90"/>
        <v>8.1519725303228679E-2</v>
      </c>
      <c r="I629">
        <f t="shared" si="93"/>
        <v>1.1249609763019726</v>
      </c>
      <c r="J629">
        <f t="shared" si="94"/>
        <v>13.10320703845618</v>
      </c>
      <c r="K629">
        <f t="shared" si="95"/>
        <v>0</v>
      </c>
      <c r="L629">
        <f t="shared" si="96"/>
        <v>0</v>
      </c>
    </row>
    <row r="630" spans="1:12" x14ac:dyDescent="0.25">
      <c r="A630">
        <f>'11'!A7375</f>
        <v>7367</v>
      </c>
      <c r="B630">
        <f>'11'!B7375</f>
        <v>1130400</v>
      </c>
      <c r="C630">
        <f>('11'!C7375-'11'!C$2)/('11'!C$1-'11'!C$2)</f>
        <v>7.4108841184753332E-3</v>
      </c>
      <c r="D630">
        <f>('11'!E7375-'11'!E$2)/('11'!E$1-'11'!E$2)</f>
        <v>0.11749680715197956</v>
      </c>
      <c r="E630">
        <f>('11'!F7375-'11'!F$2)/('11'!F$1-'11'!F$2)</f>
        <v>0.11748261671633295</v>
      </c>
      <c r="F630">
        <f>('11'!G7375-'11'!G$2)/('11'!G$1-'11'!G$2)</f>
        <v>0</v>
      </c>
      <c r="G630">
        <f>('11'!H7375-'11'!H$2)/('11'!H$1-'11'!H$2)</f>
        <v>0</v>
      </c>
      <c r="H630">
        <f t="shared" si="90"/>
        <v>5.9287072947802673E-2</v>
      </c>
      <c r="I630">
        <f t="shared" si="93"/>
        <v>1.1754363558961261</v>
      </c>
      <c r="J630">
        <f t="shared" si="94"/>
        <v>14.406101887327994</v>
      </c>
      <c r="K630">
        <f t="shared" si="95"/>
        <v>0</v>
      </c>
      <c r="L630">
        <f t="shared" si="96"/>
        <v>0</v>
      </c>
    </row>
    <row r="631" spans="1:12" x14ac:dyDescent="0.25">
      <c r="A631">
        <f>'11'!A7376</f>
        <v>7368</v>
      </c>
      <c r="B631">
        <f>'11'!B7376</f>
        <v>1134000</v>
      </c>
      <c r="C631">
        <f>('11'!C7376-'11'!C$2)/('11'!C$1-'11'!C$2)</f>
        <v>1.4821768236950666E-2</v>
      </c>
      <c r="D631">
        <f>('11'!E7376-'11'!E$2)/('11'!E$1-'11'!E$2)</f>
        <v>0.11258691641833404</v>
      </c>
      <c r="E631">
        <f>('11'!F7376-'11'!F$2)/('11'!F$1-'11'!F$2)</f>
        <v>0.11258691641833464</v>
      </c>
      <c r="F631">
        <f>('11'!G7376-'11'!G$2)/('11'!G$1-'11'!G$2)</f>
        <v>0</v>
      </c>
      <c r="G631">
        <f>('11'!H7376-'11'!H$2)/('11'!H$1-'11'!H$2)</f>
        <v>0</v>
      </c>
      <c r="H631">
        <f t="shared" si="90"/>
        <v>2.2232652355426003E-2</v>
      </c>
      <c r="I631">
        <f t="shared" si="93"/>
        <v>1.1602242088832126</v>
      </c>
      <c r="J631">
        <f t="shared" si="94"/>
        <v>15.102256279267833</v>
      </c>
      <c r="K631">
        <f t="shared" si="95"/>
        <v>0</v>
      </c>
      <c r="L631">
        <f t="shared" si="96"/>
        <v>0</v>
      </c>
    </row>
    <row r="632" spans="1:12" x14ac:dyDescent="0.25">
      <c r="A632">
        <f>'11'!A7377</f>
        <v>7369</v>
      </c>
      <c r="B632">
        <f>'11'!B7377</f>
        <v>1137600</v>
      </c>
      <c r="C632">
        <f>('11'!C7377-'11'!C$2)/('11'!C$1-'11'!C$2)</f>
        <v>2.2232652355426003E-2</v>
      </c>
      <c r="D632">
        <f>('11'!E7377-'11'!E$2)/('11'!E$1-'11'!E$2)</f>
        <v>0.10766283524904216</v>
      </c>
      <c r="E632">
        <f>('11'!F7377-'11'!F$2)/('11'!F$1-'11'!F$2)</f>
        <v>0.10766283524904263</v>
      </c>
      <c r="F632">
        <f>('11'!G7377-'11'!G$2)/('11'!G$1-'11'!G$2)</f>
        <v>0</v>
      </c>
      <c r="G632">
        <f>('11'!H7377-'11'!H$2)/('11'!H$1-'11'!H$2)</f>
        <v>0</v>
      </c>
      <c r="H632">
        <f t="shared" si="90"/>
        <v>4.9405894123168894E-3</v>
      </c>
      <c r="I632">
        <f t="shared" si="93"/>
        <v>1.1209025117071094</v>
      </c>
      <c r="J632">
        <f t="shared" si="94"/>
        <v>15.320334894281327</v>
      </c>
      <c r="K632">
        <f t="shared" si="95"/>
        <v>0</v>
      </c>
      <c r="L632">
        <f t="shared" si="96"/>
        <v>0</v>
      </c>
    </row>
    <row r="633" spans="1:12" x14ac:dyDescent="0.25">
      <c r="A633">
        <f>'11'!A7378</f>
        <v>7370</v>
      </c>
      <c r="B633">
        <f>'11'!B7378</f>
        <v>1141200</v>
      </c>
      <c r="C633">
        <f>('11'!C7378-'11'!C$2)/('11'!C$1-'11'!C$2)</f>
        <v>0</v>
      </c>
      <c r="D633">
        <f>('11'!E7378-'11'!E$2)/('11'!E$1-'11'!E$2)</f>
        <v>0.10322122889172698</v>
      </c>
      <c r="E633">
        <f>('11'!F7378-'11'!F$2)/('11'!F$1-'11'!F$2)</f>
        <v>0.10322122889172723</v>
      </c>
      <c r="F633">
        <f>('11'!G7378-'11'!G$2)/('11'!G$1-'11'!G$2)</f>
        <v>0</v>
      </c>
      <c r="G633">
        <f>('11'!H7378-'11'!H$2)/('11'!H$1-'11'!H$2)</f>
        <v>0</v>
      </c>
      <c r="H633">
        <f t="shared" si="90"/>
        <v>5.4346483535485782E-2</v>
      </c>
      <c r="I633">
        <f t="shared" si="93"/>
        <v>1.0736341705690364</v>
      </c>
      <c r="J633">
        <f t="shared" si="94"/>
        <v>15.055654888605117</v>
      </c>
      <c r="K633">
        <f t="shared" si="95"/>
        <v>0</v>
      </c>
      <c r="L633">
        <f t="shared" si="96"/>
        <v>0</v>
      </c>
    </row>
    <row r="634" spans="1:12" x14ac:dyDescent="0.25">
      <c r="A634">
        <f>'11'!A7379</f>
        <v>7371</v>
      </c>
      <c r="B634">
        <f>'11'!B7379</f>
        <v>1144800</v>
      </c>
      <c r="C634">
        <f>('11'!C7379-'11'!C$2)/('11'!C$1-'11'!C$2)</f>
        <v>0</v>
      </c>
      <c r="D634">
        <f>('11'!E7379-'11'!E$2)/('11'!E$1-'11'!E$2)</f>
        <v>9.9616858237547887E-2</v>
      </c>
      <c r="E634">
        <f>('11'!F7379-'11'!F$2)/('11'!F$1-'11'!F$2)</f>
        <v>9.9616858237549497E-2</v>
      </c>
      <c r="F634">
        <f>('11'!G7379-'11'!G$2)/('11'!G$1-'11'!G$2)</f>
        <v>0</v>
      </c>
      <c r="G634">
        <f>('11'!H7379-'11'!H$2)/('11'!H$1-'11'!H$2)</f>
        <v>0</v>
      </c>
      <c r="H634">
        <f t="shared" si="90"/>
        <v>0.14080679825103135</v>
      </c>
      <c r="I634">
        <f t="shared" si="93"/>
        <v>1.031119625372499</v>
      </c>
      <c r="J634">
        <f t="shared" si="94"/>
        <v>14.571945508727193</v>
      </c>
      <c r="K634">
        <f t="shared" si="95"/>
        <v>0</v>
      </c>
      <c r="L634">
        <f t="shared" si="96"/>
        <v>0</v>
      </c>
    </row>
    <row r="635" spans="1:12" x14ac:dyDescent="0.25">
      <c r="A635">
        <f>'11'!A7380</f>
        <v>7372</v>
      </c>
      <c r="B635">
        <f>'11'!B7380</f>
        <v>1148400</v>
      </c>
      <c r="C635">
        <f>('11'!C7380-'11'!C$2)/('11'!C$1-'11'!C$2)</f>
        <v>2.4702947061584447E-3</v>
      </c>
      <c r="D635">
        <f>('11'!E7380-'11'!E$2)/('11'!E$1-'11'!E$2)</f>
        <v>9.5615155385270323E-2</v>
      </c>
      <c r="E635">
        <f>('11'!F7380-'11'!F$2)/('11'!F$1-'11'!F$2)</f>
        <v>9.561515538527017E-2</v>
      </c>
      <c r="F635">
        <f>('11'!G7380-'11'!G$2)/('11'!G$1-'11'!G$2)</f>
        <v>0</v>
      </c>
      <c r="G635">
        <f>('11'!H7380-'11'!H$2)/('11'!H$1-'11'!H$2)</f>
        <v>0</v>
      </c>
      <c r="H635">
        <f t="shared" si="90"/>
        <v>0.12845532472023913</v>
      </c>
      <c r="I635">
        <f t="shared" si="93"/>
        <v>0.9909748829289059</v>
      </c>
      <c r="J635">
        <f t="shared" si="94"/>
        <v>14.003873988931533</v>
      </c>
      <c r="K635">
        <f t="shared" si="95"/>
        <v>0</v>
      </c>
      <c r="L635">
        <f t="shared" si="96"/>
        <v>0</v>
      </c>
    </row>
    <row r="636" spans="1:12" x14ac:dyDescent="0.25">
      <c r="A636">
        <f>'11'!A7381</f>
        <v>7373</v>
      </c>
      <c r="B636">
        <f>'11'!B7381</f>
        <v>1152000</v>
      </c>
      <c r="C636">
        <f>('11'!C7381-'11'!C$2)/('11'!C$1-'11'!C$2)</f>
        <v>2.4702947061584445E-2</v>
      </c>
      <c r="D636">
        <f>('11'!E7381-'11'!E$2)/('11'!E$1-'11'!E$2)</f>
        <v>9.2479069107421596E-2</v>
      </c>
      <c r="E636">
        <f>('11'!F7381-'11'!F$2)/('11'!F$1-'11'!F$2)</f>
        <v>9.2479069107422193E-2</v>
      </c>
      <c r="F636">
        <f>('11'!G7381-'11'!G$2)/('11'!G$1-'11'!G$2)</f>
        <v>0</v>
      </c>
      <c r="G636">
        <f>('11'!H7381-'11'!H$2)/('11'!H$1-'11'!H$2)</f>
        <v>0</v>
      </c>
      <c r="H636">
        <f t="shared" si="90"/>
        <v>0.12845532472023913</v>
      </c>
      <c r="I636">
        <f t="shared" si="93"/>
        <v>0.955612317298141</v>
      </c>
      <c r="J636">
        <f t="shared" si="94"/>
        <v>13.459429544487081</v>
      </c>
      <c r="K636">
        <f t="shared" si="95"/>
        <v>0</v>
      </c>
      <c r="L636">
        <f t="shared" si="96"/>
        <v>0</v>
      </c>
    </row>
    <row r="637" spans="1:12" x14ac:dyDescent="0.25">
      <c r="A637">
        <f>'11'!A7382</f>
        <v>7374</v>
      </c>
      <c r="B637">
        <f>'11'!B7382</f>
        <v>1155600</v>
      </c>
      <c r="C637">
        <f>('11'!C7382-'11'!C$2)/('11'!C$1-'11'!C$2)</f>
        <v>4.4465304710852006E-2</v>
      </c>
      <c r="D637">
        <f>('11'!E7382-'11'!E$2)/('11'!E$1-'11'!E$2)</f>
        <v>9.087554987938129E-2</v>
      </c>
      <c r="E637">
        <f>('11'!F7382-'11'!F$2)/('11'!F$1-'11'!F$2)</f>
        <v>9.0875549879381096E-2</v>
      </c>
      <c r="F637">
        <f>('11'!G7382-'11'!G$2)/('11'!G$1-'11'!G$2)</f>
        <v>0</v>
      </c>
      <c r="G637">
        <f>('11'!H7382-'11'!H$2)/('11'!H$1-'11'!H$2)</f>
        <v>0</v>
      </c>
      <c r="H637">
        <f t="shared" si="90"/>
        <v>0.12598503001408068</v>
      </c>
      <c r="I637">
        <f t="shared" si="93"/>
        <v>0.92778487299560097</v>
      </c>
      <c r="J637">
        <f t="shared" si="94"/>
        <v>13.011536824180556</v>
      </c>
      <c r="K637">
        <f t="shared" si="95"/>
        <v>0</v>
      </c>
      <c r="L637">
        <f t="shared" si="96"/>
        <v>0</v>
      </c>
    </row>
    <row r="638" spans="1:12" x14ac:dyDescent="0.25">
      <c r="A638">
        <f>'11'!A7383</f>
        <v>7375</v>
      </c>
      <c r="B638">
        <f>'11'!B7383</f>
        <v>1159200</v>
      </c>
      <c r="C638">
        <f>('11'!C7383-'11'!C$2)/('11'!C$1-'11'!C$2)</f>
        <v>7.4108841184753332E-3</v>
      </c>
      <c r="D638">
        <f>('11'!E7383-'11'!E$2)/('11'!E$1-'11'!E$2)</f>
        <v>9.0449836809990067E-2</v>
      </c>
      <c r="E638">
        <f>('11'!F7383-'11'!F$2)/('11'!F$1-'11'!F$2)</f>
        <v>9.0449836809989859E-2</v>
      </c>
      <c r="F638">
        <f>('11'!G7383-'11'!G$2)/('11'!G$1-'11'!G$2)</f>
        <v>0</v>
      </c>
      <c r="G638">
        <f>('11'!H7383-'11'!H$2)/('11'!H$1-'11'!H$2)</f>
        <v>0</v>
      </c>
      <c r="H638">
        <f t="shared" si="90"/>
        <v>0.12351473530792223</v>
      </c>
      <c r="I638">
        <f t="shared" si="93"/>
        <v>0.91186320420036893</v>
      </c>
      <c r="J638">
        <f t="shared" si="94"/>
        <v>12.680771959699202</v>
      </c>
      <c r="K638">
        <f t="shared" si="95"/>
        <v>0</v>
      </c>
      <c r="L638">
        <f t="shared" si="96"/>
        <v>0</v>
      </c>
    </row>
    <row r="639" spans="1:12" x14ac:dyDescent="0.25">
      <c r="A639">
        <f>'11'!A7384</f>
        <v>7376</v>
      </c>
      <c r="B639">
        <f>'11'!B7384</f>
        <v>1162800</v>
      </c>
      <c r="C639">
        <f>('11'!C7384-'11'!C$2)/('11'!C$1-'11'!C$2)</f>
        <v>3.4584125886218224E-2</v>
      </c>
      <c r="D639">
        <f>('11'!E7384-'11'!E$2)/('11'!E$1-'11'!E$2)</f>
        <v>9.2010784731091241E-2</v>
      </c>
      <c r="E639">
        <f>('11'!F7384-'11'!F$2)/('11'!F$1-'11'!F$2)</f>
        <v>9.2010784731092435E-2</v>
      </c>
      <c r="F639">
        <f>('11'!G7384-'11'!G$2)/('11'!G$1-'11'!G$2)</f>
        <v>0</v>
      </c>
      <c r="G639">
        <f>('11'!H7384-'11'!H$2)/('11'!H$1-'11'!H$2)</f>
        <v>0</v>
      </c>
      <c r="H639">
        <f t="shared" si="90"/>
        <v>8.8930609421704013E-2</v>
      </c>
      <c r="I639">
        <f t="shared" si="93"/>
        <v>0.91201929899247902</v>
      </c>
      <c r="J639">
        <f t="shared" si="94"/>
        <v>12.490847169008131</v>
      </c>
      <c r="K639">
        <f t="shared" si="95"/>
        <v>0</v>
      </c>
      <c r="L639">
        <f t="shared" si="96"/>
        <v>0</v>
      </c>
    </row>
    <row r="640" spans="1:12" x14ac:dyDescent="0.25">
      <c r="A640">
        <f>'11'!A7385</f>
        <v>7377</v>
      </c>
      <c r="B640">
        <f>'11'!B7385</f>
        <v>1166400</v>
      </c>
      <c r="C640">
        <f>('11'!C7385-'11'!C$2)/('11'!C$1-'11'!C$2)</f>
        <v>2.4702947061584445E-2</v>
      </c>
      <c r="D640">
        <f>('11'!E7385-'11'!E$2)/('11'!E$1-'11'!E$2)</f>
        <v>9.4408968355328513E-2</v>
      </c>
      <c r="E640">
        <f>('11'!F7385-'11'!F$2)/('11'!F$1-'11'!F$2)</f>
        <v>9.4408968355328637E-2</v>
      </c>
      <c r="F640">
        <f>('11'!G7385-'11'!G$2)/('11'!G$1-'11'!G$2)</f>
        <v>0</v>
      </c>
      <c r="G640">
        <f>('11'!H7385-'11'!H$2)/('11'!H$1-'11'!H$2)</f>
        <v>0</v>
      </c>
      <c r="H640">
        <f t="shared" si="90"/>
        <v>7.904943059707023E-2</v>
      </c>
      <c r="I640">
        <f t="shared" si="93"/>
        <v>0.92501773804455789</v>
      </c>
      <c r="J640">
        <f t="shared" si="94"/>
        <v>12.467404569320328</v>
      </c>
      <c r="K640">
        <f t="shared" si="95"/>
        <v>0</v>
      </c>
      <c r="L640">
        <f t="shared" si="96"/>
        <v>0</v>
      </c>
    </row>
    <row r="641" spans="1:12" x14ac:dyDescent="0.25">
      <c r="A641">
        <f>'11'!A7386</f>
        <v>7378</v>
      </c>
      <c r="B641">
        <f>'11'!B7386</f>
        <v>1170000</v>
      </c>
      <c r="C641">
        <f>('11'!C7386-'11'!C$2)/('11'!C$1-'11'!C$2)</f>
        <v>1.9762357649267558E-2</v>
      </c>
      <c r="D641">
        <f>('11'!E7386-'11'!E$2)/('11'!E$1-'11'!E$2)</f>
        <v>9.8779622534411818E-2</v>
      </c>
      <c r="E641">
        <f>('11'!F7386-'11'!F$2)/('11'!F$1-'11'!F$2)</f>
        <v>9.8779622534411832E-2</v>
      </c>
      <c r="F641">
        <f>('11'!G7386-'11'!G$2)/('11'!G$1-'11'!G$2)</f>
        <v>0</v>
      </c>
      <c r="G641">
        <f>('11'!H7386-'11'!H$2)/('11'!H$1-'11'!H$2)</f>
        <v>0</v>
      </c>
      <c r="H641">
        <f t="shared" si="90"/>
        <v>5.187618882932734E-2</v>
      </c>
      <c r="I641">
        <f t="shared" si="93"/>
        <v>0.95437774939690656</v>
      </c>
      <c r="J641">
        <f t="shared" si="94"/>
        <v>12.639747410245516</v>
      </c>
      <c r="K641">
        <f t="shared" si="95"/>
        <v>0</v>
      </c>
      <c r="L641">
        <f t="shared" si="96"/>
        <v>0</v>
      </c>
    </row>
    <row r="642" spans="1:12" x14ac:dyDescent="0.25">
      <c r="A642">
        <f>'11'!A7387</f>
        <v>7379</v>
      </c>
      <c r="B642">
        <f>'11'!B7387</f>
        <v>1173600</v>
      </c>
      <c r="C642">
        <f>('11'!C7387-'11'!C$2)/('11'!C$1-'11'!C$2)</f>
        <v>1.2351473530792223E-2</v>
      </c>
      <c r="D642">
        <f>('11'!E7387-'11'!E$2)/('11'!E$1-'11'!E$2)</f>
        <v>0.10317865758478785</v>
      </c>
      <c r="E642">
        <f>('11'!F7387-'11'!F$2)/('11'!F$1-'11'!F$2)</f>
        <v>0.10317865758478871</v>
      </c>
      <c r="F642">
        <f>('11'!G7387-'11'!G$2)/('11'!G$1-'11'!G$2)</f>
        <v>0</v>
      </c>
      <c r="G642">
        <f>('11'!H7387-'11'!H$2)/('11'!H$1-'11'!H$2)</f>
        <v>0</v>
      </c>
      <c r="H642">
        <f t="shared" si="90"/>
        <v>3.2113831180059782E-2</v>
      </c>
      <c r="I642">
        <f t="shared" si="93"/>
        <v>0.99228040300837228</v>
      </c>
      <c r="J642">
        <f t="shared" si="94"/>
        <v>12.974797786292086</v>
      </c>
      <c r="K642">
        <f t="shared" si="95"/>
        <v>0</v>
      </c>
      <c r="L642">
        <f t="shared" si="96"/>
        <v>0</v>
      </c>
    </row>
    <row r="643" spans="1:12" x14ac:dyDescent="0.25">
      <c r="A643">
        <f>'11'!A7388</f>
        <v>7380</v>
      </c>
      <c r="B643">
        <f>'11'!B7388</f>
        <v>1177200</v>
      </c>
      <c r="C643">
        <f>('11'!C7388-'11'!C$2)/('11'!C$1-'11'!C$2)</f>
        <v>1.7292062943109112E-2</v>
      </c>
      <c r="D643">
        <f>('11'!E7388-'11'!E$2)/('11'!E$1-'11'!E$2)</f>
        <v>0.10854264225911736</v>
      </c>
      <c r="E643">
        <f>('11'!F7388-'11'!F$2)/('11'!F$1-'11'!F$2)</f>
        <v>0.1085426422591188</v>
      </c>
      <c r="F643">
        <f>('11'!G7388-'11'!G$2)/('11'!G$1-'11'!G$2)</f>
        <v>0</v>
      </c>
      <c r="G643">
        <f>('11'!H7388-'11'!H$2)/('11'!H$1-'11'!H$2)</f>
        <v>0</v>
      </c>
      <c r="H643">
        <f t="shared" si="90"/>
        <v>1.2351473530792224E-2</v>
      </c>
      <c r="I643">
        <f t="shared" si="93"/>
        <v>1.0400454093940685</v>
      </c>
      <c r="J643">
        <f t="shared" si="94"/>
        <v>13.455115652050621</v>
      </c>
      <c r="K643">
        <f t="shared" si="95"/>
        <v>0</v>
      </c>
      <c r="L643">
        <f t="shared" si="96"/>
        <v>0</v>
      </c>
    </row>
    <row r="644" spans="1:12" x14ac:dyDescent="0.25">
      <c r="A644">
        <f>'11'!A7389</f>
        <v>7381</v>
      </c>
      <c r="B644">
        <f>'11'!B7389</f>
        <v>1180800</v>
      </c>
      <c r="C644">
        <f>('11'!C7389-'11'!C$2)/('11'!C$1-'11'!C$2)</f>
        <v>2.4702947061584447E-3</v>
      </c>
      <c r="D644">
        <f>('11'!E7389-'11'!E$2)/('11'!E$1-'11'!E$2)</f>
        <v>0.11596424010217114</v>
      </c>
      <c r="E644">
        <f>('11'!F7389-'11'!F$2)/('11'!F$1-'11'!F$2)</f>
        <v>0.11596424010217091</v>
      </c>
      <c r="F644">
        <f>('11'!G7389-'11'!G$2)/('11'!G$1-'11'!G$2)</f>
        <v>0</v>
      </c>
      <c r="G644">
        <f>('11'!H7389-'11'!H$2)/('11'!H$1-'11'!H$2)</f>
        <v>0</v>
      </c>
      <c r="H644">
        <f t="shared" si="90"/>
        <v>9.8811788246337788E-3</v>
      </c>
      <c r="I644">
        <f t="shared" si="93"/>
        <v>1.0990208599404003</v>
      </c>
      <c r="J644">
        <f t="shared" si="94"/>
        <v>14.103703703703768</v>
      </c>
      <c r="K644">
        <f t="shared" si="95"/>
        <v>0</v>
      </c>
      <c r="L644">
        <f t="shared" si="96"/>
        <v>0</v>
      </c>
    </row>
    <row r="645" spans="1:12" x14ac:dyDescent="0.25">
      <c r="A645">
        <f>'11'!A7390</f>
        <v>7382</v>
      </c>
      <c r="B645">
        <f>'11'!B7390</f>
        <v>1184400</v>
      </c>
      <c r="C645">
        <f>('11'!C7390-'11'!C$2)/('11'!C$1-'11'!C$2)</f>
        <v>4.9405894123168894E-3</v>
      </c>
      <c r="D645">
        <f>('11'!E7390-'11'!E$2)/('11'!E$1-'11'!E$2)</f>
        <v>0.12017879948914433</v>
      </c>
      <c r="E645">
        <f>('11'!F7390-'11'!F$2)/('11'!F$1-'11'!F$2)</f>
        <v>0.12017879948914485</v>
      </c>
      <c r="F645">
        <f>('11'!G7390-'11'!G$2)/('11'!G$1-'11'!G$2)</f>
        <v>0</v>
      </c>
      <c r="G645">
        <f>('11'!H7390-'11'!H$2)/('11'!H$1-'11'!H$2)</f>
        <v>0</v>
      </c>
      <c r="H645">
        <f t="shared" si="90"/>
        <v>9.8811788246337788E-3</v>
      </c>
      <c r="I645">
        <f t="shared" si="93"/>
        <v>1.1542358450404429</v>
      </c>
      <c r="J645">
        <f t="shared" si="94"/>
        <v>14.797318007662893</v>
      </c>
      <c r="K645">
        <f t="shared" si="95"/>
        <v>0</v>
      </c>
      <c r="L645">
        <f t="shared" si="96"/>
        <v>0</v>
      </c>
    </row>
    <row r="646" spans="1:12" x14ac:dyDescent="0.25">
      <c r="A646">
        <f>'11'!A7391</f>
        <v>7383</v>
      </c>
      <c r="B646">
        <f>'11'!B7391</f>
        <v>1188000</v>
      </c>
      <c r="C646">
        <f>('11'!C7391-'11'!C$2)/('11'!C$1-'11'!C$2)</f>
        <v>0</v>
      </c>
      <c r="D646">
        <f>('11'!E7391-'11'!E$2)/('11'!E$1-'11'!E$2)</f>
        <v>0.12186746133106287</v>
      </c>
      <c r="E646">
        <f>('11'!F7391-'11'!F$2)/('11'!F$1-'11'!F$2)</f>
        <v>0.12186746133106298</v>
      </c>
      <c r="F646">
        <f>('11'!G7391-'11'!G$2)/('11'!G$1-'11'!G$2)</f>
        <v>0</v>
      </c>
      <c r="G646">
        <f>('11'!H7391-'11'!H$2)/('11'!H$1-'11'!H$2)</f>
        <v>0</v>
      </c>
      <c r="H646">
        <f t="shared" si="90"/>
        <v>7.4108841184753341E-3</v>
      </c>
      <c r="I646">
        <f t="shared" si="93"/>
        <v>1.1958989640981978</v>
      </c>
      <c r="J646">
        <f t="shared" si="94"/>
        <v>15.385511565205125</v>
      </c>
      <c r="K646">
        <f t="shared" si="95"/>
        <v>0</v>
      </c>
      <c r="L646">
        <f t="shared" si="96"/>
        <v>0</v>
      </c>
    </row>
    <row r="647" spans="1:12" x14ac:dyDescent="0.25">
      <c r="A647">
        <f>'11'!A7392</f>
        <v>7384</v>
      </c>
      <c r="B647">
        <f>'11'!B7392</f>
        <v>1191600</v>
      </c>
      <c r="C647">
        <f>('11'!C7392-'11'!C$2)/('11'!C$1-'11'!C$2)</f>
        <v>2.4702947061584447E-3</v>
      </c>
      <c r="D647">
        <f>('11'!E7392-'11'!E$2)/('11'!E$1-'11'!E$2)</f>
        <v>0.12145593869731801</v>
      </c>
      <c r="E647">
        <f>('11'!F7392-'11'!F$2)/('11'!F$1-'11'!F$2)</f>
        <v>0.12145593869731859</v>
      </c>
      <c r="F647">
        <f>('11'!G7392-'11'!G$2)/('11'!G$1-'11'!G$2)</f>
        <v>0</v>
      </c>
      <c r="G647">
        <f>('11'!H7392-'11'!H$2)/('11'!H$1-'11'!H$2)</f>
        <v>0</v>
      </c>
      <c r="H647">
        <f t="shared" si="90"/>
        <v>2.4702947061584447E-3</v>
      </c>
      <c r="I647">
        <f t="shared" si="93"/>
        <v>1.2119625372498937</v>
      </c>
      <c r="J647">
        <f t="shared" si="94"/>
        <v>15.836228182205264</v>
      </c>
      <c r="K647">
        <f t="shared" si="95"/>
        <v>0</v>
      </c>
      <c r="L647">
        <f t="shared" si="96"/>
        <v>0</v>
      </c>
    </row>
    <row r="648" spans="1:12" x14ac:dyDescent="0.25">
      <c r="A648">
        <f>'11'!A7393</f>
        <v>7385</v>
      </c>
      <c r="B648">
        <f>'11'!B7393</f>
        <v>1195200</v>
      </c>
      <c r="C648">
        <f>('11'!C7393-'11'!C$2)/('11'!C$1-'11'!C$2)</f>
        <v>2.4702947061584447E-3</v>
      </c>
      <c r="D648">
        <f>('11'!E7393-'11'!E$2)/('11'!E$1-'11'!E$2)</f>
        <v>0.11938413509294736</v>
      </c>
      <c r="E648">
        <f>('11'!F7393-'11'!F$2)/('11'!F$1-'11'!F$2)</f>
        <v>0.11938413509294772</v>
      </c>
      <c r="F648">
        <f>('11'!G7393-'11'!G$2)/('11'!G$1-'11'!G$2)</f>
        <v>0</v>
      </c>
      <c r="G648">
        <f>('11'!H7393-'11'!H$2)/('11'!H$1-'11'!H$2)</f>
        <v>0</v>
      </c>
      <c r="H648">
        <f t="shared" si="90"/>
        <v>0</v>
      </c>
      <c r="I648">
        <f t="shared" si="93"/>
        <v>1.207506740456932</v>
      </c>
      <c r="J648">
        <f t="shared" si="94"/>
        <v>16.107180360437109</v>
      </c>
      <c r="K648">
        <f t="shared" si="95"/>
        <v>0</v>
      </c>
      <c r="L648">
        <f t="shared" si="96"/>
        <v>0</v>
      </c>
    </row>
    <row r="649" spans="1:12" x14ac:dyDescent="0.25">
      <c r="A649">
        <f>'11'!A7394</f>
        <v>7386</v>
      </c>
      <c r="B649">
        <f>'11'!B7394</f>
        <v>1198800</v>
      </c>
      <c r="C649">
        <f>('11'!C7394-'11'!C$2)/('11'!C$1-'11'!C$2)</f>
        <v>0</v>
      </c>
      <c r="D649">
        <f>('11'!E7394-'11'!E$2)/('11'!E$1-'11'!E$2)</f>
        <v>0.11558109833971904</v>
      </c>
      <c r="E649">
        <f>('11'!F7394-'11'!F$2)/('11'!F$1-'11'!F$2)</f>
        <v>0.1155810983397202</v>
      </c>
      <c r="F649">
        <f>('11'!G7394-'11'!G$2)/('11'!G$1-'11'!G$2)</f>
        <v>0</v>
      </c>
      <c r="G649">
        <f>('11'!H7394-'11'!H$2)/('11'!H$1-'11'!H$2)</f>
        <v>0</v>
      </c>
      <c r="H649">
        <f t="shared" si="90"/>
        <v>0</v>
      </c>
      <c r="I649">
        <f t="shared" si="93"/>
        <v>1.1848446147296721</v>
      </c>
      <c r="J649">
        <f t="shared" si="94"/>
        <v>16.10239818362431</v>
      </c>
      <c r="K649">
        <f t="shared" si="95"/>
        <v>0</v>
      </c>
      <c r="L649">
        <f t="shared" si="96"/>
        <v>0</v>
      </c>
    </row>
    <row r="650" spans="1:12" x14ac:dyDescent="0.25">
      <c r="A650">
        <f>'11'!A7395</f>
        <v>7387</v>
      </c>
      <c r="B650">
        <f>'11'!B7395</f>
        <v>1202400</v>
      </c>
      <c r="C650">
        <f>('11'!C7395-'11'!C$2)/('11'!C$1-'11'!C$2)</f>
        <v>0</v>
      </c>
      <c r="D650">
        <f>('11'!E7395-'11'!E$2)/('11'!E$1-'11'!E$2)</f>
        <v>0.11011778061586491</v>
      </c>
      <c r="E650">
        <f>('11'!F7395-'11'!F$2)/('11'!F$1-'11'!F$2)</f>
        <v>0.11011778061586622</v>
      </c>
      <c r="F650">
        <f>('11'!G7395-'11'!G$2)/('11'!G$1-'11'!G$2)</f>
        <v>0</v>
      </c>
      <c r="G650">
        <f>('11'!H7395-'11'!H$2)/('11'!H$1-'11'!H$2)</f>
        <v>0</v>
      </c>
      <c r="H650">
        <f t="shared" si="90"/>
        <v>0</v>
      </c>
      <c r="I650">
        <f t="shared" si="93"/>
        <v>1.1453668227614588</v>
      </c>
      <c r="J650">
        <f t="shared" si="94"/>
        <v>15.831289910600358</v>
      </c>
      <c r="K650">
        <f t="shared" si="95"/>
        <v>0</v>
      </c>
      <c r="L650">
        <f t="shared" si="96"/>
        <v>0</v>
      </c>
    </row>
    <row r="651" spans="1:12" x14ac:dyDescent="0.25">
      <c r="A651">
        <f>'11'!A7396</f>
        <v>7388</v>
      </c>
      <c r="B651">
        <f>'11'!B7396</f>
        <v>1206000</v>
      </c>
      <c r="C651">
        <f>('11'!C7396-'11'!C$2)/('11'!C$1-'11'!C$2)</f>
        <v>0</v>
      </c>
      <c r="D651">
        <f>('11'!E7396-'11'!E$2)/('11'!E$1-'11'!E$2)</f>
        <v>0.10437065417908331</v>
      </c>
      <c r="E651">
        <f>('11'!F7396-'11'!F$2)/('11'!F$1-'11'!F$2)</f>
        <v>0.10437065417908339</v>
      </c>
      <c r="F651">
        <f>('11'!G7396-'11'!G$2)/('11'!G$1-'11'!G$2)</f>
        <v>0</v>
      </c>
      <c r="G651">
        <f>('11'!H7396-'11'!H$2)/('11'!H$1-'11'!H$2)</f>
        <v>0</v>
      </c>
      <c r="H651">
        <f t="shared" si="90"/>
        <v>0</v>
      </c>
      <c r="I651">
        <f t="shared" si="93"/>
        <v>1.0945792535830852</v>
      </c>
      <c r="J651">
        <f t="shared" si="94"/>
        <v>15.360153256705074</v>
      </c>
      <c r="K651">
        <f t="shared" si="95"/>
        <v>0</v>
      </c>
      <c r="L651">
        <f t="shared" si="96"/>
        <v>0</v>
      </c>
    </row>
    <row r="652" spans="1:12" x14ac:dyDescent="0.25">
      <c r="A652">
        <f>'11'!A7397</f>
        <v>7389</v>
      </c>
      <c r="B652">
        <f>'11'!B7397</f>
        <v>1209600</v>
      </c>
      <c r="C652">
        <f>('11'!C7397-'11'!C$2)/('11'!C$1-'11'!C$2)</f>
        <v>0</v>
      </c>
      <c r="D652">
        <f>('11'!E7397-'11'!E$2)/('11'!E$1-'11'!E$2)</f>
        <v>9.9219526039449418E-2</v>
      </c>
      <c r="E652">
        <f>('11'!F7397-'11'!F$2)/('11'!F$1-'11'!F$2)</f>
        <v>9.9219526039449918E-2</v>
      </c>
      <c r="F652">
        <f>('11'!G7397-'11'!G$2)/('11'!G$1-'11'!G$2)</f>
        <v>0</v>
      </c>
      <c r="G652">
        <f>('11'!H7397-'11'!H$2)/('11'!H$1-'11'!H$2)</f>
        <v>0</v>
      </c>
      <c r="H652">
        <f t="shared" si="90"/>
        <v>0</v>
      </c>
      <c r="I652">
        <f t="shared" si="93"/>
        <v>1.0403434085426424</v>
      </c>
      <c r="J652">
        <f t="shared" si="94"/>
        <v>14.772853696608568</v>
      </c>
      <c r="K652">
        <f t="shared" si="95"/>
        <v>0</v>
      </c>
      <c r="L652">
        <f t="shared" si="96"/>
        <v>0</v>
      </c>
    </row>
    <row r="653" spans="1:12" x14ac:dyDescent="0.25">
      <c r="A653">
        <f>'11'!A7398</f>
        <v>7390</v>
      </c>
      <c r="B653">
        <f>'11'!B7398</f>
        <v>1213200</v>
      </c>
      <c r="C653">
        <f>('11'!C7398-'11'!C$2)/('11'!C$1-'11'!C$2)</f>
        <v>0</v>
      </c>
      <c r="D653">
        <f>('11'!E7398-'11'!E$2)/('11'!E$1-'11'!E$2)</f>
        <v>9.2550021285653469E-2</v>
      </c>
      <c r="E653">
        <f>('11'!F7398-'11'!F$2)/('11'!F$1-'11'!F$2)</f>
        <v>9.2550021285654413E-2</v>
      </c>
      <c r="F653">
        <f>('11'!G7398-'11'!G$2)/('11'!G$1-'11'!G$2)</f>
        <v>0</v>
      </c>
      <c r="G653">
        <f>('11'!H7398-'11'!H$2)/('11'!H$1-'11'!H$2)</f>
        <v>0</v>
      </c>
      <c r="H653">
        <f t="shared" si="90"/>
        <v>0</v>
      </c>
      <c r="I653">
        <f t="shared" si="93"/>
        <v>0.98097062579821215</v>
      </c>
      <c r="J653">
        <f t="shared" si="94"/>
        <v>14.063558961260219</v>
      </c>
      <c r="K653">
        <f t="shared" si="95"/>
        <v>0</v>
      </c>
      <c r="L653">
        <f t="shared" si="96"/>
        <v>0</v>
      </c>
    </row>
    <row r="654" spans="1:12" x14ac:dyDescent="0.25">
      <c r="A654">
        <f>'11'!A7399</f>
        <v>7391</v>
      </c>
      <c r="B654">
        <f>'11'!B7399</f>
        <v>1216800</v>
      </c>
      <c r="C654">
        <f>('11'!C7399-'11'!C$2)/('11'!C$1-'11'!C$2)</f>
        <v>0</v>
      </c>
      <c r="D654">
        <f>('11'!E7399-'11'!E$2)/('11'!E$1-'11'!E$2)</f>
        <v>8.746984532425145E-2</v>
      </c>
      <c r="E654">
        <f>('11'!F7399-'11'!F$2)/('11'!F$1-'11'!F$2)</f>
        <v>8.7469845324253157E-2</v>
      </c>
      <c r="F654">
        <f>('11'!G7399-'11'!G$2)/('11'!G$1-'11'!G$2)</f>
        <v>0</v>
      </c>
      <c r="G654">
        <f>('11'!H7399-'11'!H$2)/('11'!H$1-'11'!H$2)</f>
        <v>0</v>
      </c>
      <c r="H654">
        <f t="shared" si="90"/>
        <v>0</v>
      </c>
      <c r="I654">
        <f t="shared" si="93"/>
        <v>0.92518802327231442</v>
      </c>
      <c r="J654">
        <f t="shared" si="94"/>
        <v>13.307208741308493</v>
      </c>
      <c r="K654">
        <f t="shared" si="95"/>
        <v>0</v>
      </c>
      <c r="L654">
        <f t="shared" si="96"/>
        <v>0</v>
      </c>
    </row>
    <row r="655" spans="1:12" x14ac:dyDescent="0.25">
      <c r="A655">
        <f>'11'!A7400</f>
        <v>7392</v>
      </c>
      <c r="B655">
        <f>'11'!B7400</f>
        <v>1220400</v>
      </c>
      <c r="C655">
        <f>('11'!C7400-'11'!C$2)/('11'!C$1-'11'!C$2)</f>
        <v>0</v>
      </c>
      <c r="D655">
        <f>('11'!E7400-'11'!E$2)/('11'!E$1-'11'!E$2)</f>
        <v>7.9736057896977436E-2</v>
      </c>
      <c r="E655">
        <f>('11'!F7400-'11'!F$2)/('11'!F$1-'11'!F$2)</f>
        <v>7.9736057896978518E-2</v>
      </c>
      <c r="F655">
        <f>('11'!G7400-'11'!G$2)/('11'!G$1-'11'!G$2)</f>
        <v>0</v>
      </c>
      <c r="G655">
        <f>('11'!H7400-'11'!H$2)/('11'!H$1-'11'!H$2)</f>
        <v>0</v>
      </c>
      <c r="H655">
        <f t="shared" si="90"/>
        <v>9.8811788246337788E-3</v>
      </c>
      <c r="I655">
        <f t="shared" si="93"/>
        <v>0.85900383141762449</v>
      </c>
      <c r="J655">
        <f t="shared" si="94"/>
        <v>12.489172697601942</v>
      </c>
      <c r="K655">
        <f t="shared" si="95"/>
        <v>0</v>
      </c>
      <c r="L655">
        <f t="shared" si="96"/>
        <v>0</v>
      </c>
    </row>
    <row r="656" spans="1:12" x14ac:dyDescent="0.25">
      <c r="A656">
        <f>'11'!A7401</f>
        <v>7393</v>
      </c>
      <c r="B656">
        <f>'11'!B7401</f>
        <v>1224000</v>
      </c>
      <c r="C656">
        <f>('11'!C7401-'11'!C$2)/('11'!C$1-'11'!C$2)</f>
        <v>0</v>
      </c>
      <c r="D656">
        <f>('11'!E7401-'11'!E$2)/('11'!E$1-'11'!E$2)</f>
        <v>7.2867887044132246E-2</v>
      </c>
      <c r="E656">
        <f>('11'!F7401-'11'!F$2)/('11'!F$1-'11'!F$2)</f>
        <v>7.2867887044133217E-2</v>
      </c>
      <c r="F656">
        <f>('11'!G7401-'11'!G$2)/('11'!G$1-'11'!G$2)</f>
        <v>0</v>
      </c>
      <c r="G656">
        <f>('11'!H7401-'11'!H$2)/('11'!H$1-'11'!H$2)</f>
        <v>0</v>
      </c>
      <c r="H656">
        <f t="shared" si="90"/>
        <v>1.4821768236950668E-2</v>
      </c>
      <c r="I656">
        <f t="shared" si="93"/>
        <v>0.79308925784021556</v>
      </c>
      <c r="J656">
        <f t="shared" si="94"/>
        <v>11.624648786717884</v>
      </c>
      <c r="K656">
        <f t="shared" si="95"/>
        <v>0</v>
      </c>
      <c r="L656">
        <f t="shared" si="96"/>
        <v>0</v>
      </c>
    </row>
    <row r="657" spans="1:12" x14ac:dyDescent="0.25">
      <c r="A657">
        <f>'11'!A7402</f>
        <v>7394</v>
      </c>
      <c r="B657">
        <f>'11'!B7402</f>
        <v>1227600</v>
      </c>
      <c r="C657">
        <f>('11'!C7402-'11'!C$2)/('11'!C$1-'11'!C$2)</f>
        <v>0</v>
      </c>
      <c r="D657">
        <f>('11'!E7402-'11'!E$2)/('11'!E$1-'11'!E$2)</f>
        <v>6.6751809280544916E-2</v>
      </c>
      <c r="E657">
        <f>('11'!F7402-'11'!F$2)/('11'!F$1-'11'!F$2)</f>
        <v>6.6751809280546526E-2</v>
      </c>
      <c r="F657">
        <f>('11'!G7402-'11'!G$2)/('11'!G$1-'11'!G$2)</f>
        <v>0</v>
      </c>
      <c r="G657">
        <f>('11'!H7402-'11'!H$2)/('11'!H$1-'11'!H$2)</f>
        <v>0</v>
      </c>
      <c r="H657">
        <f t="shared" ref="H657:H720" si="97">C658*H$8+C659*H$7+C660*H$6</f>
        <v>1.9762357649267558E-2</v>
      </c>
      <c r="I657">
        <f t="shared" si="93"/>
        <v>0.72481907194550865</v>
      </c>
      <c r="J657">
        <f t="shared" si="94"/>
        <v>10.755782602526063</v>
      </c>
      <c r="K657">
        <f t="shared" si="95"/>
        <v>0</v>
      </c>
      <c r="L657">
        <f t="shared" si="96"/>
        <v>0</v>
      </c>
    </row>
    <row r="658" spans="1:12" x14ac:dyDescent="0.25">
      <c r="A658">
        <f>'11'!A7403</f>
        <v>7395</v>
      </c>
      <c r="B658">
        <f>'11'!B7403</f>
        <v>1231200</v>
      </c>
      <c r="C658">
        <f>('11'!C7403-'11'!C$2)/('11'!C$1-'11'!C$2)</f>
        <v>4.9405894123168894E-3</v>
      </c>
      <c r="D658">
        <f>('11'!E7403-'11'!E$2)/('11'!E$1-'11'!E$2)</f>
        <v>6.1586490705264653E-2</v>
      </c>
      <c r="E658">
        <f>('11'!F7403-'11'!F$2)/('11'!F$1-'11'!F$2)</f>
        <v>6.1586490705266214E-2</v>
      </c>
      <c r="F658">
        <f>('11'!G7403-'11'!G$2)/('11'!G$1-'11'!G$2)</f>
        <v>0</v>
      </c>
      <c r="G658">
        <f>('11'!H7403-'11'!H$2)/('11'!H$1-'11'!H$2)</f>
        <v>0</v>
      </c>
      <c r="H658">
        <f t="shared" si="97"/>
        <v>1.7292062943109116E-2</v>
      </c>
      <c r="I658">
        <f t="shared" si="93"/>
        <v>0.66520505179509004</v>
      </c>
      <c r="J658">
        <f t="shared" si="94"/>
        <v>9.9321697176105221</v>
      </c>
      <c r="K658">
        <f t="shared" si="95"/>
        <v>0</v>
      </c>
      <c r="L658">
        <f t="shared" si="96"/>
        <v>0</v>
      </c>
    </row>
    <row r="659" spans="1:12" x14ac:dyDescent="0.25">
      <c r="A659">
        <f>'11'!A7404</f>
        <v>7396</v>
      </c>
      <c r="B659">
        <f>'11'!B7404</f>
        <v>1234800</v>
      </c>
      <c r="C659">
        <f>('11'!C7404-'11'!C$2)/('11'!C$1-'11'!C$2)</f>
        <v>2.4702947061584447E-3</v>
      </c>
      <c r="D659">
        <f>('11'!E7404-'11'!E$2)/('11'!E$1-'11'!E$2)</f>
        <v>5.6179934723996024E-2</v>
      </c>
      <c r="E659">
        <f>('11'!F7404-'11'!F$2)/('11'!F$1-'11'!F$2)</f>
        <v>5.6179934723997599E-2</v>
      </c>
      <c r="F659">
        <f>('11'!G7404-'11'!G$2)/('11'!G$1-'11'!G$2)</f>
        <v>0</v>
      </c>
      <c r="G659">
        <f>('11'!H7404-'11'!H$2)/('11'!H$1-'11'!H$2)</f>
        <v>0</v>
      </c>
      <c r="H659">
        <f t="shared" si="97"/>
        <v>5.9287072947802666E-2</v>
      </c>
      <c r="I659">
        <f t="shared" si="93"/>
        <v>0.60973463885341284</v>
      </c>
      <c r="J659">
        <f t="shared" si="94"/>
        <v>9.1047821768130142</v>
      </c>
      <c r="K659">
        <f t="shared" si="95"/>
        <v>0</v>
      </c>
      <c r="L659">
        <f t="shared" si="96"/>
        <v>0</v>
      </c>
    </row>
    <row r="660" spans="1:12" x14ac:dyDescent="0.25">
      <c r="A660">
        <f>'11'!A7405</f>
        <v>7397</v>
      </c>
      <c r="B660">
        <f>'11'!B7405</f>
        <v>1238400</v>
      </c>
      <c r="C660">
        <f>('11'!C7405-'11'!C$2)/('11'!C$1-'11'!C$2)</f>
        <v>4.9405894123168894E-3</v>
      </c>
      <c r="D660">
        <f>('11'!E7405-'11'!E$2)/('11'!E$1-'11'!E$2)</f>
        <v>5.142613878246062E-2</v>
      </c>
      <c r="E660">
        <f>('11'!F7405-'11'!F$2)/('11'!F$1-'11'!F$2)</f>
        <v>5.1426138782461682E-2</v>
      </c>
      <c r="F660">
        <f>('11'!G7405-'11'!G$2)/('11'!G$1-'11'!G$2)</f>
        <v>0</v>
      </c>
      <c r="G660">
        <f>('11'!H7405-'11'!H$2)/('11'!H$1-'11'!H$2)</f>
        <v>0</v>
      </c>
      <c r="H660">
        <f t="shared" si="97"/>
        <v>6.1757367653961115E-2</v>
      </c>
      <c r="I660">
        <f t="shared" si="93"/>
        <v>0.55900383141762444</v>
      </c>
      <c r="J660">
        <f t="shared" si="94"/>
        <v>8.3340570455514769</v>
      </c>
      <c r="K660">
        <f t="shared" si="95"/>
        <v>0</v>
      </c>
      <c r="L660">
        <f t="shared" si="96"/>
        <v>0</v>
      </c>
    </row>
    <row r="661" spans="1:12" x14ac:dyDescent="0.25">
      <c r="A661">
        <f>'11'!A7406</f>
        <v>7398</v>
      </c>
      <c r="B661">
        <f>'11'!B7406</f>
        <v>1242000</v>
      </c>
      <c r="C661">
        <f>('11'!C7406-'11'!C$2)/('11'!C$1-'11'!C$2)</f>
        <v>2.4702947061584447E-3</v>
      </c>
      <c r="D661">
        <f>('11'!E7406-'11'!E$2)/('11'!E$1-'11'!E$2)</f>
        <v>4.725415070242657E-2</v>
      </c>
      <c r="E661">
        <f>('11'!F7406-'11'!F$2)/('11'!F$1-'11'!F$2)</f>
        <v>4.7254150702428277E-2</v>
      </c>
      <c r="F661">
        <f>('11'!G7406-'11'!G$2)/('11'!G$1-'11'!G$2)</f>
        <v>0</v>
      </c>
      <c r="G661">
        <f>('11'!H7406-'11'!H$2)/('11'!H$1-'11'!H$2)</f>
        <v>0</v>
      </c>
      <c r="H661">
        <f t="shared" si="97"/>
        <v>3.4584125886218224E-2</v>
      </c>
      <c r="I661">
        <f t="shared" si="93"/>
        <v>0.51183482332907626</v>
      </c>
      <c r="J661">
        <f t="shared" si="94"/>
        <v>7.6416489286223062</v>
      </c>
      <c r="K661">
        <f t="shared" si="95"/>
        <v>0</v>
      </c>
      <c r="L661">
        <f t="shared" si="96"/>
        <v>0</v>
      </c>
    </row>
    <row r="662" spans="1:12" x14ac:dyDescent="0.25">
      <c r="A662">
        <f>'11'!A7407</f>
        <v>7399</v>
      </c>
      <c r="B662">
        <f>'11'!B7407</f>
        <v>1245600</v>
      </c>
      <c r="C662">
        <f>('11'!C7407-'11'!C$2)/('11'!C$1-'11'!C$2)</f>
        <v>2.4702947061584445E-2</v>
      </c>
      <c r="D662">
        <f>('11'!E7407-'11'!E$2)/('11'!E$1-'11'!E$2)</f>
        <v>4.3167305236270756E-2</v>
      </c>
      <c r="E662">
        <f>('11'!F7407-'11'!F$2)/('11'!F$1-'11'!F$2)</f>
        <v>4.3167305236271915E-2</v>
      </c>
      <c r="F662">
        <f>('11'!G7407-'11'!G$2)/('11'!G$1-'11'!G$2)</f>
        <v>0</v>
      </c>
      <c r="G662">
        <f>('11'!H7407-'11'!H$2)/('11'!H$1-'11'!H$2)</f>
        <v>0</v>
      </c>
      <c r="H662">
        <f t="shared" si="97"/>
        <v>4.9405894123168894E-3</v>
      </c>
      <c r="I662">
        <f t="shared" si="93"/>
        <v>0.46871008939974462</v>
      </c>
      <c r="J662">
        <f t="shared" si="94"/>
        <v>7.0066411238826971</v>
      </c>
      <c r="K662">
        <f t="shared" si="95"/>
        <v>0</v>
      </c>
      <c r="L662">
        <f t="shared" si="96"/>
        <v>0</v>
      </c>
    </row>
    <row r="663" spans="1:12" x14ac:dyDescent="0.25">
      <c r="A663">
        <f>'11'!A7408</f>
        <v>7400</v>
      </c>
      <c r="B663">
        <f>'11'!B7408</f>
        <v>1249200</v>
      </c>
      <c r="C663">
        <f>('11'!C7408-'11'!C$2)/('11'!C$1-'11'!C$2)</f>
        <v>4.9405894123168894E-3</v>
      </c>
      <c r="D663">
        <f>('11'!E7408-'11'!E$2)/('11'!E$1-'11'!E$2)</f>
        <v>4.00454093940684E-2</v>
      </c>
      <c r="E663">
        <f>('11'!F7408-'11'!F$2)/('11'!F$1-'11'!F$2)</f>
        <v>4.0045409394068775E-2</v>
      </c>
      <c r="F663">
        <f>('11'!G7408-'11'!G$2)/('11'!G$1-'11'!G$2)</f>
        <v>0</v>
      </c>
      <c r="G663">
        <f>('11'!H7408-'11'!H$2)/('11'!H$1-'11'!H$2)</f>
        <v>0</v>
      </c>
      <c r="H663">
        <f t="shared" si="97"/>
        <v>0</v>
      </c>
      <c r="I663">
        <f t="shared" si="93"/>
        <v>0.43144600539236561</v>
      </c>
      <c r="J663">
        <f t="shared" si="94"/>
        <v>6.4277848729957556</v>
      </c>
      <c r="K663">
        <f t="shared" si="95"/>
        <v>0</v>
      </c>
      <c r="L663">
        <f t="shared" si="96"/>
        <v>0</v>
      </c>
    </row>
    <row r="664" spans="1:12" x14ac:dyDescent="0.25">
      <c r="A664">
        <f>'11'!A7409</f>
        <v>7401</v>
      </c>
      <c r="B664">
        <f>'11'!B7409</f>
        <v>1252800</v>
      </c>
      <c r="C664">
        <f>('11'!C7409-'11'!C$2)/('11'!C$1-'11'!C$2)</f>
        <v>0</v>
      </c>
      <c r="D664">
        <f>('11'!E7409-'11'!E$2)/('11'!E$1-'11'!E$2)</f>
        <v>3.7703987512416631E-2</v>
      </c>
      <c r="E664">
        <f>('11'!F7409-'11'!F$2)/('11'!F$1-'11'!F$2)</f>
        <v>3.7703987512417936E-2</v>
      </c>
      <c r="F664">
        <f>('11'!G7409-'11'!G$2)/('11'!G$1-'11'!G$2)</f>
        <v>0</v>
      </c>
      <c r="G664">
        <f>('11'!H7409-'11'!H$2)/('11'!H$1-'11'!H$2)</f>
        <v>0</v>
      </c>
      <c r="H664">
        <f t="shared" si="97"/>
        <v>0</v>
      </c>
      <c r="I664">
        <f t="shared" si="93"/>
        <v>0.40045409394068399</v>
      </c>
      <c r="J664">
        <f t="shared" si="94"/>
        <v>5.9334894281255908</v>
      </c>
      <c r="K664">
        <f t="shared" si="95"/>
        <v>0</v>
      </c>
      <c r="L664">
        <f t="shared" si="96"/>
        <v>0</v>
      </c>
    </row>
    <row r="665" spans="1:12" x14ac:dyDescent="0.25">
      <c r="A665">
        <f>'11'!A7410</f>
        <v>7402</v>
      </c>
      <c r="B665">
        <f>'11'!B7410</f>
        <v>1256400</v>
      </c>
      <c r="C665">
        <f>('11'!C7410-'11'!C$2)/('11'!C$1-'11'!C$2)</f>
        <v>0</v>
      </c>
      <c r="D665">
        <f>('11'!E7410-'11'!E$2)/('11'!E$1-'11'!E$2)</f>
        <v>3.6199801333900952E-2</v>
      </c>
      <c r="E665">
        <f>('11'!F7410-'11'!F$2)/('11'!F$1-'11'!F$2)</f>
        <v>3.6199801333902736E-2</v>
      </c>
      <c r="F665">
        <f>('11'!G7410-'11'!G$2)/('11'!G$1-'11'!G$2)</f>
        <v>0</v>
      </c>
      <c r="G665">
        <f>('11'!H7410-'11'!H$2)/('11'!H$1-'11'!H$2)</f>
        <v>0</v>
      </c>
      <c r="H665">
        <f t="shared" si="97"/>
        <v>0</v>
      </c>
      <c r="I665">
        <f t="shared" si="93"/>
        <v>0.37804739605505894</v>
      </c>
      <c r="J665">
        <f t="shared" si="94"/>
        <v>5.5288491556692572</v>
      </c>
      <c r="K665">
        <f t="shared" si="95"/>
        <v>0</v>
      </c>
      <c r="L665">
        <f t="shared" si="96"/>
        <v>0</v>
      </c>
    </row>
    <row r="666" spans="1:12" x14ac:dyDescent="0.25">
      <c r="A666">
        <f>'11'!A7411</f>
        <v>7403</v>
      </c>
      <c r="B666">
        <f>'11'!B7411</f>
        <v>1260000</v>
      </c>
      <c r="C666">
        <f>('11'!C7411-'11'!C$2)/('11'!C$1-'11'!C$2)</f>
        <v>0</v>
      </c>
      <c r="D666">
        <f>('11'!E7411-'11'!E$2)/('11'!E$1-'11'!E$2)</f>
        <v>3.5178089967361999E-2</v>
      </c>
      <c r="E666">
        <f>('11'!F7411-'11'!F$2)/('11'!F$1-'11'!F$2)</f>
        <v>3.5178089967362131E-2</v>
      </c>
      <c r="F666">
        <f>('11'!G7411-'11'!G$2)/('11'!G$1-'11'!G$2)</f>
        <v>0</v>
      </c>
      <c r="G666">
        <f>('11'!H7411-'11'!H$2)/('11'!H$1-'11'!H$2)</f>
        <v>0</v>
      </c>
      <c r="H666">
        <f t="shared" si="97"/>
        <v>4.9405894123168894E-3</v>
      </c>
      <c r="I666">
        <f t="shared" si="93"/>
        <v>0.3624237264084007</v>
      </c>
      <c r="J666">
        <f t="shared" si="94"/>
        <v>5.2074357882788345</v>
      </c>
      <c r="K666">
        <f t="shared" si="95"/>
        <v>0</v>
      </c>
      <c r="L666">
        <f t="shared" si="96"/>
        <v>0</v>
      </c>
    </row>
    <row r="667" spans="1:12" x14ac:dyDescent="0.25">
      <c r="A667">
        <f>'11'!A7412</f>
        <v>7404</v>
      </c>
      <c r="B667">
        <f>'11'!B7412</f>
        <v>1263600</v>
      </c>
      <c r="C667">
        <f>('11'!C7412-'11'!C$2)/('11'!C$1-'11'!C$2)</f>
        <v>0</v>
      </c>
      <c r="D667">
        <f>('11'!E7412-'11'!E$2)/('11'!E$1-'11'!E$2)</f>
        <v>3.4496949056336032E-2</v>
      </c>
      <c r="E667">
        <f>('11'!F7412-'11'!F$2)/('11'!F$1-'11'!F$2)</f>
        <v>3.4496949056337753E-2</v>
      </c>
      <c r="F667">
        <f>('11'!G7412-'11'!G$2)/('11'!G$1-'11'!G$2)</f>
        <v>0</v>
      </c>
      <c r="G667">
        <f>('11'!H7412-'11'!H$2)/('11'!H$1-'11'!H$2)</f>
        <v>0</v>
      </c>
      <c r="H667">
        <f t="shared" si="97"/>
        <v>1.4821768236950668E-2</v>
      </c>
      <c r="I667">
        <f t="shared" si="93"/>
        <v>0.35212147012913297</v>
      </c>
      <c r="J667">
        <f t="shared" si="94"/>
        <v>4.9711082730241181</v>
      </c>
      <c r="K667">
        <f t="shared" si="95"/>
        <v>0</v>
      </c>
      <c r="L667">
        <f t="shared" si="96"/>
        <v>0</v>
      </c>
    </row>
    <row r="668" spans="1:12" x14ac:dyDescent="0.25">
      <c r="A668">
        <f>'11'!A7413</f>
        <v>7405</v>
      </c>
      <c r="B668">
        <f>'11'!B7413</f>
        <v>1267200</v>
      </c>
      <c r="C668">
        <f>('11'!C7413-'11'!C$2)/('11'!C$1-'11'!C$2)</f>
        <v>0</v>
      </c>
      <c r="D668">
        <f>('11'!E7413-'11'!E$2)/('11'!E$1-'11'!E$2)</f>
        <v>3.4170569036469416E-2</v>
      </c>
      <c r="E668">
        <f>('11'!F7413-'11'!F$2)/('11'!F$1-'11'!F$2)</f>
        <v>3.4170569036470394E-2</v>
      </c>
      <c r="F668">
        <f>('11'!G7413-'11'!G$2)/('11'!G$1-'11'!G$2)</f>
        <v>0</v>
      </c>
      <c r="G668">
        <f>('11'!H7413-'11'!H$2)/('11'!H$1-'11'!H$2)</f>
        <v>0</v>
      </c>
      <c r="H668">
        <f t="shared" si="97"/>
        <v>6.1757367653961115E-2</v>
      </c>
      <c r="I668">
        <f t="shared" si="93"/>
        <v>0.34570739321697175</v>
      </c>
      <c r="J668">
        <f t="shared" si="94"/>
        <v>4.8095075918832331</v>
      </c>
      <c r="K668">
        <f t="shared" si="95"/>
        <v>0</v>
      </c>
      <c r="L668">
        <f t="shared" si="96"/>
        <v>0</v>
      </c>
    </row>
    <row r="669" spans="1:12" x14ac:dyDescent="0.25">
      <c r="A669">
        <f>'11'!A7414</f>
        <v>7406</v>
      </c>
      <c r="B669">
        <f>'11'!B7414</f>
        <v>1270800</v>
      </c>
      <c r="C669">
        <f>('11'!C7414-'11'!C$2)/('11'!C$1-'11'!C$2)</f>
        <v>2.4702947061584447E-3</v>
      </c>
      <c r="D669">
        <f>('11'!E7414-'11'!E$2)/('11'!E$1-'11'!E$2)</f>
        <v>3.3560380303675322E-2</v>
      </c>
      <c r="E669">
        <f>('11'!F7414-'11'!F$2)/('11'!F$1-'11'!F$2)</f>
        <v>3.3560380303676203E-2</v>
      </c>
      <c r="F669">
        <f>('11'!G7414-'11'!G$2)/('11'!G$1-'11'!G$2)</f>
        <v>0</v>
      </c>
      <c r="G669">
        <f>('11'!H7414-'11'!H$2)/('11'!H$1-'11'!H$2)</f>
        <v>0</v>
      </c>
      <c r="H669">
        <f t="shared" si="97"/>
        <v>6.9168251772436448E-2</v>
      </c>
      <c r="I669">
        <f t="shared" si="93"/>
        <v>0.34024407549311764</v>
      </c>
      <c r="J669">
        <f t="shared" si="94"/>
        <v>4.6938413509296213</v>
      </c>
      <c r="K669">
        <f t="shared" si="95"/>
        <v>0</v>
      </c>
      <c r="L669">
        <f t="shared" si="96"/>
        <v>0</v>
      </c>
    </row>
    <row r="670" spans="1:12" x14ac:dyDescent="0.25">
      <c r="A670">
        <f>'11'!A7415</f>
        <v>7407</v>
      </c>
      <c r="B670">
        <f>'11'!B7415</f>
        <v>1274400</v>
      </c>
      <c r="C670">
        <f>('11'!C7415-'11'!C$2)/('11'!C$1-'11'!C$2)</f>
        <v>4.9405894123168894E-3</v>
      </c>
      <c r="D670">
        <f>('11'!E7415-'11'!E$2)/('11'!E$1-'11'!E$2)</f>
        <v>3.2936001135234851E-2</v>
      </c>
      <c r="E670">
        <f>('11'!F7415-'11'!F$2)/('11'!F$1-'11'!F$2)</f>
        <v>3.2936001135235177E-2</v>
      </c>
      <c r="F670">
        <f>('11'!G7415-'11'!G$2)/('11'!G$1-'11'!G$2)</f>
        <v>0</v>
      </c>
      <c r="G670">
        <f>('11'!H7415-'11'!H$2)/('11'!H$1-'11'!H$2)</f>
        <v>0</v>
      </c>
      <c r="H670">
        <f t="shared" si="97"/>
        <v>3.9524715298535115E-2</v>
      </c>
      <c r="I670">
        <f t="shared" si="93"/>
        <v>0.33493685256137362</v>
      </c>
      <c r="J670">
        <f t="shared" si="94"/>
        <v>4.599985809564461</v>
      </c>
      <c r="K670">
        <f t="shared" si="95"/>
        <v>0</v>
      </c>
      <c r="L670">
        <f t="shared" si="96"/>
        <v>0</v>
      </c>
    </row>
    <row r="671" spans="1:12" x14ac:dyDescent="0.25">
      <c r="A671">
        <f>'11'!A7416</f>
        <v>7408</v>
      </c>
      <c r="B671">
        <f>'11'!B7416</f>
        <v>1278000</v>
      </c>
      <c r="C671">
        <f>('11'!C7416-'11'!C$2)/('11'!C$1-'11'!C$2)</f>
        <v>2.4702947061584445E-2</v>
      </c>
      <c r="D671">
        <f>('11'!E7416-'11'!E$2)/('11'!E$1-'11'!E$2)</f>
        <v>3.2510288065843621E-2</v>
      </c>
      <c r="E671">
        <f>('11'!F7416-'11'!F$2)/('11'!F$1-'11'!F$2)</f>
        <v>3.2496097630197084E-2</v>
      </c>
      <c r="F671">
        <f>('11'!G7416-'11'!G$2)/('11'!G$1-'11'!G$2)</f>
        <v>0</v>
      </c>
      <c r="G671">
        <f>('11'!H7416-'11'!H$2)/('11'!H$1-'11'!H$2)</f>
        <v>0</v>
      </c>
      <c r="H671">
        <f t="shared" si="97"/>
        <v>7.4108841184753332E-3</v>
      </c>
      <c r="I671">
        <f t="shared" si="93"/>
        <v>0.32953029658010502</v>
      </c>
      <c r="J671">
        <f t="shared" si="94"/>
        <v>4.5246062154109028</v>
      </c>
      <c r="K671">
        <f t="shared" si="95"/>
        <v>0</v>
      </c>
      <c r="L671">
        <f t="shared" si="96"/>
        <v>0</v>
      </c>
    </row>
    <row r="672" spans="1:12" x14ac:dyDescent="0.25">
      <c r="A672">
        <f>'11'!A7417</f>
        <v>7409</v>
      </c>
      <c r="B672">
        <f>'11'!B7417</f>
        <v>1281600</v>
      </c>
      <c r="C672">
        <f>('11'!C7417-'11'!C$2)/('11'!C$1-'11'!C$2)</f>
        <v>7.4108841184753332E-3</v>
      </c>
      <c r="D672">
        <f>('11'!E7417-'11'!E$2)/('11'!E$1-'11'!E$2)</f>
        <v>3.2127146303391516E-2</v>
      </c>
      <c r="E672">
        <f>('11'!F7417-'11'!F$2)/('11'!F$1-'11'!F$2)</f>
        <v>3.2127146303393216E-2</v>
      </c>
      <c r="F672">
        <f>('11'!G7417-'11'!G$2)/('11'!G$1-'11'!G$2)</f>
        <v>0</v>
      </c>
      <c r="G672">
        <f>('11'!H7417-'11'!H$2)/('11'!H$1-'11'!H$2)</f>
        <v>0</v>
      </c>
      <c r="H672">
        <f t="shared" si="97"/>
        <v>0</v>
      </c>
      <c r="I672">
        <f t="shared" si="93"/>
        <v>0.3248474528168015</v>
      </c>
      <c r="J672">
        <f t="shared" si="94"/>
        <v>4.4616574428836024</v>
      </c>
      <c r="K672">
        <f t="shared" si="95"/>
        <v>0</v>
      </c>
      <c r="L672">
        <f t="shared" si="96"/>
        <v>0</v>
      </c>
    </row>
    <row r="673" spans="1:12" x14ac:dyDescent="0.25">
      <c r="A673">
        <f>'11'!A7418</f>
        <v>7410</v>
      </c>
      <c r="B673">
        <f>'11'!B7418</f>
        <v>1285200</v>
      </c>
      <c r="C673">
        <f>('11'!C7418-'11'!C$2)/('11'!C$1-'11'!C$2)</f>
        <v>0</v>
      </c>
      <c r="D673">
        <f>('11'!E7418-'11'!E$2)/('11'!E$1-'11'!E$2)</f>
        <v>3.1871718461756779E-2</v>
      </c>
      <c r="E673">
        <f>('11'!F7418-'11'!F$2)/('11'!F$1-'11'!F$2)</f>
        <v>3.187171846175807E-2</v>
      </c>
      <c r="F673">
        <f>('11'!G7418-'11'!G$2)/('11'!G$1-'11'!G$2)</f>
        <v>0</v>
      </c>
      <c r="G673">
        <f>('11'!H7418-'11'!H$2)/('11'!H$1-'11'!H$2)</f>
        <v>0</v>
      </c>
      <c r="H673">
        <f t="shared" si="97"/>
        <v>0</v>
      </c>
      <c r="I673">
        <f t="shared" si="93"/>
        <v>0.32139917695473252</v>
      </c>
      <c r="J673">
        <f t="shared" si="94"/>
        <v>4.4021569462183736</v>
      </c>
      <c r="K673">
        <f t="shared" si="95"/>
        <v>0</v>
      </c>
      <c r="L673">
        <f t="shared" si="96"/>
        <v>0</v>
      </c>
    </row>
    <row r="674" spans="1:12" x14ac:dyDescent="0.25">
      <c r="A674">
        <f>'11'!A7419</f>
        <v>7411</v>
      </c>
      <c r="B674">
        <f>'11'!B7419</f>
        <v>1288800</v>
      </c>
      <c r="C674">
        <f>('11'!C7419-'11'!C$2)/('11'!C$1-'11'!C$2)</f>
        <v>0</v>
      </c>
      <c r="D674">
        <f>('11'!E7419-'11'!E$2)/('11'!E$1-'11'!E$2)</f>
        <v>3.1687242798353908E-2</v>
      </c>
      <c r="E674">
        <f>('11'!F7419-'11'!F$2)/('11'!F$1-'11'!F$2)</f>
        <v>3.1687242798355129E-2</v>
      </c>
      <c r="F674">
        <f>('11'!G7419-'11'!G$2)/('11'!G$1-'11'!G$2)</f>
        <v>0</v>
      </c>
      <c r="G674">
        <f>('11'!H7419-'11'!H$2)/('11'!H$1-'11'!H$2)</f>
        <v>0</v>
      </c>
      <c r="H674">
        <f t="shared" si="97"/>
        <v>0</v>
      </c>
      <c r="I674">
        <f t="shared" si="93"/>
        <v>0.31874556548886052</v>
      </c>
      <c r="J674">
        <f t="shared" si="94"/>
        <v>4.3521072796936071</v>
      </c>
      <c r="K674">
        <f t="shared" si="95"/>
        <v>0</v>
      </c>
      <c r="L674">
        <f t="shared" si="96"/>
        <v>0</v>
      </c>
    </row>
    <row r="675" spans="1:12" x14ac:dyDescent="0.25">
      <c r="A675">
        <f>'11'!A7420</f>
        <v>7412</v>
      </c>
      <c r="B675">
        <f>'11'!B7420</f>
        <v>1292400</v>
      </c>
      <c r="C675">
        <f>('11'!C7420-'11'!C$2)/('11'!C$1-'11'!C$2)</f>
        <v>0</v>
      </c>
      <c r="D675">
        <f>('11'!E7420-'11'!E$2)/('11'!E$1-'11'!E$2)</f>
        <v>3.1190577550730809E-2</v>
      </c>
      <c r="E675">
        <f>('11'!F7420-'11'!F$2)/('11'!F$1-'11'!F$2)</f>
        <v>3.1190577550731669E-2</v>
      </c>
      <c r="F675">
        <f>('11'!G7420-'11'!G$2)/('11'!G$1-'11'!G$2)</f>
        <v>0</v>
      </c>
      <c r="G675">
        <f>('11'!H7420-'11'!H$2)/('11'!H$1-'11'!H$2)</f>
        <v>0</v>
      </c>
      <c r="H675">
        <f t="shared" si="97"/>
        <v>0</v>
      </c>
      <c r="I675">
        <f t="shared" si="93"/>
        <v>0.31543919398325526</v>
      </c>
      <c r="J675">
        <f t="shared" si="94"/>
        <v>4.3035192280404262</v>
      </c>
      <c r="K675">
        <f t="shared" si="95"/>
        <v>0</v>
      </c>
      <c r="L675">
        <f t="shared" si="96"/>
        <v>0</v>
      </c>
    </row>
    <row r="676" spans="1:12" x14ac:dyDescent="0.25">
      <c r="A676">
        <f>'11'!A7421</f>
        <v>7413</v>
      </c>
      <c r="B676">
        <f>'11'!B7421</f>
        <v>1296000</v>
      </c>
      <c r="C676">
        <f>('11'!C7421-'11'!C$2)/('11'!C$1-'11'!C$2)</f>
        <v>0</v>
      </c>
      <c r="D676">
        <f>('11'!E7421-'11'!E$2)/('11'!E$1-'11'!E$2)</f>
        <v>3.0481055768412091E-2</v>
      </c>
      <c r="E676">
        <f>('11'!F7421-'11'!F$2)/('11'!F$1-'11'!F$2)</f>
        <v>3.04810557684136E-2</v>
      </c>
      <c r="F676">
        <f>('11'!G7421-'11'!G$2)/('11'!G$1-'11'!G$2)</f>
        <v>0</v>
      </c>
      <c r="G676">
        <f>('11'!H7421-'11'!H$2)/('11'!H$1-'11'!H$2)</f>
        <v>0</v>
      </c>
      <c r="H676">
        <f t="shared" si="97"/>
        <v>0</v>
      </c>
      <c r="I676">
        <f t="shared" si="93"/>
        <v>0.31055768412090251</v>
      </c>
      <c r="J676">
        <f t="shared" si="94"/>
        <v>4.2452391088408108</v>
      </c>
      <c r="K676">
        <f t="shared" si="95"/>
        <v>0</v>
      </c>
      <c r="L676">
        <f t="shared" si="96"/>
        <v>0</v>
      </c>
    </row>
    <row r="677" spans="1:12" x14ac:dyDescent="0.25">
      <c r="A677">
        <f>'11'!A7422</f>
        <v>7414</v>
      </c>
      <c r="B677">
        <f>'11'!B7422</f>
        <v>1299600</v>
      </c>
      <c r="C677">
        <f>('11'!C7422-'11'!C$2)/('11'!C$1-'11'!C$2)</f>
        <v>0</v>
      </c>
      <c r="D677">
        <f>('11'!E7422-'11'!E$2)/('11'!E$1-'11'!E$2)</f>
        <v>2.9870867035617994E-2</v>
      </c>
      <c r="E677">
        <f>('11'!F7422-'11'!F$2)/('11'!F$1-'11'!F$2)</f>
        <v>2.9870867035619413E-2</v>
      </c>
      <c r="F677">
        <f>('11'!G7422-'11'!G$2)/('11'!G$1-'11'!G$2)</f>
        <v>0</v>
      </c>
      <c r="G677">
        <f>('11'!H7422-'11'!H$2)/('11'!H$1-'11'!H$2)</f>
        <v>0</v>
      </c>
      <c r="H677">
        <f t="shared" si="97"/>
        <v>0</v>
      </c>
      <c r="I677">
        <f t="shared" si="93"/>
        <v>0.30449836809990066</v>
      </c>
      <c r="J677">
        <f t="shared" si="94"/>
        <v>4.18175109975894</v>
      </c>
      <c r="K677">
        <f t="shared" si="95"/>
        <v>0</v>
      </c>
      <c r="L677">
        <f t="shared" si="96"/>
        <v>0</v>
      </c>
    </row>
    <row r="678" spans="1:12" x14ac:dyDescent="0.25">
      <c r="A678">
        <f>'11'!A7423</f>
        <v>7415</v>
      </c>
      <c r="B678">
        <f>'11'!B7423</f>
        <v>1303200</v>
      </c>
      <c r="C678">
        <f>('11'!C7423-'11'!C$2)/('11'!C$1-'11'!C$2)</f>
        <v>0</v>
      </c>
      <c r="D678">
        <f>('11'!E7423-'11'!E$2)/('11'!E$1-'11'!E$2)</f>
        <v>2.9218106995884775E-2</v>
      </c>
      <c r="E678">
        <f>('11'!F7423-'11'!F$2)/('11'!F$1-'11'!F$2)</f>
        <v>2.9218106995884691E-2</v>
      </c>
      <c r="F678">
        <f>('11'!G7423-'11'!G$2)/('11'!G$1-'11'!G$2)</f>
        <v>0</v>
      </c>
      <c r="G678">
        <f>('11'!H7423-'11'!H$2)/('11'!H$1-'11'!H$2)</f>
        <v>0</v>
      </c>
      <c r="H678">
        <f t="shared" si="97"/>
        <v>0</v>
      </c>
      <c r="I678">
        <f t="shared" si="93"/>
        <v>0.29792819639562934</v>
      </c>
      <c r="J678">
        <f t="shared" si="94"/>
        <v>4.1114516815667548</v>
      </c>
      <c r="K678">
        <f t="shared" si="95"/>
        <v>0</v>
      </c>
      <c r="L678">
        <f t="shared" si="96"/>
        <v>0</v>
      </c>
    </row>
    <row r="679" spans="1:12" x14ac:dyDescent="0.25">
      <c r="A679">
        <f>'11'!A7424</f>
        <v>7416</v>
      </c>
      <c r="B679">
        <f>'11'!B7424</f>
        <v>1306800</v>
      </c>
      <c r="C679">
        <f>('11'!C7424-'11'!C$2)/('11'!C$1-'11'!C$2)</f>
        <v>0</v>
      </c>
      <c r="D679">
        <f>('11'!E7424-'11'!E$2)/('11'!E$1-'11'!E$2)</f>
        <v>2.8792393926493545E-2</v>
      </c>
      <c r="E679">
        <f>('11'!F7424-'11'!F$2)/('11'!F$1-'11'!F$2)</f>
        <v>2.8792393926493447E-2</v>
      </c>
      <c r="F679">
        <f>('11'!G7424-'11'!G$2)/('11'!G$1-'11'!G$2)</f>
        <v>0</v>
      </c>
      <c r="G679">
        <f>('11'!H7424-'11'!H$2)/('11'!H$1-'11'!H$2)</f>
        <v>0</v>
      </c>
      <c r="H679">
        <f t="shared" si="97"/>
        <v>0</v>
      </c>
      <c r="I679">
        <f t="shared" si="93"/>
        <v>0.29243649780048248</v>
      </c>
      <c r="J679">
        <f t="shared" si="94"/>
        <v>4.0361430395914004</v>
      </c>
      <c r="K679">
        <f t="shared" si="95"/>
        <v>0</v>
      </c>
      <c r="L679">
        <f t="shared" si="96"/>
        <v>0</v>
      </c>
    </row>
    <row r="680" spans="1:12" x14ac:dyDescent="0.25">
      <c r="A680">
        <f>'11'!A7425</f>
        <v>7417</v>
      </c>
      <c r="B680">
        <f>'11'!B7425</f>
        <v>1310400</v>
      </c>
      <c r="C680">
        <f>('11'!C7425-'11'!C$2)/('11'!C$1-'11'!C$2)</f>
        <v>0</v>
      </c>
      <c r="D680">
        <f>('11'!E7425-'11'!E$2)/('11'!E$1-'11'!E$2)</f>
        <v>2.8182205193699447E-2</v>
      </c>
      <c r="E680">
        <f>('11'!F7425-'11'!F$2)/('11'!F$1-'11'!F$2)</f>
        <v>2.8182205193701276E-2</v>
      </c>
      <c r="F680">
        <f>('11'!G7425-'11'!G$2)/('11'!G$1-'11'!G$2)</f>
        <v>0</v>
      </c>
      <c r="G680">
        <f>('11'!H7425-'11'!H$2)/('11'!H$1-'11'!H$2)</f>
        <v>0</v>
      </c>
      <c r="H680">
        <f t="shared" si="97"/>
        <v>0</v>
      </c>
      <c r="I680">
        <f t="shared" si="93"/>
        <v>0.2867603235419327</v>
      </c>
      <c r="J680">
        <f t="shared" si="94"/>
        <v>3.9568043138925608</v>
      </c>
      <c r="K680">
        <f t="shared" si="95"/>
        <v>0</v>
      </c>
      <c r="L680">
        <f t="shared" si="96"/>
        <v>0</v>
      </c>
    </row>
    <row r="681" spans="1:12" x14ac:dyDescent="0.25">
      <c r="A681">
        <f>'11'!A7426</f>
        <v>7418</v>
      </c>
      <c r="B681">
        <f>'11'!B7426</f>
        <v>1314000</v>
      </c>
      <c r="C681">
        <f>('11'!C7426-'11'!C$2)/('11'!C$1-'11'!C$2)</f>
        <v>0</v>
      </c>
      <c r="D681">
        <f>('11'!E7426-'11'!E$2)/('11'!E$1-'11'!E$2)</f>
        <v>2.7430112104441608E-2</v>
      </c>
      <c r="E681">
        <f>('11'!F7426-'11'!F$2)/('11'!F$1-'11'!F$2)</f>
        <v>2.7430112104442669E-2</v>
      </c>
      <c r="F681">
        <f>('11'!G7426-'11'!G$2)/('11'!G$1-'11'!G$2)</f>
        <v>0</v>
      </c>
      <c r="G681">
        <f>('11'!H7426-'11'!H$2)/('11'!H$1-'11'!H$2)</f>
        <v>0</v>
      </c>
      <c r="H681">
        <f t="shared" si="97"/>
        <v>0</v>
      </c>
      <c r="I681">
        <f t="shared" ref="I681:I744" si="98">D681*I$8+D680*I$7+D679*I$6</f>
        <v>0.2806442457783454</v>
      </c>
      <c r="J681">
        <f t="shared" ref="J681:J744" si="99">E681*J$8+E680*J$7+E679*J$6+E678*J$5+E677*J$4+E676*J$3</f>
        <v>3.8724279835392257</v>
      </c>
      <c r="K681">
        <f t="shared" ref="K681:K744" si="100">F681*K$8+F680*K$7+F679*K$6+F678*K$5+F677*K$4+F676*K$3</f>
        <v>0</v>
      </c>
      <c r="L681">
        <f t="shared" ref="L681:L744" si="101">AVERAGE(F682:F687)</f>
        <v>0</v>
      </c>
    </row>
    <row r="682" spans="1:12" x14ac:dyDescent="0.25">
      <c r="A682">
        <f>'11'!A7427</f>
        <v>7419</v>
      </c>
      <c r="B682">
        <f>'11'!B7427</f>
        <v>1317600</v>
      </c>
      <c r="C682">
        <f>('11'!C7427-'11'!C$2)/('11'!C$1-'11'!C$2)</f>
        <v>0</v>
      </c>
      <c r="D682">
        <f>('11'!E7427-'11'!E$2)/('11'!E$1-'11'!E$2)</f>
        <v>2.6536114658720023E-2</v>
      </c>
      <c r="E682">
        <f>('11'!F7427-'11'!F$2)/('11'!F$1-'11'!F$2)</f>
        <v>2.6536114658721657E-2</v>
      </c>
      <c r="F682">
        <f>('11'!G7427-'11'!G$2)/('11'!G$1-'11'!G$2)</f>
        <v>0</v>
      </c>
      <c r="G682">
        <f>('11'!H7427-'11'!H$2)/('11'!H$1-'11'!H$2)</f>
        <v>0</v>
      </c>
      <c r="H682">
        <f t="shared" si="97"/>
        <v>0</v>
      </c>
      <c r="I682">
        <f t="shared" si="98"/>
        <v>0.27298141052930325</v>
      </c>
      <c r="J682">
        <f t="shared" si="99"/>
        <v>3.7799489144317957</v>
      </c>
      <c r="K682">
        <f t="shared" si="100"/>
        <v>0</v>
      </c>
      <c r="L682">
        <f t="shared" si="101"/>
        <v>0</v>
      </c>
    </row>
    <row r="683" spans="1:12" x14ac:dyDescent="0.25">
      <c r="A683">
        <f>'11'!A7428</f>
        <v>7420</v>
      </c>
      <c r="B683">
        <f>'11'!B7428</f>
        <v>1321200</v>
      </c>
      <c r="C683">
        <f>('11'!C7428-'11'!C$2)/('11'!C$1-'11'!C$2)</f>
        <v>0</v>
      </c>
      <c r="D683">
        <f>('11'!E7428-'11'!E$2)/('11'!E$1-'11'!E$2)</f>
        <v>2.5230594579253585E-2</v>
      </c>
      <c r="E683">
        <f>('11'!F7428-'11'!F$2)/('11'!F$1-'11'!F$2)</f>
        <v>2.523059457925423E-2</v>
      </c>
      <c r="F683">
        <f>('11'!G7428-'11'!G$2)/('11'!G$1-'11'!G$2)</f>
        <v>0</v>
      </c>
      <c r="G683">
        <f>('11'!H7428-'11'!H$2)/('11'!H$1-'11'!H$2)</f>
        <v>0</v>
      </c>
      <c r="H683">
        <f t="shared" si="97"/>
        <v>0</v>
      </c>
      <c r="I683">
        <f t="shared" si="98"/>
        <v>0.26282105860649924</v>
      </c>
      <c r="J683">
        <f t="shared" si="99"/>
        <v>3.6693770398752541</v>
      </c>
      <c r="K683">
        <f t="shared" si="100"/>
        <v>0</v>
      </c>
      <c r="L683">
        <f t="shared" si="101"/>
        <v>0</v>
      </c>
    </row>
    <row r="684" spans="1:12" x14ac:dyDescent="0.25">
      <c r="A684">
        <f>'11'!A7429</f>
        <v>7421</v>
      </c>
      <c r="B684">
        <f>'11'!B7429</f>
        <v>1324800</v>
      </c>
      <c r="C684">
        <f>('11'!C7429-'11'!C$2)/('11'!C$1-'11'!C$2)</f>
        <v>0</v>
      </c>
      <c r="D684">
        <f>('11'!E7429-'11'!E$2)/('11'!E$1-'11'!E$2)</f>
        <v>2.3357457073932171E-2</v>
      </c>
      <c r="E684">
        <f>('11'!F7429-'11'!F$2)/('11'!F$1-'11'!F$2)</f>
        <v>2.3357457073933153E-2</v>
      </c>
      <c r="F684">
        <f>('11'!G7429-'11'!G$2)/('11'!G$1-'11'!G$2)</f>
        <v>0</v>
      </c>
      <c r="G684">
        <f>('11'!H7429-'11'!H$2)/('11'!H$1-'11'!H$2)</f>
        <v>0</v>
      </c>
      <c r="H684">
        <f t="shared" si="97"/>
        <v>0</v>
      </c>
      <c r="I684">
        <f t="shared" si="98"/>
        <v>0.24872995600964951</v>
      </c>
      <c r="J684">
        <f t="shared" si="99"/>
        <v>3.518986802895002</v>
      </c>
      <c r="K684">
        <f t="shared" si="100"/>
        <v>0</v>
      </c>
      <c r="L684">
        <f t="shared" si="101"/>
        <v>0</v>
      </c>
    </row>
    <row r="685" spans="1:12" x14ac:dyDescent="0.25">
      <c r="A685">
        <f>'11'!A7430</f>
        <v>7422</v>
      </c>
      <c r="B685">
        <f>'11'!B7430</f>
        <v>1328400</v>
      </c>
      <c r="C685">
        <f>('11'!C7430-'11'!C$2)/('11'!C$1-'11'!C$2)</f>
        <v>0</v>
      </c>
      <c r="D685">
        <f>('11'!E7430-'11'!E$2)/('11'!E$1-'11'!E$2)</f>
        <v>2.1186320420036896E-2</v>
      </c>
      <c r="E685">
        <f>('11'!F7430-'11'!F$2)/('11'!F$1-'11'!F$2)</f>
        <v>2.1186320420038405E-2</v>
      </c>
      <c r="F685">
        <f>('11'!G7430-'11'!G$2)/('11'!G$1-'11'!G$2)</f>
        <v>0</v>
      </c>
      <c r="G685">
        <f>('11'!H7430-'11'!H$2)/('11'!H$1-'11'!H$2)</f>
        <v>0</v>
      </c>
      <c r="H685">
        <f t="shared" si="97"/>
        <v>0</v>
      </c>
      <c r="I685">
        <f t="shared" si="98"/>
        <v>0.23050943663970486</v>
      </c>
      <c r="J685">
        <f t="shared" si="99"/>
        <v>3.3255285937279897</v>
      </c>
      <c r="K685">
        <f t="shared" si="100"/>
        <v>0</v>
      </c>
      <c r="L685">
        <f t="shared" si="101"/>
        <v>0</v>
      </c>
    </row>
    <row r="686" spans="1:12" x14ac:dyDescent="0.25">
      <c r="A686">
        <f>'11'!A7431</f>
        <v>7423</v>
      </c>
      <c r="B686">
        <f>'11'!B7431</f>
        <v>1332000</v>
      </c>
      <c r="C686">
        <f>('11'!C7431-'11'!C$2)/('11'!C$1-'11'!C$2)</f>
        <v>0</v>
      </c>
      <c r="D686">
        <f>('11'!E7431-'11'!E$2)/('11'!E$1-'11'!E$2)</f>
        <v>1.8915850716617E-2</v>
      </c>
      <c r="E686">
        <f>('11'!F7431-'11'!F$2)/('11'!F$1-'11'!F$2)</f>
        <v>1.8915850716617753E-2</v>
      </c>
      <c r="F686">
        <f>('11'!G7431-'11'!G$2)/('11'!G$1-'11'!G$2)</f>
        <v>0</v>
      </c>
      <c r="G686">
        <f>('11'!H7431-'11'!H$2)/('11'!H$1-'11'!H$2)</f>
        <v>0</v>
      </c>
      <c r="H686">
        <f t="shared" si="97"/>
        <v>0</v>
      </c>
      <c r="I686">
        <f t="shared" si="98"/>
        <v>0.2092947353483752</v>
      </c>
      <c r="J686">
        <f t="shared" si="99"/>
        <v>3.0947495388109942</v>
      </c>
      <c r="K686">
        <f t="shared" si="100"/>
        <v>0</v>
      </c>
      <c r="L686">
        <f t="shared" si="101"/>
        <v>0</v>
      </c>
    </row>
    <row r="687" spans="1:12" x14ac:dyDescent="0.25">
      <c r="A687">
        <f>'11'!A7432</f>
        <v>7424</v>
      </c>
      <c r="B687">
        <f>'11'!B7432</f>
        <v>1335600</v>
      </c>
      <c r="C687">
        <f>('11'!C7432-'11'!C$2)/('11'!C$1-'11'!C$2)</f>
        <v>0</v>
      </c>
      <c r="D687">
        <f>('11'!E7432-'11'!E$2)/('11'!E$1-'11'!E$2)</f>
        <v>1.6872427983539096E-2</v>
      </c>
      <c r="E687">
        <f>('11'!F7432-'11'!F$2)/('11'!F$1-'11'!F$2)</f>
        <v>1.6872427983540581E-2</v>
      </c>
      <c r="F687">
        <f>('11'!G7432-'11'!G$2)/('11'!G$1-'11'!G$2)</f>
        <v>0</v>
      </c>
      <c r="G687">
        <f>('11'!H7432-'11'!H$2)/('11'!H$1-'11'!H$2)</f>
        <v>0</v>
      </c>
      <c r="H687">
        <f t="shared" si="97"/>
        <v>0</v>
      </c>
      <c r="I687">
        <f t="shared" si="98"/>
        <v>0.18779622534411805</v>
      </c>
      <c r="J687">
        <f t="shared" si="99"/>
        <v>2.837746558819501</v>
      </c>
      <c r="K687">
        <f t="shared" si="100"/>
        <v>0</v>
      </c>
      <c r="L687">
        <f t="shared" si="101"/>
        <v>0</v>
      </c>
    </row>
    <row r="688" spans="1:12" x14ac:dyDescent="0.25">
      <c r="A688">
        <f>'11'!A7433</f>
        <v>7425</v>
      </c>
      <c r="B688">
        <f>'11'!B7433</f>
        <v>1339200</v>
      </c>
      <c r="C688">
        <f>('11'!C7433-'11'!C$2)/('11'!C$1-'11'!C$2)</f>
        <v>0</v>
      </c>
      <c r="D688">
        <f>('11'!E7433-'11'!E$2)/('11'!E$1-'11'!E$2)</f>
        <v>1.4857386121753939E-2</v>
      </c>
      <c r="E688">
        <f>('11'!F7433-'11'!F$2)/('11'!F$1-'11'!F$2)</f>
        <v>1.4857386121755082E-2</v>
      </c>
      <c r="F688">
        <f>('11'!G7433-'11'!G$2)/('11'!G$1-'11'!G$2)</f>
        <v>0</v>
      </c>
      <c r="G688">
        <f>('11'!H7433-'11'!H$2)/('11'!H$1-'11'!H$2)</f>
        <v>0</v>
      </c>
      <c r="H688">
        <f t="shared" si="97"/>
        <v>0</v>
      </c>
      <c r="I688">
        <f t="shared" si="98"/>
        <v>0.16679438058748405</v>
      </c>
      <c r="J688">
        <f t="shared" si="99"/>
        <v>2.5635021995176839</v>
      </c>
      <c r="K688">
        <f t="shared" si="100"/>
        <v>0</v>
      </c>
      <c r="L688">
        <f t="shared" si="101"/>
        <v>5.772005772005772E-3</v>
      </c>
    </row>
    <row r="689" spans="1:12" x14ac:dyDescent="0.25">
      <c r="A689">
        <f>'11'!A7434</f>
        <v>7426</v>
      </c>
      <c r="B689">
        <f>'11'!B7434</f>
        <v>1342800</v>
      </c>
      <c r="C689">
        <f>('11'!C7434-'11'!C$2)/('11'!C$1-'11'!C$2)</f>
        <v>0</v>
      </c>
      <c r="D689">
        <f>('11'!E7434-'11'!E$2)/('11'!E$1-'11'!E$2)</f>
        <v>1.2572725982687669E-2</v>
      </c>
      <c r="E689">
        <f>('11'!F7434-'11'!F$2)/('11'!F$1-'11'!F$2)</f>
        <v>1.2572725982687587E-2</v>
      </c>
      <c r="F689">
        <f>('11'!G7434-'11'!G$2)/('11'!G$1-'11'!G$2)</f>
        <v>0</v>
      </c>
      <c r="G689">
        <f>('11'!H7434-'11'!H$2)/('11'!H$1-'11'!H$2)</f>
        <v>0</v>
      </c>
      <c r="H689">
        <f t="shared" si="97"/>
        <v>0</v>
      </c>
      <c r="I689">
        <f t="shared" si="98"/>
        <v>0.14548034624662978</v>
      </c>
      <c r="J689">
        <f t="shared" si="99"/>
        <v>2.2738470271038564</v>
      </c>
      <c r="K689">
        <f t="shared" si="100"/>
        <v>0</v>
      </c>
      <c r="L689">
        <f t="shared" si="101"/>
        <v>5.772005772005772E-3</v>
      </c>
    </row>
    <row r="690" spans="1:12" x14ac:dyDescent="0.25">
      <c r="A690">
        <f>'11'!A7435</f>
        <v>7427</v>
      </c>
      <c r="B690">
        <f>'11'!B7435</f>
        <v>1346400</v>
      </c>
      <c r="C690">
        <f>('11'!C7435-'11'!C$2)/('11'!C$1-'11'!C$2)</f>
        <v>0</v>
      </c>
      <c r="D690">
        <f>('11'!E7435-'11'!E$2)/('11'!E$1-'11'!E$2)</f>
        <v>1.0884064140769123E-2</v>
      </c>
      <c r="E690">
        <f>('11'!F7435-'11'!F$2)/('11'!F$1-'11'!F$2)</f>
        <v>1.0884064140769449E-2</v>
      </c>
      <c r="F690">
        <f>('11'!G7435-'11'!G$2)/('11'!G$1-'11'!G$2)</f>
        <v>0</v>
      </c>
      <c r="G690">
        <f>('11'!H7435-'11'!H$2)/('11'!H$1-'11'!H$2)</f>
        <v>0</v>
      </c>
      <c r="H690">
        <f t="shared" si="97"/>
        <v>0</v>
      </c>
      <c r="I690">
        <f t="shared" si="98"/>
        <v>0.12582659287640133</v>
      </c>
      <c r="J690">
        <f t="shared" si="99"/>
        <v>1.9949340144743342</v>
      </c>
      <c r="K690">
        <f t="shared" si="100"/>
        <v>0</v>
      </c>
      <c r="L690">
        <f t="shared" si="101"/>
        <v>5.772005772005772E-3</v>
      </c>
    </row>
    <row r="691" spans="1:12" x14ac:dyDescent="0.25">
      <c r="A691">
        <f>'11'!A7436</f>
        <v>7428</v>
      </c>
      <c r="B691">
        <f>'11'!B7436</f>
        <v>1350000</v>
      </c>
      <c r="C691">
        <f>('11'!C7436-'11'!C$2)/('11'!C$1-'11'!C$2)</f>
        <v>0</v>
      </c>
      <c r="D691">
        <f>('11'!E7436-'11'!E$2)/('11'!E$1-'11'!E$2)</f>
        <v>8.8974031502767146E-3</v>
      </c>
      <c r="E691">
        <f>('11'!F7436-'11'!F$2)/('11'!F$1-'11'!F$2)</f>
        <v>8.8974031502776409E-3</v>
      </c>
      <c r="F691">
        <f>('11'!G7436-'11'!G$2)/('11'!G$1-'11'!G$2)</f>
        <v>0</v>
      </c>
      <c r="G691">
        <f>('11'!H7436-'11'!H$2)/('11'!H$1-'11'!H$2)</f>
        <v>0</v>
      </c>
      <c r="H691">
        <f t="shared" si="97"/>
        <v>8.3990020009387115E-2</v>
      </c>
      <c r="I691">
        <f t="shared" si="98"/>
        <v>0.10595998297147724</v>
      </c>
      <c r="J691">
        <f t="shared" si="99"/>
        <v>1.726791542500459</v>
      </c>
      <c r="K691">
        <f t="shared" si="100"/>
        <v>0</v>
      </c>
      <c r="L691">
        <f t="shared" si="101"/>
        <v>5.772005772005772E-3</v>
      </c>
    </row>
    <row r="692" spans="1:12" x14ac:dyDescent="0.25">
      <c r="A692">
        <f>'11'!A7437</f>
        <v>7429</v>
      </c>
      <c r="B692">
        <f>'11'!B7437</f>
        <v>1353600</v>
      </c>
      <c r="C692">
        <f>('11'!C7437-'11'!C$2)/('11'!C$1-'11'!C$2)</f>
        <v>0</v>
      </c>
      <c r="D692">
        <f>('11'!E7437-'11'!E$2)/('11'!E$1-'11'!E$2)</f>
        <v>7.3080743578827871E-3</v>
      </c>
      <c r="E692">
        <f>('11'!F7437-'11'!F$2)/('11'!F$1-'11'!F$2)</f>
        <v>7.3080743578833882E-3</v>
      </c>
      <c r="F692">
        <f>('11'!G7437-'11'!G$2)/('11'!G$1-'11'!G$2)</f>
        <v>0</v>
      </c>
      <c r="G692">
        <f>('11'!H7437-'11'!H$2)/('11'!H$1-'11'!H$2)</f>
        <v>0</v>
      </c>
      <c r="H692">
        <f t="shared" si="97"/>
        <v>8.3990020009387115E-2</v>
      </c>
      <c r="I692">
        <f t="shared" si="98"/>
        <v>8.857669930466866E-2</v>
      </c>
      <c r="J692">
        <f t="shared" si="99"/>
        <v>1.468894565063237</v>
      </c>
      <c r="K692">
        <f t="shared" si="100"/>
        <v>0</v>
      </c>
      <c r="L692">
        <f t="shared" si="101"/>
        <v>5.772005772005772E-3</v>
      </c>
    </row>
    <row r="693" spans="1:12" x14ac:dyDescent="0.25">
      <c r="A693">
        <f>'11'!A7438</f>
        <v>7430</v>
      </c>
      <c r="B693">
        <f>'11'!B7438</f>
        <v>1357200</v>
      </c>
      <c r="C693">
        <f>('11'!C7438-'11'!C$2)/('11'!C$1-'11'!C$2)</f>
        <v>0</v>
      </c>
      <c r="D693">
        <f>('11'!E7438-'11'!E$2)/('11'!E$1-'11'!E$2)</f>
        <v>5.8464594863062297E-3</v>
      </c>
      <c r="E693">
        <f>('11'!F7438-'11'!F$2)/('11'!F$1-'11'!F$2)</f>
        <v>5.8464594863067111E-3</v>
      </c>
      <c r="F693">
        <f>('11'!G7438-'11'!G$2)/('11'!G$1-'11'!G$2)</f>
        <v>0</v>
      </c>
      <c r="G693">
        <f>('11'!H7438-'11'!H$2)/('11'!H$1-'11'!H$2)</f>
        <v>0</v>
      </c>
      <c r="H693">
        <f t="shared" si="97"/>
        <v>4.1995010004693557E-2</v>
      </c>
      <c r="I693">
        <f t="shared" si="98"/>
        <v>7.2002270469703422E-2</v>
      </c>
      <c r="J693">
        <f t="shared" si="99"/>
        <v>1.2278274443026032</v>
      </c>
      <c r="K693">
        <f t="shared" si="100"/>
        <v>0</v>
      </c>
      <c r="L693">
        <f t="shared" si="101"/>
        <v>5.772005772005772E-3</v>
      </c>
    </row>
    <row r="694" spans="1:12" x14ac:dyDescent="0.25">
      <c r="A694">
        <f>'11'!A7439</f>
        <v>7431</v>
      </c>
      <c r="B694">
        <f>'11'!B7439</f>
        <v>1360800</v>
      </c>
      <c r="C694">
        <f>('11'!C7439-'11'!C$2)/('11'!C$1-'11'!C$2)</f>
        <v>4.1995010004693557E-2</v>
      </c>
      <c r="D694">
        <f>('11'!E7439-'11'!E$2)/('11'!E$1-'11'!E$2)</f>
        <v>5.0801759614020154E-3</v>
      </c>
      <c r="E694">
        <f>('11'!F7439-'11'!F$2)/('11'!F$1-'11'!F$2)</f>
        <v>5.0801759614032748E-3</v>
      </c>
      <c r="F694">
        <f>('11'!G7439-'11'!G$2)/('11'!G$1-'11'!G$2)</f>
        <v>3.4632034632034632E-2</v>
      </c>
      <c r="G694">
        <f>('11'!H7439-'11'!H$2)/('11'!H$1-'11'!H$2)</f>
        <v>3.8961038961102874E-2</v>
      </c>
      <c r="H694">
        <f t="shared" si="97"/>
        <v>0</v>
      </c>
      <c r="I694">
        <f t="shared" si="98"/>
        <v>5.9784305378175112E-2</v>
      </c>
      <c r="J694">
        <f t="shared" si="99"/>
        <v>1.0272456364411324</v>
      </c>
      <c r="K694">
        <f t="shared" si="100"/>
        <v>0.13852813852813853</v>
      </c>
      <c r="L694">
        <f t="shared" si="101"/>
        <v>0</v>
      </c>
    </row>
    <row r="695" spans="1:12" x14ac:dyDescent="0.25">
      <c r="A695">
        <f>'11'!A7440</f>
        <v>7432</v>
      </c>
      <c r="B695">
        <f>'11'!B7440</f>
        <v>1364400</v>
      </c>
      <c r="C695">
        <f>('11'!C7440-'11'!C$2)/('11'!C$1-'11'!C$2)</f>
        <v>0</v>
      </c>
      <c r="D695">
        <f>('11'!E7440-'11'!E$2)/('11'!E$1-'11'!E$2)</f>
        <v>4.2287498226195545E-3</v>
      </c>
      <c r="E695">
        <f>('11'!F7440-'11'!F$2)/('11'!F$1-'11'!F$2)</f>
        <v>4.2287498226207835E-3</v>
      </c>
      <c r="F695">
        <f>('11'!G7440-'11'!G$2)/('11'!G$1-'11'!G$2)</f>
        <v>0</v>
      </c>
      <c r="G695">
        <f>('11'!H7440-'11'!H$2)/('11'!H$1-'11'!H$2)</f>
        <v>0</v>
      </c>
      <c r="H695">
        <f t="shared" si="97"/>
        <v>0</v>
      </c>
      <c r="I695">
        <f t="shared" si="98"/>
        <v>4.9694905633602952E-2</v>
      </c>
      <c r="J695">
        <f t="shared" si="99"/>
        <v>0.85288775365416303</v>
      </c>
      <c r="K695">
        <f t="shared" si="100"/>
        <v>0.20779220779220781</v>
      </c>
      <c r="L695">
        <f t="shared" si="101"/>
        <v>0</v>
      </c>
    </row>
    <row r="696" spans="1:12" x14ac:dyDescent="0.25">
      <c r="A696">
        <f>'11'!A7441</f>
        <v>7433</v>
      </c>
      <c r="B696">
        <f>'11'!B7441</f>
        <v>1368000</v>
      </c>
      <c r="C696">
        <f>('11'!C7441-'11'!C$2)/('11'!C$1-'11'!C$2)</f>
        <v>0</v>
      </c>
      <c r="D696">
        <f>('11'!E7441-'11'!E$2)/('11'!E$1-'11'!E$2)</f>
        <v>3.6611323967645809E-3</v>
      </c>
      <c r="E696">
        <f>('11'!F7441-'11'!F$2)/('11'!F$1-'11'!F$2)</f>
        <v>3.6469419611182717E-3</v>
      </c>
      <c r="F696">
        <f>('11'!G7441-'11'!G$2)/('11'!G$1-'11'!G$2)</f>
        <v>0</v>
      </c>
      <c r="G696">
        <f>('11'!H7441-'11'!H$2)/('11'!H$1-'11'!H$2)</f>
        <v>0</v>
      </c>
      <c r="H696">
        <f t="shared" si="97"/>
        <v>0</v>
      </c>
      <c r="I696">
        <f t="shared" si="98"/>
        <v>4.2571306939123033E-2</v>
      </c>
      <c r="J696">
        <f t="shared" si="99"/>
        <v>0.70945083014058274</v>
      </c>
      <c r="K696">
        <f t="shared" si="100"/>
        <v>0.20779220779220781</v>
      </c>
      <c r="L696">
        <f t="shared" si="101"/>
        <v>0</v>
      </c>
    </row>
    <row r="697" spans="1:12" x14ac:dyDescent="0.25">
      <c r="A697">
        <f>'11'!A7442</f>
        <v>7434</v>
      </c>
      <c r="B697">
        <f>'11'!B7442</f>
        <v>1371600</v>
      </c>
      <c r="C697">
        <f>('11'!C7442-'11'!C$2)/('11'!C$1-'11'!C$2)</f>
        <v>0</v>
      </c>
      <c r="D697">
        <f>('11'!E7442-'11'!E$2)/('11'!E$1-'11'!E$2)</f>
        <v>3.5192280403008374E-3</v>
      </c>
      <c r="E697">
        <f>('11'!F7442-'11'!F$2)/('11'!F$1-'11'!F$2)</f>
        <v>3.5192280403027127E-3</v>
      </c>
      <c r="F697">
        <f>('11'!G7442-'11'!G$2)/('11'!G$1-'11'!G$2)</f>
        <v>0</v>
      </c>
      <c r="G697">
        <f>('11'!H7442-'11'!H$2)/('11'!H$1-'11'!H$2)</f>
        <v>0</v>
      </c>
      <c r="H697">
        <f t="shared" si="97"/>
        <v>0</v>
      </c>
      <c r="I697">
        <f t="shared" si="98"/>
        <v>3.7746558819355756E-2</v>
      </c>
      <c r="J697">
        <f t="shared" si="99"/>
        <v>0.60716617000154527</v>
      </c>
      <c r="K697">
        <f t="shared" si="100"/>
        <v>0.1038961038961039</v>
      </c>
      <c r="L697">
        <f t="shared" si="101"/>
        <v>0</v>
      </c>
    </row>
    <row r="698" spans="1:12" x14ac:dyDescent="0.25">
      <c r="A698">
        <f>'11'!A7443</f>
        <v>7435</v>
      </c>
      <c r="B698">
        <f>'11'!B7443</f>
        <v>1375200</v>
      </c>
      <c r="C698">
        <f>('11'!C7443-'11'!C$2)/('11'!C$1-'11'!C$2)</f>
        <v>0</v>
      </c>
      <c r="D698">
        <f>('11'!E7443-'11'!E$2)/('11'!E$1-'11'!E$2)</f>
        <v>3.4340854264225912E-3</v>
      </c>
      <c r="E698">
        <f>('11'!F7443-'11'!F$2)/('11'!F$1-'11'!F$2)</f>
        <v>3.4340854264236567E-3</v>
      </c>
      <c r="F698">
        <f>('11'!G7443-'11'!G$2)/('11'!G$1-'11'!G$2)</f>
        <v>0</v>
      </c>
      <c r="G698">
        <f>('11'!H7443-'11'!H$2)/('11'!H$1-'11'!H$2)</f>
        <v>0</v>
      </c>
      <c r="H698">
        <f t="shared" si="97"/>
        <v>0</v>
      </c>
      <c r="I698">
        <f t="shared" si="98"/>
        <v>3.5277423016886619E-2</v>
      </c>
      <c r="J698">
        <f t="shared" si="99"/>
        <v>0.54292606783043784</v>
      </c>
      <c r="K698">
        <f t="shared" si="100"/>
        <v>0.1038961038961039</v>
      </c>
      <c r="L698">
        <f t="shared" si="101"/>
        <v>0</v>
      </c>
    </row>
    <row r="699" spans="1:12" x14ac:dyDescent="0.25">
      <c r="A699">
        <f>'11'!A7444</f>
        <v>7436</v>
      </c>
      <c r="B699">
        <f>'11'!B7444</f>
        <v>1378800</v>
      </c>
      <c r="C699">
        <f>('11'!C7444-'11'!C$2)/('11'!C$1-'11'!C$2)</f>
        <v>0</v>
      </c>
      <c r="D699">
        <f>('11'!E7444-'11'!E$2)/('11'!E$1-'11'!E$2)</f>
        <v>3.2354193273733504E-3</v>
      </c>
      <c r="E699">
        <f>('11'!F7444-'11'!F$2)/('11'!F$1-'11'!F$2)</f>
        <v>3.2354193273738713E-3</v>
      </c>
      <c r="F699">
        <f>('11'!G7444-'11'!G$2)/('11'!G$1-'11'!G$2)</f>
        <v>0</v>
      </c>
      <c r="G699">
        <f>('11'!H7444-'11'!H$2)/('11'!H$1-'11'!H$2)</f>
        <v>0</v>
      </c>
      <c r="H699">
        <f t="shared" si="97"/>
        <v>0</v>
      </c>
      <c r="I699">
        <f t="shared" si="98"/>
        <v>3.3801617709663681E-2</v>
      </c>
      <c r="J699">
        <f t="shared" si="99"/>
        <v>0.4929189726125861</v>
      </c>
      <c r="K699">
        <f t="shared" si="100"/>
        <v>3.4632034632034632E-2</v>
      </c>
      <c r="L699">
        <f t="shared" si="101"/>
        <v>0</v>
      </c>
    </row>
    <row r="700" spans="1:12" x14ac:dyDescent="0.25">
      <c r="A700">
        <f>'11'!A7445</f>
        <v>7437</v>
      </c>
      <c r="B700">
        <f>'11'!B7445</f>
        <v>1382400</v>
      </c>
      <c r="C700">
        <f>('11'!C7445-'11'!C$2)/('11'!C$1-'11'!C$2)</f>
        <v>0</v>
      </c>
      <c r="D700">
        <f>('11'!E7445-'11'!E$2)/('11'!E$1-'11'!E$2)</f>
        <v>3.0793245352632326E-3</v>
      </c>
      <c r="E700">
        <f>('11'!F7445-'11'!F$2)/('11'!F$1-'11'!F$2)</f>
        <v>3.0793245352646217E-3</v>
      </c>
      <c r="F700">
        <f>('11'!G7445-'11'!G$2)/('11'!G$1-'11'!G$2)</f>
        <v>0</v>
      </c>
      <c r="G700">
        <f>('11'!H7445-'11'!H$2)/('11'!H$1-'11'!H$2)</f>
        <v>0</v>
      </c>
      <c r="H700">
        <f t="shared" si="97"/>
        <v>0</v>
      </c>
      <c r="I700">
        <f t="shared" si="98"/>
        <v>3.2325812402440757E-2</v>
      </c>
      <c r="J700">
        <f t="shared" si="99"/>
        <v>0.4579821200512143</v>
      </c>
      <c r="K700">
        <f t="shared" si="100"/>
        <v>0</v>
      </c>
      <c r="L700">
        <f t="shared" si="101"/>
        <v>0</v>
      </c>
    </row>
    <row r="701" spans="1:12" x14ac:dyDescent="0.25">
      <c r="A701">
        <f>'11'!A7446</f>
        <v>7438</v>
      </c>
      <c r="B701">
        <f>'11'!B7446</f>
        <v>1386000</v>
      </c>
      <c r="C701">
        <f>('11'!C7446-'11'!C$2)/('11'!C$1-'11'!C$2)</f>
        <v>0</v>
      </c>
      <c r="D701">
        <f>('11'!E7446-'11'!E$2)/('11'!E$1-'11'!E$2)</f>
        <v>3.6327515254718323E-3</v>
      </c>
      <c r="E701">
        <f>('11'!F7446-'11'!F$2)/('11'!F$1-'11'!F$2)</f>
        <v>3.6327515254734426E-3</v>
      </c>
      <c r="F701">
        <f>('11'!G7446-'11'!G$2)/('11'!G$1-'11'!G$2)</f>
        <v>0</v>
      </c>
      <c r="G701">
        <f>('11'!H7446-'11'!H$2)/('11'!H$1-'11'!H$2)</f>
        <v>0</v>
      </c>
      <c r="H701">
        <f t="shared" si="97"/>
        <v>0</v>
      </c>
      <c r="I701">
        <f t="shared" si="98"/>
        <v>3.3475237689797079E-2</v>
      </c>
      <c r="J701">
        <f t="shared" si="99"/>
        <v>0.45751383567493087</v>
      </c>
      <c r="K701">
        <f t="shared" si="100"/>
        <v>0</v>
      </c>
      <c r="L701">
        <f t="shared" si="101"/>
        <v>0</v>
      </c>
    </row>
    <row r="702" spans="1:12" x14ac:dyDescent="0.25">
      <c r="A702">
        <f>'11'!A7447</f>
        <v>7439</v>
      </c>
      <c r="B702">
        <f>'11'!B7447</f>
        <v>1389600</v>
      </c>
      <c r="C702">
        <f>('11'!C7447-'11'!C$2)/('11'!C$1-'11'!C$2)</f>
        <v>0</v>
      </c>
      <c r="D702">
        <f>('11'!E7447-'11'!E$2)/('11'!E$1-'11'!E$2)</f>
        <v>4.1861785156804311E-3</v>
      </c>
      <c r="E702">
        <f>('11'!F7447-'11'!F$2)/('11'!F$1-'11'!F$2)</f>
        <v>4.1861785156822639E-3</v>
      </c>
      <c r="F702">
        <f>('11'!G7447-'11'!G$2)/('11'!G$1-'11'!G$2)</f>
        <v>0</v>
      </c>
      <c r="G702">
        <f>('11'!H7447-'11'!H$2)/('11'!H$1-'11'!H$2)</f>
        <v>0</v>
      </c>
      <c r="H702">
        <f t="shared" si="97"/>
        <v>0</v>
      </c>
      <c r="I702">
        <f t="shared" si="98"/>
        <v>3.6880942244926919E-2</v>
      </c>
      <c r="J702">
        <f t="shared" si="99"/>
        <v>0.48148148148166431</v>
      </c>
      <c r="K702">
        <f t="shared" si="100"/>
        <v>0</v>
      </c>
      <c r="L702">
        <f t="shared" si="101"/>
        <v>0</v>
      </c>
    </row>
    <row r="703" spans="1:12" x14ac:dyDescent="0.25">
      <c r="A703">
        <f>'11'!A7448</f>
        <v>7440</v>
      </c>
      <c r="B703">
        <f>'11'!B7448</f>
        <v>1393200</v>
      </c>
      <c r="C703">
        <f>('11'!C7448-'11'!C$2)/('11'!C$1-'11'!C$2)</f>
        <v>0</v>
      </c>
      <c r="D703">
        <f>('11'!E7448-'11'!E$2)/('11'!E$1-'11'!E$2)</f>
        <v>4.7112246345962826E-3</v>
      </c>
      <c r="E703">
        <f>('11'!F7448-'11'!F$2)/('11'!F$1-'11'!F$2)</f>
        <v>4.7112246345973946E-3</v>
      </c>
      <c r="F703">
        <f>('11'!G7448-'11'!G$2)/('11'!G$1-'11'!G$2)</f>
        <v>0</v>
      </c>
      <c r="G703">
        <f>('11'!H7448-'11'!H$2)/('11'!H$1-'11'!H$2)</f>
        <v>0</v>
      </c>
      <c r="H703">
        <f t="shared" si="97"/>
        <v>0</v>
      </c>
      <c r="I703">
        <f t="shared" si="98"/>
        <v>4.2301688661841919E-2</v>
      </c>
      <c r="J703">
        <f t="shared" si="99"/>
        <v>0.51698595146888382</v>
      </c>
      <c r="K703">
        <f t="shared" si="100"/>
        <v>0</v>
      </c>
      <c r="L703">
        <f t="shared" si="101"/>
        <v>0</v>
      </c>
    </row>
    <row r="704" spans="1:12" x14ac:dyDescent="0.25">
      <c r="A704">
        <f>'11'!A7449</f>
        <v>7441</v>
      </c>
      <c r="B704">
        <f>'11'!B7449</f>
        <v>1396800</v>
      </c>
      <c r="C704">
        <f>('11'!C7449-'11'!C$2)/('11'!C$1-'11'!C$2)</f>
        <v>0</v>
      </c>
      <c r="D704">
        <f>('11'!E7449-'11'!E$2)/('11'!E$1-'11'!E$2)</f>
        <v>5.0943663970483902E-3</v>
      </c>
      <c r="E704">
        <f>('11'!F7449-'11'!F$2)/('11'!F$1-'11'!F$2)</f>
        <v>5.0943663970501206E-3</v>
      </c>
      <c r="F704">
        <f>('11'!G7449-'11'!G$2)/('11'!G$1-'11'!G$2)</f>
        <v>0</v>
      </c>
      <c r="G704">
        <f>('11'!H7449-'11'!H$2)/('11'!H$1-'11'!H$2)</f>
        <v>0</v>
      </c>
      <c r="H704">
        <f t="shared" si="97"/>
        <v>0</v>
      </c>
      <c r="I704">
        <f t="shared" si="98"/>
        <v>4.7069675039023706E-2</v>
      </c>
      <c r="J704">
        <f t="shared" si="99"/>
        <v>0.56347381864643087</v>
      </c>
      <c r="K704">
        <f t="shared" si="100"/>
        <v>0</v>
      </c>
      <c r="L704">
        <f t="shared" si="101"/>
        <v>0</v>
      </c>
    </row>
    <row r="705" spans="1:12" x14ac:dyDescent="0.25">
      <c r="A705">
        <f>'11'!A7450</f>
        <v>7442</v>
      </c>
      <c r="B705">
        <f>'11'!B7450</f>
        <v>1400400</v>
      </c>
      <c r="C705">
        <f>('11'!C7450-'11'!C$2)/('11'!C$1-'11'!C$2)</f>
        <v>0</v>
      </c>
      <c r="D705">
        <f>('11'!E7450-'11'!E$2)/('11'!E$1-'11'!E$2)</f>
        <v>5.1085568326947632E-3</v>
      </c>
      <c r="E705">
        <f>('11'!F7450-'11'!F$2)/('11'!F$1-'11'!F$2)</f>
        <v>5.1085568326949488E-3</v>
      </c>
      <c r="F705">
        <f>('11'!G7450-'11'!G$2)/('11'!G$1-'11'!G$2)</f>
        <v>0</v>
      </c>
      <c r="G705">
        <f>('11'!H7450-'11'!H$2)/('11'!H$1-'11'!H$2)</f>
        <v>0</v>
      </c>
      <c r="H705">
        <f t="shared" si="97"/>
        <v>0</v>
      </c>
      <c r="I705">
        <f t="shared" si="98"/>
        <v>4.9851000425713068E-2</v>
      </c>
      <c r="J705">
        <f t="shared" si="99"/>
        <v>0.6124450120620426</v>
      </c>
      <c r="K705">
        <f t="shared" si="100"/>
        <v>0</v>
      </c>
      <c r="L705">
        <f t="shared" si="101"/>
        <v>0</v>
      </c>
    </row>
    <row r="706" spans="1:12" x14ac:dyDescent="0.25">
      <c r="A706">
        <f>'11'!A7451</f>
        <v>7443</v>
      </c>
      <c r="B706">
        <f>'11'!B7451</f>
        <v>1404000</v>
      </c>
      <c r="C706">
        <f>('11'!C7451-'11'!C$2)/('11'!C$1-'11'!C$2)</f>
        <v>0</v>
      </c>
      <c r="D706">
        <f>('11'!E7451-'11'!E$2)/('11'!E$1-'11'!E$2)</f>
        <v>4.9098907336455229E-3</v>
      </c>
      <c r="E706">
        <f>('11'!F7451-'11'!F$2)/('11'!F$1-'11'!F$2)</f>
        <v>4.9098907336471796E-3</v>
      </c>
      <c r="F706">
        <f>('11'!G7451-'11'!G$2)/('11'!G$1-'11'!G$2)</f>
        <v>0</v>
      </c>
      <c r="G706">
        <f>('11'!H7451-'11'!H$2)/('11'!H$1-'11'!H$2)</f>
        <v>0</v>
      </c>
      <c r="H706">
        <f t="shared" si="97"/>
        <v>0</v>
      </c>
      <c r="I706">
        <f t="shared" si="98"/>
        <v>5.0248332623811551E-2</v>
      </c>
      <c r="J706">
        <f t="shared" si="99"/>
        <v>0.64330920959290494</v>
      </c>
      <c r="K706">
        <f t="shared" si="100"/>
        <v>0</v>
      </c>
      <c r="L706">
        <f t="shared" si="101"/>
        <v>0</v>
      </c>
    </row>
    <row r="707" spans="1:12" x14ac:dyDescent="0.25">
      <c r="A707">
        <f>'11'!A7452</f>
        <v>7444</v>
      </c>
      <c r="B707">
        <f>'11'!B7452</f>
        <v>1407600</v>
      </c>
      <c r="C707">
        <f>('11'!C7452-'11'!C$2)/('11'!C$1-'11'!C$2)</f>
        <v>0</v>
      </c>
      <c r="D707">
        <f>('11'!E7452-'11'!E$2)/('11'!E$1-'11'!E$2)</f>
        <v>4.767986377181779E-3</v>
      </c>
      <c r="E707">
        <f>('11'!F7452-'11'!F$2)/('11'!F$1-'11'!F$2)</f>
        <v>4.7679863771827591E-3</v>
      </c>
      <c r="F707">
        <f>('11'!G7452-'11'!G$2)/('11'!G$1-'11'!G$2)</f>
        <v>0</v>
      </c>
      <c r="G707">
        <f>('11'!H7452-'11'!H$2)/('11'!H$1-'11'!H$2)</f>
        <v>0</v>
      </c>
      <c r="H707">
        <f t="shared" si="97"/>
        <v>0</v>
      </c>
      <c r="I707">
        <f t="shared" si="98"/>
        <v>4.912728820774797E-2</v>
      </c>
      <c r="J707">
        <f t="shared" si="99"/>
        <v>0.65782602525913769</v>
      </c>
      <c r="K707">
        <f t="shared" si="100"/>
        <v>0</v>
      </c>
      <c r="L707">
        <f t="shared" si="101"/>
        <v>0</v>
      </c>
    </row>
    <row r="708" spans="1:12" x14ac:dyDescent="0.25">
      <c r="A708">
        <f>'11'!A7453</f>
        <v>7445</v>
      </c>
      <c r="B708">
        <f>'11'!B7453</f>
        <v>1411200</v>
      </c>
      <c r="C708">
        <f>('11'!C7453-'11'!C$2)/('11'!C$1-'11'!C$2)</f>
        <v>0</v>
      </c>
      <c r="D708">
        <f>('11'!E7453-'11'!E$2)/('11'!E$1-'11'!E$2)</f>
        <v>4.4274159216687956E-3</v>
      </c>
      <c r="E708">
        <f>('11'!F7453-'11'!F$2)/('11'!F$1-'11'!F$2)</f>
        <v>4.4274159216705694E-3</v>
      </c>
      <c r="F708">
        <f>('11'!G7453-'11'!G$2)/('11'!G$1-'11'!G$2)</f>
        <v>0</v>
      </c>
      <c r="G708">
        <f>('11'!H7453-'11'!H$2)/('11'!H$1-'11'!H$2)</f>
        <v>0</v>
      </c>
      <c r="H708">
        <f t="shared" si="97"/>
        <v>0</v>
      </c>
      <c r="I708">
        <f t="shared" si="98"/>
        <v>4.6743295019157083E-2</v>
      </c>
      <c r="J708">
        <f t="shared" si="99"/>
        <v>0.65199375620848787</v>
      </c>
      <c r="K708">
        <f t="shared" si="100"/>
        <v>0</v>
      </c>
      <c r="L708">
        <f t="shared" si="101"/>
        <v>0</v>
      </c>
    </row>
    <row r="709" spans="1:12" x14ac:dyDescent="0.25">
      <c r="A709">
        <f>'11'!A7454</f>
        <v>7446</v>
      </c>
      <c r="B709">
        <f>'11'!B7454</f>
        <v>1414800</v>
      </c>
      <c r="C709">
        <f>('11'!C7454-'11'!C$2)/('11'!C$1-'11'!C$2)</f>
        <v>0</v>
      </c>
      <c r="D709">
        <f>('11'!E7454-'11'!E$2)/('11'!E$1-'11'!E$2)</f>
        <v>3.8597984958138216E-3</v>
      </c>
      <c r="E709">
        <f>('11'!F7454-'11'!F$2)/('11'!F$1-'11'!F$2)</f>
        <v>3.8597984958149028E-3</v>
      </c>
      <c r="F709">
        <f>('11'!G7454-'11'!G$2)/('11'!G$1-'11'!G$2)</f>
        <v>0</v>
      </c>
      <c r="G709">
        <f>('11'!H7454-'11'!H$2)/('11'!H$1-'11'!H$2)</f>
        <v>0</v>
      </c>
      <c r="H709">
        <f t="shared" si="97"/>
        <v>0</v>
      </c>
      <c r="I709">
        <f t="shared" si="98"/>
        <v>4.302540087980701E-2</v>
      </c>
      <c r="J709">
        <f t="shared" si="99"/>
        <v>0.61914289768711772</v>
      </c>
      <c r="K709">
        <f t="shared" si="100"/>
        <v>0</v>
      </c>
      <c r="L709">
        <f t="shared" si="101"/>
        <v>0</v>
      </c>
    </row>
    <row r="710" spans="1:12" x14ac:dyDescent="0.25">
      <c r="A710">
        <f>'11'!A7455</f>
        <v>7447</v>
      </c>
      <c r="B710">
        <f>'11'!B7455</f>
        <v>1418400</v>
      </c>
      <c r="C710">
        <f>('11'!C7455-'11'!C$2)/('11'!C$1-'11'!C$2)</f>
        <v>0</v>
      </c>
      <c r="D710">
        <f>('11'!E7455-'11'!E$2)/('11'!E$1-'11'!E$2)</f>
        <v>2.8097062579821204E-3</v>
      </c>
      <c r="E710">
        <f>('11'!F7455-'11'!F$2)/('11'!F$1-'11'!F$2)</f>
        <v>2.8097062579826252E-3</v>
      </c>
      <c r="F710">
        <f>('11'!G7455-'11'!G$2)/('11'!G$1-'11'!G$2)</f>
        <v>0</v>
      </c>
      <c r="G710">
        <f>('11'!H7455-'11'!H$2)/('11'!H$1-'11'!H$2)</f>
        <v>0</v>
      </c>
      <c r="H710">
        <f t="shared" si="97"/>
        <v>0</v>
      </c>
      <c r="I710">
        <f t="shared" si="98"/>
        <v>3.6100468284376332E-2</v>
      </c>
      <c r="J710">
        <f t="shared" si="99"/>
        <v>0.55444870157528925</v>
      </c>
      <c r="K710">
        <f t="shared" si="100"/>
        <v>0</v>
      </c>
      <c r="L710">
        <f t="shared" si="101"/>
        <v>0</v>
      </c>
    </row>
    <row r="711" spans="1:12" x14ac:dyDescent="0.25">
      <c r="A711">
        <f>'11'!A7456</f>
        <v>7448</v>
      </c>
      <c r="B711">
        <f>'11'!B7456</f>
        <v>1422000</v>
      </c>
      <c r="C711">
        <f>('11'!C7456-'11'!C$2)/('11'!C$1-'11'!C$2)</f>
        <v>0</v>
      </c>
      <c r="D711">
        <f>('11'!E7456-'11'!E$2)/('11'!E$1-'11'!E$2)</f>
        <v>1.5751383567475523E-3</v>
      </c>
      <c r="E711">
        <f>('11'!F7456-'11'!F$2)/('11'!F$1-'11'!F$2)</f>
        <v>1.5751383567494243E-3</v>
      </c>
      <c r="F711">
        <f>('11'!G7456-'11'!G$2)/('11'!G$1-'11'!G$2)</f>
        <v>0</v>
      </c>
      <c r="G711">
        <f>('11'!H7456-'11'!H$2)/('11'!H$1-'11'!H$2)</f>
        <v>0</v>
      </c>
      <c r="H711">
        <f t="shared" si="97"/>
        <v>0</v>
      </c>
      <c r="I711">
        <f t="shared" si="98"/>
        <v>2.6309067688378034E-2</v>
      </c>
      <c r="J711">
        <f t="shared" si="99"/>
        <v>0.46028097062596501</v>
      </c>
      <c r="K711">
        <f t="shared" si="100"/>
        <v>0</v>
      </c>
      <c r="L711">
        <f t="shared" si="101"/>
        <v>0</v>
      </c>
    </row>
    <row r="712" spans="1:12" x14ac:dyDescent="0.25">
      <c r="A712">
        <f>'11'!A7457</f>
        <v>7449</v>
      </c>
      <c r="B712">
        <f>'11'!B7457</f>
        <v>1425600</v>
      </c>
      <c r="C712">
        <f>('11'!C7457-'11'!C$2)/('11'!C$1-'11'!C$2)</f>
        <v>0</v>
      </c>
      <c r="D712">
        <f>('11'!E7457-'11'!E$2)/('11'!E$1-'11'!E$2)</f>
        <v>4.6828437633035335E-4</v>
      </c>
      <c r="E712">
        <f>('11'!F7457-'11'!F$2)/('11'!F$1-'11'!F$2)</f>
        <v>4.6828437633178194E-4</v>
      </c>
      <c r="F712">
        <f>('11'!G7457-'11'!G$2)/('11'!G$1-'11'!G$2)</f>
        <v>0</v>
      </c>
      <c r="G712">
        <f>('11'!H7457-'11'!H$2)/('11'!H$1-'11'!H$2)</f>
        <v>0</v>
      </c>
      <c r="H712">
        <f t="shared" si="97"/>
        <v>0</v>
      </c>
      <c r="I712">
        <f t="shared" si="98"/>
        <v>1.5027671349510432E-2</v>
      </c>
      <c r="J712">
        <f t="shared" si="99"/>
        <v>0.34451539662286401</v>
      </c>
      <c r="K712">
        <f t="shared" si="100"/>
        <v>0</v>
      </c>
      <c r="L712">
        <f t="shared" si="101"/>
        <v>0</v>
      </c>
    </row>
    <row r="713" spans="1:12" x14ac:dyDescent="0.25">
      <c r="A713">
        <f>'11'!A7458</f>
        <v>7450</v>
      </c>
      <c r="B713">
        <f>'11'!B7458</f>
        <v>1429200</v>
      </c>
      <c r="C713">
        <f>('11'!C7458-'11'!C$2)/('11'!C$1-'11'!C$2)</f>
        <v>0</v>
      </c>
      <c r="D713">
        <f>('11'!E7458-'11'!E$2)/('11'!E$1-'11'!E$2)</f>
        <v>0</v>
      </c>
      <c r="E713">
        <f>('11'!F7458-'11'!F$2)/('11'!F$1-'11'!F$2)</f>
        <v>0</v>
      </c>
      <c r="F713">
        <f>('11'!G7458-'11'!G$2)/('11'!G$1-'11'!G$2)</f>
        <v>0</v>
      </c>
      <c r="G713">
        <f>('11'!H7458-'11'!H$2)/('11'!H$1-'11'!H$2)</f>
        <v>0</v>
      </c>
      <c r="H713">
        <f t="shared" si="97"/>
        <v>0</v>
      </c>
      <c r="I713">
        <f t="shared" si="98"/>
        <v>6.1302681992337175E-3</v>
      </c>
      <c r="J713">
        <f t="shared" si="99"/>
        <v>0.23079324535276358</v>
      </c>
      <c r="K713">
        <f t="shared" si="100"/>
        <v>0</v>
      </c>
      <c r="L713">
        <f t="shared" si="101"/>
        <v>0</v>
      </c>
    </row>
    <row r="714" spans="1:12" x14ac:dyDescent="0.25">
      <c r="A714">
        <f>'11'!A7459</f>
        <v>7451</v>
      </c>
      <c r="B714">
        <f>'11'!B7459</f>
        <v>1432800</v>
      </c>
      <c r="C714">
        <f>('11'!C7459-'11'!C$2)/('11'!C$1-'11'!C$2)</f>
        <v>0</v>
      </c>
      <c r="D714">
        <f>('11'!E7459-'11'!E$2)/('11'!E$1-'11'!E$2)</f>
        <v>0</v>
      </c>
      <c r="E714">
        <f>('11'!F7459-'11'!F$2)/('11'!F$1-'11'!F$2)</f>
        <v>0</v>
      </c>
      <c r="F714">
        <f>('11'!G7459-'11'!G$2)/('11'!G$1-'11'!G$2)</f>
        <v>0</v>
      </c>
      <c r="G714">
        <f>('11'!H7459-'11'!H$2)/('11'!H$1-'11'!H$2)</f>
        <v>0</v>
      </c>
      <c r="H714">
        <f t="shared" si="97"/>
        <v>0</v>
      </c>
      <c r="I714">
        <f t="shared" si="98"/>
        <v>1.40485312899106E-3</v>
      </c>
      <c r="J714">
        <f t="shared" si="99"/>
        <v>0.13637008656174573</v>
      </c>
      <c r="K714">
        <f t="shared" si="100"/>
        <v>0</v>
      </c>
      <c r="L714">
        <f t="shared" si="101"/>
        <v>0</v>
      </c>
    </row>
    <row r="715" spans="1:12" x14ac:dyDescent="0.25">
      <c r="A715">
        <f>'11'!A7460</f>
        <v>7452</v>
      </c>
      <c r="B715">
        <f>'11'!B7460</f>
        <v>1436400</v>
      </c>
      <c r="C715">
        <f>('11'!C7460-'11'!C$2)/('11'!C$1-'11'!C$2)</f>
        <v>0</v>
      </c>
      <c r="D715">
        <f>('11'!E7460-'11'!E$2)/('11'!E$1-'11'!E$2)</f>
        <v>0</v>
      </c>
      <c r="E715">
        <f>('11'!F7460-'11'!F$2)/('11'!F$1-'11'!F$2)</f>
        <v>0</v>
      </c>
      <c r="F715">
        <f>('11'!G7460-'11'!G$2)/('11'!G$1-'11'!G$2)</f>
        <v>0</v>
      </c>
      <c r="G715">
        <f>('11'!H7460-'11'!H$2)/('11'!H$1-'11'!H$2)</f>
        <v>0</v>
      </c>
      <c r="H715">
        <f t="shared" si="97"/>
        <v>0</v>
      </c>
      <c r="I715">
        <f t="shared" si="98"/>
        <v>0</v>
      </c>
      <c r="J715">
        <f t="shared" si="99"/>
        <v>6.5304384844697361E-2</v>
      </c>
      <c r="K715">
        <f t="shared" si="100"/>
        <v>0</v>
      </c>
      <c r="L715">
        <f t="shared" si="101"/>
        <v>0</v>
      </c>
    </row>
    <row r="716" spans="1:12" x14ac:dyDescent="0.25">
      <c r="A716">
        <f>'11'!A7461</f>
        <v>7453</v>
      </c>
      <c r="B716">
        <f>'11'!B7461</f>
        <v>1440000</v>
      </c>
      <c r="C716">
        <f>('11'!C7461-'11'!C$2)/('11'!C$1-'11'!C$2)</f>
        <v>0</v>
      </c>
      <c r="D716">
        <f>('11'!E7461-'11'!E$2)/('11'!E$1-'11'!E$2)</f>
        <v>0</v>
      </c>
      <c r="E716">
        <f>('11'!F7461-'11'!F$2)/('11'!F$1-'11'!F$2)</f>
        <v>0</v>
      </c>
      <c r="F716">
        <f>('11'!G7461-'11'!G$2)/('11'!G$1-'11'!G$2)</f>
        <v>0</v>
      </c>
      <c r="G716">
        <f>('11'!H7461-'11'!H$2)/('11'!H$1-'11'!H$2)</f>
        <v>0</v>
      </c>
      <c r="H716">
        <f t="shared" si="97"/>
        <v>0</v>
      </c>
      <c r="I716">
        <f t="shared" si="98"/>
        <v>0</v>
      </c>
      <c r="J716">
        <f t="shared" si="99"/>
        <v>2.0051085568373452E-2</v>
      </c>
      <c r="K716">
        <f t="shared" si="100"/>
        <v>0</v>
      </c>
      <c r="L716">
        <f t="shared" si="101"/>
        <v>0</v>
      </c>
    </row>
    <row r="717" spans="1:12" x14ac:dyDescent="0.25">
      <c r="A717">
        <f>'11'!A7462</f>
        <v>7454</v>
      </c>
      <c r="B717">
        <f>'11'!B7462</f>
        <v>1443600</v>
      </c>
      <c r="C717">
        <f>('11'!C7462-'11'!C$2)/('11'!C$1-'11'!C$2)</f>
        <v>0</v>
      </c>
      <c r="D717">
        <f>('11'!E7462-'11'!E$2)/('11'!E$1-'11'!E$2)</f>
        <v>0</v>
      </c>
      <c r="E717">
        <f>('11'!F7462-'11'!F$2)/('11'!F$1-'11'!F$2)</f>
        <v>0</v>
      </c>
      <c r="F717">
        <f>('11'!G7462-'11'!G$2)/('11'!G$1-'11'!G$2)</f>
        <v>0</v>
      </c>
      <c r="G717">
        <f>('11'!H7462-'11'!H$2)/('11'!H$1-'11'!H$2)</f>
        <v>0</v>
      </c>
      <c r="H717">
        <f t="shared" si="97"/>
        <v>0</v>
      </c>
      <c r="I717">
        <f t="shared" si="98"/>
        <v>0</v>
      </c>
      <c r="J717">
        <f t="shared" si="99"/>
        <v>2.3414218816589097E-3</v>
      </c>
      <c r="K717">
        <f t="shared" si="100"/>
        <v>0</v>
      </c>
      <c r="L717">
        <f t="shared" si="101"/>
        <v>0</v>
      </c>
    </row>
    <row r="718" spans="1:12" x14ac:dyDescent="0.25">
      <c r="A718">
        <f>'11'!A7463</f>
        <v>7455</v>
      </c>
      <c r="B718">
        <f>'11'!B7463</f>
        <v>1447200</v>
      </c>
      <c r="C718">
        <f>('11'!C7463-'11'!C$2)/('11'!C$1-'11'!C$2)</f>
        <v>0</v>
      </c>
      <c r="D718">
        <f>('11'!E7463-'11'!E$2)/('11'!E$1-'11'!E$2)</f>
        <v>0</v>
      </c>
      <c r="E718">
        <f>('11'!F7463-'11'!F$2)/('11'!F$1-'11'!F$2)</f>
        <v>0</v>
      </c>
      <c r="F718">
        <f>('11'!G7463-'11'!G$2)/('11'!G$1-'11'!G$2)</f>
        <v>0</v>
      </c>
      <c r="G718">
        <f>('11'!H7463-'11'!H$2)/('11'!H$1-'11'!H$2)</f>
        <v>0</v>
      </c>
      <c r="H718">
        <f t="shared" si="97"/>
        <v>0</v>
      </c>
      <c r="I718">
        <f t="shared" si="98"/>
        <v>0</v>
      </c>
      <c r="J718">
        <f t="shared" si="99"/>
        <v>0</v>
      </c>
      <c r="K718">
        <f t="shared" si="100"/>
        <v>0</v>
      </c>
      <c r="L718">
        <f t="shared" si="101"/>
        <v>7.215007215007215E-4</v>
      </c>
    </row>
    <row r="719" spans="1:12" x14ac:dyDescent="0.25">
      <c r="A719">
        <f>'11'!A7464</f>
        <v>7456</v>
      </c>
      <c r="B719">
        <f>'11'!B7464</f>
        <v>1450800</v>
      </c>
      <c r="C719">
        <f>('11'!C7464-'11'!C$2)/('11'!C$1-'11'!C$2)</f>
        <v>0</v>
      </c>
      <c r="D719">
        <f>('11'!E7464-'11'!E$2)/('11'!E$1-'11'!E$2)</f>
        <v>0</v>
      </c>
      <c r="E719">
        <f>('11'!F7464-'11'!F$2)/('11'!F$1-'11'!F$2)</f>
        <v>0</v>
      </c>
      <c r="F719">
        <f>('11'!G7464-'11'!G$2)/('11'!G$1-'11'!G$2)</f>
        <v>0</v>
      </c>
      <c r="G719">
        <f>('11'!H7464-'11'!H$2)/('11'!H$1-'11'!H$2)</f>
        <v>0</v>
      </c>
      <c r="H719">
        <f t="shared" si="97"/>
        <v>0</v>
      </c>
      <c r="I719">
        <f t="shared" si="98"/>
        <v>0</v>
      </c>
      <c r="J719">
        <f t="shared" si="99"/>
        <v>0</v>
      </c>
      <c r="K719">
        <f t="shared" si="100"/>
        <v>0</v>
      </c>
      <c r="L719">
        <f t="shared" si="101"/>
        <v>7.215007215007215E-4</v>
      </c>
    </row>
    <row r="720" spans="1:12" x14ac:dyDescent="0.25">
      <c r="A720">
        <f>'11'!A7465</f>
        <v>7457</v>
      </c>
      <c r="B720">
        <f>'11'!B7465</f>
        <v>1454400</v>
      </c>
      <c r="C720">
        <f>('11'!C7465-'11'!C$2)/('11'!C$1-'11'!C$2)</f>
        <v>0</v>
      </c>
      <c r="D720">
        <f>('11'!E7465-'11'!E$2)/('11'!E$1-'11'!E$2)</f>
        <v>0</v>
      </c>
      <c r="E720">
        <f>('11'!F7465-'11'!F$2)/('11'!F$1-'11'!F$2)</f>
        <v>0</v>
      </c>
      <c r="F720">
        <f>('11'!G7465-'11'!G$2)/('11'!G$1-'11'!G$2)</f>
        <v>0</v>
      </c>
      <c r="G720">
        <f>('11'!H7465-'11'!H$2)/('11'!H$1-'11'!H$2)</f>
        <v>0</v>
      </c>
      <c r="H720">
        <f t="shared" si="97"/>
        <v>0</v>
      </c>
      <c r="I720">
        <f t="shared" si="98"/>
        <v>0</v>
      </c>
      <c r="J720">
        <f t="shared" si="99"/>
        <v>0</v>
      </c>
      <c r="K720">
        <f t="shared" si="100"/>
        <v>0</v>
      </c>
      <c r="L720">
        <f t="shared" si="101"/>
        <v>7.215007215007215E-4</v>
      </c>
    </row>
    <row r="721" spans="1:12" x14ac:dyDescent="0.25">
      <c r="A721">
        <f>'11'!A7466</f>
        <v>7458</v>
      </c>
      <c r="B721">
        <f>'11'!B7466</f>
        <v>1458000</v>
      </c>
      <c r="C721">
        <f>('11'!C7466-'11'!C$2)/('11'!C$1-'11'!C$2)</f>
        <v>0</v>
      </c>
      <c r="D721">
        <f>('11'!E7466-'11'!E$2)/('11'!E$1-'11'!E$2)</f>
        <v>0</v>
      </c>
      <c r="E721">
        <f>('11'!F7466-'11'!F$2)/('11'!F$1-'11'!F$2)</f>
        <v>0</v>
      </c>
      <c r="F721">
        <f>('11'!G7466-'11'!G$2)/('11'!G$1-'11'!G$2)</f>
        <v>0</v>
      </c>
      <c r="G721">
        <f>('11'!H7466-'11'!H$2)/('11'!H$1-'11'!H$2)</f>
        <v>0</v>
      </c>
      <c r="H721">
        <f t="shared" ref="H721:H784" si="102">C722*H$8+C723*H$7+C724*H$6</f>
        <v>2.4702947061584445E-2</v>
      </c>
      <c r="I721">
        <f t="shared" si="98"/>
        <v>0</v>
      </c>
      <c r="J721">
        <f t="shared" si="99"/>
        <v>0</v>
      </c>
      <c r="K721">
        <f t="shared" si="100"/>
        <v>0</v>
      </c>
      <c r="L721">
        <f t="shared" si="101"/>
        <v>1.443001443001443E-3</v>
      </c>
    </row>
    <row r="722" spans="1:12" x14ac:dyDescent="0.25">
      <c r="A722">
        <f>'11'!A7467</f>
        <v>7459</v>
      </c>
      <c r="B722">
        <f>'11'!B7467</f>
        <v>1461600</v>
      </c>
      <c r="C722">
        <f>('11'!C7467-'11'!C$2)/('11'!C$1-'11'!C$2)</f>
        <v>0</v>
      </c>
      <c r="D722">
        <f>('11'!E7467-'11'!E$2)/('11'!E$1-'11'!E$2)</f>
        <v>0</v>
      </c>
      <c r="E722">
        <f>('11'!F7467-'11'!F$2)/('11'!F$1-'11'!F$2)</f>
        <v>0</v>
      </c>
      <c r="F722">
        <f>('11'!G7467-'11'!G$2)/('11'!G$1-'11'!G$2)</f>
        <v>0</v>
      </c>
      <c r="G722">
        <f>('11'!H7467-'11'!H$2)/('11'!H$1-'11'!H$2)</f>
        <v>0</v>
      </c>
      <c r="H722">
        <f t="shared" si="102"/>
        <v>4.4465304710851999E-2</v>
      </c>
      <c r="I722">
        <f t="shared" si="98"/>
        <v>0</v>
      </c>
      <c r="J722">
        <f t="shared" si="99"/>
        <v>0</v>
      </c>
      <c r="K722">
        <f t="shared" si="100"/>
        <v>0</v>
      </c>
      <c r="L722">
        <f t="shared" si="101"/>
        <v>1.443001443001443E-3</v>
      </c>
    </row>
    <row r="723" spans="1:12" x14ac:dyDescent="0.25">
      <c r="A723">
        <f>'11'!A7468</f>
        <v>7460</v>
      </c>
      <c r="B723">
        <f>'11'!B7468</f>
        <v>1465200</v>
      </c>
      <c r="C723">
        <f>('11'!C7468-'11'!C$2)/('11'!C$1-'11'!C$2)</f>
        <v>0</v>
      </c>
      <c r="D723">
        <f>('11'!E7468-'11'!E$2)/('11'!E$1-'11'!E$2)</f>
        <v>0</v>
      </c>
      <c r="E723">
        <f>('11'!F7468-'11'!F$2)/('11'!F$1-'11'!F$2)</f>
        <v>0</v>
      </c>
      <c r="F723">
        <f>('11'!G7468-'11'!G$2)/('11'!G$1-'11'!G$2)</f>
        <v>0</v>
      </c>
      <c r="G723">
        <f>('11'!H7468-'11'!H$2)/('11'!H$1-'11'!H$2)</f>
        <v>0</v>
      </c>
      <c r="H723">
        <f t="shared" si="102"/>
        <v>4.6935599417010448E-2</v>
      </c>
      <c r="I723">
        <f t="shared" si="98"/>
        <v>0</v>
      </c>
      <c r="J723">
        <f t="shared" si="99"/>
        <v>0</v>
      </c>
      <c r="K723">
        <f t="shared" si="100"/>
        <v>0</v>
      </c>
      <c r="L723">
        <f t="shared" si="101"/>
        <v>1.443001443001443E-3</v>
      </c>
    </row>
    <row r="724" spans="1:12" x14ac:dyDescent="0.25">
      <c r="A724">
        <f>'11'!A7469</f>
        <v>7461</v>
      </c>
      <c r="B724">
        <f>'11'!B7469</f>
        <v>1468800</v>
      </c>
      <c r="C724">
        <f>('11'!C7469-'11'!C$2)/('11'!C$1-'11'!C$2)</f>
        <v>1.2351473530792223E-2</v>
      </c>
      <c r="D724">
        <f>('11'!E7469-'11'!E$2)/('11'!E$1-'11'!E$2)</f>
        <v>0</v>
      </c>
      <c r="E724">
        <f>('11'!F7469-'11'!F$2)/('11'!F$1-'11'!F$2)</f>
        <v>0</v>
      </c>
      <c r="F724">
        <f>('11'!G7469-'11'!G$2)/('11'!G$1-'11'!G$2)</f>
        <v>4.329004329004329E-3</v>
      </c>
      <c r="G724">
        <f>('11'!H7469-'11'!H$2)/('11'!H$1-'11'!H$2)</f>
        <v>4.3290043279177624E-3</v>
      </c>
      <c r="H724">
        <f t="shared" si="102"/>
        <v>5.4346483535485782E-2</v>
      </c>
      <c r="I724">
        <f t="shared" si="98"/>
        <v>0</v>
      </c>
      <c r="J724">
        <f t="shared" si="99"/>
        <v>0</v>
      </c>
      <c r="K724">
        <f t="shared" si="100"/>
        <v>1.7316017316017316E-2</v>
      </c>
      <c r="L724">
        <f t="shared" si="101"/>
        <v>7.215007215007215E-4</v>
      </c>
    </row>
    <row r="725" spans="1:12" x14ac:dyDescent="0.25">
      <c r="A725">
        <f>'11'!A7470</f>
        <v>7462</v>
      </c>
      <c r="B725">
        <f>'11'!B7470</f>
        <v>1472400</v>
      </c>
      <c r="C725">
        <f>('11'!C7470-'11'!C$2)/('11'!C$1-'11'!C$2)</f>
        <v>9.8811788246337788E-3</v>
      </c>
      <c r="D725">
        <f>('11'!E7470-'11'!E$2)/('11'!E$1-'11'!E$2)</f>
        <v>1.4190435646374345E-5</v>
      </c>
      <c r="E725">
        <f>('11'!F7470-'11'!F$2)/('11'!F$1-'11'!F$2)</f>
        <v>1.4190435646845395E-5</v>
      </c>
      <c r="F725">
        <f>('11'!G7470-'11'!G$2)/('11'!G$1-'11'!G$2)</f>
        <v>0</v>
      </c>
      <c r="G725">
        <f>('11'!H7470-'11'!H$2)/('11'!H$1-'11'!H$2)</f>
        <v>0</v>
      </c>
      <c r="H725">
        <f t="shared" si="102"/>
        <v>4.6935599417010448E-2</v>
      </c>
      <c r="I725">
        <f t="shared" si="98"/>
        <v>5.676174258549738E-5</v>
      </c>
      <c r="J725">
        <f t="shared" si="99"/>
        <v>4.2571306940536186E-4</v>
      </c>
      <c r="K725">
        <f t="shared" si="100"/>
        <v>2.5974025974025976E-2</v>
      </c>
      <c r="L725">
        <f t="shared" si="101"/>
        <v>7.215007215007215E-4</v>
      </c>
    </row>
    <row r="726" spans="1:12" x14ac:dyDescent="0.25">
      <c r="A726">
        <f>'11'!A7471</f>
        <v>7463</v>
      </c>
      <c r="B726">
        <f>'11'!B7471</f>
        <v>1476000</v>
      </c>
      <c r="C726">
        <f>('11'!C7471-'11'!C$2)/('11'!C$1-'11'!C$2)</f>
        <v>7.4108841184753332E-3</v>
      </c>
      <c r="D726">
        <f>('11'!E7471-'11'!E$2)/('11'!E$1-'11'!E$2)</f>
        <v>2.838087129274869E-5</v>
      </c>
      <c r="E726">
        <f>('11'!F7471-'11'!F$2)/('11'!F$1-'11'!F$2)</f>
        <v>2.838087129369079E-5</v>
      </c>
      <c r="F726">
        <f>('11'!G7471-'11'!G$2)/('11'!G$1-'11'!G$2)</f>
        <v>0</v>
      </c>
      <c r="G726">
        <f>('11'!H7471-'11'!H$2)/('11'!H$1-'11'!H$2)</f>
        <v>0</v>
      </c>
      <c r="H726">
        <f t="shared" si="102"/>
        <v>2.9643536473901333E-2</v>
      </c>
      <c r="I726">
        <f t="shared" si="98"/>
        <v>1.560947921101178E-4</v>
      </c>
      <c r="J726">
        <f t="shared" si="99"/>
        <v>1.3055200795097765E-3</v>
      </c>
      <c r="K726">
        <f t="shared" si="100"/>
        <v>2.5974025974025976E-2</v>
      </c>
      <c r="L726">
        <f t="shared" si="101"/>
        <v>7.215007215007215E-4</v>
      </c>
    </row>
    <row r="727" spans="1:12" x14ac:dyDescent="0.25">
      <c r="A727">
        <f>'11'!A7472</f>
        <v>7464</v>
      </c>
      <c r="B727">
        <f>'11'!B7472</f>
        <v>1479600</v>
      </c>
      <c r="C727">
        <f>('11'!C7472-'11'!C$2)/('11'!C$1-'11'!C$2)</f>
        <v>1.4821768236950666E-2</v>
      </c>
      <c r="D727">
        <f>('11'!E7472-'11'!E$2)/('11'!E$1-'11'!E$2)</f>
        <v>4.2571306939123026E-5</v>
      </c>
      <c r="E727">
        <f>('11'!F7472-'11'!F$2)/('11'!F$1-'11'!F$2)</f>
        <v>4.2571306940536182E-5</v>
      </c>
      <c r="F727">
        <f>('11'!G7472-'11'!G$2)/('11'!G$1-'11'!G$2)</f>
        <v>4.329004329004329E-3</v>
      </c>
      <c r="G727">
        <f>('11'!H7472-'11'!H$2)/('11'!H$1-'11'!H$2)</f>
        <v>4.3290043279177624E-3</v>
      </c>
      <c r="H727">
        <f t="shared" si="102"/>
        <v>9.8811788246337788E-3</v>
      </c>
      <c r="I727">
        <f t="shared" si="98"/>
        <v>2.9799914857386119E-4</v>
      </c>
      <c r="J727">
        <f t="shared" si="99"/>
        <v>2.4691358025510988E-3</v>
      </c>
      <c r="K727">
        <f t="shared" si="100"/>
        <v>3.0303030303030304E-2</v>
      </c>
      <c r="L727">
        <f t="shared" si="101"/>
        <v>0</v>
      </c>
    </row>
    <row r="728" spans="1:12" x14ac:dyDescent="0.25">
      <c r="A728">
        <f>'11'!A7473</f>
        <v>7465</v>
      </c>
      <c r="B728">
        <f>'11'!B7473</f>
        <v>1483200</v>
      </c>
      <c r="C728">
        <f>('11'!C7473-'11'!C$2)/('11'!C$1-'11'!C$2)</f>
        <v>4.9405894123168894E-3</v>
      </c>
      <c r="D728">
        <f>('11'!E7473-'11'!E$2)/('11'!E$1-'11'!E$2)</f>
        <v>4.2571306939123026E-5</v>
      </c>
      <c r="E728">
        <f>('11'!F7473-'11'!F$2)/('11'!F$1-'11'!F$2)</f>
        <v>4.2571306940536182E-5</v>
      </c>
      <c r="F728">
        <f>('11'!G7473-'11'!G$2)/('11'!G$1-'11'!G$2)</f>
        <v>0</v>
      </c>
      <c r="G728">
        <f>('11'!H7473-'11'!H$2)/('11'!H$1-'11'!H$2)</f>
        <v>0</v>
      </c>
      <c r="H728">
        <f t="shared" si="102"/>
        <v>7.4108841184753341E-3</v>
      </c>
      <c r="I728">
        <f t="shared" si="98"/>
        <v>3.8314176245210724E-4</v>
      </c>
      <c r="J728">
        <f t="shared" si="99"/>
        <v>3.519228040417658E-3</v>
      </c>
      <c r="K728">
        <f t="shared" si="100"/>
        <v>3.896103896103896E-2</v>
      </c>
      <c r="L728">
        <f t="shared" si="101"/>
        <v>0</v>
      </c>
    </row>
    <row r="729" spans="1:12" x14ac:dyDescent="0.25">
      <c r="A729">
        <f>'11'!A7474</f>
        <v>7466</v>
      </c>
      <c r="B729">
        <f>'11'!B7474</f>
        <v>1486800</v>
      </c>
      <c r="C729">
        <f>('11'!C7474-'11'!C$2)/('11'!C$1-'11'!C$2)</f>
        <v>2.4702947061584447E-3</v>
      </c>
      <c r="D729">
        <f>('11'!E7474-'11'!E$2)/('11'!E$1-'11'!E$2)</f>
        <v>2.838087129274869E-5</v>
      </c>
      <c r="E729">
        <f>('11'!F7474-'11'!F$2)/('11'!F$1-'11'!F$2)</f>
        <v>2.838087129369079E-5</v>
      </c>
      <c r="F729">
        <f>('11'!G7474-'11'!G$2)/('11'!G$1-'11'!G$2)</f>
        <v>0</v>
      </c>
      <c r="G729">
        <f>('11'!H7474-'11'!H$2)/('11'!H$1-'11'!H$2)</f>
        <v>0</v>
      </c>
      <c r="H729">
        <f t="shared" si="102"/>
        <v>9.8811788246337788E-3</v>
      </c>
      <c r="I729">
        <f t="shared" si="98"/>
        <v>3.6895132680573293E-4</v>
      </c>
      <c r="J729">
        <f t="shared" si="99"/>
        <v>4.0584645949977823E-3</v>
      </c>
      <c r="K729">
        <f t="shared" si="100"/>
        <v>3.0303030303030304E-2</v>
      </c>
      <c r="L729">
        <f t="shared" si="101"/>
        <v>0</v>
      </c>
    </row>
    <row r="730" spans="1:12" x14ac:dyDescent="0.25">
      <c r="A730">
        <f>'11'!A7475</f>
        <v>7467</v>
      </c>
      <c r="B730">
        <f>'11'!B7475</f>
        <v>1490400</v>
      </c>
      <c r="C730">
        <f>('11'!C7475-'11'!C$2)/('11'!C$1-'11'!C$2)</f>
        <v>0</v>
      </c>
      <c r="D730">
        <f>('11'!E7475-'11'!E$2)/('11'!E$1-'11'!E$2)</f>
        <v>1.4190435646374345E-5</v>
      </c>
      <c r="E730">
        <f>('11'!F7475-'11'!F$2)/('11'!F$1-'11'!F$2)</f>
        <v>1.4190435646845395E-5</v>
      </c>
      <c r="F730">
        <f>('11'!G7475-'11'!G$2)/('11'!G$1-'11'!G$2)</f>
        <v>0</v>
      </c>
      <c r="G730">
        <f>('11'!H7475-'11'!H$2)/('11'!H$1-'11'!H$2)</f>
        <v>0</v>
      </c>
      <c r="H730">
        <f t="shared" si="102"/>
        <v>1.2351473530792224E-2</v>
      </c>
      <c r="I730">
        <f t="shared" si="98"/>
        <v>2.6961827728111252E-4</v>
      </c>
      <c r="J730">
        <f t="shared" si="99"/>
        <v>3.9307506741761743E-3</v>
      </c>
      <c r="K730">
        <f t="shared" si="100"/>
        <v>1.2987012987012988E-2</v>
      </c>
      <c r="L730">
        <f t="shared" si="101"/>
        <v>0</v>
      </c>
    </row>
    <row r="731" spans="1:12" x14ac:dyDescent="0.25">
      <c r="A731">
        <f>'11'!A7476</f>
        <v>7468</v>
      </c>
      <c r="B731">
        <f>'11'!B7476</f>
        <v>1494000</v>
      </c>
      <c r="C731">
        <f>('11'!C7476-'11'!C$2)/('11'!C$1-'11'!C$2)</f>
        <v>2.4702947061584447E-3</v>
      </c>
      <c r="D731">
        <f>('11'!E7476-'11'!E$2)/('11'!E$1-'11'!E$2)</f>
        <v>0</v>
      </c>
      <c r="E731">
        <f>('11'!F7476-'11'!F$2)/('11'!F$1-'11'!F$2)</f>
        <v>0</v>
      </c>
      <c r="F731">
        <f>('11'!G7476-'11'!G$2)/('11'!G$1-'11'!G$2)</f>
        <v>0</v>
      </c>
      <c r="G731">
        <f>('11'!H7476-'11'!H$2)/('11'!H$1-'11'!H$2)</f>
        <v>0</v>
      </c>
      <c r="H731">
        <f t="shared" si="102"/>
        <v>7.4108841184753341E-3</v>
      </c>
      <c r="I731">
        <f t="shared" si="98"/>
        <v>1.2771392081736911E-4</v>
      </c>
      <c r="J731">
        <f t="shared" si="99"/>
        <v>3.2070384561870592E-3</v>
      </c>
      <c r="K731">
        <f t="shared" si="100"/>
        <v>1.2987012987012988E-2</v>
      </c>
      <c r="L731">
        <f t="shared" si="101"/>
        <v>0</v>
      </c>
    </row>
    <row r="732" spans="1:12" x14ac:dyDescent="0.25">
      <c r="A732">
        <f>'11'!A7477</f>
        <v>7469</v>
      </c>
      <c r="B732">
        <f>'11'!B7477</f>
        <v>1497600</v>
      </c>
      <c r="C732">
        <f>('11'!C7477-'11'!C$2)/('11'!C$1-'11'!C$2)</f>
        <v>2.4702947061584447E-3</v>
      </c>
      <c r="D732">
        <f>('11'!E7477-'11'!E$2)/('11'!E$1-'11'!E$2)</f>
        <v>0</v>
      </c>
      <c r="E732">
        <f>('11'!F7477-'11'!F$2)/('11'!F$1-'11'!F$2)</f>
        <v>0</v>
      </c>
      <c r="F732">
        <f>('11'!G7477-'11'!G$2)/('11'!G$1-'11'!G$2)</f>
        <v>0</v>
      </c>
      <c r="G732">
        <f>('11'!H7477-'11'!H$2)/('11'!H$1-'11'!H$2)</f>
        <v>0</v>
      </c>
      <c r="H732">
        <f t="shared" si="102"/>
        <v>2.4702947061584447E-3</v>
      </c>
      <c r="I732">
        <f t="shared" si="98"/>
        <v>4.2571306939123033E-5</v>
      </c>
      <c r="J732">
        <f t="shared" si="99"/>
        <v>2.2278983965547268E-3</v>
      </c>
      <c r="K732">
        <f t="shared" si="100"/>
        <v>4.329004329004329E-3</v>
      </c>
      <c r="L732">
        <f t="shared" si="101"/>
        <v>4.329004329004329E-3</v>
      </c>
    </row>
    <row r="733" spans="1:12" x14ac:dyDescent="0.25">
      <c r="A733">
        <f>'11'!A7478</f>
        <v>7470</v>
      </c>
      <c r="B733">
        <f>'11'!B7478</f>
        <v>1501200</v>
      </c>
      <c r="C733">
        <f>('11'!C7478-'11'!C$2)/('11'!C$1-'11'!C$2)</f>
        <v>2.4702947061584447E-3</v>
      </c>
      <c r="D733">
        <f>('11'!E7478-'11'!E$2)/('11'!E$1-'11'!E$2)</f>
        <v>0</v>
      </c>
      <c r="E733">
        <f>('11'!F7478-'11'!F$2)/('11'!F$1-'11'!F$2)</f>
        <v>0</v>
      </c>
      <c r="F733">
        <f>('11'!G7478-'11'!G$2)/('11'!G$1-'11'!G$2)</f>
        <v>0</v>
      </c>
      <c r="G733">
        <f>('11'!H7478-'11'!H$2)/('11'!H$1-'11'!H$2)</f>
        <v>0</v>
      </c>
      <c r="H733">
        <f t="shared" si="102"/>
        <v>0</v>
      </c>
      <c r="I733">
        <f t="shared" si="98"/>
        <v>0</v>
      </c>
      <c r="J733">
        <f t="shared" si="99"/>
        <v>1.2629487725692402E-3</v>
      </c>
      <c r="K733">
        <f t="shared" si="100"/>
        <v>0</v>
      </c>
      <c r="L733">
        <f t="shared" si="101"/>
        <v>5.0505050505050501E-3</v>
      </c>
    </row>
    <row r="734" spans="1:12" x14ac:dyDescent="0.25">
      <c r="A734">
        <f>'11'!A7479</f>
        <v>7471</v>
      </c>
      <c r="B734">
        <f>'11'!B7479</f>
        <v>1504800</v>
      </c>
      <c r="C734">
        <f>('11'!C7479-'11'!C$2)/('11'!C$1-'11'!C$2)</f>
        <v>0</v>
      </c>
      <c r="D734">
        <f>('11'!E7479-'11'!E$2)/('11'!E$1-'11'!E$2)</f>
        <v>0</v>
      </c>
      <c r="E734">
        <f>('11'!F7479-'11'!F$2)/('11'!F$1-'11'!F$2)</f>
        <v>0</v>
      </c>
      <c r="F734">
        <f>('11'!G7479-'11'!G$2)/('11'!G$1-'11'!G$2)</f>
        <v>0</v>
      </c>
      <c r="G734">
        <f>('11'!H7479-'11'!H$2)/('11'!H$1-'11'!H$2)</f>
        <v>0</v>
      </c>
      <c r="H734">
        <f t="shared" si="102"/>
        <v>0</v>
      </c>
      <c r="I734">
        <f t="shared" si="98"/>
        <v>0</v>
      </c>
      <c r="J734">
        <f t="shared" si="99"/>
        <v>5.1085568328643422E-4</v>
      </c>
      <c r="K734">
        <f t="shared" si="100"/>
        <v>0</v>
      </c>
      <c r="L734">
        <f t="shared" si="101"/>
        <v>8.658008658008658E-3</v>
      </c>
    </row>
    <row r="735" spans="1:12" x14ac:dyDescent="0.25">
      <c r="A735">
        <f>'11'!A7480</f>
        <v>7472</v>
      </c>
      <c r="B735">
        <f>'11'!B7480</f>
        <v>1508400</v>
      </c>
      <c r="C735">
        <f>('11'!C7480-'11'!C$2)/('11'!C$1-'11'!C$2)</f>
        <v>0</v>
      </c>
      <c r="D735">
        <f>('11'!E7480-'11'!E$2)/('11'!E$1-'11'!E$2)</f>
        <v>0</v>
      </c>
      <c r="E735">
        <f>('11'!F7480-'11'!F$2)/('11'!F$1-'11'!F$2)</f>
        <v>0</v>
      </c>
      <c r="F735">
        <f>('11'!G7480-'11'!G$2)/('11'!G$1-'11'!G$2)</f>
        <v>0</v>
      </c>
      <c r="G735">
        <f>('11'!H7480-'11'!H$2)/('11'!H$1-'11'!H$2)</f>
        <v>0</v>
      </c>
      <c r="H735">
        <f t="shared" si="102"/>
        <v>6.9168251772436448E-2</v>
      </c>
      <c r="I735">
        <f t="shared" si="98"/>
        <v>0</v>
      </c>
      <c r="J735">
        <f t="shared" si="99"/>
        <v>7.0952178234226973E-5</v>
      </c>
      <c r="K735">
        <f t="shared" si="100"/>
        <v>0</v>
      </c>
      <c r="L735">
        <f t="shared" si="101"/>
        <v>8.658008658008658E-3</v>
      </c>
    </row>
    <row r="736" spans="1:12" x14ac:dyDescent="0.25">
      <c r="A736">
        <f>'11'!A7481</f>
        <v>7473</v>
      </c>
      <c r="B736">
        <f>'11'!B7481</f>
        <v>1512000</v>
      </c>
      <c r="C736">
        <f>('11'!C7481-'11'!C$2)/('11'!C$1-'11'!C$2)</f>
        <v>0</v>
      </c>
      <c r="D736">
        <f>('11'!E7481-'11'!E$2)/('11'!E$1-'11'!E$2)</f>
        <v>0</v>
      </c>
      <c r="E736">
        <f>('11'!F7481-'11'!F$2)/('11'!F$1-'11'!F$2)</f>
        <v>0</v>
      </c>
      <c r="F736">
        <f>('11'!G7481-'11'!G$2)/('11'!G$1-'11'!G$2)</f>
        <v>0</v>
      </c>
      <c r="G736">
        <f>('11'!H7481-'11'!H$2)/('11'!H$1-'11'!H$2)</f>
        <v>0</v>
      </c>
      <c r="H736">
        <f t="shared" si="102"/>
        <v>8.3990020009387115E-2</v>
      </c>
      <c r="I736">
        <f t="shared" si="98"/>
        <v>0</v>
      </c>
      <c r="J736">
        <f t="shared" si="99"/>
        <v>0</v>
      </c>
      <c r="K736">
        <f t="shared" si="100"/>
        <v>0</v>
      </c>
      <c r="L736">
        <f t="shared" si="101"/>
        <v>8.658008658008658E-3</v>
      </c>
    </row>
    <row r="737" spans="1:12" x14ac:dyDescent="0.25">
      <c r="A737">
        <f>'11'!A7482</f>
        <v>7474</v>
      </c>
      <c r="B737">
        <f>'11'!B7482</f>
        <v>1515600</v>
      </c>
      <c r="C737">
        <f>('11'!C7482-'11'!C$2)/('11'!C$1-'11'!C$2)</f>
        <v>0</v>
      </c>
      <c r="D737">
        <f>('11'!E7482-'11'!E$2)/('11'!E$1-'11'!E$2)</f>
        <v>0</v>
      </c>
      <c r="E737">
        <f>('11'!F7482-'11'!F$2)/('11'!F$1-'11'!F$2)</f>
        <v>0</v>
      </c>
      <c r="F737">
        <f>('11'!G7482-'11'!G$2)/('11'!G$1-'11'!G$2)</f>
        <v>0</v>
      </c>
      <c r="G737">
        <f>('11'!H7482-'11'!H$2)/('11'!H$1-'11'!H$2)</f>
        <v>0</v>
      </c>
      <c r="H737">
        <f t="shared" si="102"/>
        <v>0.12845532472023913</v>
      </c>
      <c r="I737">
        <f t="shared" si="98"/>
        <v>0</v>
      </c>
      <c r="J737">
        <f t="shared" si="99"/>
        <v>0</v>
      </c>
      <c r="K737">
        <f t="shared" si="100"/>
        <v>0</v>
      </c>
      <c r="L737">
        <f t="shared" si="101"/>
        <v>8.658008658008658E-3</v>
      </c>
    </row>
    <row r="738" spans="1:12" x14ac:dyDescent="0.25">
      <c r="A738">
        <f>'11'!A7483</f>
        <v>7475</v>
      </c>
      <c r="B738">
        <f>'11'!B7483</f>
        <v>1519200</v>
      </c>
      <c r="C738">
        <f>('11'!C7483-'11'!C$2)/('11'!C$1-'11'!C$2)</f>
        <v>3.4584125886218224E-2</v>
      </c>
      <c r="D738">
        <f>('11'!E7483-'11'!E$2)/('11'!E$1-'11'!E$2)</f>
        <v>0</v>
      </c>
      <c r="E738">
        <f>('11'!F7483-'11'!F$2)/('11'!F$1-'11'!F$2)</f>
        <v>0</v>
      </c>
      <c r="F738">
        <f>('11'!G7483-'11'!G$2)/('11'!G$1-'11'!G$2)</f>
        <v>2.5974025974025972E-2</v>
      </c>
      <c r="G738">
        <f>('11'!H7483-'11'!H$2)/('11'!H$1-'11'!H$2)</f>
        <v>2.597402597242808E-2</v>
      </c>
      <c r="H738">
        <f t="shared" si="102"/>
        <v>9.6341493540179346E-2</v>
      </c>
      <c r="I738">
        <f t="shared" si="98"/>
        <v>0</v>
      </c>
      <c r="J738">
        <f t="shared" si="99"/>
        <v>0</v>
      </c>
      <c r="K738">
        <f t="shared" si="100"/>
        <v>0.10389610389610389</v>
      </c>
      <c r="L738">
        <f t="shared" si="101"/>
        <v>4.329004329004329E-3</v>
      </c>
    </row>
    <row r="739" spans="1:12" x14ac:dyDescent="0.25">
      <c r="A739">
        <f>'11'!A7484</f>
        <v>7476</v>
      </c>
      <c r="B739">
        <f>'11'!B7484</f>
        <v>1522800</v>
      </c>
      <c r="C739">
        <f>('11'!C7484-'11'!C$2)/('11'!C$1-'11'!C$2)</f>
        <v>7.4108841184753332E-3</v>
      </c>
      <c r="D739">
        <f>('11'!E7484-'11'!E$2)/('11'!E$1-'11'!E$2)</f>
        <v>0</v>
      </c>
      <c r="E739">
        <f>('11'!F7484-'11'!F$2)/('11'!F$1-'11'!F$2)</f>
        <v>0</v>
      </c>
      <c r="F739">
        <f>('11'!G7484-'11'!G$2)/('11'!G$1-'11'!G$2)</f>
        <v>4.329004329004329E-3</v>
      </c>
      <c r="G739">
        <f>('11'!H7484-'11'!H$2)/('11'!H$1-'11'!H$2)</f>
        <v>4.3290043279177624E-3</v>
      </c>
      <c r="H739">
        <f t="shared" si="102"/>
        <v>6.4227662360119564E-2</v>
      </c>
      <c r="I739">
        <f t="shared" si="98"/>
        <v>0</v>
      </c>
      <c r="J739">
        <f t="shared" si="99"/>
        <v>0</v>
      </c>
      <c r="K739">
        <f t="shared" si="100"/>
        <v>0.17316017316017315</v>
      </c>
      <c r="L739">
        <f t="shared" si="101"/>
        <v>3.6075036075036079E-3</v>
      </c>
    </row>
    <row r="740" spans="1:12" x14ac:dyDescent="0.25">
      <c r="A740">
        <f>'11'!A7485</f>
        <v>7477</v>
      </c>
      <c r="B740">
        <f>'11'!B7485</f>
        <v>1526400</v>
      </c>
      <c r="C740">
        <f>('11'!C7485-'11'!C$2)/('11'!C$1-'11'!C$2)</f>
        <v>3.9524715298535115E-2</v>
      </c>
      <c r="D740">
        <f>('11'!E7485-'11'!E$2)/('11'!E$1-'11'!E$2)</f>
        <v>0</v>
      </c>
      <c r="E740">
        <f>('11'!F7485-'11'!F$2)/('11'!F$1-'11'!F$2)</f>
        <v>0</v>
      </c>
      <c r="F740">
        <f>('11'!G7485-'11'!G$2)/('11'!G$1-'11'!G$2)</f>
        <v>2.1645021645021648E-2</v>
      </c>
      <c r="G740">
        <f>('11'!H7485-'11'!H$2)/('11'!H$1-'11'!H$2)</f>
        <v>2.1645021644510321E-2</v>
      </c>
      <c r="H740">
        <f t="shared" si="102"/>
        <v>2.9643536473901336E-2</v>
      </c>
      <c r="I740">
        <f t="shared" si="98"/>
        <v>0</v>
      </c>
      <c r="J740">
        <f t="shared" si="99"/>
        <v>0</v>
      </c>
      <c r="K740">
        <f t="shared" si="100"/>
        <v>0.26839826839826841</v>
      </c>
      <c r="L740">
        <f t="shared" si="101"/>
        <v>0</v>
      </c>
    </row>
    <row r="741" spans="1:12" x14ac:dyDescent="0.25">
      <c r="A741">
        <f>'11'!A7486</f>
        <v>7478</v>
      </c>
      <c r="B741">
        <f>'11'!B7486</f>
        <v>1530000</v>
      </c>
      <c r="C741">
        <f>('11'!C7486-'11'!C$2)/('11'!C$1-'11'!C$2)</f>
        <v>4.9405894123168894E-3</v>
      </c>
      <c r="D741">
        <f>('11'!E7486-'11'!E$2)/('11'!E$1-'11'!E$2)</f>
        <v>7.5209308925784028E-4</v>
      </c>
      <c r="E741">
        <f>('11'!F7486-'11'!F$2)/('11'!F$1-'11'!F$2)</f>
        <v>7.3790265361176153E-4</v>
      </c>
      <c r="F741">
        <f>('11'!G7486-'11'!G$2)/('11'!G$1-'11'!G$2)</f>
        <v>0</v>
      </c>
      <c r="G741">
        <f>('11'!H7486-'11'!H$2)/('11'!H$1-'11'!H$2)</f>
        <v>0</v>
      </c>
      <c r="H741">
        <f t="shared" si="102"/>
        <v>5.1876188829327333E-2</v>
      </c>
      <c r="I741">
        <f t="shared" si="98"/>
        <v>3.0083723570313611E-3</v>
      </c>
      <c r="J741">
        <f t="shared" si="99"/>
        <v>2.2137079608352844E-2</v>
      </c>
      <c r="K741">
        <f t="shared" si="100"/>
        <v>0.23376623376623379</v>
      </c>
      <c r="L741">
        <f t="shared" si="101"/>
        <v>0</v>
      </c>
    </row>
    <row r="742" spans="1:12" x14ac:dyDescent="0.25">
      <c r="A742">
        <f>'11'!A7487</f>
        <v>7479</v>
      </c>
      <c r="B742">
        <f>'11'!B7487</f>
        <v>1533600</v>
      </c>
      <c r="C742">
        <f>('11'!C7487-'11'!C$2)/('11'!C$1-'11'!C$2)</f>
        <v>7.4108841184753332E-3</v>
      </c>
      <c r="D742">
        <f>('11'!E7487-'11'!E$2)/('11'!E$1-'11'!E$2)</f>
        <v>3.2921810699588477E-3</v>
      </c>
      <c r="E742">
        <f>('11'!F7487-'11'!F$2)/('11'!F$1-'11'!F$2)</f>
        <v>3.2921810699592362E-3</v>
      </c>
      <c r="F742">
        <f>('11'!G7487-'11'!G$2)/('11'!G$1-'11'!G$2)</f>
        <v>0</v>
      </c>
      <c r="G742">
        <f>('11'!H7487-'11'!H$2)/('11'!H$1-'11'!H$2)</f>
        <v>0</v>
      </c>
      <c r="H742">
        <f t="shared" si="102"/>
        <v>0.13339591413255603</v>
      </c>
      <c r="I742">
        <f t="shared" si="98"/>
        <v>1.5425003547608911E-2</v>
      </c>
      <c r="J742">
        <f t="shared" si="99"/>
        <v>0.12237831701435345</v>
      </c>
      <c r="K742">
        <f t="shared" si="100"/>
        <v>0.2207792207792208</v>
      </c>
      <c r="L742">
        <f t="shared" si="101"/>
        <v>0</v>
      </c>
    </row>
    <row r="743" spans="1:12" x14ac:dyDescent="0.25">
      <c r="A743">
        <f>'11'!A7488</f>
        <v>7480</v>
      </c>
      <c r="B743">
        <f>'11'!B7488</f>
        <v>1537200</v>
      </c>
      <c r="C743">
        <f>('11'!C7488-'11'!C$2)/('11'!C$1-'11'!C$2)</f>
        <v>4.9405894123168894E-3</v>
      </c>
      <c r="D743">
        <f>('11'!E7488-'11'!E$2)/('11'!E$1-'11'!E$2)</f>
        <v>5.959982971477225E-3</v>
      </c>
      <c r="E743">
        <f>('11'!F7488-'11'!F$2)/('11'!F$1-'11'!F$2)</f>
        <v>5.959982971477441E-3</v>
      </c>
      <c r="F743">
        <f>('11'!G7488-'11'!G$2)/('11'!G$1-'11'!G$2)</f>
        <v>0</v>
      </c>
      <c r="G743">
        <f>('11'!H7488-'11'!H$2)/('11'!H$1-'11'!H$2)</f>
        <v>0</v>
      </c>
      <c r="H743">
        <f t="shared" si="102"/>
        <v>0.14080679825103135</v>
      </c>
      <c r="I743">
        <f t="shared" si="98"/>
        <v>3.5972754363558963E-2</v>
      </c>
      <c r="J743">
        <f t="shared" si="99"/>
        <v>0.29890733645525402</v>
      </c>
      <c r="K743">
        <f t="shared" si="100"/>
        <v>0.1038961038961039</v>
      </c>
      <c r="L743">
        <f t="shared" si="101"/>
        <v>0</v>
      </c>
    </row>
    <row r="744" spans="1:12" x14ac:dyDescent="0.25">
      <c r="A744">
        <f>'11'!A7489</f>
        <v>7481</v>
      </c>
      <c r="B744">
        <f>'11'!B7489</f>
        <v>1540800</v>
      </c>
      <c r="C744">
        <f>('11'!C7489-'11'!C$2)/('11'!C$1-'11'!C$2)</f>
        <v>1.7292062943109112E-2</v>
      </c>
      <c r="D744">
        <f>('11'!E7489-'11'!E$2)/('11'!E$1-'11'!E$2)</f>
        <v>9.152830991911453E-3</v>
      </c>
      <c r="E744">
        <f>('11'!F7489-'11'!F$2)/('11'!F$1-'11'!F$2)</f>
        <v>9.1528309919127922E-3</v>
      </c>
      <c r="F744">
        <f>('11'!G7489-'11'!G$2)/('11'!G$1-'11'!G$2)</f>
        <v>0</v>
      </c>
      <c r="G744">
        <f>('11'!H7489-'11'!H$2)/('11'!H$1-'11'!H$2)</f>
        <v>0</v>
      </c>
      <c r="H744">
        <f t="shared" si="102"/>
        <v>8.1519725303228666E-2</v>
      </c>
      <c r="I744">
        <f t="shared" si="98"/>
        <v>6.4367816091954036E-2</v>
      </c>
      <c r="J744">
        <f t="shared" si="99"/>
        <v>0.5473818646233054</v>
      </c>
      <c r="K744">
        <f t="shared" si="100"/>
        <v>6.9264069264069278E-2</v>
      </c>
      <c r="L744">
        <f t="shared" si="101"/>
        <v>0</v>
      </c>
    </row>
    <row r="745" spans="1:12" x14ac:dyDescent="0.25">
      <c r="A745">
        <f>'11'!A7490</f>
        <v>7482</v>
      </c>
      <c r="B745">
        <f>'11'!B7490</f>
        <v>1544400</v>
      </c>
      <c r="C745">
        <f>('11'!C7490-'11'!C$2)/('11'!C$1-'11'!C$2)</f>
        <v>4.6935599417010448E-2</v>
      </c>
      <c r="D745">
        <f>('11'!E7490-'11'!E$2)/('11'!E$1-'11'!E$2)</f>
        <v>1.3722151270043991E-2</v>
      </c>
      <c r="E745">
        <f>('11'!F7490-'11'!F$2)/('11'!F$1-'11'!F$2)</f>
        <v>1.3722151270045765E-2</v>
      </c>
      <c r="F745">
        <f>('11'!G7490-'11'!G$2)/('11'!G$1-'11'!G$2)</f>
        <v>0</v>
      </c>
      <c r="G745">
        <f>('11'!H7490-'11'!H$2)/('11'!H$1-'11'!H$2)</f>
        <v>0</v>
      </c>
      <c r="H745">
        <f t="shared" si="102"/>
        <v>1.9762357649267558E-2</v>
      </c>
      <c r="I745">
        <f t="shared" ref="I745:I808" si="103">D745*I$8+D744*I$7+D743*I$6</f>
        <v>0.100227046970342</v>
      </c>
      <c r="J745">
        <f t="shared" ref="J745:J808" si="104">E745*J$8+E744*J$7+E743*J$6+E742*J$5+E741*J$4+E740*J$3</f>
        <v>0.91536824180514009</v>
      </c>
      <c r="K745">
        <f t="shared" ref="K745:K808" si="105">F745*K$8+F744*K$7+F743*K$6+F742*K$5+F741*K$4+F740*K$3</f>
        <v>2.1645021645021648E-2</v>
      </c>
      <c r="L745">
        <f t="shared" ref="L745:L808" si="106">AVERAGE(F746:F751)</f>
        <v>0</v>
      </c>
    </row>
    <row r="746" spans="1:12" x14ac:dyDescent="0.25">
      <c r="A746">
        <f>'11'!A7491</f>
        <v>7483</v>
      </c>
      <c r="B746">
        <f>'11'!B7491</f>
        <v>1548000</v>
      </c>
      <c r="C746">
        <f>('11'!C7491-'11'!C$2)/('11'!C$1-'11'!C$2)</f>
        <v>1.4821768236950666E-2</v>
      </c>
      <c r="D746">
        <f>('11'!E7491-'11'!E$2)/('11'!E$1-'11'!E$2)</f>
        <v>2.0604512558535546E-2</v>
      </c>
      <c r="E746">
        <f>('11'!F7491-'11'!F$2)/('11'!F$1-'11'!F$2)</f>
        <v>2.0604512558535893E-2</v>
      </c>
      <c r="F746">
        <f>('11'!G7491-'11'!G$2)/('11'!G$1-'11'!G$2)</f>
        <v>0</v>
      </c>
      <c r="G746">
        <f>('11'!H7491-'11'!H$2)/('11'!H$1-'11'!H$2)</f>
        <v>0</v>
      </c>
      <c r="H746">
        <f t="shared" si="102"/>
        <v>2.4702947061584447E-3</v>
      </c>
      <c r="I746">
        <f t="shared" si="103"/>
        <v>0.15104299702000851</v>
      </c>
      <c r="J746">
        <f t="shared" si="104"/>
        <v>1.4607066836952998</v>
      </c>
      <c r="K746">
        <f t="shared" si="105"/>
        <v>0</v>
      </c>
      <c r="L746">
        <f t="shared" si="106"/>
        <v>0</v>
      </c>
    </row>
    <row r="747" spans="1:12" x14ac:dyDescent="0.25">
      <c r="A747">
        <f>'11'!A7492</f>
        <v>7484</v>
      </c>
      <c r="B747">
        <f>'11'!B7492</f>
        <v>1551600</v>
      </c>
      <c r="C747">
        <f>('11'!C7492-'11'!C$2)/('11'!C$1-'11'!C$2)</f>
        <v>2.4702947061584447E-3</v>
      </c>
      <c r="D747">
        <f>('11'!E7492-'11'!E$2)/('11'!E$1-'11'!E$2)</f>
        <v>2.9161345253299276E-2</v>
      </c>
      <c r="E747">
        <f>('11'!F7492-'11'!F$2)/('11'!F$1-'11'!F$2)</f>
        <v>2.9161345253299328E-2</v>
      </c>
      <c r="F747">
        <f>('11'!G7492-'11'!G$2)/('11'!G$1-'11'!G$2)</f>
        <v>0</v>
      </c>
      <c r="G747">
        <f>('11'!H7492-'11'!H$2)/('11'!H$1-'11'!H$2)</f>
        <v>0</v>
      </c>
      <c r="H747">
        <f t="shared" si="102"/>
        <v>0</v>
      </c>
      <c r="I747">
        <f t="shared" si="103"/>
        <v>0.21962537249893574</v>
      </c>
      <c r="J747">
        <f t="shared" si="104"/>
        <v>2.181410529303335</v>
      </c>
      <c r="K747">
        <f t="shared" si="105"/>
        <v>0</v>
      </c>
      <c r="L747">
        <f t="shared" si="106"/>
        <v>0</v>
      </c>
    </row>
    <row r="748" spans="1:12" x14ac:dyDescent="0.25">
      <c r="A748">
        <f>'11'!A7493</f>
        <v>7485</v>
      </c>
      <c r="B748">
        <f>'11'!B7493</f>
        <v>1555200</v>
      </c>
      <c r="C748">
        <f>('11'!C7493-'11'!C$2)/('11'!C$1-'11'!C$2)</f>
        <v>0</v>
      </c>
      <c r="D748">
        <f>('11'!E7493-'11'!E$2)/('11'!E$1-'11'!E$2)</f>
        <v>3.8668937136370089E-2</v>
      </c>
      <c r="E748">
        <f>('11'!F7493-'11'!F$2)/('11'!F$1-'11'!F$2)</f>
        <v>3.8668937136371151E-2</v>
      </c>
      <c r="F748">
        <f>('11'!G7493-'11'!G$2)/('11'!G$1-'11'!G$2)</f>
        <v>0</v>
      </c>
      <c r="G748">
        <f>('11'!H7493-'11'!H$2)/('11'!H$1-'11'!H$2)</f>
        <v>0</v>
      </c>
      <c r="H748">
        <f t="shared" si="102"/>
        <v>0</v>
      </c>
      <c r="I748">
        <f t="shared" si="103"/>
        <v>0.30397332198098481</v>
      </c>
      <c r="J748">
        <f t="shared" si="104"/>
        <v>3.0749822619555576</v>
      </c>
      <c r="K748">
        <f t="shared" si="105"/>
        <v>0</v>
      </c>
      <c r="L748">
        <f t="shared" si="106"/>
        <v>0</v>
      </c>
    </row>
    <row r="749" spans="1:12" x14ac:dyDescent="0.25">
      <c r="A749">
        <f>'11'!A7494</f>
        <v>7486</v>
      </c>
      <c r="B749">
        <f>'11'!B7494</f>
        <v>1558800</v>
      </c>
      <c r="C749">
        <f>('11'!C7494-'11'!C$2)/('11'!C$1-'11'!C$2)</f>
        <v>0</v>
      </c>
      <c r="D749">
        <f>('11'!E7494-'11'!E$2)/('11'!E$1-'11'!E$2)</f>
        <v>5.056052220803179E-2</v>
      </c>
      <c r="E749">
        <f>('11'!F7494-'11'!F$2)/('11'!F$1-'11'!F$2)</f>
        <v>5.0560522208032345E-2</v>
      </c>
      <c r="F749">
        <f>('11'!G7494-'11'!G$2)/('11'!G$1-'11'!G$2)</f>
        <v>0</v>
      </c>
      <c r="G749">
        <f>('11'!H7494-'11'!H$2)/('11'!H$1-'11'!H$2)</f>
        <v>0</v>
      </c>
      <c r="H749">
        <f t="shared" si="102"/>
        <v>0</v>
      </c>
      <c r="I749">
        <f t="shared" si="103"/>
        <v>0.40573293600113525</v>
      </c>
      <c r="J749">
        <f t="shared" si="104"/>
        <v>4.1932879239393763</v>
      </c>
      <c r="K749">
        <f t="shared" si="105"/>
        <v>0</v>
      </c>
      <c r="L749">
        <f t="shared" si="106"/>
        <v>0</v>
      </c>
    </row>
    <row r="750" spans="1:12" x14ac:dyDescent="0.25">
      <c r="A750">
        <f>'11'!A7495</f>
        <v>7487</v>
      </c>
      <c r="B750">
        <f>'11'!B7495</f>
        <v>1562400</v>
      </c>
      <c r="C750">
        <f>('11'!C7495-'11'!C$2)/('11'!C$1-'11'!C$2)</f>
        <v>0</v>
      </c>
      <c r="D750">
        <f>('11'!E7495-'11'!E$2)/('11'!E$1-'11'!E$2)</f>
        <v>6.022420888321272E-2</v>
      </c>
      <c r="E750">
        <f>('11'!F7495-'11'!F$2)/('11'!F$1-'11'!F$2)</f>
        <v>6.022420888321342E-2</v>
      </c>
      <c r="F750">
        <f>('11'!G7495-'11'!G$2)/('11'!G$1-'11'!G$2)</f>
        <v>0</v>
      </c>
      <c r="G750">
        <f>('11'!H7495-'11'!H$2)/('11'!H$1-'11'!H$2)</f>
        <v>0</v>
      </c>
      <c r="H750">
        <f t="shared" si="102"/>
        <v>0</v>
      </c>
      <c r="I750">
        <f t="shared" si="103"/>
        <v>0.50858521356605657</v>
      </c>
      <c r="J750">
        <f t="shared" si="104"/>
        <v>5.4439193983256082</v>
      </c>
      <c r="K750">
        <f t="shared" si="105"/>
        <v>0</v>
      </c>
      <c r="L750">
        <f t="shared" si="106"/>
        <v>0</v>
      </c>
    </row>
    <row r="751" spans="1:12" x14ac:dyDescent="0.25">
      <c r="A751">
        <f>'11'!A7496</f>
        <v>7488</v>
      </c>
      <c r="B751">
        <f>'11'!B7496</f>
        <v>1566000</v>
      </c>
      <c r="C751">
        <f>('11'!C7496-'11'!C$2)/('11'!C$1-'11'!C$2)</f>
        <v>0</v>
      </c>
      <c r="D751">
        <f>('11'!E7496-'11'!E$2)/('11'!E$1-'11'!E$2)</f>
        <v>6.6468000567617425E-2</v>
      </c>
      <c r="E751">
        <f>('11'!F7496-'11'!F$2)/('11'!F$1-'11'!F$2)</f>
        <v>6.6468000567617688E-2</v>
      </c>
      <c r="F751">
        <f>('11'!G7496-'11'!G$2)/('11'!G$1-'11'!G$2)</f>
        <v>0</v>
      </c>
      <c r="G751">
        <f>('11'!H7496-'11'!H$2)/('11'!H$1-'11'!H$2)</f>
        <v>0</v>
      </c>
      <c r="H751">
        <f t="shared" si="102"/>
        <v>4.9405894123168894E-3</v>
      </c>
      <c r="I751">
        <f t="shared" si="103"/>
        <v>0.5982261955442032</v>
      </c>
      <c r="J751">
        <f t="shared" si="104"/>
        <v>6.6443593018306339</v>
      </c>
      <c r="K751">
        <f t="shared" si="105"/>
        <v>0</v>
      </c>
      <c r="L751">
        <f t="shared" si="106"/>
        <v>0</v>
      </c>
    </row>
    <row r="752" spans="1:12" x14ac:dyDescent="0.25">
      <c r="A752">
        <f>'11'!A7497</f>
        <v>7489</v>
      </c>
      <c r="B752">
        <f>'11'!B7497</f>
        <v>1569600</v>
      </c>
      <c r="C752">
        <f>('11'!C7497-'11'!C$2)/('11'!C$1-'11'!C$2)</f>
        <v>0</v>
      </c>
      <c r="D752">
        <f>('11'!E7497-'11'!E$2)/('11'!E$1-'11'!E$2)</f>
        <v>7.1732652192422308E-2</v>
      </c>
      <c r="E752">
        <f>('11'!F7497-'11'!F$2)/('11'!F$1-'11'!F$2)</f>
        <v>7.1732652192423904E-2</v>
      </c>
      <c r="F752">
        <f>('11'!G7497-'11'!G$2)/('11'!G$1-'11'!G$2)</f>
        <v>0</v>
      </c>
      <c r="G752">
        <f>('11'!H7497-'11'!H$2)/('11'!H$1-'11'!H$2)</f>
        <v>0</v>
      </c>
      <c r="H752">
        <f t="shared" si="102"/>
        <v>4.9405894123168894E-3</v>
      </c>
      <c r="I752">
        <f t="shared" si="103"/>
        <v>0.66700723712217969</v>
      </c>
      <c r="J752">
        <f t="shared" si="104"/>
        <v>7.7469703419896101</v>
      </c>
      <c r="K752">
        <f t="shared" si="105"/>
        <v>0</v>
      </c>
      <c r="L752">
        <f t="shared" si="106"/>
        <v>0</v>
      </c>
    </row>
    <row r="753" spans="1:12" x14ac:dyDescent="0.25">
      <c r="A753">
        <f>'11'!A7498</f>
        <v>7490</v>
      </c>
      <c r="B753">
        <f>'11'!B7498</f>
        <v>1573200</v>
      </c>
      <c r="C753">
        <f>('11'!C7498-'11'!C$2)/('11'!C$1-'11'!C$2)</f>
        <v>0</v>
      </c>
      <c r="D753">
        <f>('11'!E7498-'11'!E$2)/('11'!E$1-'11'!E$2)</f>
        <v>7.677025684688521E-2</v>
      </c>
      <c r="E753">
        <f>('11'!F7498-'11'!F$2)/('11'!F$1-'11'!F$2)</f>
        <v>7.6770256846886639E-2</v>
      </c>
      <c r="F753">
        <f>('11'!G7498-'11'!G$2)/('11'!G$1-'11'!G$2)</f>
        <v>0</v>
      </c>
      <c r="G753">
        <f>('11'!H7498-'11'!H$2)/('11'!H$1-'11'!H$2)</f>
        <v>0</v>
      </c>
      <c r="H753">
        <f t="shared" si="102"/>
        <v>2.4702947061584447E-3</v>
      </c>
      <c r="I753">
        <f t="shared" si="103"/>
        <v>0.72168298566766009</v>
      </c>
      <c r="J753">
        <f t="shared" si="104"/>
        <v>8.7607634454379113</v>
      </c>
      <c r="K753">
        <f t="shared" si="105"/>
        <v>0</v>
      </c>
      <c r="L753">
        <f t="shared" si="106"/>
        <v>0</v>
      </c>
    </row>
    <row r="754" spans="1:12" x14ac:dyDescent="0.25">
      <c r="A754">
        <f>'11'!A7499</f>
        <v>7491</v>
      </c>
      <c r="B754">
        <f>'11'!B7499</f>
        <v>1576800</v>
      </c>
      <c r="C754">
        <f>('11'!C7499-'11'!C$2)/('11'!C$1-'11'!C$2)</f>
        <v>2.4702947061584447E-3</v>
      </c>
      <c r="D754">
        <f>('11'!E7499-'11'!E$2)/('11'!E$1-'11'!E$2)</f>
        <v>7.9054916985951476E-2</v>
      </c>
      <c r="E754">
        <f>('11'!F7499-'11'!F$2)/('11'!F$1-'11'!F$2)</f>
        <v>7.9054916985952114E-2</v>
      </c>
      <c r="F754">
        <f>('11'!G7499-'11'!G$2)/('11'!G$1-'11'!G$2)</f>
        <v>0</v>
      </c>
      <c r="G754">
        <f>('11'!H7499-'11'!H$2)/('11'!H$1-'11'!H$2)</f>
        <v>0</v>
      </c>
      <c r="H754">
        <f t="shared" si="102"/>
        <v>0</v>
      </c>
      <c r="I754">
        <f t="shared" si="103"/>
        <v>0.76172839506172851</v>
      </c>
      <c r="J754">
        <f t="shared" si="104"/>
        <v>9.543876827018714</v>
      </c>
      <c r="K754">
        <f t="shared" si="105"/>
        <v>0</v>
      </c>
      <c r="L754">
        <f t="shared" si="106"/>
        <v>0</v>
      </c>
    </row>
    <row r="755" spans="1:12" x14ac:dyDescent="0.25">
      <c r="A755">
        <f>'11'!A7500</f>
        <v>7492</v>
      </c>
      <c r="B755">
        <f>'11'!B7500</f>
        <v>1580400</v>
      </c>
      <c r="C755">
        <f>('11'!C7500-'11'!C$2)/('11'!C$1-'11'!C$2)</f>
        <v>0</v>
      </c>
      <c r="D755">
        <f>('11'!E7500-'11'!E$2)/('11'!E$1-'11'!E$2)</f>
        <v>7.635873421314035E-2</v>
      </c>
      <c r="E755">
        <f>('11'!F7500-'11'!F$2)/('11'!F$1-'11'!F$2)</f>
        <v>7.6358734213140225E-2</v>
      </c>
      <c r="F755">
        <f>('11'!G7500-'11'!G$2)/('11'!G$1-'11'!G$2)</f>
        <v>0</v>
      </c>
      <c r="G755">
        <f>('11'!H7500-'11'!H$2)/('11'!H$1-'11'!H$2)</f>
        <v>0</v>
      </c>
      <c r="H755">
        <f t="shared" si="102"/>
        <v>0</v>
      </c>
      <c r="I755">
        <f t="shared" si="103"/>
        <v>0.77291045835107142</v>
      </c>
      <c r="J755">
        <f t="shared" si="104"/>
        <v>9.96333191428986</v>
      </c>
      <c r="K755">
        <f t="shared" si="105"/>
        <v>0</v>
      </c>
      <c r="L755">
        <f t="shared" si="106"/>
        <v>0</v>
      </c>
    </row>
    <row r="756" spans="1:12" x14ac:dyDescent="0.25">
      <c r="A756">
        <f>'11'!A7501</f>
        <v>7493</v>
      </c>
      <c r="B756">
        <f>'11'!B7501</f>
        <v>1584000</v>
      </c>
      <c r="C756">
        <f>('11'!C7501-'11'!C$2)/('11'!C$1-'11'!C$2)</f>
        <v>0</v>
      </c>
      <c r="D756">
        <f>('11'!E7501-'11'!E$2)/('11'!E$1-'11'!E$2)</f>
        <v>7.2200936568752663E-2</v>
      </c>
      <c r="E756">
        <f>('11'!F7501-'11'!F$2)/('11'!F$1-'11'!F$2)</f>
        <v>7.2200936568753663E-2</v>
      </c>
      <c r="F756">
        <f>('11'!G7501-'11'!G$2)/('11'!G$1-'11'!G$2)</f>
        <v>0</v>
      </c>
      <c r="G756">
        <f>('11'!H7501-'11'!H$2)/('11'!H$1-'11'!H$2)</f>
        <v>0</v>
      </c>
      <c r="H756">
        <f t="shared" si="102"/>
        <v>0</v>
      </c>
      <c r="I756">
        <f t="shared" si="103"/>
        <v>0.75504469987228617</v>
      </c>
      <c r="J756">
        <f t="shared" si="104"/>
        <v>10.076940542074757</v>
      </c>
      <c r="K756">
        <f t="shared" si="105"/>
        <v>0</v>
      </c>
      <c r="L756">
        <f t="shared" si="106"/>
        <v>0</v>
      </c>
    </row>
    <row r="757" spans="1:12" x14ac:dyDescent="0.25">
      <c r="A757">
        <f>'11'!A7502</f>
        <v>7494</v>
      </c>
      <c r="B757">
        <f>'11'!B7502</f>
        <v>1587600</v>
      </c>
      <c r="C757">
        <f>('11'!C7502-'11'!C$2)/('11'!C$1-'11'!C$2)</f>
        <v>0</v>
      </c>
      <c r="D757">
        <f>('11'!E7502-'11'!E$2)/('11'!E$1-'11'!E$2)</f>
        <v>6.7447140627217253E-2</v>
      </c>
      <c r="E757">
        <f>('11'!F7502-'11'!F$2)/('11'!F$1-'11'!F$2)</f>
        <v>6.7447140627217753E-2</v>
      </c>
      <c r="F757">
        <f>('11'!G7502-'11'!G$2)/('11'!G$1-'11'!G$2)</f>
        <v>0</v>
      </c>
      <c r="G757">
        <f>('11'!H7502-'11'!H$2)/('11'!H$1-'11'!H$2)</f>
        <v>0</v>
      </c>
      <c r="H757">
        <f t="shared" si="102"/>
        <v>0</v>
      </c>
      <c r="I757">
        <f t="shared" si="103"/>
        <v>0.71546757485454804</v>
      </c>
      <c r="J757">
        <f t="shared" si="104"/>
        <v>9.9549169859515736</v>
      </c>
      <c r="K757">
        <f t="shared" si="105"/>
        <v>0</v>
      </c>
      <c r="L757">
        <f t="shared" si="106"/>
        <v>0</v>
      </c>
    </row>
    <row r="758" spans="1:12" x14ac:dyDescent="0.25">
      <c r="A758">
        <f>'11'!A7503</f>
        <v>7495</v>
      </c>
      <c r="B758">
        <f>'11'!B7503</f>
        <v>1591200</v>
      </c>
      <c r="C758">
        <f>('11'!C7503-'11'!C$2)/('11'!C$1-'11'!C$2)</f>
        <v>0</v>
      </c>
      <c r="D758">
        <f>('11'!E7503-'11'!E$2)/('11'!E$1-'11'!E$2)</f>
        <v>6.3005534269902089E-2</v>
      </c>
      <c r="E758">
        <f>('11'!F7503-'11'!F$2)/('11'!F$1-'11'!F$2)</f>
        <v>6.3005534269902352E-2</v>
      </c>
      <c r="F758">
        <f>('11'!G7503-'11'!G$2)/('11'!G$1-'11'!G$2)</f>
        <v>0</v>
      </c>
      <c r="G758">
        <f>('11'!H7503-'11'!H$2)/('11'!H$1-'11'!H$2)</f>
        <v>0</v>
      </c>
      <c r="H758">
        <f t="shared" si="102"/>
        <v>0</v>
      </c>
      <c r="I758">
        <f t="shared" si="103"/>
        <v>0.67096636866751813</v>
      </c>
      <c r="J758">
        <f t="shared" si="104"/>
        <v>9.611664538101385</v>
      </c>
      <c r="K758">
        <f t="shared" si="105"/>
        <v>0</v>
      </c>
      <c r="L758">
        <f t="shared" si="106"/>
        <v>0</v>
      </c>
    </row>
    <row r="759" spans="1:12" x14ac:dyDescent="0.25">
      <c r="A759">
        <f>'11'!A7504</f>
        <v>7496</v>
      </c>
      <c r="B759">
        <f>'11'!B7504</f>
        <v>1594800</v>
      </c>
      <c r="C759">
        <f>('11'!C7504-'11'!C$2)/('11'!C$1-'11'!C$2)</f>
        <v>0</v>
      </c>
      <c r="D759">
        <f>('11'!E7504-'11'!E$2)/('11'!E$1-'11'!E$2)</f>
        <v>5.8478785298708674E-2</v>
      </c>
      <c r="E759">
        <f>('11'!F7504-'11'!F$2)/('11'!F$1-'11'!F$2)</f>
        <v>5.8478785298709916E-2</v>
      </c>
      <c r="F759">
        <f>('11'!G7504-'11'!G$2)/('11'!G$1-'11'!G$2)</f>
        <v>0</v>
      </c>
      <c r="G759">
        <f>('11'!H7504-'11'!H$2)/('11'!H$1-'11'!H$2)</f>
        <v>0</v>
      </c>
      <c r="H759">
        <f t="shared" si="102"/>
        <v>0</v>
      </c>
      <c r="I759">
        <f t="shared" si="103"/>
        <v>0.62527316588619275</v>
      </c>
      <c r="J759">
        <f t="shared" si="104"/>
        <v>9.0885057471265149</v>
      </c>
      <c r="K759">
        <f t="shared" si="105"/>
        <v>0</v>
      </c>
      <c r="L759">
        <f t="shared" si="106"/>
        <v>0</v>
      </c>
    </row>
    <row r="760" spans="1:12" x14ac:dyDescent="0.25">
      <c r="A760">
        <f>'11'!A7505</f>
        <v>7497</v>
      </c>
      <c r="B760">
        <f>'11'!B7505</f>
        <v>1598400</v>
      </c>
      <c r="C760">
        <f>('11'!C7505-'11'!C$2)/('11'!C$1-'11'!C$2)</f>
        <v>0</v>
      </c>
      <c r="D760">
        <f>('11'!E7505-'11'!E$2)/('11'!E$1-'11'!E$2)</f>
        <v>5.3966226763161637E-2</v>
      </c>
      <c r="E760">
        <f>('11'!F7505-'11'!F$2)/('11'!F$1-'11'!F$2)</f>
        <v>5.396622676316231E-2</v>
      </c>
      <c r="F760">
        <f>('11'!G7505-'11'!G$2)/('11'!G$1-'11'!G$2)</f>
        <v>0</v>
      </c>
      <c r="G760">
        <f>('11'!H7505-'11'!H$2)/('11'!H$1-'11'!H$2)</f>
        <v>0</v>
      </c>
      <c r="H760">
        <f t="shared" si="102"/>
        <v>0</v>
      </c>
      <c r="I760">
        <f t="shared" si="103"/>
        <v>0.58031786575847888</v>
      </c>
      <c r="J760">
        <f t="shared" si="104"/>
        <v>8.4932737335037203</v>
      </c>
      <c r="K760">
        <f t="shared" si="105"/>
        <v>0</v>
      </c>
      <c r="L760">
        <f t="shared" si="106"/>
        <v>0</v>
      </c>
    </row>
    <row r="761" spans="1:12" x14ac:dyDescent="0.25">
      <c r="A761">
        <f>'11'!A7506</f>
        <v>7498</v>
      </c>
      <c r="B761">
        <f>'11'!B7506</f>
        <v>1602000</v>
      </c>
      <c r="C761">
        <f>('11'!C7506-'11'!C$2)/('11'!C$1-'11'!C$2)</f>
        <v>0</v>
      </c>
      <c r="D761">
        <f>('11'!E7506-'11'!E$2)/('11'!E$1-'11'!E$2)</f>
        <v>4.9780048247481203E-2</v>
      </c>
      <c r="E761">
        <f>('11'!F7506-'11'!F$2)/('11'!F$1-'11'!F$2)</f>
        <v>4.9780048247482063E-2</v>
      </c>
      <c r="F761">
        <f>('11'!G7506-'11'!G$2)/('11'!G$1-'11'!G$2)</f>
        <v>0</v>
      </c>
      <c r="G761">
        <f>('11'!H7506-'11'!H$2)/('11'!H$1-'11'!H$2)</f>
        <v>0</v>
      </c>
      <c r="H761">
        <f t="shared" si="102"/>
        <v>0</v>
      </c>
      <c r="I761">
        <f t="shared" si="103"/>
        <v>0.53645522917553579</v>
      </c>
      <c r="J761">
        <f t="shared" si="104"/>
        <v>7.8906485029091353</v>
      </c>
      <c r="K761">
        <f t="shared" si="105"/>
        <v>0</v>
      </c>
      <c r="L761">
        <f t="shared" si="106"/>
        <v>0</v>
      </c>
    </row>
    <row r="762" spans="1:12" x14ac:dyDescent="0.25">
      <c r="A762">
        <f>'11'!A7507</f>
        <v>7499</v>
      </c>
      <c r="B762">
        <f>'11'!B7507</f>
        <v>1605600</v>
      </c>
      <c r="C762">
        <f>('11'!C7507-'11'!C$2)/('11'!C$1-'11'!C$2)</f>
        <v>0</v>
      </c>
      <c r="D762">
        <f>('11'!E7507-'11'!E$2)/('11'!E$1-'11'!E$2)</f>
        <v>4.5409394068397904E-2</v>
      </c>
      <c r="E762">
        <f>('11'!F7507-'11'!F$2)/('11'!F$1-'11'!F$2)</f>
        <v>4.5409394068398876E-2</v>
      </c>
      <c r="F762">
        <f>('11'!G7507-'11'!G$2)/('11'!G$1-'11'!G$2)</f>
        <v>0</v>
      </c>
      <c r="G762">
        <f>('11'!H7507-'11'!H$2)/('11'!H$1-'11'!H$2)</f>
        <v>0</v>
      </c>
      <c r="H762">
        <f t="shared" si="102"/>
        <v>4.9405894123168894E-3</v>
      </c>
      <c r="I762">
        <f t="shared" si="103"/>
        <v>0.49287640130552013</v>
      </c>
      <c r="J762">
        <f t="shared" si="104"/>
        <v>7.2964807719598062</v>
      </c>
      <c r="K762">
        <f t="shared" si="105"/>
        <v>0</v>
      </c>
      <c r="L762">
        <f t="shared" si="106"/>
        <v>0</v>
      </c>
    </row>
    <row r="763" spans="1:12" x14ac:dyDescent="0.25">
      <c r="A763">
        <f>'11'!A7508</f>
        <v>7500</v>
      </c>
      <c r="B763">
        <f>'11'!B7508</f>
        <v>1609200</v>
      </c>
      <c r="C763">
        <f>('11'!C7508-'11'!C$2)/('11'!C$1-'11'!C$2)</f>
        <v>0</v>
      </c>
      <c r="D763">
        <f>('11'!E7508-'11'!E$2)/('11'!E$1-'11'!E$2)</f>
        <v>4.1237405988363847E-2</v>
      </c>
      <c r="E763">
        <f>('11'!F7508-'11'!F$2)/('11'!F$1-'11'!F$2)</f>
        <v>4.1237405988365471E-2</v>
      </c>
      <c r="F763">
        <f>('11'!G7508-'11'!G$2)/('11'!G$1-'11'!G$2)</f>
        <v>0</v>
      </c>
      <c r="G763">
        <f>('11'!H7508-'11'!H$2)/('11'!H$1-'11'!H$2)</f>
        <v>0</v>
      </c>
      <c r="H763">
        <f t="shared" si="102"/>
        <v>2.9643536473901333E-2</v>
      </c>
      <c r="I763">
        <f t="shared" si="103"/>
        <v>0.4505179509010927</v>
      </c>
      <c r="J763">
        <f t="shared" si="104"/>
        <v>6.7085568326949101</v>
      </c>
      <c r="K763">
        <f t="shared" si="105"/>
        <v>0</v>
      </c>
      <c r="L763">
        <f t="shared" si="106"/>
        <v>0</v>
      </c>
    </row>
    <row r="764" spans="1:12" x14ac:dyDescent="0.25">
      <c r="A764">
        <f>'11'!A7509</f>
        <v>7501</v>
      </c>
      <c r="B764">
        <f>'11'!B7509</f>
        <v>1612800</v>
      </c>
      <c r="C764">
        <f>('11'!C7509-'11'!C$2)/('11'!C$1-'11'!C$2)</f>
        <v>0</v>
      </c>
      <c r="D764">
        <f>('11'!E7509-'11'!E$2)/('11'!E$1-'11'!E$2)</f>
        <v>3.740598836384277E-2</v>
      </c>
      <c r="E764">
        <f>('11'!F7509-'11'!F$2)/('11'!F$1-'11'!F$2)</f>
        <v>3.7405988363844261E-2</v>
      </c>
      <c r="F764">
        <f>('11'!G7509-'11'!G$2)/('11'!G$1-'11'!G$2)</f>
        <v>0</v>
      </c>
      <c r="G764">
        <f>('11'!H7509-'11'!H$2)/('11'!H$1-'11'!H$2)</f>
        <v>0</v>
      </c>
      <c r="H764">
        <f t="shared" si="102"/>
        <v>4.6935599417010448E-2</v>
      </c>
      <c r="I764">
        <f t="shared" si="103"/>
        <v>0.40956435362565635</v>
      </c>
      <c r="J764">
        <f t="shared" si="104"/>
        <v>6.1406414076913762</v>
      </c>
      <c r="K764">
        <f t="shared" si="105"/>
        <v>0</v>
      </c>
      <c r="L764">
        <f t="shared" si="106"/>
        <v>0</v>
      </c>
    </row>
    <row r="765" spans="1:12" x14ac:dyDescent="0.25">
      <c r="A765">
        <f>'11'!A7510</f>
        <v>7502</v>
      </c>
      <c r="B765">
        <f>'11'!B7510</f>
        <v>1616400</v>
      </c>
      <c r="C765">
        <f>('11'!C7510-'11'!C$2)/('11'!C$1-'11'!C$2)</f>
        <v>2.4702947061584447E-3</v>
      </c>
      <c r="D765">
        <f>('11'!E7510-'11'!E$2)/('11'!E$1-'11'!E$2)</f>
        <v>3.4156378600823045E-2</v>
      </c>
      <c r="E765">
        <f>('11'!F7510-'11'!F$2)/('11'!F$1-'11'!F$2)</f>
        <v>3.4156378600823545E-2</v>
      </c>
      <c r="F765">
        <f>('11'!G7510-'11'!G$2)/('11'!G$1-'11'!G$2)</f>
        <v>0</v>
      </c>
      <c r="G765">
        <f>('11'!H7510-'11'!H$2)/('11'!H$1-'11'!H$2)</f>
        <v>0</v>
      </c>
      <c r="H765">
        <f t="shared" si="102"/>
        <v>0.11116326177713001</v>
      </c>
      <c r="I765">
        <f t="shared" si="103"/>
        <v>0.37255569745991202</v>
      </c>
      <c r="J765">
        <f t="shared" si="104"/>
        <v>5.6095501631901534</v>
      </c>
      <c r="K765">
        <f t="shared" si="105"/>
        <v>0</v>
      </c>
      <c r="L765">
        <f t="shared" si="106"/>
        <v>0</v>
      </c>
    </row>
    <row r="766" spans="1:12" x14ac:dyDescent="0.25">
      <c r="A766">
        <f>'11'!A7511</f>
        <v>7503</v>
      </c>
      <c r="B766">
        <f>'11'!B7511</f>
        <v>1620000</v>
      </c>
      <c r="C766">
        <f>('11'!C7511-'11'!C$2)/('11'!C$1-'11'!C$2)</f>
        <v>1.2351473530792223E-2</v>
      </c>
      <c r="D766">
        <f>('11'!E7511-'11'!E$2)/('11'!E$1-'11'!E$2)</f>
        <v>3.1375053214133676E-2</v>
      </c>
      <c r="E766">
        <f>('11'!F7511-'11'!F$2)/('11'!F$1-'11'!F$2)</f>
        <v>3.1375053214134613E-2</v>
      </c>
      <c r="F766">
        <f>('11'!G7511-'11'!G$2)/('11'!G$1-'11'!G$2)</f>
        <v>0</v>
      </c>
      <c r="G766">
        <f>('11'!H7511-'11'!H$2)/('11'!H$1-'11'!H$2)</f>
        <v>0</v>
      </c>
      <c r="H766">
        <f t="shared" si="102"/>
        <v>0.12351473530792223</v>
      </c>
      <c r="I766">
        <f t="shared" si="103"/>
        <v>0.34018731375053213</v>
      </c>
      <c r="J766">
        <f t="shared" si="104"/>
        <v>5.119142897687099</v>
      </c>
      <c r="K766">
        <f t="shared" si="105"/>
        <v>0</v>
      </c>
      <c r="L766">
        <f t="shared" si="106"/>
        <v>0</v>
      </c>
    </row>
    <row r="767" spans="1:12" x14ac:dyDescent="0.25">
      <c r="A767">
        <f>'11'!A7512</f>
        <v>7504</v>
      </c>
      <c r="B767">
        <f>'11'!B7512</f>
        <v>1623600</v>
      </c>
      <c r="C767">
        <f>('11'!C7512-'11'!C$2)/('11'!C$1-'11'!C$2)</f>
        <v>9.8811788246337788E-3</v>
      </c>
      <c r="D767">
        <f>('11'!E7512-'11'!E$2)/('11'!E$1-'11'!E$2)</f>
        <v>2.8707251312615298E-2</v>
      </c>
      <c r="E767">
        <f>('11'!F7512-'11'!F$2)/('11'!F$1-'11'!F$2)</f>
        <v>2.8707251312616408E-2</v>
      </c>
      <c r="F767">
        <f>('11'!G7512-'11'!G$2)/('11'!G$1-'11'!G$2)</f>
        <v>0</v>
      </c>
      <c r="G767">
        <f>('11'!H7512-'11'!H$2)/('11'!H$1-'11'!H$2)</f>
        <v>0</v>
      </c>
      <c r="H767">
        <f t="shared" si="102"/>
        <v>0.11857414589560533</v>
      </c>
      <c r="I767">
        <f t="shared" si="103"/>
        <v>0.31142330069533136</v>
      </c>
      <c r="J767">
        <f t="shared" si="104"/>
        <v>4.6704980842913422</v>
      </c>
      <c r="K767">
        <f t="shared" si="105"/>
        <v>0</v>
      </c>
      <c r="L767">
        <f t="shared" si="106"/>
        <v>0</v>
      </c>
    </row>
    <row r="768" spans="1:12" x14ac:dyDescent="0.25">
      <c r="A768">
        <f>'11'!A7513</f>
        <v>7505</v>
      </c>
      <c r="B768">
        <f>'11'!B7513</f>
        <v>1627200</v>
      </c>
      <c r="C768">
        <f>('11'!C7513-'11'!C$2)/('11'!C$1-'11'!C$2)</f>
        <v>3.9524715298535115E-2</v>
      </c>
      <c r="D768">
        <f>('11'!E7513-'11'!E$2)/('11'!E$1-'11'!E$2)</f>
        <v>2.6990208599404004E-2</v>
      </c>
      <c r="E768">
        <f>('11'!F7513-'11'!F$2)/('11'!F$1-'11'!F$2)</f>
        <v>2.699020859940458E-2</v>
      </c>
      <c r="F768">
        <f>('11'!G7513-'11'!G$2)/('11'!G$1-'11'!G$2)</f>
        <v>0</v>
      </c>
      <c r="G768">
        <f>('11'!H7513-'11'!H$2)/('11'!H$1-'11'!H$2)</f>
        <v>0</v>
      </c>
      <c r="H768">
        <f t="shared" si="102"/>
        <v>8.1519725303228679E-2</v>
      </c>
      <c r="I768">
        <f t="shared" si="103"/>
        <v>0.28820774797786297</v>
      </c>
      <c r="J768">
        <f t="shared" si="104"/>
        <v>4.2860224208884512</v>
      </c>
      <c r="K768">
        <f t="shared" si="105"/>
        <v>0</v>
      </c>
      <c r="L768">
        <f t="shared" si="106"/>
        <v>0</v>
      </c>
    </row>
    <row r="769" spans="1:12" x14ac:dyDescent="0.25">
      <c r="A769">
        <f>'11'!A7514</f>
        <v>7506</v>
      </c>
      <c r="B769">
        <f>'11'!B7514</f>
        <v>1630800</v>
      </c>
      <c r="C769">
        <f>('11'!C7514-'11'!C$2)/('11'!C$1-'11'!C$2)</f>
        <v>1.7292062943109112E-2</v>
      </c>
      <c r="D769">
        <f>('11'!E7514-'11'!E$2)/('11'!E$1-'11'!E$2)</f>
        <v>2.6309067688378037E-2</v>
      </c>
      <c r="E769">
        <f>('11'!F7514-'11'!F$2)/('11'!F$1-'11'!F$2)</f>
        <v>2.6309067688378183E-2</v>
      </c>
      <c r="F769">
        <f>('11'!G7514-'11'!G$2)/('11'!G$1-'11'!G$2)</f>
        <v>0</v>
      </c>
      <c r="G769">
        <f>('11'!H7514-'11'!H$2)/('11'!H$1-'11'!H$2)</f>
        <v>0</v>
      </c>
      <c r="H769">
        <f t="shared" si="102"/>
        <v>0.16550974531261581</v>
      </c>
      <c r="I769">
        <f t="shared" si="103"/>
        <v>0.27232865048957006</v>
      </c>
      <c r="J769">
        <f t="shared" si="104"/>
        <v>3.992450688236215</v>
      </c>
      <c r="K769">
        <f t="shared" si="105"/>
        <v>0</v>
      </c>
      <c r="L769">
        <f t="shared" si="106"/>
        <v>0</v>
      </c>
    </row>
    <row r="770" spans="1:12" x14ac:dyDescent="0.25">
      <c r="A770">
        <f>'11'!A7515</f>
        <v>7507</v>
      </c>
      <c r="B770">
        <f>'11'!B7515</f>
        <v>1634400</v>
      </c>
      <c r="C770">
        <f>('11'!C7515-'11'!C$2)/('11'!C$1-'11'!C$2)</f>
        <v>2.2232652355426003E-2</v>
      </c>
      <c r="D770">
        <f>('11'!E7515-'11'!E$2)/('11'!E$1-'11'!E$2)</f>
        <v>2.6649638143891017E-2</v>
      </c>
      <c r="E770">
        <f>('11'!F7515-'11'!F$2)/('11'!F$1-'11'!F$2)</f>
        <v>2.6649638143892387E-2</v>
      </c>
      <c r="F770">
        <f>('11'!G7515-'11'!G$2)/('11'!G$1-'11'!G$2)</f>
        <v>0</v>
      </c>
      <c r="G770">
        <f>('11'!H7515-'11'!H$2)/('11'!H$1-'11'!H$2)</f>
        <v>0</v>
      </c>
      <c r="H770">
        <f t="shared" si="102"/>
        <v>0.1828018082557249</v>
      </c>
      <c r="I770">
        <f t="shared" si="103"/>
        <v>0.26649638143891019</v>
      </c>
      <c r="J770">
        <f t="shared" si="104"/>
        <v>3.7992762877821438</v>
      </c>
      <c r="K770">
        <f t="shared" si="105"/>
        <v>0</v>
      </c>
      <c r="L770">
        <f t="shared" si="106"/>
        <v>0</v>
      </c>
    </row>
    <row r="771" spans="1:12" x14ac:dyDescent="0.25">
      <c r="A771">
        <f>'11'!A7516</f>
        <v>7508</v>
      </c>
      <c r="B771">
        <f>'11'!B7516</f>
        <v>1638000</v>
      </c>
      <c r="C771">
        <f>('11'!C7516-'11'!C$2)/('11'!C$1-'11'!C$2)</f>
        <v>9.8811788246337788E-3</v>
      </c>
      <c r="D771">
        <f>('11'!E7516-'11'!E$2)/('11'!E$1-'11'!E$2)</f>
        <v>2.8522775649212434E-2</v>
      </c>
      <c r="E771">
        <f>('11'!F7516-'11'!F$2)/('11'!F$1-'11'!F$2)</f>
        <v>2.8522775649213464E-2</v>
      </c>
      <c r="F771">
        <f>('11'!G7516-'11'!G$2)/('11'!G$1-'11'!G$2)</f>
        <v>0</v>
      </c>
      <c r="G771">
        <f>('11'!H7516-'11'!H$2)/('11'!H$1-'11'!H$2)</f>
        <v>0</v>
      </c>
      <c r="H771">
        <f t="shared" si="102"/>
        <v>0.14080679825103135</v>
      </c>
      <c r="I771">
        <f t="shared" si="103"/>
        <v>0.27296722009365693</v>
      </c>
      <c r="J771">
        <f t="shared" si="104"/>
        <v>3.7317014332341243</v>
      </c>
      <c r="K771">
        <f t="shared" si="105"/>
        <v>0</v>
      </c>
      <c r="L771">
        <f t="shared" si="106"/>
        <v>0</v>
      </c>
    </row>
    <row r="772" spans="1:12" x14ac:dyDescent="0.25">
      <c r="A772">
        <f>'11'!A7517</f>
        <v>7509</v>
      </c>
      <c r="B772">
        <f>'11'!B7517</f>
        <v>1641600</v>
      </c>
      <c r="C772">
        <f>('11'!C7517-'11'!C$2)/('11'!C$1-'11'!C$2)</f>
        <v>6.1757367653961115E-2</v>
      </c>
      <c r="D772">
        <f>('11'!E7517-'11'!E$2)/('11'!E$1-'11'!E$2)</f>
        <v>3.249609763019725E-2</v>
      </c>
      <c r="E772">
        <f>('11'!F7517-'11'!F$2)/('11'!F$1-'11'!F$2)</f>
        <v>3.2496097630197084E-2</v>
      </c>
      <c r="F772">
        <f>('11'!G7517-'11'!G$2)/('11'!G$1-'11'!G$2)</f>
        <v>0</v>
      </c>
      <c r="G772">
        <f>('11'!H7517-'11'!H$2)/('11'!H$1-'11'!H$2)</f>
        <v>0</v>
      </c>
      <c r="H772">
        <f t="shared" si="102"/>
        <v>5.4346483535485782E-2</v>
      </c>
      <c r="I772">
        <f t="shared" si="103"/>
        <v>0.29550163190009937</v>
      </c>
      <c r="J772">
        <f t="shared" si="104"/>
        <v>3.8446856818505122</v>
      </c>
      <c r="K772">
        <f t="shared" si="105"/>
        <v>0</v>
      </c>
      <c r="L772">
        <f t="shared" si="106"/>
        <v>0</v>
      </c>
    </row>
    <row r="773" spans="1:12" x14ac:dyDescent="0.25">
      <c r="A773">
        <f>'11'!A7518</f>
        <v>7510</v>
      </c>
      <c r="B773">
        <f>'11'!B7518</f>
        <v>1645200</v>
      </c>
      <c r="C773">
        <f>('11'!C7518-'11'!C$2)/('11'!C$1-'11'!C$2)</f>
        <v>2.4702947061584445E-2</v>
      </c>
      <c r="D773">
        <f>('11'!E7518-'11'!E$2)/('11'!E$1-'11'!E$2)</f>
        <v>3.8470271037320848E-2</v>
      </c>
      <c r="E773">
        <f>('11'!F7518-'11'!F$2)/('11'!F$1-'11'!F$2)</f>
        <v>3.8470271037321369E-2</v>
      </c>
      <c r="F773">
        <f>('11'!G7518-'11'!G$2)/('11'!G$1-'11'!G$2)</f>
        <v>0</v>
      </c>
      <c r="G773">
        <f>('11'!H7518-'11'!H$2)/('11'!H$1-'11'!H$2)</f>
        <v>0</v>
      </c>
      <c r="H773">
        <f t="shared" si="102"/>
        <v>1.4821768236950666E-2</v>
      </c>
      <c r="I773">
        <f t="shared" si="103"/>
        <v>0.33693770398751244</v>
      </c>
      <c r="J773">
        <f t="shared" si="104"/>
        <v>4.1697176103307045</v>
      </c>
      <c r="K773">
        <f t="shared" si="105"/>
        <v>0</v>
      </c>
      <c r="L773">
        <f t="shared" si="106"/>
        <v>0</v>
      </c>
    </row>
    <row r="774" spans="1:12" x14ac:dyDescent="0.25">
      <c r="A774">
        <f>'11'!A7519</f>
        <v>7511</v>
      </c>
      <c r="B774">
        <f>'11'!B7519</f>
        <v>1648800</v>
      </c>
      <c r="C774">
        <f>('11'!C7519-'11'!C$2)/('11'!C$1-'11'!C$2)</f>
        <v>1.4821768236950666E-2</v>
      </c>
      <c r="D774">
        <f>('11'!E7519-'11'!E$2)/('11'!E$1-'11'!E$2)</f>
        <v>5.0234142188165173E-2</v>
      </c>
      <c r="E774">
        <f>('11'!F7519-'11'!F$2)/('11'!F$1-'11'!F$2)</f>
        <v>5.0234142188164986E-2</v>
      </c>
      <c r="F774">
        <f>('11'!G7519-'11'!G$2)/('11'!G$1-'11'!G$2)</f>
        <v>0</v>
      </c>
      <c r="G774">
        <f>('11'!H7519-'11'!H$2)/('11'!H$1-'11'!H$2)</f>
        <v>0</v>
      </c>
      <c r="H774">
        <f t="shared" si="102"/>
        <v>0</v>
      </c>
      <c r="I774">
        <f t="shared" si="103"/>
        <v>0.41383567475521499</v>
      </c>
      <c r="J774">
        <f t="shared" si="104"/>
        <v>4.8399318859089639</v>
      </c>
      <c r="K774">
        <f t="shared" si="105"/>
        <v>0</v>
      </c>
      <c r="L774">
        <f t="shared" si="106"/>
        <v>0</v>
      </c>
    </row>
    <row r="775" spans="1:12" x14ac:dyDescent="0.25">
      <c r="A775">
        <f>'11'!A7520</f>
        <v>7512</v>
      </c>
      <c r="B775">
        <f>'11'!B7520</f>
        <v>1652400</v>
      </c>
      <c r="C775">
        <f>('11'!C7520-'11'!C$2)/('11'!C$1-'11'!C$2)</f>
        <v>0</v>
      </c>
      <c r="D775">
        <f>('11'!E7520-'11'!E$2)/('11'!E$1-'11'!E$2)</f>
        <v>6.3658294309635308E-2</v>
      </c>
      <c r="E775">
        <f>('11'!F7520-'11'!F$2)/('11'!F$1-'11'!F$2)</f>
        <v>6.3658294309637084E-2</v>
      </c>
      <c r="F775">
        <f>('11'!G7520-'11'!G$2)/('11'!G$1-'11'!G$2)</f>
        <v>0</v>
      </c>
      <c r="G775">
        <f>('11'!H7520-'11'!H$2)/('11'!H$1-'11'!H$2)</f>
        <v>0</v>
      </c>
      <c r="H775">
        <f t="shared" si="102"/>
        <v>0</v>
      </c>
      <c r="I775">
        <f t="shared" si="103"/>
        <v>0.52074641691499934</v>
      </c>
      <c r="J775">
        <f t="shared" si="104"/>
        <v>5.8764013055201678</v>
      </c>
      <c r="K775">
        <f t="shared" si="105"/>
        <v>0</v>
      </c>
      <c r="L775">
        <f t="shared" si="106"/>
        <v>0</v>
      </c>
    </row>
    <row r="776" spans="1:12" x14ac:dyDescent="0.25">
      <c r="A776">
        <f>'11'!A7521</f>
        <v>7513</v>
      </c>
      <c r="B776">
        <f>'11'!B7521</f>
        <v>1656000</v>
      </c>
      <c r="C776">
        <f>('11'!C7521-'11'!C$2)/('11'!C$1-'11'!C$2)</f>
        <v>0</v>
      </c>
      <c r="D776">
        <f>('11'!E7521-'11'!E$2)/('11'!E$1-'11'!E$2)</f>
        <v>7.6131687242798354E-2</v>
      </c>
      <c r="E776">
        <f>('11'!F7521-'11'!F$2)/('11'!F$1-'11'!F$2)</f>
        <v>7.6131687242798771E-2</v>
      </c>
      <c r="F776">
        <f>('11'!G7521-'11'!G$2)/('11'!G$1-'11'!G$2)</f>
        <v>0</v>
      </c>
      <c r="G776">
        <f>('11'!H7521-'11'!H$2)/('11'!H$1-'11'!H$2)</f>
        <v>0</v>
      </c>
      <c r="H776">
        <f t="shared" si="102"/>
        <v>0</v>
      </c>
      <c r="I776">
        <f t="shared" si="103"/>
        <v>0.64620405846459483</v>
      </c>
      <c r="J776">
        <f t="shared" si="104"/>
        <v>7.1595572584079124</v>
      </c>
      <c r="K776">
        <f t="shared" si="105"/>
        <v>0</v>
      </c>
      <c r="L776">
        <f t="shared" si="106"/>
        <v>0</v>
      </c>
    </row>
    <row r="777" spans="1:12" x14ac:dyDescent="0.25">
      <c r="A777">
        <f>'11'!A7522</f>
        <v>7514</v>
      </c>
      <c r="B777">
        <f>'11'!B7522</f>
        <v>1659600</v>
      </c>
      <c r="C777">
        <f>('11'!C7522-'11'!C$2)/('11'!C$1-'11'!C$2)</f>
        <v>0</v>
      </c>
      <c r="D777">
        <f>('11'!E7522-'11'!E$2)/('11'!E$1-'11'!E$2)</f>
        <v>8.9158507166170006E-2</v>
      </c>
      <c r="E777">
        <f>('11'!F7522-'11'!F$2)/('11'!F$1-'11'!F$2)</f>
        <v>8.9158507166171283E-2</v>
      </c>
      <c r="F777">
        <f>('11'!G7522-'11'!G$2)/('11'!G$1-'11'!G$2)</f>
        <v>0</v>
      </c>
      <c r="G777">
        <f>('11'!H7522-'11'!H$2)/('11'!H$1-'11'!H$2)</f>
        <v>0</v>
      </c>
      <c r="H777">
        <f t="shared" si="102"/>
        <v>0</v>
      </c>
      <c r="I777">
        <f t="shared" si="103"/>
        <v>0.77600397332198101</v>
      </c>
      <c r="J777">
        <f t="shared" si="104"/>
        <v>8.6519937562084124</v>
      </c>
      <c r="K777">
        <f t="shared" si="105"/>
        <v>0</v>
      </c>
      <c r="L777">
        <f t="shared" si="106"/>
        <v>0</v>
      </c>
    </row>
    <row r="778" spans="1:12" x14ac:dyDescent="0.25">
      <c r="A778">
        <f>'11'!A7523</f>
        <v>7515</v>
      </c>
      <c r="B778">
        <f>'11'!B7523</f>
        <v>1663200</v>
      </c>
      <c r="C778">
        <f>('11'!C7523-'11'!C$2)/('11'!C$1-'11'!C$2)</f>
        <v>0</v>
      </c>
      <c r="D778">
        <f>('11'!E7523-'11'!E$2)/('11'!E$1-'11'!E$2)</f>
        <v>9.8935717326521941E-2</v>
      </c>
      <c r="E778">
        <f>('11'!F7523-'11'!F$2)/('11'!F$1-'11'!F$2)</f>
        <v>9.8935717326523093E-2</v>
      </c>
      <c r="F778">
        <f>('11'!G7523-'11'!G$2)/('11'!G$1-'11'!G$2)</f>
        <v>0</v>
      </c>
      <c r="G778">
        <f>('11'!H7523-'11'!H$2)/('11'!H$1-'11'!H$2)</f>
        <v>0</v>
      </c>
      <c r="H778">
        <f t="shared" si="102"/>
        <v>0</v>
      </c>
      <c r="I778">
        <f t="shared" si="103"/>
        <v>0.89161345253299285</v>
      </c>
      <c r="J778">
        <f t="shared" si="104"/>
        <v>10.242699020860062</v>
      </c>
      <c r="K778">
        <f t="shared" si="105"/>
        <v>0</v>
      </c>
      <c r="L778">
        <f t="shared" si="106"/>
        <v>0</v>
      </c>
    </row>
    <row r="779" spans="1:12" x14ac:dyDescent="0.25">
      <c r="A779">
        <f>'11'!A7524</f>
        <v>7516</v>
      </c>
      <c r="B779">
        <f>'11'!B7524</f>
        <v>1666800</v>
      </c>
      <c r="C779">
        <f>('11'!C7524-'11'!C$2)/('11'!C$1-'11'!C$2)</f>
        <v>0</v>
      </c>
      <c r="D779">
        <f>('11'!E7524-'11'!E$2)/('11'!E$1-'11'!E$2)</f>
        <v>0.10578969774372074</v>
      </c>
      <c r="E779">
        <f>('11'!F7524-'11'!F$2)/('11'!F$1-'11'!F$2)</f>
        <v>0.10578969774372154</v>
      </c>
      <c r="F779">
        <f>('11'!G7524-'11'!G$2)/('11'!G$1-'11'!G$2)</f>
        <v>0</v>
      </c>
      <c r="G779">
        <f>('11'!H7524-'11'!H$2)/('11'!H$1-'11'!H$2)</f>
        <v>0</v>
      </c>
      <c r="H779">
        <f t="shared" si="102"/>
        <v>0</v>
      </c>
      <c r="I779">
        <f t="shared" si="103"/>
        <v>0.98744146445295877</v>
      </c>
      <c r="J779">
        <f t="shared" si="104"/>
        <v>11.703987512416772</v>
      </c>
      <c r="K779">
        <f t="shared" si="105"/>
        <v>0</v>
      </c>
      <c r="L779">
        <f t="shared" si="106"/>
        <v>0</v>
      </c>
    </row>
    <row r="780" spans="1:12" x14ac:dyDescent="0.25">
      <c r="A780">
        <f>'11'!A7525</f>
        <v>7517</v>
      </c>
      <c r="B780">
        <f>'11'!B7525</f>
        <v>1670400</v>
      </c>
      <c r="C780">
        <f>('11'!C7525-'11'!C$2)/('11'!C$1-'11'!C$2)</f>
        <v>0</v>
      </c>
      <c r="D780">
        <f>('11'!E7525-'11'!E$2)/('11'!E$1-'11'!E$2)</f>
        <v>0.10773378742727402</v>
      </c>
      <c r="E780">
        <f>('11'!F7525-'11'!F$2)/('11'!F$1-'11'!F$2)</f>
        <v>0.10773378742727484</v>
      </c>
      <c r="F780">
        <f>('11'!G7525-'11'!G$2)/('11'!G$1-'11'!G$2)</f>
        <v>0</v>
      </c>
      <c r="G780">
        <f>('11'!H7525-'11'!H$2)/('11'!H$1-'11'!H$2)</f>
        <v>0</v>
      </c>
      <c r="H780">
        <f t="shared" si="102"/>
        <v>0</v>
      </c>
      <c r="I780">
        <f t="shared" si="103"/>
        <v>1.0451113949198241</v>
      </c>
      <c r="J780">
        <f t="shared" si="104"/>
        <v>12.855200794664517</v>
      </c>
      <c r="K780">
        <f t="shared" si="105"/>
        <v>0</v>
      </c>
      <c r="L780">
        <f t="shared" si="106"/>
        <v>0</v>
      </c>
    </row>
    <row r="781" spans="1:12" x14ac:dyDescent="0.25">
      <c r="A781">
        <f>'11'!A7526</f>
        <v>7518</v>
      </c>
      <c r="B781">
        <f>'11'!B7526</f>
        <v>1674000</v>
      </c>
      <c r="C781">
        <f>('11'!C7526-'11'!C$2)/('11'!C$1-'11'!C$2)</f>
        <v>0</v>
      </c>
      <c r="D781">
        <f>('11'!E7526-'11'!E$2)/('11'!E$1-'11'!E$2)</f>
        <v>0.10544912728820775</v>
      </c>
      <c r="E781">
        <f>('11'!F7526-'11'!F$2)/('11'!F$1-'11'!F$2)</f>
        <v>0.10544912728820936</v>
      </c>
      <c r="F781">
        <f>('11'!G7526-'11'!G$2)/('11'!G$1-'11'!G$2)</f>
        <v>0</v>
      </c>
      <c r="G781">
        <f>('11'!H7526-'11'!H$2)/('11'!H$1-'11'!H$2)</f>
        <v>0</v>
      </c>
      <c r="H781">
        <f t="shared" si="102"/>
        <v>0</v>
      </c>
      <c r="I781">
        <f t="shared" si="103"/>
        <v>1.0623669646658151</v>
      </c>
      <c r="J781">
        <f t="shared" si="104"/>
        <v>13.602114374911462</v>
      </c>
      <c r="K781">
        <f t="shared" si="105"/>
        <v>0</v>
      </c>
      <c r="L781">
        <f t="shared" si="106"/>
        <v>0</v>
      </c>
    </row>
    <row r="782" spans="1:12" x14ac:dyDescent="0.25">
      <c r="A782">
        <f>'11'!A7527</f>
        <v>7519</v>
      </c>
      <c r="B782">
        <f>'11'!B7527</f>
        <v>1677600</v>
      </c>
      <c r="C782">
        <f>('11'!C7527-'11'!C$2)/('11'!C$1-'11'!C$2)</f>
        <v>0</v>
      </c>
      <c r="D782">
        <f>('11'!E7527-'11'!E$2)/('11'!E$1-'11'!E$2)</f>
        <v>0.10117780615864908</v>
      </c>
      <c r="E782">
        <f>('11'!F7527-'11'!F$2)/('11'!F$1-'11'!F$2)</f>
        <v>0.10117780615865006</v>
      </c>
      <c r="F782">
        <f>('11'!G7527-'11'!G$2)/('11'!G$1-'11'!G$2)</f>
        <v>0</v>
      </c>
      <c r="G782">
        <f>('11'!H7527-'11'!H$2)/('11'!H$1-'11'!H$2)</f>
        <v>0</v>
      </c>
      <c r="H782">
        <f t="shared" si="102"/>
        <v>9.3871198834020897E-2</v>
      </c>
      <c r="I782">
        <f t="shared" si="103"/>
        <v>1.0442599687810414</v>
      </c>
      <c r="J782">
        <f t="shared" si="104"/>
        <v>13.909876543210029</v>
      </c>
      <c r="K782">
        <f t="shared" si="105"/>
        <v>0</v>
      </c>
      <c r="L782">
        <f t="shared" si="106"/>
        <v>0</v>
      </c>
    </row>
    <row r="783" spans="1:12" x14ac:dyDescent="0.25">
      <c r="A783">
        <f>'11'!A7528</f>
        <v>7520</v>
      </c>
      <c r="B783">
        <f>'11'!B7528</f>
        <v>1681200</v>
      </c>
      <c r="C783">
        <f>('11'!C7528-'11'!C$2)/('11'!C$1-'11'!C$2)</f>
        <v>0</v>
      </c>
      <c r="D783">
        <f>('11'!E7528-'11'!E$2)/('11'!E$1-'11'!E$2)</f>
        <v>9.5785440613026837E-2</v>
      </c>
      <c r="E783">
        <f>('11'!F7528-'11'!F$2)/('11'!F$1-'11'!F$2)</f>
        <v>9.578544061302828E-2</v>
      </c>
      <c r="F783">
        <f>('11'!G7528-'11'!G$2)/('11'!G$1-'11'!G$2)</f>
        <v>0</v>
      </c>
      <c r="G783">
        <f>('11'!H7528-'11'!H$2)/('11'!H$1-'11'!H$2)</f>
        <v>0</v>
      </c>
      <c r="H783">
        <f t="shared" si="102"/>
        <v>0.10375237765865468</v>
      </c>
      <c r="I783">
        <f t="shared" si="103"/>
        <v>1.0030225627926779</v>
      </c>
      <c r="J783">
        <f t="shared" si="104"/>
        <v>13.835589612601259</v>
      </c>
      <c r="K783">
        <f t="shared" si="105"/>
        <v>0</v>
      </c>
      <c r="L783">
        <f t="shared" si="106"/>
        <v>0</v>
      </c>
    </row>
    <row r="784" spans="1:12" x14ac:dyDescent="0.25">
      <c r="A784">
        <f>'11'!A7529</f>
        <v>7521</v>
      </c>
      <c r="B784">
        <f>'11'!B7529</f>
        <v>1684800</v>
      </c>
      <c r="C784">
        <f>('11'!C7529-'11'!C$2)/('11'!C$1-'11'!C$2)</f>
        <v>0</v>
      </c>
      <c r="D784">
        <f>('11'!E7529-'11'!E$2)/('11'!E$1-'11'!E$2)</f>
        <v>8.9711934156378598E-2</v>
      </c>
      <c r="E784">
        <f>('11'!F7529-'11'!F$2)/('11'!F$1-'11'!F$2)</f>
        <v>8.971193415638011E-2</v>
      </c>
      <c r="F784">
        <f>('11'!G7529-'11'!G$2)/('11'!G$1-'11'!G$2)</f>
        <v>0</v>
      </c>
      <c r="G784">
        <f>('11'!H7529-'11'!H$2)/('11'!H$1-'11'!H$2)</f>
        <v>0</v>
      </c>
      <c r="H784">
        <f t="shared" si="102"/>
        <v>6.1757367653961122E-2</v>
      </c>
      <c r="I784">
        <f t="shared" si="103"/>
        <v>0.94973747694054222</v>
      </c>
      <c r="J784">
        <f t="shared" si="104"/>
        <v>13.429956009649668</v>
      </c>
      <c r="K784">
        <f t="shared" si="105"/>
        <v>0</v>
      </c>
      <c r="L784">
        <f t="shared" si="106"/>
        <v>0</v>
      </c>
    </row>
    <row r="785" spans="1:12" x14ac:dyDescent="0.25">
      <c r="A785">
        <f>'11'!A7530</f>
        <v>7522</v>
      </c>
      <c r="B785">
        <f>'11'!B7530</f>
        <v>1688400</v>
      </c>
      <c r="C785">
        <f>('11'!C7530-'11'!C$2)/('11'!C$1-'11'!C$2)</f>
        <v>4.6935599417010448E-2</v>
      </c>
      <c r="D785">
        <f>('11'!E7530-'11'!E$2)/('11'!E$1-'11'!E$2)</f>
        <v>8.4773662551440337E-2</v>
      </c>
      <c r="E785">
        <f>('11'!F7530-'11'!F$2)/('11'!F$1-'11'!F$2)</f>
        <v>8.4773662551441253E-2</v>
      </c>
      <c r="F785">
        <f>('11'!G7530-'11'!G$2)/('11'!G$1-'11'!G$2)</f>
        <v>0</v>
      </c>
      <c r="G785">
        <f>('11'!H7530-'11'!H$2)/('11'!H$1-'11'!H$2)</f>
        <v>0</v>
      </c>
      <c r="H785">
        <f t="shared" ref="H785:H848" si="107">C786*H$8+C787*H$7+C788*H$6</f>
        <v>9.8811788246337788E-3</v>
      </c>
      <c r="I785">
        <f t="shared" si="103"/>
        <v>0.89558677451397761</v>
      </c>
      <c r="J785">
        <f t="shared" si="104"/>
        <v>12.835958563928088</v>
      </c>
      <c r="K785">
        <f t="shared" si="105"/>
        <v>0</v>
      </c>
      <c r="L785">
        <f t="shared" si="106"/>
        <v>0</v>
      </c>
    </row>
    <row r="786" spans="1:12" x14ac:dyDescent="0.25">
      <c r="A786">
        <f>'11'!A7531</f>
        <v>7523</v>
      </c>
      <c r="B786">
        <f>'11'!B7531</f>
        <v>1692000</v>
      </c>
      <c r="C786">
        <f>('11'!C7531-'11'!C$2)/('11'!C$1-'11'!C$2)</f>
        <v>4.9405894123168894E-3</v>
      </c>
      <c r="D786">
        <f>('11'!E7531-'11'!E$2)/('11'!E$1-'11'!E$2)</f>
        <v>7.874272740173123E-2</v>
      </c>
      <c r="E786">
        <f>('11'!F7531-'11'!F$2)/('11'!F$1-'11'!F$2)</f>
        <v>7.8742727401731605E-2</v>
      </c>
      <c r="F786">
        <f>('11'!G7531-'11'!G$2)/('11'!G$1-'11'!G$2)</f>
        <v>0</v>
      </c>
      <c r="G786">
        <f>('11'!H7531-'11'!H$2)/('11'!H$1-'11'!H$2)</f>
        <v>0</v>
      </c>
      <c r="H786">
        <f t="shared" si="107"/>
        <v>7.4108841184753341E-3</v>
      </c>
      <c r="I786">
        <f t="shared" si="103"/>
        <v>0.83842769973038178</v>
      </c>
      <c r="J786">
        <f t="shared" si="104"/>
        <v>12.134425996878239</v>
      </c>
      <c r="K786">
        <f t="shared" si="105"/>
        <v>0</v>
      </c>
      <c r="L786">
        <f t="shared" si="106"/>
        <v>0</v>
      </c>
    </row>
    <row r="787" spans="1:12" x14ac:dyDescent="0.25">
      <c r="A787">
        <f>'11'!A7532</f>
        <v>7524</v>
      </c>
      <c r="B787">
        <f>'11'!B7532</f>
        <v>1695600</v>
      </c>
      <c r="C787">
        <f>('11'!C7532-'11'!C$2)/('11'!C$1-'11'!C$2)</f>
        <v>2.4702947061584447E-3</v>
      </c>
      <c r="D787">
        <f>('11'!E7532-'11'!E$2)/('11'!E$1-'11'!E$2)</f>
        <v>7.4343692351355198E-2</v>
      </c>
      <c r="E787">
        <f>('11'!F7532-'11'!F$2)/('11'!F$1-'11'!F$2)</f>
        <v>7.4343692351356738E-2</v>
      </c>
      <c r="F787">
        <f>('11'!G7532-'11'!G$2)/('11'!G$1-'11'!G$2)</f>
        <v>0</v>
      </c>
      <c r="G787">
        <f>('11'!H7532-'11'!H$2)/('11'!H$1-'11'!H$2)</f>
        <v>0</v>
      </c>
      <c r="H787">
        <f t="shared" si="107"/>
        <v>9.8811788246337788E-3</v>
      </c>
      <c r="I787">
        <f t="shared" si="103"/>
        <v>0.78792393926493542</v>
      </c>
      <c r="J787">
        <f t="shared" si="104"/>
        <v>11.415524336597286</v>
      </c>
      <c r="K787">
        <f t="shared" si="105"/>
        <v>0</v>
      </c>
      <c r="L787">
        <f t="shared" si="106"/>
        <v>0</v>
      </c>
    </row>
    <row r="788" spans="1:12" x14ac:dyDescent="0.25">
      <c r="A788">
        <f>'11'!A7533</f>
        <v>7525</v>
      </c>
      <c r="B788">
        <f>'11'!B7533</f>
        <v>1699200</v>
      </c>
      <c r="C788">
        <f>('11'!C7533-'11'!C$2)/('11'!C$1-'11'!C$2)</f>
        <v>0</v>
      </c>
      <c r="D788">
        <f>('11'!E7533-'11'!E$2)/('11'!E$1-'11'!E$2)</f>
        <v>7.1349510429970203E-2</v>
      </c>
      <c r="E788">
        <f>('11'!F7533-'11'!F$2)/('11'!F$1-'11'!F$2)</f>
        <v>7.1349510429971175E-2</v>
      </c>
      <c r="F788">
        <f>('11'!G7533-'11'!G$2)/('11'!G$1-'11'!G$2)</f>
        <v>0</v>
      </c>
      <c r="G788">
        <f>('11'!H7533-'11'!H$2)/('11'!H$1-'11'!H$2)</f>
        <v>0</v>
      </c>
      <c r="H788">
        <f t="shared" si="107"/>
        <v>7.4108841184753341E-3</v>
      </c>
      <c r="I788">
        <f t="shared" si="103"/>
        <v>0.74465730097914018</v>
      </c>
      <c r="J788">
        <f t="shared" si="104"/>
        <v>10.770796083439915</v>
      </c>
      <c r="K788">
        <f t="shared" si="105"/>
        <v>0</v>
      </c>
      <c r="L788">
        <f t="shared" si="106"/>
        <v>0</v>
      </c>
    </row>
    <row r="789" spans="1:12" x14ac:dyDescent="0.25">
      <c r="A789">
        <f>'11'!A7534</f>
        <v>7526</v>
      </c>
      <c r="B789">
        <f>'11'!B7534</f>
        <v>1702800</v>
      </c>
      <c r="C789">
        <f>('11'!C7534-'11'!C$2)/('11'!C$1-'11'!C$2)</f>
        <v>2.4702947061584447E-3</v>
      </c>
      <c r="D789">
        <f>('11'!E7534-'11'!E$2)/('11'!E$1-'11'!E$2)</f>
        <v>6.8880374627501073E-2</v>
      </c>
      <c r="E789">
        <f>('11'!F7534-'11'!F$2)/('11'!F$1-'11'!F$2)</f>
        <v>6.8880374627502752E-2</v>
      </c>
      <c r="F789">
        <f>('11'!G7534-'11'!G$2)/('11'!G$1-'11'!G$2)</f>
        <v>0</v>
      </c>
      <c r="G789">
        <f>('11'!H7534-'11'!H$2)/('11'!H$1-'11'!H$2)</f>
        <v>0</v>
      </c>
      <c r="H789">
        <f t="shared" si="107"/>
        <v>2.4702947061584447E-3</v>
      </c>
      <c r="I789">
        <f t="shared" si="103"/>
        <v>0.71260110685398059</v>
      </c>
      <c r="J789">
        <f t="shared" si="104"/>
        <v>10.221484319568765</v>
      </c>
      <c r="K789">
        <f t="shared" si="105"/>
        <v>0</v>
      </c>
      <c r="L789">
        <f t="shared" si="106"/>
        <v>0</v>
      </c>
    </row>
    <row r="790" spans="1:12" x14ac:dyDescent="0.25">
      <c r="A790">
        <f>'11'!A7535</f>
        <v>7527</v>
      </c>
      <c r="B790">
        <f>'11'!B7535</f>
        <v>1706400</v>
      </c>
      <c r="C790">
        <f>('11'!C7535-'11'!C$2)/('11'!C$1-'11'!C$2)</f>
        <v>2.4702947061584447E-3</v>
      </c>
      <c r="D790">
        <f>('11'!E7535-'11'!E$2)/('11'!E$1-'11'!E$2)</f>
        <v>6.7560664112388258E-2</v>
      </c>
      <c r="E790">
        <f>('11'!F7535-'11'!F$2)/('11'!F$1-'11'!F$2)</f>
        <v>6.756066411238848E-2</v>
      </c>
      <c r="F790">
        <f>('11'!G7535-'11'!G$2)/('11'!G$1-'11'!G$2)</f>
        <v>0</v>
      </c>
      <c r="G790">
        <f>('11'!H7535-'11'!H$2)/('11'!H$1-'11'!H$2)</f>
        <v>0</v>
      </c>
      <c r="H790">
        <f t="shared" si="107"/>
        <v>0</v>
      </c>
      <c r="I790">
        <f t="shared" si="103"/>
        <v>0.69093231162196689</v>
      </c>
      <c r="J790">
        <f t="shared" si="104"/>
        <v>9.7647225769832424</v>
      </c>
      <c r="K790">
        <f t="shared" si="105"/>
        <v>0</v>
      </c>
      <c r="L790">
        <f t="shared" si="106"/>
        <v>0</v>
      </c>
    </row>
    <row r="791" spans="1:12" x14ac:dyDescent="0.25">
      <c r="A791">
        <f>'11'!A7536</f>
        <v>7528</v>
      </c>
      <c r="B791">
        <f>'11'!B7536</f>
        <v>1710000</v>
      </c>
      <c r="C791">
        <f>('11'!C7536-'11'!C$2)/('11'!C$1-'11'!C$2)</f>
        <v>0</v>
      </c>
      <c r="D791">
        <f>('11'!E7536-'11'!E$2)/('11'!E$1-'11'!E$2)</f>
        <v>6.6624095359727548E-2</v>
      </c>
      <c r="E791">
        <f>('11'!F7536-'11'!F$2)/('11'!F$1-'11'!F$2)</f>
        <v>6.6624095359728949E-2</v>
      </c>
      <c r="F791">
        <f>('11'!G7536-'11'!G$2)/('11'!G$1-'11'!G$2)</f>
        <v>0</v>
      </c>
      <c r="G791">
        <f>('11'!H7536-'11'!H$2)/('11'!H$1-'11'!H$2)</f>
        <v>0</v>
      </c>
      <c r="H791">
        <f t="shared" si="107"/>
        <v>0</v>
      </c>
      <c r="I791">
        <f t="shared" si="103"/>
        <v>0.67581949765857818</v>
      </c>
      <c r="J791">
        <f t="shared" si="104"/>
        <v>9.4346104725416531</v>
      </c>
      <c r="K791">
        <f t="shared" si="105"/>
        <v>0</v>
      </c>
      <c r="L791">
        <f t="shared" si="106"/>
        <v>0</v>
      </c>
    </row>
    <row r="792" spans="1:12" x14ac:dyDescent="0.25">
      <c r="A792">
        <f>'11'!A7537</f>
        <v>7529</v>
      </c>
      <c r="B792">
        <f>'11'!B7537</f>
        <v>1713600</v>
      </c>
      <c r="C792">
        <f>('11'!C7537-'11'!C$2)/('11'!C$1-'11'!C$2)</f>
        <v>0</v>
      </c>
      <c r="D792">
        <f>('11'!E7537-'11'!E$2)/('11'!E$1-'11'!E$2)</f>
        <v>6.5559812686249469E-2</v>
      </c>
      <c r="E792">
        <f>('11'!F7537-'11'!F$2)/('11'!F$1-'11'!F$2)</f>
        <v>6.555981268624983E-2</v>
      </c>
      <c r="F792">
        <f>('11'!G7537-'11'!G$2)/('11'!G$1-'11'!G$2)</f>
        <v>0</v>
      </c>
      <c r="G792">
        <f>('11'!H7537-'11'!H$2)/('11'!H$1-'11'!H$2)</f>
        <v>0</v>
      </c>
      <c r="H792">
        <f t="shared" si="107"/>
        <v>0</v>
      </c>
      <c r="I792">
        <f t="shared" si="103"/>
        <v>0.66479352916134526</v>
      </c>
      <c r="J792">
        <f t="shared" si="104"/>
        <v>9.1921526890876848</v>
      </c>
      <c r="K792">
        <f t="shared" si="105"/>
        <v>0</v>
      </c>
      <c r="L792">
        <f t="shared" si="106"/>
        <v>0</v>
      </c>
    </row>
    <row r="793" spans="1:12" x14ac:dyDescent="0.25">
      <c r="A793">
        <f>'11'!A7538</f>
        <v>7530</v>
      </c>
      <c r="B793">
        <f>'11'!B7538</f>
        <v>1717200</v>
      </c>
      <c r="C793">
        <f>('11'!C7538-'11'!C$2)/('11'!C$1-'11'!C$2)</f>
        <v>0</v>
      </c>
      <c r="D793">
        <f>('11'!E7538-'11'!E$2)/('11'!E$1-'11'!E$2)</f>
        <v>6.4509720448417768E-2</v>
      </c>
      <c r="E793">
        <f>('11'!F7538-'11'!F$2)/('11'!F$1-'11'!F$2)</f>
        <v>6.450972044841756E-2</v>
      </c>
      <c r="F793">
        <f>('11'!G7538-'11'!G$2)/('11'!G$1-'11'!G$2)</f>
        <v>0</v>
      </c>
      <c r="G793">
        <f>('11'!H7538-'11'!H$2)/('11'!H$1-'11'!H$2)</f>
        <v>0</v>
      </c>
      <c r="H793">
        <f t="shared" si="107"/>
        <v>0</v>
      </c>
      <c r="I793">
        <f t="shared" si="103"/>
        <v>0.65459060593160212</v>
      </c>
      <c r="J793">
        <f t="shared" si="104"/>
        <v>8.9996594295445735</v>
      </c>
      <c r="K793">
        <f t="shared" si="105"/>
        <v>0</v>
      </c>
      <c r="L793">
        <f t="shared" si="106"/>
        <v>0</v>
      </c>
    </row>
    <row r="794" spans="1:12" x14ac:dyDescent="0.25">
      <c r="A794">
        <f>'11'!A7539</f>
        <v>7531</v>
      </c>
      <c r="B794">
        <f>'11'!B7539</f>
        <v>1720800</v>
      </c>
      <c r="C794">
        <f>('11'!C7539-'11'!C$2)/('11'!C$1-'11'!C$2)</f>
        <v>0</v>
      </c>
      <c r="D794">
        <f>('11'!E7539-'11'!E$2)/('11'!E$1-'11'!E$2)</f>
        <v>6.3686675180928048E-2</v>
      </c>
      <c r="E794">
        <f>('11'!F7539-'11'!F$2)/('11'!F$1-'11'!F$2)</f>
        <v>6.3686675180928756E-2</v>
      </c>
      <c r="F794">
        <f>('11'!G7539-'11'!G$2)/('11'!G$1-'11'!G$2)</f>
        <v>0</v>
      </c>
      <c r="G794">
        <f>('11'!H7539-'11'!H$2)/('11'!H$1-'11'!H$2)</f>
        <v>0</v>
      </c>
      <c r="H794">
        <f t="shared" si="107"/>
        <v>0</v>
      </c>
      <c r="I794">
        <f t="shared" si="103"/>
        <v>0.64495530012771396</v>
      </c>
      <c r="J794">
        <f t="shared" si="104"/>
        <v>8.8528168014758712</v>
      </c>
      <c r="K794">
        <f t="shared" si="105"/>
        <v>0</v>
      </c>
      <c r="L794">
        <f t="shared" si="106"/>
        <v>0</v>
      </c>
    </row>
    <row r="795" spans="1:12" x14ac:dyDescent="0.25">
      <c r="A795">
        <f>'11'!A7540</f>
        <v>7532</v>
      </c>
      <c r="B795">
        <f>'11'!B7540</f>
        <v>1724400</v>
      </c>
      <c r="C795">
        <f>('11'!C7540-'11'!C$2)/('11'!C$1-'11'!C$2)</f>
        <v>0</v>
      </c>
      <c r="D795">
        <f>('11'!E7540-'11'!E$2)/('11'!E$1-'11'!E$2)</f>
        <v>6.1742585497374769E-2</v>
      </c>
      <c r="E795">
        <f>('11'!F7540-'11'!F$2)/('11'!F$1-'11'!F$2)</f>
        <v>6.1742585497375463E-2</v>
      </c>
      <c r="F795">
        <f>('11'!G7540-'11'!G$2)/('11'!G$1-'11'!G$2)</f>
        <v>0</v>
      </c>
      <c r="G795">
        <f>('11'!H7540-'11'!H$2)/('11'!H$1-'11'!H$2)</f>
        <v>0</v>
      </c>
      <c r="H795">
        <f t="shared" si="107"/>
        <v>0</v>
      </c>
      <c r="I795">
        <f t="shared" si="103"/>
        <v>0.63155952887753652</v>
      </c>
      <c r="J795">
        <f t="shared" si="104"/>
        <v>8.6927912586917273</v>
      </c>
      <c r="K795">
        <f t="shared" si="105"/>
        <v>0</v>
      </c>
      <c r="L795">
        <f t="shared" si="106"/>
        <v>0</v>
      </c>
    </row>
    <row r="796" spans="1:12" x14ac:dyDescent="0.25">
      <c r="A796">
        <f>'11'!A7541</f>
        <v>7533</v>
      </c>
      <c r="B796">
        <f>'11'!B7541</f>
        <v>1728000</v>
      </c>
      <c r="C796">
        <f>('11'!C7541-'11'!C$2)/('11'!C$1-'11'!C$2)</f>
        <v>0</v>
      </c>
      <c r="D796">
        <f>('11'!E7541-'11'!E$2)/('11'!E$1-'11'!E$2)</f>
        <v>5.8365261813537676E-2</v>
      </c>
      <c r="E796">
        <f>('11'!F7541-'11'!F$2)/('11'!F$1-'11'!F$2)</f>
        <v>5.8365261813539189E-2</v>
      </c>
      <c r="F796">
        <f>('11'!G7541-'11'!G$2)/('11'!G$1-'11'!G$2)</f>
        <v>0</v>
      </c>
      <c r="G796">
        <f>('11'!H7541-'11'!H$2)/('11'!H$1-'11'!H$2)</f>
        <v>0</v>
      </c>
      <c r="H796">
        <f t="shared" si="107"/>
        <v>0</v>
      </c>
      <c r="I796">
        <f t="shared" si="103"/>
        <v>0.60974882928905916</v>
      </c>
      <c r="J796">
        <f t="shared" si="104"/>
        <v>8.4573435504470922</v>
      </c>
      <c r="K796">
        <f t="shared" si="105"/>
        <v>0</v>
      </c>
      <c r="L796">
        <f t="shared" si="106"/>
        <v>0</v>
      </c>
    </row>
    <row r="797" spans="1:12" x14ac:dyDescent="0.25">
      <c r="A797">
        <f>'11'!A7542</f>
        <v>7534</v>
      </c>
      <c r="B797">
        <f>'11'!B7542</f>
        <v>1731600</v>
      </c>
      <c r="C797">
        <f>('11'!C7542-'11'!C$2)/('11'!C$1-'11'!C$2)</f>
        <v>0</v>
      </c>
      <c r="D797">
        <f>('11'!E7542-'11'!E$2)/('11'!E$1-'11'!E$2)</f>
        <v>5.4320987654320987E-2</v>
      </c>
      <c r="E797">
        <f>('11'!F7542-'11'!F$2)/('11'!F$1-'11'!F$2)</f>
        <v>5.4320987654321348E-2</v>
      </c>
      <c r="F797">
        <f>('11'!G7542-'11'!G$2)/('11'!G$1-'11'!G$2)</f>
        <v>0</v>
      </c>
      <c r="G797">
        <f>('11'!H7542-'11'!H$2)/('11'!H$1-'11'!H$2)</f>
        <v>0</v>
      </c>
      <c r="H797">
        <f t="shared" si="107"/>
        <v>0</v>
      </c>
      <c r="I797">
        <f t="shared" si="103"/>
        <v>0.57760749255002131</v>
      </c>
      <c r="J797">
        <f t="shared" si="104"/>
        <v>8.1383283666809412</v>
      </c>
      <c r="K797">
        <f t="shared" si="105"/>
        <v>0</v>
      </c>
      <c r="L797">
        <f t="shared" si="106"/>
        <v>0</v>
      </c>
    </row>
    <row r="798" spans="1:12" x14ac:dyDescent="0.25">
      <c r="A798">
        <f>'11'!A7543</f>
        <v>7535</v>
      </c>
      <c r="B798">
        <f>'11'!B7543</f>
        <v>1735200</v>
      </c>
      <c r="C798">
        <f>('11'!C7543-'11'!C$2)/('11'!C$1-'11'!C$2)</f>
        <v>0</v>
      </c>
      <c r="D798">
        <f>('11'!E7543-'11'!E$2)/('11'!E$1-'11'!E$2)</f>
        <v>5.0376046544628919E-2</v>
      </c>
      <c r="E798">
        <f>('11'!F7543-'11'!F$2)/('11'!F$1-'11'!F$2)</f>
        <v>5.0376046544629405E-2</v>
      </c>
      <c r="F798">
        <f>('11'!G7543-'11'!G$2)/('11'!G$1-'11'!G$2)</f>
        <v>0</v>
      </c>
      <c r="G798">
        <f>('11'!H7543-'11'!H$2)/('11'!H$1-'11'!H$2)</f>
        <v>0</v>
      </c>
      <c r="H798">
        <f t="shared" si="107"/>
        <v>9.8811788246337788E-3</v>
      </c>
      <c r="I798">
        <f t="shared" si="103"/>
        <v>0.5395629345820917</v>
      </c>
      <c r="J798">
        <f t="shared" si="104"/>
        <v>7.7535972754364444</v>
      </c>
      <c r="K798">
        <f t="shared" si="105"/>
        <v>0</v>
      </c>
      <c r="L798">
        <f t="shared" si="106"/>
        <v>0</v>
      </c>
    </row>
    <row r="799" spans="1:12" x14ac:dyDescent="0.25">
      <c r="A799">
        <f>'11'!A7544</f>
        <v>7536</v>
      </c>
      <c r="B799">
        <f>'11'!B7544</f>
        <v>1738800</v>
      </c>
      <c r="C799">
        <f>('11'!C7544-'11'!C$2)/('11'!C$1-'11'!C$2)</f>
        <v>0</v>
      </c>
      <c r="D799">
        <f>('11'!E7544-'11'!E$2)/('11'!E$1-'11'!E$2)</f>
        <v>4.6133106286362996E-2</v>
      </c>
      <c r="E799">
        <f>('11'!F7544-'11'!F$2)/('11'!F$1-'11'!F$2)</f>
        <v>4.6133106286363794E-2</v>
      </c>
      <c r="F799">
        <f>('11'!G7544-'11'!G$2)/('11'!G$1-'11'!G$2)</f>
        <v>0</v>
      </c>
      <c r="G799">
        <f>('11'!H7544-'11'!H$2)/('11'!H$1-'11'!H$2)</f>
        <v>0</v>
      </c>
      <c r="H799">
        <f t="shared" si="107"/>
        <v>0.11857414589560536</v>
      </c>
      <c r="I799">
        <f t="shared" si="103"/>
        <v>0.49862352774230173</v>
      </c>
      <c r="J799">
        <f t="shared" si="104"/>
        <v>7.29022278983975</v>
      </c>
      <c r="K799">
        <f t="shared" si="105"/>
        <v>0</v>
      </c>
      <c r="L799">
        <f t="shared" si="106"/>
        <v>0</v>
      </c>
    </row>
    <row r="800" spans="1:12" x14ac:dyDescent="0.25">
      <c r="A800">
        <f>'11'!A7545</f>
        <v>7537</v>
      </c>
      <c r="B800">
        <f>'11'!B7545</f>
        <v>1742400</v>
      </c>
      <c r="C800">
        <f>('11'!C7545-'11'!C$2)/('11'!C$1-'11'!C$2)</f>
        <v>0</v>
      </c>
      <c r="D800">
        <f>('11'!E7545-'11'!E$2)/('11'!E$1-'11'!E$2)</f>
        <v>4.1904356463743436E-2</v>
      </c>
      <c r="E800">
        <f>('11'!F7545-'11'!F$2)/('11'!F$1-'11'!F$2)</f>
        <v>4.1904356463745025E-2</v>
      </c>
      <c r="F800">
        <f>('11'!G7545-'11'!G$2)/('11'!G$1-'11'!G$2)</f>
        <v>0</v>
      </c>
      <c r="G800">
        <f>('11'!H7545-'11'!H$2)/('11'!H$1-'11'!H$2)</f>
        <v>0</v>
      </c>
      <c r="H800">
        <f t="shared" si="107"/>
        <v>0.30137595415133023</v>
      </c>
      <c r="I800">
        <f t="shared" si="103"/>
        <v>0.45714488434794948</v>
      </c>
      <c r="J800">
        <f t="shared" si="104"/>
        <v>6.762182489002547</v>
      </c>
      <c r="K800">
        <f t="shared" si="105"/>
        <v>0</v>
      </c>
      <c r="L800">
        <f t="shared" si="106"/>
        <v>0</v>
      </c>
    </row>
    <row r="801" spans="1:12" x14ac:dyDescent="0.25">
      <c r="A801">
        <f>'11'!A7546</f>
        <v>7538</v>
      </c>
      <c r="B801">
        <f>'11'!B7546</f>
        <v>1746000</v>
      </c>
      <c r="C801">
        <f>('11'!C7546-'11'!C$2)/('11'!C$1-'11'!C$2)</f>
        <v>4.9405894123168894E-3</v>
      </c>
      <c r="D801">
        <f>('11'!E7546-'11'!E$2)/('11'!E$1-'11'!E$2)</f>
        <v>3.825741450262523E-2</v>
      </c>
      <c r="E801">
        <f>('11'!F7546-'11'!F$2)/('11'!F$1-'11'!F$2)</f>
        <v>3.8257414502626756E-2</v>
      </c>
      <c r="F801">
        <f>('11'!G7546-'11'!G$2)/('11'!G$1-'11'!G$2)</f>
        <v>0</v>
      </c>
      <c r="G801">
        <f>('11'!H7546-'11'!H$2)/('11'!H$1-'11'!H$2)</f>
        <v>0</v>
      </c>
      <c r="H801">
        <f t="shared" si="107"/>
        <v>0.60275190830266046</v>
      </c>
      <c r="I801">
        <f t="shared" si="103"/>
        <v>0.41714204626082019</v>
      </c>
      <c r="J801">
        <f t="shared" si="104"/>
        <v>6.2237689797078177</v>
      </c>
      <c r="K801">
        <f t="shared" si="105"/>
        <v>0</v>
      </c>
      <c r="L801">
        <f t="shared" si="106"/>
        <v>0</v>
      </c>
    </row>
    <row r="802" spans="1:12" x14ac:dyDescent="0.25">
      <c r="A802">
        <f>'11'!A7547</f>
        <v>7539</v>
      </c>
      <c r="B802">
        <f>'11'!B7547</f>
        <v>1749600</v>
      </c>
      <c r="C802">
        <f>('11'!C7547-'11'!C$2)/('11'!C$1-'11'!C$2)</f>
        <v>5.4346483535485789E-2</v>
      </c>
      <c r="D802">
        <f>('11'!E7547-'11'!E$2)/('11'!E$1-'11'!E$2)</f>
        <v>3.5447708244643113E-2</v>
      </c>
      <c r="E802">
        <f>('11'!F7547-'11'!F$2)/('11'!F$1-'11'!F$2)</f>
        <v>3.5447708244644126E-2</v>
      </c>
      <c r="F802">
        <f>('11'!G7547-'11'!G$2)/('11'!G$1-'11'!G$2)</f>
        <v>0</v>
      </c>
      <c r="G802">
        <f>('11'!H7547-'11'!H$2)/('11'!H$1-'11'!H$2)</f>
        <v>0</v>
      </c>
      <c r="H802">
        <f t="shared" si="107"/>
        <v>0.84484078950618802</v>
      </c>
      <c r="I802">
        <f t="shared" si="103"/>
        <v>0.38227614587767844</v>
      </c>
      <c r="J802">
        <f t="shared" si="104"/>
        <v>5.7220661274302556</v>
      </c>
      <c r="K802">
        <f t="shared" si="105"/>
        <v>0</v>
      </c>
      <c r="L802">
        <f t="shared" si="106"/>
        <v>0</v>
      </c>
    </row>
    <row r="803" spans="1:12" x14ac:dyDescent="0.25">
      <c r="A803">
        <f>'11'!A7548</f>
        <v>7540</v>
      </c>
      <c r="B803">
        <f>'11'!B7548</f>
        <v>1753200</v>
      </c>
      <c r="C803">
        <f>('11'!C7548-'11'!C$2)/('11'!C$1-'11'!C$2)</f>
        <v>9.3871198834020897E-2</v>
      </c>
      <c r="D803">
        <f>('11'!E7548-'11'!E$2)/('11'!E$1-'11'!E$2)</f>
        <v>3.503618561089826E-2</v>
      </c>
      <c r="E803">
        <f>('11'!F7548-'11'!F$2)/('11'!F$1-'11'!F$2)</f>
        <v>3.5036185610899731E-2</v>
      </c>
      <c r="F803">
        <f>('11'!G7548-'11'!G$2)/('11'!G$1-'11'!G$2)</f>
        <v>0</v>
      </c>
      <c r="G803">
        <f>('11'!H7548-'11'!H$2)/('11'!H$1-'11'!H$2)</f>
        <v>0</v>
      </c>
      <c r="H803">
        <f t="shared" si="107"/>
        <v>0.81766754773844519</v>
      </c>
      <c r="I803">
        <f t="shared" si="103"/>
        <v>0.36126011068539809</v>
      </c>
      <c r="J803">
        <f t="shared" si="104"/>
        <v>5.3237973605791353</v>
      </c>
      <c r="K803">
        <f t="shared" si="105"/>
        <v>0</v>
      </c>
      <c r="L803">
        <f t="shared" si="106"/>
        <v>0</v>
      </c>
    </row>
    <row r="804" spans="1:12" x14ac:dyDescent="0.25">
      <c r="A804">
        <f>'11'!A7549</f>
        <v>7541</v>
      </c>
      <c r="B804">
        <f>'11'!B7549</f>
        <v>1756800</v>
      </c>
      <c r="C804">
        <f>('11'!C7549-'11'!C$2)/('11'!C$1-'11'!C$2)</f>
        <v>0.18033151354956645</v>
      </c>
      <c r="D804">
        <f>('11'!E7549-'11'!E$2)/('11'!E$1-'11'!E$2)</f>
        <v>4.2401021711366539E-2</v>
      </c>
      <c r="E804">
        <f>('11'!F7549-'11'!F$2)/('11'!F$1-'11'!F$2)</f>
        <v>4.2401021711366463E-2</v>
      </c>
      <c r="F804">
        <f>('11'!G7549-'11'!G$2)/('11'!G$1-'11'!G$2)</f>
        <v>0</v>
      </c>
      <c r="G804">
        <f>('11'!H7549-'11'!H$2)/('11'!H$1-'11'!H$2)</f>
        <v>0</v>
      </c>
      <c r="H804">
        <f t="shared" si="107"/>
        <v>0.60028161359650212</v>
      </c>
      <c r="I804">
        <f t="shared" si="103"/>
        <v>0.38105576841209032</v>
      </c>
      <c r="J804">
        <f t="shared" si="104"/>
        <v>5.2639846743296461</v>
      </c>
      <c r="K804">
        <f t="shared" si="105"/>
        <v>0</v>
      </c>
      <c r="L804">
        <f t="shared" si="106"/>
        <v>0</v>
      </c>
    </row>
    <row r="805" spans="1:12" x14ac:dyDescent="0.25">
      <c r="A805">
        <f>'11'!A7550</f>
        <v>7542</v>
      </c>
      <c r="B805">
        <f>'11'!B7550</f>
        <v>1760400</v>
      </c>
      <c r="C805">
        <f>('11'!C7550-'11'!C$2)/('11'!C$1-'11'!C$2)</f>
        <v>0.19515328178651714</v>
      </c>
      <c r="D805">
        <f>('11'!E7550-'11'!E$2)/('11'!E$1-'11'!E$2)</f>
        <v>6.6553143181495675E-2</v>
      </c>
      <c r="E805">
        <f>('11'!F7550-'11'!F$2)/('11'!F$1-'11'!F$2)</f>
        <v>6.6553143181496743E-2</v>
      </c>
      <c r="F805">
        <f>('11'!G7550-'11'!G$2)/('11'!G$1-'11'!G$2)</f>
        <v>0</v>
      </c>
      <c r="G805">
        <f>('11'!H7550-'11'!H$2)/('11'!H$1-'11'!H$2)</f>
        <v>0</v>
      </c>
      <c r="H805">
        <f t="shared" si="107"/>
        <v>0.46935599417010448</v>
      </c>
      <c r="I805">
        <f t="shared" si="103"/>
        <v>0.49852419469277709</v>
      </c>
      <c r="J805">
        <f t="shared" si="104"/>
        <v>6.0382148431958145</v>
      </c>
      <c r="K805">
        <f t="shared" si="105"/>
        <v>0</v>
      </c>
      <c r="L805">
        <f t="shared" si="106"/>
        <v>0</v>
      </c>
    </row>
    <row r="806" spans="1:12" x14ac:dyDescent="0.25">
      <c r="A806">
        <f>'11'!A7551</f>
        <v>7543</v>
      </c>
      <c r="B806">
        <f>'11'!B7551</f>
        <v>1764000</v>
      </c>
      <c r="C806">
        <f>('11'!C7551-'11'!C$2)/('11'!C$1-'11'!C$2)</f>
        <v>0.12351473530792223</v>
      </c>
      <c r="D806">
        <f>('11'!E7551-'11'!E$2)/('11'!E$1-'11'!E$2)</f>
        <v>0.12332907620263943</v>
      </c>
      <c r="E806">
        <f>('11'!F7551-'11'!F$2)/('11'!F$1-'11'!F$2)</f>
        <v>0.12332907620263966</v>
      </c>
      <c r="F806">
        <f>('11'!G7551-'11'!G$2)/('11'!G$1-'11'!G$2)</f>
        <v>0</v>
      </c>
      <c r="G806">
        <f>('11'!H7551-'11'!H$2)/('11'!H$1-'11'!H$2)</f>
        <v>0</v>
      </c>
      <c r="H806">
        <f t="shared" si="107"/>
        <v>0.47923717299473828</v>
      </c>
      <c r="I806">
        <f t="shared" si="103"/>
        <v>0.82017879948914429</v>
      </c>
      <c r="J806">
        <f t="shared" si="104"/>
        <v>8.5613168724280904</v>
      </c>
      <c r="K806">
        <f t="shared" si="105"/>
        <v>0</v>
      </c>
      <c r="L806">
        <f t="shared" si="106"/>
        <v>0</v>
      </c>
    </row>
    <row r="807" spans="1:12" x14ac:dyDescent="0.25">
      <c r="A807">
        <f>'11'!A7552</f>
        <v>7544</v>
      </c>
      <c r="B807">
        <f>'11'!B7552</f>
        <v>1767600</v>
      </c>
      <c r="C807">
        <f>('11'!C7552-'11'!C$2)/('11'!C$1-'11'!C$2)</f>
        <v>7.904943059707023E-2</v>
      </c>
      <c r="D807">
        <f>('11'!E7552-'11'!E$2)/('11'!E$1-'11'!E$2)</f>
        <v>0.19538810841492835</v>
      </c>
      <c r="E807">
        <f>('11'!F7552-'11'!F$2)/('11'!F$1-'11'!F$2)</f>
        <v>0.1953881084149289</v>
      </c>
      <c r="F807">
        <f>('11'!G7552-'11'!G$2)/('11'!G$1-'11'!G$2)</f>
        <v>0</v>
      </c>
      <c r="G807">
        <f>('11'!H7552-'11'!H$2)/('11'!H$1-'11'!H$2)</f>
        <v>0</v>
      </c>
      <c r="H807">
        <f t="shared" si="107"/>
        <v>0.52864306711790721</v>
      </c>
      <c r="I807">
        <f t="shared" si="103"/>
        <v>1.3511990918121186</v>
      </c>
      <c r="J807">
        <f t="shared" si="104"/>
        <v>13.160238399318946</v>
      </c>
      <c r="K807">
        <f t="shared" si="105"/>
        <v>0</v>
      </c>
      <c r="L807">
        <f t="shared" si="106"/>
        <v>0</v>
      </c>
    </row>
    <row r="808" spans="1:12" x14ac:dyDescent="0.25">
      <c r="A808">
        <f>'11'!A7553</f>
        <v>7545</v>
      </c>
      <c r="B808">
        <f>'11'!B7553</f>
        <v>1771200</v>
      </c>
      <c r="C808">
        <f>('11'!C7553-'11'!C$2)/('11'!C$1-'11'!C$2)</f>
        <v>9.3871198834020897E-2</v>
      </c>
      <c r="D808">
        <f>('11'!E7553-'11'!E$2)/('11'!E$1-'11'!E$2)</f>
        <v>0.25232013622818222</v>
      </c>
      <c r="E808">
        <f>('11'!F7553-'11'!F$2)/('11'!F$1-'11'!F$2)</f>
        <v>0.25232013622818311</v>
      </c>
      <c r="F808">
        <f>('11'!G7553-'11'!G$2)/('11'!G$1-'11'!G$2)</f>
        <v>0</v>
      </c>
      <c r="G808">
        <f>('11'!H7553-'11'!H$2)/('11'!H$1-'11'!H$2)</f>
        <v>0</v>
      </c>
      <c r="H808">
        <f t="shared" si="107"/>
        <v>0.64474691830735409</v>
      </c>
      <c r="I808">
        <f t="shared" si="103"/>
        <v>1.9654320987654321</v>
      </c>
      <c r="J808">
        <f t="shared" si="104"/>
        <v>19.030381722718964</v>
      </c>
      <c r="K808">
        <f t="shared" si="105"/>
        <v>0</v>
      </c>
      <c r="L808">
        <f t="shared" si="106"/>
        <v>0</v>
      </c>
    </row>
    <row r="809" spans="1:12" x14ac:dyDescent="0.25">
      <c r="A809">
        <f>'11'!A7554</f>
        <v>7546</v>
      </c>
      <c r="B809">
        <f>'11'!B7554</f>
        <v>1774800</v>
      </c>
      <c r="C809">
        <f>('11'!C7554-'11'!C$2)/('11'!C$1-'11'!C$2)</f>
        <v>0.10622267236481311</v>
      </c>
      <c r="D809">
        <f>('11'!E7554-'11'!E$2)/('11'!E$1-'11'!E$2)</f>
        <v>0.32064708386547464</v>
      </c>
      <c r="E809">
        <f>('11'!F7554-'11'!F$2)/('11'!F$1-'11'!F$2)</f>
        <v>0.32064708386547502</v>
      </c>
      <c r="F809">
        <f>('11'!G7554-'11'!G$2)/('11'!G$1-'11'!G$2)</f>
        <v>0</v>
      </c>
      <c r="G809">
        <f>('11'!H7554-'11'!H$2)/('11'!H$1-'11'!H$2)</f>
        <v>0</v>
      </c>
      <c r="H809">
        <f t="shared" si="107"/>
        <v>0.6200439712457696</v>
      </c>
      <c r="I809">
        <f t="shared" ref="I809:I858" si="108">D809*I$8+D808*I$7+D807*I$6</f>
        <v>2.6257130693912303</v>
      </c>
      <c r="J809">
        <f t="shared" ref="J809:J858" si="109">E809*J$8+E808*J$7+E807*J$6+E806*J$5+E805*J$4+E804*J$3</f>
        <v>26.257045551298511</v>
      </c>
      <c r="K809">
        <f t="shared" ref="K809:K858" si="110">F809*K$8+F808*K$7+F807*K$6+F806*K$5+F805*K$4+F804*K$3</f>
        <v>0</v>
      </c>
      <c r="L809">
        <f t="shared" ref="L809:L858" si="111">AVERAGE(F810:F815)</f>
        <v>0</v>
      </c>
    </row>
    <row r="810" spans="1:12" x14ac:dyDescent="0.25">
      <c r="A810">
        <f>'11'!A7555</f>
        <v>7547</v>
      </c>
      <c r="B810">
        <f>'11'!B7555</f>
        <v>1778400</v>
      </c>
      <c r="C810">
        <f>('11'!C7555-'11'!C$2)/('11'!C$1-'11'!C$2)</f>
        <v>0.11116326177713001</v>
      </c>
      <c r="D810">
        <f>('11'!E7555-'11'!E$2)/('11'!E$1-'11'!E$2)</f>
        <v>0.32486164325244787</v>
      </c>
      <c r="E810">
        <f>('11'!F7555-'11'!F$2)/('11'!F$1-'11'!F$2)</f>
        <v>0.32486164325244893</v>
      </c>
      <c r="F810">
        <f>('11'!G7555-'11'!G$2)/('11'!G$1-'11'!G$2)</f>
        <v>0</v>
      </c>
      <c r="G810">
        <f>('11'!H7555-'11'!H$2)/('11'!H$1-'11'!H$2)</f>
        <v>0</v>
      </c>
      <c r="H810">
        <f t="shared" si="107"/>
        <v>0.46441540475778753</v>
      </c>
      <c r="I810">
        <f t="shared" si="108"/>
        <v>3.0183482332907623</v>
      </c>
      <c r="J810">
        <f t="shared" si="109"/>
        <v>32.890818788136883</v>
      </c>
      <c r="K810">
        <f t="shared" si="110"/>
        <v>0</v>
      </c>
      <c r="L810">
        <f t="shared" si="111"/>
        <v>0</v>
      </c>
    </row>
    <row r="811" spans="1:12" x14ac:dyDescent="0.25">
      <c r="A811">
        <f>'11'!A7556</f>
        <v>7548</v>
      </c>
      <c r="B811">
        <f>'11'!B7556</f>
        <v>1782000</v>
      </c>
      <c r="C811">
        <f>('11'!C7556-'11'!C$2)/('11'!C$1-'11'!C$2)</f>
        <v>0.15809886119414046</v>
      </c>
      <c r="D811">
        <f>('11'!E7556-'11'!E$2)/('11'!E$1-'11'!E$2)</f>
        <v>0.32338583794522496</v>
      </c>
      <c r="E811">
        <f>('11'!F7556-'11'!F$2)/('11'!F$1-'11'!F$2)</f>
        <v>0.32338583794522541</v>
      </c>
      <c r="F811">
        <f>('11'!G7556-'11'!G$2)/('11'!G$1-'11'!G$2)</f>
        <v>0</v>
      </c>
      <c r="G811">
        <f>('11'!H7556-'11'!H$2)/('11'!H$1-'11'!H$2)</f>
        <v>0</v>
      </c>
      <c r="H811">
        <f t="shared" si="107"/>
        <v>0.26432153355895355</v>
      </c>
      <c r="I811">
        <f t="shared" si="108"/>
        <v>3.2300695331346674</v>
      </c>
      <c r="J811">
        <f t="shared" si="109"/>
        <v>37.757868596566006</v>
      </c>
      <c r="K811">
        <f t="shared" si="110"/>
        <v>0</v>
      </c>
      <c r="L811">
        <f t="shared" si="111"/>
        <v>1.2265512265512264E-2</v>
      </c>
    </row>
    <row r="812" spans="1:12" x14ac:dyDescent="0.25">
      <c r="A812">
        <f>'11'!A7557</f>
        <v>7549</v>
      </c>
      <c r="B812">
        <f>'11'!B7557</f>
        <v>1785600</v>
      </c>
      <c r="C812">
        <f>('11'!C7557-'11'!C$2)/('11'!C$1-'11'!C$2)</f>
        <v>9.6341493540179332E-2</v>
      </c>
      <c r="D812">
        <f>('11'!E7557-'11'!E$2)/('11'!E$1-'11'!E$2)</f>
        <v>0.3231446005392366</v>
      </c>
      <c r="E812">
        <f>('11'!F7557-'11'!F$2)/('11'!F$1-'11'!F$2)</f>
        <v>0.3231446005392371</v>
      </c>
      <c r="F812">
        <f>('11'!G7557-'11'!G$2)/('11'!G$1-'11'!G$2)</f>
        <v>0</v>
      </c>
      <c r="G812">
        <f>('11'!H7557-'11'!H$2)/('11'!H$1-'11'!H$2)</f>
        <v>0</v>
      </c>
      <c r="H812">
        <f t="shared" si="107"/>
        <v>0.14574738766334824</v>
      </c>
      <c r="I812">
        <f t="shared" si="108"/>
        <v>3.2373208457499651</v>
      </c>
      <c r="J812">
        <f t="shared" si="109"/>
        <v>41.131417624521163</v>
      </c>
      <c r="K812">
        <f t="shared" si="110"/>
        <v>0</v>
      </c>
      <c r="L812">
        <f t="shared" si="111"/>
        <v>1.2265512265512264E-2</v>
      </c>
    </row>
    <row r="813" spans="1:12" x14ac:dyDescent="0.25">
      <c r="A813">
        <f>'11'!A7558</f>
        <v>7550</v>
      </c>
      <c r="B813">
        <f>'11'!B7558</f>
        <v>1789200</v>
      </c>
      <c r="C813">
        <f>('11'!C7558-'11'!C$2)/('11'!C$1-'11'!C$2)</f>
        <v>5.6816778241644224E-2</v>
      </c>
      <c r="D813">
        <f>('11'!E7558-'11'!E$2)/('11'!E$1-'11'!E$2)</f>
        <v>0.3243791684404711</v>
      </c>
      <c r="E813">
        <f>('11'!F7558-'11'!F$2)/('11'!F$1-'11'!F$2)</f>
        <v>0.3243649780048255</v>
      </c>
      <c r="F813">
        <f>('11'!G7558-'11'!G$2)/('11'!G$1-'11'!G$2)</f>
        <v>0</v>
      </c>
      <c r="G813">
        <f>('11'!H7558-'11'!H$2)/('11'!H$1-'11'!H$2)</f>
        <v>0</v>
      </c>
      <c r="H813">
        <f t="shared" si="107"/>
        <v>6.6697957066277999E-2</v>
      </c>
      <c r="I813">
        <f t="shared" si="108"/>
        <v>3.2371079892152688</v>
      </c>
      <c r="J813">
        <f t="shared" si="109"/>
        <v>43.284674329502003</v>
      </c>
      <c r="K813">
        <f t="shared" si="110"/>
        <v>0</v>
      </c>
      <c r="L813">
        <f t="shared" si="111"/>
        <v>1.2265512265512264E-2</v>
      </c>
    </row>
    <row r="814" spans="1:12" x14ac:dyDescent="0.25">
      <c r="A814">
        <f>'11'!A7559</f>
        <v>7551</v>
      </c>
      <c r="B814">
        <f>'11'!B7559</f>
        <v>1792800</v>
      </c>
      <c r="C814">
        <f>('11'!C7559-'11'!C$2)/('11'!C$1-'11'!C$2)</f>
        <v>2.7173241767742894E-2</v>
      </c>
      <c r="D814">
        <f>('11'!E7559-'11'!E$2)/('11'!E$1-'11'!E$2)</f>
        <v>0.3248474528168015</v>
      </c>
      <c r="E814">
        <f>('11'!F7559-'11'!F$2)/('11'!F$1-'11'!F$2)</f>
        <v>0.32484745281680211</v>
      </c>
      <c r="F814">
        <f>('11'!G7559-'11'!G$2)/('11'!G$1-'11'!G$2)</f>
        <v>0</v>
      </c>
      <c r="G814">
        <f>('11'!H7559-'11'!H$2)/('11'!H$1-'11'!H$2)</f>
        <v>0</v>
      </c>
      <c r="H814">
        <f t="shared" si="107"/>
        <v>0.13586620883871445</v>
      </c>
      <c r="I814">
        <f t="shared" si="108"/>
        <v>3.241961118206329</v>
      </c>
      <c r="J814">
        <f t="shared" si="109"/>
        <v>43.752121470129225</v>
      </c>
      <c r="K814">
        <f t="shared" si="110"/>
        <v>0</v>
      </c>
      <c r="L814">
        <f t="shared" si="111"/>
        <v>1.2265512265512264E-2</v>
      </c>
    </row>
    <row r="815" spans="1:12" x14ac:dyDescent="0.25">
      <c r="A815">
        <f>'11'!A7560</f>
        <v>7552</v>
      </c>
      <c r="B815">
        <f>'11'!B7560</f>
        <v>1796400</v>
      </c>
      <c r="C815">
        <f>('11'!C7560-'11'!C$2)/('11'!C$1-'11'!C$2)</f>
        <v>1.7292062943109112E-2</v>
      </c>
      <c r="D815">
        <f>('11'!E7560-'11'!E$2)/('11'!E$1-'11'!E$2)</f>
        <v>0.32117212998439054</v>
      </c>
      <c r="E815">
        <f>('11'!F7560-'11'!F$2)/('11'!F$1-'11'!F$2)</f>
        <v>0.32117212998439015</v>
      </c>
      <c r="F815">
        <f>('11'!G7560-'11'!G$2)/('11'!G$1-'11'!G$2)</f>
        <v>0</v>
      </c>
      <c r="G815">
        <f>('11'!H7560-'11'!H$2)/('11'!H$1-'11'!H$2)</f>
        <v>0</v>
      </c>
      <c r="H815">
        <f t="shared" si="107"/>
        <v>0.30384624885748868</v>
      </c>
      <c r="I815">
        <f t="shared" si="108"/>
        <v>3.23236838370938</v>
      </c>
      <c r="J815">
        <f t="shared" si="109"/>
        <v>43.659103164467204</v>
      </c>
      <c r="K815">
        <f t="shared" si="110"/>
        <v>0</v>
      </c>
      <c r="L815">
        <f t="shared" si="111"/>
        <v>1.2265512265512264E-2</v>
      </c>
    </row>
    <row r="816" spans="1:12" x14ac:dyDescent="0.25">
      <c r="A816">
        <f>'11'!A7561</f>
        <v>7553</v>
      </c>
      <c r="B816">
        <f>'11'!B7561</f>
        <v>1800000</v>
      </c>
      <c r="C816">
        <f>('11'!C7561-'11'!C$2)/('11'!C$1-'11'!C$2)</f>
        <v>2.4702947061584447E-3</v>
      </c>
      <c r="D816">
        <f>('11'!E7561-'11'!E$2)/('11'!E$1-'11'!E$2)</f>
        <v>0.29747410245494538</v>
      </c>
      <c r="E816">
        <f>('11'!F7561-'11'!F$2)/('11'!F$1-'11'!F$2)</f>
        <v>0.29747410245494482</v>
      </c>
      <c r="F816">
        <f>('11'!G7561-'11'!G$2)/('11'!G$1-'11'!G$2)</f>
        <v>0</v>
      </c>
      <c r="G816">
        <f>('11'!H7561-'11'!H$2)/('11'!H$1-'11'!H$2)</f>
        <v>0</v>
      </c>
      <c r="H816">
        <f t="shared" si="107"/>
        <v>0.34337096415602381</v>
      </c>
      <c r="I816">
        <f t="shared" si="108"/>
        <v>3.1279551582233576</v>
      </c>
      <c r="J816">
        <f t="shared" si="109"/>
        <v>42.853398609337326</v>
      </c>
      <c r="K816">
        <f t="shared" si="110"/>
        <v>0</v>
      </c>
      <c r="L816">
        <f t="shared" si="111"/>
        <v>1.2265512265512264E-2</v>
      </c>
    </row>
    <row r="817" spans="1:12" x14ac:dyDescent="0.25">
      <c r="A817">
        <f>'11'!A7562</f>
        <v>7554</v>
      </c>
      <c r="B817">
        <f>'11'!B7562</f>
        <v>1803600</v>
      </c>
      <c r="C817">
        <f>('11'!C7562-'11'!C$2)/('11'!C$1-'11'!C$2)</f>
        <v>5.6816778241644224E-2</v>
      </c>
      <c r="D817">
        <f>('11'!E7562-'11'!E$2)/('11'!E$1-'11'!E$2)</f>
        <v>0.26307648644813397</v>
      </c>
      <c r="E817">
        <f>('11'!F7562-'11'!F$2)/('11'!F$1-'11'!F$2)</f>
        <v>0.26307648644813497</v>
      </c>
      <c r="F817">
        <f>('11'!G7562-'11'!G$2)/('11'!G$1-'11'!G$2)</f>
        <v>7.3593073593073585E-2</v>
      </c>
      <c r="G817">
        <f>('11'!H7562-'11'!H$2)/('11'!H$1-'11'!H$2)</f>
        <v>7.3593073591827235E-2</v>
      </c>
      <c r="H817">
        <f t="shared" si="107"/>
        <v>0.20256416590499246</v>
      </c>
      <c r="I817">
        <f t="shared" si="108"/>
        <v>2.9082446431105433</v>
      </c>
      <c r="J817">
        <f t="shared" si="109"/>
        <v>41.030764864481377</v>
      </c>
      <c r="K817">
        <f t="shared" si="110"/>
        <v>0.29437229437229434</v>
      </c>
      <c r="L817">
        <f t="shared" si="111"/>
        <v>0</v>
      </c>
    </row>
    <row r="818" spans="1:12" x14ac:dyDescent="0.25">
      <c r="A818">
        <f>'11'!A7563</f>
        <v>7555</v>
      </c>
      <c r="B818">
        <f>'11'!B7563</f>
        <v>1807200</v>
      </c>
      <c r="C818">
        <f>('11'!C7563-'11'!C$2)/('11'!C$1-'11'!C$2)</f>
        <v>9.3871198834020897E-2</v>
      </c>
      <c r="D818">
        <f>('11'!E7563-'11'!E$2)/('11'!E$1-'11'!E$2)</f>
        <v>0.24126578685965661</v>
      </c>
      <c r="E818">
        <f>('11'!F7563-'11'!F$2)/('11'!F$1-'11'!F$2)</f>
        <v>0.24126578685965755</v>
      </c>
      <c r="F818">
        <f>('11'!G7563-'11'!G$2)/('11'!G$1-'11'!G$2)</f>
        <v>0</v>
      </c>
      <c r="G818">
        <f>('11'!H7563-'11'!H$2)/('11'!H$1-'11'!H$2)</f>
        <v>0</v>
      </c>
      <c r="H818">
        <f t="shared" si="107"/>
        <v>5.9287072947802666E-2</v>
      </c>
      <c r="I818">
        <f t="shared" si="108"/>
        <v>2.6467149141478643</v>
      </c>
      <c r="J818">
        <f t="shared" si="109"/>
        <v>38.739548744146511</v>
      </c>
      <c r="K818">
        <f t="shared" si="110"/>
        <v>0.44155844155844148</v>
      </c>
      <c r="L818">
        <f t="shared" si="111"/>
        <v>0</v>
      </c>
    </row>
    <row r="819" spans="1:12" x14ac:dyDescent="0.25">
      <c r="A819">
        <f>'11'!A7564</f>
        <v>7556</v>
      </c>
      <c r="B819">
        <f>'11'!B7564</f>
        <v>1810800</v>
      </c>
      <c r="C819">
        <f>('11'!C7564-'11'!C$2)/('11'!C$1-'11'!C$2)</f>
        <v>4.9405894123168891E-2</v>
      </c>
      <c r="D819">
        <f>('11'!E7564-'11'!E$2)/('11'!E$1-'11'!E$2)</f>
        <v>0.22869306087696892</v>
      </c>
      <c r="E819">
        <f>('11'!F7564-'11'!F$2)/('11'!F$1-'11'!F$2)</f>
        <v>0.22869306087696997</v>
      </c>
      <c r="F819">
        <f>('11'!G7564-'11'!G$2)/('11'!G$1-'11'!G$2)</f>
        <v>0</v>
      </c>
      <c r="G819">
        <f>('11'!H7564-'11'!H$2)/('11'!H$1-'11'!H$2)</f>
        <v>0</v>
      </c>
      <c r="H819">
        <f t="shared" si="107"/>
        <v>1.4821768236950668E-2</v>
      </c>
      <c r="I819">
        <f t="shared" si="108"/>
        <v>2.4277990634312472</v>
      </c>
      <c r="J819">
        <f t="shared" si="109"/>
        <v>36.361969632467776</v>
      </c>
      <c r="K819">
        <f t="shared" si="110"/>
        <v>0.44155844155844148</v>
      </c>
      <c r="L819">
        <f t="shared" si="111"/>
        <v>0</v>
      </c>
    </row>
    <row r="820" spans="1:12" x14ac:dyDescent="0.25">
      <c r="A820">
        <f>'11'!A7565</f>
        <v>7557</v>
      </c>
      <c r="B820">
        <f>'11'!B7565</f>
        <v>1814400</v>
      </c>
      <c r="C820">
        <f>('11'!C7565-'11'!C$2)/('11'!C$1-'11'!C$2)</f>
        <v>4.9405894123168894E-3</v>
      </c>
      <c r="D820">
        <f>('11'!E7565-'11'!E$2)/('11'!E$1-'11'!E$2)</f>
        <v>0.21792252022137082</v>
      </c>
      <c r="E820">
        <f>('11'!F7565-'11'!F$2)/('11'!F$1-'11'!F$2)</f>
        <v>0.21792252022137124</v>
      </c>
      <c r="F820">
        <f>('11'!G7565-'11'!G$2)/('11'!G$1-'11'!G$2)</f>
        <v>0</v>
      </c>
      <c r="G820">
        <f>('11'!H7565-'11'!H$2)/('11'!H$1-'11'!H$2)</f>
        <v>0</v>
      </c>
      <c r="H820">
        <f t="shared" si="107"/>
        <v>2.4702947061584445E-2</v>
      </c>
      <c r="I820">
        <f t="shared" si="108"/>
        <v>2.28156662409536</v>
      </c>
      <c r="J820">
        <f t="shared" si="109"/>
        <v>33.809039307506815</v>
      </c>
      <c r="K820">
        <f t="shared" si="110"/>
        <v>0.22077922077922074</v>
      </c>
      <c r="L820">
        <f t="shared" si="111"/>
        <v>0</v>
      </c>
    </row>
    <row r="821" spans="1:12" x14ac:dyDescent="0.25">
      <c r="A821">
        <f>'11'!A7566</f>
        <v>7558</v>
      </c>
      <c r="B821">
        <f>'11'!B7566</f>
        <v>1818000</v>
      </c>
      <c r="C821">
        <f>('11'!C7566-'11'!C$2)/('11'!C$1-'11'!C$2)</f>
        <v>0</v>
      </c>
      <c r="D821">
        <f>('11'!E7566-'11'!E$2)/('11'!E$1-'11'!E$2)</f>
        <v>0.21295586774513978</v>
      </c>
      <c r="E821">
        <f>('11'!F7566-'11'!F$2)/('11'!F$1-'11'!F$2)</f>
        <v>0.21295586774514072</v>
      </c>
      <c r="F821">
        <f>('11'!G7566-'11'!G$2)/('11'!G$1-'11'!G$2)</f>
        <v>0</v>
      </c>
      <c r="G821">
        <f>('11'!H7566-'11'!H$2)/('11'!H$1-'11'!H$2)</f>
        <v>0</v>
      </c>
      <c r="H821">
        <f t="shared" si="107"/>
        <v>0.10375237765865467</v>
      </c>
      <c r="I821">
        <f t="shared" si="108"/>
        <v>2.1916702142755784</v>
      </c>
      <c r="J821">
        <f t="shared" si="109"/>
        <v>31.571264367816198</v>
      </c>
      <c r="K821">
        <f t="shared" si="110"/>
        <v>0.22077922077922074</v>
      </c>
      <c r="L821">
        <f t="shared" si="111"/>
        <v>0</v>
      </c>
    </row>
    <row r="822" spans="1:12" x14ac:dyDescent="0.25">
      <c r="A822">
        <f>'11'!A7567</f>
        <v>7559</v>
      </c>
      <c r="B822">
        <f>'11'!B7567</f>
        <v>1821600</v>
      </c>
      <c r="C822">
        <f>('11'!C7567-'11'!C$2)/('11'!C$1-'11'!C$2)</f>
        <v>4.9405894123168894E-3</v>
      </c>
      <c r="D822">
        <f>('11'!E7567-'11'!E$2)/('11'!E$1-'11'!E$2)</f>
        <v>0.21052930324960978</v>
      </c>
      <c r="E822">
        <f>('11'!F7567-'11'!F$2)/('11'!F$1-'11'!F$2)</f>
        <v>0.21052930324961081</v>
      </c>
      <c r="F822">
        <f>('11'!G7567-'11'!G$2)/('11'!G$1-'11'!G$2)</f>
        <v>0</v>
      </c>
      <c r="G822">
        <f>('11'!H7567-'11'!H$2)/('11'!H$1-'11'!H$2)</f>
        <v>0</v>
      </c>
      <c r="H822">
        <f t="shared" si="107"/>
        <v>0.16550974531261578</v>
      </c>
      <c r="I822">
        <f t="shared" si="108"/>
        <v>2.1347523768979713</v>
      </c>
      <c r="J822">
        <f t="shared" si="109"/>
        <v>30.108457499645361</v>
      </c>
      <c r="K822">
        <f t="shared" si="110"/>
        <v>7.3593073593073585E-2</v>
      </c>
      <c r="L822">
        <f t="shared" si="111"/>
        <v>0</v>
      </c>
    </row>
    <row r="823" spans="1:12" x14ac:dyDescent="0.25">
      <c r="A823">
        <f>'11'!A7568</f>
        <v>7560</v>
      </c>
      <c r="B823">
        <f>'11'!B7568</f>
        <v>1825200</v>
      </c>
      <c r="C823">
        <f>('11'!C7568-'11'!C$2)/('11'!C$1-'11'!C$2)</f>
        <v>7.4108841184753332E-3</v>
      </c>
      <c r="D823">
        <f>('11'!E7568-'11'!E$2)/('11'!E$1-'11'!E$2)</f>
        <v>0.20780473960550588</v>
      </c>
      <c r="E823">
        <f>('11'!F7568-'11'!F$2)/('11'!F$1-'11'!F$2)</f>
        <v>0.20780473960550724</v>
      </c>
      <c r="F823">
        <f>('11'!G7568-'11'!G$2)/('11'!G$1-'11'!G$2)</f>
        <v>0</v>
      </c>
      <c r="G823">
        <f>('11'!H7568-'11'!H$2)/('11'!H$1-'11'!H$2)</f>
        <v>0</v>
      </c>
      <c r="H823">
        <f t="shared" si="107"/>
        <v>0.16550974531261578</v>
      </c>
      <c r="I823">
        <f t="shared" si="108"/>
        <v>2.1016744714062723</v>
      </c>
      <c r="J823">
        <f t="shared" si="109"/>
        <v>29.176841209025252</v>
      </c>
      <c r="K823">
        <f t="shared" si="110"/>
        <v>0</v>
      </c>
      <c r="L823">
        <f t="shared" si="111"/>
        <v>0</v>
      </c>
    </row>
    <row r="824" spans="1:12" x14ac:dyDescent="0.25">
      <c r="A824">
        <f>'11'!A7569</f>
        <v>7561</v>
      </c>
      <c r="B824">
        <f>'11'!B7569</f>
        <v>1828800</v>
      </c>
      <c r="C824">
        <f>('11'!C7569-'11'!C$2)/('11'!C$1-'11'!C$2)</f>
        <v>4.1995010004693557E-2</v>
      </c>
      <c r="D824">
        <f>('11'!E7569-'11'!E$2)/('11'!E$1-'11'!E$2)</f>
        <v>0.20136228182205196</v>
      </c>
      <c r="E824">
        <f>('11'!F7569-'11'!F$2)/('11'!F$1-'11'!F$2)</f>
        <v>0.20136228182205321</v>
      </c>
      <c r="F824">
        <f>('11'!G7569-'11'!G$2)/('11'!G$1-'11'!G$2)</f>
        <v>0</v>
      </c>
      <c r="G824">
        <f>('11'!H7569-'11'!H$2)/('11'!H$1-'11'!H$2)</f>
        <v>0</v>
      </c>
      <c r="H824">
        <f t="shared" si="107"/>
        <v>0.12104444060176378</v>
      </c>
      <c r="I824">
        <f t="shared" si="108"/>
        <v>2.0604512558535548</v>
      </c>
      <c r="J824">
        <f t="shared" si="109"/>
        <v>28.395686107563645</v>
      </c>
      <c r="K824">
        <f t="shared" si="110"/>
        <v>0</v>
      </c>
      <c r="L824">
        <f t="shared" si="111"/>
        <v>0</v>
      </c>
    </row>
    <row r="825" spans="1:12" x14ac:dyDescent="0.25">
      <c r="A825">
        <f>'11'!A7570</f>
        <v>7562</v>
      </c>
      <c r="B825">
        <f>'11'!B7570</f>
        <v>1832400</v>
      </c>
      <c r="C825">
        <f>('11'!C7570-'11'!C$2)/('11'!C$1-'11'!C$2)</f>
        <v>3.7054420592376666E-2</v>
      </c>
      <c r="D825">
        <f>('11'!E7570-'11'!E$2)/('11'!E$1-'11'!E$2)</f>
        <v>0.19053497942386832</v>
      </c>
      <c r="E825">
        <f>('11'!F7570-'11'!F$2)/('11'!F$1-'11'!F$2)</f>
        <v>0.1905349794238691</v>
      </c>
      <c r="F825">
        <f>('11'!G7570-'11'!G$2)/('11'!G$1-'11'!G$2)</f>
        <v>0</v>
      </c>
      <c r="G825">
        <f>('11'!H7570-'11'!H$2)/('11'!H$1-'11'!H$2)</f>
        <v>0</v>
      </c>
      <c r="H825">
        <f t="shared" si="107"/>
        <v>0.25197006002816136</v>
      </c>
      <c r="I825">
        <f t="shared" si="108"/>
        <v>1.9896409819781469</v>
      </c>
      <c r="J825">
        <f t="shared" si="109"/>
        <v>27.573847027103874</v>
      </c>
      <c r="K825">
        <f t="shared" si="110"/>
        <v>0</v>
      </c>
      <c r="L825">
        <f t="shared" si="111"/>
        <v>0</v>
      </c>
    </row>
    <row r="826" spans="1:12" x14ac:dyDescent="0.25">
      <c r="A826">
        <f>'11'!A7571</f>
        <v>7563</v>
      </c>
      <c r="B826">
        <f>'11'!B7571</f>
        <v>1836000</v>
      </c>
      <c r="C826">
        <f>('11'!C7571-'11'!C$2)/('11'!C$1-'11'!C$2)</f>
        <v>2.4702947061584445E-2</v>
      </c>
      <c r="D826">
        <f>('11'!E7571-'11'!E$2)/('11'!E$1-'11'!E$2)</f>
        <v>0.17679863771817797</v>
      </c>
      <c r="E826">
        <f>('11'!F7571-'11'!F$2)/('11'!F$1-'11'!F$2)</f>
        <v>0.17679863771817853</v>
      </c>
      <c r="F826">
        <f>('11'!G7571-'11'!G$2)/('11'!G$1-'11'!G$2)</f>
        <v>0</v>
      </c>
      <c r="G826">
        <f>('11'!H7571-'11'!H$2)/('11'!H$1-'11'!H$2)</f>
        <v>0</v>
      </c>
      <c r="H826">
        <f t="shared" si="107"/>
        <v>0.37795509004224204</v>
      </c>
      <c r="I826">
        <f t="shared" si="108"/>
        <v>1.8828863346104727</v>
      </c>
      <c r="J826">
        <f t="shared" si="109"/>
        <v>26.538569604086977</v>
      </c>
      <c r="K826">
        <f t="shared" si="110"/>
        <v>0</v>
      </c>
      <c r="L826">
        <f t="shared" si="111"/>
        <v>0</v>
      </c>
    </row>
    <row r="827" spans="1:12" x14ac:dyDescent="0.25">
      <c r="A827">
        <f>'11'!A7572</f>
        <v>7564</v>
      </c>
      <c r="B827">
        <f>'11'!B7572</f>
        <v>1839600</v>
      </c>
      <c r="C827">
        <f>('11'!C7572-'11'!C$2)/('11'!C$1-'11'!C$2)</f>
        <v>1.7292062943109112E-2</v>
      </c>
      <c r="D827">
        <f>('11'!E7572-'11'!E$2)/('11'!E$1-'11'!E$2)</f>
        <v>0.16581524052788424</v>
      </c>
      <c r="E827">
        <f>('11'!F7572-'11'!F$2)/('11'!F$1-'11'!F$2)</f>
        <v>0.16581524052788518</v>
      </c>
      <c r="F827">
        <f>('11'!G7572-'11'!G$2)/('11'!G$1-'11'!G$2)</f>
        <v>0</v>
      </c>
      <c r="G827">
        <f>('11'!H7572-'11'!H$2)/('11'!H$1-'11'!H$2)</f>
        <v>0</v>
      </c>
      <c r="H827">
        <f t="shared" si="107"/>
        <v>0.30878683826980557</v>
      </c>
      <c r="I827">
        <f t="shared" si="108"/>
        <v>1.7652618135376761</v>
      </c>
      <c r="J827">
        <f t="shared" si="109"/>
        <v>25.32825315737206</v>
      </c>
      <c r="K827">
        <f t="shared" si="110"/>
        <v>0</v>
      </c>
      <c r="L827">
        <f t="shared" si="111"/>
        <v>5.772005772005772E-3</v>
      </c>
    </row>
    <row r="828" spans="1:12" x14ac:dyDescent="0.25">
      <c r="A828">
        <f>'11'!A7573</f>
        <v>7565</v>
      </c>
      <c r="B828">
        <f>'11'!B7573</f>
        <v>1843200</v>
      </c>
      <c r="C828">
        <f>('11'!C7573-'11'!C$2)/('11'!C$1-'11'!C$2)</f>
        <v>9.6341493540179332E-2</v>
      </c>
      <c r="D828">
        <f>('11'!E7573-'11'!E$2)/('11'!E$1-'11'!E$2)</f>
        <v>0.15883354618986803</v>
      </c>
      <c r="E828">
        <f>('11'!F7573-'11'!F$2)/('11'!F$1-'11'!F$2)</f>
        <v>0.15883354618986917</v>
      </c>
      <c r="F828">
        <f>('11'!G7573-'11'!G$2)/('11'!G$1-'11'!G$2)</f>
        <v>0</v>
      </c>
      <c r="G828">
        <f>('11'!H7573-'11'!H$2)/('11'!H$1-'11'!H$2)</f>
        <v>0</v>
      </c>
      <c r="H828">
        <f t="shared" si="107"/>
        <v>0.16303945060645736</v>
      </c>
      <c r="I828">
        <f t="shared" si="108"/>
        <v>1.6631758194976587</v>
      </c>
      <c r="J828">
        <f t="shared" si="109"/>
        <v>24.073279409678008</v>
      </c>
      <c r="K828">
        <f t="shared" si="110"/>
        <v>0</v>
      </c>
      <c r="L828">
        <f t="shared" si="111"/>
        <v>5.772005772005772E-3</v>
      </c>
    </row>
    <row r="829" spans="1:12" x14ac:dyDescent="0.25">
      <c r="A829">
        <f>'11'!A7574</f>
        <v>7566</v>
      </c>
      <c r="B829">
        <f>'11'!B7574</f>
        <v>1846800</v>
      </c>
      <c r="C829">
        <f>('11'!C7574-'11'!C$2)/('11'!C$1-'11'!C$2)</f>
        <v>8.3990020009387115E-2</v>
      </c>
      <c r="D829">
        <f>('11'!E7574-'11'!E$2)/('11'!E$1-'11'!E$2)</f>
        <v>0.16215410813111963</v>
      </c>
      <c r="E829">
        <f>('11'!F7574-'11'!F$2)/('11'!F$1-'11'!F$2)</f>
        <v>0.16215410813112008</v>
      </c>
      <c r="F829">
        <f>('11'!G7574-'11'!G$2)/('11'!G$1-'11'!G$2)</f>
        <v>0</v>
      </c>
      <c r="G829">
        <f>('11'!H7574-'11'!H$2)/('11'!H$1-'11'!H$2)</f>
        <v>0</v>
      </c>
      <c r="H829">
        <f t="shared" si="107"/>
        <v>9.1400904127862448E-2</v>
      </c>
      <c r="I829">
        <f t="shared" si="108"/>
        <v>1.6225627926777353</v>
      </c>
      <c r="J829">
        <f t="shared" si="109"/>
        <v>23.11389243649791</v>
      </c>
      <c r="K829">
        <f t="shared" si="110"/>
        <v>0</v>
      </c>
      <c r="L829">
        <f t="shared" si="111"/>
        <v>5.772005772005772E-3</v>
      </c>
    </row>
    <row r="830" spans="1:12" x14ac:dyDescent="0.25">
      <c r="A830">
        <f>'11'!A7575</f>
        <v>7567</v>
      </c>
      <c r="B830">
        <f>'11'!B7575</f>
        <v>1850400</v>
      </c>
      <c r="C830">
        <f>('11'!C7575-'11'!C$2)/('11'!C$1-'11'!C$2)</f>
        <v>2.2232652355426003E-2</v>
      </c>
      <c r="D830">
        <f>('11'!E7575-'11'!E$2)/('11'!E$1-'11'!E$2)</f>
        <v>0.1726834113807294</v>
      </c>
      <c r="E830">
        <f>('11'!F7575-'11'!F$2)/('11'!F$1-'11'!F$2)</f>
        <v>0.17268341138073048</v>
      </c>
      <c r="F830">
        <f>('11'!G7575-'11'!G$2)/('11'!G$1-'11'!G$2)</f>
        <v>0</v>
      </c>
      <c r="G830">
        <f>('11'!H7575-'11'!H$2)/('11'!H$1-'11'!H$2)</f>
        <v>0</v>
      </c>
      <c r="H830">
        <f t="shared" si="107"/>
        <v>0.20997505002346778</v>
      </c>
      <c r="I830">
        <f t="shared" si="108"/>
        <v>1.6536966084858804</v>
      </c>
      <c r="J830">
        <f t="shared" si="109"/>
        <v>22.743479494820598</v>
      </c>
      <c r="K830">
        <f t="shared" si="110"/>
        <v>0</v>
      </c>
      <c r="L830">
        <f t="shared" si="111"/>
        <v>5.772005772005772E-3</v>
      </c>
    </row>
    <row r="831" spans="1:12" x14ac:dyDescent="0.25">
      <c r="A831">
        <f>'11'!A7576</f>
        <v>7568</v>
      </c>
      <c r="B831">
        <f>'11'!B7576</f>
        <v>1854000</v>
      </c>
      <c r="C831">
        <f>('11'!C7576-'11'!C$2)/('11'!C$1-'11'!C$2)</f>
        <v>1.7292062943109112E-2</v>
      </c>
      <c r="D831">
        <f>('11'!E7576-'11'!E$2)/('11'!E$1-'11'!E$2)</f>
        <v>0.18634880090818787</v>
      </c>
      <c r="E831">
        <f>('11'!F7576-'11'!F$2)/('11'!F$1-'11'!F$2)</f>
        <v>0.18634880090818887</v>
      </c>
      <c r="F831">
        <f>('11'!G7576-'11'!G$2)/('11'!G$1-'11'!G$2)</f>
        <v>0</v>
      </c>
      <c r="G831">
        <f>('11'!H7576-'11'!H$2)/('11'!H$1-'11'!H$2)</f>
        <v>0</v>
      </c>
      <c r="H831">
        <f t="shared" si="107"/>
        <v>0.22973740767273537</v>
      </c>
      <c r="I831">
        <f t="shared" si="108"/>
        <v>1.7499077621682986</v>
      </c>
      <c r="J831">
        <f t="shared" si="109"/>
        <v>23.048942812544475</v>
      </c>
      <c r="K831">
        <f t="shared" si="110"/>
        <v>0</v>
      </c>
      <c r="L831">
        <f t="shared" si="111"/>
        <v>5.772005772005772E-3</v>
      </c>
    </row>
    <row r="832" spans="1:12" x14ac:dyDescent="0.25">
      <c r="A832">
        <f>'11'!A7577</f>
        <v>7569</v>
      </c>
      <c r="B832">
        <f>'11'!B7577</f>
        <v>1857600</v>
      </c>
      <c r="C832">
        <f>('11'!C7577-'11'!C$2)/('11'!C$1-'11'!C$2)</f>
        <v>1.7292062943109112E-2</v>
      </c>
      <c r="D832">
        <f>('11'!E7577-'11'!E$2)/('11'!E$1-'11'!E$2)</f>
        <v>0.19741734071235989</v>
      </c>
      <c r="E832">
        <f>('11'!F7577-'11'!F$2)/('11'!F$1-'11'!F$2)</f>
        <v>0.19741734071236125</v>
      </c>
      <c r="F832">
        <f>('11'!G7577-'11'!G$2)/('11'!G$1-'11'!G$2)</f>
        <v>0</v>
      </c>
      <c r="G832">
        <f>('11'!H7577-'11'!H$2)/('11'!H$1-'11'!H$2)</f>
        <v>0</v>
      </c>
      <c r="H832">
        <f t="shared" si="107"/>
        <v>0.15315827178182359</v>
      </c>
      <c r="I832">
        <f t="shared" si="108"/>
        <v>1.8667659997161914</v>
      </c>
      <c r="J832">
        <f t="shared" si="109"/>
        <v>23.865488860508158</v>
      </c>
      <c r="K832">
        <f t="shared" si="110"/>
        <v>0</v>
      </c>
      <c r="L832">
        <f t="shared" si="111"/>
        <v>5.772005772005772E-3</v>
      </c>
    </row>
    <row r="833" spans="1:12" x14ac:dyDescent="0.25">
      <c r="A833">
        <f>'11'!A7578</f>
        <v>7570</v>
      </c>
      <c r="B833">
        <f>'11'!B7578</f>
        <v>1861200</v>
      </c>
      <c r="C833">
        <f>('11'!C7578-'11'!C$2)/('11'!C$1-'11'!C$2)</f>
        <v>7.904943059707023E-2</v>
      </c>
      <c r="D833">
        <f>('11'!E7578-'11'!E$2)/('11'!E$1-'11'!E$2)</f>
        <v>0.20682559954590607</v>
      </c>
      <c r="E833">
        <f>('11'!F7578-'11'!F$2)/('11'!F$1-'11'!F$2)</f>
        <v>0.20682559954590718</v>
      </c>
      <c r="F833">
        <f>('11'!G7578-'11'!G$2)/('11'!G$1-'11'!G$2)</f>
        <v>3.4632034632034632E-2</v>
      </c>
      <c r="G833">
        <f>('11'!H7578-'11'!H$2)/('11'!H$1-'11'!H$2)</f>
        <v>3.8961038961102874E-2</v>
      </c>
      <c r="H833">
        <f t="shared" si="107"/>
        <v>5.6816778241644231E-2</v>
      </c>
      <c r="I833">
        <f t="shared" si="108"/>
        <v>1.9786008230452676</v>
      </c>
      <c r="J833">
        <f t="shared" si="109"/>
        <v>25.058308500071092</v>
      </c>
      <c r="K833">
        <f t="shared" si="110"/>
        <v>0.13852813852813853</v>
      </c>
      <c r="L833">
        <f t="shared" si="111"/>
        <v>0</v>
      </c>
    </row>
    <row r="834" spans="1:12" x14ac:dyDescent="0.25">
      <c r="A834">
        <f>'11'!A7579</f>
        <v>7571</v>
      </c>
      <c r="B834">
        <f>'11'!B7579</f>
        <v>1864800</v>
      </c>
      <c r="C834">
        <f>('11'!C7579-'11'!C$2)/('11'!C$1-'11'!C$2)</f>
        <v>2.7173241767742894E-2</v>
      </c>
      <c r="D834">
        <f>('11'!E7579-'11'!E$2)/('11'!E$1-'11'!E$2)</f>
        <v>0.21213282247765006</v>
      </c>
      <c r="E834">
        <f>('11'!F7579-'11'!F$2)/('11'!F$1-'11'!F$2)</f>
        <v>0.21211863204200507</v>
      </c>
      <c r="F834">
        <f>('11'!G7579-'11'!G$2)/('11'!G$1-'11'!G$2)</f>
        <v>0</v>
      </c>
      <c r="G834">
        <f>('11'!H7579-'11'!H$2)/('11'!H$1-'11'!H$2)</f>
        <v>0</v>
      </c>
      <c r="H834">
        <f t="shared" si="107"/>
        <v>2.9643536473901336E-2</v>
      </c>
      <c r="I834">
        <f t="shared" si="108"/>
        <v>2.0612601106853985</v>
      </c>
      <c r="J834">
        <f t="shared" si="109"/>
        <v>26.330537817511154</v>
      </c>
      <c r="K834">
        <f t="shared" si="110"/>
        <v>0.20779220779220781</v>
      </c>
      <c r="L834">
        <f t="shared" si="111"/>
        <v>0</v>
      </c>
    </row>
    <row r="835" spans="1:12" x14ac:dyDescent="0.25">
      <c r="A835">
        <f>'11'!A7580</f>
        <v>7572</v>
      </c>
      <c r="B835">
        <f>'11'!B7580</f>
        <v>1868400</v>
      </c>
      <c r="C835">
        <f>('11'!C7580-'11'!C$2)/('11'!C$1-'11'!C$2)</f>
        <v>9.8811788246337788E-3</v>
      </c>
      <c r="D835">
        <f>('11'!E7580-'11'!E$2)/('11'!E$1-'11'!E$2)</f>
        <v>0.20970625798212006</v>
      </c>
      <c r="E835">
        <f>('11'!F7580-'11'!F$2)/('11'!F$1-'11'!F$2)</f>
        <v>0.20970625798212</v>
      </c>
      <c r="F835">
        <f>('11'!G7580-'11'!G$2)/('11'!G$1-'11'!G$2)</f>
        <v>0</v>
      </c>
      <c r="G835">
        <f>('11'!H7580-'11'!H$2)/('11'!H$1-'11'!H$2)</f>
        <v>0</v>
      </c>
      <c r="H835">
        <f t="shared" si="107"/>
        <v>2.4702947061584449E-2</v>
      </c>
      <c r="I835">
        <f t="shared" si="108"/>
        <v>2.0957002979991488</v>
      </c>
      <c r="J835">
        <f t="shared" si="109"/>
        <v>27.267163331914421</v>
      </c>
      <c r="K835">
        <f t="shared" si="110"/>
        <v>0.20779220779220781</v>
      </c>
      <c r="L835">
        <f t="shared" si="111"/>
        <v>0</v>
      </c>
    </row>
    <row r="836" spans="1:12" x14ac:dyDescent="0.25">
      <c r="A836">
        <f>'11'!A7581</f>
        <v>7573</v>
      </c>
      <c r="B836">
        <f>'11'!B7581</f>
        <v>1872000</v>
      </c>
      <c r="C836">
        <f>('11'!C7581-'11'!C$2)/('11'!C$1-'11'!C$2)</f>
        <v>4.9405894123168894E-3</v>
      </c>
      <c r="D836">
        <f>('11'!E7581-'11'!E$2)/('11'!E$1-'11'!E$2)</f>
        <v>0.20502341421881654</v>
      </c>
      <c r="E836">
        <f>('11'!F7581-'11'!F$2)/('11'!F$1-'11'!F$2)</f>
        <v>0.20502341421881629</v>
      </c>
      <c r="F836">
        <f>('11'!G7581-'11'!G$2)/('11'!G$1-'11'!G$2)</f>
        <v>0</v>
      </c>
      <c r="G836">
        <f>('11'!H7581-'11'!H$2)/('11'!H$1-'11'!H$2)</f>
        <v>0</v>
      </c>
      <c r="H836">
        <f t="shared" si="107"/>
        <v>3.9524715298535115E-2</v>
      </c>
      <c r="I836">
        <f t="shared" si="108"/>
        <v>2.0856108982545765</v>
      </c>
      <c r="J836">
        <f t="shared" si="109"/>
        <v>27.718433375904723</v>
      </c>
      <c r="K836">
        <f t="shared" si="110"/>
        <v>0.1038961038961039</v>
      </c>
      <c r="L836">
        <f t="shared" si="111"/>
        <v>0</v>
      </c>
    </row>
    <row r="837" spans="1:12" x14ac:dyDescent="0.25">
      <c r="A837">
        <f>'11'!A7582</f>
        <v>7574</v>
      </c>
      <c r="B837">
        <f>'11'!B7582</f>
        <v>1875600</v>
      </c>
      <c r="C837">
        <f>('11'!C7582-'11'!C$2)/('11'!C$1-'11'!C$2)</f>
        <v>4.9405894123168894E-3</v>
      </c>
      <c r="D837">
        <f>('11'!E7582-'11'!E$2)/('11'!E$1-'11'!E$2)</f>
        <v>0.19987228607918264</v>
      </c>
      <c r="E837">
        <f>('11'!F7582-'11'!F$2)/('11'!F$1-'11'!F$2)</f>
        <v>0.19987228607918284</v>
      </c>
      <c r="F837">
        <f>('11'!G7582-'11'!G$2)/('11'!G$1-'11'!G$2)</f>
        <v>0</v>
      </c>
      <c r="G837">
        <f>('11'!H7582-'11'!H$2)/('11'!H$1-'11'!H$2)</f>
        <v>0</v>
      </c>
      <c r="H837">
        <f t="shared" si="107"/>
        <v>2.9643536473901333E-2</v>
      </c>
      <c r="I837">
        <f t="shared" si="108"/>
        <v>2.0436781609195407</v>
      </c>
      <c r="J837">
        <f t="shared" si="109"/>
        <v>27.782205193699514</v>
      </c>
      <c r="K837">
        <f t="shared" si="110"/>
        <v>0.1038961038961039</v>
      </c>
      <c r="L837">
        <f t="shared" si="111"/>
        <v>0</v>
      </c>
    </row>
    <row r="838" spans="1:12" x14ac:dyDescent="0.25">
      <c r="A838">
        <f>'11'!A7583</f>
        <v>7575</v>
      </c>
      <c r="B838">
        <f>'11'!B7583</f>
        <v>1879200</v>
      </c>
      <c r="C838">
        <f>('11'!C7583-'11'!C$2)/('11'!C$1-'11'!C$2)</f>
        <v>4.9405894123168894E-3</v>
      </c>
      <c r="D838">
        <f>('11'!E7583-'11'!E$2)/('11'!E$1-'11'!E$2)</f>
        <v>0.194579253583085</v>
      </c>
      <c r="E838">
        <f>('11'!F7583-'11'!F$2)/('11'!F$1-'11'!F$2)</f>
        <v>0.19457925358308495</v>
      </c>
      <c r="F838">
        <f>('11'!G7583-'11'!G$2)/('11'!G$1-'11'!G$2)</f>
        <v>0</v>
      </c>
      <c r="G838">
        <f>('11'!H7583-'11'!H$2)/('11'!H$1-'11'!H$2)</f>
        <v>0</v>
      </c>
      <c r="H838">
        <f t="shared" si="107"/>
        <v>1.2351473530792223E-2</v>
      </c>
      <c r="I838">
        <f t="shared" si="108"/>
        <v>1.9930041152263376</v>
      </c>
      <c r="J838">
        <f t="shared" si="109"/>
        <v>27.496509152831031</v>
      </c>
      <c r="K838">
        <f t="shared" si="110"/>
        <v>3.4632034632034632E-2</v>
      </c>
      <c r="L838">
        <f t="shared" si="111"/>
        <v>0</v>
      </c>
    </row>
    <row r="839" spans="1:12" x14ac:dyDescent="0.25">
      <c r="A839">
        <f>'11'!A7584</f>
        <v>7576</v>
      </c>
      <c r="B839">
        <f>'11'!B7584</f>
        <v>1882800</v>
      </c>
      <c r="C839">
        <f>('11'!C7584-'11'!C$2)/('11'!C$1-'11'!C$2)</f>
        <v>1.2351473530792223E-2</v>
      </c>
      <c r="D839">
        <f>('11'!E7584-'11'!E$2)/('11'!E$1-'11'!E$2)</f>
        <v>0.18646232439335889</v>
      </c>
      <c r="E839">
        <f>('11'!F7584-'11'!F$2)/('11'!F$1-'11'!F$2)</f>
        <v>0.18646232439335961</v>
      </c>
      <c r="F839">
        <f>('11'!G7584-'11'!G$2)/('11'!G$1-'11'!G$2)</f>
        <v>0</v>
      </c>
      <c r="G839">
        <f>('11'!H7584-'11'!H$2)/('11'!H$1-'11'!H$2)</f>
        <v>0</v>
      </c>
      <c r="H839">
        <f t="shared" si="107"/>
        <v>0</v>
      </c>
      <c r="I839">
        <f t="shared" si="108"/>
        <v>1.9292039165602386</v>
      </c>
      <c r="J839">
        <f t="shared" si="109"/>
        <v>26.841322548602268</v>
      </c>
      <c r="K839">
        <f t="shared" si="110"/>
        <v>0</v>
      </c>
      <c r="L839">
        <f t="shared" si="111"/>
        <v>0</v>
      </c>
    </row>
    <row r="840" spans="1:12" x14ac:dyDescent="0.25">
      <c r="A840">
        <f>'11'!A7585</f>
        <v>7577</v>
      </c>
      <c r="B840">
        <f>'11'!B7585</f>
        <v>1886400</v>
      </c>
      <c r="C840">
        <f>('11'!C7585-'11'!C$2)/('11'!C$1-'11'!C$2)</f>
        <v>0</v>
      </c>
      <c r="D840">
        <f>('11'!E7585-'11'!E$2)/('11'!E$1-'11'!E$2)</f>
        <v>0.17388959841067123</v>
      </c>
      <c r="E840">
        <f>('11'!F7585-'11'!F$2)/('11'!F$1-'11'!F$2)</f>
        <v>0.173889598410672</v>
      </c>
      <c r="F840">
        <f>('11'!G7585-'11'!G$2)/('11'!G$1-'11'!G$2)</f>
        <v>0</v>
      </c>
      <c r="G840">
        <f>('11'!H7585-'11'!H$2)/('11'!H$1-'11'!H$2)</f>
        <v>0</v>
      </c>
      <c r="H840">
        <f t="shared" si="107"/>
        <v>4.9405894123168894E-3</v>
      </c>
      <c r="I840">
        <f t="shared" si="108"/>
        <v>1.8386831275720166</v>
      </c>
      <c r="J840">
        <f t="shared" si="109"/>
        <v>25.851397757911212</v>
      </c>
      <c r="K840">
        <f t="shared" si="110"/>
        <v>0</v>
      </c>
      <c r="L840">
        <f t="shared" si="111"/>
        <v>0</v>
      </c>
    </row>
    <row r="841" spans="1:12" x14ac:dyDescent="0.25">
      <c r="A841">
        <f>'11'!A7586</f>
        <v>7578</v>
      </c>
      <c r="B841">
        <f>'11'!B7586</f>
        <v>1890000</v>
      </c>
      <c r="C841">
        <f>('11'!C7586-'11'!C$2)/('11'!C$1-'11'!C$2)</f>
        <v>0</v>
      </c>
      <c r="D841">
        <f>('11'!E7586-'11'!E$2)/('11'!E$1-'11'!E$2)</f>
        <v>0.16036611323967648</v>
      </c>
      <c r="E841">
        <f>('11'!F7586-'11'!F$2)/('11'!F$1-'11'!F$2)</f>
        <v>0.16036611323967803</v>
      </c>
      <c r="F841">
        <f>('11'!G7586-'11'!G$2)/('11'!G$1-'11'!G$2)</f>
        <v>0</v>
      </c>
      <c r="G841">
        <f>('11'!H7586-'11'!H$2)/('11'!H$1-'11'!H$2)</f>
        <v>0</v>
      </c>
      <c r="H841">
        <f t="shared" si="107"/>
        <v>4.9405894123168894E-3</v>
      </c>
      <c r="I841">
        <f t="shared" si="108"/>
        <v>1.7225202213707964</v>
      </c>
      <c r="J841">
        <f t="shared" si="109"/>
        <v>24.60723712217974</v>
      </c>
      <c r="K841">
        <f t="shared" si="110"/>
        <v>0</v>
      </c>
      <c r="L841">
        <f t="shared" si="111"/>
        <v>0</v>
      </c>
    </row>
    <row r="842" spans="1:12" x14ac:dyDescent="0.25">
      <c r="A842">
        <f>'11'!A7587</f>
        <v>7579</v>
      </c>
      <c r="B842">
        <f>'11'!B7587</f>
        <v>1893600</v>
      </c>
      <c r="C842">
        <f>('11'!C7587-'11'!C$2)/('11'!C$1-'11'!C$2)</f>
        <v>0</v>
      </c>
      <c r="D842">
        <f>('11'!E7587-'11'!E$2)/('11'!E$1-'11'!E$2)</f>
        <v>0.14481339577125019</v>
      </c>
      <c r="E842">
        <f>('11'!F7587-'11'!F$2)/('11'!F$1-'11'!F$2)</f>
        <v>0.14481339577125174</v>
      </c>
      <c r="F842">
        <f>('11'!G7587-'11'!G$2)/('11'!G$1-'11'!G$2)</f>
        <v>0</v>
      </c>
      <c r="G842">
        <f>('11'!H7587-'11'!H$2)/('11'!H$1-'11'!H$2)</f>
        <v>0</v>
      </c>
      <c r="H842">
        <f t="shared" si="107"/>
        <v>1.2351473530792224E-2</v>
      </c>
      <c r="I842">
        <f t="shared" si="108"/>
        <v>1.5820207180360439</v>
      </c>
      <c r="J842">
        <f t="shared" si="109"/>
        <v>23.114502625230724</v>
      </c>
      <c r="K842">
        <f t="shared" si="110"/>
        <v>0</v>
      </c>
      <c r="L842">
        <f t="shared" si="111"/>
        <v>0</v>
      </c>
    </row>
    <row r="843" spans="1:12" x14ac:dyDescent="0.25">
      <c r="A843">
        <f>'11'!A7588</f>
        <v>7580</v>
      </c>
      <c r="B843">
        <f>'11'!B7588</f>
        <v>1897200</v>
      </c>
      <c r="C843">
        <f>('11'!C7588-'11'!C$2)/('11'!C$1-'11'!C$2)</f>
        <v>2.4702947061584447E-3</v>
      </c>
      <c r="D843">
        <f>('11'!E7588-'11'!E$2)/('11'!E$1-'11'!E$2)</f>
        <v>0.13255285937278274</v>
      </c>
      <c r="E843">
        <f>('11'!F7588-'11'!F$2)/('11'!F$1-'11'!F$2)</f>
        <v>0.13255285937278266</v>
      </c>
      <c r="F843">
        <f>('11'!G7588-'11'!G$2)/('11'!G$1-'11'!G$2)</f>
        <v>0</v>
      </c>
      <c r="G843">
        <f>('11'!H7588-'11'!H$2)/('11'!H$1-'11'!H$2)</f>
        <v>0</v>
      </c>
      <c r="H843">
        <f t="shared" si="107"/>
        <v>9.8811788246337788E-3</v>
      </c>
      <c r="I843">
        <f t="shared" si="108"/>
        <v>1.4457499645239109</v>
      </c>
      <c r="J843">
        <f t="shared" si="109"/>
        <v>21.464424577834656</v>
      </c>
      <c r="K843">
        <f t="shared" si="110"/>
        <v>0</v>
      </c>
      <c r="L843">
        <f t="shared" si="111"/>
        <v>0</v>
      </c>
    </row>
    <row r="844" spans="1:12" x14ac:dyDescent="0.25">
      <c r="A844">
        <f>'11'!A7589</f>
        <v>7581</v>
      </c>
      <c r="B844">
        <f>'11'!B7589</f>
        <v>1900800</v>
      </c>
      <c r="C844">
        <f>('11'!C7589-'11'!C$2)/('11'!C$1-'11'!C$2)</f>
        <v>0</v>
      </c>
      <c r="D844">
        <f>('11'!E7589-'11'!E$2)/('11'!E$1-'11'!E$2)</f>
        <v>0.12436497800482475</v>
      </c>
      <c r="E844">
        <f>('11'!F7589-'11'!F$2)/('11'!F$1-'11'!F$2)</f>
        <v>0.1243649780048251</v>
      </c>
      <c r="F844">
        <f>('11'!G7589-'11'!G$2)/('11'!G$1-'11'!G$2)</f>
        <v>0</v>
      </c>
      <c r="G844">
        <f>('11'!H7589-'11'!H$2)/('11'!H$1-'11'!H$2)</f>
        <v>0</v>
      </c>
      <c r="H844">
        <f t="shared" si="107"/>
        <v>4.9405894123168894E-3</v>
      </c>
      <c r="I844">
        <f t="shared" si="108"/>
        <v>1.3295586774513977</v>
      </c>
      <c r="J844">
        <f t="shared" si="109"/>
        <v>19.850404427416017</v>
      </c>
      <c r="K844">
        <f t="shared" si="110"/>
        <v>0</v>
      </c>
      <c r="L844">
        <f t="shared" si="111"/>
        <v>0</v>
      </c>
    </row>
    <row r="845" spans="1:12" x14ac:dyDescent="0.25">
      <c r="A845">
        <f>'11'!A7590</f>
        <v>7582</v>
      </c>
      <c r="B845">
        <f>'11'!B7590</f>
        <v>1904400</v>
      </c>
      <c r="C845">
        <f>('11'!C7590-'11'!C$2)/('11'!C$1-'11'!C$2)</f>
        <v>4.9405894123168894E-3</v>
      </c>
      <c r="D845">
        <f>('11'!E7590-'11'!E$2)/('11'!E$1-'11'!E$2)</f>
        <v>0.11700014190435647</v>
      </c>
      <c r="E845">
        <f>('11'!F7590-'11'!F$2)/('11'!F$1-'11'!F$2)</f>
        <v>0.11700014190435634</v>
      </c>
      <c r="F845">
        <f>('11'!G7590-'11'!G$2)/('11'!G$1-'11'!G$2)</f>
        <v>0</v>
      </c>
      <c r="G845">
        <f>('11'!H7590-'11'!H$2)/('11'!H$1-'11'!H$2)</f>
        <v>0</v>
      </c>
      <c r="H845">
        <f t="shared" si="107"/>
        <v>0</v>
      </c>
      <c r="I845">
        <f t="shared" si="108"/>
        <v>1.2387540797502483</v>
      </c>
      <c r="J845">
        <f t="shared" si="109"/>
        <v>18.365602383993274</v>
      </c>
      <c r="K845">
        <f t="shared" si="110"/>
        <v>0</v>
      </c>
      <c r="L845">
        <f t="shared" si="111"/>
        <v>0</v>
      </c>
    </row>
    <row r="846" spans="1:12" x14ac:dyDescent="0.25">
      <c r="A846">
        <f>'11'!A7591</f>
        <v>7583</v>
      </c>
      <c r="B846">
        <f>'11'!B7591</f>
        <v>1908000</v>
      </c>
      <c r="C846">
        <f>('11'!C7591-'11'!C$2)/('11'!C$1-'11'!C$2)</f>
        <v>0</v>
      </c>
      <c r="D846">
        <f>('11'!E7591-'11'!E$2)/('11'!E$1-'11'!E$2)</f>
        <v>0.10898254576415496</v>
      </c>
      <c r="E846">
        <f>('11'!F7591-'11'!F$2)/('11'!F$1-'11'!F$2)</f>
        <v>0.10899673619980173</v>
      </c>
      <c r="F846">
        <f>('11'!G7591-'11'!G$2)/('11'!G$1-'11'!G$2)</f>
        <v>0</v>
      </c>
      <c r="G846">
        <f>('11'!H7591-'11'!H$2)/('11'!H$1-'11'!H$2)</f>
        <v>0</v>
      </c>
      <c r="H846">
        <f t="shared" si="107"/>
        <v>0</v>
      </c>
      <c r="I846">
        <f t="shared" si="108"/>
        <v>1.1600255427841635</v>
      </c>
      <c r="J846">
        <f t="shared" si="109"/>
        <v>16.984347949482114</v>
      </c>
      <c r="K846">
        <f t="shared" si="110"/>
        <v>0</v>
      </c>
      <c r="L846">
        <f t="shared" si="111"/>
        <v>0</v>
      </c>
    </row>
    <row r="847" spans="1:12" x14ac:dyDescent="0.25">
      <c r="A847">
        <f>'11'!A7592</f>
        <v>7584</v>
      </c>
      <c r="B847">
        <f>'11'!B7592</f>
        <v>1911600</v>
      </c>
      <c r="C847">
        <f>('11'!C7592-'11'!C$2)/('11'!C$1-'11'!C$2)</f>
        <v>0</v>
      </c>
      <c r="D847">
        <f>('11'!E7592-'11'!E$2)/('11'!E$1-'11'!E$2)</f>
        <v>0.10222789839648078</v>
      </c>
      <c r="E847">
        <f>('11'!F7592-'11'!F$2)/('11'!F$1-'11'!F$2)</f>
        <v>0.10222789839648233</v>
      </c>
      <c r="F847">
        <f>('11'!G7592-'11'!G$2)/('11'!G$1-'11'!G$2)</f>
        <v>0</v>
      </c>
      <c r="G847">
        <f>('11'!H7592-'11'!H$2)/('11'!H$1-'11'!H$2)</f>
        <v>0</v>
      </c>
      <c r="H847">
        <f t="shared" si="107"/>
        <v>0</v>
      </c>
      <c r="I847">
        <f t="shared" si="108"/>
        <v>1.0868596565914574</v>
      </c>
      <c r="J847">
        <f t="shared" si="109"/>
        <v>15.801206187030013</v>
      </c>
      <c r="K847">
        <f t="shared" si="110"/>
        <v>0</v>
      </c>
      <c r="L847">
        <f t="shared" si="111"/>
        <v>0</v>
      </c>
    </row>
    <row r="848" spans="1:12" x14ac:dyDescent="0.25">
      <c r="A848">
        <f>'11'!A7593</f>
        <v>7585</v>
      </c>
      <c r="B848">
        <f>'11'!B7593</f>
        <v>1915200</v>
      </c>
      <c r="C848">
        <f>('11'!C7593-'11'!C$2)/('11'!C$1-'11'!C$2)</f>
        <v>0</v>
      </c>
      <c r="D848">
        <f>('11'!E7593-'11'!E$2)/('11'!E$1-'11'!E$2)</f>
        <v>9.5785440613026837E-2</v>
      </c>
      <c r="E848">
        <f>('11'!F7593-'11'!F$2)/('11'!F$1-'11'!F$2)</f>
        <v>9.578544061302828E-2</v>
      </c>
      <c r="F848">
        <f>('11'!G7593-'11'!G$2)/('11'!G$1-'11'!G$2)</f>
        <v>0</v>
      </c>
      <c r="G848">
        <f>('11'!H7593-'11'!H$2)/('11'!H$1-'11'!H$2)</f>
        <v>0</v>
      </c>
      <c r="H848">
        <f t="shared" si="107"/>
        <v>0</v>
      </c>
      <c r="I848">
        <f t="shared" si="108"/>
        <v>1.0167730949340146</v>
      </c>
      <c r="J848">
        <f t="shared" si="109"/>
        <v>14.795047537959524</v>
      </c>
      <c r="K848">
        <f t="shared" si="110"/>
        <v>0</v>
      </c>
      <c r="L848">
        <f t="shared" si="111"/>
        <v>0</v>
      </c>
    </row>
    <row r="849" spans="1:12" x14ac:dyDescent="0.25">
      <c r="A849">
        <f>'11'!A7594</f>
        <v>7586</v>
      </c>
      <c r="B849">
        <f>'11'!B7594</f>
        <v>1918800</v>
      </c>
      <c r="C849">
        <f>('11'!C7594-'11'!C$2)/('11'!C$1-'11'!C$2)</f>
        <v>0</v>
      </c>
      <c r="D849">
        <f>('11'!E7594-'11'!E$2)/('11'!E$1-'11'!E$2)</f>
        <v>8.9130126294877252E-2</v>
      </c>
      <c r="E849">
        <f>('11'!F7594-'11'!F$2)/('11'!F$1-'11'!F$2)</f>
        <v>8.9130126294877599E-2</v>
      </c>
      <c r="F849">
        <f>('11'!G7594-'11'!G$2)/('11'!G$1-'11'!G$2)</f>
        <v>0</v>
      </c>
      <c r="G849">
        <f>('11'!H7594-'11'!H$2)/('11'!H$1-'11'!H$2)</f>
        <v>0</v>
      </c>
      <c r="H849">
        <f t="shared" ref="H849:H858" si="112">C850*H$8+C851*H$7+C852*H$6</f>
        <v>0</v>
      </c>
      <c r="I849">
        <f t="shared" si="108"/>
        <v>0.95056052220803178</v>
      </c>
      <c r="J849">
        <f t="shared" si="109"/>
        <v>13.845352632325909</v>
      </c>
      <c r="K849">
        <f t="shared" si="110"/>
        <v>0</v>
      </c>
      <c r="L849">
        <f t="shared" si="111"/>
        <v>0</v>
      </c>
    </row>
    <row r="850" spans="1:12" x14ac:dyDescent="0.25">
      <c r="A850">
        <f>'11'!A7595</f>
        <v>7587</v>
      </c>
      <c r="B850">
        <f>'11'!B7595</f>
        <v>1922400</v>
      </c>
      <c r="C850">
        <f>('11'!C7595-'11'!C$2)/('11'!C$1-'11'!C$2)</f>
        <v>0</v>
      </c>
      <c r="D850">
        <f>('11'!E7595-'11'!E$2)/('11'!E$1-'11'!E$2)</f>
        <v>8.2389669362849444E-2</v>
      </c>
      <c r="E850">
        <f>('11'!F7595-'11'!F$2)/('11'!F$1-'11'!F$2)</f>
        <v>8.2389669362849874E-2</v>
      </c>
      <c r="F850">
        <f>('11'!G7595-'11'!G$2)/('11'!G$1-'11'!G$2)</f>
        <v>0</v>
      </c>
      <c r="G850">
        <f>('11'!H7595-'11'!H$2)/('11'!H$1-'11'!H$2)</f>
        <v>0</v>
      </c>
      <c r="H850">
        <f t="shared" si="112"/>
        <v>0</v>
      </c>
      <c r="I850">
        <f t="shared" si="108"/>
        <v>0.88430537817511001</v>
      </c>
      <c r="J850">
        <f t="shared" si="109"/>
        <v>12.907492550021384</v>
      </c>
      <c r="K850">
        <f t="shared" si="110"/>
        <v>0</v>
      </c>
      <c r="L850">
        <f t="shared" si="111"/>
        <v>0</v>
      </c>
    </row>
    <row r="851" spans="1:12" x14ac:dyDescent="0.25">
      <c r="A851">
        <f>'11'!A7596</f>
        <v>7588</v>
      </c>
      <c r="B851">
        <f>'11'!B7596</f>
        <v>1926000</v>
      </c>
      <c r="C851">
        <f>('11'!C7596-'11'!C$2)/('11'!C$1-'11'!C$2)</f>
        <v>0</v>
      </c>
      <c r="D851">
        <f>('11'!E7596-'11'!E$2)/('11'!E$1-'11'!E$2)</f>
        <v>7.5705974173407117E-2</v>
      </c>
      <c r="E851">
        <f>('11'!F7596-'11'!F$2)/('11'!F$1-'11'!F$2)</f>
        <v>7.570597417340752E-2</v>
      </c>
      <c r="F851">
        <f>('11'!G7596-'11'!G$2)/('11'!G$1-'11'!G$2)</f>
        <v>0</v>
      </c>
      <c r="G851">
        <f>('11'!H7596-'11'!H$2)/('11'!H$1-'11'!H$2)</f>
        <v>0</v>
      </c>
      <c r="H851">
        <f t="shared" si="112"/>
        <v>0</v>
      </c>
      <c r="I851">
        <f t="shared" si="108"/>
        <v>0.81738328366680846</v>
      </c>
      <c r="J851">
        <f t="shared" si="109"/>
        <v>12.000439903505146</v>
      </c>
      <c r="K851">
        <f t="shared" si="110"/>
        <v>0</v>
      </c>
      <c r="L851">
        <f t="shared" si="111"/>
        <v>0</v>
      </c>
    </row>
    <row r="852" spans="1:12" x14ac:dyDescent="0.25">
      <c r="A852">
        <f>'11'!A7597</f>
        <v>7589</v>
      </c>
      <c r="B852">
        <f>'11'!B7597</f>
        <v>1929600</v>
      </c>
      <c r="C852">
        <f>('11'!C7597-'11'!C$2)/('11'!C$1-'11'!C$2)</f>
        <v>0</v>
      </c>
      <c r="D852">
        <f>('11'!E7597-'11'!E$2)/('11'!E$1-'11'!E$2)</f>
        <v>6.9689229459344401E-2</v>
      </c>
      <c r="E852">
        <f>('11'!F7597-'11'!F$2)/('11'!F$1-'11'!F$2)</f>
        <v>6.9689229459344706E-2</v>
      </c>
      <c r="F852">
        <f>('11'!G7597-'11'!G$2)/('11'!G$1-'11'!G$2)</f>
        <v>0</v>
      </c>
      <c r="G852">
        <f>('11'!H7597-'11'!H$2)/('11'!H$1-'11'!H$2)</f>
        <v>0</v>
      </c>
      <c r="H852">
        <f t="shared" si="112"/>
        <v>0</v>
      </c>
      <c r="I852">
        <f t="shared" si="108"/>
        <v>0.75304384844614736</v>
      </c>
      <c r="J852">
        <f t="shared" si="109"/>
        <v>11.123485170994835</v>
      </c>
      <c r="K852">
        <f t="shared" si="110"/>
        <v>0</v>
      </c>
      <c r="L852">
        <f t="shared" si="111"/>
        <v>0</v>
      </c>
    </row>
    <row r="853" spans="1:12" x14ac:dyDescent="0.25">
      <c r="A853">
        <f>'11'!A7598</f>
        <v>7590</v>
      </c>
      <c r="B853">
        <f>'11'!B7598</f>
        <v>1933200</v>
      </c>
      <c r="C853">
        <f>('11'!C7598-'11'!C$2)/('11'!C$1-'11'!C$2)</f>
        <v>0</v>
      </c>
      <c r="D853">
        <f>('11'!E7598-'11'!E$2)/('11'!E$1-'11'!E$2)</f>
        <v>6.4339435220661281E-2</v>
      </c>
      <c r="E853">
        <f>('11'!F7598-'11'!F$2)/('11'!F$1-'11'!F$2)</f>
        <v>6.4339435220661462E-2</v>
      </c>
      <c r="F853">
        <f>('11'!G7598-'11'!G$2)/('11'!G$1-'11'!G$2)</f>
        <v>0</v>
      </c>
      <c r="G853">
        <f>('11'!H7598-'11'!H$2)/('11'!H$1-'11'!H$2)</f>
        <v>0</v>
      </c>
      <c r="H853">
        <f t="shared" si="112"/>
        <v>0</v>
      </c>
      <c r="I853">
        <f t="shared" si="108"/>
        <v>0.69354335178089965</v>
      </c>
      <c r="J853">
        <f t="shared" si="109"/>
        <v>10.283241095501682</v>
      </c>
      <c r="K853">
        <f t="shared" si="110"/>
        <v>0</v>
      </c>
      <c r="L853">
        <f t="shared" si="111"/>
        <v>0</v>
      </c>
    </row>
    <row r="854" spans="1:12" x14ac:dyDescent="0.25">
      <c r="A854">
        <f>'11'!A7599</f>
        <v>7591</v>
      </c>
      <c r="B854">
        <f>'11'!B7599</f>
        <v>1936800</v>
      </c>
      <c r="C854">
        <f>('11'!C7599-'11'!C$2)/('11'!C$1-'11'!C$2)</f>
        <v>0</v>
      </c>
      <c r="D854">
        <f>('11'!E7599-'11'!E$2)/('11'!E$1-'11'!E$2)</f>
        <v>5.9713353199943239E-2</v>
      </c>
      <c r="E854">
        <f>('11'!F7599-'11'!F$2)/('11'!F$1-'11'!F$2)</f>
        <v>5.9713353199943121E-2</v>
      </c>
      <c r="F854">
        <f>('11'!G7599-'11'!G$2)/('11'!G$1-'11'!G$2)</f>
        <v>0</v>
      </c>
      <c r="G854">
        <f>('11'!H7599-'11'!H$2)/('11'!H$1-'11'!H$2)</f>
        <v>0</v>
      </c>
      <c r="H854">
        <f t="shared" si="112"/>
        <v>0</v>
      </c>
      <c r="I854">
        <f t="shared" si="108"/>
        <v>0.64093940683979</v>
      </c>
      <c r="J854">
        <f t="shared" si="109"/>
        <v>9.4973605789698059</v>
      </c>
      <c r="K854">
        <f t="shared" si="110"/>
        <v>0</v>
      </c>
      <c r="L854">
        <f t="shared" si="111"/>
        <v>0</v>
      </c>
    </row>
    <row r="855" spans="1:12" x14ac:dyDescent="0.25">
      <c r="A855">
        <f>'11'!A7600</f>
        <v>7592</v>
      </c>
      <c r="B855">
        <f>'11'!B7600</f>
        <v>1940400</v>
      </c>
      <c r="C855">
        <f>('11'!C7600-'11'!C$2)/('11'!C$1-'11'!C$2)</f>
        <v>0</v>
      </c>
      <c r="D855">
        <f>('11'!E7600-'11'!E$2)/('11'!E$1-'11'!E$2)</f>
        <v>5.4732510288065847E-2</v>
      </c>
      <c r="E855">
        <f>('11'!F7600-'11'!F$2)/('11'!F$1-'11'!F$2)</f>
        <v>5.473251028806575E-2</v>
      </c>
      <c r="F855">
        <f>('11'!G7600-'11'!G$2)/('11'!G$1-'11'!G$2)</f>
        <v>0</v>
      </c>
      <c r="G855">
        <f>('11'!H7600-'11'!H$2)/('11'!H$1-'11'!H$2)</f>
        <v>0</v>
      </c>
      <c r="H855">
        <f t="shared" si="112"/>
        <v>0</v>
      </c>
      <c r="I855">
        <f t="shared" si="108"/>
        <v>0.59108840641407689</v>
      </c>
      <c r="J855">
        <f t="shared" si="109"/>
        <v>8.7530580388818091</v>
      </c>
      <c r="K855">
        <f t="shared" si="110"/>
        <v>0</v>
      </c>
      <c r="L855">
        <f t="shared" si="111"/>
        <v>0</v>
      </c>
    </row>
    <row r="856" spans="1:12" x14ac:dyDescent="0.25">
      <c r="A856">
        <f>'11'!A7601</f>
        <v>7593</v>
      </c>
      <c r="B856">
        <f>'11'!B7601</f>
        <v>1944000</v>
      </c>
      <c r="C856">
        <f>('11'!C7601-'11'!C$2)/('11'!C$1-'11'!C$2)</f>
        <v>0</v>
      </c>
      <c r="D856">
        <f>('11'!E7601-'11'!E$2)/('11'!E$1-'11'!E$2)</f>
        <v>4.9992904782176814E-2</v>
      </c>
      <c r="E856">
        <f>('11'!F7601-'11'!F$2)/('11'!F$1-'11'!F$2)</f>
        <v>4.9992904782176675E-2</v>
      </c>
      <c r="F856">
        <f>('11'!G7601-'11'!G$2)/('11'!G$1-'11'!G$2)</f>
        <v>0</v>
      </c>
      <c r="G856">
        <f>('11'!H7601-'11'!H$2)/('11'!H$1-'11'!H$2)</f>
        <v>0</v>
      </c>
      <c r="H856">
        <f t="shared" si="112"/>
        <v>0</v>
      </c>
      <c r="I856">
        <f t="shared" si="108"/>
        <v>0.54330920959273454</v>
      </c>
      <c r="J856">
        <f t="shared" si="109"/>
        <v>8.0514119483468196</v>
      </c>
      <c r="K856">
        <f t="shared" si="110"/>
        <v>0</v>
      </c>
      <c r="L856">
        <f t="shared" si="111"/>
        <v>0</v>
      </c>
    </row>
    <row r="857" spans="1:12" x14ac:dyDescent="0.25">
      <c r="A857">
        <f>'11'!A7602</f>
        <v>7594</v>
      </c>
      <c r="B857">
        <f>'11'!B7602</f>
        <v>1947600</v>
      </c>
      <c r="C857">
        <f>('11'!C7602-'11'!C$2)/('11'!C$1-'11'!C$2)</f>
        <v>0</v>
      </c>
      <c r="D857">
        <f>('11'!E7602-'11'!E$2)/('11'!E$1-'11'!E$2)</f>
        <v>4.5253299276287788E-2</v>
      </c>
      <c r="E857">
        <f>('11'!F7602-'11'!F$2)/('11'!F$1-'11'!F$2)</f>
        <v>4.5253299276287608E-2</v>
      </c>
      <c r="F857">
        <f>('11'!G7602-'11'!G$2)/('11'!G$1-'11'!G$2)</f>
        <v>0</v>
      </c>
      <c r="G857">
        <f>('11'!H7602-'11'!H$2)/('11'!H$1-'11'!H$2)</f>
        <v>0</v>
      </c>
      <c r="H857">
        <f t="shared" si="112"/>
        <v>0</v>
      </c>
      <c r="I857">
        <f t="shared" si="108"/>
        <v>0.49518944231587914</v>
      </c>
      <c r="J857">
        <f t="shared" si="109"/>
        <v>7.3869873705122657</v>
      </c>
      <c r="K857">
        <f t="shared" si="110"/>
        <v>0</v>
      </c>
      <c r="L857">
        <f t="shared" si="111"/>
        <v>0</v>
      </c>
    </row>
    <row r="858" spans="1:12" x14ac:dyDescent="0.25">
      <c r="A858">
        <f>'11'!A7603</f>
        <v>7595</v>
      </c>
      <c r="B858">
        <f>'11'!B7603</f>
        <v>1951200</v>
      </c>
      <c r="C858">
        <f>('11'!C7603-'11'!C$2)/('11'!C$1-'11'!C$2)</f>
        <v>0</v>
      </c>
      <c r="D858">
        <f>('11'!E7603-'11'!E$2)/('11'!E$1-'11'!E$2)</f>
        <v>4.0825883354618987E-2</v>
      </c>
      <c r="E858">
        <f>('11'!F7603-'11'!F$2)/('11'!F$1-'11'!F$2)</f>
        <v>4.0825883354619057E-2</v>
      </c>
      <c r="F858">
        <f>('11'!G7603-'11'!G$2)/('11'!G$1-'11'!G$2)</f>
        <v>0</v>
      </c>
      <c r="G858">
        <f>('11'!H7603-'11'!H$2)/('11'!H$1-'11'!H$2)</f>
        <v>0</v>
      </c>
      <c r="H858">
        <f t="shared" si="112"/>
        <v>0</v>
      </c>
      <c r="I858">
        <f t="shared" si="108"/>
        <v>0.44904214559386973</v>
      </c>
      <c r="J858">
        <f t="shared" si="109"/>
        <v>6.7510997587625834</v>
      </c>
      <c r="K858">
        <f t="shared" si="110"/>
        <v>0</v>
      </c>
      <c r="L858" t="e">
        <f t="shared" si="111"/>
        <v>#DIV/0!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0CA6C-1E9A-43D3-9D02-B2762914E204}">
  <dimension ref="A1:L636"/>
  <sheetViews>
    <sheetView workbookViewId="0">
      <selection activeCell="F6" sqref="F6"/>
    </sheetView>
  </sheetViews>
  <sheetFormatPr baseColWidth="10" defaultColWidth="11.42578125" defaultRowHeight="15" x14ac:dyDescent="0.25"/>
  <cols>
    <col min="4" max="4" width="11.85546875" bestFit="1" customWidth="1"/>
    <col min="8" max="8" width="12.5703125" customWidth="1"/>
    <col min="9" max="9" width="12.140625" customWidth="1"/>
    <col min="10" max="10" width="12" customWidth="1"/>
    <col min="11" max="11" width="11.5703125" customWidth="1"/>
    <col min="12" max="12" width="11.140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0.18033151354956645</v>
      </c>
      <c r="D8">
        <f>MAX(D10:D719)</f>
        <v>0.29621115368241807</v>
      </c>
      <c r="E8">
        <f>MAX(E10:E719)</f>
        <v>0.2962111536824179</v>
      </c>
      <c r="F8">
        <f>MAX(F10:F719)</f>
        <v>0.65800865800865804</v>
      </c>
      <c r="G8">
        <f>MAX(G10:G719)</f>
        <v>0.65800865800837038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'11'!A7604</f>
        <v>7596</v>
      </c>
      <c r="B10">
        <f>'11'!B7604</f>
        <v>0</v>
      </c>
      <c r="C10">
        <f>('11'!C7604-'11'!C$2)/('11'!C$1-'11'!C$2)</f>
        <v>0</v>
      </c>
      <c r="D10">
        <f>('11'!E7604-'11'!E$2)/('11'!E$1-'11'!E$2)</f>
        <v>0</v>
      </c>
      <c r="E10">
        <f>('11'!F7604-'11'!F$2)/('11'!F$1-'11'!F$2)</f>
        <v>0</v>
      </c>
      <c r="F10">
        <f>('11'!G7604-'11'!G$2)/('11'!G$1-'11'!G$2)</f>
        <v>0</v>
      </c>
      <c r="G10">
        <f>('11'!H7604-'11'!H$2)/('11'!H$1-'11'!H$2)</f>
        <v>0</v>
      </c>
    </row>
    <row r="11" spans="1:12" x14ac:dyDescent="0.25">
      <c r="A11">
        <f>'11'!A7605</f>
        <v>7597</v>
      </c>
      <c r="B11">
        <f>'11'!B7605</f>
        <v>3600</v>
      </c>
      <c r="C11">
        <f>('11'!C7605-'11'!C$2)/('11'!C$1-'11'!C$2)</f>
        <v>0</v>
      </c>
      <c r="D11">
        <f>('11'!E7605-'11'!E$2)/('11'!E$1-'11'!E$2)</f>
        <v>0</v>
      </c>
      <c r="E11">
        <f>('11'!F7605-'11'!F$2)/('11'!F$1-'11'!F$2)</f>
        <v>0</v>
      </c>
      <c r="F11">
        <f>('11'!G7605-'11'!G$2)/('11'!G$1-'11'!G$2)</f>
        <v>0</v>
      </c>
      <c r="G11">
        <f>('11'!H7605-'11'!H$2)/('11'!H$1-'11'!H$2)</f>
        <v>0</v>
      </c>
    </row>
    <row r="12" spans="1:12" x14ac:dyDescent="0.25">
      <c r="A12">
        <f>'11'!A7606</f>
        <v>7598</v>
      </c>
      <c r="B12">
        <f>'11'!B7606</f>
        <v>7200</v>
      </c>
      <c r="C12">
        <f>('11'!C7606-'11'!C$2)/('11'!C$1-'11'!C$2)</f>
        <v>2.4702947061584447E-3</v>
      </c>
      <c r="D12">
        <f>('11'!E7606-'11'!E$2)/('11'!E$1-'11'!E$2)</f>
        <v>1.4190435646374345E-5</v>
      </c>
      <c r="E12">
        <f>('11'!F7606-'11'!F$2)/('11'!F$1-'11'!F$2)</f>
        <v>1.4190435646845395E-5</v>
      </c>
      <c r="F12">
        <f>('11'!G7606-'11'!G$2)/('11'!G$1-'11'!G$2)</f>
        <v>4.329004329004329E-3</v>
      </c>
      <c r="G12">
        <f>('11'!H7606-'11'!H$2)/('11'!H$1-'11'!H$2)</f>
        <v>4.3290043279177624E-3</v>
      </c>
    </row>
    <row r="13" spans="1:12" x14ac:dyDescent="0.25">
      <c r="A13">
        <f>'11'!A7607</f>
        <v>7599</v>
      </c>
      <c r="B13">
        <f>'11'!B7607</f>
        <v>10800</v>
      </c>
      <c r="C13">
        <f>('11'!C7607-'11'!C$2)/('11'!C$1-'11'!C$2)</f>
        <v>7.4108841184753332E-3</v>
      </c>
      <c r="D13">
        <f>('11'!E7607-'11'!E$2)/('11'!E$1-'11'!E$2)</f>
        <v>5.676174258549738E-5</v>
      </c>
      <c r="E13">
        <f>('11'!F7607-'11'!F$2)/('11'!F$1-'11'!F$2)</f>
        <v>5.6761742587381581E-5</v>
      </c>
      <c r="F13">
        <f>('11'!G7607-'11'!G$2)/('11'!G$1-'11'!G$2)</f>
        <v>1.7316017316017316E-2</v>
      </c>
      <c r="G13">
        <f>('11'!H7607-'11'!H$2)/('11'!H$1-'11'!H$2)</f>
        <v>1.7316017316592557E-2</v>
      </c>
    </row>
    <row r="14" spans="1:12" x14ac:dyDescent="0.25">
      <c r="A14">
        <f>'11'!A7608</f>
        <v>7600</v>
      </c>
      <c r="B14">
        <f>'11'!B7608</f>
        <v>14400</v>
      </c>
      <c r="C14">
        <f>('11'!C7608-'11'!C$2)/('11'!C$1-'11'!C$2)</f>
        <v>2.9643536473901333E-2</v>
      </c>
      <c r="D14">
        <f>('11'!E7608-'11'!E$2)/('11'!E$1-'11'!E$2)</f>
        <v>2.1285653469561516E-4</v>
      </c>
      <c r="E14">
        <f>('11'!F7608-'11'!F$2)/('11'!F$1-'11'!F$2)</f>
        <v>2.1285653469663117E-4</v>
      </c>
      <c r="F14">
        <f>('11'!G7608-'11'!G$2)/('11'!G$1-'11'!G$2)</f>
        <v>6.9264069264069264E-2</v>
      </c>
      <c r="G14">
        <f>('11'!H7608-'11'!H$2)/('11'!H$1-'11'!H$2)</f>
        <v>6.9264069263909475E-2</v>
      </c>
    </row>
    <row r="15" spans="1:12" x14ac:dyDescent="0.25">
      <c r="A15">
        <f>'11'!A7609</f>
        <v>7601</v>
      </c>
      <c r="B15">
        <f>'11'!B7609</f>
        <v>18000</v>
      </c>
      <c r="C15">
        <f>('11'!C7609-'11'!C$2)/('11'!C$1-'11'!C$2)</f>
        <v>3.9524715298535115E-2</v>
      </c>
      <c r="D15">
        <f>('11'!E7609-'11'!E$2)/('11'!E$1-'11'!E$2)</f>
        <v>2.4123740598836385E-4</v>
      </c>
      <c r="E15">
        <f>('11'!F7609-'11'!F$2)/('11'!F$1-'11'!F$2)</f>
        <v>2.4123740598830539E-4</v>
      </c>
      <c r="F15">
        <f>('11'!G7609-'11'!G$2)/('11'!G$1-'11'!G$2)</f>
        <v>0.13852813852813853</v>
      </c>
      <c r="G15">
        <f>('11'!H7609-'11'!H$2)/('11'!H$1-'11'!H$2)</f>
        <v>0.13852813852781895</v>
      </c>
      <c r="H15">
        <f>C16*H$8+C17*H$7+C18*H$6</f>
        <v>9.8811788246337781E-2</v>
      </c>
      <c r="I15">
        <f t="shared" ref="I15:I78" si="0">D15*I$8+D14*I$7+D13*I$6</f>
        <v>1.773804455796793E-3</v>
      </c>
      <c r="J15">
        <f>E15*J$8+E14*J$7+E13*J$6+E12*J$5+E11*J$4+E10*J$3</f>
        <v>1.5495955725919589E-2</v>
      </c>
      <c r="K15">
        <f>F15*K$8+F14*K$7+F13*K$6+F12*K$5+F11*K$4+F10*K$3</f>
        <v>1.0865800865800865</v>
      </c>
      <c r="L15">
        <f>AVERAGE(F16:F21)</f>
        <v>0.25901875901875904</v>
      </c>
    </row>
    <row r="16" spans="1:12" x14ac:dyDescent="0.25">
      <c r="A16">
        <f>'11'!A7610</f>
        <v>7602</v>
      </c>
      <c r="B16">
        <f>'11'!B7610</f>
        <v>21600</v>
      </c>
      <c r="C16">
        <f>('11'!C7610-'11'!C$2)/('11'!C$1-'11'!C$2)</f>
        <v>2.9643536473901333E-2</v>
      </c>
      <c r="D16">
        <f>('11'!E7610-'11'!E$2)/('11'!E$1-'11'!E$2)</f>
        <v>1.9866609904924083E-4</v>
      </c>
      <c r="E16">
        <f>('11'!F7610-'11'!F$2)/('11'!F$1-'11'!F$2)</f>
        <v>1.9866609904978577E-4</v>
      </c>
      <c r="F16">
        <f>('11'!G7610-'11'!G$2)/('11'!G$1-'11'!G$2)</f>
        <v>0.18614718614718614</v>
      </c>
      <c r="G16">
        <f>('11'!H7610-'11'!H$2)/('11'!H$1-'11'!H$2)</f>
        <v>0.18614718614721812</v>
      </c>
      <c r="H16">
        <f>C17*H$8+C18*H$7+C19*H$6</f>
        <v>6.6697957066278013E-2</v>
      </c>
      <c r="I16">
        <f t="shared" si="0"/>
        <v>2.1569462182489006E-3</v>
      </c>
      <c r="J16">
        <f t="shared" ref="J16:K31" si="1">E16*J$8+E15*J$7+E14*J$6+E13*J$5+E12*J$4+E11*J$3</f>
        <v>1.9554420320792347E-2</v>
      </c>
      <c r="K16">
        <f t="shared" si="1"/>
        <v>2.0562770562770565</v>
      </c>
      <c r="L16">
        <f t="shared" ref="L16:L79" si="2">AVERAGE(F17:F22)</f>
        <v>0.28860028860028858</v>
      </c>
    </row>
    <row r="17" spans="1:12" x14ac:dyDescent="0.25">
      <c r="A17">
        <f>'11'!A7611</f>
        <v>7603</v>
      </c>
      <c r="B17">
        <f>'11'!B7611</f>
        <v>25200</v>
      </c>
      <c r="C17">
        <f>('11'!C7611-'11'!C$2)/('11'!C$1-'11'!C$2)</f>
        <v>3.2113831180059782E-2</v>
      </c>
      <c r="D17">
        <f>('11'!E7611-'11'!E$2)/('11'!E$1-'11'!E$2)</f>
        <v>1.7028522775649211E-4</v>
      </c>
      <c r="E17">
        <f>('11'!F7611-'11'!F$2)/('11'!F$1-'11'!F$2)</f>
        <v>1.7028522775811158E-4</v>
      </c>
      <c r="F17">
        <f>('11'!G7611-'11'!G$2)/('11'!G$1-'11'!G$2)</f>
        <v>0.23809523809523808</v>
      </c>
      <c r="G17">
        <f>('11'!H7611-'11'!H$2)/('11'!H$1-'11'!H$2)</f>
        <v>0.24242424242491353</v>
      </c>
      <c r="H17">
        <f t="shared" ref="H17:H80" si="3">C18*H$8+C19*H$7+C20*H$6</f>
        <v>4.199501000469355E-2</v>
      </c>
      <c r="I17">
        <f t="shared" si="0"/>
        <v>2.0008514261387828E-3</v>
      </c>
      <c r="J17">
        <f t="shared" si="1"/>
        <v>2.2520221370934634E-2</v>
      </c>
      <c r="K17">
        <f t="shared" si="1"/>
        <v>3.1645021645021645</v>
      </c>
      <c r="L17">
        <f t="shared" si="2"/>
        <v>0.31313131313131309</v>
      </c>
    </row>
    <row r="18" spans="1:12" x14ac:dyDescent="0.25">
      <c r="A18">
        <f>'11'!A7612</f>
        <v>7604</v>
      </c>
      <c r="B18">
        <f>'11'!B7612</f>
        <v>28800</v>
      </c>
      <c r="C18">
        <f>('11'!C7612-'11'!C$2)/('11'!C$1-'11'!C$2)</f>
        <v>2.4702947061584447E-3</v>
      </c>
      <c r="D18">
        <f>('11'!E7612-'11'!E$2)/('11'!E$1-'11'!E$2)</f>
        <v>9.9333049524620413E-5</v>
      </c>
      <c r="E18">
        <f>('11'!F7612-'11'!F$2)/('11'!F$1-'11'!F$2)</f>
        <v>9.9333049525901181E-5</v>
      </c>
      <c r="F18">
        <f>('11'!G7612-'11'!G$2)/('11'!G$1-'11'!G$2)</f>
        <v>0.24675324675324678</v>
      </c>
      <c r="G18">
        <f>('11'!H7612-'11'!H$2)/('11'!H$1-'11'!H$2)</f>
        <v>0.24675324675283131</v>
      </c>
      <c r="H18">
        <f t="shared" si="3"/>
        <v>4.4465304710851999E-2</v>
      </c>
      <c r="I18">
        <f t="shared" si="0"/>
        <v>1.5041861785156803E-3</v>
      </c>
      <c r="J18">
        <f t="shared" si="1"/>
        <v>2.3527742301824358E-2</v>
      </c>
      <c r="K18">
        <f t="shared" si="1"/>
        <v>4.1731601731601735</v>
      </c>
      <c r="L18">
        <f t="shared" si="2"/>
        <v>0.3383838383838384</v>
      </c>
    </row>
    <row r="19" spans="1:12" x14ac:dyDescent="0.25">
      <c r="A19">
        <f>'11'!A7613</f>
        <v>7605</v>
      </c>
      <c r="B19">
        <f>'11'!B7613</f>
        <v>32400</v>
      </c>
      <c r="C19">
        <f>('11'!C7613-'11'!C$2)/('11'!C$1-'11'!C$2)</f>
        <v>1.4821768236950666E-2</v>
      </c>
      <c r="D19">
        <f>('11'!E7613-'11'!E$2)/('11'!E$1-'11'!E$2)</f>
        <v>1.1352348517099476E-4</v>
      </c>
      <c r="E19">
        <f>('11'!F7613-'11'!F$2)/('11'!F$1-'11'!F$2)</f>
        <v>1.1352348517274657E-4</v>
      </c>
      <c r="F19">
        <f>('11'!G7613-'11'!G$2)/('11'!G$1-'11'!G$2)</f>
        <v>0.27705627705627706</v>
      </c>
      <c r="G19">
        <f>('11'!H7613-'11'!H$2)/('11'!H$1-'11'!H$2)</f>
        <v>0.2770562770556379</v>
      </c>
      <c r="H19">
        <f t="shared" si="3"/>
        <v>7.4108841184753332E-2</v>
      </c>
      <c r="I19">
        <f t="shared" si="0"/>
        <v>1.2629487725273167E-3</v>
      </c>
      <c r="J19">
        <f t="shared" si="1"/>
        <v>2.169717610344785E-2</v>
      </c>
      <c r="K19">
        <f t="shared" si="1"/>
        <v>5.0606060606060614</v>
      </c>
      <c r="L19">
        <f t="shared" si="2"/>
        <v>0.35858585858585856</v>
      </c>
    </row>
    <row r="20" spans="1:12" x14ac:dyDescent="0.25">
      <c r="A20">
        <f>'11'!A7614</f>
        <v>7606</v>
      </c>
      <c r="B20">
        <f>'11'!B7614</f>
        <v>36000</v>
      </c>
      <c r="C20">
        <f>('11'!C7614-'11'!C$2)/('11'!C$1-'11'!C$2)</f>
        <v>4.9405894123168894E-3</v>
      </c>
      <c r="D20">
        <f>('11'!E7614-'11'!E$2)/('11'!E$1-'11'!E$2)</f>
        <v>8.5142613878246053E-5</v>
      </c>
      <c r="E20">
        <f>('11'!F7614-'11'!F$2)/('11'!F$1-'11'!F$2)</f>
        <v>8.5142613879055789E-5</v>
      </c>
      <c r="F20">
        <f>('11'!G7614-'11'!G$2)/('11'!G$1-'11'!G$2)</f>
        <v>0.29004329004329005</v>
      </c>
      <c r="G20">
        <f>('11'!H7614-'11'!H$2)/('11'!H$1-'11'!H$2)</f>
        <v>0.29004329004185192</v>
      </c>
      <c r="H20">
        <f t="shared" si="3"/>
        <v>7.4108841184753332E-2</v>
      </c>
      <c r="I20">
        <f t="shared" si="0"/>
        <v>9.7914005959982972E-4</v>
      </c>
      <c r="J20">
        <f t="shared" si="1"/>
        <v>1.8291471548332001E-2</v>
      </c>
      <c r="K20">
        <f t="shared" si="1"/>
        <v>5.7142857142857135</v>
      </c>
      <c r="L20">
        <f t="shared" si="2"/>
        <v>0.38239538239538245</v>
      </c>
    </row>
    <row r="21" spans="1:12" x14ac:dyDescent="0.25">
      <c r="A21">
        <f>'11'!A7615</f>
        <v>7607</v>
      </c>
      <c r="B21">
        <f>'11'!B7615</f>
        <v>39600</v>
      </c>
      <c r="C21">
        <f>('11'!C7615-'11'!C$2)/('11'!C$1-'11'!C$2)</f>
        <v>9.8811788246337788E-3</v>
      </c>
      <c r="D21">
        <f>('11'!E7615-'11'!E$2)/('11'!E$1-'11'!E$2)</f>
        <v>1.2771392081736911E-4</v>
      </c>
      <c r="E21">
        <f>('11'!F7615-'11'!F$2)/('11'!F$1-'11'!F$2)</f>
        <v>1.2771392081757538E-4</v>
      </c>
      <c r="F21">
        <f>('11'!G7615-'11'!G$2)/('11'!G$1-'11'!G$2)</f>
        <v>0.31601731601731603</v>
      </c>
      <c r="G21">
        <f>('11'!H7615-'11'!H$2)/('11'!H$1-'11'!H$2)</f>
        <v>0.31601731601674077</v>
      </c>
      <c r="H21">
        <f t="shared" si="3"/>
        <v>4.9405894123168898E-2</v>
      </c>
      <c r="I21">
        <f t="shared" si="0"/>
        <v>1.1068539804171989E-3</v>
      </c>
      <c r="J21">
        <f t="shared" si="1"/>
        <v>1.6432524478641634E-2</v>
      </c>
      <c r="K21">
        <f t="shared" si="1"/>
        <v>6.3073593073593068</v>
      </c>
      <c r="L21">
        <f t="shared" si="2"/>
        <v>0.40115440115440121</v>
      </c>
    </row>
    <row r="22" spans="1:12" x14ac:dyDescent="0.25">
      <c r="A22">
        <f>'11'!A7616</f>
        <v>7608</v>
      </c>
      <c r="B22">
        <f>'11'!B7616</f>
        <v>43200</v>
      </c>
      <c r="C22">
        <f>('11'!C7616-'11'!C$2)/('11'!C$1-'11'!C$2)</f>
        <v>2.4702947061584445E-2</v>
      </c>
      <c r="D22">
        <f>('11'!E7616-'11'!E$2)/('11'!E$1-'11'!E$2)</f>
        <v>1.2771392081736911E-4</v>
      </c>
      <c r="E22">
        <f>('11'!F7616-'11'!F$2)/('11'!F$1-'11'!F$2)</f>
        <v>1.2771392081757538E-4</v>
      </c>
      <c r="F22">
        <f>('11'!G7616-'11'!G$2)/('11'!G$1-'11'!G$2)</f>
        <v>0.36363636363636365</v>
      </c>
      <c r="G22">
        <f>('11'!H7616-'11'!H$2)/('11'!H$1-'11'!H$2)</f>
        <v>0.36363636363613994</v>
      </c>
      <c r="H22">
        <f t="shared" si="3"/>
        <v>1.7292062943109112E-2</v>
      </c>
      <c r="I22">
        <f t="shared" si="0"/>
        <v>1.1494252873563218E-3</v>
      </c>
      <c r="J22">
        <f t="shared" si="1"/>
        <v>1.5552717468535203E-2</v>
      </c>
      <c r="K22">
        <f t="shared" si="1"/>
        <v>6.900432900432901</v>
      </c>
      <c r="L22">
        <f t="shared" si="2"/>
        <v>0.41414141414141414</v>
      </c>
    </row>
    <row r="23" spans="1:12" x14ac:dyDescent="0.25">
      <c r="A23">
        <f>'11'!A7617</f>
        <v>7609</v>
      </c>
      <c r="B23">
        <f>'11'!B7617</f>
        <v>46800</v>
      </c>
      <c r="C23">
        <f>('11'!C7617-'11'!C$2)/('11'!C$1-'11'!C$2)</f>
        <v>7.4108841184753332E-3</v>
      </c>
      <c r="D23">
        <f>('11'!E7617-'11'!E$2)/('11'!E$1-'11'!E$2)</f>
        <v>1.1352348517099476E-4</v>
      </c>
      <c r="E23">
        <f>('11'!F7617-'11'!F$2)/('11'!F$1-'11'!F$2)</f>
        <v>1.1352348517274657E-4</v>
      </c>
      <c r="F23">
        <f>('11'!G7617-'11'!G$2)/('11'!G$1-'11'!G$2)</f>
        <v>0.38528138528138528</v>
      </c>
      <c r="G23">
        <f>('11'!H7617-'11'!H$2)/('11'!H$1-'11'!H$2)</f>
        <v>0.38528138528065026</v>
      </c>
      <c r="H23">
        <f t="shared" si="3"/>
        <v>4.4465304710852006E-2</v>
      </c>
      <c r="I23">
        <f t="shared" si="0"/>
        <v>1.2203774655881938E-3</v>
      </c>
      <c r="J23">
        <f t="shared" si="1"/>
        <v>1.5368241805156462E-2</v>
      </c>
      <c r="K23">
        <f t="shared" si="1"/>
        <v>7.5670995670995671</v>
      </c>
      <c r="L23">
        <f t="shared" si="2"/>
        <v>0.42568542568542572</v>
      </c>
    </row>
    <row r="24" spans="1:12" x14ac:dyDescent="0.25">
      <c r="A24">
        <f>'11'!A7618</f>
        <v>7610</v>
      </c>
      <c r="B24">
        <f>'11'!B7618</f>
        <v>50400</v>
      </c>
      <c r="C24">
        <f>('11'!C7618-'11'!C$2)/('11'!C$1-'11'!C$2)</f>
        <v>4.9405894123168894E-3</v>
      </c>
      <c r="D24">
        <f>('11'!E7618-'11'!E$2)/('11'!E$1-'11'!E$2)</f>
        <v>7.095217823187172E-5</v>
      </c>
      <c r="E24">
        <f>('11'!F7618-'11'!F$2)/('11'!F$1-'11'!F$2)</f>
        <v>7.0952178232210397E-5</v>
      </c>
      <c r="F24">
        <f>('11'!G7618-'11'!G$2)/('11'!G$1-'11'!G$2)</f>
        <v>0.39826839826839827</v>
      </c>
      <c r="G24">
        <f>('11'!H7618-'11'!H$2)/('11'!H$1-'11'!H$2)</f>
        <v>0.39826839826686428</v>
      </c>
      <c r="H24">
        <f t="shared" si="3"/>
        <v>3.9524715298535115E-2</v>
      </c>
      <c r="I24">
        <f t="shared" si="0"/>
        <v>1.0075209308925785E-3</v>
      </c>
      <c r="J24">
        <f t="shared" si="1"/>
        <v>1.390662693355155E-2</v>
      </c>
      <c r="K24">
        <f t="shared" si="1"/>
        <v>8.1818181818181817</v>
      </c>
      <c r="L24">
        <f t="shared" si="2"/>
        <v>0.4350649350649351</v>
      </c>
    </row>
    <row r="25" spans="1:12" x14ac:dyDescent="0.25">
      <c r="A25">
        <f>'11'!A7619</f>
        <v>7611</v>
      </c>
      <c r="B25">
        <f>'11'!B7619</f>
        <v>54000</v>
      </c>
      <c r="C25">
        <f>('11'!C7619-'11'!C$2)/('11'!C$1-'11'!C$2)</f>
        <v>0</v>
      </c>
      <c r="D25">
        <f>('11'!E7619-'11'!E$2)/('11'!E$1-'11'!E$2)</f>
        <v>4.2571306939123026E-5</v>
      </c>
      <c r="E25">
        <f>('11'!F7619-'11'!F$2)/('11'!F$1-'11'!F$2)</f>
        <v>4.2571306940536182E-5</v>
      </c>
      <c r="F25">
        <f>('11'!G7619-'11'!G$2)/('11'!G$1-'11'!G$2)</f>
        <v>0.39826839826839827</v>
      </c>
      <c r="G25">
        <f>('11'!H7619-'11'!H$2)/('11'!H$1-'11'!H$2)</f>
        <v>0.4025974025972428</v>
      </c>
      <c r="H25">
        <f t="shared" si="3"/>
        <v>4.4465304710851999E-2</v>
      </c>
      <c r="I25">
        <f t="shared" si="0"/>
        <v>7.2371221796509156E-4</v>
      </c>
      <c r="J25">
        <f t="shared" si="1"/>
        <v>1.2374059883740646E-2</v>
      </c>
      <c r="K25">
        <f t="shared" si="1"/>
        <v>8.6233766233766236</v>
      </c>
      <c r="L25">
        <f t="shared" si="2"/>
        <v>0.43073593073593081</v>
      </c>
    </row>
    <row r="26" spans="1:12" x14ac:dyDescent="0.25">
      <c r="A26">
        <f>'11'!A7620</f>
        <v>7612</v>
      </c>
      <c r="B26">
        <f>'11'!B7620</f>
        <v>57600</v>
      </c>
      <c r="C26">
        <f>('11'!C7620-'11'!C$2)/('11'!C$1-'11'!C$2)</f>
        <v>1.9762357649267558E-2</v>
      </c>
      <c r="D26">
        <f>('11'!E7620-'11'!E$2)/('11'!E$1-'11'!E$2)</f>
        <v>7.095217823187172E-5</v>
      </c>
      <c r="E26">
        <f>('11'!F7620-'11'!F$2)/('11'!F$1-'11'!F$2)</f>
        <v>7.0952178232210397E-5</v>
      </c>
      <c r="F26">
        <f>('11'!G7620-'11'!G$2)/('11'!G$1-'11'!G$2)</f>
        <v>0.43290043290043295</v>
      </c>
      <c r="G26">
        <f>('11'!H7620-'11'!H$2)/('11'!H$1-'11'!H$2)</f>
        <v>0.43722943722796714</v>
      </c>
      <c r="H26">
        <f t="shared" si="3"/>
        <v>6.4227662360119564E-2</v>
      </c>
      <c r="I26">
        <f t="shared" si="0"/>
        <v>6.2437916844047109E-4</v>
      </c>
      <c r="J26">
        <f t="shared" si="1"/>
        <v>1.136653895285294E-2</v>
      </c>
      <c r="K26">
        <f t="shared" si="1"/>
        <v>9.0735930735930737</v>
      </c>
      <c r="L26">
        <f t="shared" si="2"/>
        <v>0.40404040404040414</v>
      </c>
    </row>
    <row r="27" spans="1:12" x14ac:dyDescent="0.25">
      <c r="A27">
        <f>'11'!A7621</f>
        <v>7613</v>
      </c>
      <c r="B27">
        <f>'11'!B7621</f>
        <v>61200</v>
      </c>
      <c r="C27">
        <f>('11'!C7621-'11'!C$2)/('11'!C$1-'11'!C$2)</f>
        <v>0</v>
      </c>
      <c r="D27">
        <f>('11'!E7621-'11'!E$2)/('11'!E$1-'11'!E$2)</f>
        <v>2.838087129274869E-5</v>
      </c>
      <c r="E27">
        <f>('11'!F7621-'11'!F$2)/('11'!F$1-'11'!F$2)</f>
        <v>2.838087129369079E-5</v>
      </c>
      <c r="F27">
        <f>('11'!G7621-'11'!G$2)/('11'!G$1-'11'!G$2)</f>
        <v>0.4285714285714286</v>
      </c>
      <c r="G27">
        <f>('11'!H7621-'11'!H$2)/('11'!H$1-'11'!H$2)</f>
        <v>0.42857142857213165</v>
      </c>
      <c r="H27">
        <f t="shared" si="3"/>
        <v>0.10128208295249623</v>
      </c>
      <c r="I27">
        <f t="shared" si="0"/>
        <v>4.5409394068397899E-4</v>
      </c>
      <c r="J27">
        <f t="shared" si="1"/>
        <v>9.1244501207400977E-3</v>
      </c>
      <c r="K27">
        <f t="shared" si="1"/>
        <v>9.4155844155844157</v>
      </c>
      <c r="L27">
        <f t="shared" si="2"/>
        <v>0.36507936507936511</v>
      </c>
    </row>
    <row r="28" spans="1:12" x14ac:dyDescent="0.25">
      <c r="A28">
        <f>'11'!A7622</f>
        <v>7614</v>
      </c>
      <c r="B28">
        <f>'11'!B7622</f>
        <v>64800</v>
      </c>
      <c r="C28">
        <f>('11'!C7622-'11'!C$2)/('11'!C$1-'11'!C$2)</f>
        <v>1.2351473530792223E-2</v>
      </c>
      <c r="D28">
        <f>('11'!E7622-'11'!E$2)/('11'!E$1-'11'!E$2)</f>
        <v>1.1352348517099476E-4</v>
      </c>
      <c r="E28">
        <f>('11'!F7622-'11'!F$2)/('11'!F$1-'11'!F$2)</f>
        <v>1.1352348517274657E-4</v>
      </c>
      <c r="F28">
        <f>('11'!G7622-'11'!G$2)/('11'!G$1-'11'!G$2)</f>
        <v>0.44155844155844159</v>
      </c>
      <c r="G28">
        <f>('11'!H7622-'11'!H$2)/('11'!H$1-'11'!H$2)</f>
        <v>0.44155844155834567</v>
      </c>
      <c r="H28">
        <f t="shared" si="3"/>
        <v>6.9168251772436448E-2</v>
      </c>
      <c r="I28">
        <f t="shared" si="0"/>
        <v>7.5209308925784028E-4</v>
      </c>
      <c r="J28">
        <f t="shared" si="1"/>
        <v>9.0818788138177092E-3</v>
      </c>
      <c r="K28">
        <f t="shared" si="1"/>
        <v>9.7099567099567103</v>
      </c>
      <c r="L28">
        <f t="shared" si="2"/>
        <v>0.31385281385281388</v>
      </c>
    </row>
    <row r="29" spans="1:12" x14ac:dyDescent="0.25">
      <c r="A29">
        <f>'11'!A7623</f>
        <v>7615</v>
      </c>
      <c r="B29">
        <f>'11'!B7623</f>
        <v>68400</v>
      </c>
      <c r="C29">
        <f>('11'!C7623-'11'!C$2)/('11'!C$1-'11'!C$2)</f>
        <v>1.9762357649267558E-2</v>
      </c>
      <c r="D29">
        <f>('11'!E7623-'11'!E$2)/('11'!E$1-'11'!E$2)</f>
        <v>1.1352348517099476E-4</v>
      </c>
      <c r="E29">
        <f>('11'!F7623-'11'!F$2)/('11'!F$1-'11'!F$2)</f>
        <v>1.1352348517274657E-4</v>
      </c>
      <c r="F29">
        <f>('11'!G7623-'11'!G$2)/('11'!G$1-'11'!G$2)</f>
        <v>0.45454545454545459</v>
      </c>
      <c r="G29">
        <f>('11'!H7623-'11'!H$2)/('11'!H$1-'11'!H$2)</f>
        <v>0.45454545454455975</v>
      </c>
      <c r="H29">
        <f t="shared" si="3"/>
        <v>2.4702947061584445E-2</v>
      </c>
      <c r="I29">
        <f t="shared" si="0"/>
        <v>8.7980701007520936E-4</v>
      </c>
      <c r="J29">
        <f t="shared" si="1"/>
        <v>1.0628636299307727E-2</v>
      </c>
      <c r="K29">
        <f t="shared" si="1"/>
        <v>9.9307359307359313</v>
      </c>
      <c r="L29">
        <f t="shared" si="2"/>
        <v>0.25324675324675322</v>
      </c>
    </row>
    <row r="30" spans="1:12" x14ac:dyDescent="0.25">
      <c r="A30">
        <f>'11'!A7624</f>
        <v>7616</v>
      </c>
      <c r="B30">
        <f>'11'!B7624</f>
        <v>72000</v>
      </c>
      <c r="C30">
        <f>('11'!C7624-'11'!C$2)/('11'!C$1-'11'!C$2)</f>
        <v>2.4702947061584445E-2</v>
      </c>
      <c r="D30">
        <f>('11'!E7624-'11'!E$2)/('11'!E$1-'11'!E$2)</f>
        <v>1.4190435646374344E-4</v>
      </c>
      <c r="E30">
        <f>('11'!F7624-'11'!F$2)/('11'!F$1-'11'!F$2)</f>
        <v>1.4190435646442079E-4</v>
      </c>
      <c r="F30">
        <f>('11'!G7624-'11'!G$2)/('11'!G$1-'11'!G$2)</f>
        <v>0.45454545454545459</v>
      </c>
      <c r="G30">
        <f>('11'!H7624-'11'!H$2)/('11'!H$1-'11'!H$2)</f>
        <v>0.45454545454455975</v>
      </c>
      <c r="H30">
        <f t="shared" si="3"/>
        <v>4.9405894123168894E-3</v>
      </c>
      <c r="I30">
        <f t="shared" si="0"/>
        <v>1.2487583368809422E-3</v>
      </c>
      <c r="J30">
        <f t="shared" si="1"/>
        <v>1.2842344260116793E-2</v>
      </c>
      <c r="K30">
        <f t="shared" si="1"/>
        <v>10.177489177489178</v>
      </c>
      <c r="L30">
        <f t="shared" si="2"/>
        <v>0.18614718614718614</v>
      </c>
    </row>
    <row r="31" spans="1:12" x14ac:dyDescent="0.25">
      <c r="A31">
        <f>'11'!A7625</f>
        <v>7617</v>
      </c>
      <c r="B31">
        <f>'11'!B7625</f>
        <v>75600</v>
      </c>
      <c r="C31">
        <f>('11'!C7625-'11'!C$2)/('11'!C$1-'11'!C$2)</f>
        <v>0</v>
      </c>
      <c r="D31">
        <f>('11'!E7625-'11'!E$2)/('11'!E$1-'11'!E$2)</f>
        <v>4.2571306939123032E-4</v>
      </c>
      <c r="E31">
        <f>('11'!F7625-'11'!F$2)/('11'!F$1-'11'!F$2)</f>
        <v>4.2571306939124577E-4</v>
      </c>
      <c r="F31">
        <f>('11'!G7625-'11'!G$2)/('11'!G$1-'11'!G$2)</f>
        <v>0.37229437229437229</v>
      </c>
      <c r="G31">
        <f>('11'!H7625-'11'!H$2)/('11'!H$1-'11'!H$2)</f>
        <v>0.37229437229443624</v>
      </c>
      <c r="H31">
        <f t="shared" si="3"/>
        <v>9.8811788246337788E-3</v>
      </c>
      <c r="I31">
        <f t="shared" si="0"/>
        <v>2.4691358024691358E-3</v>
      </c>
      <c r="J31">
        <f t="shared" si="1"/>
        <v>2.3172981410651203E-2</v>
      </c>
      <c r="K31">
        <f t="shared" si="1"/>
        <v>9.9870129870129887</v>
      </c>
      <c r="L31">
        <f t="shared" si="2"/>
        <v>0.12770562770562774</v>
      </c>
    </row>
    <row r="32" spans="1:12" x14ac:dyDescent="0.25">
      <c r="A32">
        <f>'11'!A7626</f>
        <v>7618</v>
      </c>
      <c r="B32">
        <f>'11'!B7626</f>
        <v>79200</v>
      </c>
      <c r="C32">
        <f>('11'!C7626-'11'!C$2)/('11'!C$1-'11'!C$2)</f>
        <v>0</v>
      </c>
      <c r="D32">
        <f>('11'!E7626-'11'!E$2)/('11'!E$1-'11'!E$2)</f>
        <v>4.2571306939123026E-5</v>
      </c>
      <c r="E32">
        <f>('11'!F7626-'11'!F$2)/('11'!F$1-'11'!F$2)</f>
        <v>4.2571306940536182E-5</v>
      </c>
      <c r="F32">
        <f>('11'!G7626-'11'!G$2)/('11'!G$1-'11'!G$2)</f>
        <v>0.27272727272727276</v>
      </c>
      <c r="G32">
        <f>('11'!H7626-'11'!H$2)/('11'!H$1-'11'!H$2)</f>
        <v>0.27272727272772013</v>
      </c>
      <c r="H32">
        <f t="shared" si="3"/>
        <v>2.2232652355426E-2</v>
      </c>
      <c r="I32">
        <f t="shared" si="0"/>
        <v>1.8731375053214134E-3</v>
      </c>
      <c r="J32">
        <f t="shared" ref="J32:K47" si="4">E32*J$8+E31*J$7+E30*J$6+E29*J$5+E28*J$4+E27*J$3</f>
        <v>2.3329076202784651E-2</v>
      </c>
      <c r="K32">
        <f t="shared" si="4"/>
        <v>9.1688311688311703</v>
      </c>
      <c r="L32">
        <f t="shared" si="2"/>
        <v>8.2972582972582976E-2</v>
      </c>
    </row>
    <row r="33" spans="1:12" x14ac:dyDescent="0.25">
      <c r="A33">
        <f>'11'!A7627</f>
        <v>7619</v>
      </c>
      <c r="B33">
        <f>'11'!B7627</f>
        <v>82800</v>
      </c>
      <c r="C33">
        <f>('11'!C7627-'11'!C$2)/('11'!C$1-'11'!C$2)</f>
        <v>2.4702947061584447E-3</v>
      </c>
      <c r="D33">
        <f>('11'!E7627-'11'!E$2)/('11'!E$1-'11'!E$2)</f>
        <v>0</v>
      </c>
      <c r="E33">
        <f>('11'!F7627-'11'!F$2)/('11'!F$1-'11'!F$2)</f>
        <v>0</v>
      </c>
      <c r="F33">
        <f>('11'!G7627-'11'!G$2)/('11'!G$1-'11'!G$2)</f>
        <v>0.19480519480519479</v>
      </c>
      <c r="G33">
        <f>('11'!H7627-'11'!H$2)/('11'!H$1-'11'!H$2)</f>
        <v>0.19480519480551439</v>
      </c>
      <c r="H33">
        <f t="shared" si="3"/>
        <v>2.2232652355426E-2</v>
      </c>
      <c r="I33">
        <f t="shared" si="0"/>
        <v>1.4048531289910602E-3</v>
      </c>
      <c r="J33">
        <f t="shared" si="4"/>
        <v>1.6517667092494474E-2</v>
      </c>
      <c r="K33">
        <f t="shared" si="4"/>
        <v>7.8181818181818183</v>
      </c>
      <c r="L33">
        <f t="shared" si="2"/>
        <v>5.0505050505050504E-2</v>
      </c>
    </row>
    <row r="34" spans="1:12" x14ac:dyDescent="0.25">
      <c r="A34">
        <f>'11'!A7628</f>
        <v>7620</v>
      </c>
      <c r="B34">
        <f>'11'!B7628</f>
        <v>86400</v>
      </c>
      <c r="C34">
        <f>('11'!C7628-'11'!C$2)/('11'!C$1-'11'!C$2)</f>
        <v>2.4702947061584447E-3</v>
      </c>
      <c r="D34">
        <f>('11'!E7628-'11'!E$2)/('11'!E$1-'11'!E$2)</f>
        <v>1.4190435646374345E-5</v>
      </c>
      <c r="E34">
        <f>('11'!F7628-'11'!F$2)/('11'!F$1-'11'!F$2)</f>
        <v>1.4190435646845395E-5</v>
      </c>
      <c r="F34">
        <f>('11'!G7628-'11'!G$2)/('11'!G$1-'11'!G$2)</f>
        <v>0.13419913419913421</v>
      </c>
      <c r="G34">
        <f>('11'!H7628-'11'!H$2)/('11'!H$1-'11'!H$2)</f>
        <v>0.13419913419990118</v>
      </c>
      <c r="H34">
        <f t="shared" si="3"/>
        <v>1.2351473530792223E-2</v>
      </c>
      <c r="I34">
        <f t="shared" si="0"/>
        <v>1.8447566340286647E-4</v>
      </c>
      <c r="J34">
        <f t="shared" si="4"/>
        <v>1.4899957428762165E-2</v>
      </c>
      <c r="K34">
        <f t="shared" si="4"/>
        <v>6.2770562770562783</v>
      </c>
      <c r="L34">
        <f t="shared" si="2"/>
        <v>2.8138528138528133E-2</v>
      </c>
    </row>
    <row r="35" spans="1:12" x14ac:dyDescent="0.25">
      <c r="A35">
        <f>'11'!A7629</f>
        <v>7621</v>
      </c>
      <c r="B35">
        <f>'11'!B7629</f>
        <v>90000</v>
      </c>
      <c r="C35">
        <f>('11'!C7629-'11'!C$2)/('11'!C$1-'11'!C$2)</f>
        <v>7.4108841184753332E-3</v>
      </c>
      <c r="D35">
        <f>('11'!E7629-'11'!E$2)/('11'!E$1-'11'!E$2)</f>
        <v>4.2571306939123026E-5</v>
      </c>
      <c r="E35">
        <f>('11'!F7629-'11'!F$2)/('11'!F$1-'11'!F$2)</f>
        <v>4.2571306940536182E-5</v>
      </c>
      <c r="F35">
        <f>('11'!G7629-'11'!G$2)/('11'!G$1-'11'!G$2)</f>
        <v>9.0909090909090912E-2</v>
      </c>
      <c r="G35">
        <f>('11'!H7629-'11'!H$2)/('11'!H$1-'11'!H$2)</f>
        <v>9.0909090908419796E-2</v>
      </c>
      <c r="H35">
        <f t="shared" si="3"/>
        <v>7.4108841184753341E-3</v>
      </c>
      <c r="I35">
        <f t="shared" si="0"/>
        <v>2.1285653469561513E-4</v>
      </c>
      <c r="J35">
        <f t="shared" si="4"/>
        <v>1.4445863488101429E-2</v>
      </c>
      <c r="K35">
        <f t="shared" si="4"/>
        <v>4.7272727272727284</v>
      </c>
      <c r="L35">
        <f t="shared" si="2"/>
        <v>1.298701298701299E-2</v>
      </c>
    </row>
    <row r="36" spans="1:12" x14ac:dyDescent="0.25">
      <c r="A36">
        <f>'11'!A7630</f>
        <v>7622</v>
      </c>
      <c r="B36">
        <f>'11'!B7630</f>
        <v>93600</v>
      </c>
      <c r="C36">
        <f>('11'!C7630-'11'!C$2)/('11'!C$1-'11'!C$2)</f>
        <v>2.4702947061584447E-3</v>
      </c>
      <c r="D36">
        <f>('11'!E7630-'11'!E$2)/('11'!E$1-'11'!E$2)</f>
        <v>0</v>
      </c>
      <c r="E36">
        <f>('11'!F7630-'11'!F$2)/('11'!F$1-'11'!F$2)</f>
        <v>0</v>
      </c>
      <c r="F36">
        <f>('11'!G7630-'11'!G$2)/('11'!G$1-'11'!G$2)</f>
        <v>5.1948051948051945E-2</v>
      </c>
      <c r="G36">
        <f>('11'!H7630-'11'!H$2)/('11'!H$1-'11'!H$2)</f>
        <v>5.1948051947316914E-2</v>
      </c>
      <c r="H36">
        <f t="shared" si="3"/>
        <v>4.9405894123168894E-3</v>
      </c>
      <c r="I36">
        <f t="shared" si="0"/>
        <v>1.7028522775649211E-4</v>
      </c>
      <c r="J36">
        <f t="shared" si="4"/>
        <v>4.881509862444235E-3</v>
      </c>
      <c r="K36">
        <f t="shared" si="4"/>
        <v>3.3333333333333335</v>
      </c>
      <c r="L36">
        <f t="shared" si="2"/>
        <v>4.329004329004329E-3</v>
      </c>
    </row>
    <row r="37" spans="1:12" x14ac:dyDescent="0.25">
      <c r="A37">
        <f>'11'!A7631</f>
        <v>7623</v>
      </c>
      <c r="B37">
        <f>'11'!B7631</f>
        <v>97200</v>
      </c>
      <c r="C37">
        <f>('11'!C7631-'11'!C$2)/('11'!C$1-'11'!C$2)</f>
        <v>0</v>
      </c>
      <c r="D37">
        <f>('11'!E7631-'11'!E$2)/('11'!E$1-'11'!E$2)</f>
        <v>1.1352348517099476E-4</v>
      </c>
      <c r="E37">
        <f>('11'!F7631-'11'!F$2)/('11'!F$1-'11'!F$2)</f>
        <v>1.1352348517274657E-4</v>
      </c>
      <c r="F37">
        <f>('11'!G7631-'11'!G$2)/('11'!G$1-'11'!G$2)</f>
        <v>2.1645021645021648E-2</v>
      </c>
      <c r="G37">
        <f>('11'!H7631-'11'!H$2)/('11'!H$1-'11'!H$2)</f>
        <v>2.1645021644510321E-2</v>
      </c>
      <c r="H37">
        <f t="shared" si="3"/>
        <v>2.4702947061584447E-3</v>
      </c>
      <c r="I37">
        <f t="shared" si="0"/>
        <v>5.8180786150134806E-4</v>
      </c>
      <c r="J37">
        <f t="shared" si="4"/>
        <v>4.7821768129264006E-3</v>
      </c>
      <c r="K37">
        <f t="shared" si="4"/>
        <v>2.2034632034632038</v>
      </c>
      <c r="L37">
        <f t="shared" si="2"/>
        <v>1.443001443001443E-3</v>
      </c>
    </row>
    <row r="38" spans="1:12" x14ac:dyDescent="0.25">
      <c r="A38">
        <f>'11'!A7632</f>
        <v>7624</v>
      </c>
      <c r="B38">
        <f>'11'!B7632</f>
        <v>100800</v>
      </c>
      <c r="C38">
        <f>('11'!C7632-'11'!C$2)/('11'!C$1-'11'!C$2)</f>
        <v>2.4702947061584447E-3</v>
      </c>
      <c r="D38">
        <f>('11'!E7632-'11'!E$2)/('11'!E$1-'11'!E$2)</f>
        <v>3.9733219809848165E-4</v>
      </c>
      <c r="E38">
        <f>('11'!F7632-'11'!F$2)/('11'!F$1-'11'!F$2)</f>
        <v>3.9733219809957155E-4</v>
      </c>
      <c r="F38">
        <f>('11'!G7632-'11'!G$2)/('11'!G$1-'11'!G$2)</f>
        <v>4.329004329004329E-3</v>
      </c>
      <c r="G38">
        <f>('11'!H7632-'11'!H$2)/('11'!H$1-'11'!H$2)</f>
        <v>8.6580086582962786E-3</v>
      </c>
      <c r="H38">
        <f t="shared" si="3"/>
        <v>0</v>
      </c>
      <c r="I38">
        <f t="shared" si="0"/>
        <v>1.9298992479069108E-3</v>
      </c>
      <c r="J38">
        <f t="shared" si="4"/>
        <v>1.6858237548024815E-2</v>
      </c>
      <c r="K38">
        <f t="shared" si="4"/>
        <v>1.329004329004329</v>
      </c>
      <c r="L38">
        <f t="shared" si="2"/>
        <v>2.886002886002886E-3</v>
      </c>
    </row>
    <row r="39" spans="1:12" x14ac:dyDescent="0.25">
      <c r="A39">
        <f>'11'!A7633</f>
        <v>7625</v>
      </c>
      <c r="B39">
        <f>'11'!B7633</f>
        <v>104400</v>
      </c>
      <c r="C39">
        <f>('11'!C7633-'11'!C$2)/('11'!C$1-'11'!C$2)</f>
        <v>0</v>
      </c>
      <c r="D39">
        <f>('11'!E7633-'11'!E$2)/('11'!E$1-'11'!E$2)</f>
        <v>8.4858805165318584E-3</v>
      </c>
      <c r="E39">
        <f>('11'!F7633-'11'!F$2)/('11'!F$1-'11'!F$2)</f>
        <v>8.485880516533241E-3</v>
      </c>
      <c r="F39">
        <f>('11'!G7633-'11'!G$2)/('11'!G$1-'11'!G$2)</f>
        <v>0</v>
      </c>
      <c r="G39">
        <f>('11'!H7633-'11'!H$2)/('11'!H$1-'11'!H$2)</f>
        <v>0</v>
      </c>
      <c r="H39">
        <f t="shared" si="3"/>
        <v>0</v>
      </c>
      <c r="I39">
        <f t="shared" si="0"/>
        <v>3.5476089115935867E-2</v>
      </c>
      <c r="J39">
        <f t="shared" si="4"/>
        <v>0.27073932169732667</v>
      </c>
      <c r="K39">
        <f t="shared" si="4"/>
        <v>0.7186147186147186</v>
      </c>
      <c r="L39">
        <f t="shared" si="2"/>
        <v>6.4935064935064931E-3</v>
      </c>
    </row>
    <row r="40" spans="1:12" x14ac:dyDescent="0.25">
      <c r="A40">
        <f>'11'!A7634</f>
        <v>7626</v>
      </c>
      <c r="B40">
        <f>'11'!B7634</f>
        <v>108000</v>
      </c>
      <c r="C40">
        <f>('11'!C7634-'11'!C$2)/('11'!C$1-'11'!C$2)</f>
        <v>0</v>
      </c>
      <c r="D40">
        <f>('11'!E7634-'11'!E$2)/('11'!E$1-'11'!E$2)</f>
        <v>1.7298141052930326E-2</v>
      </c>
      <c r="E40">
        <f>('11'!F7634-'11'!F$2)/('11'!F$1-'11'!F$2)</f>
        <v>1.7298141052931825E-2</v>
      </c>
      <c r="F40">
        <f>('11'!G7634-'11'!G$2)/('11'!G$1-'11'!G$2)</f>
        <v>0</v>
      </c>
      <c r="G40">
        <f>('11'!H7634-'11'!H$2)/('11'!H$1-'11'!H$2)</f>
        <v>0</v>
      </c>
      <c r="H40">
        <f t="shared" si="3"/>
        <v>0</v>
      </c>
      <c r="I40">
        <f t="shared" si="0"/>
        <v>9.5842202355612333E-2</v>
      </c>
      <c r="J40">
        <f t="shared" si="4"/>
        <v>0.80114942528751298</v>
      </c>
      <c r="K40">
        <f t="shared" si="4"/>
        <v>0.33766233766233766</v>
      </c>
      <c r="L40">
        <f t="shared" si="2"/>
        <v>1.2265512265512266E-2</v>
      </c>
    </row>
    <row r="41" spans="1:12" x14ac:dyDescent="0.25">
      <c r="A41">
        <f>'11'!A7635</f>
        <v>7627</v>
      </c>
      <c r="B41">
        <f>'11'!B7635</f>
        <v>111600</v>
      </c>
      <c r="C41">
        <f>('11'!C7635-'11'!C$2)/('11'!C$1-'11'!C$2)</f>
        <v>0</v>
      </c>
      <c r="D41">
        <f>('11'!E7635-'11'!E$2)/('11'!E$1-'11'!E$2)</f>
        <v>2.3825741450262523E-2</v>
      </c>
      <c r="E41">
        <f>('11'!F7635-'11'!F$2)/('11'!F$1-'11'!F$2)</f>
        <v>2.3825741450262918E-2</v>
      </c>
      <c r="F41">
        <f>('11'!G7635-'11'!G$2)/('11'!G$1-'11'!G$2)</f>
        <v>0</v>
      </c>
      <c r="G41">
        <f>('11'!H7635-'11'!H$2)/('11'!H$1-'11'!H$2)</f>
        <v>0</v>
      </c>
      <c r="H41">
        <f t="shared" si="3"/>
        <v>0</v>
      </c>
      <c r="I41">
        <f t="shared" si="0"/>
        <v>0.17265503050943665</v>
      </c>
      <c r="J41">
        <f t="shared" si="4"/>
        <v>1.4497232865050529</v>
      </c>
      <c r="K41">
        <f t="shared" si="4"/>
        <v>0.12987012987012989</v>
      </c>
      <c r="L41">
        <f t="shared" si="2"/>
        <v>2.0202020202020204E-2</v>
      </c>
    </row>
    <row r="42" spans="1:12" x14ac:dyDescent="0.25">
      <c r="A42">
        <f>'11'!A7636</f>
        <v>7628</v>
      </c>
      <c r="B42">
        <f>'11'!B7636</f>
        <v>115200</v>
      </c>
      <c r="C42">
        <f>('11'!C7636-'11'!C$2)/('11'!C$1-'11'!C$2)</f>
        <v>0</v>
      </c>
      <c r="D42">
        <f>('11'!E7636-'11'!E$2)/('11'!E$1-'11'!E$2)</f>
        <v>2.6053639846743297E-2</v>
      </c>
      <c r="E42">
        <f>('11'!F7636-'11'!F$2)/('11'!F$1-'11'!F$2)</f>
        <v>2.6053639846745049E-2</v>
      </c>
      <c r="F42">
        <f>('11'!G7636-'11'!G$2)/('11'!G$1-'11'!G$2)</f>
        <v>0</v>
      </c>
      <c r="G42">
        <f>('11'!H7636-'11'!H$2)/('11'!H$1-'11'!H$2)</f>
        <v>0</v>
      </c>
      <c r="H42">
        <f t="shared" si="3"/>
        <v>0</v>
      </c>
      <c r="I42">
        <f t="shared" si="0"/>
        <v>0.22758620689655173</v>
      </c>
      <c r="J42">
        <f t="shared" si="4"/>
        <v>2.0875833688095851</v>
      </c>
      <c r="K42">
        <f t="shared" si="4"/>
        <v>3.4632034632034639E-2</v>
      </c>
      <c r="L42">
        <f t="shared" si="2"/>
        <v>3.0303030303030304E-2</v>
      </c>
    </row>
    <row r="43" spans="1:12" x14ac:dyDescent="0.25">
      <c r="A43">
        <f>'11'!A7637</f>
        <v>7629</v>
      </c>
      <c r="B43">
        <f>'11'!B7637</f>
        <v>118800</v>
      </c>
      <c r="C43">
        <f>('11'!C7637-'11'!C$2)/('11'!C$1-'11'!C$2)</f>
        <v>0</v>
      </c>
      <c r="D43">
        <f>('11'!E7637-'11'!E$2)/('11'!E$1-'11'!E$2)</f>
        <v>2.7132112955867746E-2</v>
      </c>
      <c r="E43">
        <f>('11'!F7637-'11'!F$2)/('11'!F$1-'11'!F$2)</f>
        <v>2.7132112955868998E-2</v>
      </c>
      <c r="F43">
        <f>('11'!G7637-'11'!G$2)/('11'!G$1-'11'!G$2)</f>
        <v>4.329004329004329E-3</v>
      </c>
      <c r="G43">
        <f>('11'!H7637-'11'!H$2)/('11'!H$1-'11'!H$2)</f>
        <v>4.3290043279177624E-3</v>
      </c>
      <c r="H43">
        <f t="shared" si="3"/>
        <v>0</v>
      </c>
      <c r="I43">
        <f t="shared" si="0"/>
        <v>0.25816659571448841</v>
      </c>
      <c r="J43">
        <f t="shared" si="4"/>
        <v>2.7273733503620323</v>
      </c>
      <c r="K43">
        <f t="shared" si="4"/>
        <v>2.1645021645021644E-2</v>
      </c>
      <c r="L43">
        <f t="shared" si="2"/>
        <v>4.3290043290043295E-2</v>
      </c>
    </row>
    <row r="44" spans="1:12" x14ac:dyDescent="0.25">
      <c r="A44">
        <f>'11'!A7638</f>
        <v>7630</v>
      </c>
      <c r="B44">
        <f>'11'!B7638</f>
        <v>122400</v>
      </c>
      <c r="C44">
        <f>('11'!C7638-'11'!C$2)/('11'!C$1-'11'!C$2)</f>
        <v>0</v>
      </c>
      <c r="D44">
        <f>('11'!E7638-'11'!E$2)/('11'!E$1-'11'!E$2)</f>
        <v>2.6734780757769267E-2</v>
      </c>
      <c r="E44">
        <f>('11'!F7638-'11'!F$2)/('11'!F$1-'11'!F$2)</f>
        <v>2.6734780757769427E-2</v>
      </c>
      <c r="F44">
        <f>('11'!G7638-'11'!G$2)/('11'!G$1-'11'!G$2)</f>
        <v>1.2987012987012986E-2</v>
      </c>
      <c r="G44">
        <f>('11'!H7638-'11'!H$2)/('11'!H$1-'11'!H$2)</f>
        <v>1.298701298621404E-2</v>
      </c>
      <c r="H44">
        <f t="shared" si="3"/>
        <v>0</v>
      </c>
      <c r="I44">
        <f t="shared" si="0"/>
        <v>0.26649638143891019</v>
      </c>
      <c r="J44">
        <f t="shared" si="4"/>
        <v>3.20769121612047</v>
      </c>
      <c r="K44">
        <f t="shared" si="4"/>
        <v>7.792207792207792E-2</v>
      </c>
      <c r="L44">
        <f t="shared" si="2"/>
        <v>5.7720057720057727E-2</v>
      </c>
    </row>
    <row r="45" spans="1:12" x14ac:dyDescent="0.25">
      <c r="A45">
        <f>'11'!A7639</f>
        <v>7631</v>
      </c>
      <c r="B45">
        <f>'11'!B7639</f>
        <v>126000</v>
      </c>
      <c r="C45">
        <f>('11'!C7639-'11'!C$2)/('11'!C$1-'11'!C$2)</f>
        <v>0</v>
      </c>
      <c r="D45">
        <f>('11'!E7639-'11'!E$2)/('11'!E$1-'11'!E$2)</f>
        <v>2.5514403292181069E-2</v>
      </c>
      <c r="E45">
        <f>('11'!F7639-'11'!F$2)/('11'!F$1-'11'!F$2)</f>
        <v>2.5514403292181055E-2</v>
      </c>
      <c r="F45">
        <f>('11'!G7639-'11'!G$2)/('11'!G$1-'11'!G$2)</f>
        <v>2.1645021645021648E-2</v>
      </c>
      <c r="G45">
        <f>('11'!H7639-'11'!H$2)/('11'!H$1-'11'!H$2)</f>
        <v>2.1645021644510321E-2</v>
      </c>
      <c r="H45">
        <f t="shared" si="3"/>
        <v>0</v>
      </c>
      <c r="I45">
        <f t="shared" si="0"/>
        <v>0.26365829430963533</v>
      </c>
      <c r="J45">
        <f t="shared" si="4"/>
        <v>3.442727401731319</v>
      </c>
      <c r="K45">
        <f t="shared" si="4"/>
        <v>0.19047619047619049</v>
      </c>
      <c r="L45">
        <f t="shared" si="2"/>
        <v>7.2871572871572879E-2</v>
      </c>
    </row>
    <row r="46" spans="1:12" x14ac:dyDescent="0.25">
      <c r="A46">
        <f>'11'!A7640</f>
        <v>7632</v>
      </c>
      <c r="B46">
        <f>'11'!B7640</f>
        <v>129600</v>
      </c>
      <c r="C46">
        <f>('11'!C7640-'11'!C$2)/('11'!C$1-'11'!C$2)</f>
        <v>0</v>
      </c>
      <c r="D46">
        <f>('11'!E7640-'11'!E$2)/('11'!E$1-'11'!E$2)</f>
        <v>2.3740598836384279E-2</v>
      </c>
      <c r="E46">
        <f>('11'!F7640-'11'!F$2)/('11'!F$1-'11'!F$2)</f>
        <v>2.3740598836385879E-2</v>
      </c>
      <c r="F46">
        <f>('11'!G7640-'11'!G$2)/('11'!G$1-'11'!G$2)</f>
        <v>3.4632034632034632E-2</v>
      </c>
      <c r="G46">
        <f>('11'!H7640-'11'!H$2)/('11'!H$1-'11'!H$2)</f>
        <v>3.4632034630724361E-2</v>
      </c>
      <c r="H46">
        <f t="shared" si="3"/>
        <v>4.9405894123168894E-3</v>
      </c>
      <c r="I46">
        <f t="shared" si="0"/>
        <v>0.25170994749538811</v>
      </c>
      <c r="J46">
        <f t="shared" si="4"/>
        <v>3.456804313892563</v>
      </c>
      <c r="K46">
        <f t="shared" si="4"/>
        <v>0.35930735930735935</v>
      </c>
      <c r="L46">
        <f t="shared" si="2"/>
        <v>8.8023088023088017E-2</v>
      </c>
    </row>
    <row r="47" spans="1:12" x14ac:dyDescent="0.25">
      <c r="A47">
        <f>'11'!A7641</f>
        <v>7633</v>
      </c>
      <c r="B47">
        <f>'11'!B7641</f>
        <v>133200</v>
      </c>
      <c r="C47">
        <f>('11'!C7641-'11'!C$2)/('11'!C$1-'11'!C$2)</f>
        <v>0</v>
      </c>
      <c r="D47">
        <f>('11'!E7641-'11'!E$2)/('11'!E$1-'11'!E$2)</f>
        <v>2.2293174400454092E-2</v>
      </c>
      <c r="E47">
        <f>('11'!F7641-'11'!F$2)/('11'!F$1-'11'!F$2)</f>
        <v>2.229317440045403E-2</v>
      </c>
      <c r="F47">
        <f>('11'!G7641-'11'!G$2)/('11'!G$1-'11'!G$2)</f>
        <v>4.7619047619047623E-2</v>
      </c>
      <c r="G47">
        <f>('11'!H7641-'11'!H$2)/('11'!H$1-'11'!H$2)</f>
        <v>4.7619047619399155E-2</v>
      </c>
      <c r="H47">
        <f t="shared" si="3"/>
        <v>9.8811788246337788E-3</v>
      </c>
      <c r="I47">
        <f t="shared" si="0"/>
        <v>0.2369377039875124</v>
      </c>
      <c r="J47">
        <f t="shared" si="4"/>
        <v>3.3626507733788369</v>
      </c>
      <c r="K47">
        <f t="shared" si="4"/>
        <v>0.58008658008658021</v>
      </c>
      <c r="L47">
        <f t="shared" si="2"/>
        <v>0.10173160173160174</v>
      </c>
    </row>
    <row r="48" spans="1:12" x14ac:dyDescent="0.25">
      <c r="A48">
        <f>'11'!A7642</f>
        <v>7634</v>
      </c>
      <c r="B48">
        <f>'11'!B7642</f>
        <v>136800</v>
      </c>
      <c r="C48">
        <f>('11'!C7642-'11'!C$2)/('11'!C$1-'11'!C$2)</f>
        <v>0</v>
      </c>
      <c r="D48">
        <f>('11'!E7642-'11'!E$2)/('11'!E$1-'11'!E$2)</f>
        <v>2.0590322122889176E-2</v>
      </c>
      <c r="E48">
        <f>('11'!F7642-'11'!F$2)/('11'!F$1-'11'!F$2)</f>
        <v>2.0590322122889047E-2</v>
      </c>
      <c r="F48">
        <f>('11'!G7642-'11'!G$2)/('11'!G$1-'11'!G$2)</f>
        <v>6.0606060606060608E-2</v>
      </c>
      <c r="G48">
        <f>('11'!H7642-'11'!H$2)/('11'!H$1-'11'!H$2)</f>
        <v>6.0606060605613195E-2</v>
      </c>
      <c r="H48">
        <f t="shared" si="3"/>
        <v>7.4108841184753341E-3</v>
      </c>
      <c r="I48">
        <f t="shared" si="0"/>
        <v>0.22046260820207181</v>
      </c>
      <c r="J48">
        <f t="shared" ref="J48:K63" si="5">E48*J$8+E47*J$7+E46*J$6+E45*J$5+E44*J$4+E43*J$3</f>
        <v>3.1979849581382518</v>
      </c>
      <c r="K48">
        <f t="shared" si="5"/>
        <v>0.84415584415584433</v>
      </c>
      <c r="L48">
        <f t="shared" si="2"/>
        <v>0.11471861471861472</v>
      </c>
    </row>
    <row r="49" spans="1:12" x14ac:dyDescent="0.25">
      <c r="A49">
        <f>'11'!A7643</f>
        <v>7635</v>
      </c>
      <c r="B49">
        <f>'11'!B7643</f>
        <v>140400</v>
      </c>
      <c r="C49">
        <f>('11'!C7643-'11'!C$2)/('11'!C$1-'11'!C$2)</f>
        <v>2.4702947061584447E-3</v>
      </c>
      <c r="D49">
        <f>('11'!E7643-'11'!E$2)/('11'!E$1-'11'!E$2)</f>
        <v>1.8518518518518521E-2</v>
      </c>
      <c r="E49">
        <f>('11'!F7643-'11'!F$2)/('11'!F$1-'11'!F$2)</f>
        <v>1.85185185185202E-2</v>
      </c>
      <c r="F49">
        <f>('11'!G7643-'11'!G$2)/('11'!G$1-'11'!G$2)</f>
        <v>8.2251082251082255E-2</v>
      </c>
      <c r="G49">
        <f>('11'!H7643-'11'!H$2)/('11'!H$1-'11'!H$2)</f>
        <v>8.2251082250123522E-2</v>
      </c>
      <c r="H49">
        <f t="shared" si="3"/>
        <v>2.4702947061584447E-3</v>
      </c>
      <c r="I49">
        <f t="shared" si="0"/>
        <v>0.20272456364410388</v>
      </c>
      <c r="J49">
        <f t="shared" si="5"/>
        <v>2.9796509152831798</v>
      </c>
      <c r="K49">
        <f t="shared" si="5"/>
        <v>1.1601731601731602</v>
      </c>
      <c r="L49">
        <f t="shared" si="2"/>
        <v>0.12481962481962483</v>
      </c>
    </row>
    <row r="50" spans="1:12" x14ac:dyDescent="0.25">
      <c r="A50">
        <f>'11'!A7644</f>
        <v>7636</v>
      </c>
      <c r="B50">
        <f>'11'!B7644</f>
        <v>144000</v>
      </c>
      <c r="C50">
        <f>('11'!C7644-'11'!C$2)/('11'!C$1-'11'!C$2)</f>
        <v>2.4702947061584447E-3</v>
      </c>
      <c r="D50">
        <f>('11'!E7644-'11'!E$2)/('11'!E$1-'11'!E$2)</f>
        <v>1.6290620122037747E-2</v>
      </c>
      <c r="E50">
        <f>('11'!F7644-'11'!F$2)/('11'!F$1-'11'!F$2)</f>
        <v>1.6290620122038069E-2</v>
      </c>
      <c r="F50">
        <f>('11'!G7644-'11'!G$2)/('11'!G$1-'11'!G$2)</f>
        <v>9.9567099567099568E-2</v>
      </c>
      <c r="G50">
        <f>('11'!H7644-'11'!H$2)/('11'!H$1-'11'!H$2)</f>
        <v>9.9567099566716069E-2</v>
      </c>
      <c r="H50">
        <f t="shared" si="3"/>
        <v>0</v>
      </c>
      <c r="I50">
        <f t="shared" si="0"/>
        <v>0.18248900241237409</v>
      </c>
      <c r="J50">
        <f t="shared" si="5"/>
        <v>2.728395061728496</v>
      </c>
      <c r="K50">
        <f t="shared" si="5"/>
        <v>1.5238095238095237</v>
      </c>
      <c r="L50">
        <f t="shared" si="2"/>
        <v>0.13347763347763347</v>
      </c>
    </row>
    <row r="51" spans="1:12" x14ac:dyDescent="0.25">
      <c r="A51">
        <f>'11'!A7645</f>
        <v>7637</v>
      </c>
      <c r="B51">
        <f>'11'!B7645</f>
        <v>147600</v>
      </c>
      <c r="C51">
        <f>('11'!C7645-'11'!C$2)/('11'!C$1-'11'!C$2)</f>
        <v>0</v>
      </c>
      <c r="D51">
        <f>('11'!E7645-'11'!E$2)/('11'!E$1-'11'!E$2)</f>
        <v>1.4190435646374346E-2</v>
      </c>
      <c r="E51">
        <f>('11'!F7645-'11'!F$2)/('11'!F$1-'11'!F$2)</f>
        <v>1.4190435646375531E-2</v>
      </c>
      <c r="F51">
        <f>('11'!G7645-'11'!G$2)/('11'!G$1-'11'!G$2)</f>
        <v>0.11255411255411256</v>
      </c>
      <c r="G51">
        <f>('11'!H7645-'11'!H$2)/('11'!H$1-'11'!H$2)</f>
        <v>0.11255411255293012</v>
      </c>
      <c r="H51">
        <f t="shared" si="3"/>
        <v>0</v>
      </c>
      <c r="I51">
        <f t="shared" si="0"/>
        <v>0.1611891585071662</v>
      </c>
      <c r="J51">
        <f t="shared" si="5"/>
        <v>2.4686958989641816</v>
      </c>
      <c r="K51">
        <f t="shared" si="5"/>
        <v>1.9004329004329006</v>
      </c>
      <c r="L51">
        <f t="shared" si="2"/>
        <v>0.14141414141414141</v>
      </c>
    </row>
    <row r="52" spans="1:12" x14ac:dyDescent="0.25">
      <c r="A52">
        <f>'11'!A7646</f>
        <v>7638</v>
      </c>
      <c r="B52">
        <f>'11'!B7646</f>
        <v>151200</v>
      </c>
      <c r="C52">
        <f>('11'!C7646-'11'!C$2)/('11'!C$1-'11'!C$2)</f>
        <v>0</v>
      </c>
      <c r="D52">
        <f>('11'!E7646-'11'!E$2)/('11'!E$1-'11'!E$2)</f>
        <v>1.221796509152831E-2</v>
      </c>
      <c r="E52">
        <f>('11'!F7646-'11'!F$2)/('11'!F$1-'11'!F$2)</f>
        <v>1.2217965091528551E-2</v>
      </c>
      <c r="F52">
        <f>('11'!G7646-'11'!G$2)/('11'!G$1-'11'!G$2)</f>
        <v>0.12554112554112554</v>
      </c>
      <c r="G52">
        <f>('11'!H7646-'11'!H$2)/('11'!H$1-'11'!H$2)</f>
        <v>0.1255411255416049</v>
      </c>
      <c r="H52">
        <f t="shared" si="3"/>
        <v>0</v>
      </c>
      <c r="I52">
        <f t="shared" si="0"/>
        <v>0.14031502767134951</v>
      </c>
      <c r="J52">
        <f t="shared" si="5"/>
        <v>2.200666950475465</v>
      </c>
      <c r="K52">
        <f t="shared" si="5"/>
        <v>2.2510822510822508</v>
      </c>
      <c r="L52">
        <f t="shared" si="2"/>
        <v>0.14935064935064937</v>
      </c>
    </row>
    <row r="53" spans="1:12" x14ac:dyDescent="0.25">
      <c r="A53">
        <f>'11'!A7647</f>
        <v>7639</v>
      </c>
      <c r="B53">
        <f>'11'!B7647</f>
        <v>154800</v>
      </c>
      <c r="C53">
        <f>('11'!C7647-'11'!C$2)/('11'!C$1-'11'!C$2)</f>
        <v>0</v>
      </c>
      <c r="D53">
        <f>('11'!E7647-'11'!E$2)/('11'!E$1-'11'!E$2)</f>
        <v>1.0571874556548885E-2</v>
      </c>
      <c r="E53">
        <f>('11'!F7647-'11'!F$2)/('11'!F$1-'11'!F$2)</f>
        <v>1.0571874556548934E-2</v>
      </c>
      <c r="F53">
        <f>('11'!G7647-'11'!G$2)/('11'!G$1-'11'!G$2)</f>
        <v>0.12987012987012989</v>
      </c>
      <c r="G53">
        <f>('11'!H7647-'11'!H$2)/('11'!H$1-'11'!H$2)</f>
        <v>0.13419913419990118</v>
      </c>
      <c r="H53">
        <f t="shared" si="3"/>
        <v>0</v>
      </c>
      <c r="I53">
        <f t="shared" si="0"/>
        <v>0.1215127004399035</v>
      </c>
      <c r="J53">
        <f t="shared" si="5"/>
        <v>1.9347665673337002</v>
      </c>
      <c r="K53">
        <f t="shared" si="5"/>
        <v>2.5541125541125544</v>
      </c>
      <c r="L53">
        <f t="shared" si="2"/>
        <v>0.16017316017316016</v>
      </c>
    </row>
    <row r="54" spans="1:12" x14ac:dyDescent="0.25">
      <c r="A54">
        <f>'11'!A7648</f>
        <v>7640</v>
      </c>
      <c r="B54">
        <f>'11'!B7648</f>
        <v>158400</v>
      </c>
      <c r="C54">
        <f>('11'!C7648-'11'!C$2)/('11'!C$1-'11'!C$2)</f>
        <v>0</v>
      </c>
      <c r="D54">
        <f>('11'!E7648-'11'!E$2)/('11'!E$1-'11'!E$2)</f>
        <v>8.7554987938129707E-3</v>
      </c>
      <c r="E54">
        <f>('11'!F7648-'11'!F$2)/('11'!F$1-'11'!F$2)</f>
        <v>8.7554987938132205E-3</v>
      </c>
      <c r="F54">
        <f>('11'!G7648-'11'!G$2)/('11'!G$1-'11'!G$2)</f>
        <v>0.13852813852813853</v>
      </c>
      <c r="G54">
        <f>('11'!H7648-'11'!H$2)/('11'!H$1-'11'!H$2)</f>
        <v>0.13852813852781895</v>
      </c>
      <c r="H54">
        <f t="shared" si="3"/>
        <v>0</v>
      </c>
      <c r="I54">
        <f t="shared" si="0"/>
        <v>0.10339151411948347</v>
      </c>
      <c r="J54">
        <f t="shared" si="5"/>
        <v>1.6736625514403862</v>
      </c>
      <c r="K54">
        <f t="shared" si="5"/>
        <v>2.8051948051948052</v>
      </c>
      <c r="L54">
        <f t="shared" si="2"/>
        <v>0.17171717171717171</v>
      </c>
    </row>
    <row r="55" spans="1:12" x14ac:dyDescent="0.25">
      <c r="A55">
        <f>'11'!A7649</f>
        <v>7641</v>
      </c>
      <c r="B55">
        <f>'11'!B7649</f>
        <v>162000</v>
      </c>
      <c r="C55">
        <f>('11'!C7649-'11'!C$2)/('11'!C$1-'11'!C$2)</f>
        <v>0</v>
      </c>
      <c r="D55">
        <f>('11'!E7649-'11'!E$2)/('11'!E$1-'11'!E$2)</f>
        <v>7.1945508727117927E-3</v>
      </c>
      <c r="E55">
        <f>('11'!F7649-'11'!F$2)/('11'!F$1-'11'!F$2)</f>
        <v>7.1945508727126583E-3</v>
      </c>
      <c r="F55">
        <f>('11'!G7649-'11'!G$2)/('11'!G$1-'11'!G$2)</f>
        <v>0.14285714285714285</v>
      </c>
      <c r="G55">
        <f>('11'!H7649-'11'!H$2)/('11'!H$1-'11'!H$2)</f>
        <v>0.14285714285573672</v>
      </c>
      <c r="H55">
        <f t="shared" si="3"/>
        <v>4.9405894123168894E-3</v>
      </c>
      <c r="I55">
        <f t="shared" si="0"/>
        <v>8.6760323541932735E-2</v>
      </c>
      <c r="J55">
        <f t="shared" si="5"/>
        <v>1.4266496381439637</v>
      </c>
      <c r="K55">
        <f t="shared" si="5"/>
        <v>2.995670995670995</v>
      </c>
      <c r="L55">
        <f t="shared" si="2"/>
        <v>0.183982683982684</v>
      </c>
    </row>
    <row r="56" spans="1:12" x14ac:dyDescent="0.25">
      <c r="A56">
        <f>'11'!A7650</f>
        <v>7642</v>
      </c>
      <c r="B56">
        <f>'11'!B7650</f>
        <v>165600</v>
      </c>
      <c r="C56">
        <f>('11'!C7650-'11'!C$2)/('11'!C$1-'11'!C$2)</f>
        <v>0</v>
      </c>
      <c r="D56">
        <f>('11'!E7650-'11'!E$2)/('11'!E$1-'11'!E$2)</f>
        <v>5.4916985951468707E-3</v>
      </c>
      <c r="E56">
        <f>('11'!F7650-'11'!F$2)/('11'!F$1-'11'!F$2)</f>
        <v>5.4916985951476757E-3</v>
      </c>
      <c r="F56">
        <f>('11'!G7650-'11'!G$2)/('11'!G$1-'11'!G$2)</f>
        <v>0.15151515151515152</v>
      </c>
      <c r="G56">
        <f>('11'!H7650-'11'!H$2)/('11'!H$1-'11'!H$2)</f>
        <v>0.151515151514033</v>
      </c>
      <c r="H56">
        <f t="shared" si="3"/>
        <v>1.9762357649267558E-2</v>
      </c>
      <c r="I56">
        <f t="shared" si="0"/>
        <v>6.9816943380161769E-2</v>
      </c>
      <c r="J56">
        <f t="shared" si="5"/>
        <v>1.1912870725131961</v>
      </c>
      <c r="K56">
        <f t="shared" si="5"/>
        <v>3.1731601731601731</v>
      </c>
      <c r="L56">
        <f t="shared" si="2"/>
        <v>0.1984126984126984</v>
      </c>
    </row>
    <row r="57" spans="1:12" x14ac:dyDescent="0.25">
      <c r="A57">
        <f>'11'!A7651</f>
        <v>7643</v>
      </c>
      <c r="B57">
        <f>'11'!B7651</f>
        <v>169200</v>
      </c>
      <c r="C57">
        <f>('11'!C7651-'11'!C$2)/('11'!C$1-'11'!C$2)</f>
        <v>0</v>
      </c>
      <c r="D57">
        <f>('11'!E7651-'11'!E$2)/('11'!E$1-'11'!E$2)</f>
        <v>4.0158932879239394E-3</v>
      </c>
      <c r="E57">
        <f>('11'!F7651-'11'!F$2)/('11'!F$1-'11'!F$2)</f>
        <v>4.0158932879241519E-3</v>
      </c>
      <c r="F57">
        <f>('11'!G7651-'11'!G$2)/('11'!G$1-'11'!G$2)</f>
        <v>0.16017316017316019</v>
      </c>
      <c r="G57">
        <f>('11'!H7651-'11'!H$2)/('11'!H$1-'11'!H$2)</f>
        <v>0.16017316017232927</v>
      </c>
      <c r="H57">
        <f t="shared" si="3"/>
        <v>2.2232652355426E-2</v>
      </c>
      <c r="I57">
        <f t="shared" si="0"/>
        <v>5.4122321555271746E-2</v>
      </c>
      <c r="J57">
        <f t="shared" si="5"/>
        <v>0.96868170852850921</v>
      </c>
      <c r="K57">
        <f t="shared" si="5"/>
        <v>3.337662337662338</v>
      </c>
      <c r="L57">
        <f t="shared" si="2"/>
        <v>0.21139971139971139</v>
      </c>
    </row>
    <row r="58" spans="1:12" x14ac:dyDescent="0.25">
      <c r="A58">
        <f>'11'!A7652</f>
        <v>7644</v>
      </c>
      <c r="B58">
        <f>'11'!B7652</f>
        <v>172800</v>
      </c>
      <c r="C58">
        <f>('11'!C7652-'11'!C$2)/('11'!C$1-'11'!C$2)</f>
        <v>2.4702947061584447E-3</v>
      </c>
      <c r="D58">
        <f>('11'!E7652-'11'!E$2)/('11'!E$1-'11'!E$2)</f>
        <v>2.7103732084574994E-3</v>
      </c>
      <c r="E58">
        <f>('11'!F7652-'11'!F$2)/('11'!F$1-'11'!F$2)</f>
        <v>2.7103732084587406E-3</v>
      </c>
      <c r="F58">
        <f>('11'!G7652-'11'!G$2)/('11'!G$1-'11'!G$2)</f>
        <v>0.17316017316017318</v>
      </c>
      <c r="G58">
        <f>('11'!H7652-'11'!H$2)/('11'!H$1-'11'!H$2)</f>
        <v>0.17316017315854332</v>
      </c>
      <c r="H58">
        <f t="shared" si="3"/>
        <v>1.7292062943109112E-2</v>
      </c>
      <c r="I58">
        <f t="shared" si="0"/>
        <v>3.9364268483042426E-2</v>
      </c>
      <c r="J58">
        <f t="shared" si="5"/>
        <v>0.75843621399185546</v>
      </c>
      <c r="K58">
        <f t="shared" si="5"/>
        <v>3.5367965367965368</v>
      </c>
      <c r="L58">
        <f t="shared" si="2"/>
        <v>0.22222222222222224</v>
      </c>
    </row>
    <row r="59" spans="1:12" x14ac:dyDescent="0.25">
      <c r="A59">
        <f>'11'!A7653</f>
        <v>7645</v>
      </c>
      <c r="B59">
        <f>'11'!B7653</f>
        <v>176400</v>
      </c>
      <c r="C59">
        <f>('11'!C7653-'11'!C$2)/('11'!C$1-'11'!C$2)</f>
        <v>7.4108841184753332E-3</v>
      </c>
      <c r="D59">
        <f>('11'!E7653-'11'!E$2)/('11'!E$1-'11'!E$2)</f>
        <v>1.5751383567475523E-3</v>
      </c>
      <c r="E59">
        <f>('11'!F7653-'11'!F$2)/('11'!F$1-'11'!F$2)</f>
        <v>1.5751383567494243E-3</v>
      </c>
      <c r="F59">
        <f>('11'!G7653-'11'!G$2)/('11'!G$1-'11'!G$2)</f>
        <v>0.19480519480519479</v>
      </c>
      <c r="G59">
        <f>('11'!H7653-'11'!H$2)/('11'!H$1-'11'!H$2)</f>
        <v>0.19480519480551439</v>
      </c>
      <c r="H59">
        <f t="shared" si="3"/>
        <v>2.7173241767742891E-2</v>
      </c>
      <c r="I59">
        <f t="shared" si="0"/>
        <v>2.6479352916134527E-2</v>
      </c>
      <c r="J59">
        <f t="shared" si="5"/>
        <v>0.56595714488448956</v>
      </c>
      <c r="K59">
        <f t="shared" si="5"/>
        <v>3.8008658008658012</v>
      </c>
      <c r="L59">
        <f t="shared" si="2"/>
        <v>0.22799422799422797</v>
      </c>
    </row>
    <row r="60" spans="1:12" x14ac:dyDescent="0.25">
      <c r="A60">
        <f>'11'!A7654</f>
        <v>7646</v>
      </c>
      <c r="B60">
        <f>'11'!B7654</f>
        <v>180000</v>
      </c>
      <c r="C60">
        <f>('11'!C7654-'11'!C$2)/('11'!C$1-'11'!C$2)</f>
        <v>2.4702947061584447E-3</v>
      </c>
      <c r="D60">
        <f>('11'!E7654-'11'!E$2)/('11'!E$1-'11'!E$2)</f>
        <v>5.1085568326947643E-4</v>
      </c>
      <c r="E60">
        <f>('11'!F7654-'11'!F$2)/('11'!F$1-'11'!F$2)</f>
        <v>5.108556832703015E-4</v>
      </c>
      <c r="F60">
        <f>('11'!G7654-'11'!G$2)/('11'!G$1-'11'!G$2)</f>
        <v>0.20779220779220778</v>
      </c>
      <c r="G60">
        <f>('11'!H7654-'11'!H$2)/('11'!H$1-'11'!H$2)</f>
        <v>0.20779220779172841</v>
      </c>
      <c r="H60">
        <f t="shared" si="3"/>
        <v>2.2232652355426003E-2</v>
      </c>
      <c r="I60">
        <f t="shared" si="0"/>
        <v>1.489995742869306E-2</v>
      </c>
      <c r="J60">
        <f t="shared" si="5"/>
        <v>0.38704413225499967</v>
      </c>
      <c r="K60">
        <f t="shared" si="5"/>
        <v>4.116883116883117</v>
      </c>
      <c r="L60">
        <f t="shared" si="2"/>
        <v>0.2301587301587302</v>
      </c>
    </row>
    <row r="61" spans="1:12" x14ac:dyDescent="0.25">
      <c r="A61">
        <f>'11'!A7655</f>
        <v>7647</v>
      </c>
      <c r="B61">
        <f>'11'!B7655</f>
        <v>183600</v>
      </c>
      <c r="C61">
        <f>('11'!C7655-'11'!C$2)/('11'!C$1-'11'!C$2)</f>
        <v>2.4702947061584447E-3</v>
      </c>
      <c r="D61">
        <f>('11'!E7655-'11'!E$2)/('11'!E$1-'11'!E$2)</f>
        <v>0</v>
      </c>
      <c r="E61">
        <f>('11'!F7655-'11'!F$2)/('11'!F$1-'11'!F$2)</f>
        <v>0</v>
      </c>
      <c r="F61">
        <f>('11'!G7655-'11'!G$2)/('11'!G$1-'11'!G$2)</f>
        <v>0.21645021645021648</v>
      </c>
      <c r="G61">
        <f>('11'!H7655-'11'!H$2)/('11'!H$1-'11'!H$2)</f>
        <v>0.21645021645002471</v>
      </c>
      <c r="H61">
        <f t="shared" si="3"/>
        <v>9.8811788246337788E-3</v>
      </c>
      <c r="I61">
        <f t="shared" si="0"/>
        <v>6.2579821200510867E-3</v>
      </c>
      <c r="J61">
        <f t="shared" si="5"/>
        <v>0.23935007804749675</v>
      </c>
      <c r="K61">
        <f t="shared" si="5"/>
        <v>4.4329004329004329</v>
      </c>
      <c r="L61">
        <f t="shared" si="2"/>
        <v>0.22943722943722944</v>
      </c>
    </row>
    <row r="62" spans="1:12" x14ac:dyDescent="0.25">
      <c r="A62">
        <f>'11'!A7656</f>
        <v>7648</v>
      </c>
      <c r="B62">
        <f>'11'!B7656</f>
        <v>187200</v>
      </c>
      <c r="C62">
        <f>('11'!C7656-'11'!C$2)/('11'!C$1-'11'!C$2)</f>
        <v>9.8811788246337788E-3</v>
      </c>
      <c r="D62">
        <f>('11'!E7656-'11'!E$2)/('11'!E$1-'11'!E$2)</f>
        <v>0</v>
      </c>
      <c r="E62">
        <f>('11'!F7656-'11'!F$2)/('11'!F$1-'11'!F$2)</f>
        <v>0</v>
      </c>
      <c r="F62">
        <f>('11'!G7656-'11'!G$2)/('11'!G$1-'11'!G$2)</f>
        <v>0.23809523809523808</v>
      </c>
      <c r="G62">
        <f>('11'!H7656-'11'!H$2)/('11'!H$1-'11'!H$2)</f>
        <v>0.23809523809453503</v>
      </c>
      <c r="H62">
        <f t="shared" si="3"/>
        <v>0</v>
      </c>
      <c r="I62">
        <f t="shared" si="0"/>
        <v>1.5325670498084294E-3</v>
      </c>
      <c r="J62">
        <f t="shared" si="5"/>
        <v>0.13541932737344137</v>
      </c>
      <c r="K62">
        <f t="shared" si="5"/>
        <v>4.7619047619047628</v>
      </c>
      <c r="L62">
        <f t="shared" si="2"/>
        <v>0.22366522366522368</v>
      </c>
    </row>
    <row r="63" spans="1:12" x14ac:dyDescent="0.25">
      <c r="A63">
        <f>'11'!A7657</f>
        <v>7649</v>
      </c>
      <c r="B63">
        <f>'11'!B7657</f>
        <v>190800</v>
      </c>
      <c r="C63">
        <f>('11'!C7657-'11'!C$2)/('11'!C$1-'11'!C$2)</f>
        <v>0</v>
      </c>
      <c r="D63">
        <f>('11'!E7657-'11'!E$2)/('11'!E$1-'11'!E$2)</f>
        <v>0</v>
      </c>
      <c r="E63">
        <f>('11'!F7657-'11'!F$2)/('11'!F$1-'11'!F$2)</f>
        <v>0</v>
      </c>
      <c r="F63">
        <f>('11'!G7657-'11'!G$2)/('11'!G$1-'11'!G$2)</f>
        <v>0.23809523809523808</v>
      </c>
      <c r="G63">
        <f>('11'!H7657-'11'!H$2)/('11'!H$1-'11'!H$2)</f>
        <v>0.23809523809453503</v>
      </c>
      <c r="H63">
        <f t="shared" si="3"/>
        <v>0</v>
      </c>
      <c r="I63">
        <f t="shared" si="0"/>
        <v>0</v>
      </c>
      <c r="J63">
        <f t="shared" si="5"/>
        <v>6.5744288349725372E-2</v>
      </c>
      <c r="K63">
        <f t="shared" si="5"/>
        <v>5.0606060606060606</v>
      </c>
      <c r="L63">
        <f t="shared" si="2"/>
        <v>0.21645021645021645</v>
      </c>
    </row>
    <row r="64" spans="1:12" x14ac:dyDescent="0.25">
      <c r="A64">
        <f>'11'!A7658</f>
        <v>7650</v>
      </c>
      <c r="B64">
        <f>'11'!B7658</f>
        <v>194400</v>
      </c>
      <c r="C64">
        <f>('11'!C7658-'11'!C$2)/('11'!C$1-'11'!C$2)</f>
        <v>0</v>
      </c>
      <c r="D64">
        <f>('11'!E7658-'11'!E$2)/('11'!E$1-'11'!E$2)</f>
        <v>0</v>
      </c>
      <c r="E64">
        <f>('11'!F7658-'11'!F$2)/('11'!F$1-'11'!F$2)</f>
        <v>0</v>
      </c>
      <c r="F64">
        <f>('11'!G7658-'11'!G$2)/('11'!G$1-'11'!G$2)</f>
        <v>0.23809523809523808</v>
      </c>
      <c r="G64">
        <f>('11'!H7658-'11'!H$2)/('11'!H$1-'11'!H$2)</f>
        <v>0.23809523809453503</v>
      </c>
      <c r="H64">
        <f t="shared" si="3"/>
        <v>0</v>
      </c>
      <c r="I64">
        <f t="shared" si="0"/>
        <v>0</v>
      </c>
      <c r="J64">
        <f t="shared" ref="J64:K79" si="6">E64*J$8+E63*J$7+E62*J$6+E61*J$5+E60*J$4+E59*J$3</f>
        <v>2.115793954877496E-2</v>
      </c>
      <c r="K64">
        <f t="shared" si="6"/>
        <v>5.2770562770562766</v>
      </c>
      <c r="L64">
        <f t="shared" si="2"/>
        <v>0.20779220779220778</v>
      </c>
    </row>
    <row r="65" spans="1:12" x14ac:dyDescent="0.25">
      <c r="A65">
        <f>'11'!A7659</f>
        <v>7651</v>
      </c>
      <c r="B65">
        <f>'11'!B7659</f>
        <v>198000</v>
      </c>
      <c r="C65">
        <f>('11'!C7659-'11'!C$2)/('11'!C$1-'11'!C$2)</f>
        <v>0</v>
      </c>
      <c r="D65">
        <f>('11'!E7659-'11'!E$2)/('11'!E$1-'11'!E$2)</f>
        <v>0</v>
      </c>
      <c r="E65">
        <f>('11'!F7659-'11'!F$2)/('11'!F$1-'11'!F$2)</f>
        <v>0</v>
      </c>
      <c r="F65">
        <f>('11'!G7659-'11'!G$2)/('11'!G$1-'11'!G$2)</f>
        <v>0.22943722943722944</v>
      </c>
      <c r="G65">
        <f>('11'!H7659-'11'!H$2)/('11'!H$1-'11'!H$2)</f>
        <v>0.22943722943623873</v>
      </c>
      <c r="H65">
        <f t="shared" si="3"/>
        <v>0</v>
      </c>
      <c r="I65">
        <f t="shared" si="0"/>
        <v>0</v>
      </c>
      <c r="J65">
        <f t="shared" si="6"/>
        <v>2.5542784163515076E-3</v>
      </c>
      <c r="K65">
        <f t="shared" si="6"/>
        <v>5.3463203463203461</v>
      </c>
      <c r="L65">
        <f t="shared" si="2"/>
        <v>0.19913419913419914</v>
      </c>
    </row>
    <row r="66" spans="1:12" x14ac:dyDescent="0.25">
      <c r="A66">
        <f>'11'!A7660</f>
        <v>7652</v>
      </c>
      <c r="B66">
        <f>'11'!B7660</f>
        <v>201600</v>
      </c>
      <c r="C66">
        <f>('11'!C7660-'11'!C$2)/('11'!C$1-'11'!C$2)</f>
        <v>0</v>
      </c>
      <c r="D66">
        <f>('11'!E7660-'11'!E$2)/('11'!E$1-'11'!E$2)</f>
        <v>0</v>
      </c>
      <c r="E66">
        <f>('11'!F7660-'11'!F$2)/('11'!F$1-'11'!F$2)</f>
        <v>0</v>
      </c>
      <c r="F66">
        <f>('11'!G7660-'11'!G$2)/('11'!G$1-'11'!G$2)</f>
        <v>0.2207792207792208</v>
      </c>
      <c r="G66">
        <f>('11'!H7660-'11'!H$2)/('11'!H$1-'11'!H$2)</f>
        <v>0.22077922077794246</v>
      </c>
      <c r="H66">
        <f t="shared" si="3"/>
        <v>0</v>
      </c>
      <c r="I66">
        <f t="shared" si="0"/>
        <v>0</v>
      </c>
      <c r="J66">
        <f t="shared" si="6"/>
        <v>0</v>
      </c>
      <c r="K66">
        <f t="shared" si="6"/>
        <v>5.3333333333333339</v>
      </c>
      <c r="L66">
        <f t="shared" si="2"/>
        <v>0.19047619047619047</v>
      </c>
    </row>
    <row r="67" spans="1:12" x14ac:dyDescent="0.25">
      <c r="A67">
        <f>'11'!A7661</f>
        <v>7653</v>
      </c>
      <c r="B67">
        <f>'11'!B7661</f>
        <v>205200</v>
      </c>
      <c r="C67">
        <f>('11'!C7661-'11'!C$2)/('11'!C$1-'11'!C$2)</f>
        <v>0</v>
      </c>
      <c r="D67">
        <f>('11'!E7661-'11'!E$2)/('11'!E$1-'11'!E$2)</f>
        <v>0</v>
      </c>
      <c r="E67">
        <f>('11'!F7661-'11'!F$2)/('11'!F$1-'11'!F$2)</f>
        <v>0</v>
      </c>
      <c r="F67">
        <f>('11'!G7661-'11'!G$2)/('11'!G$1-'11'!G$2)</f>
        <v>0.21212121212121213</v>
      </c>
      <c r="G67">
        <f>('11'!H7661-'11'!H$2)/('11'!H$1-'11'!H$2)</f>
        <v>0.21212121211964619</v>
      </c>
      <c r="H67">
        <f t="shared" si="3"/>
        <v>0</v>
      </c>
      <c r="I67">
        <f t="shared" si="0"/>
        <v>0</v>
      </c>
      <c r="J67">
        <f t="shared" si="6"/>
        <v>0</v>
      </c>
      <c r="K67">
        <f t="shared" si="6"/>
        <v>5.2164502164502169</v>
      </c>
      <c r="L67">
        <f t="shared" si="2"/>
        <v>0.1818181818181818</v>
      </c>
    </row>
    <row r="68" spans="1:12" x14ac:dyDescent="0.25">
      <c r="A68">
        <f>'11'!A7662</f>
        <v>7654</v>
      </c>
      <c r="B68">
        <f>'11'!B7662</f>
        <v>208800</v>
      </c>
      <c r="C68">
        <f>('11'!C7662-'11'!C$2)/('11'!C$1-'11'!C$2)</f>
        <v>0</v>
      </c>
      <c r="D68">
        <f>('11'!E7662-'11'!E$2)/('11'!E$1-'11'!E$2)</f>
        <v>0</v>
      </c>
      <c r="E68">
        <f>('11'!F7662-'11'!F$2)/('11'!F$1-'11'!F$2)</f>
        <v>0</v>
      </c>
      <c r="F68">
        <f>('11'!G7662-'11'!G$2)/('11'!G$1-'11'!G$2)</f>
        <v>0.20346320346320348</v>
      </c>
      <c r="G68">
        <f>('11'!H7662-'11'!H$2)/('11'!H$1-'11'!H$2)</f>
        <v>0.20346320346381067</v>
      </c>
      <c r="H68">
        <f t="shared" si="3"/>
        <v>0</v>
      </c>
      <c r="I68">
        <f t="shared" si="0"/>
        <v>0</v>
      </c>
      <c r="J68">
        <f t="shared" si="6"/>
        <v>0</v>
      </c>
      <c r="K68">
        <f t="shared" si="6"/>
        <v>5.0519480519480524</v>
      </c>
      <c r="L68">
        <f t="shared" si="2"/>
        <v>0.17316017316017318</v>
      </c>
    </row>
    <row r="69" spans="1:12" x14ac:dyDescent="0.25">
      <c r="A69">
        <f>'11'!A7663</f>
        <v>7655</v>
      </c>
      <c r="B69">
        <f>'11'!B7663</f>
        <v>212400</v>
      </c>
      <c r="C69">
        <f>('11'!C7663-'11'!C$2)/('11'!C$1-'11'!C$2)</f>
        <v>0</v>
      </c>
      <c r="D69">
        <f>('11'!E7663-'11'!E$2)/('11'!E$1-'11'!E$2)</f>
        <v>0</v>
      </c>
      <c r="E69">
        <f>('11'!F7663-'11'!F$2)/('11'!F$1-'11'!F$2)</f>
        <v>0</v>
      </c>
      <c r="F69">
        <f>('11'!G7663-'11'!G$2)/('11'!G$1-'11'!G$2)</f>
        <v>0.19480519480519479</v>
      </c>
      <c r="G69">
        <f>('11'!H7663-'11'!H$2)/('11'!H$1-'11'!H$2)</f>
        <v>0.19480519480551439</v>
      </c>
      <c r="H69">
        <f t="shared" si="3"/>
        <v>0</v>
      </c>
      <c r="I69">
        <f t="shared" si="0"/>
        <v>0</v>
      </c>
      <c r="J69">
        <f t="shared" si="6"/>
        <v>0</v>
      </c>
      <c r="K69">
        <f t="shared" si="6"/>
        <v>4.8614718614718617</v>
      </c>
      <c r="L69">
        <f t="shared" si="2"/>
        <v>0.16450216450216451</v>
      </c>
    </row>
    <row r="70" spans="1:12" x14ac:dyDescent="0.25">
      <c r="A70">
        <f>'11'!A7664</f>
        <v>7656</v>
      </c>
      <c r="B70">
        <f>'11'!B7664</f>
        <v>216000</v>
      </c>
      <c r="C70">
        <f>('11'!C7664-'11'!C$2)/('11'!C$1-'11'!C$2)</f>
        <v>0</v>
      </c>
      <c r="D70">
        <f>('11'!E7664-'11'!E$2)/('11'!E$1-'11'!E$2)</f>
        <v>0</v>
      </c>
      <c r="E70">
        <f>('11'!F7664-'11'!F$2)/('11'!F$1-'11'!F$2)</f>
        <v>0</v>
      </c>
      <c r="F70">
        <f>('11'!G7664-'11'!G$2)/('11'!G$1-'11'!G$2)</f>
        <v>0.18614718614718614</v>
      </c>
      <c r="G70">
        <f>('11'!H7664-'11'!H$2)/('11'!H$1-'11'!H$2)</f>
        <v>0.18614718614721812</v>
      </c>
      <c r="H70">
        <f t="shared" si="3"/>
        <v>0</v>
      </c>
      <c r="I70">
        <f t="shared" si="0"/>
        <v>0</v>
      </c>
      <c r="J70">
        <f t="shared" si="6"/>
        <v>0</v>
      </c>
      <c r="K70">
        <f t="shared" si="6"/>
        <v>4.662337662337662</v>
      </c>
      <c r="L70">
        <f t="shared" si="2"/>
        <v>0.15584415584415587</v>
      </c>
    </row>
    <row r="71" spans="1:12" x14ac:dyDescent="0.25">
      <c r="A71">
        <f>'11'!A7665</f>
        <v>7657</v>
      </c>
      <c r="B71">
        <f>'11'!B7665</f>
        <v>219600</v>
      </c>
      <c r="C71">
        <f>('11'!C7665-'11'!C$2)/('11'!C$1-'11'!C$2)</f>
        <v>0</v>
      </c>
      <c r="D71">
        <f>('11'!E7665-'11'!E$2)/('11'!E$1-'11'!E$2)</f>
        <v>0</v>
      </c>
      <c r="E71">
        <f>('11'!F7665-'11'!F$2)/('11'!F$1-'11'!F$2)</f>
        <v>0</v>
      </c>
      <c r="F71">
        <f>('11'!G7665-'11'!G$2)/('11'!G$1-'11'!G$2)</f>
        <v>0.1774891774891775</v>
      </c>
      <c r="G71">
        <f>('11'!H7665-'11'!H$2)/('11'!H$1-'11'!H$2)</f>
        <v>0.17748917748892182</v>
      </c>
      <c r="H71">
        <f t="shared" si="3"/>
        <v>0</v>
      </c>
      <c r="I71">
        <f t="shared" si="0"/>
        <v>0</v>
      </c>
      <c r="J71">
        <f t="shared" si="6"/>
        <v>0</v>
      </c>
      <c r="K71">
        <f t="shared" si="6"/>
        <v>4.4632034632034641</v>
      </c>
      <c r="L71">
        <f t="shared" si="2"/>
        <v>0.14718614718614717</v>
      </c>
    </row>
    <row r="72" spans="1:12" x14ac:dyDescent="0.25">
      <c r="A72">
        <f>'11'!A7666</f>
        <v>7658</v>
      </c>
      <c r="B72">
        <f>'11'!B7666</f>
        <v>223200</v>
      </c>
      <c r="C72">
        <f>('11'!C7666-'11'!C$2)/('11'!C$1-'11'!C$2)</f>
        <v>0</v>
      </c>
      <c r="D72">
        <f>('11'!E7666-'11'!E$2)/('11'!E$1-'11'!E$2)</f>
        <v>0</v>
      </c>
      <c r="E72">
        <f>('11'!F7666-'11'!F$2)/('11'!F$1-'11'!F$2)</f>
        <v>0</v>
      </c>
      <c r="F72">
        <f>('11'!G7666-'11'!G$2)/('11'!G$1-'11'!G$2)</f>
        <v>0.16883116883116883</v>
      </c>
      <c r="G72">
        <f>('11'!H7666-'11'!H$2)/('11'!H$1-'11'!H$2)</f>
        <v>0.16883116883062554</v>
      </c>
      <c r="H72">
        <f t="shared" si="3"/>
        <v>0</v>
      </c>
      <c r="I72">
        <f t="shared" si="0"/>
        <v>0</v>
      </c>
      <c r="J72">
        <f t="shared" si="6"/>
        <v>0</v>
      </c>
      <c r="K72">
        <f t="shared" si="6"/>
        <v>4.2640692640692643</v>
      </c>
      <c r="L72">
        <f t="shared" si="2"/>
        <v>0.13997113997113997</v>
      </c>
    </row>
    <row r="73" spans="1:12" x14ac:dyDescent="0.25">
      <c r="A73">
        <f>'11'!A7667</f>
        <v>7659</v>
      </c>
      <c r="B73">
        <f>'11'!B7667</f>
        <v>226800</v>
      </c>
      <c r="C73">
        <f>('11'!C7667-'11'!C$2)/('11'!C$1-'11'!C$2)</f>
        <v>0</v>
      </c>
      <c r="D73">
        <f>('11'!E7667-'11'!E$2)/('11'!E$1-'11'!E$2)</f>
        <v>0</v>
      </c>
      <c r="E73">
        <f>('11'!F7667-'11'!F$2)/('11'!F$1-'11'!F$2)</f>
        <v>0</v>
      </c>
      <c r="F73">
        <f>('11'!G7667-'11'!G$2)/('11'!G$1-'11'!G$2)</f>
        <v>0.16017316017316019</v>
      </c>
      <c r="G73">
        <f>('11'!H7667-'11'!H$2)/('11'!H$1-'11'!H$2)</f>
        <v>0.16017316017232927</v>
      </c>
      <c r="H73">
        <f t="shared" si="3"/>
        <v>0</v>
      </c>
      <c r="I73">
        <f t="shared" si="0"/>
        <v>0</v>
      </c>
      <c r="J73">
        <f t="shared" si="6"/>
        <v>0</v>
      </c>
      <c r="K73">
        <f t="shared" si="6"/>
        <v>4.0649350649350655</v>
      </c>
      <c r="L73">
        <f t="shared" si="2"/>
        <v>0.13347763347763347</v>
      </c>
    </row>
    <row r="74" spans="1:12" x14ac:dyDescent="0.25">
      <c r="A74">
        <f>'11'!A7668</f>
        <v>7660</v>
      </c>
      <c r="B74">
        <f>'11'!B7668</f>
        <v>230400</v>
      </c>
      <c r="C74">
        <f>('11'!C7668-'11'!C$2)/('11'!C$1-'11'!C$2)</f>
        <v>0</v>
      </c>
      <c r="D74">
        <f>('11'!E7668-'11'!E$2)/('11'!E$1-'11'!E$2)</f>
        <v>0</v>
      </c>
      <c r="E74">
        <f>('11'!F7668-'11'!F$2)/('11'!F$1-'11'!F$2)</f>
        <v>0</v>
      </c>
      <c r="F74">
        <f>('11'!G7668-'11'!G$2)/('11'!G$1-'11'!G$2)</f>
        <v>0.15151515151515152</v>
      </c>
      <c r="G74">
        <f>('11'!H7668-'11'!H$2)/('11'!H$1-'11'!H$2)</f>
        <v>0.151515151514033</v>
      </c>
      <c r="H74">
        <f t="shared" si="3"/>
        <v>0</v>
      </c>
      <c r="I74">
        <f t="shared" si="0"/>
        <v>0</v>
      </c>
      <c r="J74">
        <f t="shared" si="6"/>
        <v>0</v>
      </c>
      <c r="K74">
        <f t="shared" si="6"/>
        <v>3.8658008658008662</v>
      </c>
      <c r="L74">
        <f t="shared" si="2"/>
        <v>0.12698412698412698</v>
      </c>
    </row>
    <row r="75" spans="1:12" x14ac:dyDescent="0.25">
      <c r="A75">
        <f>'11'!A7669</f>
        <v>7661</v>
      </c>
      <c r="B75">
        <f>'11'!B7669</f>
        <v>234000</v>
      </c>
      <c r="C75">
        <f>('11'!C7669-'11'!C$2)/('11'!C$1-'11'!C$2)</f>
        <v>0</v>
      </c>
      <c r="D75">
        <f>('11'!E7669-'11'!E$2)/('11'!E$1-'11'!E$2)</f>
        <v>0</v>
      </c>
      <c r="E75">
        <f>('11'!F7669-'11'!F$2)/('11'!F$1-'11'!F$2)</f>
        <v>0</v>
      </c>
      <c r="F75">
        <f>('11'!G7669-'11'!G$2)/('11'!G$1-'11'!G$2)</f>
        <v>0.14285714285714285</v>
      </c>
      <c r="G75">
        <f>('11'!H7669-'11'!H$2)/('11'!H$1-'11'!H$2)</f>
        <v>0.14285714285573672</v>
      </c>
      <c r="H75">
        <f t="shared" si="3"/>
        <v>4.9405894123168894E-3</v>
      </c>
      <c r="I75">
        <f t="shared" si="0"/>
        <v>0</v>
      </c>
      <c r="J75">
        <f t="shared" si="6"/>
        <v>0</v>
      </c>
      <c r="K75">
        <f t="shared" si="6"/>
        <v>3.6666666666666674</v>
      </c>
      <c r="L75">
        <f t="shared" si="2"/>
        <v>0.12049062049062048</v>
      </c>
    </row>
    <row r="76" spans="1:12" x14ac:dyDescent="0.25">
      <c r="A76">
        <f>'11'!A7670</f>
        <v>7662</v>
      </c>
      <c r="B76">
        <f>'11'!B7670</f>
        <v>237600</v>
      </c>
      <c r="C76">
        <f>('11'!C7670-'11'!C$2)/('11'!C$1-'11'!C$2)</f>
        <v>0</v>
      </c>
      <c r="D76">
        <f>('11'!E7670-'11'!E$2)/('11'!E$1-'11'!E$2)</f>
        <v>0</v>
      </c>
      <c r="E76">
        <f>('11'!F7670-'11'!F$2)/('11'!F$1-'11'!F$2)</f>
        <v>0</v>
      </c>
      <c r="F76">
        <f>('11'!G7670-'11'!G$2)/('11'!G$1-'11'!G$2)</f>
        <v>0.13419913419913421</v>
      </c>
      <c r="G76">
        <f>('11'!H7670-'11'!H$2)/('11'!H$1-'11'!H$2)</f>
        <v>0.13419913419990118</v>
      </c>
      <c r="H76">
        <f t="shared" si="3"/>
        <v>9.8811788246337788E-3</v>
      </c>
      <c r="I76">
        <f t="shared" si="0"/>
        <v>0</v>
      </c>
      <c r="J76">
        <f t="shared" si="6"/>
        <v>0</v>
      </c>
      <c r="K76">
        <f t="shared" si="6"/>
        <v>3.4675324675324681</v>
      </c>
      <c r="L76">
        <f t="shared" si="2"/>
        <v>0.11471861471861472</v>
      </c>
    </row>
    <row r="77" spans="1:12" x14ac:dyDescent="0.25">
      <c r="A77">
        <f>'11'!A7671</f>
        <v>7663</v>
      </c>
      <c r="B77">
        <f>'11'!B7671</f>
        <v>241200</v>
      </c>
      <c r="C77">
        <f>('11'!C7671-'11'!C$2)/('11'!C$1-'11'!C$2)</f>
        <v>0</v>
      </c>
      <c r="D77">
        <f>('11'!E7671-'11'!E$2)/('11'!E$1-'11'!E$2)</f>
        <v>0</v>
      </c>
      <c r="E77">
        <f>('11'!F7671-'11'!F$2)/('11'!F$1-'11'!F$2)</f>
        <v>0</v>
      </c>
      <c r="F77">
        <f>('11'!G7671-'11'!G$2)/('11'!G$1-'11'!G$2)</f>
        <v>0.12554112554112554</v>
      </c>
      <c r="G77">
        <f>('11'!H7671-'11'!H$2)/('11'!H$1-'11'!H$2)</f>
        <v>0.1255411255416049</v>
      </c>
      <c r="H77">
        <f t="shared" si="3"/>
        <v>7.4108841184753341E-3</v>
      </c>
      <c r="I77">
        <f t="shared" si="0"/>
        <v>0</v>
      </c>
      <c r="J77">
        <f t="shared" si="6"/>
        <v>0</v>
      </c>
      <c r="K77">
        <f t="shared" si="6"/>
        <v>3.2683982683982689</v>
      </c>
      <c r="L77">
        <f t="shared" si="2"/>
        <v>0.10894660894660894</v>
      </c>
    </row>
    <row r="78" spans="1:12" x14ac:dyDescent="0.25">
      <c r="A78">
        <f>'11'!A7672</f>
        <v>7664</v>
      </c>
      <c r="B78">
        <f>'11'!B7672</f>
        <v>244800</v>
      </c>
      <c r="C78">
        <f>('11'!C7672-'11'!C$2)/('11'!C$1-'11'!C$2)</f>
        <v>2.4702947061584447E-3</v>
      </c>
      <c r="D78">
        <f>('11'!E7672-'11'!E$2)/('11'!E$1-'11'!E$2)</f>
        <v>0</v>
      </c>
      <c r="E78">
        <f>('11'!F7672-'11'!F$2)/('11'!F$1-'11'!F$2)</f>
        <v>0</v>
      </c>
      <c r="F78">
        <f>('11'!G7672-'11'!G$2)/('11'!G$1-'11'!G$2)</f>
        <v>0.12554112554112554</v>
      </c>
      <c r="G78">
        <f>('11'!H7672-'11'!H$2)/('11'!H$1-'11'!H$2)</f>
        <v>0.1255411255416049</v>
      </c>
      <c r="H78">
        <f t="shared" si="3"/>
        <v>2.4702947061584447E-3</v>
      </c>
      <c r="I78">
        <f t="shared" si="0"/>
        <v>0</v>
      </c>
      <c r="J78">
        <f t="shared" si="6"/>
        <v>0</v>
      </c>
      <c r="K78">
        <f t="shared" si="6"/>
        <v>3.1038961038961039</v>
      </c>
      <c r="L78">
        <f t="shared" si="2"/>
        <v>0.10245310245310246</v>
      </c>
    </row>
    <row r="79" spans="1:12" x14ac:dyDescent="0.25">
      <c r="A79">
        <f>'11'!A7673</f>
        <v>7665</v>
      </c>
      <c r="B79">
        <f>'11'!B7673</f>
        <v>248400</v>
      </c>
      <c r="C79">
        <f>('11'!C7673-'11'!C$2)/('11'!C$1-'11'!C$2)</f>
        <v>2.4702947061584447E-3</v>
      </c>
      <c r="D79">
        <f>('11'!E7673-'11'!E$2)/('11'!E$1-'11'!E$2)</f>
        <v>0</v>
      </c>
      <c r="E79">
        <f>('11'!F7673-'11'!F$2)/('11'!F$1-'11'!F$2)</f>
        <v>0</v>
      </c>
      <c r="F79">
        <f>('11'!G7673-'11'!G$2)/('11'!G$1-'11'!G$2)</f>
        <v>0.12121212121212122</v>
      </c>
      <c r="G79">
        <f>('11'!H7673-'11'!H$2)/('11'!H$1-'11'!H$2)</f>
        <v>0.12121212121122639</v>
      </c>
      <c r="H79">
        <f t="shared" si="3"/>
        <v>0</v>
      </c>
      <c r="I79">
        <f>D79*I$8+D78*I$7+D77*I$6</f>
        <v>0</v>
      </c>
      <c r="J79">
        <f t="shared" si="6"/>
        <v>0</v>
      </c>
      <c r="K79">
        <f t="shared" si="6"/>
        <v>2.9740259740259738</v>
      </c>
      <c r="L79">
        <f t="shared" si="2"/>
        <v>9.6681096681096687E-2</v>
      </c>
    </row>
    <row r="80" spans="1:12" x14ac:dyDescent="0.25">
      <c r="A80">
        <f>'11'!A7674</f>
        <v>7666</v>
      </c>
      <c r="B80">
        <f>'11'!B7674</f>
        <v>252000</v>
      </c>
      <c r="C80">
        <f>('11'!C7674-'11'!C$2)/('11'!C$1-'11'!C$2)</f>
        <v>0</v>
      </c>
      <c r="D80">
        <f>('11'!E7674-'11'!E$2)/('11'!E$1-'11'!E$2)</f>
        <v>5.676174258549738E-5</v>
      </c>
      <c r="E80">
        <f>('11'!F7674-'11'!F$2)/('11'!F$1-'11'!F$2)</f>
        <v>5.6761742587381581E-5</v>
      </c>
      <c r="F80">
        <f>('11'!G7674-'11'!G$2)/('11'!G$1-'11'!G$2)</f>
        <v>0.11255411255411256</v>
      </c>
      <c r="G80">
        <f>('11'!H7674-'11'!H$2)/('11'!H$1-'11'!H$2)</f>
        <v>0.11255411255293012</v>
      </c>
      <c r="H80">
        <f t="shared" si="3"/>
        <v>0</v>
      </c>
      <c r="I80">
        <f t="shared" ref="I80:I95" si="7">D80*I$8+D79*I$7+D78*I$6</f>
        <v>2.2704697034198952E-4</v>
      </c>
      <c r="J80">
        <f t="shared" ref="J80:K95" si="8">E80*J$8+E79*J$7+E78*J$6+E77*J$5+E76*J$4+E75*J$3</f>
        <v>1.7028522776214475E-3</v>
      </c>
      <c r="K80">
        <f t="shared" si="8"/>
        <v>2.8528138528138531</v>
      </c>
      <c r="L80">
        <f t="shared" ref="L80:L143" si="9">AVERAGE(F81:F86)</f>
        <v>9.1630591630591632E-2</v>
      </c>
    </row>
    <row r="81" spans="1:12" x14ac:dyDescent="0.25">
      <c r="A81">
        <f>'11'!A7675</f>
        <v>7667</v>
      </c>
      <c r="B81">
        <f>'11'!B7675</f>
        <v>255600</v>
      </c>
      <c r="C81">
        <f>('11'!C7675-'11'!C$2)/('11'!C$1-'11'!C$2)</f>
        <v>0</v>
      </c>
      <c r="D81">
        <f>('11'!E7675-'11'!E$2)/('11'!E$1-'11'!E$2)</f>
        <v>4.2571306939123026E-5</v>
      </c>
      <c r="E81">
        <f>('11'!F7675-'11'!F$2)/('11'!F$1-'11'!F$2)</f>
        <v>4.2571306940536182E-5</v>
      </c>
      <c r="F81">
        <f>('11'!G7675-'11'!G$2)/('11'!G$1-'11'!G$2)</f>
        <v>0.10389610389610389</v>
      </c>
      <c r="G81">
        <f>('11'!H7675-'11'!H$2)/('11'!H$1-'11'!H$2)</f>
        <v>0.10822510822501236</v>
      </c>
      <c r="H81">
        <f t="shared" ref="H81:H144" si="10">C82*H$8+C83*H$7+C84*H$6</f>
        <v>0</v>
      </c>
      <c r="I81">
        <f t="shared" si="7"/>
        <v>3.4057045551298421E-4</v>
      </c>
      <c r="J81">
        <f t="shared" si="8"/>
        <v>3.0935149710122961E-3</v>
      </c>
      <c r="K81">
        <f t="shared" si="8"/>
        <v>2.7056277056277054</v>
      </c>
      <c r="L81">
        <f t="shared" si="9"/>
        <v>8.8744588744588751E-2</v>
      </c>
    </row>
    <row r="82" spans="1:12" x14ac:dyDescent="0.25">
      <c r="A82">
        <f>'11'!A7676</f>
        <v>7668</v>
      </c>
      <c r="B82">
        <f>'11'!B7676</f>
        <v>259200</v>
      </c>
      <c r="C82">
        <f>('11'!C7676-'11'!C$2)/('11'!C$1-'11'!C$2)</f>
        <v>0</v>
      </c>
      <c r="D82">
        <f>('11'!E7676-'11'!E$2)/('11'!E$1-'11'!E$2)</f>
        <v>2.838087129274869E-5</v>
      </c>
      <c r="E82">
        <f>('11'!F7676-'11'!F$2)/('11'!F$1-'11'!F$2)</f>
        <v>2.838087129369079E-5</v>
      </c>
      <c r="F82">
        <f>('11'!G7676-'11'!G$2)/('11'!G$1-'11'!G$2)</f>
        <v>9.9567099567099568E-2</v>
      </c>
      <c r="G82">
        <f>('11'!H7676-'11'!H$2)/('11'!H$1-'11'!H$2)</f>
        <v>9.9567099566716069E-2</v>
      </c>
      <c r="H82">
        <f t="shared" si="10"/>
        <v>4.9405894123168894E-3</v>
      </c>
      <c r="I82">
        <f t="shared" si="7"/>
        <v>4.1152263374485596E-4</v>
      </c>
      <c r="J82">
        <f t="shared" si="8"/>
        <v>3.3489428126555129E-3</v>
      </c>
      <c r="K82">
        <f t="shared" si="8"/>
        <v>2.5627705627705626</v>
      </c>
      <c r="L82">
        <f t="shared" si="9"/>
        <v>8.585858585858587E-2</v>
      </c>
    </row>
    <row r="83" spans="1:12" x14ac:dyDescent="0.25">
      <c r="A83">
        <f>'11'!A7677</f>
        <v>7669</v>
      </c>
      <c r="B83">
        <f>'11'!B7677</f>
        <v>262800</v>
      </c>
      <c r="C83">
        <f>('11'!C7677-'11'!C$2)/('11'!C$1-'11'!C$2)</f>
        <v>0</v>
      </c>
      <c r="D83">
        <f>('11'!E7677-'11'!E$2)/('11'!E$1-'11'!E$2)</f>
        <v>7.095217823187172E-5</v>
      </c>
      <c r="E83">
        <f>('11'!F7677-'11'!F$2)/('11'!F$1-'11'!F$2)</f>
        <v>7.0952178232210397E-5</v>
      </c>
      <c r="F83">
        <f>('11'!G7677-'11'!G$2)/('11'!G$1-'11'!G$2)</f>
        <v>9.0909090909090912E-2</v>
      </c>
      <c r="G83">
        <f>('11'!H7677-'11'!H$2)/('11'!H$1-'11'!H$2)</f>
        <v>9.0909090908419796E-2</v>
      </c>
      <c r="H83">
        <f t="shared" si="10"/>
        <v>4.9405894123168894E-3</v>
      </c>
      <c r="I83">
        <f t="shared" si="7"/>
        <v>4.9666524762310201E-4</v>
      </c>
      <c r="J83">
        <f t="shared" si="8"/>
        <v>5.1369377040975358E-3</v>
      </c>
      <c r="K83">
        <f t="shared" si="8"/>
        <v>2.4112554112554112</v>
      </c>
      <c r="L83">
        <f t="shared" si="9"/>
        <v>8.658008658008659E-2</v>
      </c>
    </row>
    <row r="84" spans="1:12" x14ac:dyDescent="0.25">
      <c r="A84">
        <f>'11'!A7678</f>
        <v>7670</v>
      </c>
      <c r="B84">
        <f>'11'!B7678</f>
        <v>266400</v>
      </c>
      <c r="C84">
        <f>('11'!C7678-'11'!C$2)/('11'!C$1-'11'!C$2)</f>
        <v>0</v>
      </c>
      <c r="D84">
        <f>('11'!E7678-'11'!E$2)/('11'!E$1-'11'!E$2)</f>
        <v>1.1352348517099476E-4</v>
      </c>
      <c r="E84">
        <f>('11'!F7678-'11'!F$2)/('11'!F$1-'11'!F$2)</f>
        <v>1.1352348517274657E-4</v>
      </c>
      <c r="F84">
        <f>('11'!G7678-'11'!G$2)/('11'!G$1-'11'!G$2)</f>
        <v>8.658008658008659E-2</v>
      </c>
      <c r="G84">
        <f>('11'!H7678-'11'!H$2)/('11'!H$1-'11'!H$2)</f>
        <v>8.6580086580502036E-2</v>
      </c>
      <c r="H84">
        <f t="shared" si="10"/>
        <v>1.2351473530792224E-2</v>
      </c>
      <c r="I84">
        <f t="shared" si="7"/>
        <v>7.5209308925784028E-4</v>
      </c>
      <c r="J84">
        <f t="shared" si="8"/>
        <v>8.656165744450663E-3</v>
      </c>
      <c r="K84">
        <f t="shared" si="8"/>
        <v>2.2597402597402594</v>
      </c>
      <c r="L84">
        <f t="shared" si="9"/>
        <v>9.1630591630591632E-2</v>
      </c>
    </row>
    <row r="85" spans="1:12" x14ac:dyDescent="0.25">
      <c r="A85">
        <f>'11'!A7679</f>
        <v>7671</v>
      </c>
      <c r="B85">
        <f>'11'!B7679</f>
        <v>270000</v>
      </c>
      <c r="C85">
        <f>('11'!C7679-'11'!C$2)/('11'!C$1-'11'!C$2)</f>
        <v>2.4702947061584447E-3</v>
      </c>
      <c r="D85">
        <f>('11'!E7679-'11'!E$2)/('11'!E$1-'11'!E$2)</f>
        <v>1.1352348517099476E-4</v>
      </c>
      <c r="E85">
        <f>('11'!F7679-'11'!F$2)/('11'!F$1-'11'!F$2)</f>
        <v>1.1352348517274657E-4</v>
      </c>
      <c r="F85">
        <f>('11'!G7679-'11'!G$2)/('11'!G$1-'11'!G$2)</f>
        <v>8.658008658008659E-2</v>
      </c>
      <c r="G85">
        <f>('11'!H7679-'11'!H$2)/('11'!H$1-'11'!H$2)</f>
        <v>8.6580086580502036E-2</v>
      </c>
      <c r="H85">
        <f t="shared" si="10"/>
        <v>9.8811788246337788E-3</v>
      </c>
      <c r="I85">
        <f t="shared" si="7"/>
        <v>1.0075209308925785E-3</v>
      </c>
      <c r="J85">
        <f t="shared" si="8"/>
        <v>1.0472541507206543E-2</v>
      </c>
      <c r="K85">
        <f t="shared" si="8"/>
        <v>2.1341991341991342</v>
      </c>
      <c r="L85">
        <f t="shared" si="9"/>
        <v>0.10678210678210677</v>
      </c>
    </row>
    <row r="86" spans="1:12" x14ac:dyDescent="0.25">
      <c r="A86">
        <f>'11'!A7680</f>
        <v>7672</v>
      </c>
      <c r="B86">
        <f>'11'!B7680</f>
        <v>273600</v>
      </c>
      <c r="C86">
        <f>('11'!C7680-'11'!C$2)/('11'!C$1-'11'!C$2)</f>
        <v>0</v>
      </c>
      <c r="D86">
        <f>('11'!E7680-'11'!E$2)/('11'!E$1-'11'!E$2)</f>
        <v>1.2771392081736911E-4</v>
      </c>
      <c r="E86">
        <f>('11'!F7680-'11'!F$2)/('11'!F$1-'11'!F$2)</f>
        <v>1.2771392081757538E-4</v>
      </c>
      <c r="F86">
        <f>('11'!G7680-'11'!G$2)/('11'!G$1-'11'!G$2)</f>
        <v>8.2251082251082255E-2</v>
      </c>
      <c r="G86">
        <f>('11'!H7680-'11'!H$2)/('11'!H$1-'11'!H$2)</f>
        <v>8.2251082250123522E-2</v>
      </c>
      <c r="H86">
        <f t="shared" si="10"/>
        <v>2.4702947061584449E-2</v>
      </c>
      <c r="I86">
        <f t="shared" si="7"/>
        <v>1.191996594295445E-3</v>
      </c>
      <c r="J86">
        <f t="shared" si="8"/>
        <v>1.2246345962957352E-2</v>
      </c>
      <c r="K86">
        <f t="shared" si="8"/>
        <v>2.0432900432900434</v>
      </c>
      <c r="L86">
        <f t="shared" si="9"/>
        <v>0.12914862914862915</v>
      </c>
    </row>
    <row r="87" spans="1:12" x14ac:dyDescent="0.25">
      <c r="A87">
        <f>'11'!A7681</f>
        <v>7673</v>
      </c>
      <c r="B87">
        <f>'11'!B7681</f>
        <v>277200</v>
      </c>
      <c r="C87">
        <f>('11'!C7681-'11'!C$2)/('11'!C$1-'11'!C$2)</f>
        <v>4.9405894123168894E-3</v>
      </c>
      <c r="D87">
        <f>('11'!E7681-'11'!E$2)/('11'!E$1-'11'!E$2)</f>
        <v>1.2771392081736911E-4</v>
      </c>
      <c r="E87">
        <f>('11'!F7681-'11'!F$2)/('11'!F$1-'11'!F$2)</f>
        <v>1.2771392081757538E-4</v>
      </c>
      <c r="F87">
        <f>('11'!G7681-'11'!G$2)/('11'!G$1-'11'!G$2)</f>
        <v>8.658008658008659E-2</v>
      </c>
      <c r="G87">
        <f>('11'!H7681-'11'!H$2)/('11'!H$1-'11'!H$2)</f>
        <v>8.6580086580502036E-2</v>
      </c>
      <c r="H87">
        <f t="shared" si="10"/>
        <v>4.9405894123168891E-2</v>
      </c>
      <c r="I87">
        <f t="shared" si="7"/>
        <v>1.2345679012345681E-3</v>
      </c>
      <c r="J87">
        <f t="shared" si="8"/>
        <v>1.4672910458450952E-2</v>
      </c>
      <c r="K87">
        <f t="shared" si="8"/>
        <v>1.9913419913419916</v>
      </c>
      <c r="L87">
        <f t="shared" si="9"/>
        <v>0.15079365079365079</v>
      </c>
    </row>
    <row r="88" spans="1:12" x14ac:dyDescent="0.25">
      <c r="A88">
        <f>'11'!A7682</f>
        <v>7674</v>
      </c>
      <c r="B88">
        <f>'11'!B7682</f>
        <v>280800</v>
      </c>
      <c r="C88">
        <f>('11'!C7682-'11'!C$2)/('11'!C$1-'11'!C$2)</f>
        <v>0</v>
      </c>
      <c r="D88">
        <f>('11'!E7682-'11'!E$2)/('11'!E$1-'11'!E$2)</f>
        <v>1.2771392081736911E-4</v>
      </c>
      <c r="E88">
        <f>('11'!F7682-'11'!F$2)/('11'!F$1-'11'!F$2)</f>
        <v>1.2771392081757538E-4</v>
      </c>
      <c r="F88">
        <f>('11'!G7682-'11'!G$2)/('11'!G$1-'11'!G$2)</f>
        <v>8.2251082251082255E-2</v>
      </c>
      <c r="G88">
        <f>('11'!H7682-'11'!H$2)/('11'!H$1-'11'!H$2)</f>
        <v>8.2251082250123522E-2</v>
      </c>
      <c r="H88">
        <f t="shared" si="10"/>
        <v>0.11857414589560535</v>
      </c>
      <c r="I88">
        <f t="shared" si="7"/>
        <v>1.277139208173691E-3</v>
      </c>
      <c r="J88">
        <f t="shared" si="8"/>
        <v>1.6276429686494065E-2</v>
      </c>
      <c r="K88">
        <f t="shared" si="8"/>
        <v>1.9523809523809526</v>
      </c>
      <c r="L88">
        <f t="shared" si="9"/>
        <v>0.1681096681096681</v>
      </c>
    </row>
    <row r="89" spans="1:12" x14ac:dyDescent="0.25">
      <c r="A89">
        <f>'11'!A7683</f>
        <v>7675</v>
      </c>
      <c r="B89">
        <f>'11'!B7683</f>
        <v>284400</v>
      </c>
      <c r="C89">
        <f>('11'!C7683-'11'!C$2)/('11'!C$1-'11'!C$2)</f>
        <v>9.8811788246337788E-3</v>
      </c>
      <c r="D89">
        <f>('11'!E7683-'11'!E$2)/('11'!E$1-'11'!E$2)</f>
        <v>1.2771392081736911E-4</v>
      </c>
      <c r="E89">
        <f>('11'!F7683-'11'!F$2)/('11'!F$1-'11'!F$2)</f>
        <v>1.2771392081757538E-4</v>
      </c>
      <c r="F89">
        <f>('11'!G7683-'11'!G$2)/('11'!G$1-'11'!G$2)</f>
        <v>9.5238095238095247E-2</v>
      </c>
      <c r="G89">
        <f>('11'!H7683-'11'!H$2)/('11'!H$1-'11'!H$2)</f>
        <v>9.5238095238798309E-2</v>
      </c>
      <c r="H89">
        <f t="shared" si="10"/>
        <v>0.15315827178182356</v>
      </c>
      <c r="I89">
        <f t="shared" si="7"/>
        <v>1.277139208173691E-3</v>
      </c>
      <c r="J89">
        <f t="shared" si="8"/>
        <v>1.6801475805382982E-2</v>
      </c>
      <c r="K89">
        <f t="shared" si="8"/>
        <v>1.9870129870129871</v>
      </c>
      <c r="L89">
        <f t="shared" si="9"/>
        <v>0.17532467532467533</v>
      </c>
    </row>
    <row r="90" spans="1:12" x14ac:dyDescent="0.25">
      <c r="A90">
        <f>'11'!A7684</f>
        <v>7676</v>
      </c>
      <c r="B90">
        <f>'11'!B7684</f>
        <v>288000</v>
      </c>
      <c r="C90">
        <f>('11'!C7684-'11'!C$2)/('11'!C$1-'11'!C$2)</f>
        <v>1.4821768236950666E-2</v>
      </c>
      <c r="D90">
        <f>('11'!E7684-'11'!E$2)/('11'!E$1-'11'!E$2)</f>
        <v>1.2771392081736911E-4</v>
      </c>
      <c r="E90">
        <f>('11'!F7684-'11'!F$2)/('11'!F$1-'11'!F$2)</f>
        <v>1.2771392081757538E-4</v>
      </c>
      <c r="F90">
        <f>('11'!G7684-'11'!G$2)/('11'!G$1-'11'!G$2)</f>
        <v>0.11688311688311689</v>
      </c>
      <c r="G90">
        <f>('11'!H7684-'11'!H$2)/('11'!H$1-'11'!H$2)</f>
        <v>0.11688311688330863</v>
      </c>
      <c r="H90">
        <f t="shared" si="10"/>
        <v>0.133395914132556</v>
      </c>
      <c r="I90">
        <f t="shared" si="7"/>
        <v>1.277139208173691E-3</v>
      </c>
      <c r="J90">
        <f t="shared" si="8"/>
        <v>1.717042713214853E-2</v>
      </c>
      <c r="K90">
        <f t="shared" si="8"/>
        <v>2.1255411255411261</v>
      </c>
      <c r="L90">
        <f t="shared" si="9"/>
        <v>0.17460317460317462</v>
      </c>
    </row>
    <row r="91" spans="1:12" x14ac:dyDescent="0.25">
      <c r="A91">
        <f>'11'!A7685</f>
        <v>7677</v>
      </c>
      <c r="B91">
        <f>'11'!B7685</f>
        <v>291600</v>
      </c>
      <c r="C91">
        <f>('11'!C7685-'11'!C$2)/('11'!C$1-'11'!C$2)</f>
        <v>3.9524715298535115E-2</v>
      </c>
      <c r="D91">
        <f>('11'!E7685-'11'!E$2)/('11'!E$1-'11'!E$2)</f>
        <v>1.1352348517099476E-4</v>
      </c>
      <c r="E91">
        <f>('11'!F7685-'11'!F$2)/('11'!F$1-'11'!F$2)</f>
        <v>1.1352348517274657E-4</v>
      </c>
      <c r="F91">
        <f>('11'!G7685-'11'!G$2)/('11'!G$1-'11'!G$2)</f>
        <v>0.1774891774891775</v>
      </c>
      <c r="G91">
        <f>('11'!H7685-'11'!H$2)/('11'!H$1-'11'!H$2)</f>
        <v>0.17748917748892182</v>
      </c>
      <c r="H91">
        <f t="shared" si="10"/>
        <v>0.10869296707097156</v>
      </c>
      <c r="I91">
        <f t="shared" si="7"/>
        <v>1.2203774655881938E-3</v>
      </c>
      <c r="J91">
        <f t="shared" si="8"/>
        <v>1.6815666241027812E-2</v>
      </c>
      <c r="K91">
        <f t="shared" si="8"/>
        <v>2.5714285714285716</v>
      </c>
      <c r="L91">
        <f t="shared" si="9"/>
        <v>0.16305916305916304</v>
      </c>
    </row>
    <row r="92" spans="1:12" x14ac:dyDescent="0.25">
      <c r="A92">
        <f>'11'!A7686</f>
        <v>7678</v>
      </c>
      <c r="B92">
        <f>'11'!B7686</f>
        <v>295200</v>
      </c>
      <c r="C92">
        <f>('11'!C7686-'11'!C$2)/('11'!C$1-'11'!C$2)</f>
        <v>2.9643536473901333E-2</v>
      </c>
      <c r="D92">
        <f>('11'!E7686-'11'!E$2)/('11'!E$1-'11'!E$2)</f>
        <v>9.9333049524620413E-5</v>
      </c>
      <c r="E92">
        <f>('11'!F7686-'11'!F$2)/('11'!F$1-'11'!F$2)</f>
        <v>9.9333049525901181E-5</v>
      </c>
      <c r="F92">
        <f>('11'!G7686-'11'!G$2)/('11'!G$1-'11'!G$2)</f>
        <v>0.21645021645021648</v>
      </c>
      <c r="G92">
        <f>('11'!H7686-'11'!H$2)/('11'!H$1-'11'!H$2)</f>
        <v>0.21645021645002471</v>
      </c>
      <c r="H92">
        <f t="shared" si="10"/>
        <v>0.10622267236481311</v>
      </c>
      <c r="I92">
        <f t="shared" si="7"/>
        <v>1.1210444160635732E-3</v>
      </c>
      <c r="J92">
        <f t="shared" si="8"/>
        <v>1.5935859230987927E-2</v>
      </c>
      <c r="K92">
        <f t="shared" si="8"/>
        <v>3.2510822510822512</v>
      </c>
      <c r="L92">
        <f t="shared" si="9"/>
        <v>0.14862914862914864</v>
      </c>
    </row>
    <row r="93" spans="1:12" x14ac:dyDescent="0.25">
      <c r="A93">
        <f>'11'!A7687</f>
        <v>7679</v>
      </c>
      <c r="B93">
        <f>'11'!B7687</f>
        <v>298800</v>
      </c>
      <c r="C93">
        <f>('11'!C7687-'11'!C$2)/('11'!C$1-'11'!C$2)</f>
        <v>1.7292062943109112E-2</v>
      </c>
      <c r="D93">
        <f>('11'!E7687-'11'!E$2)/('11'!E$1-'11'!E$2)</f>
        <v>9.9333049524620413E-5</v>
      </c>
      <c r="E93">
        <f>('11'!F7687-'11'!F$2)/('11'!F$1-'11'!F$2)</f>
        <v>9.9333049525901181E-5</v>
      </c>
      <c r="F93">
        <f>('11'!G7687-'11'!G$2)/('11'!G$1-'11'!G$2)</f>
        <v>0.21645021645021648</v>
      </c>
      <c r="G93">
        <f>('11'!H7687-'11'!H$2)/('11'!H$1-'11'!H$2)</f>
        <v>0.21645021645002471</v>
      </c>
      <c r="H93">
        <f t="shared" si="10"/>
        <v>0.12598503001408068</v>
      </c>
      <c r="I93">
        <f t="shared" si="7"/>
        <v>1.0359018021853272E-3</v>
      </c>
      <c r="J93">
        <f t="shared" si="8"/>
        <v>1.5197956577392299E-2</v>
      </c>
      <c r="K93">
        <f t="shared" si="8"/>
        <v>3.9480519480519485</v>
      </c>
      <c r="L93">
        <f t="shared" si="9"/>
        <v>0.13708513708513712</v>
      </c>
    </row>
    <row r="94" spans="1:12" x14ac:dyDescent="0.25">
      <c r="A94">
        <f>'11'!A7688</f>
        <v>7680</v>
      </c>
      <c r="B94">
        <f>'11'!B7688</f>
        <v>302400</v>
      </c>
      <c r="C94">
        <f>('11'!C7688-'11'!C$2)/('11'!C$1-'11'!C$2)</f>
        <v>2.2232652355426003E-2</v>
      </c>
      <c r="D94">
        <f>('11'!E7688-'11'!E$2)/('11'!E$1-'11'!E$2)</f>
        <v>8.5142613878246053E-5</v>
      </c>
      <c r="E94">
        <f>('11'!F7688-'11'!F$2)/('11'!F$1-'11'!F$2)</f>
        <v>8.5142613879055789E-5</v>
      </c>
      <c r="F94">
        <f>('11'!G7688-'11'!G$2)/('11'!G$1-'11'!G$2)</f>
        <v>0.18614718614718614</v>
      </c>
      <c r="G94">
        <f>('11'!H7688-'11'!H$2)/('11'!H$1-'11'!H$2)</f>
        <v>0.18614718614721812</v>
      </c>
      <c r="H94">
        <f t="shared" si="10"/>
        <v>0.14080679825103132</v>
      </c>
      <c r="I94">
        <f t="shared" si="7"/>
        <v>9.365687526607068E-4</v>
      </c>
      <c r="J94">
        <f t="shared" si="8"/>
        <v>1.4176245210863796E-2</v>
      </c>
      <c r="K94">
        <f t="shared" si="8"/>
        <v>4.3203463203463208</v>
      </c>
      <c r="L94">
        <f t="shared" si="9"/>
        <v>0.13852813852813853</v>
      </c>
    </row>
    <row r="95" spans="1:12" x14ac:dyDescent="0.25">
      <c r="A95">
        <f>'11'!A7689</f>
        <v>7681</v>
      </c>
      <c r="B95">
        <f>'11'!B7689</f>
        <v>306000</v>
      </c>
      <c r="C95">
        <f>('11'!C7689-'11'!C$2)/('11'!C$1-'11'!C$2)</f>
        <v>2.2232652355426003E-2</v>
      </c>
      <c r="D95">
        <f>('11'!E7689-'11'!E$2)/('11'!E$1-'11'!E$2)</f>
        <v>0</v>
      </c>
      <c r="E95">
        <f>('11'!F7689-'11'!F$2)/('11'!F$1-'11'!F$2)</f>
        <v>0</v>
      </c>
      <c r="F95">
        <f>('11'!G7689-'11'!G$2)/('11'!G$1-'11'!G$2)</f>
        <v>0.13852813852813853</v>
      </c>
      <c r="G95">
        <f>('11'!H7689-'11'!H$2)/('11'!H$1-'11'!H$2)</f>
        <v>0.13852813852781895</v>
      </c>
      <c r="H95">
        <f t="shared" si="10"/>
        <v>0.15315827178182356</v>
      </c>
      <c r="I95">
        <f t="shared" si="7"/>
        <v>5.5342699020859945E-4</v>
      </c>
      <c r="J95">
        <f t="shared" si="8"/>
        <v>1.0486731942796923E-2</v>
      </c>
      <c r="K95">
        <f t="shared" si="8"/>
        <v>4.2683982683982684</v>
      </c>
      <c r="L95">
        <f t="shared" si="9"/>
        <v>0.15800865800865802</v>
      </c>
    </row>
    <row r="96" spans="1:12" x14ac:dyDescent="0.25">
      <c r="A96">
        <f>'11'!A7690</f>
        <v>7682</v>
      </c>
      <c r="B96">
        <f>'11'!B7690</f>
        <v>309600</v>
      </c>
      <c r="C96">
        <f>('11'!C7690-'11'!C$2)/('11'!C$1-'11'!C$2)</f>
        <v>2.9643536473901333E-2</v>
      </c>
      <c r="D96">
        <f>('11'!E7690-'11'!E$2)/('11'!E$1-'11'!E$2)</f>
        <v>0</v>
      </c>
      <c r="E96">
        <f>('11'!F7690-'11'!F$2)/('11'!F$1-'11'!F$2)</f>
        <v>0</v>
      </c>
      <c r="F96">
        <f>('11'!G7690-'11'!G$2)/('11'!G$1-'11'!G$2)</f>
        <v>0.11255411255411256</v>
      </c>
      <c r="G96">
        <f>('11'!H7690-'11'!H$2)/('11'!H$1-'11'!H$2)</f>
        <v>0.11255411255293012</v>
      </c>
      <c r="H96">
        <f t="shared" si="10"/>
        <v>0.13339591413255603</v>
      </c>
      <c r="I96">
        <f t="shared" ref="I96:I111" si="11">D96*I$8+D95*I$7+D94*I$6</f>
        <v>2.5542784163473816E-4</v>
      </c>
      <c r="J96">
        <f t="shared" ref="J96:K111" si="12">E96*J$8+E95*J$7+E94*J$6+E93*J$5+E92*J$4+E91*J$3</f>
        <v>7.0384560806881057E-3</v>
      </c>
      <c r="K96">
        <f t="shared" si="12"/>
        <v>3.8744588744588748</v>
      </c>
      <c r="L96">
        <f t="shared" si="9"/>
        <v>0.1984126984126984</v>
      </c>
    </row>
    <row r="97" spans="1:12" x14ac:dyDescent="0.25">
      <c r="A97">
        <f>'11'!A7691</f>
        <v>7683</v>
      </c>
      <c r="B97">
        <f>'11'!B7691</f>
        <v>313200</v>
      </c>
      <c r="C97">
        <f>('11'!C7691-'11'!C$2)/('11'!C$1-'11'!C$2)</f>
        <v>2.9643536473901333E-2</v>
      </c>
      <c r="D97">
        <f>('11'!E7691-'11'!E$2)/('11'!E$1-'11'!E$2)</f>
        <v>0</v>
      </c>
      <c r="E97">
        <f>('11'!F7691-'11'!F$2)/('11'!F$1-'11'!F$2)</f>
        <v>0</v>
      </c>
      <c r="F97">
        <f>('11'!G7691-'11'!G$2)/('11'!G$1-'11'!G$2)</f>
        <v>0.10822510822510824</v>
      </c>
      <c r="G97">
        <f>('11'!H7691-'11'!H$2)/('11'!H$1-'11'!H$2)</f>
        <v>0.10822510822501236</v>
      </c>
      <c r="H97">
        <f t="shared" si="10"/>
        <v>0.10622267236481311</v>
      </c>
      <c r="I97">
        <f t="shared" si="11"/>
        <v>0</v>
      </c>
      <c r="J97">
        <f t="shared" si="12"/>
        <v>4.9524620406421645E-3</v>
      </c>
      <c r="K97">
        <f t="shared" si="12"/>
        <v>3.3636363636363638</v>
      </c>
      <c r="L97">
        <f t="shared" si="9"/>
        <v>0.27128427128427129</v>
      </c>
    </row>
    <row r="98" spans="1:12" x14ac:dyDescent="0.25">
      <c r="A98">
        <f>'11'!A7692</f>
        <v>7684</v>
      </c>
      <c r="B98">
        <f>'11'!B7692</f>
        <v>316800</v>
      </c>
      <c r="C98">
        <f>('11'!C7692-'11'!C$2)/('11'!C$1-'11'!C$2)</f>
        <v>3.2113831180059782E-2</v>
      </c>
      <c r="D98">
        <f>('11'!E7692-'11'!E$2)/('11'!E$1-'11'!E$2)</f>
        <v>7.0384560806016749E-3</v>
      </c>
      <c r="E98">
        <f>('11'!F7692-'11'!F$2)/('11'!F$1-'11'!F$2)</f>
        <v>7.0384560806034087E-3</v>
      </c>
      <c r="F98">
        <f>('11'!G7692-'11'!G$2)/('11'!G$1-'11'!G$2)</f>
        <v>0.12987012987012989</v>
      </c>
      <c r="G98">
        <f>('11'!H7692-'11'!H$2)/('11'!H$1-'11'!H$2)</f>
        <v>0.13419913419990118</v>
      </c>
      <c r="H98">
        <f t="shared" si="10"/>
        <v>8.8930609421703999E-2</v>
      </c>
      <c r="I98">
        <f t="shared" si="11"/>
        <v>2.8153824322406699E-2</v>
      </c>
      <c r="J98">
        <f t="shared" si="12"/>
        <v>0.21386405562658722</v>
      </c>
      <c r="K98">
        <f t="shared" si="12"/>
        <v>3.0346320346320348</v>
      </c>
      <c r="L98">
        <f t="shared" si="9"/>
        <v>0.3593073593073593</v>
      </c>
    </row>
    <row r="99" spans="1:12" x14ac:dyDescent="0.25">
      <c r="A99">
        <f>'11'!A7693</f>
        <v>7685</v>
      </c>
      <c r="B99">
        <f>'11'!B7693</f>
        <v>320400</v>
      </c>
      <c r="C99">
        <f>('11'!C7693-'11'!C$2)/('11'!C$1-'11'!C$2)</f>
        <v>1.9762357649267558E-2</v>
      </c>
      <c r="D99">
        <f>('11'!E7693-'11'!E$2)/('11'!E$1-'11'!E$2)</f>
        <v>1.9809848162338585E-2</v>
      </c>
      <c r="E99">
        <f>('11'!F7693-'11'!F$2)/('11'!F$1-'11'!F$2)</f>
        <v>1.9795657726693935E-2</v>
      </c>
      <c r="F99">
        <f>('11'!G7693-'11'!G$2)/('11'!G$1-'11'!G$2)</f>
        <v>0.14718614718614717</v>
      </c>
      <c r="G99">
        <f>('11'!H7693-'11'!H$2)/('11'!H$1-'11'!H$2)</f>
        <v>0.14718614718611522</v>
      </c>
      <c r="H99">
        <f t="shared" si="10"/>
        <v>9.1400904127862448E-2</v>
      </c>
      <c r="I99">
        <f t="shared" si="11"/>
        <v>0.10035476089115936</v>
      </c>
      <c r="J99">
        <f t="shared" si="12"/>
        <v>0.8195260394495224</v>
      </c>
      <c r="K99">
        <f t="shared" si="12"/>
        <v>2.9567099567099566</v>
      </c>
      <c r="L99">
        <f t="shared" si="9"/>
        <v>0.43001443001443002</v>
      </c>
    </row>
    <row r="100" spans="1:12" x14ac:dyDescent="0.25">
      <c r="A100">
        <f>'11'!A7694</f>
        <v>7686</v>
      </c>
      <c r="B100">
        <f>'11'!B7694</f>
        <v>324000</v>
      </c>
      <c r="C100">
        <f>('11'!C7694-'11'!C$2)/('11'!C$1-'11'!C$2)</f>
        <v>1.7292062943109112E-2</v>
      </c>
      <c r="D100">
        <f>('11'!E7694-'11'!E$2)/('11'!E$1-'11'!E$2)</f>
        <v>3.614303959131545E-2</v>
      </c>
      <c r="E100">
        <f>('11'!F7694-'11'!F$2)/('11'!F$1-'11'!F$2)</f>
        <v>3.6143039591315353E-2</v>
      </c>
      <c r="F100">
        <f>('11'!G7694-'11'!G$2)/('11'!G$1-'11'!G$2)</f>
        <v>0.19480519480519479</v>
      </c>
      <c r="G100">
        <f>('11'!H7694-'11'!H$2)/('11'!H$1-'11'!H$2)</f>
        <v>0.19480519480551439</v>
      </c>
      <c r="H100">
        <f t="shared" si="10"/>
        <v>7.1638546478594897E-2</v>
      </c>
      <c r="I100">
        <f t="shared" si="11"/>
        <v>0.22511707109408258</v>
      </c>
      <c r="J100">
        <f t="shared" si="12"/>
        <v>1.8585213566057346</v>
      </c>
      <c r="K100">
        <f t="shared" si="12"/>
        <v>3.2424242424242422</v>
      </c>
      <c r="L100">
        <f t="shared" si="9"/>
        <v>0.47113997113997114</v>
      </c>
    </row>
    <row r="101" spans="1:12" x14ac:dyDescent="0.25">
      <c r="A101">
        <f>'11'!A7695</f>
        <v>7687</v>
      </c>
      <c r="B101">
        <f>'11'!B7695</f>
        <v>327600</v>
      </c>
      <c r="C101">
        <f>('11'!C7695-'11'!C$2)/('11'!C$1-'11'!C$2)</f>
        <v>1.7292062943109112E-2</v>
      </c>
      <c r="D101">
        <f>('11'!E7695-'11'!E$2)/('11'!E$1-'11'!E$2)</f>
        <v>5.778345395203633E-2</v>
      </c>
      <c r="E101">
        <f>('11'!F7695-'11'!F$2)/('11'!F$1-'11'!F$2)</f>
        <v>5.7783453952036677E-2</v>
      </c>
      <c r="F101">
        <f>('11'!G7695-'11'!G$2)/('11'!G$1-'11'!G$2)</f>
        <v>0.25541125541125542</v>
      </c>
      <c r="G101">
        <f>('11'!H7695-'11'!H$2)/('11'!H$1-'11'!H$2)</f>
        <v>0.25974025973904535</v>
      </c>
      <c r="H101">
        <f t="shared" si="10"/>
        <v>5.9287072947802666E-2</v>
      </c>
      <c r="I101">
        <f t="shared" si="11"/>
        <v>0.3989924790691074</v>
      </c>
      <c r="J101">
        <f t="shared" si="12"/>
        <v>3.4408400737903455</v>
      </c>
      <c r="K101">
        <f t="shared" si="12"/>
        <v>3.9004329004329006</v>
      </c>
      <c r="L101">
        <f t="shared" si="9"/>
        <v>0.4855699855699856</v>
      </c>
    </row>
    <row r="102" spans="1:12" x14ac:dyDescent="0.25">
      <c r="A102">
        <f>'11'!A7696</f>
        <v>7688</v>
      </c>
      <c r="B102">
        <f>'11'!B7696</f>
        <v>331200</v>
      </c>
      <c r="C102">
        <f>('11'!C7696-'11'!C$2)/('11'!C$1-'11'!C$2)</f>
        <v>1.9762357649267558E-2</v>
      </c>
      <c r="D102">
        <f>('11'!E7696-'11'!E$2)/('11'!E$1-'11'!E$2)</f>
        <v>7.6997303817227192E-2</v>
      </c>
      <c r="E102">
        <f>('11'!F7696-'11'!F$2)/('11'!F$1-'11'!F$2)</f>
        <v>7.6997303817228108E-2</v>
      </c>
      <c r="F102">
        <f>('11'!G7696-'11'!G$2)/('11'!G$1-'11'!G$2)</f>
        <v>0.354978354978355</v>
      </c>
      <c r="G102">
        <f>('11'!H7696-'11'!H$2)/('11'!H$1-'11'!H$2)</f>
        <v>0.35497835497784364</v>
      </c>
      <c r="H102">
        <f t="shared" si="10"/>
        <v>4.6935599417010448E-2</v>
      </c>
      <c r="I102">
        <f t="shared" si="11"/>
        <v>0.58976869589896408</v>
      </c>
      <c r="J102">
        <f t="shared" si="12"/>
        <v>5.5003547608912795</v>
      </c>
      <c r="K102">
        <f t="shared" si="12"/>
        <v>5.0606060606060606</v>
      </c>
      <c r="L102">
        <f t="shared" si="9"/>
        <v>0.4725829725829726</v>
      </c>
    </row>
    <row r="103" spans="1:12" x14ac:dyDescent="0.25">
      <c r="A103">
        <f>'11'!A7697</f>
        <v>7689</v>
      </c>
      <c r="B103">
        <f>'11'!B7697</f>
        <v>334800</v>
      </c>
      <c r="C103">
        <f>('11'!C7697-'11'!C$2)/('11'!C$1-'11'!C$2)</f>
        <v>7.4108841184753332E-3</v>
      </c>
      <c r="D103">
        <f>('11'!E7697-'11'!E$2)/('11'!E$1-'11'!E$2)</f>
        <v>9.3841350929473544E-2</v>
      </c>
      <c r="E103">
        <f>('11'!F7697-'11'!F$2)/('11'!F$1-'11'!F$2)</f>
        <v>9.3841350929474987E-2</v>
      </c>
      <c r="F103">
        <f>('11'!G7697-'11'!G$2)/('11'!G$1-'11'!G$2)</f>
        <v>0.54545454545454553</v>
      </c>
      <c r="G103">
        <f>('11'!H7697-'11'!H$2)/('11'!H$1-'11'!H$2)</f>
        <v>0.54545454545297956</v>
      </c>
      <c r="H103">
        <f t="shared" si="10"/>
        <v>2.7173241767742891E-2</v>
      </c>
      <c r="I103">
        <f t="shared" si="11"/>
        <v>0.77970767702568478</v>
      </c>
      <c r="J103">
        <f t="shared" si="12"/>
        <v>7.7798495813822797</v>
      </c>
      <c r="K103">
        <f t="shared" si="12"/>
        <v>7.0000000000000009</v>
      </c>
      <c r="L103">
        <f t="shared" si="9"/>
        <v>0.42063492063492064</v>
      </c>
    </row>
    <row r="104" spans="1:12" x14ac:dyDescent="0.25">
      <c r="A104">
        <f>'11'!A7698</f>
        <v>7690</v>
      </c>
      <c r="B104">
        <f>'11'!B7698</f>
        <v>338400</v>
      </c>
      <c r="C104">
        <f>('11'!C7698-'11'!C$2)/('11'!C$1-'11'!C$2)</f>
        <v>1.2351473530792223E-2</v>
      </c>
      <c r="D104">
        <f>('11'!E7698-'11'!E$2)/('11'!E$1-'11'!E$2)</f>
        <v>0.10561941251596424</v>
      </c>
      <c r="E104">
        <f>('11'!F7698-'11'!F$2)/('11'!F$1-'11'!F$2)</f>
        <v>0.10561941251596545</v>
      </c>
      <c r="F104">
        <f>('11'!G7698-'11'!G$2)/('11'!G$1-'11'!G$2)</f>
        <v>0.65800865800865804</v>
      </c>
      <c r="G104">
        <f>('11'!H7698-'11'!H$2)/('11'!H$1-'11'!H$2)</f>
        <v>0.65800865800837038</v>
      </c>
      <c r="H104">
        <f t="shared" si="10"/>
        <v>1.2351473530792223E-2</v>
      </c>
      <c r="I104">
        <f t="shared" si="11"/>
        <v>0.93499361430395922</v>
      </c>
      <c r="J104">
        <f t="shared" si="12"/>
        <v>10.021384986519202</v>
      </c>
      <c r="K104">
        <f t="shared" si="12"/>
        <v>9.5324675324675336</v>
      </c>
      <c r="L104">
        <f t="shared" si="9"/>
        <v>0.34415584415584416</v>
      </c>
    </row>
    <row r="105" spans="1:12" x14ac:dyDescent="0.25">
      <c r="A105">
        <f>'11'!A7699</f>
        <v>7691</v>
      </c>
      <c r="B105">
        <f>'11'!B7699</f>
        <v>342000</v>
      </c>
      <c r="C105">
        <f>('11'!C7699-'11'!C$2)/('11'!C$1-'11'!C$2)</f>
        <v>7.4108841184753332E-3</v>
      </c>
      <c r="D105">
        <f>('11'!E7699-'11'!E$2)/('11'!E$1-'11'!E$2)</f>
        <v>0.11373634170569037</v>
      </c>
      <c r="E105">
        <f>('11'!F7699-'11'!F$2)/('11'!F$1-'11'!F$2)</f>
        <v>0.1137363417056908</v>
      </c>
      <c r="F105">
        <f>('11'!G7699-'11'!G$2)/('11'!G$1-'11'!G$2)</f>
        <v>0.5714285714285714</v>
      </c>
      <c r="G105">
        <f>('11'!H7699-'11'!H$2)/('11'!H$1-'11'!H$2)</f>
        <v>0.57575757575824682</v>
      </c>
      <c r="H105">
        <f t="shared" si="10"/>
        <v>4.9405894123168894E-3</v>
      </c>
      <c r="I105">
        <f t="shared" si="11"/>
        <v>1.0533276571590748</v>
      </c>
      <c r="J105">
        <f t="shared" si="12"/>
        <v>12.045764154959668</v>
      </c>
      <c r="K105">
        <f t="shared" si="12"/>
        <v>11.532467532467534</v>
      </c>
      <c r="L105">
        <f t="shared" si="9"/>
        <v>0.27705627705627706</v>
      </c>
    </row>
    <row r="106" spans="1:12" x14ac:dyDescent="0.25">
      <c r="A106">
        <f>'11'!A7700</f>
        <v>7692</v>
      </c>
      <c r="B106">
        <f>'11'!B7700</f>
        <v>345600</v>
      </c>
      <c r="C106">
        <f>('11'!C7700-'11'!C$2)/('11'!C$1-'11'!C$2)</f>
        <v>0</v>
      </c>
      <c r="D106">
        <f>('11'!E7700-'11'!E$2)/('11'!E$1-'11'!E$2)</f>
        <v>0.11709947495388109</v>
      </c>
      <c r="E106">
        <f>('11'!F7700-'11'!F$2)/('11'!F$1-'11'!F$2)</f>
        <v>0.11709947495388225</v>
      </c>
      <c r="F106">
        <f>('11'!G7700-'11'!G$2)/('11'!G$1-'11'!G$2)</f>
        <v>0.44155844155844159</v>
      </c>
      <c r="G106">
        <f>('11'!H7700-'11'!H$2)/('11'!H$1-'11'!H$2)</f>
        <v>0.44155844155834567</v>
      </c>
      <c r="H106">
        <f t="shared" si="10"/>
        <v>2.4702947061584447E-3</v>
      </c>
      <c r="I106">
        <f t="shared" si="11"/>
        <v>1.1264651624804882</v>
      </c>
      <c r="J106">
        <f t="shared" si="12"/>
        <v>13.620292322974446</v>
      </c>
      <c r="K106">
        <f t="shared" si="12"/>
        <v>12.0995670995671</v>
      </c>
      <c r="L106">
        <f t="shared" si="9"/>
        <v>0.22871572871572873</v>
      </c>
    </row>
    <row r="107" spans="1:12" x14ac:dyDescent="0.25">
      <c r="A107">
        <f>'11'!A7701</f>
        <v>7693</v>
      </c>
      <c r="B107">
        <f>'11'!B7701</f>
        <v>349200</v>
      </c>
      <c r="C107">
        <f>('11'!C7701-'11'!C$2)/('11'!C$1-'11'!C$2)</f>
        <v>2.4702947061584447E-3</v>
      </c>
      <c r="D107">
        <f>('11'!E7701-'11'!E$2)/('11'!E$1-'11'!E$2)</f>
        <v>0.11707109408258834</v>
      </c>
      <c r="E107">
        <f>('11'!F7701-'11'!F$2)/('11'!F$1-'11'!F$2)</f>
        <v>0.11707109408258855</v>
      </c>
      <c r="F107">
        <f>('11'!G7701-'11'!G$2)/('11'!G$1-'11'!G$2)</f>
        <v>0.34199134199134201</v>
      </c>
      <c r="G107">
        <f>('11'!H7701-'11'!H$2)/('11'!H$1-'11'!H$2)</f>
        <v>0.34199134199162962</v>
      </c>
      <c r="H107">
        <f t="shared" si="10"/>
        <v>0</v>
      </c>
      <c r="I107">
        <f t="shared" si="11"/>
        <v>1.1607918263090677</v>
      </c>
      <c r="J107">
        <f t="shared" si="12"/>
        <v>14.682531573719434</v>
      </c>
      <c r="K107">
        <f t="shared" si="12"/>
        <v>11.411255411255413</v>
      </c>
      <c r="L107">
        <f t="shared" si="9"/>
        <v>0.1933621933621934</v>
      </c>
    </row>
    <row r="108" spans="1:12" x14ac:dyDescent="0.25">
      <c r="A108">
        <f>'11'!A7702</f>
        <v>7694</v>
      </c>
      <c r="B108">
        <f>'11'!B7702</f>
        <v>352800</v>
      </c>
      <c r="C108">
        <f>('11'!C7702-'11'!C$2)/('11'!C$1-'11'!C$2)</f>
        <v>0</v>
      </c>
      <c r="D108">
        <f>('11'!E7702-'11'!E$2)/('11'!E$1-'11'!E$2)</f>
        <v>0.1152121470129133</v>
      </c>
      <c r="E108">
        <f>('11'!F7702-'11'!F$2)/('11'!F$1-'11'!F$2)</f>
        <v>0.11521214701291432</v>
      </c>
      <c r="F108">
        <f>('11'!G7702-'11'!G$2)/('11'!G$1-'11'!G$2)</f>
        <v>0.27705627705627706</v>
      </c>
      <c r="G108">
        <f>('11'!H7702-'11'!H$2)/('11'!H$1-'11'!H$2)</f>
        <v>0.2770562770556379</v>
      </c>
      <c r="H108">
        <f t="shared" si="10"/>
        <v>0</v>
      </c>
      <c r="I108">
        <f t="shared" si="11"/>
        <v>1.1633602951610615</v>
      </c>
      <c r="J108">
        <f t="shared" si="12"/>
        <v>15.262139917695583</v>
      </c>
      <c r="K108">
        <f t="shared" si="12"/>
        <v>10.043290043290044</v>
      </c>
      <c r="L108">
        <f t="shared" si="9"/>
        <v>0.16522366522366522</v>
      </c>
    </row>
    <row r="109" spans="1:12" x14ac:dyDescent="0.25">
      <c r="A109">
        <f>'11'!A7703</f>
        <v>7695</v>
      </c>
      <c r="B109">
        <f>'11'!B7703</f>
        <v>356400</v>
      </c>
      <c r="C109">
        <f>('11'!C7703-'11'!C$2)/('11'!C$1-'11'!C$2)</f>
        <v>0</v>
      </c>
      <c r="D109">
        <f>('11'!E7703-'11'!E$2)/('11'!E$1-'11'!E$2)</f>
        <v>0.1115652050517951</v>
      </c>
      <c r="E109">
        <f>('11'!F7703-'11'!F$2)/('11'!F$1-'11'!F$2)</f>
        <v>0.11156520505179605</v>
      </c>
      <c r="F109">
        <f>('11'!G7703-'11'!G$2)/('11'!G$1-'11'!G$2)</f>
        <v>0.23376623376623379</v>
      </c>
      <c r="G109">
        <f>('11'!H7703-'11'!H$2)/('11'!H$1-'11'!H$2)</f>
        <v>0.23376623376661726</v>
      </c>
      <c r="H109">
        <f t="shared" si="10"/>
        <v>1.4821768236950666E-2</v>
      </c>
      <c r="I109">
        <f t="shared" si="11"/>
        <v>1.1431105434936852</v>
      </c>
      <c r="J109">
        <f t="shared" si="12"/>
        <v>15.436597133532105</v>
      </c>
      <c r="K109">
        <f t="shared" si="12"/>
        <v>8.346320346320347</v>
      </c>
      <c r="L109">
        <f t="shared" si="9"/>
        <v>0.13997113997113997</v>
      </c>
    </row>
    <row r="110" spans="1:12" x14ac:dyDescent="0.25">
      <c r="A110">
        <f>'11'!A7704</f>
        <v>7696</v>
      </c>
      <c r="B110">
        <f>'11'!B7704</f>
        <v>360000</v>
      </c>
      <c r="C110">
        <f>('11'!C7704-'11'!C$2)/('11'!C$1-'11'!C$2)</f>
        <v>0</v>
      </c>
      <c r="D110">
        <f>('11'!E7704-'11'!E$2)/('11'!E$1-'11'!E$2)</f>
        <v>0.10682559954590606</v>
      </c>
      <c r="E110">
        <f>('11'!F7704-'11'!F$2)/('11'!F$1-'11'!F$2)</f>
        <v>0.10682559954590698</v>
      </c>
      <c r="F110">
        <f>('11'!G7704-'11'!G$2)/('11'!G$1-'11'!G$2)</f>
        <v>0.19913419913419914</v>
      </c>
      <c r="G110">
        <f>('11'!H7704-'11'!H$2)/('11'!H$1-'11'!H$2)</f>
        <v>0.19913419913343214</v>
      </c>
      <c r="H110">
        <f t="shared" si="10"/>
        <v>3.9524715298535115E-2</v>
      </c>
      <c r="I110">
        <f t="shared" si="11"/>
        <v>1.1076344543777494</v>
      </c>
      <c r="J110">
        <f t="shared" si="12"/>
        <v>15.267929615439311</v>
      </c>
      <c r="K110">
        <f t="shared" si="12"/>
        <v>6.783549783549784</v>
      </c>
      <c r="L110">
        <f t="shared" si="9"/>
        <v>0.11760461760461761</v>
      </c>
    </row>
    <row r="111" spans="1:12" x14ac:dyDescent="0.25">
      <c r="A111">
        <f>'11'!A7705</f>
        <v>7697</v>
      </c>
      <c r="B111">
        <f>'11'!B7705</f>
        <v>363600</v>
      </c>
      <c r="C111">
        <f>('11'!C7705-'11'!C$2)/('11'!C$1-'11'!C$2)</f>
        <v>0</v>
      </c>
      <c r="D111">
        <f>('11'!E7705-'11'!E$2)/('11'!E$1-'11'!E$2)</f>
        <v>0.10191570881226053</v>
      </c>
      <c r="E111">
        <f>('11'!F7705-'11'!F$2)/('11'!F$1-'11'!F$2)</f>
        <v>0.10191570881226182</v>
      </c>
      <c r="F111">
        <f>('11'!G7705-'11'!G$2)/('11'!G$1-'11'!G$2)</f>
        <v>0.16883116883116883</v>
      </c>
      <c r="G111">
        <f>('11'!H7705-'11'!H$2)/('11'!H$1-'11'!H$2)</f>
        <v>0.16883116883062554</v>
      </c>
      <c r="H111">
        <f t="shared" si="10"/>
        <v>4.6935599417010448E-2</v>
      </c>
      <c r="I111">
        <f t="shared" si="11"/>
        <v>1.0628352490421455</v>
      </c>
      <c r="J111">
        <f t="shared" si="12"/>
        <v>14.871207606073629</v>
      </c>
      <c r="K111">
        <f t="shared" si="12"/>
        <v>5.5714285714285721</v>
      </c>
      <c r="L111">
        <f t="shared" si="9"/>
        <v>9.7402597402597421E-2</v>
      </c>
    </row>
    <row r="112" spans="1:12" x14ac:dyDescent="0.25">
      <c r="A112">
        <f>'11'!A7706</f>
        <v>7698</v>
      </c>
      <c r="B112">
        <f>'11'!B7706</f>
        <v>367200</v>
      </c>
      <c r="C112">
        <f>('11'!C7706-'11'!C$2)/('11'!C$1-'11'!C$2)</f>
        <v>7.4108841184753332E-3</v>
      </c>
      <c r="D112">
        <f>('11'!E7706-'11'!E$2)/('11'!E$1-'11'!E$2)</f>
        <v>9.6764580672626652E-2</v>
      </c>
      <c r="E112">
        <f>('11'!F7706-'11'!F$2)/('11'!F$1-'11'!F$2)</f>
        <v>9.6764580672628345E-2</v>
      </c>
      <c r="F112">
        <f>('11'!G7706-'11'!G$2)/('11'!G$1-'11'!G$2)</f>
        <v>0.15151515151515152</v>
      </c>
      <c r="G112">
        <f>('11'!H7706-'11'!H$2)/('11'!H$1-'11'!H$2)</f>
        <v>0.151515151514033</v>
      </c>
      <c r="H112">
        <f t="shared" si="10"/>
        <v>3.2113831180059782E-2</v>
      </c>
      <c r="I112">
        <f t="shared" ref="I112:I127" si="13">D112*I$8+D111*I$7+D110*I$6</f>
        <v>1.0132822477650063</v>
      </c>
      <c r="J112">
        <f t="shared" ref="J112:K127" si="14">E112*J$8+E111*J$7+E110*J$6+E109*J$5+E108*J$4+E107*J$3</f>
        <v>14.336057896977596</v>
      </c>
      <c r="K112">
        <f t="shared" si="14"/>
        <v>4.6883116883116882</v>
      </c>
      <c r="L112">
        <f t="shared" si="9"/>
        <v>7.8643578643578654E-2</v>
      </c>
    </row>
    <row r="113" spans="1:12" x14ac:dyDescent="0.25">
      <c r="A113">
        <f>'11'!A7707</f>
        <v>7699</v>
      </c>
      <c r="B113">
        <f>'11'!B7707</f>
        <v>370800</v>
      </c>
      <c r="C113">
        <f>('11'!C7707-'11'!C$2)/('11'!C$1-'11'!C$2)</f>
        <v>1.2351473530792223E-2</v>
      </c>
      <c r="D113">
        <f>('11'!E7707-'11'!E$2)/('11'!E$1-'11'!E$2)</f>
        <v>9.0549169859514694E-2</v>
      </c>
      <c r="E113">
        <f>('11'!F7707-'11'!F$2)/('11'!F$1-'11'!F$2)</f>
        <v>9.0549169859515749E-2</v>
      </c>
      <c r="F113">
        <f>('11'!G7707-'11'!G$2)/('11'!G$1-'11'!G$2)</f>
        <v>0.12987012987012989</v>
      </c>
      <c r="G113">
        <f>('11'!H7707-'11'!H$2)/('11'!H$1-'11'!H$2)</f>
        <v>0.13419913419990118</v>
      </c>
      <c r="H113">
        <f t="shared" si="10"/>
        <v>1.7292062943109112E-2</v>
      </c>
      <c r="I113">
        <f t="shared" si="13"/>
        <v>0.95823754789272031</v>
      </c>
      <c r="J113">
        <f t="shared" si="14"/>
        <v>13.678175109976037</v>
      </c>
      <c r="K113">
        <f t="shared" si="14"/>
        <v>4.0173160173160181</v>
      </c>
      <c r="L113">
        <f t="shared" si="9"/>
        <v>6.2049062049062055E-2</v>
      </c>
    </row>
    <row r="114" spans="1:12" x14ac:dyDescent="0.25">
      <c r="A114">
        <f>'11'!A7708</f>
        <v>7700</v>
      </c>
      <c r="B114">
        <f>'11'!B7708</f>
        <v>374400</v>
      </c>
      <c r="C114">
        <f>('11'!C7708-'11'!C$2)/('11'!C$1-'11'!C$2)</f>
        <v>7.4108841184753332E-3</v>
      </c>
      <c r="D114">
        <f>('11'!E7708-'11'!E$2)/('11'!E$1-'11'!E$2)</f>
        <v>8.5539946076344547E-2</v>
      </c>
      <c r="E114">
        <f>('11'!F7708-'11'!F$2)/('11'!F$1-'11'!F$2)</f>
        <v>8.5539946076344686E-2</v>
      </c>
      <c r="F114">
        <f>('11'!G7708-'11'!G$2)/('11'!G$1-'11'!G$2)</f>
        <v>0.10822510822510824</v>
      </c>
      <c r="G114">
        <f>('11'!H7708-'11'!H$2)/('11'!H$1-'11'!H$2)</f>
        <v>0.10822510822501236</v>
      </c>
      <c r="H114">
        <f t="shared" si="10"/>
        <v>7.4108841184753341E-3</v>
      </c>
      <c r="I114">
        <f t="shared" si="13"/>
        <v>0.90410103590180224</v>
      </c>
      <c r="J114">
        <f t="shared" si="14"/>
        <v>12.976500638569734</v>
      </c>
      <c r="K114">
        <f t="shared" si="14"/>
        <v>3.4588744588744587</v>
      </c>
      <c r="L114">
        <f t="shared" si="9"/>
        <v>4.834054834054835E-2</v>
      </c>
    </row>
    <row r="115" spans="1:12" x14ac:dyDescent="0.25">
      <c r="A115">
        <f>'11'!A7709</f>
        <v>7701</v>
      </c>
      <c r="B115">
        <f>'11'!B7709</f>
        <v>378000</v>
      </c>
      <c r="C115">
        <f>('11'!C7709-'11'!C$2)/('11'!C$1-'11'!C$2)</f>
        <v>2.4702947061584447E-3</v>
      </c>
      <c r="D115">
        <f>('11'!E7709-'11'!E$2)/('11'!E$1-'11'!E$2)</f>
        <v>7.8671775223499371E-2</v>
      </c>
      <c r="E115">
        <f>('11'!F7709-'11'!F$2)/('11'!F$1-'11'!F$2)</f>
        <v>7.8671775223499399E-2</v>
      </c>
      <c r="F115">
        <f>('11'!G7709-'11'!G$2)/('11'!G$1-'11'!G$2)</f>
        <v>8.2251082251082255E-2</v>
      </c>
      <c r="G115">
        <f>('11'!H7709-'11'!H$2)/('11'!H$1-'11'!H$2)</f>
        <v>8.2251082250123522E-2</v>
      </c>
      <c r="H115">
        <f t="shared" si="10"/>
        <v>7.4108841184753341E-3</v>
      </c>
      <c r="I115">
        <f t="shared" si="13"/>
        <v>0.84295444870157532</v>
      </c>
      <c r="J115">
        <f t="shared" si="14"/>
        <v>12.221172129984492</v>
      </c>
      <c r="K115">
        <f t="shared" si="14"/>
        <v>2.9177489177489182</v>
      </c>
      <c r="L115">
        <f t="shared" si="9"/>
        <v>3.8961038961038967E-2</v>
      </c>
    </row>
    <row r="116" spans="1:12" x14ac:dyDescent="0.25">
      <c r="A116">
        <f>'11'!A7710</f>
        <v>7702</v>
      </c>
      <c r="B116">
        <f>'11'!B7710</f>
        <v>381600</v>
      </c>
      <c r="C116">
        <f>('11'!C7710-'11'!C$2)/('11'!C$1-'11'!C$2)</f>
        <v>2.4702947061584447E-3</v>
      </c>
      <c r="D116">
        <f>('11'!E7710-'11'!E$2)/('11'!E$1-'11'!E$2)</f>
        <v>7.3066553143181501E-2</v>
      </c>
      <c r="E116">
        <f>('11'!F7710-'11'!F$2)/('11'!F$1-'11'!F$2)</f>
        <v>7.3066553143183E-2</v>
      </c>
      <c r="F116">
        <f>('11'!G7710-'11'!G$2)/('11'!G$1-'11'!G$2)</f>
        <v>6.4935064935064943E-2</v>
      </c>
      <c r="G116">
        <f>('11'!H7710-'11'!H$2)/('11'!H$1-'11'!H$2)</f>
        <v>6.4935064933530962E-2</v>
      </c>
      <c r="H116">
        <f t="shared" si="10"/>
        <v>9.8811788246337788E-3</v>
      </c>
      <c r="I116">
        <f t="shared" si="13"/>
        <v>0.78490137647225777</v>
      </c>
      <c r="J116">
        <f t="shared" si="14"/>
        <v>11.437831701433357</v>
      </c>
      <c r="K116">
        <f t="shared" si="14"/>
        <v>2.4155844155844157</v>
      </c>
      <c r="L116">
        <f t="shared" si="9"/>
        <v>3.1746031746031751E-2</v>
      </c>
    </row>
    <row r="117" spans="1:12" x14ac:dyDescent="0.25">
      <c r="A117">
        <f>'11'!A7711</f>
        <v>7703</v>
      </c>
      <c r="B117">
        <f>'11'!B7711</f>
        <v>385200</v>
      </c>
      <c r="C117">
        <f>('11'!C7711-'11'!C$2)/('11'!C$1-'11'!C$2)</f>
        <v>0</v>
      </c>
      <c r="D117">
        <f>('11'!E7711-'11'!E$2)/('11'!E$1-'11'!E$2)</f>
        <v>6.855399460763445E-2</v>
      </c>
      <c r="E117">
        <f>('11'!F7711-'11'!F$2)/('11'!F$1-'11'!F$2)</f>
        <v>6.8553994607635393E-2</v>
      </c>
      <c r="F117">
        <f>('11'!G7711-'11'!G$2)/('11'!G$1-'11'!G$2)</f>
        <v>4.7619047619047623E-2</v>
      </c>
      <c r="G117">
        <f>('11'!H7711-'11'!H$2)/('11'!H$1-'11'!H$2)</f>
        <v>4.7619047619399155E-2</v>
      </c>
      <c r="H117">
        <f t="shared" si="10"/>
        <v>7.4108841184753341E-3</v>
      </c>
      <c r="I117">
        <f t="shared" si="13"/>
        <v>0.72943096353058046</v>
      </c>
      <c r="J117">
        <f t="shared" si="14"/>
        <v>10.68816517667104</v>
      </c>
      <c r="K117">
        <f t="shared" si="14"/>
        <v>1.9393939393939397</v>
      </c>
      <c r="L117">
        <f t="shared" si="9"/>
        <v>2.958152958152958E-2</v>
      </c>
    </row>
    <row r="118" spans="1:12" x14ac:dyDescent="0.25">
      <c r="A118">
        <f>'11'!A7712</f>
        <v>7704</v>
      </c>
      <c r="B118">
        <f>'11'!B7712</f>
        <v>388800</v>
      </c>
      <c r="C118">
        <f>('11'!C7712-'11'!C$2)/('11'!C$1-'11'!C$2)</f>
        <v>2.4702947061584447E-3</v>
      </c>
      <c r="D118">
        <f>('11'!E7712-'11'!E$2)/('11'!E$1-'11'!E$2)</f>
        <v>6.4538101319710509E-2</v>
      </c>
      <c r="E118">
        <f>('11'!F7712-'11'!F$2)/('11'!F$1-'11'!F$2)</f>
        <v>6.4538101319711244E-2</v>
      </c>
      <c r="F118">
        <f>('11'!G7712-'11'!G$2)/('11'!G$1-'11'!G$2)</f>
        <v>3.896103896103896E-2</v>
      </c>
      <c r="G118">
        <f>('11'!H7712-'11'!H$2)/('11'!H$1-'11'!H$2)</f>
        <v>3.8961038961102874E-2</v>
      </c>
      <c r="H118">
        <f t="shared" si="10"/>
        <v>7.4108841184753341E-3</v>
      </c>
      <c r="I118">
        <f t="shared" si="13"/>
        <v>0.68301404853128989</v>
      </c>
      <c r="J118">
        <f t="shared" si="14"/>
        <v>9.9987654320988568</v>
      </c>
      <c r="K118">
        <f t="shared" si="14"/>
        <v>1.5324675324675325</v>
      </c>
      <c r="L118">
        <f t="shared" si="9"/>
        <v>3.0303030303030304E-2</v>
      </c>
    </row>
    <row r="119" spans="1:12" x14ac:dyDescent="0.25">
      <c r="A119">
        <f>'11'!A7713</f>
        <v>7705</v>
      </c>
      <c r="B119">
        <f>'11'!B7713</f>
        <v>392400</v>
      </c>
      <c r="C119">
        <f>('11'!C7713-'11'!C$2)/('11'!C$1-'11'!C$2)</f>
        <v>2.4702947061584447E-3</v>
      </c>
      <c r="D119">
        <f>('11'!E7713-'11'!E$2)/('11'!E$1-'11'!E$2)</f>
        <v>6.1657442883496526E-2</v>
      </c>
      <c r="E119">
        <f>('11'!F7713-'11'!F$2)/('11'!F$1-'11'!F$2)</f>
        <v>6.1657442883496408E-2</v>
      </c>
      <c r="F119">
        <f>('11'!G7713-'11'!G$2)/('11'!G$1-'11'!G$2)</f>
        <v>3.0303030303030304E-2</v>
      </c>
      <c r="G119">
        <f>('11'!H7713-'11'!H$2)/('11'!H$1-'11'!H$2)</f>
        <v>3.0303030302806597E-2</v>
      </c>
      <c r="H119">
        <f t="shared" si="10"/>
        <v>4.9405894123168894E-3</v>
      </c>
      <c r="I119">
        <f t="shared" si="13"/>
        <v>0.64590605931602096</v>
      </c>
      <c r="J119">
        <f t="shared" si="14"/>
        <v>9.3666524762310939</v>
      </c>
      <c r="K119">
        <f t="shared" si="14"/>
        <v>1.1904761904761905</v>
      </c>
      <c r="L119">
        <f t="shared" si="9"/>
        <v>3.2467532467532471E-2</v>
      </c>
    </row>
    <row r="120" spans="1:12" x14ac:dyDescent="0.25">
      <c r="A120">
        <f>'11'!A7714</f>
        <v>7706</v>
      </c>
      <c r="B120">
        <f>'11'!B7714</f>
        <v>396000</v>
      </c>
      <c r="C120">
        <f>('11'!C7714-'11'!C$2)/('11'!C$1-'11'!C$2)</f>
        <v>0</v>
      </c>
      <c r="D120">
        <f>('11'!E7714-'11'!E$2)/('11'!E$1-'11'!E$2)</f>
        <v>5.8563927912586917E-2</v>
      </c>
      <c r="E120">
        <f>('11'!F7714-'11'!F$2)/('11'!F$1-'11'!F$2)</f>
        <v>5.8563927912586959E-2</v>
      </c>
      <c r="F120">
        <f>('11'!G7714-'11'!G$2)/('11'!G$1-'11'!G$2)</f>
        <v>2.5974025974025972E-2</v>
      </c>
      <c r="G120">
        <f>('11'!H7714-'11'!H$2)/('11'!H$1-'11'!H$2)</f>
        <v>2.597402597242808E-2</v>
      </c>
      <c r="H120">
        <f t="shared" si="10"/>
        <v>2.4702947061584447E-3</v>
      </c>
      <c r="I120">
        <f t="shared" si="13"/>
        <v>0.61284234425996886</v>
      </c>
      <c r="J120">
        <f t="shared" si="14"/>
        <v>8.8219951752519545</v>
      </c>
      <c r="K120">
        <f t="shared" si="14"/>
        <v>0.93939393939393945</v>
      </c>
      <c r="L120">
        <f t="shared" si="9"/>
        <v>3.3910533910533912E-2</v>
      </c>
    </row>
    <row r="121" spans="1:12" x14ac:dyDescent="0.25">
      <c r="A121">
        <f>'11'!A7715</f>
        <v>7707</v>
      </c>
      <c r="B121">
        <f>'11'!B7715</f>
        <v>399600</v>
      </c>
      <c r="C121">
        <f>('11'!C7715-'11'!C$2)/('11'!C$1-'11'!C$2)</f>
        <v>2.4702947061584447E-3</v>
      </c>
      <c r="D121">
        <f>('11'!E7715-'11'!E$2)/('11'!E$1-'11'!E$2)</f>
        <v>5.5541365119909189E-2</v>
      </c>
      <c r="E121">
        <f>('11'!F7715-'11'!F$2)/('11'!F$1-'11'!F$2)</f>
        <v>5.5541365119909716E-2</v>
      </c>
      <c r="F121">
        <f>('11'!G7715-'11'!G$2)/('11'!G$1-'11'!G$2)</f>
        <v>2.5974025974025972E-2</v>
      </c>
      <c r="G121">
        <f>('11'!H7715-'11'!H$2)/('11'!H$1-'11'!H$2)</f>
        <v>2.597402597242808E-2</v>
      </c>
      <c r="H121">
        <f t="shared" si="10"/>
        <v>0</v>
      </c>
      <c r="I121">
        <f t="shared" si="13"/>
        <v>0.58282957286788717</v>
      </c>
      <c r="J121">
        <f t="shared" si="14"/>
        <v>8.3410103590180835</v>
      </c>
      <c r="K121">
        <f t="shared" si="14"/>
        <v>0.76623376623376627</v>
      </c>
      <c r="L121">
        <f t="shared" si="9"/>
        <v>3.3910533910533912E-2</v>
      </c>
    </row>
    <row r="122" spans="1:12" x14ac:dyDescent="0.25">
      <c r="A122">
        <f>'11'!A7716</f>
        <v>7708</v>
      </c>
      <c r="B122">
        <f>'11'!B7716</f>
        <v>403200</v>
      </c>
      <c r="C122">
        <f>('11'!C7716-'11'!C$2)/('11'!C$1-'11'!C$2)</f>
        <v>0</v>
      </c>
      <c r="D122">
        <f>('11'!E7716-'11'!E$2)/('11'!E$1-'11'!E$2)</f>
        <v>5.2901944089683559E-2</v>
      </c>
      <c r="E122">
        <f>('11'!F7716-'11'!F$2)/('11'!F$1-'11'!F$2)</f>
        <v>5.2901944089685203E-2</v>
      </c>
      <c r="F122">
        <f>('11'!G7716-'11'!G$2)/('11'!G$1-'11'!G$2)</f>
        <v>2.1645021645021648E-2</v>
      </c>
      <c r="G122">
        <f>('11'!H7716-'11'!H$2)/('11'!H$1-'11'!H$2)</f>
        <v>2.1645021644510321E-2</v>
      </c>
      <c r="H122">
        <f t="shared" si="10"/>
        <v>0</v>
      </c>
      <c r="I122">
        <f t="shared" si="13"/>
        <v>0.55392365545622257</v>
      </c>
      <c r="J122">
        <f t="shared" si="14"/>
        <v>7.9128849155669965</v>
      </c>
      <c r="K122">
        <f t="shared" si="14"/>
        <v>0.65367965367965375</v>
      </c>
      <c r="L122">
        <f t="shared" si="9"/>
        <v>3.2467532467532471E-2</v>
      </c>
    </row>
    <row r="123" spans="1:12" x14ac:dyDescent="0.25">
      <c r="A123">
        <f>'11'!A7717</f>
        <v>7709</v>
      </c>
      <c r="B123">
        <f>'11'!B7717</f>
        <v>406800</v>
      </c>
      <c r="C123">
        <f>('11'!C7717-'11'!C$2)/('11'!C$1-'11'!C$2)</f>
        <v>0</v>
      </c>
      <c r="D123">
        <f>('11'!E7717-'11'!E$2)/('11'!E$1-'11'!E$2)</f>
        <v>4.98935717326522E-2</v>
      </c>
      <c r="E123">
        <f>('11'!F7717-'11'!F$2)/('11'!F$1-'11'!F$2)</f>
        <v>4.989357173265279E-2</v>
      </c>
      <c r="F123">
        <f>('11'!G7717-'11'!G$2)/('11'!G$1-'11'!G$2)</f>
        <v>3.4632034632034632E-2</v>
      </c>
      <c r="G123">
        <f>('11'!H7717-'11'!H$2)/('11'!H$1-'11'!H$2)</f>
        <v>3.4632034630724361E-2</v>
      </c>
      <c r="H123">
        <f t="shared" si="10"/>
        <v>0</v>
      </c>
      <c r="I123">
        <f t="shared" si="13"/>
        <v>0.52490421455938696</v>
      </c>
      <c r="J123">
        <f t="shared" si="14"/>
        <v>7.514687100894081</v>
      </c>
      <c r="K123">
        <f t="shared" si="14"/>
        <v>0.63203463203463206</v>
      </c>
      <c r="L123">
        <f t="shared" si="9"/>
        <v>2.741702741702742E-2</v>
      </c>
    </row>
    <row r="124" spans="1:12" x14ac:dyDescent="0.25">
      <c r="A124">
        <f>'11'!A7718</f>
        <v>7710</v>
      </c>
      <c r="B124">
        <f>'11'!B7718</f>
        <v>410400</v>
      </c>
      <c r="C124">
        <f>('11'!C7718-'11'!C$2)/('11'!C$1-'11'!C$2)</f>
        <v>0</v>
      </c>
      <c r="D124">
        <f>('11'!E7718-'11'!E$2)/('11'!E$1-'11'!E$2)</f>
        <v>4.6700723712217965E-2</v>
      </c>
      <c r="E124">
        <f>('11'!F7718-'11'!F$2)/('11'!F$1-'11'!F$2)</f>
        <v>4.6700723712219457E-2</v>
      </c>
      <c r="F124">
        <f>('11'!G7718-'11'!G$2)/('11'!G$1-'11'!G$2)</f>
        <v>4.3290043290043295E-2</v>
      </c>
      <c r="G124">
        <f>('11'!H7718-'11'!H$2)/('11'!H$1-'11'!H$2)</f>
        <v>4.3290043289020641E-2</v>
      </c>
      <c r="H124">
        <f t="shared" si="10"/>
        <v>0</v>
      </c>
      <c r="I124">
        <f t="shared" si="13"/>
        <v>0.49518944231587914</v>
      </c>
      <c r="J124">
        <f t="shared" si="14"/>
        <v>7.108514261387934</v>
      </c>
      <c r="K124">
        <f t="shared" si="14"/>
        <v>0.69696969696969702</v>
      </c>
      <c r="L124">
        <f t="shared" si="9"/>
        <v>2.0202020202020204E-2</v>
      </c>
    </row>
    <row r="125" spans="1:12" x14ac:dyDescent="0.25">
      <c r="A125">
        <f>'11'!A7719</f>
        <v>7711</v>
      </c>
      <c r="B125">
        <f>'11'!B7719</f>
        <v>414000</v>
      </c>
      <c r="C125">
        <f>('11'!C7719-'11'!C$2)/('11'!C$1-'11'!C$2)</f>
        <v>0</v>
      </c>
      <c r="D125">
        <f>('11'!E7719-'11'!E$2)/('11'!E$1-'11'!E$2)</f>
        <v>4.2457783453952042E-2</v>
      </c>
      <c r="E125">
        <f>('11'!F7719-'11'!F$2)/('11'!F$1-'11'!F$2)</f>
        <v>4.2457783453953846E-2</v>
      </c>
      <c r="F125">
        <f>('11'!G7719-'11'!G$2)/('11'!G$1-'11'!G$2)</f>
        <v>4.3290043290043295E-2</v>
      </c>
      <c r="G125">
        <f>('11'!H7719-'11'!H$2)/('11'!H$1-'11'!H$2)</f>
        <v>4.3290043289020641E-2</v>
      </c>
      <c r="H125">
        <f t="shared" si="10"/>
        <v>0</v>
      </c>
      <c r="I125">
        <f t="shared" si="13"/>
        <v>0.45961402015041869</v>
      </c>
      <c r="J125">
        <f t="shared" si="14"/>
        <v>6.6667659997163549</v>
      </c>
      <c r="K125">
        <f t="shared" si="14"/>
        <v>0.80952380952380965</v>
      </c>
      <c r="L125">
        <f t="shared" si="9"/>
        <v>1.298701298701299E-2</v>
      </c>
    </row>
    <row r="126" spans="1:12" x14ac:dyDescent="0.25">
      <c r="A126">
        <f>'11'!A7720</f>
        <v>7712</v>
      </c>
      <c r="B126">
        <f>'11'!B7720</f>
        <v>417600</v>
      </c>
      <c r="C126">
        <f>('11'!C7720-'11'!C$2)/('11'!C$1-'11'!C$2)</f>
        <v>0</v>
      </c>
      <c r="D126">
        <f>('11'!E7720-'11'!E$2)/('11'!E$1-'11'!E$2)</f>
        <v>3.8995317156236699E-2</v>
      </c>
      <c r="E126">
        <f>('11'!F7720-'11'!F$2)/('11'!F$1-'11'!F$2)</f>
        <v>3.8995317156238517E-2</v>
      </c>
      <c r="F126">
        <f>('11'!G7720-'11'!G$2)/('11'!G$1-'11'!G$2)</f>
        <v>3.4632034632034632E-2</v>
      </c>
      <c r="G126">
        <f>('11'!H7720-'11'!H$2)/('11'!H$1-'11'!H$2)</f>
        <v>3.4632034630724361E-2</v>
      </c>
      <c r="H126">
        <f t="shared" si="10"/>
        <v>0</v>
      </c>
      <c r="I126">
        <f t="shared" si="13"/>
        <v>0.42345679012345683</v>
      </c>
      <c r="J126">
        <f t="shared" si="14"/>
        <v>6.2133390095077932</v>
      </c>
      <c r="K126">
        <f t="shared" si="14"/>
        <v>0.85281385281385302</v>
      </c>
      <c r="L126">
        <f t="shared" si="9"/>
        <v>7.215007215007215E-3</v>
      </c>
    </row>
    <row r="127" spans="1:12" x14ac:dyDescent="0.25">
      <c r="A127">
        <f>'11'!A7721</f>
        <v>7713</v>
      </c>
      <c r="B127">
        <f>'11'!B7721</f>
        <v>421200</v>
      </c>
      <c r="C127">
        <f>('11'!C7721-'11'!C$2)/('11'!C$1-'11'!C$2)</f>
        <v>0</v>
      </c>
      <c r="D127">
        <f>('11'!E7721-'11'!E$2)/('11'!E$1-'11'!E$2)</f>
        <v>3.5589612601106858E-2</v>
      </c>
      <c r="E127">
        <f>('11'!F7721-'11'!F$2)/('11'!F$1-'11'!F$2)</f>
        <v>3.5589612601108551E-2</v>
      </c>
      <c r="F127">
        <f>('11'!G7721-'11'!G$2)/('11'!G$1-'11'!G$2)</f>
        <v>2.5974025974025972E-2</v>
      </c>
      <c r="G127">
        <f>('11'!H7721-'11'!H$2)/('11'!H$1-'11'!H$2)</f>
        <v>2.597402597242808E-2</v>
      </c>
      <c r="H127">
        <f t="shared" si="10"/>
        <v>0</v>
      </c>
      <c r="I127">
        <f t="shared" si="13"/>
        <v>0.38671775223499372</v>
      </c>
      <c r="J127">
        <f t="shared" si="14"/>
        <v>5.7538527032781923</v>
      </c>
      <c r="K127">
        <f t="shared" si="14"/>
        <v>0.82683982683982693</v>
      </c>
      <c r="L127">
        <f t="shared" si="9"/>
        <v>2.886002886002886E-3</v>
      </c>
    </row>
    <row r="128" spans="1:12" x14ac:dyDescent="0.25">
      <c r="A128">
        <f>'11'!A7722</f>
        <v>7714</v>
      </c>
      <c r="B128">
        <f>'11'!B7722</f>
        <v>424800</v>
      </c>
      <c r="C128">
        <f>('11'!C7722-'11'!C$2)/('11'!C$1-'11'!C$2)</f>
        <v>0</v>
      </c>
      <c r="D128">
        <f>('11'!E7722-'11'!E$2)/('11'!E$1-'11'!E$2)</f>
        <v>3.2708954164892862E-2</v>
      </c>
      <c r="E128">
        <f>('11'!F7722-'11'!F$2)/('11'!F$1-'11'!F$2)</f>
        <v>3.2708954164893715E-2</v>
      </c>
      <c r="F128">
        <f>('11'!G7722-'11'!G$2)/('11'!G$1-'11'!G$2)</f>
        <v>1.2987012987012986E-2</v>
      </c>
      <c r="G128">
        <f>('11'!H7722-'11'!H$2)/('11'!H$1-'11'!H$2)</f>
        <v>1.298701298621404E-2</v>
      </c>
      <c r="H128">
        <f t="shared" si="10"/>
        <v>0</v>
      </c>
      <c r="I128">
        <f t="shared" ref="I128:I143" si="15">D128*I$8+D127*I$7+D126*I$6</f>
        <v>0.35459060593160213</v>
      </c>
      <c r="J128">
        <f t="shared" ref="J128:K143" si="16">E128*J$8+E127*J$7+E126*J$6+E125*J$5+E124*J$4+E123*J$3</f>
        <v>5.2978004824750098</v>
      </c>
      <c r="K128">
        <f t="shared" si="16"/>
        <v>0.70995670995671012</v>
      </c>
      <c r="L128">
        <f t="shared" si="9"/>
        <v>7.215007215007215E-4</v>
      </c>
    </row>
    <row r="129" spans="1:12" x14ac:dyDescent="0.25">
      <c r="A129">
        <f>'11'!A7723</f>
        <v>7715</v>
      </c>
      <c r="B129">
        <f>'11'!B7723</f>
        <v>428400</v>
      </c>
      <c r="C129">
        <f>('11'!C7723-'11'!C$2)/('11'!C$1-'11'!C$2)</f>
        <v>0</v>
      </c>
      <c r="D129">
        <f>('11'!E7723-'11'!E$2)/('11'!E$1-'11'!E$2)</f>
        <v>2.9487725273165889E-2</v>
      </c>
      <c r="E129">
        <f>('11'!F7723-'11'!F$2)/('11'!F$1-'11'!F$2)</f>
        <v>2.9487725273166687E-2</v>
      </c>
      <c r="F129">
        <f>('11'!G7723-'11'!G$2)/('11'!G$1-'11'!G$2)</f>
        <v>4.329004329004329E-3</v>
      </c>
      <c r="G129">
        <f>('11'!H7723-'11'!H$2)/('11'!H$1-'11'!H$2)</f>
        <v>4.3290043279177624E-3</v>
      </c>
      <c r="H129">
        <f t="shared" si="10"/>
        <v>0</v>
      </c>
      <c r="I129">
        <f t="shared" si="15"/>
        <v>0.32284660139066274</v>
      </c>
      <c r="J129">
        <f t="shared" si="16"/>
        <v>4.8384135092949156</v>
      </c>
      <c r="K129">
        <f t="shared" si="16"/>
        <v>0.52813852813852813</v>
      </c>
      <c r="L129">
        <f t="shared" si="9"/>
        <v>0</v>
      </c>
    </row>
    <row r="130" spans="1:12" x14ac:dyDescent="0.25">
      <c r="A130">
        <f>'11'!A7724</f>
        <v>7716</v>
      </c>
      <c r="B130">
        <f>'11'!B7724</f>
        <v>432000</v>
      </c>
      <c r="C130">
        <f>('11'!C7724-'11'!C$2)/('11'!C$1-'11'!C$2)</f>
        <v>0</v>
      </c>
      <c r="D130">
        <f>('11'!E7724-'11'!E$2)/('11'!E$1-'11'!E$2)</f>
        <v>2.6607066836951895E-2</v>
      </c>
      <c r="E130">
        <f>('11'!F7724-'11'!F$2)/('11'!F$1-'11'!F$2)</f>
        <v>2.660706683695185E-2</v>
      </c>
      <c r="F130">
        <f>('11'!G7724-'11'!G$2)/('11'!G$1-'11'!G$2)</f>
        <v>0</v>
      </c>
      <c r="G130">
        <f>('11'!H7724-'11'!H$2)/('11'!H$1-'11'!H$2)</f>
        <v>0</v>
      </c>
      <c r="H130">
        <f t="shared" si="10"/>
        <v>0</v>
      </c>
      <c r="I130">
        <f t="shared" si="15"/>
        <v>0.29301830566198384</v>
      </c>
      <c r="J130">
        <f t="shared" si="16"/>
        <v>4.4051369377041221</v>
      </c>
      <c r="K130">
        <f t="shared" si="16"/>
        <v>0.32900432900432897</v>
      </c>
      <c r="L130">
        <f t="shared" si="9"/>
        <v>0</v>
      </c>
    </row>
    <row r="131" spans="1:12" x14ac:dyDescent="0.25">
      <c r="A131">
        <f>'11'!A7725</f>
        <v>7717</v>
      </c>
      <c r="B131">
        <f>'11'!B7725</f>
        <v>435600</v>
      </c>
      <c r="C131">
        <f>('11'!C7725-'11'!C$2)/('11'!C$1-'11'!C$2)</f>
        <v>0</v>
      </c>
      <c r="D131">
        <f>('11'!E7725-'11'!E$2)/('11'!E$1-'11'!E$2)</f>
        <v>2.3882503192848022E-2</v>
      </c>
      <c r="E131">
        <f>('11'!F7725-'11'!F$2)/('11'!F$1-'11'!F$2)</f>
        <v>2.3882503192848282E-2</v>
      </c>
      <c r="F131">
        <f>('11'!G7725-'11'!G$2)/('11'!G$1-'11'!G$2)</f>
        <v>0</v>
      </c>
      <c r="G131">
        <f>('11'!H7725-'11'!H$2)/('11'!H$1-'11'!H$2)</f>
        <v>0</v>
      </c>
      <c r="H131">
        <f t="shared" si="10"/>
        <v>0</v>
      </c>
      <c r="I131">
        <f t="shared" si="15"/>
        <v>0.26381438910174548</v>
      </c>
      <c r="J131">
        <f t="shared" si="16"/>
        <v>3.9975592450689184</v>
      </c>
      <c r="K131">
        <f t="shared" si="16"/>
        <v>0.17748917748917747</v>
      </c>
      <c r="L131">
        <f t="shared" si="9"/>
        <v>0</v>
      </c>
    </row>
    <row r="132" spans="1:12" x14ac:dyDescent="0.25">
      <c r="A132">
        <f>'11'!A7726</f>
        <v>7718</v>
      </c>
      <c r="B132">
        <f>'11'!B7726</f>
        <v>439200</v>
      </c>
      <c r="C132">
        <f>('11'!C7726-'11'!C$2)/('11'!C$1-'11'!C$2)</f>
        <v>0</v>
      </c>
      <c r="D132">
        <f>('11'!E7726-'11'!E$2)/('11'!E$1-'11'!E$2)</f>
        <v>2.1314034340854264E-2</v>
      </c>
      <c r="E132">
        <f>('11'!F7726-'11'!F$2)/('11'!F$1-'11'!F$2)</f>
        <v>2.1314034340855978E-2</v>
      </c>
      <c r="F132">
        <f>('11'!G7726-'11'!G$2)/('11'!G$1-'11'!G$2)</f>
        <v>0</v>
      </c>
      <c r="G132">
        <f>('11'!H7726-'11'!H$2)/('11'!H$1-'11'!H$2)</f>
        <v>0</v>
      </c>
      <c r="H132">
        <f t="shared" si="10"/>
        <v>0</v>
      </c>
      <c r="I132">
        <f t="shared" si="15"/>
        <v>0.2367248474528168</v>
      </c>
      <c r="J132">
        <f t="shared" si="16"/>
        <v>3.6129132964383075</v>
      </c>
      <c r="K132">
        <f t="shared" si="16"/>
        <v>7.792207792207792E-2</v>
      </c>
      <c r="L132">
        <f t="shared" si="9"/>
        <v>7.215007215007215E-4</v>
      </c>
    </row>
    <row r="133" spans="1:12" x14ac:dyDescent="0.25">
      <c r="A133">
        <f>'11'!A7727</f>
        <v>7719</v>
      </c>
      <c r="B133">
        <f>'11'!B7727</f>
        <v>442800</v>
      </c>
      <c r="C133">
        <f>('11'!C7727-'11'!C$2)/('11'!C$1-'11'!C$2)</f>
        <v>0</v>
      </c>
      <c r="D133">
        <f>('11'!E7727-'11'!E$2)/('11'!E$1-'11'!E$2)</f>
        <v>1.8745565488860506E-2</v>
      </c>
      <c r="E133">
        <f>('11'!F7727-'11'!F$2)/('11'!F$1-'11'!F$2)</f>
        <v>1.8745565488861658E-2</v>
      </c>
      <c r="F133">
        <f>('11'!G7727-'11'!G$2)/('11'!G$1-'11'!G$2)</f>
        <v>0</v>
      </c>
      <c r="G133">
        <f>('11'!H7727-'11'!H$2)/('11'!H$1-'11'!H$2)</f>
        <v>0</v>
      </c>
      <c r="H133">
        <f t="shared" si="10"/>
        <v>0</v>
      </c>
      <c r="I133">
        <f t="shared" si="15"/>
        <v>0.21057187455654888</v>
      </c>
      <c r="J133">
        <f t="shared" si="16"/>
        <v>3.2376472257699498</v>
      </c>
      <c r="K133">
        <f t="shared" si="16"/>
        <v>2.5974025974025976E-2</v>
      </c>
      <c r="L133">
        <f t="shared" si="9"/>
        <v>5.0505050505050501E-3</v>
      </c>
    </row>
    <row r="134" spans="1:12" x14ac:dyDescent="0.25">
      <c r="A134">
        <f>'11'!A7728</f>
        <v>7720</v>
      </c>
      <c r="B134">
        <f>'11'!B7728</f>
        <v>446400</v>
      </c>
      <c r="C134">
        <f>('11'!C7728-'11'!C$2)/('11'!C$1-'11'!C$2)</f>
        <v>0</v>
      </c>
      <c r="D134">
        <f>('11'!E7728-'11'!E$2)/('11'!E$1-'11'!E$2)</f>
        <v>1.6389953171562367E-2</v>
      </c>
      <c r="E134">
        <f>('11'!F7728-'11'!F$2)/('11'!F$1-'11'!F$2)</f>
        <v>1.638995317156397E-2</v>
      </c>
      <c r="F134">
        <f>('11'!G7728-'11'!G$2)/('11'!G$1-'11'!G$2)</f>
        <v>0</v>
      </c>
      <c r="G134">
        <f>('11'!H7728-'11'!H$2)/('11'!H$1-'11'!H$2)</f>
        <v>0</v>
      </c>
      <c r="H134">
        <f t="shared" si="10"/>
        <v>4.9405894123168894E-3</v>
      </c>
      <c r="I134">
        <f t="shared" si="15"/>
        <v>0.18573861217539378</v>
      </c>
      <c r="J134">
        <f t="shared" si="16"/>
        <v>2.8824748119768557</v>
      </c>
      <c r="K134">
        <f t="shared" si="16"/>
        <v>4.329004329004329E-3</v>
      </c>
      <c r="L134">
        <f t="shared" si="9"/>
        <v>1.2987012987012986E-2</v>
      </c>
    </row>
    <row r="135" spans="1:12" x14ac:dyDescent="0.25">
      <c r="A135">
        <f>'11'!A7729</f>
        <v>7721</v>
      </c>
      <c r="B135">
        <f>'11'!B7729</f>
        <v>450000</v>
      </c>
      <c r="C135">
        <f>('11'!C7729-'11'!C$2)/('11'!C$1-'11'!C$2)</f>
        <v>0</v>
      </c>
      <c r="D135">
        <f>('11'!E7729-'11'!E$2)/('11'!E$1-'11'!E$2)</f>
        <v>1.4147864339435221E-2</v>
      </c>
      <c r="E135">
        <f>('11'!F7729-'11'!F$2)/('11'!F$1-'11'!F$2)</f>
        <v>1.4147864339437011E-2</v>
      </c>
      <c r="F135">
        <f>('11'!G7729-'11'!G$2)/('11'!G$1-'11'!G$2)</f>
        <v>0</v>
      </c>
      <c r="G135">
        <f>('11'!H7729-'11'!H$2)/('11'!H$1-'11'!H$2)</f>
        <v>0</v>
      </c>
      <c r="H135">
        <f t="shared" si="10"/>
        <v>2.4702947061584449E-2</v>
      </c>
      <c r="I135">
        <f t="shared" si="15"/>
        <v>0.16199801333900951</v>
      </c>
      <c r="J135">
        <f t="shared" si="16"/>
        <v>2.546714914148037</v>
      </c>
      <c r="K135">
        <f t="shared" si="16"/>
        <v>0</v>
      </c>
      <c r="L135">
        <f t="shared" si="9"/>
        <v>1.5151515151515152E-2</v>
      </c>
    </row>
    <row r="136" spans="1:12" x14ac:dyDescent="0.25">
      <c r="A136">
        <f>'11'!A7730</f>
        <v>7722</v>
      </c>
      <c r="B136">
        <f>'11'!B7730</f>
        <v>453600</v>
      </c>
      <c r="C136">
        <f>('11'!C7730-'11'!C$2)/('11'!C$1-'11'!C$2)</f>
        <v>0</v>
      </c>
      <c r="D136">
        <f>('11'!E7730-'11'!E$2)/('11'!E$1-'11'!E$2)</f>
        <v>1.1863204200368951E-2</v>
      </c>
      <c r="E136">
        <f>('11'!F7730-'11'!F$2)/('11'!F$1-'11'!F$2)</f>
        <v>1.1863204200369517E-2</v>
      </c>
      <c r="F136">
        <f>('11'!G7730-'11'!G$2)/('11'!G$1-'11'!G$2)</f>
        <v>0</v>
      </c>
      <c r="G136">
        <f>('11'!H7730-'11'!H$2)/('11'!H$1-'11'!H$2)</f>
        <v>0</v>
      </c>
      <c r="H136">
        <f t="shared" si="10"/>
        <v>6.1757367653961115E-2</v>
      </c>
      <c r="I136">
        <f t="shared" si="15"/>
        <v>0.13906626933446858</v>
      </c>
      <c r="J136">
        <f t="shared" si="16"/>
        <v>2.2224066978858028</v>
      </c>
      <c r="K136">
        <f t="shared" si="16"/>
        <v>0</v>
      </c>
      <c r="L136">
        <f t="shared" si="9"/>
        <v>1.5151515151515152E-2</v>
      </c>
    </row>
    <row r="137" spans="1:12" x14ac:dyDescent="0.25">
      <c r="A137">
        <f>'11'!A7731</f>
        <v>7723</v>
      </c>
      <c r="B137">
        <f>'11'!B7731</f>
        <v>457200</v>
      </c>
      <c r="C137">
        <f>('11'!C7731-'11'!C$2)/('11'!C$1-'11'!C$2)</f>
        <v>2.4702947061584447E-3</v>
      </c>
      <c r="D137">
        <f>('11'!E7731-'11'!E$2)/('11'!E$1-'11'!E$2)</f>
        <v>9.8907336455229169E-3</v>
      </c>
      <c r="E137">
        <f>('11'!F7731-'11'!F$2)/('11'!F$1-'11'!F$2)</f>
        <v>9.8907336455245545E-3</v>
      </c>
      <c r="F137">
        <f>('11'!G7731-'11'!G$2)/('11'!G$1-'11'!G$2)</f>
        <v>0</v>
      </c>
      <c r="G137">
        <f>('11'!H7731-'11'!H$2)/('11'!H$1-'11'!H$2)</f>
        <v>0</v>
      </c>
      <c r="H137">
        <f t="shared" si="10"/>
        <v>0.11363355648328846</v>
      </c>
      <c r="I137">
        <f t="shared" si="15"/>
        <v>0.11759614020150419</v>
      </c>
      <c r="J137">
        <f t="shared" si="16"/>
        <v>1.913835674755392</v>
      </c>
      <c r="K137">
        <f t="shared" si="16"/>
        <v>0</v>
      </c>
      <c r="L137">
        <f t="shared" si="9"/>
        <v>1.5151515151515152E-2</v>
      </c>
    </row>
    <row r="138" spans="1:12" x14ac:dyDescent="0.25">
      <c r="A138">
        <f>'11'!A7732</f>
        <v>7724</v>
      </c>
      <c r="B138">
        <f>'11'!B7732</f>
        <v>460800</v>
      </c>
      <c r="C138">
        <f>('11'!C7732-'11'!C$2)/('11'!C$1-'11'!C$2)</f>
        <v>9.8811788246337788E-3</v>
      </c>
      <c r="D138">
        <f>('11'!E7732-'11'!E$2)/('11'!E$1-'11'!E$2)</f>
        <v>8.1736909323116228E-3</v>
      </c>
      <c r="E138">
        <f>('11'!F7732-'11'!F$2)/('11'!F$1-'11'!F$2)</f>
        <v>8.1736909323127261E-3</v>
      </c>
      <c r="F138">
        <f>('11'!G7732-'11'!G$2)/('11'!G$1-'11'!G$2)</f>
        <v>4.329004329004329E-3</v>
      </c>
      <c r="G138">
        <f>('11'!H7732-'11'!H$2)/('11'!H$1-'11'!H$2)</f>
        <v>4.3290043279177624E-3</v>
      </c>
      <c r="H138">
        <f t="shared" si="10"/>
        <v>0.15809886119414046</v>
      </c>
      <c r="I138">
        <f t="shared" si="15"/>
        <v>9.7956577266922085E-2</v>
      </c>
      <c r="J138">
        <f t="shared" si="16"/>
        <v>1.6300979140061436</v>
      </c>
      <c r="K138">
        <f t="shared" si="16"/>
        <v>1.7316017316017316E-2</v>
      </c>
      <c r="L138">
        <f t="shared" si="9"/>
        <v>1.4430014430014432E-2</v>
      </c>
    </row>
    <row r="139" spans="1:12" x14ac:dyDescent="0.25">
      <c r="A139">
        <f>'11'!A7733</f>
        <v>7725</v>
      </c>
      <c r="B139">
        <f>'11'!B7733</f>
        <v>464400</v>
      </c>
      <c r="C139">
        <f>('11'!C7733-'11'!C$2)/('11'!C$1-'11'!C$2)</f>
        <v>1.9762357649267558E-2</v>
      </c>
      <c r="D139">
        <f>('11'!E7733-'11'!E$2)/('11'!E$1-'11'!E$2)</f>
        <v>6.7262664963814393E-3</v>
      </c>
      <c r="E139">
        <f>('11'!F7733-'11'!F$2)/('11'!F$1-'11'!F$2)</f>
        <v>6.726266496382893E-3</v>
      </c>
      <c r="F139">
        <f>('11'!G7733-'11'!G$2)/('11'!G$1-'11'!G$2)</f>
        <v>2.5974025974025972E-2</v>
      </c>
      <c r="G139">
        <f>('11'!H7733-'11'!H$2)/('11'!H$1-'11'!H$2)</f>
        <v>2.597402597242808E-2</v>
      </c>
      <c r="H139">
        <f t="shared" si="10"/>
        <v>0.26926212297127045</v>
      </c>
      <c r="I139">
        <f t="shared" si="15"/>
        <v>8.1098339719029383E-2</v>
      </c>
      <c r="J139">
        <f t="shared" si="16"/>
        <v>1.3719455087272967</v>
      </c>
      <c r="K139">
        <f t="shared" si="16"/>
        <v>0.12987012987012986</v>
      </c>
      <c r="L139">
        <f t="shared" si="9"/>
        <v>1.0101010101010102E-2</v>
      </c>
    </row>
    <row r="140" spans="1:12" x14ac:dyDescent="0.25">
      <c r="A140">
        <f>'11'!A7734</f>
        <v>7726</v>
      </c>
      <c r="B140">
        <f>'11'!B7734</f>
        <v>468000</v>
      </c>
      <c r="C140">
        <f>('11'!C7734-'11'!C$2)/('11'!C$1-'11'!C$2)</f>
        <v>3.2113831180059782E-2</v>
      </c>
      <c r="D140">
        <f>('11'!E7734-'11'!E$2)/('11'!E$1-'11'!E$2)</f>
        <v>5.9457925358308503E-3</v>
      </c>
      <c r="E140">
        <f>('11'!F7734-'11'!F$2)/('11'!F$1-'11'!F$2)</f>
        <v>5.9457925358326119E-3</v>
      </c>
      <c r="F140">
        <f>('11'!G7734-'11'!G$2)/('11'!G$1-'11'!G$2)</f>
        <v>4.7619047619047623E-2</v>
      </c>
      <c r="G140">
        <f>('11'!H7734-'11'!H$2)/('11'!H$1-'11'!H$2)</f>
        <v>4.7619047619399155E-2</v>
      </c>
      <c r="H140">
        <f t="shared" si="10"/>
        <v>0.32854919591907311</v>
      </c>
      <c r="I140">
        <f t="shared" si="15"/>
        <v>6.8483042429402591E-2</v>
      </c>
      <c r="J140">
        <f t="shared" si="16"/>
        <v>1.1538668937138181</v>
      </c>
      <c r="K140">
        <f t="shared" si="16"/>
        <v>0.37229437229437234</v>
      </c>
      <c r="L140">
        <f t="shared" si="9"/>
        <v>2.1645021645021645E-3</v>
      </c>
    </row>
    <row r="141" spans="1:12" x14ac:dyDescent="0.25">
      <c r="A141">
        <f>'11'!A7735</f>
        <v>7727</v>
      </c>
      <c r="B141">
        <f>'11'!B7735</f>
        <v>471600</v>
      </c>
      <c r="C141">
        <f>('11'!C7735-'11'!C$2)/('11'!C$1-'11'!C$2)</f>
        <v>3.7054420592376666E-2</v>
      </c>
      <c r="D141">
        <f>('11'!E7735-'11'!E$2)/('11'!E$1-'11'!E$2)</f>
        <v>6.1018873279409672E-3</v>
      </c>
      <c r="E141">
        <f>('11'!F7735-'11'!F$2)/('11'!F$1-'11'!F$2)</f>
        <v>6.1018873279418614E-3</v>
      </c>
      <c r="F141">
        <f>('11'!G7735-'11'!G$2)/('11'!G$1-'11'!G$2)</f>
        <v>1.2987012987012986E-2</v>
      </c>
      <c r="G141">
        <f>('11'!H7735-'11'!H$2)/('11'!H$1-'11'!H$2)</f>
        <v>1.298701298621404E-2</v>
      </c>
      <c r="H141">
        <f t="shared" si="10"/>
        <v>0.29890565944517178</v>
      </c>
      <c r="I141">
        <f t="shared" si="15"/>
        <v>6.2423726408400743E-2</v>
      </c>
      <c r="J141">
        <f t="shared" si="16"/>
        <v>1.0041436072089234</v>
      </c>
      <c r="K141">
        <f t="shared" si="16"/>
        <v>0.50649350649350655</v>
      </c>
      <c r="L141">
        <f t="shared" si="9"/>
        <v>0</v>
      </c>
    </row>
    <row r="142" spans="1:12" x14ac:dyDescent="0.25">
      <c r="A142">
        <f>'11'!A7736</f>
        <v>7728</v>
      </c>
      <c r="B142">
        <f>'11'!B7736</f>
        <v>475200</v>
      </c>
      <c r="C142">
        <f>('11'!C7736-'11'!C$2)/('11'!C$1-'11'!C$2)</f>
        <v>8.1519725303228666E-2</v>
      </c>
      <c r="D142">
        <f>('11'!E7736-'11'!E$2)/('11'!E$1-'11'!E$2)</f>
        <v>8.1169291897261256E-3</v>
      </c>
      <c r="E142">
        <f>('11'!F7736-'11'!F$2)/('11'!F$1-'11'!F$2)</f>
        <v>8.1169291897273607E-3</v>
      </c>
      <c r="F142">
        <f>('11'!G7736-'11'!G$2)/('11'!G$1-'11'!G$2)</f>
        <v>0</v>
      </c>
      <c r="G142">
        <f>('11'!H7736-'11'!H$2)/('11'!H$1-'11'!H$2)</f>
        <v>0</v>
      </c>
      <c r="H142">
        <f t="shared" si="10"/>
        <v>0.22232652355426002</v>
      </c>
      <c r="I142">
        <f t="shared" si="15"/>
        <v>6.8610756350219959E-2</v>
      </c>
      <c r="J142">
        <f t="shared" si="16"/>
        <v>0.96763161629078986</v>
      </c>
      <c r="K142">
        <f t="shared" si="16"/>
        <v>0.45454545454545459</v>
      </c>
      <c r="L142">
        <f t="shared" si="9"/>
        <v>0</v>
      </c>
    </row>
    <row r="143" spans="1:12" x14ac:dyDescent="0.25">
      <c r="A143">
        <f>'11'!A7737</f>
        <v>7729</v>
      </c>
      <c r="B143">
        <f>'11'!B7737</f>
        <v>478800</v>
      </c>
      <c r="C143">
        <f>('11'!C7737-'11'!C$2)/('11'!C$1-'11'!C$2)</f>
        <v>6.4227662360119564E-2</v>
      </c>
      <c r="D143">
        <f>('11'!E7737-'11'!E$2)/('11'!E$1-'11'!E$2)</f>
        <v>1.2828153824322406E-2</v>
      </c>
      <c r="E143">
        <f>('11'!F7737-'11'!F$2)/('11'!F$1-'11'!F$2)</f>
        <v>1.2828153824322739E-2</v>
      </c>
      <c r="F143">
        <f>('11'!G7737-'11'!G$2)/('11'!G$1-'11'!G$2)</f>
        <v>0</v>
      </c>
      <c r="G143">
        <f>('11'!H7737-'11'!H$2)/('11'!H$1-'11'!H$2)</f>
        <v>0</v>
      </c>
      <c r="H143">
        <f t="shared" si="10"/>
        <v>0.16303945060645736</v>
      </c>
      <c r="I143">
        <f t="shared" si="15"/>
        <v>9.3969064850290898E-2</v>
      </c>
      <c r="J143">
        <f t="shared" si="16"/>
        <v>1.1131829147156314</v>
      </c>
      <c r="K143">
        <f t="shared" si="16"/>
        <v>0.30303030303030304</v>
      </c>
      <c r="L143">
        <f t="shared" si="9"/>
        <v>0</v>
      </c>
    </row>
    <row r="144" spans="1:12" x14ac:dyDescent="0.25">
      <c r="A144">
        <f>'11'!A7738</f>
        <v>7730</v>
      </c>
      <c r="B144">
        <f>'11'!B7738</f>
        <v>482400</v>
      </c>
      <c r="C144">
        <f>('11'!C7738-'11'!C$2)/('11'!C$1-'11'!C$2)</f>
        <v>4.4465304710852006E-2</v>
      </c>
      <c r="D144">
        <f>('11'!E7738-'11'!E$2)/('11'!E$1-'11'!E$2)</f>
        <v>2.3073648361004683E-2</v>
      </c>
      <c r="E144">
        <f>('11'!F7738-'11'!F$2)/('11'!F$1-'11'!F$2)</f>
        <v>2.3073648361006328E-2</v>
      </c>
      <c r="F144">
        <f>('11'!G7738-'11'!G$2)/('11'!G$1-'11'!G$2)</f>
        <v>0</v>
      </c>
      <c r="G144">
        <f>('11'!H7738-'11'!H$2)/('11'!H$1-'11'!H$2)</f>
        <v>0</v>
      </c>
      <c r="H144">
        <f t="shared" si="10"/>
        <v>0.17292062943109113</v>
      </c>
      <c r="I144">
        <f t="shared" ref="I144:I159" si="17">D144*I$8+D143*I$7+D142*I$6</f>
        <v>0.15512984248616432</v>
      </c>
      <c r="J144">
        <f t="shared" ref="J144:K159" si="18">E144*J$8+E143*J$7+E142*J$6+E141*J$5+E140*J$4+E139*J$3</f>
        <v>1.5875124166313481</v>
      </c>
      <c r="K144">
        <f t="shared" si="18"/>
        <v>0.20779220779220781</v>
      </c>
      <c r="L144">
        <f t="shared" ref="L144:L207" si="19">AVERAGE(F145:F150)</f>
        <v>0</v>
      </c>
    </row>
    <row r="145" spans="1:12" x14ac:dyDescent="0.25">
      <c r="A145">
        <f>'11'!A7739</f>
        <v>7731</v>
      </c>
      <c r="B145">
        <f>'11'!B7739</f>
        <v>486000</v>
      </c>
      <c r="C145">
        <f>('11'!C7739-'11'!C$2)/('11'!C$1-'11'!C$2)</f>
        <v>3.4584125886218224E-2</v>
      </c>
      <c r="D145">
        <f>('11'!E7739-'11'!E$2)/('11'!E$1-'11'!E$2)</f>
        <v>4.3323400028380872E-2</v>
      </c>
      <c r="E145">
        <f>('11'!F7739-'11'!F$2)/('11'!F$1-'11'!F$2)</f>
        <v>4.3323400028381163E-2</v>
      </c>
      <c r="F145">
        <f>('11'!G7739-'11'!G$2)/('11'!G$1-'11'!G$2)</f>
        <v>0</v>
      </c>
      <c r="G145">
        <f>('11'!H7739-'11'!H$2)/('11'!H$1-'11'!H$2)</f>
        <v>0</v>
      </c>
      <c r="H145">
        <f t="shared" ref="H145:H208" si="20">C146*H$8+C147*H$7+C148*H$6</f>
        <v>0.23714829179121069</v>
      </c>
      <c r="I145">
        <f t="shared" si="17"/>
        <v>0.28099900666950473</v>
      </c>
      <c r="J145">
        <f t="shared" si="18"/>
        <v>2.6615723002697451</v>
      </c>
      <c r="K145">
        <f t="shared" si="18"/>
        <v>8.658008658008659E-2</v>
      </c>
      <c r="L145">
        <f t="shared" si="19"/>
        <v>0</v>
      </c>
    </row>
    <row r="146" spans="1:12" x14ac:dyDescent="0.25">
      <c r="A146">
        <f>'11'!A7740</f>
        <v>7732</v>
      </c>
      <c r="B146">
        <f>'11'!B7740</f>
        <v>489600</v>
      </c>
      <c r="C146">
        <f>('11'!C7740-'11'!C$2)/('11'!C$1-'11'!C$2)</f>
        <v>2.4702947061584445E-2</v>
      </c>
      <c r="D146">
        <f>('11'!E7740-'11'!E$2)/('11'!E$1-'11'!E$2)</f>
        <v>7.1491414786433949E-2</v>
      </c>
      <c r="E146">
        <f>('11'!F7740-'11'!F$2)/('11'!F$1-'11'!F$2)</f>
        <v>7.14914147864356E-2</v>
      </c>
      <c r="F146">
        <f>('11'!G7740-'11'!G$2)/('11'!G$1-'11'!G$2)</f>
        <v>0</v>
      </c>
      <c r="G146">
        <f>('11'!H7740-'11'!H$2)/('11'!H$1-'11'!H$2)</f>
        <v>0</v>
      </c>
      <c r="H146">
        <f t="shared" si="20"/>
        <v>0.25197006002816136</v>
      </c>
      <c r="I146">
        <f t="shared" si="17"/>
        <v>0.48515680431389241</v>
      </c>
      <c r="J146">
        <f t="shared" si="18"/>
        <v>4.5163331914291138</v>
      </c>
      <c r="K146">
        <f t="shared" si="18"/>
        <v>1.2987012987012986E-2</v>
      </c>
      <c r="L146">
        <f t="shared" si="19"/>
        <v>0</v>
      </c>
    </row>
    <row r="147" spans="1:12" x14ac:dyDescent="0.25">
      <c r="A147">
        <f>'11'!A7741</f>
        <v>7733</v>
      </c>
      <c r="B147">
        <f>'11'!B7741</f>
        <v>493200</v>
      </c>
      <c r="C147">
        <f>('11'!C7741-'11'!C$2)/('11'!C$1-'11'!C$2)</f>
        <v>4.4465304710852006E-2</v>
      </c>
      <c r="D147">
        <f>('11'!E7741-'11'!E$2)/('11'!E$1-'11'!E$2)</f>
        <v>0.10076628352490422</v>
      </c>
      <c r="E147">
        <f>('11'!F7741-'11'!F$2)/('11'!F$1-'11'!F$2)</f>
        <v>0.10076628352490566</v>
      </c>
      <c r="F147">
        <f>('11'!G7741-'11'!G$2)/('11'!G$1-'11'!G$2)</f>
        <v>0</v>
      </c>
      <c r="G147">
        <f>('11'!H7741-'11'!H$2)/('11'!H$1-'11'!H$2)</f>
        <v>0</v>
      </c>
      <c r="H147">
        <f t="shared" si="20"/>
        <v>0.24455917590968601</v>
      </c>
      <c r="I147">
        <f t="shared" si="17"/>
        <v>0.7475095785440613</v>
      </c>
      <c r="J147">
        <f t="shared" si="18"/>
        <v>7.0589186888038995</v>
      </c>
      <c r="K147">
        <f t="shared" si="18"/>
        <v>0</v>
      </c>
      <c r="L147">
        <f t="shared" si="19"/>
        <v>0</v>
      </c>
    </row>
    <row r="148" spans="1:12" x14ac:dyDescent="0.25">
      <c r="A148">
        <f>'11'!A7742</f>
        <v>7734</v>
      </c>
      <c r="B148">
        <f>'11'!B7742</f>
        <v>496800</v>
      </c>
      <c r="C148">
        <f>('11'!C7742-'11'!C$2)/('11'!C$1-'11'!C$2)</f>
        <v>6.1757367653961115E-2</v>
      </c>
      <c r="D148">
        <f>('11'!E7742-'11'!E$2)/('11'!E$1-'11'!E$2)</f>
        <v>0.12471973889598412</v>
      </c>
      <c r="E148">
        <f>('11'!F7742-'11'!F$2)/('11'!F$1-'11'!F$2)</f>
        <v>0.12471973889598413</v>
      </c>
      <c r="F148">
        <f>('11'!G7742-'11'!G$2)/('11'!G$1-'11'!G$2)</f>
        <v>0</v>
      </c>
      <c r="G148">
        <f>('11'!H7742-'11'!H$2)/('11'!H$1-'11'!H$2)</f>
        <v>0</v>
      </c>
      <c r="H148">
        <f t="shared" si="20"/>
        <v>0.21491563943578468</v>
      </c>
      <c r="I148">
        <f t="shared" si="17"/>
        <v>1.0156520505179509</v>
      </c>
      <c r="J148">
        <f t="shared" si="18"/>
        <v>10.01311196253738</v>
      </c>
      <c r="K148">
        <f t="shared" si="18"/>
        <v>0</v>
      </c>
      <c r="L148">
        <f t="shared" si="19"/>
        <v>0</v>
      </c>
    </row>
    <row r="149" spans="1:12" x14ac:dyDescent="0.25">
      <c r="A149">
        <f>'11'!A7743</f>
        <v>7735</v>
      </c>
      <c r="B149">
        <f>'11'!B7743</f>
        <v>500400</v>
      </c>
      <c r="C149">
        <f>('11'!C7743-'11'!C$2)/('11'!C$1-'11'!C$2)</f>
        <v>4.1995010004693557E-2</v>
      </c>
      <c r="D149">
        <f>('11'!E7743-'11'!E$2)/('11'!E$1-'11'!E$2)</f>
        <v>0.15568326947637293</v>
      </c>
      <c r="E149">
        <f>('11'!F7743-'11'!F$2)/('11'!F$1-'11'!F$2)</f>
        <v>0.15568326947637434</v>
      </c>
      <c r="F149">
        <f>('11'!G7743-'11'!G$2)/('11'!G$1-'11'!G$2)</f>
        <v>0</v>
      </c>
      <c r="G149">
        <f>('11'!H7743-'11'!H$2)/('11'!H$1-'11'!H$2)</f>
        <v>0</v>
      </c>
      <c r="H149">
        <f t="shared" si="20"/>
        <v>0.17786121884340803</v>
      </c>
      <c r="I149">
        <f t="shared" si="17"/>
        <v>1.2991911451681566</v>
      </c>
      <c r="J149">
        <f t="shared" si="18"/>
        <v>13.491443167305361</v>
      </c>
      <c r="K149">
        <f t="shared" si="18"/>
        <v>0</v>
      </c>
      <c r="L149">
        <f t="shared" si="19"/>
        <v>0</v>
      </c>
    </row>
    <row r="150" spans="1:12" x14ac:dyDescent="0.25">
      <c r="A150">
        <f>'11'!A7744</f>
        <v>7736</v>
      </c>
      <c r="B150">
        <f>'11'!B7744</f>
        <v>504000</v>
      </c>
      <c r="C150">
        <f>('11'!C7744-'11'!C$2)/('11'!C$1-'11'!C$2)</f>
        <v>4.9405894123168891E-2</v>
      </c>
      <c r="D150">
        <f>('11'!E7744-'11'!E$2)/('11'!E$1-'11'!E$2)</f>
        <v>0.17702568468851995</v>
      </c>
      <c r="E150">
        <f>('11'!F7744-'11'!F$2)/('11'!F$1-'11'!F$2)</f>
        <v>0.17702568468851998</v>
      </c>
      <c r="F150">
        <f>('11'!G7744-'11'!G$2)/('11'!G$1-'11'!G$2)</f>
        <v>0</v>
      </c>
      <c r="G150">
        <f>('11'!H7744-'11'!H$2)/('11'!H$1-'11'!H$2)</f>
        <v>0</v>
      </c>
      <c r="H150">
        <f t="shared" si="20"/>
        <v>0.24949976532200291</v>
      </c>
      <c r="I150">
        <f t="shared" si="17"/>
        <v>1.5493117638711509</v>
      </c>
      <c r="J150">
        <f t="shared" si="18"/>
        <v>17.079281963956415</v>
      </c>
      <c r="K150">
        <f t="shared" si="18"/>
        <v>0</v>
      </c>
      <c r="L150">
        <f t="shared" si="19"/>
        <v>0</v>
      </c>
    </row>
    <row r="151" spans="1:12" x14ac:dyDescent="0.25">
      <c r="A151">
        <f>'11'!A7745</f>
        <v>7737</v>
      </c>
      <c r="B151">
        <f>'11'!B7745</f>
        <v>507600</v>
      </c>
      <c r="C151">
        <f>('11'!C7745-'11'!C$2)/('11'!C$1-'11'!C$2)</f>
        <v>3.7054420592376666E-2</v>
      </c>
      <c r="D151">
        <f>('11'!E7745-'11'!E$2)/('11'!E$1-'11'!E$2)</f>
        <v>0.18910174542358452</v>
      </c>
      <c r="E151">
        <f>('11'!F7745-'11'!F$2)/('11'!F$1-'11'!F$2)</f>
        <v>0.1891017454235841</v>
      </c>
      <c r="F151">
        <f>('11'!G7745-'11'!G$2)/('11'!G$1-'11'!G$2)</f>
        <v>0</v>
      </c>
      <c r="G151">
        <f>('11'!H7745-'11'!H$2)/('11'!H$1-'11'!H$2)</f>
        <v>0</v>
      </c>
      <c r="H151">
        <f t="shared" si="20"/>
        <v>0.38289567945455893</v>
      </c>
      <c r="I151">
        <f t="shared" si="17"/>
        <v>1.7545338441890166</v>
      </c>
      <c r="J151">
        <f t="shared" si="18"/>
        <v>20.172754363559026</v>
      </c>
      <c r="K151">
        <f t="shared" si="18"/>
        <v>0</v>
      </c>
      <c r="L151">
        <f t="shared" si="19"/>
        <v>0</v>
      </c>
    </row>
    <row r="152" spans="1:12" x14ac:dyDescent="0.25">
      <c r="A152">
        <f>'11'!A7746</f>
        <v>7738</v>
      </c>
      <c r="B152">
        <f>'11'!B7746</f>
        <v>511200</v>
      </c>
      <c r="C152">
        <f>('11'!C7746-'11'!C$2)/('11'!C$1-'11'!C$2)</f>
        <v>2.7173241767742894E-2</v>
      </c>
      <c r="D152">
        <f>('11'!E7746-'11'!E$2)/('11'!E$1-'11'!E$2)</f>
        <v>0.19706257982120051</v>
      </c>
      <c r="E152">
        <f>('11'!F7746-'11'!F$2)/('11'!F$1-'11'!F$2)</f>
        <v>0.19706257982120021</v>
      </c>
      <c r="F152">
        <f>('11'!G7746-'11'!G$2)/('11'!G$1-'11'!G$2)</f>
        <v>0</v>
      </c>
      <c r="G152">
        <f>('11'!H7746-'11'!H$2)/('11'!H$1-'11'!H$2)</f>
        <v>0</v>
      </c>
      <c r="H152">
        <f t="shared" si="20"/>
        <v>0.42489068945925246</v>
      </c>
      <c r="I152">
        <f t="shared" si="17"/>
        <v>1.8866326096211155</v>
      </c>
      <c r="J152">
        <f t="shared" si="18"/>
        <v>22.675223499361447</v>
      </c>
      <c r="K152">
        <f t="shared" si="18"/>
        <v>0</v>
      </c>
      <c r="L152">
        <f t="shared" si="19"/>
        <v>0</v>
      </c>
    </row>
    <row r="153" spans="1:12" x14ac:dyDescent="0.25">
      <c r="A153">
        <f>'11'!A7747</f>
        <v>7739</v>
      </c>
      <c r="B153">
        <f>'11'!B7747</f>
        <v>514800</v>
      </c>
      <c r="C153">
        <f>('11'!C7747-'11'!C$2)/('11'!C$1-'11'!C$2)</f>
        <v>7.904943059707023E-2</v>
      </c>
      <c r="D153">
        <f>('11'!E7747-'11'!E$2)/('11'!E$1-'11'!E$2)</f>
        <v>0.20297999148573861</v>
      </c>
      <c r="E153">
        <f>('11'!F7747-'11'!F$2)/('11'!F$1-'11'!F$2)</f>
        <v>0.20297999148573911</v>
      </c>
      <c r="F153">
        <f>('11'!G7747-'11'!G$2)/('11'!G$1-'11'!G$2)</f>
        <v>0</v>
      </c>
      <c r="G153">
        <f>('11'!H7747-'11'!H$2)/('11'!H$1-'11'!H$2)</f>
        <v>0</v>
      </c>
      <c r="H153">
        <f t="shared" si="20"/>
        <v>0.40018774239766802</v>
      </c>
      <c r="I153">
        <f t="shared" si="17"/>
        <v>1.9704129416773097</v>
      </c>
      <c r="J153">
        <f t="shared" si="18"/>
        <v>24.743365971335354</v>
      </c>
      <c r="K153">
        <f t="shared" si="18"/>
        <v>0</v>
      </c>
      <c r="L153">
        <f t="shared" si="19"/>
        <v>0</v>
      </c>
    </row>
    <row r="154" spans="1:12" x14ac:dyDescent="0.25">
      <c r="A154">
        <f>'11'!A7748</f>
        <v>7740</v>
      </c>
      <c r="B154">
        <f>'11'!B7748</f>
        <v>518400</v>
      </c>
      <c r="C154">
        <f>('11'!C7748-'11'!C$2)/('11'!C$1-'11'!C$2)</f>
        <v>9.8811788246337781E-2</v>
      </c>
      <c r="D154">
        <f>('11'!E7748-'11'!E$2)/('11'!E$1-'11'!E$2)</f>
        <v>0.20770540655598127</v>
      </c>
      <c r="E154">
        <f>('11'!F7748-'11'!F$2)/('11'!F$1-'11'!F$2)</f>
        <v>0.20770540655598135</v>
      </c>
      <c r="F154">
        <f>('11'!G7748-'11'!G$2)/('11'!G$1-'11'!G$2)</f>
        <v>0</v>
      </c>
      <c r="G154">
        <f>('11'!H7748-'11'!H$2)/('11'!H$1-'11'!H$2)</f>
        <v>0</v>
      </c>
      <c r="H154">
        <f t="shared" si="20"/>
        <v>0.36066302709913289</v>
      </c>
      <c r="I154">
        <f t="shared" si="17"/>
        <v>2.0309493401447423</v>
      </c>
      <c r="J154">
        <f t="shared" si="18"/>
        <v>26.209096069249334</v>
      </c>
      <c r="K154">
        <f t="shared" si="18"/>
        <v>0</v>
      </c>
      <c r="L154">
        <f t="shared" si="19"/>
        <v>0</v>
      </c>
    </row>
    <row r="155" spans="1:12" x14ac:dyDescent="0.25">
      <c r="A155">
        <f>'11'!A7749</f>
        <v>7741</v>
      </c>
      <c r="B155">
        <f>'11'!B7749</f>
        <v>522000</v>
      </c>
      <c r="C155">
        <f>('11'!C7749-'11'!C$2)/('11'!C$1-'11'!C$2)</f>
        <v>7.4108841184753332E-2</v>
      </c>
      <c r="D155">
        <f>('11'!E7749-'11'!E$2)/('11'!E$1-'11'!E$2)</f>
        <v>0.21247339293316306</v>
      </c>
      <c r="E155">
        <f>('11'!F7749-'11'!F$2)/('11'!F$1-'11'!F$2)</f>
        <v>0.21247339293316411</v>
      </c>
      <c r="F155">
        <f>('11'!G7749-'11'!G$2)/('11'!G$1-'11'!G$2)</f>
        <v>0</v>
      </c>
      <c r="G155">
        <f>('11'!H7749-'11'!H$2)/('11'!H$1-'11'!H$2)</f>
        <v>0</v>
      </c>
      <c r="H155">
        <f t="shared" si="20"/>
        <v>0.37795509004224204</v>
      </c>
      <c r="I155">
        <f t="shared" si="17"/>
        <v>2.0819497658578117</v>
      </c>
      <c r="J155">
        <f t="shared" si="18"/>
        <v>27.217525188023295</v>
      </c>
      <c r="K155">
        <f t="shared" si="18"/>
        <v>0</v>
      </c>
      <c r="L155">
        <f t="shared" si="19"/>
        <v>0</v>
      </c>
    </row>
    <row r="156" spans="1:12" x14ac:dyDescent="0.25">
      <c r="A156">
        <f>'11'!A7750</f>
        <v>7742</v>
      </c>
      <c r="B156">
        <f>'11'!B7750</f>
        <v>525600</v>
      </c>
      <c r="C156">
        <f>('11'!C7750-'11'!C$2)/('11'!C$1-'11'!C$2)</f>
        <v>7.6579135890911781E-2</v>
      </c>
      <c r="D156">
        <f>('11'!E7750-'11'!E$2)/('11'!E$1-'11'!E$2)</f>
        <v>0.22139917695473252</v>
      </c>
      <c r="E156">
        <f>('11'!F7750-'11'!F$2)/('11'!F$1-'11'!F$2)</f>
        <v>0.22139917695473343</v>
      </c>
      <c r="F156">
        <f>('11'!G7750-'11'!G$2)/('11'!G$1-'11'!G$2)</f>
        <v>0</v>
      </c>
      <c r="G156">
        <f>('11'!H7750-'11'!H$2)/('11'!H$1-'11'!H$2)</f>
        <v>0</v>
      </c>
      <c r="H156">
        <f t="shared" si="20"/>
        <v>0.40759862651614337</v>
      </c>
      <c r="I156">
        <f t="shared" si="17"/>
        <v>2.1461331062863631</v>
      </c>
      <c r="J156">
        <f t="shared" si="18"/>
        <v>28.129927628778269</v>
      </c>
      <c r="K156">
        <f t="shared" si="18"/>
        <v>0</v>
      </c>
      <c r="L156">
        <f t="shared" si="19"/>
        <v>0</v>
      </c>
    </row>
    <row r="157" spans="1:12" x14ac:dyDescent="0.25">
      <c r="A157">
        <f>'11'!A7751</f>
        <v>7743</v>
      </c>
      <c r="B157">
        <f>'11'!B7751</f>
        <v>529200</v>
      </c>
      <c r="C157">
        <f>('11'!C7751-'11'!C$2)/('11'!C$1-'11'!C$2)</f>
        <v>6.6697957066278013E-2</v>
      </c>
      <c r="D157">
        <f>('11'!E7751-'11'!E$2)/('11'!E$1-'11'!E$2)</f>
        <v>0.23248190719455089</v>
      </c>
      <c r="E157">
        <f>('11'!F7751-'11'!F$2)/('11'!F$1-'11'!F$2)</f>
        <v>0.23248190719455064</v>
      </c>
      <c r="F157">
        <f>('11'!G7751-'11'!G$2)/('11'!G$1-'11'!G$2)</f>
        <v>0</v>
      </c>
      <c r="G157">
        <f>('11'!H7751-'11'!H$2)/('11'!H$1-'11'!H$2)</f>
        <v>0</v>
      </c>
      <c r="H157">
        <f t="shared" si="20"/>
        <v>0.52864306711790721</v>
      </c>
      <c r="I157">
        <f t="shared" si="17"/>
        <v>2.2315453384418902</v>
      </c>
      <c r="J157">
        <f t="shared" si="18"/>
        <v>29.141010359018082</v>
      </c>
      <c r="K157">
        <f t="shared" si="18"/>
        <v>0</v>
      </c>
      <c r="L157">
        <f t="shared" si="19"/>
        <v>0</v>
      </c>
    </row>
    <row r="158" spans="1:12" x14ac:dyDescent="0.25">
      <c r="A158">
        <f>'11'!A7752</f>
        <v>7744</v>
      </c>
      <c r="B158">
        <f>'11'!B7752</f>
        <v>532800</v>
      </c>
      <c r="C158">
        <f>('11'!C7752-'11'!C$2)/('11'!C$1-'11'!C$2)</f>
        <v>8.3990020009387115E-2</v>
      </c>
      <c r="D158">
        <f>('11'!E7752-'11'!E$2)/('11'!E$1-'11'!E$2)</f>
        <v>0.24251454519653756</v>
      </c>
      <c r="E158">
        <f>('11'!F7752-'11'!F$2)/('11'!F$1-'11'!F$2)</f>
        <v>0.24251454519653759</v>
      </c>
      <c r="F158">
        <f>('11'!G7752-'11'!G$2)/('11'!G$1-'11'!G$2)</f>
        <v>0</v>
      </c>
      <c r="G158">
        <f>('11'!H7752-'11'!H$2)/('11'!H$1-'11'!H$2)</f>
        <v>0</v>
      </c>
      <c r="H158">
        <f t="shared" si="20"/>
        <v>0.51135100417479795</v>
      </c>
      <c r="I158">
        <f t="shared" si="17"/>
        <v>2.3317014332340005</v>
      </c>
      <c r="J158">
        <f t="shared" si="18"/>
        <v>30.232496097630243</v>
      </c>
      <c r="K158">
        <f t="shared" si="18"/>
        <v>0</v>
      </c>
      <c r="L158">
        <f t="shared" si="19"/>
        <v>0</v>
      </c>
    </row>
    <row r="159" spans="1:12" x14ac:dyDescent="0.25">
      <c r="A159">
        <f>'11'!A7753</f>
        <v>7745</v>
      </c>
      <c r="B159">
        <f>'11'!B7753</f>
        <v>536400</v>
      </c>
      <c r="C159">
        <f>('11'!C7753-'11'!C$2)/('11'!C$1-'11'!C$2)</f>
        <v>8.6460314715545564E-2</v>
      </c>
      <c r="D159">
        <f>('11'!E7753-'11'!E$2)/('11'!E$1-'11'!E$2)</f>
        <v>0.25258975450546334</v>
      </c>
      <c r="E159">
        <f>('11'!F7753-'11'!F$2)/('11'!F$1-'11'!F$2)</f>
        <v>0.25258975450546306</v>
      </c>
      <c r="F159">
        <f>('11'!G7753-'11'!G$2)/('11'!G$1-'11'!G$2)</f>
        <v>0</v>
      </c>
      <c r="G159">
        <f>('11'!H7753-'11'!H$2)/('11'!H$1-'11'!H$2)</f>
        <v>0</v>
      </c>
      <c r="H159">
        <f t="shared" si="20"/>
        <v>0.50146982535016416</v>
      </c>
      <c r="I159">
        <f t="shared" si="17"/>
        <v>2.4353483751951188</v>
      </c>
      <c r="J159">
        <f t="shared" si="18"/>
        <v>31.421413367390414</v>
      </c>
      <c r="K159">
        <f t="shared" si="18"/>
        <v>0</v>
      </c>
      <c r="L159">
        <f t="shared" si="19"/>
        <v>0</v>
      </c>
    </row>
    <row r="160" spans="1:12" x14ac:dyDescent="0.25">
      <c r="A160">
        <f>'11'!A7754</f>
        <v>7746</v>
      </c>
      <c r="B160">
        <f>'11'!B7754</f>
        <v>540000</v>
      </c>
      <c r="C160">
        <f>('11'!C7754-'11'!C$2)/('11'!C$1-'11'!C$2)</f>
        <v>0.13586620883871445</v>
      </c>
      <c r="D160">
        <f>('11'!E7754-'11'!E$2)/('11'!E$1-'11'!E$2)</f>
        <v>0.25907478359585639</v>
      </c>
      <c r="E160">
        <f>('11'!F7754-'11'!F$2)/('11'!F$1-'11'!F$2)</f>
        <v>0.25907478359585767</v>
      </c>
      <c r="F160">
        <f>('11'!G7754-'11'!G$2)/('11'!G$1-'11'!G$2)</f>
        <v>0</v>
      </c>
      <c r="G160">
        <f>('11'!H7754-'11'!H$2)/('11'!H$1-'11'!H$2)</f>
        <v>0</v>
      </c>
      <c r="H160">
        <f t="shared" si="20"/>
        <v>0.45700452063931218</v>
      </c>
      <c r="I160">
        <f t="shared" ref="I160:I175" si="21">D160*I$8+D159*I$7+D158*I$6</f>
        <v>2.5216120334894283</v>
      </c>
      <c r="J160">
        <f t="shared" ref="J160:K175" si="22">E160*J$8+E159*J$7+E158*J$6+E157*J$5+E156*J$4+E155*J$3</f>
        <v>32.638754079750306</v>
      </c>
      <c r="K160">
        <f t="shared" si="22"/>
        <v>0</v>
      </c>
      <c r="L160">
        <f t="shared" si="19"/>
        <v>0</v>
      </c>
    </row>
    <row r="161" spans="1:12" x14ac:dyDescent="0.25">
      <c r="A161">
        <f>'11'!A7755</f>
        <v>7747</v>
      </c>
      <c r="B161">
        <f>'11'!B7755</f>
        <v>543600</v>
      </c>
      <c r="C161">
        <f>('11'!C7755-'11'!C$2)/('11'!C$1-'11'!C$2)</f>
        <v>7.6579135890911781E-2</v>
      </c>
      <c r="D161">
        <f>('11'!E7755-'11'!E$2)/('11'!E$1-'11'!E$2)</f>
        <v>0.26499219526039453</v>
      </c>
      <c r="E161">
        <f>('11'!F7755-'11'!F$2)/('11'!F$1-'11'!F$2)</f>
        <v>0.26499219526039458</v>
      </c>
      <c r="F161">
        <f>('11'!G7755-'11'!G$2)/('11'!G$1-'11'!G$2)</f>
        <v>0</v>
      </c>
      <c r="G161">
        <f>('11'!H7755-'11'!H$2)/('11'!H$1-'11'!H$2)</f>
        <v>0</v>
      </c>
      <c r="H161">
        <f t="shared" si="20"/>
        <v>0.35819273239297444</v>
      </c>
      <c r="I161">
        <f t="shared" si="21"/>
        <v>2.5949623953455374</v>
      </c>
      <c r="J161">
        <f t="shared" si="22"/>
        <v>33.778799489144347</v>
      </c>
      <c r="K161">
        <f t="shared" si="22"/>
        <v>0</v>
      </c>
      <c r="L161">
        <f t="shared" si="19"/>
        <v>0</v>
      </c>
    </row>
    <row r="162" spans="1:12" x14ac:dyDescent="0.25">
      <c r="A162">
        <f>'11'!A7756</f>
        <v>7748</v>
      </c>
      <c r="B162">
        <f>'11'!B7756</f>
        <v>547200</v>
      </c>
      <c r="C162">
        <f>('11'!C7756-'11'!C$2)/('11'!C$1-'11'!C$2)</f>
        <v>0.10622267236481311</v>
      </c>
      <c r="D162">
        <f>('11'!E7756-'11'!E$2)/('11'!E$1-'11'!E$2)</f>
        <v>0.27259826876685117</v>
      </c>
      <c r="E162">
        <f>('11'!F7756-'11'!F$2)/('11'!F$1-'11'!F$2)</f>
        <v>0.27259826876685161</v>
      </c>
      <c r="F162">
        <f>('11'!G7756-'11'!G$2)/('11'!G$1-'11'!G$2)</f>
        <v>0</v>
      </c>
      <c r="G162">
        <f>('11'!H7756-'11'!H$2)/('11'!H$1-'11'!H$2)</f>
        <v>0</v>
      </c>
      <c r="H162">
        <f t="shared" si="20"/>
        <v>0.32113831180059782</v>
      </c>
      <c r="I162">
        <f t="shared" si="21"/>
        <v>2.6625940116361573</v>
      </c>
      <c r="J162">
        <f t="shared" si="22"/>
        <v>34.863956293458251</v>
      </c>
      <c r="K162">
        <f t="shared" si="22"/>
        <v>0</v>
      </c>
      <c r="L162">
        <f t="shared" si="19"/>
        <v>7.215007215007215E-4</v>
      </c>
    </row>
    <row r="163" spans="1:12" x14ac:dyDescent="0.25">
      <c r="A163">
        <f>'11'!A7757</f>
        <v>7749</v>
      </c>
      <c r="B163">
        <f>'11'!B7757</f>
        <v>550800</v>
      </c>
      <c r="C163">
        <f>('11'!C7757-'11'!C$2)/('11'!C$1-'11'!C$2)</f>
        <v>8.3990020009387115E-2</v>
      </c>
      <c r="D163">
        <f>('11'!E7757-'11'!E$2)/('11'!E$1-'11'!E$2)</f>
        <v>0.28490137647225766</v>
      </c>
      <c r="E163">
        <f>('11'!F7757-'11'!F$2)/('11'!F$1-'11'!F$2)</f>
        <v>0.28490137647225722</v>
      </c>
      <c r="F163">
        <f>('11'!G7757-'11'!G$2)/('11'!G$1-'11'!G$2)</f>
        <v>0</v>
      </c>
      <c r="G163">
        <f>('11'!H7757-'11'!H$2)/('11'!H$1-'11'!H$2)</f>
        <v>0</v>
      </c>
      <c r="H163">
        <f t="shared" si="20"/>
        <v>0.28902448062053798</v>
      </c>
      <c r="I163">
        <f t="shared" si="21"/>
        <v>2.7523768979707679</v>
      </c>
      <c r="J163">
        <f t="shared" si="22"/>
        <v>36.04958138214846</v>
      </c>
      <c r="K163">
        <f t="shared" si="22"/>
        <v>0</v>
      </c>
      <c r="L163">
        <f t="shared" si="19"/>
        <v>7.215007215007215E-4</v>
      </c>
    </row>
    <row r="164" spans="1:12" x14ac:dyDescent="0.25">
      <c r="A164">
        <f>'11'!A7758</f>
        <v>7750</v>
      </c>
      <c r="B164">
        <f>'11'!B7758</f>
        <v>554400</v>
      </c>
      <c r="C164">
        <f>('11'!C7758-'11'!C$2)/('11'!C$1-'11'!C$2)</f>
        <v>4.1995010004693557E-2</v>
      </c>
      <c r="D164">
        <f>('11'!E7758-'11'!E$2)/('11'!E$1-'11'!E$2)</f>
        <v>0.29621115368241807</v>
      </c>
      <c r="E164">
        <f>('11'!F7758-'11'!F$2)/('11'!F$1-'11'!F$2)</f>
        <v>0.2962111536824179</v>
      </c>
      <c r="F164">
        <f>('11'!G7758-'11'!G$2)/('11'!G$1-'11'!G$2)</f>
        <v>0</v>
      </c>
      <c r="G164">
        <f>('11'!H7758-'11'!H$2)/('11'!H$1-'11'!H$2)</f>
        <v>0</v>
      </c>
      <c r="H164">
        <f t="shared" si="20"/>
        <v>0.20009387119883401</v>
      </c>
      <c r="I164">
        <f t="shared" si="21"/>
        <v>2.8573435504469988</v>
      </c>
      <c r="J164">
        <f t="shared" si="22"/>
        <v>37.283865474670101</v>
      </c>
      <c r="K164">
        <f t="shared" si="22"/>
        <v>0</v>
      </c>
      <c r="L164">
        <f t="shared" si="19"/>
        <v>7.215007215007215E-4</v>
      </c>
    </row>
    <row r="165" spans="1:12" x14ac:dyDescent="0.25">
      <c r="A165">
        <f>'11'!A7759</f>
        <v>7751</v>
      </c>
      <c r="B165">
        <f>'11'!B7759</f>
        <v>558000</v>
      </c>
      <c r="C165">
        <f>('11'!C7759-'11'!C$2)/('11'!C$1-'11'!C$2)</f>
        <v>7.6579135890911781E-2</v>
      </c>
      <c r="D165">
        <f>('11'!E7759-'11'!E$2)/('11'!E$1-'11'!E$2)</f>
        <v>0.2948630622960125</v>
      </c>
      <c r="E165">
        <f>('11'!F7759-'11'!F$2)/('11'!F$1-'11'!F$2)</f>
        <v>0.29486306229601195</v>
      </c>
      <c r="F165">
        <f>('11'!G7759-'11'!G$2)/('11'!G$1-'11'!G$2)</f>
        <v>0</v>
      </c>
      <c r="G165">
        <f>('11'!H7759-'11'!H$2)/('11'!H$1-'11'!H$2)</f>
        <v>0</v>
      </c>
      <c r="H165">
        <f t="shared" si="20"/>
        <v>0.18527210296188334</v>
      </c>
      <c r="I165">
        <f t="shared" si="21"/>
        <v>2.9227898396480771</v>
      </c>
      <c r="J165">
        <f t="shared" si="22"/>
        <v>38.205009223783158</v>
      </c>
      <c r="K165">
        <f t="shared" si="22"/>
        <v>0</v>
      </c>
      <c r="L165">
        <f t="shared" si="19"/>
        <v>7.215007215007215E-4</v>
      </c>
    </row>
    <row r="166" spans="1:12" x14ac:dyDescent="0.25">
      <c r="A166">
        <f>'11'!A7760</f>
        <v>7752</v>
      </c>
      <c r="B166">
        <f>'11'!B7760</f>
        <v>561600</v>
      </c>
      <c r="C166">
        <f>('11'!C7760-'11'!C$2)/('11'!C$1-'11'!C$2)</f>
        <v>4.6935599417010448E-2</v>
      </c>
      <c r="D166">
        <f>('11'!E7760-'11'!E$2)/('11'!E$1-'11'!E$2)</f>
        <v>0.28003405704555134</v>
      </c>
      <c r="E166">
        <f>('11'!F7760-'11'!F$2)/('11'!F$1-'11'!F$2)</f>
        <v>0.28003405704555256</v>
      </c>
      <c r="F166">
        <f>('11'!G7760-'11'!G$2)/('11'!G$1-'11'!G$2)</f>
        <v>0</v>
      </c>
      <c r="G166">
        <f>('11'!H7760-'11'!H$2)/('11'!H$1-'11'!H$2)</f>
        <v>0</v>
      </c>
      <c r="H166">
        <f t="shared" si="20"/>
        <v>0.19762357649267559</v>
      </c>
      <c r="I166">
        <f t="shared" si="21"/>
        <v>2.8933588761174969</v>
      </c>
      <c r="J166">
        <f t="shared" si="22"/>
        <v>38.441209025117089</v>
      </c>
      <c r="K166">
        <f t="shared" si="22"/>
        <v>0</v>
      </c>
      <c r="L166">
        <f t="shared" si="19"/>
        <v>7.215007215007215E-4</v>
      </c>
    </row>
    <row r="167" spans="1:12" x14ac:dyDescent="0.25">
      <c r="A167">
        <f>'11'!A7761</f>
        <v>7753</v>
      </c>
      <c r="B167">
        <f>'11'!B7761</f>
        <v>565200</v>
      </c>
      <c r="C167">
        <f>('11'!C7761-'11'!C$2)/('11'!C$1-'11'!C$2)</f>
        <v>1.4821768236950666E-2</v>
      </c>
      <c r="D167">
        <f>('11'!E7761-'11'!E$2)/('11'!E$1-'11'!E$2)</f>
        <v>0.26885199375620833</v>
      </c>
      <c r="E167">
        <f>('11'!F7761-'11'!F$2)/('11'!F$1-'11'!F$2)</f>
        <v>0.2688519937562095</v>
      </c>
      <c r="F167">
        <f>('11'!G7761-'11'!G$2)/('11'!G$1-'11'!G$2)</f>
        <v>0</v>
      </c>
      <c r="G167">
        <f>('11'!H7761-'11'!H$2)/('11'!H$1-'11'!H$2)</f>
        <v>0</v>
      </c>
      <c r="H167">
        <f t="shared" si="20"/>
        <v>0.20256416590499246</v>
      </c>
      <c r="I167">
        <f t="shared" si="21"/>
        <v>2.8000993330495252</v>
      </c>
      <c r="J167">
        <f t="shared" si="22"/>
        <v>38.210983397190347</v>
      </c>
      <c r="K167">
        <f t="shared" si="22"/>
        <v>0</v>
      </c>
      <c r="L167">
        <f t="shared" si="19"/>
        <v>7.215007215007215E-4</v>
      </c>
    </row>
    <row r="168" spans="1:12" x14ac:dyDescent="0.25">
      <c r="A168">
        <f>'11'!A7762</f>
        <v>7754</v>
      </c>
      <c r="B168">
        <f>'11'!B7762</f>
        <v>568800</v>
      </c>
      <c r="C168">
        <f>('11'!C7762-'11'!C$2)/('11'!C$1-'11'!C$2)</f>
        <v>5.4346483535485789E-2</v>
      </c>
      <c r="D168">
        <f>('11'!E7762-'11'!E$2)/('11'!E$1-'11'!E$2)</f>
        <v>0.25694621824890024</v>
      </c>
      <c r="E168">
        <f>('11'!F7762-'11'!F$2)/('11'!F$1-'11'!F$2)</f>
        <v>0.25694621824890146</v>
      </c>
      <c r="F168">
        <f>('11'!G7762-'11'!G$2)/('11'!G$1-'11'!G$2)</f>
        <v>4.329004329004329E-3</v>
      </c>
      <c r="G168">
        <f>('11'!H7762-'11'!H$2)/('11'!H$1-'11'!H$2)</f>
        <v>4.3290043279177624E-3</v>
      </c>
      <c r="H168">
        <f t="shared" si="20"/>
        <v>0.23961858649736911</v>
      </c>
      <c r="I168">
        <f t="shared" si="21"/>
        <v>2.6744430254008797</v>
      </c>
      <c r="J168">
        <f t="shared" si="22"/>
        <v>37.52531573719321</v>
      </c>
      <c r="K168">
        <f t="shared" si="22"/>
        <v>1.7316017316017316E-2</v>
      </c>
      <c r="L168">
        <f t="shared" si="19"/>
        <v>0</v>
      </c>
    </row>
    <row r="169" spans="1:12" x14ac:dyDescent="0.25">
      <c r="A169">
        <f>'11'!A7763</f>
        <v>7755</v>
      </c>
      <c r="B169">
        <f>'11'!B7763</f>
        <v>572400</v>
      </c>
      <c r="C169">
        <f>('11'!C7763-'11'!C$2)/('11'!C$1-'11'!C$2)</f>
        <v>3.7054420592376666E-2</v>
      </c>
      <c r="D169">
        <f>('11'!E7763-'11'!E$2)/('11'!E$1-'11'!E$2)</f>
        <v>0.24505463317723858</v>
      </c>
      <c r="E169">
        <f>('11'!F7763-'11'!F$2)/('11'!F$1-'11'!F$2)</f>
        <v>0.24505463317723822</v>
      </c>
      <c r="F169">
        <f>('11'!G7763-'11'!G$2)/('11'!G$1-'11'!G$2)</f>
        <v>0</v>
      </c>
      <c r="G169">
        <f>('11'!H7763-'11'!H$2)/('11'!H$1-'11'!H$2)</f>
        <v>0</v>
      </c>
      <c r="H169">
        <f t="shared" si="20"/>
        <v>0.31372742768212247</v>
      </c>
      <c r="I169">
        <f t="shared" si="21"/>
        <v>2.5576131687242798</v>
      </c>
      <c r="J169">
        <f t="shared" si="22"/>
        <v>36.259202497516739</v>
      </c>
      <c r="K169">
        <f t="shared" si="22"/>
        <v>2.5974025974025976E-2</v>
      </c>
      <c r="L169">
        <f t="shared" si="19"/>
        <v>0</v>
      </c>
    </row>
    <row r="170" spans="1:12" x14ac:dyDescent="0.25">
      <c r="A170">
        <f>'11'!A7764</f>
        <v>7756</v>
      </c>
      <c r="B170">
        <f>'11'!B7764</f>
        <v>576000</v>
      </c>
      <c r="C170">
        <f>('11'!C7764-'11'!C$2)/('11'!C$1-'11'!C$2)</f>
        <v>3.7054420592376666E-2</v>
      </c>
      <c r="D170">
        <f>('11'!E7764-'11'!E$2)/('11'!E$1-'11'!E$2)</f>
        <v>0.23550446998722863</v>
      </c>
      <c r="E170">
        <f>('11'!F7764-'11'!F$2)/('11'!F$1-'11'!F$2)</f>
        <v>0.2355044699872299</v>
      </c>
      <c r="F170">
        <f>('11'!G7764-'11'!G$2)/('11'!G$1-'11'!G$2)</f>
        <v>0</v>
      </c>
      <c r="G170">
        <f>('11'!H7764-'11'!H$2)/('11'!H$1-'11'!H$2)</f>
        <v>0</v>
      </c>
      <c r="H170">
        <f t="shared" si="20"/>
        <v>0.38536597416071738</v>
      </c>
      <c r="I170">
        <f t="shared" si="21"/>
        <v>2.4480204342273311</v>
      </c>
      <c r="J170">
        <f t="shared" si="22"/>
        <v>34.715751383567586</v>
      </c>
      <c r="K170">
        <f t="shared" si="22"/>
        <v>2.5974025974025976E-2</v>
      </c>
      <c r="L170">
        <f t="shared" si="19"/>
        <v>0</v>
      </c>
    </row>
    <row r="171" spans="1:12" x14ac:dyDescent="0.25">
      <c r="A171">
        <f>'11'!A7765</f>
        <v>7757</v>
      </c>
      <c r="B171">
        <f>'11'!B7765</f>
        <v>579600</v>
      </c>
      <c r="C171">
        <f>('11'!C7765-'11'!C$2)/('11'!C$1-'11'!C$2)</f>
        <v>6.4227662360119564E-2</v>
      </c>
      <c r="D171">
        <f>('11'!E7765-'11'!E$2)/('11'!E$1-'11'!E$2)</f>
        <v>0.22816801475805309</v>
      </c>
      <c r="E171">
        <f>('11'!F7765-'11'!F$2)/('11'!F$1-'11'!F$2)</f>
        <v>0.22816801475805282</v>
      </c>
      <c r="F171">
        <f>('11'!G7765-'11'!G$2)/('11'!G$1-'11'!G$2)</f>
        <v>0</v>
      </c>
      <c r="G171">
        <f>('11'!H7765-'11'!H$2)/('11'!H$1-'11'!H$2)</f>
        <v>0</v>
      </c>
      <c r="H171">
        <f t="shared" si="20"/>
        <v>0.39030656357303428</v>
      </c>
      <c r="I171">
        <f t="shared" si="21"/>
        <v>2.3543493685256141</v>
      </c>
      <c r="J171">
        <f t="shared" si="22"/>
        <v>33.325415070242748</v>
      </c>
      <c r="K171">
        <f t="shared" si="22"/>
        <v>1.2987012987012988E-2</v>
      </c>
      <c r="L171">
        <f t="shared" si="19"/>
        <v>0</v>
      </c>
    </row>
    <row r="172" spans="1:12" x14ac:dyDescent="0.25">
      <c r="A172">
        <f>'11'!A7766</f>
        <v>7758</v>
      </c>
      <c r="B172">
        <f>'11'!B7766</f>
        <v>583200</v>
      </c>
      <c r="C172">
        <f>('11'!C7766-'11'!C$2)/('11'!C$1-'11'!C$2)</f>
        <v>7.4108841184753332E-2</v>
      </c>
      <c r="D172">
        <f>('11'!E7766-'11'!E$2)/('11'!E$1-'11'!E$2)</f>
        <v>0.22029232297431531</v>
      </c>
      <c r="E172">
        <f>('11'!F7766-'11'!F$2)/('11'!F$1-'11'!F$2)</f>
        <v>0.22029232297431578</v>
      </c>
      <c r="F172">
        <f>('11'!G7766-'11'!G$2)/('11'!G$1-'11'!G$2)</f>
        <v>0</v>
      </c>
      <c r="G172">
        <f>('11'!H7766-'11'!H$2)/('11'!H$1-'11'!H$2)</f>
        <v>0</v>
      </c>
      <c r="H172">
        <f t="shared" si="20"/>
        <v>0.36807391121760824</v>
      </c>
      <c r="I172">
        <f t="shared" si="21"/>
        <v>2.272186746133106</v>
      </c>
      <c r="J172">
        <f t="shared" si="22"/>
        <v>32.036299134383484</v>
      </c>
      <c r="K172">
        <f t="shared" si="22"/>
        <v>1.2987012987012988E-2</v>
      </c>
      <c r="L172">
        <f t="shared" si="19"/>
        <v>6.4935064935064931E-3</v>
      </c>
    </row>
    <row r="173" spans="1:12" x14ac:dyDescent="0.25">
      <c r="A173">
        <f>'11'!A7767</f>
        <v>7759</v>
      </c>
      <c r="B173">
        <f>'11'!B7767</f>
        <v>586800</v>
      </c>
      <c r="C173">
        <f>('11'!C7767-'11'!C$2)/('11'!C$1-'11'!C$2)</f>
        <v>8.6460314715545564E-2</v>
      </c>
      <c r="D173">
        <f>('11'!E7767-'11'!E$2)/('11'!E$1-'11'!E$2)</f>
        <v>0.21816375762735918</v>
      </c>
      <c r="E173">
        <f>('11'!F7767-'11'!F$2)/('11'!F$1-'11'!F$2)</f>
        <v>0.21816375762735954</v>
      </c>
      <c r="F173">
        <f>('11'!G7767-'11'!G$2)/('11'!G$1-'11'!G$2)</f>
        <v>0</v>
      </c>
      <c r="G173">
        <f>('11'!H7767-'11'!H$2)/('11'!H$1-'11'!H$2)</f>
        <v>0</v>
      </c>
      <c r="H173">
        <f t="shared" si="20"/>
        <v>0.25444035473431981</v>
      </c>
      <c r="I173">
        <f t="shared" si="21"/>
        <v>2.2180360437065421</v>
      </c>
      <c r="J173">
        <f t="shared" si="22"/>
        <v>30.994877252731701</v>
      </c>
      <c r="K173">
        <f t="shared" si="22"/>
        <v>4.329004329004329E-3</v>
      </c>
      <c r="L173">
        <f t="shared" si="19"/>
        <v>6.4935064935064931E-3</v>
      </c>
    </row>
    <row r="174" spans="1:12" x14ac:dyDescent="0.25">
      <c r="A174">
        <f>'11'!A7768</f>
        <v>7760</v>
      </c>
      <c r="B174">
        <f>'11'!B7768</f>
        <v>590400</v>
      </c>
      <c r="C174">
        <f>('11'!C7768-'11'!C$2)/('11'!C$1-'11'!C$2)</f>
        <v>7.1638546478594897E-2</v>
      </c>
      <c r="D174">
        <f>('11'!E7768-'11'!E$2)/('11'!E$1-'11'!E$2)</f>
        <v>0.22166879523201363</v>
      </c>
      <c r="E174">
        <f>('11'!F7768-'11'!F$2)/('11'!F$1-'11'!F$2)</f>
        <v>0.22166879523201341</v>
      </c>
      <c r="F174">
        <f>('11'!G7768-'11'!G$2)/('11'!G$1-'11'!G$2)</f>
        <v>0</v>
      </c>
      <c r="G174">
        <f>('11'!H7768-'11'!H$2)/('11'!H$1-'11'!H$2)</f>
        <v>0</v>
      </c>
      <c r="H174">
        <f t="shared" si="20"/>
        <v>0.12845532472023913</v>
      </c>
      <c r="I174">
        <f t="shared" si="21"/>
        <v>2.2020434227330781</v>
      </c>
      <c r="J174">
        <f t="shared" si="22"/>
        <v>30.405236270753555</v>
      </c>
      <c r="K174">
        <f t="shared" si="22"/>
        <v>0</v>
      </c>
      <c r="L174">
        <f t="shared" si="19"/>
        <v>6.4935064935064931E-3</v>
      </c>
    </row>
    <row r="175" spans="1:12" x14ac:dyDescent="0.25">
      <c r="A175">
        <f>'11'!A7769</f>
        <v>7761</v>
      </c>
      <c r="B175">
        <f>'11'!B7769</f>
        <v>594000</v>
      </c>
      <c r="C175">
        <f>('11'!C7769-'11'!C$2)/('11'!C$1-'11'!C$2)</f>
        <v>6.9168251772436448E-2</v>
      </c>
      <c r="D175">
        <f>('11'!E7769-'11'!E$2)/('11'!E$1-'11'!E$2)</f>
        <v>0.23043848446147297</v>
      </c>
      <c r="E175">
        <f>('11'!F7769-'11'!F$2)/('11'!F$1-'11'!F$2)</f>
        <v>0.23043848446147347</v>
      </c>
      <c r="F175">
        <f>('11'!G7769-'11'!G$2)/('11'!G$1-'11'!G$2)</f>
        <v>0</v>
      </c>
      <c r="G175">
        <f>('11'!H7769-'11'!H$2)/('11'!H$1-'11'!H$2)</f>
        <v>0</v>
      </c>
      <c r="H175">
        <f t="shared" si="20"/>
        <v>0.14080679825103135</v>
      </c>
      <c r="I175">
        <f t="shared" si="21"/>
        <v>2.2412515964240103</v>
      </c>
      <c r="J175">
        <f t="shared" si="22"/>
        <v>30.326152972896292</v>
      </c>
      <c r="K175">
        <f t="shared" si="22"/>
        <v>0</v>
      </c>
      <c r="L175">
        <f t="shared" si="19"/>
        <v>6.4935064935064931E-3</v>
      </c>
    </row>
    <row r="176" spans="1:12" x14ac:dyDescent="0.25">
      <c r="A176">
        <f>'11'!A7770</f>
        <v>7762</v>
      </c>
      <c r="B176">
        <f>'11'!B7770</f>
        <v>597600</v>
      </c>
      <c r="C176">
        <f>('11'!C7770-'11'!C$2)/('11'!C$1-'11'!C$2)</f>
        <v>2.2232652355426003E-2</v>
      </c>
      <c r="D176">
        <f>('11'!E7770-'11'!E$2)/('11'!E$1-'11'!E$2)</f>
        <v>0.23905207889882221</v>
      </c>
      <c r="E176">
        <f>('11'!F7770-'11'!F$2)/('11'!F$1-'11'!F$2)</f>
        <v>0.23905207889882227</v>
      </c>
      <c r="F176">
        <f>('11'!G7770-'11'!G$2)/('11'!G$1-'11'!G$2)</f>
        <v>0</v>
      </c>
      <c r="G176">
        <f>('11'!H7770-'11'!H$2)/('11'!H$1-'11'!H$2)</f>
        <v>0</v>
      </c>
      <c r="H176">
        <f t="shared" si="20"/>
        <v>0.15562856648798201</v>
      </c>
      <c r="I176">
        <f t="shared" ref="I176:I191" si="23">D176*I$8+D175*I$7+D174*I$6</f>
        <v>2.3125301546757484</v>
      </c>
      <c r="J176">
        <f t="shared" ref="J176:K191" si="24">E176*J$8+E175*J$7+E174*J$6+E173*J$5+E172*J$4+E171*J$3</f>
        <v>30.647012913296475</v>
      </c>
      <c r="K176">
        <f t="shared" si="24"/>
        <v>0</v>
      </c>
      <c r="L176">
        <f t="shared" si="19"/>
        <v>6.4935064935064931E-3</v>
      </c>
    </row>
    <row r="177" spans="1:12" x14ac:dyDescent="0.25">
      <c r="A177">
        <f>'11'!A7771</f>
        <v>7763</v>
      </c>
      <c r="B177">
        <f>'11'!B7771</f>
        <v>601200</v>
      </c>
      <c r="C177">
        <f>('11'!C7771-'11'!C$2)/('11'!C$1-'11'!C$2)</f>
        <v>7.4108841184753332E-3</v>
      </c>
      <c r="D177">
        <f>('11'!E7771-'11'!E$2)/('11'!E$1-'11'!E$2)</f>
        <v>0.24443025400879806</v>
      </c>
      <c r="E177">
        <f>('11'!F7771-'11'!F$2)/('11'!F$1-'11'!F$2)</f>
        <v>0.24443025400879922</v>
      </c>
      <c r="F177">
        <f>('11'!G7771-'11'!G$2)/('11'!G$1-'11'!G$2)</f>
        <v>0</v>
      </c>
      <c r="G177">
        <f>('11'!H7771-'11'!H$2)/('11'!H$1-'11'!H$2)</f>
        <v>0</v>
      </c>
      <c r="H177">
        <f t="shared" si="20"/>
        <v>0.12598503001408068</v>
      </c>
      <c r="I177">
        <f t="shared" si="23"/>
        <v>2.3861927061160779</v>
      </c>
      <c r="J177">
        <f t="shared" si="24"/>
        <v>31.24177664254298</v>
      </c>
      <c r="K177">
        <f t="shared" si="24"/>
        <v>0</v>
      </c>
      <c r="L177">
        <f t="shared" si="19"/>
        <v>6.4935064935064931E-3</v>
      </c>
    </row>
    <row r="178" spans="1:12" x14ac:dyDescent="0.25">
      <c r="A178">
        <f>'11'!A7772</f>
        <v>7764</v>
      </c>
      <c r="B178">
        <f>'11'!B7772</f>
        <v>604800</v>
      </c>
      <c r="C178">
        <f>('11'!C7772-'11'!C$2)/('11'!C$1-'11'!C$2)</f>
        <v>5.187618882932734E-2</v>
      </c>
      <c r="D178">
        <f>('11'!E7772-'11'!E$2)/('11'!E$1-'11'!E$2)</f>
        <v>0.24472825315737193</v>
      </c>
      <c r="E178">
        <f>('11'!F7772-'11'!F$2)/('11'!F$1-'11'!F$2)</f>
        <v>0.24472825315737287</v>
      </c>
      <c r="F178">
        <f>('11'!G7772-'11'!G$2)/('11'!G$1-'11'!G$2)</f>
        <v>3.896103896103896E-2</v>
      </c>
      <c r="G178">
        <f>('11'!H7772-'11'!H$2)/('11'!H$1-'11'!H$2)</f>
        <v>3.8961038961102874E-2</v>
      </c>
      <c r="H178">
        <f t="shared" si="20"/>
        <v>6.6697957066277999E-2</v>
      </c>
      <c r="I178">
        <f t="shared" si="23"/>
        <v>2.4293600113523484</v>
      </c>
      <c r="J178">
        <f t="shared" si="24"/>
        <v>31.86851142330077</v>
      </c>
      <c r="K178">
        <f t="shared" si="24"/>
        <v>0.15584415584415584</v>
      </c>
      <c r="L178">
        <f t="shared" si="19"/>
        <v>0</v>
      </c>
    </row>
    <row r="179" spans="1:12" x14ac:dyDescent="0.25">
      <c r="A179">
        <f>'11'!A7773</f>
        <v>7765</v>
      </c>
      <c r="B179">
        <f>'11'!B7773</f>
        <v>608400</v>
      </c>
      <c r="C179">
        <f>('11'!C7773-'11'!C$2)/('11'!C$1-'11'!C$2)</f>
        <v>2.2232652355426003E-2</v>
      </c>
      <c r="D179">
        <f>('11'!E7773-'11'!E$2)/('11'!E$1-'11'!E$2)</f>
        <v>0.23831417624521073</v>
      </c>
      <c r="E179">
        <f>('11'!F7773-'11'!F$2)/('11'!F$1-'11'!F$2)</f>
        <v>0.23831417624521051</v>
      </c>
      <c r="F179">
        <f>('11'!G7773-'11'!G$2)/('11'!G$1-'11'!G$2)</f>
        <v>0</v>
      </c>
      <c r="G179">
        <f>('11'!H7773-'11'!H$2)/('11'!H$1-'11'!H$2)</f>
        <v>0</v>
      </c>
      <c r="H179">
        <f t="shared" si="20"/>
        <v>4.4465304710851999E-2</v>
      </c>
      <c r="I179">
        <f t="shared" si="23"/>
        <v>2.4207322264793527</v>
      </c>
      <c r="J179">
        <f t="shared" si="24"/>
        <v>32.228224776500703</v>
      </c>
      <c r="K179">
        <f t="shared" si="24"/>
        <v>0.23376623376623376</v>
      </c>
      <c r="L179">
        <f t="shared" si="19"/>
        <v>0</v>
      </c>
    </row>
    <row r="180" spans="1:12" x14ac:dyDescent="0.25">
      <c r="A180">
        <f>'11'!A7774</f>
        <v>7766</v>
      </c>
      <c r="B180">
        <f>'11'!B7774</f>
        <v>612000</v>
      </c>
      <c r="C180">
        <f>('11'!C7774-'11'!C$2)/('11'!C$1-'11'!C$2)</f>
        <v>1.4821768236950666E-2</v>
      </c>
      <c r="D180">
        <f>('11'!E7774-'11'!E$2)/('11'!E$1-'11'!E$2)</f>
        <v>0.23021143749113099</v>
      </c>
      <c r="E180">
        <f>('11'!F7774-'11'!F$2)/('11'!F$1-'11'!F$2)</f>
        <v>0.23021143749113201</v>
      </c>
      <c r="F180">
        <f>('11'!G7774-'11'!G$2)/('11'!G$1-'11'!G$2)</f>
        <v>0</v>
      </c>
      <c r="G180">
        <f>('11'!H7774-'11'!H$2)/('11'!H$1-'11'!H$2)</f>
        <v>0</v>
      </c>
      <c r="H180">
        <f t="shared" si="20"/>
        <v>2.2232652355426E-2</v>
      </c>
      <c r="I180">
        <f t="shared" si="23"/>
        <v>2.3699730381722719</v>
      </c>
      <c r="J180">
        <f t="shared" si="24"/>
        <v>32.171973889598483</v>
      </c>
      <c r="K180">
        <f t="shared" si="24"/>
        <v>0.23376623376623376</v>
      </c>
      <c r="L180">
        <f t="shared" si="19"/>
        <v>0</v>
      </c>
    </row>
    <row r="181" spans="1:12" x14ac:dyDescent="0.25">
      <c r="A181">
        <f>'11'!A7775</f>
        <v>7767</v>
      </c>
      <c r="B181">
        <f>'11'!B7775</f>
        <v>615600</v>
      </c>
      <c r="C181">
        <f>('11'!C7775-'11'!C$2)/('11'!C$1-'11'!C$2)</f>
        <v>7.4108841184753332E-3</v>
      </c>
      <c r="D181">
        <f>('11'!E7775-'11'!E$2)/('11'!E$1-'11'!E$2)</f>
        <v>0.21665957144884349</v>
      </c>
      <c r="E181">
        <f>('11'!F7775-'11'!F$2)/('11'!F$1-'11'!F$2)</f>
        <v>0.21665957144884435</v>
      </c>
      <c r="F181">
        <f>('11'!G7775-'11'!G$2)/('11'!G$1-'11'!G$2)</f>
        <v>0</v>
      </c>
      <c r="G181">
        <f>('11'!H7775-'11'!H$2)/('11'!H$1-'11'!H$2)</f>
        <v>0</v>
      </c>
      <c r="H181">
        <f t="shared" si="20"/>
        <v>7.4108841184753332E-3</v>
      </c>
      <c r="I181">
        <f t="shared" si="23"/>
        <v>2.2722151270043991</v>
      </c>
      <c r="J181">
        <f t="shared" si="24"/>
        <v>31.567305236270862</v>
      </c>
      <c r="K181">
        <f t="shared" si="24"/>
        <v>0.11688311688311688</v>
      </c>
      <c r="L181">
        <f t="shared" si="19"/>
        <v>0</v>
      </c>
    </row>
    <row r="182" spans="1:12" x14ac:dyDescent="0.25">
      <c r="A182">
        <f>'11'!A7776</f>
        <v>7768</v>
      </c>
      <c r="B182">
        <f>'11'!B7776</f>
        <v>619200</v>
      </c>
      <c r="C182">
        <f>('11'!C7776-'11'!C$2)/('11'!C$1-'11'!C$2)</f>
        <v>7.4108841184753332E-3</v>
      </c>
      <c r="D182">
        <f>('11'!E7776-'11'!E$2)/('11'!E$1-'11'!E$2)</f>
        <v>0.20415779764438771</v>
      </c>
      <c r="E182">
        <f>('11'!F7776-'11'!F$2)/('11'!F$1-'11'!F$2)</f>
        <v>0.20415779764438899</v>
      </c>
      <c r="F182">
        <f>('11'!G7776-'11'!G$2)/('11'!G$1-'11'!G$2)</f>
        <v>0</v>
      </c>
      <c r="G182">
        <f>('11'!H7776-'11'!H$2)/('11'!H$1-'11'!H$2)</f>
        <v>0</v>
      </c>
      <c r="H182">
        <f t="shared" si="20"/>
        <v>0</v>
      </c>
      <c r="I182">
        <f t="shared" si="23"/>
        <v>2.1572442173974742</v>
      </c>
      <c r="J182">
        <f t="shared" si="24"/>
        <v>30.490066695047652</v>
      </c>
      <c r="K182">
        <f t="shared" si="24"/>
        <v>0.11688311688311688</v>
      </c>
      <c r="L182">
        <f t="shared" si="19"/>
        <v>0</v>
      </c>
    </row>
    <row r="183" spans="1:12" x14ac:dyDescent="0.25">
      <c r="A183">
        <f>'11'!A7777</f>
        <v>7769</v>
      </c>
      <c r="B183">
        <f>'11'!B7777</f>
        <v>622800</v>
      </c>
      <c r="C183">
        <f>('11'!C7777-'11'!C$2)/('11'!C$1-'11'!C$2)</f>
        <v>0</v>
      </c>
      <c r="D183">
        <f>('11'!E7777-'11'!E$2)/('11'!E$1-'11'!E$2)</f>
        <v>0.19311763871150844</v>
      </c>
      <c r="E183">
        <f>('11'!F7777-'11'!F$2)/('11'!F$1-'11'!F$2)</f>
        <v>0.19311763871150825</v>
      </c>
      <c r="F183">
        <f>('11'!G7777-'11'!G$2)/('11'!G$1-'11'!G$2)</f>
        <v>0</v>
      </c>
      <c r="G183">
        <f>('11'!H7777-'11'!H$2)/('11'!H$1-'11'!H$2)</f>
        <v>0</v>
      </c>
      <c r="H183">
        <f t="shared" si="20"/>
        <v>0</v>
      </c>
      <c r="I183">
        <f t="shared" si="23"/>
        <v>2.0349226621257275</v>
      </c>
      <c r="J183">
        <f t="shared" si="24"/>
        <v>29.144231587909822</v>
      </c>
      <c r="K183">
        <f t="shared" si="24"/>
        <v>3.896103896103896E-2</v>
      </c>
      <c r="L183">
        <f t="shared" si="19"/>
        <v>0</v>
      </c>
    </row>
    <row r="184" spans="1:12" x14ac:dyDescent="0.25">
      <c r="A184">
        <f>'11'!A7778</f>
        <v>7770</v>
      </c>
      <c r="B184">
        <f>'11'!B7778</f>
        <v>626400</v>
      </c>
      <c r="C184">
        <f>('11'!C7778-'11'!C$2)/('11'!C$1-'11'!C$2)</f>
        <v>0</v>
      </c>
      <c r="D184">
        <f>('11'!E7778-'11'!E$2)/('11'!E$1-'11'!E$2)</f>
        <v>0.18070100752093091</v>
      </c>
      <c r="E184">
        <f>('11'!F7778-'11'!F$2)/('11'!F$1-'11'!F$2)</f>
        <v>0.18070100752093193</v>
      </c>
      <c r="F184">
        <f>('11'!G7778-'11'!G$2)/('11'!G$1-'11'!G$2)</f>
        <v>0</v>
      </c>
      <c r="G184">
        <f>('11'!H7778-'11'!H$2)/('11'!H$1-'11'!H$2)</f>
        <v>0</v>
      </c>
      <c r="H184">
        <f t="shared" si="20"/>
        <v>0</v>
      </c>
      <c r="I184">
        <f t="shared" si="23"/>
        <v>1.9146303391514121</v>
      </c>
      <c r="J184">
        <f t="shared" si="24"/>
        <v>27.627529445154064</v>
      </c>
      <c r="K184">
        <f t="shared" si="24"/>
        <v>0</v>
      </c>
      <c r="L184">
        <f t="shared" si="19"/>
        <v>0</v>
      </c>
    </row>
    <row r="185" spans="1:12" x14ac:dyDescent="0.25">
      <c r="A185">
        <f>'11'!A7779</f>
        <v>7771</v>
      </c>
      <c r="B185">
        <f>'11'!B7779</f>
        <v>630000</v>
      </c>
      <c r="C185">
        <f>('11'!C7779-'11'!C$2)/('11'!C$1-'11'!C$2)</f>
        <v>0</v>
      </c>
      <c r="D185">
        <f>('11'!E7779-'11'!E$2)/('11'!E$1-'11'!E$2)</f>
        <v>0.16699304668653328</v>
      </c>
      <c r="E185">
        <f>('11'!F7779-'11'!F$2)/('11'!F$1-'11'!F$2)</f>
        <v>0.16699304668653303</v>
      </c>
      <c r="F185">
        <f>('11'!G7779-'11'!G$2)/('11'!G$1-'11'!G$2)</f>
        <v>0</v>
      </c>
      <c r="G185">
        <f>('11'!H7779-'11'!H$2)/('11'!H$1-'11'!H$2)</f>
        <v>0</v>
      </c>
      <c r="H185">
        <f t="shared" si="20"/>
        <v>0</v>
      </c>
      <c r="I185">
        <f t="shared" si="23"/>
        <v>1.7894281254434512</v>
      </c>
      <c r="J185">
        <f t="shared" si="24"/>
        <v>25.930254008798148</v>
      </c>
      <c r="K185">
        <f t="shared" si="24"/>
        <v>0</v>
      </c>
      <c r="L185">
        <f t="shared" si="19"/>
        <v>0</v>
      </c>
    </row>
    <row r="186" spans="1:12" x14ac:dyDescent="0.25">
      <c r="A186">
        <f>'11'!A7780</f>
        <v>7772</v>
      </c>
      <c r="B186">
        <f>'11'!B7780</f>
        <v>633600</v>
      </c>
      <c r="C186">
        <f>('11'!C7780-'11'!C$2)/('11'!C$1-'11'!C$2)</f>
        <v>0</v>
      </c>
      <c r="D186">
        <f>('11'!E7780-'11'!E$2)/('11'!E$1-'11'!E$2)</f>
        <v>0.153753370228466</v>
      </c>
      <c r="E186">
        <f>('11'!F7780-'11'!F$2)/('11'!F$1-'11'!F$2)</f>
        <v>0.15375337022846589</v>
      </c>
      <c r="F186">
        <f>('11'!G7780-'11'!G$2)/('11'!G$1-'11'!G$2)</f>
        <v>0</v>
      </c>
      <c r="G186">
        <f>('11'!H7780-'11'!H$2)/('11'!H$1-'11'!H$2)</f>
        <v>0</v>
      </c>
      <c r="H186">
        <f t="shared" si="20"/>
        <v>0</v>
      </c>
      <c r="I186">
        <f t="shared" si="23"/>
        <v>1.6580956435362566</v>
      </c>
      <c r="J186">
        <f t="shared" si="24"/>
        <v>24.210387398893193</v>
      </c>
      <c r="K186">
        <f t="shared" si="24"/>
        <v>0</v>
      </c>
      <c r="L186">
        <f t="shared" si="19"/>
        <v>0</v>
      </c>
    </row>
    <row r="187" spans="1:12" x14ac:dyDescent="0.25">
      <c r="A187">
        <f>'11'!A7781</f>
        <v>7773</v>
      </c>
      <c r="B187">
        <f>'11'!B7781</f>
        <v>637200</v>
      </c>
      <c r="C187">
        <f>('11'!C7781-'11'!C$2)/('11'!C$1-'11'!C$2)</f>
        <v>0</v>
      </c>
      <c r="D187">
        <f>('11'!E7781-'11'!E$2)/('11'!E$1-'11'!E$2)</f>
        <v>0.13824322406697886</v>
      </c>
      <c r="E187">
        <f>('11'!F7781-'11'!F$2)/('11'!F$1-'11'!F$2)</f>
        <v>0.13824322406698011</v>
      </c>
      <c r="F187">
        <f>('11'!G7781-'11'!G$2)/('11'!G$1-'11'!G$2)</f>
        <v>0</v>
      </c>
      <c r="G187">
        <f>('11'!H7781-'11'!H$2)/('11'!H$1-'11'!H$2)</f>
        <v>0</v>
      </c>
      <c r="H187">
        <f t="shared" si="20"/>
        <v>0</v>
      </c>
      <c r="I187">
        <f t="shared" si="23"/>
        <v>1.5152121470129134</v>
      </c>
      <c r="J187">
        <f t="shared" si="24"/>
        <v>22.424535263232634</v>
      </c>
      <c r="K187">
        <f t="shared" si="24"/>
        <v>0</v>
      </c>
      <c r="L187">
        <f t="shared" si="19"/>
        <v>0</v>
      </c>
    </row>
    <row r="188" spans="1:12" x14ac:dyDescent="0.25">
      <c r="A188">
        <f>'11'!A7782</f>
        <v>7774</v>
      </c>
      <c r="B188">
        <f>'11'!B7782</f>
        <v>640800</v>
      </c>
      <c r="C188">
        <f>('11'!C7782-'11'!C$2)/('11'!C$1-'11'!C$2)</f>
        <v>0</v>
      </c>
      <c r="D188">
        <f>('11'!E7782-'11'!E$2)/('11'!E$1-'11'!E$2)</f>
        <v>0.12618135376756068</v>
      </c>
      <c r="E188">
        <f>('11'!F7782-'11'!F$2)/('11'!F$1-'11'!F$2)</f>
        <v>0.12618135376756082</v>
      </c>
      <c r="F188">
        <f>('11'!G7782-'11'!G$2)/('11'!G$1-'11'!G$2)</f>
        <v>0</v>
      </c>
      <c r="G188">
        <f>('11'!H7782-'11'!H$2)/('11'!H$1-'11'!H$2)</f>
        <v>0</v>
      </c>
      <c r="H188">
        <f t="shared" si="20"/>
        <v>0</v>
      </c>
      <c r="I188">
        <f t="shared" si="23"/>
        <v>1.3807151979565773</v>
      </c>
      <c r="J188">
        <f t="shared" si="24"/>
        <v>20.621952603945001</v>
      </c>
      <c r="K188">
        <f t="shared" si="24"/>
        <v>0</v>
      </c>
      <c r="L188">
        <f t="shared" si="19"/>
        <v>0</v>
      </c>
    </row>
    <row r="189" spans="1:12" x14ac:dyDescent="0.25">
      <c r="A189">
        <f>'11'!A7783</f>
        <v>7775</v>
      </c>
      <c r="B189">
        <f>'11'!B7783</f>
        <v>644400</v>
      </c>
      <c r="C189">
        <f>('11'!C7783-'11'!C$2)/('11'!C$1-'11'!C$2)</f>
        <v>0</v>
      </c>
      <c r="D189">
        <f>('11'!E7783-'11'!E$2)/('11'!E$1-'11'!E$2)</f>
        <v>0.11881651766709239</v>
      </c>
      <c r="E189">
        <f>('11'!F7783-'11'!F$2)/('11'!F$1-'11'!F$2)</f>
        <v>0.11881651766709407</v>
      </c>
      <c r="F189">
        <f>('11'!G7783-'11'!G$2)/('11'!G$1-'11'!G$2)</f>
        <v>0</v>
      </c>
      <c r="G189">
        <f>('11'!H7783-'11'!H$2)/('11'!H$1-'11'!H$2)</f>
        <v>0</v>
      </c>
      <c r="H189">
        <f t="shared" si="20"/>
        <v>0</v>
      </c>
      <c r="I189">
        <f t="shared" si="23"/>
        <v>1.2685398041719882</v>
      </c>
      <c r="J189">
        <f t="shared" si="24"/>
        <v>18.99506172839514</v>
      </c>
      <c r="K189">
        <f t="shared" si="24"/>
        <v>0</v>
      </c>
      <c r="L189">
        <f t="shared" si="19"/>
        <v>0</v>
      </c>
    </row>
    <row r="190" spans="1:12" x14ac:dyDescent="0.25">
      <c r="A190">
        <f>'11'!A7784</f>
        <v>7776</v>
      </c>
      <c r="B190">
        <f>'11'!B7784</f>
        <v>648000</v>
      </c>
      <c r="C190">
        <f>('11'!C7784-'11'!C$2)/('11'!C$1-'11'!C$2)</f>
        <v>0</v>
      </c>
      <c r="D190">
        <f>('11'!E7784-'11'!E$2)/('11'!E$1-'11'!E$2)</f>
        <v>0.10946502057613169</v>
      </c>
      <c r="E190">
        <f>('11'!F7784-'11'!F$2)/('11'!F$1-'11'!F$2)</f>
        <v>0.1094650205761315</v>
      </c>
      <c r="F190">
        <f>('11'!G7784-'11'!G$2)/('11'!G$1-'11'!G$2)</f>
        <v>0</v>
      </c>
      <c r="G190">
        <f>('11'!H7784-'11'!H$2)/('11'!H$1-'11'!H$2)</f>
        <v>0</v>
      </c>
      <c r="H190">
        <f t="shared" si="20"/>
        <v>0</v>
      </c>
      <c r="I190">
        <f t="shared" si="23"/>
        <v>1.1728536966084859</v>
      </c>
      <c r="J190">
        <f t="shared" si="24"/>
        <v>17.483610046828513</v>
      </c>
      <c r="K190">
        <f t="shared" si="24"/>
        <v>0</v>
      </c>
      <c r="L190">
        <f t="shared" si="19"/>
        <v>0</v>
      </c>
    </row>
    <row r="191" spans="1:12" x14ac:dyDescent="0.25">
      <c r="A191">
        <f>'11'!A7785</f>
        <v>7777</v>
      </c>
      <c r="B191">
        <f>'11'!B7785</f>
        <v>651600</v>
      </c>
      <c r="C191">
        <f>('11'!C7785-'11'!C$2)/('11'!C$1-'11'!C$2)</f>
        <v>0</v>
      </c>
      <c r="D191">
        <f>('11'!E7785-'11'!E$2)/('11'!E$1-'11'!E$2)</f>
        <v>0.10177380445579678</v>
      </c>
      <c r="E191">
        <f>('11'!F7785-'11'!F$2)/('11'!F$1-'11'!F$2)</f>
        <v>0.1017738044557974</v>
      </c>
      <c r="F191">
        <f>('11'!G7785-'11'!G$2)/('11'!G$1-'11'!G$2)</f>
        <v>0</v>
      </c>
      <c r="G191">
        <f>('11'!H7785-'11'!H$2)/('11'!H$1-'11'!H$2)</f>
        <v>0</v>
      </c>
      <c r="H191">
        <f t="shared" si="20"/>
        <v>0</v>
      </c>
      <c r="I191">
        <f t="shared" si="23"/>
        <v>1.0919398325528593</v>
      </c>
      <c r="J191">
        <f t="shared" si="24"/>
        <v>16.071505605222164</v>
      </c>
      <c r="K191">
        <f t="shared" si="24"/>
        <v>0</v>
      </c>
      <c r="L191">
        <f t="shared" si="19"/>
        <v>0</v>
      </c>
    </row>
    <row r="192" spans="1:12" x14ac:dyDescent="0.25">
      <c r="A192">
        <f>'11'!A7786</f>
        <v>7778</v>
      </c>
      <c r="B192">
        <f>'11'!B7786</f>
        <v>655200</v>
      </c>
      <c r="C192">
        <f>('11'!C7786-'11'!C$2)/('11'!C$1-'11'!C$2)</f>
        <v>0</v>
      </c>
      <c r="D192">
        <f>('11'!E7786-'11'!E$2)/('11'!E$1-'11'!E$2)</f>
        <v>9.4210302256279271E-2</v>
      </c>
      <c r="E192">
        <f>('11'!F7786-'11'!F$2)/('11'!F$1-'11'!F$2)</f>
        <v>9.4210302256280867E-2</v>
      </c>
      <c r="F192">
        <f>('11'!G7786-'11'!G$2)/('11'!G$1-'11'!G$2)</f>
        <v>0</v>
      </c>
      <c r="G192">
        <f>('11'!H7786-'11'!H$2)/('11'!H$1-'11'!H$2)</f>
        <v>0</v>
      </c>
      <c r="H192">
        <f t="shared" si="20"/>
        <v>0</v>
      </c>
      <c r="I192">
        <f t="shared" ref="I192:I207" si="25">D192*I$8+D191*I$7+D190*I$6</f>
        <v>1.0105576841209025</v>
      </c>
      <c r="J192">
        <f t="shared" ref="J192:K207" si="26">E192*J$8+E191*J$7+E190*J$6+E189*J$5+E188*J$4+E187*J$3</f>
        <v>14.858265928764125</v>
      </c>
      <c r="K192">
        <f t="shared" si="26"/>
        <v>0</v>
      </c>
      <c r="L192">
        <f t="shared" si="19"/>
        <v>0</v>
      </c>
    </row>
    <row r="193" spans="1:12" x14ac:dyDescent="0.25">
      <c r="A193">
        <f>'11'!A7787</f>
        <v>7779</v>
      </c>
      <c r="B193">
        <f>'11'!B7787</f>
        <v>658800</v>
      </c>
      <c r="C193">
        <f>('11'!C7787-'11'!C$2)/('11'!C$1-'11'!C$2)</f>
        <v>0</v>
      </c>
      <c r="D193">
        <f>('11'!E7787-'11'!E$2)/('11'!E$1-'11'!E$2)</f>
        <v>8.7938129700581819E-2</v>
      </c>
      <c r="E193">
        <f>('11'!F7787-'11'!F$2)/('11'!F$1-'11'!F$2)</f>
        <v>8.7938129700582915E-2</v>
      </c>
      <c r="F193">
        <f>('11'!G7787-'11'!G$2)/('11'!G$1-'11'!G$2)</f>
        <v>0</v>
      </c>
      <c r="G193">
        <f>('11'!H7787-'11'!H$2)/('11'!H$1-'11'!H$2)</f>
        <v>0</v>
      </c>
      <c r="H193">
        <f t="shared" si="20"/>
        <v>0</v>
      </c>
      <c r="I193">
        <f t="shared" si="25"/>
        <v>0.9397048389385555</v>
      </c>
      <c r="J193">
        <f t="shared" si="26"/>
        <v>13.816716333191566</v>
      </c>
      <c r="K193">
        <f t="shared" si="26"/>
        <v>0</v>
      </c>
      <c r="L193">
        <f t="shared" si="19"/>
        <v>0</v>
      </c>
    </row>
    <row r="194" spans="1:12" x14ac:dyDescent="0.25">
      <c r="A194">
        <f>'11'!A7788</f>
        <v>7780</v>
      </c>
      <c r="B194">
        <f>'11'!B7788</f>
        <v>662400</v>
      </c>
      <c r="C194">
        <f>('11'!C7788-'11'!C$2)/('11'!C$1-'11'!C$2)</f>
        <v>0</v>
      </c>
      <c r="D194">
        <f>('11'!E7788-'11'!E$2)/('11'!E$1-'11'!E$2)</f>
        <v>7.9438058748403581E-2</v>
      </c>
      <c r="E194">
        <f>('11'!F7788-'11'!F$2)/('11'!F$1-'11'!F$2)</f>
        <v>7.9438058748404844E-2</v>
      </c>
      <c r="F194">
        <f>('11'!G7788-'11'!G$2)/('11'!G$1-'11'!G$2)</f>
        <v>0</v>
      </c>
      <c r="G194">
        <f>('11'!H7788-'11'!H$2)/('11'!H$1-'11'!H$2)</f>
        <v>0</v>
      </c>
      <c r="H194">
        <f t="shared" si="20"/>
        <v>0</v>
      </c>
      <c r="I194">
        <f t="shared" si="25"/>
        <v>0.8641975308641977</v>
      </c>
      <c r="J194">
        <f t="shared" si="26"/>
        <v>12.76056477933885</v>
      </c>
      <c r="K194">
        <f t="shared" si="26"/>
        <v>0</v>
      </c>
      <c r="L194">
        <f t="shared" si="19"/>
        <v>0</v>
      </c>
    </row>
    <row r="195" spans="1:12" x14ac:dyDescent="0.25">
      <c r="A195">
        <f>'11'!A7789</f>
        <v>7781</v>
      </c>
      <c r="B195">
        <f>'11'!B7789</f>
        <v>666000</v>
      </c>
      <c r="C195">
        <f>('11'!C7789-'11'!C$2)/('11'!C$1-'11'!C$2)</f>
        <v>0</v>
      </c>
      <c r="D195">
        <f>('11'!E7789-'11'!E$2)/('11'!E$1-'11'!E$2)</f>
        <v>7.1959699162764304E-2</v>
      </c>
      <c r="E195">
        <f>('11'!F7789-'11'!F$2)/('11'!F$1-'11'!F$2)</f>
        <v>7.1959699162765359E-2</v>
      </c>
      <c r="F195">
        <f>('11'!G7789-'11'!G$2)/('11'!G$1-'11'!G$2)</f>
        <v>0</v>
      </c>
      <c r="G195">
        <f>('11'!H7789-'11'!H$2)/('11'!H$1-'11'!H$2)</f>
        <v>0</v>
      </c>
      <c r="H195">
        <f t="shared" si="20"/>
        <v>0</v>
      </c>
      <c r="I195">
        <f t="shared" si="25"/>
        <v>0.78996736199801343</v>
      </c>
      <c r="J195">
        <f t="shared" si="26"/>
        <v>11.725642117213143</v>
      </c>
      <c r="K195">
        <f t="shared" si="26"/>
        <v>0</v>
      </c>
      <c r="L195">
        <f t="shared" si="19"/>
        <v>0</v>
      </c>
    </row>
    <row r="196" spans="1:12" x14ac:dyDescent="0.25">
      <c r="A196">
        <f>'11'!A7790</f>
        <v>7782</v>
      </c>
      <c r="B196">
        <f>'11'!B7790</f>
        <v>669600</v>
      </c>
      <c r="C196">
        <f>('11'!C7790-'11'!C$2)/('11'!C$1-'11'!C$2)</f>
        <v>0</v>
      </c>
      <c r="D196">
        <f>('11'!E7790-'11'!E$2)/('11'!E$1-'11'!E$2)</f>
        <v>6.5701717042713215E-2</v>
      </c>
      <c r="E196">
        <f>('11'!F7790-'11'!F$2)/('11'!F$1-'11'!F$2)</f>
        <v>6.5701717042714256E-2</v>
      </c>
      <c r="F196">
        <f>('11'!G7790-'11'!G$2)/('11'!G$1-'11'!G$2)</f>
        <v>0</v>
      </c>
      <c r="G196">
        <f>('11'!H7790-'11'!H$2)/('11'!H$1-'11'!H$2)</f>
        <v>0</v>
      </c>
      <c r="H196">
        <f t="shared" si="20"/>
        <v>0</v>
      </c>
      <c r="I196">
        <f t="shared" si="25"/>
        <v>0.71700014190435657</v>
      </c>
      <c r="J196">
        <f t="shared" si="26"/>
        <v>10.755498793813128</v>
      </c>
      <c r="K196">
        <f t="shared" si="26"/>
        <v>0</v>
      </c>
      <c r="L196">
        <f t="shared" si="19"/>
        <v>0</v>
      </c>
    </row>
    <row r="197" spans="1:12" x14ac:dyDescent="0.25">
      <c r="A197">
        <f>'11'!A7791</f>
        <v>7783</v>
      </c>
      <c r="B197">
        <f>'11'!B7791</f>
        <v>673200</v>
      </c>
      <c r="C197">
        <f>('11'!C7791-'11'!C$2)/('11'!C$1-'11'!C$2)</f>
        <v>0</v>
      </c>
      <c r="D197">
        <f>('11'!E7791-'11'!E$2)/('11'!E$1-'11'!E$2)</f>
        <v>6.0465446289201079E-2</v>
      </c>
      <c r="E197">
        <f>('11'!F7791-'11'!F$2)/('11'!F$1-'11'!F$2)</f>
        <v>6.0465446289201724E-2</v>
      </c>
      <c r="F197">
        <f>('11'!G7791-'11'!G$2)/('11'!G$1-'11'!G$2)</f>
        <v>0</v>
      </c>
      <c r="G197">
        <f>('11'!H7791-'11'!H$2)/('11'!H$1-'11'!H$2)</f>
        <v>0</v>
      </c>
      <c r="H197">
        <f t="shared" si="20"/>
        <v>4.9405894123168894E-3</v>
      </c>
      <c r="I197">
        <f t="shared" si="25"/>
        <v>0.65484603377323691</v>
      </c>
      <c r="J197">
        <f t="shared" si="26"/>
        <v>9.8606924932596822</v>
      </c>
      <c r="K197">
        <f t="shared" si="26"/>
        <v>0</v>
      </c>
      <c r="L197">
        <f t="shared" si="19"/>
        <v>0</v>
      </c>
    </row>
    <row r="198" spans="1:12" x14ac:dyDescent="0.25">
      <c r="A198">
        <f>'11'!A7792</f>
        <v>7784</v>
      </c>
      <c r="B198">
        <f>'11'!B7792</f>
        <v>676800</v>
      </c>
      <c r="C198">
        <f>('11'!C7792-'11'!C$2)/('11'!C$1-'11'!C$2)</f>
        <v>0</v>
      </c>
      <c r="D198">
        <f>('11'!E7792-'11'!E$2)/('11'!E$1-'11'!E$2)</f>
        <v>5.4931176387115088E-2</v>
      </c>
      <c r="E198">
        <f>('11'!F7792-'11'!F$2)/('11'!F$1-'11'!F$2)</f>
        <v>5.4931176387115532E-2</v>
      </c>
      <c r="F198">
        <f>('11'!G7792-'11'!G$2)/('11'!G$1-'11'!G$2)</f>
        <v>0</v>
      </c>
      <c r="G198">
        <f>('11'!H7792-'11'!H$2)/('11'!H$1-'11'!H$2)</f>
        <v>0</v>
      </c>
      <c r="H198">
        <f t="shared" si="20"/>
        <v>1.4821768236950668E-2</v>
      </c>
      <c r="I198">
        <f t="shared" si="25"/>
        <v>0.5982261955442032</v>
      </c>
      <c r="J198">
        <f t="shared" si="26"/>
        <v>8.9850574712644846</v>
      </c>
      <c r="K198">
        <f t="shared" si="26"/>
        <v>0</v>
      </c>
      <c r="L198">
        <f t="shared" si="19"/>
        <v>0</v>
      </c>
    </row>
    <row r="199" spans="1:12" x14ac:dyDescent="0.25">
      <c r="A199">
        <f>'11'!A7793</f>
        <v>7785</v>
      </c>
      <c r="B199">
        <f>'11'!B7793</f>
        <v>680400</v>
      </c>
      <c r="C199">
        <f>('11'!C7793-'11'!C$2)/('11'!C$1-'11'!C$2)</f>
        <v>0</v>
      </c>
      <c r="D199">
        <f>('11'!E7793-'11'!E$2)/('11'!E$1-'11'!E$2)</f>
        <v>5.0219951752518803E-2</v>
      </c>
      <c r="E199">
        <f>('11'!F7793-'11'!F$2)/('11'!F$1-'11'!F$2)</f>
        <v>5.0219951752520156E-2</v>
      </c>
      <c r="F199">
        <f>('11'!G7793-'11'!G$2)/('11'!G$1-'11'!G$2)</f>
        <v>0</v>
      </c>
      <c r="G199">
        <f>('11'!H7793-'11'!H$2)/('11'!H$1-'11'!H$2)</f>
        <v>0</v>
      </c>
      <c r="H199">
        <f t="shared" si="20"/>
        <v>2.7173241767742891E-2</v>
      </c>
      <c r="I199">
        <f t="shared" si="25"/>
        <v>0.54706967503902371</v>
      </c>
      <c r="J199">
        <f t="shared" si="26"/>
        <v>8.1872853696609731</v>
      </c>
      <c r="K199">
        <f t="shared" si="26"/>
        <v>0</v>
      </c>
      <c r="L199">
        <f t="shared" si="19"/>
        <v>0</v>
      </c>
    </row>
    <row r="200" spans="1:12" x14ac:dyDescent="0.25">
      <c r="A200">
        <f>'11'!A7794</f>
        <v>7786</v>
      </c>
      <c r="B200">
        <f>'11'!B7794</f>
        <v>684000</v>
      </c>
      <c r="C200">
        <f>('11'!C7794-'11'!C$2)/('11'!C$1-'11'!C$2)</f>
        <v>2.4702947061584447E-3</v>
      </c>
      <c r="D200">
        <f>('11'!E7794-'11'!E$2)/('11'!E$1-'11'!E$2)</f>
        <v>4.5764154959557261E-2</v>
      </c>
      <c r="E200">
        <f>('11'!F7794-'11'!F$2)/('11'!F$1-'11'!F$2)</f>
        <v>4.5764154959557914E-2</v>
      </c>
      <c r="F200">
        <f>('11'!G7794-'11'!G$2)/('11'!G$1-'11'!G$2)</f>
        <v>0</v>
      </c>
      <c r="G200">
        <f>('11'!H7794-'11'!H$2)/('11'!H$1-'11'!H$2)</f>
        <v>0</v>
      </c>
      <c r="H200">
        <f t="shared" si="20"/>
        <v>4.4465304710851999E-2</v>
      </c>
      <c r="I200">
        <f t="shared" si="25"/>
        <v>0.49851000425713071</v>
      </c>
      <c r="J200">
        <f t="shared" si="26"/>
        <v>7.4768695898965287</v>
      </c>
      <c r="K200">
        <f t="shared" si="26"/>
        <v>0</v>
      </c>
      <c r="L200">
        <f t="shared" si="19"/>
        <v>0</v>
      </c>
    </row>
    <row r="201" spans="1:12" x14ac:dyDescent="0.25">
      <c r="A201">
        <f>'11'!A7795</f>
        <v>7787</v>
      </c>
      <c r="B201">
        <f>'11'!B7795</f>
        <v>687600</v>
      </c>
      <c r="C201">
        <f>('11'!C7795-'11'!C$2)/('11'!C$1-'11'!C$2)</f>
        <v>4.9405894123168894E-3</v>
      </c>
      <c r="D201">
        <f>('11'!E7795-'11'!E$2)/('11'!E$1-'11'!E$2)</f>
        <v>4.130835816659572E-2</v>
      </c>
      <c r="E201">
        <f>('11'!F7795-'11'!F$2)/('11'!F$1-'11'!F$2)</f>
        <v>4.1308358166595671E-2</v>
      </c>
      <c r="F201">
        <f>('11'!G7795-'11'!G$2)/('11'!G$1-'11'!G$2)</f>
        <v>0</v>
      </c>
      <c r="G201">
        <f>('11'!H7795-'11'!H$2)/('11'!H$1-'11'!H$2)</f>
        <v>0</v>
      </c>
      <c r="H201">
        <f t="shared" si="20"/>
        <v>9.1400904127862448E-2</v>
      </c>
      <c r="I201">
        <f t="shared" si="25"/>
        <v>0.45318575280261109</v>
      </c>
      <c r="J201">
        <f t="shared" si="26"/>
        <v>6.817198808003484</v>
      </c>
      <c r="K201">
        <f t="shared" si="26"/>
        <v>0</v>
      </c>
      <c r="L201">
        <f t="shared" si="19"/>
        <v>0</v>
      </c>
    </row>
    <row r="202" spans="1:12" x14ac:dyDescent="0.25">
      <c r="A202">
        <f>'11'!A7796</f>
        <v>7788</v>
      </c>
      <c r="B202">
        <f>'11'!B7796</f>
        <v>691200</v>
      </c>
      <c r="C202">
        <f>('11'!C7796-'11'!C$2)/('11'!C$1-'11'!C$2)</f>
        <v>7.4108841184753332E-3</v>
      </c>
      <c r="D202">
        <f>('11'!E7796-'11'!E$2)/('11'!E$1-'11'!E$2)</f>
        <v>3.7434369235135517E-2</v>
      </c>
      <c r="E202">
        <f>('11'!F7796-'11'!F$2)/('11'!F$1-'11'!F$2)</f>
        <v>3.7434369235135934E-2</v>
      </c>
      <c r="F202">
        <f>('11'!G7796-'11'!G$2)/('11'!G$1-'11'!G$2)</f>
        <v>0</v>
      </c>
      <c r="G202">
        <f>('11'!H7796-'11'!H$2)/('11'!H$1-'11'!H$2)</f>
        <v>0</v>
      </c>
      <c r="H202">
        <f t="shared" si="20"/>
        <v>0.10622267236481311</v>
      </c>
      <c r="I202">
        <f t="shared" si="25"/>
        <v>0.410955016319001</v>
      </c>
      <c r="J202">
        <f t="shared" si="26"/>
        <v>6.1955583936427523</v>
      </c>
      <c r="K202">
        <f t="shared" si="26"/>
        <v>0</v>
      </c>
      <c r="L202">
        <f t="shared" si="19"/>
        <v>0</v>
      </c>
    </row>
    <row r="203" spans="1:12" x14ac:dyDescent="0.25">
      <c r="A203">
        <f>'11'!A7797</f>
        <v>7789</v>
      </c>
      <c r="B203">
        <f>'11'!B7797</f>
        <v>694800</v>
      </c>
      <c r="C203">
        <f>('11'!C7797-'11'!C$2)/('11'!C$1-'11'!C$2)</f>
        <v>1.2351473530792223E-2</v>
      </c>
      <c r="D203">
        <f>('11'!E7797-'11'!E$2)/('11'!E$1-'11'!E$2)</f>
        <v>3.4255711650347666E-2</v>
      </c>
      <c r="E203">
        <f>('11'!F7797-'11'!F$2)/('11'!F$1-'11'!F$2)</f>
        <v>3.4255711650349449E-2</v>
      </c>
      <c r="F203">
        <f>('11'!G7797-'11'!G$2)/('11'!G$1-'11'!G$2)</f>
        <v>0</v>
      </c>
      <c r="G203">
        <f>('11'!H7797-'11'!H$2)/('11'!H$1-'11'!H$2)</f>
        <v>0</v>
      </c>
      <c r="H203">
        <f t="shared" si="20"/>
        <v>0.12845532472023913</v>
      </c>
      <c r="I203">
        <f t="shared" si="25"/>
        <v>0.37325102880658434</v>
      </c>
      <c r="J203">
        <f t="shared" si="26"/>
        <v>5.6389243649781235</v>
      </c>
      <c r="K203">
        <f t="shared" si="26"/>
        <v>0</v>
      </c>
      <c r="L203">
        <f t="shared" si="19"/>
        <v>0</v>
      </c>
    </row>
    <row r="204" spans="1:12" x14ac:dyDescent="0.25">
      <c r="A204">
        <f>'11'!A7798</f>
        <v>7790</v>
      </c>
      <c r="B204">
        <f>'11'!B7798</f>
        <v>698400</v>
      </c>
      <c r="C204">
        <f>('11'!C7798-'11'!C$2)/('11'!C$1-'11'!C$2)</f>
        <v>2.9643536473901333E-2</v>
      </c>
      <c r="D204">
        <f>('11'!E7798-'11'!E$2)/('11'!E$1-'11'!E$2)</f>
        <v>3.2283241095501632E-2</v>
      </c>
      <c r="E204">
        <f>('11'!F7798-'11'!F$2)/('11'!F$1-'11'!F$2)</f>
        <v>3.2283241095502464E-2</v>
      </c>
      <c r="F204">
        <f>('11'!G7798-'11'!G$2)/('11'!G$1-'11'!G$2)</f>
        <v>0</v>
      </c>
      <c r="G204">
        <f>('11'!H7798-'11'!H$2)/('11'!H$1-'11'!H$2)</f>
        <v>0</v>
      </c>
      <c r="H204">
        <f t="shared" si="20"/>
        <v>0.16550974531261581</v>
      </c>
      <c r="I204">
        <f t="shared" si="25"/>
        <v>0.34420320703845608</v>
      </c>
      <c r="J204">
        <f t="shared" si="26"/>
        <v>5.1631190577551864</v>
      </c>
      <c r="K204">
        <f t="shared" si="26"/>
        <v>0</v>
      </c>
      <c r="L204">
        <f t="shared" si="19"/>
        <v>0</v>
      </c>
    </row>
    <row r="205" spans="1:12" x14ac:dyDescent="0.25">
      <c r="A205">
        <f>'11'!A7799</f>
        <v>7791</v>
      </c>
      <c r="B205">
        <f>'11'!B7799</f>
        <v>702000</v>
      </c>
      <c r="C205">
        <f>('11'!C7799-'11'!C$2)/('11'!C$1-'11'!C$2)</f>
        <v>1.7292062943109112E-2</v>
      </c>
      <c r="D205">
        <f>('11'!E7799-'11'!E$2)/('11'!E$1-'11'!E$2)</f>
        <v>3.1247339293316308E-2</v>
      </c>
      <c r="E205">
        <f>('11'!F7799-'11'!F$2)/('11'!F$1-'11'!F$2)</f>
        <v>3.1247339293317036E-2</v>
      </c>
      <c r="F205">
        <f>('11'!G7799-'11'!G$2)/('11'!G$1-'11'!G$2)</f>
        <v>0</v>
      </c>
      <c r="G205">
        <f>('11'!H7799-'11'!H$2)/('11'!H$1-'11'!H$2)</f>
        <v>0</v>
      </c>
      <c r="H205">
        <f t="shared" si="20"/>
        <v>0.20009387119883401</v>
      </c>
      <c r="I205">
        <f t="shared" si="25"/>
        <v>0.32460621541081314</v>
      </c>
      <c r="J205">
        <f t="shared" si="26"/>
        <v>4.7819923371648461</v>
      </c>
      <c r="K205">
        <f t="shared" si="26"/>
        <v>0</v>
      </c>
      <c r="L205">
        <f t="shared" si="19"/>
        <v>0</v>
      </c>
    </row>
    <row r="206" spans="1:12" x14ac:dyDescent="0.25">
      <c r="A206">
        <f>'11'!A7800</f>
        <v>7792</v>
      </c>
      <c r="B206">
        <f>'11'!B7800</f>
        <v>705600</v>
      </c>
      <c r="C206">
        <f>('11'!C7800-'11'!C$2)/('11'!C$1-'11'!C$2)</f>
        <v>3.2113831180059782E-2</v>
      </c>
      <c r="D206">
        <f>('11'!E7800-'11'!E$2)/('11'!E$1-'11'!E$2)</f>
        <v>3.1417624521072801E-2</v>
      </c>
      <c r="E206">
        <f>('11'!F7800-'11'!F$2)/('11'!F$1-'11'!F$2)</f>
        <v>3.1417624521073127E-2</v>
      </c>
      <c r="F206">
        <f>('11'!G7800-'11'!G$2)/('11'!G$1-'11'!G$2)</f>
        <v>0</v>
      </c>
      <c r="G206">
        <f>('11'!H7800-'11'!H$2)/('11'!H$1-'11'!H$2)</f>
        <v>0</v>
      </c>
      <c r="H206">
        <f t="shared" si="20"/>
        <v>0.18527210296188334</v>
      </c>
      <c r="I206">
        <f t="shared" si="25"/>
        <v>0.31626223925074504</v>
      </c>
      <c r="J206">
        <f t="shared" si="26"/>
        <v>4.5215694621825886</v>
      </c>
      <c r="K206">
        <f t="shared" si="26"/>
        <v>0</v>
      </c>
      <c r="L206">
        <f t="shared" si="19"/>
        <v>0</v>
      </c>
    </row>
    <row r="207" spans="1:12" x14ac:dyDescent="0.25">
      <c r="A207">
        <f>'11'!A7801</f>
        <v>7793</v>
      </c>
      <c r="B207">
        <f>'11'!B7801</f>
        <v>709200</v>
      </c>
      <c r="C207">
        <f>('11'!C7801-'11'!C$2)/('11'!C$1-'11'!C$2)</f>
        <v>4.1995010004693557E-2</v>
      </c>
      <c r="D207">
        <f>('11'!E7801-'11'!E$2)/('11'!E$1-'11'!E$2)</f>
        <v>3.3503618561089826E-2</v>
      </c>
      <c r="E207">
        <f>('11'!F7801-'11'!F$2)/('11'!F$1-'11'!F$2)</f>
        <v>3.3503618561090839E-2</v>
      </c>
      <c r="F207">
        <f>('11'!G7801-'11'!G$2)/('11'!G$1-'11'!G$2)</f>
        <v>0</v>
      </c>
      <c r="G207">
        <f>('11'!H7801-'11'!H$2)/('11'!H$1-'11'!H$2)</f>
        <v>0</v>
      </c>
      <c r="H207">
        <f t="shared" si="20"/>
        <v>0.19515328178651711</v>
      </c>
      <c r="I207">
        <f t="shared" si="25"/>
        <v>0.32200936568752664</v>
      </c>
      <c r="J207">
        <f t="shared" si="26"/>
        <v>4.4234709805592249</v>
      </c>
      <c r="K207">
        <f t="shared" si="26"/>
        <v>0</v>
      </c>
      <c r="L207">
        <f t="shared" si="19"/>
        <v>0</v>
      </c>
    </row>
    <row r="208" spans="1:12" x14ac:dyDescent="0.25">
      <c r="A208">
        <f>'11'!A7802</f>
        <v>7794</v>
      </c>
      <c r="B208">
        <f>'11'!B7802</f>
        <v>712800</v>
      </c>
      <c r="C208">
        <f>('11'!C7802-'11'!C$2)/('11'!C$1-'11'!C$2)</f>
        <v>4.1995010004693557E-2</v>
      </c>
      <c r="D208">
        <f>('11'!E7802-'11'!E$2)/('11'!E$1-'11'!E$2)</f>
        <v>3.750532141336739E-2</v>
      </c>
      <c r="E208">
        <f>('11'!F7802-'11'!F$2)/('11'!F$1-'11'!F$2)</f>
        <v>3.7505321413368146E-2</v>
      </c>
      <c r="F208">
        <f>('11'!G7802-'11'!G$2)/('11'!G$1-'11'!G$2)</f>
        <v>0</v>
      </c>
      <c r="G208">
        <f>('11'!H7802-'11'!H$2)/('11'!H$1-'11'!H$2)</f>
        <v>0</v>
      </c>
      <c r="H208">
        <f t="shared" si="20"/>
        <v>0.22726711296657692</v>
      </c>
      <c r="I208">
        <f t="shared" ref="I208:I223" si="27">D208*I$8+D207*I$7+D206*I$6</f>
        <v>0.3447850148999575</v>
      </c>
      <c r="J208">
        <f t="shared" ref="J208:K223" si="28">E208*J$8+E207*J$7+E206*J$6+E205*J$5+E204*J$4+E203*J$3</f>
        <v>4.5237122179652003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'11'!A7803</f>
        <v>7795</v>
      </c>
      <c r="B209">
        <f>'11'!B7803</f>
        <v>716400</v>
      </c>
      <c r="C209">
        <f>('11'!C7803-'11'!C$2)/('11'!C$1-'11'!C$2)</f>
        <v>2.9643536473901333E-2</v>
      </c>
      <c r="D209">
        <f>('11'!E7803-'11'!E$2)/('11'!E$1-'11'!E$2)</f>
        <v>4.7353483751951184E-2</v>
      </c>
      <c r="E209">
        <f>('11'!F7803-'11'!F$2)/('11'!F$1-'11'!F$2)</f>
        <v>4.7353483751952162E-2</v>
      </c>
      <c r="F209">
        <f>('11'!G7803-'11'!G$2)/('11'!G$1-'11'!G$2)</f>
        <v>0</v>
      </c>
      <c r="G209">
        <f>('11'!H7803-'11'!H$2)/('11'!H$1-'11'!H$2)</f>
        <v>0</v>
      </c>
      <c r="H209">
        <f t="shared" ref="H209:H272" si="30">C210*H$8+C211*H$7+C212*H$6</f>
        <v>0.22479681826041845</v>
      </c>
      <c r="I209">
        <f t="shared" si="27"/>
        <v>0.40244075493117637</v>
      </c>
      <c r="J209">
        <f t="shared" si="28"/>
        <v>4.9558819355755261</v>
      </c>
      <c r="K209">
        <f t="shared" si="28"/>
        <v>0</v>
      </c>
      <c r="L209">
        <f t="shared" si="29"/>
        <v>0</v>
      </c>
    </row>
    <row r="210" spans="1:12" x14ac:dyDescent="0.25">
      <c r="A210">
        <f>'11'!A7804</f>
        <v>7796</v>
      </c>
      <c r="B210">
        <f>'11'!B7804</f>
        <v>720000</v>
      </c>
      <c r="C210">
        <f>('11'!C7804-'11'!C$2)/('11'!C$1-'11'!C$2)</f>
        <v>4.6935599417010448E-2</v>
      </c>
      <c r="D210">
        <f>('11'!E7804-'11'!E$2)/('11'!E$1-'11'!E$2)</f>
        <v>6.1884489853838515E-2</v>
      </c>
      <c r="E210">
        <f>('11'!F7804-'11'!F$2)/('11'!F$1-'11'!F$2)</f>
        <v>6.1884489853839889E-2</v>
      </c>
      <c r="F210">
        <f>('11'!G7804-'11'!G$2)/('11'!G$1-'11'!G$2)</f>
        <v>0</v>
      </c>
      <c r="G210">
        <f>('11'!H7804-'11'!H$2)/('11'!H$1-'11'!H$2)</f>
        <v>0</v>
      </c>
      <c r="H210">
        <f t="shared" si="30"/>
        <v>0.20503446061115091</v>
      </c>
      <c r="I210">
        <f t="shared" si="27"/>
        <v>0.50211437491130972</v>
      </c>
      <c r="J210">
        <f t="shared" si="28"/>
        <v>5.832127146303514</v>
      </c>
      <c r="K210">
        <f t="shared" si="28"/>
        <v>0</v>
      </c>
      <c r="L210">
        <f t="shared" si="29"/>
        <v>0</v>
      </c>
    </row>
    <row r="211" spans="1:12" x14ac:dyDescent="0.25">
      <c r="A211">
        <f>'11'!A7805</f>
        <v>7797</v>
      </c>
      <c r="B211">
        <f>'11'!B7805</f>
        <v>723600</v>
      </c>
      <c r="C211">
        <f>('11'!C7805-'11'!C$2)/('11'!C$1-'11'!C$2)</f>
        <v>5.187618882932734E-2</v>
      </c>
      <c r="D211">
        <f>('11'!E7805-'11'!E$2)/('11'!E$1-'11'!E$2)</f>
        <v>7.8572442173974744E-2</v>
      </c>
      <c r="E211">
        <f>('11'!F7805-'11'!F$2)/('11'!F$1-'11'!F$2)</f>
        <v>7.8572442173975507E-2</v>
      </c>
      <c r="F211">
        <f>('11'!G7805-'11'!G$2)/('11'!G$1-'11'!G$2)</f>
        <v>0</v>
      </c>
      <c r="G211">
        <f>('11'!H7805-'11'!H$2)/('11'!H$1-'11'!H$2)</f>
        <v>0</v>
      </c>
      <c r="H211">
        <f t="shared" si="30"/>
        <v>0.22973740767273534</v>
      </c>
      <c r="I211">
        <f t="shared" si="27"/>
        <v>0.64200368951326803</v>
      </c>
      <c r="J211">
        <f t="shared" si="28"/>
        <v>7.137845891869012</v>
      </c>
      <c r="K211">
        <f t="shared" si="28"/>
        <v>0</v>
      </c>
      <c r="L211">
        <f t="shared" si="29"/>
        <v>0</v>
      </c>
    </row>
    <row r="212" spans="1:12" x14ac:dyDescent="0.25">
      <c r="A212">
        <f>'11'!A7806</f>
        <v>7798</v>
      </c>
      <c r="B212">
        <f>'11'!B7806</f>
        <v>727200</v>
      </c>
      <c r="C212">
        <f>('11'!C7806-'11'!C$2)/('11'!C$1-'11'!C$2)</f>
        <v>3.7054420592376666E-2</v>
      </c>
      <c r="D212">
        <f>('11'!E7806-'11'!E$2)/('11'!E$1-'11'!E$2)</f>
        <v>0.10007095217823188</v>
      </c>
      <c r="E212">
        <f>('11'!F7806-'11'!F$2)/('11'!F$1-'11'!F$2)</f>
        <v>0.10007095217823241</v>
      </c>
      <c r="F212">
        <f>('11'!G7806-'11'!G$2)/('11'!G$1-'11'!G$2)</f>
        <v>0</v>
      </c>
      <c r="G212">
        <f>('11'!H7806-'11'!H$2)/('11'!H$1-'11'!H$2)</f>
        <v>0</v>
      </c>
      <c r="H212">
        <f t="shared" si="30"/>
        <v>0.2272671129665769</v>
      </c>
      <c r="I212">
        <f t="shared" si="27"/>
        <v>0.82165460479636732</v>
      </c>
      <c r="J212">
        <f t="shared" si="28"/>
        <v>8.9385696040869593</v>
      </c>
      <c r="K212">
        <f t="shared" si="28"/>
        <v>0</v>
      </c>
      <c r="L212">
        <f t="shared" si="29"/>
        <v>0</v>
      </c>
    </row>
    <row r="213" spans="1:12" x14ac:dyDescent="0.25">
      <c r="A213">
        <f>'11'!A7807</f>
        <v>7799</v>
      </c>
      <c r="B213">
        <f>'11'!B7807</f>
        <v>730800</v>
      </c>
      <c r="C213">
        <f>('11'!C7807-'11'!C$2)/('11'!C$1-'11'!C$2)</f>
        <v>3.9524715298535115E-2</v>
      </c>
      <c r="D213">
        <f>('11'!E7807-'11'!E$2)/('11'!E$1-'11'!E$2)</f>
        <v>0.12057613168724281</v>
      </c>
      <c r="E213">
        <f>('11'!F7807-'11'!F$2)/('11'!F$1-'11'!F$2)</f>
        <v>0.12057613168724442</v>
      </c>
      <c r="F213">
        <f>('11'!G7807-'11'!G$2)/('11'!G$1-'11'!G$2)</f>
        <v>0</v>
      </c>
      <c r="G213">
        <f>('11'!H7807-'11'!H$2)/('11'!H$1-'11'!H$2)</f>
        <v>0</v>
      </c>
      <c r="H213">
        <f t="shared" si="30"/>
        <v>0.16550974531261578</v>
      </c>
      <c r="I213">
        <f t="shared" si="27"/>
        <v>1.0182347098055913</v>
      </c>
      <c r="J213">
        <f t="shared" si="28"/>
        <v>11.171179225202353</v>
      </c>
      <c r="K213">
        <f t="shared" si="28"/>
        <v>0</v>
      </c>
      <c r="L213">
        <f t="shared" si="29"/>
        <v>0</v>
      </c>
    </row>
    <row r="214" spans="1:12" x14ac:dyDescent="0.25">
      <c r="A214">
        <f>'11'!A7808</f>
        <v>7800</v>
      </c>
      <c r="B214">
        <f>'11'!B7808</f>
        <v>734400</v>
      </c>
      <c r="C214">
        <f>('11'!C7808-'11'!C$2)/('11'!C$1-'11'!C$2)</f>
        <v>5.6816778241644224E-2</v>
      </c>
      <c r="D214">
        <f>('11'!E7808-'11'!E$2)/('11'!E$1-'11'!E$2)</f>
        <v>0.13490847169008088</v>
      </c>
      <c r="E214">
        <f>('11'!F7808-'11'!F$2)/('11'!F$1-'11'!F$2)</f>
        <v>0.13490847169008235</v>
      </c>
      <c r="F214">
        <f>('11'!G7808-'11'!G$2)/('11'!G$1-'11'!G$2)</f>
        <v>0</v>
      </c>
      <c r="G214">
        <f>('11'!H7808-'11'!H$2)/('11'!H$1-'11'!H$2)</f>
        <v>0</v>
      </c>
      <c r="H214">
        <f t="shared" si="30"/>
        <v>0.11116326177713</v>
      </c>
      <c r="I214">
        <f t="shared" si="27"/>
        <v>1.2015751383567475</v>
      </c>
      <c r="J214">
        <f t="shared" si="28"/>
        <v>13.481467291045998</v>
      </c>
      <c r="K214">
        <f t="shared" si="28"/>
        <v>0</v>
      </c>
      <c r="L214">
        <f t="shared" si="29"/>
        <v>0</v>
      </c>
    </row>
    <row r="215" spans="1:12" x14ac:dyDescent="0.25">
      <c r="A215">
        <f>'11'!A7809</f>
        <v>7801</v>
      </c>
      <c r="B215">
        <f>'11'!B7809</f>
        <v>738000</v>
      </c>
      <c r="C215">
        <f>('11'!C7809-'11'!C$2)/('11'!C$1-'11'!C$2)</f>
        <v>3.7054420592376666E-2</v>
      </c>
      <c r="D215">
        <f>('11'!E7809-'11'!E$2)/('11'!E$1-'11'!E$2)</f>
        <v>0.1666382857953739</v>
      </c>
      <c r="E215">
        <f>('11'!F7809-'11'!F$2)/('11'!F$1-'11'!F$2)</f>
        <v>0.16663828579537399</v>
      </c>
      <c r="F215">
        <f>('11'!G7809-'11'!G$2)/('11'!G$1-'11'!G$2)</f>
        <v>0</v>
      </c>
      <c r="G215">
        <f>('11'!H7809-'11'!H$2)/('11'!H$1-'11'!H$2)</f>
        <v>0</v>
      </c>
      <c r="H215">
        <f t="shared" si="30"/>
        <v>8.6460314715545564E-2</v>
      </c>
      <c r="I215">
        <f t="shared" si="27"/>
        <v>1.4330069533134666</v>
      </c>
      <c r="J215">
        <f t="shared" si="28"/>
        <v>16.281609195402417</v>
      </c>
      <c r="K215">
        <f t="shared" si="28"/>
        <v>0</v>
      </c>
      <c r="L215">
        <f t="shared" si="29"/>
        <v>0</v>
      </c>
    </row>
    <row r="216" spans="1:12" x14ac:dyDescent="0.25">
      <c r="A216">
        <f>'11'!A7810</f>
        <v>7802</v>
      </c>
      <c r="B216">
        <f>'11'!B7810</f>
        <v>741600</v>
      </c>
      <c r="C216">
        <f>('11'!C7810-'11'!C$2)/('11'!C$1-'11'!C$2)</f>
        <v>1.7292062943109112E-2</v>
      </c>
      <c r="D216">
        <f>('11'!E7810-'11'!E$2)/('11'!E$1-'11'!E$2)</f>
        <v>0.18403575989782886</v>
      </c>
      <c r="E216">
        <f>('11'!F7810-'11'!F$2)/('11'!F$1-'11'!F$2)</f>
        <v>0.18403575989782969</v>
      </c>
      <c r="F216">
        <f>('11'!G7810-'11'!G$2)/('11'!G$1-'11'!G$2)</f>
        <v>0</v>
      </c>
      <c r="G216">
        <f>('11'!H7810-'11'!H$2)/('11'!H$1-'11'!H$2)</f>
        <v>0</v>
      </c>
      <c r="H216">
        <f t="shared" si="30"/>
        <v>6.4227662360119564E-2</v>
      </c>
      <c r="I216">
        <f t="shared" si="27"/>
        <v>1.6407833120476798</v>
      </c>
      <c r="J216">
        <f t="shared" si="28"/>
        <v>19.199049240811803</v>
      </c>
      <c r="K216">
        <f t="shared" si="28"/>
        <v>0</v>
      </c>
      <c r="L216">
        <f t="shared" si="29"/>
        <v>0</v>
      </c>
    </row>
    <row r="217" spans="1:12" x14ac:dyDescent="0.25">
      <c r="A217">
        <f>'11'!A7811</f>
        <v>7803</v>
      </c>
      <c r="B217">
        <f>'11'!B7811</f>
        <v>745200</v>
      </c>
      <c r="C217">
        <f>('11'!C7811-'11'!C$2)/('11'!C$1-'11'!C$2)</f>
        <v>1.9762357649267558E-2</v>
      </c>
      <c r="D217">
        <f>('11'!E7811-'11'!E$2)/('11'!E$1-'11'!E$2)</f>
        <v>0.1947495388108415</v>
      </c>
      <c r="E217">
        <f>('11'!F7811-'11'!F$2)/('11'!F$1-'11'!F$2)</f>
        <v>0.19474953881084306</v>
      </c>
      <c r="F217">
        <f>('11'!G7811-'11'!G$2)/('11'!G$1-'11'!G$2)</f>
        <v>0</v>
      </c>
      <c r="G217">
        <f>('11'!H7811-'11'!H$2)/('11'!H$1-'11'!H$2)</f>
        <v>0</v>
      </c>
      <c r="H217">
        <f t="shared" si="30"/>
        <v>3.4584125886218224E-2</v>
      </c>
      <c r="I217">
        <f t="shared" si="27"/>
        <v>1.8310202923229744</v>
      </c>
      <c r="J217">
        <f t="shared" si="28"/>
        <v>21.66771675890465</v>
      </c>
      <c r="K217">
        <f t="shared" si="28"/>
        <v>0</v>
      </c>
      <c r="L217">
        <f t="shared" si="29"/>
        <v>0</v>
      </c>
    </row>
    <row r="218" spans="1:12" x14ac:dyDescent="0.25">
      <c r="A218">
        <f>'11'!A7812</f>
        <v>7804</v>
      </c>
      <c r="B218">
        <f>'11'!B7812</f>
        <v>748800</v>
      </c>
      <c r="C218">
        <f>('11'!C7812-'11'!C$2)/('11'!C$1-'11'!C$2)</f>
        <v>1.4821768236950666E-2</v>
      </c>
      <c r="D218">
        <f>('11'!E7812-'11'!E$2)/('11'!E$1-'11'!E$2)</f>
        <v>0.19886476514829005</v>
      </c>
      <c r="E218">
        <f>('11'!F7812-'11'!F$2)/('11'!F$1-'11'!F$2)</f>
        <v>0.1988647651482911</v>
      </c>
      <c r="F218">
        <f>('11'!G7812-'11'!G$2)/('11'!G$1-'11'!G$2)</f>
        <v>0</v>
      </c>
      <c r="G218">
        <f>('11'!H7812-'11'!H$2)/('11'!H$1-'11'!H$2)</f>
        <v>0</v>
      </c>
      <c r="H218">
        <f t="shared" si="30"/>
        <v>5.187618882932734E-2</v>
      </c>
      <c r="I218">
        <f t="shared" si="27"/>
        <v>1.9318149567191711</v>
      </c>
      <c r="J218">
        <f t="shared" si="28"/>
        <v>23.655186604228899</v>
      </c>
      <c r="K218">
        <f t="shared" si="28"/>
        <v>0</v>
      </c>
      <c r="L218">
        <f t="shared" si="29"/>
        <v>0</v>
      </c>
    </row>
    <row r="219" spans="1:12" x14ac:dyDescent="0.25">
      <c r="A219">
        <f>'11'!A7813</f>
        <v>7805</v>
      </c>
      <c r="B219">
        <f>'11'!B7813</f>
        <v>752400</v>
      </c>
      <c r="C219">
        <f>('11'!C7813-'11'!C$2)/('11'!C$1-'11'!C$2)</f>
        <v>7.4108841184753332E-3</v>
      </c>
      <c r="D219">
        <f>('11'!E7813-'11'!E$2)/('11'!E$1-'11'!E$2)</f>
        <v>0.19829714772243509</v>
      </c>
      <c r="E219">
        <f>('11'!F7813-'11'!F$2)/('11'!F$1-'11'!F$2)</f>
        <v>0.19829714772243542</v>
      </c>
      <c r="F219">
        <f>('11'!G7813-'11'!G$2)/('11'!G$1-'11'!G$2)</f>
        <v>0</v>
      </c>
      <c r="G219">
        <f>('11'!H7813-'11'!H$2)/('11'!H$1-'11'!H$2)</f>
        <v>0</v>
      </c>
      <c r="H219">
        <f t="shared" si="30"/>
        <v>4.6935599417010448E-2</v>
      </c>
      <c r="I219">
        <f t="shared" si="27"/>
        <v>1.9740315027671349</v>
      </c>
      <c r="J219">
        <f t="shared" si="28"/>
        <v>25.263502199517632</v>
      </c>
      <c r="K219">
        <f t="shared" si="28"/>
        <v>0</v>
      </c>
      <c r="L219">
        <f t="shared" si="29"/>
        <v>0</v>
      </c>
    </row>
    <row r="220" spans="1:12" x14ac:dyDescent="0.25">
      <c r="A220">
        <f>'11'!A7814</f>
        <v>7806</v>
      </c>
      <c r="B220">
        <f>'11'!B7814</f>
        <v>756000</v>
      </c>
      <c r="C220">
        <f>('11'!C7814-'11'!C$2)/('11'!C$1-'11'!C$2)</f>
        <v>2.4702947061584447E-3</v>
      </c>
      <c r="D220">
        <f>('11'!E7814-'11'!E$2)/('11'!E$1-'11'!E$2)</f>
        <v>0.19472115793954878</v>
      </c>
      <c r="E220">
        <f>('11'!F7814-'11'!F$2)/('11'!F$1-'11'!F$2)</f>
        <v>0.19472115793954936</v>
      </c>
      <c r="F220">
        <f>('11'!G7814-'11'!G$2)/('11'!G$1-'11'!G$2)</f>
        <v>0</v>
      </c>
      <c r="G220">
        <f>('11'!H7814-'11'!H$2)/('11'!H$1-'11'!H$2)</f>
        <v>0</v>
      </c>
      <c r="H220">
        <f t="shared" si="30"/>
        <v>4.9405894123168898E-2</v>
      </c>
      <c r="I220">
        <f t="shared" si="27"/>
        <v>1.9703703703703705</v>
      </c>
      <c r="J220">
        <f t="shared" si="28"/>
        <v>26.067049808429228</v>
      </c>
      <c r="K220">
        <f t="shared" si="28"/>
        <v>0</v>
      </c>
      <c r="L220">
        <f t="shared" si="29"/>
        <v>0</v>
      </c>
    </row>
    <row r="221" spans="1:12" x14ac:dyDescent="0.25">
      <c r="A221">
        <f>'11'!A7815</f>
        <v>7807</v>
      </c>
      <c r="B221">
        <f>'11'!B7815</f>
        <v>759600</v>
      </c>
      <c r="C221">
        <f>('11'!C7815-'11'!C$2)/('11'!C$1-'11'!C$2)</f>
        <v>1.9762357649267558E-2</v>
      </c>
      <c r="D221">
        <f>('11'!E7815-'11'!E$2)/('11'!E$1-'11'!E$2)</f>
        <v>0.18595146871008941</v>
      </c>
      <c r="E221">
        <f>('11'!F7815-'11'!F$2)/('11'!F$1-'11'!F$2)</f>
        <v>0.1859514687100893</v>
      </c>
      <c r="F221">
        <f>('11'!G7815-'11'!G$2)/('11'!G$1-'11'!G$2)</f>
        <v>0</v>
      </c>
      <c r="G221">
        <f>('11'!H7815-'11'!H$2)/('11'!H$1-'11'!H$2)</f>
        <v>0</v>
      </c>
      <c r="H221">
        <f t="shared" si="30"/>
        <v>4.1995010004693557E-2</v>
      </c>
      <c r="I221">
        <f t="shared" si="27"/>
        <v>1.922860791826309</v>
      </c>
      <c r="J221">
        <f t="shared" si="28"/>
        <v>26.134255711650439</v>
      </c>
      <c r="K221">
        <f t="shared" si="28"/>
        <v>0</v>
      </c>
      <c r="L221">
        <f t="shared" si="29"/>
        <v>0</v>
      </c>
    </row>
    <row r="222" spans="1:12" x14ac:dyDescent="0.25">
      <c r="A222">
        <f>'11'!A7816</f>
        <v>7808</v>
      </c>
      <c r="B222">
        <f>'11'!B7816</f>
        <v>763200</v>
      </c>
      <c r="C222">
        <f>('11'!C7816-'11'!C$2)/('11'!C$1-'11'!C$2)</f>
        <v>2.4702947061584447E-3</v>
      </c>
      <c r="D222">
        <f>('11'!E7816-'11'!E$2)/('11'!E$1-'11'!E$2)</f>
        <v>0.1742301688661842</v>
      </c>
      <c r="E222">
        <f>('11'!F7816-'11'!F$2)/('11'!F$1-'11'!F$2)</f>
        <v>0.1742301688661842</v>
      </c>
      <c r="F222">
        <f>('11'!G7816-'11'!G$2)/('11'!G$1-'11'!G$2)</f>
        <v>0</v>
      </c>
      <c r="G222">
        <f>('11'!H7816-'11'!H$2)/('11'!H$1-'11'!H$2)</f>
        <v>0</v>
      </c>
      <c r="H222">
        <f t="shared" si="30"/>
        <v>2.7173241767742891E-2</v>
      </c>
      <c r="I222">
        <f t="shared" si="27"/>
        <v>1.8389385554136513</v>
      </c>
      <c r="J222">
        <f t="shared" si="28"/>
        <v>25.578544061302733</v>
      </c>
      <c r="K222">
        <f t="shared" si="28"/>
        <v>0</v>
      </c>
      <c r="L222">
        <f t="shared" si="29"/>
        <v>0</v>
      </c>
    </row>
    <row r="223" spans="1:12" x14ac:dyDescent="0.25">
      <c r="A223">
        <f>'11'!A7817</f>
        <v>7809</v>
      </c>
      <c r="B223">
        <f>'11'!B7817</f>
        <v>766800</v>
      </c>
      <c r="C223">
        <f>('11'!C7817-'11'!C$2)/('11'!C$1-'11'!C$2)</f>
        <v>1.2351473530792223E-2</v>
      </c>
      <c r="D223">
        <f>('11'!E7817-'11'!E$2)/('11'!E$1-'11'!E$2)</f>
        <v>0.16326096211153684</v>
      </c>
      <c r="E223">
        <f>('11'!F7817-'11'!F$2)/('11'!F$1-'11'!F$2)</f>
        <v>0.16326096211153771</v>
      </c>
      <c r="F223">
        <f>('11'!G7817-'11'!G$2)/('11'!G$1-'11'!G$2)</f>
        <v>0</v>
      </c>
      <c r="G223">
        <f>('11'!H7817-'11'!H$2)/('11'!H$1-'11'!H$2)</f>
        <v>0</v>
      </c>
      <c r="H223">
        <f t="shared" si="30"/>
        <v>1.7292062943109112E-2</v>
      </c>
      <c r="I223">
        <f t="shared" si="27"/>
        <v>1.7335887611749681</v>
      </c>
      <c r="J223">
        <f t="shared" si="28"/>
        <v>24.626138782460675</v>
      </c>
      <c r="K223">
        <f t="shared" si="28"/>
        <v>0</v>
      </c>
      <c r="L223">
        <f t="shared" si="29"/>
        <v>0</v>
      </c>
    </row>
    <row r="224" spans="1:12" x14ac:dyDescent="0.25">
      <c r="A224">
        <f>'11'!A7818</f>
        <v>7810</v>
      </c>
      <c r="B224">
        <f>'11'!B7818</f>
        <v>770400</v>
      </c>
      <c r="C224">
        <f>('11'!C7818-'11'!C$2)/('11'!C$1-'11'!C$2)</f>
        <v>7.4108841184753332E-3</v>
      </c>
      <c r="D224">
        <f>('11'!E7818-'11'!E$2)/('11'!E$1-'11'!E$2)</f>
        <v>0.1487299560096495</v>
      </c>
      <c r="E224">
        <f>('11'!F7818-'11'!F$2)/('11'!F$1-'11'!F$2)</f>
        <v>0.14872995600965</v>
      </c>
      <c r="F224">
        <f>('11'!G7818-'11'!G$2)/('11'!G$1-'11'!G$2)</f>
        <v>0</v>
      </c>
      <c r="G224">
        <f>('11'!H7818-'11'!H$2)/('11'!H$1-'11'!H$2)</f>
        <v>0</v>
      </c>
      <c r="H224">
        <f t="shared" si="30"/>
        <v>4.4465304710851999E-2</v>
      </c>
      <c r="I224">
        <f t="shared" ref="I224:I239" si="31">D224*I$8+D223*I$7+D222*I$6</f>
        <v>1.6073932169717611</v>
      </c>
      <c r="J224">
        <f t="shared" ref="J224:K239" si="32">E224*J$8+E223*J$7+E222*J$6+E221*J$5+E220*J$4+E219*J$3</f>
        <v>23.316021001844817</v>
      </c>
      <c r="K224">
        <f t="shared" si="32"/>
        <v>0</v>
      </c>
      <c r="L224">
        <f t="shared" si="29"/>
        <v>0</v>
      </c>
    </row>
    <row r="225" spans="1:12" x14ac:dyDescent="0.25">
      <c r="A225">
        <f>'11'!A7819</f>
        <v>7811</v>
      </c>
      <c r="B225">
        <f>'11'!B7819</f>
        <v>774000</v>
      </c>
      <c r="C225">
        <f>('11'!C7819-'11'!C$2)/('11'!C$1-'11'!C$2)</f>
        <v>0</v>
      </c>
      <c r="D225">
        <f>('11'!E7819-'11'!E$2)/('11'!E$1-'11'!E$2)</f>
        <v>0.13996026678019016</v>
      </c>
      <c r="E225">
        <f>('11'!F7819-'11'!F$2)/('11'!F$1-'11'!F$2)</f>
        <v>0.13996026678018991</v>
      </c>
      <c r="F225">
        <f>('11'!G7819-'11'!G$2)/('11'!G$1-'11'!G$2)</f>
        <v>0</v>
      </c>
      <c r="G225">
        <f>('11'!H7819-'11'!H$2)/('11'!H$1-'11'!H$2)</f>
        <v>0</v>
      </c>
      <c r="H225">
        <f t="shared" si="30"/>
        <v>6.4227662360119564E-2</v>
      </c>
      <c r="I225">
        <f t="shared" si="31"/>
        <v>1.4958138214843197</v>
      </c>
      <c r="J225">
        <f t="shared" si="32"/>
        <v>21.864793529161371</v>
      </c>
      <c r="K225">
        <f t="shared" si="32"/>
        <v>0</v>
      </c>
      <c r="L225">
        <f t="shared" si="29"/>
        <v>0</v>
      </c>
    </row>
    <row r="226" spans="1:12" x14ac:dyDescent="0.25">
      <c r="A226">
        <f>'11'!A7820</f>
        <v>7812</v>
      </c>
      <c r="B226">
        <f>'11'!B7820</f>
        <v>777600</v>
      </c>
      <c r="C226">
        <f>('11'!C7820-'11'!C$2)/('11'!C$1-'11'!C$2)</f>
        <v>4.9405894123168894E-3</v>
      </c>
      <c r="D226">
        <f>('11'!E7820-'11'!E$2)/('11'!E$1-'11'!E$2)</f>
        <v>0.12974315311480064</v>
      </c>
      <c r="E226">
        <f>('11'!F7820-'11'!F$2)/('11'!F$1-'11'!F$2)</f>
        <v>0.12974315311480203</v>
      </c>
      <c r="F226">
        <f>('11'!G7820-'11'!G$2)/('11'!G$1-'11'!G$2)</f>
        <v>0</v>
      </c>
      <c r="G226">
        <f>('11'!H7820-'11'!H$2)/('11'!H$1-'11'!H$2)</f>
        <v>0</v>
      </c>
      <c r="H226">
        <f t="shared" si="30"/>
        <v>5.6816778241644224E-2</v>
      </c>
      <c r="I226">
        <f t="shared" si="31"/>
        <v>1.3850432808287216</v>
      </c>
      <c r="J226">
        <f t="shared" si="32"/>
        <v>20.397105151128201</v>
      </c>
      <c r="K226">
        <f t="shared" si="32"/>
        <v>0</v>
      </c>
      <c r="L226">
        <f t="shared" si="29"/>
        <v>0</v>
      </c>
    </row>
    <row r="227" spans="1:12" x14ac:dyDescent="0.25">
      <c r="A227">
        <f>'11'!A7821</f>
        <v>7813</v>
      </c>
      <c r="B227">
        <f>'11'!B7821</f>
        <v>781200</v>
      </c>
      <c r="C227">
        <f>('11'!C7821-'11'!C$2)/('11'!C$1-'11'!C$2)</f>
        <v>1.7292062943109112E-2</v>
      </c>
      <c r="D227">
        <f>('11'!E7821-'11'!E$2)/('11'!E$1-'11'!E$2)</f>
        <v>0.12493259543067972</v>
      </c>
      <c r="E227">
        <f>('11'!F7821-'11'!F$2)/('11'!F$1-'11'!F$2)</f>
        <v>0.12493259543068076</v>
      </c>
      <c r="F227">
        <f>('11'!G7821-'11'!G$2)/('11'!G$1-'11'!G$2)</f>
        <v>0</v>
      </c>
      <c r="G227">
        <f>('11'!H7821-'11'!H$2)/('11'!H$1-'11'!H$2)</f>
        <v>0</v>
      </c>
      <c r="H227">
        <f t="shared" si="30"/>
        <v>3.2113831180059782E-2</v>
      </c>
      <c r="I227">
        <f t="shared" si="31"/>
        <v>1.3088406414076914</v>
      </c>
      <c r="J227">
        <f t="shared" si="32"/>
        <v>19.086958989641083</v>
      </c>
      <c r="K227">
        <f t="shared" si="32"/>
        <v>0</v>
      </c>
      <c r="L227">
        <f t="shared" si="29"/>
        <v>0</v>
      </c>
    </row>
    <row r="228" spans="1:12" x14ac:dyDescent="0.25">
      <c r="A228">
        <f>'11'!A7822</f>
        <v>7814</v>
      </c>
      <c r="B228">
        <f>'11'!B7822</f>
        <v>784800</v>
      </c>
      <c r="C228">
        <f>('11'!C7822-'11'!C$2)/('11'!C$1-'11'!C$2)</f>
        <v>1.2351473530792223E-2</v>
      </c>
      <c r="D228">
        <f>('11'!E7822-'11'!E$2)/('11'!E$1-'11'!E$2)</f>
        <v>0.11996594295444871</v>
      </c>
      <c r="E228">
        <f>('11'!F7822-'11'!F$2)/('11'!F$1-'11'!F$2)</f>
        <v>0.11996594295445023</v>
      </c>
      <c r="F228">
        <f>('11'!G7822-'11'!G$2)/('11'!G$1-'11'!G$2)</f>
        <v>0</v>
      </c>
      <c r="G228">
        <f>('11'!H7822-'11'!H$2)/('11'!H$1-'11'!H$2)</f>
        <v>0</v>
      </c>
      <c r="H228">
        <f t="shared" si="30"/>
        <v>1.2351473530792223E-2</v>
      </c>
      <c r="I228">
        <f t="shared" si="31"/>
        <v>1.2438910174542359</v>
      </c>
      <c r="J228">
        <f t="shared" si="32"/>
        <v>17.9540939406841</v>
      </c>
      <c r="K228">
        <f t="shared" si="32"/>
        <v>0</v>
      </c>
      <c r="L228">
        <f t="shared" si="29"/>
        <v>0</v>
      </c>
    </row>
    <row r="229" spans="1:12" x14ac:dyDescent="0.25">
      <c r="A229">
        <f>'11'!A7823</f>
        <v>7815</v>
      </c>
      <c r="B229">
        <f>'11'!B7823</f>
        <v>788400</v>
      </c>
      <c r="C229">
        <f>('11'!C7823-'11'!C$2)/('11'!C$1-'11'!C$2)</f>
        <v>7.4108841184753332E-3</v>
      </c>
      <c r="D229">
        <f>('11'!E7823-'11'!E$2)/('11'!E$1-'11'!E$2)</f>
        <v>0.11518376614162056</v>
      </c>
      <c r="E229">
        <f>('11'!F7823-'11'!F$2)/('11'!F$1-'11'!F$2)</f>
        <v>0.11518376614162062</v>
      </c>
      <c r="F229">
        <f>('11'!G7823-'11'!G$2)/('11'!G$1-'11'!G$2)</f>
        <v>0</v>
      </c>
      <c r="G229">
        <f>('11'!H7823-'11'!H$2)/('11'!H$1-'11'!H$2)</f>
        <v>0</v>
      </c>
      <c r="H229">
        <f t="shared" si="30"/>
        <v>2.4702947061584447E-3</v>
      </c>
      <c r="I229">
        <f t="shared" si="31"/>
        <v>1.1954306797218677</v>
      </c>
      <c r="J229">
        <f t="shared" si="32"/>
        <v>17.030041152263475</v>
      </c>
      <c r="K229">
        <f t="shared" si="32"/>
        <v>0</v>
      </c>
      <c r="L229">
        <f t="shared" si="29"/>
        <v>0</v>
      </c>
    </row>
    <row r="230" spans="1:12" x14ac:dyDescent="0.25">
      <c r="A230">
        <f>'11'!A7824</f>
        <v>7816</v>
      </c>
      <c r="B230">
        <f>'11'!B7824</f>
        <v>792000</v>
      </c>
      <c r="C230">
        <f>('11'!C7824-'11'!C$2)/('11'!C$1-'11'!C$2)</f>
        <v>2.4702947061584447E-3</v>
      </c>
      <c r="D230">
        <f>('11'!E7824-'11'!E$2)/('11'!E$1-'11'!E$2)</f>
        <v>0.11023130410103592</v>
      </c>
      <c r="E230">
        <f>('11'!F7824-'11'!F$2)/('11'!F$1-'11'!F$2)</f>
        <v>0.11023130410103694</v>
      </c>
      <c r="F230">
        <f>('11'!G7824-'11'!G$2)/('11'!G$1-'11'!G$2)</f>
        <v>0</v>
      </c>
      <c r="G230">
        <f>('11'!H7824-'11'!H$2)/('11'!H$1-'11'!H$2)</f>
        <v>0</v>
      </c>
      <c r="H230">
        <f t="shared" si="30"/>
        <v>0</v>
      </c>
      <c r="I230">
        <f t="shared" si="31"/>
        <v>1.1463743436923515</v>
      </c>
      <c r="J230">
        <f t="shared" si="32"/>
        <v>16.213778913012753</v>
      </c>
      <c r="K230">
        <f t="shared" si="32"/>
        <v>0</v>
      </c>
      <c r="L230">
        <f t="shared" si="29"/>
        <v>0</v>
      </c>
    </row>
    <row r="231" spans="1:12" x14ac:dyDescent="0.25">
      <c r="A231">
        <f>'11'!A7825</f>
        <v>7817</v>
      </c>
      <c r="B231">
        <f>'11'!B7825</f>
        <v>795600</v>
      </c>
      <c r="C231">
        <f>('11'!C7825-'11'!C$2)/('11'!C$1-'11'!C$2)</f>
        <v>0</v>
      </c>
      <c r="D231">
        <f>('11'!E7825-'11'!E$2)/('11'!E$1-'11'!E$2)</f>
        <v>0.10632893429828295</v>
      </c>
      <c r="E231">
        <f>('11'!F7825-'11'!F$2)/('11'!F$1-'11'!F$2)</f>
        <v>0.10632893429828352</v>
      </c>
      <c r="F231">
        <f>('11'!G7825-'11'!G$2)/('11'!G$1-'11'!G$2)</f>
        <v>0</v>
      </c>
      <c r="G231">
        <f>('11'!H7825-'11'!H$2)/('11'!H$1-'11'!H$2)</f>
        <v>0</v>
      </c>
      <c r="H231">
        <f t="shared" si="30"/>
        <v>4.9405894123168894E-3</v>
      </c>
      <c r="I231">
        <f t="shared" si="31"/>
        <v>1.1015609479211013</v>
      </c>
      <c r="J231">
        <f t="shared" si="32"/>
        <v>15.557159074783717</v>
      </c>
      <c r="K231">
        <f t="shared" si="32"/>
        <v>0</v>
      </c>
      <c r="L231">
        <f t="shared" si="29"/>
        <v>0</v>
      </c>
    </row>
    <row r="232" spans="1:12" x14ac:dyDescent="0.25">
      <c r="A232">
        <f>'11'!A7826</f>
        <v>7818</v>
      </c>
      <c r="B232">
        <f>'11'!B7826</f>
        <v>799200</v>
      </c>
      <c r="C232">
        <f>('11'!C7826-'11'!C$2)/('11'!C$1-'11'!C$2)</f>
        <v>0</v>
      </c>
      <c r="D232">
        <f>('11'!E7826-'11'!E$2)/('11'!E$1-'11'!E$2)</f>
        <v>0.10271037320845751</v>
      </c>
      <c r="E232">
        <f>('11'!F7826-'11'!F$2)/('11'!F$1-'11'!F$2)</f>
        <v>0.10271037320845894</v>
      </c>
      <c r="F232">
        <f>('11'!G7826-'11'!G$2)/('11'!G$1-'11'!G$2)</f>
        <v>0</v>
      </c>
      <c r="G232">
        <f>('11'!H7826-'11'!H$2)/('11'!H$1-'11'!H$2)</f>
        <v>0</v>
      </c>
      <c r="H232">
        <f t="shared" si="30"/>
        <v>4.9405894123168894E-3</v>
      </c>
      <c r="I232">
        <f t="shared" si="31"/>
        <v>1.0605222080317867</v>
      </c>
      <c r="J232">
        <f t="shared" si="32"/>
        <v>14.966283524904345</v>
      </c>
      <c r="K232">
        <f t="shared" si="32"/>
        <v>0</v>
      </c>
      <c r="L232">
        <f t="shared" si="29"/>
        <v>0</v>
      </c>
    </row>
    <row r="233" spans="1:12" x14ac:dyDescent="0.25">
      <c r="A233">
        <f>'11'!A7827</f>
        <v>7819</v>
      </c>
      <c r="B233">
        <f>'11'!B7827</f>
        <v>802800</v>
      </c>
      <c r="C233">
        <f>('11'!C7827-'11'!C$2)/('11'!C$1-'11'!C$2)</f>
        <v>0</v>
      </c>
      <c r="D233">
        <f>('11'!E7827-'11'!E$2)/('11'!E$1-'11'!E$2)</f>
        <v>9.9333049524620409E-2</v>
      </c>
      <c r="E233">
        <f>('11'!F7827-'11'!F$2)/('11'!F$1-'11'!F$2)</f>
        <v>9.9333049524620645E-2</v>
      </c>
      <c r="F233">
        <f>('11'!G7827-'11'!G$2)/('11'!G$1-'11'!G$2)</f>
        <v>0</v>
      </c>
      <c r="G233">
        <f>('11'!H7827-'11'!H$2)/('11'!H$1-'11'!H$2)</f>
        <v>0</v>
      </c>
      <c r="H233">
        <f t="shared" si="30"/>
        <v>2.4702947061584447E-3</v>
      </c>
      <c r="I233">
        <f t="shared" si="31"/>
        <v>1.0244501206187031</v>
      </c>
      <c r="J233">
        <f t="shared" si="32"/>
        <v>14.412998439052176</v>
      </c>
      <c r="K233">
        <f t="shared" si="32"/>
        <v>0</v>
      </c>
      <c r="L233">
        <f t="shared" si="29"/>
        <v>0</v>
      </c>
    </row>
    <row r="234" spans="1:12" x14ac:dyDescent="0.25">
      <c r="A234">
        <f>'11'!A7828</f>
        <v>7820</v>
      </c>
      <c r="B234">
        <f>'11'!B7828</f>
        <v>806400</v>
      </c>
      <c r="C234">
        <f>('11'!C7828-'11'!C$2)/('11'!C$1-'11'!C$2)</f>
        <v>2.4702947061584447E-3</v>
      </c>
      <c r="D234">
        <f>('11'!E7828-'11'!E$2)/('11'!E$1-'11'!E$2)</f>
        <v>9.5615155385270323E-2</v>
      </c>
      <c r="E234">
        <f>('11'!F7828-'11'!F$2)/('11'!F$1-'11'!F$2)</f>
        <v>9.561515538527017E-2</v>
      </c>
      <c r="F234">
        <f>('11'!G7828-'11'!G$2)/('11'!G$1-'11'!G$2)</f>
        <v>0</v>
      </c>
      <c r="G234">
        <f>('11'!H7828-'11'!H$2)/('11'!H$1-'11'!H$2)</f>
        <v>0</v>
      </c>
      <c r="H234">
        <f t="shared" si="30"/>
        <v>0</v>
      </c>
      <c r="I234">
        <f t="shared" si="31"/>
        <v>0.98859088974031506</v>
      </c>
      <c r="J234">
        <f t="shared" si="32"/>
        <v>13.882489002412447</v>
      </c>
      <c r="K234">
        <f t="shared" si="32"/>
        <v>0</v>
      </c>
      <c r="L234">
        <f t="shared" si="29"/>
        <v>0</v>
      </c>
    </row>
    <row r="235" spans="1:12" x14ac:dyDescent="0.25">
      <c r="A235">
        <f>'11'!A7829</f>
        <v>7821</v>
      </c>
      <c r="B235">
        <f>'11'!B7829</f>
        <v>810000</v>
      </c>
      <c r="C235">
        <f>('11'!C7829-'11'!C$2)/('11'!C$1-'11'!C$2)</f>
        <v>0</v>
      </c>
      <c r="D235">
        <f>('11'!E7829-'11'!E$2)/('11'!E$1-'11'!E$2)</f>
        <v>9.1826309067688378E-2</v>
      </c>
      <c r="E235">
        <f>('11'!F7829-'11'!F$2)/('11'!F$1-'11'!F$2)</f>
        <v>9.1826309067689488E-2</v>
      </c>
      <c r="F235">
        <f>('11'!G7829-'11'!G$2)/('11'!G$1-'11'!G$2)</f>
        <v>0</v>
      </c>
      <c r="G235">
        <f>('11'!H7829-'11'!H$2)/('11'!H$1-'11'!H$2)</f>
        <v>0</v>
      </c>
      <c r="H235">
        <f t="shared" si="30"/>
        <v>0</v>
      </c>
      <c r="I235">
        <f t="shared" si="31"/>
        <v>0.95214985100042571</v>
      </c>
      <c r="J235">
        <f t="shared" si="32"/>
        <v>13.376472257698396</v>
      </c>
      <c r="K235">
        <f t="shared" si="32"/>
        <v>0</v>
      </c>
      <c r="L235">
        <f t="shared" si="29"/>
        <v>0</v>
      </c>
    </row>
    <row r="236" spans="1:12" x14ac:dyDescent="0.25">
      <c r="A236">
        <f>'11'!A7830</f>
        <v>7822</v>
      </c>
      <c r="B236">
        <f>'11'!B7830</f>
        <v>813600</v>
      </c>
      <c r="C236">
        <f>('11'!C7830-'11'!C$2)/('11'!C$1-'11'!C$2)</f>
        <v>0</v>
      </c>
      <c r="D236">
        <f>('11'!E7830-'11'!E$2)/('11'!E$1-'11'!E$2)</f>
        <v>8.8505747126436787E-2</v>
      </c>
      <c r="E236">
        <f>('11'!F7830-'11'!F$2)/('11'!F$1-'11'!F$2)</f>
        <v>8.8505747126436565E-2</v>
      </c>
      <c r="F236">
        <f>('11'!G7830-'11'!G$2)/('11'!G$1-'11'!G$2)</f>
        <v>0</v>
      </c>
      <c r="G236">
        <f>('11'!H7830-'11'!H$2)/('11'!H$1-'11'!H$2)</f>
        <v>0</v>
      </c>
      <c r="H236">
        <f t="shared" si="30"/>
        <v>0</v>
      </c>
      <c r="I236">
        <f t="shared" si="31"/>
        <v>0.91634738186462317</v>
      </c>
      <c r="J236">
        <f t="shared" si="32"/>
        <v>12.893358876117567</v>
      </c>
      <c r="K236">
        <f t="shared" si="32"/>
        <v>0</v>
      </c>
      <c r="L236">
        <f t="shared" si="29"/>
        <v>0</v>
      </c>
    </row>
    <row r="237" spans="1:12" x14ac:dyDescent="0.25">
      <c r="A237">
        <f>'11'!A7831</f>
        <v>7823</v>
      </c>
      <c r="B237">
        <f>'11'!B7831</f>
        <v>817200</v>
      </c>
      <c r="C237">
        <f>('11'!C7831-'11'!C$2)/('11'!C$1-'11'!C$2)</f>
        <v>0</v>
      </c>
      <c r="D237">
        <f>('11'!E7831-'11'!E$2)/('11'!E$1-'11'!E$2)</f>
        <v>8.2659287640130558E-2</v>
      </c>
      <c r="E237">
        <f>('11'!F7831-'11'!F$2)/('11'!F$1-'11'!F$2)</f>
        <v>8.2659287640131876E-2</v>
      </c>
      <c r="F237">
        <f>('11'!G7831-'11'!G$2)/('11'!G$1-'11'!G$2)</f>
        <v>0</v>
      </c>
      <c r="G237">
        <f>('11'!H7831-'11'!H$2)/('11'!H$1-'11'!H$2)</f>
        <v>0</v>
      </c>
      <c r="H237">
        <f t="shared" si="30"/>
        <v>0</v>
      </c>
      <c r="I237">
        <f t="shared" si="31"/>
        <v>0.87163331914289777</v>
      </c>
      <c r="J237">
        <f t="shared" si="32"/>
        <v>12.348233290762092</v>
      </c>
      <c r="K237">
        <f t="shared" si="32"/>
        <v>0</v>
      </c>
      <c r="L237">
        <f t="shared" si="29"/>
        <v>0</v>
      </c>
    </row>
    <row r="238" spans="1:12" x14ac:dyDescent="0.25">
      <c r="A238">
        <f>'11'!A7832</f>
        <v>7824</v>
      </c>
      <c r="B238">
        <f>'11'!B7832</f>
        <v>820800</v>
      </c>
      <c r="C238">
        <f>('11'!C7832-'11'!C$2)/('11'!C$1-'11'!C$2)</f>
        <v>0</v>
      </c>
      <c r="D238">
        <f>('11'!E7832-'11'!E$2)/('11'!E$1-'11'!E$2)</f>
        <v>7.6628352490421464E-2</v>
      </c>
      <c r="E238">
        <f>('11'!F7832-'11'!F$2)/('11'!F$1-'11'!F$2)</f>
        <v>7.6628352490422227E-2</v>
      </c>
      <c r="F238">
        <f>('11'!G7832-'11'!G$2)/('11'!G$1-'11'!G$2)</f>
        <v>0</v>
      </c>
      <c r="G238">
        <f>('11'!H7832-'11'!H$2)/('11'!H$1-'11'!H$2)</f>
        <v>0</v>
      </c>
      <c r="H238">
        <f t="shared" si="30"/>
        <v>0</v>
      </c>
      <c r="I238">
        <f t="shared" si="31"/>
        <v>0.82000851426138799</v>
      </c>
      <c r="J238">
        <f t="shared" si="32"/>
        <v>11.716900808854913</v>
      </c>
      <c r="K238">
        <f t="shared" si="32"/>
        <v>0</v>
      </c>
      <c r="L238">
        <f t="shared" si="29"/>
        <v>0</v>
      </c>
    </row>
    <row r="239" spans="1:12" x14ac:dyDescent="0.25">
      <c r="A239">
        <f>'11'!A7833</f>
        <v>7825</v>
      </c>
      <c r="B239">
        <f>'11'!B7833</f>
        <v>824400</v>
      </c>
      <c r="C239">
        <f>('11'!C7833-'11'!C$2)/('11'!C$1-'11'!C$2)</f>
        <v>0</v>
      </c>
      <c r="D239">
        <f>('11'!E7833-'11'!E$2)/('11'!E$1-'11'!E$2)</f>
        <v>7.0710940825883362E-2</v>
      </c>
      <c r="E239">
        <f>('11'!F7833-'11'!F$2)/('11'!F$1-'11'!F$2)</f>
        <v>7.0710940825883306E-2</v>
      </c>
      <c r="F239">
        <f>('11'!G7833-'11'!G$2)/('11'!G$1-'11'!G$2)</f>
        <v>0</v>
      </c>
      <c r="G239">
        <f>('11'!H7833-'11'!H$2)/('11'!H$1-'11'!H$2)</f>
        <v>0</v>
      </c>
      <c r="H239">
        <f t="shared" si="30"/>
        <v>0</v>
      </c>
      <c r="I239">
        <f t="shared" si="31"/>
        <v>0.76070668369518957</v>
      </c>
      <c r="J239">
        <f t="shared" si="32"/>
        <v>11.039307506740531</v>
      </c>
      <c r="K239">
        <f t="shared" si="32"/>
        <v>0</v>
      </c>
      <c r="L239">
        <f t="shared" si="29"/>
        <v>0</v>
      </c>
    </row>
    <row r="240" spans="1:12" x14ac:dyDescent="0.25">
      <c r="A240">
        <f>'11'!A7834</f>
        <v>7826</v>
      </c>
      <c r="B240">
        <f>'11'!B7834</f>
        <v>828000</v>
      </c>
      <c r="C240">
        <f>('11'!C7834-'11'!C$2)/('11'!C$1-'11'!C$2)</f>
        <v>0</v>
      </c>
      <c r="D240">
        <f>('11'!E7834-'11'!E$2)/('11'!E$1-'11'!E$2)</f>
        <v>6.5290194408968355E-2</v>
      </c>
      <c r="E240">
        <f>('11'!F7834-'11'!F$2)/('11'!F$1-'11'!F$2)</f>
        <v>6.5290194408969854E-2</v>
      </c>
      <c r="F240">
        <f>('11'!G7834-'11'!G$2)/('11'!G$1-'11'!G$2)</f>
        <v>0</v>
      </c>
      <c r="G240">
        <f>('11'!H7834-'11'!H$2)/('11'!H$1-'11'!H$2)</f>
        <v>0</v>
      </c>
      <c r="H240">
        <f t="shared" si="30"/>
        <v>0</v>
      </c>
      <c r="I240">
        <f t="shared" ref="I240:I255" si="33">D240*I$8+D239*I$7+D238*I$6</f>
        <v>0.70317865758478793</v>
      </c>
      <c r="J240">
        <f t="shared" ref="J240:K255" si="34">E240*J$8+E239*J$7+E238*J$6+E237*J$5+E236*J$4+E235*J$3</f>
        <v>10.332808287214505</v>
      </c>
      <c r="K240">
        <f t="shared" si="34"/>
        <v>0</v>
      </c>
      <c r="L240">
        <f t="shared" si="29"/>
        <v>0</v>
      </c>
    </row>
    <row r="241" spans="1:12" x14ac:dyDescent="0.25">
      <c r="A241">
        <f>'11'!A7835</f>
        <v>7827</v>
      </c>
      <c r="B241">
        <f>'11'!B7835</f>
        <v>831600</v>
      </c>
      <c r="C241">
        <f>('11'!C7835-'11'!C$2)/('11'!C$1-'11'!C$2)</f>
        <v>0</v>
      </c>
      <c r="D241">
        <f>('11'!E7835-'11'!E$2)/('11'!E$1-'11'!E$2)</f>
        <v>6.0351922804030088E-2</v>
      </c>
      <c r="E241">
        <f>('11'!F7835-'11'!F$2)/('11'!F$1-'11'!F$2)</f>
        <v>6.0351922804030997E-2</v>
      </c>
      <c r="F241">
        <f>('11'!G7835-'11'!G$2)/('11'!G$1-'11'!G$2)</f>
        <v>0</v>
      </c>
      <c r="G241">
        <f>('11'!H7835-'11'!H$2)/('11'!H$1-'11'!H$2)</f>
        <v>0</v>
      </c>
      <c r="H241">
        <f t="shared" si="30"/>
        <v>0</v>
      </c>
      <c r="I241">
        <f t="shared" si="33"/>
        <v>0.64941109692067545</v>
      </c>
      <c r="J241">
        <f t="shared" si="34"/>
        <v>9.5915566907905312</v>
      </c>
      <c r="K241">
        <f t="shared" si="34"/>
        <v>0</v>
      </c>
      <c r="L241">
        <f t="shared" si="29"/>
        <v>0</v>
      </c>
    </row>
    <row r="242" spans="1:12" x14ac:dyDescent="0.25">
      <c r="A242">
        <f>'11'!A7836</f>
        <v>7828</v>
      </c>
      <c r="B242">
        <f>'11'!B7836</f>
        <v>835200</v>
      </c>
      <c r="C242">
        <f>('11'!C7836-'11'!C$2)/('11'!C$1-'11'!C$2)</f>
        <v>0</v>
      </c>
      <c r="D242">
        <f>('11'!E7836-'11'!E$2)/('11'!E$1-'11'!E$2)</f>
        <v>5.5087271179225204E-2</v>
      </c>
      <c r="E242">
        <f>('11'!F7836-'11'!F$2)/('11'!F$1-'11'!F$2)</f>
        <v>5.50872711792268E-2</v>
      </c>
      <c r="F242">
        <f>('11'!G7836-'11'!G$2)/('11'!G$1-'11'!G$2)</f>
        <v>0</v>
      </c>
      <c r="G242">
        <f>('11'!H7836-'11'!H$2)/('11'!H$1-'11'!H$2)</f>
        <v>0</v>
      </c>
      <c r="H242">
        <f t="shared" si="30"/>
        <v>0</v>
      </c>
      <c r="I242">
        <f t="shared" si="33"/>
        <v>0.59727543635589619</v>
      </c>
      <c r="J242">
        <f t="shared" si="34"/>
        <v>8.8509578544062624</v>
      </c>
      <c r="K242">
        <f t="shared" si="34"/>
        <v>0</v>
      </c>
      <c r="L242">
        <f t="shared" si="29"/>
        <v>0</v>
      </c>
    </row>
    <row r="243" spans="1:12" x14ac:dyDescent="0.25">
      <c r="A243">
        <f>'11'!A7837</f>
        <v>7829</v>
      </c>
      <c r="B243">
        <f>'11'!B7837</f>
        <v>838800</v>
      </c>
      <c r="C243">
        <f>('11'!C7837-'11'!C$2)/('11'!C$1-'11'!C$2)</f>
        <v>0</v>
      </c>
      <c r="D243">
        <f>('11'!E7837-'11'!E$2)/('11'!E$1-'11'!E$2)</f>
        <v>5.0234142188165173E-2</v>
      </c>
      <c r="E243">
        <f>('11'!F7837-'11'!F$2)/('11'!F$1-'11'!F$2)</f>
        <v>5.0234142188164986E-2</v>
      </c>
      <c r="F243">
        <f>('11'!G7837-'11'!G$2)/('11'!G$1-'11'!G$2)</f>
        <v>0</v>
      </c>
      <c r="G243">
        <f>('11'!H7837-'11'!H$2)/('11'!H$1-'11'!H$2)</f>
        <v>0</v>
      </c>
      <c r="H243">
        <f t="shared" si="30"/>
        <v>0</v>
      </c>
      <c r="I243">
        <f t="shared" si="33"/>
        <v>0.54725415070242656</v>
      </c>
      <c r="J243">
        <f t="shared" si="34"/>
        <v>8.1348659003832413</v>
      </c>
      <c r="K243">
        <f t="shared" si="34"/>
        <v>0</v>
      </c>
      <c r="L243">
        <f t="shared" si="29"/>
        <v>0</v>
      </c>
    </row>
    <row r="244" spans="1:12" x14ac:dyDescent="0.25">
      <c r="A244">
        <f>'11'!A7838</f>
        <v>7830</v>
      </c>
      <c r="B244">
        <f>'11'!B7838</f>
        <v>842400</v>
      </c>
      <c r="C244">
        <f>('11'!C7838-'11'!C$2)/('11'!C$1-'11'!C$2)</f>
        <v>0</v>
      </c>
      <c r="D244">
        <f>('11'!E7838-'11'!E$2)/('11'!E$1-'11'!E$2)</f>
        <v>4.5480346246629777E-2</v>
      </c>
      <c r="E244">
        <f>('11'!F7838-'11'!F$2)/('11'!F$1-'11'!F$2)</f>
        <v>4.5480346246631088E-2</v>
      </c>
      <c r="F244">
        <f>('11'!G7838-'11'!G$2)/('11'!G$1-'11'!G$2)</f>
        <v>0</v>
      </c>
      <c r="G244">
        <f>('11'!H7838-'11'!H$2)/('11'!H$1-'11'!H$2)</f>
        <v>0</v>
      </c>
      <c r="H244">
        <f t="shared" si="30"/>
        <v>0</v>
      </c>
      <c r="I244">
        <f t="shared" si="33"/>
        <v>0.49788562508869022</v>
      </c>
      <c r="J244">
        <f t="shared" si="34"/>
        <v>7.452490421456063</v>
      </c>
      <c r="K244">
        <f t="shared" si="34"/>
        <v>0</v>
      </c>
      <c r="L244">
        <f t="shared" si="29"/>
        <v>0</v>
      </c>
    </row>
    <row r="245" spans="1:12" x14ac:dyDescent="0.25">
      <c r="A245">
        <f>'11'!A7839</f>
        <v>7831</v>
      </c>
      <c r="B245">
        <f>'11'!B7839</f>
        <v>846000</v>
      </c>
      <c r="C245">
        <f>('11'!C7839-'11'!C$2)/('11'!C$1-'11'!C$2)</f>
        <v>0</v>
      </c>
      <c r="D245">
        <f>('11'!E7839-'11'!E$2)/('11'!E$1-'11'!E$2)</f>
        <v>4.088264509720449E-2</v>
      </c>
      <c r="E245">
        <f>('11'!F7839-'11'!F$2)/('11'!F$1-'11'!F$2)</f>
        <v>4.088264509720442E-2</v>
      </c>
      <c r="F245">
        <f>('11'!G7839-'11'!G$2)/('11'!G$1-'11'!G$2)</f>
        <v>0</v>
      </c>
      <c r="G245">
        <f>('11'!H7839-'11'!H$2)/('11'!H$1-'11'!H$2)</f>
        <v>0</v>
      </c>
      <c r="H245">
        <f t="shared" si="30"/>
        <v>0</v>
      </c>
      <c r="I245">
        <f t="shared" si="33"/>
        <v>0.4506740456932028</v>
      </c>
      <c r="J245">
        <f t="shared" si="34"/>
        <v>6.7940542074642725</v>
      </c>
      <c r="K245">
        <f t="shared" si="34"/>
        <v>0</v>
      </c>
      <c r="L245">
        <f t="shared" si="29"/>
        <v>0</v>
      </c>
    </row>
    <row r="246" spans="1:12" x14ac:dyDescent="0.25">
      <c r="A246">
        <f>'11'!A7840</f>
        <v>7832</v>
      </c>
      <c r="B246">
        <f>'11'!B7840</f>
        <v>849600</v>
      </c>
      <c r="C246">
        <f>('11'!C7840-'11'!C$2)/('11'!C$1-'11'!C$2)</f>
        <v>0</v>
      </c>
      <c r="D246">
        <f>('11'!E7840-'11'!E$2)/('11'!E$1-'11'!E$2)</f>
        <v>3.6639704838938553E-2</v>
      </c>
      <c r="E246">
        <f>('11'!F7840-'11'!F$2)/('11'!F$1-'11'!F$2)</f>
        <v>3.6639704838938809E-2</v>
      </c>
      <c r="F246">
        <f>('11'!G7840-'11'!G$2)/('11'!G$1-'11'!G$2)</f>
        <v>0</v>
      </c>
      <c r="G246">
        <f>('11'!H7840-'11'!H$2)/('11'!H$1-'11'!H$2)</f>
        <v>0</v>
      </c>
      <c r="H246">
        <f t="shared" si="30"/>
        <v>0</v>
      </c>
      <c r="I246">
        <f t="shared" si="33"/>
        <v>0.40564779338725698</v>
      </c>
      <c r="J246">
        <f t="shared" si="34"/>
        <v>6.1562225060310087</v>
      </c>
      <c r="K246">
        <f t="shared" si="34"/>
        <v>0</v>
      </c>
      <c r="L246">
        <f t="shared" si="29"/>
        <v>0</v>
      </c>
    </row>
    <row r="247" spans="1:12" x14ac:dyDescent="0.25">
      <c r="A247">
        <f>'11'!A7841</f>
        <v>7833</v>
      </c>
      <c r="B247">
        <f>'11'!B7841</f>
        <v>853200</v>
      </c>
      <c r="C247">
        <f>('11'!C7841-'11'!C$2)/('11'!C$1-'11'!C$2)</f>
        <v>0</v>
      </c>
      <c r="D247">
        <f>('11'!E7841-'11'!E$2)/('11'!E$1-'11'!E$2)</f>
        <v>3.3489428125443449E-2</v>
      </c>
      <c r="E247">
        <f>('11'!F7841-'11'!F$2)/('11'!F$1-'11'!F$2)</f>
        <v>3.3489428125443997E-2</v>
      </c>
      <c r="F247">
        <f>('11'!G7841-'11'!G$2)/('11'!G$1-'11'!G$2)</f>
        <v>0</v>
      </c>
      <c r="G247">
        <f>('11'!H7841-'11'!H$2)/('11'!H$1-'11'!H$2)</f>
        <v>0</v>
      </c>
      <c r="H247">
        <f t="shared" si="30"/>
        <v>0</v>
      </c>
      <c r="I247">
        <f t="shared" si="33"/>
        <v>0.36652476231020292</v>
      </c>
      <c r="J247">
        <f t="shared" si="34"/>
        <v>5.5768979707677575</v>
      </c>
      <c r="K247">
        <f t="shared" si="34"/>
        <v>0</v>
      </c>
      <c r="L247">
        <f t="shared" si="29"/>
        <v>0</v>
      </c>
    </row>
    <row r="248" spans="1:12" x14ac:dyDescent="0.25">
      <c r="A248">
        <f>'11'!A7842</f>
        <v>7834</v>
      </c>
      <c r="B248">
        <f>'11'!B7842</f>
        <v>856800</v>
      </c>
      <c r="C248">
        <f>('11'!C7842-'11'!C$2)/('11'!C$1-'11'!C$2)</f>
        <v>0</v>
      </c>
      <c r="D248">
        <f>('11'!E7842-'11'!E$2)/('11'!E$1-'11'!E$2)</f>
        <v>3.0296580105009224E-2</v>
      </c>
      <c r="E248">
        <f>('11'!F7842-'11'!F$2)/('11'!F$1-'11'!F$2)</f>
        <v>3.029658010501066E-2</v>
      </c>
      <c r="F248">
        <f>('11'!G7842-'11'!G$2)/('11'!G$1-'11'!G$2)</f>
        <v>0</v>
      </c>
      <c r="G248">
        <f>('11'!H7842-'11'!H$2)/('11'!H$1-'11'!H$2)</f>
        <v>0</v>
      </c>
      <c r="H248">
        <f t="shared" si="30"/>
        <v>0</v>
      </c>
      <c r="I248">
        <f t="shared" si="33"/>
        <v>0.33157371931318291</v>
      </c>
      <c r="J248">
        <f t="shared" si="34"/>
        <v>5.0464311054350341</v>
      </c>
      <c r="K248">
        <f t="shared" si="34"/>
        <v>0</v>
      </c>
      <c r="L248">
        <f t="shared" si="29"/>
        <v>2.886002886002886E-3</v>
      </c>
    </row>
    <row r="249" spans="1:12" x14ac:dyDescent="0.25">
      <c r="A249">
        <f>'11'!A7843</f>
        <v>7835</v>
      </c>
      <c r="B249">
        <f>'11'!B7843</f>
        <v>860400</v>
      </c>
      <c r="C249">
        <f>('11'!C7843-'11'!C$2)/('11'!C$1-'11'!C$2)</f>
        <v>0</v>
      </c>
      <c r="D249">
        <f>('11'!E7843-'11'!E$2)/('11'!E$1-'11'!E$2)</f>
        <v>2.7259826876685114E-2</v>
      </c>
      <c r="E249">
        <f>('11'!F7843-'11'!F$2)/('11'!F$1-'11'!F$2)</f>
        <v>2.7259826876686575E-2</v>
      </c>
      <c r="F249">
        <f>('11'!G7843-'11'!G$2)/('11'!G$1-'11'!G$2)</f>
        <v>0</v>
      </c>
      <c r="G249">
        <f>('11'!H7843-'11'!H$2)/('11'!H$1-'11'!H$2)</f>
        <v>0</v>
      </c>
      <c r="H249">
        <f t="shared" si="30"/>
        <v>0</v>
      </c>
      <c r="I249">
        <f t="shared" si="33"/>
        <v>0.3003973321980985</v>
      </c>
      <c r="J249">
        <f t="shared" si="34"/>
        <v>4.5534979423869428</v>
      </c>
      <c r="K249">
        <f t="shared" si="34"/>
        <v>0</v>
      </c>
      <c r="L249">
        <f t="shared" si="29"/>
        <v>2.886002886002886E-3</v>
      </c>
    </row>
    <row r="250" spans="1:12" x14ac:dyDescent="0.25">
      <c r="A250">
        <f>'11'!A7844</f>
        <v>7836</v>
      </c>
      <c r="B250">
        <f>'11'!B7844</f>
        <v>864000</v>
      </c>
      <c r="C250">
        <f>('11'!C7844-'11'!C$2)/('11'!C$1-'11'!C$2)</f>
        <v>0</v>
      </c>
      <c r="D250">
        <f>('11'!E7844-'11'!E$2)/('11'!E$1-'11'!E$2)</f>
        <v>2.4194692777068257E-2</v>
      </c>
      <c r="E250">
        <f>('11'!F7844-'11'!F$2)/('11'!F$1-'11'!F$2)</f>
        <v>2.4194692777068798E-2</v>
      </c>
      <c r="F250">
        <f>('11'!G7844-'11'!G$2)/('11'!G$1-'11'!G$2)</f>
        <v>0</v>
      </c>
      <c r="G250">
        <f>('11'!H7844-'11'!H$2)/('11'!H$1-'11'!H$2)</f>
        <v>0</v>
      </c>
      <c r="H250">
        <f t="shared" si="30"/>
        <v>3.4584125886218224E-2</v>
      </c>
      <c r="I250">
        <f t="shared" si="33"/>
        <v>0.26944799205335601</v>
      </c>
      <c r="J250">
        <f t="shared" si="34"/>
        <v>4.0978998155244462</v>
      </c>
      <c r="K250">
        <f t="shared" si="34"/>
        <v>0</v>
      </c>
      <c r="L250">
        <f t="shared" si="29"/>
        <v>2.886002886002886E-3</v>
      </c>
    </row>
    <row r="251" spans="1:12" x14ac:dyDescent="0.25">
      <c r="A251">
        <f>'11'!A7845</f>
        <v>7837</v>
      </c>
      <c r="B251">
        <f>'11'!B7845</f>
        <v>867600</v>
      </c>
      <c r="C251">
        <f>('11'!C7845-'11'!C$2)/('11'!C$1-'11'!C$2)</f>
        <v>0</v>
      </c>
      <c r="D251">
        <f>('11'!E7845-'11'!E$2)/('11'!E$1-'11'!E$2)</f>
        <v>2.1654604796367251E-2</v>
      </c>
      <c r="E251">
        <f>('11'!F7845-'11'!F$2)/('11'!F$1-'11'!F$2)</f>
        <v>2.165460479636817E-2</v>
      </c>
      <c r="F251">
        <f>('11'!G7845-'11'!G$2)/('11'!G$1-'11'!G$2)</f>
        <v>0</v>
      </c>
      <c r="G251">
        <f>('11'!H7845-'11'!H$2)/('11'!H$1-'11'!H$2)</f>
        <v>0</v>
      </c>
      <c r="H251">
        <f t="shared" si="30"/>
        <v>0.11363355648328846</v>
      </c>
      <c r="I251">
        <f t="shared" si="33"/>
        <v>0.24098197814672911</v>
      </c>
      <c r="J251">
        <f t="shared" si="34"/>
        <v>3.6895132680574507</v>
      </c>
      <c r="K251">
        <f t="shared" si="34"/>
        <v>0</v>
      </c>
      <c r="L251">
        <f t="shared" si="29"/>
        <v>2.886002886002886E-3</v>
      </c>
    </row>
    <row r="252" spans="1:12" x14ac:dyDescent="0.25">
      <c r="A252">
        <f>'11'!A7846</f>
        <v>7838</v>
      </c>
      <c r="B252">
        <f>'11'!B7846</f>
        <v>871200</v>
      </c>
      <c r="C252">
        <f>('11'!C7846-'11'!C$2)/('11'!C$1-'11'!C$2)</f>
        <v>0</v>
      </c>
      <c r="D252">
        <f>('11'!E7846-'11'!E$2)/('11'!E$1-'11'!E$2)</f>
        <v>1.9086135944373493E-2</v>
      </c>
      <c r="E252">
        <f>('11'!F7846-'11'!F$2)/('11'!F$1-'11'!F$2)</f>
        <v>1.9086135944373851E-2</v>
      </c>
      <c r="F252">
        <f>('11'!G7846-'11'!G$2)/('11'!G$1-'11'!G$2)</f>
        <v>0</v>
      </c>
      <c r="G252">
        <f>('11'!H7846-'11'!H$2)/('11'!H$1-'11'!H$2)</f>
        <v>0</v>
      </c>
      <c r="H252">
        <f t="shared" si="30"/>
        <v>0.14080679825103135</v>
      </c>
      <c r="I252">
        <f t="shared" si="33"/>
        <v>0.21389243649780049</v>
      </c>
      <c r="J252">
        <f t="shared" si="34"/>
        <v>3.304299702000975</v>
      </c>
      <c r="K252">
        <f t="shared" si="34"/>
        <v>0</v>
      </c>
      <c r="L252">
        <f t="shared" si="29"/>
        <v>2.886002886002886E-3</v>
      </c>
    </row>
    <row r="253" spans="1:12" x14ac:dyDescent="0.25">
      <c r="A253">
        <f>'11'!A7847</f>
        <v>7839</v>
      </c>
      <c r="B253">
        <f>'11'!B7847</f>
        <v>874800</v>
      </c>
      <c r="C253">
        <f>('11'!C7847-'11'!C$2)/('11'!C$1-'11'!C$2)</f>
        <v>1.7292062943109112E-2</v>
      </c>
      <c r="D253">
        <f>('11'!E7847-'11'!E$2)/('11'!E$1-'11'!E$2)</f>
        <v>1.7000141904356465E-2</v>
      </c>
      <c r="E253">
        <f>('11'!F7847-'11'!F$2)/('11'!F$1-'11'!F$2)</f>
        <v>1.7000141904358158E-2</v>
      </c>
      <c r="F253">
        <f>('11'!G7847-'11'!G$2)/('11'!G$1-'11'!G$2)</f>
        <v>0</v>
      </c>
      <c r="G253">
        <f>('11'!H7847-'11'!H$2)/('11'!H$1-'11'!H$2)</f>
        <v>0</v>
      </c>
      <c r="H253">
        <f t="shared" si="30"/>
        <v>0.11363355648328846</v>
      </c>
      <c r="I253">
        <f t="shared" si="33"/>
        <v>0.1902227898396481</v>
      </c>
      <c r="J253">
        <f t="shared" si="34"/>
        <v>2.9463743436924892</v>
      </c>
      <c r="K253">
        <f t="shared" si="34"/>
        <v>0</v>
      </c>
      <c r="L253">
        <f t="shared" si="29"/>
        <v>2.886002886002886E-3</v>
      </c>
    </row>
    <row r="254" spans="1:12" x14ac:dyDescent="0.25">
      <c r="A254">
        <f>'11'!A7848</f>
        <v>7840</v>
      </c>
      <c r="B254">
        <f>'11'!B7848</f>
        <v>878400</v>
      </c>
      <c r="C254">
        <f>('11'!C7848-'11'!C$2)/('11'!C$1-'11'!C$2)</f>
        <v>3.9524715298535115E-2</v>
      </c>
      <c r="D254">
        <f>('11'!E7848-'11'!E$2)/('11'!E$1-'11'!E$2)</f>
        <v>1.5694621824890027E-2</v>
      </c>
      <c r="E254">
        <f>('11'!F7848-'11'!F$2)/('11'!F$1-'11'!F$2)</f>
        <v>1.5694621824890728E-2</v>
      </c>
      <c r="F254">
        <f>('11'!G7848-'11'!G$2)/('11'!G$1-'11'!G$2)</f>
        <v>1.7316017316017316E-2</v>
      </c>
      <c r="G254">
        <f>('11'!H7848-'11'!H$2)/('11'!H$1-'11'!H$2)</f>
        <v>1.7316017316592557E-2</v>
      </c>
      <c r="H254">
        <f t="shared" si="30"/>
        <v>5.1876188829327333E-2</v>
      </c>
      <c r="I254">
        <f t="shared" si="33"/>
        <v>0.17103732084574999</v>
      </c>
      <c r="J254">
        <f t="shared" si="34"/>
        <v>2.6383283666809811</v>
      </c>
      <c r="K254">
        <f t="shared" si="34"/>
        <v>6.9264069264069264E-2</v>
      </c>
      <c r="L254">
        <f t="shared" si="29"/>
        <v>0</v>
      </c>
    </row>
    <row r="255" spans="1:12" x14ac:dyDescent="0.25">
      <c r="A255">
        <f>'11'!A7849</f>
        <v>7841</v>
      </c>
      <c r="B255">
        <f>'11'!B7849</f>
        <v>882000</v>
      </c>
      <c r="C255">
        <f>('11'!C7849-'11'!C$2)/('11'!C$1-'11'!C$2)</f>
        <v>2.2232652355426003E-2</v>
      </c>
      <c r="D255">
        <f>('11'!E7849-'11'!E$2)/('11'!E$1-'11'!E$2)</f>
        <v>1.4956719171278558E-2</v>
      </c>
      <c r="E255">
        <f>('11'!F7849-'11'!F$2)/('11'!F$1-'11'!F$2)</f>
        <v>1.4956719171278967E-2</v>
      </c>
      <c r="F255">
        <f>('11'!G7849-'11'!G$2)/('11'!G$1-'11'!G$2)</f>
        <v>0</v>
      </c>
      <c r="G255">
        <f>('11'!H7849-'11'!H$2)/('11'!H$1-'11'!H$2)</f>
        <v>0</v>
      </c>
      <c r="H255">
        <f t="shared" si="30"/>
        <v>9.8811788246337781E-2</v>
      </c>
      <c r="I255">
        <f t="shared" si="33"/>
        <v>0.1579111678728537</v>
      </c>
      <c r="J255">
        <f t="shared" si="34"/>
        <v>2.394820490989177</v>
      </c>
      <c r="K255">
        <f t="shared" si="34"/>
        <v>0.1038961038961039</v>
      </c>
      <c r="L255">
        <f t="shared" si="29"/>
        <v>0</v>
      </c>
    </row>
    <row r="256" spans="1:12" x14ac:dyDescent="0.25">
      <c r="A256">
        <f>'11'!A7850</f>
        <v>7842</v>
      </c>
      <c r="B256">
        <f>'11'!B7850</f>
        <v>885600</v>
      </c>
      <c r="C256">
        <f>('11'!C7850-'11'!C$2)/('11'!C$1-'11'!C$2)</f>
        <v>1.4821768236950666E-2</v>
      </c>
      <c r="D256">
        <f>('11'!E7850-'11'!E$2)/('11'!E$1-'11'!E$2)</f>
        <v>1.489995742869306E-2</v>
      </c>
      <c r="E256">
        <f>('11'!F7850-'11'!F$2)/('11'!F$1-'11'!F$2)</f>
        <v>1.4885766993046756E-2</v>
      </c>
      <c r="F256">
        <f>('11'!G7850-'11'!G$2)/('11'!G$1-'11'!G$2)</f>
        <v>0</v>
      </c>
      <c r="G256">
        <f>('11'!H7850-'11'!H$2)/('11'!H$1-'11'!H$2)</f>
        <v>0</v>
      </c>
      <c r="H256">
        <f t="shared" si="30"/>
        <v>0.177861218843408</v>
      </c>
      <c r="I256">
        <f t="shared" ref="I256:I271" si="35">D256*I$8+D255*I$7+D254*I$6</f>
        <v>0.15155385270327801</v>
      </c>
      <c r="J256">
        <f t="shared" ref="J256:K271" si="36">E256*J$8+E255*J$7+E254*J$6+E253*J$5+E252*J$4+E251*J$3</f>
        <v>2.2175961402015849</v>
      </c>
      <c r="K256">
        <f t="shared" si="36"/>
        <v>0.1038961038961039</v>
      </c>
      <c r="L256">
        <f t="shared" si="29"/>
        <v>0</v>
      </c>
    </row>
    <row r="257" spans="1:12" x14ac:dyDescent="0.25">
      <c r="A257">
        <f>'11'!A7851</f>
        <v>7843</v>
      </c>
      <c r="B257">
        <f>'11'!B7851</f>
        <v>889200</v>
      </c>
      <c r="C257">
        <f>('11'!C7851-'11'!C$2)/('11'!C$1-'11'!C$2)</f>
        <v>0</v>
      </c>
      <c r="D257">
        <f>('11'!E7851-'11'!E$2)/('11'!E$1-'11'!E$2)</f>
        <v>1.5836526181353769E-2</v>
      </c>
      <c r="E257">
        <f>('11'!F7851-'11'!F$2)/('11'!F$1-'11'!F$2)</f>
        <v>1.583652618135515E-2</v>
      </c>
      <c r="F257">
        <f>('11'!G7851-'11'!G$2)/('11'!G$1-'11'!G$2)</f>
        <v>0</v>
      </c>
      <c r="G257">
        <f>('11'!H7851-'11'!H$2)/('11'!H$1-'11'!H$2)</f>
        <v>0</v>
      </c>
      <c r="H257">
        <f t="shared" si="30"/>
        <v>0.23961858649736911</v>
      </c>
      <c r="I257">
        <f t="shared" si="35"/>
        <v>0.15291613452532993</v>
      </c>
      <c r="J257">
        <f t="shared" si="36"/>
        <v>2.1332907620265074</v>
      </c>
      <c r="K257">
        <f t="shared" si="36"/>
        <v>5.1948051948051951E-2</v>
      </c>
      <c r="L257">
        <f t="shared" si="29"/>
        <v>0</v>
      </c>
    </row>
    <row r="258" spans="1:12" x14ac:dyDescent="0.25">
      <c r="A258">
        <f>'11'!A7852</f>
        <v>7844</v>
      </c>
      <c r="B258">
        <f>'11'!B7852</f>
        <v>892800</v>
      </c>
      <c r="C258">
        <f>('11'!C7852-'11'!C$2)/('11'!C$1-'11'!C$2)</f>
        <v>4.1995010004693557E-2</v>
      </c>
      <c r="D258">
        <f>('11'!E7852-'11'!E$2)/('11'!E$1-'11'!E$2)</f>
        <v>1.8532708954164891E-2</v>
      </c>
      <c r="E258">
        <f>('11'!F7852-'11'!F$2)/('11'!F$1-'11'!F$2)</f>
        <v>1.8532708954165027E-2</v>
      </c>
      <c r="F258">
        <f>('11'!G7852-'11'!G$2)/('11'!G$1-'11'!G$2)</f>
        <v>0</v>
      </c>
      <c r="G258">
        <f>('11'!H7852-'11'!H$2)/('11'!H$1-'11'!H$2)</f>
        <v>0</v>
      </c>
      <c r="H258">
        <f t="shared" si="30"/>
        <v>0.22479681826041845</v>
      </c>
      <c r="I258">
        <f t="shared" si="35"/>
        <v>0.16634028664680006</v>
      </c>
      <c r="J258">
        <f t="shared" si="36"/>
        <v>2.1825741450263374</v>
      </c>
      <c r="K258">
        <f t="shared" si="36"/>
        <v>5.1948051948051951E-2</v>
      </c>
      <c r="L258">
        <f t="shared" si="29"/>
        <v>0</v>
      </c>
    </row>
    <row r="259" spans="1:12" x14ac:dyDescent="0.25">
      <c r="A259">
        <f>'11'!A7853</f>
        <v>7845</v>
      </c>
      <c r="B259">
        <f>'11'!B7853</f>
        <v>896400</v>
      </c>
      <c r="C259">
        <f>('11'!C7853-'11'!C$2)/('11'!C$1-'11'!C$2)</f>
        <v>4.6935599417010448E-2</v>
      </c>
      <c r="D259">
        <f>('11'!E7853-'11'!E$2)/('11'!E$1-'11'!E$2)</f>
        <v>2.300269618277281E-2</v>
      </c>
      <c r="E259">
        <f>('11'!F7853-'11'!F$2)/('11'!F$1-'11'!F$2)</f>
        <v>2.3002696182774118E-2</v>
      </c>
      <c r="F259">
        <f>('11'!G7853-'11'!G$2)/('11'!G$1-'11'!G$2)</f>
        <v>0</v>
      </c>
      <c r="G259">
        <f>('11'!H7853-'11'!H$2)/('11'!H$1-'11'!H$2)</f>
        <v>0</v>
      </c>
      <c r="H259">
        <f t="shared" si="30"/>
        <v>0.18033151354956647</v>
      </c>
      <c r="I259">
        <f t="shared" si="35"/>
        <v>0.1951184901376472</v>
      </c>
      <c r="J259">
        <f t="shared" si="36"/>
        <v>2.3946927770683426</v>
      </c>
      <c r="K259">
        <f t="shared" si="36"/>
        <v>1.7316017316017316E-2</v>
      </c>
      <c r="L259">
        <f t="shared" si="29"/>
        <v>0</v>
      </c>
    </row>
    <row r="260" spans="1:12" x14ac:dyDescent="0.25">
      <c r="A260">
        <f>'11'!A7854</f>
        <v>7846</v>
      </c>
      <c r="B260">
        <f>'11'!B7854</f>
        <v>900000</v>
      </c>
      <c r="C260">
        <f>('11'!C7854-'11'!C$2)/('11'!C$1-'11'!C$2)</f>
        <v>5.187618882932734E-2</v>
      </c>
      <c r="D260">
        <f>('11'!E7854-'11'!E$2)/('11'!E$1-'11'!E$2)</f>
        <v>3.0225627926777354E-2</v>
      </c>
      <c r="E260">
        <f>('11'!F7854-'11'!F$2)/('11'!F$1-'11'!F$2)</f>
        <v>3.0225627926778451E-2</v>
      </c>
      <c r="F260">
        <f>('11'!G7854-'11'!G$2)/('11'!G$1-'11'!G$2)</f>
        <v>0</v>
      </c>
      <c r="G260">
        <f>('11'!H7854-'11'!H$2)/('11'!H$1-'11'!H$2)</f>
        <v>0</v>
      </c>
      <c r="H260">
        <f t="shared" si="30"/>
        <v>0.15562856648798201</v>
      </c>
      <c r="I260">
        <f t="shared" si="35"/>
        <v>0.24550872711792249</v>
      </c>
      <c r="J260">
        <f t="shared" si="36"/>
        <v>2.8237264084008498</v>
      </c>
      <c r="K260">
        <f t="shared" si="36"/>
        <v>0</v>
      </c>
      <c r="L260">
        <f t="shared" si="29"/>
        <v>0</v>
      </c>
    </row>
    <row r="261" spans="1:12" x14ac:dyDescent="0.25">
      <c r="A261">
        <f>'11'!A7855</f>
        <v>7847</v>
      </c>
      <c r="B261">
        <f>'11'!B7855</f>
        <v>903600</v>
      </c>
      <c r="C261">
        <f>('11'!C7855-'11'!C$2)/('11'!C$1-'11'!C$2)</f>
        <v>3.7054420592376666E-2</v>
      </c>
      <c r="D261">
        <f>('11'!E7855-'11'!E$2)/('11'!E$1-'11'!E$2)</f>
        <v>4.3947779196821343E-2</v>
      </c>
      <c r="E261">
        <f>('11'!F7855-'11'!F$2)/('11'!F$1-'11'!F$2)</f>
        <v>4.3947779196822197E-2</v>
      </c>
      <c r="F261">
        <f>('11'!G7855-'11'!G$2)/('11'!G$1-'11'!G$2)</f>
        <v>0</v>
      </c>
      <c r="G261">
        <f>('11'!H7855-'11'!H$2)/('11'!H$1-'11'!H$2)</f>
        <v>0</v>
      </c>
      <c r="H261">
        <f t="shared" si="30"/>
        <v>0.13092561942639758</v>
      </c>
      <c r="I261">
        <f t="shared" si="35"/>
        <v>0.33547608911593585</v>
      </c>
      <c r="J261">
        <f t="shared" si="36"/>
        <v>3.6396055058891568</v>
      </c>
      <c r="K261">
        <f t="shared" si="36"/>
        <v>0</v>
      </c>
      <c r="L261">
        <f t="shared" si="29"/>
        <v>0</v>
      </c>
    </row>
    <row r="262" spans="1:12" x14ac:dyDescent="0.25">
      <c r="A262">
        <f>'11'!A7856</f>
        <v>7848</v>
      </c>
      <c r="B262">
        <f>'11'!B7856</f>
        <v>907200</v>
      </c>
      <c r="C262">
        <f>('11'!C7856-'11'!C$2)/('11'!C$1-'11'!C$2)</f>
        <v>2.7173241767742894E-2</v>
      </c>
      <c r="D262">
        <f>('11'!E7856-'11'!E$2)/('11'!E$1-'11'!E$2)</f>
        <v>6.4126578685965663E-2</v>
      </c>
      <c r="E262">
        <f>('11'!F7856-'11'!F$2)/('11'!F$1-'11'!F$2)</f>
        <v>6.4112388250319993E-2</v>
      </c>
      <c r="F262">
        <f>('11'!G7856-'11'!G$2)/('11'!G$1-'11'!G$2)</f>
        <v>0</v>
      </c>
      <c r="G262">
        <f>('11'!H7856-'11'!H$2)/('11'!H$1-'11'!H$2)</f>
        <v>0</v>
      </c>
      <c r="H262">
        <f t="shared" si="30"/>
        <v>0.13586620883871448</v>
      </c>
      <c r="I262">
        <f t="shared" si="35"/>
        <v>0.47902653611465873</v>
      </c>
      <c r="J262">
        <f t="shared" si="36"/>
        <v>5.0013055200795771</v>
      </c>
      <c r="K262">
        <f t="shared" si="36"/>
        <v>0</v>
      </c>
      <c r="L262">
        <f t="shared" si="29"/>
        <v>0</v>
      </c>
    </row>
    <row r="263" spans="1:12" x14ac:dyDescent="0.25">
      <c r="A263">
        <f>'11'!A7857</f>
        <v>7849</v>
      </c>
      <c r="B263">
        <f>'11'!B7857</f>
        <v>910800</v>
      </c>
      <c r="C263">
        <f>('11'!C7857-'11'!C$2)/('11'!C$1-'11'!C$2)</f>
        <v>3.2113831180059782E-2</v>
      </c>
      <c r="D263">
        <f>('11'!E7857-'11'!E$2)/('11'!E$1-'11'!E$2)</f>
        <v>8.6845466155810985E-2</v>
      </c>
      <c r="E263">
        <f>('11'!F7857-'11'!F$2)/('11'!F$1-'11'!F$2)</f>
        <v>8.6859656591458959E-2</v>
      </c>
      <c r="F263">
        <f>('11'!G7857-'11'!G$2)/('11'!G$1-'11'!G$2)</f>
        <v>0</v>
      </c>
      <c r="G263">
        <f>('11'!H7857-'11'!H$2)/('11'!H$1-'11'!H$2)</f>
        <v>0</v>
      </c>
      <c r="H263">
        <f t="shared" si="30"/>
        <v>0.10375237765865469</v>
      </c>
      <c r="I263">
        <f t="shared" si="35"/>
        <v>0.67160493827160495</v>
      </c>
      <c r="J263">
        <f t="shared" si="36"/>
        <v>6.8920391656025304</v>
      </c>
      <c r="K263">
        <f t="shared" si="36"/>
        <v>0</v>
      </c>
      <c r="L263">
        <f t="shared" si="29"/>
        <v>0</v>
      </c>
    </row>
    <row r="264" spans="1:12" x14ac:dyDescent="0.25">
      <c r="A264">
        <f>'11'!A7858</f>
        <v>7850</v>
      </c>
      <c r="B264">
        <f>'11'!B7858</f>
        <v>914400</v>
      </c>
      <c r="C264">
        <f>('11'!C7858-'11'!C$2)/('11'!C$1-'11'!C$2)</f>
        <v>1.9762357649267558E-2</v>
      </c>
      <c r="D264">
        <f>('11'!E7858-'11'!E$2)/('11'!E$1-'11'!E$2)</f>
        <v>0.10550588903079326</v>
      </c>
      <c r="E264">
        <f>('11'!F7858-'11'!F$2)/('11'!F$1-'11'!F$2)</f>
        <v>0.10550588903079472</v>
      </c>
      <c r="F264">
        <f>('11'!G7858-'11'!G$2)/('11'!G$1-'11'!G$2)</f>
        <v>0</v>
      </c>
      <c r="G264">
        <f>('11'!H7858-'11'!H$2)/('11'!H$1-'11'!H$2)</f>
        <v>0</v>
      </c>
      <c r="H264">
        <f t="shared" si="30"/>
        <v>0.10128208295249623</v>
      </c>
      <c r="I264">
        <f t="shared" si="35"/>
        <v>0.87493969064850297</v>
      </c>
      <c r="J264">
        <f t="shared" si="36"/>
        <v>9.0946643961971247</v>
      </c>
      <c r="K264">
        <f t="shared" si="36"/>
        <v>0</v>
      </c>
      <c r="L264">
        <f t="shared" si="29"/>
        <v>0</v>
      </c>
    </row>
    <row r="265" spans="1:12" x14ac:dyDescent="0.25">
      <c r="A265">
        <f>'11'!A7859</f>
        <v>7851</v>
      </c>
      <c r="B265">
        <f>'11'!B7859</f>
        <v>918000</v>
      </c>
      <c r="C265">
        <f>('11'!C7859-'11'!C$2)/('11'!C$1-'11'!C$2)</f>
        <v>3.2113831180059782E-2</v>
      </c>
      <c r="D265">
        <f>('11'!E7859-'11'!E$2)/('11'!E$1-'11'!E$2)</f>
        <v>0.12422307364836101</v>
      </c>
      <c r="E265">
        <f>('11'!F7859-'11'!F$2)/('11'!F$1-'11'!F$2)</f>
        <v>0.12422307364836269</v>
      </c>
      <c r="F265">
        <f>('11'!G7859-'11'!G$2)/('11'!G$1-'11'!G$2)</f>
        <v>0</v>
      </c>
      <c r="G265">
        <f>('11'!H7859-'11'!H$2)/('11'!H$1-'11'!H$2)</f>
        <v>0</v>
      </c>
      <c r="H265">
        <f t="shared" si="30"/>
        <v>0.12351473530792223</v>
      </c>
      <c r="I265">
        <f t="shared" si="35"/>
        <v>1.0739463601532568</v>
      </c>
      <c r="J265">
        <f t="shared" si="36"/>
        <v>11.5443167305238</v>
      </c>
      <c r="K265">
        <f t="shared" si="36"/>
        <v>0</v>
      </c>
      <c r="L265">
        <f t="shared" si="29"/>
        <v>0</v>
      </c>
    </row>
    <row r="266" spans="1:12" x14ac:dyDescent="0.25">
      <c r="A266">
        <f>'11'!A7860</f>
        <v>7852</v>
      </c>
      <c r="B266">
        <f>'11'!B7860</f>
        <v>921600</v>
      </c>
      <c r="C266">
        <f>('11'!C7860-'11'!C$2)/('11'!C$1-'11'!C$2)</f>
        <v>9.8811788246337788E-3</v>
      </c>
      <c r="D266">
        <f>('11'!E7860-'11'!E$2)/('11'!E$1-'11'!E$2)</f>
        <v>0.13459628210586067</v>
      </c>
      <c r="E266">
        <f>('11'!F7860-'11'!F$2)/('11'!F$1-'11'!F$2)</f>
        <v>0.13459628210586183</v>
      </c>
      <c r="F266">
        <f>('11'!G7860-'11'!G$2)/('11'!G$1-'11'!G$2)</f>
        <v>0</v>
      </c>
      <c r="G266">
        <f>('11'!H7860-'11'!H$2)/('11'!H$1-'11'!H$2)</f>
        <v>0</v>
      </c>
      <c r="H266">
        <f t="shared" si="30"/>
        <v>0.10869296707097156</v>
      </c>
      <c r="I266">
        <f t="shared" si="35"/>
        <v>1.2275720164609054</v>
      </c>
      <c r="J266">
        <f t="shared" si="36"/>
        <v>13.920718036043883</v>
      </c>
      <c r="K266">
        <f t="shared" si="36"/>
        <v>0</v>
      </c>
      <c r="L266">
        <f t="shared" si="29"/>
        <v>0</v>
      </c>
    </row>
    <row r="267" spans="1:12" x14ac:dyDescent="0.25">
      <c r="A267">
        <f>'11'!A7861</f>
        <v>7853</v>
      </c>
      <c r="B267">
        <f>'11'!B7861</f>
        <v>925200</v>
      </c>
      <c r="C267">
        <f>('11'!C7861-'11'!C$2)/('11'!C$1-'11'!C$2)</f>
        <v>2.4702947061584445E-2</v>
      </c>
      <c r="D267">
        <f>('11'!E7861-'11'!E$2)/('11'!E$1-'11'!E$2)</f>
        <v>0.15784021569462184</v>
      </c>
      <c r="E267">
        <f>('11'!F7861-'11'!F$2)/('11'!F$1-'11'!F$2)</f>
        <v>0.15784021569462225</v>
      </c>
      <c r="F267">
        <f>('11'!G7861-'11'!G$2)/('11'!G$1-'11'!G$2)</f>
        <v>0</v>
      </c>
      <c r="G267">
        <f>('11'!H7861-'11'!H$2)/('11'!H$1-'11'!H$2)</f>
        <v>0</v>
      </c>
      <c r="H267">
        <f t="shared" si="30"/>
        <v>0.14574738766334824</v>
      </c>
      <c r="I267">
        <f t="shared" si="35"/>
        <v>1.4078189300411523</v>
      </c>
      <c r="J267">
        <f t="shared" si="36"/>
        <v>16.426791542500517</v>
      </c>
      <c r="K267">
        <f t="shared" si="36"/>
        <v>0</v>
      </c>
      <c r="L267">
        <f t="shared" si="29"/>
        <v>0</v>
      </c>
    </row>
    <row r="268" spans="1:12" x14ac:dyDescent="0.25">
      <c r="A268">
        <f>'11'!A7862</f>
        <v>7854</v>
      </c>
      <c r="B268">
        <f>'11'!B7862</f>
        <v>928800</v>
      </c>
      <c r="C268">
        <f>('11'!C7862-'11'!C$2)/('11'!C$1-'11'!C$2)</f>
        <v>3.2113831180059782E-2</v>
      </c>
      <c r="D268">
        <f>('11'!E7862-'11'!E$2)/('11'!E$1-'11'!E$2)</f>
        <v>0.16233858379452248</v>
      </c>
      <c r="E268">
        <f>('11'!F7862-'11'!F$2)/('11'!F$1-'11'!F$2)</f>
        <v>0.16233858379452301</v>
      </c>
      <c r="F268">
        <f>('11'!G7862-'11'!G$2)/('11'!G$1-'11'!G$2)</f>
        <v>0</v>
      </c>
      <c r="G268">
        <f>('11'!H7862-'11'!H$2)/('11'!H$1-'11'!H$2)</f>
        <v>0</v>
      </c>
      <c r="H268">
        <f t="shared" si="30"/>
        <v>0.16303945060645736</v>
      </c>
      <c r="I268">
        <f t="shared" si="35"/>
        <v>1.5266638285795375</v>
      </c>
      <c r="J268">
        <f t="shared" si="36"/>
        <v>18.523329076202774</v>
      </c>
      <c r="K268">
        <f t="shared" si="36"/>
        <v>0</v>
      </c>
      <c r="L268">
        <f t="shared" si="29"/>
        <v>0</v>
      </c>
    </row>
    <row r="269" spans="1:12" x14ac:dyDescent="0.25">
      <c r="A269">
        <f>'11'!A7863</f>
        <v>7855</v>
      </c>
      <c r="B269">
        <f>'11'!B7863</f>
        <v>932400</v>
      </c>
      <c r="C269">
        <f>('11'!C7863-'11'!C$2)/('11'!C$1-'11'!C$2)</f>
        <v>9.8811788246337788E-3</v>
      </c>
      <c r="D269">
        <f>('11'!E7863-'11'!E$2)/('11'!E$1-'11'!E$2)</f>
        <v>0.16513409961685824</v>
      </c>
      <c r="E269">
        <f>('11'!F7863-'11'!F$2)/('11'!F$1-'11'!F$2)</f>
        <v>0.16513409961685879</v>
      </c>
      <c r="F269">
        <f>('11'!G7863-'11'!G$2)/('11'!G$1-'11'!G$2)</f>
        <v>0</v>
      </c>
      <c r="G269">
        <f>('11'!H7863-'11'!H$2)/('11'!H$1-'11'!H$2)</f>
        <v>0</v>
      </c>
      <c r="H269">
        <f t="shared" si="30"/>
        <v>0.21985622884810158</v>
      </c>
      <c r="I269">
        <f t="shared" si="35"/>
        <v>1.6210727969348659</v>
      </c>
      <c r="J269">
        <f t="shared" si="36"/>
        <v>20.02410955016331</v>
      </c>
      <c r="K269">
        <f t="shared" si="36"/>
        <v>0</v>
      </c>
      <c r="L269">
        <f t="shared" si="29"/>
        <v>0</v>
      </c>
    </row>
    <row r="270" spans="1:12" x14ac:dyDescent="0.25">
      <c r="A270">
        <f>'11'!A7864</f>
        <v>7856</v>
      </c>
      <c r="B270">
        <f>'11'!B7864</f>
        <v>936000</v>
      </c>
      <c r="C270">
        <f>('11'!C7864-'11'!C$2)/('11'!C$1-'11'!C$2)</f>
        <v>4.6935599417010448E-2</v>
      </c>
      <c r="D270">
        <f>('11'!E7864-'11'!E$2)/('11'!E$1-'11'!E$2)</f>
        <v>0.16546047963672483</v>
      </c>
      <c r="E270">
        <f>('11'!F7864-'11'!F$2)/('11'!F$1-'11'!F$2)</f>
        <v>0.16546047963672614</v>
      </c>
      <c r="F270">
        <f>('11'!G7864-'11'!G$2)/('11'!G$1-'11'!G$2)</f>
        <v>0</v>
      </c>
      <c r="G270">
        <f>('11'!H7864-'11'!H$2)/('11'!H$1-'11'!H$2)</f>
        <v>0</v>
      </c>
      <c r="H270">
        <f t="shared" si="30"/>
        <v>0.1828018082557249</v>
      </c>
      <c r="I270">
        <f t="shared" si="35"/>
        <v>1.6442599687810415</v>
      </c>
      <c r="J270">
        <f t="shared" si="36"/>
        <v>21.087980701007638</v>
      </c>
      <c r="K270">
        <f t="shared" si="36"/>
        <v>0</v>
      </c>
      <c r="L270">
        <f t="shared" si="29"/>
        <v>0</v>
      </c>
    </row>
    <row r="271" spans="1:12" x14ac:dyDescent="0.25">
      <c r="A271">
        <f>'11'!A7865</f>
        <v>7857</v>
      </c>
      <c r="B271">
        <f>'11'!B7865</f>
        <v>939600</v>
      </c>
      <c r="C271">
        <f>('11'!C7865-'11'!C$2)/('11'!C$1-'11'!C$2)</f>
        <v>2.9643536473901333E-2</v>
      </c>
      <c r="D271">
        <f>('11'!E7865-'11'!E$2)/('11'!E$1-'11'!E$2)</f>
        <v>0.16448133957712502</v>
      </c>
      <c r="E271">
        <f>('11'!F7865-'11'!F$2)/('11'!F$1-'11'!F$2)</f>
        <v>0.16448133957712607</v>
      </c>
      <c r="F271">
        <f>('11'!G7865-'11'!G$2)/('11'!G$1-'11'!G$2)</f>
        <v>0</v>
      </c>
      <c r="G271">
        <f>('11'!H7865-'11'!H$2)/('11'!H$1-'11'!H$2)</f>
        <v>0</v>
      </c>
      <c r="H271">
        <f t="shared" si="30"/>
        <v>0.21985622884810158</v>
      </c>
      <c r="I271">
        <f t="shared" si="35"/>
        <v>1.6497090960692495</v>
      </c>
      <c r="J271">
        <f t="shared" si="36"/>
        <v>21.880133390095192</v>
      </c>
      <c r="K271">
        <f t="shared" si="36"/>
        <v>0</v>
      </c>
      <c r="L271">
        <f t="shared" si="29"/>
        <v>0</v>
      </c>
    </row>
    <row r="272" spans="1:12" x14ac:dyDescent="0.25">
      <c r="A272">
        <f>'11'!A7866</f>
        <v>7858</v>
      </c>
      <c r="B272">
        <f>'11'!B7866</f>
        <v>943200</v>
      </c>
      <c r="C272">
        <f>('11'!C7866-'11'!C$2)/('11'!C$1-'11'!C$2)</f>
        <v>5.6816778241644224E-2</v>
      </c>
      <c r="D272">
        <f>('11'!E7866-'11'!E$2)/('11'!E$1-'11'!E$2)</f>
        <v>0.16507733787427276</v>
      </c>
      <c r="E272">
        <f>('11'!F7866-'11'!F$2)/('11'!F$1-'11'!F$2)</f>
        <v>0.16507733787427342</v>
      </c>
      <c r="F272">
        <f>('11'!G7866-'11'!G$2)/('11'!G$1-'11'!G$2)</f>
        <v>0</v>
      </c>
      <c r="G272">
        <f>('11'!H7866-'11'!H$2)/('11'!H$1-'11'!H$2)</f>
        <v>0</v>
      </c>
      <c r="H272">
        <f t="shared" si="30"/>
        <v>0.24702947061584446</v>
      </c>
      <c r="I272">
        <f t="shared" ref="I272:I287" si="37">D272*I$8+D271*I$7+D270*I$6</f>
        <v>1.6501348091386405</v>
      </c>
      <c r="J272">
        <f t="shared" ref="J272:K287" si="38">E272*J$8+E271*J$7+E270*J$6+E269*J$5+E268*J$4+E267*J$3</f>
        <v>22.167887044132364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'11'!A7867</f>
        <v>7859</v>
      </c>
      <c r="B273">
        <f>'11'!B7867</f>
        <v>946800</v>
      </c>
      <c r="C273">
        <f>('11'!C7867-'11'!C$2)/('11'!C$1-'11'!C$2)</f>
        <v>1.9762357649267558E-2</v>
      </c>
      <c r="D273">
        <f>('11'!E7867-'11'!E$2)/('11'!E$1-'11'!E$2)</f>
        <v>0.16726266496381439</v>
      </c>
      <c r="E273">
        <f>('11'!F7867-'11'!F$2)/('11'!F$1-'11'!F$2)</f>
        <v>0.16726266496381501</v>
      </c>
      <c r="F273">
        <f>('11'!G7867-'11'!G$2)/('11'!G$1-'11'!G$2)</f>
        <v>0</v>
      </c>
      <c r="G273">
        <f>('11'!H7867-'11'!H$2)/('11'!H$1-'11'!H$2)</f>
        <v>0</v>
      </c>
      <c r="H273">
        <f t="shared" ref="H273:H336" si="40">C274*H$8+C275*H$7+C276*H$6</f>
        <v>0.30384624885748868</v>
      </c>
      <c r="I273">
        <f t="shared" si="37"/>
        <v>1.6577266922094509</v>
      </c>
      <c r="J273">
        <f t="shared" si="38"/>
        <v>22.335291613452636</v>
      </c>
      <c r="K273">
        <f t="shared" si="38"/>
        <v>0</v>
      </c>
      <c r="L273">
        <f t="shared" si="39"/>
        <v>0</v>
      </c>
    </row>
    <row r="274" spans="1:12" x14ac:dyDescent="0.25">
      <c r="A274">
        <f>'11'!A7868</f>
        <v>7860</v>
      </c>
      <c r="B274">
        <f>'11'!B7868</f>
        <v>950400</v>
      </c>
      <c r="C274">
        <f>('11'!C7868-'11'!C$2)/('11'!C$1-'11'!C$2)</f>
        <v>6.1757367653961115E-2</v>
      </c>
      <c r="D274">
        <f>('11'!E7868-'11'!E$2)/('11'!E$1-'11'!E$2)</f>
        <v>0.17191712785582519</v>
      </c>
      <c r="E274">
        <f>('11'!F7868-'11'!F$2)/('11'!F$1-'11'!F$2)</f>
        <v>0.17191712785582502</v>
      </c>
      <c r="F274">
        <f>('11'!G7868-'11'!G$2)/('11'!G$1-'11'!G$2)</f>
        <v>0</v>
      </c>
      <c r="G274">
        <f>('11'!H7868-'11'!H$2)/('11'!H$1-'11'!H$2)</f>
        <v>0</v>
      </c>
      <c r="H274">
        <f t="shared" si="40"/>
        <v>0.28902448062053804</v>
      </c>
      <c r="I274">
        <f t="shared" si="37"/>
        <v>1.6846885199375623</v>
      </c>
      <c r="J274">
        <f t="shared" si="38"/>
        <v>22.557698311338243</v>
      </c>
      <c r="K274">
        <f t="shared" si="38"/>
        <v>0</v>
      </c>
      <c r="L274">
        <f t="shared" si="39"/>
        <v>0</v>
      </c>
    </row>
    <row r="275" spans="1:12" x14ac:dyDescent="0.25">
      <c r="A275">
        <f>'11'!A7869</f>
        <v>7861</v>
      </c>
      <c r="B275">
        <f>'11'!B7869</f>
        <v>954000</v>
      </c>
      <c r="C275">
        <f>('11'!C7869-'11'!C$2)/('11'!C$1-'11'!C$2)</f>
        <v>5.187618882932734E-2</v>
      </c>
      <c r="D275">
        <f>('11'!E7869-'11'!E$2)/('11'!E$1-'11'!E$2)</f>
        <v>0.17824606215410813</v>
      </c>
      <c r="E275">
        <f>('11'!F7869-'11'!F$2)/('11'!F$1-'11'!F$2)</f>
        <v>0.17824606215410835</v>
      </c>
      <c r="F275">
        <f>('11'!G7869-'11'!G$2)/('11'!G$1-'11'!G$2)</f>
        <v>0</v>
      </c>
      <c r="G275">
        <f>('11'!H7869-'11'!H$2)/('11'!H$1-'11'!H$2)</f>
        <v>0</v>
      </c>
      <c r="H275">
        <f t="shared" si="40"/>
        <v>0.28161359650206269</v>
      </c>
      <c r="I275">
        <f t="shared" si="37"/>
        <v>1.7305236270753515</v>
      </c>
      <c r="J275">
        <f t="shared" si="38"/>
        <v>22.92950191570888</v>
      </c>
      <c r="K275">
        <f t="shared" si="38"/>
        <v>0</v>
      </c>
      <c r="L275">
        <f t="shared" si="39"/>
        <v>0</v>
      </c>
    </row>
    <row r="276" spans="1:12" x14ac:dyDescent="0.25">
      <c r="A276">
        <f>'11'!A7870</f>
        <v>7862</v>
      </c>
      <c r="B276">
        <f>'11'!B7870</f>
        <v>957600</v>
      </c>
      <c r="C276">
        <f>('11'!C7870-'11'!C$2)/('11'!C$1-'11'!C$2)</f>
        <v>6.9168251772436448E-2</v>
      </c>
      <c r="D276">
        <f>('11'!E7870-'11'!E$2)/('11'!E$1-'11'!E$2)</f>
        <v>0.18769689229459344</v>
      </c>
      <c r="E276">
        <f>('11'!F7870-'11'!F$2)/('11'!F$1-'11'!F$2)</f>
        <v>0.18769689229459482</v>
      </c>
      <c r="F276">
        <f>('11'!G7870-'11'!G$2)/('11'!G$1-'11'!G$2)</f>
        <v>0</v>
      </c>
      <c r="G276">
        <f>('11'!H7870-'11'!H$2)/('11'!H$1-'11'!H$2)</f>
        <v>0</v>
      </c>
      <c r="H276">
        <f t="shared" si="40"/>
        <v>0.24702947061584446</v>
      </c>
      <c r="I276">
        <f t="shared" si="37"/>
        <v>1.8012771392081739</v>
      </c>
      <c r="J276">
        <f t="shared" si="38"/>
        <v>23.567319426706479</v>
      </c>
      <c r="K276">
        <f t="shared" si="38"/>
        <v>0</v>
      </c>
      <c r="L276">
        <f t="shared" si="39"/>
        <v>0</v>
      </c>
    </row>
    <row r="277" spans="1:12" x14ac:dyDescent="0.25">
      <c r="A277">
        <f>'11'!A7871</f>
        <v>7863</v>
      </c>
      <c r="B277">
        <f>'11'!B7871</f>
        <v>961200</v>
      </c>
      <c r="C277">
        <f>('11'!C7871-'11'!C$2)/('11'!C$1-'11'!C$2)</f>
        <v>4.9405894123168891E-2</v>
      </c>
      <c r="D277">
        <f>('11'!E7871-'11'!E$2)/('11'!E$1-'11'!E$2)</f>
        <v>0.19751667376188448</v>
      </c>
      <c r="E277">
        <f>('11'!F7871-'11'!F$2)/('11'!F$1-'11'!F$2)</f>
        <v>0.19751667376188514</v>
      </c>
      <c r="F277">
        <f>('11'!G7871-'11'!G$2)/('11'!G$1-'11'!G$2)</f>
        <v>0</v>
      </c>
      <c r="G277">
        <f>('11'!H7871-'11'!H$2)/('11'!H$1-'11'!H$2)</f>
        <v>0</v>
      </c>
      <c r="H277">
        <f t="shared" si="40"/>
        <v>0.3483115535683407</v>
      </c>
      <c r="I277">
        <f t="shared" si="37"/>
        <v>1.8878955583936425</v>
      </c>
      <c r="J277">
        <f t="shared" si="38"/>
        <v>24.453114800624462</v>
      </c>
      <c r="K277">
        <f t="shared" si="38"/>
        <v>0</v>
      </c>
      <c r="L277">
        <f t="shared" si="39"/>
        <v>0</v>
      </c>
    </row>
    <row r="278" spans="1:12" x14ac:dyDescent="0.25">
      <c r="A278">
        <f>'11'!A7872</f>
        <v>7864</v>
      </c>
      <c r="B278">
        <f>'11'!B7872</f>
        <v>964800</v>
      </c>
      <c r="C278">
        <f>('11'!C7872-'11'!C$2)/('11'!C$1-'11'!C$2)</f>
        <v>5.6816778241644224E-2</v>
      </c>
      <c r="D278">
        <f>('11'!E7872-'11'!E$2)/('11'!E$1-'11'!E$2)</f>
        <v>0.20676883780332059</v>
      </c>
      <c r="E278">
        <f>('11'!F7872-'11'!F$2)/('11'!F$1-'11'!F$2)</f>
        <v>0.20676883780332181</v>
      </c>
      <c r="F278">
        <f>('11'!G7872-'11'!G$2)/('11'!G$1-'11'!G$2)</f>
        <v>0</v>
      </c>
      <c r="G278">
        <f>('11'!H7872-'11'!H$2)/('11'!H$1-'11'!H$2)</f>
        <v>0</v>
      </c>
      <c r="H278">
        <f t="shared" si="40"/>
        <v>0.33348978533139001</v>
      </c>
      <c r="I278">
        <f t="shared" si="37"/>
        <v>1.9827160493827161</v>
      </c>
      <c r="J278">
        <f t="shared" si="38"/>
        <v>25.505108556832784</v>
      </c>
      <c r="K278">
        <f t="shared" si="38"/>
        <v>0</v>
      </c>
      <c r="L278">
        <f t="shared" si="39"/>
        <v>0</v>
      </c>
    </row>
    <row r="279" spans="1:12" x14ac:dyDescent="0.25">
      <c r="A279">
        <f>'11'!A7873</f>
        <v>7865</v>
      </c>
      <c r="B279">
        <f>'11'!B7873</f>
        <v>968400</v>
      </c>
      <c r="C279">
        <f>('11'!C7873-'11'!C$2)/('11'!C$1-'11'!C$2)</f>
        <v>4.1995010004693557E-2</v>
      </c>
      <c r="D279">
        <f>('11'!E7873-'11'!E$2)/('11'!E$1-'11'!E$2)</f>
        <v>0.21599262097346389</v>
      </c>
      <c r="E279">
        <f>('11'!F7873-'11'!F$2)/('11'!F$1-'11'!F$2)</f>
        <v>0.21599262097346481</v>
      </c>
      <c r="F279">
        <f>('11'!G7873-'11'!G$2)/('11'!G$1-'11'!G$2)</f>
        <v>0</v>
      </c>
      <c r="G279">
        <f>('11'!H7873-'11'!H$2)/('11'!H$1-'11'!H$2)</f>
        <v>0</v>
      </c>
      <c r="H279">
        <f t="shared" si="40"/>
        <v>0.20750475531730936</v>
      </c>
      <c r="I279">
        <f t="shared" si="37"/>
        <v>2.0768270185894706</v>
      </c>
      <c r="J279">
        <f t="shared" si="38"/>
        <v>26.670029799914971</v>
      </c>
      <c r="K279">
        <f t="shared" si="38"/>
        <v>0</v>
      </c>
      <c r="L279">
        <f t="shared" si="39"/>
        <v>0</v>
      </c>
    </row>
    <row r="280" spans="1:12" x14ac:dyDescent="0.25">
      <c r="A280">
        <f>'11'!A7874</f>
        <v>7866</v>
      </c>
      <c r="B280">
        <f>'11'!B7874</f>
        <v>972000</v>
      </c>
      <c r="C280">
        <f>('11'!C7874-'11'!C$2)/('11'!C$1-'11'!C$2)</f>
        <v>0.10375237765865468</v>
      </c>
      <c r="D280">
        <f>('11'!E7874-'11'!E$2)/('11'!E$1-'11'!E$2)</f>
        <v>0.22588335461898681</v>
      </c>
      <c r="E280">
        <f>('11'!F7874-'11'!F$2)/('11'!F$1-'11'!F$2)</f>
        <v>0.22588335461898734</v>
      </c>
      <c r="F280">
        <f>('11'!G7874-'11'!G$2)/('11'!G$1-'11'!G$2)</f>
        <v>0</v>
      </c>
      <c r="G280">
        <f>('11'!H7874-'11'!H$2)/('11'!H$1-'11'!H$2)</f>
        <v>0</v>
      </c>
      <c r="H280">
        <f t="shared" si="40"/>
        <v>8.1519725303228679E-2</v>
      </c>
      <c r="I280">
        <f t="shared" si="37"/>
        <v>2.1718177948063007</v>
      </c>
      <c r="J280">
        <f t="shared" si="38"/>
        <v>27.940357598978409</v>
      </c>
      <c r="K280">
        <f t="shared" si="38"/>
        <v>0</v>
      </c>
      <c r="L280">
        <f t="shared" si="39"/>
        <v>0</v>
      </c>
    </row>
    <row r="281" spans="1:12" x14ac:dyDescent="0.25">
      <c r="A281">
        <f>'11'!A7875</f>
        <v>7867</v>
      </c>
      <c r="B281">
        <f>'11'!B7875</f>
        <v>975600</v>
      </c>
      <c r="C281">
        <f>('11'!C7875-'11'!C$2)/('11'!C$1-'11'!C$2)</f>
        <v>4.1995010004693557E-2</v>
      </c>
      <c r="D281">
        <f>('11'!E7875-'11'!E$2)/('11'!E$1-'11'!E$2)</f>
        <v>0.23340428551156522</v>
      </c>
      <c r="E281">
        <f>('11'!F7875-'11'!F$2)/('11'!F$1-'11'!F$2)</f>
        <v>0.23340428551156533</v>
      </c>
      <c r="F281">
        <f>('11'!G7875-'11'!G$2)/('11'!G$1-'11'!G$2)</f>
        <v>0</v>
      </c>
      <c r="G281">
        <f>('11'!H7875-'11'!H$2)/('11'!H$1-'11'!H$2)</f>
        <v>0</v>
      </c>
      <c r="H281">
        <f t="shared" si="40"/>
        <v>0.10375237765865467</v>
      </c>
      <c r="I281">
        <f t="shared" si="37"/>
        <v>2.259245068823613</v>
      </c>
      <c r="J281">
        <f t="shared" si="38"/>
        <v>29.173080743578918</v>
      </c>
      <c r="K281">
        <f t="shared" si="38"/>
        <v>0</v>
      </c>
      <c r="L281">
        <f t="shared" si="39"/>
        <v>0</v>
      </c>
    </row>
    <row r="282" spans="1:12" x14ac:dyDescent="0.25">
      <c r="A282">
        <f>'11'!A7876</f>
        <v>7868</v>
      </c>
      <c r="B282">
        <f>'11'!B7876</f>
        <v>979200</v>
      </c>
      <c r="C282">
        <f>('11'!C7876-'11'!C$2)/('11'!C$1-'11'!C$2)</f>
        <v>9.8811788246337788E-3</v>
      </c>
      <c r="D282">
        <f>('11'!E7876-'11'!E$2)/('11'!E$1-'11'!E$2)</f>
        <v>0.23739179792819642</v>
      </c>
      <c r="E282">
        <f>('11'!F7876-'11'!F$2)/('11'!F$1-'11'!F$2)</f>
        <v>0.23739179792819781</v>
      </c>
      <c r="F282">
        <f>('11'!G7876-'11'!G$2)/('11'!G$1-'11'!G$2)</f>
        <v>0</v>
      </c>
      <c r="G282">
        <f>('11'!H7876-'11'!H$2)/('11'!H$1-'11'!H$2)</f>
        <v>0</v>
      </c>
      <c r="H282">
        <f t="shared" si="40"/>
        <v>0.12351473530792223</v>
      </c>
      <c r="I282">
        <f t="shared" si="37"/>
        <v>2.3274301121044418</v>
      </c>
      <c r="J282">
        <f t="shared" si="38"/>
        <v>30.223768979707788</v>
      </c>
      <c r="K282">
        <f t="shared" si="38"/>
        <v>0</v>
      </c>
      <c r="L282">
        <f t="shared" si="39"/>
        <v>0</v>
      </c>
    </row>
    <row r="283" spans="1:12" x14ac:dyDescent="0.25">
      <c r="A283">
        <f>'11'!A7877</f>
        <v>7869</v>
      </c>
      <c r="B283">
        <f>'11'!B7877</f>
        <v>982800</v>
      </c>
      <c r="C283">
        <f>('11'!C7877-'11'!C$2)/('11'!C$1-'11'!C$2)</f>
        <v>9.8811788246337788E-3</v>
      </c>
      <c r="D283">
        <f>('11'!E7877-'11'!E$2)/('11'!E$1-'11'!E$2)</f>
        <v>0.23875407975024837</v>
      </c>
      <c r="E283">
        <f>('11'!F7877-'11'!F$2)/('11'!F$1-'11'!F$2)</f>
        <v>0.23875407975024859</v>
      </c>
      <c r="F283">
        <f>('11'!G7877-'11'!G$2)/('11'!G$1-'11'!G$2)</f>
        <v>0</v>
      </c>
      <c r="G283">
        <f>('11'!H7877-'11'!H$2)/('11'!H$1-'11'!H$2)</f>
        <v>0</v>
      </c>
      <c r="H283">
        <f t="shared" si="40"/>
        <v>0.12598503001408068</v>
      </c>
      <c r="I283">
        <f t="shared" si="37"/>
        <v>2.3674045693202785</v>
      </c>
      <c r="J283">
        <f t="shared" si="38"/>
        <v>31.046331772385511</v>
      </c>
      <c r="K283">
        <f t="shared" si="38"/>
        <v>0</v>
      </c>
      <c r="L283">
        <f t="shared" si="39"/>
        <v>0</v>
      </c>
    </row>
    <row r="284" spans="1:12" x14ac:dyDescent="0.25">
      <c r="A284">
        <f>'11'!A7878</f>
        <v>7870</v>
      </c>
      <c r="B284">
        <f>'11'!B7878</f>
        <v>986400</v>
      </c>
      <c r="C284">
        <f>('11'!C7878-'11'!C$2)/('11'!C$1-'11'!C$2)</f>
        <v>3.7054420592376666E-2</v>
      </c>
      <c r="D284">
        <f>('11'!E7878-'11'!E$2)/('11'!E$1-'11'!E$2)</f>
        <v>0.23700865616574429</v>
      </c>
      <c r="E284">
        <f>('11'!F7878-'11'!F$2)/('11'!F$1-'11'!F$2)</f>
        <v>0.2370086561657451</v>
      </c>
      <c r="F284">
        <f>('11'!G7878-'11'!G$2)/('11'!G$1-'11'!G$2)</f>
        <v>0</v>
      </c>
      <c r="G284">
        <f>('11'!H7878-'11'!H$2)/('11'!H$1-'11'!H$2)</f>
        <v>0</v>
      </c>
      <c r="H284">
        <f t="shared" si="40"/>
        <v>0.12845532472023913</v>
      </c>
      <c r="I284">
        <f t="shared" si="37"/>
        <v>2.3764722576983117</v>
      </c>
      <c r="J284">
        <f t="shared" si="38"/>
        <v>31.586050801759697</v>
      </c>
      <c r="K284">
        <f t="shared" si="38"/>
        <v>0</v>
      </c>
      <c r="L284">
        <f t="shared" si="39"/>
        <v>0</v>
      </c>
    </row>
    <row r="285" spans="1:12" x14ac:dyDescent="0.25">
      <c r="A285">
        <f>'11'!A7879</f>
        <v>7871</v>
      </c>
      <c r="B285">
        <f>'11'!B7879</f>
        <v>990000</v>
      </c>
      <c r="C285">
        <f>('11'!C7879-'11'!C$2)/('11'!C$1-'11'!C$2)</f>
        <v>1.9762357649267558E-2</v>
      </c>
      <c r="D285">
        <f>('11'!E7879-'11'!E$2)/('11'!E$1-'11'!E$2)</f>
        <v>0.2304810557684121</v>
      </c>
      <c r="E285">
        <f>('11'!F7879-'11'!F$2)/('11'!F$1-'11'!F$2)</f>
        <v>0.23048105576841199</v>
      </c>
      <c r="F285">
        <f>('11'!G7879-'11'!G$2)/('11'!G$1-'11'!G$2)</f>
        <v>0</v>
      </c>
      <c r="G285">
        <f>('11'!H7879-'11'!H$2)/('11'!H$1-'11'!H$2)</f>
        <v>0</v>
      </c>
      <c r="H285">
        <f t="shared" si="40"/>
        <v>0.12351473530792223</v>
      </c>
      <c r="I285">
        <f t="shared" si="37"/>
        <v>2.3492124308216265</v>
      </c>
      <c r="J285">
        <f t="shared" si="38"/>
        <v>31.694338016177163</v>
      </c>
      <c r="K285">
        <f t="shared" si="38"/>
        <v>0</v>
      </c>
      <c r="L285">
        <f t="shared" si="39"/>
        <v>0</v>
      </c>
    </row>
    <row r="286" spans="1:12" x14ac:dyDescent="0.25">
      <c r="A286">
        <f>'11'!A7880</f>
        <v>7872</v>
      </c>
      <c r="B286">
        <f>'11'!B7880</f>
        <v>993600</v>
      </c>
      <c r="C286">
        <f>('11'!C7880-'11'!C$2)/('11'!C$1-'11'!C$2)</f>
        <v>2.4702947061584445E-2</v>
      </c>
      <c r="D286">
        <f>('11'!E7880-'11'!E$2)/('11'!E$1-'11'!E$2)</f>
        <v>0.21844756634028667</v>
      </c>
      <c r="E286">
        <f>('11'!F7880-'11'!F$2)/('11'!F$1-'11'!F$2)</f>
        <v>0.21844756634028636</v>
      </c>
      <c r="F286">
        <f>('11'!G7880-'11'!G$2)/('11'!G$1-'11'!G$2)</f>
        <v>0</v>
      </c>
      <c r="G286">
        <f>('11'!H7880-'11'!H$2)/('11'!H$1-'11'!H$2)</f>
        <v>0</v>
      </c>
      <c r="H286">
        <f t="shared" si="40"/>
        <v>0.14821768236950666</v>
      </c>
      <c r="I286">
        <f t="shared" si="37"/>
        <v>2.2762594011636157</v>
      </c>
      <c r="J286">
        <f t="shared" si="38"/>
        <v>31.260791826309113</v>
      </c>
      <c r="K286">
        <f t="shared" si="38"/>
        <v>0</v>
      </c>
      <c r="L286">
        <f t="shared" si="39"/>
        <v>0</v>
      </c>
    </row>
    <row r="287" spans="1:12" x14ac:dyDescent="0.25">
      <c r="A287">
        <f>'11'!A7881</f>
        <v>7873</v>
      </c>
      <c r="B287">
        <f>'11'!B7881</f>
        <v>997200</v>
      </c>
      <c r="C287">
        <f>('11'!C7881-'11'!C$2)/('11'!C$1-'11'!C$2)</f>
        <v>2.9643536473901333E-2</v>
      </c>
      <c r="D287">
        <f>('11'!E7881-'11'!E$2)/('11'!E$1-'11'!E$2)</f>
        <v>0.20543493685256137</v>
      </c>
      <c r="E287">
        <f>('11'!F7881-'11'!F$2)/('11'!F$1-'11'!F$2)</f>
        <v>0.20543493685256273</v>
      </c>
      <c r="F287">
        <f>('11'!G7881-'11'!G$2)/('11'!G$1-'11'!G$2)</f>
        <v>0</v>
      </c>
      <c r="G287">
        <f>('11'!H7881-'11'!H$2)/('11'!H$1-'11'!H$2)</f>
        <v>0</v>
      </c>
      <c r="H287">
        <f t="shared" si="40"/>
        <v>0.17786121884340803</v>
      </c>
      <c r="I287">
        <f t="shared" si="37"/>
        <v>2.1685256137363416</v>
      </c>
      <c r="J287">
        <f t="shared" si="38"/>
        <v>30.371746842628131</v>
      </c>
      <c r="K287">
        <f t="shared" si="38"/>
        <v>0</v>
      </c>
      <c r="L287">
        <f t="shared" si="39"/>
        <v>0</v>
      </c>
    </row>
    <row r="288" spans="1:12" x14ac:dyDescent="0.25">
      <c r="A288">
        <f>'11'!A7882</f>
        <v>7874</v>
      </c>
      <c r="B288">
        <f>'11'!B7882</f>
        <v>1000800</v>
      </c>
      <c r="C288">
        <f>('11'!C7882-'11'!C$2)/('11'!C$1-'11'!C$2)</f>
        <v>1.9762357649267558E-2</v>
      </c>
      <c r="D288">
        <f>('11'!E7882-'11'!E$2)/('11'!E$1-'11'!E$2)</f>
        <v>0.19540229885057472</v>
      </c>
      <c r="E288">
        <f>('11'!F7882-'11'!F$2)/('11'!F$1-'11'!F$2)</f>
        <v>0.19540229885057575</v>
      </c>
      <c r="F288">
        <f>('11'!G7882-'11'!G$2)/('11'!G$1-'11'!G$2)</f>
        <v>0</v>
      </c>
      <c r="G288">
        <f>('11'!H7882-'11'!H$2)/('11'!H$1-'11'!H$2)</f>
        <v>0</v>
      </c>
      <c r="H288">
        <f t="shared" si="40"/>
        <v>0.1828018082557249</v>
      </c>
      <c r="I288">
        <f t="shared" ref="I288:I303" si="41">D288*I$8+D287*I$7+D286*I$6</f>
        <v>2.0532567049808428</v>
      </c>
      <c r="J288">
        <f t="shared" ref="J288:K303" si="42">E288*J$8+E287*J$7+E286*J$6+E285*J$5+E284*J$4+E283*J$3</f>
        <v>29.231516957570687</v>
      </c>
      <c r="K288">
        <f t="shared" si="42"/>
        <v>0</v>
      </c>
      <c r="L288">
        <f t="shared" si="39"/>
        <v>0</v>
      </c>
    </row>
    <row r="289" spans="1:12" x14ac:dyDescent="0.25">
      <c r="A289">
        <f>'11'!A7883</f>
        <v>7875</v>
      </c>
      <c r="B289">
        <f>'11'!B7883</f>
        <v>1004400</v>
      </c>
      <c r="C289">
        <f>('11'!C7883-'11'!C$2)/('11'!C$1-'11'!C$2)</f>
        <v>3.9524715298535115E-2</v>
      </c>
      <c r="D289">
        <f>('11'!E7883-'11'!E$2)/('11'!E$1-'11'!E$2)</f>
        <v>0.18641975308641978</v>
      </c>
      <c r="E289">
        <f>('11'!F7883-'11'!F$2)/('11'!F$1-'11'!F$2)</f>
        <v>0.18641975308642109</v>
      </c>
      <c r="F289">
        <f>('11'!G7883-'11'!G$2)/('11'!G$1-'11'!G$2)</f>
        <v>0</v>
      </c>
      <c r="G289">
        <f>('11'!H7883-'11'!H$2)/('11'!H$1-'11'!H$2)</f>
        <v>0</v>
      </c>
      <c r="H289">
        <f t="shared" si="40"/>
        <v>0.12351473530792223</v>
      </c>
      <c r="I289">
        <f t="shared" si="41"/>
        <v>1.9481907194550874</v>
      </c>
      <c r="J289">
        <f t="shared" si="42"/>
        <v>27.937562083156049</v>
      </c>
      <c r="K289">
        <f t="shared" si="42"/>
        <v>0</v>
      </c>
      <c r="L289">
        <f t="shared" si="39"/>
        <v>0</v>
      </c>
    </row>
    <row r="290" spans="1:12" x14ac:dyDescent="0.25">
      <c r="A290">
        <f>'11'!A7884</f>
        <v>7876</v>
      </c>
      <c r="B290">
        <f>'11'!B7884</f>
        <v>1008000</v>
      </c>
      <c r="C290">
        <f>('11'!C7884-'11'!C$2)/('11'!C$1-'11'!C$2)</f>
        <v>3.9524715298535115E-2</v>
      </c>
      <c r="D290">
        <f>('11'!E7884-'11'!E$2)/('11'!E$1-'11'!E$2)</f>
        <v>0.17982120051085571</v>
      </c>
      <c r="E290">
        <f>('11'!F7884-'11'!F$2)/('11'!F$1-'11'!F$2)</f>
        <v>0.17982120051085576</v>
      </c>
      <c r="F290">
        <f>('11'!G7884-'11'!G$2)/('11'!G$1-'11'!G$2)</f>
        <v>0</v>
      </c>
      <c r="G290">
        <f>('11'!H7884-'11'!H$2)/('11'!H$1-'11'!H$2)</f>
        <v>0</v>
      </c>
      <c r="H290">
        <f t="shared" si="40"/>
        <v>0.14574738766334824</v>
      </c>
      <c r="I290">
        <f t="shared" si="41"/>
        <v>1.8647509578544064</v>
      </c>
      <c r="J290">
        <f t="shared" si="42"/>
        <v>26.619724705548546</v>
      </c>
      <c r="K290">
        <f t="shared" si="42"/>
        <v>0</v>
      </c>
      <c r="L290">
        <f t="shared" si="39"/>
        <v>0</v>
      </c>
    </row>
    <row r="291" spans="1:12" x14ac:dyDescent="0.25">
      <c r="A291">
        <f>'11'!A7885</f>
        <v>7877</v>
      </c>
      <c r="B291">
        <f>'11'!B7885</f>
        <v>1011600</v>
      </c>
      <c r="C291">
        <f>('11'!C7885-'11'!C$2)/('11'!C$1-'11'!C$2)</f>
        <v>3.2113831180059782E-2</v>
      </c>
      <c r="D291">
        <f>('11'!E7885-'11'!E$2)/('11'!E$1-'11'!E$2)</f>
        <v>0.17616006811409113</v>
      </c>
      <c r="E291">
        <f>('11'!F7885-'11'!F$2)/('11'!F$1-'11'!F$2)</f>
        <v>0.17616006811409265</v>
      </c>
      <c r="F291">
        <f>('11'!G7885-'11'!G$2)/('11'!G$1-'11'!G$2)</f>
        <v>0</v>
      </c>
      <c r="G291">
        <f>('11'!H7885-'11'!H$2)/('11'!H$1-'11'!H$2)</f>
        <v>0</v>
      </c>
      <c r="H291">
        <f t="shared" si="40"/>
        <v>0.14821768236950669</v>
      </c>
      <c r="I291">
        <f t="shared" si="41"/>
        <v>1.803363133248191</v>
      </c>
      <c r="J291">
        <f t="shared" si="42"/>
        <v>25.49987228607932</v>
      </c>
      <c r="K291">
        <f t="shared" si="42"/>
        <v>0</v>
      </c>
      <c r="L291">
        <f t="shared" si="39"/>
        <v>0</v>
      </c>
    </row>
    <row r="292" spans="1:12" x14ac:dyDescent="0.25">
      <c r="A292">
        <f>'11'!A7886</f>
        <v>7878</v>
      </c>
      <c r="B292">
        <f>'11'!B7886</f>
        <v>1015200</v>
      </c>
      <c r="C292">
        <f>('11'!C7886-'11'!C$2)/('11'!C$1-'11'!C$2)</f>
        <v>9.8811788246337788E-3</v>
      </c>
      <c r="D292">
        <f>('11'!E7886-'11'!E$2)/('11'!E$1-'11'!E$2)</f>
        <v>0.17486873847027104</v>
      </c>
      <c r="E292">
        <f>('11'!F7886-'11'!F$2)/('11'!F$1-'11'!F$2)</f>
        <v>0.17486873847027207</v>
      </c>
      <c r="F292">
        <f>('11'!G7886-'11'!G$2)/('11'!G$1-'11'!G$2)</f>
        <v>0</v>
      </c>
      <c r="G292">
        <f>('11'!H7886-'11'!H$2)/('11'!H$1-'11'!H$2)</f>
        <v>0</v>
      </c>
      <c r="H292">
        <f t="shared" si="40"/>
        <v>0.13092561942639758</v>
      </c>
      <c r="I292">
        <f t="shared" si="41"/>
        <v>1.7674187597559248</v>
      </c>
      <c r="J292">
        <f t="shared" si="42"/>
        <v>24.688477366255288</v>
      </c>
      <c r="K292">
        <f t="shared" si="42"/>
        <v>0</v>
      </c>
      <c r="L292">
        <f t="shared" si="39"/>
        <v>0</v>
      </c>
    </row>
    <row r="293" spans="1:12" x14ac:dyDescent="0.25">
      <c r="A293">
        <f>'11'!A7887</f>
        <v>7879</v>
      </c>
      <c r="B293">
        <f>'11'!B7887</f>
        <v>1018800</v>
      </c>
      <c r="C293">
        <f>('11'!C7887-'11'!C$2)/('11'!C$1-'11'!C$2)</f>
        <v>4.6935599417010448E-2</v>
      </c>
      <c r="D293">
        <f>('11'!E7887-'11'!E$2)/('11'!E$1-'11'!E$2)</f>
        <v>0.1750674045693203</v>
      </c>
      <c r="E293">
        <f>('11'!F7887-'11'!F$2)/('11'!F$1-'11'!F$2)</f>
        <v>0.17506740456932185</v>
      </c>
      <c r="F293">
        <f>('11'!G7887-'11'!G$2)/('11'!G$1-'11'!G$2)</f>
        <v>0</v>
      </c>
      <c r="G293">
        <f>('11'!H7887-'11'!H$2)/('11'!H$1-'11'!H$2)</f>
        <v>0</v>
      </c>
      <c r="H293">
        <f t="shared" si="40"/>
        <v>8.1519725303228679E-2</v>
      </c>
      <c r="I293">
        <f t="shared" si="41"/>
        <v>1.7533560380303677</v>
      </c>
      <c r="J293">
        <f t="shared" si="42"/>
        <v>24.151014616148867</v>
      </c>
      <c r="K293">
        <f t="shared" si="42"/>
        <v>0</v>
      </c>
      <c r="L293">
        <f t="shared" si="39"/>
        <v>0</v>
      </c>
    </row>
    <row r="294" spans="1:12" x14ac:dyDescent="0.25">
      <c r="A294">
        <f>'11'!A7888</f>
        <v>7880</v>
      </c>
      <c r="B294">
        <f>'11'!B7888</f>
        <v>1022400</v>
      </c>
      <c r="C294">
        <f>('11'!C7888-'11'!C$2)/('11'!C$1-'11'!C$2)</f>
        <v>2.2232652355426003E-2</v>
      </c>
      <c r="D294">
        <f>('11'!E7888-'11'!E$2)/('11'!E$1-'11'!E$2)</f>
        <v>0.17608911593585921</v>
      </c>
      <c r="E294">
        <f>('11'!F7888-'11'!F$2)/('11'!F$1-'11'!F$2)</f>
        <v>0.17608911593586044</v>
      </c>
      <c r="F294">
        <f>('11'!G7888-'11'!G$2)/('11'!G$1-'11'!G$2)</f>
        <v>0</v>
      </c>
      <c r="G294">
        <f>('11'!H7888-'11'!H$2)/('11'!H$1-'11'!H$2)</f>
        <v>0</v>
      </c>
      <c r="H294">
        <f t="shared" si="40"/>
        <v>6.4227662360119564E-2</v>
      </c>
      <c r="I294">
        <f t="shared" si="41"/>
        <v>1.7541648928622107</v>
      </c>
      <c r="J294">
        <f t="shared" si="42"/>
        <v>23.865176670923947</v>
      </c>
      <c r="K294">
        <f t="shared" si="42"/>
        <v>0</v>
      </c>
      <c r="L294">
        <f t="shared" si="39"/>
        <v>0</v>
      </c>
    </row>
    <row r="295" spans="1:12" x14ac:dyDescent="0.25">
      <c r="A295">
        <f>'11'!A7889</f>
        <v>7881</v>
      </c>
      <c r="B295">
        <f>'11'!B7889</f>
        <v>1026000</v>
      </c>
      <c r="C295">
        <f>('11'!C7889-'11'!C$2)/('11'!C$1-'11'!C$2)</f>
        <v>1.9762357649267558E-2</v>
      </c>
      <c r="D295">
        <f>('11'!E7889-'11'!E$2)/('11'!E$1-'11'!E$2)</f>
        <v>0.17772101603519228</v>
      </c>
      <c r="E295">
        <f>('11'!F7889-'11'!F$2)/('11'!F$1-'11'!F$2)</f>
        <v>0.17772101603519322</v>
      </c>
      <c r="F295">
        <f>('11'!G7889-'11'!G$2)/('11'!G$1-'11'!G$2)</f>
        <v>0</v>
      </c>
      <c r="G295">
        <f>('11'!H7889-'11'!H$2)/('11'!H$1-'11'!H$2)</f>
        <v>0</v>
      </c>
      <c r="H295">
        <f t="shared" si="40"/>
        <v>6.9168251772436448E-2</v>
      </c>
      <c r="I295">
        <f t="shared" si="41"/>
        <v>1.7643536256563075</v>
      </c>
      <c r="J295">
        <f t="shared" si="42"/>
        <v>23.794210302256442</v>
      </c>
      <c r="K295">
        <f t="shared" si="42"/>
        <v>0</v>
      </c>
      <c r="L295">
        <f t="shared" si="39"/>
        <v>0</v>
      </c>
    </row>
    <row r="296" spans="1:12" x14ac:dyDescent="0.25">
      <c r="A296">
        <f>'11'!A7890</f>
        <v>7882</v>
      </c>
      <c r="B296">
        <f>'11'!B7890</f>
        <v>1029600</v>
      </c>
      <c r="C296">
        <f>('11'!C7890-'11'!C$2)/('11'!C$1-'11'!C$2)</f>
        <v>9.8811788246337788E-3</v>
      </c>
      <c r="D296">
        <f>('11'!E7890-'11'!E$2)/('11'!E$1-'11'!E$2)</f>
        <v>0.17773520647083865</v>
      </c>
      <c r="E296">
        <f>('11'!F7890-'11'!F$2)/('11'!F$1-'11'!F$2)</f>
        <v>0.17773520647084007</v>
      </c>
      <c r="F296">
        <f>('11'!G7890-'11'!G$2)/('11'!G$1-'11'!G$2)</f>
        <v>0</v>
      </c>
      <c r="G296">
        <f>('11'!H7890-'11'!H$2)/('11'!H$1-'11'!H$2)</f>
        <v>0</v>
      </c>
      <c r="H296">
        <f t="shared" si="40"/>
        <v>8.1519725303228679E-2</v>
      </c>
      <c r="I296">
        <f t="shared" si="41"/>
        <v>1.7723712217965091</v>
      </c>
      <c r="J296">
        <f t="shared" si="42"/>
        <v>23.819781467291211</v>
      </c>
      <c r="K296">
        <f t="shared" si="42"/>
        <v>0</v>
      </c>
      <c r="L296">
        <f t="shared" si="39"/>
        <v>0</v>
      </c>
    </row>
    <row r="297" spans="1:12" x14ac:dyDescent="0.25">
      <c r="A297">
        <f>'11'!A7891</f>
        <v>7883</v>
      </c>
      <c r="B297">
        <f>'11'!B7891</f>
        <v>1033200</v>
      </c>
      <c r="C297">
        <f>('11'!C7891-'11'!C$2)/('11'!C$1-'11'!C$2)</f>
        <v>1.2351473530792223E-2</v>
      </c>
      <c r="D297">
        <f>('11'!E7891-'11'!E$2)/('11'!E$1-'11'!E$2)</f>
        <v>0.17542216546047965</v>
      </c>
      <c r="E297">
        <f>('11'!F7891-'11'!F$2)/('11'!F$1-'11'!F$2)</f>
        <v>0.17542216546048089</v>
      </c>
      <c r="F297">
        <f>('11'!G7891-'11'!G$2)/('11'!G$1-'11'!G$2)</f>
        <v>0</v>
      </c>
      <c r="G297">
        <f>('11'!H7891-'11'!H$2)/('11'!H$1-'11'!H$2)</f>
        <v>0</v>
      </c>
      <c r="H297">
        <f t="shared" si="40"/>
        <v>0.10128208295249622</v>
      </c>
      <c r="I297">
        <f t="shared" si="41"/>
        <v>1.7680573293600115</v>
      </c>
      <c r="J297">
        <f t="shared" si="42"/>
        <v>23.80466865332783</v>
      </c>
      <c r="K297">
        <f t="shared" si="42"/>
        <v>0</v>
      </c>
      <c r="L297">
        <f t="shared" si="39"/>
        <v>0</v>
      </c>
    </row>
    <row r="298" spans="1:12" x14ac:dyDescent="0.25">
      <c r="A298">
        <f>'11'!A7892</f>
        <v>7884</v>
      </c>
      <c r="B298">
        <f>'11'!B7892</f>
        <v>1036800</v>
      </c>
      <c r="C298">
        <f>('11'!C7892-'11'!C$2)/('11'!C$1-'11'!C$2)</f>
        <v>1.7292062943109112E-2</v>
      </c>
      <c r="D298">
        <f>('11'!E7892-'11'!E$2)/('11'!E$1-'11'!E$2)</f>
        <v>0.17151979565772671</v>
      </c>
      <c r="E298">
        <f>('11'!F7892-'11'!F$2)/('11'!F$1-'11'!F$2)</f>
        <v>0.17151979565772749</v>
      </c>
      <c r="F298">
        <f>('11'!G7892-'11'!G$2)/('11'!G$1-'11'!G$2)</f>
        <v>0</v>
      </c>
      <c r="G298">
        <f>('11'!H7892-'11'!H$2)/('11'!H$1-'11'!H$2)</f>
        <v>0</v>
      </c>
      <c r="H298">
        <f t="shared" si="40"/>
        <v>9.1400904127862448E-2</v>
      </c>
      <c r="I298">
        <f t="shared" si="41"/>
        <v>1.745551298424862</v>
      </c>
      <c r="J298">
        <f t="shared" si="42"/>
        <v>23.677323683837244</v>
      </c>
      <c r="K298">
        <f t="shared" si="42"/>
        <v>0</v>
      </c>
      <c r="L298">
        <f t="shared" si="39"/>
        <v>0</v>
      </c>
    </row>
    <row r="299" spans="1:12" x14ac:dyDescent="0.25">
      <c r="A299">
        <f>'11'!A7893</f>
        <v>7885</v>
      </c>
      <c r="B299">
        <f>'11'!B7893</f>
        <v>1040400</v>
      </c>
      <c r="C299">
        <f>('11'!C7893-'11'!C$2)/('11'!C$1-'11'!C$2)</f>
        <v>1.7292062943109112E-2</v>
      </c>
      <c r="D299">
        <f>('11'!E7893-'11'!E$2)/('11'!E$1-'11'!E$2)</f>
        <v>0.1673194267063999</v>
      </c>
      <c r="E299">
        <f>('11'!F7893-'11'!F$2)/('11'!F$1-'11'!F$2)</f>
        <v>0.16731942670640038</v>
      </c>
      <c r="F299">
        <f>('11'!G7893-'11'!G$2)/('11'!G$1-'11'!G$2)</f>
        <v>0</v>
      </c>
      <c r="G299">
        <f>('11'!H7893-'11'!H$2)/('11'!H$1-'11'!H$2)</f>
        <v>0</v>
      </c>
      <c r="H299">
        <f t="shared" si="40"/>
        <v>6.4227662360119564E-2</v>
      </c>
      <c r="I299">
        <f t="shared" si="41"/>
        <v>1.7101035901802188</v>
      </c>
      <c r="J299">
        <f t="shared" si="42"/>
        <v>23.428026110401717</v>
      </c>
      <c r="K299">
        <f t="shared" si="42"/>
        <v>0</v>
      </c>
      <c r="L299">
        <f t="shared" si="39"/>
        <v>0</v>
      </c>
    </row>
    <row r="300" spans="1:12" x14ac:dyDescent="0.25">
      <c r="A300">
        <f>'11'!A7894</f>
        <v>7886</v>
      </c>
      <c r="B300">
        <f>'11'!B7894</f>
        <v>1044000</v>
      </c>
      <c r="C300">
        <f>('11'!C7894-'11'!C$2)/('11'!C$1-'11'!C$2)</f>
        <v>2.4702947061584445E-2</v>
      </c>
      <c r="D300">
        <f>('11'!E7894-'11'!E$2)/('11'!E$1-'11'!E$2)</f>
        <v>0.1605080175961402</v>
      </c>
      <c r="E300">
        <f>('11'!F7894-'11'!F$2)/('11'!F$1-'11'!F$2)</f>
        <v>0.16050801759614045</v>
      </c>
      <c r="F300">
        <f>('11'!G7894-'11'!G$2)/('11'!G$1-'11'!G$2)</f>
        <v>0</v>
      </c>
      <c r="G300">
        <f>('11'!H7894-'11'!H$2)/('11'!H$1-'11'!H$2)</f>
        <v>0</v>
      </c>
      <c r="H300">
        <f t="shared" si="40"/>
        <v>5.1876188829327333E-2</v>
      </c>
      <c r="I300">
        <f t="shared" si="41"/>
        <v>1.6585497374769407</v>
      </c>
      <c r="J300">
        <f t="shared" si="42"/>
        <v>22.968866184191963</v>
      </c>
      <c r="K300">
        <f t="shared" si="42"/>
        <v>0</v>
      </c>
      <c r="L300">
        <f t="shared" si="39"/>
        <v>0</v>
      </c>
    </row>
    <row r="301" spans="1:12" x14ac:dyDescent="0.25">
      <c r="A301">
        <f>'11'!A7895</f>
        <v>7887</v>
      </c>
      <c r="B301">
        <f>'11'!B7895</f>
        <v>1047600</v>
      </c>
      <c r="C301">
        <f>('11'!C7895-'11'!C$2)/('11'!C$1-'11'!C$2)</f>
        <v>1.2351473530792223E-2</v>
      </c>
      <c r="D301">
        <f>('11'!E7895-'11'!E$2)/('11'!E$1-'11'!E$2)</f>
        <v>0.15632183908045977</v>
      </c>
      <c r="E301">
        <f>('11'!F7895-'11'!F$2)/('11'!F$1-'11'!F$2)</f>
        <v>0.15632183908046021</v>
      </c>
      <c r="F301">
        <f>('11'!G7895-'11'!G$2)/('11'!G$1-'11'!G$2)</f>
        <v>0</v>
      </c>
      <c r="G301">
        <f>('11'!H7895-'11'!H$2)/('11'!H$1-'11'!H$2)</f>
        <v>0</v>
      </c>
      <c r="H301">
        <f t="shared" si="40"/>
        <v>5.187618882932734E-2</v>
      </c>
      <c r="I301">
        <f t="shared" si="41"/>
        <v>1.6087696892294594</v>
      </c>
      <c r="J301">
        <f t="shared" si="42"/>
        <v>22.395388108415016</v>
      </c>
      <c r="K301">
        <f t="shared" si="42"/>
        <v>0</v>
      </c>
      <c r="L301">
        <f t="shared" si="39"/>
        <v>0</v>
      </c>
    </row>
    <row r="302" spans="1:12" x14ac:dyDescent="0.25">
      <c r="A302">
        <f>'11'!A7896</f>
        <v>7888</v>
      </c>
      <c r="B302">
        <f>'11'!B7896</f>
        <v>1051200</v>
      </c>
      <c r="C302">
        <f>('11'!C7896-'11'!C$2)/('11'!C$1-'11'!C$2)</f>
        <v>7.4108841184753332E-3</v>
      </c>
      <c r="D302">
        <f>('11'!E7896-'11'!E$2)/('11'!E$1-'11'!E$2)</f>
        <v>0.14620405846459486</v>
      </c>
      <c r="E302">
        <f>('11'!F7896-'11'!F$2)/('11'!F$1-'11'!F$2)</f>
        <v>0.14620405846459619</v>
      </c>
      <c r="F302">
        <f>('11'!G7896-'11'!G$2)/('11'!G$1-'11'!G$2)</f>
        <v>0</v>
      </c>
      <c r="G302">
        <f>('11'!H7896-'11'!H$2)/('11'!H$1-'11'!H$2)</f>
        <v>0</v>
      </c>
      <c r="H302">
        <f t="shared" si="40"/>
        <v>4.1995010004693564E-2</v>
      </c>
      <c r="I302">
        <f t="shared" si="41"/>
        <v>1.5353058038881793</v>
      </c>
      <c r="J302">
        <f t="shared" si="42"/>
        <v>21.616233858379545</v>
      </c>
      <c r="K302">
        <f t="shared" si="42"/>
        <v>0</v>
      </c>
      <c r="L302">
        <f t="shared" si="39"/>
        <v>0</v>
      </c>
    </row>
    <row r="303" spans="1:12" x14ac:dyDescent="0.25">
      <c r="A303">
        <f>'11'!A7897</f>
        <v>7889</v>
      </c>
      <c r="B303">
        <f>'11'!B7897</f>
        <v>1054800</v>
      </c>
      <c r="C303">
        <f>('11'!C7897-'11'!C$2)/('11'!C$1-'11'!C$2)</f>
        <v>1.2351473530792223E-2</v>
      </c>
      <c r="D303">
        <f>('11'!E7897-'11'!E$2)/('11'!E$1-'11'!E$2)</f>
        <v>0.14294025826592879</v>
      </c>
      <c r="E303">
        <f>('11'!F7897-'11'!F$2)/('11'!F$1-'11'!F$2)</f>
        <v>0.14294025826592865</v>
      </c>
      <c r="F303">
        <f>('11'!G7897-'11'!G$2)/('11'!G$1-'11'!G$2)</f>
        <v>0</v>
      </c>
      <c r="G303">
        <f>('11'!H7897-'11'!H$2)/('11'!H$1-'11'!H$2)</f>
        <v>0</v>
      </c>
      <c r="H303">
        <f t="shared" si="40"/>
        <v>2.9643536473901336E-2</v>
      </c>
      <c r="I303">
        <f t="shared" si="41"/>
        <v>1.479338725698879</v>
      </c>
      <c r="J303">
        <f t="shared" si="42"/>
        <v>20.832254860224278</v>
      </c>
      <c r="K303">
        <f t="shared" si="42"/>
        <v>0</v>
      </c>
      <c r="L303">
        <f t="shared" si="39"/>
        <v>0</v>
      </c>
    </row>
    <row r="304" spans="1:12" x14ac:dyDescent="0.25">
      <c r="A304">
        <f>'11'!A7898</f>
        <v>7890</v>
      </c>
      <c r="B304">
        <f>'11'!B7898</f>
        <v>1058400</v>
      </c>
      <c r="C304">
        <f>('11'!C7898-'11'!C$2)/('11'!C$1-'11'!C$2)</f>
        <v>9.8811788246337788E-3</v>
      </c>
      <c r="D304">
        <f>('11'!E7898-'11'!E$2)/('11'!E$1-'11'!E$2)</f>
        <v>0.138285795373918</v>
      </c>
      <c r="E304">
        <f>('11'!F7898-'11'!F$2)/('11'!F$1-'11'!F$2)</f>
        <v>0.13828579537391864</v>
      </c>
      <c r="F304">
        <f>('11'!G7898-'11'!G$2)/('11'!G$1-'11'!G$2)</f>
        <v>0</v>
      </c>
      <c r="G304">
        <f>('11'!H7898-'11'!H$2)/('11'!H$1-'11'!H$2)</f>
        <v>0</v>
      </c>
      <c r="H304">
        <f t="shared" si="40"/>
        <v>1.9762357649267558E-2</v>
      </c>
      <c r="I304">
        <f t="shared" ref="I304:I319" si="43">D304*I$8+D303*I$7+D302*I$6</f>
        <v>1.4205761316872429</v>
      </c>
      <c r="J304">
        <f t="shared" ref="J304:K319" si="44">E304*J$8+E303*J$7+E302*J$6+E301*J$5+E300*J$4+E299*J$3</f>
        <v>20.095629345820978</v>
      </c>
      <c r="K304">
        <f t="shared" si="44"/>
        <v>0</v>
      </c>
      <c r="L304">
        <f t="shared" si="39"/>
        <v>0</v>
      </c>
    </row>
    <row r="305" spans="1:12" x14ac:dyDescent="0.25">
      <c r="A305">
        <f>'11'!A7899</f>
        <v>7891</v>
      </c>
      <c r="B305">
        <f>'11'!B7899</f>
        <v>1062000</v>
      </c>
      <c r="C305">
        <f>('11'!C7899-'11'!C$2)/('11'!C$1-'11'!C$2)</f>
        <v>4.9405894123168894E-3</v>
      </c>
      <c r="D305">
        <f>('11'!E7899-'11'!E$2)/('11'!E$1-'11'!E$2)</f>
        <v>0.13401447424435931</v>
      </c>
      <c r="E305">
        <f>('11'!F7899-'11'!F$2)/('11'!F$1-'11'!F$2)</f>
        <v>0.13401447424435933</v>
      </c>
      <c r="F305">
        <f>('11'!G7899-'11'!G$2)/('11'!G$1-'11'!G$2)</f>
        <v>0</v>
      </c>
      <c r="G305">
        <f>('11'!H7899-'11'!H$2)/('11'!H$1-'11'!H$2)</f>
        <v>0</v>
      </c>
      <c r="H305">
        <f t="shared" si="40"/>
        <v>2.9643536473901336E-2</v>
      </c>
      <c r="I305">
        <f t="shared" si="43"/>
        <v>1.3797360578969775</v>
      </c>
      <c r="J305">
        <f t="shared" si="44"/>
        <v>19.387782034908536</v>
      </c>
      <c r="K305">
        <f t="shared" si="44"/>
        <v>0</v>
      </c>
      <c r="L305">
        <f t="shared" si="39"/>
        <v>0</v>
      </c>
    </row>
    <row r="306" spans="1:12" x14ac:dyDescent="0.25">
      <c r="A306">
        <f>'11'!A7900</f>
        <v>7892</v>
      </c>
      <c r="B306">
        <f>'11'!B7900</f>
        <v>1065600</v>
      </c>
      <c r="C306">
        <f>('11'!C7900-'11'!C$2)/('11'!C$1-'11'!C$2)</f>
        <v>4.9405894123168894E-3</v>
      </c>
      <c r="D306">
        <f>('11'!E7900-'11'!E$2)/('11'!E$1-'11'!E$2)</f>
        <v>0.12656449553001278</v>
      </c>
      <c r="E306">
        <f>('11'!F7900-'11'!F$2)/('11'!F$1-'11'!F$2)</f>
        <v>0.12656449553001353</v>
      </c>
      <c r="F306">
        <f>('11'!G7900-'11'!G$2)/('11'!G$1-'11'!G$2)</f>
        <v>0</v>
      </c>
      <c r="G306">
        <f>('11'!H7900-'11'!H$2)/('11'!H$1-'11'!H$2)</f>
        <v>0</v>
      </c>
      <c r="H306">
        <f t="shared" si="40"/>
        <v>2.2232652355426003E-2</v>
      </c>
      <c r="I306">
        <f t="shared" si="43"/>
        <v>1.323158790974883</v>
      </c>
      <c r="J306">
        <f t="shared" si="44"/>
        <v>18.578714346530511</v>
      </c>
      <c r="K306">
        <f t="shared" si="44"/>
        <v>0</v>
      </c>
      <c r="L306">
        <f t="shared" si="39"/>
        <v>0</v>
      </c>
    </row>
    <row r="307" spans="1:12" x14ac:dyDescent="0.25">
      <c r="A307">
        <f>'11'!A7901</f>
        <v>7893</v>
      </c>
      <c r="B307">
        <f>'11'!B7901</f>
        <v>1069200</v>
      </c>
      <c r="C307">
        <f>('11'!C7901-'11'!C$2)/('11'!C$1-'11'!C$2)</f>
        <v>2.4702947061584447E-3</v>
      </c>
      <c r="D307">
        <f>('11'!E7901-'11'!E$2)/('11'!E$1-'11'!E$2)</f>
        <v>0.12568468851993758</v>
      </c>
      <c r="E307">
        <f>('11'!F7901-'11'!F$2)/('11'!F$1-'11'!F$2)</f>
        <v>0.12568468851993736</v>
      </c>
      <c r="F307">
        <f>('11'!G7901-'11'!G$2)/('11'!G$1-'11'!G$2)</f>
        <v>0</v>
      </c>
      <c r="G307">
        <f>('11'!H7901-'11'!H$2)/('11'!H$1-'11'!H$2)</f>
        <v>0</v>
      </c>
      <c r="H307">
        <f t="shared" si="40"/>
        <v>3.4584125886218224E-2</v>
      </c>
      <c r="I307">
        <f t="shared" si="43"/>
        <v>1.2844756634028665</v>
      </c>
      <c r="J307">
        <f t="shared" si="44"/>
        <v>17.990648502909075</v>
      </c>
      <c r="K307">
        <f t="shared" si="44"/>
        <v>0</v>
      </c>
      <c r="L307">
        <f t="shared" si="39"/>
        <v>0</v>
      </c>
    </row>
    <row r="308" spans="1:12" x14ac:dyDescent="0.25">
      <c r="A308">
        <f>'11'!A7902</f>
        <v>7894</v>
      </c>
      <c r="B308">
        <f>'11'!B7902</f>
        <v>1072800</v>
      </c>
      <c r="C308">
        <f>('11'!C7902-'11'!C$2)/('11'!C$1-'11'!C$2)</f>
        <v>9.8811788246337788E-3</v>
      </c>
      <c r="D308">
        <f>('11'!E7902-'11'!E$2)/('11'!E$1-'11'!E$2)</f>
        <v>0.12254860224208884</v>
      </c>
      <c r="E308">
        <f>('11'!F7902-'11'!F$2)/('11'!F$1-'11'!F$2)</f>
        <v>0.12253441180644253</v>
      </c>
      <c r="F308">
        <f>('11'!G7902-'11'!G$2)/('11'!G$1-'11'!G$2)</f>
        <v>0</v>
      </c>
      <c r="G308">
        <f>('11'!H7902-'11'!H$2)/('11'!H$1-'11'!H$2)</f>
        <v>0</v>
      </c>
      <c r="H308">
        <f t="shared" si="40"/>
        <v>7.904943059707023E-2</v>
      </c>
      <c r="I308">
        <f t="shared" si="43"/>
        <v>1.2469419611182064</v>
      </c>
      <c r="J308">
        <f t="shared" si="44"/>
        <v>17.487682701858976</v>
      </c>
      <c r="K308">
        <f t="shared" si="44"/>
        <v>0</v>
      </c>
      <c r="L308">
        <f t="shared" si="39"/>
        <v>0</v>
      </c>
    </row>
    <row r="309" spans="1:12" x14ac:dyDescent="0.25">
      <c r="A309">
        <f>'11'!A7903</f>
        <v>7895</v>
      </c>
      <c r="B309">
        <f>'11'!B7903</f>
        <v>1076400</v>
      </c>
      <c r="C309">
        <f>('11'!C7903-'11'!C$2)/('11'!C$1-'11'!C$2)</f>
        <v>0</v>
      </c>
      <c r="D309">
        <f>('11'!E7903-'11'!E$2)/('11'!E$1-'11'!E$2)</f>
        <v>0.11816375762735916</v>
      </c>
      <c r="E309">
        <f>('11'!F7903-'11'!F$2)/('11'!F$1-'11'!F$2)</f>
        <v>0.11816375762735935</v>
      </c>
      <c r="F309">
        <f>('11'!G7903-'11'!G$2)/('11'!G$1-'11'!G$2)</f>
        <v>0</v>
      </c>
      <c r="G309">
        <f>('11'!H7903-'11'!H$2)/('11'!H$1-'11'!H$2)</f>
        <v>0</v>
      </c>
      <c r="H309">
        <f t="shared" si="40"/>
        <v>8.1519725303228679E-2</v>
      </c>
      <c r="I309">
        <f t="shared" si="43"/>
        <v>1.2173549027955159</v>
      </c>
      <c r="J309">
        <f t="shared" si="44"/>
        <v>16.939931885908923</v>
      </c>
      <c r="K309">
        <f t="shared" si="44"/>
        <v>0</v>
      </c>
      <c r="L309">
        <f t="shared" si="39"/>
        <v>0</v>
      </c>
    </row>
    <row r="310" spans="1:12" x14ac:dyDescent="0.25">
      <c r="A310">
        <f>'11'!A7904</f>
        <v>7896</v>
      </c>
      <c r="B310">
        <f>'11'!B7904</f>
        <v>1080000</v>
      </c>
      <c r="C310">
        <f>('11'!C7904-'11'!C$2)/('11'!C$1-'11'!C$2)</f>
        <v>1.2351473530792223E-2</v>
      </c>
      <c r="D310">
        <f>('11'!E7904-'11'!E$2)/('11'!E$1-'11'!E$2)</f>
        <v>0.1130552007946644</v>
      </c>
      <c r="E310">
        <f>('11'!F7904-'11'!F$2)/('11'!F$1-'11'!F$2)</f>
        <v>0.1130552007946644</v>
      </c>
      <c r="F310">
        <f>('11'!G7904-'11'!G$2)/('11'!G$1-'11'!G$2)</f>
        <v>0</v>
      </c>
      <c r="G310">
        <f>('11'!H7904-'11'!H$2)/('11'!H$1-'11'!H$2)</f>
        <v>0</v>
      </c>
      <c r="H310">
        <f t="shared" si="40"/>
        <v>8.1519725303228679E-2</v>
      </c>
      <c r="I310">
        <f t="shared" si="43"/>
        <v>1.1743578827870016</v>
      </c>
      <c r="J310">
        <f t="shared" si="44"/>
        <v>16.349396906485055</v>
      </c>
      <c r="K310">
        <f t="shared" si="44"/>
        <v>0</v>
      </c>
      <c r="L310">
        <f t="shared" si="39"/>
        <v>0</v>
      </c>
    </row>
    <row r="311" spans="1:12" x14ac:dyDescent="0.25">
      <c r="A311">
        <f>'11'!A7905</f>
        <v>7897</v>
      </c>
      <c r="B311">
        <f>'11'!B7905</f>
        <v>1083600</v>
      </c>
      <c r="C311">
        <f>('11'!C7905-'11'!C$2)/('11'!C$1-'11'!C$2)</f>
        <v>2.7173241767742894E-2</v>
      </c>
      <c r="D311">
        <f>('11'!E7905-'11'!E$2)/('11'!E$1-'11'!E$2)</f>
        <v>0.10845749964523911</v>
      </c>
      <c r="E311">
        <f>('11'!F7905-'11'!F$2)/('11'!F$1-'11'!F$2)</f>
        <v>0.10845749964523975</v>
      </c>
      <c r="F311">
        <f>('11'!G7905-'11'!G$2)/('11'!G$1-'11'!G$2)</f>
        <v>0</v>
      </c>
      <c r="G311">
        <f>('11'!H7905-'11'!H$2)/('11'!H$1-'11'!H$2)</f>
        <v>0</v>
      </c>
      <c r="H311">
        <f t="shared" si="40"/>
        <v>0.11116326177713001</v>
      </c>
      <c r="I311">
        <f t="shared" si="43"/>
        <v>1.1274868738470272</v>
      </c>
      <c r="J311">
        <f t="shared" si="44"/>
        <v>15.831148006243815</v>
      </c>
      <c r="K311">
        <f t="shared" si="44"/>
        <v>0</v>
      </c>
      <c r="L311">
        <f t="shared" si="39"/>
        <v>0</v>
      </c>
    </row>
    <row r="312" spans="1:12" x14ac:dyDescent="0.25">
      <c r="A312">
        <f>'11'!A7906</f>
        <v>7898</v>
      </c>
      <c r="B312">
        <f>'11'!B7906</f>
        <v>1087200</v>
      </c>
      <c r="C312">
        <f>('11'!C7906-'11'!C$2)/('11'!C$1-'11'!C$2)</f>
        <v>7.4108841184753332E-3</v>
      </c>
      <c r="D312">
        <f>('11'!E7906-'11'!E$2)/('11'!E$1-'11'!E$2)</f>
        <v>0.10483893855541365</v>
      </c>
      <c r="E312">
        <f>('11'!F7906-'11'!F$2)/('11'!F$1-'11'!F$2)</f>
        <v>0.10483893855541516</v>
      </c>
      <c r="F312">
        <f>('11'!G7906-'11'!G$2)/('11'!G$1-'11'!G$2)</f>
        <v>0</v>
      </c>
      <c r="G312">
        <f>('11'!H7906-'11'!H$2)/('11'!H$1-'11'!H$2)</f>
        <v>0</v>
      </c>
      <c r="H312">
        <f t="shared" si="40"/>
        <v>0.16303945060645736</v>
      </c>
      <c r="I312">
        <f t="shared" si="43"/>
        <v>1.0838938555413651</v>
      </c>
      <c r="J312">
        <f t="shared" si="44"/>
        <v>15.290832978572512</v>
      </c>
      <c r="K312">
        <f t="shared" si="44"/>
        <v>0</v>
      </c>
      <c r="L312">
        <f t="shared" si="39"/>
        <v>0</v>
      </c>
    </row>
    <row r="313" spans="1:12" x14ac:dyDescent="0.25">
      <c r="A313">
        <f>'11'!A7907</f>
        <v>7899</v>
      </c>
      <c r="B313">
        <f>'11'!B7907</f>
        <v>1090800</v>
      </c>
      <c r="C313">
        <f>('11'!C7907-'11'!C$2)/('11'!C$1-'11'!C$2)</f>
        <v>1.9762357649267558E-2</v>
      </c>
      <c r="D313">
        <f>('11'!E7907-'11'!E$2)/('11'!E$1-'11'!E$2)</f>
        <v>0.10202923229743154</v>
      </c>
      <c r="E313">
        <f>('11'!F7907-'11'!F$2)/('11'!F$1-'11'!F$2)</f>
        <v>0.10202923229743255</v>
      </c>
      <c r="F313">
        <f>('11'!G7907-'11'!G$2)/('11'!G$1-'11'!G$2)</f>
        <v>0</v>
      </c>
      <c r="G313">
        <f>('11'!H7907-'11'!H$2)/('11'!H$1-'11'!H$2)</f>
        <v>0</v>
      </c>
      <c r="H313">
        <f t="shared" si="40"/>
        <v>0.17539092413724958</v>
      </c>
      <c r="I313">
        <f t="shared" si="43"/>
        <v>1.0480062437916844</v>
      </c>
      <c r="J313">
        <f t="shared" si="44"/>
        <v>14.757017170427229</v>
      </c>
      <c r="K313">
        <f t="shared" si="44"/>
        <v>0</v>
      </c>
      <c r="L313">
        <f t="shared" si="39"/>
        <v>0</v>
      </c>
    </row>
    <row r="314" spans="1:12" x14ac:dyDescent="0.25">
      <c r="A314">
        <f>'11'!A7908</f>
        <v>7900</v>
      </c>
      <c r="B314">
        <f>'11'!B7908</f>
        <v>1094400</v>
      </c>
      <c r="C314">
        <f>('11'!C7908-'11'!C$2)/('11'!C$1-'11'!C$2)</f>
        <v>3.2113831180059782E-2</v>
      </c>
      <c r="D314">
        <f>('11'!E7908-'11'!E$2)/('11'!E$1-'11'!E$2)</f>
        <v>0.10058180786150135</v>
      </c>
      <c r="E314">
        <f>('11'!F7908-'11'!F$2)/('11'!F$1-'11'!F$2)</f>
        <v>0.10058180786150271</v>
      </c>
      <c r="F314">
        <f>('11'!G7908-'11'!G$2)/('11'!G$1-'11'!G$2)</f>
        <v>0</v>
      </c>
      <c r="G314">
        <f>('11'!H7908-'11'!H$2)/('11'!H$1-'11'!H$2)</f>
        <v>0</v>
      </c>
      <c r="H314">
        <f t="shared" si="40"/>
        <v>0.1828018082557249</v>
      </c>
      <c r="I314">
        <f t="shared" si="43"/>
        <v>1.0229317440045409</v>
      </c>
      <c r="J314">
        <f t="shared" si="44"/>
        <v>14.295487441464571</v>
      </c>
      <c r="K314">
        <f t="shared" si="44"/>
        <v>0</v>
      </c>
      <c r="L314">
        <f t="shared" si="39"/>
        <v>0</v>
      </c>
    </row>
    <row r="315" spans="1:12" x14ac:dyDescent="0.25">
      <c r="A315">
        <f>'11'!A7909</f>
        <v>7901</v>
      </c>
      <c r="B315">
        <f>'11'!B7909</f>
        <v>1098000</v>
      </c>
      <c r="C315">
        <f>('11'!C7909-'11'!C$2)/('11'!C$1-'11'!C$2)</f>
        <v>3.9524715298535115E-2</v>
      </c>
      <c r="D315">
        <f>('11'!E7909-'11'!E$2)/('11'!E$1-'11'!E$2)</f>
        <v>0.10063856960408686</v>
      </c>
      <c r="E315">
        <f>('11'!F7909-'11'!F$2)/('11'!F$1-'11'!F$2)</f>
        <v>0.10063856960408808</v>
      </c>
      <c r="F315">
        <f>('11'!G7909-'11'!G$2)/('11'!G$1-'11'!G$2)</f>
        <v>0</v>
      </c>
      <c r="G315">
        <f>('11'!H7909-'11'!H$2)/('11'!H$1-'11'!H$2)</f>
        <v>0</v>
      </c>
      <c r="H315">
        <f t="shared" si="40"/>
        <v>0.13586620883871445</v>
      </c>
      <c r="I315">
        <f t="shared" si="43"/>
        <v>1.010387398893146</v>
      </c>
      <c r="J315">
        <f t="shared" si="44"/>
        <v>13.969987228608069</v>
      </c>
      <c r="K315">
        <f t="shared" si="44"/>
        <v>0</v>
      </c>
      <c r="L315">
        <f t="shared" si="39"/>
        <v>0</v>
      </c>
    </row>
    <row r="316" spans="1:12" x14ac:dyDescent="0.25">
      <c r="A316">
        <f>'11'!A7910</f>
        <v>7902</v>
      </c>
      <c r="B316">
        <f>'11'!B7910</f>
        <v>1101600</v>
      </c>
      <c r="C316">
        <f>('11'!C7910-'11'!C$2)/('11'!C$1-'11'!C$2)</f>
        <v>3.2113831180059782E-2</v>
      </c>
      <c r="D316">
        <f>('11'!E7910-'11'!E$2)/('11'!E$1-'11'!E$2)</f>
        <v>0.10246913580246914</v>
      </c>
      <c r="E316">
        <f>('11'!F7910-'11'!F$2)/('11'!F$1-'11'!F$2)</f>
        <v>0.10246913580247063</v>
      </c>
      <c r="F316">
        <f>('11'!G7910-'11'!G$2)/('11'!G$1-'11'!G$2)</f>
        <v>0</v>
      </c>
      <c r="G316">
        <f>('11'!H7910-'11'!H$2)/('11'!H$1-'11'!H$2)</f>
        <v>0</v>
      </c>
      <c r="H316">
        <f t="shared" si="40"/>
        <v>9.3871198834020897E-2</v>
      </c>
      <c r="I316">
        <f t="shared" si="43"/>
        <v>1.0135376756066412</v>
      </c>
      <c r="J316">
        <f t="shared" si="44"/>
        <v>13.8188874698455</v>
      </c>
      <c r="K316">
        <f t="shared" si="44"/>
        <v>0</v>
      </c>
      <c r="L316">
        <f t="shared" si="39"/>
        <v>0</v>
      </c>
    </row>
    <row r="317" spans="1:12" x14ac:dyDescent="0.25">
      <c r="A317">
        <f>'11'!A7911</f>
        <v>7903</v>
      </c>
      <c r="B317">
        <f>'11'!B7911</f>
        <v>1105200</v>
      </c>
      <c r="C317">
        <f>('11'!C7911-'11'!C$2)/('11'!C$1-'11'!C$2)</f>
        <v>3.9524715298535115E-2</v>
      </c>
      <c r="D317">
        <f>('11'!E7911-'11'!E$2)/('11'!E$1-'11'!E$2)</f>
        <v>0.10736483610046829</v>
      </c>
      <c r="E317">
        <f>('11'!F7911-'11'!F$2)/('11'!F$1-'11'!F$2)</f>
        <v>0.10736483610046896</v>
      </c>
      <c r="F317">
        <f>('11'!G7911-'11'!G$2)/('11'!G$1-'11'!G$2)</f>
        <v>0</v>
      </c>
      <c r="G317">
        <f>('11'!H7911-'11'!H$2)/('11'!H$1-'11'!H$2)</f>
        <v>0</v>
      </c>
      <c r="H317">
        <f t="shared" si="40"/>
        <v>6.6697957066277999E-2</v>
      </c>
      <c r="I317">
        <f t="shared" si="43"/>
        <v>1.0387824606215412</v>
      </c>
      <c r="J317">
        <f t="shared" si="44"/>
        <v>13.902483326238274</v>
      </c>
      <c r="K317">
        <f t="shared" si="44"/>
        <v>0</v>
      </c>
      <c r="L317">
        <f t="shared" si="39"/>
        <v>0</v>
      </c>
    </row>
    <row r="318" spans="1:12" x14ac:dyDescent="0.25">
      <c r="A318">
        <f>'11'!A7912</f>
        <v>7904</v>
      </c>
      <c r="B318">
        <f>'11'!B7912</f>
        <v>1108800</v>
      </c>
      <c r="C318">
        <f>('11'!C7912-'11'!C$2)/('11'!C$1-'11'!C$2)</f>
        <v>1.2351473530792223E-2</v>
      </c>
      <c r="D318">
        <f>('11'!E7912-'11'!E$2)/('11'!E$1-'11'!E$2)</f>
        <v>0.11566624095359729</v>
      </c>
      <c r="E318">
        <f>('11'!F7912-'11'!F$2)/('11'!F$1-'11'!F$2)</f>
        <v>0.11566624095359723</v>
      </c>
      <c r="F318">
        <f>('11'!G7912-'11'!G$2)/('11'!G$1-'11'!G$2)</f>
        <v>0</v>
      </c>
      <c r="G318">
        <f>('11'!H7912-'11'!H$2)/('11'!H$1-'11'!H$2)</f>
        <v>0</v>
      </c>
      <c r="H318">
        <f t="shared" si="40"/>
        <v>0.10869296707097156</v>
      </c>
      <c r="I318">
        <f t="shared" si="43"/>
        <v>1.0921668795232014</v>
      </c>
      <c r="J318">
        <f t="shared" si="44"/>
        <v>14.294366397048508</v>
      </c>
      <c r="K318">
        <f t="shared" si="44"/>
        <v>0</v>
      </c>
      <c r="L318">
        <f t="shared" si="39"/>
        <v>0</v>
      </c>
    </row>
    <row r="319" spans="1:12" x14ac:dyDescent="0.25">
      <c r="A319">
        <f>'11'!A7913</f>
        <v>7905</v>
      </c>
      <c r="B319">
        <f>'11'!B7913</f>
        <v>1112400</v>
      </c>
      <c r="C319">
        <f>('11'!C7913-'11'!C$2)/('11'!C$1-'11'!C$2)</f>
        <v>1.4821768236950666E-2</v>
      </c>
      <c r="D319">
        <f>('11'!E7913-'11'!E$2)/('11'!E$1-'11'!E$2)</f>
        <v>0.12341421881651768</v>
      </c>
      <c r="E319">
        <f>('11'!F7913-'11'!F$2)/('11'!F$1-'11'!F$2)</f>
        <v>0.12341421881651872</v>
      </c>
      <c r="F319">
        <f>('11'!G7913-'11'!G$2)/('11'!G$1-'11'!G$2)</f>
        <v>0</v>
      </c>
      <c r="G319">
        <f>('11'!H7913-'11'!H$2)/('11'!H$1-'11'!H$2)</f>
        <v>0</v>
      </c>
      <c r="H319">
        <f t="shared" si="40"/>
        <v>8.646031471554555E-2</v>
      </c>
      <c r="I319">
        <f t="shared" si="43"/>
        <v>1.1627501064282675</v>
      </c>
      <c r="J319">
        <f t="shared" si="44"/>
        <v>14.924875833688208</v>
      </c>
      <c r="K319">
        <f t="shared" si="44"/>
        <v>0</v>
      </c>
      <c r="L319">
        <f t="shared" si="39"/>
        <v>0</v>
      </c>
    </row>
    <row r="320" spans="1:12" x14ac:dyDescent="0.25">
      <c r="A320">
        <f>'11'!A7914</f>
        <v>7906</v>
      </c>
      <c r="B320">
        <f>'11'!B7914</f>
        <v>1116000</v>
      </c>
      <c r="C320">
        <f>('11'!C7914-'11'!C$2)/('11'!C$1-'11'!C$2)</f>
        <v>1.2351473530792223E-2</v>
      </c>
      <c r="D320">
        <f>('11'!E7914-'11'!E$2)/('11'!E$1-'11'!E$2)</f>
        <v>0.12988505747126439</v>
      </c>
      <c r="E320">
        <f>('11'!F7914-'11'!F$2)/('11'!F$1-'11'!F$2)</f>
        <v>0.12988505747126444</v>
      </c>
      <c r="F320">
        <f>('11'!G7914-'11'!G$2)/('11'!G$1-'11'!G$2)</f>
        <v>0</v>
      </c>
      <c r="G320">
        <f>('11'!H7914-'11'!H$2)/('11'!H$1-'11'!H$2)</f>
        <v>0</v>
      </c>
      <c r="H320">
        <f t="shared" si="40"/>
        <v>6.4227662360119564E-2</v>
      </c>
      <c r="I320">
        <f t="shared" ref="I320:I335" si="45">D320*I$8+D319*I$7+D318*I$6</f>
        <v>1.2367816091954025</v>
      </c>
      <c r="J320">
        <f t="shared" ref="J320:K335" si="46">E320*J$8+E319*J$7+E318*J$6+E317*J$5+E316*J$4+E315*J$3</f>
        <v>15.688548318433469</v>
      </c>
      <c r="K320">
        <f t="shared" si="46"/>
        <v>0</v>
      </c>
      <c r="L320">
        <f t="shared" si="39"/>
        <v>0</v>
      </c>
    </row>
    <row r="321" spans="1:12" x14ac:dyDescent="0.25">
      <c r="A321">
        <f>'11'!A7915</f>
        <v>7907</v>
      </c>
      <c r="B321">
        <f>'11'!B7915</f>
        <v>1119600</v>
      </c>
      <c r="C321">
        <f>('11'!C7915-'11'!C$2)/('11'!C$1-'11'!C$2)</f>
        <v>3.4584125886218224E-2</v>
      </c>
      <c r="D321">
        <f>('11'!E7915-'11'!E$2)/('11'!E$1-'11'!E$2)</f>
        <v>0.13310628636299135</v>
      </c>
      <c r="E321">
        <f>('11'!F7915-'11'!F$2)/('11'!F$1-'11'!F$2)</f>
        <v>0.13310628636299146</v>
      </c>
      <c r="F321">
        <f>('11'!G7915-'11'!G$2)/('11'!G$1-'11'!G$2)</f>
        <v>0</v>
      </c>
      <c r="G321">
        <f>('11'!H7915-'11'!H$2)/('11'!H$1-'11'!H$2)</f>
        <v>0</v>
      </c>
      <c r="H321">
        <f t="shared" si="40"/>
        <v>0.12104444060176378</v>
      </c>
      <c r="I321">
        <f t="shared" si="45"/>
        <v>1.2923229743153115</v>
      </c>
      <c r="J321">
        <f t="shared" si="46"/>
        <v>16.466283524904266</v>
      </c>
      <c r="K321">
        <f t="shared" si="46"/>
        <v>0</v>
      </c>
      <c r="L321">
        <f t="shared" si="39"/>
        <v>0</v>
      </c>
    </row>
    <row r="322" spans="1:12" x14ac:dyDescent="0.25">
      <c r="A322">
        <f>'11'!A7916</f>
        <v>7908</v>
      </c>
      <c r="B322">
        <f>'11'!B7916</f>
        <v>1123200</v>
      </c>
      <c r="C322">
        <f>('11'!C7916-'11'!C$2)/('11'!C$1-'11'!C$2)</f>
        <v>2.4702947061584447E-3</v>
      </c>
      <c r="D322">
        <f>('11'!E7916-'11'!E$2)/('11'!E$1-'11'!E$2)</f>
        <v>0.14420320703845607</v>
      </c>
      <c r="E322">
        <f>('11'!F7916-'11'!F$2)/('11'!F$1-'11'!F$2)</f>
        <v>0.14420320703845754</v>
      </c>
      <c r="F322">
        <f>('11'!G7916-'11'!G$2)/('11'!G$1-'11'!G$2)</f>
        <v>0</v>
      </c>
      <c r="G322">
        <f>('11'!H7916-'11'!H$2)/('11'!H$1-'11'!H$2)</f>
        <v>0</v>
      </c>
      <c r="H322">
        <f t="shared" si="40"/>
        <v>0.13092561942639755</v>
      </c>
      <c r="I322">
        <f t="shared" si="45"/>
        <v>1.3657868596565914</v>
      </c>
      <c r="J322">
        <f t="shared" si="46"/>
        <v>17.442457783454024</v>
      </c>
      <c r="K322">
        <f t="shared" si="46"/>
        <v>0</v>
      </c>
      <c r="L322">
        <f t="shared" si="39"/>
        <v>0</v>
      </c>
    </row>
    <row r="323" spans="1:12" x14ac:dyDescent="0.25">
      <c r="A323">
        <f>'11'!A7917</f>
        <v>7909</v>
      </c>
      <c r="B323">
        <f>'11'!B7917</f>
        <v>1126800</v>
      </c>
      <c r="C323">
        <f>('11'!C7917-'11'!C$2)/('11'!C$1-'11'!C$2)</f>
        <v>1.2351473530792223E-2</v>
      </c>
      <c r="D323">
        <f>('11'!E7917-'11'!E$2)/('11'!E$1-'11'!E$2)</f>
        <v>0.14587767844472826</v>
      </c>
      <c r="E323">
        <f>('11'!F7917-'11'!F$2)/('11'!F$1-'11'!F$2)</f>
        <v>0.14587767844472885</v>
      </c>
      <c r="F323">
        <f>('11'!G7917-'11'!G$2)/('11'!G$1-'11'!G$2)</f>
        <v>0</v>
      </c>
      <c r="G323">
        <f>('11'!H7917-'11'!H$2)/('11'!H$1-'11'!H$2)</f>
        <v>0</v>
      </c>
      <c r="H323">
        <f t="shared" si="40"/>
        <v>8.1519725303228679E-2</v>
      </c>
      <c r="I323">
        <f t="shared" si="45"/>
        <v>1.4154391939832554</v>
      </c>
      <c r="J323">
        <f t="shared" si="46"/>
        <v>18.297530864197629</v>
      </c>
      <c r="K323">
        <f t="shared" si="46"/>
        <v>0</v>
      </c>
      <c r="L323">
        <f t="shared" si="39"/>
        <v>0</v>
      </c>
    </row>
    <row r="324" spans="1:12" x14ac:dyDescent="0.25">
      <c r="A324">
        <f>'11'!A7918</f>
        <v>7910</v>
      </c>
      <c r="B324">
        <f>'11'!B7918</f>
        <v>1130400</v>
      </c>
      <c r="C324">
        <f>('11'!C7918-'11'!C$2)/('11'!C$1-'11'!C$2)</f>
        <v>4.6935599417010448E-2</v>
      </c>
      <c r="D324">
        <f>('11'!E7918-'11'!E$2)/('11'!E$1-'11'!E$2)</f>
        <v>0.14838938555413653</v>
      </c>
      <c r="E324">
        <f>('11'!F7918-'11'!F$2)/('11'!F$1-'11'!F$2)</f>
        <v>0.1483893855541378</v>
      </c>
      <c r="F324">
        <f>('11'!G7918-'11'!G$2)/('11'!G$1-'11'!G$2)</f>
        <v>0</v>
      </c>
      <c r="G324">
        <f>('11'!H7918-'11'!H$2)/('11'!H$1-'11'!H$2)</f>
        <v>0</v>
      </c>
      <c r="H324">
        <f t="shared" si="40"/>
        <v>7.6579135890911781E-2</v>
      </c>
      <c r="I324">
        <f t="shared" si="45"/>
        <v>1.4638001986660991</v>
      </c>
      <c r="J324">
        <f t="shared" si="46"/>
        <v>18.926252305945891</v>
      </c>
      <c r="K324">
        <f t="shared" si="46"/>
        <v>0</v>
      </c>
      <c r="L324">
        <f t="shared" si="39"/>
        <v>0</v>
      </c>
    </row>
    <row r="325" spans="1:12" x14ac:dyDescent="0.25">
      <c r="A325">
        <f>'11'!A7919</f>
        <v>7911</v>
      </c>
      <c r="B325">
        <f>'11'!B7919</f>
        <v>1134000</v>
      </c>
      <c r="C325">
        <f>('11'!C7919-'11'!C$2)/('11'!C$1-'11'!C$2)</f>
        <v>1.2351473530792223E-2</v>
      </c>
      <c r="D325">
        <f>('11'!E7919-'11'!E$2)/('11'!E$1-'11'!E$2)</f>
        <v>0.14467149141478644</v>
      </c>
      <c r="E325">
        <f>('11'!F7919-'11'!F$2)/('11'!F$1-'11'!F$2)</f>
        <v>0.14467149141478733</v>
      </c>
      <c r="F325">
        <f>('11'!G7919-'11'!G$2)/('11'!G$1-'11'!G$2)</f>
        <v>0</v>
      </c>
      <c r="G325">
        <f>('11'!H7919-'11'!H$2)/('11'!H$1-'11'!H$2)</f>
        <v>0</v>
      </c>
      <c r="H325">
        <f t="shared" si="40"/>
        <v>0.13833650354487292</v>
      </c>
      <c r="I325">
        <f t="shared" si="45"/>
        <v>1.4614871576557402</v>
      </c>
      <c r="J325">
        <f t="shared" si="46"/>
        <v>19.288817936710775</v>
      </c>
      <c r="K325">
        <f t="shared" si="46"/>
        <v>0</v>
      </c>
      <c r="L325">
        <f t="shared" si="39"/>
        <v>0</v>
      </c>
    </row>
    <row r="326" spans="1:12" x14ac:dyDescent="0.25">
      <c r="A326">
        <f>'11'!A7920</f>
        <v>7912</v>
      </c>
      <c r="B326">
        <f>'11'!B7920</f>
        <v>1137600</v>
      </c>
      <c r="C326">
        <f>('11'!C7920-'11'!C$2)/('11'!C$1-'11'!C$2)</f>
        <v>4.9405894123168894E-3</v>
      </c>
      <c r="D326">
        <f>('11'!E7920-'11'!E$2)/('11'!E$1-'11'!E$2)</f>
        <v>0.14332340002838087</v>
      </c>
      <c r="E326">
        <f>('11'!F7920-'11'!F$2)/('11'!F$1-'11'!F$2)</f>
        <v>0.14332340002838137</v>
      </c>
      <c r="F326">
        <f>('11'!G7920-'11'!G$2)/('11'!G$1-'11'!G$2)</f>
        <v>0</v>
      </c>
      <c r="G326">
        <f>('11'!H7920-'11'!H$2)/('11'!H$1-'11'!H$2)</f>
        <v>0</v>
      </c>
      <c r="H326">
        <f t="shared" si="40"/>
        <v>0.20997505002346781</v>
      </c>
      <c r="I326">
        <f t="shared" si="45"/>
        <v>1.4524762310202926</v>
      </c>
      <c r="J326">
        <f t="shared" si="46"/>
        <v>19.521101177806283</v>
      </c>
      <c r="K326">
        <f t="shared" si="46"/>
        <v>0</v>
      </c>
      <c r="L326">
        <f t="shared" si="39"/>
        <v>3.6075036075036079E-3</v>
      </c>
    </row>
    <row r="327" spans="1:12" x14ac:dyDescent="0.25">
      <c r="A327">
        <f>'11'!A7921</f>
        <v>7913</v>
      </c>
      <c r="B327">
        <f>'11'!B7921</f>
        <v>1141200</v>
      </c>
      <c r="C327">
        <f>('11'!C7921-'11'!C$2)/('11'!C$1-'11'!C$2)</f>
        <v>2.7173241767742894E-2</v>
      </c>
      <c r="D327">
        <f>('11'!E7921-'11'!E$2)/('11'!E$1-'11'!E$2)</f>
        <v>0.14231587909748827</v>
      </c>
      <c r="E327">
        <f>('11'!F7921-'11'!F$2)/('11'!F$1-'11'!F$2)</f>
        <v>0.14231587909748963</v>
      </c>
      <c r="F327">
        <f>('11'!G7921-'11'!G$2)/('11'!G$1-'11'!G$2)</f>
        <v>0</v>
      </c>
      <c r="G327">
        <f>('11'!H7921-'11'!H$2)/('11'!H$1-'11'!H$2)</f>
        <v>0</v>
      </c>
      <c r="H327">
        <f t="shared" si="40"/>
        <v>0.31125713297596402</v>
      </c>
      <c r="I327">
        <f t="shared" si="45"/>
        <v>1.4332481907194552</v>
      </c>
      <c r="J327">
        <f t="shared" si="46"/>
        <v>19.527657159074909</v>
      </c>
      <c r="K327">
        <f t="shared" si="46"/>
        <v>0</v>
      </c>
      <c r="L327">
        <f t="shared" si="39"/>
        <v>3.6075036075036079E-3</v>
      </c>
    </row>
    <row r="328" spans="1:12" x14ac:dyDescent="0.25">
      <c r="A328">
        <f>'11'!A7922</f>
        <v>7914</v>
      </c>
      <c r="B328">
        <f>'11'!B7922</f>
        <v>1144800</v>
      </c>
      <c r="C328">
        <f>('11'!C7922-'11'!C$2)/('11'!C$1-'11'!C$2)</f>
        <v>3.9524715298535115E-2</v>
      </c>
      <c r="D328">
        <f>('11'!E7922-'11'!E$2)/('11'!E$1-'11'!E$2)</f>
        <v>0.14140769121612035</v>
      </c>
      <c r="E328">
        <f>('11'!F7922-'11'!F$2)/('11'!F$1-'11'!F$2)</f>
        <v>0.14140769121612176</v>
      </c>
      <c r="F328">
        <f>('11'!G7922-'11'!G$2)/('11'!G$1-'11'!G$2)</f>
        <v>0</v>
      </c>
      <c r="G328">
        <f>('11'!H7922-'11'!H$2)/('11'!H$1-'11'!H$2)</f>
        <v>0</v>
      </c>
      <c r="H328">
        <f t="shared" si="40"/>
        <v>0.24949976532200291</v>
      </c>
      <c r="I328">
        <f t="shared" si="45"/>
        <v>1.4225486022420888</v>
      </c>
      <c r="J328">
        <f t="shared" si="46"/>
        <v>19.433092095927496</v>
      </c>
      <c r="K328">
        <f t="shared" si="46"/>
        <v>0</v>
      </c>
      <c r="L328">
        <f t="shared" si="39"/>
        <v>3.6075036075036079E-3</v>
      </c>
    </row>
    <row r="329" spans="1:12" x14ac:dyDescent="0.25">
      <c r="A329">
        <f>'11'!A7923</f>
        <v>7915</v>
      </c>
      <c r="B329">
        <f>'11'!B7923</f>
        <v>1148400</v>
      </c>
      <c r="C329">
        <f>('11'!C7923-'11'!C$2)/('11'!C$1-'11'!C$2)</f>
        <v>5.187618882932734E-2</v>
      </c>
      <c r="D329">
        <f>('11'!E7923-'11'!E$2)/('11'!E$1-'11'!E$2)</f>
        <v>0.14231587909748827</v>
      </c>
      <c r="E329">
        <f>('11'!F7923-'11'!F$2)/('11'!F$1-'11'!F$2)</f>
        <v>0.14231587909748963</v>
      </c>
      <c r="F329">
        <f>('11'!G7923-'11'!G$2)/('11'!G$1-'11'!G$2)</f>
        <v>0</v>
      </c>
      <c r="G329">
        <f>('11'!H7923-'11'!H$2)/('11'!H$1-'11'!H$2)</f>
        <v>0</v>
      </c>
      <c r="H329">
        <f t="shared" si="40"/>
        <v>0.15315827178182356</v>
      </c>
      <c r="I329">
        <f t="shared" si="45"/>
        <v>1.4204342273307788</v>
      </c>
      <c r="J329">
        <f t="shared" si="46"/>
        <v>19.297360578969926</v>
      </c>
      <c r="K329">
        <f t="shared" si="46"/>
        <v>0</v>
      </c>
      <c r="L329">
        <f t="shared" si="39"/>
        <v>3.6075036075036079E-3</v>
      </c>
    </row>
    <row r="330" spans="1:12" x14ac:dyDescent="0.25">
      <c r="A330">
        <f>'11'!A7924</f>
        <v>7916</v>
      </c>
      <c r="B330">
        <f>'11'!B7924</f>
        <v>1152000</v>
      </c>
      <c r="C330">
        <f>('11'!C7924-'11'!C$2)/('11'!C$1-'11'!C$2)</f>
        <v>8.3990020009387115E-2</v>
      </c>
      <c r="D330">
        <f>('11'!E7924-'11'!E$2)/('11'!E$1-'11'!E$2)</f>
        <v>0.14699872286079183</v>
      </c>
      <c r="E330">
        <f>('11'!F7924-'11'!F$2)/('11'!F$1-'11'!F$2)</f>
        <v>0.14699872286079332</v>
      </c>
      <c r="F330">
        <f>('11'!G7924-'11'!G$2)/('11'!G$1-'11'!G$2)</f>
        <v>0</v>
      </c>
      <c r="G330">
        <f>('11'!H7924-'11'!H$2)/('11'!H$1-'11'!H$2)</f>
        <v>0</v>
      </c>
      <c r="H330">
        <f t="shared" si="40"/>
        <v>8.3990020009387115E-2</v>
      </c>
      <c r="I330">
        <f t="shared" si="45"/>
        <v>1.4391656023839932</v>
      </c>
      <c r="J330">
        <f t="shared" si="46"/>
        <v>19.372938839222527</v>
      </c>
      <c r="K330">
        <f t="shared" si="46"/>
        <v>0</v>
      </c>
      <c r="L330">
        <f t="shared" si="39"/>
        <v>3.6075036075036079E-3</v>
      </c>
    </row>
    <row r="331" spans="1:12" x14ac:dyDescent="0.25">
      <c r="A331">
        <f>'11'!A7925</f>
        <v>7917</v>
      </c>
      <c r="B331">
        <f>'11'!B7925</f>
        <v>1155600</v>
      </c>
      <c r="C331">
        <f>('11'!C7925-'11'!C$2)/('11'!C$1-'11'!C$2)</f>
        <v>1.4821768236950666E-2</v>
      </c>
      <c r="D331">
        <f>('11'!E7925-'11'!E$2)/('11'!E$1-'11'!E$2)</f>
        <v>0.15612317298141054</v>
      </c>
      <c r="E331">
        <f>('11'!F7925-'11'!F$2)/('11'!F$1-'11'!F$2)</f>
        <v>0.1561231729814104</v>
      </c>
      <c r="F331">
        <f>('11'!G7925-'11'!G$2)/('11'!G$1-'11'!G$2)</f>
        <v>0</v>
      </c>
      <c r="G331">
        <f>('11'!H7925-'11'!H$2)/('11'!H$1-'11'!H$2)</f>
        <v>0</v>
      </c>
      <c r="H331">
        <f t="shared" si="40"/>
        <v>4.9405894123168891E-2</v>
      </c>
      <c r="I331">
        <f t="shared" si="45"/>
        <v>1.4924364978004823</v>
      </c>
      <c r="J331">
        <f t="shared" si="46"/>
        <v>19.761770966368804</v>
      </c>
      <c r="K331">
        <f t="shared" si="46"/>
        <v>0</v>
      </c>
      <c r="L331">
        <f t="shared" si="39"/>
        <v>3.6075036075036079E-3</v>
      </c>
    </row>
    <row r="332" spans="1:12" x14ac:dyDescent="0.25">
      <c r="A332">
        <f>'11'!A7926</f>
        <v>7918</v>
      </c>
      <c r="B332">
        <f>'11'!B7926</f>
        <v>1159200</v>
      </c>
      <c r="C332">
        <f>('11'!C7926-'11'!C$2)/('11'!C$1-'11'!C$2)</f>
        <v>1.9762357649267558E-2</v>
      </c>
      <c r="D332">
        <f>('11'!E7926-'11'!E$2)/('11'!E$1-'11'!E$2)</f>
        <v>0.16574428834965232</v>
      </c>
      <c r="E332">
        <f>('11'!F7926-'11'!F$2)/('11'!F$1-'11'!F$2)</f>
        <v>0.16574428834965296</v>
      </c>
      <c r="F332">
        <f>('11'!G7926-'11'!G$2)/('11'!G$1-'11'!G$2)</f>
        <v>2.1645021645021648E-2</v>
      </c>
      <c r="G332">
        <f>('11'!H7926-'11'!H$2)/('11'!H$1-'11'!H$2)</f>
        <v>2.1645021644510321E-2</v>
      </c>
      <c r="H332">
        <f t="shared" si="40"/>
        <v>1.4821768236950666E-2</v>
      </c>
      <c r="I332">
        <f t="shared" si="45"/>
        <v>1.5723428409252165</v>
      </c>
      <c r="J332">
        <f t="shared" si="46"/>
        <v>20.427373350361972</v>
      </c>
      <c r="K332">
        <f t="shared" si="46"/>
        <v>8.658008658008659E-2</v>
      </c>
      <c r="L332">
        <f t="shared" si="39"/>
        <v>0</v>
      </c>
    </row>
    <row r="333" spans="1:12" x14ac:dyDescent="0.25">
      <c r="A333">
        <f>'11'!A7927</f>
        <v>7919</v>
      </c>
      <c r="B333">
        <f>'11'!B7927</f>
        <v>1162800</v>
      </c>
      <c r="C333">
        <f>('11'!C7927-'11'!C$2)/('11'!C$1-'11'!C$2)</f>
        <v>1.4821768236950666E-2</v>
      </c>
      <c r="D333">
        <f>('11'!E7927-'11'!E$2)/('11'!E$1-'11'!E$2)</f>
        <v>0.17564921243082163</v>
      </c>
      <c r="E333">
        <f>('11'!F7927-'11'!F$2)/('11'!F$1-'11'!F$2)</f>
        <v>0.17564921243082235</v>
      </c>
      <c r="F333">
        <f>('11'!G7927-'11'!G$2)/('11'!G$1-'11'!G$2)</f>
        <v>0</v>
      </c>
      <c r="G333">
        <f>('11'!H7927-'11'!H$2)/('11'!H$1-'11'!H$2)</f>
        <v>0</v>
      </c>
      <c r="H333">
        <f t="shared" si="40"/>
        <v>0</v>
      </c>
      <c r="I333">
        <f t="shared" si="45"/>
        <v>1.668199233716475</v>
      </c>
      <c r="J333">
        <f t="shared" si="46"/>
        <v>21.336980275294568</v>
      </c>
      <c r="K333">
        <f t="shared" si="46"/>
        <v>0.12987012987012989</v>
      </c>
      <c r="L333">
        <f t="shared" si="39"/>
        <v>0</v>
      </c>
    </row>
    <row r="334" spans="1:12" x14ac:dyDescent="0.25">
      <c r="A334">
        <f>'11'!A7928</f>
        <v>7920</v>
      </c>
      <c r="B334">
        <f>'11'!B7928</f>
        <v>1166400</v>
      </c>
      <c r="C334">
        <f>('11'!C7928-'11'!C$2)/('11'!C$1-'11'!C$2)</f>
        <v>0</v>
      </c>
      <c r="D334">
        <f>('11'!E7928-'11'!E$2)/('11'!E$1-'11'!E$2)</f>
        <v>0.18498651908613598</v>
      </c>
      <c r="E334">
        <f>('11'!F7928-'11'!F$2)/('11'!F$1-'11'!F$2)</f>
        <v>0.18498651908613606</v>
      </c>
      <c r="F334">
        <f>('11'!G7928-'11'!G$2)/('11'!G$1-'11'!G$2)</f>
        <v>0</v>
      </c>
      <c r="G334">
        <f>('11'!H7928-'11'!H$2)/('11'!H$1-'11'!H$2)</f>
        <v>0</v>
      </c>
      <c r="H334">
        <f t="shared" si="40"/>
        <v>0</v>
      </c>
      <c r="I334">
        <f t="shared" si="45"/>
        <v>1.7641265786859657</v>
      </c>
      <c r="J334">
        <f t="shared" si="46"/>
        <v>22.453512132822556</v>
      </c>
      <c r="K334">
        <f t="shared" si="46"/>
        <v>0.12987012987012989</v>
      </c>
      <c r="L334">
        <f t="shared" si="39"/>
        <v>0</v>
      </c>
    </row>
    <row r="335" spans="1:12" x14ac:dyDescent="0.25">
      <c r="A335">
        <f>'11'!A7929</f>
        <v>7921</v>
      </c>
      <c r="B335">
        <f>'11'!B7929</f>
        <v>1170000</v>
      </c>
      <c r="C335">
        <f>('11'!C7929-'11'!C$2)/('11'!C$1-'11'!C$2)</f>
        <v>0</v>
      </c>
      <c r="D335">
        <f>('11'!E7929-'11'!E$2)/('11'!E$1-'11'!E$2)</f>
        <v>0.18959841067120761</v>
      </c>
      <c r="E335">
        <f>('11'!F7929-'11'!F$2)/('11'!F$1-'11'!F$2)</f>
        <v>0.18959841067120756</v>
      </c>
      <c r="F335">
        <f>('11'!G7929-'11'!G$2)/('11'!G$1-'11'!G$2)</f>
        <v>0</v>
      </c>
      <c r="G335">
        <f>('11'!H7929-'11'!H$2)/('11'!H$1-'11'!H$2)</f>
        <v>0</v>
      </c>
      <c r="H335">
        <f t="shared" si="40"/>
        <v>0</v>
      </c>
      <c r="I335">
        <f t="shared" si="45"/>
        <v>1.8403008372357033</v>
      </c>
      <c r="J335">
        <f t="shared" si="46"/>
        <v>23.561075635022029</v>
      </c>
      <c r="K335">
        <f t="shared" si="46"/>
        <v>6.4935064935064943E-2</v>
      </c>
      <c r="L335">
        <f t="shared" si="39"/>
        <v>0</v>
      </c>
    </row>
    <row r="336" spans="1:12" x14ac:dyDescent="0.25">
      <c r="A336">
        <f>'11'!A7930</f>
        <v>7922</v>
      </c>
      <c r="B336">
        <f>'11'!B7930</f>
        <v>1173600</v>
      </c>
      <c r="C336">
        <f>('11'!C7930-'11'!C$2)/('11'!C$1-'11'!C$2)</f>
        <v>0</v>
      </c>
      <c r="D336">
        <f>('11'!E7930-'11'!E$2)/('11'!E$1-'11'!E$2)</f>
        <v>0.18666099049240811</v>
      </c>
      <c r="E336">
        <f>('11'!F7930-'11'!F$2)/('11'!F$1-'11'!F$2)</f>
        <v>0.18666099049240939</v>
      </c>
      <c r="F336">
        <f>('11'!G7930-'11'!G$2)/('11'!G$1-'11'!G$2)</f>
        <v>0</v>
      </c>
      <c r="G336">
        <f>('11'!H7930-'11'!H$2)/('11'!H$1-'11'!H$2)</f>
        <v>0</v>
      </c>
      <c r="H336">
        <f t="shared" si="40"/>
        <v>0</v>
      </c>
      <c r="I336">
        <f t="shared" ref="I336:I351" si="47">D336*I$8+D335*I$7+D334*I$6</f>
        <v>1.8703987512416633</v>
      </c>
      <c r="J336">
        <f t="shared" ref="J336:K351" si="48">E336*J$8+E335*J$7+E334*J$6+E333*J$5+E332*J$4+E331*J$3</f>
        <v>24.320959273449766</v>
      </c>
      <c r="K336">
        <f t="shared" si="48"/>
        <v>6.4935064935064943E-2</v>
      </c>
      <c r="L336">
        <f t="shared" ref="L336:L399" si="49">AVERAGE(F337:F342)</f>
        <v>0</v>
      </c>
    </row>
    <row r="337" spans="1:12" x14ac:dyDescent="0.25">
      <c r="A337">
        <f>'11'!A7931</f>
        <v>7923</v>
      </c>
      <c r="B337">
        <f>'11'!B7931</f>
        <v>1177200</v>
      </c>
      <c r="C337">
        <f>('11'!C7931-'11'!C$2)/('11'!C$1-'11'!C$2)</f>
        <v>0</v>
      </c>
      <c r="D337">
        <f>('11'!E7931-'11'!E$2)/('11'!E$1-'11'!E$2)</f>
        <v>0.17614587767844475</v>
      </c>
      <c r="E337">
        <f>('11'!F7931-'11'!F$2)/('11'!F$1-'11'!F$2)</f>
        <v>0.17614587767844581</v>
      </c>
      <c r="F337">
        <f>('11'!G7931-'11'!G$2)/('11'!G$1-'11'!G$2)</f>
        <v>0</v>
      </c>
      <c r="G337">
        <f>('11'!H7931-'11'!H$2)/('11'!H$1-'11'!H$2)</f>
        <v>0</v>
      </c>
      <c r="H337">
        <f t="shared" ref="H337:H400" si="50">C338*H$8+C339*H$7+C340*H$6</f>
        <v>0</v>
      </c>
      <c r="I337">
        <f t="shared" si="47"/>
        <v>1.8333617142046261</v>
      </c>
      <c r="J337">
        <f t="shared" si="48"/>
        <v>24.514800624379262</v>
      </c>
      <c r="K337">
        <f t="shared" si="48"/>
        <v>2.1645021645021648E-2</v>
      </c>
      <c r="L337">
        <f t="shared" si="49"/>
        <v>0</v>
      </c>
    </row>
    <row r="338" spans="1:12" x14ac:dyDescent="0.25">
      <c r="A338">
        <f>'11'!A7932</f>
        <v>7924</v>
      </c>
      <c r="B338">
        <f>'11'!B7932</f>
        <v>1180800</v>
      </c>
      <c r="C338">
        <f>('11'!C7932-'11'!C$2)/('11'!C$1-'11'!C$2)</f>
        <v>0</v>
      </c>
      <c r="D338">
        <f>('11'!E7932-'11'!E$2)/('11'!E$1-'11'!E$2)</f>
        <v>0.16284943947779196</v>
      </c>
      <c r="E338">
        <f>('11'!F7932-'11'!F$2)/('11'!F$1-'11'!F$2)</f>
        <v>0.16284943947779332</v>
      </c>
      <c r="F338">
        <f>('11'!G7932-'11'!G$2)/('11'!G$1-'11'!G$2)</f>
        <v>0</v>
      </c>
      <c r="G338">
        <f>('11'!H7932-'11'!H$2)/('11'!H$1-'11'!H$2)</f>
        <v>0</v>
      </c>
      <c r="H338">
        <f t="shared" si="50"/>
        <v>0</v>
      </c>
      <c r="I338">
        <f t="shared" si="47"/>
        <v>1.7398183624237262</v>
      </c>
      <c r="J338">
        <f t="shared" si="48"/>
        <v>24.114431673052469</v>
      </c>
      <c r="K338">
        <f t="shared" si="48"/>
        <v>0</v>
      </c>
      <c r="L338">
        <f t="shared" si="49"/>
        <v>0</v>
      </c>
    </row>
    <row r="339" spans="1:12" x14ac:dyDescent="0.25">
      <c r="A339">
        <f>'11'!A7933</f>
        <v>7925</v>
      </c>
      <c r="B339">
        <f>'11'!B7933</f>
        <v>1184400</v>
      </c>
      <c r="C339">
        <f>('11'!C7933-'11'!C$2)/('11'!C$1-'11'!C$2)</f>
        <v>0</v>
      </c>
      <c r="D339">
        <f>('11'!E7933-'11'!E$2)/('11'!E$1-'11'!E$2)</f>
        <v>0.14620405846459486</v>
      </c>
      <c r="E339">
        <f>('11'!F7933-'11'!F$2)/('11'!F$1-'11'!F$2)</f>
        <v>0.14620405846459619</v>
      </c>
      <c r="F339">
        <f>('11'!G7933-'11'!G$2)/('11'!G$1-'11'!G$2)</f>
        <v>0</v>
      </c>
      <c r="G339">
        <f>('11'!H7933-'11'!H$2)/('11'!H$1-'11'!H$2)</f>
        <v>0</v>
      </c>
      <c r="H339">
        <f t="shared" si="50"/>
        <v>0</v>
      </c>
      <c r="I339">
        <f t="shared" si="47"/>
        <v>1.6018021853270894</v>
      </c>
      <c r="J339">
        <f t="shared" si="48"/>
        <v>23.081254434511269</v>
      </c>
      <c r="K339">
        <f t="shared" si="48"/>
        <v>0</v>
      </c>
      <c r="L339">
        <f t="shared" si="49"/>
        <v>0</v>
      </c>
    </row>
    <row r="340" spans="1:12" x14ac:dyDescent="0.25">
      <c r="A340">
        <f>'11'!A7934</f>
        <v>7926</v>
      </c>
      <c r="B340">
        <f>'11'!B7934</f>
        <v>1188000</v>
      </c>
      <c r="C340">
        <f>('11'!C7934-'11'!C$2)/('11'!C$1-'11'!C$2)</f>
        <v>0</v>
      </c>
      <c r="D340">
        <f>('11'!E7934-'11'!E$2)/('11'!E$1-'11'!E$2)</f>
        <v>0.13292181069958847</v>
      </c>
      <c r="E340">
        <f>('11'!F7934-'11'!F$2)/('11'!F$1-'11'!F$2)</f>
        <v>0.13292181069958853</v>
      </c>
      <c r="F340">
        <f>('11'!G7934-'11'!G$2)/('11'!G$1-'11'!G$2)</f>
        <v>0</v>
      </c>
      <c r="G340">
        <f>('11'!H7934-'11'!H$2)/('11'!H$1-'11'!H$2)</f>
        <v>0</v>
      </c>
      <c r="H340">
        <f t="shared" si="50"/>
        <v>0</v>
      </c>
      <c r="I340">
        <f t="shared" si="47"/>
        <v>1.4588477366255144</v>
      </c>
      <c r="J340">
        <f t="shared" si="48"/>
        <v>21.59956009649509</v>
      </c>
      <c r="K340">
        <f t="shared" si="48"/>
        <v>0</v>
      </c>
      <c r="L340">
        <f t="shared" si="49"/>
        <v>0</v>
      </c>
    </row>
    <row r="341" spans="1:12" x14ac:dyDescent="0.25">
      <c r="A341">
        <f>'11'!A7935</f>
        <v>7927</v>
      </c>
      <c r="B341">
        <f>'11'!B7935</f>
        <v>1191600</v>
      </c>
      <c r="C341">
        <f>('11'!C7935-'11'!C$2)/('11'!C$1-'11'!C$2)</f>
        <v>0</v>
      </c>
      <c r="D341">
        <f>('11'!E7935-'11'!E$2)/('11'!E$1-'11'!E$2)</f>
        <v>0.1234567901234568</v>
      </c>
      <c r="E341">
        <f>('11'!F7935-'11'!F$2)/('11'!F$1-'11'!F$2)</f>
        <v>0.12345679012345724</v>
      </c>
      <c r="F341">
        <f>('11'!G7935-'11'!G$2)/('11'!G$1-'11'!G$2)</f>
        <v>0</v>
      </c>
      <c r="G341">
        <f>('11'!H7935-'11'!H$2)/('11'!H$1-'11'!H$2)</f>
        <v>0</v>
      </c>
      <c r="H341">
        <f t="shared" si="50"/>
        <v>0</v>
      </c>
      <c r="I341">
        <f t="shared" si="47"/>
        <v>1.3312047679863772</v>
      </c>
      <c r="J341">
        <f t="shared" si="48"/>
        <v>19.977068255995565</v>
      </c>
      <c r="K341">
        <f t="shared" si="48"/>
        <v>0</v>
      </c>
      <c r="L341">
        <f t="shared" si="49"/>
        <v>0</v>
      </c>
    </row>
    <row r="342" spans="1:12" x14ac:dyDescent="0.25">
      <c r="A342">
        <f>'11'!A7936</f>
        <v>7928</v>
      </c>
      <c r="B342">
        <f>'11'!B7936</f>
        <v>1195200</v>
      </c>
      <c r="C342">
        <f>('11'!C7936-'11'!C$2)/('11'!C$1-'11'!C$2)</f>
        <v>0</v>
      </c>
      <c r="D342">
        <f>('11'!E7936-'11'!E$2)/('11'!E$1-'11'!E$2)</f>
        <v>0.11409110259684974</v>
      </c>
      <c r="E342">
        <f>('11'!F7936-'11'!F$2)/('11'!F$1-'11'!F$2)</f>
        <v>0.11409110259684983</v>
      </c>
      <c r="F342">
        <f>('11'!G7936-'11'!G$2)/('11'!G$1-'11'!G$2)</f>
        <v>0</v>
      </c>
      <c r="G342">
        <f>('11'!H7936-'11'!H$2)/('11'!H$1-'11'!H$2)</f>
        <v>0</v>
      </c>
      <c r="H342">
        <f t="shared" si="50"/>
        <v>0</v>
      </c>
      <c r="I342">
        <f t="shared" si="47"/>
        <v>1.2255002128565349</v>
      </c>
      <c r="J342">
        <f t="shared" si="48"/>
        <v>18.363090676883871</v>
      </c>
      <c r="K342">
        <f t="shared" si="48"/>
        <v>0</v>
      </c>
      <c r="L342">
        <f t="shared" si="49"/>
        <v>0</v>
      </c>
    </row>
    <row r="343" spans="1:12" x14ac:dyDescent="0.25">
      <c r="A343">
        <f>'11'!A7937</f>
        <v>7929</v>
      </c>
      <c r="B343">
        <f>'11'!B7937</f>
        <v>1198800</v>
      </c>
      <c r="C343">
        <f>('11'!C7937-'11'!C$2)/('11'!C$1-'11'!C$2)</f>
        <v>0</v>
      </c>
      <c r="D343">
        <f>('11'!E7937-'11'!E$2)/('11'!E$1-'11'!E$2)</f>
        <v>0.105193699446573</v>
      </c>
      <c r="E343">
        <f>('11'!F7937-'11'!F$2)/('11'!F$1-'11'!F$2)</f>
        <v>0.10519369944657421</v>
      </c>
      <c r="F343">
        <f>('11'!G7937-'11'!G$2)/('11'!G$1-'11'!G$2)</f>
        <v>0</v>
      </c>
      <c r="G343">
        <f>('11'!H7937-'11'!H$2)/('11'!H$1-'11'!H$2)</f>
        <v>0</v>
      </c>
      <c r="H343">
        <f t="shared" si="50"/>
        <v>4.9405894123168894E-3</v>
      </c>
      <c r="I343">
        <f t="shared" si="47"/>
        <v>1.1334184759472117</v>
      </c>
      <c r="J343">
        <f t="shared" si="48"/>
        <v>16.815694621824981</v>
      </c>
      <c r="K343">
        <f t="shared" si="48"/>
        <v>0</v>
      </c>
      <c r="L343">
        <f t="shared" si="49"/>
        <v>0</v>
      </c>
    </row>
    <row r="344" spans="1:12" x14ac:dyDescent="0.25">
      <c r="A344">
        <f>'11'!A7938</f>
        <v>7930</v>
      </c>
      <c r="B344">
        <f>'11'!B7938</f>
        <v>1202400</v>
      </c>
      <c r="C344">
        <f>('11'!C7938-'11'!C$2)/('11'!C$1-'11'!C$2)</f>
        <v>0</v>
      </c>
      <c r="D344">
        <f>('11'!E7938-'11'!E$2)/('11'!E$1-'11'!E$2)</f>
        <v>9.8084291187739467E-2</v>
      </c>
      <c r="E344">
        <f>('11'!F7938-'11'!F$2)/('11'!F$1-'11'!F$2)</f>
        <v>9.8084291187740605E-2</v>
      </c>
      <c r="F344">
        <f>('11'!G7938-'11'!G$2)/('11'!G$1-'11'!G$2)</f>
        <v>0</v>
      </c>
      <c r="G344">
        <f>('11'!H7938-'11'!H$2)/('11'!H$1-'11'!H$2)</f>
        <v>0</v>
      </c>
      <c r="H344">
        <f t="shared" si="50"/>
        <v>3.4584125886218224E-2</v>
      </c>
      <c r="I344">
        <f t="shared" si="47"/>
        <v>1.0501915708812262</v>
      </c>
      <c r="J344">
        <f t="shared" si="48"/>
        <v>15.493585923087931</v>
      </c>
      <c r="K344">
        <f t="shared" si="48"/>
        <v>0</v>
      </c>
      <c r="L344">
        <f t="shared" si="49"/>
        <v>0</v>
      </c>
    </row>
    <row r="345" spans="1:12" x14ac:dyDescent="0.25">
      <c r="A345">
        <f>'11'!A7939</f>
        <v>7931</v>
      </c>
      <c r="B345">
        <f>'11'!B7939</f>
        <v>1206000</v>
      </c>
      <c r="C345">
        <f>('11'!C7939-'11'!C$2)/('11'!C$1-'11'!C$2)</f>
        <v>0</v>
      </c>
      <c r="D345">
        <f>('11'!E7939-'11'!E$2)/('11'!E$1-'11'!E$2)</f>
        <v>9.0194408968355344E-2</v>
      </c>
      <c r="E345">
        <f>('11'!F7939-'11'!F$2)/('11'!F$1-'11'!F$2)</f>
        <v>9.0194408968356718E-2</v>
      </c>
      <c r="F345">
        <f>('11'!G7939-'11'!G$2)/('11'!G$1-'11'!G$2)</f>
        <v>0</v>
      </c>
      <c r="G345">
        <f>('11'!H7939-'11'!H$2)/('11'!H$1-'11'!H$2)</f>
        <v>0</v>
      </c>
      <c r="H345">
        <f t="shared" si="50"/>
        <v>5.6816778241644217E-2</v>
      </c>
      <c r="I345">
        <f t="shared" si="47"/>
        <v>0.9706116077763588</v>
      </c>
      <c r="J345">
        <f t="shared" si="48"/>
        <v>14.332893429828411</v>
      </c>
      <c r="K345">
        <f t="shared" si="48"/>
        <v>0</v>
      </c>
      <c r="L345">
        <f t="shared" si="49"/>
        <v>0</v>
      </c>
    </row>
    <row r="346" spans="1:12" x14ac:dyDescent="0.25">
      <c r="A346">
        <f>'11'!A7940</f>
        <v>7932</v>
      </c>
      <c r="B346">
        <f>'11'!B7940</f>
        <v>1209600</v>
      </c>
      <c r="C346">
        <f>('11'!C7940-'11'!C$2)/('11'!C$1-'11'!C$2)</f>
        <v>2.4702947061584447E-3</v>
      </c>
      <c r="D346">
        <f>('11'!E7940-'11'!E$2)/('11'!E$1-'11'!E$2)</f>
        <v>8.2687668511423298E-2</v>
      </c>
      <c r="E346">
        <f>('11'!F7940-'11'!F$2)/('11'!F$1-'11'!F$2)</f>
        <v>8.2687668511423548E-2</v>
      </c>
      <c r="F346">
        <f>('11'!G7940-'11'!G$2)/('11'!G$1-'11'!G$2)</f>
        <v>0</v>
      </c>
      <c r="G346">
        <f>('11'!H7940-'11'!H$2)/('11'!H$1-'11'!H$2)</f>
        <v>0</v>
      </c>
      <c r="H346">
        <f t="shared" si="50"/>
        <v>7.904943059707023E-2</v>
      </c>
      <c r="I346">
        <f t="shared" si="47"/>
        <v>0.89558677451397761</v>
      </c>
      <c r="J346">
        <f t="shared" si="48"/>
        <v>13.226450972044947</v>
      </c>
      <c r="K346">
        <f t="shared" si="48"/>
        <v>0</v>
      </c>
      <c r="L346">
        <f t="shared" si="49"/>
        <v>0</v>
      </c>
    </row>
    <row r="347" spans="1:12" x14ac:dyDescent="0.25">
      <c r="A347">
        <f>'11'!A7941</f>
        <v>7933</v>
      </c>
      <c r="B347">
        <f>'11'!B7941</f>
        <v>1213200</v>
      </c>
      <c r="C347">
        <f>('11'!C7941-'11'!C$2)/('11'!C$1-'11'!C$2)</f>
        <v>1.4821768236950666E-2</v>
      </c>
      <c r="D347">
        <f>('11'!E7941-'11'!E$2)/('11'!E$1-'11'!E$2)</f>
        <v>7.5223499361430399E-2</v>
      </c>
      <c r="E347">
        <f>('11'!F7941-'11'!F$2)/('11'!F$1-'11'!F$2)</f>
        <v>7.5223499361430912E-2</v>
      </c>
      <c r="F347">
        <f>('11'!G7941-'11'!G$2)/('11'!G$1-'11'!G$2)</f>
        <v>0</v>
      </c>
      <c r="G347">
        <f>('11'!H7941-'11'!H$2)/('11'!H$1-'11'!H$2)</f>
        <v>0</v>
      </c>
      <c r="H347">
        <f t="shared" si="50"/>
        <v>7.1638546478594897E-2</v>
      </c>
      <c r="I347">
        <f t="shared" si="47"/>
        <v>0.81954022988505759</v>
      </c>
      <c r="J347">
        <f t="shared" si="48"/>
        <v>12.169944657301087</v>
      </c>
      <c r="K347">
        <f t="shared" si="48"/>
        <v>0</v>
      </c>
      <c r="L347">
        <f t="shared" si="49"/>
        <v>0</v>
      </c>
    </row>
    <row r="348" spans="1:12" x14ac:dyDescent="0.25">
      <c r="A348">
        <f>'11'!A7942</f>
        <v>7934</v>
      </c>
      <c r="B348">
        <f>'11'!B7942</f>
        <v>1216800</v>
      </c>
      <c r="C348">
        <f>('11'!C7942-'11'!C$2)/('11'!C$1-'11'!C$2)</f>
        <v>1.2351473530792223E-2</v>
      </c>
      <c r="D348">
        <f>('11'!E7942-'11'!E$2)/('11'!E$1-'11'!E$2)</f>
        <v>6.8951326805732932E-2</v>
      </c>
      <c r="E348">
        <f>('11'!F7942-'11'!F$2)/('11'!F$1-'11'!F$2)</f>
        <v>6.8937136370088123E-2</v>
      </c>
      <c r="F348">
        <f>('11'!G7942-'11'!G$2)/('11'!G$1-'11'!G$2)</f>
        <v>0</v>
      </c>
      <c r="G348">
        <f>('11'!H7942-'11'!H$2)/('11'!H$1-'11'!H$2)</f>
        <v>0</v>
      </c>
      <c r="H348">
        <f t="shared" si="50"/>
        <v>4.9405894123168898E-2</v>
      </c>
      <c r="I348">
        <f t="shared" si="47"/>
        <v>0.74953881084149288</v>
      </c>
      <c r="J348">
        <f t="shared" si="48"/>
        <v>11.18945650631488</v>
      </c>
      <c r="K348">
        <f t="shared" si="48"/>
        <v>0</v>
      </c>
      <c r="L348">
        <f t="shared" si="49"/>
        <v>0</v>
      </c>
    </row>
    <row r="349" spans="1:12" x14ac:dyDescent="0.25">
      <c r="A349">
        <f>'11'!A7943</f>
        <v>7935</v>
      </c>
      <c r="B349">
        <f>'11'!B7943</f>
        <v>1220400</v>
      </c>
      <c r="C349">
        <f>('11'!C7943-'11'!C$2)/('11'!C$1-'11'!C$2)</f>
        <v>1.9762357649267558E-2</v>
      </c>
      <c r="D349">
        <f>('11'!E7943-'11'!E$2)/('11'!E$1-'11'!E$2)</f>
        <v>6.4084007379026545E-2</v>
      </c>
      <c r="E349">
        <f>('11'!F7943-'11'!F$2)/('11'!F$1-'11'!F$2)</f>
        <v>6.4084007379028321E-2</v>
      </c>
      <c r="F349">
        <f>('11'!G7943-'11'!G$2)/('11'!G$1-'11'!G$2)</f>
        <v>0</v>
      </c>
      <c r="G349">
        <f>('11'!H7943-'11'!H$2)/('11'!H$1-'11'!H$2)</f>
        <v>0</v>
      </c>
      <c r="H349">
        <f t="shared" si="50"/>
        <v>0.14327709295718979</v>
      </c>
      <c r="I349">
        <f t="shared" si="47"/>
        <v>0.68886050801759613</v>
      </c>
      <c r="J349">
        <f t="shared" si="48"/>
        <v>10.287583368809583</v>
      </c>
      <c r="K349">
        <f t="shared" si="48"/>
        <v>0</v>
      </c>
      <c r="L349">
        <f t="shared" si="49"/>
        <v>0</v>
      </c>
    </row>
    <row r="350" spans="1:12" x14ac:dyDescent="0.25">
      <c r="A350">
        <f>'11'!A7944</f>
        <v>7936</v>
      </c>
      <c r="B350">
        <f>'11'!B7944</f>
        <v>1224000</v>
      </c>
      <c r="C350">
        <f>('11'!C7944-'11'!C$2)/('11'!C$1-'11'!C$2)</f>
        <v>9.8811788246337788E-3</v>
      </c>
      <c r="D350">
        <f>('11'!E7944-'11'!E$2)/('11'!E$1-'11'!E$2)</f>
        <v>6.107563502199518E-2</v>
      </c>
      <c r="E350">
        <f>('11'!F7944-'11'!F$2)/('11'!F$1-'11'!F$2)</f>
        <v>6.1075635021995915E-2</v>
      </c>
      <c r="F350">
        <f>('11'!G7944-'11'!G$2)/('11'!G$1-'11'!G$2)</f>
        <v>0</v>
      </c>
      <c r="G350">
        <f>('11'!H7944-'11'!H$2)/('11'!H$1-'11'!H$2)</f>
        <v>0</v>
      </c>
      <c r="H350">
        <f t="shared" si="50"/>
        <v>0.21738593414194313</v>
      </c>
      <c r="I350">
        <f t="shared" si="47"/>
        <v>0.64340854264225922</v>
      </c>
      <c r="J350">
        <f t="shared" si="48"/>
        <v>9.5174684262808231</v>
      </c>
      <c r="K350">
        <f t="shared" si="48"/>
        <v>0</v>
      </c>
      <c r="L350">
        <f t="shared" si="49"/>
        <v>0</v>
      </c>
    </row>
    <row r="351" spans="1:12" x14ac:dyDescent="0.25">
      <c r="A351">
        <f>'11'!A7945</f>
        <v>7937</v>
      </c>
      <c r="B351">
        <f>'11'!B7945</f>
        <v>1227600</v>
      </c>
      <c r="C351">
        <f>('11'!C7945-'11'!C$2)/('11'!C$1-'11'!C$2)</f>
        <v>4.9405894123168894E-3</v>
      </c>
      <c r="D351">
        <f>('11'!E7945-'11'!E$2)/('11'!E$1-'11'!E$2)</f>
        <v>5.8649070526465168E-2</v>
      </c>
      <c r="E351">
        <f>('11'!F7945-'11'!F$2)/('11'!F$1-'11'!F$2)</f>
        <v>5.8649070526466014E-2</v>
      </c>
      <c r="F351">
        <f>('11'!G7945-'11'!G$2)/('11'!G$1-'11'!G$2)</f>
        <v>0</v>
      </c>
      <c r="G351">
        <f>('11'!H7945-'11'!H$2)/('11'!H$1-'11'!H$2)</f>
        <v>0</v>
      </c>
      <c r="H351">
        <f t="shared" si="50"/>
        <v>0.22973740767273534</v>
      </c>
      <c r="I351">
        <f t="shared" si="47"/>
        <v>0.61007520930892589</v>
      </c>
      <c r="J351">
        <f t="shared" si="48"/>
        <v>8.8814389101746762</v>
      </c>
      <c r="K351">
        <f t="shared" si="48"/>
        <v>0</v>
      </c>
      <c r="L351">
        <f t="shared" si="49"/>
        <v>0</v>
      </c>
    </row>
    <row r="352" spans="1:12" x14ac:dyDescent="0.25">
      <c r="A352">
        <f>'11'!A7946</f>
        <v>7938</v>
      </c>
      <c r="B352">
        <f>'11'!B7946</f>
        <v>1231200</v>
      </c>
      <c r="C352">
        <f>('11'!C7946-'11'!C$2)/('11'!C$1-'11'!C$2)</f>
        <v>6.1757367653961115E-2</v>
      </c>
      <c r="D352">
        <f>('11'!E7946-'11'!E$2)/('11'!E$1-'11'!E$2)</f>
        <v>5.8294309635305804E-2</v>
      </c>
      <c r="E352">
        <f>('11'!F7946-'11'!F$2)/('11'!F$1-'11'!F$2)</f>
        <v>5.8294309635306976E-2</v>
      </c>
      <c r="F352">
        <f>('11'!G7946-'11'!G$2)/('11'!G$1-'11'!G$2)</f>
        <v>0</v>
      </c>
      <c r="G352">
        <f>('11'!H7946-'11'!H$2)/('11'!H$1-'11'!H$2)</f>
        <v>0</v>
      </c>
      <c r="H352">
        <f t="shared" si="50"/>
        <v>0.12845532472023913</v>
      </c>
      <c r="I352">
        <f t="shared" ref="I352:I367" si="51">D352*I$8+D351*I$7+D350*I$6</f>
        <v>0.5923513551866042</v>
      </c>
      <c r="J352">
        <f t="shared" ref="J352:K367" si="52">E352*J$8+E351*J$7+E350*J$6+E349*J$5+E348*J$4+E347*J$3</f>
        <v>8.4254434511141074</v>
      </c>
      <c r="K352">
        <f t="shared" si="52"/>
        <v>0</v>
      </c>
      <c r="L352">
        <f t="shared" si="49"/>
        <v>0</v>
      </c>
    </row>
    <row r="353" spans="1:12" x14ac:dyDescent="0.25">
      <c r="A353">
        <f>'11'!A7947</f>
        <v>7939</v>
      </c>
      <c r="B353">
        <f>'11'!B7947</f>
        <v>1234800</v>
      </c>
      <c r="C353">
        <f>('11'!C7947-'11'!C$2)/('11'!C$1-'11'!C$2)</f>
        <v>4.4465304710852006E-2</v>
      </c>
      <c r="D353">
        <f>('11'!E7947-'11'!E$2)/('11'!E$1-'11'!E$2)</f>
        <v>6.023839931885909E-2</v>
      </c>
      <c r="E353">
        <f>('11'!F7947-'11'!F$2)/('11'!F$1-'11'!F$2)</f>
        <v>6.023839931886027E-2</v>
      </c>
      <c r="F353">
        <f>('11'!G7947-'11'!G$2)/('11'!G$1-'11'!G$2)</f>
        <v>0</v>
      </c>
      <c r="G353">
        <f>('11'!H7947-'11'!H$2)/('11'!H$1-'11'!H$2)</f>
        <v>0</v>
      </c>
      <c r="H353">
        <f t="shared" si="50"/>
        <v>4.9405894123168898E-2</v>
      </c>
      <c r="I353">
        <f t="shared" si="51"/>
        <v>0.59178373776074933</v>
      </c>
      <c r="J353">
        <f t="shared" si="52"/>
        <v>8.2000851426140393</v>
      </c>
      <c r="K353">
        <f t="shared" si="52"/>
        <v>0</v>
      </c>
      <c r="L353">
        <f t="shared" si="49"/>
        <v>0</v>
      </c>
    </row>
    <row r="354" spans="1:12" x14ac:dyDescent="0.25">
      <c r="A354">
        <f>'11'!A7948</f>
        <v>7940</v>
      </c>
      <c r="B354">
        <f>'11'!B7948</f>
        <v>1238400</v>
      </c>
      <c r="C354">
        <f>('11'!C7948-'11'!C$2)/('11'!C$1-'11'!C$2)</f>
        <v>3.9524715298535115E-2</v>
      </c>
      <c r="D354">
        <f>('11'!E7948-'11'!E$2)/('11'!E$1-'11'!E$2)</f>
        <v>6.5375337022846605E-2</v>
      </c>
      <c r="E354">
        <f>('11'!F7948-'11'!F$2)/('11'!F$1-'11'!F$2)</f>
        <v>6.5375337022846897E-2</v>
      </c>
      <c r="F354">
        <f>('11'!G7948-'11'!G$2)/('11'!G$1-'11'!G$2)</f>
        <v>0</v>
      </c>
      <c r="G354">
        <f>('11'!H7948-'11'!H$2)/('11'!H$1-'11'!H$2)</f>
        <v>0</v>
      </c>
      <c r="H354">
        <f t="shared" si="50"/>
        <v>7.4108841184753341E-3</v>
      </c>
      <c r="I354">
        <f t="shared" si="51"/>
        <v>0.61709947495388107</v>
      </c>
      <c r="J354">
        <f t="shared" si="52"/>
        <v>8.2534411806443622</v>
      </c>
      <c r="K354">
        <f t="shared" si="52"/>
        <v>0</v>
      </c>
      <c r="L354">
        <f t="shared" si="49"/>
        <v>0</v>
      </c>
    </row>
    <row r="355" spans="1:12" x14ac:dyDescent="0.25">
      <c r="A355">
        <f>'11'!A7949</f>
        <v>7941</v>
      </c>
      <c r="B355">
        <f>'11'!B7949</f>
        <v>1242000</v>
      </c>
      <c r="C355">
        <f>('11'!C7949-'11'!C$2)/('11'!C$1-'11'!C$2)</f>
        <v>2.4702947061584447E-3</v>
      </c>
      <c r="D355">
        <f>('11'!E7949-'11'!E$2)/('11'!E$1-'11'!E$2)</f>
        <v>7.6018163757627349E-2</v>
      </c>
      <c r="E355">
        <f>('11'!F7949-'11'!F$2)/('11'!F$1-'11'!F$2)</f>
        <v>7.6018163757628029E-2</v>
      </c>
      <c r="F355">
        <f>('11'!G7949-'11'!G$2)/('11'!G$1-'11'!G$2)</f>
        <v>0</v>
      </c>
      <c r="G355">
        <f>('11'!H7949-'11'!H$2)/('11'!H$1-'11'!H$2)</f>
        <v>0</v>
      </c>
      <c r="H355">
        <f t="shared" si="50"/>
        <v>2.4702947061584447E-3</v>
      </c>
      <c r="I355">
        <f t="shared" si="51"/>
        <v>0.68091386405562648</v>
      </c>
      <c r="J355">
        <f t="shared" si="52"/>
        <v>8.6900525046119945</v>
      </c>
      <c r="K355">
        <f t="shared" si="52"/>
        <v>0</v>
      </c>
      <c r="L355">
        <f t="shared" si="49"/>
        <v>0</v>
      </c>
    </row>
    <row r="356" spans="1:12" x14ac:dyDescent="0.25">
      <c r="A356">
        <f>'11'!A7950</f>
        <v>7942</v>
      </c>
      <c r="B356">
        <f>'11'!B7950</f>
        <v>1245600</v>
      </c>
      <c r="C356">
        <f>('11'!C7950-'11'!C$2)/('11'!C$1-'11'!C$2)</f>
        <v>2.4702947061584447E-3</v>
      </c>
      <c r="D356">
        <f>('11'!E7950-'11'!E$2)/('11'!E$1-'11'!E$2)</f>
        <v>8.8874698453242515E-2</v>
      </c>
      <c r="E356">
        <f>('11'!F7950-'11'!F$2)/('11'!F$1-'11'!F$2)</f>
        <v>8.8874698453242446E-2</v>
      </c>
      <c r="F356">
        <f>('11'!G7950-'11'!G$2)/('11'!G$1-'11'!G$2)</f>
        <v>0</v>
      </c>
      <c r="G356">
        <f>('11'!H7950-'11'!H$2)/('11'!H$1-'11'!H$2)</f>
        <v>0</v>
      </c>
      <c r="H356">
        <f t="shared" si="50"/>
        <v>0</v>
      </c>
      <c r="I356">
        <f t="shared" si="51"/>
        <v>0.77967929615439191</v>
      </c>
      <c r="J356">
        <f t="shared" si="52"/>
        <v>9.5404711224635452</v>
      </c>
      <c r="K356">
        <f t="shared" si="52"/>
        <v>0</v>
      </c>
      <c r="L356">
        <f t="shared" si="49"/>
        <v>0</v>
      </c>
    </row>
    <row r="357" spans="1:12" x14ac:dyDescent="0.25">
      <c r="A357">
        <f>'11'!A7951</f>
        <v>7943</v>
      </c>
      <c r="B357">
        <f>'11'!B7951</f>
        <v>1249200</v>
      </c>
      <c r="C357">
        <f>('11'!C7951-'11'!C$2)/('11'!C$1-'11'!C$2)</f>
        <v>0</v>
      </c>
      <c r="D357">
        <f>('11'!E7951-'11'!E$2)/('11'!E$1-'11'!E$2)</f>
        <v>9.9730381722718892E-2</v>
      </c>
      <c r="E357">
        <f>('11'!F7951-'11'!F$2)/('11'!F$1-'11'!F$2)</f>
        <v>9.9730381722720224E-2</v>
      </c>
      <c r="F357">
        <f>('11'!G7951-'11'!G$2)/('11'!G$1-'11'!G$2)</f>
        <v>0</v>
      </c>
      <c r="G357">
        <f>('11'!H7951-'11'!H$2)/('11'!H$1-'11'!H$2)</f>
        <v>0</v>
      </c>
      <c r="H357">
        <f t="shared" si="50"/>
        <v>0</v>
      </c>
      <c r="I357">
        <f t="shared" si="51"/>
        <v>0.89360011352348512</v>
      </c>
      <c r="J357">
        <f t="shared" si="52"/>
        <v>10.65219242230746</v>
      </c>
      <c r="K357">
        <f t="shared" si="52"/>
        <v>0</v>
      </c>
      <c r="L357">
        <f t="shared" si="49"/>
        <v>0</v>
      </c>
    </row>
    <row r="358" spans="1:12" x14ac:dyDescent="0.25">
      <c r="A358">
        <f>'11'!A7952</f>
        <v>7944</v>
      </c>
      <c r="B358">
        <f>'11'!B7952</f>
        <v>1252800</v>
      </c>
      <c r="C358">
        <f>('11'!C7952-'11'!C$2)/('11'!C$1-'11'!C$2)</f>
        <v>0</v>
      </c>
      <c r="D358">
        <f>('11'!E7952-'11'!E$2)/('11'!E$1-'11'!E$2)</f>
        <v>0.10830140485312899</v>
      </c>
      <c r="E358">
        <f>('11'!F7952-'11'!F$2)/('11'!F$1-'11'!F$2)</f>
        <v>0.1083014048531305</v>
      </c>
      <c r="F358">
        <f>('11'!G7952-'11'!G$2)/('11'!G$1-'11'!G$2)</f>
        <v>0</v>
      </c>
      <c r="G358">
        <f>('11'!H7952-'11'!H$2)/('11'!H$1-'11'!H$2)</f>
        <v>0</v>
      </c>
      <c r="H358">
        <f t="shared" si="50"/>
        <v>0</v>
      </c>
      <c r="I358">
        <f t="shared" si="51"/>
        <v>0.99902085994040013</v>
      </c>
      <c r="J358">
        <f t="shared" si="52"/>
        <v>11.891258691641948</v>
      </c>
      <c r="K358">
        <f t="shared" si="52"/>
        <v>0</v>
      </c>
      <c r="L358">
        <f t="shared" si="49"/>
        <v>0</v>
      </c>
    </row>
    <row r="359" spans="1:12" x14ac:dyDescent="0.25">
      <c r="A359">
        <f>'11'!A7953</f>
        <v>7945</v>
      </c>
      <c r="B359">
        <f>'11'!B7953</f>
        <v>1256400</v>
      </c>
      <c r="C359">
        <f>('11'!C7953-'11'!C$2)/('11'!C$1-'11'!C$2)</f>
        <v>0</v>
      </c>
      <c r="D359">
        <f>('11'!E7953-'11'!E$2)/('11'!E$1-'11'!E$2)</f>
        <v>0.11806442457783455</v>
      </c>
      <c r="E359">
        <f>('11'!F7953-'11'!F$2)/('11'!F$1-'11'!F$2)</f>
        <v>0.11806442457783546</v>
      </c>
      <c r="F359">
        <f>('11'!G7953-'11'!G$2)/('11'!G$1-'11'!G$2)</f>
        <v>0</v>
      </c>
      <c r="G359">
        <f>('11'!H7953-'11'!H$2)/('11'!H$1-'11'!H$2)</f>
        <v>0</v>
      </c>
      <c r="H359">
        <f t="shared" si="50"/>
        <v>0</v>
      </c>
      <c r="I359">
        <f t="shared" si="51"/>
        <v>1.0963530580388818</v>
      </c>
      <c r="J359">
        <f t="shared" si="52"/>
        <v>13.26077763587354</v>
      </c>
      <c r="K359">
        <f t="shared" si="52"/>
        <v>0</v>
      </c>
      <c r="L359">
        <f t="shared" si="49"/>
        <v>0</v>
      </c>
    </row>
    <row r="360" spans="1:12" x14ac:dyDescent="0.25">
      <c r="A360">
        <f>'11'!A7954</f>
        <v>7946</v>
      </c>
      <c r="B360">
        <f>'11'!B7954</f>
        <v>1260000</v>
      </c>
      <c r="C360">
        <f>('11'!C7954-'11'!C$2)/('11'!C$1-'11'!C$2)</f>
        <v>0</v>
      </c>
      <c r="D360">
        <f>('11'!E7954-'11'!E$2)/('11'!E$1-'11'!E$2)</f>
        <v>0.12132822477650064</v>
      </c>
      <c r="E360">
        <f>('11'!F7954-'11'!F$2)/('11'!F$1-'11'!F$2)</f>
        <v>0.12132822477650101</v>
      </c>
      <c r="F360">
        <f>('11'!G7954-'11'!G$2)/('11'!G$1-'11'!G$2)</f>
        <v>0</v>
      </c>
      <c r="G360">
        <f>('11'!H7954-'11'!H$2)/('11'!H$1-'11'!H$2)</f>
        <v>0</v>
      </c>
      <c r="H360">
        <f t="shared" si="50"/>
        <v>0</v>
      </c>
      <c r="I360">
        <f t="shared" si="51"/>
        <v>1.1644103873988931</v>
      </c>
      <c r="J360">
        <f t="shared" si="52"/>
        <v>14.468837803320664</v>
      </c>
      <c r="K360">
        <f t="shared" si="52"/>
        <v>0</v>
      </c>
      <c r="L360">
        <f t="shared" si="49"/>
        <v>0</v>
      </c>
    </row>
    <row r="361" spans="1:12" x14ac:dyDescent="0.25">
      <c r="A361">
        <f>'11'!A7955</f>
        <v>7947</v>
      </c>
      <c r="B361">
        <f>'11'!B7955</f>
        <v>1263600</v>
      </c>
      <c r="C361">
        <f>('11'!C7955-'11'!C$2)/('11'!C$1-'11'!C$2)</f>
        <v>0</v>
      </c>
      <c r="D361">
        <f>('11'!E7955-'11'!E$2)/('11'!E$1-'11'!E$2)</f>
        <v>0.11978146729104583</v>
      </c>
      <c r="E361">
        <f>('11'!F7955-'11'!F$2)/('11'!F$1-'11'!F$2)</f>
        <v>0.11978146729104729</v>
      </c>
      <c r="F361">
        <f>('11'!G7955-'11'!G$2)/('11'!G$1-'11'!G$2)</f>
        <v>0</v>
      </c>
      <c r="G361">
        <f>('11'!H7955-'11'!H$2)/('11'!H$1-'11'!H$2)</f>
        <v>0</v>
      </c>
      <c r="H361">
        <f t="shared" si="50"/>
        <v>0.20256416590499243</v>
      </c>
      <c r="I361">
        <f t="shared" si="51"/>
        <v>1.1973038172271888</v>
      </c>
      <c r="J361">
        <f t="shared" si="52"/>
        <v>15.257230026961967</v>
      </c>
      <c r="K361">
        <f t="shared" si="52"/>
        <v>0</v>
      </c>
      <c r="L361">
        <f t="shared" si="49"/>
        <v>0</v>
      </c>
    </row>
    <row r="362" spans="1:12" x14ac:dyDescent="0.25">
      <c r="A362">
        <f>'11'!A7956</f>
        <v>7948</v>
      </c>
      <c r="B362">
        <f>'11'!B7956</f>
        <v>1267200</v>
      </c>
      <c r="C362">
        <f>('11'!C7956-'11'!C$2)/('11'!C$1-'11'!C$2)</f>
        <v>0</v>
      </c>
      <c r="D362">
        <f>('11'!E7956-'11'!E$2)/('11'!E$1-'11'!E$2)</f>
        <v>0.1144884347949482</v>
      </c>
      <c r="E362">
        <f>('11'!F7956-'11'!F$2)/('11'!F$1-'11'!F$2)</f>
        <v>0.1144884347949494</v>
      </c>
      <c r="F362">
        <f>('11'!G7956-'11'!G$2)/('11'!G$1-'11'!G$2)</f>
        <v>0</v>
      </c>
      <c r="G362">
        <f>('11'!H7956-'11'!H$2)/('11'!H$1-'11'!H$2)</f>
        <v>0</v>
      </c>
      <c r="H362">
        <f t="shared" si="50"/>
        <v>0.56322719300412527</v>
      </c>
      <c r="I362">
        <f t="shared" si="51"/>
        <v>1.1812828153824322</v>
      </c>
      <c r="J362">
        <f t="shared" si="52"/>
        <v>15.606130268199388</v>
      </c>
      <c r="K362">
        <f t="shared" si="52"/>
        <v>0</v>
      </c>
      <c r="L362">
        <f t="shared" si="49"/>
        <v>0</v>
      </c>
    </row>
    <row r="363" spans="1:12" x14ac:dyDescent="0.25">
      <c r="A363">
        <f>'11'!A7957</f>
        <v>7949</v>
      </c>
      <c r="B363">
        <f>'11'!B7957</f>
        <v>1270800</v>
      </c>
      <c r="C363">
        <f>('11'!C7957-'11'!C$2)/('11'!C$1-'11'!C$2)</f>
        <v>0</v>
      </c>
      <c r="D363">
        <f>('11'!E7957-'11'!E$2)/('11'!E$1-'11'!E$2)</f>
        <v>0.10798921526890876</v>
      </c>
      <c r="E363">
        <f>('11'!F7957-'11'!F$2)/('11'!F$1-'11'!F$2)</f>
        <v>0.10798921526890999</v>
      </c>
      <c r="F363">
        <f>('11'!G7957-'11'!G$2)/('11'!G$1-'11'!G$2)</f>
        <v>0</v>
      </c>
      <c r="G363">
        <f>('11'!H7957-'11'!H$2)/('11'!H$1-'11'!H$2)</f>
        <v>0</v>
      </c>
      <c r="H363">
        <f t="shared" si="50"/>
        <v>0.62498456065808639</v>
      </c>
      <c r="I363">
        <f t="shared" si="51"/>
        <v>1.1347665673336171</v>
      </c>
      <c r="J363">
        <f t="shared" si="52"/>
        <v>15.579338725699021</v>
      </c>
      <c r="K363">
        <f t="shared" si="52"/>
        <v>0</v>
      </c>
      <c r="L363">
        <f t="shared" si="49"/>
        <v>0</v>
      </c>
    </row>
    <row r="364" spans="1:12" x14ac:dyDescent="0.25">
      <c r="A364">
        <f>'11'!A7958</f>
        <v>7950</v>
      </c>
      <c r="B364">
        <f>'11'!B7958</f>
        <v>1274400</v>
      </c>
      <c r="C364">
        <f>('11'!C7958-'11'!C$2)/('11'!C$1-'11'!C$2)</f>
        <v>0.10128208295249622</v>
      </c>
      <c r="D364">
        <f>('11'!E7958-'11'!E$2)/('11'!E$1-'11'!E$2)</f>
        <v>0.1030367532283241</v>
      </c>
      <c r="E364">
        <f>('11'!F7958-'11'!F$2)/('11'!F$1-'11'!F$2)</f>
        <v>0.10303675322832428</v>
      </c>
      <c r="F364">
        <f>('11'!G7958-'11'!G$2)/('11'!G$1-'11'!G$2)</f>
        <v>0</v>
      </c>
      <c r="G364">
        <f>('11'!H7958-'11'!H$2)/('11'!H$1-'11'!H$2)</f>
        <v>0</v>
      </c>
      <c r="H364">
        <f t="shared" si="50"/>
        <v>0.48664805711321357</v>
      </c>
      <c r="I364">
        <f t="shared" si="51"/>
        <v>1.0795799631048673</v>
      </c>
      <c r="J364">
        <f t="shared" si="52"/>
        <v>15.216574428835079</v>
      </c>
      <c r="K364">
        <f t="shared" si="52"/>
        <v>0</v>
      </c>
      <c r="L364">
        <f t="shared" si="49"/>
        <v>0</v>
      </c>
    </row>
    <row r="365" spans="1:12" x14ac:dyDescent="0.25">
      <c r="A365">
        <f>'11'!A7959</f>
        <v>7951</v>
      </c>
      <c r="B365">
        <f>'11'!B7959</f>
        <v>1278000</v>
      </c>
      <c r="C365">
        <f>('11'!C7959-'11'!C$2)/('11'!C$1-'11'!C$2)</f>
        <v>0.18033151354956645</v>
      </c>
      <c r="D365">
        <f>('11'!E7959-'11'!E$2)/('11'!E$1-'11'!E$2)</f>
        <v>0.1023839931885909</v>
      </c>
      <c r="E365">
        <f>('11'!F7959-'11'!F$2)/('11'!F$1-'11'!F$2)</f>
        <v>0.10238399318859158</v>
      </c>
      <c r="F365">
        <f>('11'!G7959-'11'!G$2)/('11'!G$1-'11'!G$2)</f>
        <v>0</v>
      </c>
      <c r="G365">
        <f>('11'!H7959-'11'!H$2)/('11'!H$1-'11'!H$2)</f>
        <v>0</v>
      </c>
      <c r="H365">
        <f t="shared" si="50"/>
        <v>0.39771744769150963</v>
      </c>
      <c r="I365">
        <f t="shared" si="51"/>
        <v>1.0426138782460621</v>
      </c>
      <c r="J365">
        <f t="shared" si="52"/>
        <v>14.768185043280946</v>
      </c>
      <c r="K365">
        <f t="shared" si="52"/>
        <v>0</v>
      </c>
      <c r="L365">
        <f t="shared" si="49"/>
        <v>0</v>
      </c>
    </row>
    <row r="366" spans="1:12" x14ac:dyDescent="0.25">
      <c r="A366">
        <f>'11'!A7960</f>
        <v>7952</v>
      </c>
      <c r="B366">
        <f>'11'!B7960</f>
        <v>1281600</v>
      </c>
      <c r="C366">
        <f>('11'!C7960-'11'!C$2)/('11'!C$1-'11'!C$2)</f>
        <v>8.1519725303228666E-2</v>
      </c>
      <c r="D366">
        <f>('11'!E7960-'11'!E$2)/('11'!E$1-'11'!E$2)</f>
        <v>0.11122463459628212</v>
      </c>
      <c r="E366">
        <f>('11'!F7960-'11'!F$2)/('11'!F$1-'11'!F$2)</f>
        <v>0.11122463459628185</v>
      </c>
      <c r="F366">
        <f>('11'!G7960-'11'!G$2)/('11'!G$1-'11'!G$2)</f>
        <v>0</v>
      </c>
      <c r="G366">
        <f>('11'!H7960-'11'!H$2)/('11'!H$1-'11'!H$2)</f>
        <v>0</v>
      </c>
      <c r="H366">
        <f t="shared" si="50"/>
        <v>0.32360860650675627</v>
      </c>
      <c r="I366">
        <f t="shared" si="51"/>
        <v>1.0611607776358736</v>
      </c>
      <c r="J366">
        <f t="shared" si="52"/>
        <v>14.625131261529811</v>
      </c>
      <c r="K366">
        <f t="shared" si="52"/>
        <v>0</v>
      </c>
      <c r="L366">
        <f t="shared" si="49"/>
        <v>0</v>
      </c>
    </row>
    <row r="367" spans="1:12" x14ac:dyDescent="0.25">
      <c r="A367">
        <f>'11'!A7961</f>
        <v>7953</v>
      </c>
      <c r="B367">
        <f>'11'!B7961</f>
        <v>1285200</v>
      </c>
      <c r="C367">
        <f>('11'!C7961-'11'!C$2)/('11'!C$1-'11'!C$2)</f>
        <v>7.1638546478594897E-2</v>
      </c>
      <c r="D367">
        <f>('11'!E7961-'11'!E$2)/('11'!E$1-'11'!E$2)</f>
        <v>0.12992762877820349</v>
      </c>
      <c r="E367">
        <f>('11'!F7961-'11'!F$2)/('11'!F$1-'11'!F$2)</f>
        <v>0.12992762877820499</v>
      </c>
      <c r="F367">
        <f>('11'!G7961-'11'!G$2)/('11'!G$1-'11'!G$2)</f>
        <v>0</v>
      </c>
      <c r="G367">
        <f>('11'!H7961-'11'!H$2)/('11'!H$1-'11'!H$2)</f>
        <v>0</v>
      </c>
      <c r="H367">
        <f t="shared" si="50"/>
        <v>0.17539092413724958</v>
      </c>
      <c r="I367">
        <f t="shared" si="51"/>
        <v>1.1605363984674331</v>
      </c>
      <c r="J367">
        <f t="shared" si="52"/>
        <v>15.151667376188541</v>
      </c>
      <c r="K367">
        <f t="shared" si="52"/>
        <v>0</v>
      </c>
      <c r="L367">
        <f t="shared" si="49"/>
        <v>0</v>
      </c>
    </row>
    <row r="368" spans="1:12" x14ac:dyDescent="0.25">
      <c r="A368">
        <f>'11'!A7962</f>
        <v>7954</v>
      </c>
      <c r="B368">
        <f>'11'!B7962</f>
        <v>1288800</v>
      </c>
      <c r="C368">
        <f>('11'!C7962-'11'!C$2)/('11'!C$1-'11'!C$2)</f>
        <v>8.6460314715545564E-2</v>
      </c>
      <c r="D368">
        <f>('11'!E7962-'11'!E$2)/('11'!E$1-'11'!E$2)</f>
        <v>0.17698311338158085</v>
      </c>
      <c r="E368">
        <f>('11'!F7962-'11'!F$2)/('11'!F$1-'11'!F$2)</f>
        <v>0.17698311338158146</v>
      </c>
      <c r="F368">
        <f>('11'!G7962-'11'!G$2)/('11'!G$1-'11'!G$2)</f>
        <v>0</v>
      </c>
      <c r="G368">
        <f>('11'!H7962-'11'!H$2)/('11'!H$1-'11'!H$2)</f>
        <v>0</v>
      </c>
      <c r="H368">
        <f t="shared" si="50"/>
        <v>4.9405894123168898E-2</v>
      </c>
      <c r="I368">
        <f t="shared" ref="I368:I383" si="53">D368*I$8+D367*I$7+D366*I$6</f>
        <v>1.4313892436497802</v>
      </c>
      <c r="J368">
        <f t="shared" ref="J368:K383" si="54">E368*J$8+E367*J$7+E366*J$6+E365*J$5+E364*J$4+E363*J$3</f>
        <v>17.163019724705634</v>
      </c>
      <c r="K368">
        <f t="shared" si="54"/>
        <v>0</v>
      </c>
      <c r="L368">
        <f t="shared" si="49"/>
        <v>0</v>
      </c>
    </row>
    <row r="369" spans="1:12" x14ac:dyDescent="0.25">
      <c r="A369">
        <f>'11'!A7963</f>
        <v>7955</v>
      </c>
      <c r="B369">
        <f>'11'!B7963</f>
        <v>1292400</v>
      </c>
      <c r="C369">
        <f>('11'!C7963-'11'!C$2)/('11'!C$1-'11'!C$2)</f>
        <v>3.9524715298535115E-2</v>
      </c>
      <c r="D369">
        <f>('11'!E7963-'11'!E$2)/('11'!E$1-'11'!E$2)</f>
        <v>0.21545338441890166</v>
      </c>
      <c r="E369">
        <f>('11'!F7963-'11'!F$2)/('11'!F$1-'11'!F$2)</f>
        <v>0.21543919398325598</v>
      </c>
      <c r="F369">
        <f>('11'!G7963-'11'!G$2)/('11'!G$1-'11'!G$2)</f>
        <v>0</v>
      </c>
      <c r="G369">
        <f>('11'!H7963-'11'!H$2)/('11'!H$1-'11'!H$2)</f>
        <v>0</v>
      </c>
      <c r="H369">
        <f t="shared" si="50"/>
        <v>1.4821768236950668E-2</v>
      </c>
      <c r="I369">
        <f t="shared" si="53"/>
        <v>1.7825457641549596</v>
      </c>
      <c r="J369">
        <f t="shared" si="54"/>
        <v>20.349297573435589</v>
      </c>
      <c r="K369">
        <f t="shared" si="54"/>
        <v>0</v>
      </c>
      <c r="L369">
        <f t="shared" si="49"/>
        <v>0</v>
      </c>
    </row>
    <row r="370" spans="1:12" x14ac:dyDescent="0.25">
      <c r="A370">
        <f>'11'!A7964</f>
        <v>7956</v>
      </c>
      <c r="B370">
        <f>'11'!B7964</f>
        <v>1296000</v>
      </c>
      <c r="C370">
        <f>('11'!C7964-'11'!C$2)/('11'!C$1-'11'!C$2)</f>
        <v>4.9405894123168894E-3</v>
      </c>
      <c r="D370">
        <f>('11'!E7964-'11'!E$2)/('11'!E$1-'11'!E$2)</f>
        <v>0.24880090818788139</v>
      </c>
      <c r="E370">
        <f>('11'!F7964-'11'!F$2)/('11'!F$1-'11'!F$2)</f>
        <v>0.24880090818788239</v>
      </c>
      <c r="F370">
        <f>('11'!G7964-'11'!G$2)/('11'!G$1-'11'!G$2)</f>
        <v>0</v>
      </c>
      <c r="G370">
        <f>('11'!H7964-'11'!H$2)/('11'!H$1-'11'!H$2)</f>
        <v>0</v>
      </c>
      <c r="H370">
        <f t="shared" si="50"/>
        <v>7.904943059707023E-2</v>
      </c>
      <c r="I370">
        <f t="shared" si="53"/>
        <v>2.1725131261529729</v>
      </c>
      <c r="J370">
        <f t="shared" si="54"/>
        <v>24.159912019299089</v>
      </c>
      <c r="K370">
        <f t="shared" si="54"/>
        <v>0</v>
      </c>
      <c r="L370">
        <f t="shared" si="49"/>
        <v>0</v>
      </c>
    </row>
    <row r="371" spans="1:12" x14ac:dyDescent="0.25">
      <c r="A371">
        <f>'11'!A7965</f>
        <v>7957</v>
      </c>
      <c r="B371">
        <f>'11'!B7965</f>
        <v>1299600</v>
      </c>
      <c r="C371">
        <f>('11'!C7965-'11'!C$2)/('11'!C$1-'11'!C$2)</f>
        <v>0</v>
      </c>
      <c r="D371">
        <f>('11'!E7965-'11'!E$2)/('11'!E$1-'11'!E$2)</f>
        <v>0.25869164183340426</v>
      </c>
      <c r="E371">
        <f>('11'!F7965-'11'!F$2)/('11'!F$1-'11'!F$2)</f>
        <v>0.25869164183340493</v>
      </c>
      <c r="F371">
        <f>('11'!G7965-'11'!G$2)/('11'!G$1-'11'!G$2)</f>
        <v>0</v>
      </c>
      <c r="G371">
        <f>('11'!H7965-'11'!H$2)/('11'!H$1-'11'!H$2)</f>
        <v>0</v>
      </c>
      <c r="H371">
        <f t="shared" si="50"/>
        <v>8.3990020009387115E-2</v>
      </c>
      <c r="I371">
        <f t="shared" si="53"/>
        <v>2.427529445153966</v>
      </c>
      <c r="J371">
        <f t="shared" si="54"/>
        <v>27.859032212289033</v>
      </c>
      <c r="K371">
        <f t="shared" si="54"/>
        <v>0</v>
      </c>
      <c r="L371">
        <f t="shared" si="49"/>
        <v>0</v>
      </c>
    </row>
    <row r="372" spans="1:12" x14ac:dyDescent="0.25">
      <c r="A372">
        <f>'11'!A7966</f>
        <v>7958</v>
      </c>
      <c r="B372">
        <f>'11'!B7966</f>
        <v>1303200</v>
      </c>
      <c r="C372">
        <f>('11'!C7966-'11'!C$2)/('11'!C$1-'11'!C$2)</f>
        <v>4.9405894123168894E-3</v>
      </c>
      <c r="D372">
        <f>('11'!E7966-'11'!E$2)/('11'!E$1-'11'!E$2)</f>
        <v>0.25080175961402018</v>
      </c>
      <c r="E372">
        <f>('11'!F7966-'11'!F$2)/('11'!F$1-'11'!F$2)</f>
        <v>0.25080175961402107</v>
      </c>
      <c r="F372">
        <f>('11'!G7966-'11'!G$2)/('11'!G$1-'11'!G$2)</f>
        <v>0</v>
      </c>
      <c r="G372">
        <f>('11'!H7966-'11'!H$2)/('11'!H$1-'11'!H$2)</f>
        <v>0</v>
      </c>
      <c r="H372">
        <f t="shared" si="50"/>
        <v>4.4465304710851999E-2</v>
      </c>
      <c r="I372">
        <f t="shared" si="53"/>
        <v>2.525684688519938</v>
      </c>
      <c r="J372">
        <f t="shared" si="54"/>
        <v>30.769064850291013</v>
      </c>
      <c r="K372">
        <f t="shared" si="54"/>
        <v>0</v>
      </c>
      <c r="L372">
        <f t="shared" si="49"/>
        <v>0</v>
      </c>
    </row>
    <row r="373" spans="1:12" x14ac:dyDescent="0.25">
      <c r="A373">
        <f>'11'!A7967</f>
        <v>7959</v>
      </c>
      <c r="B373">
        <f>'11'!B7967</f>
        <v>1306800</v>
      </c>
      <c r="C373">
        <f>('11'!C7967-'11'!C$2)/('11'!C$1-'11'!C$2)</f>
        <v>3.4584125886218224E-2</v>
      </c>
      <c r="D373">
        <f>('11'!E7967-'11'!E$2)/('11'!E$1-'11'!E$2)</f>
        <v>0.23668227614587767</v>
      </c>
      <c r="E373">
        <f>('11'!F7967-'11'!F$2)/('11'!F$1-'11'!F$2)</f>
        <v>0.23668227614587772</v>
      </c>
      <c r="F373">
        <f>('11'!G7967-'11'!G$2)/('11'!G$1-'11'!G$2)</f>
        <v>0</v>
      </c>
      <c r="G373">
        <f>('11'!H7967-'11'!H$2)/('11'!H$1-'11'!H$2)</f>
        <v>0</v>
      </c>
      <c r="H373">
        <f t="shared" si="50"/>
        <v>4.9405894123168894E-3</v>
      </c>
      <c r="I373">
        <f t="shared" si="53"/>
        <v>2.4752093089257841</v>
      </c>
      <c r="J373">
        <f t="shared" si="54"/>
        <v>32.25991201929908</v>
      </c>
      <c r="K373">
        <f t="shared" si="54"/>
        <v>0</v>
      </c>
      <c r="L373">
        <f t="shared" si="49"/>
        <v>0</v>
      </c>
    </row>
    <row r="374" spans="1:12" x14ac:dyDescent="0.25">
      <c r="A374">
        <f>'11'!A7968</f>
        <v>7960</v>
      </c>
      <c r="B374">
        <f>'11'!B7968</f>
        <v>1310400</v>
      </c>
      <c r="C374">
        <f>('11'!C7968-'11'!C$2)/('11'!C$1-'11'!C$2)</f>
        <v>4.9405894123168894E-3</v>
      </c>
      <c r="D374">
        <f>('11'!E7968-'11'!E$2)/('11'!E$1-'11'!E$2)</f>
        <v>0.22088832127146305</v>
      </c>
      <c r="E374">
        <f>('11'!F7968-'11'!F$2)/('11'!F$1-'11'!F$2)</f>
        <v>0.22088832127146313</v>
      </c>
      <c r="F374">
        <f>('11'!G7968-'11'!G$2)/('11'!G$1-'11'!G$2)</f>
        <v>0</v>
      </c>
      <c r="G374">
        <f>('11'!H7968-'11'!H$2)/('11'!H$1-'11'!H$2)</f>
        <v>0</v>
      </c>
      <c r="H374">
        <f t="shared" si="50"/>
        <v>0</v>
      </c>
      <c r="I374">
        <f t="shared" si="53"/>
        <v>2.3460053923655457</v>
      </c>
      <c r="J374">
        <f t="shared" si="54"/>
        <v>32.453753370228533</v>
      </c>
      <c r="K374">
        <f t="shared" si="54"/>
        <v>0</v>
      </c>
      <c r="L374">
        <f t="shared" si="49"/>
        <v>0</v>
      </c>
    </row>
    <row r="375" spans="1:12" x14ac:dyDescent="0.25">
      <c r="A375">
        <f>'11'!A7969</f>
        <v>7961</v>
      </c>
      <c r="B375">
        <f>'11'!B7969</f>
        <v>1314000</v>
      </c>
      <c r="C375">
        <f>('11'!C7969-'11'!C$2)/('11'!C$1-'11'!C$2)</f>
        <v>0</v>
      </c>
      <c r="D375">
        <f>('11'!E7969-'11'!E$2)/('11'!E$1-'11'!E$2)</f>
        <v>0.20289484887186038</v>
      </c>
      <c r="E375">
        <f>('11'!F7969-'11'!F$2)/('11'!F$1-'11'!F$2)</f>
        <v>0.20289484887186007</v>
      </c>
      <c r="F375">
        <f>('11'!G7969-'11'!G$2)/('11'!G$1-'11'!G$2)</f>
        <v>0</v>
      </c>
      <c r="G375">
        <f>('11'!H7969-'11'!H$2)/('11'!H$1-'11'!H$2)</f>
        <v>0</v>
      </c>
      <c r="H375">
        <f t="shared" si="50"/>
        <v>0</v>
      </c>
      <c r="I375">
        <f t="shared" si="53"/>
        <v>2.1842911877394635</v>
      </c>
      <c r="J375">
        <f t="shared" si="54"/>
        <v>31.376543209876584</v>
      </c>
      <c r="K375">
        <f t="shared" si="54"/>
        <v>0</v>
      </c>
      <c r="L375">
        <f t="shared" si="49"/>
        <v>0</v>
      </c>
    </row>
    <row r="376" spans="1:12" x14ac:dyDescent="0.25">
      <c r="A376">
        <f>'11'!A7970</f>
        <v>7962</v>
      </c>
      <c r="B376">
        <f>'11'!B7970</f>
        <v>1317600</v>
      </c>
      <c r="C376">
        <f>('11'!C7970-'11'!C$2)/('11'!C$1-'11'!C$2)</f>
        <v>0</v>
      </c>
      <c r="D376">
        <f>('11'!E7970-'11'!E$2)/('11'!E$1-'11'!E$2)</f>
        <v>0.1857244217397474</v>
      </c>
      <c r="E376">
        <f>('11'!F7970-'11'!F$2)/('11'!F$1-'11'!F$2)</f>
        <v>0.18572442173974785</v>
      </c>
      <c r="F376">
        <f>('11'!G7970-'11'!G$2)/('11'!G$1-'11'!G$2)</f>
        <v>0</v>
      </c>
      <c r="G376">
        <f>('11'!H7970-'11'!H$2)/('11'!H$1-'11'!H$2)</f>
        <v>0</v>
      </c>
      <c r="H376">
        <f t="shared" si="50"/>
        <v>0</v>
      </c>
      <c r="I376">
        <f t="shared" si="53"/>
        <v>2.01424719738896</v>
      </c>
      <c r="J376">
        <f t="shared" si="54"/>
        <v>29.503448275862102</v>
      </c>
      <c r="K376">
        <f t="shared" si="54"/>
        <v>0</v>
      </c>
      <c r="L376">
        <f t="shared" si="49"/>
        <v>0</v>
      </c>
    </row>
    <row r="377" spans="1:12" x14ac:dyDescent="0.25">
      <c r="A377">
        <f>'11'!A7971</f>
        <v>7963</v>
      </c>
      <c r="B377">
        <f>'11'!B7971</f>
        <v>1321200</v>
      </c>
      <c r="C377">
        <f>('11'!C7971-'11'!C$2)/('11'!C$1-'11'!C$2)</f>
        <v>0</v>
      </c>
      <c r="D377">
        <f>('11'!E7971-'11'!E$2)/('11'!E$1-'11'!E$2)</f>
        <v>0.16768837803320563</v>
      </c>
      <c r="E377">
        <f>('11'!F7971-'11'!F$2)/('11'!F$1-'11'!F$2)</f>
        <v>0.16768837803320627</v>
      </c>
      <c r="F377">
        <f>('11'!G7971-'11'!G$2)/('11'!G$1-'11'!G$2)</f>
        <v>0</v>
      </c>
      <c r="G377">
        <f>('11'!H7971-'11'!H$2)/('11'!H$1-'11'!H$2)</f>
        <v>0</v>
      </c>
      <c r="H377">
        <f t="shared" si="50"/>
        <v>0</v>
      </c>
      <c r="I377">
        <f t="shared" si="53"/>
        <v>1.836611323967646</v>
      </c>
      <c r="J377">
        <f t="shared" si="54"/>
        <v>27.299020859940438</v>
      </c>
      <c r="K377">
        <f t="shared" si="54"/>
        <v>0</v>
      </c>
      <c r="L377">
        <f t="shared" si="49"/>
        <v>0</v>
      </c>
    </row>
    <row r="378" spans="1:12" x14ac:dyDescent="0.25">
      <c r="A378">
        <f>'11'!A7972</f>
        <v>7964</v>
      </c>
      <c r="B378">
        <f>'11'!B7972</f>
        <v>1324800</v>
      </c>
      <c r="C378">
        <f>('11'!C7972-'11'!C$2)/('11'!C$1-'11'!C$2)</f>
        <v>0</v>
      </c>
      <c r="D378">
        <f>('11'!E7972-'11'!E$2)/('11'!E$1-'11'!E$2)</f>
        <v>0.14968071519795659</v>
      </c>
      <c r="E378">
        <f>('11'!F7972-'11'!F$2)/('11'!F$1-'11'!F$2)</f>
        <v>0.14968071519795637</v>
      </c>
      <c r="F378">
        <f>('11'!G7972-'11'!G$2)/('11'!G$1-'11'!G$2)</f>
        <v>0</v>
      </c>
      <c r="G378">
        <f>('11'!H7972-'11'!H$2)/('11'!H$1-'11'!H$2)</f>
        <v>0</v>
      </c>
      <c r="H378">
        <f t="shared" si="50"/>
        <v>0</v>
      </c>
      <c r="I378">
        <f t="shared" si="53"/>
        <v>1.6589612601106856</v>
      </c>
      <c r="J378">
        <f t="shared" si="54"/>
        <v>24.961132396764597</v>
      </c>
      <c r="K378">
        <f t="shared" si="54"/>
        <v>0</v>
      </c>
      <c r="L378">
        <f t="shared" si="49"/>
        <v>0</v>
      </c>
    </row>
    <row r="379" spans="1:12" x14ac:dyDescent="0.25">
      <c r="A379">
        <f>'11'!A7973</f>
        <v>7965</v>
      </c>
      <c r="B379">
        <f>'11'!B7973</f>
        <v>1328400</v>
      </c>
      <c r="C379">
        <f>('11'!C7973-'11'!C$2)/('11'!C$1-'11'!C$2)</f>
        <v>0</v>
      </c>
      <c r="D379">
        <f>('11'!E7973-'11'!E$2)/('11'!E$1-'11'!E$2)</f>
        <v>0.13848446147296722</v>
      </c>
      <c r="E379">
        <f>('11'!F7973-'11'!F$2)/('11'!F$1-'11'!F$2)</f>
        <v>0.13848446147296842</v>
      </c>
      <c r="F379">
        <f>('11'!G7973-'11'!G$2)/('11'!G$1-'11'!G$2)</f>
        <v>0</v>
      </c>
      <c r="G379">
        <f>('11'!H7973-'11'!H$2)/('11'!H$1-'11'!H$2)</f>
        <v>0</v>
      </c>
      <c r="H379">
        <f t="shared" si="50"/>
        <v>0</v>
      </c>
      <c r="I379">
        <f t="shared" si="53"/>
        <v>1.5060451255853555</v>
      </c>
      <c r="J379">
        <f t="shared" si="54"/>
        <v>22.763729246487912</v>
      </c>
      <c r="K379">
        <f t="shared" si="54"/>
        <v>0</v>
      </c>
      <c r="L379">
        <f t="shared" si="49"/>
        <v>0</v>
      </c>
    </row>
    <row r="380" spans="1:12" x14ac:dyDescent="0.25">
      <c r="A380">
        <f>'11'!A7974</f>
        <v>7966</v>
      </c>
      <c r="B380">
        <f>'11'!B7974</f>
        <v>1332000</v>
      </c>
      <c r="C380">
        <f>('11'!C7974-'11'!C$2)/('11'!C$1-'11'!C$2)</f>
        <v>0</v>
      </c>
      <c r="D380">
        <f>('11'!E7974-'11'!E$2)/('11'!E$1-'11'!E$2)</f>
        <v>0.1270043990350504</v>
      </c>
      <c r="E380">
        <f>('11'!F7974-'11'!F$2)/('11'!F$1-'11'!F$2)</f>
        <v>0.12700439903505162</v>
      </c>
      <c r="F380">
        <f>('11'!G7974-'11'!G$2)/('11'!G$1-'11'!G$2)</f>
        <v>0</v>
      </c>
      <c r="G380">
        <f>('11'!H7974-'11'!H$2)/('11'!H$1-'11'!H$2)</f>
        <v>0</v>
      </c>
      <c r="H380">
        <f t="shared" si="50"/>
        <v>0</v>
      </c>
      <c r="I380">
        <f t="shared" si="53"/>
        <v>1.3725131261529731</v>
      </c>
      <c r="J380">
        <f t="shared" si="54"/>
        <v>20.767702568468945</v>
      </c>
      <c r="K380">
        <f t="shared" si="54"/>
        <v>0</v>
      </c>
      <c r="L380">
        <f t="shared" si="49"/>
        <v>0</v>
      </c>
    </row>
    <row r="381" spans="1:12" x14ac:dyDescent="0.25">
      <c r="A381">
        <f>'11'!A7975</f>
        <v>7967</v>
      </c>
      <c r="B381">
        <f>'11'!B7975</f>
        <v>1335600</v>
      </c>
      <c r="C381">
        <f>('11'!C7975-'11'!C$2)/('11'!C$1-'11'!C$2)</f>
        <v>0</v>
      </c>
      <c r="D381">
        <f>('11'!E7975-'11'!E$2)/('11'!E$1-'11'!E$2)</f>
        <v>0.11973889598410671</v>
      </c>
      <c r="E381">
        <f>('11'!F7975-'11'!F$2)/('11'!F$1-'11'!F$2)</f>
        <v>0.11973889598410675</v>
      </c>
      <c r="F381">
        <f>('11'!G7975-'11'!G$2)/('11'!G$1-'11'!G$2)</f>
        <v>0</v>
      </c>
      <c r="G381">
        <f>('11'!H7975-'11'!H$2)/('11'!H$1-'11'!H$2)</f>
        <v>0</v>
      </c>
      <c r="H381">
        <f t="shared" si="50"/>
        <v>0</v>
      </c>
      <c r="I381">
        <f t="shared" si="53"/>
        <v>1.2754221654604798</v>
      </c>
      <c r="J381">
        <f t="shared" si="54"/>
        <v>19.007492550021365</v>
      </c>
      <c r="K381">
        <f t="shared" si="54"/>
        <v>0</v>
      </c>
      <c r="L381">
        <f t="shared" si="49"/>
        <v>0</v>
      </c>
    </row>
    <row r="382" spans="1:12" x14ac:dyDescent="0.25">
      <c r="A382">
        <f>'11'!A7976</f>
        <v>7968</v>
      </c>
      <c r="B382">
        <f>'11'!B7976</f>
        <v>1339200</v>
      </c>
      <c r="C382">
        <f>('11'!C7976-'11'!C$2)/('11'!C$1-'11'!C$2)</f>
        <v>0</v>
      </c>
      <c r="D382">
        <f>('11'!E7976-'11'!E$2)/('11'!E$1-'11'!E$2)</f>
        <v>0.11072796934865901</v>
      </c>
      <c r="E382">
        <f>('11'!F7976-'11'!F$2)/('11'!F$1-'11'!F$2)</f>
        <v>0.1107279693486604</v>
      </c>
      <c r="F382">
        <f>('11'!G7976-'11'!G$2)/('11'!G$1-'11'!G$2)</f>
        <v>0</v>
      </c>
      <c r="G382">
        <f>('11'!H7976-'11'!H$2)/('11'!H$1-'11'!H$2)</f>
        <v>0</v>
      </c>
      <c r="H382">
        <f t="shared" si="50"/>
        <v>1.4821768236950666E-2</v>
      </c>
      <c r="I382">
        <f t="shared" si="53"/>
        <v>1.1831417624521074</v>
      </c>
      <c r="J382">
        <f t="shared" si="54"/>
        <v>17.47037037037046</v>
      </c>
      <c r="K382">
        <f t="shared" si="54"/>
        <v>0</v>
      </c>
      <c r="L382">
        <f t="shared" si="49"/>
        <v>0</v>
      </c>
    </row>
    <row r="383" spans="1:12" x14ac:dyDescent="0.25">
      <c r="A383">
        <f>'11'!A7977</f>
        <v>7969</v>
      </c>
      <c r="B383">
        <f>'11'!B7977</f>
        <v>1342800</v>
      </c>
      <c r="C383">
        <f>('11'!C7977-'11'!C$2)/('11'!C$1-'11'!C$2)</f>
        <v>0</v>
      </c>
      <c r="D383">
        <f>('11'!E7977-'11'!E$2)/('11'!E$1-'11'!E$2)</f>
        <v>0.10286646800056762</v>
      </c>
      <c r="E383">
        <f>('11'!F7977-'11'!F$2)/('11'!F$1-'11'!F$2)</f>
        <v>0.10286646800056819</v>
      </c>
      <c r="F383">
        <f>('11'!G7977-'11'!G$2)/('11'!G$1-'11'!G$2)</f>
        <v>0</v>
      </c>
      <c r="G383">
        <f>('11'!H7977-'11'!H$2)/('11'!H$1-'11'!H$2)</f>
        <v>0</v>
      </c>
      <c r="H383">
        <f t="shared" si="50"/>
        <v>5.9287072947802673E-2</v>
      </c>
      <c r="I383">
        <f t="shared" si="53"/>
        <v>1.1028664680005678</v>
      </c>
      <c r="J383">
        <f t="shared" si="54"/>
        <v>16.167163331914409</v>
      </c>
      <c r="K383">
        <f t="shared" si="54"/>
        <v>0</v>
      </c>
      <c r="L383">
        <f t="shared" si="49"/>
        <v>0</v>
      </c>
    </row>
    <row r="384" spans="1:12" x14ac:dyDescent="0.25">
      <c r="A384">
        <f>'11'!A7978</f>
        <v>7970</v>
      </c>
      <c r="B384">
        <f>'11'!B7978</f>
        <v>1346400</v>
      </c>
      <c r="C384">
        <f>('11'!C7978-'11'!C$2)/('11'!C$1-'11'!C$2)</f>
        <v>0</v>
      </c>
      <c r="D384">
        <f>('11'!E7978-'11'!E$2)/('11'!E$1-'11'!E$2)</f>
        <v>9.5586774513977582E-2</v>
      </c>
      <c r="E384">
        <f>('11'!F7978-'11'!F$2)/('11'!F$1-'11'!F$2)</f>
        <v>9.5586774513978498E-2</v>
      </c>
      <c r="F384">
        <f>('11'!G7978-'11'!G$2)/('11'!G$1-'11'!G$2)</f>
        <v>0</v>
      </c>
      <c r="G384">
        <f>('11'!H7978-'11'!H$2)/('11'!H$1-'11'!H$2)</f>
        <v>0</v>
      </c>
      <c r="H384">
        <f t="shared" si="50"/>
        <v>0.10128208295249623</v>
      </c>
      <c r="I384">
        <f t="shared" ref="I384:I399" si="55">D384*I$8+D383*I$7+D382*I$6</f>
        <v>1.0231304101035901</v>
      </c>
      <c r="J384">
        <f t="shared" ref="J384:K399" si="56">E384*J$8+E383*J$7+E382*J$6+E381*J$5+E380*J$4+E379*J$3</f>
        <v>15.002681992337278</v>
      </c>
      <c r="K384">
        <f t="shared" si="56"/>
        <v>0</v>
      </c>
      <c r="L384">
        <f t="shared" si="49"/>
        <v>0</v>
      </c>
    </row>
    <row r="385" spans="1:12" x14ac:dyDescent="0.25">
      <c r="A385">
        <f>'11'!A7979</f>
        <v>7971</v>
      </c>
      <c r="B385">
        <f>'11'!B7979</f>
        <v>1350000</v>
      </c>
      <c r="C385">
        <f>('11'!C7979-'11'!C$2)/('11'!C$1-'11'!C$2)</f>
        <v>7.4108841184753332E-3</v>
      </c>
      <c r="D385">
        <f>('11'!E7979-'11'!E$2)/('11'!E$1-'11'!E$2)</f>
        <v>8.857669930466866E-2</v>
      </c>
      <c r="E385">
        <f>('11'!F7979-'11'!F$2)/('11'!F$1-'11'!F$2)</f>
        <v>8.8576699304668771E-2</v>
      </c>
      <c r="F385">
        <f>('11'!G7979-'11'!G$2)/('11'!G$1-'11'!G$2)</f>
        <v>0</v>
      </c>
      <c r="G385">
        <f>('11'!H7979-'11'!H$2)/('11'!H$1-'11'!H$2)</f>
        <v>0</v>
      </c>
      <c r="H385">
        <f t="shared" si="50"/>
        <v>0.11116326177713001</v>
      </c>
      <c r="I385">
        <f t="shared" si="55"/>
        <v>0.94966652476231017</v>
      </c>
      <c r="J385">
        <f t="shared" si="56"/>
        <v>13.957655740031303</v>
      </c>
      <c r="K385">
        <f t="shared" si="56"/>
        <v>0</v>
      </c>
      <c r="L385">
        <f t="shared" si="49"/>
        <v>0</v>
      </c>
    </row>
    <row r="386" spans="1:12" x14ac:dyDescent="0.25">
      <c r="A386">
        <f>'11'!A7980</f>
        <v>7972</v>
      </c>
      <c r="B386">
        <f>'11'!B7980</f>
        <v>1353600</v>
      </c>
      <c r="C386">
        <f>('11'!C7980-'11'!C$2)/('11'!C$1-'11'!C$2)</f>
        <v>2.2232652355426003E-2</v>
      </c>
      <c r="D386">
        <f>('11'!E7980-'11'!E$2)/('11'!E$1-'11'!E$2)</f>
        <v>8.1183482332907633E-2</v>
      </c>
      <c r="E386">
        <f>('11'!F7980-'11'!F$2)/('11'!F$1-'11'!F$2)</f>
        <v>8.1183482332908355E-2</v>
      </c>
      <c r="F386">
        <f>('11'!G7980-'11'!G$2)/('11'!G$1-'11'!G$2)</f>
        <v>0</v>
      </c>
      <c r="G386">
        <f>('11'!H7980-'11'!H$2)/('11'!H$1-'11'!H$2)</f>
        <v>0</v>
      </c>
      <c r="H386">
        <f t="shared" si="50"/>
        <v>6.4227662360119564E-2</v>
      </c>
      <c r="I386">
        <f t="shared" si="55"/>
        <v>0.87722435078756922</v>
      </c>
      <c r="J386">
        <f t="shared" si="56"/>
        <v>12.922378317014426</v>
      </c>
      <c r="K386">
        <f t="shared" si="56"/>
        <v>0</v>
      </c>
      <c r="L386">
        <f t="shared" si="49"/>
        <v>0</v>
      </c>
    </row>
    <row r="387" spans="1:12" x14ac:dyDescent="0.25">
      <c r="A387">
        <f>'11'!A7981</f>
        <v>7973</v>
      </c>
      <c r="B387">
        <f>'11'!B7981</f>
        <v>1357200</v>
      </c>
      <c r="C387">
        <f>('11'!C7981-'11'!C$2)/('11'!C$1-'11'!C$2)</f>
        <v>2.4702947061584445E-2</v>
      </c>
      <c r="D387">
        <f>('11'!E7981-'11'!E$2)/('11'!E$1-'11'!E$2)</f>
        <v>7.4599120192989921E-2</v>
      </c>
      <c r="E387">
        <f>('11'!F7981-'11'!F$2)/('11'!F$1-'11'!F$2)</f>
        <v>7.4599120192989879E-2</v>
      </c>
      <c r="F387">
        <f>('11'!G7981-'11'!G$2)/('11'!G$1-'11'!G$2)</f>
        <v>0</v>
      </c>
      <c r="G387">
        <f>('11'!H7981-'11'!H$2)/('11'!H$1-'11'!H$2)</f>
        <v>0</v>
      </c>
      <c r="H387">
        <f t="shared" si="50"/>
        <v>1.9762357649267558E-2</v>
      </c>
      <c r="I387">
        <f t="shared" si="55"/>
        <v>0.80767702568468858</v>
      </c>
      <c r="J387">
        <f t="shared" si="56"/>
        <v>11.938456080601741</v>
      </c>
      <c r="K387">
        <f t="shared" si="56"/>
        <v>0</v>
      </c>
      <c r="L387">
        <f t="shared" si="49"/>
        <v>0</v>
      </c>
    </row>
    <row r="388" spans="1:12" x14ac:dyDescent="0.25">
      <c r="A388">
        <f>'11'!A7982</f>
        <v>7974</v>
      </c>
      <c r="B388">
        <f>'11'!B7982</f>
        <v>1360800</v>
      </c>
      <c r="C388">
        <f>('11'!C7982-'11'!C$2)/('11'!C$1-'11'!C$2)</f>
        <v>1.9762357649267558E-2</v>
      </c>
      <c r="D388">
        <f>('11'!E7982-'11'!E$2)/('11'!E$1-'11'!E$2)</f>
        <v>7.0370370370370375E-2</v>
      </c>
      <c r="E388">
        <f>('11'!F7982-'11'!F$2)/('11'!F$1-'11'!F$2)</f>
        <v>7.037037037037111E-2</v>
      </c>
      <c r="F388">
        <f>('11'!G7982-'11'!G$2)/('11'!G$1-'11'!G$2)</f>
        <v>0</v>
      </c>
      <c r="G388">
        <f>('11'!H7982-'11'!H$2)/('11'!H$1-'11'!H$2)</f>
        <v>0</v>
      </c>
      <c r="H388">
        <f t="shared" si="50"/>
        <v>0</v>
      </c>
      <c r="I388">
        <f t="shared" si="55"/>
        <v>0.74882928905917412</v>
      </c>
      <c r="J388">
        <f t="shared" si="56"/>
        <v>11.070228466013971</v>
      </c>
      <c r="K388">
        <f t="shared" si="56"/>
        <v>0</v>
      </c>
      <c r="L388">
        <f t="shared" si="49"/>
        <v>0</v>
      </c>
    </row>
    <row r="389" spans="1:12" x14ac:dyDescent="0.25">
      <c r="A389">
        <f>'11'!A7983</f>
        <v>7975</v>
      </c>
      <c r="B389">
        <f>'11'!B7983</f>
        <v>1364400</v>
      </c>
      <c r="C389">
        <f>('11'!C7983-'11'!C$2)/('11'!C$1-'11'!C$2)</f>
        <v>0</v>
      </c>
      <c r="D389">
        <f>('11'!E7983-'11'!E$2)/('11'!E$1-'11'!E$2)</f>
        <v>6.7447140627217253E-2</v>
      </c>
      <c r="E389">
        <f>('11'!F7983-'11'!F$2)/('11'!F$1-'11'!F$2)</f>
        <v>6.7447140627217753E-2</v>
      </c>
      <c r="F389">
        <f>('11'!G7983-'11'!G$2)/('11'!G$1-'11'!G$2)</f>
        <v>0</v>
      </c>
      <c r="G389">
        <f>('11'!H7983-'11'!H$2)/('11'!H$1-'11'!H$2)</f>
        <v>0</v>
      </c>
      <c r="H389">
        <f t="shared" si="50"/>
        <v>1.4821768236950666E-2</v>
      </c>
      <c r="I389">
        <f t="shared" si="55"/>
        <v>0.70469703419894991</v>
      </c>
      <c r="J389">
        <f t="shared" si="56"/>
        <v>10.334213140343468</v>
      </c>
      <c r="K389">
        <f t="shared" si="56"/>
        <v>0</v>
      </c>
      <c r="L389">
        <f t="shared" si="49"/>
        <v>0</v>
      </c>
    </row>
    <row r="390" spans="1:12" x14ac:dyDescent="0.25">
      <c r="A390">
        <f>'11'!A7984</f>
        <v>7976</v>
      </c>
      <c r="B390">
        <f>'11'!B7984</f>
        <v>1368000</v>
      </c>
      <c r="C390">
        <f>('11'!C7984-'11'!C$2)/('11'!C$1-'11'!C$2)</f>
        <v>0</v>
      </c>
      <c r="D390">
        <f>('11'!E7984-'11'!E$2)/('11'!E$1-'11'!E$2)</f>
        <v>6.6099049240811697E-2</v>
      </c>
      <c r="E390">
        <f>('11'!F7984-'11'!F$2)/('11'!F$1-'11'!F$2)</f>
        <v>6.6099049240811808E-2</v>
      </c>
      <c r="F390">
        <f>('11'!G7984-'11'!G$2)/('11'!G$1-'11'!G$2)</f>
        <v>0</v>
      </c>
      <c r="G390">
        <f>('11'!H7984-'11'!H$2)/('11'!H$1-'11'!H$2)</f>
        <v>0</v>
      </c>
      <c r="H390">
        <f t="shared" si="50"/>
        <v>1.4821768236950666E-2</v>
      </c>
      <c r="I390">
        <f t="shared" si="55"/>
        <v>0.67784872995600964</v>
      </c>
      <c r="J390">
        <f t="shared" si="56"/>
        <v>9.7435220661274826</v>
      </c>
      <c r="K390">
        <f t="shared" si="56"/>
        <v>0</v>
      </c>
      <c r="L390">
        <f t="shared" si="49"/>
        <v>0</v>
      </c>
    </row>
    <row r="391" spans="1:12" x14ac:dyDescent="0.25">
      <c r="A391">
        <f>'11'!A7985</f>
        <v>7977</v>
      </c>
      <c r="B391">
        <f>'11'!B7985</f>
        <v>1371600</v>
      </c>
      <c r="C391">
        <f>('11'!C7985-'11'!C$2)/('11'!C$1-'11'!C$2)</f>
        <v>0</v>
      </c>
      <c r="D391">
        <f>('11'!E7985-'11'!E$2)/('11'!E$1-'11'!E$2)</f>
        <v>6.5559812686249469E-2</v>
      </c>
      <c r="E391">
        <f>('11'!F7985-'11'!F$2)/('11'!F$1-'11'!F$2)</f>
        <v>6.555981268624983E-2</v>
      </c>
      <c r="F391">
        <f>('11'!G7985-'11'!G$2)/('11'!G$1-'11'!G$2)</f>
        <v>0</v>
      </c>
      <c r="G391">
        <f>('11'!H7985-'11'!H$2)/('11'!H$1-'11'!H$2)</f>
        <v>0</v>
      </c>
      <c r="H391">
        <f t="shared" si="50"/>
        <v>0.11610385118944691</v>
      </c>
      <c r="I391">
        <f t="shared" si="55"/>
        <v>0.66287782034908482</v>
      </c>
      <c r="J391">
        <f t="shared" si="56"/>
        <v>9.3245494536682703</v>
      </c>
      <c r="K391">
        <f t="shared" si="56"/>
        <v>0</v>
      </c>
      <c r="L391">
        <f t="shared" si="49"/>
        <v>0</v>
      </c>
    </row>
    <row r="392" spans="1:12" x14ac:dyDescent="0.25">
      <c r="A392">
        <f>'11'!A7986</f>
        <v>7978</v>
      </c>
      <c r="B392">
        <f>'11'!B7986</f>
        <v>1375200</v>
      </c>
      <c r="C392">
        <f>('11'!C7986-'11'!C$2)/('11'!C$1-'11'!C$2)</f>
        <v>7.4108841184753332E-3</v>
      </c>
      <c r="D392">
        <f>('11'!E7986-'11'!E$2)/('11'!E$1-'11'!E$2)</f>
        <v>6.5872002270469701E-2</v>
      </c>
      <c r="E392">
        <f>('11'!F7986-'11'!F$2)/('11'!F$1-'11'!F$2)</f>
        <v>6.5872002270470353E-2</v>
      </c>
      <c r="F392">
        <f>('11'!G7986-'11'!G$2)/('11'!G$1-'11'!G$2)</f>
        <v>0</v>
      </c>
      <c r="G392">
        <f>('11'!H7986-'11'!H$2)/('11'!H$1-'11'!H$2)</f>
        <v>0</v>
      </c>
      <c r="H392">
        <f t="shared" si="50"/>
        <v>0.19268298708035869</v>
      </c>
      <c r="I392">
        <f t="shared" si="55"/>
        <v>0.6584645948630623</v>
      </c>
      <c r="J392">
        <f t="shared" si="56"/>
        <v>9.0825173832837294</v>
      </c>
      <c r="K392">
        <f t="shared" si="56"/>
        <v>0</v>
      </c>
      <c r="L392">
        <f t="shared" si="49"/>
        <v>0</v>
      </c>
    </row>
    <row r="393" spans="1:12" x14ac:dyDescent="0.25">
      <c r="A393">
        <f>'11'!A7987</f>
        <v>7979</v>
      </c>
      <c r="B393">
        <f>'11'!B7987</f>
        <v>1378800</v>
      </c>
      <c r="C393">
        <f>('11'!C7987-'11'!C$2)/('11'!C$1-'11'!C$2)</f>
        <v>0</v>
      </c>
      <c r="D393">
        <f>('11'!E7987-'11'!E$2)/('11'!E$1-'11'!E$2)</f>
        <v>6.6439619696324684E-2</v>
      </c>
      <c r="E393">
        <f>('11'!F7987-'11'!F$2)/('11'!F$1-'11'!F$2)</f>
        <v>6.6439619696326016E-2</v>
      </c>
      <c r="F393">
        <f>('11'!G7987-'11'!G$2)/('11'!G$1-'11'!G$2)</f>
        <v>0</v>
      </c>
      <c r="G393">
        <f>('11'!H7987-'11'!H$2)/('11'!H$1-'11'!H$2)</f>
        <v>0</v>
      </c>
      <c r="H393">
        <f t="shared" si="50"/>
        <v>0.16303945060645733</v>
      </c>
      <c r="I393">
        <f t="shared" si="55"/>
        <v>0.66005392365545623</v>
      </c>
      <c r="J393">
        <f t="shared" si="56"/>
        <v>8.9719455087272042</v>
      </c>
      <c r="K393">
        <f t="shared" si="56"/>
        <v>0</v>
      </c>
      <c r="L393">
        <f t="shared" si="49"/>
        <v>0</v>
      </c>
    </row>
    <row r="394" spans="1:12" x14ac:dyDescent="0.25">
      <c r="A394">
        <f>'11'!A7988</f>
        <v>7980</v>
      </c>
      <c r="B394">
        <f>'11'!B7988</f>
        <v>1382400</v>
      </c>
      <c r="C394">
        <f>('11'!C7988-'11'!C$2)/('11'!C$1-'11'!C$2)</f>
        <v>5.4346483535485789E-2</v>
      </c>
      <c r="D394">
        <f>('11'!E7988-'11'!E$2)/('11'!E$1-'11'!E$2)</f>
        <v>6.7645806726266494E-2</v>
      </c>
      <c r="E394">
        <f>('11'!F7988-'11'!F$2)/('11'!F$1-'11'!F$2)</f>
        <v>6.7645806726267535E-2</v>
      </c>
      <c r="F394">
        <f>('11'!G7988-'11'!G$2)/('11'!G$1-'11'!G$2)</f>
        <v>0</v>
      </c>
      <c r="G394">
        <f>('11'!H7988-'11'!H$2)/('11'!H$1-'11'!H$2)</f>
        <v>0</v>
      </c>
      <c r="H394">
        <f t="shared" si="50"/>
        <v>0.12598503001408068</v>
      </c>
      <c r="I394">
        <f t="shared" si="55"/>
        <v>0.66751809280544916</v>
      </c>
      <c r="J394">
        <f t="shared" si="56"/>
        <v>8.9710089399745581</v>
      </c>
      <c r="K394">
        <f t="shared" si="56"/>
        <v>0</v>
      </c>
      <c r="L394">
        <f t="shared" si="49"/>
        <v>0</v>
      </c>
    </row>
    <row r="395" spans="1:12" x14ac:dyDescent="0.25">
      <c r="A395">
        <f>'11'!A7989</f>
        <v>7981</v>
      </c>
      <c r="B395">
        <f>'11'!B7989</f>
        <v>1386000</v>
      </c>
      <c r="C395">
        <f>('11'!C7989-'11'!C$2)/('11'!C$1-'11'!C$2)</f>
        <v>4.1995010004693557E-2</v>
      </c>
      <c r="D395">
        <f>('11'!E7989-'11'!E$2)/('11'!E$1-'11'!E$2)</f>
        <v>7.0682559954590607E-2</v>
      </c>
      <c r="E395">
        <f>('11'!F7989-'11'!F$2)/('11'!F$1-'11'!F$2)</f>
        <v>7.068255995459162E-2</v>
      </c>
      <c r="F395">
        <f>('11'!G7989-'11'!G$2)/('11'!G$1-'11'!G$2)</f>
        <v>0</v>
      </c>
      <c r="G395">
        <f>('11'!H7989-'11'!H$2)/('11'!H$1-'11'!H$2)</f>
        <v>0</v>
      </c>
      <c r="H395">
        <f t="shared" si="50"/>
        <v>0.24949976532200291</v>
      </c>
      <c r="I395">
        <f t="shared" si="55"/>
        <v>0.68498651908613595</v>
      </c>
      <c r="J395">
        <f t="shared" si="56"/>
        <v>9.0981694338017327</v>
      </c>
      <c r="K395">
        <f t="shared" si="56"/>
        <v>0</v>
      </c>
      <c r="L395">
        <f t="shared" si="49"/>
        <v>0</v>
      </c>
    </row>
    <row r="396" spans="1:12" x14ac:dyDescent="0.25">
      <c r="A396">
        <f>'11'!A7990</f>
        <v>7982</v>
      </c>
      <c r="B396">
        <f>'11'!B7990</f>
        <v>1389600</v>
      </c>
      <c r="C396">
        <f>('11'!C7990-'11'!C$2)/('11'!C$1-'11'!C$2)</f>
        <v>1.2351473530792223E-2</v>
      </c>
      <c r="D396">
        <f>('11'!E7990-'11'!E$2)/('11'!E$1-'11'!E$2)</f>
        <v>7.4811976727685539E-2</v>
      </c>
      <c r="E396">
        <f>('11'!F7990-'11'!F$2)/('11'!F$1-'11'!F$2)</f>
        <v>7.4811976727686511E-2</v>
      </c>
      <c r="F396">
        <f>('11'!G7990-'11'!G$2)/('11'!G$1-'11'!G$2)</f>
        <v>0</v>
      </c>
      <c r="G396">
        <f>('11'!H7990-'11'!H$2)/('11'!H$1-'11'!H$2)</f>
        <v>0</v>
      </c>
      <c r="H396">
        <f t="shared" si="50"/>
        <v>0.36560361651144979</v>
      </c>
      <c r="I396">
        <f t="shared" si="55"/>
        <v>0.71423300695331338</v>
      </c>
      <c r="J396">
        <f t="shared" si="56"/>
        <v>9.3612601106855262</v>
      </c>
      <c r="K396">
        <f t="shared" si="56"/>
        <v>0</v>
      </c>
      <c r="L396">
        <f t="shared" si="49"/>
        <v>0</v>
      </c>
    </row>
    <row r="397" spans="1:12" x14ac:dyDescent="0.25">
      <c r="A397">
        <f>'11'!A7991</f>
        <v>7983</v>
      </c>
      <c r="B397">
        <f>'11'!B7991</f>
        <v>1393200</v>
      </c>
      <c r="C397">
        <f>('11'!C7991-'11'!C$2)/('11'!C$1-'11'!C$2)</f>
        <v>2.9643536473901333E-2</v>
      </c>
      <c r="D397">
        <f>('11'!E7991-'11'!E$2)/('11'!E$1-'11'!E$2)</f>
        <v>8.0871292748687387E-2</v>
      </c>
      <c r="E397">
        <f>('11'!F7991-'11'!F$2)/('11'!F$1-'11'!F$2)</f>
        <v>8.0871292748687831E-2</v>
      </c>
      <c r="F397">
        <f>('11'!G7991-'11'!G$2)/('11'!G$1-'11'!G$2)</f>
        <v>0</v>
      </c>
      <c r="G397">
        <f>('11'!H7991-'11'!H$2)/('11'!H$1-'11'!H$2)</f>
        <v>0</v>
      </c>
      <c r="H397">
        <f t="shared" si="50"/>
        <v>0.42983127887156936</v>
      </c>
      <c r="I397">
        <f t="shared" si="55"/>
        <v>0.75996878104157806</v>
      </c>
      <c r="J397">
        <f t="shared" si="56"/>
        <v>9.7787711082731494</v>
      </c>
      <c r="K397">
        <f t="shared" si="56"/>
        <v>0</v>
      </c>
      <c r="L397">
        <f t="shared" si="49"/>
        <v>0</v>
      </c>
    </row>
    <row r="398" spans="1:12" x14ac:dyDescent="0.25">
      <c r="A398">
        <f>'11'!A7992</f>
        <v>7984</v>
      </c>
      <c r="B398">
        <f>'11'!B7992</f>
        <v>1396800</v>
      </c>
      <c r="C398">
        <f>('11'!C7992-'11'!C$2)/('11'!C$1-'11'!C$2)</f>
        <v>8.8930609421704013E-2</v>
      </c>
      <c r="D398">
        <f>('11'!E7992-'11'!E$2)/('11'!E$1-'11'!E$2)</f>
        <v>8.8917269760181647E-2</v>
      </c>
      <c r="E398">
        <f>('11'!F7992-'11'!F$2)/('11'!F$1-'11'!F$2)</f>
        <v>8.8917269760182979E-2</v>
      </c>
      <c r="F398">
        <f>('11'!G7992-'11'!G$2)/('11'!G$1-'11'!G$2)</f>
        <v>0</v>
      </c>
      <c r="G398">
        <f>('11'!H7992-'11'!H$2)/('11'!H$1-'11'!H$2)</f>
        <v>0</v>
      </c>
      <c r="H398">
        <f t="shared" si="50"/>
        <v>0.48911835181937202</v>
      </c>
      <c r="I398">
        <f t="shared" si="55"/>
        <v>0.82271888746984534</v>
      </c>
      <c r="J398">
        <f t="shared" si="56"/>
        <v>10.397644387682831</v>
      </c>
      <c r="K398">
        <f t="shared" si="56"/>
        <v>0</v>
      </c>
      <c r="L398">
        <f t="shared" si="49"/>
        <v>0</v>
      </c>
    </row>
    <row r="399" spans="1:12" x14ac:dyDescent="0.25">
      <c r="A399">
        <f>'11'!A7993</f>
        <v>7985</v>
      </c>
      <c r="B399">
        <f>'11'!B7993</f>
        <v>1400400</v>
      </c>
      <c r="C399">
        <f>('11'!C7993-'11'!C$2)/('11'!C$1-'11'!C$2)</f>
        <v>7.904943059707023E-2</v>
      </c>
      <c r="D399">
        <f>('11'!E7993-'11'!E$2)/('11'!E$1-'11'!E$2)</f>
        <v>0.10039733219809849</v>
      </c>
      <c r="E399">
        <f>('11'!F7993-'11'!F$2)/('11'!F$1-'11'!F$2)</f>
        <v>0.10038314176245293</v>
      </c>
      <c r="F399">
        <f>('11'!G7993-'11'!G$2)/('11'!G$1-'11'!G$2)</f>
        <v>0</v>
      </c>
      <c r="G399">
        <f>('11'!H7993-'11'!H$2)/('11'!H$1-'11'!H$2)</f>
        <v>0</v>
      </c>
      <c r="H399">
        <f t="shared" si="50"/>
        <v>0.45700452063931229</v>
      </c>
      <c r="I399">
        <f t="shared" si="55"/>
        <v>0.91095501631900111</v>
      </c>
      <c r="J399">
        <f t="shared" si="56"/>
        <v>11.296111820633024</v>
      </c>
      <c r="K399">
        <f t="shared" si="56"/>
        <v>0</v>
      </c>
      <c r="L399">
        <f t="shared" si="49"/>
        <v>0</v>
      </c>
    </row>
    <row r="400" spans="1:12" x14ac:dyDescent="0.25">
      <c r="A400">
        <f>'11'!A7994</f>
        <v>7986</v>
      </c>
      <c r="B400">
        <f>'11'!B7994</f>
        <v>1404000</v>
      </c>
      <c r="C400">
        <f>('11'!C7994-'11'!C$2)/('11'!C$1-'11'!C$2)</f>
        <v>9.1400904127862448E-2</v>
      </c>
      <c r="D400">
        <f>('11'!E7994-'11'!E$2)/('11'!E$1-'11'!E$2)</f>
        <v>0.1195828011919966</v>
      </c>
      <c r="E400">
        <f>('11'!F7994-'11'!F$2)/('11'!F$1-'11'!F$2)</f>
        <v>0.1195828011919975</v>
      </c>
      <c r="F400">
        <f>('11'!G7994-'11'!G$2)/('11'!G$1-'11'!G$2)</f>
        <v>0</v>
      </c>
      <c r="G400">
        <f>('11'!H7994-'11'!H$2)/('11'!H$1-'11'!H$2)</f>
        <v>0</v>
      </c>
      <c r="H400">
        <f t="shared" si="50"/>
        <v>0.52370247770559031</v>
      </c>
      <c r="I400">
        <f t="shared" ref="I400:I415" si="57">D400*I$8+D399*I$7+D398*I$6</f>
        <v>1.0462750106428269</v>
      </c>
      <c r="J400">
        <f t="shared" ref="J400:K415" si="58">E400*J$8+E399*J$7+E398*J$6+E397*J$5+E396*J$4+E395*J$3</f>
        <v>12.655782602526017</v>
      </c>
      <c r="K400">
        <f t="shared" si="58"/>
        <v>0</v>
      </c>
      <c r="L400">
        <f t="shared" ref="L400:L463" si="59">AVERAGE(F401:F406)</f>
        <v>0</v>
      </c>
    </row>
    <row r="401" spans="1:12" x14ac:dyDescent="0.25">
      <c r="A401">
        <f>'11'!A7995</f>
        <v>7987</v>
      </c>
      <c r="B401">
        <f>'11'!B7995</f>
        <v>1407600</v>
      </c>
      <c r="C401">
        <f>('11'!C7995-'11'!C$2)/('11'!C$1-'11'!C$2)</f>
        <v>0.11363355648328845</v>
      </c>
      <c r="D401">
        <f>('11'!E7995-'11'!E$2)/('11'!E$1-'11'!E$2)</f>
        <v>0.1502767134951043</v>
      </c>
      <c r="E401">
        <f>('11'!F7995-'11'!F$2)/('11'!F$1-'11'!F$2)</f>
        <v>0.15027671349510571</v>
      </c>
      <c r="F401">
        <f>('11'!G7995-'11'!G$2)/('11'!G$1-'11'!G$2)</f>
        <v>0</v>
      </c>
      <c r="G401">
        <f>('11'!H7995-'11'!H$2)/('11'!H$1-'11'!H$2)</f>
        <v>0</v>
      </c>
      <c r="H401">
        <f t="shared" ref="H401:H464" si="60">C402*H$8+C403*H$7+C404*H$6</f>
        <v>0.49899953064400582</v>
      </c>
      <c r="I401">
        <f t="shared" si="57"/>
        <v>1.2610472541507025</v>
      </c>
      <c r="J401">
        <f t="shared" si="58"/>
        <v>14.775507308074493</v>
      </c>
      <c r="K401">
        <f t="shared" si="58"/>
        <v>0</v>
      </c>
      <c r="L401">
        <f t="shared" si="59"/>
        <v>0</v>
      </c>
    </row>
    <row r="402" spans="1:12" x14ac:dyDescent="0.25">
      <c r="A402">
        <f>'11'!A7996</f>
        <v>7988</v>
      </c>
      <c r="B402">
        <f>'11'!B7996</f>
        <v>1411200</v>
      </c>
      <c r="C402">
        <f>('11'!C7996-'11'!C$2)/('11'!C$1-'11'!C$2)</f>
        <v>6.9168251772436448E-2</v>
      </c>
      <c r="D402">
        <f>('11'!E7996-'11'!E$2)/('11'!E$1-'11'!E$2)</f>
        <v>0.19067688378033204</v>
      </c>
      <c r="E402">
        <f>('11'!F7996-'11'!F$2)/('11'!F$1-'11'!F$2)</f>
        <v>0.19067688378033354</v>
      </c>
      <c r="F402">
        <f>('11'!G7996-'11'!G$2)/('11'!G$1-'11'!G$2)</f>
        <v>0</v>
      </c>
      <c r="G402">
        <f>('11'!H7996-'11'!H$2)/('11'!H$1-'11'!H$2)</f>
        <v>0</v>
      </c>
      <c r="H402">
        <f t="shared" si="60"/>
        <v>0.35819273239297444</v>
      </c>
      <c r="I402">
        <f t="shared" si="57"/>
        <v>1.5722860791826307</v>
      </c>
      <c r="J402">
        <f t="shared" si="58"/>
        <v>17.845451965375499</v>
      </c>
      <c r="K402">
        <f t="shared" si="58"/>
        <v>0</v>
      </c>
      <c r="L402">
        <f t="shared" si="59"/>
        <v>0</v>
      </c>
    </row>
    <row r="403" spans="1:12" x14ac:dyDescent="0.25">
      <c r="A403">
        <f>'11'!A7997</f>
        <v>7989</v>
      </c>
      <c r="B403">
        <f>'11'!B7997</f>
        <v>1414800</v>
      </c>
      <c r="C403">
        <f>('11'!C7997-'11'!C$2)/('11'!C$1-'11'!C$2)</f>
        <v>0.13586620883871445</v>
      </c>
      <c r="D403">
        <f>('11'!E7997-'11'!E$2)/('11'!E$1-'11'!E$2)</f>
        <v>0.22483326238115511</v>
      </c>
      <c r="E403">
        <f>('11'!F7997-'11'!F$2)/('11'!F$1-'11'!F$2)</f>
        <v>0.22481907194551023</v>
      </c>
      <c r="F403">
        <f>('11'!G7997-'11'!G$2)/('11'!G$1-'11'!G$2)</f>
        <v>0</v>
      </c>
      <c r="G403">
        <f>('11'!H7997-'11'!H$2)/('11'!H$1-'11'!H$2)</f>
        <v>0</v>
      </c>
      <c r="H403">
        <f t="shared" si="60"/>
        <v>0.17292062943109113</v>
      </c>
      <c r="I403">
        <f t="shared" si="57"/>
        <v>1.9221938413509294</v>
      </c>
      <c r="J403">
        <f t="shared" si="58"/>
        <v>21.537136370086731</v>
      </c>
      <c r="K403">
        <f t="shared" si="58"/>
        <v>0</v>
      </c>
      <c r="L403">
        <f t="shared" si="59"/>
        <v>0</v>
      </c>
    </row>
    <row r="404" spans="1:12" x14ac:dyDescent="0.25">
      <c r="A404">
        <f>'11'!A7998</f>
        <v>7990</v>
      </c>
      <c r="B404">
        <f>'11'!B7998</f>
        <v>1418400</v>
      </c>
      <c r="C404">
        <f>('11'!C7998-'11'!C$2)/('11'!C$1-'11'!C$2)</f>
        <v>7.904943059707023E-2</v>
      </c>
      <c r="D404">
        <f>('11'!E7998-'11'!E$2)/('11'!E$1-'11'!E$2)</f>
        <v>0.2559812686249468</v>
      </c>
      <c r="E404">
        <f>('11'!F7998-'11'!F$2)/('11'!F$1-'11'!F$2)</f>
        <v>0.25598126862494819</v>
      </c>
      <c r="F404">
        <f>('11'!G7998-'11'!G$2)/('11'!G$1-'11'!G$2)</f>
        <v>0</v>
      </c>
      <c r="G404">
        <f>('11'!H7998-'11'!H$2)/('11'!H$1-'11'!H$2)</f>
        <v>0</v>
      </c>
      <c r="H404">
        <f t="shared" si="60"/>
        <v>9.6341493540179346E-2</v>
      </c>
      <c r="I404">
        <f t="shared" si="57"/>
        <v>2.2704555129842485</v>
      </c>
      <c r="J404">
        <f t="shared" si="58"/>
        <v>25.604342273307971</v>
      </c>
      <c r="K404">
        <f t="shared" si="58"/>
        <v>0</v>
      </c>
      <c r="L404">
        <f t="shared" si="59"/>
        <v>0</v>
      </c>
    </row>
    <row r="405" spans="1:12" x14ac:dyDescent="0.25">
      <c r="A405">
        <f>'11'!A7999</f>
        <v>7991</v>
      </c>
      <c r="B405">
        <f>'11'!B7999</f>
        <v>1422000</v>
      </c>
      <c r="C405">
        <f>('11'!C7999-'11'!C$2)/('11'!C$1-'11'!C$2)</f>
        <v>3.2113831180059782E-2</v>
      </c>
      <c r="D405">
        <f>('11'!E7999-'11'!E$2)/('11'!E$1-'11'!E$2)</f>
        <v>0.27621682985667662</v>
      </c>
      <c r="E405">
        <f>('11'!F7999-'11'!F$2)/('11'!F$1-'11'!F$2)</f>
        <v>0.27621682985667623</v>
      </c>
      <c r="F405">
        <f>('11'!G7999-'11'!G$2)/('11'!G$1-'11'!G$2)</f>
        <v>0</v>
      </c>
      <c r="G405">
        <f>('11'!H7999-'11'!H$2)/('11'!H$1-'11'!H$2)</f>
        <v>0</v>
      </c>
      <c r="H405">
        <f t="shared" si="60"/>
        <v>6.4227662360119564E-2</v>
      </c>
      <c r="I405">
        <f t="shared" si="57"/>
        <v>2.5473109124450124</v>
      </c>
      <c r="J405">
        <f t="shared" si="58"/>
        <v>29.674286930608908</v>
      </c>
      <c r="K405">
        <f t="shared" si="58"/>
        <v>0</v>
      </c>
      <c r="L405">
        <f t="shared" si="59"/>
        <v>0</v>
      </c>
    </row>
    <row r="406" spans="1:12" x14ac:dyDescent="0.25">
      <c r="A406">
        <f>'11'!A8000</f>
        <v>7992</v>
      </c>
      <c r="B406">
        <f>'11'!B8000</f>
        <v>1425600</v>
      </c>
      <c r="C406">
        <f>('11'!C8000-'11'!C$2)/('11'!C$1-'11'!C$2)</f>
        <v>1.4821768236950666E-2</v>
      </c>
      <c r="D406">
        <f>('11'!E8000-'11'!E$2)/('11'!E$1-'11'!E$2)</f>
        <v>0.29404001702852278</v>
      </c>
      <c r="E406">
        <f>('11'!F8000-'11'!F$2)/('11'!F$1-'11'!F$2)</f>
        <v>0.29404001702852317</v>
      </c>
      <c r="F406">
        <f>('11'!G8000-'11'!G$2)/('11'!G$1-'11'!G$2)</f>
        <v>0</v>
      </c>
      <c r="G406">
        <f>('11'!H8000-'11'!H$2)/('11'!H$1-'11'!H$2)</f>
        <v>0</v>
      </c>
      <c r="H406">
        <f t="shared" si="60"/>
        <v>7.1638546478594897E-2</v>
      </c>
      <c r="I406">
        <f t="shared" si="57"/>
        <v>2.7727543635589615</v>
      </c>
      <c r="J406">
        <f t="shared" si="58"/>
        <v>33.434766567333725</v>
      </c>
      <c r="K406">
        <f t="shared" si="58"/>
        <v>0</v>
      </c>
      <c r="L406">
        <f t="shared" si="59"/>
        <v>0</v>
      </c>
    </row>
    <row r="407" spans="1:12" x14ac:dyDescent="0.25">
      <c r="A407">
        <f>'11'!A8001</f>
        <v>7993</v>
      </c>
      <c r="B407">
        <f>'11'!B8001</f>
        <v>1429200</v>
      </c>
      <c r="C407">
        <f>('11'!C8001-'11'!C$2)/('11'!C$1-'11'!C$2)</f>
        <v>1.7292062943109112E-2</v>
      </c>
      <c r="D407">
        <f>('11'!E8001-'11'!E$2)/('11'!E$1-'11'!E$2)</f>
        <v>0.28375195118490137</v>
      </c>
      <c r="E407">
        <f>('11'!F8001-'11'!F$2)/('11'!F$1-'11'!F$2)</f>
        <v>0.28375195118490104</v>
      </c>
      <c r="F407">
        <f>('11'!G8001-'11'!G$2)/('11'!G$1-'11'!G$2)</f>
        <v>0</v>
      </c>
      <c r="G407">
        <f>('11'!H8001-'11'!H$2)/('11'!H$1-'11'!H$2)</f>
        <v>0</v>
      </c>
      <c r="H407">
        <f t="shared" si="60"/>
        <v>5.187618882932734E-2</v>
      </c>
      <c r="I407">
        <f t="shared" si="57"/>
        <v>2.8457783453952037</v>
      </c>
      <c r="J407">
        <f t="shared" si="58"/>
        <v>35.876443876827089</v>
      </c>
      <c r="K407">
        <f t="shared" si="58"/>
        <v>0</v>
      </c>
      <c r="L407">
        <f t="shared" si="59"/>
        <v>0</v>
      </c>
    </row>
    <row r="408" spans="1:12" x14ac:dyDescent="0.25">
      <c r="A408">
        <f>'11'!A8002</f>
        <v>7994</v>
      </c>
      <c r="B408">
        <f>'11'!B8002</f>
        <v>1432800</v>
      </c>
      <c r="C408">
        <f>('11'!C8002-'11'!C$2)/('11'!C$1-'11'!C$2)</f>
        <v>7.4108841184753332E-3</v>
      </c>
      <c r="D408">
        <f>('11'!E8002-'11'!E$2)/('11'!E$1-'11'!E$2)</f>
        <v>0.26628352490421459</v>
      </c>
      <c r="E408">
        <f>('11'!F8002-'11'!F$2)/('11'!F$1-'11'!F$2)</f>
        <v>0.26628352490421514</v>
      </c>
      <c r="F408">
        <f>('11'!G8002-'11'!G$2)/('11'!G$1-'11'!G$2)</f>
        <v>0</v>
      </c>
      <c r="G408">
        <f>('11'!H8002-'11'!H$2)/('11'!H$1-'11'!H$2)</f>
        <v>0</v>
      </c>
      <c r="H408">
        <f t="shared" si="60"/>
        <v>8.3990020009387115E-2</v>
      </c>
      <c r="I408">
        <f t="shared" si="57"/>
        <v>2.7985100042571309</v>
      </c>
      <c r="J408">
        <f t="shared" si="58"/>
        <v>36.805747126436827</v>
      </c>
      <c r="K408">
        <f t="shared" si="58"/>
        <v>0</v>
      </c>
      <c r="L408">
        <f t="shared" si="59"/>
        <v>0</v>
      </c>
    </row>
    <row r="409" spans="1:12" x14ac:dyDescent="0.25">
      <c r="A409">
        <f>'11'!A8003</f>
        <v>7995</v>
      </c>
      <c r="B409">
        <f>'11'!B8003</f>
        <v>1436400</v>
      </c>
      <c r="C409">
        <f>('11'!C8003-'11'!C$2)/('11'!C$1-'11'!C$2)</f>
        <v>1.9762357649267558E-2</v>
      </c>
      <c r="D409">
        <f>('11'!E8003-'11'!E$2)/('11'!E$1-'11'!E$2)</f>
        <v>0.24525329927628778</v>
      </c>
      <c r="E409">
        <f>('11'!F8003-'11'!F$2)/('11'!F$1-'11'!F$2)</f>
        <v>0.245253299276288</v>
      </c>
      <c r="F409">
        <f>('11'!G8003-'11'!G$2)/('11'!G$1-'11'!G$2)</f>
        <v>0</v>
      </c>
      <c r="G409">
        <f>('11'!H8003-'11'!H$2)/('11'!H$1-'11'!H$2)</f>
        <v>0</v>
      </c>
      <c r="H409">
        <f t="shared" si="60"/>
        <v>0.11116326177713</v>
      </c>
      <c r="I409">
        <f t="shared" si="57"/>
        <v>2.6311196253724987</v>
      </c>
      <c r="J409">
        <f t="shared" si="58"/>
        <v>36.484135092947376</v>
      </c>
      <c r="K409">
        <f t="shared" si="58"/>
        <v>0</v>
      </c>
      <c r="L409">
        <f t="shared" si="59"/>
        <v>0</v>
      </c>
    </row>
    <row r="410" spans="1:12" x14ac:dyDescent="0.25">
      <c r="A410">
        <f>'11'!A8004</f>
        <v>7996</v>
      </c>
      <c r="B410">
        <f>'11'!B8004</f>
        <v>1440000</v>
      </c>
      <c r="C410">
        <f>('11'!C8004-'11'!C$2)/('11'!C$1-'11'!C$2)</f>
        <v>2.4702947061584447E-3</v>
      </c>
      <c r="D410">
        <f>('11'!E8004-'11'!E$2)/('11'!E$1-'11'!E$2)</f>
        <v>0.22867887044132254</v>
      </c>
      <c r="E410">
        <f>('11'!F8004-'11'!F$2)/('11'!F$1-'11'!F$2)</f>
        <v>0.22867887044132312</v>
      </c>
      <c r="F410">
        <f>('11'!G8004-'11'!G$2)/('11'!G$1-'11'!G$2)</f>
        <v>0</v>
      </c>
      <c r="G410">
        <f>('11'!H8004-'11'!H$2)/('11'!H$1-'11'!H$2)</f>
        <v>0</v>
      </c>
      <c r="H410">
        <f t="shared" si="60"/>
        <v>0.13339591413255603</v>
      </c>
      <c r="I410">
        <f t="shared" si="57"/>
        <v>2.4493259543067971</v>
      </c>
      <c r="J410">
        <f t="shared" si="58"/>
        <v>35.302809706258017</v>
      </c>
      <c r="K410">
        <f t="shared" si="58"/>
        <v>0</v>
      </c>
      <c r="L410">
        <f t="shared" si="59"/>
        <v>0</v>
      </c>
    </row>
    <row r="411" spans="1:12" x14ac:dyDescent="0.25">
      <c r="A411">
        <f>'11'!A8005</f>
        <v>7997</v>
      </c>
      <c r="B411">
        <f>'11'!B8005</f>
        <v>1443600</v>
      </c>
      <c r="C411">
        <f>('11'!C8005-'11'!C$2)/('11'!C$1-'11'!C$2)</f>
        <v>2.9643536473901333E-2</v>
      </c>
      <c r="D411">
        <f>('11'!E8005-'11'!E$2)/('11'!E$1-'11'!E$2)</f>
        <v>0.20966368667518095</v>
      </c>
      <c r="E411">
        <f>('11'!F8005-'11'!F$2)/('11'!F$1-'11'!F$2)</f>
        <v>0.20966368667518148</v>
      </c>
      <c r="F411">
        <f>('11'!G8005-'11'!G$2)/('11'!G$1-'11'!G$2)</f>
        <v>0</v>
      </c>
      <c r="G411">
        <f>('11'!H8005-'11'!H$2)/('11'!H$1-'11'!H$2)</f>
        <v>0</v>
      </c>
      <c r="H411">
        <f t="shared" si="60"/>
        <v>0.14327709295718979</v>
      </c>
      <c r="I411">
        <f t="shared" si="57"/>
        <v>2.260451255853555</v>
      </c>
      <c r="J411">
        <f t="shared" si="58"/>
        <v>33.218688803746318</v>
      </c>
      <c r="K411">
        <f t="shared" si="58"/>
        <v>0</v>
      </c>
      <c r="L411">
        <f t="shared" si="59"/>
        <v>0</v>
      </c>
    </row>
    <row r="412" spans="1:12" x14ac:dyDescent="0.25">
      <c r="A412">
        <f>'11'!A8006</f>
        <v>7998</v>
      </c>
      <c r="B412">
        <f>'11'!B8006</f>
        <v>1447200</v>
      </c>
      <c r="C412">
        <f>('11'!C8006-'11'!C$2)/('11'!C$1-'11'!C$2)</f>
        <v>2.4702947061584445E-2</v>
      </c>
      <c r="D412">
        <f>('11'!E8006-'11'!E$2)/('11'!E$1-'11'!E$2)</f>
        <v>0.19375620831559529</v>
      </c>
      <c r="E412">
        <f>('11'!F8006-'11'!F$2)/('11'!F$1-'11'!F$2)</f>
        <v>0.19375620831559615</v>
      </c>
      <c r="F412">
        <f>('11'!G8006-'11'!G$2)/('11'!G$1-'11'!G$2)</f>
        <v>0</v>
      </c>
      <c r="G412">
        <f>('11'!H8006-'11'!H$2)/('11'!H$1-'11'!H$2)</f>
        <v>0</v>
      </c>
      <c r="H412">
        <f t="shared" si="60"/>
        <v>0.12598503001408068</v>
      </c>
      <c r="I412">
        <f t="shared" si="57"/>
        <v>2.0900525046118914</v>
      </c>
      <c r="J412">
        <f t="shared" si="58"/>
        <v>30.833205619412592</v>
      </c>
      <c r="K412">
        <f t="shared" si="58"/>
        <v>0</v>
      </c>
      <c r="L412">
        <f t="shared" si="59"/>
        <v>0</v>
      </c>
    </row>
    <row r="413" spans="1:12" x14ac:dyDescent="0.25">
      <c r="A413">
        <f>'11'!A8007</f>
        <v>7999</v>
      </c>
      <c r="B413">
        <f>'11'!B8007</f>
        <v>1450800</v>
      </c>
      <c r="C413">
        <f>('11'!C8007-'11'!C$2)/('11'!C$1-'11'!C$2)</f>
        <v>2.7173241767742894E-2</v>
      </c>
      <c r="D413">
        <f>('11'!E8007-'11'!E$2)/('11'!E$1-'11'!E$2)</f>
        <v>0.17820349084716902</v>
      </c>
      <c r="E413">
        <f>('11'!F8007-'11'!F$2)/('11'!F$1-'11'!F$2)</f>
        <v>0.17820349084716983</v>
      </c>
      <c r="F413">
        <f>('11'!G8007-'11'!G$2)/('11'!G$1-'11'!G$2)</f>
        <v>0</v>
      </c>
      <c r="G413">
        <f>('11'!H8007-'11'!H$2)/('11'!H$1-'11'!H$2)</f>
        <v>0</v>
      </c>
      <c r="H413">
        <f t="shared" si="60"/>
        <v>9.6341493540179346E-2</v>
      </c>
      <c r="I413">
        <f t="shared" si="57"/>
        <v>1.9230736483610049</v>
      </c>
      <c r="J413">
        <f t="shared" si="58"/>
        <v>28.478515680431475</v>
      </c>
      <c r="K413">
        <f t="shared" si="58"/>
        <v>0</v>
      </c>
      <c r="L413">
        <f t="shared" si="59"/>
        <v>0</v>
      </c>
    </row>
    <row r="414" spans="1:12" x14ac:dyDescent="0.25">
      <c r="A414">
        <f>'11'!A8008</f>
        <v>8000</v>
      </c>
      <c r="B414">
        <f>'11'!B8008</f>
        <v>1454400</v>
      </c>
      <c r="C414">
        <f>('11'!C8008-'11'!C$2)/('11'!C$1-'11'!C$2)</f>
        <v>3.2113831180059782E-2</v>
      </c>
      <c r="D414">
        <f>('11'!E8008-'11'!E$2)/('11'!E$1-'11'!E$2)</f>
        <v>0.16585781183482334</v>
      </c>
      <c r="E414">
        <f>('11'!F8008-'11'!F$2)/('11'!F$1-'11'!F$2)</f>
        <v>0.1658578118348237</v>
      </c>
      <c r="F414">
        <f>('11'!G8008-'11'!G$2)/('11'!G$1-'11'!G$2)</f>
        <v>0</v>
      </c>
      <c r="G414">
        <f>('11'!H8008-'11'!H$2)/('11'!H$1-'11'!H$2)</f>
        <v>0</v>
      </c>
      <c r="H414">
        <f t="shared" si="60"/>
        <v>5.6816778241644231E-2</v>
      </c>
      <c r="I414">
        <f t="shared" si="57"/>
        <v>1.7793103448275862</v>
      </c>
      <c r="J414">
        <f t="shared" si="58"/>
        <v>26.337888463175904</v>
      </c>
      <c r="K414">
        <f t="shared" si="58"/>
        <v>0</v>
      </c>
      <c r="L414">
        <f t="shared" si="59"/>
        <v>0</v>
      </c>
    </row>
    <row r="415" spans="1:12" x14ac:dyDescent="0.25">
      <c r="A415">
        <f>'11'!A8009</f>
        <v>8001</v>
      </c>
      <c r="B415">
        <f>'11'!B8009</f>
        <v>1458000</v>
      </c>
      <c r="C415">
        <f>('11'!C8009-'11'!C$2)/('11'!C$1-'11'!C$2)</f>
        <v>1.7292062943109112E-2</v>
      </c>
      <c r="D415">
        <f>('11'!E8009-'11'!E$2)/('11'!E$1-'11'!E$2)</f>
        <v>0.1570313608627785</v>
      </c>
      <c r="E415">
        <f>('11'!F8009-'11'!F$2)/('11'!F$1-'11'!F$2)</f>
        <v>0.15703136086277827</v>
      </c>
      <c r="F415">
        <f>('11'!G8009-'11'!G$2)/('11'!G$1-'11'!G$2)</f>
        <v>0</v>
      </c>
      <c r="G415">
        <f>('11'!H8009-'11'!H$2)/('11'!H$1-'11'!H$2)</f>
        <v>0</v>
      </c>
      <c r="H415">
        <f t="shared" si="60"/>
        <v>2.9643536473901333E-2</v>
      </c>
      <c r="I415">
        <f t="shared" si="57"/>
        <v>1.660309351497091</v>
      </c>
      <c r="J415">
        <f t="shared" si="58"/>
        <v>24.439747410245555</v>
      </c>
      <c r="K415">
        <f t="shared" si="58"/>
        <v>0</v>
      </c>
      <c r="L415">
        <f t="shared" si="59"/>
        <v>0</v>
      </c>
    </row>
    <row r="416" spans="1:12" x14ac:dyDescent="0.25">
      <c r="A416">
        <f>'11'!A8010</f>
        <v>8002</v>
      </c>
      <c r="B416">
        <f>'11'!B8010</f>
        <v>1461600</v>
      </c>
      <c r="C416">
        <f>('11'!C8010-'11'!C$2)/('11'!C$1-'11'!C$2)</f>
        <v>1.4821768236950666E-2</v>
      </c>
      <c r="D416">
        <f>('11'!E8010-'11'!E$2)/('11'!E$1-'11'!E$2)</f>
        <v>0.15305803888179367</v>
      </c>
      <c r="E416">
        <f>('11'!F8010-'11'!F$2)/('11'!F$1-'11'!F$2)</f>
        <v>0.15305803888179464</v>
      </c>
      <c r="F416">
        <f>('11'!G8010-'11'!G$2)/('11'!G$1-'11'!G$2)</f>
        <v>0</v>
      </c>
      <c r="G416">
        <f>('11'!H8010-'11'!H$2)/('11'!H$1-'11'!H$2)</f>
        <v>0</v>
      </c>
      <c r="H416">
        <f t="shared" si="60"/>
        <v>1.4821768236950668E-2</v>
      </c>
      <c r="I416">
        <f t="shared" ref="I416:I431" si="61">D416*I$8+D415*I$7+D414*I$6</f>
        <v>1.5808996736199803</v>
      </c>
      <c r="J416">
        <f t="shared" ref="J416:K431" si="62">E416*J$8+E415*J$7+E414*J$6+E413*J$5+E412*J$4+E411*J$3</f>
        <v>22.940357598978363</v>
      </c>
      <c r="K416">
        <f t="shared" si="62"/>
        <v>0</v>
      </c>
      <c r="L416">
        <f t="shared" si="59"/>
        <v>0</v>
      </c>
    </row>
    <row r="417" spans="1:12" x14ac:dyDescent="0.25">
      <c r="A417">
        <f>'11'!A8011</f>
        <v>8003</v>
      </c>
      <c r="B417">
        <f>'11'!B8011</f>
        <v>1465200</v>
      </c>
      <c r="C417">
        <f>('11'!C8011-'11'!C$2)/('11'!C$1-'11'!C$2)</f>
        <v>4.9405894123168894E-3</v>
      </c>
      <c r="D417">
        <f>('11'!E8011-'11'!E$2)/('11'!E$1-'11'!E$2)</f>
        <v>0.15291613452532993</v>
      </c>
      <c r="E417">
        <f>('11'!F8011-'11'!F$2)/('11'!F$1-'11'!F$2)</f>
        <v>0.15291613452533023</v>
      </c>
      <c r="F417">
        <f>('11'!G8011-'11'!G$2)/('11'!G$1-'11'!G$2)</f>
        <v>0</v>
      </c>
      <c r="G417">
        <f>('11'!H8011-'11'!H$2)/('11'!H$1-'11'!H$2)</f>
        <v>0</v>
      </c>
      <c r="H417">
        <f t="shared" si="60"/>
        <v>1.2351473530792224E-2</v>
      </c>
      <c r="I417">
        <f t="shared" si="61"/>
        <v>1.5419327373350362</v>
      </c>
      <c r="J417">
        <f t="shared" si="62"/>
        <v>21.876912161203418</v>
      </c>
      <c r="K417">
        <f t="shared" si="62"/>
        <v>0</v>
      </c>
      <c r="L417">
        <f t="shared" si="59"/>
        <v>0</v>
      </c>
    </row>
    <row r="418" spans="1:12" x14ac:dyDescent="0.25">
      <c r="A418">
        <f>'11'!A8012</f>
        <v>8004</v>
      </c>
      <c r="B418">
        <f>'11'!B8012</f>
        <v>1468800</v>
      </c>
      <c r="C418">
        <f>('11'!C8012-'11'!C$2)/('11'!C$1-'11'!C$2)</f>
        <v>2.4702947061584447E-3</v>
      </c>
      <c r="D418">
        <f>('11'!E8012-'11'!E$2)/('11'!E$1-'11'!E$2)</f>
        <v>0.14800624379168439</v>
      </c>
      <c r="E418">
        <f>('11'!F8012-'11'!F$2)/('11'!F$1-'11'!F$2)</f>
        <v>0.14800624379168506</v>
      </c>
      <c r="F418">
        <f>('11'!G8012-'11'!G$2)/('11'!G$1-'11'!G$2)</f>
        <v>0</v>
      </c>
      <c r="G418">
        <f>('11'!H8012-'11'!H$2)/('11'!H$1-'11'!H$2)</f>
        <v>0</v>
      </c>
      <c r="H418">
        <f t="shared" si="60"/>
        <v>1.7292062943109112E-2</v>
      </c>
      <c r="I418">
        <f t="shared" si="61"/>
        <v>1.5099474953881082</v>
      </c>
      <c r="J418">
        <f t="shared" si="62"/>
        <v>21.052674897119402</v>
      </c>
      <c r="K418">
        <f t="shared" si="62"/>
        <v>0</v>
      </c>
      <c r="L418">
        <f t="shared" si="59"/>
        <v>0</v>
      </c>
    </row>
    <row r="419" spans="1:12" x14ac:dyDescent="0.25">
      <c r="A419">
        <f>'11'!A8013</f>
        <v>8005</v>
      </c>
      <c r="B419">
        <f>'11'!B8013</f>
        <v>1472400</v>
      </c>
      <c r="C419">
        <f>('11'!C8013-'11'!C$2)/('11'!C$1-'11'!C$2)</f>
        <v>2.4702947061584447E-3</v>
      </c>
      <c r="D419">
        <f>('11'!E8013-'11'!E$2)/('11'!E$1-'11'!E$2)</f>
        <v>0.14936852561373634</v>
      </c>
      <c r="E419">
        <f>('11'!F8013-'11'!F$2)/('11'!F$1-'11'!F$2)</f>
        <v>0.14936852561373787</v>
      </c>
      <c r="F419">
        <f>('11'!G8013-'11'!G$2)/('11'!G$1-'11'!G$2)</f>
        <v>0</v>
      </c>
      <c r="G419">
        <f>('11'!H8013-'11'!H$2)/('11'!H$1-'11'!H$2)</f>
        <v>0</v>
      </c>
      <c r="H419">
        <f t="shared" si="60"/>
        <v>1.2351473530792224E-2</v>
      </c>
      <c r="I419">
        <f t="shared" si="61"/>
        <v>1.5002412374059886</v>
      </c>
      <c r="J419">
        <f t="shared" si="62"/>
        <v>20.554959557258503</v>
      </c>
      <c r="K419">
        <f t="shared" si="62"/>
        <v>0</v>
      </c>
      <c r="L419">
        <f t="shared" si="59"/>
        <v>0</v>
      </c>
    </row>
    <row r="420" spans="1:12" x14ac:dyDescent="0.25">
      <c r="A420">
        <f>'11'!A8014</f>
        <v>8006</v>
      </c>
      <c r="B420">
        <f>'11'!B8014</f>
        <v>1476000</v>
      </c>
      <c r="C420">
        <f>('11'!C8014-'11'!C$2)/('11'!C$1-'11'!C$2)</f>
        <v>2.4702947061584447E-3</v>
      </c>
      <c r="D420">
        <f>('11'!E8014-'11'!E$2)/('11'!E$1-'11'!E$2)</f>
        <v>0.14362139917695474</v>
      </c>
      <c r="E420">
        <f>('11'!F8014-'11'!F$2)/('11'!F$1-'11'!F$2)</f>
        <v>0.14362139917695504</v>
      </c>
      <c r="F420">
        <f>('11'!G8014-'11'!G$2)/('11'!G$1-'11'!G$2)</f>
        <v>0</v>
      </c>
      <c r="G420">
        <f>('11'!H8014-'11'!H$2)/('11'!H$1-'11'!H$2)</f>
        <v>0</v>
      </c>
      <c r="H420">
        <f t="shared" si="60"/>
        <v>9.8811788246337788E-3</v>
      </c>
      <c r="I420">
        <f t="shared" si="61"/>
        <v>1.4666099049240811</v>
      </c>
      <c r="J420">
        <f t="shared" si="62"/>
        <v>20.177380445579782</v>
      </c>
      <c r="K420">
        <f t="shared" si="62"/>
        <v>0</v>
      </c>
      <c r="L420">
        <f t="shared" si="59"/>
        <v>0</v>
      </c>
    </row>
    <row r="421" spans="1:12" x14ac:dyDescent="0.25">
      <c r="A421">
        <f>'11'!A8015</f>
        <v>8007</v>
      </c>
      <c r="B421">
        <f>'11'!B8015</f>
        <v>1479600</v>
      </c>
      <c r="C421">
        <f>('11'!C8015-'11'!C$2)/('11'!C$1-'11'!C$2)</f>
        <v>4.9405894123168894E-3</v>
      </c>
      <c r="D421">
        <f>('11'!E8015-'11'!E$2)/('11'!E$1-'11'!E$2)</f>
        <v>0.13702284660139066</v>
      </c>
      <c r="E421">
        <f>('11'!F8015-'11'!F$2)/('11'!F$1-'11'!F$2)</f>
        <v>0.13702284660139175</v>
      </c>
      <c r="F421">
        <f>('11'!G8015-'11'!G$2)/('11'!G$1-'11'!G$2)</f>
        <v>0</v>
      </c>
      <c r="G421">
        <f>('11'!H8015-'11'!H$2)/('11'!H$1-'11'!H$2)</f>
        <v>0</v>
      </c>
      <c r="H421">
        <f t="shared" si="60"/>
        <v>1.9762357649267558E-2</v>
      </c>
      <c r="I421">
        <f t="shared" si="61"/>
        <v>1.4270611607776358</v>
      </c>
      <c r="J421">
        <f t="shared" si="62"/>
        <v>19.691187739463704</v>
      </c>
      <c r="K421">
        <f t="shared" si="62"/>
        <v>0</v>
      </c>
      <c r="L421">
        <f t="shared" si="59"/>
        <v>0</v>
      </c>
    </row>
    <row r="422" spans="1:12" x14ac:dyDescent="0.25">
      <c r="A422">
        <f>'11'!A8016</f>
        <v>8008</v>
      </c>
      <c r="B422">
        <f>'11'!B8016</f>
        <v>1483200</v>
      </c>
      <c r="C422">
        <f>('11'!C8016-'11'!C$2)/('11'!C$1-'11'!C$2)</f>
        <v>0</v>
      </c>
      <c r="D422">
        <f>('11'!E8016-'11'!E$2)/('11'!E$1-'11'!E$2)</f>
        <v>0.12684830424294027</v>
      </c>
      <c r="E422">
        <f>('11'!F8016-'11'!F$2)/('11'!F$1-'11'!F$2)</f>
        <v>0.12684830424294036</v>
      </c>
      <c r="F422">
        <f>('11'!G8016-'11'!G$2)/('11'!G$1-'11'!G$2)</f>
        <v>0</v>
      </c>
      <c r="G422">
        <f>('11'!H8016-'11'!H$2)/('11'!H$1-'11'!H$2)</f>
        <v>0</v>
      </c>
      <c r="H422">
        <f t="shared" si="60"/>
        <v>2.7173241767742891E-2</v>
      </c>
      <c r="I422">
        <f t="shared" si="61"/>
        <v>1.3493259543067975</v>
      </c>
      <c r="J422">
        <f t="shared" si="62"/>
        <v>18.961458776784539</v>
      </c>
      <c r="K422">
        <f t="shared" si="62"/>
        <v>0</v>
      </c>
      <c r="L422">
        <f t="shared" si="59"/>
        <v>0</v>
      </c>
    </row>
    <row r="423" spans="1:12" x14ac:dyDescent="0.25">
      <c r="A423">
        <f>'11'!A8017</f>
        <v>8009</v>
      </c>
      <c r="B423">
        <f>'11'!B8017</f>
        <v>1486800</v>
      </c>
      <c r="C423">
        <f>('11'!C8017-'11'!C$2)/('11'!C$1-'11'!C$2)</f>
        <v>2.4702947061584447E-3</v>
      </c>
      <c r="D423">
        <f>('11'!E8017-'11'!E$2)/('11'!E$1-'11'!E$2)</f>
        <v>0.12379736057896977</v>
      </c>
      <c r="E423">
        <f>('11'!F8017-'11'!F$2)/('11'!F$1-'11'!F$2)</f>
        <v>0.12379736057897145</v>
      </c>
      <c r="F423">
        <f>('11'!G8017-'11'!G$2)/('11'!G$1-'11'!G$2)</f>
        <v>0</v>
      </c>
      <c r="G423">
        <f>('11'!H8017-'11'!H$2)/('11'!H$1-'11'!H$2)</f>
        <v>0</v>
      </c>
      <c r="H423">
        <f t="shared" si="60"/>
        <v>2.7173241767742891E-2</v>
      </c>
      <c r="I423">
        <f t="shared" si="61"/>
        <v>1.2868028948488719</v>
      </c>
      <c r="J423">
        <f t="shared" si="62"/>
        <v>18.296807151979689</v>
      </c>
      <c r="K423">
        <f t="shared" si="62"/>
        <v>0</v>
      </c>
      <c r="L423">
        <f t="shared" si="59"/>
        <v>0</v>
      </c>
    </row>
    <row r="424" spans="1:12" x14ac:dyDescent="0.25">
      <c r="A424">
        <f>'11'!A8018</f>
        <v>8010</v>
      </c>
      <c r="B424">
        <f>'11'!B8018</f>
        <v>1490400</v>
      </c>
      <c r="C424">
        <f>('11'!C8018-'11'!C$2)/('11'!C$1-'11'!C$2)</f>
        <v>7.4108841184753332E-3</v>
      </c>
      <c r="D424">
        <f>('11'!E8018-'11'!E$2)/('11'!E$1-'11'!E$2)</f>
        <v>0.11711366538952747</v>
      </c>
      <c r="E424">
        <f>('11'!F8018-'11'!F$2)/('11'!F$1-'11'!F$2)</f>
        <v>0.11711366538952908</v>
      </c>
      <c r="F424">
        <f>('11'!G8018-'11'!G$2)/('11'!G$1-'11'!G$2)</f>
        <v>0</v>
      </c>
      <c r="G424">
        <f>('11'!H8018-'11'!H$2)/('11'!H$1-'11'!H$2)</f>
        <v>0</v>
      </c>
      <c r="H424">
        <f t="shared" si="60"/>
        <v>1.9762357649267558E-2</v>
      </c>
      <c r="I424">
        <f t="shared" si="61"/>
        <v>1.2203916560238399</v>
      </c>
      <c r="J424">
        <f t="shared" si="62"/>
        <v>17.507393216971902</v>
      </c>
      <c r="K424">
        <f t="shared" si="62"/>
        <v>0</v>
      </c>
      <c r="L424">
        <f t="shared" si="59"/>
        <v>0</v>
      </c>
    </row>
    <row r="425" spans="1:12" x14ac:dyDescent="0.25">
      <c r="A425">
        <f>'11'!A8019</f>
        <v>8011</v>
      </c>
      <c r="B425">
        <f>'11'!B8019</f>
        <v>1494000</v>
      </c>
      <c r="C425">
        <f>('11'!C8019-'11'!C$2)/('11'!C$1-'11'!C$2)</f>
        <v>4.9405894123168894E-3</v>
      </c>
      <c r="D425">
        <f>('11'!E8019-'11'!E$2)/('11'!E$1-'11'!E$2)</f>
        <v>0.10966368667518094</v>
      </c>
      <c r="E425">
        <f>('11'!F8019-'11'!F$2)/('11'!F$1-'11'!F$2)</f>
        <v>0.10966368667518128</v>
      </c>
      <c r="F425">
        <f>('11'!G8019-'11'!G$2)/('11'!G$1-'11'!G$2)</f>
        <v>0</v>
      </c>
      <c r="G425">
        <f>('11'!H8019-'11'!H$2)/('11'!H$1-'11'!H$2)</f>
        <v>0</v>
      </c>
      <c r="H425">
        <f t="shared" si="60"/>
        <v>1.4821768236950668E-2</v>
      </c>
      <c r="I425">
        <f t="shared" si="61"/>
        <v>1.1613878246062153</v>
      </c>
      <c r="J425">
        <f t="shared" si="62"/>
        <v>16.584858805165446</v>
      </c>
      <c r="K425">
        <f t="shared" si="62"/>
        <v>0</v>
      </c>
      <c r="L425">
        <f t="shared" si="59"/>
        <v>0</v>
      </c>
    </row>
    <row r="426" spans="1:12" x14ac:dyDescent="0.25">
      <c r="A426">
        <f>'11'!A8020</f>
        <v>8012</v>
      </c>
      <c r="B426">
        <f>'11'!B8020</f>
        <v>1497600</v>
      </c>
      <c r="C426">
        <f>('11'!C8020-'11'!C$2)/('11'!C$1-'11'!C$2)</f>
        <v>4.9405894123168894E-3</v>
      </c>
      <c r="D426">
        <f>('11'!E8020-'11'!E$2)/('11'!E$1-'11'!E$2)</f>
        <v>0.10361856108982545</v>
      </c>
      <c r="E426">
        <f>('11'!F8020-'11'!F$2)/('11'!F$1-'11'!F$2)</f>
        <v>0.1036185610898268</v>
      </c>
      <c r="F426">
        <f>('11'!G8020-'11'!G$2)/('11'!G$1-'11'!G$2)</f>
        <v>0</v>
      </c>
      <c r="G426">
        <f>('11'!H8020-'11'!H$2)/('11'!H$1-'11'!H$2)</f>
        <v>0</v>
      </c>
      <c r="H426">
        <f t="shared" si="60"/>
        <v>1.7292062943109112E-2</v>
      </c>
      <c r="I426">
        <f t="shared" si="61"/>
        <v>1.094806300553427</v>
      </c>
      <c r="J426">
        <f t="shared" si="62"/>
        <v>15.666780190151966</v>
      </c>
      <c r="K426">
        <f t="shared" si="62"/>
        <v>0</v>
      </c>
      <c r="L426">
        <f t="shared" si="59"/>
        <v>0</v>
      </c>
    </row>
    <row r="427" spans="1:12" x14ac:dyDescent="0.25">
      <c r="A427">
        <f>'11'!A8021</f>
        <v>8013</v>
      </c>
      <c r="B427">
        <f>'11'!B8021</f>
        <v>1501200</v>
      </c>
      <c r="C427">
        <f>('11'!C8021-'11'!C$2)/('11'!C$1-'11'!C$2)</f>
        <v>2.4702947061584447E-3</v>
      </c>
      <c r="D427">
        <f>('11'!E8021-'11'!E$2)/('11'!E$1-'11'!E$2)</f>
        <v>9.8382290336313336E-2</v>
      </c>
      <c r="E427">
        <f>('11'!F8021-'11'!F$2)/('11'!F$1-'11'!F$2)</f>
        <v>9.8382290336314279E-2</v>
      </c>
      <c r="F427">
        <f>('11'!G8021-'11'!G$2)/('11'!G$1-'11'!G$2)</f>
        <v>0</v>
      </c>
      <c r="G427">
        <f>('11'!H8021-'11'!H$2)/('11'!H$1-'11'!H$2)</f>
        <v>0</v>
      </c>
      <c r="H427">
        <f t="shared" si="60"/>
        <v>2.2232652355426003E-2</v>
      </c>
      <c r="I427">
        <f t="shared" si="61"/>
        <v>1.0333759046402724</v>
      </c>
      <c r="J427">
        <f t="shared" si="62"/>
        <v>14.890009933305109</v>
      </c>
      <c r="K427">
        <f t="shared" si="62"/>
        <v>0</v>
      </c>
      <c r="L427">
        <f t="shared" si="59"/>
        <v>0</v>
      </c>
    </row>
    <row r="428" spans="1:12" x14ac:dyDescent="0.25">
      <c r="A428">
        <f>'11'!A8022</f>
        <v>8014</v>
      </c>
      <c r="B428">
        <f>'11'!B8022</f>
        <v>1504800</v>
      </c>
      <c r="C428">
        <f>('11'!C8022-'11'!C$2)/('11'!C$1-'11'!C$2)</f>
        <v>2.4702947061584447E-3</v>
      </c>
      <c r="D428">
        <f>('11'!E8022-'11'!E$2)/('11'!E$1-'11'!E$2)</f>
        <v>9.2663544770824474E-2</v>
      </c>
      <c r="E428">
        <f>('11'!F8022-'11'!F$2)/('11'!F$1-'11'!F$2)</f>
        <v>9.266354477082514E-2</v>
      </c>
      <c r="F428">
        <f>('11'!G8022-'11'!G$2)/('11'!G$1-'11'!G$2)</f>
        <v>0</v>
      </c>
      <c r="G428">
        <f>('11'!H8022-'11'!H$2)/('11'!H$1-'11'!H$2)</f>
        <v>0</v>
      </c>
      <c r="H428">
        <f t="shared" si="60"/>
        <v>2.9643536473901333E-2</v>
      </c>
      <c r="I428">
        <f t="shared" si="61"/>
        <v>0.97665673336171421</v>
      </c>
      <c r="J428">
        <f t="shared" si="62"/>
        <v>14.077054065559951</v>
      </c>
      <c r="K428">
        <f t="shared" si="62"/>
        <v>0</v>
      </c>
      <c r="L428">
        <f t="shared" si="59"/>
        <v>0</v>
      </c>
    </row>
    <row r="429" spans="1:12" x14ac:dyDescent="0.25">
      <c r="A429">
        <f>'11'!A8023</f>
        <v>8015</v>
      </c>
      <c r="B429">
        <f>'11'!B8023</f>
        <v>1508400</v>
      </c>
      <c r="C429">
        <f>('11'!C8023-'11'!C$2)/('11'!C$1-'11'!C$2)</f>
        <v>4.9405894123168894E-3</v>
      </c>
      <c r="D429">
        <f>('11'!E8023-'11'!E$2)/('11'!E$1-'11'!E$2)</f>
        <v>8.857669930466866E-2</v>
      </c>
      <c r="E429">
        <f>('11'!F8023-'11'!F$2)/('11'!F$1-'11'!F$2)</f>
        <v>8.8576699304668771E-2</v>
      </c>
      <c r="F429">
        <f>('11'!G8023-'11'!G$2)/('11'!G$1-'11'!G$2)</f>
        <v>0</v>
      </c>
      <c r="G429">
        <f>('11'!H8023-'11'!H$2)/('11'!H$1-'11'!H$2)</f>
        <v>0</v>
      </c>
      <c r="H429">
        <f t="shared" si="60"/>
        <v>2.4702947061584449E-2</v>
      </c>
      <c r="I429">
        <f t="shared" si="61"/>
        <v>0.92744430254008803</v>
      </c>
      <c r="J429">
        <f t="shared" si="62"/>
        <v>13.306612743011303</v>
      </c>
      <c r="K429">
        <f t="shared" si="62"/>
        <v>0</v>
      </c>
      <c r="L429">
        <f t="shared" si="59"/>
        <v>0</v>
      </c>
    </row>
    <row r="430" spans="1:12" x14ac:dyDescent="0.25">
      <c r="A430">
        <f>'11'!A8024</f>
        <v>8016</v>
      </c>
      <c r="B430">
        <f>'11'!B8024</f>
        <v>1512000</v>
      </c>
      <c r="C430">
        <f>('11'!C8024-'11'!C$2)/('11'!C$1-'11'!C$2)</f>
        <v>4.9405894123168894E-3</v>
      </c>
      <c r="D430">
        <f>('11'!E8024-'11'!E$2)/('11'!E$1-'11'!E$2)</f>
        <v>8.3141762452107276E-2</v>
      </c>
      <c r="E430">
        <f>('11'!F8024-'11'!F$2)/('11'!F$1-'11'!F$2)</f>
        <v>8.3141762452108484E-2</v>
      </c>
      <c r="F430">
        <f>('11'!G8024-'11'!G$2)/('11'!G$1-'11'!G$2)</f>
        <v>0</v>
      </c>
      <c r="G430">
        <f>('11'!H8024-'11'!H$2)/('11'!H$1-'11'!H$2)</f>
        <v>0</v>
      </c>
      <c r="H430">
        <f t="shared" si="60"/>
        <v>1.7292062943109112E-2</v>
      </c>
      <c r="I430">
        <f t="shared" si="61"/>
        <v>0.87628778203490842</v>
      </c>
      <c r="J430">
        <f t="shared" si="62"/>
        <v>12.588789555839474</v>
      </c>
      <c r="K430">
        <f t="shared" si="62"/>
        <v>0</v>
      </c>
      <c r="L430">
        <f t="shared" si="59"/>
        <v>0</v>
      </c>
    </row>
    <row r="431" spans="1:12" x14ac:dyDescent="0.25">
      <c r="A431">
        <f>'11'!A8025</f>
        <v>8017</v>
      </c>
      <c r="B431">
        <f>'11'!B8025</f>
        <v>1515600</v>
      </c>
      <c r="C431">
        <f>('11'!C8025-'11'!C$2)/('11'!C$1-'11'!C$2)</f>
        <v>7.4108841184753332E-3</v>
      </c>
      <c r="D431">
        <f>('11'!E8025-'11'!E$2)/('11'!E$1-'11'!E$2)</f>
        <v>7.8317014332339993E-2</v>
      </c>
      <c r="E431">
        <f>('11'!F8025-'11'!F$2)/('11'!F$1-'11'!F$2)</f>
        <v>7.8317014332340354E-2</v>
      </c>
      <c r="F431">
        <f>('11'!G8025-'11'!G$2)/('11'!G$1-'11'!G$2)</f>
        <v>0</v>
      </c>
      <c r="G431">
        <f>('11'!H8025-'11'!H$2)/('11'!H$1-'11'!H$2)</f>
        <v>0</v>
      </c>
      <c r="H431">
        <f t="shared" si="60"/>
        <v>1.2351473530792224E-2</v>
      </c>
      <c r="I431">
        <f t="shared" si="61"/>
        <v>0.8284234425996877</v>
      </c>
      <c r="J431">
        <f t="shared" si="62"/>
        <v>11.896211153682517</v>
      </c>
      <c r="K431">
        <f t="shared" si="62"/>
        <v>0</v>
      </c>
      <c r="L431">
        <f t="shared" si="59"/>
        <v>0</v>
      </c>
    </row>
    <row r="432" spans="1:12" x14ac:dyDescent="0.25">
      <c r="A432">
        <f>'11'!A8026</f>
        <v>8018</v>
      </c>
      <c r="B432">
        <f>'11'!B8026</f>
        <v>1519200</v>
      </c>
      <c r="C432">
        <f>('11'!C8026-'11'!C$2)/('11'!C$1-'11'!C$2)</f>
        <v>2.4702947061584447E-3</v>
      </c>
      <c r="D432">
        <f>('11'!E8026-'11'!E$2)/('11'!E$1-'11'!E$2)</f>
        <v>7.424435930183057E-2</v>
      </c>
      <c r="E432">
        <f>('11'!F8026-'11'!F$2)/('11'!F$1-'11'!F$2)</f>
        <v>7.4244359301830848E-2</v>
      </c>
      <c r="F432">
        <f>('11'!G8026-'11'!G$2)/('11'!G$1-'11'!G$2)</f>
        <v>0</v>
      </c>
      <c r="G432">
        <f>('11'!H8026-'11'!H$2)/('11'!H$1-'11'!H$2)</f>
        <v>0</v>
      </c>
      <c r="H432">
        <f t="shared" si="60"/>
        <v>7.4108841184753341E-3</v>
      </c>
      <c r="I432">
        <f t="shared" ref="I432:I447" si="63">D432*I$8+D431*I$7+D430*I$6</f>
        <v>0.7813537675606641</v>
      </c>
      <c r="J432">
        <f t="shared" ref="J432:K447" si="64">E432*J$8+E431*J$7+E430*J$6+E429*J$5+E428*J$4+E427*J$3</f>
        <v>11.246161487157726</v>
      </c>
      <c r="K432">
        <f t="shared" si="64"/>
        <v>0</v>
      </c>
      <c r="L432">
        <f t="shared" si="59"/>
        <v>0</v>
      </c>
    </row>
    <row r="433" spans="1:12" x14ac:dyDescent="0.25">
      <c r="A433">
        <f>'11'!A8027</f>
        <v>8019</v>
      </c>
      <c r="B433">
        <f>'11'!B8027</f>
        <v>1522800</v>
      </c>
      <c r="C433">
        <f>('11'!C8027-'11'!C$2)/('11'!C$1-'11'!C$2)</f>
        <v>2.4702947061584447E-3</v>
      </c>
      <c r="D433">
        <f>('11'!E8027-'11'!E$2)/('11'!E$1-'11'!E$2)</f>
        <v>7.0824464311054353E-2</v>
      </c>
      <c r="E433">
        <f>('11'!F8027-'11'!F$2)/('11'!F$1-'11'!F$2)</f>
        <v>7.0824464311056046E-2</v>
      </c>
      <c r="F433">
        <f>('11'!G8027-'11'!G$2)/('11'!G$1-'11'!G$2)</f>
        <v>0</v>
      </c>
      <c r="G433">
        <f>('11'!H8027-'11'!H$2)/('11'!H$1-'11'!H$2)</f>
        <v>0</v>
      </c>
      <c r="H433">
        <f t="shared" si="60"/>
        <v>2.4702947061584447E-3</v>
      </c>
      <c r="I433">
        <f t="shared" si="63"/>
        <v>0.74098197814672906</v>
      </c>
      <c r="J433">
        <f t="shared" si="64"/>
        <v>10.662324393358976</v>
      </c>
      <c r="K433">
        <f t="shared" si="64"/>
        <v>0</v>
      </c>
      <c r="L433">
        <f t="shared" si="59"/>
        <v>0</v>
      </c>
    </row>
    <row r="434" spans="1:12" x14ac:dyDescent="0.25">
      <c r="A434">
        <f>'11'!A8028</f>
        <v>8020</v>
      </c>
      <c r="B434">
        <f>'11'!B8028</f>
        <v>1526400</v>
      </c>
      <c r="C434">
        <f>('11'!C8028-'11'!C$2)/('11'!C$1-'11'!C$2)</f>
        <v>2.4702947061584447E-3</v>
      </c>
      <c r="D434">
        <f>('11'!E8028-'11'!E$2)/('11'!E$1-'11'!E$2)</f>
        <v>6.7688378033205626E-2</v>
      </c>
      <c r="E434">
        <f>('11'!F8028-'11'!F$2)/('11'!F$1-'11'!F$2)</f>
        <v>6.7688378033206056E-2</v>
      </c>
      <c r="F434">
        <f>('11'!G8028-'11'!G$2)/('11'!G$1-'11'!G$2)</f>
        <v>0</v>
      </c>
      <c r="G434">
        <f>('11'!H8028-'11'!H$2)/('11'!H$1-'11'!H$2)</f>
        <v>0</v>
      </c>
      <c r="H434">
        <f t="shared" si="60"/>
        <v>0</v>
      </c>
      <c r="I434">
        <f t="shared" si="63"/>
        <v>0.70595998297147722</v>
      </c>
      <c r="J434">
        <f t="shared" si="64"/>
        <v>10.109465020576243</v>
      </c>
      <c r="K434">
        <f t="shared" si="64"/>
        <v>0</v>
      </c>
      <c r="L434">
        <f t="shared" si="59"/>
        <v>0</v>
      </c>
    </row>
    <row r="435" spans="1:12" x14ac:dyDescent="0.25">
      <c r="A435">
        <f>'11'!A8029</f>
        <v>8021</v>
      </c>
      <c r="B435">
        <f>'11'!B8029</f>
        <v>1530000</v>
      </c>
      <c r="C435">
        <f>('11'!C8029-'11'!C$2)/('11'!C$1-'11'!C$2)</f>
        <v>0</v>
      </c>
      <c r="D435">
        <f>('11'!E8029-'11'!E$2)/('11'!E$1-'11'!E$2)</f>
        <v>6.4779338725698882E-2</v>
      </c>
      <c r="E435">
        <f>('11'!F8029-'11'!F$2)/('11'!F$1-'11'!F$2)</f>
        <v>6.4779338725699548E-2</v>
      </c>
      <c r="F435">
        <f>('11'!G8029-'11'!G$2)/('11'!G$1-'11'!G$2)</f>
        <v>0</v>
      </c>
      <c r="G435">
        <f>('11'!H8029-'11'!H$2)/('11'!H$1-'11'!H$2)</f>
        <v>0</v>
      </c>
      <c r="H435">
        <f t="shared" si="60"/>
        <v>0</v>
      </c>
      <c r="I435">
        <f t="shared" si="63"/>
        <v>0.67465588193557546</v>
      </c>
      <c r="J435">
        <f t="shared" si="64"/>
        <v>9.6112246345963719</v>
      </c>
      <c r="K435">
        <f t="shared" si="64"/>
        <v>0</v>
      </c>
      <c r="L435">
        <f t="shared" si="59"/>
        <v>0</v>
      </c>
    </row>
    <row r="436" spans="1:12" x14ac:dyDescent="0.25">
      <c r="A436">
        <f>'11'!A8030</f>
        <v>8022</v>
      </c>
      <c r="B436">
        <f>'11'!B8030</f>
        <v>1533600</v>
      </c>
      <c r="C436">
        <f>('11'!C8030-'11'!C$2)/('11'!C$1-'11'!C$2)</f>
        <v>0</v>
      </c>
      <c r="D436">
        <f>('11'!E8030-'11'!E$2)/('11'!E$1-'11'!E$2)</f>
        <v>6.2182489002412376E-2</v>
      </c>
      <c r="E436">
        <f>('11'!F8030-'11'!F$2)/('11'!F$1-'11'!F$2)</f>
        <v>6.2182489002413556E-2</v>
      </c>
      <c r="F436">
        <f>('11'!G8030-'11'!G$2)/('11'!G$1-'11'!G$2)</f>
        <v>0</v>
      </c>
      <c r="G436">
        <f>('11'!H8030-'11'!H$2)/('11'!H$1-'11'!H$2)</f>
        <v>0</v>
      </c>
      <c r="H436">
        <f t="shared" si="60"/>
        <v>0</v>
      </c>
      <c r="I436">
        <f t="shared" si="63"/>
        <v>0.646133106286363</v>
      </c>
      <c r="J436">
        <f t="shared" si="64"/>
        <v>9.1722576983114514</v>
      </c>
      <c r="K436">
        <f t="shared" si="64"/>
        <v>0</v>
      </c>
      <c r="L436">
        <f t="shared" si="59"/>
        <v>0</v>
      </c>
    </row>
    <row r="437" spans="1:12" x14ac:dyDescent="0.25">
      <c r="A437">
        <f>'11'!A8031</f>
        <v>8023</v>
      </c>
      <c r="B437">
        <f>'11'!B8031</f>
        <v>1537200</v>
      </c>
      <c r="C437">
        <f>('11'!C8031-'11'!C$2)/('11'!C$1-'11'!C$2)</f>
        <v>0</v>
      </c>
      <c r="D437">
        <f>('11'!E8031-'11'!E$2)/('11'!E$1-'11'!E$2)</f>
        <v>5.9216687952320136E-2</v>
      </c>
      <c r="E437">
        <f>('11'!F8031-'11'!F$2)/('11'!F$1-'11'!F$2)</f>
        <v>5.9216687952321684E-2</v>
      </c>
      <c r="F437">
        <f>('11'!G8031-'11'!G$2)/('11'!G$1-'11'!G$2)</f>
        <v>0</v>
      </c>
      <c r="G437">
        <f>('11'!H8031-'11'!H$2)/('11'!H$1-'11'!H$2)</f>
        <v>0</v>
      </c>
      <c r="H437">
        <f t="shared" si="60"/>
        <v>0</v>
      </c>
      <c r="I437">
        <f t="shared" si="63"/>
        <v>0.61775223499361431</v>
      </c>
      <c r="J437">
        <f t="shared" si="64"/>
        <v>8.763729246488019</v>
      </c>
      <c r="K437">
        <f t="shared" si="64"/>
        <v>0</v>
      </c>
      <c r="L437">
        <f t="shared" si="59"/>
        <v>0</v>
      </c>
    </row>
    <row r="438" spans="1:12" x14ac:dyDescent="0.25">
      <c r="A438">
        <f>'11'!A8032</f>
        <v>8024</v>
      </c>
      <c r="B438">
        <f>'11'!B8032</f>
        <v>1540800</v>
      </c>
      <c r="C438">
        <f>('11'!C8032-'11'!C$2)/('11'!C$1-'11'!C$2)</f>
        <v>0</v>
      </c>
      <c r="D438">
        <f>('11'!E8032-'11'!E$2)/('11'!E$1-'11'!E$2)</f>
        <v>5.6052220803178662E-2</v>
      </c>
      <c r="E438">
        <f>('11'!F8032-'11'!F$2)/('11'!F$1-'11'!F$2)</f>
        <v>5.6052220803180022E-2</v>
      </c>
      <c r="F438">
        <f>('11'!G8032-'11'!G$2)/('11'!G$1-'11'!G$2)</f>
        <v>0</v>
      </c>
      <c r="G438">
        <f>('11'!H8032-'11'!H$2)/('11'!H$1-'11'!H$2)</f>
        <v>0</v>
      </c>
      <c r="H438">
        <f t="shared" si="60"/>
        <v>0</v>
      </c>
      <c r="I438">
        <f t="shared" si="63"/>
        <v>0.58840641407691219</v>
      </c>
      <c r="J438">
        <f t="shared" si="64"/>
        <v>8.3593160210019928</v>
      </c>
      <c r="K438">
        <f t="shared" si="64"/>
        <v>0</v>
      </c>
      <c r="L438">
        <f t="shared" si="59"/>
        <v>0</v>
      </c>
    </row>
    <row r="439" spans="1:12" x14ac:dyDescent="0.25">
      <c r="A439">
        <f>'11'!A8033</f>
        <v>8025</v>
      </c>
      <c r="B439">
        <f>'11'!B8033</f>
        <v>1544400</v>
      </c>
      <c r="C439">
        <f>('11'!C8033-'11'!C$2)/('11'!C$1-'11'!C$2)</f>
        <v>0</v>
      </c>
      <c r="D439">
        <f>('11'!E8033-'11'!E$2)/('11'!E$1-'11'!E$2)</f>
        <v>5.2916134525329929E-2</v>
      </c>
      <c r="E439">
        <f>('11'!F8033-'11'!F$2)/('11'!F$1-'11'!F$2)</f>
        <v>5.2916134525330033E-2</v>
      </c>
      <c r="F439">
        <f>('11'!G8033-'11'!G$2)/('11'!G$1-'11'!G$2)</f>
        <v>0</v>
      </c>
      <c r="G439">
        <f>('11'!H8033-'11'!H$2)/('11'!H$1-'11'!H$2)</f>
        <v>0</v>
      </c>
      <c r="H439">
        <f t="shared" si="60"/>
        <v>0</v>
      </c>
      <c r="I439">
        <f t="shared" si="63"/>
        <v>0.55747126436781613</v>
      </c>
      <c r="J439">
        <f t="shared" si="64"/>
        <v>7.9562083155954122</v>
      </c>
      <c r="K439">
        <f t="shared" si="64"/>
        <v>0</v>
      </c>
      <c r="L439">
        <f t="shared" si="59"/>
        <v>0</v>
      </c>
    </row>
    <row r="440" spans="1:12" x14ac:dyDescent="0.25">
      <c r="A440">
        <f>'11'!A8034</f>
        <v>8026</v>
      </c>
      <c r="B440">
        <f>'11'!B8034</f>
        <v>1548000</v>
      </c>
      <c r="C440">
        <f>('11'!C8034-'11'!C$2)/('11'!C$1-'11'!C$2)</f>
        <v>0</v>
      </c>
      <c r="D440">
        <f>('11'!E8034-'11'!E$2)/('11'!E$1-'11'!E$2)</f>
        <v>4.9992904782176814E-2</v>
      </c>
      <c r="E440">
        <f>('11'!F8034-'11'!F$2)/('11'!F$1-'11'!F$2)</f>
        <v>4.9992904782176675E-2</v>
      </c>
      <c r="F440">
        <f>('11'!G8034-'11'!G$2)/('11'!G$1-'11'!G$2)</f>
        <v>0</v>
      </c>
      <c r="G440">
        <f>('11'!H8034-'11'!H$2)/('11'!H$1-'11'!H$2)</f>
        <v>0</v>
      </c>
      <c r="H440">
        <f t="shared" si="60"/>
        <v>0</v>
      </c>
      <c r="I440">
        <f t="shared" si="63"/>
        <v>0.52687668511423302</v>
      </c>
      <c r="J440">
        <f t="shared" si="64"/>
        <v>7.5575564069817904</v>
      </c>
      <c r="K440">
        <f t="shared" si="64"/>
        <v>0</v>
      </c>
      <c r="L440">
        <f t="shared" si="59"/>
        <v>0</v>
      </c>
    </row>
    <row r="441" spans="1:12" x14ac:dyDescent="0.25">
      <c r="A441">
        <f>'11'!A8035</f>
        <v>8027</v>
      </c>
      <c r="B441">
        <f>'11'!B8035</f>
        <v>1551600</v>
      </c>
      <c r="C441">
        <f>('11'!C8035-'11'!C$2)/('11'!C$1-'11'!C$2)</f>
        <v>0</v>
      </c>
      <c r="D441">
        <f>('11'!E8035-'11'!E$2)/('11'!E$1-'11'!E$2)</f>
        <v>4.6530438484461478E-2</v>
      </c>
      <c r="E441">
        <f>('11'!F8035-'11'!F$2)/('11'!F$1-'11'!F$2)</f>
        <v>4.6530438484461346E-2</v>
      </c>
      <c r="F441">
        <f>('11'!G8035-'11'!G$2)/('11'!G$1-'11'!G$2)</f>
        <v>0</v>
      </c>
      <c r="G441">
        <f>('11'!H8035-'11'!H$2)/('11'!H$1-'11'!H$2)</f>
        <v>0</v>
      </c>
      <c r="H441">
        <f t="shared" si="60"/>
        <v>0</v>
      </c>
      <c r="I441">
        <f t="shared" si="63"/>
        <v>0.49484887186036614</v>
      </c>
      <c r="J441">
        <f t="shared" si="64"/>
        <v>7.1377039875124879</v>
      </c>
      <c r="K441">
        <f t="shared" si="64"/>
        <v>0</v>
      </c>
      <c r="L441">
        <f t="shared" si="59"/>
        <v>0</v>
      </c>
    </row>
    <row r="442" spans="1:12" x14ac:dyDescent="0.25">
      <c r="A442">
        <f>'11'!A8036</f>
        <v>8028</v>
      </c>
      <c r="B442">
        <f>'11'!B8036</f>
        <v>1555200</v>
      </c>
      <c r="C442">
        <f>('11'!C8036-'11'!C$2)/('11'!C$1-'11'!C$2)</f>
        <v>0</v>
      </c>
      <c r="D442">
        <f>('11'!E8036-'11'!E$2)/('11'!E$1-'11'!E$2)</f>
        <v>4.2713211295586778E-2</v>
      </c>
      <c r="E442">
        <f>('11'!F8036-'11'!F$2)/('11'!F$1-'11'!F$2)</f>
        <v>4.2713211295586979E-2</v>
      </c>
      <c r="F442">
        <f>('11'!G8036-'11'!G$2)/('11'!G$1-'11'!G$2)</f>
        <v>0</v>
      </c>
      <c r="G442">
        <f>('11'!H8036-'11'!H$2)/('11'!H$1-'11'!H$2)</f>
        <v>0</v>
      </c>
      <c r="H442">
        <f t="shared" si="60"/>
        <v>0</v>
      </c>
      <c r="I442">
        <f t="shared" si="63"/>
        <v>0.46042287498226198</v>
      </c>
      <c r="J442">
        <f t="shared" si="64"/>
        <v>6.6878246062154556</v>
      </c>
      <c r="K442">
        <f t="shared" si="64"/>
        <v>0</v>
      </c>
      <c r="L442">
        <f t="shared" si="59"/>
        <v>0</v>
      </c>
    </row>
    <row r="443" spans="1:12" x14ac:dyDescent="0.25">
      <c r="A443">
        <f>'11'!A8037</f>
        <v>8029</v>
      </c>
      <c r="B443">
        <f>'11'!B8037</f>
        <v>1558800</v>
      </c>
      <c r="C443">
        <f>('11'!C8037-'11'!C$2)/('11'!C$1-'11'!C$2)</f>
        <v>0</v>
      </c>
      <c r="D443">
        <f>('11'!E8037-'11'!E$2)/('11'!E$1-'11'!E$2)</f>
        <v>3.9406839789981551E-2</v>
      </c>
      <c r="E443">
        <f>('11'!F8037-'11'!F$2)/('11'!F$1-'11'!F$2)</f>
        <v>3.9406839789982918E-2</v>
      </c>
      <c r="F443">
        <f>('11'!G8037-'11'!G$2)/('11'!G$1-'11'!G$2)</f>
        <v>0</v>
      </c>
      <c r="G443">
        <f>('11'!H8037-'11'!H$2)/('11'!H$1-'11'!H$2)</f>
        <v>0</v>
      </c>
      <c r="H443">
        <f t="shared" si="60"/>
        <v>0</v>
      </c>
      <c r="I443">
        <f t="shared" si="63"/>
        <v>0.42535830850007095</v>
      </c>
      <c r="J443">
        <f t="shared" si="64"/>
        <v>6.2355612317298652</v>
      </c>
      <c r="K443">
        <f t="shared" si="64"/>
        <v>0</v>
      </c>
      <c r="L443">
        <f t="shared" si="59"/>
        <v>0</v>
      </c>
    </row>
    <row r="444" spans="1:12" x14ac:dyDescent="0.25">
      <c r="A444">
        <f>'11'!A8038</f>
        <v>8030</v>
      </c>
      <c r="B444">
        <f>'11'!B8038</f>
        <v>1562400</v>
      </c>
      <c r="C444">
        <f>('11'!C8038-'11'!C$2)/('11'!C$1-'11'!C$2)</f>
        <v>0</v>
      </c>
      <c r="D444">
        <f>('11'!E8038-'11'!E$2)/('11'!E$1-'11'!E$2)</f>
        <v>3.5944373492266216E-2</v>
      </c>
      <c r="E444">
        <f>('11'!F8038-'11'!F$2)/('11'!F$1-'11'!F$2)</f>
        <v>3.5944373492267583E-2</v>
      </c>
      <c r="F444">
        <f>('11'!G8038-'11'!G$2)/('11'!G$1-'11'!G$2)</f>
        <v>0</v>
      </c>
      <c r="G444">
        <f>('11'!H8038-'11'!H$2)/('11'!H$1-'11'!H$2)</f>
        <v>0</v>
      </c>
      <c r="H444">
        <f t="shared" si="60"/>
        <v>0</v>
      </c>
      <c r="I444">
        <f t="shared" si="63"/>
        <v>0.39013764722576982</v>
      </c>
      <c r="J444">
        <f t="shared" si="64"/>
        <v>5.7816801475806132</v>
      </c>
      <c r="K444">
        <f t="shared" si="64"/>
        <v>0</v>
      </c>
      <c r="L444">
        <f t="shared" si="59"/>
        <v>0</v>
      </c>
    </row>
    <row r="445" spans="1:12" x14ac:dyDescent="0.25">
      <c r="A445">
        <f>'11'!A8039</f>
        <v>8031</v>
      </c>
      <c r="B445">
        <f>'11'!B8039</f>
        <v>1566000</v>
      </c>
      <c r="C445">
        <f>('11'!C8039-'11'!C$2)/('11'!C$1-'11'!C$2)</f>
        <v>0</v>
      </c>
      <c r="D445">
        <f>('11'!E8039-'11'!E$2)/('11'!E$1-'11'!E$2)</f>
        <v>3.3333333333333333E-2</v>
      </c>
      <c r="E445">
        <f>('11'!F8039-'11'!F$2)/('11'!F$1-'11'!F$2)</f>
        <v>3.3333333333334748E-2</v>
      </c>
      <c r="F445">
        <f>('11'!G8039-'11'!G$2)/('11'!G$1-'11'!G$2)</f>
        <v>0</v>
      </c>
      <c r="G445">
        <f>('11'!H8039-'11'!H$2)/('11'!H$1-'11'!H$2)</f>
        <v>0</v>
      </c>
      <c r="H445">
        <f t="shared" si="60"/>
        <v>0</v>
      </c>
      <c r="I445">
        <f t="shared" si="63"/>
        <v>0.35938697318007662</v>
      </c>
      <c r="J445">
        <f t="shared" si="64"/>
        <v>5.3378033205620543</v>
      </c>
      <c r="K445">
        <f t="shared" si="64"/>
        <v>0</v>
      </c>
      <c r="L445">
        <f t="shared" si="59"/>
        <v>0</v>
      </c>
    </row>
    <row r="446" spans="1:12" x14ac:dyDescent="0.25">
      <c r="A446">
        <f>'11'!A8040</f>
        <v>8032</v>
      </c>
      <c r="B446">
        <f>'11'!B8040</f>
        <v>1569600</v>
      </c>
      <c r="C446">
        <f>('11'!C8040-'11'!C$2)/('11'!C$1-'11'!C$2)</f>
        <v>0</v>
      </c>
      <c r="D446">
        <f>('11'!E8040-'11'!E$2)/('11'!E$1-'11'!E$2)</f>
        <v>3.0296580105009224E-2</v>
      </c>
      <c r="E446">
        <f>('11'!F8040-'11'!F$2)/('11'!F$1-'11'!F$2)</f>
        <v>3.029658010501066E-2</v>
      </c>
      <c r="F446">
        <f>('11'!G8040-'11'!G$2)/('11'!G$1-'11'!G$2)</f>
        <v>0</v>
      </c>
      <c r="G446">
        <f>('11'!H8040-'11'!H$2)/('11'!H$1-'11'!H$2)</f>
        <v>0</v>
      </c>
      <c r="H446">
        <f t="shared" si="60"/>
        <v>0</v>
      </c>
      <c r="I446">
        <f t="shared" si="63"/>
        <v>0.32901944089683555</v>
      </c>
      <c r="J446">
        <f t="shared" si="64"/>
        <v>4.9045977011495756</v>
      </c>
      <c r="K446">
        <f t="shared" si="64"/>
        <v>0</v>
      </c>
      <c r="L446">
        <f t="shared" si="59"/>
        <v>0</v>
      </c>
    </row>
    <row r="447" spans="1:12" x14ac:dyDescent="0.25">
      <c r="A447">
        <f>'11'!A8041</f>
        <v>8033</v>
      </c>
      <c r="B447">
        <f>'11'!B8041</f>
        <v>1573200</v>
      </c>
      <c r="C447">
        <f>('11'!C8041-'11'!C$2)/('11'!C$1-'11'!C$2)</f>
        <v>0</v>
      </c>
      <c r="D447">
        <f>('11'!E8041-'11'!E$2)/('11'!E$1-'11'!E$2)</f>
        <v>2.7188874698453241E-2</v>
      </c>
      <c r="E447">
        <f>('11'!F8041-'11'!F$2)/('11'!F$1-'11'!F$2)</f>
        <v>2.7188874698454366E-2</v>
      </c>
      <c r="F447">
        <f>('11'!G8041-'11'!G$2)/('11'!G$1-'11'!G$2)</f>
        <v>0</v>
      </c>
      <c r="G447">
        <f>('11'!H8041-'11'!H$2)/('11'!H$1-'11'!H$2)</f>
        <v>0</v>
      </c>
      <c r="H447">
        <f t="shared" si="60"/>
        <v>0</v>
      </c>
      <c r="I447">
        <f t="shared" si="63"/>
        <v>0.29964523910884067</v>
      </c>
      <c r="J447">
        <f t="shared" si="64"/>
        <v>4.4807435788280445</v>
      </c>
      <c r="K447">
        <f t="shared" si="64"/>
        <v>0</v>
      </c>
      <c r="L447">
        <f t="shared" si="59"/>
        <v>0</v>
      </c>
    </row>
    <row r="448" spans="1:12" x14ac:dyDescent="0.25">
      <c r="A448">
        <f>'11'!A8042</f>
        <v>8034</v>
      </c>
      <c r="B448">
        <f>'11'!B8042</f>
        <v>1576800</v>
      </c>
      <c r="C448">
        <f>('11'!C8042-'11'!C$2)/('11'!C$1-'11'!C$2)</f>
        <v>0</v>
      </c>
      <c r="D448">
        <f>('11'!E8042-'11'!E$2)/('11'!E$1-'11'!E$2)</f>
        <v>2.4251454519653753E-2</v>
      </c>
      <c r="E448">
        <f>('11'!F8042-'11'!F$2)/('11'!F$1-'11'!F$2)</f>
        <v>2.4251454519654162E-2</v>
      </c>
      <c r="F448">
        <f>('11'!G8042-'11'!G$2)/('11'!G$1-'11'!G$2)</f>
        <v>0</v>
      </c>
      <c r="G448">
        <f>('11'!H8042-'11'!H$2)/('11'!H$1-'11'!H$2)</f>
        <v>0</v>
      </c>
      <c r="H448">
        <f t="shared" si="60"/>
        <v>4.9405894123168894E-3</v>
      </c>
      <c r="I448">
        <f t="shared" ref="I448:I463" si="65">D448*I$8+D447*I$7+D446*I$6</f>
        <v>0.26946218248900239</v>
      </c>
      <c r="J448">
        <f t="shared" ref="J448:K463" si="66">E448*J$8+E447*J$7+E446*J$6+E445*J$5+E444*J$4+E443*J$3</f>
        <v>4.0684404711226136</v>
      </c>
      <c r="K448">
        <f t="shared" si="66"/>
        <v>0</v>
      </c>
      <c r="L448">
        <f t="shared" si="59"/>
        <v>0</v>
      </c>
    </row>
    <row r="449" spans="1:12" x14ac:dyDescent="0.25">
      <c r="A449">
        <f>'11'!A8043</f>
        <v>8035</v>
      </c>
      <c r="B449">
        <f>'11'!B8043</f>
        <v>1580400</v>
      </c>
      <c r="C449">
        <f>('11'!C8043-'11'!C$2)/('11'!C$1-'11'!C$2)</f>
        <v>0</v>
      </c>
      <c r="D449">
        <f>('11'!E8043-'11'!E$2)/('11'!E$1-'11'!E$2)</f>
        <v>2.1824890024123741E-2</v>
      </c>
      <c r="E449">
        <f>('11'!F8043-'11'!F$2)/('11'!F$1-'11'!F$2)</f>
        <v>2.1824890024124265E-2</v>
      </c>
      <c r="F449">
        <f>('11'!G8043-'11'!G$2)/('11'!G$1-'11'!G$2)</f>
        <v>0</v>
      </c>
      <c r="G449">
        <f>('11'!H8043-'11'!H$2)/('11'!H$1-'11'!H$2)</f>
        <v>0</v>
      </c>
      <c r="H449">
        <f t="shared" si="60"/>
        <v>9.8811788246337788E-3</v>
      </c>
      <c r="I449">
        <f t="shared" si="65"/>
        <v>0.24162054775081596</v>
      </c>
      <c r="J449">
        <f t="shared" si="66"/>
        <v>3.6874840357600247</v>
      </c>
      <c r="K449">
        <f t="shared" si="66"/>
        <v>0</v>
      </c>
      <c r="L449">
        <f t="shared" si="59"/>
        <v>0</v>
      </c>
    </row>
    <row r="450" spans="1:12" x14ac:dyDescent="0.25">
      <c r="A450">
        <f>'11'!A8044</f>
        <v>8036</v>
      </c>
      <c r="B450">
        <f>'11'!B8044</f>
        <v>1584000</v>
      </c>
      <c r="C450">
        <f>('11'!C8044-'11'!C$2)/('11'!C$1-'11'!C$2)</f>
        <v>0</v>
      </c>
      <c r="D450">
        <f>('11'!E8044-'11'!E$2)/('11'!E$1-'11'!E$2)</f>
        <v>1.927061160777636E-2</v>
      </c>
      <c r="E450">
        <f>('11'!F8044-'11'!F$2)/('11'!F$1-'11'!F$2)</f>
        <v>1.9270611607776791E-2</v>
      </c>
      <c r="F450">
        <f>('11'!G8044-'11'!G$2)/('11'!G$1-'11'!G$2)</f>
        <v>0</v>
      </c>
      <c r="G450">
        <f>('11'!H8044-'11'!H$2)/('11'!H$1-'11'!H$2)</f>
        <v>0</v>
      </c>
      <c r="H450">
        <f t="shared" si="60"/>
        <v>1.2351473530792224E-2</v>
      </c>
      <c r="I450">
        <f t="shared" si="65"/>
        <v>0.21531148006243792</v>
      </c>
      <c r="J450">
        <f t="shared" si="66"/>
        <v>3.3140769121613101</v>
      </c>
      <c r="K450">
        <f t="shared" si="66"/>
        <v>0</v>
      </c>
      <c r="L450">
        <f t="shared" si="59"/>
        <v>0</v>
      </c>
    </row>
    <row r="451" spans="1:12" x14ac:dyDescent="0.25">
      <c r="A451">
        <f>'11'!A8045</f>
        <v>8037</v>
      </c>
      <c r="B451">
        <f>'11'!B8045</f>
        <v>1587600</v>
      </c>
      <c r="C451">
        <f>('11'!C8045-'11'!C$2)/('11'!C$1-'11'!C$2)</f>
        <v>2.4702947061584447E-3</v>
      </c>
      <c r="D451">
        <f>('11'!E8045-'11'!E$2)/('11'!E$1-'11'!E$2)</f>
        <v>1.7099474953881085E-2</v>
      </c>
      <c r="E451">
        <f>('11'!F8045-'11'!F$2)/('11'!F$1-'11'!F$2)</f>
        <v>1.7099474953882039E-2</v>
      </c>
      <c r="F451">
        <f>('11'!G8045-'11'!G$2)/('11'!G$1-'11'!G$2)</f>
        <v>0</v>
      </c>
      <c r="G451">
        <f>('11'!H8045-'11'!H$2)/('11'!H$1-'11'!H$2)</f>
        <v>0</v>
      </c>
      <c r="H451">
        <f t="shared" si="60"/>
        <v>1.7292062943109112E-2</v>
      </c>
      <c r="I451">
        <f t="shared" si="65"/>
        <v>0.19168440471122467</v>
      </c>
      <c r="J451">
        <f t="shared" si="66"/>
        <v>2.9580672626650619</v>
      </c>
      <c r="K451">
        <f t="shared" si="66"/>
        <v>0</v>
      </c>
      <c r="L451">
        <f t="shared" si="59"/>
        <v>0</v>
      </c>
    </row>
    <row r="452" spans="1:12" x14ac:dyDescent="0.25">
      <c r="A452">
        <f>'11'!A8046</f>
        <v>8038</v>
      </c>
      <c r="B452">
        <f>'11'!B8046</f>
        <v>1591200</v>
      </c>
      <c r="C452">
        <f>('11'!C8046-'11'!C$2)/('11'!C$1-'11'!C$2)</f>
        <v>2.4702947061584447E-3</v>
      </c>
      <c r="D452">
        <f>('11'!E8046-'11'!E$2)/('11'!E$1-'11'!E$2)</f>
        <v>1.4956719171278558E-2</v>
      </c>
      <c r="E452">
        <f>('11'!F8046-'11'!F$2)/('11'!F$1-'11'!F$2)</f>
        <v>1.4956719171278967E-2</v>
      </c>
      <c r="F452">
        <f>('11'!G8046-'11'!G$2)/('11'!G$1-'11'!G$2)</f>
        <v>0</v>
      </c>
      <c r="G452">
        <f>('11'!H8046-'11'!H$2)/('11'!H$1-'11'!H$2)</f>
        <v>0</v>
      </c>
      <c r="H452">
        <f t="shared" si="60"/>
        <v>2.2232652355426003E-2</v>
      </c>
      <c r="I452">
        <f t="shared" si="65"/>
        <v>0.16893713637008656</v>
      </c>
      <c r="J452">
        <f t="shared" si="66"/>
        <v>2.627926777352144</v>
      </c>
      <c r="K452">
        <f t="shared" si="66"/>
        <v>0</v>
      </c>
      <c r="L452">
        <f t="shared" si="59"/>
        <v>0</v>
      </c>
    </row>
    <row r="453" spans="1:12" x14ac:dyDescent="0.25">
      <c r="A453">
        <f>'11'!A8047</f>
        <v>8039</v>
      </c>
      <c r="B453">
        <f>'11'!B8047</f>
        <v>1594800</v>
      </c>
      <c r="C453">
        <f>('11'!C8047-'11'!C$2)/('11'!C$1-'11'!C$2)</f>
        <v>2.4702947061584447E-3</v>
      </c>
      <c r="D453">
        <f>('11'!E8047-'11'!E$2)/('11'!E$1-'11'!E$2)</f>
        <v>1.2714630339151413E-2</v>
      </c>
      <c r="E453">
        <f>('11'!F8047-'11'!F$2)/('11'!F$1-'11'!F$2)</f>
        <v>1.2714630339152008E-2</v>
      </c>
      <c r="F453">
        <f>('11'!G8047-'11'!G$2)/('11'!G$1-'11'!G$2)</f>
        <v>0</v>
      </c>
      <c r="G453">
        <f>('11'!H8047-'11'!H$2)/('11'!H$1-'11'!H$2)</f>
        <v>0</v>
      </c>
      <c r="H453">
        <f t="shared" si="60"/>
        <v>2.4702947061584449E-2</v>
      </c>
      <c r="I453">
        <f t="shared" si="65"/>
        <v>0.14702710373208458</v>
      </c>
      <c r="J453">
        <f t="shared" si="66"/>
        <v>2.3147012913297189</v>
      </c>
      <c r="K453">
        <f t="shared" si="66"/>
        <v>0</v>
      </c>
      <c r="L453">
        <f t="shared" si="59"/>
        <v>0</v>
      </c>
    </row>
    <row r="454" spans="1:12" x14ac:dyDescent="0.25">
      <c r="A454">
        <f>'11'!A8048</f>
        <v>8040</v>
      </c>
      <c r="B454">
        <f>'11'!B8048</f>
        <v>1598400</v>
      </c>
      <c r="C454">
        <f>('11'!C8048-'11'!C$2)/('11'!C$1-'11'!C$2)</f>
        <v>4.9405894123168894E-3</v>
      </c>
      <c r="D454">
        <f>('11'!E8048-'11'!E$2)/('11'!E$1-'11'!E$2)</f>
        <v>1.1267205903221229E-2</v>
      </c>
      <c r="E454">
        <f>('11'!F8048-'11'!F$2)/('11'!F$1-'11'!F$2)</f>
        <v>1.1267205903222176E-2</v>
      </c>
      <c r="F454">
        <f>('11'!G8048-'11'!G$2)/('11'!G$1-'11'!G$2)</f>
        <v>0</v>
      </c>
      <c r="G454">
        <f>('11'!H8048-'11'!H$2)/('11'!H$1-'11'!H$2)</f>
        <v>0</v>
      </c>
      <c r="H454">
        <f t="shared" si="60"/>
        <v>2.4702947061584449E-2</v>
      </c>
      <c r="I454">
        <f t="shared" si="65"/>
        <v>0.12808287214417485</v>
      </c>
      <c r="J454">
        <f t="shared" si="66"/>
        <v>2.0303675322833317</v>
      </c>
      <c r="K454">
        <f t="shared" si="66"/>
        <v>0</v>
      </c>
      <c r="L454">
        <f t="shared" si="59"/>
        <v>0</v>
      </c>
    </row>
    <row r="455" spans="1:12" x14ac:dyDescent="0.25">
      <c r="A455">
        <f>'11'!A8049</f>
        <v>8041</v>
      </c>
      <c r="B455">
        <f>'11'!B8049</f>
        <v>1602000</v>
      </c>
      <c r="C455">
        <f>('11'!C8049-'11'!C$2)/('11'!C$1-'11'!C$2)</f>
        <v>4.9405894123168894E-3</v>
      </c>
      <c r="D455">
        <f>('11'!E8049-'11'!E$2)/('11'!E$1-'11'!E$2)</f>
        <v>9.5501631900099335E-3</v>
      </c>
      <c r="E455">
        <f>('11'!F8049-'11'!F$2)/('11'!F$1-'11'!F$2)</f>
        <v>9.5501631900103464E-3</v>
      </c>
      <c r="F455">
        <f>('11'!G8049-'11'!G$2)/('11'!G$1-'11'!G$2)</f>
        <v>0</v>
      </c>
      <c r="G455">
        <f>('11'!H8049-'11'!H$2)/('11'!H$1-'11'!H$2)</f>
        <v>0</v>
      </c>
      <c r="H455">
        <f t="shared" si="60"/>
        <v>1.9762357649267558E-2</v>
      </c>
      <c r="I455">
        <f t="shared" si="65"/>
        <v>0.11014616148715767</v>
      </c>
      <c r="J455">
        <f t="shared" si="66"/>
        <v>1.7713353199944144</v>
      </c>
      <c r="K455">
        <f t="shared" si="66"/>
        <v>0</v>
      </c>
      <c r="L455">
        <f t="shared" si="59"/>
        <v>0</v>
      </c>
    </row>
    <row r="456" spans="1:12" x14ac:dyDescent="0.25">
      <c r="A456">
        <f>'11'!A8050</f>
        <v>8042</v>
      </c>
      <c r="B456">
        <f>'11'!B8050</f>
        <v>1605600</v>
      </c>
      <c r="C456">
        <f>('11'!C8050-'11'!C$2)/('11'!C$1-'11'!C$2)</f>
        <v>4.9405894123168894E-3</v>
      </c>
      <c r="D456">
        <f>('11'!E8050-'11'!E$2)/('11'!E$1-'11'!E$2)</f>
        <v>8.2588335461898678E-3</v>
      </c>
      <c r="E456">
        <f>('11'!F8050-'11'!F$2)/('11'!F$1-'11'!F$2)</f>
        <v>8.2588335461897637E-3</v>
      </c>
      <c r="F456">
        <f>('11'!G8050-'11'!G$2)/('11'!G$1-'11'!G$2)</f>
        <v>0</v>
      </c>
      <c r="G456">
        <f>('11'!H8050-'11'!H$2)/('11'!H$1-'11'!H$2)</f>
        <v>0</v>
      </c>
      <c r="H456">
        <f t="shared" si="60"/>
        <v>1.9762357649267558E-2</v>
      </c>
      <c r="I456">
        <f t="shared" si="65"/>
        <v>9.5487441464452955E-2</v>
      </c>
      <c r="J456">
        <f t="shared" si="66"/>
        <v>1.532808287214475</v>
      </c>
      <c r="K456">
        <f t="shared" si="66"/>
        <v>0</v>
      </c>
      <c r="L456">
        <f t="shared" si="59"/>
        <v>0</v>
      </c>
    </row>
    <row r="457" spans="1:12" x14ac:dyDescent="0.25">
      <c r="A457">
        <f>'11'!A8051</f>
        <v>8043</v>
      </c>
      <c r="B457">
        <f>'11'!B8051</f>
        <v>1609200</v>
      </c>
      <c r="C457">
        <f>('11'!C8051-'11'!C$2)/('11'!C$1-'11'!C$2)</f>
        <v>4.9405894123168894E-3</v>
      </c>
      <c r="D457">
        <f>('11'!E8051-'11'!E$2)/('11'!E$1-'11'!E$2)</f>
        <v>7.2371221796509152E-3</v>
      </c>
      <c r="E457">
        <f>('11'!F8051-'11'!F$2)/('11'!F$1-'11'!F$2)</f>
        <v>7.237122179651178E-3</v>
      </c>
      <c r="F457">
        <f>('11'!G8051-'11'!G$2)/('11'!G$1-'11'!G$2)</f>
        <v>0</v>
      </c>
      <c r="G457">
        <f>('11'!H8051-'11'!H$2)/('11'!H$1-'11'!H$2)</f>
        <v>0</v>
      </c>
      <c r="H457">
        <f t="shared" si="60"/>
        <v>2.7173241767742891E-2</v>
      </c>
      <c r="I457">
        <f t="shared" si="65"/>
        <v>8.2375478927203066E-2</v>
      </c>
      <c r="J457">
        <f t="shared" si="66"/>
        <v>1.3256421172130497</v>
      </c>
      <c r="K457">
        <f t="shared" si="66"/>
        <v>0</v>
      </c>
      <c r="L457">
        <f t="shared" si="59"/>
        <v>0</v>
      </c>
    </row>
    <row r="458" spans="1:12" x14ac:dyDescent="0.25">
      <c r="A458">
        <f>'11'!A8052</f>
        <v>8044</v>
      </c>
      <c r="B458">
        <f>'11'!B8052</f>
        <v>1612800</v>
      </c>
      <c r="C458">
        <f>('11'!C8052-'11'!C$2)/('11'!C$1-'11'!C$2)</f>
        <v>2.4702947061584447E-3</v>
      </c>
      <c r="D458">
        <f>('11'!E8052-'11'!E$2)/('11'!E$1-'11'!E$2)</f>
        <v>6.4850290903930748E-3</v>
      </c>
      <c r="E458">
        <f>('11'!F8052-'11'!F$2)/('11'!F$1-'11'!F$2)</f>
        <v>6.4850290903945874E-3</v>
      </c>
      <c r="F458">
        <f>('11'!G8052-'11'!G$2)/('11'!G$1-'11'!G$2)</f>
        <v>0</v>
      </c>
      <c r="G458">
        <f>('11'!H8052-'11'!H$2)/('11'!H$1-'11'!H$2)</f>
        <v>0</v>
      </c>
      <c r="H458">
        <f t="shared" si="60"/>
        <v>5.4346483535485782E-2</v>
      </c>
      <c r="I458">
        <f t="shared" si="65"/>
        <v>7.2427983539094645E-2</v>
      </c>
      <c r="J458">
        <f t="shared" si="66"/>
        <v>1.157939548744235</v>
      </c>
      <c r="K458">
        <f t="shared" si="66"/>
        <v>0</v>
      </c>
      <c r="L458">
        <f t="shared" si="59"/>
        <v>0</v>
      </c>
    </row>
    <row r="459" spans="1:12" x14ac:dyDescent="0.25">
      <c r="A459">
        <f>'11'!A8053</f>
        <v>8045</v>
      </c>
      <c r="B459">
        <f>'11'!B8053</f>
        <v>1616400</v>
      </c>
      <c r="C459">
        <f>('11'!C8053-'11'!C$2)/('11'!C$1-'11'!C$2)</f>
        <v>4.9405894123168894E-3</v>
      </c>
      <c r="D459">
        <f>('11'!E8053-'11'!E$2)/('11'!E$1-'11'!E$2)</f>
        <v>6.1586490705264653E-3</v>
      </c>
      <c r="E459">
        <f>('11'!F8053-'11'!F$2)/('11'!F$1-'11'!F$2)</f>
        <v>6.1586490705272268E-3</v>
      </c>
      <c r="F459">
        <f>('11'!G8053-'11'!G$2)/('11'!G$1-'11'!G$2)</f>
        <v>0</v>
      </c>
      <c r="G459">
        <f>('11'!H8053-'11'!H$2)/('11'!H$1-'11'!H$2)</f>
        <v>0</v>
      </c>
      <c r="H459">
        <f t="shared" si="60"/>
        <v>8.1519725303228679E-2</v>
      </c>
      <c r="I459">
        <f t="shared" si="65"/>
        <v>6.5801050092237828E-2</v>
      </c>
      <c r="J459">
        <f t="shared" si="66"/>
        <v>1.0233574570740218</v>
      </c>
      <c r="K459">
        <f t="shared" si="66"/>
        <v>0</v>
      </c>
      <c r="L459">
        <f t="shared" si="59"/>
        <v>0</v>
      </c>
    </row>
    <row r="460" spans="1:12" x14ac:dyDescent="0.25">
      <c r="A460">
        <f>'11'!A8054</f>
        <v>8046</v>
      </c>
      <c r="B460">
        <f>'11'!B8054</f>
        <v>1620000</v>
      </c>
      <c r="C460">
        <f>('11'!C8054-'11'!C$2)/('11'!C$1-'11'!C$2)</f>
        <v>7.4108841184753332E-3</v>
      </c>
      <c r="D460">
        <f>('11'!E8054-'11'!E$2)/('11'!E$1-'11'!E$2)</f>
        <v>5.8606499219526044E-3</v>
      </c>
      <c r="E460">
        <f>('11'!F8054-'11'!F$2)/('11'!F$1-'11'!F$2)</f>
        <v>5.8606499219535559E-3</v>
      </c>
      <c r="F460">
        <f>('11'!G8054-'11'!G$2)/('11'!G$1-'11'!G$2)</f>
        <v>0</v>
      </c>
      <c r="G460">
        <f>('11'!H8054-'11'!H$2)/('11'!H$1-'11'!H$2)</f>
        <v>0</v>
      </c>
      <c r="H460">
        <f t="shared" si="60"/>
        <v>6.1757367653961122E-2</v>
      </c>
      <c r="I460">
        <f t="shared" si="65"/>
        <v>6.1373634170569041E-2</v>
      </c>
      <c r="J460">
        <f t="shared" si="66"/>
        <v>0.92429402582668119</v>
      </c>
      <c r="K460">
        <f t="shared" si="66"/>
        <v>0</v>
      </c>
      <c r="L460">
        <f t="shared" si="59"/>
        <v>0</v>
      </c>
    </row>
    <row r="461" spans="1:12" x14ac:dyDescent="0.25">
      <c r="A461">
        <f>'11'!A8055</f>
        <v>8047</v>
      </c>
      <c r="B461">
        <f>'11'!B8055</f>
        <v>1623600</v>
      </c>
      <c r="C461">
        <f>('11'!C8055-'11'!C$2)/('11'!C$1-'11'!C$2)</f>
        <v>1.7292062943109112E-2</v>
      </c>
      <c r="D461">
        <f>('11'!E8055-'11'!E$2)/('11'!E$1-'11'!E$2)</f>
        <v>5.8038881793671063E-3</v>
      </c>
      <c r="E461">
        <f>('11'!F8055-'11'!F$2)/('11'!F$1-'11'!F$2)</f>
        <v>5.8038881793681914E-3</v>
      </c>
      <c r="F461">
        <f>('11'!G8055-'11'!G$2)/('11'!G$1-'11'!G$2)</f>
        <v>0</v>
      </c>
      <c r="G461">
        <f>('11'!H8055-'11'!H$2)/('11'!H$1-'11'!H$2)</f>
        <v>0</v>
      </c>
      <c r="H461">
        <f t="shared" si="60"/>
        <v>3.9524715298535115E-2</v>
      </c>
      <c r="I461">
        <f t="shared" si="65"/>
        <v>5.9273449694905639E-2</v>
      </c>
      <c r="J461">
        <f t="shared" si="66"/>
        <v>0.8569604086846645</v>
      </c>
      <c r="K461">
        <f t="shared" si="66"/>
        <v>0</v>
      </c>
      <c r="L461">
        <f t="shared" si="59"/>
        <v>0</v>
      </c>
    </row>
    <row r="462" spans="1:12" x14ac:dyDescent="0.25">
      <c r="A462">
        <f>'11'!A8056</f>
        <v>8048</v>
      </c>
      <c r="B462">
        <f>'11'!B8056</f>
        <v>1627200</v>
      </c>
      <c r="C462">
        <f>('11'!C8056-'11'!C$2)/('11'!C$1-'11'!C$2)</f>
        <v>1.9762357649267558E-2</v>
      </c>
      <c r="D462">
        <f>('11'!E8056-'11'!E$2)/('11'!E$1-'11'!E$2)</f>
        <v>6.2721725556974606E-3</v>
      </c>
      <c r="E462">
        <f>('11'!F8056-'11'!F$2)/('11'!F$1-'11'!F$2)</f>
        <v>6.2721725556979567E-3</v>
      </c>
      <c r="F462">
        <f>('11'!G8056-'11'!G$2)/('11'!G$1-'11'!G$2)</f>
        <v>0</v>
      </c>
      <c r="G462">
        <f>('11'!H8056-'11'!H$2)/('11'!H$1-'11'!H$2)</f>
        <v>0</v>
      </c>
      <c r="H462">
        <f t="shared" si="60"/>
        <v>3.2113831180059782E-2</v>
      </c>
      <c r="I462">
        <f t="shared" si="65"/>
        <v>6.0082304526748974E-2</v>
      </c>
      <c r="J462">
        <f t="shared" si="66"/>
        <v>0.83138924364990607</v>
      </c>
      <c r="K462">
        <f t="shared" si="66"/>
        <v>0</v>
      </c>
      <c r="L462">
        <f t="shared" si="59"/>
        <v>0</v>
      </c>
    </row>
    <row r="463" spans="1:12" x14ac:dyDescent="0.25">
      <c r="A463">
        <f>'11'!A8057</f>
        <v>8049</v>
      </c>
      <c r="B463">
        <f>'11'!B8057</f>
        <v>1630800</v>
      </c>
      <c r="C463">
        <f>('11'!C8057-'11'!C$2)/('11'!C$1-'11'!C$2)</f>
        <v>2.4702947061584447E-3</v>
      </c>
      <c r="D463">
        <f>('11'!E8057-'11'!E$2)/('11'!E$1-'11'!E$2)</f>
        <v>6.9816943380161776E-3</v>
      </c>
      <c r="E463">
        <f>('11'!F8057-'11'!F$2)/('11'!F$1-'11'!F$2)</f>
        <v>6.9816943380180442E-3</v>
      </c>
      <c r="F463">
        <f>('11'!G8057-'11'!G$2)/('11'!G$1-'11'!G$2)</f>
        <v>0</v>
      </c>
      <c r="G463">
        <f>('11'!H8057-'11'!H$2)/('11'!H$1-'11'!H$2)</f>
        <v>0</v>
      </c>
      <c r="H463">
        <f t="shared" si="60"/>
        <v>3.7054420592376666E-2</v>
      </c>
      <c r="I463">
        <f t="shared" si="65"/>
        <v>6.4154959557258417E-2</v>
      </c>
      <c r="J463">
        <f t="shared" si="66"/>
        <v>0.84772243507889888</v>
      </c>
      <c r="K463">
        <f t="shared" si="66"/>
        <v>0</v>
      </c>
      <c r="L463">
        <f t="shared" si="59"/>
        <v>0</v>
      </c>
    </row>
    <row r="464" spans="1:12" x14ac:dyDescent="0.25">
      <c r="A464">
        <f>'11'!A8058</f>
        <v>8050</v>
      </c>
      <c r="B464">
        <f>'11'!B8058</f>
        <v>1634400</v>
      </c>
      <c r="C464">
        <f>('11'!C8058-'11'!C$2)/('11'!C$1-'11'!C$2)</f>
        <v>7.4108841184753332E-3</v>
      </c>
      <c r="D464">
        <f>('11'!E8058-'11'!E$2)/('11'!E$1-'11'!E$2)</f>
        <v>8.2446431105434939E-3</v>
      </c>
      <c r="E464">
        <f>('11'!F8058-'11'!F$2)/('11'!F$1-'11'!F$2)</f>
        <v>8.2446431105449355E-3</v>
      </c>
      <c r="F464">
        <f>('11'!G8058-'11'!G$2)/('11'!G$1-'11'!G$2)</f>
        <v>0</v>
      </c>
      <c r="G464">
        <f>('11'!H8058-'11'!H$2)/('11'!H$1-'11'!H$2)</f>
        <v>0</v>
      </c>
      <c r="H464">
        <f t="shared" si="60"/>
        <v>5.1876188829327333E-2</v>
      </c>
      <c r="I464">
        <f t="shared" ref="I464:I479" si="67">D464*I$8+D463*I$7+D462*I$6</f>
        <v>7.2740173123314891E-2</v>
      </c>
      <c r="J464">
        <f t="shared" ref="J464:K479" si="68">E464*J$8+E463*J$7+E462*J$6+E461*J$5+E460*J$4+E459*J$3</f>
        <v>0.90705264651641349</v>
      </c>
      <c r="K464">
        <f t="shared" si="68"/>
        <v>0</v>
      </c>
      <c r="L464">
        <f t="shared" ref="L464:L527" si="69">AVERAGE(F465:F470)</f>
        <v>0</v>
      </c>
    </row>
    <row r="465" spans="1:12" x14ac:dyDescent="0.25">
      <c r="A465">
        <f>'11'!A8059</f>
        <v>8051</v>
      </c>
      <c r="B465">
        <f>'11'!B8059</f>
        <v>1638000</v>
      </c>
      <c r="C465">
        <f>('11'!C8059-'11'!C$2)/('11'!C$1-'11'!C$2)</f>
        <v>7.4108841184753332E-3</v>
      </c>
      <c r="D465">
        <f>('11'!E8059-'11'!E$2)/('11'!E$1-'11'!E$2)</f>
        <v>9.933304952462042E-3</v>
      </c>
      <c r="E465">
        <f>('11'!F8059-'11'!F$2)/('11'!F$1-'11'!F$2)</f>
        <v>9.9333049524630741E-3</v>
      </c>
      <c r="F465">
        <f>('11'!G8059-'11'!G$2)/('11'!G$1-'11'!G$2)</f>
        <v>0</v>
      </c>
      <c r="G465">
        <f>('11'!H8059-'11'!H$2)/('11'!H$1-'11'!H$2)</f>
        <v>0</v>
      </c>
      <c r="H465">
        <f t="shared" ref="H465:H528" si="70">C466*H$8+C467*H$7+C468*H$6</f>
        <v>7.1638546478594883E-2</v>
      </c>
      <c r="I465">
        <f t="shared" si="67"/>
        <v>8.5412232155527179E-2</v>
      </c>
      <c r="J465">
        <f t="shared" si="68"/>
        <v>1.0196537533703869</v>
      </c>
      <c r="K465">
        <f t="shared" si="68"/>
        <v>0</v>
      </c>
      <c r="L465">
        <f t="shared" si="69"/>
        <v>0</v>
      </c>
    </row>
    <row r="466" spans="1:12" x14ac:dyDescent="0.25">
      <c r="A466">
        <f>'11'!A8060</f>
        <v>8052</v>
      </c>
      <c r="B466">
        <f>'11'!B8060</f>
        <v>1641600</v>
      </c>
      <c r="C466">
        <f>('11'!C8060-'11'!C$2)/('11'!C$1-'11'!C$2)</f>
        <v>7.4108841184753332E-3</v>
      </c>
      <c r="D466">
        <f>('11'!E8060-'11'!E$2)/('11'!E$1-'11'!E$2)</f>
        <v>1.1891585071661701E-2</v>
      </c>
      <c r="E466">
        <f>('11'!F8060-'11'!F$2)/('11'!F$1-'11'!F$2)</f>
        <v>1.1891585071663208E-2</v>
      </c>
      <c r="F466">
        <f>('11'!G8060-'11'!G$2)/('11'!G$1-'11'!G$2)</f>
        <v>0</v>
      </c>
      <c r="G466">
        <f>('11'!H8060-'11'!H$2)/('11'!H$1-'11'!H$2)</f>
        <v>0</v>
      </c>
      <c r="H466">
        <f t="shared" si="70"/>
        <v>9.8811788246337781E-2</v>
      </c>
      <c r="I466">
        <f t="shared" si="67"/>
        <v>0.10210018447566341</v>
      </c>
      <c r="J466">
        <f t="shared" si="68"/>
        <v>1.1851993756209982</v>
      </c>
      <c r="K466">
        <f t="shared" si="68"/>
        <v>0</v>
      </c>
      <c r="L466">
        <f t="shared" si="69"/>
        <v>0</v>
      </c>
    </row>
    <row r="467" spans="1:12" x14ac:dyDescent="0.25">
      <c r="A467">
        <f>'11'!A8061</f>
        <v>8053</v>
      </c>
      <c r="B467">
        <f>'11'!B8061</f>
        <v>1645200</v>
      </c>
      <c r="C467">
        <f>('11'!C8061-'11'!C$2)/('11'!C$1-'11'!C$2)</f>
        <v>1.4821768236950666E-2</v>
      </c>
      <c r="D467">
        <f>('11'!E8061-'11'!E$2)/('11'!E$1-'11'!E$2)</f>
        <v>1.4218816517667092E-2</v>
      </c>
      <c r="E467">
        <f>('11'!F8061-'11'!F$2)/('11'!F$1-'11'!F$2)</f>
        <v>1.4218816517667205E-2</v>
      </c>
      <c r="F467">
        <f>('11'!G8061-'11'!G$2)/('11'!G$1-'11'!G$2)</f>
        <v>0</v>
      </c>
      <c r="G467">
        <f>('11'!H8061-'11'!H$2)/('11'!H$1-'11'!H$2)</f>
        <v>0</v>
      </c>
      <c r="H467">
        <f t="shared" si="70"/>
        <v>0.10622267236481311</v>
      </c>
      <c r="I467">
        <f t="shared" si="67"/>
        <v>0.1223499361430396</v>
      </c>
      <c r="J467">
        <f t="shared" si="68"/>
        <v>1.400028380871448</v>
      </c>
      <c r="K467">
        <f t="shared" si="68"/>
        <v>0</v>
      </c>
      <c r="L467">
        <f t="shared" si="69"/>
        <v>0</v>
      </c>
    </row>
    <row r="468" spans="1:12" x14ac:dyDescent="0.25">
      <c r="A468">
        <f>'11'!A8062</f>
        <v>8054</v>
      </c>
      <c r="B468">
        <f>'11'!B8062</f>
        <v>1648800</v>
      </c>
      <c r="C468">
        <f>('11'!C8062-'11'!C$2)/('11'!C$1-'11'!C$2)</f>
        <v>1.7292062943109112E-2</v>
      </c>
      <c r="D468">
        <f>('11'!E8062-'11'!E$2)/('11'!E$1-'11'!E$2)</f>
        <v>1.7652901944089684E-2</v>
      </c>
      <c r="E468">
        <f>('11'!F8062-'11'!F$2)/('11'!F$1-'11'!F$2)</f>
        <v>1.7652901944090863E-2</v>
      </c>
      <c r="F468">
        <f>('11'!G8062-'11'!G$2)/('11'!G$1-'11'!G$2)</f>
        <v>0</v>
      </c>
      <c r="G468">
        <f>('11'!H8062-'11'!H$2)/('11'!H$1-'11'!H$2)</f>
        <v>0</v>
      </c>
      <c r="H468">
        <f t="shared" si="70"/>
        <v>0.10375237765865468</v>
      </c>
      <c r="I468">
        <f t="shared" si="67"/>
        <v>0.1489428125443451</v>
      </c>
      <c r="J468">
        <f t="shared" si="68"/>
        <v>1.6902227898397866</v>
      </c>
      <c r="K468">
        <f t="shared" si="68"/>
        <v>0</v>
      </c>
      <c r="L468">
        <f t="shared" si="69"/>
        <v>0</v>
      </c>
    </row>
    <row r="469" spans="1:12" x14ac:dyDescent="0.25">
      <c r="A469">
        <f>'11'!A8063</f>
        <v>8055</v>
      </c>
      <c r="B469">
        <f>'11'!B8063</f>
        <v>1652400</v>
      </c>
      <c r="C469">
        <f>('11'!C8063-'11'!C$2)/('11'!C$1-'11'!C$2)</f>
        <v>2.4702947061584445E-2</v>
      </c>
      <c r="D469">
        <f>('11'!E8063-'11'!E$2)/('11'!E$1-'11'!E$2)</f>
        <v>2.1995175251880234E-2</v>
      </c>
      <c r="E469">
        <f>('11'!F8063-'11'!F$2)/('11'!F$1-'11'!F$2)</f>
        <v>2.1995175251880359E-2</v>
      </c>
      <c r="F469">
        <f>('11'!G8063-'11'!G$2)/('11'!G$1-'11'!G$2)</f>
        <v>0</v>
      </c>
      <c r="G469">
        <f>('11'!H8063-'11'!H$2)/('11'!H$1-'11'!H$2)</f>
        <v>0</v>
      </c>
      <c r="H469">
        <f t="shared" si="70"/>
        <v>8.3990020009387115E-2</v>
      </c>
      <c r="I469">
        <f t="shared" si="67"/>
        <v>0.18359585639279127</v>
      </c>
      <c r="J469">
        <f t="shared" si="68"/>
        <v>2.0702284660140178</v>
      </c>
      <c r="K469">
        <f t="shared" si="68"/>
        <v>0</v>
      </c>
      <c r="L469">
        <f t="shared" si="69"/>
        <v>0</v>
      </c>
    </row>
    <row r="470" spans="1:12" x14ac:dyDescent="0.25">
      <c r="A470">
        <f>'11'!A8064</f>
        <v>8056</v>
      </c>
      <c r="B470">
        <f>'11'!B8064</f>
        <v>1656000</v>
      </c>
      <c r="C470">
        <f>('11'!C8064-'11'!C$2)/('11'!C$1-'11'!C$2)</f>
        <v>1.9762357649267558E-2</v>
      </c>
      <c r="D470">
        <f>('11'!E8064-'11'!E$2)/('11'!E$1-'11'!E$2)</f>
        <v>2.6692209450830139E-2</v>
      </c>
      <c r="E470">
        <f>('11'!F8064-'11'!F$2)/('11'!F$1-'11'!F$2)</f>
        <v>2.6692209450830909E-2</v>
      </c>
      <c r="F470">
        <f>('11'!G8064-'11'!G$2)/('11'!G$1-'11'!G$2)</f>
        <v>0</v>
      </c>
      <c r="G470">
        <f>('11'!H8064-'11'!H$2)/('11'!H$1-'11'!H$2)</f>
        <v>0</v>
      </c>
      <c r="H470">
        <f t="shared" si="70"/>
        <v>6.9168251772436448E-2</v>
      </c>
      <c r="I470">
        <f t="shared" si="67"/>
        <v>0.22571306939123031</v>
      </c>
      <c r="J470">
        <f t="shared" si="68"/>
        <v>2.5293316304811535</v>
      </c>
      <c r="K470">
        <f t="shared" si="68"/>
        <v>0</v>
      </c>
      <c r="L470">
        <f t="shared" si="69"/>
        <v>0</v>
      </c>
    </row>
    <row r="471" spans="1:12" x14ac:dyDescent="0.25">
      <c r="A471">
        <f>'11'!A8065</f>
        <v>8057</v>
      </c>
      <c r="B471">
        <f>'11'!B8065</f>
        <v>1659600</v>
      </c>
      <c r="C471">
        <f>('11'!C8065-'11'!C$2)/('11'!C$1-'11'!C$2)</f>
        <v>1.9762357649267558E-2</v>
      </c>
      <c r="D471">
        <f>('11'!E8065-'11'!E$2)/('11'!E$1-'11'!E$2)</f>
        <v>3.2439335887611748E-2</v>
      </c>
      <c r="E471">
        <f>('11'!F8065-'11'!F$2)/('11'!F$1-'11'!F$2)</f>
        <v>3.243933588761172E-2</v>
      </c>
      <c r="F471">
        <f>('11'!G8065-'11'!G$2)/('11'!G$1-'11'!G$2)</f>
        <v>0</v>
      </c>
      <c r="G471">
        <f>('11'!H8065-'11'!H$2)/('11'!H$1-'11'!H$2)</f>
        <v>0</v>
      </c>
      <c r="H471">
        <f t="shared" si="70"/>
        <v>4.1995010004693557E-2</v>
      </c>
      <c r="I471">
        <f t="shared" si="67"/>
        <v>0.27581949765857811</v>
      </c>
      <c r="J471">
        <f t="shared" si="68"/>
        <v>3.0847452816802101</v>
      </c>
      <c r="K471">
        <f t="shared" si="68"/>
        <v>0</v>
      </c>
      <c r="L471">
        <f t="shared" si="69"/>
        <v>0</v>
      </c>
    </row>
    <row r="472" spans="1:12" x14ac:dyDescent="0.25">
      <c r="A472">
        <f>'11'!A8066</f>
        <v>8058</v>
      </c>
      <c r="B472">
        <f>'11'!B8066</f>
        <v>1663200</v>
      </c>
      <c r="C472">
        <f>('11'!C8066-'11'!C$2)/('11'!C$1-'11'!C$2)</f>
        <v>1.2351473530792223E-2</v>
      </c>
      <c r="D472">
        <f>('11'!E8066-'11'!E$2)/('11'!E$1-'11'!E$2)</f>
        <v>3.919398325528594E-2</v>
      </c>
      <c r="E472">
        <f>('11'!F8066-'11'!F$2)/('11'!F$1-'11'!F$2)</f>
        <v>3.9193983255286287E-2</v>
      </c>
      <c r="F472">
        <f>('11'!G8066-'11'!G$2)/('11'!G$1-'11'!G$2)</f>
        <v>0</v>
      </c>
      <c r="G472">
        <f>('11'!H8066-'11'!H$2)/('11'!H$1-'11'!H$2)</f>
        <v>0</v>
      </c>
      <c r="H472">
        <f t="shared" si="70"/>
        <v>3.2113831180059782E-2</v>
      </c>
      <c r="I472">
        <f t="shared" si="67"/>
        <v>0.33417056903646941</v>
      </c>
      <c r="J472">
        <f t="shared" si="68"/>
        <v>3.7616858237548487</v>
      </c>
      <c r="K472">
        <f t="shared" si="68"/>
        <v>0</v>
      </c>
      <c r="L472">
        <f t="shared" si="69"/>
        <v>0</v>
      </c>
    </row>
    <row r="473" spans="1:12" x14ac:dyDescent="0.25">
      <c r="A473">
        <f>'11'!A8067</f>
        <v>8059</v>
      </c>
      <c r="B473">
        <f>'11'!B8067</f>
        <v>1666800</v>
      </c>
      <c r="C473">
        <f>('11'!C8067-'11'!C$2)/('11'!C$1-'11'!C$2)</f>
        <v>1.2351473530792223E-2</v>
      </c>
      <c r="D473">
        <f>('11'!E8067-'11'!E$2)/('11'!E$1-'11'!E$2)</f>
        <v>4.8957002979991483E-2</v>
      </c>
      <c r="E473">
        <f>('11'!F8067-'11'!F$2)/('11'!F$1-'11'!F$2)</f>
        <v>4.895700297999326E-2</v>
      </c>
      <c r="F473">
        <f>('11'!G8067-'11'!G$2)/('11'!G$1-'11'!G$2)</f>
        <v>0</v>
      </c>
      <c r="G473">
        <f>('11'!H8067-'11'!H$2)/('11'!H$1-'11'!H$2)</f>
        <v>0</v>
      </c>
      <c r="H473">
        <f t="shared" si="70"/>
        <v>3.2113831180059782E-2</v>
      </c>
      <c r="I473">
        <f t="shared" si="67"/>
        <v>0.41072796934865896</v>
      </c>
      <c r="J473">
        <f t="shared" si="68"/>
        <v>4.6190719455088161</v>
      </c>
      <c r="K473">
        <f t="shared" si="68"/>
        <v>0</v>
      </c>
      <c r="L473">
        <f t="shared" si="69"/>
        <v>0</v>
      </c>
    </row>
    <row r="474" spans="1:12" x14ac:dyDescent="0.25">
      <c r="A474">
        <f>'11'!A8068</f>
        <v>8060</v>
      </c>
      <c r="B474">
        <f>'11'!B8068</f>
        <v>1670400</v>
      </c>
      <c r="C474">
        <f>('11'!C8068-'11'!C$2)/('11'!C$1-'11'!C$2)</f>
        <v>2.4702947061584447E-3</v>
      </c>
      <c r="D474">
        <f>('11'!E8068-'11'!E$2)/('11'!E$1-'11'!E$2)</f>
        <v>5.7073932169717616E-2</v>
      </c>
      <c r="E474">
        <f>('11'!F8068-'11'!F$2)/('11'!F$1-'11'!F$2)</f>
        <v>5.7073932169718608E-2</v>
      </c>
      <c r="F474">
        <f>('11'!G8068-'11'!G$2)/('11'!G$1-'11'!G$2)</f>
        <v>0</v>
      </c>
      <c r="G474">
        <f>('11'!H8068-'11'!H$2)/('11'!H$1-'11'!H$2)</f>
        <v>0</v>
      </c>
      <c r="H474">
        <f t="shared" si="70"/>
        <v>2.7173241767742891E-2</v>
      </c>
      <c r="I474">
        <f t="shared" si="67"/>
        <v>0.49274868738470268</v>
      </c>
      <c r="J474">
        <f t="shared" si="68"/>
        <v>5.5803604370655311</v>
      </c>
      <c r="K474">
        <f t="shared" si="68"/>
        <v>0</v>
      </c>
      <c r="L474">
        <f t="shared" si="69"/>
        <v>0</v>
      </c>
    </row>
    <row r="475" spans="1:12" x14ac:dyDescent="0.25">
      <c r="A475">
        <f>'11'!A8069</f>
        <v>8061</v>
      </c>
      <c r="B475">
        <f>'11'!B8069</f>
        <v>1674000</v>
      </c>
      <c r="C475">
        <f>('11'!C8069-'11'!C$2)/('11'!C$1-'11'!C$2)</f>
        <v>7.4108841184753332E-3</v>
      </c>
      <c r="D475">
        <f>('11'!E8069-'11'!E$2)/('11'!E$1-'11'!E$2)</f>
        <v>6.4750957854406127E-2</v>
      </c>
      <c r="E475">
        <f>('11'!F8069-'11'!F$2)/('11'!F$1-'11'!F$2)</f>
        <v>6.4750957854407876E-2</v>
      </c>
      <c r="F475">
        <f>('11'!G8069-'11'!G$2)/('11'!G$1-'11'!G$2)</f>
        <v>0</v>
      </c>
      <c r="G475">
        <f>('11'!H8069-'11'!H$2)/('11'!H$1-'11'!H$2)</f>
        <v>0</v>
      </c>
      <c r="H475">
        <f t="shared" si="70"/>
        <v>1.7292062943109112E-2</v>
      </c>
      <c r="I475">
        <f t="shared" si="67"/>
        <v>0.57709663686675183</v>
      </c>
      <c r="J475">
        <f t="shared" si="68"/>
        <v>6.5871860366114543</v>
      </c>
      <c r="K475">
        <f t="shared" si="68"/>
        <v>0</v>
      </c>
      <c r="L475">
        <f t="shared" si="69"/>
        <v>0</v>
      </c>
    </row>
    <row r="476" spans="1:12" x14ac:dyDescent="0.25">
      <c r="A476">
        <f>'11'!A8070</f>
        <v>8062</v>
      </c>
      <c r="B476">
        <f>'11'!B8070</f>
        <v>1677600</v>
      </c>
      <c r="C476">
        <f>('11'!C8070-'11'!C$2)/('11'!C$1-'11'!C$2)</f>
        <v>7.4108841184753332E-3</v>
      </c>
      <c r="D476">
        <f>('11'!E8070-'11'!E$2)/('11'!E$1-'11'!E$2)</f>
        <v>7.2044841776642554E-2</v>
      </c>
      <c r="E476">
        <f>('11'!F8070-'11'!F$2)/('11'!F$1-'11'!F$2)</f>
        <v>7.2044841776642402E-2</v>
      </c>
      <c r="F476">
        <f>('11'!G8070-'11'!G$2)/('11'!G$1-'11'!G$2)</f>
        <v>0</v>
      </c>
      <c r="G476">
        <f>('11'!H8070-'11'!H$2)/('11'!H$1-'11'!H$2)</f>
        <v>0</v>
      </c>
      <c r="H476">
        <f t="shared" si="70"/>
        <v>7.4108841184753341E-3</v>
      </c>
      <c r="I476">
        <f t="shared" si="67"/>
        <v>0.65365403717894144</v>
      </c>
      <c r="J476">
        <f t="shared" si="68"/>
        <v>7.633148857670049</v>
      </c>
      <c r="K476">
        <f t="shared" si="68"/>
        <v>0</v>
      </c>
      <c r="L476">
        <f t="shared" si="69"/>
        <v>0</v>
      </c>
    </row>
    <row r="477" spans="1:12" x14ac:dyDescent="0.25">
      <c r="A477">
        <f>'11'!A8071</f>
        <v>8063</v>
      </c>
      <c r="B477">
        <f>'11'!B8071</f>
        <v>1681200</v>
      </c>
      <c r="C477">
        <f>('11'!C8071-'11'!C$2)/('11'!C$1-'11'!C$2)</f>
        <v>2.4702947061584447E-3</v>
      </c>
      <c r="D477">
        <f>('11'!E8071-'11'!E$2)/('11'!E$1-'11'!E$2)</f>
        <v>8.0076628352490423E-2</v>
      </c>
      <c r="E477">
        <f>('11'!F8071-'11'!F$2)/('11'!F$1-'11'!F$2)</f>
        <v>8.00766283524907E-2</v>
      </c>
      <c r="F477">
        <f>('11'!G8071-'11'!G$2)/('11'!G$1-'11'!G$2)</f>
        <v>0</v>
      </c>
      <c r="G477">
        <f>('11'!H8071-'11'!H$2)/('11'!H$1-'11'!H$2)</f>
        <v>0</v>
      </c>
      <c r="H477">
        <f t="shared" si="70"/>
        <v>1.2351473530792224E-2</v>
      </c>
      <c r="I477">
        <f t="shared" si="67"/>
        <v>0.73069391230310776</v>
      </c>
      <c r="J477">
        <f t="shared" si="68"/>
        <v>8.7272314460055007</v>
      </c>
      <c r="K477">
        <f t="shared" si="68"/>
        <v>0</v>
      </c>
      <c r="L477">
        <f t="shared" si="69"/>
        <v>0</v>
      </c>
    </row>
    <row r="478" spans="1:12" x14ac:dyDescent="0.25">
      <c r="A478">
        <f>'11'!A8072</f>
        <v>8064</v>
      </c>
      <c r="B478">
        <f>'11'!B8072</f>
        <v>1684800</v>
      </c>
      <c r="C478">
        <f>('11'!C8072-'11'!C$2)/('11'!C$1-'11'!C$2)</f>
        <v>2.4702947061584447E-3</v>
      </c>
      <c r="D478">
        <f>('11'!E8072-'11'!E$2)/('11'!E$1-'11'!E$2)</f>
        <v>8.7200227046970349E-2</v>
      </c>
      <c r="E478">
        <f>('11'!F8072-'11'!F$2)/('11'!F$1-'11'!F$2)</f>
        <v>8.7200227046971154E-2</v>
      </c>
      <c r="F478">
        <f>('11'!G8072-'11'!G$2)/('11'!G$1-'11'!G$2)</f>
        <v>0</v>
      </c>
      <c r="G478">
        <f>('11'!H8072-'11'!H$2)/('11'!H$1-'11'!H$2)</f>
        <v>0</v>
      </c>
      <c r="H478">
        <f t="shared" si="70"/>
        <v>1.4821768236950668E-2</v>
      </c>
      <c r="I478">
        <f t="shared" si="67"/>
        <v>0.80516531857528029</v>
      </c>
      <c r="J478">
        <f t="shared" si="68"/>
        <v>9.7725840783313078</v>
      </c>
      <c r="K478">
        <f t="shared" si="68"/>
        <v>0</v>
      </c>
      <c r="L478">
        <f t="shared" si="69"/>
        <v>0</v>
      </c>
    </row>
    <row r="479" spans="1:12" x14ac:dyDescent="0.25">
      <c r="A479">
        <f>'11'!A8073</f>
        <v>8065</v>
      </c>
      <c r="B479">
        <f>'11'!B8073</f>
        <v>1688400</v>
      </c>
      <c r="C479">
        <f>('11'!C8073-'11'!C$2)/('11'!C$1-'11'!C$2)</f>
        <v>0</v>
      </c>
      <c r="D479">
        <f>('11'!E8073-'11'!E$2)/('11'!E$1-'11'!E$2)</f>
        <v>8.8945650631474388E-2</v>
      </c>
      <c r="E479">
        <f>('11'!F8073-'11'!F$2)/('11'!F$1-'11'!F$2)</f>
        <v>8.8945650631474651E-2</v>
      </c>
      <c r="F479">
        <f>('11'!G8073-'11'!G$2)/('11'!G$1-'11'!G$2)</f>
        <v>0</v>
      </c>
      <c r="G479">
        <f>('11'!H8073-'11'!H$2)/('11'!H$1-'11'!H$2)</f>
        <v>0</v>
      </c>
      <c r="H479">
        <f t="shared" si="70"/>
        <v>1.4821768236950668E-2</v>
      </c>
      <c r="I479">
        <f t="shared" si="67"/>
        <v>0.85761316872427984</v>
      </c>
      <c r="J479">
        <f t="shared" si="68"/>
        <v>10.614190435646462</v>
      </c>
      <c r="K479">
        <f t="shared" si="68"/>
        <v>0</v>
      </c>
      <c r="L479">
        <f t="shared" si="69"/>
        <v>0</v>
      </c>
    </row>
    <row r="480" spans="1:12" x14ac:dyDescent="0.25">
      <c r="A480">
        <f>'11'!A8074</f>
        <v>8066</v>
      </c>
      <c r="B480">
        <f>'11'!B8074</f>
        <v>1692000</v>
      </c>
      <c r="C480">
        <f>('11'!C8074-'11'!C$2)/('11'!C$1-'11'!C$2)</f>
        <v>4.9405894123168894E-3</v>
      </c>
      <c r="D480">
        <f>('11'!E8074-'11'!E$2)/('11'!E$1-'11'!E$2)</f>
        <v>8.9101745423584511E-2</v>
      </c>
      <c r="E480">
        <f>('11'!F8074-'11'!F$2)/('11'!F$1-'11'!F$2)</f>
        <v>8.9101745423585926E-2</v>
      </c>
      <c r="F480">
        <f>('11'!G8074-'11'!G$2)/('11'!G$1-'11'!G$2)</f>
        <v>0</v>
      </c>
      <c r="G480">
        <f>('11'!H8074-'11'!H$2)/('11'!H$1-'11'!H$2)</f>
        <v>0</v>
      </c>
      <c r="H480">
        <f t="shared" si="70"/>
        <v>1.7292062943109112E-2</v>
      </c>
      <c r="I480">
        <f t="shared" ref="I480:I495" si="71">D480*I$8+D479*I$7+D478*I$6</f>
        <v>0.88484461472967224</v>
      </c>
      <c r="J480">
        <f t="shared" ref="J480:K495" si="72">E480*J$8+E479*J$7+E478*J$6+E477*J$5+E476*J$4+E475*J$3</f>
        <v>11.221924223073726</v>
      </c>
      <c r="K480">
        <f t="shared" si="72"/>
        <v>0</v>
      </c>
      <c r="L480">
        <f t="shared" si="69"/>
        <v>0</v>
      </c>
    </row>
    <row r="481" spans="1:12" x14ac:dyDescent="0.25">
      <c r="A481">
        <f>'11'!A8075</f>
        <v>8067</v>
      </c>
      <c r="B481">
        <f>'11'!B8075</f>
        <v>1695600</v>
      </c>
      <c r="C481">
        <f>('11'!C8075-'11'!C$2)/('11'!C$1-'11'!C$2)</f>
        <v>2.4702947061584447E-3</v>
      </c>
      <c r="D481">
        <f>('11'!E8075-'11'!E$2)/('11'!E$1-'11'!E$2)</f>
        <v>8.8165176670923801E-2</v>
      </c>
      <c r="E481">
        <f>('11'!F8075-'11'!F$2)/('11'!F$1-'11'!F$2)</f>
        <v>8.8165176670924369E-2</v>
      </c>
      <c r="F481">
        <f>('11'!G8075-'11'!G$2)/('11'!G$1-'11'!G$2)</f>
        <v>0</v>
      </c>
      <c r="G481">
        <f>('11'!H8075-'11'!H$2)/('11'!H$1-'11'!H$2)</f>
        <v>0</v>
      </c>
      <c r="H481">
        <f t="shared" si="70"/>
        <v>2.7173241767742891E-2</v>
      </c>
      <c r="I481">
        <f t="shared" si="71"/>
        <v>0.88680289484887187</v>
      </c>
      <c r="J481">
        <f t="shared" si="72"/>
        <v>11.635745707393308</v>
      </c>
      <c r="K481">
        <f t="shared" si="72"/>
        <v>0</v>
      </c>
      <c r="L481">
        <f t="shared" si="69"/>
        <v>0</v>
      </c>
    </row>
    <row r="482" spans="1:12" x14ac:dyDescent="0.25">
      <c r="A482">
        <f>'11'!A8076</f>
        <v>8068</v>
      </c>
      <c r="B482">
        <f>'11'!B8076</f>
        <v>1699200</v>
      </c>
      <c r="C482">
        <f>('11'!C8076-'11'!C$2)/('11'!C$1-'11'!C$2)</f>
        <v>2.4702947061584447E-3</v>
      </c>
      <c r="D482">
        <f>('11'!E8076-'11'!E$2)/('11'!E$1-'11'!E$2)</f>
        <v>8.5795373917979284E-2</v>
      </c>
      <c r="E482">
        <f>('11'!F8076-'11'!F$2)/('11'!F$1-'11'!F$2)</f>
        <v>8.5795373917979839E-2</v>
      </c>
      <c r="F482">
        <f>('11'!G8076-'11'!G$2)/('11'!G$1-'11'!G$2)</f>
        <v>0</v>
      </c>
      <c r="G482">
        <f>('11'!H8076-'11'!H$2)/('11'!H$1-'11'!H$2)</f>
        <v>0</v>
      </c>
      <c r="H482">
        <f t="shared" si="70"/>
        <v>2.9643536473901336E-2</v>
      </c>
      <c r="I482">
        <f t="shared" si="71"/>
        <v>0.87498226195544204</v>
      </c>
      <c r="J482">
        <f t="shared" si="72"/>
        <v>11.80157513835684</v>
      </c>
      <c r="K482">
        <f t="shared" si="72"/>
        <v>0</v>
      </c>
      <c r="L482">
        <f t="shared" si="69"/>
        <v>0</v>
      </c>
    </row>
    <row r="483" spans="1:12" x14ac:dyDescent="0.25">
      <c r="A483">
        <f>'11'!A8077</f>
        <v>8069</v>
      </c>
      <c r="B483">
        <f>'11'!B8077</f>
        <v>1702800</v>
      </c>
      <c r="C483">
        <f>('11'!C8077-'11'!C$2)/('11'!C$1-'11'!C$2)</f>
        <v>4.9405894123168894E-3</v>
      </c>
      <c r="D483">
        <f>('11'!E8077-'11'!E$2)/('11'!E$1-'11'!E$2)</f>
        <v>8.1907194550872725E-2</v>
      </c>
      <c r="E483">
        <f>('11'!F8077-'11'!F$2)/('11'!F$1-'11'!F$2)</f>
        <v>8.1907194550873266E-2</v>
      </c>
      <c r="F483">
        <f>('11'!G8077-'11'!G$2)/('11'!G$1-'11'!G$2)</f>
        <v>0</v>
      </c>
      <c r="G483">
        <f>('11'!H8077-'11'!H$2)/('11'!H$1-'11'!H$2)</f>
        <v>0</v>
      </c>
      <c r="H483">
        <f t="shared" si="70"/>
        <v>2.7173241767742891E-2</v>
      </c>
      <c r="I483">
        <f t="shared" si="71"/>
        <v>0.8495104299702001</v>
      </c>
      <c r="J483">
        <f t="shared" si="72"/>
        <v>11.674797786292126</v>
      </c>
      <c r="K483">
        <f t="shared" si="72"/>
        <v>0</v>
      </c>
      <c r="L483">
        <f t="shared" si="69"/>
        <v>0</v>
      </c>
    </row>
    <row r="484" spans="1:12" x14ac:dyDescent="0.25">
      <c r="A484">
        <f>'11'!A8078</f>
        <v>8070</v>
      </c>
      <c r="B484">
        <f>'11'!B8078</f>
        <v>1706400</v>
      </c>
      <c r="C484">
        <f>('11'!C8078-'11'!C$2)/('11'!C$1-'11'!C$2)</f>
        <v>7.4108841184753332E-3</v>
      </c>
      <c r="D484">
        <f>('11'!E8078-'11'!E$2)/('11'!E$1-'11'!E$2)</f>
        <v>7.8317014332339993E-2</v>
      </c>
      <c r="E484">
        <f>('11'!F8078-'11'!F$2)/('11'!F$1-'11'!F$2)</f>
        <v>7.8317014332340354E-2</v>
      </c>
      <c r="F484">
        <f>('11'!G8078-'11'!G$2)/('11'!G$1-'11'!G$2)</f>
        <v>0</v>
      </c>
      <c r="G484">
        <f>('11'!H8078-'11'!H$2)/('11'!H$1-'11'!H$2)</f>
        <v>0</v>
      </c>
      <c r="H484">
        <f t="shared" si="70"/>
        <v>2.4702947061584449E-2</v>
      </c>
      <c r="I484">
        <f t="shared" si="71"/>
        <v>0.81637576273591594</v>
      </c>
      <c r="J484">
        <f t="shared" si="72"/>
        <v>11.387455654888697</v>
      </c>
      <c r="K484">
        <f t="shared" si="72"/>
        <v>0</v>
      </c>
      <c r="L484">
        <f t="shared" si="69"/>
        <v>0</v>
      </c>
    </row>
    <row r="485" spans="1:12" x14ac:dyDescent="0.25">
      <c r="A485">
        <f>'11'!A8079</f>
        <v>8071</v>
      </c>
      <c r="B485">
        <f>'11'!B8079</f>
        <v>1710000</v>
      </c>
      <c r="C485">
        <f>('11'!C8079-'11'!C$2)/('11'!C$1-'11'!C$2)</f>
        <v>4.9405894123168894E-3</v>
      </c>
      <c r="D485">
        <f>('11'!E8079-'11'!E$2)/('11'!E$1-'11'!E$2)</f>
        <v>7.4556548886050802E-2</v>
      </c>
      <c r="E485">
        <f>('11'!F8079-'11'!F$2)/('11'!F$1-'11'!F$2)</f>
        <v>7.4556548886051358E-2</v>
      </c>
      <c r="F485">
        <f>('11'!G8079-'11'!G$2)/('11'!G$1-'11'!G$2)</f>
        <v>0</v>
      </c>
      <c r="G485">
        <f>('11'!H8079-'11'!H$2)/('11'!H$1-'11'!H$2)</f>
        <v>0</v>
      </c>
      <c r="H485">
        <f t="shared" si="70"/>
        <v>1.9762357649267558E-2</v>
      </c>
      <c r="I485">
        <f t="shared" si="71"/>
        <v>0.77889882219384143</v>
      </c>
      <c r="J485">
        <f t="shared" si="72"/>
        <v>11.006286362991418</v>
      </c>
      <c r="K485">
        <f t="shared" si="72"/>
        <v>0</v>
      </c>
      <c r="L485">
        <f t="shared" si="69"/>
        <v>0</v>
      </c>
    </row>
    <row r="486" spans="1:12" x14ac:dyDescent="0.25">
      <c r="A486">
        <f>'11'!A8080</f>
        <v>8072</v>
      </c>
      <c r="B486">
        <f>'11'!B8080</f>
        <v>1713600</v>
      </c>
      <c r="C486">
        <f>('11'!C8080-'11'!C$2)/('11'!C$1-'11'!C$2)</f>
        <v>4.9405894123168894E-3</v>
      </c>
      <c r="D486">
        <f>('11'!E8080-'11'!E$2)/('11'!E$1-'11'!E$2)</f>
        <v>7.1136653895274585E-2</v>
      </c>
      <c r="E486">
        <f>('11'!F8080-'11'!F$2)/('11'!F$1-'11'!F$2)</f>
        <v>7.1136653895274543E-2</v>
      </c>
      <c r="F486">
        <f>('11'!G8080-'11'!G$2)/('11'!G$1-'11'!G$2)</f>
        <v>0</v>
      </c>
      <c r="G486">
        <f>('11'!H8080-'11'!H$2)/('11'!H$1-'11'!H$2)</f>
        <v>0</v>
      </c>
      <c r="H486">
        <f t="shared" si="70"/>
        <v>1.9762357649267558E-2</v>
      </c>
      <c r="I486">
        <f t="shared" si="71"/>
        <v>0.74316730523627073</v>
      </c>
      <c r="J486">
        <f t="shared" si="72"/>
        <v>10.559713353199996</v>
      </c>
      <c r="K486">
        <f t="shared" si="72"/>
        <v>0</v>
      </c>
      <c r="L486">
        <f t="shared" si="69"/>
        <v>0</v>
      </c>
    </row>
    <row r="487" spans="1:12" x14ac:dyDescent="0.25">
      <c r="A487">
        <f>'11'!A8081</f>
        <v>8073</v>
      </c>
      <c r="B487">
        <f>'11'!B8081</f>
        <v>1717200</v>
      </c>
      <c r="C487">
        <f>('11'!C8081-'11'!C$2)/('11'!C$1-'11'!C$2)</f>
        <v>4.9405894123168894E-3</v>
      </c>
      <c r="D487">
        <f>('11'!E8081-'11'!E$2)/('11'!E$1-'11'!E$2)</f>
        <v>6.7659997161912871E-2</v>
      </c>
      <c r="E487">
        <f>('11'!F8081-'11'!F$2)/('11'!F$1-'11'!F$2)</f>
        <v>6.7659997161914384E-2</v>
      </c>
      <c r="F487">
        <f>('11'!G8081-'11'!G$2)/('11'!G$1-'11'!G$2)</f>
        <v>0</v>
      </c>
      <c r="G487">
        <f>('11'!H8081-'11'!H$2)/('11'!H$1-'11'!H$2)</f>
        <v>0</v>
      </c>
      <c r="H487">
        <f t="shared" si="70"/>
        <v>2.2232652355426003E-2</v>
      </c>
      <c r="I487">
        <f t="shared" si="71"/>
        <v>0.70771959699162768</v>
      </c>
      <c r="J487">
        <f t="shared" si="72"/>
        <v>10.078842060451336</v>
      </c>
      <c r="K487">
        <f t="shared" si="72"/>
        <v>0</v>
      </c>
      <c r="L487">
        <f t="shared" si="69"/>
        <v>0</v>
      </c>
    </row>
    <row r="488" spans="1:12" x14ac:dyDescent="0.25">
      <c r="A488">
        <f>'11'!A8082</f>
        <v>8074</v>
      </c>
      <c r="B488">
        <f>'11'!B8082</f>
        <v>1720800</v>
      </c>
      <c r="C488">
        <f>('11'!C8082-'11'!C$2)/('11'!C$1-'11'!C$2)</f>
        <v>2.4702947061584447E-3</v>
      </c>
      <c r="D488">
        <f>('11'!E8082-'11'!E$2)/('11'!E$1-'11'!E$2)</f>
        <v>6.507733787427275E-2</v>
      </c>
      <c r="E488">
        <f>('11'!F8082-'11'!F$2)/('11'!F$1-'11'!F$2)</f>
        <v>6.5077337874273222E-2</v>
      </c>
      <c r="F488">
        <f>('11'!G8082-'11'!G$2)/('11'!G$1-'11'!G$2)</f>
        <v>0</v>
      </c>
      <c r="G488">
        <f>('11'!H8082-'11'!H$2)/('11'!H$1-'11'!H$2)</f>
        <v>0</v>
      </c>
      <c r="H488">
        <f t="shared" si="70"/>
        <v>1.9762357649267558E-2</v>
      </c>
      <c r="I488">
        <f t="shared" si="71"/>
        <v>0.67669930466865336</v>
      </c>
      <c r="J488">
        <f t="shared" si="72"/>
        <v>9.6261955442032932</v>
      </c>
      <c r="K488">
        <f t="shared" si="72"/>
        <v>0</v>
      </c>
      <c r="L488">
        <f t="shared" si="69"/>
        <v>0</v>
      </c>
    </row>
    <row r="489" spans="1:12" x14ac:dyDescent="0.25">
      <c r="A489">
        <f>'11'!A8083</f>
        <v>8075</v>
      </c>
      <c r="B489">
        <f>'11'!B8083</f>
        <v>1724400</v>
      </c>
      <c r="C489">
        <f>('11'!C8083-'11'!C$2)/('11'!C$1-'11'!C$2)</f>
        <v>4.9405894123168894E-3</v>
      </c>
      <c r="D489">
        <f>('11'!E8083-'11'!E$2)/('11'!E$1-'11'!E$2)</f>
        <v>6.3048105576841207E-2</v>
      </c>
      <c r="E489">
        <f>('11'!F8083-'11'!F$2)/('11'!F$1-'11'!F$2)</f>
        <v>6.3048105576842886E-2</v>
      </c>
      <c r="F489">
        <f>('11'!G8083-'11'!G$2)/('11'!G$1-'11'!G$2)</f>
        <v>0</v>
      </c>
      <c r="G489">
        <f>('11'!H8083-'11'!H$2)/('11'!H$1-'11'!H$2)</f>
        <v>0</v>
      </c>
      <c r="H489">
        <f t="shared" si="70"/>
        <v>1.9762357649267558E-2</v>
      </c>
      <c r="I489">
        <f t="shared" si="71"/>
        <v>0.65040442741592175</v>
      </c>
      <c r="J489">
        <f t="shared" si="72"/>
        <v>9.2221796509153933</v>
      </c>
      <c r="K489">
        <f t="shared" si="72"/>
        <v>0</v>
      </c>
      <c r="L489">
        <f t="shared" si="69"/>
        <v>0</v>
      </c>
    </row>
    <row r="490" spans="1:12" x14ac:dyDescent="0.25">
      <c r="A490">
        <f>'11'!A8084</f>
        <v>8076</v>
      </c>
      <c r="B490">
        <f>'11'!B8084</f>
        <v>1728000</v>
      </c>
      <c r="C490">
        <f>('11'!C8084-'11'!C$2)/('11'!C$1-'11'!C$2)</f>
        <v>4.9405894123168894E-3</v>
      </c>
      <c r="D490">
        <f>('11'!E8084-'11'!E$2)/('11'!E$1-'11'!E$2)</f>
        <v>6.0919540229885064E-2</v>
      </c>
      <c r="E490">
        <f>('11'!F8084-'11'!F$2)/('11'!F$1-'11'!F$2)</f>
        <v>6.0919540229886666E-2</v>
      </c>
      <c r="F490">
        <f>('11'!G8084-'11'!G$2)/('11'!G$1-'11'!G$2)</f>
        <v>0</v>
      </c>
      <c r="G490">
        <f>('11'!H8084-'11'!H$2)/('11'!H$1-'11'!H$2)</f>
        <v>0</v>
      </c>
      <c r="H490">
        <f t="shared" si="70"/>
        <v>1.7292062943109116E-2</v>
      </c>
      <c r="I490">
        <f t="shared" si="71"/>
        <v>0.62805449127288215</v>
      </c>
      <c r="J490">
        <f t="shared" si="72"/>
        <v>8.8575280261105487</v>
      </c>
      <c r="K490">
        <f t="shared" si="72"/>
        <v>0</v>
      </c>
      <c r="L490">
        <f t="shared" si="69"/>
        <v>0</v>
      </c>
    </row>
    <row r="491" spans="1:12" x14ac:dyDescent="0.25">
      <c r="A491">
        <f>'11'!A8085</f>
        <v>8077</v>
      </c>
      <c r="B491">
        <f>'11'!B8085</f>
        <v>1731600</v>
      </c>
      <c r="C491">
        <f>('11'!C8085-'11'!C$2)/('11'!C$1-'11'!C$2)</f>
        <v>2.4702947061584447E-3</v>
      </c>
      <c r="D491">
        <f>('11'!E8085-'11'!E$2)/('11'!E$1-'11'!E$2)</f>
        <v>5.9159926209734641E-2</v>
      </c>
      <c r="E491">
        <f>('11'!F8085-'11'!F$2)/('11'!F$1-'11'!F$2)</f>
        <v>5.9159926209736313E-2</v>
      </c>
      <c r="F491">
        <f>('11'!G8085-'11'!G$2)/('11'!G$1-'11'!G$2)</f>
        <v>0</v>
      </c>
      <c r="G491">
        <f>('11'!H8085-'11'!H$2)/('11'!H$1-'11'!H$2)</f>
        <v>0</v>
      </c>
      <c r="H491">
        <f t="shared" si="70"/>
        <v>1.4821768236950668E-2</v>
      </c>
      <c r="I491">
        <f t="shared" si="71"/>
        <v>0.60854264225911736</v>
      </c>
      <c r="J491">
        <f t="shared" si="72"/>
        <v>8.5317298141054785</v>
      </c>
      <c r="K491">
        <f t="shared" si="72"/>
        <v>0</v>
      </c>
      <c r="L491">
        <f t="shared" si="69"/>
        <v>0</v>
      </c>
    </row>
    <row r="492" spans="1:12" x14ac:dyDescent="0.25">
      <c r="A492">
        <f>'11'!A8086</f>
        <v>8078</v>
      </c>
      <c r="B492">
        <f>'11'!B8086</f>
        <v>1735200</v>
      </c>
      <c r="C492">
        <f>('11'!C8086-'11'!C$2)/('11'!C$1-'11'!C$2)</f>
        <v>4.9405894123168894E-3</v>
      </c>
      <c r="D492">
        <f>('11'!E8086-'11'!E$2)/('11'!E$1-'11'!E$2)</f>
        <v>5.734355044699873E-2</v>
      </c>
      <c r="E492">
        <f>('11'!F8086-'11'!F$2)/('11'!F$1-'11'!F$2)</f>
        <v>5.7343550446998584E-2</v>
      </c>
      <c r="F492">
        <f>('11'!G8086-'11'!G$2)/('11'!G$1-'11'!G$2)</f>
        <v>0</v>
      </c>
      <c r="G492">
        <f>('11'!H8086-'11'!H$2)/('11'!H$1-'11'!H$2)</f>
        <v>0</v>
      </c>
      <c r="H492">
        <f t="shared" si="70"/>
        <v>7.4108841184753341E-3</v>
      </c>
      <c r="I492">
        <f t="shared" si="71"/>
        <v>0.5896126011068541</v>
      </c>
      <c r="J492">
        <f t="shared" si="72"/>
        <v>8.2491840499504718</v>
      </c>
      <c r="K492">
        <f t="shared" si="72"/>
        <v>0</v>
      </c>
      <c r="L492">
        <f t="shared" si="69"/>
        <v>0</v>
      </c>
    </row>
    <row r="493" spans="1:12" x14ac:dyDescent="0.25">
      <c r="A493">
        <f>'11'!A8087</f>
        <v>8079</v>
      </c>
      <c r="B493">
        <f>'11'!B8087</f>
        <v>1738800</v>
      </c>
      <c r="C493">
        <f>('11'!C8087-'11'!C$2)/('11'!C$1-'11'!C$2)</f>
        <v>2.4702947061584447E-3</v>
      </c>
      <c r="D493">
        <f>('11'!E8087-'11'!E$2)/('11'!E$1-'11'!E$2)</f>
        <v>5.5512984248616434E-2</v>
      </c>
      <c r="E493">
        <f>('11'!F8087-'11'!F$2)/('11'!F$1-'11'!F$2)</f>
        <v>5.5512984248618044E-2</v>
      </c>
      <c r="F493">
        <f>('11'!G8087-'11'!G$2)/('11'!G$1-'11'!G$2)</f>
        <v>0</v>
      </c>
      <c r="G493">
        <f>('11'!H8087-'11'!H$2)/('11'!H$1-'11'!H$2)</f>
        <v>0</v>
      </c>
      <c r="H493">
        <f t="shared" si="70"/>
        <v>2.4702947061584447E-3</v>
      </c>
      <c r="I493">
        <f t="shared" si="71"/>
        <v>0.57156236696466589</v>
      </c>
      <c r="J493">
        <f t="shared" si="72"/>
        <v>7.9884489853840099</v>
      </c>
      <c r="K493">
        <f t="shared" si="72"/>
        <v>0</v>
      </c>
      <c r="L493">
        <f t="shared" si="69"/>
        <v>0</v>
      </c>
    </row>
    <row r="494" spans="1:12" x14ac:dyDescent="0.25">
      <c r="A494">
        <f>'11'!A8088</f>
        <v>8080</v>
      </c>
      <c r="B494">
        <f>'11'!B8088</f>
        <v>1742400</v>
      </c>
      <c r="C494">
        <f>('11'!C8088-'11'!C$2)/('11'!C$1-'11'!C$2)</f>
        <v>2.4702947061584447E-3</v>
      </c>
      <c r="D494">
        <f>('11'!E8088-'11'!E$2)/('11'!E$1-'11'!E$2)</f>
        <v>5.3838512842344262E-2</v>
      </c>
      <c r="E494">
        <f>('11'!F8088-'11'!F$2)/('11'!F$1-'11'!F$2)</f>
        <v>5.3838512842344734E-2</v>
      </c>
      <c r="F494">
        <f>('11'!G8088-'11'!G$2)/('11'!G$1-'11'!G$2)</f>
        <v>0</v>
      </c>
      <c r="G494">
        <f>('11'!H8088-'11'!H$2)/('11'!H$1-'11'!H$2)</f>
        <v>0</v>
      </c>
      <c r="H494">
        <f t="shared" si="70"/>
        <v>4.9405894123168894E-3</v>
      </c>
      <c r="I494">
        <f t="shared" si="71"/>
        <v>0.55392365545622246</v>
      </c>
      <c r="J494">
        <f t="shared" si="72"/>
        <v>7.739108840641558</v>
      </c>
      <c r="K494">
        <f t="shared" si="72"/>
        <v>0</v>
      </c>
      <c r="L494">
        <f t="shared" si="69"/>
        <v>0</v>
      </c>
    </row>
    <row r="495" spans="1:12" x14ac:dyDescent="0.25">
      <c r="A495">
        <f>'11'!A8089</f>
        <v>8081</v>
      </c>
      <c r="B495">
        <f>'11'!B8089</f>
        <v>1746000</v>
      </c>
      <c r="C495">
        <f>('11'!C8089-'11'!C$2)/('11'!C$1-'11'!C$2)</f>
        <v>0</v>
      </c>
      <c r="D495">
        <f>('11'!E8089-'11'!E$2)/('11'!E$1-'11'!E$2)</f>
        <v>5.2206612743011215E-2</v>
      </c>
      <c r="E495">
        <f>('11'!F8089-'11'!F$2)/('11'!F$1-'11'!F$2)</f>
        <v>5.2206612743011964E-2</v>
      </c>
      <c r="F495">
        <f>('11'!G8089-'11'!G$2)/('11'!G$1-'11'!G$2)</f>
        <v>0</v>
      </c>
      <c r="G495">
        <f>('11'!H8089-'11'!H$2)/('11'!H$1-'11'!H$2)</f>
        <v>0</v>
      </c>
      <c r="H495">
        <f t="shared" si="70"/>
        <v>4.9405894123168894E-3</v>
      </c>
      <c r="I495">
        <f t="shared" si="71"/>
        <v>0.536880942244927</v>
      </c>
      <c r="J495">
        <f t="shared" si="72"/>
        <v>7.5036043706542968</v>
      </c>
      <c r="K495">
        <f t="shared" si="72"/>
        <v>0</v>
      </c>
      <c r="L495">
        <f t="shared" si="69"/>
        <v>0</v>
      </c>
    </row>
    <row r="496" spans="1:12" x14ac:dyDescent="0.25">
      <c r="A496">
        <f>'11'!A8090</f>
        <v>8082</v>
      </c>
      <c r="B496">
        <f>'11'!B8090</f>
        <v>1749600</v>
      </c>
      <c r="C496">
        <f>('11'!C8090-'11'!C$2)/('11'!C$1-'11'!C$2)</f>
        <v>0</v>
      </c>
      <c r="D496">
        <f>('11'!E8090-'11'!E$2)/('11'!E$1-'11'!E$2)</f>
        <v>5.0702426564495535E-2</v>
      </c>
      <c r="E496">
        <f>('11'!F8090-'11'!F$2)/('11'!F$1-'11'!F$2)</f>
        <v>5.0702426564496764E-2</v>
      </c>
      <c r="F496">
        <f>('11'!G8090-'11'!G$2)/('11'!G$1-'11'!G$2)</f>
        <v>0</v>
      </c>
      <c r="G496">
        <f>('11'!H8090-'11'!H$2)/('11'!H$1-'11'!H$2)</f>
        <v>0</v>
      </c>
      <c r="H496">
        <f t="shared" si="70"/>
        <v>2.4702947061584447E-3</v>
      </c>
      <c r="I496">
        <f t="shared" ref="I496:I511" si="73">D496*I$8+D495*I$7+D494*I$6</f>
        <v>0.52094508301404863</v>
      </c>
      <c r="J496">
        <f t="shared" ref="J496:K511" si="74">E496*J$8+E495*J$7+E494*J$6+E493*J$5+E492*J$4+E491*J$3</f>
        <v>7.2764722576984218</v>
      </c>
      <c r="K496">
        <f t="shared" si="74"/>
        <v>0</v>
      </c>
      <c r="L496">
        <f t="shared" si="69"/>
        <v>0</v>
      </c>
    </row>
    <row r="497" spans="1:12" x14ac:dyDescent="0.25">
      <c r="A497">
        <f>'11'!A8091</f>
        <v>8083</v>
      </c>
      <c r="B497">
        <f>'11'!B8091</f>
        <v>1753200</v>
      </c>
      <c r="C497">
        <f>('11'!C8091-'11'!C$2)/('11'!C$1-'11'!C$2)</f>
        <v>2.4702947061584447E-3</v>
      </c>
      <c r="D497">
        <f>('11'!E8091-'11'!E$2)/('11'!E$1-'11'!E$2)</f>
        <v>4.8758336880942249E-2</v>
      </c>
      <c r="E497">
        <f>('11'!F8091-'11'!F$2)/('11'!F$1-'11'!F$2)</f>
        <v>4.8758336880943477E-2</v>
      </c>
      <c r="F497">
        <f>('11'!G8091-'11'!G$2)/('11'!G$1-'11'!G$2)</f>
        <v>0</v>
      </c>
      <c r="G497">
        <f>('11'!H8091-'11'!H$2)/('11'!H$1-'11'!H$2)</f>
        <v>0</v>
      </c>
      <c r="H497">
        <f t="shared" si="70"/>
        <v>0</v>
      </c>
      <c r="I497">
        <f t="shared" si="73"/>
        <v>0.50376046544628927</v>
      </c>
      <c r="J497">
        <f t="shared" si="74"/>
        <v>7.0438626365830865</v>
      </c>
      <c r="K497">
        <f t="shared" si="74"/>
        <v>0</v>
      </c>
      <c r="L497">
        <f t="shared" si="69"/>
        <v>0</v>
      </c>
    </row>
    <row r="498" spans="1:12" x14ac:dyDescent="0.25">
      <c r="A498">
        <f>'11'!A8092</f>
        <v>8084</v>
      </c>
      <c r="B498">
        <f>'11'!B8092</f>
        <v>1756800</v>
      </c>
      <c r="C498">
        <f>('11'!C8092-'11'!C$2)/('11'!C$1-'11'!C$2)</f>
        <v>0</v>
      </c>
      <c r="D498">
        <f>('11'!E8092-'11'!E$2)/('11'!E$1-'11'!E$2)</f>
        <v>4.641691499929048E-2</v>
      </c>
      <c r="E498">
        <f>('11'!F8092-'11'!F$2)/('11'!F$1-'11'!F$2)</f>
        <v>4.6416914999290619E-2</v>
      </c>
      <c r="F498">
        <f>('11'!G8092-'11'!G$2)/('11'!G$1-'11'!G$2)</f>
        <v>0</v>
      </c>
      <c r="G498">
        <f>('11'!H8092-'11'!H$2)/('11'!H$1-'11'!H$2)</f>
        <v>0</v>
      </c>
      <c r="H498">
        <f t="shared" si="70"/>
        <v>0</v>
      </c>
      <c r="I498">
        <f t="shared" si="73"/>
        <v>0.48404995033347531</v>
      </c>
      <c r="J498">
        <f t="shared" si="74"/>
        <v>6.7927344969491612</v>
      </c>
      <c r="K498">
        <f t="shared" si="74"/>
        <v>0</v>
      </c>
      <c r="L498">
        <f t="shared" si="69"/>
        <v>0</v>
      </c>
    </row>
    <row r="499" spans="1:12" x14ac:dyDescent="0.25">
      <c r="A499">
        <f>'11'!A8093</f>
        <v>8085</v>
      </c>
      <c r="B499">
        <f>'11'!B8093</f>
        <v>1760400</v>
      </c>
      <c r="C499">
        <f>('11'!C8093-'11'!C$2)/('11'!C$1-'11'!C$2)</f>
        <v>0</v>
      </c>
      <c r="D499">
        <f>('11'!E8093-'11'!E$2)/('11'!E$1-'11'!E$2)</f>
        <v>4.3479494820490995E-2</v>
      </c>
      <c r="E499">
        <f>('11'!F8093-'11'!F$2)/('11'!F$1-'11'!F$2)</f>
        <v>4.3479494820492431E-2</v>
      </c>
      <c r="F499">
        <f>('11'!G8093-'11'!G$2)/('11'!G$1-'11'!G$2)</f>
        <v>0</v>
      </c>
      <c r="G499">
        <f>('11'!H8093-'11'!H$2)/('11'!H$1-'11'!H$2)</f>
        <v>0</v>
      </c>
      <c r="H499">
        <f t="shared" si="70"/>
        <v>0</v>
      </c>
      <c r="I499">
        <f t="shared" si="73"/>
        <v>0.45944373492266222</v>
      </c>
      <c r="J499">
        <f t="shared" si="74"/>
        <v>6.5069107421599064</v>
      </c>
      <c r="K499">
        <f t="shared" si="74"/>
        <v>0</v>
      </c>
      <c r="L499">
        <f t="shared" si="69"/>
        <v>0</v>
      </c>
    </row>
    <row r="500" spans="1:12" x14ac:dyDescent="0.25">
      <c r="A500">
        <f>'11'!A8094</f>
        <v>8086</v>
      </c>
      <c r="B500">
        <f>'11'!B8094</f>
        <v>1764000</v>
      </c>
      <c r="C500">
        <f>('11'!C8094-'11'!C$2)/('11'!C$1-'11'!C$2)</f>
        <v>0</v>
      </c>
      <c r="D500">
        <f>('11'!E8094-'11'!E$2)/('11'!E$1-'11'!E$2)</f>
        <v>4.0840073790265365E-2</v>
      </c>
      <c r="E500">
        <f>('11'!F8094-'11'!F$2)/('11'!F$1-'11'!F$2)</f>
        <v>4.0840073790265906E-2</v>
      </c>
      <c r="F500">
        <f>('11'!G8094-'11'!G$2)/('11'!G$1-'11'!G$2)</f>
        <v>0</v>
      </c>
      <c r="G500">
        <f>('11'!H8094-'11'!H$2)/('11'!H$1-'11'!H$2)</f>
        <v>0</v>
      </c>
      <c r="H500">
        <f t="shared" si="70"/>
        <v>0</v>
      </c>
      <c r="I500">
        <f t="shared" si="73"/>
        <v>0.43304952462040586</v>
      </c>
      <c r="J500">
        <f t="shared" si="74"/>
        <v>6.1968639137222796</v>
      </c>
      <c r="K500">
        <f t="shared" si="74"/>
        <v>0</v>
      </c>
      <c r="L500">
        <f t="shared" si="69"/>
        <v>0</v>
      </c>
    </row>
    <row r="501" spans="1:12" x14ac:dyDescent="0.25">
      <c r="A501">
        <f>'11'!A8095</f>
        <v>8087</v>
      </c>
      <c r="B501">
        <f>'11'!B8095</f>
        <v>1767600</v>
      </c>
      <c r="C501">
        <f>('11'!C8095-'11'!C$2)/('11'!C$1-'11'!C$2)</f>
        <v>0</v>
      </c>
      <c r="D501">
        <f>('11'!E8095-'11'!E$2)/('11'!E$1-'11'!E$2)</f>
        <v>3.8172271888746986E-2</v>
      </c>
      <c r="E501">
        <f>('11'!F8095-'11'!F$2)/('11'!F$1-'11'!F$2)</f>
        <v>3.8172271888747701E-2</v>
      </c>
      <c r="F501">
        <f>('11'!G8095-'11'!G$2)/('11'!G$1-'11'!G$2)</f>
        <v>0</v>
      </c>
      <c r="G501">
        <f>('11'!H8095-'11'!H$2)/('11'!H$1-'11'!H$2)</f>
        <v>0</v>
      </c>
      <c r="H501">
        <f t="shared" si="70"/>
        <v>0</v>
      </c>
      <c r="I501">
        <f t="shared" si="73"/>
        <v>0.40564779338725704</v>
      </c>
      <c r="J501">
        <f t="shared" si="74"/>
        <v>5.8640414360721955</v>
      </c>
      <c r="K501">
        <f t="shared" si="74"/>
        <v>0</v>
      </c>
      <c r="L501">
        <f t="shared" si="69"/>
        <v>0</v>
      </c>
    </row>
    <row r="502" spans="1:12" x14ac:dyDescent="0.25">
      <c r="A502">
        <f>'11'!A8096</f>
        <v>8088</v>
      </c>
      <c r="B502">
        <f>'11'!B8096</f>
        <v>1771200</v>
      </c>
      <c r="C502">
        <f>('11'!C8096-'11'!C$2)/('11'!C$1-'11'!C$2)</f>
        <v>0</v>
      </c>
      <c r="D502">
        <f>('11'!E8096-'11'!E$2)/('11'!E$1-'11'!E$2)</f>
        <v>3.5547041294167733E-2</v>
      </c>
      <c r="E502">
        <f>('11'!F8096-'11'!F$2)/('11'!F$1-'11'!F$2)</f>
        <v>3.5532850858523181E-2</v>
      </c>
      <c r="F502">
        <f>('11'!G8096-'11'!G$2)/('11'!G$1-'11'!G$2)</f>
        <v>0</v>
      </c>
      <c r="G502">
        <f>('11'!H8096-'11'!H$2)/('11'!H$1-'11'!H$2)</f>
        <v>0</v>
      </c>
      <c r="H502">
        <f t="shared" si="70"/>
        <v>0</v>
      </c>
      <c r="I502">
        <f t="shared" si="73"/>
        <v>0.37922520221370798</v>
      </c>
      <c r="J502">
        <f t="shared" si="74"/>
        <v>5.5114800624380473</v>
      </c>
      <c r="K502">
        <f t="shared" si="74"/>
        <v>0</v>
      </c>
      <c r="L502">
        <f t="shared" si="69"/>
        <v>0</v>
      </c>
    </row>
    <row r="503" spans="1:12" x14ac:dyDescent="0.25">
      <c r="A503">
        <f>'11'!A8097</f>
        <v>8089</v>
      </c>
      <c r="B503">
        <f>'11'!B8097</f>
        <v>1774800</v>
      </c>
      <c r="C503">
        <f>('11'!C8097-'11'!C$2)/('11'!C$1-'11'!C$2)</f>
        <v>0</v>
      </c>
      <c r="D503">
        <f>('11'!E8097-'11'!E$2)/('11'!E$1-'11'!E$2)</f>
        <v>3.368809422449269E-2</v>
      </c>
      <c r="E503">
        <f>('11'!F8097-'11'!F$2)/('11'!F$1-'11'!F$2)</f>
        <v>3.3688094224493779E-2</v>
      </c>
      <c r="F503">
        <f>('11'!G8097-'11'!G$2)/('11'!G$1-'11'!G$2)</f>
        <v>0</v>
      </c>
      <c r="G503">
        <f>('11'!H8097-'11'!H$2)/('11'!H$1-'11'!H$2)</f>
        <v>0</v>
      </c>
      <c r="H503">
        <f t="shared" si="70"/>
        <v>0</v>
      </c>
      <c r="I503">
        <f t="shared" si="73"/>
        <v>0.35591031644671489</v>
      </c>
      <c r="J503">
        <f t="shared" si="74"/>
        <v>5.1721725556976157</v>
      </c>
      <c r="K503">
        <f t="shared" si="74"/>
        <v>0</v>
      </c>
      <c r="L503">
        <f t="shared" si="69"/>
        <v>0</v>
      </c>
    </row>
    <row r="504" spans="1:12" x14ac:dyDescent="0.25">
      <c r="A504">
        <f>'11'!A8098</f>
        <v>8090</v>
      </c>
      <c r="B504">
        <f>'11'!B8098</f>
        <v>1778400</v>
      </c>
      <c r="C504">
        <f>('11'!C8098-'11'!C$2)/('11'!C$1-'11'!C$2)</f>
        <v>0</v>
      </c>
      <c r="D504">
        <f>('11'!E8098-'11'!E$2)/('11'!E$1-'11'!E$2)</f>
        <v>3.1119625372498936E-2</v>
      </c>
      <c r="E504">
        <f>('11'!F8098-'11'!F$2)/('11'!F$1-'11'!F$2)</f>
        <v>3.111962537249946E-2</v>
      </c>
      <c r="F504">
        <f>('11'!G8098-'11'!G$2)/('11'!G$1-'11'!G$2)</f>
        <v>0</v>
      </c>
      <c r="G504">
        <f>('11'!H8098-'11'!H$2)/('11'!H$1-'11'!H$2)</f>
        <v>0</v>
      </c>
      <c r="H504">
        <f t="shared" si="70"/>
        <v>0</v>
      </c>
      <c r="I504">
        <f t="shared" si="73"/>
        <v>0.33218390804597703</v>
      </c>
      <c r="J504">
        <f t="shared" si="74"/>
        <v>4.8412941677310739</v>
      </c>
      <c r="K504">
        <f t="shared" si="74"/>
        <v>0</v>
      </c>
      <c r="L504">
        <f t="shared" si="69"/>
        <v>0</v>
      </c>
    </row>
    <row r="505" spans="1:12" x14ac:dyDescent="0.25">
      <c r="A505">
        <f>'11'!A8099</f>
        <v>8091</v>
      </c>
      <c r="B505">
        <f>'11'!B8099</f>
        <v>1782000</v>
      </c>
      <c r="C505">
        <f>('11'!C8099-'11'!C$2)/('11'!C$1-'11'!C$2)</f>
        <v>0</v>
      </c>
      <c r="D505">
        <f>('11'!E8099-'11'!E$2)/('11'!E$1-'11'!E$2)</f>
        <v>2.857953739179793E-2</v>
      </c>
      <c r="E505">
        <f>('11'!F8099-'11'!F$2)/('11'!F$1-'11'!F$2)</f>
        <v>2.8579537391798832E-2</v>
      </c>
      <c r="F505">
        <f>('11'!G8099-'11'!G$2)/('11'!G$1-'11'!G$2)</f>
        <v>0</v>
      </c>
      <c r="G505">
        <f>('11'!H8099-'11'!H$2)/('11'!H$1-'11'!H$2)</f>
        <v>0</v>
      </c>
      <c r="H505">
        <f t="shared" si="70"/>
        <v>0</v>
      </c>
      <c r="I505">
        <f t="shared" si="73"/>
        <v>0.3087413083581666</v>
      </c>
      <c r="J505">
        <f t="shared" si="74"/>
        <v>4.5053781751101027</v>
      </c>
      <c r="K505">
        <f t="shared" si="74"/>
        <v>0</v>
      </c>
      <c r="L505">
        <f t="shared" si="69"/>
        <v>0</v>
      </c>
    </row>
    <row r="506" spans="1:12" x14ac:dyDescent="0.25">
      <c r="A506">
        <f>'11'!A8100</f>
        <v>8092</v>
      </c>
      <c r="B506">
        <f>'11'!B8100</f>
        <v>1785600</v>
      </c>
      <c r="C506">
        <f>('11'!C8100-'11'!C$2)/('11'!C$1-'11'!C$2)</f>
        <v>0</v>
      </c>
      <c r="D506">
        <f>('11'!E8100-'11'!E$2)/('11'!E$1-'11'!E$2)</f>
        <v>2.6053639846743297E-2</v>
      </c>
      <c r="E506">
        <f>('11'!F8100-'11'!F$2)/('11'!F$1-'11'!F$2)</f>
        <v>2.6053639846745049E-2</v>
      </c>
      <c r="F506">
        <f>('11'!G8100-'11'!G$2)/('11'!G$1-'11'!G$2)</f>
        <v>0</v>
      </c>
      <c r="G506">
        <f>('11'!H8100-'11'!H$2)/('11'!H$1-'11'!H$2)</f>
        <v>0</v>
      </c>
      <c r="H506">
        <f t="shared" si="70"/>
        <v>0</v>
      </c>
      <c r="I506">
        <f t="shared" si="73"/>
        <v>0.28331204767986379</v>
      </c>
      <c r="J506">
        <f t="shared" si="74"/>
        <v>4.1744004540941075</v>
      </c>
      <c r="K506">
        <f t="shared" si="74"/>
        <v>0</v>
      </c>
      <c r="L506">
        <f t="shared" si="69"/>
        <v>0</v>
      </c>
    </row>
    <row r="507" spans="1:12" x14ac:dyDescent="0.25">
      <c r="A507">
        <f>'11'!A8101</f>
        <v>8093</v>
      </c>
      <c r="B507">
        <f>'11'!B8101</f>
        <v>1789200</v>
      </c>
      <c r="C507">
        <f>('11'!C8101-'11'!C$2)/('11'!C$1-'11'!C$2)</f>
        <v>0</v>
      </c>
      <c r="D507">
        <f>('11'!E8101-'11'!E$2)/('11'!E$1-'11'!E$2)</f>
        <v>2.358450404427416E-2</v>
      </c>
      <c r="E507">
        <f>('11'!F8101-'11'!F$2)/('11'!F$1-'11'!F$2)</f>
        <v>2.3584504044274611E-2</v>
      </c>
      <c r="F507">
        <f>('11'!G8101-'11'!G$2)/('11'!G$1-'11'!G$2)</f>
        <v>0</v>
      </c>
      <c r="G507">
        <f>('11'!H8101-'11'!H$2)/('11'!H$1-'11'!H$2)</f>
        <v>0</v>
      </c>
      <c r="H507">
        <f t="shared" si="70"/>
        <v>0</v>
      </c>
      <c r="I507">
        <f t="shared" si="73"/>
        <v>0.2582375478927203</v>
      </c>
      <c r="J507">
        <f t="shared" si="74"/>
        <v>3.8510288065844986</v>
      </c>
      <c r="K507">
        <f t="shared" si="74"/>
        <v>0</v>
      </c>
      <c r="L507">
        <f t="shared" si="69"/>
        <v>0</v>
      </c>
    </row>
    <row r="508" spans="1:12" x14ac:dyDescent="0.25">
      <c r="A508">
        <f>'11'!A8102</f>
        <v>8094</v>
      </c>
      <c r="B508">
        <f>'11'!B8102</f>
        <v>1792800</v>
      </c>
      <c r="C508">
        <f>('11'!C8102-'11'!C$2)/('11'!C$1-'11'!C$2)</f>
        <v>0</v>
      </c>
      <c r="D508">
        <f>('11'!E8102-'11'!E$2)/('11'!E$1-'11'!E$2)</f>
        <v>2.1157939548744148E-2</v>
      </c>
      <c r="E508">
        <f>('11'!F8102-'11'!F$2)/('11'!F$1-'11'!F$2)</f>
        <v>2.1157939548744713E-2</v>
      </c>
      <c r="F508">
        <f>('11'!G8102-'11'!G$2)/('11'!G$1-'11'!G$2)</f>
        <v>0</v>
      </c>
      <c r="G508">
        <f>('11'!H8102-'11'!H$2)/('11'!H$1-'11'!H$2)</f>
        <v>0</v>
      </c>
      <c r="H508">
        <f t="shared" si="70"/>
        <v>0</v>
      </c>
      <c r="I508">
        <f t="shared" si="73"/>
        <v>0.23354618986802897</v>
      </c>
      <c r="J508">
        <f t="shared" si="74"/>
        <v>3.516815666241059</v>
      </c>
      <c r="K508">
        <f t="shared" si="74"/>
        <v>0</v>
      </c>
      <c r="L508">
        <f t="shared" si="69"/>
        <v>0</v>
      </c>
    </row>
    <row r="509" spans="1:12" x14ac:dyDescent="0.25">
      <c r="A509">
        <f>'11'!A8103</f>
        <v>8095</v>
      </c>
      <c r="B509">
        <f>'11'!B8103</f>
        <v>1796400</v>
      </c>
      <c r="C509">
        <f>('11'!C8103-'11'!C$2)/('11'!C$1-'11'!C$2)</f>
        <v>0</v>
      </c>
      <c r="D509">
        <f>('11'!E8103-'11'!E$2)/('11'!E$1-'11'!E$2)</f>
        <v>1.8915850716617E-2</v>
      </c>
      <c r="E509">
        <f>('11'!F8103-'11'!F$2)/('11'!F$1-'11'!F$2)</f>
        <v>1.8915850716617753E-2</v>
      </c>
      <c r="F509">
        <f>('11'!G8103-'11'!G$2)/('11'!G$1-'11'!G$2)</f>
        <v>0</v>
      </c>
      <c r="G509">
        <f>('11'!H8103-'11'!H$2)/('11'!H$1-'11'!H$2)</f>
        <v>0</v>
      </c>
      <c r="H509">
        <f t="shared" si="70"/>
        <v>0</v>
      </c>
      <c r="I509">
        <f t="shared" si="73"/>
        <v>0.20989073364552291</v>
      </c>
      <c r="J509">
        <f t="shared" si="74"/>
        <v>3.1880658436215135</v>
      </c>
      <c r="K509">
        <f t="shared" si="74"/>
        <v>0</v>
      </c>
      <c r="L509">
        <f t="shared" si="69"/>
        <v>0</v>
      </c>
    </row>
    <row r="510" spans="1:12" x14ac:dyDescent="0.25">
      <c r="A510">
        <f>'11'!A8104</f>
        <v>8096</v>
      </c>
      <c r="B510">
        <f>'11'!B8104</f>
        <v>1800000</v>
      </c>
      <c r="C510">
        <f>('11'!C8104-'11'!C$2)/('11'!C$1-'11'!C$2)</f>
        <v>0</v>
      </c>
      <c r="D510">
        <f>('11'!E8104-'11'!E$2)/('11'!E$1-'11'!E$2)</f>
        <v>1.6829856676599971E-2</v>
      </c>
      <c r="E510">
        <f>('11'!F8104-'11'!F$2)/('11'!F$1-'11'!F$2)</f>
        <v>1.6829856676600044E-2</v>
      </c>
      <c r="F510">
        <f>('11'!G8104-'11'!G$2)/('11'!G$1-'11'!G$2)</f>
        <v>0</v>
      </c>
      <c r="G510">
        <f>('11'!H8104-'11'!H$2)/('11'!H$1-'11'!H$2)</f>
        <v>0</v>
      </c>
      <c r="H510">
        <f t="shared" si="70"/>
        <v>0</v>
      </c>
      <c r="I510">
        <f t="shared" si="73"/>
        <v>0.18754079750248331</v>
      </c>
      <c r="J510">
        <f t="shared" si="74"/>
        <v>2.8725131261530708</v>
      </c>
      <c r="K510">
        <f t="shared" si="74"/>
        <v>0</v>
      </c>
      <c r="L510">
        <f t="shared" si="69"/>
        <v>0</v>
      </c>
    </row>
    <row r="511" spans="1:12" x14ac:dyDescent="0.25">
      <c r="A511">
        <f>'11'!A8105</f>
        <v>8097</v>
      </c>
      <c r="B511">
        <f>'11'!B8105</f>
        <v>1803600</v>
      </c>
      <c r="C511">
        <f>('11'!C8105-'11'!C$2)/('11'!C$1-'11'!C$2)</f>
        <v>0</v>
      </c>
      <c r="D511">
        <f>('11'!E8105-'11'!E$2)/('11'!E$1-'11'!E$2)</f>
        <v>1.4715481765290195E-2</v>
      </c>
      <c r="E511">
        <f>('11'!F8105-'11'!F$2)/('11'!F$1-'11'!F$2)</f>
        <v>1.4715481765290661E-2</v>
      </c>
      <c r="F511">
        <f>('11'!G8105-'11'!G$2)/('11'!G$1-'11'!G$2)</f>
        <v>0</v>
      </c>
      <c r="G511">
        <f>('11'!H8105-'11'!H$2)/('11'!H$1-'11'!H$2)</f>
        <v>0</v>
      </c>
      <c r="H511">
        <f t="shared" si="70"/>
        <v>0</v>
      </c>
      <c r="I511">
        <f t="shared" si="73"/>
        <v>0.1660990492408117</v>
      </c>
      <c r="J511">
        <f t="shared" si="74"/>
        <v>2.5672768553995251</v>
      </c>
      <c r="K511">
        <f t="shared" si="74"/>
        <v>0</v>
      </c>
      <c r="L511">
        <f t="shared" si="69"/>
        <v>0</v>
      </c>
    </row>
    <row r="512" spans="1:12" x14ac:dyDescent="0.25">
      <c r="A512">
        <f>'11'!A8106</f>
        <v>8098</v>
      </c>
      <c r="B512">
        <f>'11'!B8106</f>
        <v>1807200</v>
      </c>
      <c r="C512">
        <f>('11'!C8106-'11'!C$2)/('11'!C$1-'11'!C$2)</f>
        <v>0</v>
      </c>
      <c r="D512">
        <f>('11'!E8106-'11'!E$2)/('11'!E$1-'11'!E$2)</f>
        <v>1.2459202497516675E-2</v>
      </c>
      <c r="E512">
        <f>('11'!F8106-'11'!F$2)/('11'!F$1-'11'!F$2)</f>
        <v>1.2459202497516857E-2</v>
      </c>
      <c r="F512">
        <f>('11'!G8106-'11'!G$2)/('11'!G$1-'11'!G$2)</f>
        <v>0</v>
      </c>
      <c r="G512">
        <f>('11'!H8106-'11'!H$2)/('11'!H$1-'11'!H$2)</f>
        <v>0</v>
      </c>
      <c r="H512">
        <f t="shared" si="70"/>
        <v>0</v>
      </c>
      <c r="I512">
        <f t="shared" ref="I512:I527" si="75">D512*I$8+D511*I$7+D510*I$6</f>
        <v>0.14447282531573719</v>
      </c>
      <c r="J512">
        <f t="shared" ref="J512:K527" si="76">E512*J$8+E511*J$7+E510*J$6+E509*J$5+E508*J$4+E507*J$3</f>
        <v>2.265446289201134</v>
      </c>
      <c r="K512">
        <f t="shared" si="76"/>
        <v>0</v>
      </c>
      <c r="L512">
        <f t="shared" si="69"/>
        <v>0</v>
      </c>
    </row>
    <row r="513" spans="1:12" x14ac:dyDescent="0.25">
      <c r="A513">
        <f>'11'!A8107</f>
        <v>8099</v>
      </c>
      <c r="B513">
        <f>'11'!B8107</f>
        <v>1810800</v>
      </c>
      <c r="C513">
        <f>('11'!C8107-'11'!C$2)/('11'!C$1-'11'!C$2)</f>
        <v>0</v>
      </c>
      <c r="D513">
        <f>('11'!E8107-'11'!E$2)/('11'!E$1-'11'!E$2)</f>
        <v>1.0742159784305379E-2</v>
      </c>
      <c r="E513">
        <f>('11'!F8107-'11'!F$2)/('11'!F$1-'11'!F$2)</f>
        <v>1.0742159784307046E-2</v>
      </c>
      <c r="F513">
        <f>('11'!G8107-'11'!G$2)/('11'!G$1-'11'!G$2)</f>
        <v>0</v>
      </c>
      <c r="G513">
        <f>('11'!H8107-'11'!H$2)/('11'!H$1-'11'!H$2)</f>
        <v>0</v>
      </c>
      <c r="H513">
        <f t="shared" si="70"/>
        <v>0</v>
      </c>
      <c r="I513">
        <f t="shared" si="75"/>
        <v>0.12449269192564212</v>
      </c>
      <c r="J513">
        <f t="shared" si="76"/>
        <v>1.9831275720165502</v>
      </c>
      <c r="K513">
        <f t="shared" si="76"/>
        <v>0</v>
      </c>
      <c r="L513">
        <f t="shared" si="69"/>
        <v>0</v>
      </c>
    </row>
    <row r="514" spans="1:12" x14ac:dyDescent="0.25">
      <c r="A514">
        <f>'11'!A8108</f>
        <v>8100</v>
      </c>
      <c r="B514">
        <f>'11'!B8108</f>
        <v>1814400</v>
      </c>
      <c r="C514">
        <f>('11'!C8108-'11'!C$2)/('11'!C$1-'11'!C$2)</f>
        <v>0</v>
      </c>
      <c r="D514">
        <f>('11'!E8108-'11'!E$2)/('11'!E$1-'11'!E$2)</f>
        <v>8.9115935859230867E-3</v>
      </c>
      <c r="E514">
        <f>('11'!F8108-'11'!F$2)/('11'!F$1-'11'!F$2)</f>
        <v>8.9115935859244867E-3</v>
      </c>
      <c r="F514">
        <f>('11'!G8108-'11'!G$2)/('11'!G$1-'11'!G$2)</f>
        <v>0</v>
      </c>
      <c r="G514">
        <f>('11'!H8108-'11'!H$2)/('11'!H$1-'11'!H$2)</f>
        <v>0</v>
      </c>
      <c r="H514">
        <f t="shared" si="70"/>
        <v>0</v>
      </c>
      <c r="I514">
        <f t="shared" si="75"/>
        <v>0.1052504611891585</v>
      </c>
      <c r="J514">
        <f t="shared" si="76"/>
        <v>1.7161770966369816</v>
      </c>
      <c r="K514">
        <f t="shared" si="76"/>
        <v>0</v>
      </c>
      <c r="L514">
        <f t="shared" si="69"/>
        <v>0</v>
      </c>
    </row>
    <row r="515" spans="1:12" x14ac:dyDescent="0.25">
      <c r="A515">
        <f>'11'!A8109</f>
        <v>8101</v>
      </c>
      <c r="B515">
        <f>'11'!B8109</f>
        <v>1818000</v>
      </c>
      <c r="C515">
        <f>('11'!C8109-'11'!C$2)/('11'!C$1-'11'!C$2)</f>
        <v>0</v>
      </c>
      <c r="D515">
        <f>('11'!E8109-'11'!E$2)/('11'!E$1-'11'!E$2)</f>
        <v>7.1235986944799207E-3</v>
      </c>
      <c r="E515">
        <f>('11'!F8109-'11'!F$2)/('11'!F$1-'11'!F$2)</f>
        <v>7.1235986944804481E-3</v>
      </c>
      <c r="F515">
        <f>('11'!G8109-'11'!G$2)/('11'!G$1-'11'!G$2)</f>
        <v>0</v>
      </c>
      <c r="G515">
        <f>('11'!H8109-'11'!H$2)/('11'!H$1-'11'!H$2)</f>
        <v>0</v>
      </c>
      <c r="H515">
        <f t="shared" si="70"/>
        <v>0</v>
      </c>
      <c r="I515">
        <f t="shared" si="75"/>
        <v>8.7455654888605072E-2</v>
      </c>
      <c r="J515">
        <f t="shared" si="76"/>
        <v>1.4545764154960661</v>
      </c>
      <c r="K515">
        <f t="shared" si="76"/>
        <v>0</v>
      </c>
      <c r="L515">
        <f t="shared" si="69"/>
        <v>0</v>
      </c>
    </row>
    <row r="516" spans="1:12" x14ac:dyDescent="0.25">
      <c r="A516">
        <f>'11'!A8110</f>
        <v>8102</v>
      </c>
      <c r="B516">
        <f>'11'!B8110</f>
        <v>1821600</v>
      </c>
      <c r="C516">
        <f>('11'!C8110-'11'!C$2)/('11'!C$1-'11'!C$2)</f>
        <v>0</v>
      </c>
      <c r="D516">
        <f>('11'!E8110-'11'!E$2)/('11'!E$1-'11'!E$2)</f>
        <v>5.5910316446714913E-3</v>
      </c>
      <c r="E516">
        <f>('11'!F8110-'11'!F$2)/('11'!F$1-'11'!F$2)</f>
        <v>5.5910316446715598E-3</v>
      </c>
      <c r="F516">
        <f>('11'!G8110-'11'!G$2)/('11'!G$1-'11'!G$2)</f>
        <v>0</v>
      </c>
      <c r="G516">
        <f>('11'!H8110-'11'!H$2)/('11'!H$1-'11'!H$2)</f>
        <v>0</v>
      </c>
      <c r="H516">
        <f t="shared" si="70"/>
        <v>0</v>
      </c>
      <c r="I516">
        <f t="shared" si="75"/>
        <v>7.0469703419894988E-2</v>
      </c>
      <c r="J516">
        <f t="shared" si="76"/>
        <v>1.2077621682986575</v>
      </c>
      <c r="K516">
        <f t="shared" si="76"/>
        <v>0</v>
      </c>
      <c r="L516">
        <f t="shared" si="69"/>
        <v>0</v>
      </c>
    </row>
    <row r="517" spans="1:12" x14ac:dyDescent="0.25">
      <c r="A517">
        <f>'11'!A8111</f>
        <v>8103</v>
      </c>
      <c r="B517">
        <f>'11'!B8111</f>
        <v>1825200</v>
      </c>
      <c r="C517">
        <f>('11'!C8111-'11'!C$2)/('11'!C$1-'11'!C$2)</f>
        <v>0</v>
      </c>
      <c r="D517">
        <f>('11'!E8111-'11'!E$2)/('11'!E$1-'11'!E$2)</f>
        <v>4.3848446147296723E-3</v>
      </c>
      <c r="E517">
        <f>('11'!F8111-'11'!F$2)/('11'!F$1-'11'!F$2)</f>
        <v>4.3848446147300331E-3</v>
      </c>
      <c r="F517">
        <f>('11'!G8111-'11'!G$2)/('11'!G$1-'11'!G$2)</f>
        <v>0</v>
      </c>
      <c r="G517">
        <f>('11'!H8111-'11'!H$2)/('11'!H$1-'11'!H$2)</f>
        <v>0</v>
      </c>
      <c r="H517">
        <f t="shared" si="70"/>
        <v>0</v>
      </c>
      <c r="I517">
        <f t="shared" si="75"/>
        <v>5.5683269476372921E-2</v>
      </c>
      <c r="J517">
        <f t="shared" si="76"/>
        <v>0.99057755073090614</v>
      </c>
      <c r="K517">
        <f t="shared" si="76"/>
        <v>0</v>
      </c>
      <c r="L517">
        <f t="shared" si="69"/>
        <v>0</v>
      </c>
    </row>
    <row r="518" spans="1:12" x14ac:dyDescent="0.25">
      <c r="A518">
        <f>'11'!A8112</f>
        <v>8104</v>
      </c>
      <c r="B518">
        <f>'11'!B8112</f>
        <v>1828800</v>
      </c>
      <c r="C518">
        <f>('11'!C8112-'11'!C$2)/('11'!C$1-'11'!C$2)</f>
        <v>0</v>
      </c>
      <c r="D518">
        <f>('11'!E8112-'11'!E$2)/('11'!E$1-'11'!E$2)</f>
        <v>3.2354193273733504E-3</v>
      </c>
      <c r="E518">
        <f>('11'!F8112-'11'!F$2)/('11'!F$1-'11'!F$2)</f>
        <v>3.2354193273738713E-3</v>
      </c>
      <c r="F518">
        <f>('11'!G8112-'11'!G$2)/('11'!G$1-'11'!G$2)</f>
        <v>0</v>
      </c>
      <c r="G518">
        <f>('11'!H8112-'11'!H$2)/('11'!H$1-'11'!H$2)</f>
        <v>0</v>
      </c>
      <c r="H518">
        <f t="shared" si="70"/>
        <v>0</v>
      </c>
      <c r="I518">
        <f t="shared" si="75"/>
        <v>4.2869306087696887E-2</v>
      </c>
      <c r="J518">
        <f t="shared" si="76"/>
        <v>0.79132964382015014</v>
      </c>
      <c r="K518">
        <f t="shared" si="76"/>
        <v>0</v>
      </c>
      <c r="L518">
        <f t="shared" si="69"/>
        <v>0</v>
      </c>
    </row>
    <row r="519" spans="1:12" x14ac:dyDescent="0.25">
      <c r="A519">
        <f>'11'!A8113</f>
        <v>8105</v>
      </c>
      <c r="B519">
        <f>'11'!B8113</f>
        <v>1832400</v>
      </c>
      <c r="C519">
        <f>('11'!C8113-'11'!C$2)/('11'!C$1-'11'!C$2)</f>
        <v>0</v>
      </c>
      <c r="D519">
        <f>('11'!E8113-'11'!E$2)/('11'!E$1-'11'!E$2)</f>
        <v>2.0434227330779057E-3</v>
      </c>
      <c r="E519">
        <f>('11'!F8113-'11'!F$2)/('11'!F$1-'11'!F$2)</f>
        <v>2.0434227330791894E-3</v>
      </c>
      <c r="F519">
        <f>('11'!G8113-'11'!G$2)/('11'!G$1-'11'!G$2)</f>
        <v>0</v>
      </c>
      <c r="G519">
        <f>('11'!H8113-'11'!H$2)/('11'!H$1-'11'!H$2)</f>
        <v>0</v>
      </c>
      <c r="H519">
        <f t="shared" si="70"/>
        <v>0</v>
      </c>
      <c r="I519">
        <f t="shared" si="75"/>
        <v>3.1034482758620693E-2</v>
      </c>
      <c r="J519">
        <f t="shared" si="76"/>
        <v>0.60530722293182859</v>
      </c>
      <c r="K519">
        <f t="shared" si="76"/>
        <v>0</v>
      </c>
      <c r="L519">
        <f t="shared" si="69"/>
        <v>0</v>
      </c>
    </row>
    <row r="520" spans="1:12" x14ac:dyDescent="0.25">
      <c r="A520">
        <f>'11'!A8114</f>
        <v>8106</v>
      </c>
      <c r="B520">
        <f>'11'!B8114</f>
        <v>1836000</v>
      </c>
      <c r="C520">
        <f>('11'!C8114-'11'!C$2)/('11'!C$1-'11'!C$2)</f>
        <v>0</v>
      </c>
      <c r="D520">
        <f>('11'!E8114-'11'!E$2)/('11'!E$1-'11'!E$2)</f>
        <v>9.6494962395345541E-4</v>
      </c>
      <c r="E520">
        <f>('11'!F8114-'11'!F$2)/('11'!F$1-'11'!F$2)</f>
        <v>9.6494962395523806E-4</v>
      </c>
      <c r="F520">
        <f>('11'!G8114-'11'!G$2)/('11'!G$1-'11'!G$2)</f>
        <v>0</v>
      </c>
      <c r="G520">
        <f>('11'!H8114-'11'!H$2)/('11'!H$1-'11'!H$2)</f>
        <v>0</v>
      </c>
      <c r="H520">
        <f t="shared" si="70"/>
        <v>4.9405894123168894E-3</v>
      </c>
      <c r="I520">
        <f t="shared" si="75"/>
        <v>1.9696324677167591E-2</v>
      </c>
      <c r="J520">
        <f t="shared" si="76"/>
        <v>0.43649780048259218</v>
      </c>
      <c r="K520">
        <f t="shared" si="76"/>
        <v>0</v>
      </c>
      <c r="L520">
        <f t="shared" si="69"/>
        <v>0</v>
      </c>
    </row>
    <row r="521" spans="1:12" x14ac:dyDescent="0.25">
      <c r="A521">
        <f>'11'!A8115</f>
        <v>8107</v>
      </c>
      <c r="B521">
        <f>'11'!B8115</f>
        <v>1839600</v>
      </c>
      <c r="C521">
        <f>('11'!C8115-'11'!C$2)/('11'!C$1-'11'!C$2)</f>
        <v>0</v>
      </c>
      <c r="D521">
        <f>('11'!E8115-'11'!E$2)/('11'!E$1-'11'!E$2)</f>
        <v>0</v>
      </c>
      <c r="E521">
        <f>('11'!F8115-'11'!F$2)/('11'!F$1-'11'!F$2)</f>
        <v>0</v>
      </c>
      <c r="F521">
        <f>('11'!G8115-'11'!G$2)/('11'!G$1-'11'!G$2)</f>
        <v>0</v>
      </c>
      <c r="G521">
        <f>('11'!H8115-'11'!H$2)/('11'!H$1-'11'!H$2)</f>
        <v>0</v>
      </c>
      <c r="H521">
        <f t="shared" si="70"/>
        <v>4.9405894123168894E-3</v>
      </c>
      <c r="I521">
        <f t="shared" si="75"/>
        <v>9.0251170710940846E-3</v>
      </c>
      <c r="J521">
        <f t="shared" si="76"/>
        <v>0.28488718603671526</v>
      </c>
      <c r="K521">
        <f t="shared" si="76"/>
        <v>0</v>
      </c>
      <c r="L521">
        <f t="shared" si="69"/>
        <v>0</v>
      </c>
    </row>
    <row r="522" spans="1:12" x14ac:dyDescent="0.25">
      <c r="A522">
        <f>'11'!A8116</f>
        <v>8108</v>
      </c>
      <c r="B522">
        <f>'11'!B8116</f>
        <v>1843200</v>
      </c>
      <c r="C522">
        <f>('11'!C8116-'11'!C$2)/('11'!C$1-'11'!C$2)</f>
        <v>0</v>
      </c>
      <c r="D522">
        <f>('11'!E8116-'11'!E$2)/('11'!E$1-'11'!E$2)</f>
        <v>0</v>
      </c>
      <c r="E522">
        <f>('11'!F8116-'11'!F$2)/('11'!F$1-'11'!F$2)</f>
        <v>0</v>
      </c>
      <c r="F522">
        <f>('11'!G8116-'11'!G$2)/('11'!G$1-'11'!G$2)</f>
        <v>0</v>
      </c>
      <c r="G522">
        <f>('11'!H8116-'11'!H$2)/('11'!H$1-'11'!H$2)</f>
        <v>0</v>
      </c>
      <c r="H522">
        <f t="shared" si="70"/>
        <v>1.7292062943109112E-2</v>
      </c>
      <c r="I522">
        <f t="shared" si="75"/>
        <v>2.8948488718603662E-3</v>
      </c>
      <c r="J522">
        <f t="shared" si="76"/>
        <v>0.17029941819221772</v>
      </c>
      <c r="K522">
        <f t="shared" si="76"/>
        <v>0</v>
      </c>
      <c r="L522">
        <f t="shared" si="69"/>
        <v>0</v>
      </c>
    </row>
    <row r="523" spans="1:12" x14ac:dyDescent="0.25">
      <c r="A523">
        <f>'11'!A8117</f>
        <v>8109</v>
      </c>
      <c r="B523">
        <f>'11'!B8117</f>
        <v>1846800</v>
      </c>
      <c r="C523">
        <f>('11'!C8117-'11'!C$2)/('11'!C$1-'11'!C$2)</f>
        <v>2.4702947061584447E-3</v>
      </c>
      <c r="D523">
        <f>('11'!E8117-'11'!E$2)/('11'!E$1-'11'!E$2)</f>
        <v>0</v>
      </c>
      <c r="E523">
        <f>('11'!F8117-'11'!F$2)/('11'!F$1-'11'!F$2)</f>
        <v>0</v>
      </c>
      <c r="F523">
        <f>('11'!G8117-'11'!G$2)/('11'!G$1-'11'!G$2)</f>
        <v>0</v>
      </c>
      <c r="G523">
        <f>('11'!H8117-'11'!H$2)/('11'!H$1-'11'!H$2)</f>
        <v>0</v>
      </c>
      <c r="H523">
        <f t="shared" si="70"/>
        <v>4.9405894123168891E-2</v>
      </c>
      <c r="I523">
        <f t="shared" si="75"/>
        <v>0</v>
      </c>
      <c r="J523">
        <f t="shared" si="76"/>
        <v>9.0534979423943507E-2</v>
      </c>
      <c r="K523">
        <f t="shared" si="76"/>
        <v>0</v>
      </c>
      <c r="L523">
        <f t="shared" si="69"/>
        <v>0</v>
      </c>
    </row>
    <row r="524" spans="1:12" x14ac:dyDescent="0.25">
      <c r="A524">
        <f>'11'!A8118</f>
        <v>8110</v>
      </c>
      <c r="B524">
        <f>'11'!B8118</f>
        <v>1850400</v>
      </c>
      <c r="C524">
        <f>('11'!C8118-'11'!C$2)/('11'!C$1-'11'!C$2)</f>
        <v>0</v>
      </c>
      <c r="D524">
        <f>('11'!E8118-'11'!E$2)/('11'!E$1-'11'!E$2)</f>
        <v>0</v>
      </c>
      <c r="E524">
        <f>('11'!F8118-'11'!F$2)/('11'!F$1-'11'!F$2)</f>
        <v>0</v>
      </c>
      <c r="F524">
        <f>('11'!G8118-'11'!G$2)/('11'!G$1-'11'!G$2)</f>
        <v>0</v>
      </c>
      <c r="G524">
        <f>('11'!H8118-'11'!H$2)/('11'!H$1-'11'!H$2)</f>
        <v>0</v>
      </c>
      <c r="H524">
        <f t="shared" si="70"/>
        <v>5.1876188829327333E-2</v>
      </c>
      <c r="I524">
        <f t="shared" si="75"/>
        <v>0</v>
      </c>
      <c r="J524">
        <f t="shared" si="76"/>
        <v>3.5305803888232137E-2</v>
      </c>
      <c r="K524">
        <f t="shared" si="76"/>
        <v>0</v>
      </c>
      <c r="L524">
        <f t="shared" si="69"/>
        <v>0</v>
      </c>
    </row>
    <row r="525" spans="1:12" x14ac:dyDescent="0.25">
      <c r="A525">
        <f>'11'!A8119</f>
        <v>8111</v>
      </c>
      <c r="B525">
        <f>'11'!B8119</f>
        <v>1854000</v>
      </c>
      <c r="C525">
        <f>('11'!C8119-'11'!C$2)/('11'!C$1-'11'!C$2)</f>
        <v>7.4108841184753332E-3</v>
      </c>
      <c r="D525">
        <f>('11'!E8119-'11'!E$2)/('11'!E$1-'11'!E$2)</f>
        <v>0</v>
      </c>
      <c r="E525">
        <f>('11'!F8119-'11'!F$2)/('11'!F$1-'11'!F$2)</f>
        <v>0</v>
      </c>
      <c r="F525">
        <f>('11'!G8119-'11'!G$2)/('11'!G$1-'11'!G$2)</f>
        <v>0</v>
      </c>
      <c r="G525">
        <f>('11'!H8119-'11'!H$2)/('11'!H$1-'11'!H$2)</f>
        <v>0</v>
      </c>
      <c r="H525">
        <f t="shared" si="70"/>
        <v>2.7173241767742891E-2</v>
      </c>
      <c r="I525">
        <f t="shared" si="75"/>
        <v>0</v>
      </c>
      <c r="J525">
        <f t="shared" si="76"/>
        <v>4.8247481197761901E-3</v>
      </c>
      <c r="K525">
        <f t="shared" si="76"/>
        <v>0</v>
      </c>
      <c r="L525">
        <f t="shared" si="69"/>
        <v>0</v>
      </c>
    </row>
    <row r="526" spans="1:12" x14ac:dyDescent="0.25">
      <c r="A526">
        <f>'11'!A8120</f>
        <v>8112</v>
      </c>
      <c r="B526">
        <f>'11'!B8120</f>
        <v>1857600</v>
      </c>
      <c r="C526">
        <f>('11'!C8120-'11'!C$2)/('11'!C$1-'11'!C$2)</f>
        <v>1.7292062943109112E-2</v>
      </c>
      <c r="D526">
        <f>('11'!E8120-'11'!E$2)/('11'!E$1-'11'!E$2)</f>
        <v>0</v>
      </c>
      <c r="E526">
        <f>('11'!F8120-'11'!F$2)/('11'!F$1-'11'!F$2)</f>
        <v>0</v>
      </c>
      <c r="F526">
        <f>('11'!G8120-'11'!G$2)/('11'!G$1-'11'!G$2)</f>
        <v>0</v>
      </c>
      <c r="G526">
        <f>('11'!H8120-'11'!H$2)/('11'!H$1-'11'!H$2)</f>
        <v>4.3290043279177624E-3</v>
      </c>
      <c r="H526">
        <f t="shared" si="70"/>
        <v>9.8811788246337788E-3</v>
      </c>
      <c r="I526">
        <f t="shared" si="75"/>
        <v>0</v>
      </c>
      <c r="J526">
        <f t="shared" si="76"/>
        <v>0</v>
      </c>
      <c r="K526">
        <f t="shared" si="76"/>
        <v>0</v>
      </c>
      <c r="L526">
        <f t="shared" si="69"/>
        <v>0</v>
      </c>
    </row>
    <row r="527" spans="1:12" x14ac:dyDescent="0.25">
      <c r="A527">
        <f>'11'!A8121</f>
        <v>8113</v>
      </c>
      <c r="B527">
        <f>'11'!B8121</f>
        <v>1861200</v>
      </c>
      <c r="C527">
        <f>('11'!C8121-'11'!C$2)/('11'!C$1-'11'!C$2)</f>
        <v>4.9405894123168894E-3</v>
      </c>
      <c r="D527">
        <f>('11'!E8121-'11'!E$2)/('11'!E$1-'11'!E$2)</f>
        <v>0</v>
      </c>
      <c r="E527">
        <f>('11'!F8121-'11'!F$2)/('11'!F$1-'11'!F$2)</f>
        <v>0</v>
      </c>
      <c r="F527">
        <f>('11'!G8121-'11'!G$2)/('11'!G$1-'11'!G$2)</f>
        <v>0</v>
      </c>
      <c r="G527">
        <f>('11'!H8121-'11'!H$2)/('11'!H$1-'11'!H$2)</f>
        <v>0</v>
      </c>
      <c r="H527">
        <f t="shared" si="70"/>
        <v>4.9405894123168894E-3</v>
      </c>
      <c r="I527">
        <f t="shared" si="75"/>
        <v>0</v>
      </c>
      <c r="J527">
        <f t="shared" si="76"/>
        <v>0</v>
      </c>
      <c r="K527">
        <f t="shared" si="76"/>
        <v>0</v>
      </c>
      <c r="L527">
        <f t="shared" si="69"/>
        <v>0</v>
      </c>
    </row>
    <row r="528" spans="1:12" x14ac:dyDescent="0.25">
      <c r="A528">
        <f>'11'!A8122</f>
        <v>8114</v>
      </c>
      <c r="B528">
        <f>'11'!B8122</f>
        <v>1864800</v>
      </c>
      <c r="C528">
        <f>('11'!C8122-'11'!C$2)/('11'!C$1-'11'!C$2)</f>
        <v>0</v>
      </c>
      <c r="D528">
        <f>('11'!E8122-'11'!E$2)/('11'!E$1-'11'!E$2)</f>
        <v>0</v>
      </c>
      <c r="E528">
        <f>('11'!F8122-'11'!F$2)/('11'!F$1-'11'!F$2)</f>
        <v>0</v>
      </c>
      <c r="F528">
        <f>('11'!G8122-'11'!G$2)/('11'!G$1-'11'!G$2)</f>
        <v>0</v>
      </c>
      <c r="G528">
        <f>('11'!H8122-'11'!H$2)/('11'!H$1-'11'!H$2)</f>
        <v>0</v>
      </c>
      <c r="H528">
        <f t="shared" si="70"/>
        <v>2.4702947061584447E-3</v>
      </c>
      <c r="I528">
        <f t="shared" ref="I528:I543" si="77">D528*I$8+D527*I$7+D526*I$6</f>
        <v>0</v>
      </c>
      <c r="J528">
        <f t="shared" ref="J528:K543" si="78">E528*J$8+E527*J$7+E526*J$6+E525*J$5+E524*J$4+E523*J$3</f>
        <v>0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'11'!A8123</f>
        <v>8115</v>
      </c>
      <c r="B529">
        <f>'11'!B8123</f>
        <v>1868400</v>
      </c>
      <c r="C529">
        <f>('11'!C8123-'11'!C$2)/('11'!C$1-'11'!C$2)</f>
        <v>2.4702947061584447E-3</v>
      </c>
      <c r="D529">
        <f>('11'!E8123-'11'!E$2)/('11'!E$1-'11'!E$2)</f>
        <v>0</v>
      </c>
      <c r="E529">
        <f>('11'!F8123-'11'!F$2)/('11'!F$1-'11'!F$2)</f>
        <v>0</v>
      </c>
      <c r="F529">
        <f>('11'!G8123-'11'!G$2)/('11'!G$1-'11'!G$2)</f>
        <v>0</v>
      </c>
      <c r="G529">
        <f>('11'!H8123-'11'!H$2)/('11'!H$1-'11'!H$2)</f>
        <v>0</v>
      </c>
      <c r="H529">
        <f t="shared" ref="H529:H592" si="80">C530*H$8+C531*H$7+C532*H$6</f>
        <v>0</v>
      </c>
      <c r="I529">
        <f t="shared" si="77"/>
        <v>0</v>
      </c>
      <c r="J529">
        <f t="shared" si="78"/>
        <v>0</v>
      </c>
      <c r="K529">
        <f t="shared" si="78"/>
        <v>0</v>
      </c>
      <c r="L529">
        <f t="shared" si="79"/>
        <v>0</v>
      </c>
    </row>
    <row r="530" spans="1:12" x14ac:dyDescent="0.25">
      <c r="A530">
        <f>'11'!A8124</f>
        <v>8116</v>
      </c>
      <c r="B530">
        <f>'11'!B8124</f>
        <v>1872000</v>
      </c>
      <c r="C530">
        <f>('11'!C8124-'11'!C$2)/('11'!C$1-'11'!C$2)</f>
        <v>0</v>
      </c>
      <c r="D530">
        <f>('11'!E8124-'11'!E$2)/('11'!E$1-'11'!E$2)</f>
        <v>0</v>
      </c>
      <c r="E530">
        <f>('11'!F8124-'11'!F$2)/('11'!F$1-'11'!F$2)</f>
        <v>0</v>
      </c>
      <c r="F530">
        <f>('11'!G8124-'11'!G$2)/('11'!G$1-'11'!G$2)</f>
        <v>0</v>
      </c>
      <c r="G530">
        <f>('11'!H8124-'11'!H$2)/('11'!H$1-'11'!H$2)</f>
        <v>0</v>
      </c>
      <c r="H530">
        <f t="shared" si="80"/>
        <v>0</v>
      </c>
      <c r="I530">
        <f t="shared" si="77"/>
        <v>0</v>
      </c>
      <c r="J530">
        <f t="shared" si="78"/>
        <v>0</v>
      </c>
      <c r="K530">
        <f t="shared" si="78"/>
        <v>0</v>
      </c>
      <c r="L530">
        <f t="shared" si="79"/>
        <v>0</v>
      </c>
    </row>
    <row r="531" spans="1:12" x14ac:dyDescent="0.25">
      <c r="A531">
        <f>'11'!A8125</f>
        <v>8117</v>
      </c>
      <c r="B531">
        <f>'11'!B8125</f>
        <v>1875600</v>
      </c>
      <c r="C531">
        <f>('11'!C8125-'11'!C$2)/('11'!C$1-'11'!C$2)</f>
        <v>0</v>
      </c>
      <c r="D531">
        <f>('11'!E8125-'11'!E$2)/('11'!E$1-'11'!E$2)</f>
        <v>0</v>
      </c>
      <c r="E531">
        <f>('11'!F8125-'11'!F$2)/('11'!F$1-'11'!F$2)</f>
        <v>0</v>
      </c>
      <c r="F531">
        <f>('11'!G8125-'11'!G$2)/('11'!G$1-'11'!G$2)</f>
        <v>0</v>
      </c>
      <c r="G531">
        <f>('11'!H8125-'11'!H$2)/('11'!H$1-'11'!H$2)</f>
        <v>0</v>
      </c>
      <c r="H531">
        <f t="shared" si="80"/>
        <v>0</v>
      </c>
      <c r="I531">
        <f t="shared" si="77"/>
        <v>0</v>
      </c>
      <c r="J531">
        <f t="shared" si="78"/>
        <v>0</v>
      </c>
      <c r="K531">
        <f t="shared" si="78"/>
        <v>0</v>
      </c>
      <c r="L531">
        <f t="shared" si="79"/>
        <v>0</v>
      </c>
    </row>
    <row r="532" spans="1:12" x14ac:dyDescent="0.25">
      <c r="A532">
        <f>'11'!A8126</f>
        <v>8118</v>
      </c>
      <c r="B532">
        <f>'11'!B8126</f>
        <v>1879200</v>
      </c>
      <c r="C532">
        <f>('11'!C8126-'11'!C$2)/('11'!C$1-'11'!C$2)</f>
        <v>0</v>
      </c>
      <c r="D532">
        <f>('11'!E8126-'11'!E$2)/('11'!E$1-'11'!E$2)</f>
        <v>0</v>
      </c>
      <c r="E532">
        <f>('11'!F8126-'11'!F$2)/('11'!F$1-'11'!F$2)</f>
        <v>0</v>
      </c>
      <c r="F532">
        <f>('11'!G8126-'11'!G$2)/('11'!G$1-'11'!G$2)</f>
        <v>0</v>
      </c>
      <c r="G532">
        <f>('11'!H8126-'11'!H$2)/('11'!H$1-'11'!H$2)</f>
        <v>0</v>
      </c>
      <c r="H532">
        <f t="shared" si="80"/>
        <v>0</v>
      </c>
      <c r="I532">
        <f t="shared" si="77"/>
        <v>0</v>
      </c>
      <c r="J532">
        <f t="shared" si="78"/>
        <v>0</v>
      </c>
      <c r="K532">
        <f t="shared" si="78"/>
        <v>0</v>
      </c>
      <c r="L532">
        <f t="shared" si="79"/>
        <v>0</v>
      </c>
    </row>
    <row r="533" spans="1:12" x14ac:dyDescent="0.25">
      <c r="A533">
        <f>'11'!A8127</f>
        <v>8119</v>
      </c>
      <c r="B533">
        <f>'11'!B8127</f>
        <v>1882800</v>
      </c>
      <c r="C533">
        <f>('11'!C8127-'11'!C$2)/('11'!C$1-'11'!C$2)</f>
        <v>0</v>
      </c>
      <c r="D533">
        <f>('11'!E8127-'11'!E$2)/('11'!E$1-'11'!E$2)</f>
        <v>0</v>
      </c>
      <c r="E533">
        <f>('11'!F8127-'11'!F$2)/('11'!F$1-'11'!F$2)</f>
        <v>0</v>
      </c>
      <c r="F533">
        <f>('11'!G8127-'11'!G$2)/('11'!G$1-'11'!G$2)</f>
        <v>0</v>
      </c>
      <c r="G533">
        <f>('11'!H8127-'11'!H$2)/('11'!H$1-'11'!H$2)</f>
        <v>0</v>
      </c>
      <c r="H533">
        <f t="shared" si="80"/>
        <v>0</v>
      </c>
      <c r="I533">
        <f t="shared" si="77"/>
        <v>0</v>
      </c>
      <c r="J533">
        <f t="shared" si="78"/>
        <v>0</v>
      </c>
      <c r="K533">
        <f t="shared" si="78"/>
        <v>0</v>
      </c>
      <c r="L533">
        <f t="shared" si="79"/>
        <v>0</v>
      </c>
    </row>
    <row r="534" spans="1:12" x14ac:dyDescent="0.25">
      <c r="A534">
        <f>'11'!A8128</f>
        <v>8120</v>
      </c>
      <c r="B534">
        <f>'11'!B8128</f>
        <v>1886400</v>
      </c>
      <c r="C534">
        <f>('11'!C8128-'11'!C$2)/('11'!C$1-'11'!C$2)</f>
        <v>0</v>
      </c>
      <c r="D534">
        <f>('11'!E8128-'11'!E$2)/('11'!E$1-'11'!E$2)</f>
        <v>0</v>
      </c>
      <c r="E534">
        <f>('11'!F8128-'11'!F$2)/('11'!F$1-'11'!F$2)</f>
        <v>0</v>
      </c>
      <c r="F534">
        <f>('11'!G8128-'11'!G$2)/('11'!G$1-'11'!G$2)</f>
        <v>0</v>
      </c>
      <c r="G534">
        <f>('11'!H8128-'11'!H$2)/('11'!H$1-'11'!H$2)</f>
        <v>0</v>
      </c>
      <c r="H534">
        <f t="shared" si="80"/>
        <v>0</v>
      </c>
      <c r="I534">
        <f t="shared" si="77"/>
        <v>0</v>
      </c>
      <c r="J534">
        <f t="shared" si="78"/>
        <v>0</v>
      </c>
      <c r="K534">
        <f t="shared" si="78"/>
        <v>0</v>
      </c>
      <c r="L534">
        <f t="shared" si="79"/>
        <v>0</v>
      </c>
    </row>
    <row r="535" spans="1:12" x14ac:dyDescent="0.25">
      <c r="A535">
        <f>'11'!A8129</f>
        <v>8121</v>
      </c>
      <c r="B535">
        <f>'11'!B8129</f>
        <v>1890000</v>
      </c>
      <c r="C535">
        <f>('11'!C8129-'11'!C$2)/('11'!C$1-'11'!C$2)</f>
        <v>0</v>
      </c>
      <c r="D535">
        <f>('11'!E8129-'11'!E$2)/('11'!E$1-'11'!E$2)</f>
        <v>0</v>
      </c>
      <c r="E535">
        <f>('11'!F8129-'11'!F$2)/('11'!F$1-'11'!F$2)</f>
        <v>0</v>
      </c>
      <c r="F535">
        <f>('11'!G8129-'11'!G$2)/('11'!G$1-'11'!G$2)</f>
        <v>0</v>
      </c>
      <c r="G535">
        <f>('11'!H8129-'11'!H$2)/('11'!H$1-'11'!H$2)</f>
        <v>0</v>
      </c>
      <c r="H535">
        <f t="shared" si="80"/>
        <v>0</v>
      </c>
      <c r="I535">
        <f t="shared" si="77"/>
        <v>0</v>
      </c>
      <c r="J535">
        <f t="shared" si="78"/>
        <v>0</v>
      </c>
      <c r="K535">
        <f t="shared" si="78"/>
        <v>0</v>
      </c>
      <c r="L535">
        <f t="shared" si="79"/>
        <v>0</v>
      </c>
    </row>
    <row r="536" spans="1:12" x14ac:dyDescent="0.25">
      <c r="A536">
        <f>'11'!A8130</f>
        <v>8122</v>
      </c>
      <c r="B536">
        <f>'11'!B8130</f>
        <v>1893600</v>
      </c>
      <c r="C536">
        <f>('11'!C8130-'11'!C$2)/('11'!C$1-'11'!C$2)</f>
        <v>0</v>
      </c>
      <c r="D536">
        <f>('11'!E8130-'11'!E$2)/('11'!E$1-'11'!E$2)</f>
        <v>0</v>
      </c>
      <c r="E536">
        <f>('11'!F8130-'11'!F$2)/('11'!F$1-'11'!F$2)</f>
        <v>0</v>
      </c>
      <c r="F536">
        <f>('11'!G8130-'11'!G$2)/('11'!G$1-'11'!G$2)</f>
        <v>0</v>
      </c>
      <c r="G536">
        <f>('11'!H8130-'11'!H$2)/('11'!H$1-'11'!H$2)</f>
        <v>0</v>
      </c>
      <c r="H536">
        <f t="shared" si="80"/>
        <v>0</v>
      </c>
      <c r="I536">
        <f t="shared" si="77"/>
        <v>0</v>
      </c>
      <c r="J536">
        <f t="shared" si="78"/>
        <v>0</v>
      </c>
      <c r="K536">
        <f t="shared" si="78"/>
        <v>0</v>
      </c>
      <c r="L536">
        <f t="shared" si="79"/>
        <v>0</v>
      </c>
    </row>
    <row r="537" spans="1:12" x14ac:dyDescent="0.25">
      <c r="A537">
        <f>'11'!A8131</f>
        <v>8123</v>
      </c>
      <c r="B537">
        <f>'11'!B8131</f>
        <v>1897200</v>
      </c>
      <c r="C537">
        <f>('11'!C8131-'11'!C$2)/('11'!C$1-'11'!C$2)</f>
        <v>0</v>
      </c>
      <c r="D537">
        <f>('11'!E8131-'11'!E$2)/('11'!E$1-'11'!E$2)</f>
        <v>0</v>
      </c>
      <c r="E537">
        <f>('11'!F8131-'11'!F$2)/('11'!F$1-'11'!F$2)</f>
        <v>0</v>
      </c>
      <c r="F537">
        <f>('11'!G8131-'11'!G$2)/('11'!G$1-'11'!G$2)</f>
        <v>0</v>
      </c>
      <c r="G537">
        <f>('11'!H8131-'11'!H$2)/('11'!H$1-'11'!H$2)</f>
        <v>0</v>
      </c>
      <c r="H537">
        <f t="shared" si="80"/>
        <v>0</v>
      </c>
      <c r="I537">
        <f t="shared" si="77"/>
        <v>0</v>
      </c>
      <c r="J537">
        <f t="shared" si="78"/>
        <v>0</v>
      </c>
      <c r="K537">
        <f t="shared" si="78"/>
        <v>0</v>
      </c>
      <c r="L537">
        <f t="shared" si="79"/>
        <v>0</v>
      </c>
    </row>
    <row r="538" spans="1:12" x14ac:dyDescent="0.25">
      <c r="A538">
        <f>'11'!A8132</f>
        <v>8124</v>
      </c>
      <c r="B538">
        <f>'11'!B8132</f>
        <v>1900800</v>
      </c>
      <c r="C538">
        <f>('11'!C8132-'11'!C$2)/('11'!C$1-'11'!C$2)</f>
        <v>0</v>
      </c>
      <c r="D538">
        <f>('11'!E8132-'11'!E$2)/('11'!E$1-'11'!E$2)</f>
        <v>0</v>
      </c>
      <c r="E538">
        <f>('11'!F8132-'11'!F$2)/('11'!F$1-'11'!F$2)</f>
        <v>0</v>
      </c>
      <c r="F538">
        <f>('11'!G8132-'11'!G$2)/('11'!G$1-'11'!G$2)</f>
        <v>0</v>
      </c>
      <c r="G538">
        <f>('11'!H8132-'11'!H$2)/('11'!H$1-'11'!H$2)</f>
        <v>0</v>
      </c>
      <c r="H538">
        <f t="shared" si="80"/>
        <v>0</v>
      </c>
      <c r="I538">
        <f t="shared" si="77"/>
        <v>0</v>
      </c>
      <c r="J538">
        <f t="shared" si="78"/>
        <v>0</v>
      </c>
      <c r="K538">
        <f t="shared" si="78"/>
        <v>0</v>
      </c>
      <c r="L538">
        <f t="shared" si="79"/>
        <v>0</v>
      </c>
    </row>
    <row r="539" spans="1:12" x14ac:dyDescent="0.25">
      <c r="A539">
        <f>'11'!A8133</f>
        <v>8125</v>
      </c>
      <c r="B539">
        <f>'11'!B8133</f>
        <v>1904400</v>
      </c>
      <c r="C539">
        <f>('11'!C8133-'11'!C$2)/('11'!C$1-'11'!C$2)</f>
        <v>0</v>
      </c>
      <c r="D539">
        <f>('11'!E8133-'11'!E$2)/('11'!E$1-'11'!E$2)</f>
        <v>0</v>
      </c>
      <c r="E539">
        <f>('11'!F8133-'11'!F$2)/('11'!F$1-'11'!F$2)</f>
        <v>0</v>
      </c>
      <c r="F539">
        <f>('11'!G8133-'11'!G$2)/('11'!G$1-'11'!G$2)</f>
        <v>0</v>
      </c>
      <c r="G539">
        <f>('11'!H8133-'11'!H$2)/('11'!H$1-'11'!H$2)</f>
        <v>0</v>
      </c>
      <c r="H539">
        <f t="shared" si="80"/>
        <v>0</v>
      </c>
      <c r="I539">
        <f t="shared" si="77"/>
        <v>0</v>
      </c>
      <c r="J539">
        <f t="shared" si="78"/>
        <v>0</v>
      </c>
      <c r="K539">
        <f t="shared" si="78"/>
        <v>0</v>
      </c>
      <c r="L539">
        <f t="shared" si="79"/>
        <v>0</v>
      </c>
    </row>
    <row r="540" spans="1:12" x14ac:dyDescent="0.25">
      <c r="A540">
        <f>'11'!A8134</f>
        <v>8126</v>
      </c>
      <c r="B540">
        <f>'11'!B8134</f>
        <v>1908000</v>
      </c>
      <c r="C540">
        <f>('11'!C8134-'11'!C$2)/('11'!C$1-'11'!C$2)</f>
        <v>0</v>
      </c>
      <c r="D540">
        <f>('11'!E8134-'11'!E$2)/('11'!E$1-'11'!E$2)</f>
        <v>0</v>
      </c>
      <c r="E540">
        <f>('11'!F8134-'11'!F$2)/('11'!F$1-'11'!F$2)</f>
        <v>0</v>
      </c>
      <c r="F540">
        <f>('11'!G8134-'11'!G$2)/('11'!G$1-'11'!G$2)</f>
        <v>0</v>
      </c>
      <c r="G540">
        <f>('11'!H8134-'11'!H$2)/('11'!H$1-'11'!H$2)</f>
        <v>0</v>
      </c>
      <c r="H540">
        <f t="shared" si="80"/>
        <v>4.9405894123168894E-3</v>
      </c>
      <c r="I540">
        <f t="shared" si="77"/>
        <v>0</v>
      </c>
      <c r="J540">
        <f t="shared" si="78"/>
        <v>0</v>
      </c>
      <c r="K540">
        <f t="shared" si="78"/>
        <v>0</v>
      </c>
      <c r="L540">
        <f t="shared" si="79"/>
        <v>0</v>
      </c>
    </row>
    <row r="541" spans="1:12" x14ac:dyDescent="0.25">
      <c r="A541">
        <f>'11'!A8135</f>
        <v>8127</v>
      </c>
      <c r="B541">
        <f>'11'!B8135</f>
        <v>1911600</v>
      </c>
      <c r="C541">
        <f>('11'!C8135-'11'!C$2)/('11'!C$1-'11'!C$2)</f>
        <v>0</v>
      </c>
      <c r="D541">
        <f>('11'!E8135-'11'!E$2)/('11'!E$1-'11'!E$2)</f>
        <v>0</v>
      </c>
      <c r="E541">
        <f>('11'!F8135-'11'!F$2)/('11'!F$1-'11'!F$2)</f>
        <v>0</v>
      </c>
      <c r="F541">
        <f>('11'!G8135-'11'!G$2)/('11'!G$1-'11'!G$2)</f>
        <v>0</v>
      </c>
      <c r="G541">
        <f>('11'!H8135-'11'!H$2)/('11'!H$1-'11'!H$2)</f>
        <v>0</v>
      </c>
      <c r="H541">
        <f t="shared" si="80"/>
        <v>4.9405894123168894E-3</v>
      </c>
      <c r="I541">
        <f t="shared" si="77"/>
        <v>0</v>
      </c>
      <c r="J541">
        <f t="shared" si="78"/>
        <v>0</v>
      </c>
      <c r="K541">
        <f t="shared" si="78"/>
        <v>0</v>
      </c>
      <c r="L541">
        <f t="shared" si="79"/>
        <v>0</v>
      </c>
    </row>
    <row r="542" spans="1:12" x14ac:dyDescent="0.25">
      <c r="A542">
        <f>'11'!A8136</f>
        <v>8128</v>
      </c>
      <c r="B542">
        <f>'11'!B8136</f>
        <v>1915200</v>
      </c>
      <c r="C542">
        <f>('11'!C8136-'11'!C$2)/('11'!C$1-'11'!C$2)</f>
        <v>0</v>
      </c>
      <c r="D542">
        <f>('11'!E8136-'11'!E$2)/('11'!E$1-'11'!E$2)</f>
        <v>0</v>
      </c>
      <c r="E542">
        <f>('11'!F8136-'11'!F$2)/('11'!F$1-'11'!F$2)</f>
        <v>0</v>
      </c>
      <c r="F542">
        <f>('11'!G8136-'11'!G$2)/('11'!G$1-'11'!G$2)</f>
        <v>0</v>
      </c>
      <c r="G542">
        <f>('11'!H8136-'11'!H$2)/('11'!H$1-'11'!H$2)</f>
        <v>0</v>
      </c>
      <c r="H542">
        <f t="shared" si="80"/>
        <v>2.4702947061584447E-3</v>
      </c>
      <c r="I542">
        <f t="shared" si="77"/>
        <v>0</v>
      </c>
      <c r="J542">
        <f t="shared" si="78"/>
        <v>0</v>
      </c>
      <c r="K542">
        <f t="shared" si="78"/>
        <v>0</v>
      </c>
      <c r="L542">
        <f t="shared" si="79"/>
        <v>0</v>
      </c>
    </row>
    <row r="543" spans="1:12" x14ac:dyDescent="0.25">
      <c r="A543">
        <f>'11'!A8137</f>
        <v>8129</v>
      </c>
      <c r="B543">
        <f>'11'!B8137</f>
        <v>1918800</v>
      </c>
      <c r="C543">
        <f>('11'!C8137-'11'!C$2)/('11'!C$1-'11'!C$2)</f>
        <v>2.4702947061584447E-3</v>
      </c>
      <c r="D543">
        <f>('11'!E8137-'11'!E$2)/('11'!E$1-'11'!E$2)</f>
        <v>0</v>
      </c>
      <c r="E543">
        <f>('11'!F8137-'11'!F$2)/('11'!F$1-'11'!F$2)</f>
        <v>0</v>
      </c>
      <c r="F543">
        <f>('11'!G8137-'11'!G$2)/('11'!G$1-'11'!G$2)</f>
        <v>0</v>
      </c>
      <c r="G543">
        <f>('11'!H8137-'11'!H$2)/('11'!H$1-'11'!H$2)</f>
        <v>0</v>
      </c>
      <c r="H543">
        <f t="shared" si="80"/>
        <v>4.9405894123168894E-3</v>
      </c>
      <c r="I543">
        <f t="shared" si="77"/>
        <v>0</v>
      </c>
      <c r="J543">
        <f t="shared" si="78"/>
        <v>0</v>
      </c>
      <c r="K543">
        <f t="shared" si="78"/>
        <v>0</v>
      </c>
      <c r="L543">
        <f t="shared" si="79"/>
        <v>0</v>
      </c>
    </row>
    <row r="544" spans="1:12" x14ac:dyDescent="0.25">
      <c r="A544">
        <f>'11'!A8138</f>
        <v>8130</v>
      </c>
      <c r="B544">
        <f>'11'!B8138</f>
        <v>1922400</v>
      </c>
      <c r="C544">
        <f>('11'!C8138-'11'!C$2)/('11'!C$1-'11'!C$2)</f>
        <v>0</v>
      </c>
      <c r="D544">
        <f>('11'!E8138-'11'!E$2)/('11'!E$1-'11'!E$2)</f>
        <v>0</v>
      </c>
      <c r="E544">
        <f>('11'!F8138-'11'!F$2)/('11'!F$1-'11'!F$2)</f>
        <v>0</v>
      </c>
      <c r="F544">
        <f>('11'!G8138-'11'!G$2)/('11'!G$1-'11'!G$2)</f>
        <v>0</v>
      </c>
      <c r="G544">
        <f>('11'!H8138-'11'!H$2)/('11'!H$1-'11'!H$2)</f>
        <v>0</v>
      </c>
      <c r="H544">
        <f t="shared" si="80"/>
        <v>4.9405894123168894E-3</v>
      </c>
      <c r="I544">
        <f t="shared" ref="I544:I559" si="81">D544*I$8+D543*I$7+D542*I$6</f>
        <v>0</v>
      </c>
      <c r="J544">
        <f t="shared" ref="J544:K559" si="82">E544*J$8+E543*J$7+E542*J$6+E541*J$5+E540*J$4+E539*J$3</f>
        <v>0</v>
      </c>
      <c r="K544">
        <f t="shared" si="82"/>
        <v>0</v>
      </c>
      <c r="L544">
        <f t="shared" si="79"/>
        <v>0</v>
      </c>
    </row>
    <row r="545" spans="1:12" x14ac:dyDescent="0.25">
      <c r="A545">
        <f>'11'!A8139</f>
        <v>8131</v>
      </c>
      <c r="B545">
        <f>'11'!B8139</f>
        <v>1926000</v>
      </c>
      <c r="C545">
        <f>('11'!C8139-'11'!C$2)/('11'!C$1-'11'!C$2)</f>
        <v>0</v>
      </c>
      <c r="D545">
        <f>('11'!E8139-'11'!E$2)/('11'!E$1-'11'!E$2)</f>
        <v>0</v>
      </c>
      <c r="E545">
        <f>('11'!F8139-'11'!F$2)/('11'!F$1-'11'!F$2)</f>
        <v>0</v>
      </c>
      <c r="F545">
        <f>('11'!G8139-'11'!G$2)/('11'!G$1-'11'!G$2)</f>
        <v>0</v>
      </c>
      <c r="G545">
        <f>('11'!H8139-'11'!H$2)/('11'!H$1-'11'!H$2)</f>
        <v>0</v>
      </c>
      <c r="H545">
        <f t="shared" si="80"/>
        <v>7.4108841184753341E-3</v>
      </c>
      <c r="I545">
        <f t="shared" si="81"/>
        <v>0</v>
      </c>
      <c r="J545">
        <f t="shared" si="82"/>
        <v>0</v>
      </c>
      <c r="K545">
        <f t="shared" si="82"/>
        <v>0</v>
      </c>
      <c r="L545">
        <f t="shared" si="79"/>
        <v>0</v>
      </c>
    </row>
    <row r="546" spans="1:12" x14ac:dyDescent="0.25">
      <c r="A546">
        <f>'11'!A8140</f>
        <v>8132</v>
      </c>
      <c r="B546">
        <f>'11'!B8140</f>
        <v>1929600</v>
      </c>
      <c r="C546">
        <f>('11'!C8140-'11'!C$2)/('11'!C$1-'11'!C$2)</f>
        <v>2.4702947061584447E-3</v>
      </c>
      <c r="D546">
        <f>('11'!E8140-'11'!E$2)/('11'!E$1-'11'!E$2)</f>
        <v>0</v>
      </c>
      <c r="E546">
        <f>('11'!F8140-'11'!F$2)/('11'!F$1-'11'!F$2)</f>
        <v>0</v>
      </c>
      <c r="F546">
        <f>('11'!G8140-'11'!G$2)/('11'!G$1-'11'!G$2)</f>
        <v>0</v>
      </c>
      <c r="G546">
        <f>('11'!H8140-'11'!H$2)/('11'!H$1-'11'!H$2)</f>
        <v>0</v>
      </c>
      <c r="H546">
        <f t="shared" si="80"/>
        <v>4.9405894123168894E-3</v>
      </c>
      <c r="I546">
        <f t="shared" si="81"/>
        <v>0</v>
      </c>
      <c r="J546">
        <f t="shared" si="82"/>
        <v>0</v>
      </c>
      <c r="K546">
        <f t="shared" si="82"/>
        <v>0</v>
      </c>
      <c r="L546">
        <f t="shared" si="79"/>
        <v>0</v>
      </c>
    </row>
    <row r="547" spans="1:12" x14ac:dyDescent="0.25">
      <c r="A547">
        <f>'11'!A8141</f>
        <v>8133</v>
      </c>
      <c r="B547">
        <f>'11'!B8141</f>
        <v>1933200</v>
      </c>
      <c r="C547">
        <f>('11'!C8141-'11'!C$2)/('11'!C$1-'11'!C$2)</f>
        <v>0</v>
      </c>
      <c r="D547">
        <f>('11'!E8141-'11'!E$2)/('11'!E$1-'11'!E$2)</f>
        <v>0</v>
      </c>
      <c r="E547">
        <f>('11'!F8141-'11'!F$2)/('11'!F$1-'11'!F$2)</f>
        <v>0</v>
      </c>
      <c r="F547">
        <f>('11'!G8141-'11'!G$2)/('11'!G$1-'11'!G$2)</f>
        <v>0</v>
      </c>
      <c r="G547">
        <f>('11'!H8141-'11'!H$2)/('11'!H$1-'11'!H$2)</f>
        <v>0</v>
      </c>
      <c r="H547">
        <f t="shared" si="80"/>
        <v>2.4702947061584447E-3</v>
      </c>
      <c r="I547">
        <f t="shared" si="81"/>
        <v>0</v>
      </c>
      <c r="J547">
        <f t="shared" si="82"/>
        <v>0</v>
      </c>
      <c r="K547">
        <f t="shared" si="82"/>
        <v>0</v>
      </c>
      <c r="L547">
        <f t="shared" si="79"/>
        <v>0</v>
      </c>
    </row>
    <row r="548" spans="1:12" x14ac:dyDescent="0.25">
      <c r="A548">
        <f>'11'!A8142</f>
        <v>8134</v>
      </c>
      <c r="B548">
        <f>'11'!B8142</f>
        <v>1936800</v>
      </c>
      <c r="C548">
        <f>('11'!C8142-'11'!C$2)/('11'!C$1-'11'!C$2)</f>
        <v>2.4702947061584447E-3</v>
      </c>
      <c r="D548">
        <f>('11'!E8142-'11'!E$2)/('11'!E$1-'11'!E$2)</f>
        <v>1.4190435646374345E-5</v>
      </c>
      <c r="E548">
        <f>('11'!F8142-'11'!F$2)/('11'!F$1-'11'!F$2)</f>
        <v>1.4190435646845395E-5</v>
      </c>
      <c r="F548">
        <f>('11'!G8142-'11'!G$2)/('11'!G$1-'11'!G$2)</f>
        <v>0</v>
      </c>
      <c r="G548">
        <f>('11'!H8142-'11'!H$2)/('11'!H$1-'11'!H$2)</f>
        <v>0</v>
      </c>
      <c r="H548">
        <f t="shared" si="80"/>
        <v>0</v>
      </c>
      <c r="I548">
        <f t="shared" si="81"/>
        <v>5.676174258549738E-5</v>
      </c>
      <c r="J548">
        <f t="shared" si="82"/>
        <v>4.2571306940536186E-4</v>
      </c>
      <c r="K548">
        <f t="shared" si="82"/>
        <v>0</v>
      </c>
      <c r="L548">
        <f t="shared" si="79"/>
        <v>0</v>
      </c>
    </row>
    <row r="549" spans="1:12" x14ac:dyDescent="0.25">
      <c r="A549">
        <f>'11'!A8143</f>
        <v>8135</v>
      </c>
      <c r="B549">
        <f>'11'!B8143</f>
        <v>1940400</v>
      </c>
      <c r="C549">
        <f>('11'!C8143-'11'!C$2)/('11'!C$1-'11'!C$2)</f>
        <v>0</v>
      </c>
      <c r="D549">
        <f>('11'!E8143-'11'!E$2)/('11'!E$1-'11'!E$2)</f>
        <v>5.676174258549738E-5</v>
      </c>
      <c r="E549">
        <f>('11'!F8143-'11'!F$2)/('11'!F$1-'11'!F$2)</f>
        <v>5.6761742587381581E-5</v>
      </c>
      <c r="F549">
        <f>('11'!G8143-'11'!G$2)/('11'!G$1-'11'!G$2)</f>
        <v>0</v>
      </c>
      <c r="G549">
        <f>('11'!H8143-'11'!H$2)/('11'!H$1-'11'!H$2)</f>
        <v>0</v>
      </c>
      <c r="H549">
        <f t="shared" si="80"/>
        <v>0</v>
      </c>
      <c r="I549">
        <f t="shared" si="81"/>
        <v>2.6961827728111257E-4</v>
      </c>
      <c r="J549">
        <f t="shared" si="82"/>
        <v>2.1569462183205E-3</v>
      </c>
      <c r="K549">
        <f t="shared" si="82"/>
        <v>0</v>
      </c>
      <c r="L549">
        <f t="shared" si="79"/>
        <v>0</v>
      </c>
    </row>
    <row r="550" spans="1:12" x14ac:dyDescent="0.25">
      <c r="A550">
        <f>'11'!A8144</f>
        <v>8136</v>
      </c>
      <c r="B550">
        <f>'11'!B8144</f>
        <v>1944000</v>
      </c>
      <c r="C550">
        <f>('11'!C8144-'11'!C$2)/('11'!C$1-'11'!C$2)</f>
        <v>0</v>
      </c>
      <c r="D550">
        <f>('11'!E8144-'11'!E$2)/('11'!E$1-'11'!E$2)</f>
        <v>4.2571306939123026E-5</v>
      </c>
      <c r="E550">
        <f>('11'!F8144-'11'!F$2)/('11'!F$1-'11'!F$2)</f>
        <v>4.2571306940536182E-5</v>
      </c>
      <c r="F550">
        <f>('11'!G8144-'11'!G$2)/('11'!G$1-'11'!G$2)</f>
        <v>0</v>
      </c>
      <c r="G550">
        <f>('11'!H8144-'11'!H$2)/('11'!H$1-'11'!H$2)</f>
        <v>0</v>
      </c>
      <c r="H550">
        <f t="shared" si="80"/>
        <v>0</v>
      </c>
      <c r="I550">
        <f t="shared" si="81"/>
        <v>3.8314176245210724E-4</v>
      </c>
      <c r="J550">
        <f t="shared" si="82"/>
        <v>3.3773236839492039E-3</v>
      </c>
      <c r="K550">
        <f t="shared" si="82"/>
        <v>0</v>
      </c>
      <c r="L550">
        <f t="shared" si="79"/>
        <v>0</v>
      </c>
    </row>
    <row r="551" spans="1:12" x14ac:dyDescent="0.25">
      <c r="A551">
        <f>'11'!A8145</f>
        <v>8137</v>
      </c>
      <c r="B551">
        <f>'11'!B8145</f>
        <v>1947600</v>
      </c>
      <c r="C551">
        <f>('11'!C8145-'11'!C$2)/('11'!C$1-'11'!C$2)</f>
        <v>0</v>
      </c>
      <c r="D551">
        <f>('11'!E8145-'11'!E$2)/('11'!E$1-'11'!E$2)</f>
        <v>2.838087129274869E-5</v>
      </c>
      <c r="E551">
        <f>('11'!F8145-'11'!F$2)/('11'!F$1-'11'!F$2)</f>
        <v>2.838087129369079E-5</v>
      </c>
      <c r="F551">
        <f>('11'!G8145-'11'!G$2)/('11'!G$1-'11'!G$2)</f>
        <v>0</v>
      </c>
      <c r="G551">
        <f>('11'!H8145-'11'!H$2)/('11'!H$1-'11'!H$2)</f>
        <v>0</v>
      </c>
      <c r="H551">
        <f t="shared" si="80"/>
        <v>0</v>
      </c>
      <c r="I551">
        <f t="shared" si="81"/>
        <v>4.1152263374485596E-4</v>
      </c>
      <c r="J551">
        <f t="shared" si="82"/>
        <v>3.6611323968861118E-3</v>
      </c>
      <c r="K551">
        <f t="shared" si="82"/>
        <v>0</v>
      </c>
      <c r="L551">
        <f t="shared" si="79"/>
        <v>0</v>
      </c>
    </row>
    <row r="552" spans="1:12" x14ac:dyDescent="0.25">
      <c r="A552">
        <f>'11'!A8146</f>
        <v>8138</v>
      </c>
      <c r="B552">
        <f>'11'!B8146</f>
        <v>1951200</v>
      </c>
      <c r="C552">
        <f>('11'!C8146-'11'!C$2)/('11'!C$1-'11'!C$2)</f>
        <v>0</v>
      </c>
      <c r="D552">
        <f>('11'!E8146-'11'!E$2)/('11'!E$1-'11'!E$2)</f>
        <v>5.676174258549738E-5</v>
      </c>
      <c r="E552">
        <f>('11'!F8146-'11'!F$2)/('11'!F$1-'11'!F$2)</f>
        <v>5.6761742587381581E-5</v>
      </c>
      <c r="F552">
        <f>('11'!G8146-'11'!G$2)/('11'!G$1-'11'!G$2)</f>
        <v>0</v>
      </c>
      <c r="G552">
        <f>('11'!H8146-'11'!H$2)/('11'!H$1-'11'!H$2)</f>
        <v>0</v>
      </c>
      <c r="H552">
        <f t="shared" si="80"/>
        <v>0</v>
      </c>
      <c r="I552">
        <f t="shared" si="81"/>
        <v>4.3990350503760468E-4</v>
      </c>
      <c r="J552">
        <f t="shared" si="82"/>
        <v>5.0801759615706514E-3</v>
      </c>
      <c r="K552">
        <f t="shared" si="82"/>
        <v>0</v>
      </c>
      <c r="L552">
        <f t="shared" si="79"/>
        <v>0</v>
      </c>
    </row>
    <row r="553" spans="1:12" x14ac:dyDescent="0.25">
      <c r="A553">
        <f>'11'!A8147</f>
        <v>8139</v>
      </c>
      <c r="B553">
        <f>'11'!B8147</f>
        <v>1954800</v>
      </c>
      <c r="C553">
        <f>('11'!C8147-'11'!C$2)/('11'!C$1-'11'!C$2)</f>
        <v>0</v>
      </c>
      <c r="D553">
        <f>('11'!E8147-'11'!E$2)/('11'!E$1-'11'!E$2)</f>
        <v>8.5142613878246053E-5</v>
      </c>
      <c r="E553">
        <f>('11'!F8147-'11'!F$2)/('11'!F$1-'11'!F$2)</f>
        <v>8.5142613879055789E-5</v>
      </c>
      <c r="F553">
        <f>('11'!G8147-'11'!G$2)/('11'!G$1-'11'!G$2)</f>
        <v>0</v>
      </c>
      <c r="G553">
        <f>('11'!H8147-'11'!H$2)/('11'!H$1-'11'!H$2)</f>
        <v>0</v>
      </c>
      <c r="H553">
        <f t="shared" si="80"/>
        <v>0</v>
      </c>
      <c r="I553">
        <f t="shared" si="81"/>
        <v>5.9599829714772237E-4</v>
      </c>
      <c r="J553">
        <f t="shared" si="82"/>
        <v>7.4215978432396433E-3</v>
      </c>
      <c r="K553">
        <f t="shared" si="82"/>
        <v>0</v>
      </c>
      <c r="L553">
        <f t="shared" si="79"/>
        <v>0</v>
      </c>
    </row>
    <row r="554" spans="1:12" x14ac:dyDescent="0.25">
      <c r="A554">
        <f>'11'!A8148</f>
        <v>8140</v>
      </c>
      <c r="B554">
        <f>'11'!B8148</f>
        <v>1958400</v>
      </c>
      <c r="C554">
        <f>('11'!C8148-'11'!C$2)/('11'!C$1-'11'!C$2)</f>
        <v>0</v>
      </c>
      <c r="D554">
        <f>('11'!E8148-'11'!E$2)/('11'!E$1-'11'!E$2)</f>
        <v>1.1352348517099476E-4</v>
      </c>
      <c r="E554">
        <f>('11'!F8148-'11'!F$2)/('11'!F$1-'11'!F$2)</f>
        <v>1.1352348517274657E-4</v>
      </c>
      <c r="F554">
        <f>('11'!G8148-'11'!G$2)/('11'!G$1-'11'!G$2)</f>
        <v>0</v>
      </c>
      <c r="G554">
        <f>('11'!H8148-'11'!H$2)/('11'!H$1-'11'!H$2)</f>
        <v>0</v>
      </c>
      <c r="H554">
        <f t="shared" si="80"/>
        <v>0</v>
      </c>
      <c r="I554">
        <f t="shared" si="81"/>
        <v>8.7980701007520936E-4</v>
      </c>
      <c r="J554">
        <f t="shared" si="82"/>
        <v>9.2805449129118589E-3</v>
      </c>
      <c r="K554">
        <f t="shared" si="82"/>
        <v>0</v>
      </c>
      <c r="L554">
        <f t="shared" si="79"/>
        <v>0</v>
      </c>
    </row>
    <row r="555" spans="1:12" x14ac:dyDescent="0.25">
      <c r="A555">
        <f>'11'!A8149</f>
        <v>8141</v>
      </c>
      <c r="B555">
        <f>'11'!B8149</f>
        <v>1962000</v>
      </c>
      <c r="C555">
        <f>('11'!C8149-'11'!C$2)/('11'!C$1-'11'!C$2)</f>
        <v>0</v>
      </c>
      <c r="D555">
        <f>('11'!E8149-'11'!E$2)/('11'!E$1-'11'!E$2)</f>
        <v>1.1352348517099476E-4</v>
      </c>
      <c r="E555">
        <f>('11'!F8149-'11'!F$2)/('11'!F$1-'11'!F$2)</f>
        <v>1.1352348517274657E-4</v>
      </c>
      <c r="F555">
        <f>('11'!G8149-'11'!G$2)/('11'!G$1-'11'!G$2)</f>
        <v>0</v>
      </c>
      <c r="G555">
        <f>('11'!H8149-'11'!H$2)/('11'!H$1-'11'!H$2)</f>
        <v>0</v>
      </c>
      <c r="H555">
        <f t="shared" si="80"/>
        <v>0</v>
      </c>
      <c r="I555">
        <f t="shared" si="81"/>
        <v>1.0500922378317015E-3</v>
      </c>
      <c r="J555">
        <f t="shared" si="82"/>
        <v>1.0940825883552439E-2</v>
      </c>
      <c r="K555">
        <f t="shared" si="82"/>
        <v>0</v>
      </c>
      <c r="L555">
        <f t="shared" si="79"/>
        <v>0</v>
      </c>
    </row>
    <row r="556" spans="1:12" x14ac:dyDescent="0.25">
      <c r="A556">
        <f>'11'!A8150</f>
        <v>8142</v>
      </c>
      <c r="B556">
        <f>'11'!B8150</f>
        <v>1965600</v>
      </c>
      <c r="C556">
        <f>('11'!C8150-'11'!C$2)/('11'!C$1-'11'!C$2)</f>
        <v>0</v>
      </c>
      <c r="D556">
        <f>('11'!E8150-'11'!E$2)/('11'!E$1-'11'!E$2)</f>
        <v>1.2771392081736911E-4</v>
      </c>
      <c r="E556">
        <f>('11'!F8150-'11'!F$2)/('11'!F$1-'11'!F$2)</f>
        <v>1.2771392081757538E-4</v>
      </c>
      <c r="F556">
        <f>('11'!G8150-'11'!G$2)/('11'!G$1-'11'!G$2)</f>
        <v>0</v>
      </c>
      <c r="G556">
        <f>('11'!H8150-'11'!H$2)/('11'!H$1-'11'!H$2)</f>
        <v>0</v>
      </c>
      <c r="H556">
        <f t="shared" si="80"/>
        <v>0</v>
      </c>
      <c r="I556">
        <f t="shared" si="81"/>
        <v>1.191996594295445E-3</v>
      </c>
      <c r="J556">
        <f t="shared" si="82"/>
        <v>1.3225486022589685E-2</v>
      </c>
      <c r="K556">
        <f t="shared" si="82"/>
        <v>0</v>
      </c>
      <c r="L556">
        <f t="shared" si="79"/>
        <v>0</v>
      </c>
    </row>
    <row r="557" spans="1:12" x14ac:dyDescent="0.25">
      <c r="A557">
        <f>'11'!A8151</f>
        <v>8143</v>
      </c>
      <c r="B557">
        <f>'11'!B8151</f>
        <v>1969200</v>
      </c>
      <c r="C557">
        <f>('11'!C8151-'11'!C$2)/('11'!C$1-'11'!C$2)</f>
        <v>0</v>
      </c>
      <c r="D557">
        <f>('11'!E8151-'11'!E$2)/('11'!E$1-'11'!E$2)</f>
        <v>1.2771392081736911E-4</v>
      </c>
      <c r="E557">
        <f>('11'!F8151-'11'!F$2)/('11'!F$1-'11'!F$2)</f>
        <v>1.2771392081757538E-4</v>
      </c>
      <c r="F557">
        <f>('11'!G8151-'11'!G$2)/('11'!G$1-'11'!G$2)</f>
        <v>0</v>
      </c>
      <c r="G557">
        <f>('11'!H8151-'11'!H$2)/('11'!H$1-'11'!H$2)</f>
        <v>0</v>
      </c>
      <c r="H557">
        <f t="shared" si="80"/>
        <v>0</v>
      </c>
      <c r="I557">
        <f t="shared" si="81"/>
        <v>1.2345679012345681E-3</v>
      </c>
      <c r="J557">
        <f t="shared" si="82"/>
        <v>1.5183766141737387E-2</v>
      </c>
      <c r="K557">
        <f t="shared" si="82"/>
        <v>0</v>
      </c>
      <c r="L557">
        <f t="shared" si="79"/>
        <v>0</v>
      </c>
    </row>
    <row r="558" spans="1:12" x14ac:dyDescent="0.25">
      <c r="A558">
        <f>'11'!A8152</f>
        <v>8144</v>
      </c>
      <c r="B558">
        <f>'11'!B8152</f>
        <v>1972800</v>
      </c>
      <c r="C558">
        <f>('11'!C8152-'11'!C$2)/('11'!C$1-'11'!C$2)</f>
        <v>0</v>
      </c>
      <c r="D558">
        <f>('11'!E8152-'11'!E$2)/('11'!E$1-'11'!E$2)</f>
        <v>1.2771392081736911E-4</v>
      </c>
      <c r="E558">
        <f>('11'!F8152-'11'!F$2)/('11'!F$1-'11'!F$2)</f>
        <v>1.2771392081757538E-4</v>
      </c>
      <c r="F558">
        <f>('11'!G8152-'11'!G$2)/('11'!G$1-'11'!G$2)</f>
        <v>0</v>
      </c>
      <c r="G558">
        <f>('11'!H8152-'11'!H$2)/('11'!H$1-'11'!H$2)</f>
        <v>0</v>
      </c>
      <c r="H558">
        <f t="shared" si="80"/>
        <v>0</v>
      </c>
      <c r="I558">
        <f t="shared" si="81"/>
        <v>1.277139208173691E-3</v>
      </c>
      <c r="J558">
        <f t="shared" si="82"/>
        <v>1.6347381864728294E-2</v>
      </c>
      <c r="K558">
        <f t="shared" si="82"/>
        <v>0</v>
      </c>
      <c r="L558">
        <f t="shared" si="79"/>
        <v>0</v>
      </c>
    </row>
    <row r="559" spans="1:12" x14ac:dyDescent="0.25">
      <c r="A559">
        <f>'11'!A8153</f>
        <v>8145</v>
      </c>
      <c r="B559">
        <f>'11'!B8153</f>
        <v>1976400</v>
      </c>
      <c r="C559">
        <f>('11'!C8153-'11'!C$2)/('11'!C$1-'11'!C$2)</f>
        <v>0</v>
      </c>
      <c r="D559">
        <f>('11'!E8153-'11'!E$2)/('11'!E$1-'11'!E$2)</f>
        <v>1.2771392081736911E-4</v>
      </c>
      <c r="E559">
        <f>('11'!F8153-'11'!F$2)/('11'!F$1-'11'!F$2)</f>
        <v>1.2771392081757538E-4</v>
      </c>
      <c r="F559">
        <f>('11'!G8153-'11'!G$2)/('11'!G$1-'11'!G$2)</f>
        <v>0</v>
      </c>
      <c r="G559">
        <f>('11'!H8153-'11'!H$2)/('11'!H$1-'11'!H$2)</f>
        <v>0</v>
      </c>
      <c r="H559">
        <f t="shared" si="80"/>
        <v>0</v>
      </c>
      <c r="I559">
        <f t="shared" si="81"/>
        <v>1.277139208173691E-3</v>
      </c>
      <c r="J559">
        <f t="shared" si="82"/>
        <v>1.6801475805382982E-2</v>
      </c>
      <c r="K559">
        <f t="shared" si="82"/>
        <v>0</v>
      </c>
      <c r="L559">
        <f t="shared" si="79"/>
        <v>0</v>
      </c>
    </row>
    <row r="560" spans="1:12" x14ac:dyDescent="0.25">
      <c r="A560">
        <f>'11'!A8154</f>
        <v>8146</v>
      </c>
      <c r="B560">
        <f>'11'!B8154</f>
        <v>1980000</v>
      </c>
      <c r="C560">
        <f>('11'!C8154-'11'!C$2)/('11'!C$1-'11'!C$2)</f>
        <v>0</v>
      </c>
      <c r="D560">
        <f>('11'!E8154-'11'!E$2)/('11'!E$1-'11'!E$2)</f>
        <v>1.2771392081736911E-4</v>
      </c>
      <c r="E560">
        <f>('11'!F8154-'11'!F$2)/('11'!F$1-'11'!F$2)</f>
        <v>1.2771392081757538E-4</v>
      </c>
      <c r="F560">
        <f>('11'!G8154-'11'!G$2)/('11'!G$1-'11'!G$2)</f>
        <v>0</v>
      </c>
      <c r="G560">
        <f>('11'!H8154-'11'!H$2)/('11'!H$1-'11'!H$2)</f>
        <v>0</v>
      </c>
      <c r="H560">
        <f t="shared" si="80"/>
        <v>0</v>
      </c>
      <c r="I560">
        <f t="shared" ref="I560:I575" si="83">D560*I$8+D559*I$7+D558*I$6</f>
        <v>1.277139208173691E-3</v>
      </c>
      <c r="J560">
        <f t="shared" ref="J560:K575" si="84">E560*J$8+E559*J$7+E558*J$6+E557*J$5+E556*J$4+E555*J$3</f>
        <v>1.717042713214853E-2</v>
      </c>
      <c r="K560">
        <f t="shared" si="84"/>
        <v>0</v>
      </c>
      <c r="L560">
        <f t="shared" si="79"/>
        <v>0</v>
      </c>
    </row>
    <row r="561" spans="1:12" x14ac:dyDescent="0.25">
      <c r="A561">
        <f>'11'!A8155</f>
        <v>8147</v>
      </c>
      <c r="B561">
        <f>'11'!B8155</f>
        <v>1983600</v>
      </c>
      <c r="C561">
        <f>('11'!C8155-'11'!C$2)/('11'!C$1-'11'!C$2)</f>
        <v>0</v>
      </c>
      <c r="D561">
        <f>('11'!E8155-'11'!E$2)/('11'!E$1-'11'!E$2)</f>
        <v>1.2771392081736911E-4</v>
      </c>
      <c r="E561">
        <f>('11'!F8155-'11'!F$2)/('11'!F$1-'11'!F$2)</f>
        <v>1.2771392081757538E-4</v>
      </c>
      <c r="F561">
        <f>('11'!G8155-'11'!G$2)/('11'!G$1-'11'!G$2)</f>
        <v>0</v>
      </c>
      <c r="G561">
        <f>('11'!H8155-'11'!H$2)/('11'!H$1-'11'!H$2)</f>
        <v>0</v>
      </c>
      <c r="H561">
        <f t="shared" si="80"/>
        <v>0</v>
      </c>
      <c r="I561">
        <f t="shared" si="83"/>
        <v>1.277139208173691E-3</v>
      </c>
      <c r="J561">
        <f t="shared" si="84"/>
        <v>1.7241379310372673E-2</v>
      </c>
      <c r="K561">
        <f t="shared" si="84"/>
        <v>0</v>
      </c>
      <c r="L561">
        <f t="shared" si="79"/>
        <v>0</v>
      </c>
    </row>
    <row r="562" spans="1:12" x14ac:dyDescent="0.25">
      <c r="A562">
        <f>'11'!A8156</f>
        <v>8148</v>
      </c>
      <c r="B562">
        <f>'11'!B8156</f>
        <v>1987200</v>
      </c>
      <c r="C562">
        <f>('11'!C8156-'11'!C$2)/('11'!C$1-'11'!C$2)</f>
        <v>0</v>
      </c>
      <c r="D562">
        <f>('11'!E8156-'11'!E$2)/('11'!E$1-'11'!E$2)</f>
        <v>1.2771392081736911E-4</v>
      </c>
      <c r="E562">
        <f>('11'!F8156-'11'!F$2)/('11'!F$1-'11'!F$2)</f>
        <v>1.2771392081757538E-4</v>
      </c>
      <c r="F562">
        <f>('11'!G8156-'11'!G$2)/('11'!G$1-'11'!G$2)</f>
        <v>0</v>
      </c>
      <c r="G562">
        <f>('11'!H8156-'11'!H$2)/('11'!H$1-'11'!H$2)</f>
        <v>0</v>
      </c>
      <c r="H562">
        <f t="shared" si="80"/>
        <v>0</v>
      </c>
      <c r="I562">
        <f t="shared" si="83"/>
        <v>1.277139208173691E-3</v>
      </c>
      <c r="J562">
        <f t="shared" si="84"/>
        <v>1.7241379310372673E-2</v>
      </c>
      <c r="K562">
        <f t="shared" si="84"/>
        <v>0</v>
      </c>
      <c r="L562">
        <f t="shared" si="79"/>
        <v>0</v>
      </c>
    </row>
    <row r="563" spans="1:12" x14ac:dyDescent="0.25">
      <c r="A563">
        <f>'11'!A8157</f>
        <v>8149</v>
      </c>
      <c r="B563">
        <f>'11'!B8157</f>
        <v>1990800</v>
      </c>
      <c r="C563">
        <f>('11'!C8157-'11'!C$2)/('11'!C$1-'11'!C$2)</f>
        <v>0</v>
      </c>
      <c r="D563">
        <f>('11'!E8157-'11'!E$2)/('11'!E$1-'11'!E$2)</f>
        <v>1.2771392081736911E-4</v>
      </c>
      <c r="E563">
        <f>('11'!F8157-'11'!F$2)/('11'!F$1-'11'!F$2)</f>
        <v>1.2771392081757538E-4</v>
      </c>
      <c r="F563">
        <f>('11'!G8157-'11'!G$2)/('11'!G$1-'11'!G$2)</f>
        <v>0</v>
      </c>
      <c r="G563">
        <f>('11'!H8157-'11'!H$2)/('11'!H$1-'11'!H$2)</f>
        <v>0</v>
      </c>
      <c r="H563">
        <f t="shared" si="80"/>
        <v>0</v>
      </c>
      <c r="I563">
        <f t="shared" si="83"/>
        <v>1.277139208173691E-3</v>
      </c>
      <c r="J563">
        <f t="shared" si="84"/>
        <v>1.7241379310372673E-2</v>
      </c>
      <c r="K563">
        <f t="shared" si="84"/>
        <v>0</v>
      </c>
      <c r="L563">
        <f t="shared" si="79"/>
        <v>0</v>
      </c>
    </row>
    <row r="564" spans="1:12" x14ac:dyDescent="0.25">
      <c r="A564">
        <f>'11'!A8158</f>
        <v>8150</v>
      </c>
      <c r="B564">
        <f>'11'!B8158</f>
        <v>1994400</v>
      </c>
      <c r="C564">
        <f>('11'!C8158-'11'!C$2)/('11'!C$1-'11'!C$2)</f>
        <v>0</v>
      </c>
      <c r="D564">
        <f>('11'!E8158-'11'!E$2)/('11'!E$1-'11'!E$2)</f>
        <v>1.2771392081736911E-4</v>
      </c>
      <c r="E564">
        <f>('11'!F8158-'11'!F$2)/('11'!F$1-'11'!F$2)</f>
        <v>1.2771392081757538E-4</v>
      </c>
      <c r="F564">
        <f>('11'!G8158-'11'!G$2)/('11'!G$1-'11'!G$2)</f>
        <v>0</v>
      </c>
      <c r="G564">
        <f>('11'!H8158-'11'!H$2)/('11'!H$1-'11'!H$2)</f>
        <v>0</v>
      </c>
      <c r="H564">
        <f t="shared" si="80"/>
        <v>0</v>
      </c>
      <c r="I564">
        <f t="shared" si="83"/>
        <v>1.277139208173691E-3</v>
      </c>
      <c r="J564">
        <f t="shared" si="84"/>
        <v>1.7241379310372673E-2</v>
      </c>
      <c r="K564">
        <f t="shared" si="84"/>
        <v>0</v>
      </c>
      <c r="L564">
        <f t="shared" si="79"/>
        <v>0</v>
      </c>
    </row>
    <row r="565" spans="1:12" x14ac:dyDescent="0.25">
      <c r="A565">
        <f>'11'!A8159</f>
        <v>8151</v>
      </c>
      <c r="B565">
        <f>'11'!B8159</f>
        <v>1998000</v>
      </c>
      <c r="C565">
        <f>('11'!C8159-'11'!C$2)/('11'!C$1-'11'!C$2)</f>
        <v>0</v>
      </c>
      <c r="D565">
        <f>('11'!E8159-'11'!E$2)/('11'!E$1-'11'!E$2)</f>
        <v>1.2771392081736911E-4</v>
      </c>
      <c r="E565">
        <f>('11'!F8159-'11'!F$2)/('11'!F$1-'11'!F$2)</f>
        <v>1.2771392081757538E-4</v>
      </c>
      <c r="F565">
        <f>('11'!G8159-'11'!G$2)/('11'!G$1-'11'!G$2)</f>
        <v>0</v>
      </c>
      <c r="G565">
        <f>('11'!H8159-'11'!H$2)/('11'!H$1-'11'!H$2)</f>
        <v>0</v>
      </c>
      <c r="H565">
        <f t="shared" si="80"/>
        <v>0</v>
      </c>
      <c r="I565">
        <f t="shared" si="83"/>
        <v>1.277139208173691E-3</v>
      </c>
      <c r="J565">
        <f t="shared" si="84"/>
        <v>1.7241379310372673E-2</v>
      </c>
      <c r="K565">
        <f t="shared" si="84"/>
        <v>0</v>
      </c>
      <c r="L565">
        <f t="shared" si="79"/>
        <v>0</v>
      </c>
    </row>
    <row r="566" spans="1:12" x14ac:dyDescent="0.25">
      <c r="A566">
        <f>'11'!A8160</f>
        <v>8152</v>
      </c>
      <c r="B566">
        <f>'11'!B8160</f>
        <v>2001600</v>
      </c>
      <c r="C566">
        <f>('11'!C8160-'11'!C$2)/('11'!C$1-'11'!C$2)</f>
        <v>0</v>
      </c>
      <c r="D566">
        <f>('11'!E8160-'11'!E$2)/('11'!E$1-'11'!E$2)</f>
        <v>1.2771392081736911E-4</v>
      </c>
      <c r="E566">
        <f>('11'!F8160-'11'!F$2)/('11'!F$1-'11'!F$2)</f>
        <v>1.2771392081757538E-4</v>
      </c>
      <c r="F566">
        <f>('11'!G8160-'11'!G$2)/('11'!G$1-'11'!G$2)</f>
        <v>0</v>
      </c>
      <c r="G566">
        <f>('11'!H8160-'11'!H$2)/('11'!H$1-'11'!H$2)</f>
        <v>0</v>
      </c>
      <c r="H566">
        <f t="shared" si="80"/>
        <v>0</v>
      </c>
      <c r="I566">
        <f t="shared" si="83"/>
        <v>1.277139208173691E-3</v>
      </c>
      <c r="J566">
        <f t="shared" si="84"/>
        <v>1.7241379310372673E-2</v>
      </c>
      <c r="K566">
        <f t="shared" si="84"/>
        <v>0</v>
      </c>
      <c r="L566">
        <f t="shared" si="79"/>
        <v>0</v>
      </c>
    </row>
    <row r="567" spans="1:12" x14ac:dyDescent="0.25">
      <c r="A567">
        <f>'11'!A8161</f>
        <v>8153</v>
      </c>
      <c r="B567">
        <f>'11'!B8161</f>
        <v>2005200</v>
      </c>
      <c r="C567">
        <f>('11'!C8161-'11'!C$2)/('11'!C$1-'11'!C$2)</f>
        <v>0</v>
      </c>
      <c r="D567">
        <f>('11'!E8161-'11'!E$2)/('11'!E$1-'11'!E$2)</f>
        <v>1.1352348517099476E-4</v>
      </c>
      <c r="E567">
        <f>('11'!F8161-'11'!F$2)/('11'!F$1-'11'!F$2)</f>
        <v>1.1352348517274657E-4</v>
      </c>
      <c r="F567">
        <f>('11'!G8161-'11'!G$2)/('11'!G$1-'11'!G$2)</f>
        <v>0</v>
      </c>
      <c r="G567">
        <f>('11'!H8161-'11'!H$2)/('11'!H$1-'11'!H$2)</f>
        <v>0</v>
      </c>
      <c r="H567">
        <f t="shared" si="80"/>
        <v>0</v>
      </c>
      <c r="I567">
        <f t="shared" si="83"/>
        <v>1.2203774655881938E-3</v>
      </c>
      <c r="J567">
        <f t="shared" si="84"/>
        <v>1.6815666241027812E-2</v>
      </c>
      <c r="K567">
        <f t="shared" si="84"/>
        <v>0</v>
      </c>
      <c r="L567">
        <f t="shared" si="79"/>
        <v>0</v>
      </c>
    </row>
    <row r="568" spans="1:12" x14ac:dyDescent="0.25">
      <c r="A568">
        <f>'11'!A8162</f>
        <v>8154</v>
      </c>
      <c r="B568">
        <f>'11'!B8162</f>
        <v>2008800</v>
      </c>
      <c r="C568">
        <f>('11'!C8162-'11'!C$2)/('11'!C$1-'11'!C$2)</f>
        <v>0</v>
      </c>
      <c r="D568">
        <f>('11'!E8162-'11'!E$2)/('11'!E$1-'11'!E$2)</f>
        <v>1.1352348517099476E-4</v>
      </c>
      <c r="E568">
        <f>('11'!F8162-'11'!F$2)/('11'!F$1-'11'!F$2)</f>
        <v>1.1352348517274657E-4</v>
      </c>
      <c r="F568">
        <f>('11'!G8162-'11'!G$2)/('11'!G$1-'11'!G$2)</f>
        <v>0</v>
      </c>
      <c r="G568">
        <f>('11'!H8162-'11'!H$2)/('11'!H$1-'11'!H$2)</f>
        <v>0</v>
      </c>
      <c r="H568">
        <f t="shared" si="80"/>
        <v>0</v>
      </c>
      <c r="I568">
        <f t="shared" si="83"/>
        <v>1.1778061586490707E-3</v>
      </c>
      <c r="J568">
        <f t="shared" si="84"/>
        <v>1.6361572300393288E-2</v>
      </c>
      <c r="K568">
        <f t="shared" si="84"/>
        <v>0</v>
      </c>
      <c r="L568">
        <f t="shared" si="79"/>
        <v>0</v>
      </c>
    </row>
    <row r="569" spans="1:12" x14ac:dyDescent="0.25">
      <c r="A569">
        <f>'11'!A8163</f>
        <v>8155</v>
      </c>
      <c r="B569">
        <f>'11'!B8163</f>
        <v>2012400</v>
      </c>
      <c r="C569">
        <f>('11'!C8163-'11'!C$2)/('11'!C$1-'11'!C$2)</f>
        <v>0</v>
      </c>
      <c r="D569">
        <f>('11'!E8163-'11'!E$2)/('11'!E$1-'11'!E$2)</f>
        <v>1.1352348517099476E-4</v>
      </c>
      <c r="E569">
        <f>('11'!F8163-'11'!F$2)/('11'!F$1-'11'!F$2)</f>
        <v>1.1352348517274657E-4</v>
      </c>
      <c r="F569">
        <f>('11'!G8163-'11'!G$2)/('11'!G$1-'11'!G$2)</f>
        <v>0</v>
      </c>
      <c r="G569">
        <f>('11'!H8163-'11'!H$2)/('11'!H$1-'11'!H$2)</f>
        <v>0</v>
      </c>
      <c r="H569">
        <f t="shared" si="80"/>
        <v>0</v>
      </c>
      <c r="I569">
        <f t="shared" si="83"/>
        <v>1.1352348517099475E-3</v>
      </c>
      <c r="J569">
        <f t="shared" si="84"/>
        <v>1.6077763587496713E-2</v>
      </c>
      <c r="K569">
        <f t="shared" si="84"/>
        <v>0</v>
      </c>
      <c r="L569">
        <f t="shared" si="79"/>
        <v>0</v>
      </c>
    </row>
    <row r="570" spans="1:12" x14ac:dyDescent="0.25">
      <c r="A570">
        <f>'11'!A8164</f>
        <v>8156</v>
      </c>
      <c r="B570">
        <f>'11'!B8164</f>
        <v>2016000</v>
      </c>
      <c r="C570">
        <f>('11'!C8164-'11'!C$2)/('11'!C$1-'11'!C$2)</f>
        <v>0</v>
      </c>
      <c r="D570">
        <f>('11'!E8164-'11'!E$2)/('11'!E$1-'11'!E$2)</f>
        <v>1.1352348517099476E-4</v>
      </c>
      <c r="E570">
        <f>('11'!F8164-'11'!F$2)/('11'!F$1-'11'!F$2)</f>
        <v>1.1352348517274657E-4</v>
      </c>
      <c r="F570">
        <f>('11'!G8164-'11'!G$2)/('11'!G$1-'11'!G$2)</f>
        <v>0</v>
      </c>
      <c r="G570">
        <f>('11'!H8164-'11'!H$2)/('11'!H$1-'11'!H$2)</f>
        <v>0</v>
      </c>
      <c r="H570">
        <f t="shared" si="80"/>
        <v>0</v>
      </c>
      <c r="I570">
        <f t="shared" si="83"/>
        <v>1.1352348517099475E-3</v>
      </c>
      <c r="J570">
        <f t="shared" si="84"/>
        <v>1.5765574003310478E-2</v>
      </c>
      <c r="K570">
        <f t="shared" si="84"/>
        <v>0</v>
      </c>
      <c r="L570">
        <f t="shared" si="79"/>
        <v>0</v>
      </c>
    </row>
    <row r="571" spans="1:12" x14ac:dyDescent="0.25">
      <c r="A571">
        <f>'11'!A8165</f>
        <v>8157</v>
      </c>
      <c r="B571">
        <f>'11'!B8165</f>
        <v>2019600</v>
      </c>
      <c r="C571">
        <f>('11'!C8165-'11'!C$2)/('11'!C$1-'11'!C$2)</f>
        <v>0</v>
      </c>
      <c r="D571">
        <f>('11'!E8165-'11'!E$2)/('11'!E$1-'11'!E$2)</f>
        <v>1.1352348517099476E-4</v>
      </c>
      <c r="E571">
        <f>('11'!F8165-'11'!F$2)/('11'!F$1-'11'!F$2)</f>
        <v>1.1352348517274657E-4</v>
      </c>
      <c r="F571">
        <f>('11'!G8165-'11'!G$2)/('11'!G$1-'11'!G$2)</f>
        <v>0</v>
      </c>
      <c r="G571">
        <f>('11'!H8165-'11'!H$2)/('11'!H$1-'11'!H$2)</f>
        <v>0</v>
      </c>
      <c r="H571">
        <f t="shared" si="80"/>
        <v>0</v>
      </c>
      <c r="I571">
        <f t="shared" si="83"/>
        <v>1.1352348517099475E-3</v>
      </c>
      <c r="J571">
        <f t="shared" si="84"/>
        <v>1.5396622676544932E-2</v>
      </c>
      <c r="K571">
        <f t="shared" si="84"/>
        <v>0</v>
      </c>
      <c r="L571">
        <f t="shared" si="79"/>
        <v>0</v>
      </c>
    </row>
    <row r="572" spans="1:12" x14ac:dyDescent="0.25">
      <c r="A572">
        <f>'11'!A8166</f>
        <v>8158</v>
      </c>
      <c r="B572">
        <f>'11'!B8166</f>
        <v>2023200</v>
      </c>
      <c r="C572">
        <f>('11'!C8166-'11'!C$2)/('11'!C$1-'11'!C$2)</f>
        <v>0</v>
      </c>
      <c r="D572">
        <f>('11'!E8166-'11'!E$2)/('11'!E$1-'11'!E$2)</f>
        <v>1.1352348517099476E-4</v>
      </c>
      <c r="E572">
        <f>('11'!F8166-'11'!F$2)/('11'!F$1-'11'!F$2)</f>
        <v>1.1352348517274657E-4</v>
      </c>
      <c r="F572">
        <f>('11'!G8166-'11'!G$2)/('11'!G$1-'11'!G$2)</f>
        <v>0</v>
      </c>
      <c r="G572">
        <f>('11'!H8166-'11'!H$2)/('11'!H$1-'11'!H$2)</f>
        <v>0</v>
      </c>
      <c r="H572">
        <f t="shared" si="80"/>
        <v>0</v>
      </c>
      <c r="I572">
        <f t="shared" si="83"/>
        <v>1.1352348517099475E-3</v>
      </c>
      <c r="J572">
        <f t="shared" si="84"/>
        <v>1.5325670498320787E-2</v>
      </c>
      <c r="K572">
        <f t="shared" si="84"/>
        <v>0</v>
      </c>
      <c r="L572">
        <f t="shared" si="79"/>
        <v>0</v>
      </c>
    </row>
    <row r="573" spans="1:12" x14ac:dyDescent="0.25">
      <c r="A573">
        <f>'11'!A8167</f>
        <v>8159</v>
      </c>
      <c r="B573">
        <f>'11'!B8167</f>
        <v>2026800</v>
      </c>
      <c r="C573">
        <f>('11'!C8167-'11'!C$2)/('11'!C$1-'11'!C$2)</f>
        <v>0</v>
      </c>
      <c r="D573">
        <f>('11'!E8167-'11'!E$2)/('11'!E$1-'11'!E$2)</f>
        <v>1.1352348517099476E-4</v>
      </c>
      <c r="E573">
        <f>('11'!F8167-'11'!F$2)/('11'!F$1-'11'!F$2)</f>
        <v>1.1352348517274657E-4</v>
      </c>
      <c r="F573">
        <f>('11'!G8167-'11'!G$2)/('11'!G$1-'11'!G$2)</f>
        <v>0</v>
      </c>
      <c r="G573">
        <f>('11'!H8167-'11'!H$2)/('11'!H$1-'11'!H$2)</f>
        <v>0</v>
      </c>
      <c r="H573">
        <f t="shared" si="80"/>
        <v>0</v>
      </c>
      <c r="I573">
        <f t="shared" si="83"/>
        <v>1.1352348517099475E-3</v>
      </c>
      <c r="J573">
        <f t="shared" si="84"/>
        <v>1.5325670498320787E-2</v>
      </c>
      <c r="K573">
        <f t="shared" si="84"/>
        <v>0</v>
      </c>
      <c r="L573">
        <f t="shared" si="79"/>
        <v>0</v>
      </c>
    </row>
    <row r="574" spans="1:12" x14ac:dyDescent="0.25">
      <c r="A574">
        <f>'11'!A8168</f>
        <v>8160</v>
      </c>
      <c r="B574">
        <f>'11'!B8168</f>
        <v>2030400</v>
      </c>
      <c r="C574">
        <f>('11'!C8168-'11'!C$2)/('11'!C$1-'11'!C$2)</f>
        <v>0</v>
      </c>
      <c r="D574">
        <f>('11'!E8168-'11'!E$2)/('11'!E$1-'11'!E$2)</f>
        <v>1.1352348517099476E-4</v>
      </c>
      <c r="E574">
        <f>('11'!F8168-'11'!F$2)/('11'!F$1-'11'!F$2)</f>
        <v>1.1352348517274657E-4</v>
      </c>
      <c r="F574">
        <f>('11'!G8168-'11'!G$2)/('11'!G$1-'11'!G$2)</f>
        <v>0</v>
      </c>
      <c r="G574">
        <f>('11'!H8168-'11'!H$2)/('11'!H$1-'11'!H$2)</f>
        <v>0</v>
      </c>
      <c r="H574">
        <f t="shared" si="80"/>
        <v>0</v>
      </c>
      <c r="I574">
        <f t="shared" si="83"/>
        <v>1.1352348517099475E-3</v>
      </c>
      <c r="J574">
        <f t="shared" si="84"/>
        <v>1.5325670498320787E-2</v>
      </c>
      <c r="K574">
        <f t="shared" si="84"/>
        <v>0</v>
      </c>
      <c r="L574">
        <f t="shared" si="79"/>
        <v>0</v>
      </c>
    </row>
    <row r="575" spans="1:12" x14ac:dyDescent="0.25">
      <c r="A575">
        <f>'11'!A8169</f>
        <v>8161</v>
      </c>
      <c r="B575">
        <f>'11'!B8169</f>
        <v>2034000</v>
      </c>
      <c r="C575">
        <f>('11'!C8169-'11'!C$2)/('11'!C$1-'11'!C$2)</f>
        <v>0</v>
      </c>
      <c r="D575">
        <f>('11'!E8169-'11'!E$2)/('11'!E$1-'11'!E$2)</f>
        <v>9.9333049524620413E-5</v>
      </c>
      <c r="E575">
        <f>('11'!F8169-'11'!F$2)/('11'!F$1-'11'!F$2)</f>
        <v>9.9333049525901181E-5</v>
      </c>
      <c r="F575">
        <f>('11'!G8169-'11'!G$2)/('11'!G$1-'11'!G$2)</f>
        <v>0</v>
      </c>
      <c r="G575">
        <f>('11'!H8169-'11'!H$2)/('11'!H$1-'11'!H$2)</f>
        <v>0</v>
      </c>
      <c r="H575">
        <f t="shared" si="80"/>
        <v>0</v>
      </c>
      <c r="I575">
        <f t="shared" si="83"/>
        <v>1.0784731091244501E-3</v>
      </c>
      <c r="J575">
        <f t="shared" si="84"/>
        <v>1.4899957428915426E-2</v>
      </c>
      <c r="K575">
        <f t="shared" si="84"/>
        <v>0</v>
      </c>
      <c r="L575">
        <f t="shared" si="79"/>
        <v>0</v>
      </c>
    </row>
    <row r="576" spans="1:12" x14ac:dyDescent="0.25">
      <c r="A576">
        <f>'11'!A8170</f>
        <v>8162</v>
      </c>
      <c r="B576">
        <f>'11'!B8170</f>
        <v>2037600</v>
      </c>
      <c r="C576">
        <f>('11'!C8170-'11'!C$2)/('11'!C$1-'11'!C$2)</f>
        <v>0</v>
      </c>
      <c r="D576">
        <f>('11'!E8170-'11'!E$2)/('11'!E$1-'11'!E$2)</f>
        <v>9.9333049524620413E-5</v>
      </c>
      <c r="E576">
        <f>('11'!F8170-'11'!F$2)/('11'!F$1-'11'!F$2)</f>
        <v>9.9333049525901181E-5</v>
      </c>
      <c r="F576">
        <f>('11'!G8170-'11'!G$2)/('11'!G$1-'11'!G$2)</f>
        <v>0</v>
      </c>
      <c r="G576">
        <f>('11'!H8170-'11'!H$2)/('11'!H$1-'11'!H$2)</f>
        <v>0</v>
      </c>
      <c r="H576">
        <f t="shared" si="80"/>
        <v>0</v>
      </c>
      <c r="I576">
        <f t="shared" ref="I576:I591" si="85">D576*I$8+D575*I$7+D574*I$6</f>
        <v>1.0359018021853272E-3</v>
      </c>
      <c r="J576">
        <f t="shared" ref="J576:K591" si="86">E576*J$8+E575*J$7+E574*J$6+E573*J$5+E572*J$4+E571*J$3</f>
        <v>1.4445863488216373E-2</v>
      </c>
      <c r="K576">
        <f t="shared" si="86"/>
        <v>0</v>
      </c>
      <c r="L576">
        <f t="shared" si="79"/>
        <v>0</v>
      </c>
    </row>
    <row r="577" spans="1:12" x14ac:dyDescent="0.25">
      <c r="A577">
        <f>'11'!A8171</f>
        <v>8163</v>
      </c>
      <c r="B577">
        <f>'11'!B8171</f>
        <v>2041200</v>
      </c>
      <c r="C577">
        <f>('11'!C8171-'11'!C$2)/('11'!C$1-'11'!C$2)</f>
        <v>0</v>
      </c>
      <c r="D577">
        <f>('11'!E8171-'11'!E$2)/('11'!E$1-'11'!E$2)</f>
        <v>8.5142613878246053E-5</v>
      </c>
      <c r="E577">
        <f>('11'!F8171-'11'!F$2)/('11'!F$1-'11'!F$2)</f>
        <v>8.5142613879055789E-5</v>
      </c>
      <c r="F577">
        <f>('11'!G8171-'11'!G$2)/('11'!G$1-'11'!G$2)</f>
        <v>0</v>
      </c>
      <c r="G577">
        <f>('11'!H8171-'11'!H$2)/('11'!H$1-'11'!H$2)</f>
        <v>0</v>
      </c>
      <c r="H577">
        <f t="shared" si="80"/>
        <v>0</v>
      </c>
      <c r="I577">
        <f t="shared" si="85"/>
        <v>9.365687526607068E-4</v>
      </c>
      <c r="J577">
        <f t="shared" si="86"/>
        <v>1.3736341705874103E-2</v>
      </c>
      <c r="K577">
        <f t="shared" si="86"/>
        <v>0</v>
      </c>
      <c r="L577">
        <f t="shared" si="79"/>
        <v>0</v>
      </c>
    </row>
    <row r="578" spans="1:12" x14ac:dyDescent="0.25">
      <c r="A578">
        <f>'11'!A8172</f>
        <v>8164</v>
      </c>
      <c r="B578">
        <f>'11'!B8172</f>
        <v>2044800</v>
      </c>
      <c r="C578">
        <f>('11'!C8172-'11'!C$2)/('11'!C$1-'11'!C$2)</f>
        <v>0</v>
      </c>
      <c r="D578">
        <f>('11'!E8172-'11'!E$2)/('11'!E$1-'11'!E$2)</f>
        <v>7.095217823187172E-5</v>
      </c>
      <c r="E578">
        <f>('11'!F8172-'11'!F$2)/('11'!F$1-'11'!F$2)</f>
        <v>7.0952178232210397E-5</v>
      </c>
      <c r="F578">
        <f>('11'!G8172-'11'!G$2)/('11'!G$1-'11'!G$2)</f>
        <v>0</v>
      </c>
      <c r="G578">
        <f>('11'!H8172-'11'!H$2)/('11'!H$1-'11'!H$2)</f>
        <v>0</v>
      </c>
      <c r="H578">
        <f t="shared" si="80"/>
        <v>0</v>
      </c>
      <c r="I578">
        <f t="shared" si="85"/>
        <v>8.3723570313608622E-4</v>
      </c>
      <c r="J578">
        <f t="shared" si="86"/>
        <v>1.2544345111539091E-2</v>
      </c>
      <c r="K578">
        <f t="shared" si="86"/>
        <v>0</v>
      </c>
      <c r="L578">
        <f t="shared" si="79"/>
        <v>0</v>
      </c>
    </row>
    <row r="579" spans="1:12" x14ac:dyDescent="0.25">
      <c r="A579">
        <f>'11'!A8173</f>
        <v>8165</v>
      </c>
      <c r="B579">
        <f>'11'!B8173</f>
        <v>2048400</v>
      </c>
      <c r="C579">
        <f>('11'!C8173-'11'!C$2)/('11'!C$1-'11'!C$2)</f>
        <v>0</v>
      </c>
      <c r="D579">
        <f>('11'!E8173-'11'!E$2)/('11'!E$1-'11'!E$2)</f>
        <v>5.676174258549738E-5</v>
      </c>
      <c r="E579">
        <f>('11'!F8173-'11'!F$2)/('11'!F$1-'11'!F$2)</f>
        <v>5.6761742587381581E-5</v>
      </c>
      <c r="F579">
        <f>('11'!G8173-'11'!G$2)/('11'!G$1-'11'!G$2)</f>
        <v>0</v>
      </c>
      <c r="G579">
        <f>('11'!H8173-'11'!H$2)/('11'!H$1-'11'!H$2)</f>
        <v>0</v>
      </c>
      <c r="H579">
        <f t="shared" si="80"/>
        <v>0</v>
      </c>
      <c r="I579">
        <f t="shared" si="85"/>
        <v>6.9533134667234284E-4</v>
      </c>
      <c r="J579">
        <f t="shared" si="86"/>
        <v>1.1011778061740286E-2</v>
      </c>
      <c r="K579">
        <f t="shared" si="86"/>
        <v>0</v>
      </c>
      <c r="L579">
        <f t="shared" si="79"/>
        <v>0</v>
      </c>
    </row>
    <row r="580" spans="1:12" x14ac:dyDescent="0.25">
      <c r="A580">
        <f>'11'!A8174</f>
        <v>8166</v>
      </c>
      <c r="B580">
        <f>'11'!B8174</f>
        <v>2052000</v>
      </c>
      <c r="C580">
        <f>('11'!C8174-'11'!C$2)/('11'!C$1-'11'!C$2)</f>
        <v>0</v>
      </c>
      <c r="D580">
        <f>('11'!E8174-'11'!E$2)/('11'!E$1-'11'!E$2)</f>
        <v>5.676174258549738E-5</v>
      </c>
      <c r="E580">
        <f>('11'!F8174-'11'!F$2)/('11'!F$1-'11'!F$2)</f>
        <v>5.6761742587381581E-5</v>
      </c>
      <c r="F580">
        <f>('11'!G8174-'11'!G$2)/('11'!G$1-'11'!G$2)</f>
        <v>0</v>
      </c>
      <c r="G580">
        <f>('11'!H8174-'11'!H$2)/('11'!H$1-'11'!H$2)</f>
        <v>0</v>
      </c>
      <c r="H580">
        <f t="shared" si="80"/>
        <v>0</v>
      </c>
      <c r="I580">
        <f t="shared" si="85"/>
        <v>6.1018873279409679E-4</v>
      </c>
      <c r="J580">
        <f t="shared" si="86"/>
        <v>9.8907336457040307E-3</v>
      </c>
      <c r="K580">
        <f t="shared" si="86"/>
        <v>0</v>
      </c>
      <c r="L580">
        <f t="shared" si="79"/>
        <v>0</v>
      </c>
    </row>
    <row r="581" spans="1:12" x14ac:dyDescent="0.25">
      <c r="A581">
        <f>'11'!A8175</f>
        <v>8167</v>
      </c>
      <c r="B581">
        <f>'11'!B8175</f>
        <v>2055600</v>
      </c>
      <c r="C581">
        <f>('11'!C8175-'11'!C$2)/('11'!C$1-'11'!C$2)</f>
        <v>0</v>
      </c>
      <c r="D581">
        <f>('11'!E8175-'11'!E$2)/('11'!E$1-'11'!E$2)</f>
        <v>4.2571306939123026E-5</v>
      </c>
      <c r="E581">
        <f>('11'!F8175-'11'!F$2)/('11'!F$1-'11'!F$2)</f>
        <v>4.2571306940536182E-5</v>
      </c>
      <c r="F581">
        <f>('11'!G8175-'11'!G$2)/('11'!G$1-'11'!G$2)</f>
        <v>0</v>
      </c>
      <c r="G581">
        <f>('11'!H8175-'11'!H$2)/('11'!H$1-'11'!H$2)</f>
        <v>0</v>
      </c>
      <c r="H581">
        <f t="shared" si="80"/>
        <v>0</v>
      </c>
      <c r="I581">
        <f t="shared" si="85"/>
        <v>5.1085568326947632E-4</v>
      </c>
      <c r="J581">
        <f t="shared" si="86"/>
        <v>8.5000709523535122E-3</v>
      </c>
      <c r="K581">
        <f t="shared" si="86"/>
        <v>0</v>
      </c>
      <c r="L581">
        <f t="shared" si="79"/>
        <v>0</v>
      </c>
    </row>
    <row r="582" spans="1:12" x14ac:dyDescent="0.25">
      <c r="A582">
        <f>'11'!A8176</f>
        <v>8168</v>
      </c>
      <c r="B582">
        <f>'11'!B8176</f>
        <v>2059200</v>
      </c>
      <c r="C582">
        <f>('11'!C8176-'11'!C$2)/('11'!C$1-'11'!C$2)</f>
        <v>0</v>
      </c>
      <c r="D582">
        <f>('11'!E8176-'11'!E$2)/('11'!E$1-'11'!E$2)</f>
        <v>2.838087129274869E-5</v>
      </c>
      <c r="E582">
        <f>('11'!F8176-'11'!F$2)/('11'!F$1-'11'!F$2)</f>
        <v>2.838087129369079E-5</v>
      </c>
      <c r="F582">
        <f>('11'!G8176-'11'!G$2)/('11'!G$1-'11'!G$2)</f>
        <v>0</v>
      </c>
      <c r="G582">
        <f>('11'!H8176-'11'!H$2)/('11'!H$1-'11'!H$2)</f>
        <v>0</v>
      </c>
      <c r="H582">
        <f t="shared" si="80"/>
        <v>0</v>
      </c>
      <c r="I582">
        <f t="shared" si="85"/>
        <v>4.1152263374485596E-4</v>
      </c>
      <c r="J582">
        <f t="shared" si="86"/>
        <v>6.8681708530106567E-3</v>
      </c>
      <c r="K582">
        <f t="shared" si="86"/>
        <v>0</v>
      </c>
      <c r="L582">
        <f t="shared" si="79"/>
        <v>0</v>
      </c>
    </row>
    <row r="583" spans="1:12" x14ac:dyDescent="0.25">
      <c r="A583">
        <f>'11'!A8177</f>
        <v>8169</v>
      </c>
      <c r="B583">
        <f>'11'!B8177</f>
        <v>2062800</v>
      </c>
      <c r="C583">
        <f>('11'!C8177-'11'!C$2)/('11'!C$1-'11'!C$2)</f>
        <v>0</v>
      </c>
      <c r="D583">
        <f>('11'!E8177-'11'!E$2)/('11'!E$1-'11'!E$2)</f>
        <v>2.838087129274869E-5</v>
      </c>
      <c r="E583">
        <f>('11'!F8177-'11'!F$2)/('11'!F$1-'11'!F$2)</f>
        <v>2.838087129369079E-5</v>
      </c>
      <c r="F583">
        <f>('11'!G8177-'11'!G$2)/('11'!G$1-'11'!G$2)</f>
        <v>0</v>
      </c>
      <c r="G583">
        <f>('11'!H8177-'11'!H$2)/('11'!H$1-'11'!H$2)</f>
        <v>0</v>
      </c>
      <c r="H583">
        <f t="shared" si="80"/>
        <v>0</v>
      </c>
      <c r="I583">
        <f t="shared" si="85"/>
        <v>3.2638001986660991E-4</v>
      </c>
      <c r="J583">
        <f t="shared" si="86"/>
        <v>5.6903646943749202E-3</v>
      </c>
      <c r="K583">
        <f t="shared" si="86"/>
        <v>0</v>
      </c>
      <c r="L583">
        <f t="shared" si="79"/>
        <v>0</v>
      </c>
    </row>
    <row r="584" spans="1:12" x14ac:dyDescent="0.25">
      <c r="A584">
        <f>'11'!A8178</f>
        <v>8170</v>
      </c>
      <c r="B584">
        <f>'11'!B8178</f>
        <v>2066400</v>
      </c>
      <c r="C584">
        <f>('11'!C8178-'11'!C$2)/('11'!C$1-'11'!C$2)</f>
        <v>0</v>
      </c>
      <c r="D584">
        <f>('11'!E8178-'11'!E$2)/('11'!E$1-'11'!E$2)</f>
        <v>1.4190435646374345E-5</v>
      </c>
      <c r="E584">
        <f>('11'!F8178-'11'!F$2)/('11'!F$1-'11'!F$2)</f>
        <v>1.4190435646845395E-5</v>
      </c>
      <c r="F584">
        <f>('11'!G8178-'11'!G$2)/('11'!G$1-'11'!G$2)</f>
        <v>0</v>
      </c>
      <c r="G584">
        <f>('11'!H8178-'11'!H$2)/('11'!H$1-'11'!H$2)</f>
        <v>0</v>
      </c>
      <c r="H584">
        <f t="shared" si="80"/>
        <v>0</v>
      </c>
      <c r="I584">
        <f t="shared" si="85"/>
        <v>2.2704697034198949E-4</v>
      </c>
      <c r="J584">
        <f t="shared" si="86"/>
        <v>4.5977011495779083E-3</v>
      </c>
      <c r="K584">
        <f t="shared" si="86"/>
        <v>0</v>
      </c>
      <c r="L584">
        <f t="shared" si="79"/>
        <v>0</v>
      </c>
    </row>
    <row r="585" spans="1:12" x14ac:dyDescent="0.25">
      <c r="A585">
        <f>'11'!A8179</f>
        <v>8171</v>
      </c>
      <c r="B585">
        <f>'11'!B8179</f>
        <v>2070000</v>
      </c>
      <c r="C585">
        <f>('11'!C8179-'11'!C$2)/('11'!C$1-'11'!C$2)</f>
        <v>0</v>
      </c>
      <c r="D585">
        <f>('11'!E8179-'11'!E$2)/('11'!E$1-'11'!E$2)</f>
        <v>1.4190435646374345E-5</v>
      </c>
      <c r="E585">
        <f>('11'!F8179-'11'!F$2)/('11'!F$1-'11'!F$2)</f>
        <v>1.4190435646845395E-5</v>
      </c>
      <c r="F585">
        <f>('11'!G8179-'11'!G$2)/('11'!G$1-'11'!G$2)</f>
        <v>0</v>
      </c>
      <c r="G585">
        <f>('11'!H8179-'11'!H$2)/('11'!H$1-'11'!H$2)</f>
        <v>0</v>
      </c>
      <c r="H585">
        <f t="shared" si="80"/>
        <v>0</v>
      </c>
      <c r="I585">
        <f t="shared" si="85"/>
        <v>1.8447566340286647E-4</v>
      </c>
      <c r="J585">
        <f t="shared" si="86"/>
        <v>3.462466297830276E-3</v>
      </c>
      <c r="K585">
        <f t="shared" si="86"/>
        <v>0</v>
      </c>
      <c r="L585">
        <f t="shared" si="79"/>
        <v>0</v>
      </c>
    </row>
    <row r="586" spans="1:12" x14ac:dyDescent="0.25">
      <c r="A586">
        <f>'11'!A8180</f>
        <v>8172</v>
      </c>
      <c r="B586">
        <f>'11'!B8180</f>
        <v>2073600</v>
      </c>
      <c r="C586">
        <f>('11'!C8180-'11'!C$2)/('11'!C$1-'11'!C$2)</f>
        <v>0</v>
      </c>
      <c r="D586">
        <f>('11'!E8180-'11'!E$2)/('11'!E$1-'11'!E$2)</f>
        <v>1.4190435646374345E-5</v>
      </c>
      <c r="E586">
        <f>('11'!F8180-'11'!F$2)/('11'!F$1-'11'!F$2)</f>
        <v>1.4190435646845395E-5</v>
      </c>
      <c r="F586">
        <f>('11'!G8180-'11'!G$2)/('11'!G$1-'11'!G$2)</f>
        <v>0</v>
      </c>
      <c r="G586">
        <f>('11'!H8180-'11'!H$2)/('11'!H$1-'11'!H$2)</f>
        <v>0</v>
      </c>
      <c r="H586">
        <f t="shared" si="80"/>
        <v>0</v>
      </c>
      <c r="I586">
        <f t="shared" si="85"/>
        <v>1.4190435646374344E-4</v>
      </c>
      <c r="J586">
        <f t="shared" si="86"/>
        <v>2.7387540798411614E-3</v>
      </c>
      <c r="K586">
        <f t="shared" si="86"/>
        <v>0</v>
      </c>
      <c r="L586">
        <f t="shared" si="79"/>
        <v>0</v>
      </c>
    </row>
    <row r="587" spans="1:12" x14ac:dyDescent="0.25">
      <c r="A587">
        <f>'11'!A8181</f>
        <v>8173</v>
      </c>
      <c r="B587">
        <f>'11'!B8181</f>
        <v>2077200</v>
      </c>
      <c r="C587">
        <f>('11'!C8181-'11'!C$2)/('11'!C$1-'11'!C$2)</f>
        <v>0</v>
      </c>
      <c r="D587">
        <f>('11'!E8181-'11'!E$2)/('11'!E$1-'11'!E$2)</f>
        <v>1.4190435646374345E-5</v>
      </c>
      <c r="E587">
        <f>('11'!F8181-'11'!F$2)/('11'!F$1-'11'!F$2)</f>
        <v>1.4190435646845395E-5</v>
      </c>
      <c r="F587">
        <f>('11'!G8181-'11'!G$2)/('11'!G$1-'11'!G$2)</f>
        <v>0</v>
      </c>
      <c r="G587">
        <f>('11'!H8181-'11'!H$2)/('11'!H$1-'11'!H$2)</f>
        <v>0</v>
      </c>
      <c r="H587">
        <f t="shared" si="80"/>
        <v>0</v>
      </c>
      <c r="I587">
        <f t="shared" si="85"/>
        <v>1.4190435646374344E-4</v>
      </c>
      <c r="J587">
        <f t="shared" si="86"/>
        <v>2.3556123173763357E-3</v>
      </c>
      <c r="K587">
        <f t="shared" si="86"/>
        <v>0</v>
      </c>
      <c r="L587">
        <f t="shared" si="79"/>
        <v>4.329004329004329E-3</v>
      </c>
    </row>
    <row r="588" spans="1:12" x14ac:dyDescent="0.25">
      <c r="A588">
        <f>'11'!A8182</f>
        <v>8174</v>
      </c>
      <c r="B588">
        <f>'11'!B8182</f>
        <v>2080800</v>
      </c>
      <c r="C588">
        <f>('11'!C8182-'11'!C$2)/('11'!C$1-'11'!C$2)</f>
        <v>0</v>
      </c>
      <c r="D588">
        <f>('11'!E8182-'11'!E$2)/('11'!E$1-'11'!E$2)</f>
        <v>0</v>
      </c>
      <c r="E588">
        <f>('11'!F8182-'11'!F$2)/('11'!F$1-'11'!F$2)</f>
        <v>0</v>
      </c>
      <c r="F588">
        <f>('11'!G8182-'11'!G$2)/('11'!G$1-'11'!G$2)</f>
        <v>0</v>
      </c>
      <c r="G588">
        <f>('11'!H8182-'11'!H$2)/('11'!H$1-'11'!H$2)</f>
        <v>0</v>
      </c>
      <c r="H588">
        <f t="shared" si="80"/>
        <v>0</v>
      </c>
      <c r="I588">
        <f t="shared" si="85"/>
        <v>8.5142613878246066E-5</v>
      </c>
      <c r="J588">
        <f t="shared" si="86"/>
        <v>1.5609479211529935E-3</v>
      </c>
      <c r="K588">
        <f t="shared" si="86"/>
        <v>0</v>
      </c>
      <c r="L588">
        <f t="shared" si="79"/>
        <v>9.3795093795093782E-3</v>
      </c>
    </row>
    <row r="589" spans="1:12" x14ac:dyDescent="0.25">
      <c r="A589">
        <f>'11'!A8183</f>
        <v>8175</v>
      </c>
      <c r="B589">
        <f>'11'!B8183</f>
        <v>2084400</v>
      </c>
      <c r="C589">
        <f>('11'!C8183-'11'!C$2)/('11'!C$1-'11'!C$2)</f>
        <v>0</v>
      </c>
      <c r="D589">
        <f>('11'!E8183-'11'!E$2)/('11'!E$1-'11'!E$2)</f>
        <v>0</v>
      </c>
      <c r="E589">
        <f>('11'!F8183-'11'!F$2)/('11'!F$1-'11'!F$2)</f>
        <v>0</v>
      </c>
      <c r="F589">
        <f>('11'!G8183-'11'!G$2)/('11'!G$1-'11'!G$2)</f>
        <v>0</v>
      </c>
      <c r="G589">
        <f>('11'!H8183-'11'!H$2)/('11'!H$1-'11'!H$2)</f>
        <v>0</v>
      </c>
      <c r="H589">
        <f t="shared" si="80"/>
        <v>0</v>
      </c>
      <c r="I589">
        <f t="shared" si="85"/>
        <v>4.2571306939123033E-5</v>
      </c>
      <c r="J589">
        <f t="shared" si="86"/>
        <v>1.0359018022197139E-3</v>
      </c>
      <c r="K589">
        <f t="shared" si="86"/>
        <v>0</v>
      </c>
      <c r="L589">
        <f t="shared" si="79"/>
        <v>1.2987012987012986E-2</v>
      </c>
    </row>
    <row r="590" spans="1:12" x14ac:dyDescent="0.25">
      <c r="A590">
        <f>'11'!A8184</f>
        <v>8176</v>
      </c>
      <c r="B590">
        <f>'11'!B8184</f>
        <v>2088000</v>
      </c>
      <c r="C590">
        <f>('11'!C8184-'11'!C$2)/('11'!C$1-'11'!C$2)</f>
        <v>0</v>
      </c>
      <c r="D590">
        <f>('11'!E8184-'11'!E$2)/('11'!E$1-'11'!E$2)</f>
        <v>0</v>
      </c>
      <c r="E590">
        <f>('11'!F8184-'11'!F$2)/('11'!F$1-'11'!F$2)</f>
        <v>0</v>
      </c>
      <c r="F590">
        <f>('11'!G8184-'11'!G$2)/('11'!G$1-'11'!G$2)</f>
        <v>0</v>
      </c>
      <c r="G590">
        <f>('11'!H8184-'11'!H$2)/('11'!H$1-'11'!H$2)</f>
        <v>0</v>
      </c>
      <c r="H590">
        <f t="shared" si="80"/>
        <v>3.9524715298535115E-2</v>
      </c>
      <c r="I590">
        <f t="shared" si="85"/>
        <v>0</v>
      </c>
      <c r="J590">
        <f t="shared" si="86"/>
        <v>7.5209308928280599E-4</v>
      </c>
      <c r="K590">
        <f t="shared" si="86"/>
        <v>0</v>
      </c>
      <c r="L590">
        <f t="shared" si="79"/>
        <v>1.5151515151515152E-2</v>
      </c>
    </row>
    <row r="591" spans="1:12" x14ac:dyDescent="0.25">
      <c r="A591">
        <f>'11'!A8185</f>
        <v>8177</v>
      </c>
      <c r="B591">
        <f>'11'!B8185</f>
        <v>2091600</v>
      </c>
      <c r="C591">
        <f>('11'!C8185-'11'!C$2)/('11'!C$1-'11'!C$2)</f>
        <v>0</v>
      </c>
      <c r="D591">
        <f>('11'!E8185-'11'!E$2)/('11'!E$1-'11'!E$2)</f>
        <v>0</v>
      </c>
      <c r="E591">
        <f>('11'!F8185-'11'!F$2)/('11'!F$1-'11'!F$2)</f>
        <v>0</v>
      </c>
      <c r="F591">
        <f>('11'!G8185-'11'!G$2)/('11'!G$1-'11'!G$2)</f>
        <v>0</v>
      </c>
      <c r="G591">
        <f>('11'!H8185-'11'!H$2)/('11'!H$1-'11'!H$2)</f>
        <v>0</v>
      </c>
      <c r="H591">
        <f t="shared" si="80"/>
        <v>4.9405894123168898E-2</v>
      </c>
      <c r="I591">
        <f t="shared" si="85"/>
        <v>0</v>
      </c>
      <c r="J591">
        <f t="shared" si="86"/>
        <v>4.3990350505220726E-4</v>
      </c>
      <c r="K591">
        <f t="shared" si="86"/>
        <v>0</v>
      </c>
      <c r="L591">
        <f t="shared" si="79"/>
        <v>2.5974025974025972E-2</v>
      </c>
    </row>
    <row r="592" spans="1:12" x14ac:dyDescent="0.25">
      <c r="A592">
        <f>'11'!A8186</f>
        <v>8178</v>
      </c>
      <c r="B592">
        <f>'11'!B8186</f>
        <v>2095200</v>
      </c>
      <c r="C592">
        <f>('11'!C8186-'11'!C$2)/('11'!C$1-'11'!C$2)</f>
        <v>0</v>
      </c>
      <c r="D592">
        <f>('11'!E8186-'11'!E$2)/('11'!E$1-'11'!E$2)</f>
        <v>0</v>
      </c>
      <c r="E592">
        <f>('11'!F8186-'11'!F$2)/('11'!F$1-'11'!F$2)</f>
        <v>0</v>
      </c>
      <c r="F592">
        <f>('11'!G8186-'11'!G$2)/('11'!G$1-'11'!G$2)</f>
        <v>0</v>
      </c>
      <c r="G592">
        <f>('11'!H8186-'11'!H$2)/('11'!H$1-'11'!H$2)</f>
        <v>0</v>
      </c>
      <c r="H592">
        <f t="shared" si="80"/>
        <v>2.9643536473901336E-2</v>
      </c>
      <c r="I592">
        <f t="shared" ref="I592:I607" si="87">D592*I$8+D591*I$7+D590*I$6</f>
        <v>0</v>
      </c>
      <c r="J592">
        <f t="shared" ref="J592:K607" si="88">E592*J$8+E591*J$7+E590*J$6+E589*J$5+E588*J$4+E587*J$3</f>
        <v>7.0952178234226973E-5</v>
      </c>
      <c r="K592">
        <f t="shared" si="88"/>
        <v>0</v>
      </c>
      <c r="L592">
        <f t="shared" ref="L592:L616" si="89">AVERAGE(F593:F598)</f>
        <v>4.4011544011544008E-2</v>
      </c>
    </row>
    <row r="593" spans="1:12" x14ac:dyDescent="0.25">
      <c r="A593">
        <f>'11'!A8187</f>
        <v>8179</v>
      </c>
      <c r="B593">
        <f>'11'!B8187</f>
        <v>2098800</v>
      </c>
      <c r="C593">
        <f>('11'!C8187-'11'!C$2)/('11'!C$1-'11'!C$2)</f>
        <v>1.9762357649267558E-2</v>
      </c>
      <c r="D593">
        <f>('11'!E8187-'11'!E$2)/('11'!E$1-'11'!E$2)</f>
        <v>0</v>
      </c>
      <c r="E593">
        <f>('11'!F8187-'11'!F$2)/('11'!F$1-'11'!F$2)</f>
        <v>0</v>
      </c>
      <c r="F593">
        <f>('11'!G8187-'11'!G$2)/('11'!G$1-'11'!G$2)</f>
        <v>2.5974025974025972E-2</v>
      </c>
      <c r="G593">
        <f>('11'!H8187-'11'!H$2)/('11'!H$1-'11'!H$2)</f>
        <v>3.0303030302806597E-2</v>
      </c>
      <c r="H593">
        <f t="shared" ref="H593:H636" si="90">C594*H$8+C595*H$7+C596*H$6</f>
        <v>4.9405894123168894E-3</v>
      </c>
      <c r="I593">
        <f t="shared" si="87"/>
        <v>0</v>
      </c>
      <c r="J593">
        <f t="shared" si="88"/>
        <v>0</v>
      </c>
      <c r="K593">
        <f t="shared" si="88"/>
        <v>0.10389610389610389</v>
      </c>
      <c r="L593">
        <f t="shared" si="89"/>
        <v>5.7720057720057727E-2</v>
      </c>
    </row>
    <row r="594" spans="1:12" x14ac:dyDescent="0.25">
      <c r="A594">
        <f>'11'!A8188</f>
        <v>8180</v>
      </c>
      <c r="B594">
        <f>'11'!B8188</f>
        <v>2102400</v>
      </c>
      <c r="C594">
        <f>('11'!C8188-'11'!C$2)/('11'!C$1-'11'!C$2)</f>
        <v>4.9405894123168894E-3</v>
      </c>
      <c r="D594">
        <f>('11'!E8188-'11'!E$2)/('11'!E$1-'11'!E$2)</f>
        <v>0</v>
      </c>
      <c r="E594">
        <f>('11'!F8188-'11'!F$2)/('11'!F$1-'11'!F$2)</f>
        <v>0</v>
      </c>
      <c r="F594">
        <f>('11'!G8188-'11'!G$2)/('11'!G$1-'11'!G$2)</f>
        <v>3.0303030303030304E-2</v>
      </c>
      <c r="G594">
        <f>('11'!H8188-'11'!H$2)/('11'!H$1-'11'!H$2)</f>
        <v>3.0303030302806597E-2</v>
      </c>
      <c r="H594">
        <f t="shared" si="90"/>
        <v>6.9168251772436448E-2</v>
      </c>
      <c r="I594">
        <f t="shared" si="87"/>
        <v>0</v>
      </c>
      <c r="J594">
        <f t="shared" si="88"/>
        <v>0</v>
      </c>
      <c r="K594">
        <f t="shared" si="88"/>
        <v>0.27705627705627706</v>
      </c>
      <c r="L594">
        <f t="shared" si="89"/>
        <v>6.9264069264069264E-2</v>
      </c>
    </row>
    <row r="595" spans="1:12" x14ac:dyDescent="0.25">
      <c r="A595">
        <f>'11'!A8189</f>
        <v>8181</v>
      </c>
      <c r="B595">
        <f>'11'!B8189</f>
        <v>2106000</v>
      </c>
      <c r="C595">
        <f>('11'!C8189-'11'!C$2)/('11'!C$1-'11'!C$2)</f>
        <v>0</v>
      </c>
      <c r="D595">
        <f>('11'!E8189-'11'!E$2)/('11'!E$1-'11'!E$2)</f>
        <v>0</v>
      </c>
      <c r="E595">
        <f>('11'!F8189-'11'!F$2)/('11'!F$1-'11'!F$2)</f>
        <v>0</v>
      </c>
      <c r="F595">
        <f>('11'!G8189-'11'!G$2)/('11'!G$1-'11'!G$2)</f>
        <v>2.1645021645021648E-2</v>
      </c>
      <c r="G595">
        <f>('11'!H8189-'11'!H$2)/('11'!H$1-'11'!H$2)</f>
        <v>2.1645021644510321E-2</v>
      </c>
      <c r="H595">
        <f t="shared" si="90"/>
        <v>0.13339591413255603</v>
      </c>
      <c r="I595">
        <f t="shared" si="87"/>
        <v>0</v>
      </c>
      <c r="J595">
        <f t="shared" si="88"/>
        <v>0</v>
      </c>
      <c r="K595">
        <f t="shared" si="88"/>
        <v>0.42424242424242425</v>
      </c>
      <c r="L595">
        <f t="shared" si="89"/>
        <v>7.7922077922077934E-2</v>
      </c>
    </row>
    <row r="596" spans="1:12" x14ac:dyDescent="0.25">
      <c r="A596">
        <f>'11'!A8190</f>
        <v>8182</v>
      </c>
      <c r="B596">
        <f>'11'!B8190</f>
        <v>2109600</v>
      </c>
      <c r="C596">
        <f>('11'!C8190-'11'!C$2)/('11'!C$1-'11'!C$2)</f>
        <v>0</v>
      </c>
      <c r="D596">
        <f>('11'!E8190-'11'!E$2)/('11'!E$1-'11'!E$2)</f>
        <v>0</v>
      </c>
      <c r="E596">
        <f>('11'!F8190-'11'!F$2)/('11'!F$1-'11'!F$2)</f>
        <v>0</v>
      </c>
      <c r="F596">
        <f>('11'!G8190-'11'!G$2)/('11'!G$1-'11'!G$2)</f>
        <v>1.2987012987012986E-2</v>
      </c>
      <c r="G596">
        <f>('11'!H8190-'11'!H$2)/('11'!H$1-'11'!H$2)</f>
        <v>1.298701298621404E-2</v>
      </c>
      <c r="H596">
        <f t="shared" si="90"/>
        <v>0.12351473530792224</v>
      </c>
      <c r="I596">
        <f t="shared" si="87"/>
        <v>0</v>
      </c>
      <c r="J596">
        <f t="shared" si="88"/>
        <v>0</v>
      </c>
      <c r="K596">
        <f t="shared" si="88"/>
        <v>0.44155844155844159</v>
      </c>
      <c r="L596">
        <f t="shared" si="89"/>
        <v>7.8643578643578654E-2</v>
      </c>
    </row>
    <row r="597" spans="1:12" x14ac:dyDescent="0.25">
      <c r="A597">
        <f>'11'!A8191</f>
        <v>8183</v>
      </c>
      <c r="B597">
        <f>'11'!B8191</f>
        <v>2113200</v>
      </c>
      <c r="C597">
        <f>('11'!C8191-'11'!C$2)/('11'!C$1-'11'!C$2)</f>
        <v>3.4584125886218224E-2</v>
      </c>
      <c r="D597">
        <f>('11'!E8191-'11'!E$2)/('11'!E$1-'11'!E$2)</f>
        <v>0</v>
      </c>
      <c r="E597">
        <f>('11'!F8191-'11'!F$2)/('11'!F$1-'11'!F$2)</f>
        <v>0</v>
      </c>
      <c r="F597">
        <f>('11'!G8191-'11'!G$2)/('11'!G$1-'11'!G$2)</f>
        <v>6.4935064935064943E-2</v>
      </c>
      <c r="G597">
        <f>('11'!H8191-'11'!H$2)/('11'!H$1-'11'!H$2)</f>
        <v>6.4935064933530962E-2</v>
      </c>
      <c r="H597">
        <f t="shared" si="90"/>
        <v>8.6460314715545564E-2</v>
      </c>
      <c r="I597">
        <f t="shared" si="87"/>
        <v>0</v>
      </c>
      <c r="J597">
        <f t="shared" si="88"/>
        <v>0</v>
      </c>
      <c r="K597">
        <f t="shared" si="88"/>
        <v>0.63636363636363646</v>
      </c>
      <c r="L597">
        <f t="shared" si="89"/>
        <v>6.7821067821067824E-2</v>
      </c>
    </row>
    <row r="598" spans="1:12" x14ac:dyDescent="0.25">
      <c r="A598">
        <f>'11'!A8192</f>
        <v>8184</v>
      </c>
      <c r="B598">
        <f>'11'!B8192</f>
        <v>2116800</v>
      </c>
      <c r="C598">
        <f>('11'!C8192-'11'!C$2)/('11'!C$1-'11'!C$2)</f>
        <v>3.2113831180059782E-2</v>
      </c>
      <c r="D598">
        <f>('11'!E8192-'11'!E$2)/('11'!E$1-'11'!E$2)</f>
        <v>0</v>
      </c>
      <c r="E598">
        <f>('11'!F8192-'11'!F$2)/('11'!F$1-'11'!F$2)</f>
        <v>0</v>
      </c>
      <c r="F598">
        <f>('11'!G8192-'11'!G$2)/('11'!G$1-'11'!G$2)</f>
        <v>0.10822510822510824</v>
      </c>
      <c r="G598">
        <f>('11'!H8192-'11'!H$2)/('11'!H$1-'11'!H$2)</f>
        <v>0.10822510822501236</v>
      </c>
      <c r="H598">
        <f t="shared" si="90"/>
        <v>7.6579135890911781E-2</v>
      </c>
      <c r="I598">
        <f t="shared" si="87"/>
        <v>0</v>
      </c>
      <c r="J598">
        <f t="shared" si="88"/>
        <v>0</v>
      </c>
      <c r="K598">
        <f t="shared" si="88"/>
        <v>1.0822510822510825</v>
      </c>
      <c r="L598">
        <f t="shared" si="89"/>
        <v>4.9783549783549791E-2</v>
      </c>
    </row>
    <row r="599" spans="1:12" x14ac:dyDescent="0.25">
      <c r="A599">
        <f>'11'!A8193</f>
        <v>8185</v>
      </c>
      <c r="B599">
        <f>'11'!B8193</f>
        <v>2120400</v>
      </c>
      <c r="C599">
        <f>('11'!C8193-'11'!C$2)/('11'!C$1-'11'!C$2)</f>
        <v>1.2351473530792223E-2</v>
      </c>
      <c r="D599">
        <f>('11'!E8193-'11'!E$2)/('11'!E$1-'11'!E$2)</f>
        <v>0</v>
      </c>
      <c r="E599">
        <f>('11'!F8193-'11'!F$2)/('11'!F$1-'11'!F$2)</f>
        <v>0</v>
      </c>
      <c r="F599">
        <f>('11'!G8193-'11'!G$2)/('11'!G$1-'11'!G$2)</f>
        <v>0.10822510822510824</v>
      </c>
      <c r="G599">
        <f>('11'!H8193-'11'!H$2)/('11'!H$1-'11'!H$2)</f>
        <v>0.10822510822501236</v>
      </c>
      <c r="H599">
        <f t="shared" si="90"/>
        <v>6.4227662360119564E-2</v>
      </c>
      <c r="I599">
        <f t="shared" si="87"/>
        <v>0</v>
      </c>
      <c r="J599">
        <f t="shared" si="88"/>
        <v>0</v>
      </c>
      <c r="K599">
        <f t="shared" si="88"/>
        <v>1.6060606060606062</v>
      </c>
      <c r="L599">
        <f t="shared" si="89"/>
        <v>3.1746031746031744E-2</v>
      </c>
    </row>
    <row r="600" spans="1:12" x14ac:dyDescent="0.25">
      <c r="A600">
        <f>'11'!A8194</f>
        <v>8186</v>
      </c>
      <c r="B600">
        <f>'11'!B8194</f>
        <v>2124000</v>
      </c>
      <c r="C600">
        <f>('11'!C8194-'11'!C$2)/('11'!C$1-'11'!C$2)</f>
        <v>1.4821768236950666E-2</v>
      </c>
      <c r="D600">
        <f>('11'!E8194-'11'!E$2)/('11'!E$1-'11'!E$2)</f>
        <v>0</v>
      </c>
      <c r="E600">
        <f>('11'!F8194-'11'!F$2)/('11'!F$1-'11'!F$2)</f>
        <v>0</v>
      </c>
      <c r="F600">
        <f>('11'!G8194-'11'!G$2)/('11'!G$1-'11'!G$2)</f>
        <v>9.9567099567099568E-2</v>
      </c>
      <c r="G600">
        <f>('11'!H8194-'11'!H$2)/('11'!H$1-'11'!H$2)</f>
        <v>9.9567099566716069E-2</v>
      </c>
      <c r="H600">
        <f t="shared" si="90"/>
        <v>3.7054420592376673E-2</v>
      </c>
      <c r="I600">
        <f t="shared" si="87"/>
        <v>0</v>
      </c>
      <c r="J600">
        <f t="shared" si="88"/>
        <v>0</v>
      </c>
      <c r="K600">
        <f t="shared" si="88"/>
        <v>1.9523809523809526</v>
      </c>
      <c r="L600">
        <f t="shared" si="89"/>
        <v>1.515151515151515E-2</v>
      </c>
    </row>
    <row r="601" spans="1:12" x14ac:dyDescent="0.25">
      <c r="A601">
        <f>'11'!A8195</f>
        <v>8187</v>
      </c>
      <c r="B601">
        <f>'11'!B8195</f>
        <v>2127600</v>
      </c>
      <c r="C601">
        <f>('11'!C8195-'11'!C$2)/('11'!C$1-'11'!C$2)</f>
        <v>1.7292062943109112E-2</v>
      </c>
      <c r="D601">
        <f>('11'!E8195-'11'!E$2)/('11'!E$1-'11'!E$2)</f>
        <v>2.838087129274869E-5</v>
      </c>
      <c r="E601">
        <f>('11'!F8195-'11'!F$2)/('11'!F$1-'11'!F$2)</f>
        <v>2.838087129369079E-5</v>
      </c>
      <c r="F601">
        <f>('11'!G8195-'11'!G$2)/('11'!G$1-'11'!G$2)</f>
        <v>7.3593073593073585E-2</v>
      </c>
      <c r="G601">
        <f>('11'!H8195-'11'!H$2)/('11'!H$1-'11'!H$2)</f>
        <v>7.3593073591827235E-2</v>
      </c>
      <c r="H601">
        <f t="shared" si="90"/>
        <v>1.2351473530792223E-2</v>
      </c>
      <c r="I601">
        <f t="shared" si="87"/>
        <v>1.1352348517099476E-4</v>
      </c>
      <c r="J601">
        <f t="shared" si="88"/>
        <v>8.5142613881072373E-4</v>
      </c>
      <c r="K601">
        <f t="shared" si="88"/>
        <v>2.0735930735930741</v>
      </c>
      <c r="L601">
        <f t="shared" si="89"/>
        <v>2.886002886002886E-3</v>
      </c>
    </row>
    <row r="602" spans="1:12" x14ac:dyDescent="0.25">
      <c r="A602">
        <f>'11'!A8196</f>
        <v>8188</v>
      </c>
      <c r="B602">
        <f>'11'!B8196</f>
        <v>2131200</v>
      </c>
      <c r="C602">
        <f>('11'!C8196-'11'!C$2)/('11'!C$1-'11'!C$2)</f>
        <v>7.4108841184753332E-3</v>
      </c>
      <c r="D602">
        <f>('11'!E8196-'11'!E$2)/('11'!E$1-'11'!E$2)</f>
        <v>8.5142613878246053E-5</v>
      </c>
      <c r="E602">
        <f>('11'!F8196-'11'!F$2)/('11'!F$1-'11'!F$2)</f>
        <v>8.5142613879055789E-5</v>
      </c>
      <c r="F602">
        <f>('11'!G8196-'11'!G$2)/('11'!G$1-'11'!G$2)</f>
        <v>1.7316017316017316E-2</v>
      </c>
      <c r="G602">
        <f>('11'!H8196-'11'!H$2)/('11'!H$1-'11'!H$2)</f>
        <v>1.7316017316592557E-2</v>
      </c>
      <c r="H602">
        <f t="shared" si="90"/>
        <v>2.4702947061584447E-3</v>
      </c>
      <c r="I602">
        <f t="shared" si="87"/>
        <v>4.2571306939123026E-4</v>
      </c>
      <c r="J602">
        <f t="shared" si="88"/>
        <v>3.4624662977697793E-3</v>
      </c>
      <c r="K602">
        <f t="shared" si="88"/>
        <v>1.8225108225108222</v>
      </c>
      <c r="L602">
        <f t="shared" si="89"/>
        <v>0</v>
      </c>
    </row>
    <row r="603" spans="1:12" x14ac:dyDescent="0.25">
      <c r="A603">
        <f>'11'!A8197</f>
        <v>8189</v>
      </c>
      <c r="B603">
        <f>'11'!B8197</f>
        <v>2134800</v>
      </c>
      <c r="C603">
        <f>('11'!C8197-'11'!C$2)/('11'!C$1-'11'!C$2)</f>
        <v>2.4702947061584447E-3</v>
      </c>
      <c r="D603">
        <f>('11'!E8197-'11'!E$2)/('11'!E$1-'11'!E$2)</f>
        <v>9.9333049524620413E-5</v>
      </c>
      <c r="E603">
        <f>('11'!F8197-'11'!F$2)/('11'!F$1-'11'!F$2)</f>
        <v>9.9333049525901181E-5</v>
      </c>
      <c r="F603">
        <f>('11'!G8197-'11'!G$2)/('11'!G$1-'11'!G$2)</f>
        <v>0</v>
      </c>
      <c r="G603">
        <f>('11'!H8197-'11'!H$2)/('11'!H$1-'11'!H$2)</f>
        <v>0</v>
      </c>
      <c r="H603">
        <f t="shared" si="90"/>
        <v>9.8811788246337788E-3</v>
      </c>
      <c r="I603">
        <f t="shared" si="87"/>
        <v>7.3790265361146586E-4</v>
      </c>
      <c r="J603">
        <f t="shared" si="88"/>
        <v>6.2721725557806363E-3</v>
      </c>
      <c r="K603">
        <f t="shared" si="88"/>
        <v>1.277056277056277</v>
      </c>
      <c r="L603">
        <f t="shared" si="89"/>
        <v>0</v>
      </c>
    </row>
    <row r="604" spans="1:12" x14ac:dyDescent="0.25">
      <c r="A604">
        <f>'11'!A8198</f>
        <v>8190</v>
      </c>
      <c r="B604">
        <f>'11'!B8198</f>
        <v>2138400</v>
      </c>
      <c r="C604">
        <f>('11'!C8198-'11'!C$2)/('11'!C$1-'11'!C$2)</f>
        <v>0</v>
      </c>
      <c r="D604">
        <f>('11'!E8198-'11'!E$2)/('11'!E$1-'11'!E$2)</f>
        <v>1.1352348517099476E-4</v>
      </c>
      <c r="E604">
        <f>('11'!F8198-'11'!F$2)/('11'!F$1-'11'!F$2)</f>
        <v>1.1352348517274657E-4</v>
      </c>
      <c r="F604">
        <f>('11'!G8198-'11'!G$2)/('11'!G$1-'11'!G$2)</f>
        <v>0</v>
      </c>
      <c r="G604">
        <f>('11'!H8198-'11'!H$2)/('11'!H$1-'11'!H$2)</f>
        <v>0</v>
      </c>
      <c r="H604">
        <f t="shared" si="90"/>
        <v>1.9762357649267558E-2</v>
      </c>
      <c r="I604">
        <f t="shared" si="87"/>
        <v>1.0075209308925783E-3</v>
      </c>
      <c r="J604">
        <f t="shared" si="88"/>
        <v>8.9115935860535483E-3</v>
      </c>
      <c r="K604">
        <f t="shared" si="88"/>
        <v>0.73160173160173159</v>
      </c>
      <c r="L604">
        <f t="shared" si="89"/>
        <v>2.886002886002886E-3</v>
      </c>
    </row>
    <row r="605" spans="1:12" x14ac:dyDescent="0.25">
      <c r="A605">
        <f>'11'!A8199</f>
        <v>8191</v>
      </c>
      <c r="B605">
        <f>'11'!B8199</f>
        <v>2142000</v>
      </c>
      <c r="C605">
        <f>('11'!C8199-'11'!C$2)/('11'!C$1-'11'!C$2)</f>
        <v>0</v>
      </c>
      <c r="D605">
        <f>('11'!E8199-'11'!E$2)/('11'!E$1-'11'!E$2)</f>
        <v>2.838087129274869E-5</v>
      </c>
      <c r="E605">
        <f>('11'!F8199-'11'!F$2)/('11'!F$1-'11'!F$2)</f>
        <v>2.838087129369079E-5</v>
      </c>
      <c r="F605">
        <f>('11'!G8199-'11'!G$2)/('11'!G$1-'11'!G$2)</f>
        <v>0</v>
      </c>
      <c r="G605">
        <f>('11'!H8199-'11'!H$2)/('11'!H$1-'11'!H$2)</f>
        <v>0</v>
      </c>
      <c r="H605">
        <f t="shared" si="90"/>
        <v>1.9762357649267558E-2</v>
      </c>
      <c r="I605">
        <f t="shared" si="87"/>
        <v>7.5209308925784028E-4</v>
      </c>
      <c r="J605">
        <f t="shared" si="88"/>
        <v>9.0818788138318264E-3</v>
      </c>
      <c r="K605">
        <f t="shared" si="88"/>
        <v>0.37229437229437229</v>
      </c>
      <c r="L605">
        <f t="shared" si="89"/>
        <v>2.886002886002886E-3</v>
      </c>
    </row>
    <row r="606" spans="1:12" x14ac:dyDescent="0.25">
      <c r="A606">
        <f>'11'!A8200</f>
        <v>8192</v>
      </c>
      <c r="B606">
        <f>'11'!B8200</f>
        <v>2145600</v>
      </c>
      <c r="C606">
        <f>('11'!C8200-'11'!C$2)/('11'!C$1-'11'!C$2)</f>
        <v>4.9405894123168894E-3</v>
      </c>
      <c r="D606">
        <f>('11'!E8200-'11'!E$2)/('11'!E$1-'11'!E$2)</f>
        <v>0</v>
      </c>
      <c r="E606">
        <f>('11'!F8200-'11'!F$2)/('11'!F$1-'11'!F$2)</f>
        <v>0</v>
      </c>
      <c r="F606">
        <f>('11'!G8200-'11'!G$2)/('11'!G$1-'11'!G$2)</f>
        <v>0</v>
      </c>
      <c r="G606">
        <f>('11'!H8200-'11'!H$2)/('11'!H$1-'11'!H$2)</f>
        <v>0</v>
      </c>
      <c r="H606">
        <f t="shared" si="90"/>
        <v>2.4702947061584445E-2</v>
      </c>
      <c r="I606">
        <f t="shared" si="87"/>
        <v>4.2571306939123032E-4</v>
      </c>
      <c r="J606">
        <f t="shared" si="88"/>
        <v>7.7195969917467659E-3</v>
      </c>
      <c r="K606">
        <f t="shared" si="88"/>
        <v>0.12554112554112554</v>
      </c>
      <c r="L606">
        <f t="shared" si="89"/>
        <v>5.772005772005772E-3</v>
      </c>
    </row>
    <row r="607" spans="1:12" x14ac:dyDescent="0.25">
      <c r="A607">
        <f>'11'!A8201</f>
        <v>8193</v>
      </c>
      <c r="B607">
        <f>'11'!B8201</f>
        <v>2149200</v>
      </c>
      <c r="C607">
        <f>('11'!C8201-'11'!C$2)/('11'!C$1-'11'!C$2)</f>
        <v>4.9405894123168894E-3</v>
      </c>
      <c r="D607">
        <f>('11'!E8201-'11'!E$2)/('11'!E$1-'11'!E$2)</f>
        <v>0</v>
      </c>
      <c r="E607">
        <f>('11'!F8201-'11'!F$2)/('11'!F$1-'11'!F$2)</f>
        <v>0</v>
      </c>
      <c r="F607">
        <f>('11'!G8201-'11'!G$2)/('11'!G$1-'11'!G$2)</f>
        <v>0</v>
      </c>
      <c r="G607">
        <f>('11'!H8201-'11'!H$2)/('11'!H$1-'11'!H$2)</f>
        <v>0</v>
      </c>
      <c r="H607">
        <f t="shared" si="90"/>
        <v>7.1638546478594897E-2</v>
      </c>
      <c r="I607">
        <f t="shared" si="87"/>
        <v>8.5142613878246066E-5</v>
      </c>
      <c r="J607">
        <f t="shared" si="88"/>
        <v>6.0735064567429501E-3</v>
      </c>
      <c r="K607">
        <f t="shared" si="88"/>
        <v>1.7316017316017316E-2</v>
      </c>
      <c r="L607">
        <f t="shared" si="89"/>
        <v>5.772005772005772E-3</v>
      </c>
    </row>
    <row r="608" spans="1:12" x14ac:dyDescent="0.25">
      <c r="A608">
        <f>'11'!A8202</f>
        <v>8194</v>
      </c>
      <c r="B608">
        <f>'11'!B8202</f>
        <v>2152800</v>
      </c>
      <c r="C608">
        <f>('11'!C8202-'11'!C$2)/('11'!C$1-'11'!C$2)</f>
        <v>2.4702947061584447E-3</v>
      </c>
      <c r="D608">
        <f>('11'!E8202-'11'!E$2)/('11'!E$1-'11'!E$2)</f>
        <v>2.6110401589328792E-3</v>
      </c>
      <c r="E608">
        <f>('11'!F8202-'11'!F$2)/('11'!F$1-'11'!F$2)</f>
        <v>2.6110401589328398E-3</v>
      </c>
      <c r="F608">
        <f>('11'!G8202-'11'!G$2)/('11'!G$1-'11'!G$2)</f>
        <v>0</v>
      </c>
      <c r="G608">
        <f>('11'!H8202-'11'!H$2)/('11'!H$1-'11'!H$2)</f>
        <v>0</v>
      </c>
      <c r="H608">
        <f t="shared" si="90"/>
        <v>8.1519725303228679E-2</v>
      </c>
      <c r="I608">
        <f t="shared" ref="I608:I616" si="91">D608*I$8+D607*I$7+D606*I$6</f>
        <v>1.0444160635731517E-2</v>
      </c>
      <c r="J608">
        <f t="shared" ref="J608:K616" si="92">E608*J$8+E607*J$7+E606*J$6+E605*J$5+E604*J$4+E603*J$3</f>
        <v>8.2403859798567305E-2</v>
      </c>
      <c r="K608">
        <f t="shared" si="92"/>
        <v>0</v>
      </c>
      <c r="L608">
        <f t="shared" si="89"/>
        <v>5.772005772005772E-3</v>
      </c>
    </row>
    <row r="609" spans="1:12" x14ac:dyDescent="0.25">
      <c r="A609">
        <f>'11'!A8203</f>
        <v>8195</v>
      </c>
      <c r="B609">
        <f>'11'!B8203</f>
        <v>2156400</v>
      </c>
      <c r="C609">
        <f>('11'!C8203-'11'!C$2)/('11'!C$1-'11'!C$2)</f>
        <v>7.4108841184753332E-3</v>
      </c>
      <c r="D609">
        <f>('11'!E8203-'11'!E$2)/('11'!E$1-'11'!E$2)</f>
        <v>8.9115935859230867E-3</v>
      </c>
      <c r="E609">
        <f>('11'!F8203-'11'!F$2)/('11'!F$1-'11'!F$2)</f>
        <v>8.9115935859244867E-3</v>
      </c>
      <c r="F609">
        <f>('11'!G8203-'11'!G$2)/('11'!G$1-'11'!G$2)</f>
        <v>0</v>
      </c>
      <c r="G609">
        <f>('11'!H8203-'11'!H$2)/('11'!H$1-'11'!H$2)</f>
        <v>0</v>
      </c>
      <c r="H609">
        <f t="shared" si="90"/>
        <v>0.10622267236481311</v>
      </c>
      <c r="I609">
        <f t="shared" si="91"/>
        <v>4.3479494820490988E-2</v>
      </c>
      <c r="J609">
        <f t="shared" si="92"/>
        <v>0.35220661274308512</v>
      </c>
      <c r="K609">
        <f t="shared" si="92"/>
        <v>0</v>
      </c>
      <c r="L609">
        <f t="shared" si="89"/>
        <v>5.772005772005772E-3</v>
      </c>
    </row>
    <row r="610" spans="1:12" x14ac:dyDescent="0.25">
      <c r="A610">
        <f>'11'!A8204</f>
        <v>8196</v>
      </c>
      <c r="B610">
        <f>'11'!B8204</f>
        <v>2160000</v>
      </c>
      <c r="C610">
        <f>('11'!C8204-'11'!C$2)/('11'!C$1-'11'!C$2)</f>
        <v>2.7173241767742894E-2</v>
      </c>
      <c r="D610">
        <f>('11'!E8204-'11'!E$2)/('11'!E$1-'11'!E$2)</f>
        <v>1.5297289626791544E-2</v>
      </c>
      <c r="E610">
        <f>('11'!F8204-'11'!F$2)/('11'!F$1-'11'!F$2)</f>
        <v>1.5297289626793173E-2</v>
      </c>
      <c r="F610">
        <f>('11'!G8204-'11'!G$2)/('11'!G$1-'11'!G$2)</f>
        <v>1.7316017316017316E-2</v>
      </c>
      <c r="G610">
        <f>('11'!H8204-'11'!H$2)/('11'!H$1-'11'!H$2)</f>
        <v>1.7316017316592557E-2</v>
      </c>
      <c r="H610">
        <f t="shared" si="90"/>
        <v>8.8930609421703999E-2</v>
      </c>
      <c r="I610">
        <f t="shared" si="91"/>
        <v>9.5757059741734082E-2</v>
      </c>
      <c r="J610">
        <f t="shared" si="92"/>
        <v>0.79645239108850407</v>
      </c>
      <c r="K610">
        <f t="shared" si="92"/>
        <v>6.9264069264069264E-2</v>
      </c>
      <c r="L610">
        <f t="shared" si="89"/>
        <v>2.886002886002886E-3</v>
      </c>
    </row>
    <row r="611" spans="1:12" x14ac:dyDescent="0.25">
      <c r="A611">
        <f>'11'!A8205</f>
        <v>8197</v>
      </c>
      <c r="B611">
        <f>'11'!B8205</f>
        <v>2163600</v>
      </c>
      <c r="C611">
        <f>('11'!C8205-'11'!C$2)/('11'!C$1-'11'!C$2)</f>
        <v>9.8811788246337788E-3</v>
      </c>
      <c r="D611">
        <f>('11'!E8205-'11'!E$2)/('11'!E$1-'11'!E$2)</f>
        <v>2.0164609053497942E-2</v>
      </c>
      <c r="E611">
        <f>('11'!F8205-'11'!F$2)/('11'!F$1-'11'!F$2)</f>
        <v>2.01646090534978E-2</v>
      </c>
      <c r="F611">
        <f>('11'!G8205-'11'!G$2)/('11'!G$1-'11'!G$2)</f>
        <v>0</v>
      </c>
      <c r="G611">
        <f>('11'!H8205-'11'!H$2)/('11'!H$1-'11'!H$2)</f>
        <v>0</v>
      </c>
      <c r="H611">
        <f t="shared" si="90"/>
        <v>7.4108841184753332E-2</v>
      </c>
      <c r="I611">
        <f t="shared" si="91"/>
        <v>0.15328508585213566</v>
      </c>
      <c r="J611">
        <f t="shared" si="92"/>
        <v>1.3301262948773276</v>
      </c>
      <c r="K611">
        <f t="shared" si="92"/>
        <v>0.1038961038961039</v>
      </c>
      <c r="L611">
        <f t="shared" si="89"/>
        <v>2.886002886002886E-3</v>
      </c>
    </row>
    <row r="612" spans="1:12" x14ac:dyDescent="0.25">
      <c r="A612">
        <f>'11'!A8206</f>
        <v>8198</v>
      </c>
      <c r="B612">
        <f>'11'!B8206</f>
        <v>2167200</v>
      </c>
      <c r="C612">
        <f>('11'!C8206-'11'!C$2)/('11'!C$1-'11'!C$2)</f>
        <v>2.9643536473901333E-2</v>
      </c>
      <c r="D612">
        <f>('11'!E8206-'11'!E$2)/('11'!E$1-'11'!E$2)</f>
        <v>2.5003547608911592E-2</v>
      </c>
      <c r="E612">
        <f>('11'!F8206-'11'!F$2)/('11'!F$1-'11'!F$2)</f>
        <v>2.5003547608912768E-2</v>
      </c>
      <c r="F612">
        <f>('11'!G8206-'11'!G$2)/('11'!G$1-'11'!G$2)</f>
        <v>1.7316017316017316E-2</v>
      </c>
      <c r="G612">
        <f>('11'!H8206-'11'!H$2)/('11'!H$1-'11'!H$2)</f>
        <v>1.7316017316592557E-2</v>
      </c>
      <c r="H612">
        <f t="shared" si="90"/>
        <v>4.4465304710851999E-2</v>
      </c>
      <c r="I612">
        <f t="shared" si="91"/>
        <v>0.20639988647651483</v>
      </c>
      <c r="J612">
        <f t="shared" si="92"/>
        <v>1.9652618135377689</v>
      </c>
      <c r="K612">
        <f t="shared" si="92"/>
        <v>0.17316017316017318</v>
      </c>
      <c r="L612">
        <f t="shared" si="89"/>
        <v>0</v>
      </c>
    </row>
    <row r="613" spans="1:12" x14ac:dyDescent="0.25">
      <c r="A613">
        <f>'11'!A8207</f>
        <v>8199</v>
      </c>
      <c r="B613">
        <f>'11'!B8207</f>
        <v>2170800</v>
      </c>
      <c r="C613">
        <f>('11'!C8207-'11'!C$2)/('11'!C$1-'11'!C$2)</f>
        <v>9.8811788246337788E-3</v>
      </c>
      <c r="D613">
        <f>('11'!E8207-'11'!E$2)/('11'!E$1-'11'!E$2)</f>
        <v>2.9572867887044135E-2</v>
      </c>
      <c r="E613">
        <f>('11'!F8207-'11'!F$2)/('11'!F$1-'11'!F$2)</f>
        <v>2.9572867887045745E-2</v>
      </c>
      <c r="F613">
        <f>('11'!G8207-'11'!G$2)/('11'!G$1-'11'!G$2)</f>
        <v>0</v>
      </c>
      <c r="G613">
        <f>('11'!H8207-'11'!H$2)/('11'!H$1-'11'!H$2)</f>
        <v>0</v>
      </c>
      <c r="H613">
        <f t="shared" si="90"/>
        <v>3.2113831180059782E-2</v>
      </c>
      <c r="I613">
        <f t="shared" si="91"/>
        <v>0.25379594153540513</v>
      </c>
      <c r="J613">
        <f t="shared" si="92"/>
        <v>2.6718887469846875</v>
      </c>
      <c r="K613">
        <f t="shared" si="92"/>
        <v>0.15584415584415584</v>
      </c>
      <c r="L613">
        <f t="shared" si="89"/>
        <v>0</v>
      </c>
    </row>
    <row r="614" spans="1:12" x14ac:dyDescent="0.25">
      <c r="A614">
        <f>'11'!A8208</f>
        <v>8200</v>
      </c>
      <c r="B614">
        <f>'11'!B8208</f>
        <v>2174400</v>
      </c>
      <c r="C614">
        <f>('11'!C8208-'11'!C$2)/('11'!C$1-'11'!C$2)</f>
        <v>1.2351473530792223E-2</v>
      </c>
      <c r="D614">
        <f>('11'!E8208-'11'!E$2)/('11'!E$1-'11'!E$2)</f>
        <v>3.4127997729530297E-2</v>
      </c>
      <c r="E614">
        <f>('11'!F8208-'11'!F$2)/('11'!F$1-'11'!F$2)</f>
        <v>3.4127997729531873E-2</v>
      </c>
      <c r="F614">
        <f>('11'!G8208-'11'!G$2)/('11'!G$1-'11'!G$2)</f>
        <v>0</v>
      </c>
      <c r="G614">
        <f>('11'!H8208-'11'!H$2)/('11'!H$1-'11'!H$2)</f>
        <v>0</v>
      </c>
      <c r="H614">
        <f t="shared" si="90"/>
        <v>4.4465304710851999E-2</v>
      </c>
      <c r="I614">
        <f t="shared" si="91"/>
        <v>0.3002412374059884</v>
      </c>
      <c r="J614">
        <f t="shared" si="92"/>
        <v>3.3561515538528721</v>
      </c>
      <c r="K614">
        <f t="shared" si="92"/>
        <v>0.15584415584415584</v>
      </c>
      <c r="L614">
        <f t="shared" si="89"/>
        <v>0</v>
      </c>
    </row>
    <row r="615" spans="1:12" x14ac:dyDescent="0.25">
      <c r="A615">
        <f>'11'!A8209</f>
        <v>8201</v>
      </c>
      <c r="B615">
        <f>'11'!B8209</f>
        <v>2178000</v>
      </c>
      <c r="C615">
        <f>('11'!C8209-'11'!C$2)/('11'!C$1-'11'!C$2)</f>
        <v>4.9405894123168894E-3</v>
      </c>
      <c r="D615">
        <f>('11'!E8209-'11'!E$2)/('11'!E$1-'11'!E$2)</f>
        <v>3.8910174542358449E-2</v>
      </c>
      <c r="E615">
        <f>('11'!F8209-'11'!F$2)/('11'!F$1-'11'!F$2)</f>
        <v>3.8910174542359462E-2</v>
      </c>
      <c r="F615">
        <f>('11'!G8209-'11'!G$2)/('11'!G$1-'11'!G$2)</f>
        <v>0</v>
      </c>
      <c r="G615">
        <f>('11'!H8209-'11'!H$2)/('11'!H$1-'11'!H$2)</f>
        <v>0</v>
      </c>
      <c r="H615">
        <f t="shared" si="90"/>
        <v>4.4465304710851999E-2</v>
      </c>
      <c r="I615">
        <f t="shared" si="91"/>
        <v>0.34674329501915713</v>
      </c>
      <c r="J615">
        <f t="shared" si="92"/>
        <v>4.0017028522777078</v>
      </c>
      <c r="K615">
        <f t="shared" si="92"/>
        <v>6.9264069264069264E-2</v>
      </c>
      <c r="L615">
        <f t="shared" si="89"/>
        <v>0</v>
      </c>
    </row>
    <row r="616" spans="1:12" x14ac:dyDescent="0.25">
      <c r="A616">
        <f>'11'!A8210</f>
        <v>8202</v>
      </c>
      <c r="B616">
        <f>'11'!B8210</f>
        <v>2181600</v>
      </c>
      <c r="C616">
        <f>('11'!C8210-'11'!C$2)/('11'!C$1-'11'!C$2)</f>
        <v>4.9405894123168894E-3</v>
      </c>
      <c r="D616">
        <f>('11'!E8210-'11'!E$2)/('11'!E$1-'11'!E$2)</f>
        <v>4.5664821910032634E-2</v>
      </c>
      <c r="E616">
        <f>('11'!F8210-'11'!F$2)/('11'!F$1-'11'!F$2)</f>
        <v>4.5664821910034029E-2</v>
      </c>
      <c r="F616">
        <f>('11'!G8210-'11'!G$2)/('11'!G$1-'11'!G$2)</f>
        <v>0</v>
      </c>
      <c r="G616">
        <f>('11'!H8210-'11'!H$2)/('11'!H$1-'11'!H$2)</f>
        <v>0</v>
      </c>
      <c r="H616">
        <f t="shared" si="90"/>
        <v>5.4346483535485782E-2</v>
      </c>
      <c r="I616">
        <f t="shared" si="91"/>
        <v>0.4017738044557968</v>
      </c>
      <c r="J616">
        <f t="shared" si="92"/>
        <v>4.6991485738613887</v>
      </c>
      <c r="K616">
        <f t="shared" si="92"/>
        <v>5.1948051948051951E-2</v>
      </c>
      <c r="L616">
        <f t="shared" si="89"/>
        <v>0</v>
      </c>
    </row>
    <row r="617" spans="1:12" x14ac:dyDescent="0.25">
      <c r="A617">
        <f>'11'!A8211</f>
        <v>8203</v>
      </c>
      <c r="B617">
        <f>'11'!B8211</f>
        <v>2185200</v>
      </c>
      <c r="C617">
        <f>('11'!C8211-'11'!C$2)/('11'!C$1-'11'!C$2)</f>
        <v>1.4821768236950666E-2</v>
      </c>
      <c r="D617">
        <f>('11'!E8211-'11'!E$2)/('11'!E$1-'11'!E$2)</f>
        <v>5.3043848446147304E-2</v>
      </c>
      <c r="E617">
        <f>('11'!F8211-'11'!F$2)/('11'!F$1-'11'!F$2)</f>
        <v>5.304384844614761E-2</v>
      </c>
      <c r="F617">
        <f>('11'!G8211-'11'!G$2)/('11'!G$1-'11'!G$2)</f>
        <v>0</v>
      </c>
      <c r="G617">
        <f>('11'!H8211-'11'!H$2)/('11'!H$1-'11'!H$2)</f>
        <v>0</v>
      </c>
      <c r="H617">
        <f t="shared" si="90"/>
        <v>4.9405894123168891E-2</v>
      </c>
      <c r="I617">
        <f t="shared" ref="I617:I636" si="93">D617*I$8+D616*I$7+D615*I$6</f>
        <v>0.46590038314176252</v>
      </c>
      <c r="J617">
        <f t="shared" ref="J617:J636" si="94">E617*J$8+E616*J$7+E615*J$6+E614*J$5+E613*J$4+E612*J$3</f>
        <v>5.4755214985101608</v>
      </c>
      <c r="K617">
        <f t="shared" ref="K617:K636" si="95">F617*K$8+F616*K$7+F615*K$6+F614*K$5+F613*K$4+F612*K$3</f>
        <v>1.7316017316017316E-2</v>
      </c>
      <c r="L617">
        <f t="shared" ref="L617:L636" si="96">AVERAGE(F618:F623)</f>
        <v>0</v>
      </c>
    </row>
    <row r="618" spans="1:12" x14ac:dyDescent="0.25">
      <c r="A618">
        <f>'11'!A8212</f>
        <v>8204</v>
      </c>
      <c r="B618">
        <f>'11'!B8212</f>
        <v>2188800</v>
      </c>
      <c r="C618">
        <f>('11'!C8212-'11'!C$2)/('11'!C$1-'11'!C$2)</f>
        <v>4.9405894123168894E-3</v>
      </c>
      <c r="D618">
        <f>('11'!E8212-'11'!E$2)/('11'!E$1-'11'!E$2)</f>
        <v>5.9727543635589617E-2</v>
      </c>
      <c r="E618">
        <f>('11'!F8212-'11'!F$2)/('11'!F$1-'11'!F$2)</f>
        <v>5.9727543635589964E-2</v>
      </c>
      <c r="F618">
        <f>('11'!G8212-'11'!G$2)/('11'!G$1-'11'!G$2)</f>
        <v>0</v>
      </c>
      <c r="G618">
        <f>('11'!H8212-'11'!H$2)/('11'!H$1-'11'!H$2)</f>
        <v>0</v>
      </c>
      <c r="H618">
        <f t="shared" si="90"/>
        <v>9.3871198834020897E-2</v>
      </c>
      <c r="I618">
        <f t="shared" si="93"/>
        <v>0.53503618561089827</v>
      </c>
      <c r="J618">
        <f t="shared" si="94"/>
        <v>6.2937420178800689</v>
      </c>
      <c r="K618">
        <f t="shared" si="95"/>
        <v>0</v>
      </c>
      <c r="L618">
        <f t="shared" si="96"/>
        <v>0</v>
      </c>
    </row>
    <row r="619" spans="1:12" x14ac:dyDescent="0.25">
      <c r="A619">
        <f>'11'!A8213</f>
        <v>8205</v>
      </c>
      <c r="B619">
        <f>'11'!B8213</f>
        <v>2192400</v>
      </c>
      <c r="C619">
        <f>('11'!C8213-'11'!C$2)/('11'!C$1-'11'!C$2)</f>
        <v>1.4821768236950666E-2</v>
      </c>
      <c r="D619">
        <f>('11'!E8213-'11'!E$2)/('11'!E$1-'11'!E$2)</f>
        <v>6.5971335319994329E-2</v>
      </c>
      <c r="E619">
        <f>('11'!F8213-'11'!F$2)/('11'!F$1-'11'!F$2)</f>
        <v>6.5971335319994232E-2</v>
      </c>
      <c r="F619">
        <f>('11'!G8213-'11'!G$2)/('11'!G$1-'11'!G$2)</f>
        <v>0</v>
      </c>
      <c r="G619">
        <f>('11'!H8213-'11'!H$2)/('11'!H$1-'11'!H$2)</f>
        <v>0</v>
      </c>
      <c r="H619">
        <f t="shared" si="90"/>
        <v>9.6341493540179346E-2</v>
      </c>
      <c r="I619">
        <f t="shared" si="93"/>
        <v>0.60219951752518808</v>
      </c>
      <c r="J619">
        <f t="shared" si="94"/>
        <v>7.1382290336314123</v>
      </c>
      <c r="K619">
        <f t="shared" si="95"/>
        <v>0</v>
      </c>
      <c r="L619">
        <f t="shared" si="96"/>
        <v>0</v>
      </c>
    </row>
    <row r="620" spans="1:12" x14ac:dyDescent="0.25">
      <c r="A620">
        <f>'11'!A8214</f>
        <v>8206</v>
      </c>
      <c r="B620">
        <f>'11'!B8214</f>
        <v>2196000</v>
      </c>
      <c r="C620">
        <f>('11'!C8214-'11'!C$2)/('11'!C$1-'11'!C$2)</f>
        <v>7.4108841184753332E-3</v>
      </c>
      <c r="D620">
        <f>('11'!E8214-'11'!E$2)/('11'!E$1-'11'!E$2)</f>
        <v>7.2456364410387414E-2</v>
      </c>
      <c r="E620">
        <f>('11'!F8214-'11'!F$2)/('11'!F$1-'11'!F$2)</f>
        <v>7.2456364410388815E-2</v>
      </c>
      <c r="F620">
        <f>('11'!G8214-'11'!G$2)/('11'!G$1-'11'!G$2)</f>
        <v>0</v>
      </c>
      <c r="G620">
        <f>('11'!H8214-'11'!H$2)/('11'!H$1-'11'!H$2)</f>
        <v>0</v>
      </c>
      <c r="H620">
        <f t="shared" si="90"/>
        <v>6.6697957066278013E-2</v>
      </c>
      <c r="I620">
        <f t="shared" si="93"/>
        <v>0.66692209450830142</v>
      </c>
      <c r="J620">
        <f t="shared" si="94"/>
        <v>8.0281254434512093</v>
      </c>
      <c r="K620">
        <f t="shared" si="95"/>
        <v>0</v>
      </c>
      <c r="L620">
        <f t="shared" si="96"/>
        <v>0</v>
      </c>
    </row>
    <row r="621" spans="1:12" x14ac:dyDescent="0.25">
      <c r="A621">
        <f>'11'!A8215</f>
        <v>8207</v>
      </c>
      <c r="B621">
        <f>'11'!B8215</f>
        <v>2199600</v>
      </c>
      <c r="C621">
        <f>('11'!C8215-'11'!C$2)/('11'!C$1-'11'!C$2)</f>
        <v>3.2113831180059782E-2</v>
      </c>
      <c r="D621">
        <f>('11'!E8215-'11'!E$2)/('11'!E$1-'11'!E$2)</f>
        <v>7.8615013480913876E-2</v>
      </c>
      <c r="E621">
        <f>('11'!F8215-'11'!F$2)/('11'!F$1-'11'!F$2)</f>
        <v>7.8615013480914028E-2</v>
      </c>
      <c r="F621">
        <f>('11'!G8215-'11'!G$2)/('11'!G$1-'11'!G$2)</f>
        <v>0</v>
      </c>
      <c r="G621">
        <f>('11'!H8215-'11'!H$2)/('11'!H$1-'11'!H$2)</f>
        <v>0</v>
      </c>
      <c r="H621">
        <f t="shared" si="90"/>
        <v>3.2113831180059782E-2</v>
      </c>
      <c r="I621">
        <f t="shared" si="93"/>
        <v>0.72974315311480076</v>
      </c>
      <c r="J621">
        <f t="shared" si="94"/>
        <v>8.9179509010927358</v>
      </c>
      <c r="K621">
        <f t="shared" si="95"/>
        <v>0</v>
      </c>
      <c r="L621">
        <f t="shared" si="96"/>
        <v>0</v>
      </c>
    </row>
    <row r="622" spans="1:12" x14ac:dyDescent="0.25">
      <c r="A622">
        <f>'11'!A8216</f>
        <v>8208</v>
      </c>
      <c r="B622">
        <f>'11'!B8216</f>
        <v>2203200</v>
      </c>
      <c r="C622">
        <f>('11'!C8216-'11'!C$2)/('11'!C$1-'11'!C$2)</f>
        <v>1.2351473530792223E-2</v>
      </c>
      <c r="D622">
        <f>('11'!E8216-'11'!E$2)/('11'!E$1-'11'!E$2)</f>
        <v>8.2730239818362417E-2</v>
      </c>
      <c r="E622">
        <f>('11'!F8216-'11'!F$2)/('11'!F$1-'11'!F$2)</f>
        <v>8.2730239818364082E-2</v>
      </c>
      <c r="F622">
        <f>('11'!G8216-'11'!G$2)/('11'!G$1-'11'!G$2)</f>
        <v>0</v>
      </c>
      <c r="G622">
        <f>('11'!H8216-'11'!H$2)/('11'!H$1-'11'!H$2)</f>
        <v>0</v>
      </c>
      <c r="H622">
        <f t="shared" si="90"/>
        <v>1.9762357649267558E-2</v>
      </c>
      <c r="I622">
        <f t="shared" si="93"/>
        <v>0.78413509294735362</v>
      </c>
      <c r="J622">
        <f t="shared" si="94"/>
        <v>9.7162196679438999</v>
      </c>
      <c r="K622">
        <f t="shared" si="95"/>
        <v>0</v>
      </c>
      <c r="L622">
        <f t="shared" si="96"/>
        <v>0</v>
      </c>
    </row>
    <row r="623" spans="1:12" x14ac:dyDescent="0.25">
      <c r="A623">
        <f>'11'!A8217</f>
        <v>8209</v>
      </c>
      <c r="B623">
        <f>'11'!B8217</f>
        <v>2206800</v>
      </c>
      <c r="C623">
        <f>('11'!C8217-'11'!C$2)/('11'!C$1-'11'!C$2)</f>
        <v>4.9405894123168894E-3</v>
      </c>
      <c r="D623">
        <f>('11'!E8217-'11'!E$2)/('11'!E$1-'11'!E$2)</f>
        <v>8.6973180076628354E-2</v>
      </c>
      <c r="E623">
        <f>('11'!F8217-'11'!F$2)/('11'!F$1-'11'!F$2)</f>
        <v>8.69731800766297E-2</v>
      </c>
      <c r="F623">
        <f>('11'!G8217-'11'!G$2)/('11'!G$1-'11'!G$2)</f>
        <v>0</v>
      </c>
      <c r="G623">
        <f>('11'!H8217-'11'!H$2)/('11'!H$1-'11'!H$2)</f>
        <v>0</v>
      </c>
      <c r="H623">
        <f t="shared" si="90"/>
        <v>1.4821768236950668E-2</v>
      </c>
      <c r="I623">
        <f t="shared" si="93"/>
        <v>0.83192848020434229</v>
      </c>
      <c r="J623">
        <f t="shared" si="94"/>
        <v>10.436795799631176</v>
      </c>
      <c r="K623">
        <f t="shared" si="95"/>
        <v>0</v>
      </c>
      <c r="L623">
        <f t="shared" si="96"/>
        <v>0</v>
      </c>
    </row>
    <row r="624" spans="1:12" x14ac:dyDescent="0.25">
      <c r="A624">
        <f>'11'!A8218</f>
        <v>8210</v>
      </c>
      <c r="B624">
        <f>'11'!B8218</f>
        <v>2210400</v>
      </c>
      <c r="C624">
        <f>('11'!C8218-'11'!C$2)/('11'!C$1-'11'!C$2)</f>
        <v>4.9405894123168894E-3</v>
      </c>
      <c r="D624">
        <f>('11'!E8218-'11'!E$2)/('11'!E$1-'11'!E$2)</f>
        <v>8.9144316730523629E-2</v>
      </c>
      <c r="E624">
        <f>('11'!F8218-'11'!F$2)/('11'!F$1-'11'!F$2)</f>
        <v>8.9144316730524448E-2</v>
      </c>
      <c r="F624">
        <f>('11'!G8218-'11'!G$2)/('11'!G$1-'11'!G$2)</f>
        <v>0</v>
      </c>
      <c r="G624">
        <f>('11'!H8218-'11'!H$2)/('11'!H$1-'11'!H$2)</f>
        <v>0</v>
      </c>
      <c r="H624">
        <f t="shared" si="90"/>
        <v>1.7292062943109112E-2</v>
      </c>
      <c r="I624">
        <f t="shared" si="93"/>
        <v>0.86568752660706672</v>
      </c>
      <c r="J624">
        <f t="shared" si="94"/>
        <v>11.055328508585356</v>
      </c>
      <c r="K624">
        <f t="shared" si="95"/>
        <v>0</v>
      </c>
      <c r="L624">
        <f t="shared" si="96"/>
        <v>0</v>
      </c>
    </row>
    <row r="625" spans="1:12" x14ac:dyDescent="0.25">
      <c r="A625">
        <f>'11'!A8219</f>
        <v>8211</v>
      </c>
      <c r="B625">
        <f>'11'!B8219</f>
        <v>2214000</v>
      </c>
      <c r="C625">
        <f>('11'!C8219-'11'!C$2)/('11'!C$1-'11'!C$2)</f>
        <v>2.4702947061584447E-3</v>
      </c>
      <c r="D625">
        <f>('11'!E8219-'11'!E$2)/('11'!E$1-'11'!E$2)</f>
        <v>9.1060025542784168E-2</v>
      </c>
      <c r="E625">
        <f>('11'!F8219-'11'!F$2)/('11'!F$1-'11'!F$2)</f>
        <v>9.1060025542784043E-2</v>
      </c>
      <c r="F625">
        <f>('11'!G8219-'11'!G$2)/('11'!G$1-'11'!G$2)</f>
        <v>0</v>
      </c>
      <c r="G625">
        <f>('11'!H8219-'11'!H$2)/('11'!H$1-'11'!H$2)</f>
        <v>0</v>
      </c>
      <c r="H625">
        <f t="shared" si="90"/>
        <v>1.7292062943109116E-2</v>
      </c>
      <c r="I625">
        <f t="shared" si="93"/>
        <v>0.8925925925925926</v>
      </c>
      <c r="J625">
        <f t="shared" si="94"/>
        <v>11.550219951752617</v>
      </c>
      <c r="K625">
        <f t="shared" si="95"/>
        <v>0</v>
      </c>
      <c r="L625">
        <f t="shared" si="96"/>
        <v>0</v>
      </c>
    </row>
    <row r="626" spans="1:12" x14ac:dyDescent="0.25">
      <c r="A626">
        <f>'11'!A8220</f>
        <v>8212</v>
      </c>
      <c r="B626">
        <f>'11'!B8220</f>
        <v>2217600</v>
      </c>
      <c r="C626">
        <f>('11'!C8220-'11'!C$2)/('11'!C$1-'11'!C$2)</f>
        <v>2.4702947061584447E-3</v>
      </c>
      <c r="D626">
        <f>('11'!E8220-'11'!E$2)/('11'!E$1-'11'!E$2)</f>
        <v>9.2890591741166456E-2</v>
      </c>
      <c r="E626">
        <f>('11'!F8220-'11'!F$2)/('11'!F$1-'11'!F$2)</f>
        <v>9.2890591741166595E-2</v>
      </c>
      <c r="F626">
        <f>('11'!G8220-'11'!G$2)/('11'!G$1-'11'!G$2)</f>
        <v>0</v>
      </c>
      <c r="G626">
        <f>('11'!H8220-'11'!H$2)/('11'!H$1-'11'!H$2)</f>
        <v>0</v>
      </c>
      <c r="H626">
        <f t="shared" si="90"/>
        <v>9.8811788246337788E-3</v>
      </c>
      <c r="I626">
        <f t="shared" si="93"/>
        <v>0.91217539378458923</v>
      </c>
      <c r="J626">
        <f t="shared" si="94"/>
        <v>11.940996168582467</v>
      </c>
      <c r="K626">
        <f t="shared" si="95"/>
        <v>0</v>
      </c>
      <c r="L626">
        <f t="shared" si="96"/>
        <v>0</v>
      </c>
    </row>
    <row r="627" spans="1:12" x14ac:dyDescent="0.25">
      <c r="A627">
        <f>'11'!A8221</f>
        <v>8213</v>
      </c>
      <c r="B627">
        <f>'11'!B8221</f>
        <v>2221200</v>
      </c>
      <c r="C627">
        <f>('11'!C8221-'11'!C$2)/('11'!C$1-'11'!C$2)</f>
        <v>4.9405894123168894E-3</v>
      </c>
      <c r="D627">
        <f>('11'!E8221-'11'!E$2)/('11'!E$1-'11'!E$2)</f>
        <v>9.4465730097914008E-2</v>
      </c>
      <c r="E627">
        <f>('11'!F8221-'11'!F$2)/('11'!F$1-'11'!F$2)</f>
        <v>9.4465730097914008E-2</v>
      </c>
      <c r="F627">
        <f>('11'!G8221-'11'!G$2)/('11'!G$1-'11'!G$2)</f>
        <v>0</v>
      </c>
      <c r="G627">
        <f>('11'!H8221-'11'!H$2)/('11'!H$1-'11'!H$2)</f>
        <v>0</v>
      </c>
      <c r="H627">
        <f t="shared" si="90"/>
        <v>2.4702947061584447E-3</v>
      </c>
      <c r="I627">
        <f t="shared" si="93"/>
        <v>0.92971477224350796</v>
      </c>
      <c r="J627">
        <f t="shared" si="94"/>
        <v>12.263800198666162</v>
      </c>
      <c r="K627">
        <f t="shared" si="95"/>
        <v>0</v>
      </c>
      <c r="L627">
        <f t="shared" si="96"/>
        <v>0</v>
      </c>
    </row>
    <row r="628" spans="1:12" x14ac:dyDescent="0.25">
      <c r="A628">
        <f>'11'!A8222</f>
        <v>8214</v>
      </c>
      <c r="B628">
        <f>'11'!B8222</f>
        <v>2224800</v>
      </c>
      <c r="C628">
        <f>('11'!C8222-'11'!C$2)/('11'!C$1-'11'!C$2)</f>
        <v>2.4702947061584447E-3</v>
      </c>
      <c r="D628">
        <f>('11'!E8222-'11'!E$2)/('11'!E$1-'11'!E$2)</f>
        <v>9.5146871008939982E-2</v>
      </c>
      <c r="E628">
        <f>('11'!F8222-'11'!F$2)/('11'!F$1-'11'!F$2)</f>
        <v>9.5146871008940398E-2</v>
      </c>
      <c r="F628">
        <f>('11'!G8222-'11'!G$2)/('11'!G$1-'11'!G$2)</f>
        <v>0</v>
      </c>
      <c r="G628">
        <f>('11'!H8222-'11'!H$2)/('11'!H$1-'11'!H$2)</f>
        <v>0</v>
      </c>
      <c r="H628">
        <f t="shared" si="90"/>
        <v>0</v>
      </c>
      <c r="I628">
        <f t="shared" si="93"/>
        <v>0.94265644955300132</v>
      </c>
      <c r="J628">
        <f t="shared" si="94"/>
        <v>12.491060025542826</v>
      </c>
      <c r="K628">
        <f t="shared" si="95"/>
        <v>0</v>
      </c>
      <c r="L628">
        <f t="shared" si="96"/>
        <v>0</v>
      </c>
    </row>
    <row r="629" spans="1:12" x14ac:dyDescent="0.25">
      <c r="A629">
        <f>'11'!A8223</f>
        <v>8215</v>
      </c>
      <c r="B629">
        <f>'11'!B8223</f>
        <v>2228400</v>
      </c>
      <c r="C629">
        <f>('11'!C8223-'11'!C$2)/('11'!C$1-'11'!C$2)</f>
        <v>0</v>
      </c>
      <c r="D629">
        <f>('11'!E8223-'11'!E$2)/('11'!E$1-'11'!E$2)</f>
        <v>9.4820490989073372E-2</v>
      </c>
      <c r="E629">
        <f>('11'!F8223-'11'!F$2)/('11'!F$1-'11'!F$2)</f>
        <v>9.4820490989075065E-2</v>
      </c>
      <c r="F629">
        <f>('11'!G8223-'11'!G$2)/('11'!G$1-'11'!G$2)</f>
        <v>0</v>
      </c>
      <c r="G629">
        <f>('11'!H8223-'11'!H$2)/('11'!H$1-'11'!H$2)</f>
        <v>0</v>
      </c>
      <c r="H629">
        <f t="shared" si="90"/>
        <v>0</v>
      </c>
      <c r="I629">
        <f t="shared" si="93"/>
        <v>0.94811976727685543</v>
      </c>
      <c r="J629">
        <f t="shared" si="94"/>
        <v>12.635504469987298</v>
      </c>
      <c r="K629">
        <f t="shared" si="95"/>
        <v>0</v>
      </c>
      <c r="L629">
        <f t="shared" si="96"/>
        <v>0</v>
      </c>
    </row>
    <row r="630" spans="1:12" x14ac:dyDescent="0.25">
      <c r="A630">
        <f>'11'!A8224</f>
        <v>8216</v>
      </c>
      <c r="B630">
        <f>'11'!B8224</f>
        <v>2232000</v>
      </c>
      <c r="C630">
        <f>('11'!C8224-'11'!C$2)/('11'!C$1-'11'!C$2)</f>
        <v>0</v>
      </c>
      <c r="D630">
        <f>('11'!E8224-'11'!E$2)/('11'!E$1-'11'!E$2)</f>
        <v>9.2592592592592587E-2</v>
      </c>
      <c r="E630">
        <f>('11'!F8224-'11'!F$2)/('11'!F$1-'11'!F$2)</f>
        <v>9.2592592592592934E-2</v>
      </c>
      <c r="F630">
        <f>('11'!G8224-'11'!G$2)/('11'!G$1-'11'!G$2)</f>
        <v>0</v>
      </c>
      <c r="G630">
        <f>('11'!H8224-'11'!H$2)/('11'!H$1-'11'!H$2)</f>
        <v>0</v>
      </c>
      <c r="H630">
        <f t="shared" si="90"/>
        <v>0</v>
      </c>
      <c r="I630">
        <f t="shared" si="93"/>
        <v>0.94027245636441048</v>
      </c>
      <c r="J630">
        <f t="shared" si="94"/>
        <v>12.663672484745359</v>
      </c>
      <c r="K630">
        <f t="shared" si="95"/>
        <v>0</v>
      </c>
      <c r="L630">
        <f t="shared" si="96"/>
        <v>0</v>
      </c>
    </row>
    <row r="631" spans="1:12" x14ac:dyDescent="0.25">
      <c r="A631">
        <f>'11'!A8225</f>
        <v>8217</v>
      </c>
      <c r="B631">
        <f>'11'!B8225</f>
        <v>2235600</v>
      </c>
      <c r="C631">
        <f>('11'!C8225-'11'!C$2)/('11'!C$1-'11'!C$2)</f>
        <v>0</v>
      </c>
      <c r="D631">
        <f>('11'!E8225-'11'!E$2)/('11'!E$1-'11'!E$2)</f>
        <v>8.9442315879097484E-2</v>
      </c>
      <c r="E631">
        <f>('11'!F8225-'11'!F$2)/('11'!F$1-'11'!F$2)</f>
        <v>8.9442315879098108E-2</v>
      </c>
      <c r="F631">
        <f>('11'!G8225-'11'!G$2)/('11'!G$1-'11'!G$2)</f>
        <v>0</v>
      </c>
      <c r="G631">
        <f>('11'!H8225-'11'!H$2)/('11'!H$1-'11'!H$2)</f>
        <v>0</v>
      </c>
      <c r="H631">
        <f t="shared" si="90"/>
        <v>0</v>
      </c>
      <c r="I631">
        <f t="shared" si="93"/>
        <v>0.92000851426138786</v>
      </c>
      <c r="J631">
        <f t="shared" si="94"/>
        <v>12.556435362565704</v>
      </c>
      <c r="K631">
        <f t="shared" si="95"/>
        <v>0</v>
      </c>
      <c r="L631">
        <f t="shared" si="96"/>
        <v>0</v>
      </c>
    </row>
    <row r="632" spans="1:12" x14ac:dyDescent="0.25">
      <c r="A632">
        <f>'11'!A8226</f>
        <v>8218</v>
      </c>
      <c r="B632">
        <f>'11'!B8226</f>
        <v>2239200</v>
      </c>
      <c r="C632">
        <f>('11'!C8226-'11'!C$2)/('11'!C$1-'11'!C$2)</f>
        <v>0</v>
      </c>
      <c r="D632">
        <f>('11'!E8226-'11'!E$2)/('11'!E$1-'11'!E$2)</f>
        <v>8.6221086987370521E-2</v>
      </c>
      <c r="E632">
        <f>('11'!F8226-'11'!F$2)/('11'!F$1-'11'!F$2)</f>
        <v>8.622108698737109E-2</v>
      </c>
      <c r="F632">
        <f>('11'!G8226-'11'!G$2)/('11'!G$1-'11'!G$2)</f>
        <v>0</v>
      </c>
      <c r="G632">
        <f>('11'!H8226-'11'!H$2)/('11'!H$1-'11'!H$2)</f>
        <v>0</v>
      </c>
      <c r="H632">
        <f t="shared" si="90"/>
        <v>0</v>
      </c>
      <c r="I632">
        <f t="shared" si="93"/>
        <v>0.89098907336455235</v>
      </c>
      <c r="J632">
        <f t="shared" si="94"/>
        <v>12.332836668085802</v>
      </c>
      <c r="K632">
        <f t="shared" si="95"/>
        <v>0</v>
      </c>
      <c r="L632">
        <f t="shared" si="96"/>
        <v>0</v>
      </c>
    </row>
    <row r="633" spans="1:12" x14ac:dyDescent="0.25">
      <c r="A633">
        <f>'11'!A8227</f>
        <v>8219</v>
      </c>
      <c r="B633">
        <f>'11'!B8227</f>
        <v>2242800</v>
      </c>
      <c r="C633">
        <f>('11'!C8227-'11'!C$2)/('11'!C$1-'11'!C$2)</f>
        <v>0</v>
      </c>
      <c r="D633">
        <f>('11'!E8227-'11'!E$2)/('11'!E$1-'11'!E$2)</f>
        <v>8.0417198808003409E-2</v>
      </c>
      <c r="E633">
        <f>('11'!F8227-'11'!F$2)/('11'!F$1-'11'!F$2)</f>
        <v>8.0417198808004908E-2</v>
      </c>
      <c r="F633">
        <f>('11'!G8227-'11'!G$2)/('11'!G$1-'11'!G$2)</f>
        <v>0</v>
      </c>
      <c r="G633">
        <f>('11'!H8227-'11'!H$2)/('11'!H$1-'11'!H$2)</f>
        <v>0</v>
      </c>
      <c r="H633">
        <f t="shared" si="90"/>
        <v>0</v>
      </c>
      <c r="I633">
        <f t="shared" si="93"/>
        <v>0.84865900383141768</v>
      </c>
      <c r="J633">
        <f t="shared" si="94"/>
        <v>11.938541223215683</v>
      </c>
      <c r="K633">
        <f t="shared" si="95"/>
        <v>0</v>
      </c>
      <c r="L633">
        <f t="shared" si="96"/>
        <v>0</v>
      </c>
    </row>
    <row r="634" spans="1:12" x14ac:dyDescent="0.25">
      <c r="A634">
        <f>'11'!A8228</f>
        <v>8220</v>
      </c>
      <c r="B634">
        <f>'11'!B8228</f>
        <v>2246400</v>
      </c>
      <c r="C634">
        <f>('11'!C8228-'11'!C$2)/('11'!C$1-'11'!C$2)</f>
        <v>0</v>
      </c>
      <c r="D634">
        <f>('11'!E8228-'11'!E$2)/('11'!E$1-'11'!E$2)</f>
        <v>7.4613310628636312E-2</v>
      </c>
      <c r="E634">
        <f>('11'!F8228-'11'!F$2)/('11'!F$1-'11'!F$2)</f>
        <v>7.4613310628636728E-2</v>
      </c>
      <c r="F634">
        <f>('11'!G8228-'11'!G$2)/('11'!G$1-'11'!G$2)</f>
        <v>0</v>
      </c>
      <c r="G634">
        <f>('11'!H8228-'11'!H$2)/('11'!H$1-'11'!H$2)</f>
        <v>0</v>
      </c>
      <c r="H634">
        <f t="shared" si="90"/>
        <v>0</v>
      </c>
      <c r="I634">
        <f t="shared" si="93"/>
        <v>0.79836809990066704</v>
      </c>
      <c r="J634">
        <f t="shared" si="94"/>
        <v>11.385412232155632</v>
      </c>
      <c r="K634">
        <f t="shared" si="95"/>
        <v>0</v>
      </c>
      <c r="L634">
        <f t="shared" si="96"/>
        <v>0</v>
      </c>
    </row>
    <row r="635" spans="1:12" x14ac:dyDescent="0.25">
      <c r="A635">
        <f>'11'!A8229</f>
        <v>8221</v>
      </c>
      <c r="B635">
        <f>'11'!B8229</f>
        <v>2250000</v>
      </c>
      <c r="C635">
        <f>('11'!C8229-'11'!C$2)/('11'!C$1-'11'!C$2)</f>
        <v>0</v>
      </c>
      <c r="D635">
        <f>('11'!E8229-'11'!E$2)/('11'!E$1-'11'!E$2)</f>
        <v>6.9689229459344401E-2</v>
      </c>
      <c r="E635">
        <f>('11'!F8229-'11'!F$2)/('11'!F$1-'11'!F$2)</f>
        <v>6.9689229459344706E-2</v>
      </c>
      <c r="F635">
        <f>('11'!G8229-'11'!G$2)/('11'!G$1-'11'!G$2)</f>
        <v>0</v>
      </c>
      <c r="G635">
        <f>('11'!H8229-'11'!H$2)/('11'!H$1-'11'!H$2)</f>
        <v>0</v>
      </c>
      <c r="H635">
        <f t="shared" si="90"/>
        <v>0</v>
      </c>
      <c r="I635">
        <f t="shared" si="93"/>
        <v>0.74384844614729673</v>
      </c>
      <c r="J635">
        <f t="shared" si="94"/>
        <v>10.771973889598495</v>
      </c>
      <c r="K635">
        <f t="shared" si="95"/>
        <v>0</v>
      </c>
      <c r="L635">
        <f t="shared" si="96"/>
        <v>0</v>
      </c>
    </row>
    <row r="636" spans="1:12" x14ac:dyDescent="0.25">
      <c r="A636">
        <f>'11'!A8230</f>
        <v>8222</v>
      </c>
      <c r="B636">
        <f>'11'!B8230</f>
        <v>2253600</v>
      </c>
      <c r="C636">
        <f>('11'!C8230-'11'!C$2)/('11'!C$1-'11'!C$2)</f>
        <v>0</v>
      </c>
      <c r="D636">
        <f>('11'!E8230-'11'!E$2)/('11'!E$1-'11'!E$2)</f>
        <v>6.4821910032638E-2</v>
      </c>
      <c r="E636">
        <f>('11'!F8230-'11'!F$2)/('11'!F$1-'11'!F$2)</f>
        <v>6.4821910032638069E-2</v>
      </c>
      <c r="F636">
        <f>('11'!G8230-'11'!G$2)/('11'!G$1-'11'!G$2)</f>
        <v>0</v>
      </c>
      <c r="G636">
        <f>('11'!H8230-'11'!H$2)/('11'!H$1-'11'!H$2)</f>
        <v>0</v>
      </c>
      <c r="H636">
        <f t="shared" si="90"/>
        <v>0</v>
      </c>
      <c r="I636">
        <f t="shared" si="93"/>
        <v>0.69219526039449408</v>
      </c>
      <c r="J636">
        <f t="shared" si="94"/>
        <v>10.125117071094154</v>
      </c>
      <c r="K636">
        <f t="shared" si="95"/>
        <v>0</v>
      </c>
      <c r="L636" t="e">
        <f t="shared" si="96"/>
        <v>#DIV/0!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16E3C-8B8B-4CE9-9B3D-79EAE92273E8}">
  <dimension ref="A1:L1014"/>
  <sheetViews>
    <sheetView workbookViewId="0">
      <selection activeCell="F1" sqref="F1"/>
    </sheetView>
  </sheetViews>
  <sheetFormatPr baseColWidth="10" defaultColWidth="11.42578125" defaultRowHeight="15" x14ac:dyDescent="0.25"/>
  <cols>
    <col min="4" max="4" width="11.85546875" bestFit="1" customWidth="1"/>
    <col min="8" max="8" width="12.140625" customWidth="1"/>
    <col min="9" max="9" width="11.85546875" customWidth="1"/>
    <col min="10" max="10" width="12.140625" customWidth="1"/>
    <col min="11" max="11" width="11.85546875" customWidth="1"/>
    <col min="12" max="12" width="12.140625" customWidth="1"/>
  </cols>
  <sheetData>
    <row r="1" spans="1:12" x14ac:dyDescent="0.25">
      <c r="A1" t="s">
        <v>17</v>
      </c>
      <c r="B1" t="s">
        <v>63</v>
      </c>
      <c r="C1" t="s">
        <v>62</v>
      </c>
      <c r="D1" t="s">
        <v>64</v>
      </c>
      <c r="E1" t="s">
        <v>60</v>
      </c>
      <c r="F1" t="s">
        <v>65</v>
      </c>
      <c r="G1" t="s">
        <v>61</v>
      </c>
      <c r="H1" t="s">
        <v>53</v>
      </c>
      <c r="I1" t="s">
        <v>54</v>
      </c>
      <c r="J1" t="s">
        <v>55</v>
      </c>
      <c r="K1" t="s">
        <v>56</v>
      </c>
      <c r="L1" t="s">
        <v>57</v>
      </c>
    </row>
    <row r="3" spans="1:12" x14ac:dyDescent="0.25">
      <c r="J3">
        <v>5</v>
      </c>
      <c r="K3">
        <v>1</v>
      </c>
    </row>
    <row r="4" spans="1:12" x14ac:dyDescent="0.25">
      <c r="J4">
        <v>26</v>
      </c>
      <c r="K4">
        <v>3</v>
      </c>
    </row>
    <row r="5" spans="1:12" x14ac:dyDescent="0.25">
      <c r="J5">
        <v>22</v>
      </c>
      <c r="K5">
        <v>3</v>
      </c>
    </row>
    <row r="6" spans="1:12" x14ac:dyDescent="0.25">
      <c r="H6">
        <v>2</v>
      </c>
      <c r="I6">
        <v>3</v>
      </c>
      <c r="J6">
        <v>20</v>
      </c>
      <c r="K6">
        <v>6</v>
      </c>
    </row>
    <row r="7" spans="1:12" x14ac:dyDescent="0.25">
      <c r="H7">
        <v>2</v>
      </c>
      <c r="I7">
        <v>3</v>
      </c>
      <c r="J7">
        <v>32</v>
      </c>
      <c r="K7">
        <v>6</v>
      </c>
    </row>
    <row r="8" spans="1:12" x14ac:dyDescent="0.25">
      <c r="C8">
        <f>MAX(C10:C719)</f>
        <v>0.19762357649267556</v>
      </c>
      <c r="D8">
        <f>MAX(D10:D719)</f>
        <v>0.33347523768979709</v>
      </c>
      <c r="E8">
        <f>MAX(E10:E719)</f>
        <v>0.33347523768979775</v>
      </c>
      <c r="F8">
        <f>MAX(F10:F719)</f>
        <v>0.66666666666666674</v>
      </c>
      <c r="G8">
        <f>MAX(G10:G719)</f>
        <v>0.67099567099458446</v>
      </c>
      <c r="H8">
        <v>1</v>
      </c>
      <c r="I8">
        <v>4</v>
      </c>
      <c r="J8">
        <v>30</v>
      </c>
      <c r="K8">
        <v>4</v>
      </c>
    </row>
    <row r="9" spans="1:12" x14ac:dyDescent="0.25">
      <c r="A9" s="3" t="s">
        <v>17</v>
      </c>
      <c r="B9" s="4" t="s">
        <v>18</v>
      </c>
      <c r="C9" s="4" t="s">
        <v>52</v>
      </c>
      <c r="D9" s="4" t="s">
        <v>21</v>
      </c>
      <c r="E9" s="4" t="s">
        <v>22</v>
      </c>
      <c r="F9" s="4" t="s">
        <v>23</v>
      </c>
      <c r="G9" s="5" t="s">
        <v>24</v>
      </c>
      <c r="H9" s="6" t="s">
        <v>53</v>
      </c>
      <c r="I9" s="6" t="s">
        <v>54</v>
      </c>
      <c r="J9" s="6" t="s">
        <v>55</v>
      </c>
      <c r="K9" s="6" t="s">
        <v>56</v>
      </c>
      <c r="L9" s="6" t="s">
        <v>57</v>
      </c>
    </row>
    <row r="10" spans="1:12" x14ac:dyDescent="0.25">
      <c r="A10">
        <f>'11'!A8231</f>
        <v>8223</v>
      </c>
      <c r="B10">
        <f>'11'!B8231</f>
        <v>0</v>
      </c>
      <c r="C10">
        <f>('11'!C8231-'11'!C$2)/('11'!C$1-'11'!C$2)</f>
        <v>0</v>
      </c>
      <c r="D10">
        <f>('11'!E8231-'11'!E$2)/('11'!E$1-'11'!E$2)</f>
        <v>0</v>
      </c>
      <c r="E10">
        <f>('11'!F8231-'11'!F$2)/('11'!F$1-'11'!F$2)</f>
        <v>0</v>
      </c>
      <c r="F10">
        <f>('11'!G8231-'11'!G$2)/('11'!G$1-'11'!G$2)</f>
        <v>0</v>
      </c>
      <c r="G10">
        <f>('11'!H8231-'11'!H$2)/('11'!H$1-'11'!H$2)</f>
        <v>0</v>
      </c>
    </row>
    <row r="11" spans="1:12" x14ac:dyDescent="0.25">
      <c r="A11">
        <f>'11'!A8232</f>
        <v>8224</v>
      </c>
      <c r="B11">
        <f>'11'!B8232</f>
        <v>3600</v>
      </c>
      <c r="C11">
        <f>('11'!C8232-'11'!C$2)/('11'!C$1-'11'!C$2)</f>
        <v>0</v>
      </c>
      <c r="D11">
        <f>('11'!E8232-'11'!E$2)/('11'!E$1-'11'!E$2)</f>
        <v>0</v>
      </c>
      <c r="E11">
        <f>('11'!F8232-'11'!F$2)/('11'!F$1-'11'!F$2)</f>
        <v>0</v>
      </c>
      <c r="F11">
        <f>('11'!G8232-'11'!G$2)/('11'!G$1-'11'!G$2)</f>
        <v>0</v>
      </c>
      <c r="G11">
        <f>('11'!H8232-'11'!H$2)/('11'!H$1-'11'!H$2)</f>
        <v>0</v>
      </c>
    </row>
    <row r="12" spans="1:12" x14ac:dyDescent="0.25">
      <c r="A12">
        <f>'11'!A8233</f>
        <v>8225</v>
      </c>
      <c r="B12">
        <f>'11'!B8233</f>
        <v>7200</v>
      </c>
      <c r="C12">
        <f>('11'!C8233-'11'!C$2)/('11'!C$1-'11'!C$2)</f>
        <v>0</v>
      </c>
      <c r="D12">
        <f>('11'!E8233-'11'!E$2)/('11'!E$1-'11'!E$2)</f>
        <v>0</v>
      </c>
      <c r="E12">
        <f>('11'!F8233-'11'!F$2)/('11'!F$1-'11'!F$2)</f>
        <v>0</v>
      </c>
      <c r="F12">
        <f>('11'!G8233-'11'!G$2)/('11'!G$1-'11'!G$2)</f>
        <v>0</v>
      </c>
      <c r="G12">
        <f>('11'!H8233-'11'!H$2)/('11'!H$1-'11'!H$2)</f>
        <v>0</v>
      </c>
    </row>
    <row r="13" spans="1:12" x14ac:dyDescent="0.25">
      <c r="A13">
        <f>'11'!A8234</f>
        <v>8226</v>
      </c>
      <c r="B13">
        <f>'11'!B8234</f>
        <v>10800</v>
      </c>
      <c r="C13">
        <f>('11'!C8234-'11'!C$2)/('11'!C$1-'11'!C$2)</f>
        <v>0</v>
      </c>
      <c r="D13">
        <f>('11'!E8234-'11'!E$2)/('11'!E$1-'11'!E$2)</f>
        <v>0</v>
      </c>
      <c r="E13">
        <f>('11'!F8234-'11'!F$2)/('11'!F$1-'11'!F$2)</f>
        <v>0</v>
      </c>
      <c r="F13">
        <f>('11'!G8234-'11'!G$2)/('11'!G$1-'11'!G$2)</f>
        <v>0</v>
      </c>
      <c r="G13">
        <f>('11'!H8234-'11'!H$2)/('11'!H$1-'11'!H$2)</f>
        <v>0</v>
      </c>
    </row>
    <row r="14" spans="1:12" x14ac:dyDescent="0.25">
      <c r="A14">
        <f>'11'!A8235</f>
        <v>8227</v>
      </c>
      <c r="B14">
        <f>'11'!B8235</f>
        <v>14400</v>
      </c>
      <c r="C14">
        <f>('11'!C8235-'11'!C$2)/('11'!C$1-'11'!C$2)</f>
        <v>0</v>
      </c>
      <c r="D14">
        <f>('11'!E8235-'11'!E$2)/('11'!E$1-'11'!E$2)</f>
        <v>0</v>
      </c>
      <c r="E14">
        <f>('11'!F8235-'11'!F$2)/('11'!F$1-'11'!F$2)</f>
        <v>0</v>
      </c>
      <c r="F14">
        <f>('11'!G8235-'11'!G$2)/('11'!G$1-'11'!G$2)</f>
        <v>0</v>
      </c>
      <c r="G14">
        <f>('11'!H8235-'11'!H$2)/('11'!H$1-'11'!H$2)</f>
        <v>0</v>
      </c>
    </row>
    <row r="15" spans="1:12" x14ac:dyDescent="0.25">
      <c r="A15">
        <f>'11'!A8236</f>
        <v>8228</v>
      </c>
      <c r="B15">
        <f>'11'!B8236</f>
        <v>18000</v>
      </c>
      <c r="C15">
        <f>('11'!C8236-'11'!C$2)/('11'!C$1-'11'!C$2)</f>
        <v>0</v>
      </c>
      <c r="D15">
        <f>('11'!E8236-'11'!E$2)/('11'!E$1-'11'!E$2)</f>
        <v>0</v>
      </c>
      <c r="E15">
        <f>('11'!F8236-'11'!F$2)/('11'!F$1-'11'!F$2)</f>
        <v>0</v>
      </c>
      <c r="F15">
        <f>('11'!G8236-'11'!G$2)/('11'!G$1-'11'!G$2)</f>
        <v>0</v>
      </c>
      <c r="G15">
        <f>('11'!H8236-'11'!H$2)/('11'!H$1-'11'!H$2)</f>
        <v>0</v>
      </c>
      <c r="H15">
        <f>C16*H$8+C17*H$7+C18*H$6</f>
        <v>0</v>
      </c>
      <c r="I15">
        <f>D15*I$8+D14*I$7+D13*I$6</f>
        <v>0</v>
      </c>
      <c r="J15">
        <f>E15*J$8+E14*J$7+E13*J$6+E12*J$5+E11*J$4+E10*J$3</f>
        <v>0</v>
      </c>
      <c r="K15">
        <f>F15*K$8+F14*K$7+F13*K$6+F12*K$5+F11*K$4+F10*K$3</f>
        <v>0</v>
      </c>
      <c r="L15">
        <f>AVERAGE(F16:F21)</f>
        <v>0</v>
      </c>
    </row>
    <row r="16" spans="1:12" x14ac:dyDescent="0.25">
      <c r="A16">
        <f>'11'!A8237</f>
        <v>8229</v>
      </c>
      <c r="B16">
        <f>'11'!B8237</f>
        <v>21600</v>
      </c>
      <c r="C16">
        <f>('11'!C8237-'11'!C$2)/('11'!C$1-'11'!C$2)</f>
        <v>0</v>
      </c>
      <c r="D16">
        <f>('11'!E8237-'11'!E$2)/('11'!E$1-'11'!E$2)</f>
        <v>0</v>
      </c>
      <c r="E16">
        <f>('11'!F8237-'11'!F$2)/('11'!F$1-'11'!F$2)</f>
        <v>0</v>
      </c>
      <c r="F16">
        <f>('11'!G8237-'11'!G$2)/('11'!G$1-'11'!G$2)</f>
        <v>0</v>
      </c>
      <c r="G16">
        <f>('11'!H8237-'11'!H$2)/('11'!H$1-'11'!H$2)</f>
        <v>0</v>
      </c>
      <c r="H16">
        <f>C17*H$8+C18*H$7+C19*H$6</f>
        <v>0</v>
      </c>
      <c r="I16">
        <f t="shared" ref="I16:I78" si="0">D16*I$8+D15*I$7+D14*I$6</f>
        <v>0</v>
      </c>
      <c r="J16">
        <f t="shared" ref="J16:K31" si="1">E16*J$8+E15*J$7+E14*J$6+E13*J$5+E12*J$4+E11*J$3</f>
        <v>0</v>
      </c>
      <c r="K16">
        <f t="shared" si="1"/>
        <v>0</v>
      </c>
      <c r="L16">
        <f t="shared" ref="L16:L79" si="2">AVERAGE(F17:F22)</f>
        <v>0</v>
      </c>
    </row>
    <row r="17" spans="1:12" x14ac:dyDescent="0.25">
      <c r="A17">
        <f>'11'!A8238</f>
        <v>8230</v>
      </c>
      <c r="B17">
        <f>'11'!B8238</f>
        <v>25200</v>
      </c>
      <c r="C17">
        <f>('11'!C8238-'11'!C$2)/('11'!C$1-'11'!C$2)</f>
        <v>0</v>
      </c>
      <c r="D17">
        <f>('11'!E8238-'11'!E$2)/('11'!E$1-'11'!E$2)</f>
        <v>0</v>
      </c>
      <c r="E17">
        <f>('11'!F8238-'11'!F$2)/('11'!F$1-'11'!F$2)</f>
        <v>0</v>
      </c>
      <c r="F17">
        <f>('11'!G8238-'11'!G$2)/('11'!G$1-'11'!G$2)</f>
        <v>0</v>
      </c>
      <c r="G17">
        <f>('11'!H8238-'11'!H$2)/('11'!H$1-'11'!H$2)</f>
        <v>0</v>
      </c>
      <c r="H17">
        <f t="shared" ref="H17:H80" si="3">C18*H$8+C19*H$7+C20*H$6</f>
        <v>0</v>
      </c>
      <c r="I17">
        <f t="shared" si="0"/>
        <v>0</v>
      </c>
      <c r="J17">
        <f t="shared" si="1"/>
        <v>0</v>
      </c>
      <c r="K17">
        <f t="shared" si="1"/>
        <v>0</v>
      </c>
      <c r="L17">
        <f t="shared" si="2"/>
        <v>0</v>
      </c>
    </row>
    <row r="18" spans="1:12" x14ac:dyDescent="0.25">
      <c r="A18">
        <f>'11'!A8239</f>
        <v>8231</v>
      </c>
      <c r="B18">
        <f>'11'!B8239</f>
        <v>28800</v>
      </c>
      <c r="C18">
        <f>('11'!C8239-'11'!C$2)/('11'!C$1-'11'!C$2)</f>
        <v>0</v>
      </c>
      <c r="D18">
        <f>('11'!E8239-'11'!E$2)/('11'!E$1-'11'!E$2)</f>
        <v>0</v>
      </c>
      <c r="E18">
        <f>('11'!F8239-'11'!F$2)/('11'!F$1-'11'!F$2)</f>
        <v>0</v>
      </c>
      <c r="F18">
        <f>('11'!G8239-'11'!G$2)/('11'!G$1-'11'!G$2)</f>
        <v>0</v>
      </c>
      <c r="G18">
        <f>('11'!H8239-'11'!H$2)/('11'!H$1-'11'!H$2)</f>
        <v>0</v>
      </c>
      <c r="H18">
        <f t="shared" si="3"/>
        <v>0</v>
      </c>
      <c r="I18">
        <f t="shared" si="0"/>
        <v>0</v>
      </c>
      <c r="J18">
        <f t="shared" si="1"/>
        <v>0</v>
      </c>
      <c r="K18">
        <f t="shared" si="1"/>
        <v>0</v>
      </c>
      <c r="L18">
        <f t="shared" si="2"/>
        <v>0</v>
      </c>
    </row>
    <row r="19" spans="1:12" x14ac:dyDescent="0.25">
      <c r="A19">
        <f>'11'!A8240</f>
        <v>8232</v>
      </c>
      <c r="B19">
        <f>'11'!B8240</f>
        <v>32400</v>
      </c>
      <c r="C19">
        <f>('11'!C8240-'11'!C$2)/('11'!C$1-'11'!C$2)</f>
        <v>0</v>
      </c>
      <c r="D19">
        <f>('11'!E8240-'11'!E$2)/('11'!E$1-'11'!E$2)</f>
        <v>0</v>
      </c>
      <c r="E19">
        <f>('11'!F8240-'11'!F$2)/('11'!F$1-'11'!F$2)</f>
        <v>0</v>
      </c>
      <c r="F19">
        <f>('11'!G8240-'11'!G$2)/('11'!G$1-'11'!G$2)</f>
        <v>0</v>
      </c>
      <c r="G19">
        <f>('11'!H8240-'11'!H$2)/('11'!H$1-'11'!H$2)</f>
        <v>0</v>
      </c>
      <c r="H19">
        <f t="shared" si="3"/>
        <v>0</v>
      </c>
      <c r="I19">
        <f t="shared" si="0"/>
        <v>0</v>
      </c>
      <c r="J19">
        <f t="shared" si="1"/>
        <v>0</v>
      </c>
      <c r="K19">
        <f t="shared" si="1"/>
        <v>0</v>
      </c>
      <c r="L19">
        <f t="shared" si="2"/>
        <v>0</v>
      </c>
    </row>
    <row r="20" spans="1:12" x14ac:dyDescent="0.25">
      <c r="A20">
        <f>'11'!A8241</f>
        <v>8233</v>
      </c>
      <c r="B20">
        <f>'11'!B8241</f>
        <v>36000</v>
      </c>
      <c r="C20">
        <f>('11'!C8241-'11'!C$2)/('11'!C$1-'11'!C$2)</f>
        <v>0</v>
      </c>
      <c r="D20">
        <f>('11'!E8241-'11'!E$2)/('11'!E$1-'11'!E$2)</f>
        <v>0</v>
      </c>
      <c r="E20">
        <f>('11'!F8241-'11'!F$2)/('11'!F$1-'11'!F$2)</f>
        <v>0</v>
      </c>
      <c r="F20">
        <f>('11'!G8241-'11'!G$2)/('11'!G$1-'11'!G$2)</f>
        <v>0</v>
      </c>
      <c r="G20">
        <f>('11'!H8241-'11'!H$2)/('11'!H$1-'11'!H$2)</f>
        <v>0</v>
      </c>
      <c r="H20">
        <f t="shared" si="3"/>
        <v>0</v>
      </c>
      <c r="I20">
        <f t="shared" si="0"/>
        <v>0</v>
      </c>
      <c r="J20">
        <f t="shared" si="1"/>
        <v>0</v>
      </c>
      <c r="K20">
        <f t="shared" si="1"/>
        <v>0</v>
      </c>
      <c r="L20">
        <f t="shared" si="2"/>
        <v>0</v>
      </c>
    </row>
    <row r="21" spans="1:12" x14ac:dyDescent="0.25">
      <c r="A21">
        <f>'11'!A8242</f>
        <v>8234</v>
      </c>
      <c r="B21">
        <f>'11'!B8242</f>
        <v>39600</v>
      </c>
      <c r="C21">
        <f>('11'!C8242-'11'!C$2)/('11'!C$1-'11'!C$2)</f>
        <v>0</v>
      </c>
      <c r="D21">
        <f>('11'!E8242-'11'!E$2)/('11'!E$1-'11'!E$2)</f>
        <v>0</v>
      </c>
      <c r="E21">
        <f>('11'!F8242-'11'!F$2)/('11'!F$1-'11'!F$2)</f>
        <v>0</v>
      </c>
      <c r="F21">
        <f>('11'!G8242-'11'!G$2)/('11'!G$1-'11'!G$2)</f>
        <v>0</v>
      </c>
      <c r="G21">
        <f>('11'!H8242-'11'!H$2)/('11'!H$1-'11'!H$2)</f>
        <v>0</v>
      </c>
      <c r="H21">
        <f t="shared" si="3"/>
        <v>0</v>
      </c>
      <c r="I21">
        <f t="shared" si="0"/>
        <v>0</v>
      </c>
      <c r="J21">
        <f t="shared" si="1"/>
        <v>0</v>
      </c>
      <c r="K21">
        <f t="shared" si="1"/>
        <v>0</v>
      </c>
      <c r="L21">
        <f t="shared" si="2"/>
        <v>0</v>
      </c>
    </row>
    <row r="22" spans="1:12" x14ac:dyDescent="0.25">
      <c r="A22">
        <f>'11'!A8243</f>
        <v>8235</v>
      </c>
      <c r="B22">
        <f>'11'!B8243</f>
        <v>43200</v>
      </c>
      <c r="C22">
        <f>('11'!C8243-'11'!C$2)/('11'!C$1-'11'!C$2)</f>
        <v>0</v>
      </c>
      <c r="D22">
        <f>('11'!E8243-'11'!E$2)/('11'!E$1-'11'!E$2)</f>
        <v>0</v>
      </c>
      <c r="E22">
        <f>('11'!F8243-'11'!F$2)/('11'!F$1-'11'!F$2)</f>
        <v>0</v>
      </c>
      <c r="F22">
        <f>('11'!G8243-'11'!G$2)/('11'!G$1-'11'!G$2)</f>
        <v>0</v>
      </c>
      <c r="G22">
        <f>('11'!H8243-'11'!H$2)/('11'!H$1-'11'!H$2)</f>
        <v>0</v>
      </c>
      <c r="H22">
        <f t="shared" si="3"/>
        <v>0</v>
      </c>
      <c r="I22">
        <f t="shared" si="0"/>
        <v>0</v>
      </c>
      <c r="J22">
        <f t="shared" si="1"/>
        <v>0</v>
      </c>
      <c r="K22">
        <f t="shared" si="1"/>
        <v>0</v>
      </c>
      <c r="L22">
        <f t="shared" si="2"/>
        <v>0</v>
      </c>
    </row>
    <row r="23" spans="1:12" x14ac:dyDescent="0.25">
      <c r="A23">
        <f>'11'!A8244</f>
        <v>8236</v>
      </c>
      <c r="B23">
        <f>'11'!B8244</f>
        <v>46800</v>
      </c>
      <c r="C23">
        <f>('11'!C8244-'11'!C$2)/('11'!C$1-'11'!C$2)</f>
        <v>0</v>
      </c>
      <c r="D23">
        <f>('11'!E8244-'11'!E$2)/('11'!E$1-'11'!E$2)</f>
        <v>0</v>
      </c>
      <c r="E23">
        <f>('11'!F8244-'11'!F$2)/('11'!F$1-'11'!F$2)</f>
        <v>0</v>
      </c>
      <c r="F23">
        <f>('11'!G8244-'11'!G$2)/('11'!G$1-'11'!G$2)</f>
        <v>0</v>
      </c>
      <c r="G23">
        <f>('11'!H8244-'11'!H$2)/('11'!H$1-'11'!H$2)</f>
        <v>0</v>
      </c>
      <c r="H23">
        <f t="shared" si="3"/>
        <v>0</v>
      </c>
      <c r="I23">
        <f t="shared" si="0"/>
        <v>0</v>
      </c>
      <c r="J23">
        <f t="shared" si="1"/>
        <v>0</v>
      </c>
      <c r="K23">
        <f t="shared" si="1"/>
        <v>0</v>
      </c>
      <c r="L23">
        <f t="shared" si="2"/>
        <v>7.215007215007215E-4</v>
      </c>
    </row>
    <row r="24" spans="1:12" x14ac:dyDescent="0.25">
      <c r="A24">
        <f>'11'!A8245</f>
        <v>8237</v>
      </c>
      <c r="B24">
        <f>'11'!B8245</f>
        <v>50400</v>
      </c>
      <c r="C24">
        <f>('11'!C8245-'11'!C$2)/('11'!C$1-'11'!C$2)</f>
        <v>0</v>
      </c>
      <c r="D24">
        <f>('11'!E8245-'11'!E$2)/('11'!E$1-'11'!E$2)</f>
        <v>0</v>
      </c>
      <c r="E24">
        <f>('11'!F8245-'11'!F$2)/('11'!F$1-'11'!F$2)</f>
        <v>0</v>
      </c>
      <c r="F24">
        <f>('11'!G8245-'11'!G$2)/('11'!G$1-'11'!G$2)</f>
        <v>0</v>
      </c>
      <c r="G24">
        <f>('11'!H8245-'11'!H$2)/('11'!H$1-'11'!H$2)</f>
        <v>0</v>
      </c>
      <c r="H24">
        <f t="shared" si="3"/>
        <v>0</v>
      </c>
      <c r="I24">
        <f t="shared" si="0"/>
        <v>0</v>
      </c>
      <c r="J24">
        <f t="shared" si="1"/>
        <v>0</v>
      </c>
      <c r="K24">
        <f t="shared" si="1"/>
        <v>0</v>
      </c>
      <c r="L24">
        <f t="shared" si="2"/>
        <v>1.443001443001443E-3</v>
      </c>
    </row>
    <row r="25" spans="1:12" x14ac:dyDescent="0.25">
      <c r="A25">
        <f>'11'!A8246</f>
        <v>8238</v>
      </c>
      <c r="B25">
        <f>'11'!B8246</f>
        <v>54000</v>
      </c>
      <c r="C25">
        <f>('11'!C8246-'11'!C$2)/('11'!C$1-'11'!C$2)</f>
        <v>0</v>
      </c>
      <c r="D25">
        <f>('11'!E8246-'11'!E$2)/('11'!E$1-'11'!E$2)</f>
        <v>0</v>
      </c>
      <c r="E25">
        <f>('11'!F8246-'11'!F$2)/('11'!F$1-'11'!F$2)</f>
        <v>0</v>
      </c>
      <c r="F25">
        <f>('11'!G8246-'11'!G$2)/('11'!G$1-'11'!G$2)</f>
        <v>0</v>
      </c>
      <c r="G25">
        <f>('11'!H8246-'11'!H$2)/('11'!H$1-'11'!H$2)</f>
        <v>0</v>
      </c>
      <c r="H25">
        <f t="shared" si="3"/>
        <v>0</v>
      </c>
      <c r="I25">
        <f t="shared" si="0"/>
        <v>0</v>
      </c>
      <c r="J25">
        <f t="shared" si="1"/>
        <v>0</v>
      </c>
      <c r="K25">
        <f t="shared" si="1"/>
        <v>0</v>
      </c>
      <c r="L25">
        <f t="shared" si="2"/>
        <v>2.1645021645021645E-3</v>
      </c>
    </row>
    <row r="26" spans="1:12" x14ac:dyDescent="0.25">
      <c r="A26">
        <f>'11'!A8247</f>
        <v>8239</v>
      </c>
      <c r="B26">
        <f>'11'!B8247</f>
        <v>57600</v>
      </c>
      <c r="C26">
        <f>('11'!C8247-'11'!C$2)/('11'!C$1-'11'!C$2)</f>
        <v>0</v>
      </c>
      <c r="D26">
        <f>('11'!E8247-'11'!E$2)/('11'!E$1-'11'!E$2)</f>
        <v>0</v>
      </c>
      <c r="E26">
        <f>('11'!F8247-'11'!F$2)/('11'!F$1-'11'!F$2)</f>
        <v>0</v>
      </c>
      <c r="F26">
        <f>('11'!G8247-'11'!G$2)/('11'!G$1-'11'!G$2)</f>
        <v>0</v>
      </c>
      <c r="G26">
        <f>('11'!H8247-'11'!H$2)/('11'!H$1-'11'!H$2)</f>
        <v>0</v>
      </c>
      <c r="H26">
        <f t="shared" si="3"/>
        <v>4.9405894123168894E-3</v>
      </c>
      <c r="I26">
        <f t="shared" si="0"/>
        <v>0</v>
      </c>
      <c r="J26">
        <f t="shared" si="1"/>
        <v>0</v>
      </c>
      <c r="K26">
        <f t="shared" si="1"/>
        <v>0</v>
      </c>
      <c r="L26">
        <f t="shared" si="2"/>
        <v>2.886002886002886E-3</v>
      </c>
    </row>
    <row r="27" spans="1:12" x14ac:dyDescent="0.25">
      <c r="A27">
        <f>'11'!A8248</f>
        <v>8240</v>
      </c>
      <c r="B27">
        <f>'11'!B8248</f>
        <v>61200</v>
      </c>
      <c r="C27">
        <f>('11'!C8248-'11'!C$2)/('11'!C$1-'11'!C$2)</f>
        <v>0</v>
      </c>
      <c r="D27">
        <f>('11'!E8248-'11'!E$2)/('11'!E$1-'11'!E$2)</f>
        <v>0</v>
      </c>
      <c r="E27">
        <f>('11'!F8248-'11'!F$2)/('11'!F$1-'11'!F$2)</f>
        <v>0</v>
      </c>
      <c r="F27">
        <f>('11'!G8248-'11'!G$2)/('11'!G$1-'11'!G$2)</f>
        <v>0</v>
      </c>
      <c r="G27">
        <f>('11'!H8248-'11'!H$2)/('11'!H$1-'11'!H$2)</f>
        <v>0</v>
      </c>
      <c r="H27">
        <f t="shared" si="3"/>
        <v>4.9405894123168894E-3</v>
      </c>
      <c r="I27">
        <f t="shared" si="0"/>
        <v>0</v>
      </c>
      <c r="J27">
        <f t="shared" si="1"/>
        <v>0</v>
      </c>
      <c r="K27">
        <f t="shared" si="1"/>
        <v>0</v>
      </c>
      <c r="L27">
        <f t="shared" si="2"/>
        <v>3.6075036075036075E-3</v>
      </c>
    </row>
    <row r="28" spans="1:12" x14ac:dyDescent="0.25">
      <c r="A28">
        <f>'11'!A8249</f>
        <v>8241</v>
      </c>
      <c r="B28">
        <f>'11'!B8249</f>
        <v>64800</v>
      </c>
      <c r="C28">
        <f>('11'!C8249-'11'!C$2)/('11'!C$1-'11'!C$2)</f>
        <v>0</v>
      </c>
      <c r="D28">
        <f>('11'!E8249-'11'!E$2)/('11'!E$1-'11'!E$2)</f>
        <v>0</v>
      </c>
      <c r="E28">
        <f>('11'!F8249-'11'!F$2)/('11'!F$1-'11'!F$2)</f>
        <v>0</v>
      </c>
      <c r="F28">
        <f>('11'!G8249-'11'!G$2)/('11'!G$1-'11'!G$2)</f>
        <v>0</v>
      </c>
      <c r="G28">
        <f>('11'!H8249-'11'!H$2)/('11'!H$1-'11'!H$2)</f>
        <v>0</v>
      </c>
      <c r="H28">
        <f t="shared" si="3"/>
        <v>2.4702947061584447E-3</v>
      </c>
      <c r="I28">
        <f t="shared" si="0"/>
        <v>0</v>
      </c>
      <c r="J28">
        <f t="shared" si="1"/>
        <v>0</v>
      </c>
      <c r="K28">
        <f t="shared" si="1"/>
        <v>0</v>
      </c>
      <c r="L28">
        <f t="shared" si="2"/>
        <v>4.329004329004329E-3</v>
      </c>
    </row>
    <row r="29" spans="1:12" x14ac:dyDescent="0.25">
      <c r="A29">
        <f>'11'!A8250</f>
        <v>8242</v>
      </c>
      <c r="B29">
        <f>'11'!B8250</f>
        <v>68400</v>
      </c>
      <c r="C29">
        <f>('11'!C8250-'11'!C$2)/('11'!C$1-'11'!C$2)</f>
        <v>2.4702947061584447E-3</v>
      </c>
      <c r="D29">
        <f>('11'!E8250-'11'!E$2)/('11'!E$1-'11'!E$2)</f>
        <v>1.4190435646374345E-5</v>
      </c>
      <c r="E29">
        <f>('11'!F8250-'11'!F$2)/('11'!F$1-'11'!F$2)</f>
        <v>1.4190435646845395E-5</v>
      </c>
      <c r="F29">
        <f>('11'!G8250-'11'!G$2)/('11'!G$1-'11'!G$2)</f>
        <v>4.329004329004329E-3</v>
      </c>
      <c r="G29">
        <f>('11'!H8250-'11'!H$2)/('11'!H$1-'11'!H$2)</f>
        <v>4.3290043279177624E-3</v>
      </c>
      <c r="H29">
        <f t="shared" si="3"/>
        <v>0</v>
      </c>
      <c r="I29">
        <f t="shared" si="0"/>
        <v>5.676174258549738E-5</v>
      </c>
      <c r="J29">
        <f t="shared" si="1"/>
        <v>4.2571306940536186E-4</v>
      </c>
      <c r="K29">
        <f t="shared" si="1"/>
        <v>1.7316017316017316E-2</v>
      </c>
      <c r="L29">
        <f t="shared" si="2"/>
        <v>4.329004329004329E-3</v>
      </c>
    </row>
    <row r="30" spans="1:12" x14ac:dyDescent="0.25">
      <c r="A30">
        <f>'11'!A8251</f>
        <v>8243</v>
      </c>
      <c r="B30">
        <f>'11'!B8251</f>
        <v>72000</v>
      </c>
      <c r="C30">
        <f>('11'!C8251-'11'!C$2)/('11'!C$1-'11'!C$2)</f>
        <v>0</v>
      </c>
      <c r="D30">
        <f>('11'!E8251-'11'!E$2)/('11'!E$1-'11'!E$2)</f>
        <v>1.4190435646374345E-5</v>
      </c>
      <c r="E30">
        <f>('11'!F8251-'11'!F$2)/('11'!F$1-'11'!F$2)</f>
        <v>1.4190435646845395E-5</v>
      </c>
      <c r="F30">
        <f>('11'!G8251-'11'!G$2)/('11'!G$1-'11'!G$2)</f>
        <v>4.329004329004329E-3</v>
      </c>
      <c r="G30">
        <f>('11'!H8251-'11'!H$2)/('11'!H$1-'11'!H$2)</f>
        <v>4.3290043279177624E-3</v>
      </c>
      <c r="H30">
        <f t="shared" si="3"/>
        <v>0</v>
      </c>
      <c r="I30">
        <f t="shared" si="0"/>
        <v>9.9333049524620413E-5</v>
      </c>
      <c r="J30">
        <f t="shared" si="1"/>
        <v>8.7980701010441451E-4</v>
      </c>
      <c r="K30">
        <f t="shared" si="1"/>
        <v>4.3290043290043295E-2</v>
      </c>
      <c r="L30">
        <f t="shared" si="2"/>
        <v>4.329004329004329E-3</v>
      </c>
    </row>
    <row r="31" spans="1:12" x14ac:dyDescent="0.25">
      <c r="A31">
        <f>'11'!A8252</f>
        <v>8244</v>
      </c>
      <c r="B31">
        <f>'11'!B8252</f>
        <v>75600</v>
      </c>
      <c r="C31">
        <f>('11'!C8252-'11'!C$2)/('11'!C$1-'11'!C$2)</f>
        <v>0</v>
      </c>
      <c r="D31">
        <f>('11'!E8252-'11'!E$2)/('11'!E$1-'11'!E$2)</f>
        <v>1.4190435646374345E-5</v>
      </c>
      <c r="E31">
        <f>('11'!F8252-'11'!F$2)/('11'!F$1-'11'!F$2)</f>
        <v>1.4190435646845395E-5</v>
      </c>
      <c r="F31">
        <f>('11'!G8252-'11'!G$2)/('11'!G$1-'11'!G$2)</f>
        <v>4.329004329004329E-3</v>
      </c>
      <c r="G31">
        <f>('11'!H8252-'11'!H$2)/('11'!H$1-'11'!H$2)</f>
        <v>4.3290043279177624E-3</v>
      </c>
      <c r="H31">
        <f t="shared" si="3"/>
        <v>0</v>
      </c>
      <c r="I31">
        <f t="shared" si="0"/>
        <v>1.4190435646374344E-4</v>
      </c>
      <c r="J31">
        <f t="shared" si="1"/>
        <v>1.1636157230413223E-3</v>
      </c>
      <c r="K31">
        <f t="shared" si="1"/>
        <v>6.9264069264069278E-2</v>
      </c>
      <c r="L31">
        <f t="shared" si="2"/>
        <v>4.329004329004329E-3</v>
      </c>
    </row>
    <row r="32" spans="1:12" x14ac:dyDescent="0.25">
      <c r="A32">
        <f>'11'!A8253</f>
        <v>8245</v>
      </c>
      <c r="B32">
        <f>'11'!B8253</f>
        <v>79200</v>
      </c>
      <c r="C32">
        <f>('11'!C8253-'11'!C$2)/('11'!C$1-'11'!C$2)</f>
        <v>0</v>
      </c>
      <c r="D32">
        <f>('11'!E8253-'11'!E$2)/('11'!E$1-'11'!E$2)</f>
        <v>1.4190435646374345E-5</v>
      </c>
      <c r="E32">
        <f>('11'!F8253-'11'!F$2)/('11'!F$1-'11'!F$2)</f>
        <v>1.4190435646845395E-5</v>
      </c>
      <c r="F32">
        <f>('11'!G8253-'11'!G$2)/('11'!G$1-'11'!G$2)</f>
        <v>4.329004329004329E-3</v>
      </c>
      <c r="G32">
        <f>('11'!H8253-'11'!H$2)/('11'!H$1-'11'!H$2)</f>
        <v>4.3290043279177624E-3</v>
      </c>
      <c r="H32">
        <f t="shared" si="3"/>
        <v>0</v>
      </c>
      <c r="I32">
        <f t="shared" si="0"/>
        <v>1.4190435646374344E-4</v>
      </c>
      <c r="J32">
        <f t="shared" ref="J32:K47" si="4">E32*J$8+E31*J$7+E30*J$6+E29*J$5+E28*J$4+E27*J$3</f>
        <v>1.475805307271921E-3</v>
      </c>
      <c r="K32">
        <f t="shared" si="4"/>
        <v>8.2251082251082269E-2</v>
      </c>
      <c r="L32">
        <f t="shared" si="2"/>
        <v>4.329004329004329E-3</v>
      </c>
    </row>
    <row r="33" spans="1:12" x14ac:dyDescent="0.25">
      <c r="A33">
        <f>'11'!A8254</f>
        <v>8246</v>
      </c>
      <c r="B33">
        <f>'11'!B8254</f>
        <v>82800</v>
      </c>
      <c r="C33">
        <f>('11'!C8254-'11'!C$2)/('11'!C$1-'11'!C$2)</f>
        <v>0</v>
      </c>
      <c r="D33">
        <f>('11'!E8254-'11'!E$2)/('11'!E$1-'11'!E$2)</f>
        <v>1.4190435646374345E-5</v>
      </c>
      <c r="E33">
        <f>('11'!F8254-'11'!F$2)/('11'!F$1-'11'!F$2)</f>
        <v>1.4190435646845395E-5</v>
      </c>
      <c r="F33">
        <f>('11'!G8254-'11'!G$2)/('11'!G$1-'11'!G$2)</f>
        <v>4.329004329004329E-3</v>
      </c>
      <c r="G33">
        <f>('11'!H8254-'11'!H$2)/('11'!H$1-'11'!H$2)</f>
        <v>4.3290043279177624E-3</v>
      </c>
      <c r="H33">
        <f t="shared" si="3"/>
        <v>0</v>
      </c>
      <c r="I33">
        <f t="shared" si="0"/>
        <v>1.4190435646374344E-4</v>
      </c>
      <c r="J33">
        <f t="shared" si="4"/>
        <v>1.8447566340899012E-3</v>
      </c>
      <c r="K33">
        <f t="shared" si="4"/>
        <v>9.5238095238095261E-2</v>
      </c>
      <c r="L33">
        <f t="shared" si="2"/>
        <v>4.329004329004329E-3</v>
      </c>
    </row>
    <row r="34" spans="1:12" x14ac:dyDescent="0.25">
      <c r="A34">
        <f>'11'!A8255</f>
        <v>8247</v>
      </c>
      <c r="B34">
        <f>'11'!B8255</f>
        <v>86400</v>
      </c>
      <c r="C34">
        <f>('11'!C8255-'11'!C$2)/('11'!C$1-'11'!C$2)</f>
        <v>0</v>
      </c>
      <c r="D34">
        <f>('11'!E8255-'11'!E$2)/('11'!E$1-'11'!E$2)</f>
        <v>1.4190435646374345E-5</v>
      </c>
      <c r="E34">
        <f>('11'!F8255-'11'!F$2)/('11'!F$1-'11'!F$2)</f>
        <v>1.4190435646845395E-5</v>
      </c>
      <c r="F34">
        <f>('11'!G8255-'11'!G$2)/('11'!G$1-'11'!G$2)</f>
        <v>4.329004329004329E-3</v>
      </c>
      <c r="G34">
        <f>('11'!H8255-'11'!H$2)/('11'!H$1-'11'!H$2)</f>
        <v>4.3290043279177624E-3</v>
      </c>
      <c r="H34">
        <f t="shared" si="3"/>
        <v>0</v>
      </c>
      <c r="I34">
        <f t="shared" si="0"/>
        <v>1.4190435646374344E-4</v>
      </c>
      <c r="J34">
        <f t="shared" si="4"/>
        <v>1.9157088123241282E-3</v>
      </c>
      <c r="K34">
        <f t="shared" si="4"/>
        <v>9.9567099567099596E-2</v>
      </c>
      <c r="L34">
        <f t="shared" si="2"/>
        <v>4.329004329004329E-3</v>
      </c>
    </row>
    <row r="35" spans="1:12" x14ac:dyDescent="0.25">
      <c r="A35">
        <f>'11'!A8256</f>
        <v>8248</v>
      </c>
      <c r="B35">
        <f>'11'!B8256</f>
        <v>90000</v>
      </c>
      <c r="C35">
        <f>('11'!C8256-'11'!C$2)/('11'!C$1-'11'!C$2)</f>
        <v>0</v>
      </c>
      <c r="D35">
        <f>('11'!E8256-'11'!E$2)/('11'!E$1-'11'!E$2)</f>
        <v>1.4190435646374345E-5</v>
      </c>
      <c r="E35">
        <f>('11'!F8256-'11'!F$2)/('11'!F$1-'11'!F$2)</f>
        <v>1.4190435646845395E-5</v>
      </c>
      <c r="F35">
        <f>('11'!G8256-'11'!G$2)/('11'!G$1-'11'!G$2)</f>
        <v>4.329004329004329E-3</v>
      </c>
      <c r="G35">
        <f>('11'!H8256-'11'!H$2)/('11'!H$1-'11'!H$2)</f>
        <v>4.3290043279177624E-3</v>
      </c>
      <c r="H35">
        <f t="shared" si="3"/>
        <v>0</v>
      </c>
      <c r="I35">
        <f t="shared" si="0"/>
        <v>1.4190435646374344E-4</v>
      </c>
      <c r="J35">
        <f t="shared" si="4"/>
        <v>1.9157088123241282E-3</v>
      </c>
      <c r="K35">
        <f t="shared" si="4"/>
        <v>9.9567099567099596E-2</v>
      </c>
      <c r="L35">
        <f t="shared" si="2"/>
        <v>4.329004329004329E-3</v>
      </c>
    </row>
    <row r="36" spans="1:12" x14ac:dyDescent="0.25">
      <c r="A36">
        <f>'11'!A8257</f>
        <v>8249</v>
      </c>
      <c r="B36">
        <f>'11'!B8257</f>
        <v>93600</v>
      </c>
      <c r="C36">
        <f>('11'!C8257-'11'!C$2)/('11'!C$1-'11'!C$2)</f>
        <v>0</v>
      </c>
      <c r="D36">
        <f>('11'!E8257-'11'!E$2)/('11'!E$1-'11'!E$2)</f>
        <v>1.4190435646374345E-5</v>
      </c>
      <c r="E36">
        <f>('11'!F8257-'11'!F$2)/('11'!F$1-'11'!F$2)</f>
        <v>1.4190435646845395E-5</v>
      </c>
      <c r="F36">
        <f>('11'!G8257-'11'!G$2)/('11'!G$1-'11'!G$2)</f>
        <v>4.329004329004329E-3</v>
      </c>
      <c r="G36">
        <f>('11'!H8257-'11'!H$2)/('11'!H$1-'11'!H$2)</f>
        <v>4.3290043279177624E-3</v>
      </c>
      <c r="H36">
        <f t="shared" si="3"/>
        <v>0</v>
      </c>
      <c r="I36">
        <f t="shared" si="0"/>
        <v>1.4190435646374344E-4</v>
      </c>
      <c r="J36">
        <f t="shared" si="4"/>
        <v>1.9157088123241282E-3</v>
      </c>
      <c r="K36">
        <f t="shared" si="4"/>
        <v>9.9567099567099596E-2</v>
      </c>
      <c r="L36">
        <f t="shared" si="2"/>
        <v>4.329004329004329E-3</v>
      </c>
    </row>
    <row r="37" spans="1:12" x14ac:dyDescent="0.25">
      <c r="A37">
        <f>'11'!A8258</f>
        <v>8250</v>
      </c>
      <c r="B37">
        <f>'11'!B8258</f>
        <v>97200</v>
      </c>
      <c r="C37">
        <f>('11'!C8258-'11'!C$2)/('11'!C$1-'11'!C$2)</f>
        <v>0</v>
      </c>
      <c r="D37">
        <f>('11'!E8258-'11'!E$2)/('11'!E$1-'11'!E$2)</f>
        <v>1.4190435646374345E-5</v>
      </c>
      <c r="E37">
        <f>('11'!F8258-'11'!F$2)/('11'!F$1-'11'!F$2)</f>
        <v>1.4190435646845395E-5</v>
      </c>
      <c r="F37">
        <f>('11'!G8258-'11'!G$2)/('11'!G$1-'11'!G$2)</f>
        <v>4.329004329004329E-3</v>
      </c>
      <c r="G37">
        <f>('11'!H8258-'11'!H$2)/('11'!H$1-'11'!H$2)</f>
        <v>4.3290043279177624E-3</v>
      </c>
      <c r="H37">
        <f t="shared" si="3"/>
        <v>0</v>
      </c>
      <c r="I37">
        <f t="shared" si="0"/>
        <v>1.4190435646374344E-4</v>
      </c>
      <c r="J37">
        <f t="shared" si="4"/>
        <v>1.9157088123241282E-3</v>
      </c>
      <c r="K37">
        <f t="shared" si="4"/>
        <v>9.9567099567099596E-2</v>
      </c>
      <c r="L37">
        <f t="shared" si="2"/>
        <v>4.329004329004329E-3</v>
      </c>
    </row>
    <row r="38" spans="1:12" x14ac:dyDescent="0.25">
      <c r="A38">
        <f>'11'!A8259</f>
        <v>8251</v>
      </c>
      <c r="B38">
        <f>'11'!B8259</f>
        <v>100800</v>
      </c>
      <c r="C38">
        <f>('11'!C8259-'11'!C$2)/('11'!C$1-'11'!C$2)</f>
        <v>0</v>
      </c>
      <c r="D38">
        <f>('11'!E8259-'11'!E$2)/('11'!E$1-'11'!E$2)</f>
        <v>1.4190435646374345E-5</v>
      </c>
      <c r="E38">
        <f>('11'!F8259-'11'!F$2)/('11'!F$1-'11'!F$2)</f>
        <v>1.4190435646845395E-5</v>
      </c>
      <c r="F38">
        <f>('11'!G8259-'11'!G$2)/('11'!G$1-'11'!G$2)</f>
        <v>4.329004329004329E-3</v>
      </c>
      <c r="G38">
        <f>('11'!H8259-'11'!H$2)/('11'!H$1-'11'!H$2)</f>
        <v>4.3290043279177624E-3</v>
      </c>
      <c r="H38">
        <f t="shared" si="3"/>
        <v>0</v>
      </c>
      <c r="I38">
        <f t="shared" si="0"/>
        <v>1.4190435646374344E-4</v>
      </c>
      <c r="J38">
        <f t="shared" si="4"/>
        <v>1.9157088123241282E-3</v>
      </c>
      <c r="K38">
        <f t="shared" si="4"/>
        <v>9.9567099567099596E-2</v>
      </c>
      <c r="L38">
        <f t="shared" si="2"/>
        <v>4.329004329004329E-3</v>
      </c>
    </row>
    <row r="39" spans="1:12" x14ac:dyDescent="0.25">
      <c r="A39">
        <f>'11'!A8260</f>
        <v>8252</v>
      </c>
      <c r="B39">
        <f>'11'!B8260</f>
        <v>104400</v>
      </c>
      <c r="C39">
        <f>('11'!C8260-'11'!C$2)/('11'!C$1-'11'!C$2)</f>
        <v>0</v>
      </c>
      <c r="D39">
        <f>('11'!E8260-'11'!E$2)/('11'!E$1-'11'!E$2)</f>
        <v>1.4190435646374345E-5</v>
      </c>
      <c r="E39">
        <f>('11'!F8260-'11'!F$2)/('11'!F$1-'11'!F$2)</f>
        <v>1.4190435646845395E-5</v>
      </c>
      <c r="F39">
        <f>('11'!G8260-'11'!G$2)/('11'!G$1-'11'!G$2)</f>
        <v>4.329004329004329E-3</v>
      </c>
      <c r="G39">
        <f>('11'!H8260-'11'!H$2)/('11'!H$1-'11'!H$2)</f>
        <v>4.3290043279177624E-3</v>
      </c>
      <c r="H39">
        <f t="shared" si="3"/>
        <v>0</v>
      </c>
      <c r="I39">
        <f t="shared" si="0"/>
        <v>1.4190435646374344E-4</v>
      </c>
      <c r="J39">
        <f t="shared" si="4"/>
        <v>1.9157088123241282E-3</v>
      </c>
      <c r="K39">
        <f t="shared" si="4"/>
        <v>9.9567099567099596E-2</v>
      </c>
      <c r="L39">
        <f t="shared" si="2"/>
        <v>4.329004329004329E-3</v>
      </c>
    </row>
    <row r="40" spans="1:12" x14ac:dyDescent="0.25">
      <c r="A40">
        <f>'11'!A8261</f>
        <v>8253</v>
      </c>
      <c r="B40">
        <f>'11'!B8261</f>
        <v>108000</v>
      </c>
      <c r="C40">
        <f>('11'!C8261-'11'!C$2)/('11'!C$1-'11'!C$2)</f>
        <v>0</v>
      </c>
      <c r="D40">
        <f>('11'!E8261-'11'!E$2)/('11'!E$1-'11'!E$2)</f>
        <v>1.4190435646374345E-5</v>
      </c>
      <c r="E40">
        <f>('11'!F8261-'11'!F$2)/('11'!F$1-'11'!F$2)</f>
        <v>1.4190435646845395E-5</v>
      </c>
      <c r="F40">
        <f>('11'!G8261-'11'!G$2)/('11'!G$1-'11'!G$2)</f>
        <v>4.329004329004329E-3</v>
      </c>
      <c r="G40">
        <f>('11'!H8261-'11'!H$2)/('11'!H$1-'11'!H$2)</f>
        <v>4.3290043279177624E-3</v>
      </c>
      <c r="H40">
        <f t="shared" si="3"/>
        <v>0</v>
      </c>
      <c r="I40">
        <f t="shared" si="0"/>
        <v>1.4190435646374344E-4</v>
      </c>
      <c r="J40">
        <f t="shared" si="4"/>
        <v>1.9157088123241282E-3</v>
      </c>
      <c r="K40">
        <f t="shared" si="4"/>
        <v>9.9567099567099596E-2</v>
      </c>
      <c r="L40">
        <f t="shared" si="2"/>
        <v>4.329004329004329E-3</v>
      </c>
    </row>
    <row r="41" spans="1:12" x14ac:dyDescent="0.25">
      <c r="A41">
        <f>'11'!A8262</f>
        <v>8254</v>
      </c>
      <c r="B41">
        <f>'11'!B8262</f>
        <v>111600</v>
      </c>
      <c r="C41">
        <f>('11'!C8262-'11'!C$2)/('11'!C$1-'11'!C$2)</f>
        <v>0</v>
      </c>
      <c r="D41">
        <f>('11'!E8262-'11'!E$2)/('11'!E$1-'11'!E$2)</f>
        <v>1.4190435646374345E-5</v>
      </c>
      <c r="E41">
        <f>('11'!F8262-'11'!F$2)/('11'!F$1-'11'!F$2)</f>
        <v>1.4190435646845395E-5</v>
      </c>
      <c r="F41">
        <f>('11'!G8262-'11'!G$2)/('11'!G$1-'11'!G$2)</f>
        <v>4.329004329004329E-3</v>
      </c>
      <c r="G41">
        <f>('11'!H8262-'11'!H$2)/('11'!H$1-'11'!H$2)</f>
        <v>4.3290043279177624E-3</v>
      </c>
      <c r="H41">
        <f t="shared" si="3"/>
        <v>0</v>
      </c>
      <c r="I41">
        <f t="shared" si="0"/>
        <v>1.4190435646374344E-4</v>
      </c>
      <c r="J41">
        <f t="shared" si="4"/>
        <v>1.9157088123241282E-3</v>
      </c>
      <c r="K41">
        <f t="shared" si="4"/>
        <v>9.9567099567099596E-2</v>
      </c>
      <c r="L41">
        <f t="shared" si="2"/>
        <v>4.329004329004329E-3</v>
      </c>
    </row>
    <row r="42" spans="1:12" x14ac:dyDescent="0.25">
      <c r="A42">
        <f>'11'!A8263</f>
        <v>8255</v>
      </c>
      <c r="B42">
        <f>'11'!B8263</f>
        <v>115200</v>
      </c>
      <c r="C42">
        <f>('11'!C8263-'11'!C$2)/('11'!C$1-'11'!C$2)</f>
        <v>0</v>
      </c>
      <c r="D42">
        <f>('11'!E8263-'11'!E$2)/('11'!E$1-'11'!E$2)</f>
        <v>1.4190435646374345E-5</v>
      </c>
      <c r="E42">
        <f>('11'!F8263-'11'!F$2)/('11'!F$1-'11'!F$2)</f>
        <v>1.4190435646845395E-5</v>
      </c>
      <c r="F42">
        <f>('11'!G8263-'11'!G$2)/('11'!G$1-'11'!G$2)</f>
        <v>4.329004329004329E-3</v>
      </c>
      <c r="G42">
        <f>('11'!H8263-'11'!H$2)/('11'!H$1-'11'!H$2)</f>
        <v>4.3290043279177624E-3</v>
      </c>
      <c r="H42">
        <f t="shared" si="3"/>
        <v>0</v>
      </c>
      <c r="I42">
        <f t="shared" si="0"/>
        <v>1.4190435646374344E-4</v>
      </c>
      <c r="J42">
        <f t="shared" si="4"/>
        <v>1.9157088123241282E-3</v>
      </c>
      <c r="K42">
        <f t="shared" si="4"/>
        <v>9.9567099567099596E-2</v>
      </c>
      <c r="L42">
        <f t="shared" si="2"/>
        <v>4.329004329004329E-3</v>
      </c>
    </row>
    <row r="43" spans="1:12" x14ac:dyDescent="0.25">
      <c r="A43">
        <f>'11'!A8264</f>
        <v>8256</v>
      </c>
      <c r="B43">
        <f>'11'!B8264</f>
        <v>118800</v>
      </c>
      <c r="C43">
        <f>('11'!C8264-'11'!C$2)/('11'!C$1-'11'!C$2)</f>
        <v>0</v>
      </c>
      <c r="D43">
        <f>('11'!E8264-'11'!E$2)/('11'!E$1-'11'!E$2)</f>
        <v>1.4190435646374345E-5</v>
      </c>
      <c r="E43">
        <f>('11'!F8264-'11'!F$2)/('11'!F$1-'11'!F$2)</f>
        <v>1.4190435646845395E-5</v>
      </c>
      <c r="F43">
        <f>('11'!G8264-'11'!G$2)/('11'!G$1-'11'!G$2)</f>
        <v>4.329004329004329E-3</v>
      </c>
      <c r="G43">
        <f>('11'!H8264-'11'!H$2)/('11'!H$1-'11'!H$2)</f>
        <v>4.3290043279177624E-3</v>
      </c>
      <c r="H43">
        <f t="shared" si="3"/>
        <v>0</v>
      </c>
      <c r="I43">
        <f t="shared" si="0"/>
        <v>1.4190435646374344E-4</v>
      </c>
      <c r="J43">
        <f t="shared" si="4"/>
        <v>1.9157088123241282E-3</v>
      </c>
      <c r="K43">
        <f t="shared" si="4"/>
        <v>9.9567099567099596E-2</v>
      </c>
      <c r="L43">
        <f t="shared" si="2"/>
        <v>4.329004329004329E-3</v>
      </c>
    </row>
    <row r="44" spans="1:12" x14ac:dyDescent="0.25">
      <c r="A44">
        <f>'11'!A8265</f>
        <v>8257</v>
      </c>
      <c r="B44">
        <f>'11'!B8265</f>
        <v>122400</v>
      </c>
      <c r="C44">
        <f>('11'!C8265-'11'!C$2)/('11'!C$1-'11'!C$2)</f>
        <v>0</v>
      </c>
      <c r="D44">
        <f>('11'!E8265-'11'!E$2)/('11'!E$1-'11'!E$2)</f>
        <v>1.4190435646374345E-5</v>
      </c>
      <c r="E44">
        <f>('11'!F8265-'11'!F$2)/('11'!F$1-'11'!F$2)</f>
        <v>1.4190435646845395E-5</v>
      </c>
      <c r="F44">
        <f>('11'!G8265-'11'!G$2)/('11'!G$1-'11'!G$2)</f>
        <v>4.329004329004329E-3</v>
      </c>
      <c r="G44">
        <f>('11'!H8265-'11'!H$2)/('11'!H$1-'11'!H$2)</f>
        <v>4.3290043279177624E-3</v>
      </c>
      <c r="H44">
        <f t="shared" si="3"/>
        <v>0</v>
      </c>
      <c r="I44">
        <f t="shared" si="0"/>
        <v>1.4190435646374344E-4</v>
      </c>
      <c r="J44">
        <f t="shared" si="4"/>
        <v>1.9157088123241282E-3</v>
      </c>
      <c r="K44">
        <f t="shared" si="4"/>
        <v>9.9567099567099596E-2</v>
      </c>
      <c r="L44">
        <f t="shared" si="2"/>
        <v>4.329004329004329E-3</v>
      </c>
    </row>
    <row r="45" spans="1:12" x14ac:dyDescent="0.25">
      <c r="A45">
        <f>'11'!A8266</f>
        <v>8258</v>
      </c>
      <c r="B45">
        <f>'11'!B8266</f>
        <v>126000</v>
      </c>
      <c r="C45">
        <f>('11'!C8266-'11'!C$2)/('11'!C$1-'11'!C$2)</f>
        <v>0</v>
      </c>
      <c r="D45">
        <f>('11'!E8266-'11'!E$2)/('11'!E$1-'11'!E$2)</f>
        <v>1.4190435646374345E-5</v>
      </c>
      <c r="E45">
        <f>('11'!F8266-'11'!F$2)/('11'!F$1-'11'!F$2)</f>
        <v>1.4190435646845395E-5</v>
      </c>
      <c r="F45">
        <f>('11'!G8266-'11'!G$2)/('11'!G$1-'11'!G$2)</f>
        <v>4.329004329004329E-3</v>
      </c>
      <c r="G45">
        <f>('11'!H8266-'11'!H$2)/('11'!H$1-'11'!H$2)</f>
        <v>4.3290043279177624E-3</v>
      </c>
      <c r="H45">
        <f t="shared" si="3"/>
        <v>0</v>
      </c>
      <c r="I45">
        <f t="shared" si="0"/>
        <v>1.4190435646374344E-4</v>
      </c>
      <c r="J45">
        <f t="shared" si="4"/>
        <v>1.9157088123241282E-3</v>
      </c>
      <c r="K45">
        <f t="shared" si="4"/>
        <v>9.9567099567099596E-2</v>
      </c>
      <c r="L45">
        <f t="shared" si="2"/>
        <v>4.329004329004329E-3</v>
      </c>
    </row>
    <row r="46" spans="1:12" x14ac:dyDescent="0.25">
      <c r="A46">
        <f>'11'!A8267</f>
        <v>8259</v>
      </c>
      <c r="B46">
        <f>'11'!B8267</f>
        <v>129600</v>
      </c>
      <c r="C46">
        <f>('11'!C8267-'11'!C$2)/('11'!C$1-'11'!C$2)</f>
        <v>0</v>
      </c>
      <c r="D46">
        <f>('11'!E8267-'11'!E$2)/('11'!E$1-'11'!E$2)</f>
        <v>1.4190435646374345E-5</v>
      </c>
      <c r="E46">
        <f>('11'!F8267-'11'!F$2)/('11'!F$1-'11'!F$2)</f>
        <v>1.4190435646845395E-5</v>
      </c>
      <c r="F46">
        <f>('11'!G8267-'11'!G$2)/('11'!G$1-'11'!G$2)</f>
        <v>4.329004329004329E-3</v>
      </c>
      <c r="G46">
        <f>('11'!H8267-'11'!H$2)/('11'!H$1-'11'!H$2)</f>
        <v>4.3290043279177624E-3</v>
      </c>
      <c r="H46">
        <f t="shared" si="3"/>
        <v>0</v>
      </c>
      <c r="I46">
        <f t="shared" si="0"/>
        <v>1.4190435646374344E-4</v>
      </c>
      <c r="J46">
        <f t="shared" si="4"/>
        <v>1.9157088123241282E-3</v>
      </c>
      <c r="K46">
        <f t="shared" si="4"/>
        <v>9.9567099567099596E-2</v>
      </c>
      <c r="L46">
        <f t="shared" si="2"/>
        <v>4.329004329004329E-3</v>
      </c>
    </row>
    <row r="47" spans="1:12" x14ac:dyDescent="0.25">
      <c r="A47">
        <f>'11'!A8268</f>
        <v>8260</v>
      </c>
      <c r="B47">
        <f>'11'!B8268</f>
        <v>133200</v>
      </c>
      <c r="C47">
        <f>('11'!C8268-'11'!C$2)/('11'!C$1-'11'!C$2)</f>
        <v>0</v>
      </c>
      <c r="D47">
        <f>('11'!E8268-'11'!E$2)/('11'!E$1-'11'!E$2)</f>
        <v>1.4190435646374345E-5</v>
      </c>
      <c r="E47">
        <f>('11'!F8268-'11'!F$2)/('11'!F$1-'11'!F$2)</f>
        <v>1.4190435646845395E-5</v>
      </c>
      <c r="F47">
        <f>('11'!G8268-'11'!G$2)/('11'!G$1-'11'!G$2)</f>
        <v>4.329004329004329E-3</v>
      </c>
      <c r="G47">
        <f>('11'!H8268-'11'!H$2)/('11'!H$1-'11'!H$2)</f>
        <v>4.3290043279177624E-3</v>
      </c>
      <c r="H47">
        <f t="shared" si="3"/>
        <v>0</v>
      </c>
      <c r="I47">
        <f t="shared" si="0"/>
        <v>1.4190435646374344E-4</v>
      </c>
      <c r="J47">
        <f t="shared" si="4"/>
        <v>1.9157088123241282E-3</v>
      </c>
      <c r="K47">
        <f t="shared" si="4"/>
        <v>9.9567099567099596E-2</v>
      </c>
      <c r="L47">
        <f t="shared" si="2"/>
        <v>4.329004329004329E-3</v>
      </c>
    </row>
    <row r="48" spans="1:12" x14ac:dyDescent="0.25">
      <c r="A48">
        <f>'11'!A8269</f>
        <v>8261</v>
      </c>
      <c r="B48">
        <f>'11'!B8269</f>
        <v>136800</v>
      </c>
      <c r="C48">
        <f>('11'!C8269-'11'!C$2)/('11'!C$1-'11'!C$2)</f>
        <v>0</v>
      </c>
      <c r="D48">
        <f>('11'!E8269-'11'!E$2)/('11'!E$1-'11'!E$2)</f>
        <v>1.4190435646374345E-5</v>
      </c>
      <c r="E48">
        <f>('11'!F8269-'11'!F$2)/('11'!F$1-'11'!F$2)</f>
        <v>1.4190435646845395E-5</v>
      </c>
      <c r="F48">
        <f>('11'!G8269-'11'!G$2)/('11'!G$1-'11'!G$2)</f>
        <v>4.329004329004329E-3</v>
      </c>
      <c r="G48">
        <f>('11'!H8269-'11'!H$2)/('11'!H$1-'11'!H$2)</f>
        <v>4.3290043279177624E-3</v>
      </c>
      <c r="H48">
        <f t="shared" si="3"/>
        <v>0</v>
      </c>
      <c r="I48">
        <f t="shared" si="0"/>
        <v>1.4190435646374344E-4</v>
      </c>
      <c r="J48">
        <f t="shared" ref="J48:K63" si="5">E48*J$8+E47*J$7+E46*J$6+E45*J$5+E44*J$4+E43*J$3</f>
        <v>1.9157088123241282E-3</v>
      </c>
      <c r="K48">
        <f t="shared" si="5"/>
        <v>9.9567099567099596E-2</v>
      </c>
      <c r="L48">
        <f t="shared" si="2"/>
        <v>4.329004329004329E-3</v>
      </c>
    </row>
    <row r="49" spans="1:12" x14ac:dyDescent="0.25">
      <c r="A49">
        <f>'11'!A8270</f>
        <v>8262</v>
      </c>
      <c r="B49">
        <f>'11'!B8270</f>
        <v>140400</v>
      </c>
      <c r="C49">
        <f>('11'!C8270-'11'!C$2)/('11'!C$1-'11'!C$2)</f>
        <v>0</v>
      </c>
      <c r="D49">
        <f>('11'!E8270-'11'!E$2)/('11'!E$1-'11'!E$2)</f>
        <v>1.4190435646374345E-5</v>
      </c>
      <c r="E49">
        <f>('11'!F8270-'11'!F$2)/('11'!F$1-'11'!F$2)</f>
        <v>1.4190435646845395E-5</v>
      </c>
      <c r="F49">
        <f>('11'!G8270-'11'!G$2)/('11'!G$1-'11'!G$2)</f>
        <v>4.329004329004329E-3</v>
      </c>
      <c r="G49">
        <f>('11'!H8270-'11'!H$2)/('11'!H$1-'11'!H$2)</f>
        <v>4.3290043279177624E-3</v>
      </c>
      <c r="H49">
        <f t="shared" si="3"/>
        <v>0</v>
      </c>
      <c r="I49">
        <f t="shared" si="0"/>
        <v>1.4190435646374344E-4</v>
      </c>
      <c r="J49">
        <f t="shared" si="5"/>
        <v>1.9157088123241282E-3</v>
      </c>
      <c r="K49">
        <f t="shared" si="5"/>
        <v>9.9567099567099596E-2</v>
      </c>
      <c r="L49">
        <f t="shared" si="2"/>
        <v>4.329004329004329E-3</v>
      </c>
    </row>
    <row r="50" spans="1:12" x14ac:dyDescent="0.25">
      <c r="A50">
        <f>'11'!A8271</f>
        <v>8263</v>
      </c>
      <c r="B50">
        <f>'11'!B8271</f>
        <v>144000</v>
      </c>
      <c r="C50">
        <f>('11'!C8271-'11'!C$2)/('11'!C$1-'11'!C$2)</f>
        <v>0</v>
      </c>
      <c r="D50">
        <f>('11'!E8271-'11'!E$2)/('11'!E$1-'11'!E$2)</f>
        <v>1.4190435646374345E-5</v>
      </c>
      <c r="E50">
        <f>('11'!F8271-'11'!F$2)/('11'!F$1-'11'!F$2)</f>
        <v>1.4190435646845395E-5</v>
      </c>
      <c r="F50">
        <f>('11'!G8271-'11'!G$2)/('11'!G$1-'11'!G$2)</f>
        <v>4.329004329004329E-3</v>
      </c>
      <c r="G50">
        <f>('11'!H8271-'11'!H$2)/('11'!H$1-'11'!H$2)</f>
        <v>4.3290043279177624E-3</v>
      </c>
      <c r="H50">
        <f t="shared" si="3"/>
        <v>0</v>
      </c>
      <c r="I50">
        <f t="shared" si="0"/>
        <v>1.4190435646374344E-4</v>
      </c>
      <c r="J50">
        <f t="shared" si="5"/>
        <v>1.9157088123241282E-3</v>
      </c>
      <c r="K50">
        <f t="shared" si="5"/>
        <v>9.9567099567099596E-2</v>
      </c>
      <c r="L50">
        <f t="shared" si="2"/>
        <v>4.329004329004329E-3</v>
      </c>
    </row>
    <row r="51" spans="1:12" x14ac:dyDescent="0.25">
      <c r="A51">
        <f>'11'!A8272</f>
        <v>8264</v>
      </c>
      <c r="B51">
        <f>'11'!B8272</f>
        <v>147600</v>
      </c>
      <c r="C51">
        <f>('11'!C8272-'11'!C$2)/('11'!C$1-'11'!C$2)</f>
        <v>0</v>
      </c>
      <c r="D51">
        <f>('11'!E8272-'11'!E$2)/('11'!E$1-'11'!E$2)</f>
        <v>1.4190435646374345E-5</v>
      </c>
      <c r="E51">
        <f>('11'!F8272-'11'!F$2)/('11'!F$1-'11'!F$2)</f>
        <v>1.4190435646845395E-5</v>
      </c>
      <c r="F51">
        <f>('11'!G8272-'11'!G$2)/('11'!G$1-'11'!G$2)</f>
        <v>4.329004329004329E-3</v>
      </c>
      <c r="G51">
        <f>('11'!H8272-'11'!H$2)/('11'!H$1-'11'!H$2)</f>
        <v>4.3290043279177624E-3</v>
      </c>
      <c r="H51">
        <f t="shared" si="3"/>
        <v>0</v>
      </c>
      <c r="I51">
        <f t="shared" si="0"/>
        <v>1.4190435646374344E-4</v>
      </c>
      <c r="J51">
        <f t="shared" si="5"/>
        <v>1.9157088123241282E-3</v>
      </c>
      <c r="K51">
        <f t="shared" si="5"/>
        <v>9.9567099567099596E-2</v>
      </c>
      <c r="L51">
        <f t="shared" si="2"/>
        <v>4.329004329004329E-3</v>
      </c>
    </row>
    <row r="52" spans="1:12" x14ac:dyDescent="0.25">
      <c r="A52">
        <f>'11'!A8273</f>
        <v>8265</v>
      </c>
      <c r="B52">
        <f>'11'!B8273</f>
        <v>151200</v>
      </c>
      <c r="C52">
        <f>('11'!C8273-'11'!C$2)/('11'!C$1-'11'!C$2)</f>
        <v>0</v>
      </c>
      <c r="D52">
        <f>('11'!E8273-'11'!E$2)/('11'!E$1-'11'!E$2)</f>
        <v>1.4190435646374345E-5</v>
      </c>
      <c r="E52">
        <f>('11'!F8273-'11'!F$2)/('11'!F$1-'11'!F$2)</f>
        <v>1.4190435646845395E-5</v>
      </c>
      <c r="F52">
        <f>('11'!G8273-'11'!G$2)/('11'!G$1-'11'!G$2)</f>
        <v>4.329004329004329E-3</v>
      </c>
      <c r="G52">
        <f>('11'!H8273-'11'!H$2)/('11'!H$1-'11'!H$2)</f>
        <v>4.3290043279177624E-3</v>
      </c>
      <c r="H52">
        <f t="shared" si="3"/>
        <v>0</v>
      </c>
      <c r="I52">
        <f t="shared" si="0"/>
        <v>1.4190435646374344E-4</v>
      </c>
      <c r="J52">
        <f t="shared" si="5"/>
        <v>1.9157088123241282E-3</v>
      </c>
      <c r="K52">
        <f t="shared" si="5"/>
        <v>9.9567099567099596E-2</v>
      </c>
      <c r="L52">
        <f t="shared" si="2"/>
        <v>4.329004329004329E-3</v>
      </c>
    </row>
    <row r="53" spans="1:12" x14ac:dyDescent="0.25">
      <c r="A53">
        <f>'11'!A8274</f>
        <v>8266</v>
      </c>
      <c r="B53">
        <f>'11'!B8274</f>
        <v>154800</v>
      </c>
      <c r="C53">
        <f>('11'!C8274-'11'!C$2)/('11'!C$1-'11'!C$2)</f>
        <v>0</v>
      </c>
      <c r="D53">
        <f>('11'!E8274-'11'!E$2)/('11'!E$1-'11'!E$2)</f>
        <v>1.4190435646374345E-5</v>
      </c>
      <c r="E53">
        <f>('11'!F8274-'11'!F$2)/('11'!F$1-'11'!F$2)</f>
        <v>1.4190435646845395E-5</v>
      </c>
      <c r="F53">
        <f>('11'!G8274-'11'!G$2)/('11'!G$1-'11'!G$2)</f>
        <v>4.329004329004329E-3</v>
      </c>
      <c r="G53">
        <f>('11'!H8274-'11'!H$2)/('11'!H$1-'11'!H$2)</f>
        <v>4.3290043279177624E-3</v>
      </c>
      <c r="H53">
        <f t="shared" si="3"/>
        <v>0</v>
      </c>
      <c r="I53">
        <f t="shared" si="0"/>
        <v>1.4190435646374344E-4</v>
      </c>
      <c r="J53">
        <f t="shared" si="5"/>
        <v>1.9157088123241282E-3</v>
      </c>
      <c r="K53">
        <f t="shared" si="5"/>
        <v>9.9567099567099596E-2</v>
      </c>
      <c r="L53">
        <f t="shared" si="2"/>
        <v>4.329004329004329E-3</v>
      </c>
    </row>
    <row r="54" spans="1:12" x14ac:dyDescent="0.25">
      <c r="A54">
        <f>'11'!A8275</f>
        <v>8267</v>
      </c>
      <c r="B54">
        <f>'11'!B8275</f>
        <v>158400</v>
      </c>
      <c r="C54">
        <f>('11'!C8275-'11'!C$2)/('11'!C$1-'11'!C$2)</f>
        <v>0</v>
      </c>
      <c r="D54">
        <f>('11'!E8275-'11'!E$2)/('11'!E$1-'11'!E$2)</f>
        <v>1.4190435646374345E-5</v>
      </c>
      <c r="E54">
        <f>('11'!F8275-'11'!F$2)/('11'!F$1-'11'!F$2)</f>
        <v>1.4190435646845395E-5</v>
      </c>
      <c r="F54">
        <f>('11'!G8275-'11'!G$2)/('11'!G$1-'11'!G$2)</f>
        <v>4.329004329004329E-3</v>
      </c>
      <c r="G54">
        <f>('11'!H8275-'11'!H$2)/('11'!H$1-'11'!H$2)</f>
        <v>4.3290043279177624E-3</v>
      </c>
      <c r="H54">
        <f t="shared" si="3"/>
        <v>0</v>
      </c>
      <c r="I54">
        <f t="shared" si="0"/>
        <v>1.4190435646374344E-4</v>
      </c>
      <c r="J54">
        <f t="shared" si="5"/>
        <v>1.9157088123241282E-3</v>
      </c>
      <c r="K54">
        <f t="shared" si="5"/>
        <v>9.9567099567099596E-2</v>
      </c>
      <c r="L54">
        <f t="shared" si="2"/>
        <v>4.329004329004329E-3</v>
      </c>
    </row>
    <row r="55" spans="1:12" x14ac:dyDescent="0.25">
      <c r="A55">
        <f>'11'!A8276</f>
        <v>8268</v>
      </c>
      <c r="B55">
        <f>'11'!B8276</f>
        <v>162000</v>
      </c>
      <c r="C55">
        <f>('11'!C8276-'11'!C$2)/('11'!C$1-'11'!C$2)</f>
        <v>0</v>
      </c>
      <c r="D55">
        <f>('11'!E8276-'11'!E$2)/('11'!E$1-'11'!E$2)</f>
        <v>1.4190435646374345E-5</v>
      </c>
      <c r="E55">
        <f>('11'!F8276-'11'!F$2)/('11'!F$1-'11'!F$2)</f>
        <v>1.4190435646845395E-5</v>
      </c>
      <c r="F55">
        <f>('11'!G8276-'11'!G$2)/('11'!G$1-'11'!G$2)</f>
        <v>4.329004329004329E-3</v>
      </c>
      <c r="G55">
        <f>('11'!H8276-'11'!H$2)/('11'!H$1-'11'!H$2)</f>
        <v>4.3290043279177624E-3</v>
      </c>
      <c r="H55">
        <f t="shared" si="3"/>
        <v>0</v>
      </c>
      <c r="I55">
        <f t="shared" si="0"/>
        <v>1.4190435646374344E-4</v>
      </c>
      <c r="J55">
        <f t="shared" si="5"/>
        <v>1.9157088123241282E-3</v>
      </c>
      <c r="K55">
        <f t="shared" si="5"/>
        <v>9.9567099567099596E-2</v>
      </c>
      <c r="L55">
        <f t="shared" si="2"/>
        <v>4.329004329004329E-3</v>
      </c>
    </row>
    <row r="56" spans="1:12" x14ac:dyDescent="0.25">
      <c r="A56">
        <f>'11'!A8277</f>
        <v>8269</v>
      </c>
      <c r="B56">
        <f>'11'!B8277</f>
        <v>165600</v>
      </c>
      <c r="C56">
        <f>('11'!C8277-'11'!C$2)/('11'!C$1-'11'!C$2)</f>
        <v>0</v>
      </c>
      <c r="D56">
        <f>('11'!E8277-'11'!E$2)/('11'!E$1-'11'!E$2)</f>
        <v>1.4190435646374345E-5</v>
      </c>
      <c r="E56">
        <f>('11'!F8277-'11'!F$2)/('11'!F$1-'11'!F$2)</f>
        <v>1.4190435646845395E-5</v>
      </c>
      <c r="F56">
        <f>('11'!G8277-'11'!G$2)/('11'!G$1-'11'!G$2)</f>
        <v>4.329004329004329E-3</v>
      </c>
      <c r="G56">
        <f>('11'!H8277-'11'!H$2)/('11'!H$1-'11'!H$2)</f>
        <v>4.3290043279177624E-3</v>
      </c>
      <c r="H56">
        <f t="shared" si="3"/>
        <v>0</v>
      </c>
      <c r="I56">
        <f t="shared" si="0"/>
        <v>1.4190435646374344E-4</v>
      </c>
      <c r="J56">
        <f t="shared" si="5"/>
        <v>1.9157088123241282E-3</v>
      </c>
      <c r="K56">
        <f t="shared" si="5"/>
        <v>9.9567099567099596E-2</v>
      </c>
      <c r="L56">
        <f t="shared" si="2"/>
        <v>4.329004329004329E-3</v>
      </c>
    </row>
    <row r="57" spans="1:12" x14ac:dyDescent="0.25">
      <c r="A57">
        <f>'11'!A8278</f>
        <v>8270</v>
      </c>
      <c r="B57">
        <f>'11'!B8278</f>
        <v>169200</v>
      </c>
      <c r="C57">
        <f>('11'!C8278-'11'!C$2)/('11'!C$1-'11'!C$2)</f>
        <v>0</v>
      </c>
      <c r="D57">
        <f>('11'!E8278-'11'!E$2)/('11'!E$1-'11'!E$2)</f>
        <v>1.4190435646374345E-5</v>
      </c>
      <c r="E57">
        <f>('11'!F8278-'11'!F$2)/('11'!F$1-'11'!F$2)</f>
        <v>1.4190435646845395E-5</v>
      </c>
      <c r="F57">
        <f>('11'!G8278-'11'!G$2)/('11'!G$1-'11'!G$2)</f>
        <v>4.329004329004329E-3</v>
      </c>
      <c r="G57">
        <f>('11'!H8278-'11'!H$2)/('11'!H$1-'11'!H$2)</f>
        <v>4.3290043279177624E-3</v>
      </c>
      <c r="H57">
        <f t="shared" si="3"/>
        <v>0</v>
      </c>
      <c r="I57">
        <f t="shared" si="0"/>
        <v>1.4190435646374344E-4</v>
      </c>
      <c r="J57">
        <f t="shared" si="5"/>
        <v>1.9157088123241282E-3</v>
      </c>
      <c r="K57">
        <f t="shared" si="5"/>
        <v>9.9567099567099596E-2</v>
      </c>
      <c r="L57">
        <f t="shared" si="2"/>
        <v>4.329004329004329E-3</v>
      </c>
    </row>
    <row r="58" spans="1:12" x14ac:dyDescent="0.25">
      <c r="A58">
        <f>'11'!A8279</f>
        <v>8271</v>
      </c>
      <c r="B58">
        <f>'11'!B8279</f>
        <v>172800</v>
      </c>
      <c r="C58">
        <f>('11'!C8279-'11'!C$2)/('11'!C$1-'11'!C$2)</f>
        <v>0</v>
      </c>
      <c r="D58">
        <f>('11'!E8279-'11'!E$2)/('11'!E$1-'11'!E$2)</f>
        <v>1.4190435646374345E-5</v>
      </c>
      <c r="E58">
        <f>('11'!F8279-'11'!F$2)/('11'!F$1-'11'!F$2)</f>
        <v>1.4190435646845395E-5</v>
      </c>
      <c r="F58">
        <f>('11'!G8279-'11'!G$2)/('11'!G$1-'11'!G$2)</f>
        <v>4.329004329004329E-3</v>
      </c>
      <c r="G58">
        <f>('11'!H8279-'11'!H$2)/('11'!H$1-'11'!H$2)</f>
        <v>4.3290043279177624E-3</v>
      </c>
      <c r="H58">
        <f t="shared" si="3"/>
        <v>0</v>
      </c>
      <c r="I58">
        <f t="shared" si="0"/>
        <v>1.4190435646374344E-4</v>
      </c>
      <c r="J58">
        <f t="shared" si="5"/>
        <v>1.9157088123241282E-3</v>
      </c>
      <c r="K58">
        <f t="shared" si="5"/>
        <v>9.9567099567099596E-2</v>
      </c>
      <c r="L58">
        <f t="shared" si="2"/>
        <v>4.329004329004329E-3</v>
      </c>
    </row>
    <row r="59" spans="1:12" x14ac:dyDescent="0.25">
      <c r="A59">
        <f>'11'!A8280</f>
        <v>8272</v>
      </c>
      <c r="B59">
        <f>'11'!B8280</f>
        <v>176400</v>
      </c>
      <c r="C59">
        <f>('11'!C8280-'11'!C$2)/('11'!C$1-'11'!C$2)</f>
        <v>0</v>
      </c>
      <c r="D59">
        <f>('11'!E8280-'11'!E$2)/('11'!E$1-'11'!E$2)</f>
        <v>1.4190435646374345E-5</v>
      </c>
      <c r="E59">
        <f>('11'!F8280-'11'!F$2)/('11'!F$1-'11'!F$2)</f>
        <v>1.4190435646845395E-5</v>
      </c>
      <c r="F59">
        <f>('11'!G8280-'11'!G$2)/('11'!G$1-'11'!G$2)</f>
        <v>4.329004329004329E-3</v>
      </c>
      <c r="G59">
        <f>('11'!H8280-'11'!H$2)/('11'!H$1-'11'!H$2)</f>
        <v>4.3290043279177624E-3</v>
      </c>
      <c r="H59">
        <f t="shared" si="3"/>
        <v>0</v>
      </c>
      <c r="I59">
        <f t="shared" si="0"/>
        <v>1.4190435646374344E-4</v>
      </c>
      <c r="J59">
        <f t="shared" si="5"/>
        <v>1.9157088123241282E-3</v>
      </c>
      <c r="K59">
        <f t="shared" si="5"/>
        <v>9.9567099567099596E-2</v>
      </c>
      <c r="L59">
        <f t="shared" si="2"/>
        <v>4.329004329004329E-3</v>
      </c>
    </row>
    <row r="60" spans="1:12" x14ac:dyDescent="0.25">
      <c r="A60">
        <f>'11'!A8281</f>
        <v>8273</v>
      </c>
      <c r="B60">
        <f>'11'!B8281</f>
        <v>180000</v>
      </c>
      <c r="C60">
        <f>('11'!C8281-'11'!C$2)/('11'!C$1-'11'!C$2)</f>
        <v>0</v>
      </c>
      <c r="D60">
        <f>('11'!E8281-'11'!E$2)/('11'!E$1-'11'!E$2)</f>
        <v>1.4190435646374345E-5</v>
      </c>
      <c r="E60">
        <f>('11'!F8281-'11'!F$2)/('11'!F$1-'11'!F$2)</f>
        <v>1.4190435646845395E-5</v>
      </c>
      <c r="F60">
        <f>('11'!G8281-'11'!G$2)/('11'!G$1-'11'!G$2)</f>
        <v>4.329004329004329E-3</v>
      </c>
      <c r="G60">
        <f>('11'!H8281-'11'!H$2)/('11'!H$1-'11'!H$2)</f>
        <v>4.3290043279177624E-3</v>
      </c>
      <c r="H60">
        <f t="shared" si="3"/>
        <v>0</v>
      </c>
      <c r="I60">
        <f t="shared" si="0"/>
        <v>1.4190435646374344E-4</v>
      </c>
      <c r="J60">
        <f t="shared" si="5"/>
        <v>1.9157088123241282E-3</v>
      </c>
      <c r="K60">
        <f t="shared" si="5"/>
        <v>9.9567099567099596E-2</v>
      </c>
      <c r="L60">
        <f t="shared" si="2"/>
        <v>4.329004329004329E-3</v>
      </c>
    </row>
    <row r="61" spans="1:12" x14ac:dyDescent="0.25">
      <c r="A61">
        <f>'11'!A8282</f>
        <v>8274</v>
      </c>
      <c r="B61">
        <f>'11'!B8282</f>
        <v>183600</v>
      </c>
      <c r="C61">
        <f>('11'!C8282-'11'!C$2)/('11'!C$1-'11'!C$2)</f>
        <v>0</v>
      </c>
      <c r="D61">
        <f>('11'!E8282-'11'!E$2)/('11'!E$1-'11'!E$2)</f>
        <v>1.4190435646374345E-5</v>
      </c>
      <c r="E61">
        <f>('11'!F8282-'11'!F$2)/('11'!F$1-'11'!F$2)</f>
        <v>1.4190435646845395E-5</v>
      </c>
      <c r="F61">
        <f>('11'!G8282-'11'!G$2)/('11'!G$1-'11'!G$2)</f>
        <v>4.329004329004329E-3</v>
      </c>
      <c r="G61">
        <f>('11'!H8282-'11'!H$2)/('11'!H$1-'11'!H$2)</f>
        <v>4.3290043279177624E-3</v>
      </c>
      <c r="H61">
        <f t="shared" si="3"/>
        <v>0</v>
      </c>
      <c r="I61">
        <f t="shared" si="0"/>
        <v>1.4190435646374344E-4</v>
      </c>
      <c r="J61">
        <f t="shared" si="5"/>
        <v>1.9157088123241282E-3</v>
      </c>
      <c r="K61">
        <f t="shared" si="5"/>
        <v>9.9567099567099596E-2</v>
      </c>
      <c r="L61">
        <f t="shared" si="2"/>
        <v>4.329004329004329E-3</v>
      </c>
    </row>
    <row r="62" spans="1:12" x14ac:dyDescent="0.25">
      <c r="A62">
        <f>'11'!A8283</f>
        <v>8275</v>
      </c>
      <c r="B62">
        <f>'11'!B8283</f>
        <v>187200</v>
      </c>
      <c r="C62">
        <f>('11'!C8283-'11'!C$2)/('11'!C$1-'11'!C$2)</f>
        <v>0</v>
      </c>
      <c r="D62">
        <f>('11'!E8283-'11'!E$2)/('11'!E$1-'11'!E$2)</f>
        <v>1.4190435646374345E-5</v>
      </c>
      <c r="E62">
        <f>('11'!F8283-'11'!F$2)/('11'!F$1-'11'!F$2)</f>
        <v>1.4190435646845395E-5</v>
      </c>
      <c r="F62">
        <f>('11'!G8283-'11'!G$2)/('11'!G$1-'11'!G$2)</f>
        <v>4.329004329004329E-3</v>
      </c>
      <c r="G62">
        <f>('11'!H8283-'11'!H$2)/('11'!H$1-'11'!H$2)</f>
        <v>4.3290043279177624E-3</v>
      </c>
      <c r="H62">
        <f t="shared" si="3"/>
        <v>0</v>
      </c>
      <c r="I62">
        <f t="shared" si="0"/>
        <v>1.4190435646374344E-4</v>
      </c>
      <c r="J62">
        <f t="shared" si="5"/>
        <v>1.9157088123241282E-3</v>
      </c>
      <c r="K62">
        <f t="shared" si="5"/>
        <v>9.9567099567099596E-2</v>
      </c>
      <c r="L62">
        <f t="shared" si="2"/>
        <v>4.329004329004329E-3</v>
      </c>
    </row>
    <row r="63" spans="1:12" x14ac:dyDescent="0.25">
      <c r="A63">
        <f>'11'!A8284</f>
        <v>8276</v>
      </c>
      <c r="B63">
        <f>'11'!B8284</f>
        <v>190800</v>
      </c>
      <c r="C63">
        <f>('11'!C8284-'11'!C$2)/('11'!C$1-'11'!C$2)</f>
        <v>0</v>
      </c>
      <c r="D63">
        <f>('11'!E8284-'11'!E$2)/('11'!E$1-'11'!E$2)</f>
        <v>1.4190435646374345E-5</v>
      </c>
      <c r="E63">
        <f>('11'!F8284-'11'!F$2)/('11'!F$1-'11'!F$2)</f>
        <v>1.4190435646845395E-5</v>
      </c>
      <c r="F63">
        <f>('11'!G8284-'11'!G$2)/('11'!G$1-'11'!G$2)</f>
        <v>4.329004329004329E-3</v>
      </c>
      <c r="G63">
        <f>('11'!H8284-'11'!H$2)/('11'!H$1-'11'!H$2)</f>
        <v>4.3290043279177624E-3</v>
      </c>
      <c r="H63">
        <f t="shared" si="3"/>
        <v>0</v>
      </c>
      <c r="I63">
        <f t="shared" si="0"/>
        <v>1.4190435646374344E-4</v>
      </c>
      <c r="J63">
        <f t="shared" si="5"/>
        <v>1.9157088123241282E-3</v>
      </c>
      <c r="K63">
        <f t="shared" si="5"/>
        <v>9.9567099567099596E-2</v>
      </c>
      <c r="L63">
        <f t="shared" si="2"/>
        <v>4.329004329004329E-3</v>
      </c>
    </row>
    <row r="64" spans="1:12" x14ac:dyDescent="0.25">
      <c r="A64">
        <f>'11'!A8285</f>
        <v>8277</v>
      </c>
      <c r="B64">
        <f>'11'!B8285</f>
        <v>194400</v>
      </c>
      <c r="C64">
        <f>('11'!C8285-'11'!C$2)/('11'!C$1-'11'!C$2)</f>
        <v>0</v>
      </c>
      <c r="D64">
        <f>('11'!E8285-'11'!E$2)/('11'!E$1-'11'!E$2)</f>
        <v>1.4190435646374345E-5</v>
      </c>
      <c r="E64">
        <f>('11'!F8285-'11'!F$2)/('11'!F$1-'11'!F$2)</f>
        <v>1.4190435646845395E-5</v>
      </c>
      <c r="F64">
        <f>('11'!G8285-'11'!G$2)/('11'!G$1-'11'!G$2)</f>
        <v>4.329004329004329E-3</v>
      </c>
      <c r="G64">
        <f>('11'!H8285-'11'!H$2)/('11'!H$1-'11'!H$2)</f>
        <v>4.3290043279177624E-3</v>
      </c>
      <c r="H64">
        <f t="shared" si="3"/>
        <v>0</v>
      </c>
      <c r="I64">
        <f t="shared" si="0"/>
        <v>1.4190435646374344E-4</v>
      </c>
      <c r="J64">
        <f t="shared" ref="J64:K79" si="6">E64*J$8+E63*J$7+E62*J$6+E61*J$5+E60*J$4+E59*J$3</f>
        <v>1.9157088123241282E-3</v>
      </c>
      <c r="K64">
        <f t="shared" si="6"/>
        <v>9.9567099567099596E-2</v>
      </c>
      <c r="L64">
        <f t="shared" si="2"/>
        <v>4.329004329004329E-3</v>
      </c>
    </row>
    <row r="65" spans="1:12" x14ac:dyDescent="0.25">
      <c r="A65">
        <f>'11'!A8286</f>
        <v>8278</v>
      </c>
      <c r="B65">
        <f>'11'!B8286</f>
        <v>198000</v>
      </c>
      <c r="C65">
        <f>('11'!C8286-'11'!C$2)/('11'!C$1-'11'!C$2)</f>
        <v>0</v>
      </c>
      <c r="D65">
        <f>('11'!E8286-'11'!E$2)/('11'!E$1-'11'!E$2)</f>
        <v>1.4190435646374345E-5</v>
      </c>
      <c r="E65">
        <f>('11'!F8286-'11'!F$2)/('11'!F$1-'11'!F$2)</f>
        <v>1.4190435646845395E-5</v>
      </c>
      <c r="F65">
        <f>('11'!G8286-'11'!G$2)/('11'!G$1-'11'!G$2)</f>
        <v>4.329004329004329E-3</v>
      </c>
      <c r="G65">
        <f>('11'!H8286-'11'!H$2)/('11'!H$1-'11'!H$2)</f>
        <v>4.3290043279177624E-3</v>
      </c>
      <c r="H65">
        <f t="shared" si="3"/>
        <v>0</v>
      </c>
      <c r="I65">
        <f t="shared" si="0"/>
        <v>1.4190435646374344E-4</v>
      </c>
      <c r="J65">
        <f t="shared" si="6"/>
        <v>1.9157088123241282E-3</v>
      </c>
      <c r="K65">
        <f t="shared" si="6"/>
        <v>9.9567099567099596E-2</v>
      </c>
      <c r="L65">
        <f t="shared" si="2"/>
        <v>4.329004329004329E-3</v>
      </c>
    </row>
    <row r="66" spans="1:12" x14ac:dyDescent="0.25">
      <c r="A66">
        <f>'11'!A8287</f>
        <v>8279</v>
      </c>
      <c r="B66">
        <f>'11'!B8287</f>
        <v>201600</v>
      </c>
      <c r="C66">
        <f>('11'!C8287-'11'!C$2)/('11'!C$1-'11'!C$2)</f>
        <v>0</v>
      </c>
      <c r="D66">
        <f>('11'!E8287-'11'!E$2)/('11'!E$1-'11'!E$2)</f>
        <v>1.4190435646374345E-5</v>
      </c>
      <c r="E66">
        <f>('11'!F8287-'11'!F$2)/('11'!F$1-'11'!F$2)</f>
        <v>1.4190435646845395E-5</v>
      </c>
      <c r="F66">
        <f>('11'!G8287-'11'!G$2)/('11'!G$1-'11'!G$2)</f>
        <v>4.329004329004329E-3</v>
      </c>
      <c r="G66">
        <f>('11'!H8287-'11'!H$2)/('11'!H$1-'11'!H$2)</f>
        <v>4.3290043279177624E-3</v>
      </c>
      <c r="H66">
        <f t="shared" si="3"/>
        <v>0</v>
      </c>
      <c r="I66">
        <f t="shared" si="0"/>
        <v>1.4190435646374344E-4</v>
      </c>
      <c r="J66">
        <f t="shared" si="6"/>
        <v>1.9157088123241282E-3</v>
      </c>
      <c r="K66">
        <f t="shared" si="6"/>
        <v>9.9567099567099596E-2</v>
      </c>
      <c r="L66">
        <f t="shared" si="2"/>
        <v>4.329004329004329E-3</v>
      </c>
    </row>
    <row r="67" spans="1:12" x14ac:dyDescent="0.25">
      <c r="A67">
        <f>'11'!A8288</f>
        <v>8280</v>
      </c>
      <c r="B67">
        <f>'11'!B8288</f>
        <v>205200</v>
      </c>
      <c r="C67">
        <f>('11'!C8288-'11'!C$2)/('11'!C$1-'11'!C$2)</f>
        <v>0</v>
      </c>
      <c r="D67">
        <f>('11'!E8288-'11'!E$2)/('11'!E$1-'11'!E$2)</f>
        <v>1.4190435646374345E-5</v>
      </c>
      <c r="E67">
        <f>('11'!F8288-'11'!F$2)/('11'!F$1-'11'!F$2)</f>
        <v>1.4190435646845395E-5</v>
      </c>
      <c r="F67">
        <f>('11'!G8288-'11'!G$2)/('11'!G$1-'11'!G$2)</f>
        <v>4.329004329004329E-3</v>
      </c>
      <c r="G67">
        <f>('11'!H8288-'11'!H$2)/('11'!H$1-'11'!H$2)</f>
        <v>4.3290043279177624E-3</v>
      </c>
      <c r="H67">
        <f t="shared" si="3"/>
        <v>0</v>
      </c>
      <c r="I67">
        <f t="shared" si="0"/>
        <v>1.4190435646374344E-4</v>
      </c>
      <c r="J67">
        <f t="shared" si="6"/>
        <v>1.9157088123241282E-3</v>
      </c>
      <c r="K67">
        <f t="shared" si="6"/>
        <v>9.9567099567099596E-2</v>
      </c>
      <c r="L67">
        <f t="shared" si="2"/>
        <v>5.0505050505050509E-3</v>
      </c>
    </row>
    <row r="68" spans="1:12" x14ac:dyDescent="0.25">
      <c r="A68">
        <f>'11'!A8289</f>
        <v>8281</v>
      </c>
      <c r="B68">
        <f>'11'!B8289</f>
        <v>208800</v>
      </c>
      <c r="C68">
        <f>('11'!C8289-'11'!C$2)/('11'!C$1-'11'!C$2)</f>
        <v>0</v>
      </c>
      <c r="D68">
        <f>('11'!E8289-'11'!E$2)/('11'!E$1-'11'!E$2)</f>
        <v>1.4190435646374345E-5</v>
      </c>
      <c r="E68">
        <f>('11'!F8289-'11'!F$2)/('11'!F$1-'11'!F$2)</f>
        <v>1.4190435646845395E-5</v>
      </c>
      <c r="F68">
        <f>('11'!G8289-'11'!G$2)/('11'!G$1-'11'!G$2)</f>
        <v>4.329004329004329E-3</v>
      </c>
      <c r="G68">
        <f>('11'!H8289-'11'!H$2)/('11'!H$1-'11'!H$2)</f>
        <v>4.3290043279177624E-3</v>
      </c>
      <c r="H68">
        <f t="shared" si="3"/>
        <v>0</v>
      </c>
      <c r="I68">
        <f t="shared" si="0"/>
        <v>1.4190435646374344E-4</v>
      </c>
      <c r="J68">
        <f t="shared" si="6"/>
        <v>1.9157088123241282E-3</v>
      </c>
      <c r="K68">
        <f t="shared" si="6"/>
        <v>9.9567099567099596E-2</v>
      </c>
      <c r="L68">
        <f t="shared" si="2"/>
        <v>5.772005772005772E-3</v>
      </c>
    </row>
    <row r="69" spans="1:12" x14ac:dyDescent="0.25">
      <c r="A69">
        <f>'11'!A8290</f>
        <v>8282</v>
      </c>
      <c r="B69">
        <f>'11'!B8290</f>
        <v>212400</v>
      </c>
      <c r="C69">
        <f>('11'!C8290-'11'!C$2)/('11'!C$1-'11'!C$2)</f>
        <v>0</v>
      </c>
      <c r="D69">
        <f>('11'!E8290-'11'!E$2)/('11'!E$1-'11'!E$2)</f>
        <v>1.4190435646374345E-5</v>
      </c>
      <c r="E69">
        <f>('11'!F8290-'11'!F$2)/('11'!F$1-'11'!F$2)</f>
        <v>1.4190435646845395E-5</v>
      </c>
      <c r="F69">
        <f>('11'!G8290-'11'!G$2)/('11'!G$1-'11'!G$2)</f>
        <v>4.329004329004329E-3</v>
      </c>
      <c r="G69">
        <f>('11'!H8290-'11'!H$2)/('11'!H$1-'11'!H$2)</f>
        <v>4.3290043279177624E-3</v>
      </c>
      <c r="H69">
        <f t="shared" si="3"/>
        <v>0</v>
      </c>
      <c r="I69">
        <f t="shared" si="0"/>
        <v>1.4190435646374344E-4</v>
      </c>
      <c r="J69">
        <f t="shared" si="6"/>
        <v>1.9157088123241282E-3</v>
      </c>
      <c r="K69">
        <f t="shared" si="6"/>
        <v>9.9567099567099596E-2</v>
      </c>
      <c r="L69">
        <f t="shared" si="2"/>
        <v>6.4935064935064931E-3</v>
      </c>
    </row>
    <row r="70" spans="1:12" x14ac:dyDescent="0.25">
      <c r="A70">
        <f>'11'!A8291</f>
        <v>8283</v>
      </c>
      <c r="B70">
        <f>'11'!B8291</f>
        <v>216000</v>
      </c>
      <c r="C70">
        <f>('11'!C8291-'11'!C$2)/('11'!C$1-'11'!C$2)</f>
        <v>0</v>
      </c>
      <c r="D70">
        <f>('11'!E8291-'11'!E$2)/('11'!E$1-'11'!E$2)</f>
        <v>1.4190435646374345E-5</v>
      </c>
      <c r="E70">
        <f>('11'!F8291-'11'!F$2)/('11'!F$1-'11'!F$2)</f>
        <v>1.4190435646845395E-5</v>
      </c>
      <c r="F70">
        <f>('11'!G8291-'11'!G$2)/('11'!G$1-'11'!G$2)</f>
        <v>4.329004329004329E-3</v>
      </c>
      <c r="G70">
        <f>('11'!H8291-'11'!H$2)/('11'!H$1-'11'!H$2)</f>
        <v>4.3290043279177624E-3</v>
      </c>
      <c r="H70">
        <f t="shared" si="3"/>
        <v>4.9405894123168894E-3</v>
      </c>
      <c r="I70">
        <f t="shared" si="0"/>
        <v>1.4190435646374344E-4</v>
      </c>
      <c r="J70">
        <f t="shared" si="6"/>
        <v>1.9157088123241282E-3</v>
      </c>
      <c r="K70">
        <f t="shared" si="6"/>
        <v>9.9567099567099596E-2</v>
      </c>
      <c r="L70">
        <f t="shared" si="2"/>
        <v>7.215007215007215E-3</v>
      </c>
    </row>
    <row r="71" spans="1:12" x14ac:dyDescent="0.25">
      <c r="A71">
        <f>'11'!A8292</f>
        <v>8284</v>
      </c>
      <c r="B71">
        <f>'11'!B8292</f>
        <v>219600</v>
      </c>
      <c r="C71">
        <f>('11'!C8292-'11'!C$2)/('11'!C$1-'11'!C$2)</f>
        <v>0</v>
      </c>
      <c r="D71">
        <f>('11'!E8292-'11'!E$2)/('11'!E$1-'11'!E$2)</f>
        <v>1.4190435646374345E-5</v>
      </c>
      <c r="E71">
        <f>('11'!F8292-'11'!F$2)/('11'!F$1-'11'!F$2)</f>
        <v>1.4190435646845395E-5</v>
      </c>
      <c r="F71">
        <f>('11'!G8292-'11'!G$2)/('11'!G$1-'11'!G$2)</f>
        <v>4.329004329004329E-3</v>
      </c>
      <c r="G71">
        <f>('11'!H8292-'11'!H$2)/('11'!H$1-'11'!H$2)</f>
        <v>4.3290043279177624E-3</v>
      </c>
      <c r="H71">
        <f t="shared" si="3"/>
        <v>4.9405894123168894E-3</v>
      </c>
      <c r="I71">
        <f t="shared" si="0"/>
        <v>1.4190435646374344E-4</v>
      </c>
      <c r="J71">
        <f t="shared" si="6"/>
        <v>1.9157088123241282E-3</v>
      </c>
      <c r="K71">
        <f t="shared" si="6"/>
        <v>9.9567099567099596E-2</v>
      </c>
      <c r="L71">
        <f t="shared" si="2"/>
        <v>7.9365079365079361E-3</v>
      </c>
    </row>
    <row r="72" spans="1:12" x14ac:dyDescent="0.25">
      <c r="A72">
        <f>'11'!A8293</f>
        <v>8285</v>
      </c>
      <c r="B72">
        <f>'11'!B8293</f>
        <v>223200</v>
      </c>
      <c r="C72">
        <f>('11'!C8293-'11'!C$2)/('11'!C$1-'11'!C$2)</f>
        <v>0</v>
      </c>
      <c r="D72">
        <f>('11'!E8293-'11'!E$2)/('11'!E$1-'11'!E$2)</f>
        <v>1.4190435646374345E-5</v>
      </c>
      <c r="E72">
        <f>('11'!F8293-'11'!F$2)/('11'!F$1-'11'!F$2)</f>
        <v>1.4190435646845395E-5</v>
      </c>
      <c r="F72">
        <f>('11'!G8293-'11'!G$2)/('11'!G$1-'11'!G$2)</f>
        <v>4.329004329004329E-3</v>
      </c>
      <c r="G72">
        <f>('11'!H8293-'11'!H$2)/('11'!H$1-'11'!H$2)</f>
        <v>4.3290043279177624E-3</v>
      </c>
      <c r="H72">
        <f t="shared" si="3"/>
        <v>2.4702947061584447E-3</v>
      </c>
      <c r="I72">
        <f t="shared" si="0"/>
        <v>1.4190435646374344E-4</v>
      </c>
      <c r="J72">
        <f t="shared" si="6"/>
        <v>1.9157088123241282E-3</v>
      </c>
      <c r="K72">
        <f t="shared" si="6"/>
        <v>9.9567099567099596E-2</v>
      </c>
      <c r="L72">
        <f t="shared" si="2"/>
        <v>8.658008658008658E-3</v>
      </c>
    </row>
    <row r="73" spans="1:12" x14ac:dyDescent="0.25">
      <c r="A73">
        <f>'11'!A8294</f>
        <v>8286</v>
      </c>
      <c r="B73">
        <f>'11'!B8294</f>
        <v>226800</v>
      </c>
      <c r="C73">
        <f>('11'!C8294-'11'!C$2)/('11'!C$1-'11'!C$2)</f>
        <v>2.4702947061584447E-3</v>
      </c>
      <c r="D73">
        <f>('11'!E8294-'11'!E$2)/('11'!E$1-'11'!E$2)</f>
        <v>2.838087129274869E-5</v>
      </c>
      <c r="E73">
        <f>('11'!F8294-'11'!F$2)/('11'!F$1-'11'!F$2)</f>
        <v>2.838087129369079E-5</v>
      </c>
      <c r="F73">
        <f>('11'!G8294-'11'!G$2)/('11'!G$1-'11'!G$2)</f>
        <v>8.658008658008658E-3</v>
      </c>
      <c r="G73">
        <f>('11'!H8294-'11'!H$2)/('11'!H$1-'11'!H$2)</f>
        <v>8.6580086582962786E-3</v>
      </c>
      <c r="H73">
        <f t="shared" si="3"/>
        <v>0</v>
      </c>
      <c r="I73">
        <f t="shared" si="0"/>
        <v>1.9866609904924083E-4</v>
      </c>
      <c r="J73">
        <f t="shared" si="6"/>
        <v>2.34142188172949E-3</v>
      </c>
      <c r="K73">
        <f t="shared" si="6"/>
        <v>0.11688311688311691</v>
      </c>
      <c r="L73">
        <f t="shared" si="2"/>
        <v>8.658008658008658E-3</v>
      </c>
    </row>
    <row r="74" spans="1:12" x14ac:dyDescent="0.25">
      <c r="A74">
        <f>'11'!A8295</f>
        <v>8287</v>
      </c>
      <c r="B74">
        <f>'11'!B8295</f>
        <v>230400</v>
      </c>
      <c r="C74">
        <f>('11'!C8295-'11'!C$2)/('11'!C$1-'11'!C$2)</f>
        <v>0</v>
      </c>
      <c r="D74">
        <f>('11'!E8295-'11'!E$2)/('11'!E$1-'11'!E$2)</f>
        <v>2.838087129274869E-5</v>
      </c>
      <c r="E74">
        <f>('11'!F8295-'11'!F$2)/('11'!F$1-'11'!F$2)</f>
        <v>2.838087129369079E-5</v>
      </c>
      <c r="F74">
        <f>('11'!G8295-'11'!G$2)/('11'!G$1-'11'!G$2)</f>
        <v>8.658008658008658E-3</v>
      </c>
      <c r="G74">
        <f>('11'!H8295-'11'!H$2)/('11'!H$1-'11'!H$2)</f>
        <v>8.6580086582962786E-3</v>
      </c>
      <c r="H74">
        <f t="shared" si="3"/>
        <v>0</v>
      </c>
      <c r="I74">
        <f t="shared" si="0"/>
        <v>2.4123740598836385E-4</v>
      </c>
      <c r="J74">
        <f t="shared" si="6"/>
        <v>2.795515822428543E-3</v>
      </c>
      <c r="K74">
        <f t="shared" si="6"/>
        <v>0.14285714285714288</v>
      </c>
      <c r="L74">
        <f t="shared" si="2"/>
        <v>8.658008658008658E-3</v>
      </c>
    </row>
    <row r="75" spans="1:12" x14ac:dyDescent="0.25">
      <c r="A75">
        <f>'11'!A8296</f>
        <v>8288</v>
      </c>
      <c r="B75">
        <f>'11'!B8296</f>
        <v>234000</v>
      </c>
      <c r="C75">
        <f>('11'!C8296-'11'!C$2)/('11'!C$1-'11'!C$2)</f>
        <v>0</v>
      </c>
      <c r="D75">
        <f>('11'!E8296-'11'!E$2)/('11'!E$1-'11'!E$2)</f>
        <v>2.838087129274869E-5</v>
      </c>
      <c r="E75">
        <f>('11'!F8296-'11'!F$2)/('11'!F$1-'11'!F$2)</f>
        <v>2.838087129369079E-5</v>
      </c>
      <c r="F75">
        <f>('11'!G8296-'11'!G$2)/('11'!G$1-'11'!G$2)</f>
        <v>8.658008658008658E-3</v>
      </c>
      <c r="G75">
        <f>('11'!H8296-'11'!H$2)/('11'!H$1-'11'!H$2)</f>
        <v>8.6580086582962786E-3</v>
      </c>
      <c r="H75">
        <f t="shared" si="3"/>
        <v>0</v>
      </c>
      <c r="I75">
        <f t="shared" si="0"/>
        <v>2.8380871292748688E-4</v>
      </c>
      <c r="J75">
        <f t="shared" si="6"/>
        <v>3.0793245353654508E-3</v>
      </c>
      <c r="K75">
        <f t="shared" si="6"/>
        <v>0.16883116883116886</v>
      </c>
      <c r="L75">
        <f t="shared" si="2"/>
        <v>8.658008658008658E-3</v>
      </c>
    </row>
    <row r="76" spans="1:12" x14ac:dyDescent="0.25">
      <c r="A76">
        <f>'11'!A8297</f>
        <v>8289</v>
      </c>
      <c r="B76">
        <f>'11'!B8297</f>
        <v>237600</v>
      </c>
      <c r="C76">
        <f>('11'!C8297-'11'!C$2)/('11'!C$1-'11'!C$2)</f>
        <v>0</v>
      </c>
      <c r="D76">
        <f>('11'!E8297-'11'!E$2)/('11'!E$1-'11'!E$2)</f>
        <v>2.838087129274869E-5</v>
      </c>
      <c r="E76">
        <f>('11'!F8297-'11'!F$2)/('11'!F$1-'11'!F$2)</f>
        <v>2.838087129369079E-5</v>
      </c>
      <c r="F76">
        <f>('11'!G8297-'11'!G$2)/('11'!G$1-'11'!G$2)</f>
        <v>8.658008658008658E-3</v>
      </c>
      <c r="G76">
        <f>('11'!H8297-'11'!H$2)/('11'!H$1-'11'!H$2)</f>
        <v>8.6580086582962786E-3</v>
      </c>
      <c r="H76">
        <f t="shared" si="3"/>
        <v>0</v>
      </c>
      <c r="I76">
        <f t="shared" si="0"/>
        <v>2.8380871292748688E-4</v>
      </c>
      <c r="J76">
        <f t="shared" si="6"/>
        <v>3.3915141195960492E-3</v>
      </c>
      <c r="K76">
        <f t="shared" si="6"/>
        <v>0.18181818181818185</v>
      </c>
      <c r="L76">
        <f t="shared" si="2"/>
        <v>8.658008658008658E-3</v>
      </c>
    </row>
    <row r="77" spans="1:12" x14ac:dyDescent="0.25">
      <c r="A77">
        <f>'11'!A8298</f>
        <v>8290</v>
      </c>
      <c r="B77">
        <f>'11'!B8298</f>
        <v>241200</v>
      </c>
      <c r="C77">
        <f>('11'!C8298-'11'!C$2)/('11'!C$1-'11'!C$2)</f>
        <v>0</v>
      </c>
      <c r="D77">
        <f>('11'!E8298-'11'!E$2)/('11'!E$1-'11'!E$2)</f>
        <v>2.838087129274869E-5</v>
      </c>
      <c r="E77">
        <f>('11'!F8298-'11'!F$2)/('11'!F$1-'11'!F$2)</f>
        <v>2.838087129369079E-5</v>
      </c>
      <c r="F77">
        <f>('11'!G8298-'11'!G$2)/('11'!G$1-'11'!G$2)</f>
        <v>8.658008658008658E-3</v>
      </c>
      <c r="G77">
        <f>('11'!H8298-'11'!H$2)/('11'!H$1-'11'!H$2)</f>
        <v>8.6580086582962786E-3</v>
      </c>
      <c r="H77">
        <f t="shared" si="3"/>
        <v>0</v>
      </c>
      <c r="I77">
        <f t="shared" si="0"/>
        <v>2.8380871292748688E-4</v>
      </c>
      <c r="J77">
        <f t="shared" si="6"/>
        <v>3.7604654464140292E-3</v>
      </c>
      <c r="K77">
        <f t="shared" si="6"/>
        <v>0.19480519480519484</v>
      </c>
      <c r="L77">
        <f t="shared" si="2"/>
        <v>8.658008658008658E-3</v>
      </c>
    </row>
    <row r="78" spans="1:12" x14ac:dyDescent="0.25">
      <c r="A78">
        <f>'11'!A8299</f>
        <v>8291</v>
      </c>
      <c r="B78">
        <f>'11'!B8299</f>
        <v>244800</v>
      </c>
      <c r="C78">
        <f>('11'!C8299-'11'!C$2)/('11'!C$1-'11'!C$2)</f>
        <v>0</v>
      </c>
      <c r="D78">
        <f>('11'!E8299-'11'!E$2)/('11'!E$1-'11'!E$2)</f>
        <v>2.838087129274869E-5</v>
      </c>
      <c r="E78">
        <f>('11'!F8299-'11'!F$2)/('11'!F$1-'11'!F$2)</f>
        <v>2.838087129369079E-5</v>
      </c>
      <c r="F78">
        <f>('11'!G8299-'11'!G$2)/('11'!G$1-'11'!G$2)</f>
        <v>8.658008658008658E-3</v>
      </c>
      <c r="G78">
        <f>('11'!H8299-'11'!H$2)/('11'!H$1-'11'!H$2)</f>
        <v>8.6580086582962786E-3</v>
      </c>
      <c r="H78">
        <f t="shared" si="3"/>
        <v>0</v>
      </c>
      <c r="I78">
        <f t="shared" si="0"/>
        <v>2.8380871292748688E-4</v>
      </c>
      <c r="J78">
        <f t="shared" si="6"/>
        <v>3.8314176246482565E-3</v>
      </c>
      <c r="K78">
        <f t="shared" si="6"/>
        <v>0.19913419913419919</v>
      </c>
      <c r="L78">
        <f t="shared" si="2"/>
        <v>8.658008658008658E-3</v>
      </c>
    </row>
    <row r="79" spans="1:12" x14ac:dyDescent="0.25">
      <c r="A79">
        <f>'11'!A8300</f>
        <v>8292</v>
      </c>
      <c r="B79">
        <f>'11'!B8300</f>
        <v>248400</v>
      </c>
      <c r="C79">
        <f>('11'!C8300-'11'!C$2)/('11'!C$1-'11'!C$2)</f>
        <v>0</v>
      </c>
      <c r="D79">
        <f>('11'!E8300-'11'!E$2)/('11'!E$1-'11'!E$2)</f>
        <v>2.838087129274869E-5</v>
      </c>
      <c r="E79">
        <f>('11'!F8300-'11'!F$2)/('11'!F$1-'11'!F$2)</f>
        <v>2.838087129369079E-5</v>
      </c>
      <c r="F79">
        <f>('11'!G8300-'11'!G$2)/('11'!G$1-'11'!G$2)</f>
        <v>8.658008658008658E-3</v>
      </c>
      <c r="G79">
        <f>('11'!H8300-'11'!H$2)/('11'!H$1-'11'!H$2)</f>
        <v>8.6580086582962786E-3</v>
      </c>
      <c r="H79">
        <f t="shared" si="3"/>
        <v>0</v>
      </c>
      <c r="I79">
        <f>D79*I$8+D78*I$7+D77*I$6</f>
        <v>2.8380871292748688E-4</v>
      </c>
      <c r="J79">
        <f t="shared" si="6"/>
        <v>3.8314176246482565E-3</v>
      </c>
      <c r="K79">
        <f t="shared" si="6"/>
        <v>0.19913419913419919</v>
      </c>
      <c r="L79">
        <f t="shared" si="2"/>
        <v>8.658008658008658E-3</v>
      </c>
    </row>
    <row r="80" spans="1:12" x14ac:dyDescent="0.25">
      <c r="A80">
        <f>'11'!A8301</f>
        <v>8293</v>
      </c>
      <c r="B80">
        <f>'11'!B8301</f>
        <v>252000</v>
      </c>
      <c r="C80">
        <f>('11'!C8301-'11'!C$2)/('11'!C$1-'11'!C$2)</f>
        <v>0</v>
      </c>
      <c r="D80">
        <f>('11'!E8301-'11'!E$2)/('11'!E$1-'11'!E$2)</f>
        <v>2.838087129274869E-5</v>
      </c>
      <c r="E80">
        <f>('11'!F8301-'11'!F$2)/('11'!F$1-'11'!F$2)</f>
        <v>2.838087129369079E-5</v>
      </c>
      <c r="F80">
        <f>('11'!G8301-'11'!G$2)/('11'!G$1-'11'!G$2)</f>
        <v>8.658008658008658E-3</v>
      </c>
      <c r="G80">
        <f>('11'!H8301-'11'!H$2)/('11'!H$1-'11'!H$2)</f>
        <v>8.6580086582962786E-3</v>
      </c>
      <c r="H80">
        <f t="shared" si="3"/>
        <v>0</v>
      </c>
      <c r="I80">
        <f t="shared" ref="I80:I95" si="7">D80*I$8+D79*I$7+D78*I$6</f>
        <v>2.8380871292748688E-4</v>
      </c>
      <c r="J80">
        <f t="shared" ref="J80:K95" si="8">E80*J$8+E79*J$7+E78*J$6+E77*J$5+E76*J$4+E75*J$3</f>
        <v>3.8314176246482565E-3</v>
      </c>
      <c r="K80">
        <f t="shared" si="8"/>
        <v>0.19913419913419919</v>
      </c>
      <c r="L80">
        <f t="shared" ref="L80:L143" si="9">AVERAGE(F81:F86)</f>
        <v>8.658008658008658E-3</v>
      </c>
    </row>
    <row r="81" spans="1:12" x14ac:dyDescent="0.25">
      <c r="A81">
        <f>'11'!A8302</f>
        <v>8294</v>
      </c>
      <c r="B81">
        <f>'11'!B8302</f>
        <v>255600</v>
      </c>
      <c r="C81">
        <f>('11'!C8302-'11'!C$2)/('11'!C$1-'11'!C$2)</f>
        <v>0</v>
      </c>
      <c r="D81">
        <f>('11'!E8302-'11'!E$2)/('11'!E$1-'11'!E$2)</f>
        <v>2.838087129274869E-5</v>
      </c>
      <c r="E81">
        <f>('11'!F8302-'11'!F$2)/('11'!F$1-'11'!F$2)</f>
        <v>2.838087129369079E-5</v>
      </c>
      <c r="F81">
        <f>('11'!G8302-'11'!G$2)/('11'!G$1-'11'!G$2)</f>
        <v>8.658008658008658E-3</v>
      </c>
      <c r="G81">
        <f>('11'!H8302-'11'!H$2)/('11'!H$1-'11'!H$2)</f>
        <v>8.6580086582962786E-3</v>
      </c>
      <c r="H81">
        <f t="shared" ref="H81:H144" si="10">C82*H$8+C83*H$7+C84*H$6</f>
        <v>0</v>
      </c>
      <c r="I81">
        <f t="shared" si="7"/>
        <v>2.8380871292748688E-4</v>
      </c>
      <c r="J81">
        <f t="shared" si="8"/>
        <v>3.8314176246482565E-3</v>
      </c>
      <c r="K81">
        <f t="shared" si="8"/>
        <v>0.19913419913419919</v>
      </c>
      <c r="L81">
        <f t="shared" si="9"/>
        <v>8.658008658008658E-3</v>
      </c>
    </row>
    <row r="82" spans="1:12" x14ac:dyDescent="0.25">
      <c r="A82">
        <f>'11'!A8303</f>
        <v>8295</v>
      </c>
      <c r="B82">
        <f>'11'!B8303</f>
        <v>259200</v>
      </c>
      <c r="C82">
        <f>('11'!C8303-'11'!C$2)/('11'!C$1-'11'!C$2)</f>
        <v>0</v>
      </c>
      <c r="D82">
        <f>('11'!E8303-'11'!E$2)/('11'!E$1-'11'!E$2)</f>
        <v>2.838087129274869E-5</v>
      </c>
      <c r="E82">
        <f>('11'!F8303-'11'!F$2)/('11'!F$1-'11'!F$2)</f>
        <v>2.838087129369079E-5</v>
      </c>
      <c r="F82">
        <f>('11'!G8303-'11'!G$2)/('11'!G$1-'11'!G$2)</f>
        <v>8.658008658008658E-3</v>
      </c>
      <c r="G82">
        <f>('11'!H8303-'11'!H$2)/('11'!H$1-'11'!H$2)</f>
        <v>8.6580086582962786E-3</v>
      </c>
      <c r="H82">
        <f t="shared" si="10"/>
        <v>0</v>
      </c>
      <c r="I82">
        <f t="shared" si="7"/>
        <v>2.8380871292748688E-4</v>
      </c>
      <c r="J82">
        <f t="shared" si="8"/>
        <v>3.8314176246482565E-3</v>
      </c>
      <c r="K82">
        <f t="shared" si="8"/>
        <v>0.19913419913419919</v>
      </c>
      <c r="L82">
        <f t="shared" si="9"/>
        <v>8.658008658008658E-3</v>
      </c>
    </row>
    <row r="83" spans="1:12" x14ac:dyDescent="0.25">
      <c r="A83">
        <f>'11'!A8304</f>
        <v>8296</v>
      </c>
      <c r="B83">
        <f>'11'!B8304</f>
        <v>262800</v>
      </c>
      <c r="C83">
        <f>('11'!C8304-'11'!C$2)/('11'!C$1-'11'!C$2)</f>
        <v>0</v>
      </c>
      <c r="D83">
        <f>('11'!E8304-'11'!E$2)/('11'!E$1-'11'!E$2)</f>
        <v>2.838087129274869E-5</v>
      </c>
      <c r="E83">
        <f>('11'!F8304-'11'!F$2)/('11'!F$1-'11'!F$2)</f>
        <v>2.838087129369079E-5</v>
      </c>
      <c r="F83">
        <f>('11'!G8304-'11'!G$2)/('11'!G$1-'11'!G$2)</f>
        <v>8.658008658008658E-3</v>
      </c>
      <c r="G83">
        <f>('11'!H8304-'11'!H$2)/('11'!H$1-'11'!H$2)</f>
        <v>8.6580086582962786E-3</v>
      </c>
      <c r="H83">
        <f t="shared" si="10"/>
        <v>0</v>
      </c>
      <c r="I83">
        <f t="shared" si="7"/>
        <v>2.8380871292748688E-4</v>
      </c>
      <c r="J83">
        <f t="shared" si="8"/>
        <v>3.8314176246482565E-3</v>
      </c>
      <c r="K83">
        <f t="shared" si="8"/>
        <v>0.19913419913419919</v>
      </c>
      <c r="L83">
        <f t="shared" si="9"/>
        <v>8.658008658008658E-3</v>
      </c>
    </row>
    <row r="84" spans="1:12" x14ac:dyDescent="0.25">
      <c r="A84">
        <f>'11'!A8305</f>
        <v>8297</v>
      </c>
      <c r="B84">
        <f>'11'!B8305</f>
        <v>266400</v>
      </c>
      <c r="C84">
        <f>('11'!C8305-'11'!C$2)/('11'!C$1-'11'!C$2)</f>
        <v>0</v>
      </c>
      <c r="D84">
        <f>('11'!E8305-'11'!E$2)/('11'!E$1-'11'!E$2)</f>
        <v>2.838087129274869E-5</v>
      </c>
      <c r="E84">
        <f>('11'!F8305-'11'!F$2)/('11'!F$1-'11'!F$2)</f>
        <v>2.838087129369079E-5</v>
      </c>
      <c r="F84">
        <f>('11'!G8305-'11'!G$2)/('11'!G$1-'11'!G$2)</f>
        <v>8.658008658008658E-3</v>
      </c>
      <c r="G84">
        <f>('11'!H8305-'11'!H$2)/('11'!H$1-'11'!H$2)</f>
        <v>8.6580086582962786E-3</v>
      </c>
      <c r="H84">
        <f t="shared" si="10"/>
        <v>0</v>
      </c>
      <c r="I84">
        <f t="shared" si="7"/>
        <v>2.8380871292748688E-4</v>
      </c>
      <c r="J84">
        <f t="shared" si="8"/>
        <v>3.8314176246482565E-3</v>
      </c>
      <c r="K84">
        <f t="shared" si="8"/>
        <v>0.19913419913419919</v>
      </c>
      <c r="L84">
        <f t="shared" si="9"/>
        <v>8.658008658008658E-3</v>
      </c>
    </row>
    <row r="85" spans="1:12" x14ac:dyDescent="0.25">
      <c r="A85">
        <f>'11'!A8306</f>
        <v>8298</v>
      </c>
      <c r="B85">
        <f>'11'!B8306</f>
        <v>270000</v>
      </c>
      <c r="C85">
        <f>('11'!C8306-'11'!C$2)/('11'!C$1-'11'!C$2)</f>
        <v>0</v>
      </c>
      <c r="D85">
        <f>('11'!E8306-'11'!E$2)/('11'!E$1-'11'!E$2)</f>
        <v>2.838087129274869E-5</v>
      </c>
      <c r="E85">
        <f>('11'!F8306-'11'!F$2)/('11'!F$1-'11'!F$2)</f>
        <v>2.838087129369079E-5</v>
      </c>
      <c r="F85">
        <f>('11'!G8306-'11'!G$2)/('11'!G$1-'11'!G$2)</f>
        <v>8.658008658008658E-3</v>
      </c>
      <c r="G85">
        <f>('11'!H8306-'11'!H$2)/('11'!H$1-'11'!H$2)</f>
        <v>8.6580086582962786E-3</v>
      </c>
      <c r="H85">
        <f t="shared" si="10"/>
        <v>0</v>
      </c>
      <c r="I85">
        <f t="shared" si="7"/>
        <v>2.8380871292748688E-4</v>
      </c>
      <c r="J85">
        <f t="shared" si="8"/>
        <v>3.8314176246482565E-3</v>
      </c>
      <c r="K85">
        <f t="shared" si="8"/>
        <v>0.19913419913419919</v>
      </c>
      <c r="L85">
        <f t="shared" si="9"/>
        <v>8.658008658008658E-3</v>
      </c>
    </row>
    <row r="86" spans="1:12" x14ac:dyDescent="0.25">
      <c r="A86">
        <f>'11'!A8307</f>
        <v>8299</v>
      </c>
      <c r="B86">
        <f>'11'!B8307</f>
        <v>273600</v>
      </c>
      <c r="C86">
        <f>('11'!C8307-'11'!C$2)/('11'!C$1-'11'!C$2)</f>
        <v>0</v>
      </c>
      <c r="D86">
        <f>('11'!E8307-'11'!E$2)/('11'!E$1-'11'!E$2)</f>
        <v>2.838087129274869E-5</v>
      </c>
      <c r="E86">
        <f>('11'!F8307-'11'!F$2)/('11'!F$1-'11'!F$2)</f>
        <v>2.838087129369079E-5</v>
      </c>
      <c r="F86">
        <f>('11'!G8307-'11'!G$2)/('11'!G$1-'11'!G$2)</f>
        <v>8.658008658008658E-3</v>
      </c>
      <c r="G86">
        <f>('11'!H8307-'11'!H$2)/('11'!H$1-'11'!H$2)</f>
        <v>8.6580086582962786E-3</v>
      </c>
      <c r="H86">
        <f t="shared" si="10"/>
        <v>0</v>
      </c>
      <c r="I86">
        <f t="shared" si="7"/>
        <v>2.8380871292748688E-4</v>
      </c>
      <c r="J86">
        <f t="shared" si="8"/>
        <v>3.8314176246482565E-3</v>
      </c>
      <c r="K86">
        <f t="shared" si="8"/>
        <v>0.19913419913419919</v>
      </c>
      <c r="L86">
        <f t="shared" si="9"/>
        <v>9.3795093795093782E-3</v>
      </c>
    </row>
    <row r="87" spans="1:12" x14ac:dyDescent="0.25">
      <c r="A87">
        <f>'11'!A8308</f>
        <v>8300</v>
      </c>
      <c r="B87">
        <f>'11'!B8308</f>
        <v>277200</v>
      </c>
      <c r="C87">
        <f>('11'!C8308-'11'!C$2)/('11'!C$1-'11'!C$2)</f>
        <v>0</v>
      </c>
      <c r="D87">
        <f>('11'!E8308-'11'!E$2)/('11'!E$1-'11'!E$2)</f>
        <v>2.838087129274869E-5</v>
      </c>
      <c r="E87">
        <f>('11'!F8308-'11'!F$2)/('11'!F$1-'11'!F$2)</f>
        <v>2.838087129369079E-5</v>
      </c>
      <c r="F87">
        <f>('11'!G8308-'11'!G$2)/('11'!G$1-'11'!G$2)</f>
        <v>8.658008658008658E-3</v>
      </c>
      <c r="G87">
        <f>('11'!H8308-'11'!H$2)/('11'!H$1-'11'!H$2)</f>
        <v>8.6580086582962786E-3</v>
      </c>
      <c r="H87">
        <f t="shared" si="10"/>
        <v>0</v>
      </c>
      <c r="I87">
        <f t="shared" si="7"/>
        <v>2.8380871292748688E-4</v>
      </c>
      <c r="J87">
        <f t="shared" si="8"/>
        <v>3.8314176246482565E-3</v>
      </c>
      <c r="K87">
        <f t="shared" si="8"/>
        <v>0.19913419913419919</v>
      </c>
      <c r="L87">
        <f t="shared" si="9"/>
        <v>1.1544011544011544E-2</v>
      </c>
    </row>
    <row r="88" spans="1:12" x14ac:dyDescent="0.25">
      <c r="A88">
        <f>'11'!A8309</f>
        <v>8301</v>
      </c>
      <c r="B88">
        <f>'11'!B8309</f>
        <v>280800</v>
      </c>
      <c r="C88">
        <f>('11'!C8309-'11'!C$2)/('11'!C$1-'11'!C$2)</f>
        <v>0</v>
      </c>
      <c r="D88">
        <f>('11'!E8309-'11'!E$2)/('11'!E$1-'11'!E$2)</f>
        <v>2.838087129274869E-5</v>
      </c>
      <c r="E88">
        <f>('11'!F8309-'11'!F$2)/('11'!F$1-'11'!F$2)</f>
        <v>2.838087129369079E-5</v>
      </c>
      <c r="F88">
        <f>('11'!G8309-'11'!G$2)/('11'!G$1-'11'!G$2)</f>
        <v>8.658008658008658E-3</v>
      </c>
      <c r="G88">
        <f>('11'!H8309-'11'!H$2)/('11'!H$1-'11'!H$2)</f>
        <v>8.6580086582962786E-3</v>
      </c>
      <c r="H88">
        <f t="shared" si="10"/>
        <v>0</v>
      </c>
      <c r="I88">
        <f t="shared" si="7"/>
        <v>2.8380871292748688E-4</v>
      </c>
      <c r="J88">
        <f t="shared" si="8"/>
        <v>3.8314176246482565E-3</v>
      </c>
      <c r="K88">
        <f t="shared" si="8"/>
        <v>0.19913419913419919</v>
      </c>
      <c r="L88">
        <f t="shared" si="9"/>
        <v>1.5873015873015872E-2</v>
      </c>
    </row>
    <row r="89" spans="1:12" x14ac:dyDescent="0.25">
      <c r="A89">
        <f>'11'!A8310</f>
        <v>8302</v>
      </c>
      <c r="B89">
        <f>'11'!B8310</f>
        <v>284400</v>
      </c>
      <c r="C89">
        <f>('11'!C8310-'11'!C$2)/('11'!C$1-'11'!C$2)</f>
        <v>0</v>
      </c>
      <c r="D89">
        <f>('11'!E8310-'11'!E$2)/('11'!E$1-'11'!E$2)</f>
        <v>2.838087129274869E-5</v>
      </c>
      <c r="E89">
        <f>('11'!F8310-'11'!F$2)/('11'!F$1-'11'!F$2)</f>
        <v>2.838087129369079E-5</v>
      </c>
      <c r="F89">
        <f>('11'!G8310-'11'!G$2)/('11'!G$1-'11'!G$2)</f>
        <v>8.658008658008658E-3</v>
      </c>
      <c r="G89">
        <f>('11'!H8310-'11'!H$2)/('11'!H$1-'11'!H$2)</f>
        <v>8.6580086582962786E-3</v>
      </c>
      <c r="H89">
        <f t="shared" si="10"/>
        <v>4.9405894123168894E-3</v>
      </c>
      <c r="I89">
        <f t="shared" si="7"/>
        <v>2.8380871292748688E-4</v>
      </c>
      <c r="J89">
        <f t="shared" si="8"/>
        <v>3.8314176246482565E-3</v>
      </c>
      <c r="K89">
        <f t="shared" si="8"/>
        <v>0.19913419913419919</v>
      </c>
      <c r="L89">
        <f t="shared" si="9"/>
        <v>2.1645021645021648E-2</v>
      </c>
    </row>
    <row r="90" spans="1:12" x14ac:dyDescent="0.25">
      <c r="A90">
        <f>'11'!A8311</f>
        <v>8303</v>
      </c>
      <c r="B90">
        <f>'11'!B8311</f>
        <v>288000</v>
      </c>
      <c r="C90">
        <f>('11'!C8311-'11'!C$2)/('11'!C$1-'11'!C$2)</f>
        <v>0</v>
      </c>
      <c r="D90">
        <f>('11'!E8311-'11'!E$2)/('11'!E$1-'11'!E$2)</f>
        <v>2.838087129274869E-5</v>
      </c>
      <c r="E90">
        <f>('11'!F8311-'11'!F$2)/('11'!F$1-'11'!F$2)</f>
        <v>2.838087129369079E-5</v>
      </c>
      <c r="F90">
        <f>('11'!G8311-'11'!G$2)/('11'!G$1-'11'!G$2)</f>
        <v>8.658008658008658E-3</v>
      </c>
      <c r="G90">
        <f>('11'!H8311-'11'!H$2)/('11'!H$1-'11'!H$2)</f>
        <v>8.6580086582962786E-3</v>
      </c>
      <c r="H90">
        <f t="shared" si="10"/>
        <v>1.4821768236950668E-2</v>
      </c>
      <c r="I90">
        <f t="shared" si="7"/>
        <v>2.8380871292748688E-4</v>
      </c>
      <c r="J90">
        <f t="shared" si="8"/>
        <v>3.8314176246482565E-3</v>
      </c>
      <c r="K90">
        <f t="shared" si="8"/>
        <v>0.19913419913419919</v>
      </c>
      <c r="L90">
        <f t="shared" si="9"/>
        <v>2.813852813852814E-2</v>
      </c>
    </row>
    <row r="91" spans="1:12" x14ac:dyDescent="0.25">
      <c r="A91">
        <f>'11'!A8312</f>
        <v>8304</v>
      </c>
      <c r="B91">
        <f>'11'!B8312</f>
        <v>291600</v>
      </c>
      <c r="C91">
        <f>('11'!C8312-'11'!C$2)/('11'!C$1-'11'!C$2)</f>
        <v>0</v>
      </c>
      <c r="D91">
        <f>('11'!E8312-'11'!E$2)/('11'!E$1-'11'!E$2)</f>
        <v>2.838087129274869E-5</v>
      </c>
      <c r="E91">
        <f>('11'!F8312-'11'!F$2)/('11'!F$1-'11'!F$2)</f>
        <v>2.838087129369079E-5</v>
      </c>
      <c r="F91">
        <f>('11'!G8312-'11'!G$2)/('11'!G$1-'11'!G$2)</f>
        <v>8.658008658008658E-3</v>
      </c>
      <c r="G91">
        <f>('11'!H8312-'11'!H$2)/('11'!H$1-'11'!H$2)</f>
        <v>8.6580086582962786E-3</v>
      </c>
      <c r="H91">
        <f t="shared" si="10"/>
        <v>2.7173241767742891E-2</v>
      </c>
      <c r="I91">
        <f t="shared" si="7"/>
        <v>2.8380871292748688E-4</v>
      </c>
      <c r="J91">
        <f t="shared" si="8"/>
        <v>3.8314176246482565E-3</v>
      </c>
      <c r="K91">
        <f t="shared" si="8"/>
        <v>0.19913419913419919</v>
      </c>
      <c r="L91">
        <f t="shared" si="9"/>
        <v>3.5353535353535352E-2</v>
      </c>
    </row>
    <row r="92" spans="1:12" x14ac:dyDescent="0.25">
      <c r="A92">
        <f>'11'!A8313</f>
        <v>8305</v>
      </c>
      <c r="B92">
        <f>'11'!B8313</f>
        <v>295200</v>
      </c>
      <c r="C92">
        <f>('11'!C8313-'11'!C$2)/('11'!C$1-'11'!C$2)</f>
        <v>2.4702947061584447E-3</v>
      </c>
      <c r="D92">
        <f>('11'!E8313-'11'!E$2)/('11'!E$1-'11'!E$2)</f>
        <v>2.838087129274869E-5</v>
      </c>
      <c r="E92">
        <f>('11'!F8313-'11'!F$2)/('11'!F$1-'11'!F$2)</f>
        <v>4.2571306940536182E-5</v>
      </c>
      <c r="F92">
        <f>('11'!G8313-'11'!G$2)/('11'!G$1-'11'!G$2)</f>
        <v>1.2987012987012986E-2</v>
      </c>
      <c r="G92">
        <f>('11'!H8313-'11'!H$2)/('11'!H$1-'11'!H$2)</f>
        <v>1.298701298621404E-2</v>
      </c>
      <c r="H92">
        <f t="shared" si="10"/>
        <v>2.9643536473901336E-2</v>
      </c>
      <c r="I92">
        <f t="shared" si="7"/>
        <v>2.8380871292748688E-4</v>
      </c>
      <c r="J92">
        <f t="shared" si="8"/>
        <v>4.257130694053618E-3</v>
      </c>
      <c r="K92">
        <f t="shared" si="8"/>
        <v>0.21645021645021648</v>
      </c>
      <c r="L92">
        <f t="shared" si="9"/>
        <v>4.1847041847041848E-2</v>
      </c>
    </row>
    <row r="93" spans="1:12" x14ac:dyDescent="0.25">
      <c r="A93">
        <f>'11'!A8314</f>
        <v>8306</v>
      </c>
      <c r="B93">
        <f>'11'!B8314</f>
        <v>298800</v>
      </c>
      <c r="C93">
        <f>('11'!C8314-'11'!C$2)/('11'!C$1-'11'!C$2)</f>
        <v>4.9405894123168894E-3</v>
      </c>
      <c r="D93">
        <f>('11'!E8314-'11'!E$2)/('11'!E$1-'11'!E$2)</f>
        <v>5.676174258549738E-5</v>
      </c>
      <c r="E93">
        <f>('11'!F8314-'11'!F$2)/('11'!F$1-'11'!F$2)</f>
        <v>5.6761742587381581E-5</v>
      </c>
      <c r="F93">
        <f>('11'!G8314-'11'!G$2)/('11'!G$1-'11'!G$2)</f>
        <v>2.1645021645021648E-2</v>
      </c>
      <c r="G93">
        <f>('11'!H8314-'11'!H$2)/('11'!H$1-'11'!H$2)</f>
        <v>2.1645021644510321E-2</v>
      </c>
      <c r="H93">
        <f t="shared" si="10"/>
        <v>2.2232652355426E-2</v>
      </c>
      <c r="I93">
        <f t="shared" si="7"/>
        <v>3.9733219809848165E-4</v>
      </c>
      <c r="J93">
        <f t="shared" si="8"/>
        <v>5.1369377041580334E-3</v>
      </c>
      <c r="K93">
        <f t="shared" si="8"/>
        <v>0.27705627705627706</v>
      </c>
      <c r="L93">
        <f t="shared" si="9"/>
        <v>4.9062049062049057E-2</v>
      </c>
    </row>
    <row r="94" spans="1:12" x14ac:dyDescent="0.25">
      <c r="A94">
        <f>'11'!A8315</f>
        <v>8307</v>
      </c>
      <c r="B94">
        <f>'11'!B8315</f>
        <v>302400</v>
      </c>
      <c r="C94">
        <f>('11'!C8315-'11'!C$2)/('11'!C$1-'11'!C$2)</f>
        <v>7.4108841184753332E-3</v>
      </c>
      <c r="D94">
        <f>('11'!E8315-'11'!E$2)/('11'!E$1-'11'!E$2)</f>
        <v>9.9333049524620413E-5</v>
      </c>
      <c r="E94">
        <f>('11'!F8315-'11'!F$2)/('11'!F$1-'11'!F$2)</f>
        <v>9.9333049525901181E-5</v>
      </c>
      <c r="F94">
        <f>('11'!G8315-'11'!G$2)/('11'!G$1-'11'!G$2)</f>
        <v>3.4632034632034632E-2</v>
      </c>
      <c r="G94">
        <f>('11'!H8315-'11'!H$2)/('11'!H$1-'11'!H$2)</f>
        <v>3.4632034630724361E-2</v>
      </c>
      <c r="H94">
        <f t="shared" si="10"/>
        <v>1.4821768236950668E-2</v>
      </c>
      <c r="I94">
        <f t="shared" si="7"/>
        <v>6.5276003973321981E-4</v>
      </c>
      <c r="J94">
        <f t="shared" si="8"/>
        <v>7.1519795659495825E-3</v>
      </c>
      <c r="K94">
        <f t="shared" si="8"/>
        <v>0.40692640692640697</v>
      </c>
      <c r="L94">
        <f t="shared" si="9"/>
        <v>5.627705627705628E-2</v>
      </c>
    </row>
    <row r="95" spans="1:12" x14ac:dyDescent="0.25">
      <c r="A95">
        <f>'11'!A8316</f>
        <v>8308</v>
      </c>
      <c r="B95">
        <f>'11'!B8316</f>
        <v>306000</v>
      </c>
      <c r="C95">
        <f>('11'!C8316-'11'!C$2)/('11'!C$1-'11'!C$2)</f>
        <v>4.9405894123168894E-3</v>
      </c>
      <c r="D95">
        <f>('11'!E8316-'11'!E$2)/('11'!E$1-'11'!E$2)</f>
        <v>1.1352348517099476E-4</v>
      </c>
      <c r="E95">
        <f>('11'!F8316-'11'!F$2)/('11'!F$1-'11'!F$2)</f>
        <v>1.1352348517274657E-4</v>
      </c>
      <c r="F95">
        <f>('11'!G8316-'11'!G$2)/('11'!G$1-'11'!G$2)</f>
        <v>4.3290043290043295E-2</v>
      </c>
      <c r="G95">
        <f>('11'!H8316-'11'!H$2)/('11'!H$1-'11'!H$2)</f>
        <v>4.3290043289020641E-2</v>
      </c>
      <c r="H95">
        <f t="shared" si="10"/>
        <v>7.4108841184753341E-3</v>
      </c>
      <c r="I95">
        <f t="shared" si="7"/>
        <v>9.2237831701433238E-4</v>
      </c>
      <c r="J95">
        <f t="shared" si="8"/>
        <v>9.5359727545550766E-3</v>
      </c>
      <c r="K95">
        <f t="shared" si="8"/>
        <v>0.5844155844155845</v>
      </c>
      <c r="L95">
        <f t="shared" si="9"/>
        <v>6.3492063492063502E-2</v>
      </c>
    </row>
    <row r="96" spans="1:12" x14ac:dyDescent="0.25">
      <c r="A96">
        <f>'11'!A8317</f>
        <v>8309</v>
      </c>
      <c r="B96">
        <f>'11'!B8317</f>
        <v>309600</v>
      </c>
      <c r="C96">
        <f>('11'!C8317-'11'!C$2)/('11'!C$1-'11'!C$2)</f>
        <v>2.4702947061584447E-3</v>
      </c>
      <c r="D96">
        <f>('11'!E8317-'11'!E$2)/('11'!E$1-'11'!E$2)</f>
        <v>9.9333049524620413E-5</v>
      </c>
      <c r="E96">
        <f>('11'!F8317-'11'!F$2)/('11'!F$1-'11'!F$2)</f>
        <v>9.9333049525901181E-5</v>
      </c>
      <c r="F96">
        <f>('11'!G8317-'11'!G$2)/('11'!G$1-'11'!G$2)</f>
        <v>4.7619047619047623E-2</v>
      </c>
      <c r="G96">
        <f>('11'!H8317-'11'!H$2)/('11'!H$1-'11'!H$2)</f>
        <v>4.7619047619399155E-2</v>
      </c>
      <c r="H96">
        <f t="shared" si="10"/>
        <v>1.7292062943109112E-2</v>
      </c>
      <c r="I96">
        <f t="shared" ref="I96:I111" si="11">D96*I$8+D95*I$7+D94*I$6</f>
        <v>1.0359018021853272E-3</v>
      </c>
      <c r="J96">
        <f t="shared" ref="J96:K111" si="12">E96*J$8+E95*J$7+E94*J$6+E93*J$5+E92*J$4+E91*J$3</f>
        <v>1.109692067566774E-2</v>
      </c>
      <c r="K96">
        <f t="shared" si="12"/>
        <v>0.77056277056277078</v>
      </c>
      <c r="L96">
        <f t="shared" si="9"/>
        <v>7.1428571428571438E-2</v>
      </c>
    </row>
    <row r="97" spans="1:12" x14ac:dyDescent="0.25">
      <c r="A97">
        <f>'11'!A8318</f>
        <v>8310</v>
      </c>
      <c r="B97">
        <f>'11'!B8318</f>
        <v>313200</v>
      </c>
      <c r="C97">
        <f>('11'!C8318-'11'!C$2)/('11'!C$1-'11'!C$2)</f>
        <v>2.4702947061584447E-3</v>
      </c>
      <c r="D97">
        <f>('11'!E8318-'11'!E$2)/('11'!E$1-'11'!E$2)</f>
        <v>9.9333049524620413E-5</v>
      </c>
      <c r="E97">
        <f>('11'!F8318-'11'!F$2)/('11'!F$1-'11'!F$2)</f>
        <v>9.9333049525901181E-5</v>
      </c>
      <c r="F97">
        <f>('11'!G8318-'11'!G$2)/('11'!G$1-'11'!G$2)</f>
        <v>5.1948051948051945E-2</v>
      </c>
      <c r="G97">
        <f>('11'!H8318-'11'!H$2)/('11'!H$1-'11'!H$2)</f>
        <v>5.1948051947316914E-2</v>
      </c>
      <c r="H97">
        <f t="shared" si="10"/>
        <v>2.9643536473901333E-2</v>
      </c>
      <c r="I97">
        <f t="shared" si="11"/>
        <v>1.0359018021853272E-3</v>
      </c>
      <c r="J97">
        <f t="shared" si="12"/>
        <v>1.2303107705605233E-2</v>
      </c>
      <c r="K97">
        <f t="shared" si="12"/>
        <v>0.93506493506493515</v>
      </c>
      <c r="L97">
        <f t="shared" si="9"/>
        <v>7.9365079365079375E-2</v>
      </c>
    </row>
    <row r="98" spans="1:12" x14ac:dyDescent="0.25">
      <c r="A98">
        <f>'11'!A8319</f>
        <v>8311</v>
      </c>
      <c r="B98">
        <f>'11'!B8319</f>
        <v>316800</v>
      </c>
      <c r="C98">
        <f>('11'!C8319-'11'!C$2)/('11'!C$1-'11'!C$2)</f>
        <v>0</v>
      </c>
      <c r="D98">
        <f>('11'!E8319-'11'!E$2)/('11'!E$1-'11'!E$2)</f>
        <v>7.095217823187172E-5</v>
      </c>
      <c r="E98">
        <f>('11'!F8319-'11'!F$2)/('11'!F$1-'11'!F$2)</f>
        <v>7.0952178232210397E-5</v>
      </c>
      <c r="F98">
        <f>('11'!G8319-'11'!G$2)/('11'!G$1-'11'!G$2)</f>
        <v>5.1948051948051945E-2</v>
      </c>
      <c r="G98">
        <f>('11'!H8319-'11'!H$2)/('11'!H$1-'11'!H$2)</f>
        <v>5.1948051947316914E-2</v>
      </c>
      <c r="H98">
        <f t="shared" si="10"/>
        <v>3.2113831180059782E-2</v>
      </c>
      <c r="I98">
        <f t="shared" si="11"/>
        <v>8.7980701007520936E-4</v>
      </c>
      <c r="J98">
        <f t="shared" si="12"/>
        <v>1.2657868596723937E-2</v>
      </c>
      <c r="K98">
        <f t="shared" si="12"/>
        <v>1.0606060606060608</v>
      </c>
      <c r="L98">
        <f t="shared" si="9"/>
        <v>8.9466089466089471E-2</v>
      </c>
    </row>
    <row r="99" spans="1:12" x14ac:dyDescent="0.25">
      <c r="A99">
        <f>'11'!A8320</f>
        <v>8312</v>
      </c>
      <c r="B99">
        <f>'11'!B8320</f>
        <v>320400</v>
      </c>
      <c r="C99">
        <f>('11'!C8320-'11'!C$2)/('11'!C$1-'11'!C$2)</f>
        <v>7.4108841184753332E-3</v>
      </c>
      <c r="D99">
        <f>('11'!E8320-'11'!E$2)/('11'!E$1-'11'!E$2)</f>
        <v>9.9333049524620413E-5</v>
      </c>
      <c r="E99">
        <f>('11'!F8320-'11'!F$2)/('11'!F$1-'11'!F$2)</f>
        <v>9.9333049525901181E-5</v>
      </c>
      <c r="F99">
        <f>('11'!G8320-'11'!G$2)/('11'!G$1-'11'!G$2)</f>
        <v>6.4935064935064943E-2</v>
      </c>
      <c r="G99">
        <f>('11'!H8320-'11'!H$2)/('11'!H$1-'11'!H$2)</f>
        <v>6.4935064933530962E-2</v>
      </c>
      <c r="H99">
        <f t="shared" si="10"/>
        <v>2.7173241767742891E-2</v>
      </c>
      <c r="I99">
        <f t="shared" si="11"/>
        <v>9.0818788136795797E-4</v>
      </c>
      <c r="J99">
        <f t="shared" si="12"/>
        <v>1.2870725131416535E-2</v>
      </c>
      <c r="K99">
        <f t="shared" si="12"/>
        <v>1.1904761904761905</v>
      </c>
      <c r="L99">
        <f t="shared" si="9"/>
        <v>9.8124098124098127E-2</v>
      </c>
    </row>
    <row r="100" spans="1:12" x14ac:dyDescent="0.25">
      <c r="A100">
        <f>'11'!A8321</f>
        <v>8313</v>
      </c>
      <c r="B100">
        <f>'11'!B8321</f>
        <v>324000</v>
      </c>
      <c r="C100">
        <f>('11'!C8321-'11'!C$2)/('11'!C$1-'11'!C$2)</f>
        <v>7.4108841184753332E-3</v>
      </c>
      <c r="D100">
        <f>('11'!E8321-'11'!E$2)/('11'!E$1-'11'!E$2)</f>
        <v>1.1352348517099476E-4</v>
      </c>
      <c r="E100">
        <f>('11'!F8321-'11'!F$2)/('11'!F$1-'11'!F$2)</f>
        <v>1.1352348517274657E-4</v>
      </c>
      <c r="F100">
        <f>('11'!G8321-'11'!G$2)/('11'!G$1-'11'!G$2)</f>
        <v>7.792207792207792E-2</v>
      </c>
      <c r="G100">
        <f>('11'!H8321-'11'!H$2)/('11'!H$1-'11'!H$2)</f>
        <v>7.7922077922205749E-2</v>
      </c>
      <c r="H100">
        <f t="shared" si="10"/>
        <v>1.9762357649267558E-2</v>
      </c>
      <c r="I100">
        <f t="shared" si="11"/>
        <v>9.6494962395345541E-4</v>
      </c>
      <c r="J100">
        <f t="shared" si="12"/>
        <v>1.3339009507762433E-2</v>
      </c>
      <c r="K100">
        <f t="shared" si="12"/>
        <v>1.3549783549783552</v>
      </c>
      <c r="L100">
        <f t="shared" si="9"/>
        <v>0.10533910533910534</v>
      </c>
    </row>
    <row r="101" spans="1:12" x14ac:dyDescent="0.25">
      <c r="A101">
        <f>'11'!A8322</f>
        <v>8314</v>
      </c>
      <c r="B101">
        <f>'11'!B8322</f>
        <v>327600</v>
      </c>
      <c r="C101">
        <f>('11'!C8322-'11'!C$2)/('11'!C$1-'11'!C$2)</f>
        <v>4.9405894123168894E-3</v>
      </c>
      <c r="D101">
        <f>('11'!E8322-'11'!E$2)/('11'!E$1-'11'!E$2)</f>
        <v>9.9333049524620413E-5</v>
      </c>
      <c r="E101">
        <f>('11'!F8322-'11'!F$2)/('11'!F$1-'11'!F$2)</f>
        <v>9.9333049525901181E-5</v>
      </c>
      <c r="F101">
        <f>('11'!G8322-'11'!G$2)/('11'!G$1-'11'!G$2)</f>
        <v>8.658008658008659E-2</v>
      </c>
      <c r="G101">
        <f>('11'!H8322-'11'!H$2)/('11'!H$1-'11'!H$2)</f>
        <v>8.6580086580502036E-2</v>
      </c>
      <c r="H101">
        <f t="shared" si="10"/>
        <v>2.4702947061584445E-2</v>
      </c>
      <c r="I101">
        <f t="shared" si="11"/>
        <v>1.0359018021853272E-3</v>
      </c>
      <c r="J101">
        <f t="shared" si="12"/>
        <v>1.3239676458234515E-2</v>
      </c>
      <c r="K101">
        <f t="shared" si="12"/>
        <v>1.5627705627705628</v>
      </c>
      <c r="L101">
        <f t="shared" si="9"/>
        <v>0.11111111111111112</v>
      </c>
    </row>
    <row r="102" spans="1:12" x14ac:dyDescent="0.25">
      <c r="A102">
        <f>'11'!A8323</f>
        <v>8315</v>
      </c>
      <c r="B102">
        <f>'11'!B8323</f>
        <v>331200</v>
      </c>
      <c r="C102">
        <f>('11'!C8323-'11'!C$2)/('11'!C$1-'11'!C$2)</f>
        <v>4.9405894123168894E-3</v>
      </c>
      <c r="D102">
        <f>('11'!E8323-'11'!E$2)/('11'!E$1-'11'!E$2)</f>
        <v>9.9333049524620413E-5</v>
      </c>
      <c r="E102">
        <f>('11'!F8323-'11'!F$2)/('11'!F$1-'11'!F$2)</f>
        <v>9.9333049525901181E-5</v>
      </c>
      <c r="F102">
        <f>('11'!G8323-'11'!G$2)/('11'!G$1-'11'!G$2)</f>
        <v>9.5238095238095247E-2</v>
      </c>
      <c r="G102">
        <f>('11'!H8323-'11'!H$2)/('11'!H$1-'11'!H$2)</f>
        <v>9.5238095238798309E-2</v>
      </c>
      <c r="H102">
        <f t="shared" si="10"/>
        <v>2.7173241767742891E-2</v>
      </c>
      <c r="I102">
        <f t="shared" si="11"/>
        <v>1.0359018021853272E-3</v>
      </c>
      <c r="J102">
        <f t="shared" si="12"/>
        <v>1.2955867745297606E-2</v>
      </c>
      <c r="K102">
        <f t="shared" si="12"/>
        <v>1.7705627705627707</v>
      </c>
      <c r="L102">
        <f t="shared" si="9"/>
        <v>0.11544011544011544</v>
      </c>
    </row>
    <row r="103" spans="1:12" x14ac:dyDescent="0.25">
      <c r="A103">
        <f>'11'!A8324</f>
        <v>8316</v>
      </c>
      <c r="B103">
        <f>'11'!B8324</f>
        <v>334800</v>
      </c>
      <c r="C103">
        <f>('11'!C8324-'11'!C$2)/('11'!C$1-'11'!C$2)</f>
        <v>2.4702947061584447E-3</v>
      </c>
      <c r="D103">
        <f>('11'!E8324-'11'!E$2)/('11'!E$1-'11'!E$2)</f>
        <v>7.095217823187172E-5</v>
      </c>
      <c r="E103">
        <f>('11'!F8324-'11'!F$2)/('11'!F$1-'11'!F$2)</f>
        <v>7.0952178232210397E-5</v>
      </c>
      <c r="F103">
        <f>('11'!G8324-'11'!G$2)/('11'!G$1-'11'!G$2)</f>
        <v>9.9567099567099568E-2</v>
      </c>
      <c r="G103">
        <f>('11'!H8324-'11'!H$2)/('11'!H$1-'11'!H$2)</f>
        <v>9.9567099566716069E-2</v>
      </c>
      <c r="H103">
        <f t="shared" si="10"/>
        <v>2.2232652355426E-2</v>
      </c>
      <c r="I103">
        <f t="shared" si="11"/>
        <v>8.7980701007520936E-4</v>
      </c>
      <c r="J103">
        <f t="shared" si="12"/>
        <v>1.2728820774948081E-2</v>
      </c>
      <c r="K103">
        <f t="shared" si="12"/>
        <v>1.9696969696969699</v>
      </c>
      <c r="L103">
        <f t="shared" si="9"/>
        <v>0.11904761904761905</v>
      </c>
    </row>
    <row r="104" spans="1:12" x14ac:dyDescent="0.25">
      <c r="A104">
        <f>'11'!A8325</f>
        <v>8317</v>
      </c>
      <c r="B104">
        <f>'11'!B8325</f>
        <v>338400</v>
      </c>
      <c r="C104">
        <f>('11'!C8325-'11'!C$2)/('11'!C$1-'11'!C$2)</f>
        <v>7.4108841184753332E-3</v>
      </c>
      <c r="D104">
        <f>('11'!E8325-'11'!E$2)/('11'!E$1-'11'!E$2)</f>
        <v>8.5142613878246053E-5</v>
      </c>
      <c r="E104">
        <f>('11'!F8325-'11'!F$2)/('11'!F$1-'11'!F$2)</f>
        <v>8.5142613879055789E-5</v>
      </c>
      <c r="F104">
        <f>('11'!G8325-'11'!G$2)/('11'!G$1-'11'!G$2)</f>
        <v>0.11255411255411256</v>
      </c>
      <c r="G104">
        <f>('11'!H8325-'11'!H$2)/('11'!H$1-'11'!H$2)</f>
        <v>0.11255411255293012</v>
      </c>
      <c r="H104">
        <f t="shared" si="10"/>
        <v>9.8811788246337788E-3</v>
      </c>
      <c r="I104">
        <f t="shared" si="11"/>
        <v>8.5142613878246053E-4</v>
      </c>
      <c r="J104">
        <f t="shared" si="12"/>
        <v>1.2445012062011172E-2</v>
      </c>
      <c r="K104">
        <f t="shared" si="12"/>
        <v>2.1774891774891776</v>
      </c>
      <c r="L104">
        <f t="shared" si="9"/>
        <v>0.1204906204906205</v>
      </c>
    </row>
    <row r="105" spans="1:12" x14ac:dyDescent="0.25">
      <c r="A105">
        <f>'11'!A8326</f>
        <v>8318</v>
      </c>
      <c r="B105">
        <f>'11'!B8326</f>
        <v>342000</v>
      </c>
      <c r="C105">
        <f>('11'!C8326-'11'!C$2)/('11'!C$1-'11'!C$2)</f>
        <v>4.9405894123168894E-3</v>
      </c>
      <c r="D105">
        <f>('11'!E8326-'11'!E$2)/('11'!E$1-'11'!E$2)</f>
        <v>7.095217823187172E-5</v>
      </c>
      <c r="E105">
        <f>('11'!F8326-'11'!F$2)/('11'!F$1-'11'!F$2)</f>
        <v>7.0952178232210397E-5</v>
      </c>
      <c r="F105">
        <f>('11'!G8326-'11'!G$2)/('11'!G$1-'11'!G$2)</f>
        <v>0.11688311688311689</v>
      </c>
      <c r="G105">
        <f>('11'!H8326-'11'!H$2)/('11'!H$1-'11'!H$2)</f>
        <v>0.12121212121122639</v>
      </c>
      <c r="H105">
        <f t="shared" si="10"/>
        <v>2.4702947061584447E-3</v>
      </c>
      <c r="I105">
        <f t="shared" si="11"/>
        <v>7.5209308925784017E-4</v>
      </c>
      <c r="J105">
        <f t="shared" si="12"/>
        <v>1.1607776358847296E-2</v>
      </c>
      <c r="K105">
        <f t="shared" si="12"/>
        <v>2.3636363636363633</v>
      </c>
      <c r="L105">
        <f t="shared" si="9"/>
        <v>0.12121212121212122</v>
      </c>
    </row>
    <row r="106" spans="1:12" x14ac:dyDescent="0.25">
      <c r="A106">
        <f>'11'!A8327</f>
        <v>8319</v>
      </c>
      <c r="B106">
        <f>'11'!B8327</f>
        <v>345600</v>
      </c>
      <c r="C106">
        <f>('11'!C8327-'11'!C$2)/('11'!C$1-'11'!C$2)</f>
        <v>2.4702947061584447E-3</v>
      </c>
      <c r="D106">
        <f>('11'!E8327-'11'!E$2)/('11'!E$1-'11'!E$2)</f>
        <v>5.676174258549738E-5</v>
      </c>
      <c r="E106">
        <f>('11'!F8327-'11'!F$2)/('11'!F$1-'11'!F$2)</f>
        <v>5.6761742587381581E-5</v>
      </c>
      <c r="F106">
        <f>('11'!G8327-'11'!G$2)/('11'!G$1-'11'!G$2)</f>
        <v>0.12121212121212122</v>
      </c>
      <c r="G106">
        <f>('11'!H8327-'11'!H$2)/('11'!H$1-'11'!H$2)</f>
        <v>0.12121212121122639</v>
      </c>
      <c r="H106">
        <f t="shared" si="10"/>
        <v>0</v>
      </c>
      <c r="I106">
        <f t="shared" si="11"/>
        <v>6.9533134667234284E-4</v>
      </c>
      <c r="J106">
        <f t="shared" si="12"/>
        <v>1.0316446715044862E-2</v>
      </c>
      <c r="K106">
        <f t="shared" si="12"/>
        <v>2.5324675324675328</v>
      </c>
      <c r="L106">
        <f t="shared" si="9"/>
        <v>0.12121212121212122</v>
      </c>
    </row>
    <row r="107" spans="1:12" x14ac:dyDescent="0.25">
      <c r="A107">
        <f>'11'!A8328</f>
        <v>8320</v>
      </c>
      <c r="B107">
        <f>'11'!B8328</f>
        <v>349200</v>
      </c>
      <c r="C107">
        <f>('11'!C8328-'11'!C$2)/('11'!C$1-'11'!C$2)</f>
        <v>0</v>
      </c>
      <c r="D107">
        <f>('11'!E8328-'11'!E$2)/('11'!E$1-'11'!E$2)</f>
        <v>4.2571306939123026E-5</v>
      </c>
      <c r="E107">
        <f>('11'!F8328-'11'!F$2)/('11'!F$1-'11'!F$2)</f>
        <v>4.2571306940536182E-5</v>
      </c>
      <c r="F107">
        <f>('11'!G8328-'11'!G$2)/('11'!G$1-'11'!G$2)</f>
        <v>0.12121212121212122</v>
      </c>
      <c r="G107">
        <f>('11'!H8328-'11'!H$2)/('11'!H$1-'11'!H$2)</f>
        <v>0.12121212121122639</v>
      </c>
      <c r="H107">
        <f t="shared" si="10"/>
        <v>0</v>
      </c>
      <c r="I107">
        <f t="shared" si="11"/>
        <v>5.5342699020859934E-4</v>
      </c>
      <c r="J107">
        <f t="shared" si="12"/>
        <v>8.7271179226627079E-3</v>
      </c>
      <c r="K107">
        <f t="shared" si="12"/>
        <v>2.6450216450216453</v>
      </c>
      <c r="L107">
        <f t="shared" si="9"/>
        <v>0.12121212121212122</v>
      </c>
    </row>
    <row r="108" spans="1:12" x14ac:dyDescent="0.25">
      <c r="A108">
        <f>'11'!A8329</f>
        <v>8321</v>
      </c>
      <c r="B108">
        <f>'11'!B8329</f>
        <v>352800</v>
      </c>
      <c r="C108">
        <f>('11'!C8329-'11'!C$2)/('11'!C$1-'11'!C$2)</f>
        <v>0</v>
      </c>
      <c r="D108">
        <f>('11'!E8329-'11'!E$2)/('11'!E$1-'11'!E$2)</f>
        <v>2.838087129274869E-5</v>
      </c>
      <c r="E108">
        <f>('11'!F8329-'11'!F$2)/('11'!F$1-'11'!F$2)</f>
        <v>2.838087129369079E-5</v>
      </c>
      <c r="F108">
        <f>('11'!G8329-'11'!G$2)/('11'!G$1-'11'!G$2)</f>
        <v>0.12121212121212122</v>
      </c>
      <c r="G108">
        <f>('11'!H8329-'11'!H$2)/('11'!H$1-'11'!H$2)</f>
        <v>0.12121212121122639</v>
      </c>
      <c r="H108">
        <f t="shared" si="10"/>
        <v>0</v>
      </c>
      <c r="I108">
        <f t="shared" si="11"/>
        <v>4.1152263374485596E-4</v>
      </c>
      <c r="J108">
        <f t="shared" si="12"/>
        <v>7.478359585780644E-3</v>
      </c>
      <c r="K108">
        <f t="shared" si="12"/>
        <v>2.7272727272727271</v>
      </c>
      <c r="L108">
        <f t="shared" si="9"/>
        <v>0.12193362193362194</v>
      </c>
    </row>
    <row r="109" spans="1:12" x14ac:dyDescent="0.25">
      <c r="A109">
        <f>'11'!A8330</f>
        <v>8322</v>
      </c>
      <c r="B109">
        <f>'11'!B8330</f>
        <v>356400</v>
      </c>
      <c r="C109">
        <f>('11'!C8330-'11'!C$2)/('11'!C$1-'11'!C$2)</f>
        <v>0</v>
      </c>
      <c r="D109">
        <f>('11'!E8330-'11'!E$2)/('11'!E$1-'11'!E$2)</f>
        <v>2.838087129274869E-5</v>
      </c>
      <c r="E109">
        <f>('11'!F8330-'11'!F$2)/('11'!F$1-'11'!F$2)</f>
        <v>2.838087129369079E-5</v>
      </c>
      <c r="F109">
        <f>('11'!G8330-'11'!G$2)/('11'!G$1-'11'!G$2)</f>
        <v>0.12121212121212122</v>
      </c>
      <c r="G109">
        <f>('11'!H8330-'11'!H$2)/('11'!H$1-'11'!H$2)</f>
        <v>0.12121212121122639</v>
      </c>
      <c r="H109">
        <f t="shared" si="10"/>
        <v>0</v>
      </c>
      <c r="I109">
        <f t="shared" si="11"/>
        <v>3.2638001986660991E-4</v>
      </c>
      <c r="J109">
        <f t="shared" si="12"/>
        <v>6.1302681993746968E-3</v>
      </c>
      <c r="K109">
        <f t="shared" si="12"/>
        <v>2.7662337662337664</v>
      </c>
      <c r="L109">
        <f t="shared" si="9"/>
        <v>0.12265512265512264</v>
      </c>
    </row>
    <row r="110" spans="1:12" x14ac:dyDescent="0.25">
      <c r="A110">
        <f>'11'!A8331</f>
        <v>8323</v>
      </c>
      <c r="B110">
        <f>'11'!B8331</f>
        <v>360000</v>
      </c>
      <c r="C110">
        <f>('11'!C8331-'11'!C$2)/('11'!C$1-'11'!C$2)</f>
        <v>0</v>
      </c>
      <c r="D110">
        <f>('11'!E8331-'11'!E$2)/('11'!E$1-'11'!E$2)</f>
        <v>1.4190435646374345E-5</v>
      </c>
      <c r="E110">
        <f>('11'!F8331-'11'!F$2)/('11'!F$1-'11'!F$2)</f>
        <v>1.4190435646845395E-5</v>
      </c>
      <c r="F110">
        <f>('11'!G8331-'11'!G$2)/('11'!G$1-'11'!G$2)</f>
        <v>0.12121212121212122</v>
      </c>
      <c r="G110">
        <f>('11'!H8331-'11'!H$2)/('11'!H$1-'11'!H$2)</f>
        <v>0.12121212121122639</v>
      </c>
      <c r="H110">
        <f t="shared" si="10"/>
        <v>0</v>
      </c>
      <c r="I110">
        <f t="shared" si="11"/>
        <v>2.2704697034198949E-4</v>
      </c>
      <c r="J110">
        <f t="shared" si="12"/>
        <v>4.668653327802052E-3</v>
      </c>
      <c r="K110">
        <f t="shared" si="12"/>
        <v>2.783549783549784</v>
      </c>
      <c r="L110">
        <f t="shared" si="9"/>
        <v>0.12337662337662336</v>
      </c>
    </row>
    <row r="111" spans="1:12" x14ac:dyDescent="0.25">
      <c r="A111">
        <f>'11'!A8332</f>
        <v>8324</v>
      </c>
      <c r="B111">
        <f>'11'!B8332</f>
        <v>363600</v>
      </c>
      <c r="C111">
        <f>('11'!C8332-'11'!C$2)/('11'!C$1-'11'!C$2)</f>
        <v>0</v>
      </c>
      <c r="D111">
        <f>('11'!E8332-'11'!E$2)/('11'!E$1-'11'!E$2)</f>
        <v>1.4190435646374345E-5</v>
      </c>
      <c r="E111">
        <f>('11'!F8332-'11'!F$2)/('11'!F$1-'11'!F$2)</f>
        <v>1.4190435646845395E-5</v>
      </c>
      <c r="F111">
        <f>('11'!G8332-'11'!G$2)/('11'!G$1-'11'!G$2)</f>
        <v>0.12121212121212122</v>
      </c>
      <c r="G111">
        <f>('11'!H8332-'11'!H$2)/('11'!H$1-'11'!H$2)</f>
        <v>0.12121212121122639</v>
      </c>
      <c r="H111">
        <f t="shared" si="10"/>
        <v>0</v>
      </c>
      <c r="I111">
        <f t="shared" si="11"/>
        <v>1.8447566340286647E-4</v>
      </c>
      <c r="J111">
        <f t="shared" si="12"/>
        <v>3.462466297830276E-3</v>
      </c>
      <c r="K111">
        <f t="shared" si="12"/>
        <v>2.7878787878787881</v>
      </c>
      <c r="L111">
        <f t="shared" si="9"/>
        <v>0.12409812409812408</v>
      </c>
    </row>
    <row r="112" spans="1:12" x14ac:dyDescent="0.25">
      <c r="A112">
        <f>'11'!A8333</f>
        <v>8325</v>
      </c>
      <c r="B112">
        <f>'11'!B8333</f>
        <v>367200</v>
      </c>
      <c r="C112">
        <f>('11'!C8333-'11'!C$2)/('11'!C$1-'11'!C$2)</f>
        <v>0</v>
      </c>
      <c r="D112">
        <f>('11'!E8333-'11'!E$2)/('11'!E$1-'11'!E$2)</f>
        <v>1.4190435646374345E-5</v>
      </c>
      <c r="E112">
        <f>('11'!F8333-'11'!F$2)/('11'!F$1-'11'!F$2)</f>
        <v>1.4190435646845395E-5</v>
      </c>
      <c r="F112">
        <f>('11'!G8333-'11'!G$2)/('11'!G$1-'11'!G$2)</f>
        <v>0.12121212121212122</v>
      </c>
      <c r="G112">
        <f>('11'!H8333-'11'!H$2)/('11'!H$1-'11'!H$2)</f>
        <v>0.12121212121122639</v>
      </c>
      <c r="H112">
        <f t="shared" si="10"/>
        <v>0</v>
      </c>
      <c r="I112">
        <f t="shared" ref="I112:I127" si="13">D112*I$8+D111*I$7+D110*I$6</f>
        <v>1.4190435646374344E-4</v>
      </c>
      <c r="J112">
        <f t="shared" ref="J112:K127" si="14">E112*J$8+E111*J$7+E110*J$6+E109*J$5+E108*J$4+E107*J$3</f>
        <v>2.7387540798411614E-3</v>
      </c>
      <c r="K112">
        <f t="shared" si="14"/>
        <v>2.7878787878787881</v>
      </c>
      <c r="L112">
        <f t="shared" si="9"/>
        <v>0.12481962481962482</v>
      </c>
    </row>
    <row r="113" spans="1:12" x14ac:dyDescent="0.25">
      <c r="A113">
        <f>'11'!A8334</f>
        <v>8326</v>
      </c>
      <c r="B113">
        <f>'11'!B8334</f>
        <v>370800</v>
      </c>
      <c r="C113">
        <f>('11'!C8334-'11'!C$2)/('11'!C$1-'11'!C$2)</f>
        <v>0</v>
      </c>
      <c r="D113">
        <f>('11'!E8334-'11'!E$2)/('11'!E$1-'11'!E$2)</f>
        <v>1.4190435646374345E-5</v>
      </c>
      <c r="E113">
        <f>('11'!F8334-'11'!F$2)/('11'!F$1-'11'!F$2)</f>
        <v>1.4190435646845395E-5</v>
      </c>
      <c r="F113">
        <f>('11'!G8334-'11'!G$2)/('11'!G$1-'11'!G$2)</f>
        <v>0.12121212121212122</v>
      </c>
      <c r="G113">
        <f>('11'!H8334-'11'!H$2)/('11'!H$1-'11'!H$2)</f>
        <v>0.12121212121122639</v>
      </c>
      <c r="H113">
        <f t="shared" si="10"/>
        <v>0</v>
      </c>
      <c r="I113">
        <f t="shared" si="13"/>
        <v>1.4190435646374344E-4</v>
      </c>
      <c r="J113">
        <f t="shared" si="14"/>
        <v>2.3556123173763357E-3</v>
      </c>
      <c r="K113">
        <f t="shared" si="14"/>
        <v>2.7878787878787881</v>
      </c>
      <c r="L113">
        <f t="shared" si="9"/>
        <v>0.12554112554112554</v>
      </c>
    </row>
    <row r="114" spans="1:12" x14ac:dyDescent="0.25">
      <c r="A114">
        <f>'11'!A8335</f>
        <v>8327</v>
      </c>
      <c r="B114">
        <f>'11'!B8335</f>
        <v>374400</v>
      </c>
      <c r="C114">
        <f>('11'!C8335-'11'!C$2)/('11'!C$1-'11'!C$2)</f>
        <v>0</v>
      </c>
      <c r="D114">
        <f>('11'!E8335-'11'!E$2)/('11'!E$1-'11'!E$2)</f>
        <v>1.4190435646374345E-5</v>
      </c>
      <c r="E114">
        <f>('11'!F8335-'11'!F$2)/('11'!F$1-'11'!F$2)</f>
        <v>1.4190435646845395E-5</v>
      </c>
      <c r="F114">
        <f>('11'!G8335-'11'!G$2)/('11'!G$1-'11'!G$2)</f>
        <v>0.12554112554112554</v>
      </c>
      <c r="G114">
        <f>('11'!H8335-'11'!H$2)/('11'!H$1-'11'!H$2)</f>
        <v>0.1255411255416049</v>
      </c>
      <c r="H114">
        <f t="shared" si="10"/>
        <v>0</v>
      </c>
      <c r="I114">
        <f t="shared" si="13"/>
        <v>1.4190435646374344E-4</v>
      </c>
      <c r="J114">
        <f t="shared" si="14"/>
        <v>1.9866609905583553E-3</v>
      </c>
      <c r="K114">
        <f t="shared" si="14"/>
        <v>2.8051948051948052</v>
      </c>
      <c r="L114">
        <f t="shared" si="9"/>
        <v>0.12554112554112554</v>
      </c>
    </row>
    <row r="115" spans="1:12" x14ac:dyDescent="0.25">
      <c r="A115">
        <f>'11'!A8336</f>
        <v>8328</v>
      </c>
      <c r="B115">
        <f>'11'!B8336</f>
        <v>378000</v>
      </c>
      <c r="C115">
        <f>('11'!C8336-'11'!C$2)/('11'!C$1-'11'!C$2)</f>
        <v>0</v>
      </c>
      <c r="D115">
        <f>('11'!E8336-'11'!E$2)/('11'!E$1-'11'!E$2)</f>
        <v>0</v>
      </c>
      <c r="E115">
        <f>('11'!F8336-'11'!F$2)/('11'!F$1-'11'!F$2)</f>
        <v>0</v>
      </c>
      <c r="F115">
        <f>('11'!G8336-'11'!G$2)/('11'!G$1-'11'!G$2)</f>
        <v>0.12554112554112554</v>
      </c>
      <c r="G115">
        <f>('11'!H8336-'11'!H$2)/('11'!H$1-'11'!H$2)</f>
        <v>0.1255411255416049</v>
      </c>
      <c r="H115">
        <f t="shared" si="10"/>
        <v>0</v>
      </c>
      <c r="I115">
        <f t="shared" si="13"/>
        <v>8.5142613878246066E-5</v>
      </c>
      <c r="J115">
        <f t="shared" si="14"/>
        <v>1.4899957429187667E-3</v>
      </c>
      <c r="K115">
        <f t="shared" si="14"/>
        <v>2.831168831168831</v>
      </c>
      <c r="L115">
        <f t="shared" si="9"/>
        <v>0.12554112554112554</v>
      </c>
    </row>
    <row r="116" spans="1:12" x14ac:dyDescent="0.25">
      <c r="A116">
        <f>'11'!A8337</f>
        <v>8329</v>
      </c>
      <c r="B116">
        <f>'11'!B8337</f>
        <v>381600</v>
      </c>
      <c r="C116">
        <f>('11'!C8337-'11'!C$2)/('11'!C$1-'11'!C$2)</f>
        <v>0</v>
      </c>
      <c r="D116">
        <f>('11'!E8337-'11'!E$2)/('11'!E$1-'11'!E$2)</f>
        <v>0</v>
      </c>
      <c r="E116">
        <f>('11'!F8337-'11'!F$2)/('11'!F$1-'11'!F$2)</f>
        <v>0</v>
      </c>
      <c r="F116">
        <f>('11'!G8337-'11'!G$2)/('11'!G$1-'11'!G$2)</f>
        <v>0.12554112554112554</v>
      </c>
      <c r="G116">
        <f>('11'!H8337-'11'!H$2)/('11'!H$1-'11'!H$2)</f>
        <v>0.1255411255416049</v>
      </c>
      <c r="H116">
        <f t="shared" si="10"/>
        <v>0</v>
      </c>
      <c r="I116">
        <f t="shared" si="13"/>
        <v>4.2571306939123033E-5</v>
      </c>
      <c r="J116">
        <f t="shared" si="14"/>
        <v>1.0359018022197139E-3</v>
      </c>
      <c r="K116">
        <f t="shared" si="14"/>
        <v>2.8571428571428572</v>
      </c>
      <c r="L116">
        <f t="shared" si="9"/>
        <v>0.12626262626262627</v>
      </c>
    </row>
    <row r="117" spans="1:12" x14ac:dyDescent="0.25">
      <c r="A117">
        <f>'11'!A8338</f>
        <v>8330</v>
      </c>
      <c r="B117">
        <f>'11'!B8338</f>
        <v>385200</v>
      </c>
      <c r="C117">
        <f>('11'!C8338-'11'!C$2)/('11'!C$1-'11'!C$2)</f>
        <v>0</v>
      </c>
      <c r="D117">
        <f>('11'!E8338-'11'!E$2)/('11'!E$1-'11'!E$2)</f>
        <v>0</v>
      </c>
      <c r="E117">
        <f>('11'!F8338-'11'!F$2)/('11'!F$1-'11'!F$2)</f>
        <v>0</v>
      </c>
      <c r="F117">
        <f>('11'!G8338-'11'!G$2)/('11'!G$1-'11'!G$2)</f>
        <v>0.12554112554112554</v>
      </c>
      <c r="G117">
        <f>('11'!H8338-'11'!H$2)/('11'!H$1-'11'!H$2)</f>
        <v>0.1255411255416049</v>
      </c>
      <c r="H117">
        <f t="shared" si="10"/>
        <v>0</v>
      </c>
      <c r="I117">
        <f t="shared" si="13"/>
        <v>0</v>
      </c>
      <c r="J117">
        <f t="shared" si="14"/>
        <v>7.5209308928280599E-4</v>
      </c>
      <c r="K117">
        <f t="shared" si="14"/>
        <v>2.8701298701298703</v>
      </c>
      <c r="L117">
        <f t="shared" si="9"/>
        <v>0.126984126984127</v>
      </c>
    </row>
    <row r="118" spans="1:12" x14ac:dyDescent="0.25">
      <c r="A118">
        <f>'11'!A8339</f>
        <v>8331</v>
      </c>
      <c r="B118">
        <f>'11'!B8339</f>
        <v>388800</v>
      </c>
      <c r="C118">
        <f>('11'!C8339-'11'!C$2)/('11'!C$1-'11'!C$2)</f>
        <v>0</v>
      </c>
      <c r="D118">
        <f>('11'!E8339-'11'!E$2)/('11'!E$1-'11'!E$2)</f>
        <v>0</v>
      </c>
      <c r="E118">
        <f>('11'!F8339-'11'!F$2)/('11'!F$1-'11'!F$2)</f>
        <v>0</v>
      </c>
      <c r="F118">
        <f>('11'!G8339-'11'!G$2)/('11'!G$1-'11'!G$2)</f>
        <v>0.12554112554112554</v>
      </c>
      <c r="G118">
        <f>('11'!H8339-'11'!H$2)/('11'!H$1-'11'!H$2)</f>
        <v>0.1255411255416049</v>
      </c>
      <c r="H118">
        <f t="shared" si="10"/>
        <v>0</v>
      </c>
      <c r="I118">
        <f t="shared" si="13"/>
        <v>0</v>
      </c>
      <c r="J118">
        <f t="shared" si="14"/>
        <v>4.3990350505220726E-4</v>
      </c>
      <c r="K118">
        <f t="shared" si="14"/>
        <v>2.883116883116883</v>
      </c>
      <c r="L118">
        <f t="shared" si="9"/>
        <v>0.12770562770562774</v>
      </c>
    </row>
    <row r="119" spans="1:12" x14ac:dyDescent="0.25">
      <c r="A119">
        <f>'11'!A8340</f>
        <v>8332</v>
      </c>
      <c r="B119">
        <f>'11'!B8340</f>
        <v>392400</v>
      </c>
      <c r="C119">
        <f>('11'!C8340-'11'!C$2)/('11'!C$1-'11'!C$2)</f>
        <v>0</v>
      </c>
      <c r="D119">
        <f>('11'!E8340-'11'!E$2)/('11'!E$1-'11'!E$2)</f>
        <v>0</v>
      </c>
      <c r="E119">
        <f>('11'!F8340-'11'!F$2)/('11'!F$1-'11'!F$2)</f>
        <v>0</v>
      </c>
      <c r="F119">
        <f>('11'!G8340-'11'!G$2)/('11'!G$1-'11'!G$2)</f>
        <v>0.12554112554112554</v>
      </c>
      <c r="G119">
        <f>('11'!H8340-'11'!H$2)/('11'!H$1-'11'!H$2)</f>
        <v>0.1255411255416049</v>
      </c>
      <c r="H119">
        <f t="shared" si="10"/>
        <v>0</v>
      </c>
      <c r="I119">
        <f t="shared" si="13"/>
        <v>0</v>
      </c>
      <c r="J119">
        <f t="shared" si="14"/>
        <v>7.0952178234226973E-5</v>
      </c>
      <c r="K119">
        <f t="shared" si="14"/>
        <v>2.8874458874458875</v>
      </c>
      <c r="L119">
        <f t="shared" si="9"/>
        <v>0.12842712842712845</v>
      </c>
    </row>
    <row r="120" spans="1:12" x14ac:dyDescent="0.25">
      <c r="A120">
        <f>'11'!A8341</f>
        <v>8333</v>
      </c>
      <c r="B120">
        <f>'11'!B8341</f>
        <v>396000</v>
      </c>
      <c r="C120">
        <f>('11'!C8341-'11'!C$2)/('11'!C$1-'11'!C$2)</f>
        <v>0</v>
      </c>
      <c r="D120">
        <f>('11'!E8341-'11'!E$2)/('11'!E$1-'11'!E$2)</f>
        <v>0</v>
      </c>
      <c r="E120">
        <f>('11'!F8341-'11'!F$2)/('11'!F$1-'11'!F$2)</f>
        <v>0</v>
      </c>
      <c r="F120">
        <f>('11'!G8341-'11'!G$2)/('11'!G$1-'11'!G$2)</f>
        <v>0.12554112554112554</v>
      </c>
      <c r="G120">
        <f>('11'!H8341-'11'!H$2)/('11'!H$1-'11'!H$2)</f>
        <v>0.1255411255416049</v>
      </c>
      <c r="H120">
        <f t="shared" si="10"/>
        <v>0</v>
      </c>
      <c r="I120">
        <f t="shared" si="13"/>
        <v>0</v>
      </c>
      <c r="J120">
        <f t="shared" si="14"/>
        <v>0</v>
      </c>
      <c r="K120">
        <f t="shared" si="14"/>
        <v>2.8874458874458875</v>
      </c>
      <c r="L120">
        <f t="shared" si="9"/>
        <v>0.12914862914862918</v>
      </c>
    </row>
    <row r="121" spans="1:12" x14ac:dyDescent="0.25">
      <c r="A121">
        <f>'11'!A8342</f>
        <v>8334</v>
      </c>
      <c r="B121">
        <f>'11'!B8342</f>
        <v>399600</v>
      </c>
      <c r="C121">
        <f>('11'!C8342-'11'!C$2)/('11'!C$1-'11'!C$2)</f>
        <v>0</v>
      </c>
      <c r="D121">
        <f>('11'!E8342-'11'!E$2)/('11'!E$1-'11'!E$2)</f>
        <v>0</v>
      </c>
      <c r="E121">
        <f>('11'!F8342-'11'!F$2)/('11'!F$1-'11'!F$2)</f>
        <v>0</v>
      </c>
      <c r="F121">
        <f>('11'!G8342-'11'!G$2)/('11'!G$1-'11'!G$2)</f>
        <v>0.12554112554112554</v>
      </c>
      <c r="G121">
        <f>('11'!H8342-'11'!H$2)/('11'!H$1-'11'!H$2)</f>
        <v>0.1255411255416049</v>
      </c>
      <c r="H121">
        <f t="shared" si="10"/>
        <v>0</v>
      </c>
      <c r="I121">
        <f t="shared" si="13"/>
        <v>0</v>
      </c>
      <c r="J121">
        <f t="shared" si="14"/>
        <v>0</v>
      </c>
      <c r="K121">
        <f t="shared" si="14"/>
        <v>2.8874458874458875</v>
      </c>
      <c r="L121">
        <f t="shared" si="9"/>
        <v>0.12987012987012989</v>
      </c>
    </row>
    <row r="122" spans="1:12" x14ac:dyDescent="0.25">
      <c r="A122">
        <f>'11'!A8343</f>
        <v>8335</v>
      </c>
      <c r="B122">
        <f>'11'!B8343</f>
        <v>403200</v>
      </c>
      <c r="C122">
        <f>('11'!C8343-'11'!C$2)/('11'!C$1-'11'!C$2)</f>
        <v>0</v>
      </c>
      <c r="D122">
        <f>('11'!E8343-'11'!E$2)/('11'!E$1-'11'!E$2)</f>
        <v>2.838087129274869E-5</v>
      </c>
      <c r="E122">
        <f>('11'!F8343-'11'!F$2)/('11'!F$1-'11'!F$2)</f>
        <v>2.838087129369079E-5</v>
      </c>
      <c r="F122">
        <f>('11'!G8343-'11'!G$2)/('11'!G$1-'11'!G$2)</f>
        <v>0.12987012987012989</v>
      </c>
      <c r="G122">
        <f>('11'!H8343-'11'!H$2)/('11'!H$1-'11'!H$2)</f>
        <v>0.12987012986952268</v>
      </c>
      <c r="H122">
        <f t="shared" si="10"/>
        <v>0</v>
      </c>
      <c r="I122">
        <f t="shared" si="13"/>
        <v>1.1352348517099476E-4</v>
      </c>
      <c r="J122">
        <f t="shared" si="14"/>
        <v>8.5142613881072373E-4</v>
      </c>
      <c r="K122">
        <f t="shared" si="14"/>
        <v>2.9047619047619047</v>
      </c>
      <c r="L122">
        <f t="shared" si="9"/>
        <v>0.12987012987012989</v>
      </c>
    </row>
    <row r="123" spans="1:12" x14ac:dyDescent="0.25">
      <c r="A123">
        <f>'11'!A8344</f>
        <v>8336</v>
      </c>
      <c r="B123">
        <f>'11'!B8344</f>
        <v>406800</v>
      </c>
      <c r="C123">
        <f>('11'!C8344-'11'!C$2)/('11'!C$1-'11'!C$2)</f>
        <v>0</v>
      </c>
      <c r="D123">
        <f>('11'!E8344-'11'!E$2)/('11'!E$1-'11'!E$2)</f>
        <v>2.838087129274869E-5</v>
      </c>
      <c r="E123">
        <f>('11'!F8344-'11'!F$2)/('11'!F$1-'11'!F$2)</f>
        <v>2.838087129369079E-5</v>
      </c>
      <c r="F123">
        <f>('11'!G8344-'11'!G$2)/('11'!G$1-'11'!G$2)</f>
        <v>0.12987012987012989</v>
      </c>
      <c r="G123">
        <f>('11'!H8344-'11'!H$2)/('11'!H$1-'11'!H$2)</f>
        <v>0.12987012986952268</v>
      </c>
      <c r="H123">
        <f t="shared" si="10"/>
        <v>0</v>
      </c>
      <c r="I123">
        <f t="shared" si="13"/>
        <v>1.9866609904924083E-4</v>
      </c>
      <c r="J123">
        <f t="shared" si="14"/>
        <v>1.759614020208829E-3</v>
      </c>
      <c r="K123">
        <f t="shared" si="14"/>
        <v>2.9307359307359309</v>
      </c>
      <c r="L123">
        <f t="shared" si="9"/>
        <v>0.12987012987012989</v>
      </c>
    </row>
    <row r="124" spans="1:12" x14ac:dyDescent="0.25">
      <c r="A124">
        <f>'11'!A8345</f>
        <v>8337</v>
      </c>
      <c r="B124">
        <f>'11'!B8345</f>
        <v>410400</v>
      </c>
      <c r="C124">
        <f>('11'!C8345-'11'!C$2)/('11'!C$1-'11'!C$2)</f>
        <v>0</v>
      </c>
      <c r="D124">
        <f>('11'!E8345-'11'!E$2)/('11'!E$1-'11'!E$2)</f>
        <v>1.4190435646374345E-5</v>
      </c>
      <c r="E124">
        <f>('11'!F8345-'11'!F$2)/('11'!F$1-'11'!F$2)</f>
        <v>1.4190435646845395E-5</v>
      </c>
      <c r="F124">
        <f>('11'!G8345-'11'!G$2)/('11'!G$1-'11'!G$2)</f>
        <v>0.12987012987012989</v>
      </c>
      <c r="G124">
        <f>('11'!H8345-'11'!H$2)/('11'!H$1-'11'!H$2)</f>
        <v>0.12987012986952268</v>
      </c>
      <c r="H124">
        <f t="shared" si="10"/>
        <v>0</v>
      </c>
      <c r="I124">
        <f t="shared" si="13"/>
        <v>2.2704697034198949E-4</v>
      </c>
      <c r="J124">
        <f t="shared" si="14"/>
        <v>1.9015183766772827E-3</v>
      </c>
      <c r="K124">
        <f t="shared" si="14"/>
        <v>2.9567099567099562</v>
      </c>
      <c r="L124">
        <f t="shared" si="9"/>
        <v>0.12987012987012989</v>
      </c>
    </row>
    <row r="125" spans="1:12" x14ac:dyDescent="0.25">
      <c r="A125">
        <f>'11'!A8346</f>
        <v>8338</v>
      </c>
      <c r="B125">
        <f>'11'!B8346</f>
        <v>414000</v>
      </c>
      <c r="C125">
        <f>('11'!C8346-'11'!C$2)/('11'!C$1-'11'!C$2)</f>
        <v>0</v>
      </c>
      <c r="D125">
        <f>('11'!E8346-'11'!E$2)/('11'!E$1-'11'!E$2)</f>
        <v>1.4190435646374345E-5</v>
      </c>
      <c r="E125">
        <f>('11'!F8346-'11'!F$2)/('11'!F$1-'11'!F$2)</f>
        <v>1.4190435646845395E-5</v>
      </c>
      <c r="F125">
        <f>('11'!G8346-'11'!G$2)/('11'!G$1-'11'!G$2)</f>
        <v>0.12987012987012989</v>
      </c>
      <c r="G125">
        <f>('11'!H8346-'11'!H$2)/('11'!H$1-'11'!H$2)</f>
        <v>0.12987012986952268</v>
      </c>
      <c r="H125">
        <f t="shared" si="10"/>
        <v>0</v>
      </c>
      <c r="I125">
        <f t="shared" si="13"/>
        <v>1.8447566340286647E-4</v>
      </c>
      <c r="J125">
        <f t="shared" si="14"/>
        <v>2.0718036044394274E-3</v>
      </c>
      <c r="K125">
        <f t="shared" si="14"/>
        <v>2.9696969696969693</v>
      </c>
      <c r="L125">
        <f t="shared" si="9"/>
        <v>0.12987012987012989</v>
      </c>
    </row>
    <row r="126" spans="1:12" x14ac:dyDescent="0.25">
      <c r="A126">
        <f>'11'!A8347</f>
        <v>8339</v>
      </c>
      <c r="B126">
        <f>'11'!B8347</f>
        <v>417600</v>
      </c>
      <c r="C126">
        <f>('11'!C8347-'11'!C$2)/('11'!C$1-'11'!C$2)</f>
        <v>0</v>
      </c>
      <c r="D126">
        <f>('11'!E8347-'11'!E$2)/('11'!E$1-'11'!E$2)</f>
        <v>1.4190435646374345E-5</v>
      </c>
      <c r="E126">
        <f>('11'!F8347-'11'!F$2)/('11'!F$1-'11'!F$2)</f>
        <v>1.4190435646845395E-5</v>
      </c>
      <c r="F126">
        <f>('11'!G8347-'11'!G$2)/('11'!G$1-'11'!G$2)</f>
        <v>0.12987012987012989</v>
      </c>
      <c r="G126">
        <f>('11'!H8347-'11'!H$2)/('11'!H$1-'11'!H$2)</f>
        <v>0.12987012986952268</v>
      </c>
      <c r="H126">
        <f t="shared" si="10"/>
        <v>0</v>
      </c>
      <c r="I126">
        <f t="shared" si="13"/>
        <v>1.4190435646374344E-4</v>
      </c>
      <c r="J126">
        <f t="shared" si="14"/>
        <v>2.5258975451384804E-3</v>
      </c>
      <c r="K126">
        <f t="shared" si="14"/>
        <v>2.9826839826839824</v>
      </c>
      <c r="L126">
        <f t="shared" si="9"/>
        <v>0.13059163059163062</v>
      </c>
    </row>
    <row r="127" spans="1:12" x14ac:dyDescent="0.25">
      <c r="A127">
        <f>'11'!A8348</f>
        <v>8340</v>
      </c>
      <c r="B127">
        <f>'11'!B8348</f>
        <v>421200</v>
      </c>
      <c r="C127">
        <f>('11'!C8348-'11'!C$2)/('11'!C$1-'11'!C$2)</f>
        <v>0</v>
      </c>
      <c r="D127">
        <f>('11'!E8348-'11'!E$2)/('11'!E$1-'11'!E$2)</f>
        <v>1.4190435646374345E-5</v>
      </c>
      <c r="E127">
        <f>('11'!F8348-'11'!F$2)/('11'!F$1-'11'!F$2)</f>
        <v>1.4190435646845395E-5</v>
      </c>
      <c r="F127">
        <f>('11'!G8348-'11'!G$2)/('11'!G$1-'11'!G$2)</f>
        <v>0.12987012987012989</v>
      </c>
      <c r="G127">
        <f>('11'!H8348-'11'!H$2)/('11'!H$1-'11'!H$2)</f>
        <v>0.12987012986952268</v>
      </c>
      <c r="H127">
        <f t="shared" si="10"/>
        <v>0</v>
      </c>
      <c r="I127">
        <f t="shared" si="13"/>
        <v>1.4190435646374344E-4</v>
      </c>
      <c r="J127">
        <f t="shared" si="14"/>
        <v>2.3556123173763357E-3</v>
      </c>
      <c r="K127">
        <f t="shared" si="14"/>
        <v>2.9870129870129865</v>
      </c>
      <c r="L127">
        <f t="shared" si="9"/>
        <v>0.13131313131313133</v>
      </c>
    </row>
    <row r="128" spans="1:12" x14ac:dyDescent="0.25">
      <c r="A128">
        <f>'11'!A8349</f>
        <v>8341</v>
      </c>
      <c r="B128">
        <f>'11'!B8349</f>
        <v>424800</v>
      </c>
      <c r="C128">
        <f>('11'!C8349-'11'!C$2)/('11'!C$1-'11'!C$2)</f>
        <v>0</v>
      </c>
      <c r="D128">
        <f>('11'!E8349-'11'!E$2)/('11'!E$1-'11'!E$2)</f>
        <v>1.4190435646374345E-5</v>
      </c>
      <c r="E128">
        <f>('11'!F8349-'11'!F$2)/('11'!F$1-'11'!F$2)</f>
        <v>1.4190435646845395E-5</v>
      </c>
      <c r="F128">
        <f>('11'!G8349-'11'!G$2)/('11'!G$1-'11'!G$2)</f>
        <v>0.12987012987012989</v>
      </c>
      <c r="G128">
        <f>('11'!H8349-'11'!H$2)/('11'!H$1-'11'!H$2)</f>
        <v>0.12987012986952268</v>
      </c>
      <c r="H128">
        <f t="shared" si="10"/>
        <v>0</v>
      </c>
      <c r="I128">
        <f t="shared" ref="I128:I143" si="15">D128*I$8+D127*I$7+D126*I$6</f>
        <v>1.4190435646374344E-4</v>
      </c>
      <c r="J128">
        <f t="shared" ref="J128:K143" si="16">E128*J$8+E127*J$7+E126*J$6+E125*J$5+E124*J$4+E123*J$3</f>
        <v>1.9866609905583553E-3</v>
      </c>
      <c r="K128">
        <f t="shared" si="16"/>
        <v>2.9870129870129865</v>
      </c>
      <c r="L128">
        <f t="shared" si="9"/>
        <v>0.13203463203463203</v>
      </c>
    </row>
    <row r="129" spans="1:12" x14ac:dyDescent="0.25">
      <c r="A129">
        <f>'11'!A8350</f>
        <v>8342</v>
      </c>
      <c r="B129">
        <f>'11'!B8350</f>
        <v>428400</v>
      </c>
      <c r="C129">
        <f>('11'!C8350-'11'!C$2)/('11'!C$1-'11'!C$2)</f>
        <v>0</v>
      </c>
      <c r="D129">
        <f>('11'!E8350-'11'!E$2)/('11'!E$1-'11'!E$2)</f>
        <v>1.4190435646374345E-5</v>
      </c>
      <c r="E129">
        <f>('11'!F8350-'11'!F$2)/('11'!F$1-'11'!F$2)</f>
        <v>1.4190435646845395E-5</v>
      </c>
      <c r="F129">
        <f>('11'!G8350-'11'!G$2)/('11'!G$1-'11'!G$2)</f>
        <v>0.12987012987012989</v>
      </c>
      <c r="G129">
        <f>('11'!H8350-'11'!H$2)/('11'!H$1-'11'!H$2)</f>
        <v>0.12987012986952268</v>
      </c>
      <c r="H129">
        <f t="shared" si="10"/>
        <v>0</v>
      </c>
      <c r="I129">
        <f t="shared" si="15"/>
        <v>1.4190435646374344E-4</v>
      </c>
      <c r="J129">
        <f t="shared" si="16"/>
        <v>1.9157088123241282E-3</v>
      </c>
      <c r="K129">
        <f t="shared" si="16"/>
        <v>2.9870129870129865</v>
      </c>
      <c r="L129">
        <f t="shared" si="9"/>
        <v>0.13275613275613277</v>
      </c>
    </row>
    <row r="130" spans="1:12" x14ac:dyDescent="0.25">
      <c r="A130">
        <f>'11'!A8351</f>
        <v>8343</v>
      </c>
      <c r="B130">
        <f>'11'!B8351</f>
        <v>432000</v>
      </c>
      <c r="C130">
        <f>('11'!C8351-'11'!C$2)/('11'!C$1-'11'!C$2)</f>
        <v>0</v>
      </c>
      <c r="D130">
        <f>('11'!E8351-'11'!E$2)/('11'!E$1-'11'!E$2)</f>
        <v>1.4190435646374345E-5</v>
      </c>
      <c r="E130">
        <f>('11'!F8351-'11'!F$2)/('11'!F$1-'11'!F$2)</f>
        <v>1.4190435646845395E-5</v>
      </c>
      <c r="F130">
        <f>('11'!G8351-'11'!G$2)/('11'!G$1-'11'!G$2)</f>
        <v>0.12987012987012989</v>
      </c>
      <c r="G130">
        <f>('11'!H8351-'11'!H$2)/('11'!H$1-'11'!H$2)</f>
        <v>0.13419913419990118</v>
      </c>
      <c r="H130">
        <f t="shared" si="10"/>
        <v>0</v>
      </c>
      <c r="I130">
        <f t="shared" si="15"/>
        <v>1.4190435646374344E-4</v>
      </c>
      <c r="J130">
        <f t="shared" si="16"/>
        <v>1.9157088123241282E-3</v>
      </c>
      <c r="K130">
        <f t="shared" si="16"/>
        <v>2.9870129870129865</v>
      </c>
      <c r="L130">
        <f t="shared" si="9"/>
        <v>0.1334776334776335</v>
      </c>
    </row>
    <row r="131" spans="1:12" x14ac:dyDescent="0.25">
      <c r="A131">
        <f>'11'!A8352</f>
        <v>8344</v>
      </c>
      <c r="B131">
        <f>'11'!B8352</f>
        <v>435600</v>
      </c>
      <c r="C131">
        <f>('11'!C8352-'11'!C$2)/('11'!C$1-'11'!C$2)</f>
        <v>0</v>
      </c>
      <c r="D131">
        <f>('11'!E8352-'11'!E$2)/('11'!E$1-'11'!E$2)</f>
        <v>1.4190435646374345E-5</v>
      </c>
      <c r="E131">
        <f>('11'!F8352-'11'!F$2)/('11'!F$1-'11'!F$2)</f>
        <v>1.4190435646845395E-5</v>
      </c>
      <c r="F131">
        <f>('11'!G8352-'11'!G$2)/('11'!G$1-'11'!G$2)</f>
        <v>0.12987012987012989</v>
      </c>
      <c r="G131">
        <f>('11'!H8352-'11'!H$2)/('11'!H$1-'11'!H$2)</f>
        <v>0.13419913419990118</v>
      </c>
      <c r="H131">
        <f t="shared" si="10"/>
        <v>0</v>
      </c>
      <c r="I131">
        <f t="shared" si="15"/>
        <v>1.4190435646374344E-4</v>
      </c>
      <c r="J131">
        <f t="shared" si="16"/>
        <v>1.9157088123241282E-3</v>
      </c>
      <c r="K131">
        <f t="shared" si="16"/>
        <v>2.9870129870129865</v>
      </c>
      <c r="L131">
        <f t="shared" si="9"/>
        <v>0.13419913419913421</v>
      </c>
    </row>
    <row r="132" spans="1:12" x14ac:dyDescent="0.25">
      <c r="A132">
        <f>'11'!A8353</f>
        <v>8345</v>
      </c>
      <c r="B132">
        <f>'11'!B8353</f>
        <v>439200</v>
      </c>
      <c r="C132">
        <f>('11'!C8353-'11'!C$2)/('11'!C$1-'11'!C$2)</f>
        <v>0</v>
      </c>
      <c r="D132">
        <f>('11'!E8353-'11'!E$2)/('11'!E$1-'11'!E$2)</f>
        <v>0</v>
      </c>
      <c r="E132">
        <f>('11'!F8353-'11'!F$2)/('11'!F$1-'11'!F$2)</f>
        <v>0</v>
      </c>
      <c r="F132">
        <f>('11'!G8353-'11'!G$2)/('11'!G$1-'11'!G$2)</f>
        <v>0.13419913419913421</v>
      </c>
      <c r="G132">
        <f>('11'!H8353-'11'!H$2)/('11'!H$1-'11'!H$2)</f>
        <v>0.13419913419990118</v>
      </c>
      <c r="H132">
        <f t="shared" si="10"/>
        <v>0</v>
      </c>
      <c r="I132">
        <f t="shared" si="15"/>
        <v>8.5142613878246066E-5</v>
      </c>
      <c r="J132">
        <f t="shared" si="16"/>
        <v>1.4899957429187667E-3</v>
      </c>
      <c r="K132">
        <f t="shared" si="16"/>
        <v>3.0043290043290041</v>
      </c>
      <c r="L132">
        <f t="shared" si="9"/>
        <v>0.13419913419913421</v>
      </c>
    </row>
    <row r="133" spans="1:12" x14ac:dyDescent="0.25">
      <c r="A133">
        <f>'11'!A8354</f>
        <v>8346</v>
      </c>
      <c r="B133">
        <f>'11'!B8354</f>
        <v>442800</v>
      </c>
      <c r="C133">
        <f>('11'!C8354-'11'!C$2)/('11'!C$1-'11'!C$2)</f>
        <v>0</v>
      </c>
      <c r="D133">
        <f>('11'!E8354-'11'!E$2)/('11'!E$1-'11'!E$2)</f>
        <v>0</v>
      </c>
      <c r="E133">
        <f>('11'!F8354-'11'!F$2)/('11'!F$1-'11'!F$2)</f>
        <v>0</v>
      </c>
      <c r="F133">
        <f>('11'!G8354-'11'!G$2)/('11'!G$1-'11'!G$2)</f>
        <v>0.13419913419913421</v>
      </c>
      <c r="G133">
        <f>('11'!H8354-'11'!H$2)/('11'!H$1-'11'!H$2)</f>
        <v>0.13419913419990118</v>
      </c>
      <c r="H133">
        <f t="shared" si="10"/>
        <v>0</v>
      </c>
      <c r="I133">
        <f t="shared" si="15"/>
        <v>4.2571306939123033E-5</v>
      </c>
      <c r="J133">
        <f t="shared" si="16"/>
        <v>1.0359018022197139E-3</v>
      </c>
      <c r="K133">
        <f t="shared" si="16"/>
        <v>3.0303030303030298</v>
      </c>
      <c r="L133">
        <f t="shared" si="9"/>
        <v>0.13492063492063491</v>
      </c>
    </row>
    <row r="134" spans="1:12" x14ac:dyDescent="0.25">
      <c r="A134">
        <f>'11'!A8355</f>
        <v>8347</v>
      </c>
      <c r="B134">
        <f>'11'!B8355</f>
        <v>446400</v>
      </c>
      <c r="C134">
        <f>('11'!C8355-'11'!C$2)/('11'!C$1-'11'!C$2)</f>
        <v>0</v>
      </c>
      <c r="D134">
        <f>('11'!E8355-'11'!E$2)/('11'!E$1-'11'!E$2)</f>
        <v>0</v>
      </c>
      <c r="E134">
        <f>('11'!F8355-'11'!F$2)/('11'!F$1-'11'!F$2)</f>
        <v>0</v>
      </c>
      <c r="F134">
        <f>('11'!G8355-'11'!G$2)/('11'!G$1-'11'!G$2)</f>
        <v>0.13419913419913421</v>
      </c>
      <c r="G134">
        <f>('11'!H8355-'11'!H$2)/('11'!H$1-'11'!H$2)</f>
        <v>0.13419913419990118</v>
      </c>
      <c r="H134">
        <f t="shared" si="10"/>
        <v>0</v>
      </c>
      <c r="I134">
        <f t="shared" si="15"/>
        <v>0</v>
      </c>
      <c r="J134">
        <f t="shared" si="16"/>
        <v>7.5209308928280599E-4</v>
      </c>
      <c r="K134">
        <f t="shared" si="16"/>
        <v>3.056277056277056</v>
      </c>
      <c r="L134">
        <f t="shared" si="9"/>
        <v>0.13924963924963926</v>
      </c>
    </row>
    <row r="135" spans="1:12" x14ac:dyDescent="0.25">
      <c r="A135">
        <f>'11'!A8356</f>
        <v>8348</v>
      </c>
      <c r="B135">
        <f>'11'!B8356</f>
        <v>450000</v>
      </c>
      <c r="C135">
        <f>('11'!C8356-'11'!C$2)/('11'!C$1-'11'!C$2)</f>
        <v>0</v>
      </c>
      <c r="D135">
        <f>('11'!E8356-'11'!E$2)/('11'!E$1-'11'!E$2)</f>
        <v>0</v>
      </c>
      <c r="E135">
        <f>('11'!F8356-'11'!F$2)/('11'!F$1-'11'!F$2)</f>
        <v>0</v>
      </c>
      <c r="F135">
        <f>('11'!G8356-'11'!G$2)/('11'!G$1-'11'!G$2)</f>
        <v>0.13419913419913421</v>
      </c>
      <c r="G135">
        <f>('11'!H8356-'11'!H$2)/('11'!H$1-'11'!H$2)</f>
        <v>0.13419913419990118</v>
      </c>
      <c r="H135">
        <f t="shared" si="10"/>
        <v>0</v>
      </c>
      <c r="I135">
        <f t="shared" si="15"/>
        <v>0</v>
      </c>
      <c r="J135">
        <f t="shared" si="16"/>
        <v>4.3990350505220726E-4</v>
      </c>
      <c r="K135">
        <f t="shared" si="16"/>
        <v>3.0692640692640691</v>
      </c>
      <c r="L135">
        <f t="shared" si="9"/>
        <v>0.14646464646464646</v>
      </c>
    </row>
    <row r="136" spans="1:12" x14ac:dyDescent="0.25">
      <c r="A136">
        <f>'11'!A8357</f>
        <v>8349</v>
      </c>
      <c r="B136">
        <f>'11'!B8357</f>
        <v>453600</v>
      </c>
      <c r="C136">
        <f>('11'!C8357-'11'!C$2)/('11'!C$1-'11'!C$2)</f>
        <v>0</v>
      </c>
      <c r="D136">
        <f>('11'!E8357-'11'!E$2)/('11'!E$1-'11'!E$2)</f>
        <v>0</v>
      </c>
      <c r="E136">
        <f>('11'!F8357-'11'!F$2)/('11'!F$1-'11'!F$2)</f>
        <v>0</v>
      </c>
      <c r="F136">
        <f>('11'!G8357-'11'!G$2)/('11'!G$1-'11'!G$2)</f>
        <v>0.13419913419913421</v>
      </c>
      <c r="G136">
        <f>('11'!H8357-'11'!H$2)/('11'!H$1-'11'!H$2)</f>
        <v>0.13419913419990118</v>
      </c>
      <c r="H136">
        <f t="shared" si="10"/>
        <v>4.9405894123168894E-3</v>
      </c>
      <c r="I136">
        <f t="shared" si="15"/>
        <v>0</v>
      </c>
      <c r="J136">
        <f t="shared" si="16"/>
        <v>7.0952178234226973E-5</v>
      </c>
      <c r="K136">
        <f t="shared" si="16"/>
        <v>3.0822510822510822</v>
      </c>
      <c r="L136">
        <f t="shared" si="9"/>
        <v>0.15728715728715728</v>
      </c>
    </row>
    <row r="137" spans="1:12" x14ac:dyDescent="0.25">
      <c r="A137">
        <f>'11'!A8358</f>
        <v>8350</v>
      </c>
      <c r="B137">
        <f>'11'!B8358</f>
        <v>457200</v>
      </c>
      <c r="C137">
        <f>('11'!C8358-'11'!C$2)/('11'!C$1-'11'!C$2)</f>
        <v>0</v>
      </c>
      <c r="D137">
        <f>('11'!E8358-'11'!E$2)/('11'!E$1-'11'!E$2)</f>
        <v>0</v>
      </c>
      <c r="E137">
        <f>('11'!F8358-'11'!F$2)/('11'!F$1-'11'!F$2)</f>
        <v>0</v>
      </c>
      <c r="F137">
        <f>('11'!G8358-'11'!G$2)/('11'!G$1-'11'!G$2)</f>
        <v>0.13419913419913421</v>
      </c>
      <c r="G137">
        <f>('11'!H8358-'11'!H$2)/('11'!H$1-'11'!H$2)</f>
        <v>0.13419913419990118</v>
      </c>
      <c r="H137">
        <f t="shared" si="10"/>
        <v>2.9643536473901333E-2</v>
      </c>
      <c r="I137">
        <f t="shared" si="15"/>
        <v>0</v>
      </c>
      <c r="J137">
        <f t="shared" si="16"/>
        <v>0</v>
      </c>
      <c r="K137">
        <f t="shared" si="16"/>
        <v>3.0865800865800868</v>
      </c>
      <c r="L137">
        <f t="shared" si="9"/>
        <v>0.18037518037518038</v>
      </c>
    </row>
    <row r="138" spans="1:12" x14ac:dyDescent="0.25">
      <c r="A138">
        <f>'11'!A8359</f>
        <v>8351</v>
      </c>
      <c r="B138">
        <f>'11'!B8359</f>
        <v>460800</v>
      </c>
      <c r="C138">
        <f>('11'!C8359-'11'!C$2)/('11'!C$1-'11'!C$2)</f>
        <v>0</v>
      </c>
      <c r="D138">
        <f>('11'!E8359-'11'!E$2)/('11'!E$1-'11'!E$2)</f>
        <v>0</v>
      </c>
      <c r="E138">
        <f>('11'!F8359-'11'!F$2)/('11'!F$1-'11'!F$2)</f>
        <v>0</v>
      </c>
      <c r="F138">
        <f>('11'!G8359-'11'!G$2)/('11'!G$1-'11'!G$2)</f>
        <v>0.13419913419913421</v>
      </c>
      <c r="G138">
        <f>('11'!H8359-'11'!H$2)/('11'!H$1-'11'!H$2)</f>
        <v>0.13419913419990118</v>
      </c>
      <c r="H138">
        <f t="shared" si="10"/>
        <v>4.6935599417010448E-2</v>
      </c>
      <c r="I138">
        <f t="shared" si="15"/>
        <v>0</v>
      </c>
      <c r="J138">
        <f t="shared" si="16"/>
        <v>0</v>
      </c>
      <c r="K138">
        <f t="shared" si="16"/>
        <v>3.0865800865800868</v>
      </c>
      <c r="L138">
        <f t="shared" si="9"/>
        <v>0.21572871572871574</v>
      </c>
    </row>
    <row r="139" spans="1:12" x14ac:dyDescent="0.25">
      <c r="A139">
        <f>'11'!A8360</f>
        <v>8352</v>
      </c>
      <c r="B139">
        <f>'11'!B8360</f>
        <v>464400</v>
      </c>
      <c r="C139">
        <f>('11'!C8360-'11'!C$2)/('11'!C$1-'11'!C$2)</f>
        <v>2.4702947061584447E-3</v>
      </c>
      <c r="D139">
        <f>('11'!E8360-'11'!E$2)/('11'!E$1-'11'!E$2)</f>
        <v>1.4190435646374345E-5</v>
      </c>
      <c r="E139">
        <f>('11'!F8360-'11'!F$2)/('11'!F$1-'11'!F$2)</f>
        <v>1.4190435646845395E-5</v>
      </c>
      <c r="F139">
        <f>('11'!G8360-'11'!G$2)/('11'!G$1-'11'!G$2)</f>
        <v>0.13852813852813853</v>
      </c>
      <c r="G139">
        <f>('11'!H8360-'11'!H$2)/('11'!H$1-'11'!H$2)</f>
        <v>0.13852813852781895</v>
      </c>
      <c r="H139">
        <f t="shared" si="10"/>
        <v>5.6816778241644231E-2</v>
      </c>
      <c r="I139">
        <f t="shared" si="15"/>
        <v>5.676174258549738E-5</v>
      </c>
      <c r="J139">
        <f t="shared" si="16"/>
        <v>4.2571306940536186E-4</v>
      </c>
      <c r="K139">
        <f t="shared" si="16"/>
        <v>3.1038961038961039</v>
      </c>
      <c r="L139">
        <f t="shared" si="9"/>
        <v>0.25613275613275616</v>
      </c>
    </row>
    <row r="140" spans="1:12" x14ac:dyDescent="0.25">
      <c r="A140">
        <f>'11'!A8361</f>
        <v>8353</v>
      </c>
      <c r="B140">
        <f>'11'!B8361</f>
        <v>468000</v>
      </c>
      <c r="C140">
        <f>('11'!C8361-'11'!C$2)/('11'!C$1-'11'!C$2)</f>
        <v>1.2351473530792223E-2</v>
      </c>
      <c r="D140">
        <f>('11'!E8361-'11'!E$2)/('11'!E$1-'11'!E$2)</f>
        <v>4.2571306939123026E-5</v>
      </c>
      <c r="E140">
        <f>('11'!F8361-'11'!F$2)/('11'!F$1-'11'!F$2)</f>
        <v>4.2571306940536182E-5</v>
      </c>
      <c r="F140">
        <f>('11'!G8361-'11'!G$2)/('11'!G$1-'11'!G$2)</f>
        <v>0.16017316017316019</v>
      </c>
      <c r="G140">
        <f>('11'!H8361-'11'!H$2)/('11'!H$1-'11'!H$2)</f>
        <v>0.16017316017232927</v>
      </c>
      <c r="H140">
        <f t="shared" si="10"/>
        <v>0.11363355648328846</v>
      </c>
      <c r="I140">
        <f t="shared" si="15"/>
        <v>2.1285653469561513E-4</v>
      </c>
      <c r="J140">
        <f t="shared" si="16"/>
        <v>1.731233148915138E-3</v>
      </c>
      <c r="K140">
        <f t="shared" si="16"/>
        <v>3.2164502164502169</v>
      </c>
      <c r="L140">
        <f t="shared" si="9"/>
        <v>0.29437229437229434</v>
      </c>
    </row>
    <row r="141" spans="1:12" x14ac:dyDescent="0.25">
      <c r="A141">
        <f>'11'!A8362</f>
        <v>8354</v>
      </c>
      <c r="B141">
        <f>'11'!B8362</f>
        <v>471600</v>
      </c>
      <c r="C141">
        <f>('11'!C8362-'11'!C$2)/('11'!C$1-'11'!C$2)</f>
        <v>9.8811788246337788E-3</v>
      </c>
      <c r="D141">
        <f>('11'!E8362-'11'!E$2)/('11'!E$1-'11'!E$2)</f>
        <v>5.676174258549738E-5</v>
      </c>
      <c r="E141">
        <f>('11'!F8362-'11'!F$2)/('11'!F$1-'11'!F$2)</f>
        <v>5.6761742587381581E-5</v>
      </c>
      <c r="F141">
        <f>('11'!G8362-'11'!G$2)/('11'!G$1-'11'!G$2)</f>
        <v>0.1774891774891775</v>
      </c>
      <c r="G141">
        <f>('11'!H8362-'11'!H$2)/('11'!H$1-'11'!H$2)</f>
        <v>0.17748917748892182</v>
      </c>
      <c r="H141">
        <f t="shared" si="10"/>
        <v>0.17539092413724955</v>
      </c>
      <c r="I141">
        <f t="shared" si="15"/>
        <v>3.9733219809848165E-4</v>
      </c>
      <c r="J141">
        <f t="shared" si="16"/>
        <v>3.3489428126555133E-3</v>
      </c>
      <c r="K141">
        <f t="shared" si="16"/>
        <v>3.4415584415584419</v>
      </c>
      <c r="L141">
        <f t="shared" si="9"/>
        <v>0.3297258297258297</v>
      </c>
    </row>
    <row r="142" spans="1:12" x14ac:dyDescent="0.25">
      <c r="A142">
        <f>'11'!A8363</f>
        <v>8355</v>
      </c>
      <c r="B142">
        <f>'11'!B8363</f>
        <v>475200</v>
      </c>
      <c r="C142">
        <f>('11'!C8363-'11'!C$2)/('11'!C$1-'11'!C$2)</f>
        <v>1.2351473530792223E-2</v>
      </c>
      <c r="D142">
        <f>('11'!E8363-'11'!E$2)/('11'!E$1-'11'!E$2)</f>
        <v>5.676174258549738E-5</v>
      </c>
      <c r="E142">
        <f>('11'!F8363-'11'!F$2)/('11'!F$1-'11'!F$2)</f>
        <v>5.6761742587381581E-5</v>
      </c>
      <c r="F142">
        <f>('11'!G8363-'11'!G$2)/('11'!G$1-'11'!G$2)</f>
        <v>0.19913419913419914</v>
      </c>
      <c r="G142">
        <f>('11'!H8363-'11'!H$2)/('11'!H$1-'11'!H$2)</f>
        <v>0.19913419913343214</v>
      </c>
      <c r="H142">
        <f t="shared" si="10"/>
        <v>0.15809886119414046</v>
      </c>
      <c r="I142">
        <f t="shared" si="15"/>
        <v>5.2504611891585073E-4</v>
      </c>
      <c r="J142">
        <f t="shared" si="16"/>
        <v>4.6828437634589808E-3</v>
      </c>
      <c r="K142">
        <f t="shared" si="16"/>
        <v>3.7748917748917754</v>
      </c>
      <c r="L142">
        <f t="shared" si="9"/>
        <v>0.36291486291486286</v>
      </c>
    </row>
    <row r="143" spans="1:12" x14ac:dyDescent="0.25">
      <c r="A143">
        <f>'11'!A8364</f>
        <v>8356</v>
      </c>
      <c r="B143">
        <f>'11'!B8364</f>
        <v>478800</v>
      </c>
      <c r="C143">
        <f>('11'!C8364-'11'!C$2)/('11'!C$1-'11'!C$2)</f>
        <v>3.9524715298535115E-2</v>
      </c>
      <c r="D143">
        <f>('11'!E8364-'11'!E$2)/('11'!E$1-'11'!E$2)</f>
        <v>1.1352348517099476E-4</v>
      </c>
      <c r="E143">
        <f>('11'!F8364-'11'!F$2)/('11'!F$1-'11'!F$2)</f>
        <v>1.1352348517274657E-4</v>
      </c>
      <c r="F143">
        <f>('11'!G8364-'11'!G$2)/('11'!G$1-'11'!G$2)</f>
        <v>0.27272727272727276</v>
      </c>
      <c r="G143">
        <f>('11'!H8364-'11'!H$2)/('11'!H$1-'11'!H$2)</f>
        <v>0.27272727272772013</v>
      </c>
      <c r="H143">
        <f t="shared" si="10"/>
        <v>8.1519725303228666E-2</v>
      </c>
      <c r="I143">
        <f t="shared" si="15"/>
        <v>7.9466439619696331E-4</v>
      </c>
      <c r="J143">
        <f t="shared" si="16"/>
        <v>7.6628352492360144E-3</v>
      </c>
      <c r="K143">
        <f t="shared" si="16"/>
        <v>4.3809523809523814</v>
      </c>
      <c r="L143">
        <f t="shared" si="9"/>
        <v>0.38455988455988455</v>
      </c>
    </row>
    <row r="144" spans="1:12" x14ac:dyDescent="0.25">
      <c r="A144">
        <f>'11'!A8365</f>
        <v>8357</v>
      </c>
      <c r="B144">
        <f>'11'!B8365</f>
        <v>482400</v>
      </c>
      <c r="C144">
        <f>('11'!C8365-'11'!C$2)/('11'!C$1-'11'!C$2)</f>
        <v>4.1995010004693557E-2</v>
      </c>
      <c r="D144">
        <f>('11'!E8365-'11'!E$2)/('11'!E$1-'11'!E$2)</f>
        <v>1.4190435646374344E-4</v>
      </c>
      <c r="E144">
        <f>('11'!F8365-'11'!F$2)/('11'!F$1-'11'!F$2)</f>
        <v>1.4190435646442079E-4</v>
      </c>
      <c r="F144">
        <f>('11'!G8365-'11'!G$2)/('11'!G$1-'11'!G$2)</f>
        <v>0.34632034632034636</v>
      </c>
      <c r="G144">
        <f>('11'!H8365-'11'!H$2)/('11'!H$1-'11'!H$2)</f>
        <v>0.34632034631954739</v>
      </c>
      <c r="H144">
        <f t="shared" si="10"/>
        <v>2.2232652355426E-2</v>
      </c>
      <c r="I144">
        <f t="shared" ref="I144:I159" si="17">D144*I$8+D143*I$7+D142*I$6</f>
        <v>1.0784731091244501E-3</v>
      </c>
      <c r="J144">
        <f t="shared" ref="J144:K159" si="18">E144*J$8+E143*J$7+E142*J$6+E141*J$5+E140*J$4+E139*J$3</f>
        <v>1.1451681566818707E-2</v>
      </c>
      <c r="K144">
        <f t="shared" si="18"/>
        <v>5.3679653679653683</v>
      </c>
      <c r="L144">
        <f t="shared" ref="L144:L207" si="19">AVERAGE(F145:F150)</f>
        <v>0.39826839826839827</v>
      </c>
    </row>
    <row r="145" spans="1:12" x14ac:dyDescent="0.25">
      <c r="A145">
        <f>'11'!A8366</f>
        <v>8358</v>
      </c>
      <c r="B145">
        <f>'11'!B8366</f>
        <v>486000</v>
      </c>
      <c r="C145">
        <f>('11'!C8366-'11'!C$2)/('11'!C$1-'11'!C$2)</f>
        <v>1.7292062943109112E-2</v>
      </c>
      <c r="D145">
        <f>('11'!E8366-'11'!E$2)/('11'!E$1-'11'!E$2)</f>
        <v>1.1352348517099476E-4</v>
      </c>
      <c r="E145">
        <f>('11'!F8366-'11'!F$2)/('11'!F$1-'11'!F$2)</f>
        <v>1.1352348517274657E-4</v>
      </c>
      <c r="F145">
        <f>('11'!G8366-'11'!G$2)/('11'!G$1-'11'!G$2)</f>
        <v>0.38095238095238099</v>
      </c>
      <c r="G145">
        <f>('11'!H8366-'11'!H$2)/('11'!H$1-'11'!H$2)</f>
        <v>0.38095238095273248</v>
      </c>
      <c r="H145">
        <f t="shared" ref="H145:H208" si="20">C146*H$8+C147*H$7+C148*H$6</f>
        <v>1.2351473530792224E-2</v>
      </c>
      <c r="I145">
        <f t="shared" si="17"/>
        <v>1.2203774655881936E-3</v>
      </c>
      <c r="J145">
        <f t="shared" si="18"/>
        <v>1.3154533844395792E-2</v>
      </c>
      <c r="K145">
        <f t="shared" si="18"/>
        <v>6.5281385281385296</v>
      </c>
      <c r="L145">
        <f t="shared" si="19"/>
        <v>0.40692640692640691</v>
      </c>
    </row>
    <row r="146" spans="1:12" x14ac:dyDescent="0.25">
      <c r="A146">
        <f>'11'!A8367</f>
        <v>8359</v>
      </c>
      <c r="B146">
        <f>'11'!B8367</f>
        <v>489600</v>
      </c>
      <c r="C146">
        <f>('11'!C8367-'11'!C$2)/('11'!C$1-'11'!C$2)</f>
        <v>2.4702947061584447E-3</v>
      </c>
      <c r="D146">
        <f>('11'!E8367-'11'!E$2)/('11'!E$1-'11'!E$2)</f>
        <v>9.9333049524620413E-5</v>
      </c>
      <c r="E146">
        <f>('11'!F8367-'11'!F$2)/('11'!F$1-'11'!F$2)</f>
        <v>9.9333049525901181E-5</v>
      </c>
      <c r="F146">
        <f>('11'!G8367-'11'!G$2)/('11'!G$1-'11'!G$2)</f>
        <v>0.38961038961038957</v>
      </c>
      <c r="G146">
        <f>('11'!H8367-'11'!H$2)/('11'!H$1-'11'!H$2)</f>
        <v>0.38961038961102878</v>
      </c>
      <c r="H146">
        <f t="shared" si="20"/>
        <v>2.4702947061584445E-2</v>
      </c>
      <c r="I146">
        <f t="shared" si="17"/>
        <v>1.1636157230026961E-3</v>
      </c>
      <c r="J146">
        <f t="shared" si="18"/>
        <v>1.3707960834602595E-2</v>
      </c>
      <c r="K146">
        <f t="shared" si="18"/>
        <v>7.5151515151515165</v>
      </c>
      <c r="L146">
        <f t="shared" si="19"/>
        <v>0.40981240981240985</v>
      </c>
    </row>
    <row r="147" spans="1:12" x14ac:dyDescent="0.25">
      <c r="A147">
        <f>'11'!A8368</f>
        <v>8360</v>
      </c>
      <c r="B147">
        <f>'11'!B8368</f>
        <v>493200</v>
      </c>
      <c r="C147">
        <f>('11'!C8368-'11'!C$2)/('11'!C$1-'11'!C$2)</f>
        <v>0</v>
      </c>
      <c r="D147">
        <f>('11'!E8368-'11'!E$2)/('11'!E$1-'11'!E$2)</f>
        <v>8.5142613878246053E-5</v>
      </c>
      <c r="E147">
        <f>('11'!F8368-'11'!F$2)/('11'!F$1-'11'!F$2)</f>
        <v>8.5142613879055789E-5</v>
      </c>
      <c r="F147">
        <f>('11'!G8368-'11'!G$2)/('11'!G$1-'11'!G$2)</f>
        <v>0.38961038961038957</v>
      </c>
      <c r="G147">
        <f>('11'!H8368-'11'!H$2)/('11'!H$1-'11'!H$2)</f>
        <v>0.38961038961102878</v>
      </c>
      <c r="H147">
        <f t="shared" si="20"/>
        <v>5.9287072947802673E-2</v>
      </c>
      <c r="I147">
        <f t="shared" si="17"/>
        <v>9.7914005959982972E-4</v>
      </c>
      <c r="J147">
        <f t="shared" si="18"/>
        <v>1.4360720874301019E-2</v>
      </c>
      <c r="K147">
        <f t="shared" si="18"/>
        <v>8.238095238095239</v>
      </c>
      <c r="L147">
        <f t="shared" si="19"/>
        <v>0.40764790764790765</v>
      </c>
    </row>
    <row r="148" spans="1:12" x14ac:dyDescent="0.25">
      <c r="A148">
        <f>'11'!A8369</f>
        <v>8361</v>
      </c>
      <c r="B148">
        <f>'11'!B8369</f>
        <v>496800</v>
      </c>
      <c r="C148">
        <f>('11'!C8369-'11'!C$2)/('11'!C$1-'11'!C$2)</f>
        <v>4.9405894123168894E-3</v>
      </c>
      <c r="D148">
        <f>('11'!E8369-'11'!E$2)/('11'!E$1-'11'!E$2)</f>
        <v>4.2571306939123026E-5</v>
      </c>
      <c r="E148">
        <f>('11'!F8369-'11'!F$2)/('11'!F$1-'11'!F$2)</f>
        <v>4.2571306940536182E-5</v>
      </c>
      <c r="F148">
        <f>('11'!G8369-'11'!G$2)/('11'!G$1-'11'!G$2)</f>
        <v>0.39826839826839827</v>
      </c>
      <c r="G148">
        <f>('11'!H8369-'11'!H$2)/('11'!H$1-'11'!H$2)</f>
        <v>0.39826839826686428</v>
      </c>
      <c r="H148">
        <f t="shared" si="20"/>
        <v>7.1638546478594897E-2</v>
      </c>
      <c r="I148">
        <f t="shared" si="17"/>
        <v>7.2371221796509156E-4</v>
      </c>
      <c r="J148">
        <f t="shared" si="18"/>
        <v>1.2743011210602992E-2</v>
      </c>
      <c r="K148">
        <f t="shared" si="18"/>
        <v>8.7229437229437234</v>
      </c>
      <c r="L148">
        <f t="shared" si="19"/>
        <v>0.39538239538239539</v>
      </c>
    </row>
    <row r="149" spans="1:12" x14ac:dyDescent="0.25">
      <c r="A149">
        <f>'11'!A8370</f>
        <v>8362</v>
      </c>
      <c r="B149">
        <f>'11'!B8370</f>
        <v>500400</v>
      </c>
      <c r="C149">
        <f>('11'!C8370-'11'!C$2)/('11'!C$1-'11'!C$2)</f>
        <v>7.4108841184753332E-3</v>
      </c>
      <c r="D149">
        <f>('11'!E8370-'11'!E$2)/('11'!E$1-'11'!E$2)</f>
        <v>4.2571306939123026E-5</v>
      </c>
      <c r="E149">
        <f>('11'!F8370-'11'!F$2)/('11'!F$1-'11'!F$2)</f>
        <v>4.2571306940536182E-5</v>
      </c>
      <c r="F149">
        <f>('11'!G8370-'11'!G$2)/('11'!G$1-'11'!G$2)</f>
        <v>0.40259740259740256</v>
      </c>
      <c r="G149">
        <f>('11'!H8370-'11'!H$2)/('11'!H$1-'11'!H$2)</f>
        <v>0.4025974025972428</v>
      </c>
      <c r="H149">
        <f t="shared" si="20"/>
        <v>4.9405894123168891E-2</v>
      </c>
      <c r="I149">
        <f t="shared" si="17"/>
        <v>5.5342699020859934E-4</v>
      </c>
      <c r="J149">
        <f t="shared" si="18"/>
        <v>1.01887327942777E-2</v>
      </c>
      <c r="K149">
        <f t="shared" si="18"/>
        <v>8.995670995670995</v>
      </c>
      <c r="L149">
        <f t="shared" si="19"/>
        <v>0.37662337662337664</v>
      </c>
    </row>
    <row r="150" spans="1:12" x14ac:dyDescent="0.25">
      <c r="A150">
        <f>'11'!A8371</f>
        <v>8363</v>
      </c>
      <c r="B150">
        <f>'11'!B8371</f>
        <v>504000</v>
      </c>
      <c r="C150">
        <f>('11'!C8371-'11'!C$2)/('11'!C$1-'11'!C$2)</f>
        <v>1.9762357649267558E-2</v>
      </c>
      <c r="D150">
        <f>('11'!E8371-'11'!E$2)/('11'!E$1-'11'!E$2)</f>
        <v>1.2771392081736911E-4</v>
      </c>
      <c r="E150">
        <f>('11'!F8371-'11'!F$2)/('11'!F$1-'11'!F$2)</f>
        <v>1.2771392081757538E-4</v>
      </c>
      <c r="F150">
        <f>('11'!G8371-'11'!G$2)/('11'!G$1-'11'!G$2)</f>
        <v>0.4285714285714286</v>
      </c>
      <c r="G150">
        <f>('11'!H8371-'11'!H$2)/('11'!H$1-'11'!H$2)</f>
        <v>0.42857142857213165</v>
      </c>
      <c r="H150">
        <f t="shared" si="20"/>
        <v>3.2113831180059782E-2</v>
      </c>
      <c r="I150">
        <f t="shared" si="17"/>
        <v>7.6628352490421458E-4</v>
      </c>
      <c r="J150">
        <f t="shared" si="18"/>
        <v>1.1068539804311535E-2</v>
      </c>
      <c r="K150">
        <f t="shared" si="18"/>
        <v>9.2380952380952372</v>
      </c>
      <c r="L150">
        <f t="shared" si="19"/>
        <v>0.34199134199134201</v>
      </c>
    </row>
    <row r="151" spans="1:12" x14ac:dyDescent="0.25">
      <c r="A151">
        <f>'11'!A8372</f>
        <v>8364</v>
      </c>
      <c r="B151">
        <f>'11'!B8372</f>
        <v>507600</v>
      </c>
      <c r="C151">
        <f>('11'!C8372-'11'!C$2)/('11'!C$1-'11'!C$2)</f>
        <v>1.2351473530792223E-2</v>
      </c>
      <c r="D151">
        <f>('11'!E8372-'11'!E$2)/('11'!E$1-'11'!E$2)</f>
        <v>9.9333049524620413E-5</v>
      </c>
      <c r="E151">
        <f>('11'!F8372-'11'!F$2)/('11'!F$1-'11'!F$2)</f>
        <v>9.9333049525901181E-5</v>
      </c>
      <c r="F151">
        <f>('11'!G8372-'11'!G$2)/('11'!G$1-'11'!G$2)</f>
        <v>0.43290043290043295</v>
      </c>
      <c r="G151">
        <f>('11'!H8372-'11'!H$2)/('11'!H$1-'11'!H$2)</f>
        <v>0.43290043290004943</v>
      </c>
      <c r="H151">
        <f t="shared" si="20"/>
        <v>3.2113831180059782E-2</v>
      </c>
      <c r="I151">
        <f t="shared" si="17"/>
        <v>9.0818788136795808E-4</v>
      </c>
      <c r="J151">
        <f t="shared" si="18"/>
        <v>1.1565205051926925E-2</v>
      </c>
      <c r="K151">
        <f t="shared" si="18"/>
        <v>9.4718614718614713</v>
      </c>
      <c r="L151">
        <f t="shared" si="19"/>
        <v>0.29076479076479078</v>
      </c>
    </row>
    <row r="152" spans="1:12" x14ac:dyDescent="0.25">
      <c r="A152">
        <f>'11'!A8373</f>
        <v>8365</v>
      </c>
      <c r="B152">
        <f>'11'!B8373</f>
        <v>511200</v>
      </c>
      <c r="C152">
        <f>('11'!C8373-'11'!C$2)/('11'!C$1-'11'!C$2)</f>
        <v>2.4702947061584447E-3</v>
      </c>
      <c r="D152">
        <f>('11'!E8373-'11'!E$2)/('11'!E$1-'11'!E$2)</f>
        <v>1.2771392081736911E-4</v>
      </c>
      <c r="E152">
        <f>('11'!F8373-'11'!F$2)/('11'!F$1-'11'!F$2)</f>
        <v>1.2771392081757538E-4</v>
      </c>
      <c r="F152">
        <f>('11'!G8373-'11'!G$2)/('11'!G$1-'11'!G$2)</f>
        <v>0.40692640692640697</v>
      </c>
      <c r="G152">
        <f>('11'!H8373-'11'!H$2)/('11'!H$1-'11'!H$2)</f>
        <v>0.40692640692516058</v>
      </c>
      <c r="H152">
        <f t="shared" si="20"/>
        <v>7.6579135890911781E-2</v>
      </c>
      <c r="I152">
        <f t="shared" si="17"/>
        <v>1.191996594295445E-3</v>
      </c>
      <c r="J152">
        <f t="shared" si="18"/>
        <v>1.2033489428248622E-2</v>
      </c>
      <c r="K152">
        <f t="shared" si="18"/>
        <v>9.5887445887445892</v>
      </c>
      <c r="L152">
        <f t="shared" si="19"/>
        <v>0.22871572871572873</v>
      </c>
    </row>
    <row r="153" spans="1:12" x14ac:dyDescent="0.25">
      <c r="A153">
        <f>'11'!A8374</f>
        <v>8366</v>
      </c>
      <c r="B153">
        <f>'11'!B8374</f>
        <v>514800</v>
      </c>
      <c r="C153">
        <f>('11'!C8374-'11'!C$2)/('11'!C$1-'11'!C$2)</f>
        <v>7.4108841184753332E-3</v>
      </c>
      <c r="D153">
        <f>('11'!E8374-'11'!E$2)/('11'!E$1-'11'!E$2)</f>
        <v>1.8447566340286647E-4</v>
      </c>
      <c r="E153">
        <f>('11'!F8374-'11'!F$2)/('11'!F$1-'11'!F$2)</f>
        <v>1.8447566340294038E-4</v>
      </c>
      <c r="F153">
        <f>('11'!G8374-'11'!G$2)/('11'!G$1-'11'!G$2)</f>
        <v>0.37662337662337664</v>
      </c>
      <c r="G153">
        <f>('11'!H8374-'11'!H$2)/('11'!H$1-'11'!H$2)</f>
        <v>0.37662337662235396</v>
      </c>
      <c r="H153">
        <f t="shared" si="20"/>
        <v>0.10622267236481313</v>
      </c>
      <c r="I153">
        <f t="shared" si="17"/>
        <v>1.4190435646374345E-3</v>
      </c>
      <c r="J153">
        <f t="shared" si="18"/>
        <v>1.5737193131911929E-2</v>
      </c>
      <c r="K153">
        <f t="shared" si="18"/>
        <v>9.437229437229437</v>
      </c>
      <c r="L153">
        <f t="shared" si="19"/>
        <v>0.16594516594516595</v>
      </c>
    </row>
    <row r="154" spans="1:12" x14ac:dyDescent="0.25">
      <c r="A154">
        <f>'11'!A8375</f>
        <v>8367</v>
      </c>
      <c r="B154">
        <f>'11'!B8375</f>
        <v>518400</v>
      </c>
      <c r="C154">
        <f>('11'!C8375-'11'!C$2)/('11'!C$1-'11'!C$2)</f>
        <v>7.4108841184753332E-3</v>
      </c>
      <c r="D154">
        <f>('11'!E8375-'11'!E$2)/('11'!E$1-'11'!E$2)</f>
        <v>2.5542784163473821E-4</v>
      </c>
      <c r="E154">
        <f>('11'!F8375-'11'!F$2)/('11'!F$1-'11'!F$2)</f>
        <v>2.5542784163515075E-4</v>
      </c>
      <c r="F154">
        <f>('11'!G8375-'11'!G$2)/('11'!G$1-'11'!G$2)</f>
        <v>0.32467532467532467</v>
      </c>
      <c r="G154">
        <f>('11'!H8375-'11'!H$2)/('11'!H$1-'11'!H$2)</f>
        <v>0.32467532467503707</v>
      </c>
      <c r="H154">
        <f t="shared" si="20"/>
        <v>0.16056915590029891</v>
      </c>
      <c r="I154">
        <f t="shared" si="17"/>
        <v>1.9582801191996594E-3</v>
      </c>
      <c r="J154">
        <f t="shared" si="18"/>
        <v>2.1839080459829591E-2</v>
      </c>
      <c r="K154">
        <f t="shared" si="18"/>
        <v>8.9870129870129869</v>
      </c>
      <c r="L154">
        <f t="shared" si="19"/>
        <v>0.11183261183261184</v>
      </c>
    </row>
    <row r="155" spans="1:12" x14ac:dyDescent="0.25">
      <c r="A155">
        <f>'11'!A8376</f>
        <v>8368</v>
      </c>
      <c r="B155">
        <f>'11'!B8376</f>
        <v>522000</v>
      </c>
      <c r="C155">
        <f>('11'!C8376-'11'!C$2)/('11'!C$1-'11'!C$2)</f>
        <v>2.7173241767742894E-2</v>
      </c>
      <c r="D155">
        <f>('11'!E8376-'11'!E$2)/('11'!E$1-'11'!E$2)</f>
        <v>1.4190435646374345E-5</v>
      </c>
      <c r="E155">
        <f>('11'!F8376-'11'!F$2)/('11'!F$1-'11'!F$2)</f>
        <v>1.4190435646845395E-5</v>
      </c>
      <c r="F155">
        <f>('11'!G8376-'11'!G$2)/('11'!G$1-'11'!G$2)</f>
        <v>0.29004329004329005</v>
      </c>
      <c r="G155">
        <f>('11'!H8376-'11'!H$2)/('11'!H$1-'11'!H$2)</f>
        <v>0.29004329004185192</v>
      </c>
      <c r="H155">
        <f t="shared" si="20"/>
        <v>0.15068797707566511</v>
      </c>
      <c r="I155">
        <f t="shared" si="17"/>
        <v>1.3764722576983116E-3</v>
      </c>
      <c r="J155">
        <f t="shared" si="18"/>
        <v>1.8319852419536958E-2</v>
      </c>
      <c r="K155">
        <f t="shared" si="18"/>
        <v>8.3160173160173159</v>
      </c>
      <c r="L155">
        <f t="shared" si="19"/>
        <v>6.5656565656565663E-2</v>
      </c>
    </row>
    <row r="156" spans="1:12" x14ac:dyDescent="0.25">
      <c r="A156">
        <f>'11'!A8377</f>
        <v>8369</v>
      </c>
      <c r="B156">
        <f>'11'!B8377</f>
        <v>525600</v>
      </c>
      <c r="C156">
        <f>('11'!C8377-'11'!C$2)/('11'!C$1-'11'!C$2)</f>
        <v>2.2232652355426003E-2</v>
      </c>
      <c r="D156">
        <f>('11'!E8377-'11'!E$2)/('11'!E$1-'11'!E$2)</f>
        <v>1.4190435646374345E-5</v>
      </c>
      <c r="E156">
        <f>('11'!F8377-'11'!F$2)/('11'!F$1-'11'!F$2)</f>
        <v>1.4190435646845395E-5</v>
      </c>
      <c r="F156">
        <f>('11'!G8377-'11'!G$2)/('11'!G$1-'11'!G$2)</f>
        <v>0.2207792207792208</v>
      </c>
      <c r="G156">
        <f>('11'!H8377-'11'!H$2)/('11'!H$1-'11'!H$2)</f>
        <v>0.22077922077794246</v>
      </c>
      <c r="H156">
        <f t="shared" si="20"/>
        <v>0.10375237765865469</v>
      </c>
      <c r="I156">
        <f t="shared" si="17"/>
        <v>8.6561657442883505E-4</v>
      </c>
      <c r="J156">
        <f t="shared" si="18"/>
        <v>1.3864055626558583E-2</v>
      </c>
      <c r="K156">
        <f t="shared" si="18"/>
        <v>7.3549783549783552</v>
      </c>
      <c r="L156">
        <f t="shared" si="19"/>
        <v>4.0404040404040407E-2</v>
      </c>
    </row>
    <row r="157" spans="1:12" x14ac:dyDescent="0.25">
      <c r="A157">
        <f>'11'!A8378</f>
        <v>8370</v>
      </c>
      <c r="B157">
        <f>'11'!B8378</f>
        <v>529200</v>
      </c>
      <c r="C157">
        <f>('11'!C8378-'11'!C$2)/('11'!C$1-'11'!C$2)</f>
        <v>4.4465304710852006E-2</v>
      </c>
      <c r="D157">
        <f>('11'!E8378-'11'!E$2)/('11'!E$1-'11'!E$2)</f>
        <v>0</v>
      </c>
      <c r="E157">
        <f>('11'!F8378-'11'!F$2)/('11'!F$1-'11'!F$2)</f>
        <v>0</v>
      </c>
      <c r="F157">
        <f>('11'!G8378-'11'!G$2)/('11'!G$1-'11'!G$2)</f>
        <v>0.12554112554112554</v>
      </c>
      <c r="G157">
        <f>('11'!H8378-'11'!H$2)/('11'!H$1-'11'!H$2)</f>
        <v>0.1255411255416049</v>
      </c>
      <c r="H157">
        <f t="shared" si="20"/>
        <v>5.4346483535485782E-2</v>
      </c>
      <c r="I157">
        <f t="shared" si="17"/>
        <v>8.5142613878246066E-5</v>
      </c>
      <c r="J157">
        <f t="shared" si="18"/>
        <v>1.1792252022173605E-2</v>
      </c>
      <c r="K157">
        <f t="shared" si="18"/>
        <v>6.0779220779220777</v>
      </c>
      <c r="L157">
        <f t="shared" si="19"/>
        <v>4.2568542568542568E-2</v>
      </c>
    </row>
    <row r="158" spans="1:12" x14ac:dyDescent="0.25">
      <c r="A158">
        <f>'11'!A8379</f>
        <v>8371</v>
      </c>
      <c r="B158">
        <f>'11'!B8379</f>
        <v>532800</v>
      </c>
      <c r="C158">
        <f>('11'!C8379-'11'!C$2)/('11'!C$1-'11'!C$2)</f>
        <v>1.9762357649267558E-2</v>
      </c>
      <c r="D158">
        <f>('11'!E8379-'11'!E$2)/('11'!E$1-'11'!E$2)</f>
        <v>0</v>
      </c>
      <c r="E158">
        <f>('11'!F8379-'11'!F$2)/('11'!F$1-'11'!F$2)</f>
        <v>0</v>
      </c>
      <c r="F158">
        <f>('11'!G8379-'11'!G$2)/('11'!G$1-'11'!G$2)</f>
        <v>3.4632034632034632E-2</v>
      </c>
      <c r="G158">
        <f>('11'!H8379-'11'!H$2)/('11'!H$1-'11'!H$2)</f>
        <v>3.8961038961102874E-2</v>
      </c>
      <c r="H158">
        <f t="shared" si="20"/>
        <v>3.4584125886218224E-2</v>
      </c>
      <c r="I158">
        <f t="shared" si="17"/>
        <v>4.2571306939123033E-5</v>
      </c>
      <c r="J158">
        <f t="shared" si="18"/>
        <v>8.159500496696127E-3</v>
      </c>
      <c r="K158">
        <f t="shared" si="18"/>
        <v>4.437229437229437</v>
      </c>
      <c r="L158">
        <f t="shared" si="19"/>
        <v>7.5036075036075039E-2</v>
      </c>
    </row>
    <row r="159" spans="1:12" x14ac:dyDescent="0.25">
      <c r="A159">
        <f>'11'!A8380</f>
        <v>8372</v>
      </c>
      <c r="B159">
        <f>'11'!B8380</f>
        <v>536400</v>
      </c>
      <c r="C159">
        <f>('11'!C8380-'11'!C$2)/('11'!C$1-'11'!C$2)</f>
        <v>9.8811788246337788E-3</v>
      </c>
      <c r="D159">
        <f>('11'!E8380-'11'!E$2)/('11'!E$1-'11'!E$2)</f>
        <v>8.5142613878246053E-5</v>
      </c>
      <c r="E159">
        <f>('11'!F8380-'11'!F$2)/('11'!F$1-'11'!F$2)</f>
        <v>8.5142613879055789E-5</v>
      </c>
      <c r="F159">
        <f>('11'!G8380-'11'!G$2)/('11'!G$1-'11'!G$2)</f>
        <v>0</v>
      </c>
      <c r="G159">
        <f>('11'!H8380-'11'!H$2)/('11'!H$1-'11'!H$2)</f>
        <v>0</v>
      </c>
      <c r="H159">
        <f t="shared" si="20"/>
        <v>4.1995010004693557E-2</v>
      </c>
      <c r="I159">
        <f t="shared" si="17"/>
        <v>3.4057045551298421E-4</v>
      </c>
      <c r="J159">
        <f t="shared" si="18"/>
        <v>4.5125585355960066E-3</v>
      </c>
      <c r="K159">
        <f t="shared" si="18"/>
        <v>2.8181818181818183</v>
      </c>
      <c r="L159">
        <f t="shared" si="19"/>
        <v>0.13275613275613277</v>
      </c>
    </row>
    <row r="160" spans="1:12" x14ac:dyDescent="0.25">
      <c r="A160">
        <f>'11'!A8381</f>
        <v>8373</v>
      </c>
      <c r="B160">
        <f>'11'!B8381</f>
        <v>540000</v>
      </c>
      <c r="C160">
        <f>('11'!C8381-'11'!C$2)/('11'!C$1-'11'!C$2)</f>
        <v>7.4108841184753332E-3</v>
      </c>
      <c r="D160">
        <f>('11'!E8381-'11'!E$2)/('11'!E$1-'11'!E$2)</f>
        <v>6.8114091102596842E-4</v>
      </c>
      <c r="E160">
        <f>('11'!F8381-'11'!F$2)/('11'!F$1-'11'!F$2)</f>
        <v>6.8114091102639657E-4</v>
      </c>
      <c r="F160">
        <f>('11'!G8381-'11'!G$2)/('11'!G$1-'11'!G$2)</f>
        <v>0</v>
      </c>
      <c r="G160">
        <f>('11'!H8381-'11'!H$2)/('11'!H$1-'11'!H$2)</f>
        <v>0</v>
      </c>
      <c r="H160">
        <f t="shared" si="20"/>
        <v>3.4584125886218224E-2</v>
      </c>
      <c r="I160">
        <f t="shared" ref="I160:I175" si="21">D160*I$8+D159*I$7+D158*I$6</f>
        <v>2.9799914857386121E-3</v>
      </c>
      <c r="J160">
        <f t="shared" ref="J160:K175" si="22">E160*J$8+E159*J$7+E158*J$6+E157*J$5+E156*J$4+E155*J$3</f>
        <v>2.3598694479973894E-2</v>
      </c>
      <c r="K160">
        <f t="shared" si="22"/>
        <v>1.536796536796537</v>
      </c>
      <c r="L160">
        <f t="shared" si="19"/>
        <v>0.2005772005772006</v>
      </c>
    </row>
    <row r="161" spans="1:12" x14ac:dyDescent="0.25">
      <c r="A161">
        <f>'11'!A8382</f>
        <v>8374</v>
      </c>
      <c r="B161">
        <f>'11'!B8382</f>
        <v>543600</v>
      </c>
      <c r="C161">
        <f>('11'!C8382-'11'!C$2)/('11'!C$1-'11'!C$2)</f>
        <v>4.9405894123168894E-3</v>
      </c>
      <c r="D161">
        <f>('11'!E8382-'11'!E$2)/('11'!E$1-'11'!E$2)</f>
        <v>2.1016035192280406E-2</v>
      </c>
      <c r="E161">
        <f>('11'!F8382-'11'!F$2)/('11'!F$1-'11'!F$2)</f>
        <v>2.1016035192280291E-2</v>
      </c>
      <c r="F161">
        <f>('11'!G8382-'11'!G$2)/('11'!G$1-'11'!G$2)</f>
        <v>1.2987012987012986E-2</v>
      </c>
      <c r="G161">
        <f>('11'!H8382-'11'!H$2)/('11'!H$1-'11'!H$2)</f>
        <v>1.298701298621404E-2</v>
      </c>
      <c r="H161">
        <f t="shared" si="20"/>
        <v>1.7292062943109112E-2</v>
      </c>
      <c r="I161">
        <f t="shared" si="21"/>
        <v>8.6362991343834267E-2</v>
      </c>
      <c r="J161">
        <f t="shared" si="22"/>
        <v>0.65405136937706887</v>
      </c>
      <c r="K161">
        <f t="shared" si="22"/>
        <v>0.75324675324675328</v>
      </c>
      <c r="L161">
        <f t="shared" si="19"/>
        <v>0.26839826839826841</v>
      </c>
    </row>
    <row r="162" spans="1:12" x14ac:dyDescent="0.25">
      <c r="A162">
        <f>'11'!A8383</f>
        <v>8375</v>
      </c>
      <c r="B162">
        <f>'11'!B8383</f>
        <v>547200</v>
      </c>
      <c r="C162">
        <f>('11'!C8383-'11'!C$2)/('11'!C$1-'11'!C$2)</f>
        <v>1.2351473530792223E-2</v>
      </c>
      <c r="D162">
        <f>('11'!E8383-'11'!E$2)/('11'!E$1-'11'!E$2)</f>
        <v>3.9406839789981551E-2</v>
      </c>
      <c r="E162">
        <f>('11'!F8383-'11'!F$2)/('11'!F$1-'11'!F$2)</f>
        <v>3.9406839789982918E-2</v>
      </c>
      <c r="F162">
        <f>('11'!G8383-'11'!G$2)/('11'!G$1-'11'!G$2)</f>
        <v>6.9264069264069264E-2</v>
      </c>
      <c r="G162">
        <f>('11'!H8383-'11'!H$2)/('11'!H$1-'11'!H$2)</f>
        <v>6.9264069263909475E-2</v>
      </c>
      <c r="H162">
        <f t="shared" si="20"/>
        <v>2.4702947061584447E-3</v>
      </c>
      <c r="I162">
        <f t="shared" si="21"/>
        <v>0.22271888746984531</v>
      </c>
      <c r="J162">
        <f t="shared" si="22"/>
        <v>1.870214275578324</v>
      </c>
      <c r="K162">
        <f t="shared" si="22"/>
        <v>0.58441558441558439</v>
      </c>
      <c r="L162">
        <f t="shared" si="19"/>
        <v>0.32683982683982687</v>
      </c>
    </row>
    <row r="163" spans="1:12" x14ac:dyDescent="0.25">
      <c r="A163">
        <f>'11'!A8384</f>
        <v>8376</v>
      </c>
      <c r="B163">
        <f>'11'!B8384</f>
        <v>550800</v>
      </c>
      <c r="C163">
        <f>('11'!C8384-'11'!C$2)/('11'!C$1-'11'!C$2)</f>
        <v>2.4702947061584447E-3</v>
      </c>
      <c r="D163">
        <f>('11'!E8384-'11'!E$2)/('11'!E$1-'11'!E$2)</f>
        <v>5.9940400170285228E-2</v>
      </c>
      <c r="E163">
        <f>('11'!F8384-'11'!F$2)/('11'!F$1-'11'!F$2)</f>
        <v>5.9940400170286595E-2</v>
      </c>
      <c r="F163">
        <f>('11'!G8384-'11'!G$2)/('11'!G$1-'11'!G$2)</f>
        <v>0.13852813852813853</v>
      </c>
      <c r="G163">
        <f>('11'!H8384-'11'!H$2)/('11'!H$1-'11'!H$2)</f>
        <v>0.13852813852781895</v>
      </c>
      <c r="H163">
        <f t="shared" si="20"/>
        <v>0</v>
      </c>
      <c r="I163">
        <f t="shared" si="21"/>
        <v>0.42103022562792675</v>
      </c>
      <c r="J163">
        <f t="shared" si="22"/>
        <v>3.4967503902370938</v>
      </c>
      <c r="K163">
        <f t="shared" si="22"/>
        <v>1.0822510822510822</v>
      </c>
      <c r="L163">
        <f t="shared" si="19"/>
        <v>0.37085137085137093</v>
      </c>
    </row>
    <row r="164" spans="1:12" x14ac:dyDescent="0.25">
      <c r="A164">
        <f>'11'!A8385</f>
        <v>8377</v>
      </c>
      <c r="B164">
        <f>'11'!B8385</f>
        <v>554400</v>
      </c>
      <c r="C164">
        <f>('11'!C8385-'11'!C$2)/('11'!C$1-'11'!C$2)</f>
        <v>0</v>
      </c>
      <c r="D164">
        <f>('11'!E8385-'11'!E$2)/('11'!E$1-'11'!E$2)</f>
        <v>7.4386263658294316E-2</v>
      </c>
      <c r="E164">
        <f>('11'!F8385-'11'!F$2)/('11'!F$1-'11'!F$2)</f>
        <v>7.438626365829526E-2</v>
      </c>
      <c r="F164">
        <f>('11'!G8385-'11'!G$2)/('11'!G$1-'11'!G$2)</f>
        <v>0.22943722943722944</v>
      </c>
      <c r="G164">
        <f>('11'!H8385-'11'!H$2)/('11'!H$1-'11'!H$2)</f>
        <v>0.22943722943623873</v>
      </c>
      <c r="H164">
        <f t="shared" si="20"/>
        <v>0</v>
      </c>
      <c r="I164">
        <f t="shared" si="21"/>
        <v>0.59558677451397757</v>
      </c>
      <c r="J164">
        <f t="shared" si="22"/>
        <v>5.4183056619839354</v>
      </c>
      <c r="K164">
        <f t="shared" si="22"/>
        <v>2.2034632034632033</v>
      </c>
      <c r="L164">
        <f t="shared" si="19"/>
        <v>0.39610389610389612</v>
      </c>
    </row>
    <row r="165" spans="1:12" x14ac:dyDescent="0.25">
      <c r="A165">
        <f>'11'!A8386</f>
        <v>8378</v>
      </c>
      <c r="B165">
        <f>'11'!B8386</f>
        <v>558000</v>
      </c>
      <c r="C165">
        <f>('11'!C8386-'11'!C$2)/('11'!C$1-'11'!C$2)</f>
        <v>0</v>
      </c>
      <c r="D165">
        <f>('11'!E8386-'11'!E$2)/('11'!E$1-'11'!E$2)</f>
        <v>8.552575564069817E-2</v>
      </c>
      <c r="E165">
        <f>('11'!F8386-'11'!F$2)/('11'!F$1-'11'!F$2)</f>
        <v>8.5525755640699863E-2</v>
      </c>
      <c r="F165">
        <f>('11'!G8386-'11'!G$2)/('11'!G$1-'11'!G$2)</f>
        <v>0.34632034632034636</v>
      </c>
      <c r="G165">
        <f>('11'!H8386-'11'!H$2)/('11'!H$1-'11'!H$2)</f>
        <v>0.34632034631954739</v>
      </c>
      <c r="H165">
        <f t="shared" si="20"/>
        <v>0</v>
      </c>
      <c r="I165">
        <f t="shared" si="21"/>
        <v>0.74508301404853139</v>
      </c>
      <c r="J165">
        <f t="shared" si="22"/>
        <v>7.5617142046262211</v>
      </c>
      <c r="K165">
        <f t="shared" si="22"/>
        <v>3.83982683982684</v>
      </c>
      <c r="L165">
        <f t="shared" si="19"/>
        <v>0.39754689754689765</v>
      </c>
    </row>
    <row r="166" spans="1:12" x14ac:dyDescent="0.25">
      <c r="A166">
        <f>'11'!A8387</f>
        <v>8379</v>
      </c>
      <c r="B166">
        <f>'11'!B8387</f>
        <v>561600</v>
      </c>
      <c r="C166">
        <f>('11'!C8387-'11'!C$2)/('11'!C$1-'11'!C$2)</f>
        <v>0</v>
      </c>
      <c r="D166">
        <f>('11'!E8387-'11'!E$2)/('11'!E$1-'11'!E$2)</f>
        <v>8.8647651482900533E-2</v>
      </c>
      <c r="E166">
        <f>('11'!F8387-'11'!F$2)/('11'!F$1-'11'!F$2)</f>
        <v>8.8647651482900991E-2</v>
      </c>
      <c r="F166">
        <f>('11'!G8387-'11'!G$2)/('11'!G$1-'11'!G$2)</f>
        <v>0.40692640692640697</v>
      </c>
      <c r="G166">
        <f>('11'!H8387-'11'!H$2)/('11'!H$1-'11'!H$2)</f>
        <v>0.40692640692516058</v>
      </c>
      <c r="H166">
        <f t="shared" si="20"/>
        <v>0</v>
      </c>
      <c r="I166">
        <f t="shared" si="21"/>
        <v>0.83432666382857956</v>
      </c>
      <c r="J166">
        <f t="shared" si="22"/>
        <v>9.3323258124025941</v>
      </c>
      <c r="K166">
        <f t="shared" si="22"/>
        <v>5.7186147186147194</v>
      </c>
      <c r="L166">
        <f t="shared" si="19"/>
        <v>0.38455988455988455</v>
      </c>
    </row>
    <row r="167" spans="1:12" x14ac:dyDescent="0.25">
      <c r="A167">
        <f>'11'!A8388</f>
        <v>8380</v>
      </c>
      <c r="B167">
        <f>'11'!B8388</f>
        <v>565200</v>
      </c>
      <c r="C167">
        <f>('11'!C8388-'11'!C$2)/('11'!C$1-'11'!C$2)</f>
        <v>0</v>
      </c>
      <c r="D167">
        <f>('11'!E8388-'11'!E$2)/('11'!E$1-'11'!E$2)</f>
        <v>8.8647651482900533E-2</v>
      </c>
      <c r="E167">
        <f>('11'!F8388-'11'!F$2)/('11'!F$1-'11'!F$2)</f>
        <v>8.8633461047254142E-2</v>
      </c>
      <c r="F167">
        <f>('11'!G8388-'11'!G$2)/('11'!G$1-'11'!G$2)</f>
        <v>0.41991341991341996</v>
      </c>
      <c r="G167">
        <f>('11'!H8388-'11'!H$2)/('11'!H$1-'11'!H$2)</f>
        <v>0.41991341991383535</v>
      </c>
      <c r="H167">
        <f t="shared" si="20"/>
        <v>0</v>
      </c>
      <c r="I167">
        <f t="shared" si="21"/>
        <v>0.8771108273023982</v>
      </c>
      <c r="J167">
        <f t="shared" si="22"/>
        <v>10.598226195544315</v>
      </c>
      <c r="K167">
        <f t="shared" si="22"/>
        <v>7.3722943722943732</v>
      </c>
      <c r="L167">
        <f t="shared" si="19"/>
        <v>0.36507936507936511</v>
      </c>
    </row>
    <row r="168" spans="1:12" x14ac:dyDescent="0.25">
      <c r="A168">
        <f>'11'!A8389</f>
        <v>8381</v>
      </c>
      <c r="B168">
        <f>'11'!B8389</f>
        <v>568800</v>
      </c>
      <c r="C168">
        <f>('11'!C8389-'11'!C$2)/('11'!C$1-'11'!C$2)</f>
        <v>0</v>
      </c>
      <c r="D168">
        <f>('11'!E8389-'11'!E$2)/('11'!E$1-'11'!E$2)</f>
        <v>8.5809564353625661E-2</v>
      </c>
      <c r="E168">
        <f>('11'!F8389-'11'!F$2)/('11'!F$1-'11'!F$2)</f>
        <v>8.5809564353626688E-2</v>
      </c>
      <c r="F168">
        <f>('11'!G8389-'11'!G$2)/('11'!G$1-'11'!G$2)</f>
        <v>0.41991341991341996</v>
      </c>
      <c r="G168">
        <f>('11'!H8389-'11'!H$2)/('11'!H$1-'11'!H$2)</f>
        <v>0.41991341991383535</v>
      </c>
      <c r="H168">
        <f t="shared" si="20"/>
        <v>0</v>
      </c>
      <c r="I168">
        <f t="shared" si="21"/>
        <v>0.87512416631190582</v>
      </c>
      <c r="J168">
        <f t="shared" si="22"/>
        <v>11.29882219384146</v>
      </c>
      <c r="K168">
        <f t="shared" si="22"/>
        <v>8.5064935064935092</v>
      </c>
      <c r="L168">
        <f t="shared" si="19"/>
        <v>0.34126984126984122</v>
      </c>
    </row>
    <row r="169" spans="1:12" x14ac:dyDescent="0.25">
      <c r="A169">
        <f>'11'!A8390</f>
        <v>8382</v>
      </c>
      <c r="B169">
        <f>'11'!B8390</f>
        <v>572400</v>
      </c>
      <c r="C169">
        <f>('11'!C8390-'11'!C$2)/('11'!C$1-'11'!C$2)</f>
        <v>0</v>
      </c>
      <c r="D169">
        <f>('11'!E8390-'11'!E$2)/('11'!E$1-'11'!E$2)</f>
        <v>8.0232723144600546E-2</v>
      </c>
      <c r="E169">
        <f>('11'!F8390-'11'!F$2)/('11'!F$1-'11'!F$2)</f>
        <v>8.0232723144601975E-2</v>
      </c>
      <c r="F169">
        <f>('11'!G8390-'11'!G$2)/('11'!G$1-'11'!G$2)</f>
        <v>0.40259740259740256</v>
      </c>
      <c r="G169">
        <f>('11'!H8390-'11'!H$2)/('11'!H$1-'11'!H$2)</f>
        <v>0.4025974025972428</v>
      </c>
      <c r="H169">
        <f t="shared" si="20"/>
        <v>0</v>
      </c>
      <c r="I169">
        <f t="shared" si="21"/>
        <v>0.84430254008798067</v>
      </c>
      <c r="J169">
        <f t="shared" si="22"/>
        <v>11.471406272172691</v>
      </c>
      <c r="K169">
        <f t="shared" si="22"/>
        <v>9.1385281385281392</v>
      </c>
      <c r="L169">
        <f t="shared" si="19"/>
        <v>0.31673881673881676</v>
      </c>
    </row>
    <row r="170" spans="1:12" x14ac:dyDescent="0.25">
      <c r="A170">
        <f>'11'!A8391</f>
        <v>8383</v>
      </c>
      <c r="B170">
        <f>'11'!B8391</f>
        <v>576000</v>
      </c>
      <c r="C170">
        <f>('11'!C8391-'11'!C$2)/('11'!C$1-'11'!C$2)</f>
        <v>0</v>
      </c>
      <c r="D170">
        <f>('11'!E8391-'11'!E$2)/('11'!E$1-'11'!E$2)</f>
        <v>7.5691783737760754E-2</v>
      </c>
      <c r="E170">
        <f>('11'!F8391-'11'!F$2)/('11'!F$1-'11'!F$2)</f>
        <v>7.5691783737760671E-2</v>
      </c>
      <c r="F170">
        <f>('11'!G8391-'11'!G$2)/('11'!G$1-'11'!G$2)</f>
        <v>0.38095238095238099</v>
      </c>
      <c r="G170">
        <f>('11'!H8391-'11'!H$2)/('11'!H$1-'11'!H$2)</f>
        <v>0.38095238095273248</v>
      </c>
      <c r="H170">
        <f t="shared" si="20"/>
        <v>0</v>
      </c>
      <c r="I170">
        <f t="shared" si="21"/>
        <v>0.80089399744572165</v>
      </c>
      <c r="J170">
        <f t="shared" si="22"/>
        <v>11.236795799631132</v>
      </c>
      <c r="K170">
        <f t="shared" si="22"/>
        <v>9.2857142857142865</v>
      </c>
      <c r="L170">
        <f t="shared" si="19"/>
        <v>0.29220779220779225</v>
      </c>
    </row>
    <row r="171" spans="1:12" x14ac:dyDescent="0.25">
      <c r="A171">
        <f>'11'!A8392</f>
        <v>8384</v>
      </c>
      <c r="B171">
        <f>'11'!B8392</f>
        <v>579600</v>
      </c>
      <c r="C171">
        <f>('11'!C8392-'11'!C$2)/('11'!C$1-'11'!C$2)</f>
        <v>0</v>
      </c>
      <c r="D171">
        <f>('11'!E8392-'11'!E$2)/('11'!E$1-'11'!E$2)</f>
        <v>7.102313041010358E-2</v>
      </c>
      <c r="E171">
        <f>('11'!F8392-'11'!F$2)/('11'!F$1-'11'!F$2)</f>
        <v>7.1023130410103816E-2</v>
      </c>
      <c r="F171">
        <f>('11'!G8392-'11'!G$2)/('11'!G$1-'11'!G$2)</f>
        <v>0.354978354978355</v>
      </c>
      <c r="G171">
        <f>('11'!H8392-'11'!H$2)/('11'!H$1-'11'!H$2)</f>
        <v>0.35497835497784364</v>
      </c>
      <c r="H171">
        <f t="shared" si="20"/>
        <v>0</v>
      </c>
      <c r="I171">
        <f t="shared" si="21"/>
        <v>0.7518660422874982</v>
      </c>
      <c r="J171">
        <f t="shared" si="22"/>
        <v>10.793004115226395</v>
      </c>
      <c r="K171">
        <f t="shared" si="22"/>
        <v>9.0476190476190492</v>
      </c>
      <c r="L171">
        <f t="shared" si="19"/>
        <v>0.26839826839826841</v>
      </c>
    </row>
    <row r="172" spans="1:12" x14ac:dyDescent="0.25">
      <c r="A172">
        <f>'11'!A8393</f>
        <v>8385</v>
      </c>
      <c r="B172">
        <f>'11'!B8393</f>
        <v>583200</v>
      </c>
      <c r="C172">
        <f>('11'!C8393-'11'!C$2)/('11'!C$1-'11'!C$2)</f>
        <v>0</v>
      </c>
      <c r="D172">
        <f>('11'!E8393-'11'!E$2)/('11'!E$1-'11'!E$2)</f>
        <v>6.5517241379310351E-2</v>
      </c>
      <c r="E172">
        <f>('11'!F8393-'11'!F$2)/('11'!F$1-'11'!F$2)</f>
        <v>6.5517241379311308E-2</v>
      </c>
      <c r="F172">
        <f>('11'!G8393-'11'!G$2)/('11'!G$1-'11'!G$2)</f>
        <v>0.32900432900432902</v>
      </c>
      <c r="G172">
        <f>('11'!H8393-'11'!H$2)/('11'!H$1-'11'!H$2)</f>
        <v>0.32900432900295484</v>
      </c>
      <c r="H172">
        <f t="shared" si="20"/>
        <v>0</v>
      </c>
      <c r="I172">
        <f t="shared" si="21"/>
        <v>0.70221370796083438</v>
      </c>
      <c r="J172">
        <f t="shared" si="22"/>
        <v>10.191428976869682</v>
      </c>
      <c r="K172">
        <f t="shared" si="22"/>
        <v>8.6190476190476204</v>
      </c>
      <c r="L172">
        <f t="shared" si="19"/>
        <v>0.24531024531024534</v>
      </c>
    </row>
    <row r="173" spans="1:12" x14ac:dyDescent="0.25">
      <c r="A173">
        <f>'11'!A8394</f>
        <v>8386</v>
      </c>
      <c r="B173">
        <f>'11'!B8394</f>
        <v>586800</v>
      </c>
      <c r="C173">
        <f>('11'!C8394-'11'!C$2)/('11'!C$1-'11'!C$2)</f>
        <v>0</v>
      </c>
      <c r="D173">
        <f>('11'!E8394-'11'!E$2)/('11'!E$1-'11'!E$2)</f>
        <v>5.9940400170285228E-2</v>
      </c>
      <c r="E173">
        <f>('11'!F8394-'11'!F$2)/('11'!F$1-'11'!F$2)</f>
        <v>5.9940400170286595E-2</v>
      </c>
      <c r="F173">
        <f>('11'!G8394-'11'!G$2)/('11'!G$1-'11'!G$2)</f>
        <v>0.30303030303030304</v>
      </c>
      <c r="G173">
        <f>('11'!H8394-'11'!H$2)/('11'!H$1-'11'!H$2)</f>
        <v>0.30303030303052675</v>
      </c>
      <c r="H173">
        <f t="shared" si="20"/>
        <v>0</v>
      </c>
      <c r="I173">
        <f t="shared" si="21"/>
        <v>0.64938271604938269</v>
      </c>
      <c r="J173">
        <f t="shared" si="22"/>
        <v>9.4955442032071549</v>
      </c>
      <c r="K173">
        <f t="shared" si="22"/>
        <v>8.0865800865800885</v>
      </c>
      <c r="L173">
        <f t="shared" si="19"/>
        <v>0.22366522366522368</v>
      </c>
    </row>
    <row r="174" spans="1:12" x14ac:dyDescent="0.25">
      <c r="A174">
        <f>'11'!A8395</f>
        <v>8387</v>
      </c>
      <c r="B174">
        <f>'11'!B8395</f>
        <v>590400</v>
      </c>
      <c r="C174">
        <f>('11'!C8395-'11'!C$2)/('11'!C$1-'11'!C$2)</f>
        <v>0</v>
      </c>
      <c r="D174">
        <f>('11'!E8395-'11'!E$2)/('11'!E$1-'11'!E$2)</f>
        <v>5.405136937703988E-2</v>
      </c>
      <c r="E174">
        <f>('11'!F8395-'11'!F$2)/('11'!F$1-'11'!F$2)</f>
        <v>5.4051369377041365E-2</v>
      </c>
      <c r="F174">
        <f>('11'!G8395-'11'!G$2)/('11'!G$1-'11'!G$2)</f>
        <v>0.27705627705627706</v>
      </c>
      <c r="G174">
        <f>('11'!H8395-'11'!H$2)/('11'!H$1-'11'!H$2)</f>
        <v>0.2770562770556379</v>
      </c>
      <c r="H174">
        <f t="shared" si="20"/>
        <v>0</v>
      </c>
      <c r="I174">
        <f t="shared" si="21"/>
        <v>0.59257840215694624</v>
      </c>
      <c r="J174">
        <f t="shared" si="22"/>
        <v>8.7816375762737096</v>
      </c>
      <c r="K174">
        <f t="shared" si="22"/>
        <v>7.5108225108225115</v>
      </c>
      <c r="L174">
        <f t="shared" si="19"/>
        <v>0.20346320346320348</v>
      </c>
    </row>
    <row r="175" spans="1:12" x14ac:dyDescent="0.25">
      <c r="A175">
        <f>'11'!A8396</f>
        <v>8388</v>
      </c>
      <c r="B175">
        <f>'11'!B8396</f>
        <v>594000</v>
      </c>
      <c r="C175">
        <f>('11'!C8396-'11'!C$2)/('11'!C$1-'11'!C$2)</f>
        <v>0</v>
      </c>
      <c r="D175">
        <f>('11'!E8396-'11'!E$2)/('11'!E$1-'11'!E$2)</f>
        <v>4.9056336029516111E-2</v>
      </c>
      <c r="E175">
        <f>('11'!F8396-'11'!F$2)/('11'!F$1-'11'!F$2)</f>
        <v>4.9056336029517145E-2</v>
      </c>
      <c r="F175">
        <f>('11'!G8396-'11'!G$2)/('11'!G$1-'11'!G$2)</f>
        <v>0.25541125541125542</v>
      </c>
      <c r="G175">
        <f>('11'!H8396-'11'!H$2)/('11'!H$1-'11'!H$2)</f>
        <v>0.25541125541112758</v>
      </c>
      <c r="H175">
        <f t="shared" si="20"/>
        <v>0</v>
      </c>
      <c r="I175">
        <f t="shared" si="21"/>
        <v>0.53820065276003981</v>
      </c>
      <c r="J175">
        <f t="shared" si="22"/>
        <v>8.0665815240529213</v>
      </c>
      <c r="K175">
        <f t="shared" si="22"/>
        <v>6.9350649350649363</v>
      </c>
      <c r="L175">
        <f t="shared" si="19"/>
        <v>0.183982683982684</v>
      </c>
    </row>
    <row r="176" spans="1:12" x14ac:dyDescent="0.25">
      <c r="A176">
        <f>'11'!A8397</f>
        <v>8389</v>
      </c>
      <c r="B176">
        <f>'11'!B8397</f>
        <v>597600</v>
      </c>
      <c r="C176">
        <f>('11'!C8397-'11'!C$2)/('11'!C$1-'11'!C$2)</f>
        <v>0</v>
      </c>
      <c r="D176">
        <f>('11'!E8397-'11'!E$2)/('11'!E$1-'11'!E$2)</f>
        <v>4.3947779196821343E-2</v>
      </c>
      <c r="E176">
        <f>('11'!F8397-'11'!F$2)/('11'!F$1-'11'!F$2)</f>
        <v>4.3947779196822197E-2</v>
      </c>
      <c r="F176">
        <f>('11'!G8397-'11'!G$2)/('11'!G$1-'11'!G$2)</f>
        <v>0.23376623376623379</v>
      </c>
      <c r="G176">
        <f>('11'!H8397-'11'!H$2)/('11'!H$1-'11'!H$2)</f>
        <v>0.23376623376661726</v>
      </c>
      <c r="H176">
        <f t="shared" si="20"/>
        <v>0</v>
      </c>
      <c r="I176">
        <f t="shared" ref="I176:I191" si="23">D176*I$8+D175*I$7+D174*I$6</f>
        <v>0.48511423300695333</v>
      </c>
      <c r="J176">
        <f t="shared" ref="J176:K191" si="24">E176*J$8+E175*J$7+E174*J$6+E173*J$5+E172*J$4+E171*J$3</f>
        <v>7.3465162480489594</v>
      </c>
      <c r="K176">
        <f t="shared" si="24"/>
        <v>6.3809523809523814</v>
      </c>
      <c r="L176">
        <f t="shared" si="19"/>
        <v>0.16522366522366522</v>
      </c>
    </row>
    <row r="177" spans="1:12" x14ac:dyDescent="0.25">
      <c r="A177">
        <f>'11'!A8398</f>
        <v>8390</v>
      </c>
      <c r="B177">
        <f>'11'!B8398</f>
        <v>601200</v>
      </c>
      <c r="C177">
        <f>('11'!C8398-'11'!C$2)/('11'!C$1-'11'!C$2)</f>
        <v>0</v>
      </c>
      <c r="D177">
        <f>('11'!E8398-'11'!E$2)/('11'!E$1-'11'!E$2)</f>
        <v>3.8952745849297581E-2</v>
      </c>
      <c r="E177">
        <f>('11'!F8398-'11'!F$2)/('11'!F$1-'11'!F$2)</f>
        <v>3.8952745849297976E-2</v>
      </c>
      <c r="F177">
        <f>('11'!G8398-'11'!G$2)/('11'!G$1-'11'!G$2)</f>
        <v>0.21212121212121213</v>
      </c>
      <c r="G177">
        <f>('11'!H8398-'11'!H$2)/('11'!H$1-'11'!H$2)</f>
        <v>0.21212121211964619</v>
      </c>
      <c r="H177">
        <f t="shared" si="20"/>
        <v>0</v>
      </c>
      <c r="I177">
        <f t="shared" si="23"/>
        <v>0.43482332907620264</v>
      </c>
      <c r="J177">
        <f t="shared" si="24"/>
        <v>6.6312047679865103</v>
      </c>
      <c r="K177">
        <f t="shared" si="24"/>
        <v>5.8528138528138536</v>
      </c>
      <c r="L177">
        <f t="shared" si="19"/>
        <v>0.1479076479076479</v>
      </c>
    </row>
    <row r="178" spans="1:12" x14ac:dyDescent="0.25">
      <c r="A178">
        <f>'11'!A8399</f>
        <v>8391</v>
      </c>
      <c r="B178">
        <f>'11'!B8399</f>
        <v>604800</v>
      </c>
      <c r="C178">
        <f>('11'!C8399-'11'!C$2)/('11'!C$1-'11'!C$2)</f>
        <v>0</v>
      </c>
      <c r="D178">
        <f>('11'!E8399-'11'!E$2)/('11'!E$1-'11'!E$2)</f>
        <v>3.4766567333617146E-2</v>
      </c>
      <c r="E178">
        <f>('11'!F8399-'11'!F$2)/('11'!F$1-'11'!F$2)</f>
        <v>3.4766567333617729E-2</v>
      </c>
      <c r="F178">
        <f>('11'!G8399-'11'!G$2)/('11'!G$1-'11'!G$2)</f>
        <v>0.19047619047619049</v>
      </c>
      <c r="G178">
        <f>('11'!H8399-'11'!H$2)/('11'!H$1-'11'!H$2)</f>
        <v>0.19047619047513586</v>
      </c>
      <c r="H178">
        <f t="shared" si="20"/>
        <v>0</v>
      </c>
      <c r="I178">
        <f t="shared" si="23"/>
        <v>0.38776784447282536</v>
      </c>
      <c r="J178">
        <f t="shared" si="24"/>
        <v>5.9527174684263962</v>
      </c>
      <c r="K178">
        <f t="shared" si="24"/>
        <v>5.337662337662338</v>
      </c>
      <c r="L178">
        <f t="shared" si="19"/>
        <v>0.13131313131313133</v>
      </c>
    </row>
    <row r="179" spans="1:12" x14ac:dyDescent="0.25">
      <c r="A179">
        <f>'11'!A8400</f>
        <v>8392</v>
      </c>
      <c r="B179">
        <f>'11'!B8400</f>
        <v>608400</v>
      </c>
      <c r="C179">
        <f>('11'!C8400-'11'!C$2)/('11'!C$1-'11'!C$2)</f>
        <v>0</v>
      </c>
      <c r="D179">
        <f>('11'!E8400-'11'!E$2)/('11'!E$1-'11'!E$2)</f>
        <v>3.1105434936852562E-2</v>
      </c>
      <c r="E179">
        <f>('11'!F8400-'11'!F$2)/('11'!F$1-'11'!F$2)</f>
        <v>3.1105434936852614E-2</v>
      </c>
      <c r="F179">
        <f>('11'!G8400-'11'!G$2)/('11'!G$1-'11'!G$2)</f>
        <v>0.17316017316017318</v>
      </c>
      <c r="G179">
        <f>('11'!H8400-'11'!H$2)/('11'!H$1-'11'!H$2)</f>
        <v>0.17316017315854332</v>
      </c>
      <c r="H179">
        <f t="shared" si="20"/>
        <v>0</v>
      </c>
      <c r="I179">
        <f t="shared" si="23"/>
        <v>0.34557967929615441</v>
      </c>
      <c r="J179">
        <f t="shared" si="24"/>
        <v>5.3373208457500461</v>
      </c>
      <c r="K179">
        <f t="shared" si="24"/>
        <v>4.8528138528138536</v>
      </c>
      <c r="L179">
        <f t="shared" si="19"/>
        <v>0.11616161616161617</v>
      </c>
    </row>
    <row r="180" spans="1:12" x14ac:dyDescent="0.25">
      <c r="A180">
        <f>'11'!A8401</f>
        <v>8393</v>
      </c>
      <c r="B180">
        <f>'11'!B8401</f>
        <v>612000</v>
      </c>
      <c r="C180">
        <f>('11'!C8401-'11'!C$2)/('11'!C$1-'11'!C$2)</f>
        <v>0</v>
      </c>
      <c r="D180">
        <f>('11'!E8401-'11'!E$2)/('11'!E$1-'11'!E$2)</f>
        <v>2.7770682559954595E-2</v>
      </c>
      <c r="E180">
        <f>('11'!F8401-'11'!F$2)/('11'!F$1-'11'!F$2)</f>
        <v>2.7770682559954858E-2</v>
      </c>
      <c r="F180">
        <f>('11'!G8401-'11'!G$2)/('11'!G$1-'11'!G$2)</f>
        <v>0.15584415584415584</v>
      </c>
      <c r="G180">
        <f>('11'!H8401-'11'!H$2)/('11'!H$1-'11'!H$2)</f>
        <v>0.1558441558444115</v>
      </c>
      <c r="H180">
        <f t="shared" si="20"/>
        <v>0</v>
      </c>
      <c r="I180">
        <f t="shared" si="23"/>
        <v>0.30869873705122752</v>
      </c>
      <c r="J180">
        <f t="shared" si="24"/>
        <v>4.7687100893998018</v>
      </c>
      <c r="K180">
        <f t="shared" si="24"/>
        <v>4.3982683982683977</v>
      </c>
      <c r="L180">
        <f t="shared" si="19"/>
        <v>0.10317460317460318</v>
      </c>
    </row>
    <row r="181" spans="1:12" x14ac:dyDescent="0.25">
      <c r="A181">
        <f>'11'!A8402</f>
        <v>8394</v>
      </c>
      <c r="B181">
        <f>'11'!B8402</f>
        <v>615600</v>
      </c>
      <c r="C181">
        <f>('11'!C8402-'11'!C$2)/('11'!C$1-'11'!C$2)</f>
        <v>0</v>
      </c>
      <c r="D181">
        <f>('11'!E8402-'11'!E$2)/('11'!E$1-'11'!E$2)</f>
        <v>2.4620405846459487E-2</v>
      </c>
      <c r="E181">
        <f>('11'!F8402-'11'!F$2)/('11'!F$1-'11'!F$2)</f>
        <v>2.4620405846460042E-2</v>
      </c>
      <c r="F181">
        <f>('11'!G8402-'11'!G$2)/('11'!G$1-'11'!G$2)</f>
        <v>0.13852813852813853</v>
      </c>
      <c r="G181">
        <f>('11'!H8402-'11'!H$2)/('11'!H$1-'11'!H$2)</f>
        <v>0.13852813852781895</v>
      </c>
      <c r="H181">
        <f t="shared" si="20"/>
        <v>0</v>
      </c>
      <c r="I181">
        <f t="shared" si="23"/>
        <v>0.2751099758762594</v>
      </c>
      <c r="J181">
        <f t="shared" si="24"/>
        <v>4.2467574854548573</v>
      </c>
      <c r="K181">
        <f t="shared" si="24"/>
        <v>3.9696969696969697</v>
      </c>
      <c r="L181">
        <f t="shared" si="19"/>
        <v>9.1630591630591632E-2</v>
      </c>
    </row>
    <row r="182" spans="1:12" x14ac:dyDescent="0.25">
      <c r="A182">
        <f>'11'!A8403</f>
        <v>8395</v>
      </c>
      <c r="B182">
        <f>'11'!B8403</f>
        <v>619200</v>
      </c>
      <c r="C182">
        <f>('11'!C8403-'11'!C$2)/('11'!C$1-'11'!C$2)</f>
        <v>0</v>
      </c>
      <c r="D182">
        <f>('11'!E8403-'11'!E$2)/('11'!E$1-'11'!E$2)</f>
        <v>2.1697176103306372E-2</v>
      </c>
      <c r="E182">
        <f>('11'!F8403-'11'!F$2)/('11'!F$1-'11'!F$2)</f>
        <v>2.1697176103306688E-2</v>
      </c>
      <c r="F182">
        <f>('11'!G8403-'11'!G$2)/('11'!G$1-'11'!G$2)</f>
        <v>0.12121212121212122</v>
      </c>
      <c r="G182">
        <f>('11'!H8403-'11'!H$2)/('11'!H$1-'11'!H$2)</f>
        <v>0.12121212121122639</v>
      </c>
      <c r="H182">
        <f t="shared" si="20"/>
        <v>4.9405894123168894E-3</v>
      </c>
      <c r="I182">
        <f t="shared" si="23"/>
        <v>0.24396196963246775</v>
      </c>
      <c r="J182">
        <f t="shared" si="24"/>
        <v>3.7771959699163276</v>
      </c>
      <c r="K182">
        <f t="shared" si="24"/>
        <v>3.5541125541125544</v>
      </c>
      <c r="L182">
        <f t="shared" si="19"/>
        <v>8.5137085137085136E-2</v>
      </c>
    </row>
    <row r="183" spans="1:12" x14ac:dyDescent="0.25">
      <c r="A183">
        <f>'11'!A8404</f>
        <v>8396</v>
      </c>
      <c r="B183">
        <f>'11'!B8404</f>
        <v>622800</v>
      </c>
      <c r="C183">
        <f>('11'!C8404-'11'!C$2)/('11'!C$1-'11'!C$2)</f>
        <v>0</v>
      </c>
      <c r="D183">
        <f>('11'!E8404-'11'!E$2)/('11'!E$1-'11'!E$2)</f>
        <v>1.8816517667092379E-2</v>
      </c>
      <c r="E183">
        <f>('11'!F8404-'11'!F$2)/('11'!F$1-'11'!F$2)</f>
        <v>1.8816517667093871E-2</v>
      </c>
      <c r="F183">
        <f>('11'!G8404-'11'!G$2)/('11'!G$1-'11'!G$2)</f>
        <v>0.10822510822510824</v>
      </c>
      <c r="G183">
        <f>('11'!H8404-'11'!H$2)/('11'!H$1-'11'!H$2)</f>
        <v>0.10822510822501236</v>
      </c>
      <c r="H183">
        <f t="shared" si="20"/>
        <v>9.8811788246337788E-3</v>
      </c>
      <c r="I183">
        <f t="shared" si="23"/>
        <v>0.21421881651766711</v>
      </c>
      <c r="J183">
        <f t="shared" si="24"/>
        <v>3.3447424435930939</v>
      </c>
      <c r="K183">
        <f t="shared" si="24"/>
        <v>3.1688311688311694</v>
      </c>
      <c r="L183">
        <f t="shared" si="19"/>
        <v>9.7402597402597421E-2</v>
      </c>
    </row>
    <row r="184" spans="1:12" x14ac:dyDescent="0.25">
      <c r="A184">
        <f>'11'!A8405</f>
        <v>8397</v>
      </c>
      <c r="B184">
        <f>'11'!B8405</f>
        <v>626400</v>
      </c>
      <c r="C184">
        <f>('11'!C8405-'11'!C$2)/('11'!C$1-'11'!C$2)</f>
        <v>0</v>
      </c>
      <c r="D184">
        <f>('11'!E8405-'11'!E$2)/('11'!E$1-'11'!E$2)</f>
        <v>1.6276429686391373E-2</v>
      </c>
      <c r="E184">
        <f>('11'!F8405-'11'!F$2)/('11'!F$1-'11'!F$2)</f>
        <v>1.6276429686393239E-2</v>
      </c>
      <c r="F184">
        <f>('11'!G8405-'11'!G$2)/('11'!G$1-'11'!G$2)</f>
        <v>9.0909090909090912E-2</v>
      </c>
      <c r="G184">
        <f>('11'!H8405-'11'!H$2)/('11'!H$1-'11'!H$2)</f>
        <v>9.0909090908419796E-2</v>
      </c>
      <c r="H184">
        <f t="shared" si="20"/>
        <v>1.2351473530792224E-2</v>
      </c>
      <c r="I184">
        <f t="shared" si="23"/>
        <v>0.18664680005676176</v>
      </c>
      <c r="J184">
        <f t="shared" si="24"/>
        <v>2.9435788278701449</v>
      </c>
      <c r="K184">
        <f t="shared" si="24"/>
        <v>2.7965367965367967</v>
      </c>
      <c r="L184">
        <f t="shared" si="19"/>
        <v>0.1002886002886003</v>
      </c>
    </row>
    <row r="185" spans="1:12" x14ac:dyDescent="0.25">
      <c r="A185">
        <f>'11'!A8406</f>
        <v>8398</v>
      </c>
      <c r="B185">
        <f>'11'!B8406</f>
        <v>630000</v>
      </c>
      <c r="C185">
        <f>('11'!C8406-'11'!C$2)/('11'!C$1-'11'!C$2)</f>
        <v>2.4702947061584447E-3</v>
      </c>
      <c r="D185">
        <f>('11'!E8406-'11'!E$2)/('11'!E$1-'11'!E$2)</f>
        <v>1.3963388676032355E-2</v>
      </c>
      <c r="E185">
        <f>('11'!F8406-'11'!F$2)/('11'!F$1-'11'!F$2)</f>
        <v>1.3963388676034071E-2</v>
      </c>
      <c r="F185">
        <f>('11'!G8406-'11'!G$2)/('11'!G$1-'11'!G$2)</f>
        <v>8.2251082251082255E-2</v>
      </c>
      <c r="G185">
        <f>('11'!H8406-'11'!H$2)/('11'!H$1-'11'!H$2)</f>
        <v>8.2251082250123522E-2</v>
      </c>
      <c r="H185">
        <f t="shared" si="20"/>
        <v>3.7054420592376666E-2</v>
      </c>
      <c r="I185">
        <f t="shared" si="23"/>
        <v>0.16113239676458069</v>
      </c>
      <c r="J185">
        <f t="shared" si="24"/>
        <v>2.5723996026679661</v>
      </c>
      <c r="K185">
        <f t="shared" si="24"/>
        <v>2.4588744588744591</v>
      </c>
      <c r="L185">
        <f t="shared" si="19"/>
        <v>9.9567099567099582E-2</v>
      </c>
    </row>
    <row r="186" spans="1:12" x14ac:dyDescent="0.25">
      <c r="A186">
        <f>'11'!A8407</f>
        <v>8399</v>
      </c>
      <c r="B186">
        <f>'11'!B8407</f>
        <v>633600</v>
      </c>
      <c r="C186">
        <f>('11'!C8407-'11'!C$2)/('11'!C$1-'11'!C$2)</f>
        <v>2.4702947061584447E-3</v>
      </c>
      <c r="D186">
        <f>('11'!E8407-'11'!E$2)/('11'!E$1-'11'!E$2)</f>
        <v>1.1565205051795091E-2</v>
      </c>
      <c r="E186">
        <f>('11'!F8407-'11'!F$2)/('11'!F$1-'11'!F$2)</f>
        <v>1.1565205051795846E-2</v>
      </c>
      <c r="F186">
        <f>('11'!G8407-'11'!G$2)/('11'!G$1-'11'!G$2)</f>
        <v>7.792207792207792E-2</v>
      </c>
      <c r="G186">
        <f>('11'!H8407-'11'!H$2)/('11'!H$1-'11'!H$2)</f>
        <v>7.7922077922205749E-2</v>
      </c>
      <c r="H186">
        <f t="shared" si="20"/>
        <v>0.17045033472493268</v>
      </c>
      <c r="I186">
        <f t="shared" si="23"/>
        <v>0.13698027529445156</v>
      </c>
      <c r="J186">
        <f t="shared" si="24"/>
        <v>2.2205051795091699</v>
      </c>
      <c r="K186">
        <f t="shared" si="24"/>
        <v>2.1774891774891776</v>
      </c>
      <c r="L186">
        <f t="shared" si="19"/>
        <v>0.11255411255411256</v>
      </c>
    </row>
    <row r="187" spans="1:12" x14ac:dyDescent="0.25">
      <c r="A187">
        <f>'11'!A8408</f>
        <v>8400</v>
      </c>
      <c r="B187">
        <f>'11'!B8408</f>
        <v>637200</v>
      </c>
      <c r="C187">
        <f>('11'!C8408-'11'!C$2)/('11'!C$1-'11'!C$2)</f>
        <v>2.4702947061584447E-3</v>
      </c>
      <c r="D187">
        <f>('11'!E8408-'11'!E$2)/('11'!E$1-'11'!E$2)</f>
        <v>9.578544061302683E-3</v>
      </c>
      <c r="E187">
        <f>('11'!F8408-'11'!F$2)/('11'!F$1-'11'!F$2)</f>
        <v>9.5785440613040378E-3</v>
      </c>
      <c r="F187">
        <f>('11'!G8408-'11'!G$2)/('11'!G$1-'11'!G$2)</f>
        <v>6.9264069264069264E-2</v>
      </c>
      <c r="G187">
        <f>('11'!H8408-'11'!H$2)/('11'!H$1-'11'!H$2)</f>
        <v>6.9264069263909475E-2</v>
      </c>
      <c r="H187">
        <f t="shared" si="20"/>
        <v>0.30631654356364713</v>
      </c>
      <c r="I187">
        <f t="shared" si="23"/>
        <v>0.11489995742869308</v>
      </c>
      <c r="J187">
        <f t="shared" si="24"/>
        <v>1.892507449978895</v>
      </c>
      <c r="K187">
        <f t="shared" si="24"/>
        <v>1.9567099567099566</v>
      </c>
      <c r="L187">
        <f t="shared" si="19"/>
        <v>0.12481962481962479</v>
      </c>
    </row>
    <row r="188" spans="1:12" x14ac:dyDescent="0.25">
      <c r="A188">
        <f>'11'!A8409</f>
        <v>8401</v>
      </c>
      <c r="B188">
        <f>'11'!B8409</f>
        <v>640800</v>
      </c>
      <c r="C188">
        <f>('11'!C8409-'11'!C$2)/('11'!C$1-'11'!C$2)</f>
        <v>1.4821768236950666E-2</v>
      </c>
      <c r="D188">
        <f>('11'!E8409-'11'!E$2)/('11'!E$1-'11'!E$2)</f>
        <v>8.0601674471406284E-3</v>
      </c>
      <c r="E188">
        <f>('11'!F8409-'11'!F$2)/('11'!F$1-'11'!F$2)</f>
        <v>8.0601674471419953E-3</v>
      </c>
      <c r="F188">
        <f>('11'!G8409-'11'!G$2)/('11'!G$1-'11'!G$2)</f>
        <v>8.2251082251082255E-2</v>
      </c>
      <c r="G188">
        <f>('11'!H8409-'11'!H$2)/('11'!H$1-'11'!H$2)</f>
        <v>8.2251082250123522E-2</v>
      </c>
      <c r="H188">
        <f t="shared" si="20"/>
        <v>0.31619772238828092</v>
      </c>
      <c r="I188">
        <f t="shared" si="23"/>
        <v>9.5671917127855832E-2</v>
      </c>
      <c r="J188">
        <f t="shared" si="24"/>
        <v>1.6040868454663491</v>
      </c>
      <c r="K188">
        <f t="shared" si="24"/>
        <v>1.8398268398268398</v>
      </c>
      <c r="L188">
        <f t="shared" si="19"/>
        <v>0.21356421356421354</v>
      </c>
    </row>
    <row r="189" spans="1:12" x14ac:dyDescent="0.25">
      <c r="A189">
        <f>'11'!A8410</f>
        <v>8402</v>
      </c>
      <c r="B189">
        <f>'11'!B8410</f>
        <v>644400</v>
      </c>
      <c r="C189">
        <f>('11'!C8410-'11'!C$2)/('11'!C$1-'11'!C$2)</f>
        <v>6.9168251772436448E-2</v>
      </c>
      <c r="D189">
        <f>('11'!E8410-'11'!E$2)/('11'!E$1-'11'!E$2)</f>
        <v>7.6060735064566488E-3</v>
      </c>
      <c r="E189">
        <f>('11'!F8410-'11'!F$2)/('11'!F$1-'11'!F$2)</f>
        <v>7.6060735064570591E-3</v>
      </c>
      <c r="F189">
        <f>('11'!G8410-'11'!G$2)/('11'!G$1-'11'!G$2)</f>
        <v>0.18181818181818182</v>
      </c>
      <c r="G189">
        <f>('11'!H8410-'11'!H$2)/('11'!H$1-'11'!H$2)</f>
        <v>0.18181818181683959</v>
      </c>
      <c r="H189">
        <f t="shared" si="20"/>
        <v>0.27420271238358734</v>
      </c>
      <c r="I189">
        <f t="shared" si="23"/>
        <v>8.3340428551156531E-2</v>
      </c>
      <c r="J189">
        <f t="shared" si="24"/>
        <v>1.376543209876697</v>
      </c>
      <c r="K189">
        <f t="shared" si="24"/>
        <v>2.2077922077922083</v>
      </c>
      <c r="L189">
        <f t="shared" si="19"/>
        <v>0.2943722943722944</v>
      </c>
    </row>
    <row r="190" spans="1:12" x14ac:dyDescent="0.25">
      <c r="A190">
        <f>'11'!A8411</f>
        <v>8403</v>
      </c>
      <c r="B190">
        <f>'11'!B8411</f>
        <v>648000</v>
      </c>
      <c r="C190">
        <f>('11'!C8411-'11'!C$2)/('11'!C$1-'11'!C$2)</f>
        <v>7.6579135890911781E-2</v>
      </c>
      <c r="D190">
        <f>('11'!E8411-'11'!E$2)/('11'!E$1-'11'!E$2)</f>
        <v>8.8974031502767146E-3</v>
      </c>
      <c r="E190">
        <f>('11'!F8411-'11'!F$2)/('11'!F$1-'11'!F$2)</f>
        <v>8.8974031502776409E-3</v>
      </c>
      <c r="F190">
        <f>('11'!G8411-'11'!G$2)/('11'!G$1-'11'!G$2)</f>
        <v>0.10822510822510824</v>
      </c>
      <c r="G190">
        <f>('11'!H8411-'11'!H$2)/('11'!H$1-'11'!H$2)</f>
        <v>0.10822510822501236</v>
      </c>
      <c r="H190">
        <f t="shared" si="20"/>
        <v>0.23467799708505221</v>
      </c>
      <c r="I190">
        <f t="shared" si="23"/>
        <v>8.2588335461898685E-2</v>
      </c>
      <c r="J190">
        <f t="shared" si="24"/>
        <v>1.2527600397333463</v>
      </c>
      <c r="K190">
        <f t="shared" si="24"/>
        <v>2.5411255411255409</v>
      </c>
      <c r="L190">
        <f t="shared" si="19"/>
        <v>0.27777777777777779</v>
      </c>
    </row>
    <row r="191" spans="1:12" x14ac:dyDescent="0.25">
      <c r="A191">
        <f>'11'!A8412</f>
        <v>8404</v>
      </c>
      <c r="B191">
        <f>'11'!B8412</f>
        <v>651600</v>
      </c>
      <c r="C191">
        <f>('11'!C8412-'11'!C$2)/('11'!C$1-'11'!C$2)</f>
        <v>4.6935599417010448E-2</v>
      </c>
      <c r="D191">
        <f>('11'!E8412-'11'!E$2)/('11'!E$1-'11'!E$2)</f>
        <v>1.2203774655881934E-2</v>
      </c>
      <c r="E191">
        <f>('11'!F8412-'11'!F$2)/('11'!F$1-'11'!F$2)</f>
        <v>1.2203774655883723E-2</v>
      </c>
      <c r="F191">
        <f>('11'!G8412-'11'!G$2)/('11'!G$1-'11'!G$2)</f>
        <v>7.792207792207792E-2</v>
      </c>
      <c r="G191">
        <f>('11'!H8412-'11'!H$2)/('11'!H$1-'11'!H$2)</f>
        <v>7.7922077922205749E-2</v>
      </c>
      <c r="H191">
        <f t="shared" si="20"/>
        <v>0.20997505002346778</v>
      </c>
      <c r="I191">
        <f t="shared" si="23"/>
        <v>9.8325528593727826E-2</v>
      </c>
      <c r="J191">
        <f t="shared" si="24"/>
        <v>1.2871434653045455</v>
      </c>
      <c r="K191">
        <f t="shared" si="24"/>
        <v>2.5844155844155843</v>
      </c>
      <c r="L191">
        <f t="shared" si="19"/>
        <v>0.2647907647907648</v>
      </c>
    </row>
    <row r="192" spans="1:12" x14ac:dyDescent="0.25">
      <c r="A192">
        <f>'11'!A8413</f>
        <v>8405</v>
      </c>
      <c r="B192">
        <f>'11'!B8413</f>
        <v>655200</v>
      </c>
      <c r="C192">
        <f>('11'!C8413-'11'!C$2)/('11'!C$1-'11'!C$2)</f>
        <v>5.187618882932734E-2</v>
      </c>
      <c r="D192">
        <f>('11'!E8413-'11'!E$2)/('11'!E$1-'11'!E$2)</f>
        <v>1.9937562083155957E-2</v>
      </c>
      <c r="E192">
        <f>('11'!F8413-'11'!F$2)/('11'!F$1-'11'!F$2)</f>
        <v>1.9937562083156342E-2</v>
      </c>
      <c r="F192">
        <f>('11'!G8413-'11'!G$2)/('11'!G$1-'11'!G$2)</f>
        <v>0.15584415584415584</v>
      </c>
      <c r="G192">
        <f>('11'!H8413-'11'!H$2)/('11'!H$1-'11'!H$2)</f>
        <v>0.1558441558444115</v>
      </c>
      <c r="H192">
        <f t="shared" si="20"/>
        <v>0.32360860650675627</v>
      </c>
      <c r="I192">
        <f t="shared" ref="I192:I207" si="25">D192*I$8+D191*I$7+D190*I$6</f>
        <v>0.14305378175109978</v>
      </c>
      <c r="J192">
        <f t="shared" ref="J192:K207" si="26">E192*J$8+E191*J$7+E190*J$6+E189*J$5+E188*J$4+E187*J$3</f>
        <v>1.5913864055627898</v>
      </c>
      <c r="K192">
        <f t="shared" si="26"/>
        <v>2.6017316017316015</v>
      </c>
      <c r="L192">
        <f t="shared" si="19"/>
        <v>0.23881673881673882</v>
      </c>
    </row>
    <row r="193" spans="1:12" x14ac:dyDescent="0.25">
      <c r="A193">
        <f>'11'!A8414</f>
        <v>8406</v>
      </c>
      <c r="B193">
        <f>'11'!B8414</f>
        <v>658800</v>
      </c>
      <c r="C193">
        <f>('11'!C8414-'11'!C$2)/('11'!C$1-'11'!C$2)</f>
        <v>4.1995010004693557E-2</v>
      </c>
      <c r="D193">
        <f>('11'!E8414-'11'!E$2)/('11'!E$1-'11'!E$2)</f>
        <v>3.4794948204909894E-2</v>
      </c>
      <c r="E193">
        <f>('11'!F8414-'11'!F$2)/('11'!F$1-'11'!F$2)</f>
        <v>3.479494820491142E-2</v>
      </c>
      <c r="F193">
        <f>('11'!G8414-'11'!G$2)/('11'!G$1-'11'!G$2)</f>
        <v>0.14285714285714285</v>
      </c>
      <c r="G193">
        <f>('11'!H8414-'11'!H$2)/('11'!H$1-'11'!H$2)</f>
        <v>0.14285714285573672</v>
      </c>
      <c r="H193">
        <f t="shared" si="20"/>
        <v>0.4421827524023616</v>
      </c>
      <c r="I193">
        <f t="shared" si="25"/>
        <v>0.23560380303675324</v>
      </c>
      <c r="J193">
        <f t="shared" si="26"/>
        <v>2.3597275436357217</v>
      </c>
      <c r="K193">
        <f t="shared" si="26"/>
        <v>2.9264069264069263</v>
      </c>
      <c r="L193">
        <f t="shared" si="19"/>
        <v>0.21500721500721501</v>
      </c>
    </row>
    <row r="194" spans="1:12" x14ac:dyDescent="0.25">
      <c r="A194">
        <f>'11'!A8415</f>
        <v>8407</v>
      </c>
      <c r="B194">
        <f>'11'!B8415</f>
        <v>662400</v>
      </c>
      <c r="C194">
        <f>('11'!C8415-'11'!C$2)/('11'!C$1-'11'!C$2)</f>
        <v>3.7054420592376666E-2</v>
      </c>
      <c r="D194">
        <f>('11'!E8415-'11'!E$2)/('11'!E$1-'11'!E$2)</f>
        <v>5.9883638427699733E-2</v>
      </c>
      <c r="E194">
        <f>('11'!F8415-'11'!F$2)/('11'!F$1-'11'!F$2)</f>
        <v>5.9883638427701232E-2</v>
      </c>
      <c r="F194">
        <f>('11'!G8415-'11'!G$2)/('11'!G$1-'11'!G$2)</f>
        <v>0.61471861471861478</v>
      </c>
      <c r="G194">
        <f>('11'!H8415-'11'!H$2)/('11'!H$1-'11'!H$2)</f>
        <v>0.61471861471934974</v>
      </c>
      <c r="H194">
        <f t="shared" si="20"/>
        <v>0.49899953064400582</v>
      </c>
      <c r="I194">
        <f t="shared" si="25"/>
        <v>0.40373208457499654</v>
      </c>
      <c r="J194">
        <f t="shared" si="26"/>
        <v>3.8465446289202752</v>
      </c>
      <c r="K194">
        <f t="shared" si="26"/>
        <v>4.9913419913419919</v>
      </c>
      <c r="L194">
        <f t="shared" si="19"/>
        <v>0.11255411255411257</v>
      </c>
    </row>
    <row r="195" spans="1:12" x14ac:dyDescent="0.25">
      <c r="A195">
        <f>'11'!A8416</f>
        <v>8408</v>
      </c>
      <c r="B195">
        <f>'11'!B8416</f>
        <v>666000</v>
      </c>
      <c r="C195">
        <f>('11'!C8416-'11'!C$2)/('11'!C$1-'11'!C$2)</f>
        <v>0.10375237765865468</v>
      </c>
      <c r="D195">
        <f>('11'!E8416-'11'!E$2)/('11'!E$1-'11'!E$2)</f>
        <v>9.0080885483184339E-2</v>
      </c>
      <c r="E195">
        <f>('11'!F8416-'11'!F$2)/('11'!F$1-'11'!F$2)</f>
        <v>9.0080885483185991E-2</v>
      </c>
      <c r="F195">
        <f>('11'!G8416-'11'!G$2)/('11'!G$1-'11'!G$2)</f>
        <v>0.66666666666666674</v>
      </c>
      <c r="G195">
        <f>('11'!H8416-'11'!H$2)/('11'!H$1-'11'!H$2)</f>
        <v>0.67099567099458446</v>
      </c>
      <c r="H195">
        <f t="shared" si="20"/>
        <v>0.57310837182875907</v>
      </c>
      <c r="I195">
        <f t="shared" si="25"/>
        <v>0.64435930183056622</v>
      </c>
      <c r="J195">
        <f t="shared" si="26"/>
        <v>6.1150134809140519</v>
      </c>
      <c r="K195">
        <f t="shared" si="26"/>
        <v>8.0216450216450212</v>
      </c>
      <c r="L195">
        <f t="shared" si="19"/>
        <v>1.443001443001443E-3</v>
      </c>
    </row>
    <row r="196" spans="1:12" x14ac:dyDescent="0.25">
      <c r="A196">
        <f>'11'!A8417</f>
        <v>8409</v>
      </c>
      <c r="B196">
        <f>'11'!B8417</f>
        <v>669600</v>
      </c>
      <c r="C196">
        <f>('11'!C8417-'11'!C$2)/('11'!C$1-'11'!C$2)</f>
        <v>9.8811788246337781E-2</v>
      </c>
      <c r="D196">
        <f>('11'!E8417-'11'!E$2)/('11'!E$1-'11'!E$2)</f>
        <v>0.12042003689513268</v>
      </c>
      <c r="E196">
        <f>('11'!F8417-'11'!F$2)/('11'!F$1-'11'!F$2)</f>
        <v>0.12042003689513316</v>
      </c>
      <c r="F196">
        <f>('11'!G8417-'11'!G$2)/('11'!G$1-'11'!G$2)</f>
        <v>8.658008658008658E-3</v>
      </c>
      <c r="G196">
        <f>('11'!H8417-'11'!H$2)/('11'!H$1-'11'!H$2)</f>
        <v>8.6580086582962786E-3</v>
      </c>
      <c r="H196">
        <f t="shared" si="20"/>
        <v>0.66697957066278013</v>
      </c>
      <c r="I196">
        <f t="shared" si="25"/>
        <v>0.931573719313183</v>
      </c>
      <c r="J196">
        <f t="shared" si="26"/>
        <v>9.0377465588195065</v>
      </c>
      <c r="K196">
        <f t="shared" si="26"/>
        <v>8.696969696969699</v>
      </c>
      <c r="L196">
        <f t="shared" si="19"/>
        <v>0</v>
      </c>
    </row>
    <row r="197" spans="1:12" x14ac:dyDescent="0.25">
      <c r="A197">
        <f>'11'!A8418</f>
        <v>8410</v>
      </c>
      <c r="B197">
        <f>'11'!B8418</f>
        <v>673200</v>
      </c>
      <c r="C197">
        <f>('11'!C8418-'11'!C$2)/('11'!C$1-'11'!C$2)</f>
        <v>9.8811788246337781E-2</v>
      </c>
      <c r="D197">
        <f>('11'!E8418-'11'!E$2)/('11'!E$1-'11'!E$2)</f>
        <v>0.16503476656733362</v>
      </c>
      <c r="E197">
        <f>('11'!F8418-'11'!F$2)/('11'!F$1-'11'!F$2)</f>
        <v>0.1650347665673349</v>
      </c>
      <c r="F197">
        <f>('11'!G8418-'11'!G$2)/('11'!G$1-'11'!G$2)</f>
        <v>0</v>
      </c>
      <c r="G197">
        <f>('11'!H8418-'11'!H$2)/('11'!H$1-'11'!H$2)</f>
        <v>0</v>
      </c>
      <c r="H197">
        <f t="shared" si="20"/>
        <v>0.80037548479533605</v>
      </c>
      <c r="I197">
        <f t="shared" si="25"/>
        <v>1.2916418334042856</v>
      </c>
      <c r="J197">
        <f t="shared" si="26"/>
        <v>12.927898396480934</v>
      </c>
      <c r="K197">
        <f t="shared" si="26"/>
        <v>6.4805194805194803</v>
      </c>
      <c r="L197">
        <f t="shared" si="19"/>
        <v>0</v>
      </c>
    </row>
    <row r="198" spans="1:12" x14ac:dyDescent="0.25">
      <c r="A198">
        <f>'11'!A8419</f>
        <v>8411</v>
      </c>
      <c r="B198">
        <f>'11'!B8419</f>
        <v>676800</v>
      </c>
      <c r="C198">
        <f>('11'!C8419-'11'!C$2)/('11'!C$1-'11'!C$2)</f>
        <v>0.1383365035448729</v>
      </c>
      <c r="D198">
        <f>('11'!E8419-'11'!E$2)/('11'!E$1-'11'!E$2)</f>
        <v>0.20285227756492125</v>
      </c>
      <c r="E198">
        <f>('11'!F8419-'11'!F$2)/('11'!F$1-'11'!F$2)</f>
        <v>0.20285227756492155</v>
      </c>
      <c r="F198">
        <f>('11'!G8419-'11'!G$2)/('11'!G$1-'11'!G$2)</f>
        <v>0</v>
      </c>
      <c r="G198">
        <f>('11'!H8419-'11'!H$2)/('11'!H$1-'11'!H$2)</f>
        <v>0</v>
      </c>
      <c r="H198">
        <f t="shared" si="20"/>
        <v>0.91153874657246603</v>
      </c>
      <c r="I198">
        <f t="shared" si="25"/>
        <v>1.6677735206470838</v>
      </c>
      <c r="J198">
        <f t="shared" si="26"/>
        <v>17.487810415779908</v>
      </c>
      <c r="K198">
        <f t="shared" si="26"/>
        <v>4.0389610389610393</v>
      </c>
      <c r="L198">
        <f t="shared" si="19"/>
        <v>0</v>
      </c>
    </row>
    <row r="199" spans="1:12" x14ac:dyDescent="0.25">
      <c r="A199">
        <f>'11'!A8420</f>
        <v>8412</v>
      </c>
      <c r="B199">
        <f>'11'!B8420</f>
        <v>680400</v>
      </c>
      <c r="C199">
        <f>('11'!C8420-'11'!C$2)/('11'!C$1-'11'!C$2)</f>
        <v>0.14574738766334824</v>
      </c>
      <c r="D199">
        <f>('11'!E8420-'11'!E$2)/('11'!E$1-'11'!E$2)</f>
        <v>0.23463885341279977</v>
      </c>
      <c r="E199">
        <f>('11'!F8420-'11'!F$2)/('11'!F$1-'11'!F$2)</f>
        <v>0.23463885341280055</v>
      </c>
      <c r="F199">
        <f>('11'!G8420-'11'!G$2)/('11'!G$1-'11'!G$2)</f>
        <v>0</v>
      </c>
      <c r="G199">
        <f>('11'!H8420-'11'!H$2)/('11'!H$1-'11'!H$2)</f>
        <v>0</v>
      </c>
      <c r="H199">
        <f t="shared" si="20"/>
        <v>0.90659815716014913</v>
      </c>
      <c r="I199">
        <f t="shared" si="25"/>
        <v>2.0422165460479635</v>
      </c>
      <c r="J199">
        <f t="shared" si="26"/>
        <v>22.121895842202477</v>
      </c>
      <c r="K199">
        <f t="shared" si="26"/>
        <v>2.6406926406926408</v>
      </c>
      <c r="L199">
        <f t="shared" si="19"/>
        <v>0</v>
      </c>
    </row>
    <row r="200" spans="1:12" x14ac:dyDescent="0.25">
      <c r="A200">
        <f>'11'!A8421</f>
        <v>8413</v>
      </c>
      <c r="B200">
        <f>'11'!B8421</f>
        <v>684000</v>
      </c>
      <c r="C200">
        <f>('11'!C8421-'11'!C$2)/('11'!C$1-'11'!C$2)</f>
        <v>0.18527210296188334</v>
      </c>
      <c r="D200">
        <f>('11'!E8421-'11'!E$2)/('11'!E$1-'11'!E$2)</f>
        <v>0.26536114658720028</v>
      </c>
      <c r="E200">
        <f>('11'!F8421-'11'!F$2)/('11'!F$1-'11'!F$2)</f>
        <v>0.26536114658720045</v>
      </c>
      <c r="F200">
        <f>('11'!G8421-'11'!G$2)/('11'!G$1-'11'!G$2)</f>
        <v>0</v>
      </c>
      <c r="G200">
        <f>('11'!H8421-'11'!H$2)/('11'!H$1-'11'!H$2)</f>
        <v>0</v>
      </c>
      <c r="H200">
        <f t="shared" si="20"/>
        <v>0.70650428596131509</v>
      </c>
      <c r="I200">
        <f t="shared" si="25"/>
        <v>2.3739179792819645</v>
      </c>
      <c r="J200">
        <f t="shared" si="26"/>
        <v>26.738413509294819</v>
      </c>
      <c r="K200">
        <f t="shared" si="26"/>
        <v>0.69264069264069272</v>
      </c>
      <c r="L200">
        <f t="shared" si="19"/>
        <v>0</v>
      </c>
    </row>
    <row r="201" spans="1:12" x14ac:dyDescent="0.25">
      <c r="A201">
        <f>'11'!A8422</f>
        <v>8414</v>
      </c>
      <c r="B201">
        <f>'11'!B8422</f>
        <v>687600</v>
      </c>
      <c r="C201">
        <f>('11'!C8422-'11'!C$2)/('11'!C$1-'11'!C$2)</f>
        <v>0.19762357649267556</v>
      </c>
      <c r="D201">
        <f>('11'!E8422-'11'!E$2)/('11'!E$1-'11'!E$2)</f>
        <v>0.31024549453668232</v>
      </c>
      <c r="E201">
        <f>('11'!F8422-'11'!F$2)/('11'!F$1-'11'!F$2)</f>
        <v>0.31024549453668215</v>
      </c>
      <c r="F201">
        <f>('11'!G8422-'11'!G$2)/('11'!G$1-'11'!G$2)</f>
        <v>0</v>
      </c>
      <c r="G201">
        <f>('11'!H8422-'11'!H$2)/('11'!H$1-'11'!H$2)</f>
        <v>0</v>
      </c>
      <c r="H201">
        <f t="shared" si="20"/>
        <v>0.5138212988809564</v>
      </c>
      <c r="I201">
        <f t="shared" si="25"/>
        <v>2.7409819781467295</v>
      </c>
      <c r="J201">
        <f t="shared" si="26"/>
        <v>31.847452816801539</v>
      </c>
      <c r="K201">
        <f t="shared" si="26"/>
        <v>8.658008658008658E-3</v>
      </c>
      <c r="L201">
        <f t="shared" si="19"/>
        <v>0</v>
      </c>
    </row>
    <row r="202" spans="1:12" x14ac:dyDescent="0.25">
      <c r="A202">
        <f>'11'!A8423</f>
        <v>8415</v>
      </c>
      <c r="B202">
        <f>'11'!B8423</f>
        <v>691200</v>
      </c>
      <c r="C202">
        <f>('11'!C8423-'11'!C$2)/('11'!C$1-'11'!C$2)</f>
        <v>0.16303945060645733</v>
      </c>
      <c r="D202">
        <f>('11'!E8423-'11'!E$2)/('11'!E$1-'11'!E$2)</f>
        <v>0.32930324960976304</v>
      </c>
      <c r="E202">
        <f>('11'!F8423-'11'!F$2)/('11'!F$1-'11'!F$2)</f>
        <v>0.32930324960976437</v>
      </c>
      <c r="F202">
        <f>('11'!G8423-'11'!G$2)/('11'!G$1-'11'!G$2)</f>
        <v>0</v>
      </c>
      <c r="G202">
        <f>('11'!H8423-'11'!H$2)/('11'!H$1-'11'!H$2)</f>
        <v>0</v>
      </c>
      <c r="H202">
        <f t="shared" si="20"/>
        <v>0.33348978533139007</v>
      </c>
      <c r="I202">
        <f t="shared" si="25"/>
        <v>3.0440329218106998</v>
      </c>
      <c r="J202">
        <f t="shared" si="26"/>
        <v>36.375564069817024</v>
      </c>
      <c r="K202">
        <f t="shared" si="26"/>
        <v>0</v>
      </c>
      <c r="L202">
        <f t="shared" si="19"/>
        <v>0</v>
      </c>
    </row>
    <row r="203" spans="1:12" x14ac:dyDescent="0.25">
      <c r="A203">
        <f>'11'!A8424</f>
        <v>8416</v>
      </c>
      <c r="B203">
        <f>'11'!B8424</f>
        <v>694800</v>
      </c>
      <c r="C203">
        <f>('11'!C8424-'11'!C$2)/('11'!C$1-'11'!C$2)</f>
        <v>9.1400904127862448E-2</v>
      </c>
      <c r="D203">
        <f>('11'!E8424-'11'!E$2)/('11'!E$1-'11'!E$2)</f>
        <v>0.31697176103306368</v>
      </c>
      <c r="E203">
        <f>('11'!F8424-'11'!F$2)/('11'!F$1-'11'!F$2)</f>
        <v>0.31697176103306507</v>
      </c>
      <c r="F203">
        <f>('11'!G8424-'11'!G$2)/('11'!G$1-'11'!G$2)</f>
        <v>0</v>
      </c>
      <c r="G203">
        <f>('11'!H8424-'11'!H$2)/('11'!H$1-'11'!H$2)</f>
        <v>0</v>
      </c>
      <c r="H203">
        <f t="shared" si="20"/>
        <v>0.1828018082557249</v>
      </c>
      <c r="I203">
        <f t="shared" si="25"/>
        <v>3.1865332765715904</v>
      </c>
      <c r="J203">
        <f t="shared" si="26"/>
        <v>39.204583510713888</v>
      </c>
      <c r="K203">
        <f t="shared" si="26"/>
        <v>0</v>
      </c>
      <c r="L203">
        <f t="shared" si="19"/>
        <v>0</v>
      </c>
    </row>
    <row r="204" spans="1:12" x14ac:dyDescent="0.25">
      <c r="A204">
        <f>'11'!A8425</f>
        <v>8417</v>
      </c>
      <c r="B204">
        <f>'11'!B8425</f>
        <v>698400</v>
      </c>
      <c r="C204">
        <f>('11'!C8425-'11'!C$2)/('11'!C$1-'11'!C$2)</f>
        <v>8.3990020009387115E-2</v>
      </c>
      <c r="D204">
        <f>('11'!E8425-'11'!E$2)/('11'!E$1-'11'!E$2)</f>
        <v>0.31793671065701717</v>
      </c>
      <c r="E204">
        <f>('11'!F8425-'11'!F$2)/('11'!F$1-'11'!F$2)</f>
        <v>0.31793671065701828</v>
      </c>
      <c r="F204">
        <f>('11'!G8425-'11'!G$2)/('11'!G$1-'11'!G$2)</f>
        <v>0</v>
      </c>
      <c r="G204">
        <f>('11'!H8425-'11'!H$2)/('11'!H$1-'11'!H$2)</f>
        <v>0</v>
      </c>
      <c r="H204">
        <f t="shared" si="20"/>
        <v>7.1638546478594897E-2</v>
      </c>
      <c r="I204">
        <f t="shared" si="25"/>
        <v>3.2105718745565488</v>
      </c>
      <c r="J204">
        <f t="shared" si="26"/>
        <v>41.165247623102147</v>
      </c>
      <c r="K204">
        <f t="shared" si="26"/>
        <v>0</v>
      </c>
      <c r="L204">
        <f t="shared" si="19"/>
        <v>0</v>
      </c>
    </row>
    <row r="205" spans="1:12" x14ac:dyDescent="0.25">
      <c r="A205">
        <f>'11'!A8426</f>
        <v>8418</v>
      </c>
      <c r="B205">
        <f>'11'!B8426</f>
        <v>702000</v>
      </c>
      <c r="C205">
        <f>('11'!C8426-'11'!C$2)/('11'!C$1-'11'!C$2)</f>
        <v>3.7054420592376666E-2</v>
      </c>
      <c r="D205">
        <f>('11'!E8426-'11'!E$2)/('11'!E$1-'11'!E$2)</f>
        <v>0.31698595146871011</v>
      </c>
      <c r="E205">
        <f>('11'!F8426-'11'!F$2)/('11'!F$1-'11'!F$2)</f>
        <v>0.31698595146870989</v>
      </c>
      <c r="F205">
        <f>('11'!G8426-'11'!G$2)/('11'!G$1-'11'!G$2)</f>
        <v>0</v>
      </c>
      <c r="G205">
        <f>('11'!H8426-'11'!H$2)/('11'!H$1-'11'!H$2)</f>
        <v>0</v>
      </c>
      <c r="H205">
        <f t="shared" si="20"/>
        <v>2.7173241767742891E-2</v>
      </c>
      <c r="I205">
        <f t="shared" si="25"/>
        <v>3.1726692209450831</v>
      </c>
      <c r="J205">
        <f t="shared" si="26"/>
        <v>42.660848588051735</v>
      </c>
      <c r="K205">
        <f t="shared" si="26"/>
        <v>0</v>
      </c>
      <c r="L205">
        <f t="shared" si="19"/>
        <v>0</v>
      </c>
    </row>
    <row r="206" spans="1:12" x14ac:dyDescent="0.25">
      <c r="A206">
        <f>'11'!A8427</f>
        <v>8419</v>
      </c>
      <c r="B206">
        <f>'11'!B8427</f>
        <v>705600</v>
      </c>
      <c r="C206">
        <f>('11'!C8427-'11'!C$2)/('11'!C$1-'11'!C$2)</f>
        <v>1.2351473530792223E-2</v>
      </c>
      <c r="D206">
        <f>('11'!E8427-'11'!E$2)/('11'!E$1-'11'!E$2)</f>
        <v>0.33347523768979709</v>
      </c>
      <c r="E206">
        <f>('11'!F8427-'11'!F$2)/('11'!F$1-'11'!F$2)</f>
        <v>0.33347523768979775</v>
      </c>
      <c r="F206">
        <f>('11'!G8427-'11'!G$2)/('11'!G$1-'11'!G$2)</f>
        <v>0</v>
      </c>
      <c r="G206">
        <f>('11'!H8427-'11'!H$2)/('11'!H$1-'11'!H$2)</f>
        <v>0</v>
      </c>
      <c r="H206">
        <f t="shared" si="20"/>
        <v>1.4821768236950668E-2</v>
      </c>
      <c r="I206">
        <f t="shared" si="25"/>
        <v>3.2386689371363699</v>
      </c>
      <c r="J206">
        <f t="shared" si="26"/>
        <v>43.593032496097727</v>
      </c>
      <c r="K206">
        <f t="shared" si="26"/>
        <v>0</v>
      </c>
      <c r="L206">
        <f t="shared" si="19"/>
        <v>0</v>
      </c>
    </row>
    <row r="207" spans="1:12" x14ac:dyDescent="0.25">
      <c r="A207">
        <f>'11'!A8428</f>
        <v>8420</v>
      </c>
      <c r="B207">
        <f>'11'!B8428</f>
        <v>709200</v>
      </c>
      <c r="C207">
        <f>('11'!C8428-'11'!C$2)/('11'!C$1-'11'!C$2)</f>
        <v>4.9405894123168894E-3</v>
      </c>
      <c r="D207">
        <f>('11'!E8428-'11'!E$2)/('11'!E$1-'11'!E$2)</f>
        <v>0.31902937420178806</v>
      </c>
      <c r="E207">
        <f>('11'!F8428-'11'!F$2)/('11'!F$1-'11'!F$2)</f>
        <v>0.31902937420178906</v>
      </c>
      <c r="F207">
        <f>('11'!G8428-'11'!G$2)/('11'!G$1-'11'!G$2)</f>
        <v>0</v>
      </c>
      <c r="G207">
        <f>('11'!H8428-'11'!H$2)/('11'!H$1-'11'!H$2)</f>
        <v>0</v>
      </c>
      <c r="H207">
        <f t="shared" si="20"/>
        <v>1.7292062943109112E-2</v>
      </c>
      <c r="I207">
        <f t="shared" si="25"/>
        <v>3.2275010642826736</v>
      </c>
      <c r="J207">
        <f t="shared" si="26"/>
        <v>43.464197530864311</v>
      </c>
      <c r="K207">
        <f t="shared" si="26"/>
        <v>0</v>
      </c>
      <c r="L207">
        <f t="shared" si="19"/>
        <v>0</v>
      </c>
    </row>
    <row r="208" spans="1:12" x14ac:dyDescent="0.25">
      <c r="A208">
        <f>'11'!A8429</f>
        <v>8421</v>
      </c>
      <c r="B208">
        <f>'11'!B8429</f>
        <v>712800</v>
      </c>
      <c r="C208">
        <f>('11'!C8429-'11'!C$2)/('11'!C$1-'11'!C$2)</f>
        <v>2.4702947061584447E-3</v>
      </c>
      <c r="D208">
        <f>('11'!E8429-'11'!E$2)/('11'!E$1-'11'!E$2)</f>
        <v>0.272669220945083</v>
      </c>
      <c r="E208">
        <f>('11'!F8429-'11'!F$2)/('11'!F$1-'11'!F$2)</f>
        <v>0.27266922094508383</v>
      </c>
      <c r="F208">
        <f>('11'!G8429-'11'!G$2)/('11'!G$1-'11'!G$2)</f>
        <v>0</v>
      </c>
      <c r="G208">
        <f>('11'!H8429-'11'!H$2)/('11'!H$1-'11'!H$2)</f>
        <v>0</v>
      </c>
      <c r="H208">
        <f t="shared" si="20"/>
        <v>3.2113831180059782E-2</v>
      </c>
      <c r="I208">
        <f t="shared" ref="I208:I223" si="27">D208*I$8+D207*I$7+D206*I$6</f>
        <v>3.0481907194550875</v>
      </c>
      <c r="J208">
        <f t="shared" ref="J208:K223" si="28">E208*J$8+E207*J$7+E206*J$6+E205*J$5+E204*J$4+E203*J$3</f>
        <v>41.883425571165134</v>
      </c>
      <c r="K208">
        <f t="shared" si="28"/>
        <v>0</v>
      </c>
      <c r="L208">
        <f t="shared" ref="L208:L271" si="29">AVERAGE(F209:F214)</f>
        <v>0</v>
      </c>
    </row>
    <row r="209" spans="1:12" x14ac:dyDescent="0.25">
      <c r="A209">
        <f>'11'!A8430</f>
        <v>8422</v>
      </c>
      <c r="B209">
        <f>'11'!B8430</f>
        <v>716400</v>
      </c>
      <c r="C209">
        <f>('11'!C8430-'11'!C$2)/('11'!C$1-'11'!C$2)</f>
        <v>2.4702947061584447E-3</v>
      </c>
      <c r="D209">
        <f>('11'!E8430-'11'!E$2)/('11'!E$1-'11'!E$2)</f>
        <v>0.24410387398893146</v>
      </c>
      <c r="E209">
        <f>('11'!F8430-'11'!F$2)/('11'!F$1-'11'!F$2)</f>
        <v>0.24410387398893185</v>
      </c>
      <c r="F209">
        <f>('11'!G8430-'11'!G$2)/('11'!G$1-'11'!G$2)</f>
        <v>0</v>
      </c>
      <c r="G209">
        <f>('11'!H8430-'11'!H$2)/('11'!H$1-'11'!H$2)</f>
        <v>0</v>
      </c>
      <c r="H209">
        <f t="shared" ref="H209:H272" si="30">C210*H$8+C211*H$7+C212*H$6</f>
        <v>2.964353647390134E-2</v>
      </c>
      <c r="I209">
        <f t="shared" si="27"/>
        <v>2.7515112813963389</v>
      </c>
      <c r="J209">
        <f t="shared" si="28"/>
        <v>39.596892294593516</v>
      </c>
      <c r="K209">
        <f t="shared" si="28"/>
        <v>0</v>
      </c>
      <c r="L209">
        <f t="shared" si="29"/>
        <v>0</v>
      </c>
    </row>
    <row r="210" spans="1:12" x14ac:dyDescent="0.25">
      <c r="A210">
        <f>'11'!A8431</f>
        <v>8423</v>
      </c>
      <c r="B210">
        <f>'11'!B8431</f>
        <v>720000</v>
      </c>
      <c r="C210">
        <f>('11'!C8431-'11'!C$2)/('11'!C$1-'11'!C$2)</f>
        <v>4.9405894123168894E-3</v>
      </c>
      <c r="D210">
        <f>('11'!E8431-'11'!E$2)/('11'!E$1-'11'!E$2)</f>
        <v>0.2237264084007379</v>
      </c>
      <c r="E210">
        <f>('11'!F8431-'11'!F$2)/('11'!F$1-'11'!F$2)</f>
        <v>0.22372640840073943</v>
      </c>
      <c r="F210">
        <f>('11'!G8431-'11'!G$2)/('11'!G$1-'11'!G$2)</f>
        <v>0</v>
      </c>
      <c r="G210">
        <f>('11'!H8431-'11'!H$2)/('11'!H$1-'11'!H$2)</f>
        <v>0</v>
      </c>
      <c r="H210">
        <f t="shared" si="30"/>
        <v>1.9762357649267558E-2</v>
      </c>
      <c r="I210">
        <f t="shared" si="27"/>
        <v>2.4452249184049952</v>
      </c>
      <c r="J210">
        <f t="shared" si="28"/>
        <v>37.250432808287329</v>
      </c>
      <c r="K210">
        <f t="shared" si="28"/>
        <v>0</v>
      </c>
      <c r="L210">
        <f t="shared" si="29"/>
        <v>0</v>
      </c>
    </row>
    <row r="211" spans="1:12" x14ac:dyDescent="0.25">
      <c r="A211">
        <f>'11'!A8432</f>
        <v>8424</v>
      </c>
      <c r="B211">
        <f>'11'!B8432</f>
        <v>723600</v>
      </c>
      <c r="C211">
        <f>('11'!C8432-'11'!C$2)/('11'!C$1-'11'!C$2)</f>
        <v>9.8811788246337788E-3</v>
      </c>
      <c r="D211">
        <f>('11'!E8432-'11'!E$2)/('11'!E$1-'11'!E$2)</f>
        <v>0.20175961402015041</v>
      </c>
      <c r="E211">
        <f>('11'!F8432-'11'!F$2)/('11'!F$1-'11'!F$2)</f>
        <v>0.20175961402015075</v>
      </c>
      <c r="F211">
        <f>('11'!G8432-'11'!G$2)/('11'!G$1-'11'!G$2)</f>
        <v>0</v>
      </c>
      <c r="G211">
        <f>('11'!H8432-'11'!H$2)/('11'!H$1-'11'!H$2)</f>
        <v>0</v>
      </c>
      <c r="H211">
        <f t="shared" si="30"/>
        <v>1.2351473530792224E-2</v>
      </c>
      <c r="I211">
        <f t="shared" si="27"/>
        <v>2.2105293032496096</v>
      </c>
      <c r="J211">
        <f t="shared" si="28"/>
        <v>34.05497374769417</v>
      </c>
      <c r="K211">
        <f t="shared" si="28"/>
        <v>0</v>
      </c>
      <c r="L211">
        <f t="shared" si="29"/>
        <v>0</v>
      </c>
    </row>
    <row r="212" spans="1:12" x14ac:dyDescent="0.25">
      <c r="A212">
        <f>'11'!A8433</f>
        <v>8425</v>
      </c>
      <c r="B212">
        <f>'11'!B8433</f>
        <v>727200</v>
      </c>
      <c r="C212">
        <f>('11'!C8433-'11'!C$2)/('11'!C$1-'11'!C$2)</f>
        <v>2.4702947061584447E-3</v>
      </c>
      <c r="D212">
        <f>('11'!E8433-'11'!E$2)/('11'!E$1-'11'!E$2)</f>
        <v>0.18176529019440896</v>
      </c>
      <c r="E212">
        <f>('11'!F8433-'11'!F$2)/('11'!F$1-'11'!F$2)</f>
        <v>0.18176529019440904</v>
      </c>
      <c r="F212">
        <f>('11'!G8433-'11'!G$2)/('11'!G$1-'11'!G$2)</f>
        <v>0</v>
      </c>
      <c r="G212">
        <f>('11'!H8433-'11'!H$2)/('11'!H$1-'11'!H$2)</f>
        <v>0</v>
      </c>
      <c r="H212">
        <f t="shared" si="30"/>
        <v>4.1995010004693557E-2</v>
      </c>
      <c r="I212">
        <f t="shared" si="27"/>
        <v>2.0035192280403007</v>
      </c>
      <c r="J212">
        <f t="shared" si="28"/>
        <v>30.43862636582951</v>
      </c>
      <c r="K212">
        <f t="shared" si="28"/>
        <v>0</v>
      </c>
      <c r="L212">
        <f t="shared" si="29"/>
        <v>0</v>
      </c>
    </row>
    <row r="213" spans="1:12" x14ac:dyDescent="0.25">
      <c r="A213">
        <f>'11'!A8434</f>
        <v>8426</v>
      </c>
      <c r="B213">
        <f>'11'!B8434</f>
        <v>730800</v>
      </c>
      <c r="C213">
        <f>('11'!C8434-'11'!C$2)/('11'!C$1-'11'!C$2)</f>
        <v>2.4702947061584447E-3</v>
      </c>
      <c r="D213">
        <f>('11'!E8434-'11'!E$2)/('11'!E$1-'11'!E$2)</f>
        <v>0.16028097062579821</v>
      </c>
      <c r="E213">
        <f>('11'!F8434-'11'!F$2)/('11'!F$1-'11'!F$2)</f>
        <v>0.16028097062579899</v>
      </c>
      <c r="F213">
        <f>('11'!G8434-'11'!G$2)/('11'!G$1-'11'!G$2)</f>
        <v>0</v>
      </c>
      <c r="G213">
        <f>('11'!H8434-'11'!H$2)/('11'!H$1-'11'!H$2)</f>
        <v>0</v>
      </c>
      <c r="H213">
        <f t="shared" si="30"/>
        <v>4.6935599417010448E-2</v>
      </c>
      <c r="I213">
        <f t="shared" si="27"/>
        <v>1.7916985951468711</v>
      </c>
      <c r="J213">
        <f t="shared" si="28"/>
        <v>27.292138498651987</v>
      </c>
      <c r="K213">
        <f t="shared" si="28"/>
        <v>0</v>
      </c>
      <c r="L213">
        <f t="shared" si="29"/>
        <v>0</v>
      </c>
    </row>
    <row r="214" spans="1:12" x14ac:dyDescent="0.25">
      <c r="A214">
        <f>'11'!A8435</f>
        <v>8427</v>
      </c>
      <c r="B214">
        <f>'11'!B8435</f>
        <v>734400</v>
      </c>
      <c r="C214">
        <f>('11'!C8435-'11'!C$2)/('11'!C$1-'11'!C$2)</f>
        <v>2.4702947061584447E-3</v>
      </c>
      <c r="D214">
        <f>('11'!E8435-'11'!E$2)/('11'!E$1-'11'!E$2)</f>
        <v>0.14208883212714632</v>
      </c>
      <c r="E214">
        <f>('11'!F8435-'11'!F$2)/('11'!F$1-'11'!F$2)</f>
        <v>0.14208883212714615</v>
      </c>
      <c r="F214">
        <f>('11'!G8435-'11'!G$2)/('11'!G$1-'11'!G$2)</f>
        <v>0</v>
      </c>
      <c r="G214">
        <f>('11'!H8435-'11'!H$2)/('11'!H$1-'11'!H$2)</f>
        <v>0</v>
      </c>
      <c r="H214">
        <f t="shared" si="30"/>
        <v>5.6816778241644224E-2</v>
      </c>
      <c r="I214">
        <f t="shared" si="27"/>
        <v>1.5944941109692068</v>
      </c>
      <c r="J214">
        <f t="shared" si="28"/>
        <v>24.503079324535335</v>
      </c>
      <c r="K214">
        <f t="shared" si="28"/>
        <v>0</v>
      </c>
      <c r="L214">
        <f t="shared" si="29"/>
        <v>0</v>
      </c>
    </row>
    <row r="215" spans="1:12" x14ac:dyDescent="0.25">
      <c r="A215">
        <f>'11'!A8436</f>
        <v>8428</v>
      </c>
      <c r="B215">
        <f>'11'!B8436</f>
        <v>738000</v>
      </c>
      <c r="C215">
        <f>('11'!C8436-'11'!C$2)/('11'!C$1-'11'!C$2)</f>
        <v>1.7292062943109112E-2</v>
      </c>
      <c r="D215">
        <f>('11'!E8436-'11'!E$2)/('11'!E$1-'11'!E$2)</f>
        <v>0.12655030509436641</v>
      </c>
      <c r="E215">
        <f>('11'!F8436-'11'!F$2)/('11'!F$1-'11'!F$2)</f>
        <v>0.12655030509436668</v>
      </c>
      <c r="F215">
        <f>('11'!G8436-'11'!G$2)/('11'!G$1-'11'!G$2)</f>
        <v>0</v>
      </c>
      <c r="G215">
        <f>('11'!H8436-'11'!H$2)/('11'!H$1-'11'!H$2)</f>
        <v>0</v>
      </c>
      <c r="H215">
        <f t="shared" si="30"/>
        <v>4.9405894123168891E-2</v>
      </c>
      <c r="I215">
        <f t="shared" si="27"/>
        <v>1.4133106286362993</v>
      </c>
      <c r="J215">
        <f t="shared" si="28"/>
        <v>21.912189584220272</v>
      </c>
      <c r="K215">
        <f t="shared" si="28"/>
        <v>0</v>
      </c>
      <c r="L215">
        <f t="shared" si="29"/>
        <v>0</v>
      </c>
    </row>
    <row r="216" spans="1:12" x14ac:dyDescent="0.25">
      <c r="A216">
        <f>'11'!A8437</f>
        <v>8429</v>
      </c>
      <c r="B216">
        <f>'11'!B8437</f>
        <v>741600</v>
      </c>
      <c r="C216">
        <f>('11'!C8437-'11'!C$2)/('11'!C$1-'11'!C$2)</f>
        <v>4.9405894123168894E-3</v>
      </c>
      <c r="D216">
        <f>('11'!E8437-'11'!E$2)/('11'!E$1-'11'!E$2)</f>
        <v>0.12044841776642544</v>
      </c>
      <c r="E216">
        <f>('11'!F8437-'11'!F$2)/('11'!F$1-'11'!F$2)</f>
        <v>0.12044841776642684</v>
      </c>
      <c r="F216">
        <f>('11'!G8437-'11'!G$2)/('11'!G$1-'11'!G$2)</f>
        <v>0</v>
      </c>
      <c r="G216">
        <f>('11'!H8437-'11'!H$2)/('11'!H$1-'11'!H$2)</f>
        <v>0</v>
      </c>
      <c r="H216">
        <f t="shared" si="30"/>
        <v>3.9524715298535115E-2</v>
      </c>
      <c r="I216">
        <f t="shared" si="27"/>
        <v>1.2877110827302398</v>
      </c>
      <c r="J216">
        <f t="shared" si="28"/>
        <v>19.765715907478427</v>
      </c>
      <c r="K216">
        <f t="shared" si="28"/>
        <v>0</v>
      </c>
      <c r="L216">
        <f t="shared" si="29"/>
        <v>0</v>
      </c>
    </row>
    <row r="217" spans="1:12" x14ac:dyDescent="0.25">
      <c r="A217">
        <f>'11'!A8438</f>
        <v>8430</v>
      </c>
      <c r="B217">
        <f>'11'!B8438</f>
        <v>745200</v>
      </c>
      <c r="C217">
        <f>('11'!C8438-'11'!C$2)/('11'!C$1-'11'!C$2)</f>
        <v>1.4821768236950666E-2</v>
      </c>
      <c r="D217">
        <f>('11'!E8438-'11'!E$2)/('11'!E$1-'11'!E$2)</f>
        <v>0.11295586774513978</v>
      </c>
      <c r="E217">
        <f>('11'!F8438-'11'!F$2)/('11'!F$1-'11'!F$2)</f>
        <v>0.11295586774514052</v>
      </c>
      <c r="F217">
        <f>('11'!G8438-'11'!G$2)/('11'!G$1-'11'!G$2)</f>
        <v>0</v>
      </c>
      <c r="G217">
        <f>('11'!H8438-'11'!H$2)/('11'!H$1-'11'!H$2)</f>
        <v>0</v>
      </c>
      <c r="H217">
        <f t="shared" si="30"/>
        <v>2.7173241767742891E-2</v>
      </c>
      <c r="I217">
        <f t="shared" si="27"/>
        <v>1.1928196395629347</v>
      </c>
      <c r="J217">
        <f t="shared" si="28"/>
        <v>17.976117496807245</v>
      </c>
      <c r="K217">
        <f t="shared" si="28"/>
        <v>0</v>
      </c>
      <c r="L217">
        <f t="shared" si="29"/>
        <v>0</v>
      </c>
    </row>
    <row r="218" spans="1:12" x14ac:dyDescent="0.25">
      <c r="A218">
        <f>'11'!A8439</f>
        <v>8431</v>
      </c>
      <c r="B218">
        <f>'11'!B8439</f>
        <v>748800</v>
      </c>
      <c r="C218">
        <f>('11'!C8439-'11'!C$2)/('11'!C$1-'11'!C$2)</f>
        <v>7.4108841184753332E-3</v>
      </c>
      <c r="D218">
        <f>('11'!E8439-'11'!E$2)/('11'!E$1-'11'!E$2)</f>
        <v>0.10638569604086846</v>
      </c>
      <c r="E218">
        <f>('11'!F8439-'11'!F$2)/('11'!F$1-'11'!F$2)</f>
        <v>0.10638569604086889</v>
      </c>
      <c r="F218">
        <f>('11'!G8439-'11'!G$2)/('11'!G$1-'11'!G$2)</f>
        <v>0</v>
      </c>
      <c r="G218">
        <f>('11'!H8439-'11'!H$2)/('11'!H$1-'11'!H$2)</f>
        <v>0</v>
      </c>
      <c r="H218">
        <f t="shared" si="30"/>
        <v>3.9524715298535115E-2</v>
      </c>
      <c r="I218">
        <f t="shared" si="27"/>
        <v>1.1257556406981695</v>
      </c>
      <c r="J218">
        <f t="shared" si="28"/>
        <v>16.494948204909964</v>
      </c>
      <c r="K218">
        <f t="shared" si="28"/>
        <v>0</v>
      </c>
      <c r="L218">
        <f t="shared" si="29"/>
        <v>0</v>
      </c>
    </row>
    <row r="219" spans="1:12" x14ac:dyDescent="0.25">
      <c r="A219">
        <f>'11'!A8440</f>
        <v>8432</v>
      </c>
      <c r="B219">
        <f>'11'!B8440</f>
        <v>752400</v>
      </c>
      <c r="C219">
        <f>('11'!C8440-'11'!C$2)/('11'!C$1-'11'!C$2)</f>
        <v>4.9405894123168894E-3</v>
      </c>
      <c r="D219">
        <f>('11'!E8440-'11'!E$2)/('11'!E$1-'11'!E$2)</f>
        <v>0.1016035192280403</v>
      </c>
      <c r="E219">
        <f>('11'!F8440-'11'!F$2)/('11'!F$1-'11'!F$2)</f>
        <v>0.1016035192280413</v>
      </c>
      <c r="F219">
        <f>('11'!G8440-'11'!G$2)/('11'!G$1-'11'!G$2)</f>
        <v>0</v>
      </c>
      <c r="G219">
        <f>('11'!H8440-'11'!H$2)/('11'!H$1-'11'!H$2)</f>
        <v>0</v>
      </c>
      <c r="H219">
        <f t="shared" si="30"/>
        <v>5.4346483535485782E-2</v>
      </c>
      <c r="I219">
        <f t="shared" si="27"/>
        <v>1.0644387682701859</v>
      </c>
      <c r="J219">
        <f t="shared" si="28"/>
        <v>15.36218248900251</v>
      </c>
      <c r="K219">
        <f t="shared" si="28"/>
        <v>0</v>
      </c>
      <c r="L219">
        <f t="shared" si="29"/>
        <v>0</v>
      </c>
    </row>
    <row r="220" spans="1:12" x14ac:dyDescent="0.25">
      <c r="A220">
        <f>'11'!A8441</f>
        <v>8433</v>
      </c>
      <c r="B220">
        <f>'11'!B8441</f>
        <v>756000</v>
      </c>
      <c r="C220">
        <f>('11'!C8441-'11'!C$2)/('11'!C$1-'11'!C$2)</f>
        <v>4.9405894123168894E-3</v>
      </c>
      <c r="D220">
        <f>('11'!E8441-'11'!E$2)/('11'!E$1-'11'!E$2)</f>
        <v>9.7559245068823616E-2</v>
      </c>
      <c r="E220">
        <f>('11'!F8441-'11'!F$2)/('11'!F$1-'11'!F$2)</f>
        <v>9.7559245068823464E-2</v>
      </c>
      <c r="F220">
        <f>('11'!G8441-'11'!G$2)/('11'!G$1-'11'!G$2)</f>
        <v>0</v>
      </c>
      <c r="G220">
        <f>('11'!H8441-'11'!H$2)/('11'!H$1-'11'!H$2)</f>
        <v>0</v>
      </c>
      <c r="H220">
        <f t="shared" si="30"/>
        <v>3.7054420592376666E-2</v>
      </c>
      <c r="I220">
        <f t="shared" si="27"/>
        <v>1.0142046260820208</v>
      </c>
      <c r="J220">
        <f t="shared" si="28"/>
        <v>14.555243365971426</v>
      </c>
      <c r="K220">
        <f t="shared" si="28"/>
        <v>0</v>
      </c>
      <c r="L220">
        <f t="shared" si="29"/>
        <v>0</v>
      </c>
    </row>
    <row r="221" spans="1:12" x14ac:dyDescent="0.25">
      <c r="A221">
        <f>'11'!A8442</f>
        <v>8434</v>
      </c>
      <c r="B221">
        <f>'11'!B8442</f>
        <v>759600</v>
      </c>
      <c r="C221">
        <f>('11'!C8442-'11'!C$2)/('11'!C$1-'11'!C$2)</f>
        <v>1.2351473530792223E-2</v>
      </c>
      <c r="D221">
        <f>('11'!E8442-'11'!E$2)/('11'!E$1-'11'!E$2)</f>
        <v>9.3458209167021425E-2</v>
      </c>
      <c r="E221">
        <f>('11'!F8442-'11'!F$2)/('11'!F$1-'11'!F$2)</f>
        <v>9.3458209167022271E-2</v>
      </c>
      <c r="F221">
        <f>('11'!G8442-'11'!G$2)/('11'!G$1-'11'!G$2)</f>
        <v>0</v>
      </c>
      <c r="G221">
        <f>('11'!H8442-'11'!H$2)/('11'!H$1-'11'!H$2)</f>
        <v>0</v>
      </c>
      <c r="H221">
        <f t="shared" si="30"/>
        <v>1.2351473530792223E-2</v>
      </c>
      <c r="I221">
        <f t="shared" si="27"/>
        <v>0.97132112955867744</v>
      </c>
      <c r="J221">
        <f t="shared" si="28"/>
        <v>13.837292464878749</v>
      </c>
      <c r="K221">
        <f t="shared" si="28"/>
        <v>0</v>
      </c>
      <c r="L221">
        <f t="shared" si="29"/>
        <v>0</v>
      </c>
    </row>
    <row r="222" spans="1:12" x14ac:dyDescent="0.25">
      <c r="A222">
        <f>'11'!A8443</f>
        <v>8435</v>
      </c>
      <c r="B222">
        <f>'11'!B8443</f>
        <v>763200</v>
      </c>
      <c r="C222">
        <f>('11'!C8443-'11'!C$2)/('11'!C$1-'11'!C$2)</f>
        <v>1.2351473530792223E-2</v>
      </c>
      <c r="D222">
        <f>('11'!E8443-'11'!E$2)/('11'!E$1-'11'!E$2)</f>
        <v>9.0989073364552295E-2</v>
      </c>
      <c r="E222">
        <f>('11'!F8443-'11'!F$2)/('11'!F$1-'11'!F$2)</f>
        <v>9.0989073364553849E-2</v>
      </c>
      <c r="F222">
        <f>('11'!G8443-'11'!G$2)/('11'!G$1-'11'!G$2)</f>
        <v>0</v>
      </c>
      <c r="G222">
        <f>('11'!H8443-'11'!H$2)/('11'!H$1-'11'!H$2)</f>
        <v>0</v>
      </c>
      <c r="H222">
        <f t="shared" si="30"/>
        <v>0</v>
      </c>
      <c r="I222">
        <f t="shared" si="27"/>
        <v>0.93700865616574425</v>
      </c>
      <c r="J222">
        <f t="shared" si="28"/>
        <v>13.237604654463</v>
      </c>
      <c r="K222">
        <f t="shared" si="28"/>
        <v>0</v>
      </c>
      <c r="L222">
        <f t="shared" si="29"/>
        <v>0</v>
      </c>
    </row>
    <row r="223" spans="1:12" x14ac:dyDescent="0.25">
      <c r="A223">
        <f>'11'!A8444</f>
        <v>8436</v>
      </c>
      <c r="B223">
        <f>'11'!B8444</f>
        <v>766800</v>
      </c>
      <c r="C223">
        <f>('11'!C8444-'11'!C$2)/('11'!C$1-'11'!C$2)</f>
        <v>0</v>
      </c>
      <c r="D223">
        <f>('11'!E8444-'11'!E$2)/('11'!E$1-'11'!E$2)</f>
        <v>8.9314601958280115E-2</v>
      </c>
      <c r="E223">
        <f>('11'!F8444-'11'!F$2)/('11'!F$1-'11'!F$2)</f>
        <v>8.9314601958280532E-2</v>
      </c>
      <c r="F223">
        <f>('11'!G8444-'11'!G$2)/('11'!G$1-'11'!G$2)</f>
        <v>0</v>
      </c>
      <c r="G223">
        <f>('11'!H8444-'11'!H$2)/('11'!H$1-'11'!H$2)</f>
        <v>0</v>
      </c>
      <c r="H223">
        <f t="shared" si="30"/>
        <v>0</v>
      </c>
      <c r="I223">
        <f t="shared" si="27"/>
        <v>0.91060025542784162</v>
      </c>
      <c r="J223">
        <f t="shared" si="28"/>
        <v>12.780175961402119</v>
      </c>
      <c r="K223">
        <f t="shared" si="28"/>
        <v>0</v>
      </c>
      <c r="L223">
        <f t="shared" si="29"/>
        <v>0</v>
      </c>
    </row>
    <row r="224" spans="1:12" x14ac:dyDescent="0.25">
      <c r="A224">
        <f>'11'!A8445</f>
        <v>8437</v>
      </c>
      <c r="B224">
        <f>'11'!B8445</f>
        <v>770400</v>
      </c>
      <c r="C224">
        <f>('11'!C8445-'11'!C$2)/('11'!C$1-'11'!C$2)</f>
        <v>0</v>
      </c>
      <c r="D224">
        <f>('11'!E8445-'11'!E$2)/('11'!E$1-'11'!E$2)</f>
        <v>8.8165176670923801E-2</v>
      </c>
      <c r="E224">
        <f>('11'!F8445-'11'!F$2)/('11'!F$1-'11'!F$2)</f>
        <v>8.8165176670924369E-2</v>
      </c>
      <c r="F224">
        <f>('11'!G8445-'11'!G$2)/('11'!G$1-'11'!G$2)</f>
        <v>0</v>
      </c>
      <c r="G224">
        <f>('11'!H8445-'11'!H$2)/('11'!H$1-'11'!H$2)</f>
        <v>0</v>
      </c>
      <c r="H224">
        <f t="shared" si="30"/>
        <v>0</v>
      </c>
      <c r="I224">
        <f t="shared" ref="I224:I239" si="31">D224*I$8+D223*I$7+D222*I$6</f>
        <v>0.89357173265219236</v>
      </c>
      <c r="J224">
        <f t="shared" ref="J224:K239" si="32">E224*J$8+E223*J$7+E222*J$6+E221*J$5+E220*J$4+E219*J$3</f>
        <v>12.423442599687892</v>
      </c>
      <c r="K224">
        <f t="shared" si="32"/>
        <v>0</v>
      </c>
      <c r="L224">
        <f t="shared" si="29"/>
        <v>0</v>
      </c>
    </row>
    <row r="225" spans="1:12" x14ac:dyDescent="0.25">
      <c r="A225">
        <f>'11'!A8446</f>
        <v>8438</v>
      </c>
      <c r="B225">
        <f>'11'!B8446</f>
        <v>774000</v>
      </c>
      <c r="C225">
        <f>('11'!C8446-'11'!C$2)/('11'!C$1-'11'!C$2)</f>
        <v>0</v>
      </c>
      <c r="D225">
        <f>('11'!E8446-'11'!E$2)/('11'!E$1-'11'!E$2)</f>
        <v>8.6206896551724144E-2</v>
      </c>
      <c r="E225">
        <f>('11'!F8446-'11'!F$2)/('11'!F$1-'11'!F$2)</f>
        <v>8.6206896551724241E-2</v>
      </c>
      <c r="F225">
        <f>('11'!G8446-'11'!G$2)/('11'!G$1-'11'!G$2)</f>
        <v>0</v>
      </c>
      <c r="G225">
        <f>('11'!H8446-'11'!H$2)/('11'!H$1-'11'!H$2)</f>
        <v>0</v>
      </c>
      <c r="H225">
        <f t="shared" si="30"/>
        <v>0</v>
      </c>
      <c r="I225">
        <f t="shared" si="31"/>
        <v>0.87726692209450829</v>
      </c>
      <c r="J225">
        <f t="shared" si="32"/>
        <v>12.1132538668938</v>
      </c>
      <c r="K225">
        <f t="shared" si="32"/>
        <v>0</v>
      </c>
      <c r="L225">
        <f t="shared" si="29"/>
        <v>0</v>
      </c>
    </row>
    <row r="226" spans="1:12" x14ac:dyDescent="0.25">
      <c r="A226">
        <f>'11'!A8447</f>
        <v>8439</v>
      </c>
      <c r="B226">
        <f>'11'!B8447</f>
        <v>777600</v>
      </c>
      <c r="C226">
        <f>('11'!C8447-'11'!C$2)/('11'!C$1-'11'!C$2)</f>
        <v>0</v>
      </c>
      <c r="D226">
        <f>('11'!E8447-'11'!E$2)/('11'!E$1-'11'!E$2)</f>
        <v>8.3170143323400031E-2</v>
      </c>
      <c r="E226">
        <f>('11'!F8447-'11'!F$2)/('11'!F$1-'11'!F$2)</f>
        <v>8.3170143323400156E-2</v>
      </c>
      <c r="F226">
        <f>('11'!G8447-'11'!G$2)/('11'!G$1-'11'!G$2)</f>
        <v>0</v>
      </c>
      <c r="G226">
        <f>('11'!H8447-'11'!H$2)/('11'!H$1-'11'!H$2)</f>
        <v>0</v>
      </c>
      <c r="H226">
        <f t="shared" si="30"/>
        <v>0</v>
      </c>
      <c r="I226">
        <f t="shared" si="31"/>
        <v>0.85579679296154398</v>
      </c>
      <c r="J226">
        <f t="shared" si="32"/>
        <v>11.81495671917135</v>
      </c>
      <c r="K226">
        <f t="shared" si="32"/>
        <v>0</v>
      </c>
      <c r="L226">
        <f t="shared" si="29"/>
        <v>0</v>
      </c>
    </row>
    <row r="227" spans="1:12" x14ac:dyDescent="0.25">
      <c r="A227">
        <f>'11'!A8448</f>
        <v>8440</v>
      </c>
      <c r="B227">
        <f>'11'!B8448</f>
        <v>781200</v>
      </c>
      <c r="C227">
        <f>('11'!C8448-'11'!C$2)/('11'!C$1-'11'!C$2)</f>
        <v>0</v>
      </c>
      <c r="D227">
        <f>('11'!E8448-'11'!E$2)/('11'!E$1-'11'!E$2)</f>
        <v>8.0743578827870005E-2</v>
      </c>
      <c r="E227">
        <f>('11'!F8448-'11'!F$2)/('11'!F$1-'11'!F$2)</f>
        <v>8.0743578827870255E-2</v>
      </c>
      <c r="F227">
        <f>('11'!G8448-'11'!G$2)/('11'!G$1-'11'!G$2)</f>
        <v>0</v>
      </c>
      <c r="G227">
        <f>('11'!H8448-'11'!H$2)/('11'!H$1-'11'!H$2)</f>
        <v>0</v>
      </c>
      <c r="H227">
        <f t="shared" si="30"/>
        <v>0</v>
      </c>
      <c r="I227">
        <f t="shared" si="31"/>
        <v>0.83110543493685252</v>
      </c>
      <c r="J227">
        <f t="shared" si="32"/>
        <v>11.524648786717798</v>
      </c>
      <c r="K227">
        <f t="shared" si="32"/>
        <v>0</v>
      </c>
      <c r="L227">
        <f t="shared" si="29"/>
        <v>0</v>
      </c>
    </row>
    <row r="228" spans="1:12" x14ac:dyDescent="0.25">
      <c r="A228">
        <f>'11'!A8449</f>
        <v>8441</v>
      </c>
      <c r="B228">
        <f>'11'!B8449</f>
        <v>784800</v>
      </c>
      <c r="C228">
        <f>('11'!C8449-'11'!C$2)/('11'!C$1-'11'!C$2)</f>
        <v>0</v>
      </c>
      <c r="D228">
        <f>('11'!E8449-'11'!E$2)/('11'!E$1-'11'!E$2)</f>
        <v>7.6841209025117069E-2</v>
      </c>
      <c r="E228">
        <f>('11'!F8449-'11'!F$2)/('11'!F$1-'11'!F$2)</f>
        <v>7.6841209025116833E-2</v>
      </c>
      <c r="F228">
        <f>('11'!G8449-'11'!G$2)/('11'!G$1-'11'!G$2)</f>
        <v>0</v>
      </c>
      <c r="G228">
        <f>('11'!H8449-'11'!H$2)/('11'!H$1-'11'!H$2)</f>
        <v>0</v>
      </c>
      <c r="H228">
        <f t="shared" si="30"/>
        <v>0</v>
      </c>
      <c r="I228">
        <f t="shared" si="31"/>
        <v>0.79910600255427844</v>
      </c>
      <c r="J228">
        <f t="shared" si="32"/>
        <v>11.187852987086726</v>
      </c>
      <c r="K228">
        <f t="shared" si="32"/>
        <v>0</v>
      </c>
      <c r="L228">
        <f t="shared" si="29"/>
        <v>0</v>
      </c>
    </row>
    <row r="229" spans="1:12" x14ac:dyDescent="0.25">
      <c r="A229">
        <f>'11'!A8450</f>
        <v>8442</v>
      </c>
      <c r="B229">
        <f>'11'!B8450</f>
        <v>788400</v>
      </c>
      <c r="C229">
        <f>('11'!C8450-'11'!C$2)/('11'!C$1-'11'!C$2)</f>
        <v>0</v>
      </c>
      <c r="D229">
        <f>('11'!E8450-'11'!E$2)/('11'!E$1-'11'!E$2)</f>
        <v>7.2896267915425014E-2</v>
      </c>
      <c r="E229">
        <f>('11'!F8450-'11'!F$2)/('11'!F$1-'11'!F$2)</f>
        <v>7.2896267915424889E-2</v>
      </c>
      <c r="F229">
        <f>('11'!G8450-'11'!G$2)/('11'!G$1-'11'!G$2)</f>
        <v>0</v>
      </c>
      <c r="G229">
        <f>('11'!H8450-'11'!H$2)/('11'!H$1-'11'!H$2)</f>
        <v>0</v>
      </c>
      <c r="H229">
        <f t="shared" si="30"/>
        <v>0</v>
      </c>
      <c r="I229">
        <f t="shared" si="31"/>
        <v>0.76433943522066128</v>
      </c>
      <c r="J229">
        <f t="shared" si="32"/>
        <v>10.772626649638147</v>
      </c>
      <c r="K229">
        <f t="shared" si="32"/>
        <v>0</v>
      </c>
      <c r="L229">
        <f t="shared" si="29"/>
        <v>0</v>
      </c>
    </row>
    <row r="230" spans="1:12" x14ac:dyDescent="0.25">
      <c r="A230">
        <f>'11'!A8451</f>
        <v>8443</v>
      </c>
      <c r="B230">
        <f>'11'!B8451</f>
        <v>792000</v>
      </c>
      <c r="C230">
        <f>('11'!C8451-'11'!C$2)/('11'!C$1-'11'!C$2)</f>
        <v>0</v>
      </c>
      <c r="D230">
        <f>('11'!E8451-'11'!E$2)/('11'!E$1-'11'!E$2)</f>
        <v>6.8710089399744573E-2</v>
      </c>
      <c r="E230">
        <f>('11'!F8451-'11'!F$2)/('11'!F$1-'11'!F$2)</f>
        <v>6.8710089399744642E-2</v>
      </c>
      <c r="F230">
        <f>('11'!G8451-'11'!G$2)/('11'!G$1-'11'!G$2)</f>
        <v>0</v>
      </c>
      <c r="G230">
        <f>('11'!H8451-'11'!H$2)/('11'!H$1-'11'!H$2)</f>
        <v>0</v>
      </c>
      <c r="H230">
        <f t="shared" si="30"/>
        <v>0</v>
      </c>
      <c r="I230">
        <f t="shared" si="31"/>
        <v>0.7240527884206045</v>
      </c>
      <c r="J230">
        <f t="shared" si="32"/>
        <v>10.300624379168443</v>
      </c>
      <c r="K230">
        <f t="shared" si="32"/>
        <v>0</v>
      </c>
      <c r="L230">
        <f t="shared" si="29"/>
        <v>0</v>
      </c>
    </row>
    <row r="231" spans="1:12" x14ac:dyDescent="0.25">
      <c r="A231">
        <f>'11'!A8452</f>
        <v>8444</v>
      </c>
      <c r="B231">
        <f>'11'!B8452</f>
        <v>795600</v>
      </c>
      <c r="C231">
        <f>('11'!C8452-'11'!C$2)/('11'!C$1-'11'!C$2)</f>
        <v>0</v>
      </c>
      <c r="D231">
        <f>('11'!E8452-'11'!E$2)/('11'!E$1-'11'!E$2)</f>
        <v>6.4538101319710509E-2</v>
      </c>
      <c r="E231">
        <f>('11'!F8452-'11'!F$2)/('11'!F$1-'11'!F$2)</f>
        <v>6.4538101319711244E-2</v>
      </c>
      <c r="F231">
        <f>('11'!G8452-'11'!G$2)/('11'!G$1-'11'!G$2)</f>
        <v>0</v>
      </c>
      <c r="G231">
        <f>('11'!H8452-'11'!H$2)/('11'!H$1-'11'!H$2)</f>
        <v>0</v>
      </c>
      <c r="H231">
        <f t="shared" si="30"/>
        <v>0</v>
      </c>
      <c r="I231">
        <f t="shared" si="31"/>
        <v>0.6829714772243507</v>
      </c>
      <c r="J231">
        <f t="shared" si="32"/>
        <v>9.7984816233858609</v>
      </c>
      <c r="K231">
        <f t="shared" si="32"/>
        <v>0</v>
      </c>
      <c r="L231">
        <f t="shared" si="29"/>
        <v>0</v>
      </c>
    </row>
    <row r="232" spans="1:12" x14ac:dyDescent="0.25">
      <c r="A232">
        <f>'11'!A8453</f>
        <v>8445</v>
      </c>
      <c r="B232">
        <f>'11'!B8453</f>
        <v>799200</v>
      </c>
      <c r="C232">
        <f>('11'!C8453-'11'!C$2)/('11'!C$1-'11'!C$2)</f>
        <v>0</v>
      </c>
      <c r="D232">
        <f>('11'!E8453-'11'!E$2)/('11'!E$1-'11'!E$2)</f>
        <v>6.0337732368383717E-2</v>
      </c>
      <c r="E232">
        <f>('11'!F8453-'11'!F$2)/('11'!F$1-'11'!F$2)</f>
        <v>6.0337732368384155E-2</v>
      </c>
      <c r="F232">
        <f>('11'!G8453-'11'!G$2)/('11'!G$1-'11'!G$2)</f>
        <v>0</v>
      </c>
      <c r="G232">
        <f>('11'!H8453-'11'!H$2)/('11'!H$1-'11'!H$2)</f>
        <v>0</v>
      </c>
      <c r="H232">
        <f t="shared" si="30"/>
        <v>1.4821768236950666E-2</v>
      </c>
      <c r="I232">
        <f t="shared" si="31"/>
        <v>0.6410955016319001</v>
      </c>
      <c r="J232">
        <f t="shared" si="32"/>
        <v>9.2548602242089135</v>
      </c>
      <c r="K232">
        <f t="shared" si="32"/>
        <v>0</v>
      </c>
      <c r="L232">
        <f t="shared" si="29"/>
        <v>0</v>
      </c>
    </row>
    <row r="233" spans="1:12" x14ac:dyDescent="0.25">
      <c r="A233">
        <f>'11'!A8454</f>
        <v>8446</v>
      </c>
      <c r="B233">
        <f>'11'!B8454</f>
        <v>802800</v>
      </c>
      <c r="C233">
        <f>('11'!C8454-'11'!C$2)/('11'!C$1-'11'!C$2)</f>
        <v>0</v>
      </c>
      <c r="D233">
        <f>('11'!E8454-'11'!E$2)/('11'!E$1-'11'!E$2)</f>
        <v>5.5300127713920816E-2</v>
      </c>
      <c r="E233">
        <f>('11'!F8454-'11'!F$2)/('11'!F$1-'11'!F$2)</f>
        <v>5.5300127713921413E-2</v>
      </c>
      <c r="F233">
        <f>('11'!G8454-'11'!G$2)/('11'!G$1-'11'!G$2)</f>
        <v>0</v>
      </c>
      <c r="G233">
        <f>('11'!H8454-'11'!H$2)/('11'!H$1-'11'!H$2)</f>
        <v>0</v>
      </c>
      <c r="H233">
        <f t="shared" si="30"/>
        <v>1.9762357649267558E-2</v>
      </c>
      <c r="I233">
        <f t="shared" si="31"/>
        <v>0.59582801191996593</v>
      </c>
      <c r="J233">
        <f t="shared" si="32"/>
        <v>8.6717042713211736</v>
      </c>
      <c r="K233">
        <f t="shared" si="32"/>
        <v>0</v>
      </c>
      <c r="L233">
        <f t="shared" si="29"/>
        <v>0</v>
      </c>
    </row>
    <row r="234" spans="1:12" x14ac:dyDescent="0.25">
      <c r="A234">
        <f>'11'!A8455</f>
        <v>8447</v>
      </c>
      <c r="B234">
        <f>'11'!B8455</f>
        <v>806400</v>
      </c>
      <c r="C234">
        <f>('11'!C8455-'11'!C$2)/('11'!C$1-'11'!C$2)</f>
        <v>0</v>
      </c>
      <c r="D234">
        <f>('11'!E8455-'11'!E$2)/('11'!E$1-'11'!E$2)</f>
        <v>5.056052220803179E-2</v>
      </c>
      <c r="E234">
        <f>('11'!F8455-'11'!F$2)/('11'!F$1-'11'!F$2)</f>
        <v>5.0560522208032345E-2</v>
      </c>
      <c r="F234">
        <f>('11'!G8455-'11'!G$2)/('11'!G$1-'11'!G$2)</f>
        <v>0</v>
      </c>
      <c r="G234">
        <f>('11'!H8455-'11'!H$2)/('11'!H$1-'11'!H$2)</f>
        <v>0</v>
      </c>
      <c r="H234">
        <f t="shared" si="30"/>
        <v>1.7292062943109112E-2</v>
      </c>
      <c r="I234">
        <f t="shared" si="31"/>
        <v>0.54915566907904079</v>
      </c>
      <c r="J234">
        <f t="shared" si="32"/>
        <v>8.063956293458272</v>
      </c>
      <c r="K234">
        <f t="shared" si="32"/>
        <v>0</v>
      </c>
      <c r="L234">
        <f t="shared" si="29"/>
        <v>0</v>
      </c>
    </row>
    <row r="235" spans="1:12" x14ac:dyDescent="0.25">
      <c r="A235">
        <f>'11'!A8456</f>
        <v>8448</v>
      </c>
      <c r="B235">
        <f>'11'!B8456</f>
        <v>810000</v>
      </c>
      <c r="C235">
        <f>('11'!C8456-'11'!C$2)/('11'!C$1-'11'!C$2)</f>
        <v>7.4108841184753332E-3</v>
      </c>
      <c r="D235">
        <f>('11'!E8456-'11'!E$2)/('11'!E$1-'11'!E$2)</f>
        <v>4.6204058464594862E-2</v>
      </c>
      <c r="E235">
        <f>('11'!F8456-'11'!F$2)/('11'!F$1-'11'!F$2)</f>
        <v>4.6204058464596E-2</v>
      </c>
      <c r="F235">
        <f>('11'!G8456-'11'!G$2)/('11'!G$1-'11'!G$2)</f>
        <v>0</v>
      </c>
      <c r="G235">
        <f>('11'!H8456-'11'!H$2)/('11'!H$1-'11'!H$2)</f>
        <v>0</v>
      </c>
      <c r="H235">
        <f t="shared" si="30"/>
        <v>2.2232652355426E-2</v>
      </c>
      <c r="I235">
        <f t="shared" si="31"/>
        <v>0.50239818362423727</v>
      </c>
      <c r="J235">
        <f t="shared" si="32"/>
        <v>7.4590322122890109</v>
      </c>
      <c r="K235">
        <f t="shared" si="32"/>
        <v>0</v>
      </c>
      <c r="L235">
        <f t="shared" si="29"/>
        <v>0</v>
      </c>
    </row>
    <row r="236" spans="1:12" x14ac:dyDescent="0.25">
      <c r="A236">
        <f>'11'!A8457</f>
        <v>8449</v>
      </c>
      <c r="B236">
        <f>'11'!B8457</f>
        <v>813600</v>
      </c>
      <c r="C236">
        <f>('11'!C8457-'11'!C$2)/('11'!C$1-'11'!C$2)</f>
        <v>2.4702947061584447E-3</v>
      </c>
      <c r="D236">
        <f>('11'!E8457-'11'!E$2)/('11'!E$1-'11'!E$2)</f>
        <v>4.1663119057755077E-2</v>
      </c>
      <c r="E236">
        <f>('11'!F8457-'11'!F$2)/('11'!F$1-'11'!F$2)</f>
        <v>4.1663119057756721E-2</v>
      </c>
      <c r="F236">
        <f>('11'!G8457-'11'!G$2)/('11'!G$1-'11'!G$2)</f>
        <v>0</v>
      </c>
      <c r="G236">
        <f>('11'!H8457-'11'!H$2)/('11'!H$1-'11'!H$2)</f>
        <v>0</v>
      </c>
      <c r="H236">
        <f t="shared" si="30"/>
        <v>3.7054420592376666E-2</v>
      </c>
      <c r="I236">
        <f t="shared" si="31"/>
        <v>0.45694621824890025</v>
      </c>
      <c r="J236">
        <f t="shared" si="32"/>
        <v>6.8477082446432354</v>
      </c>
      <c r="K236">
        <f t="shared" si="32"/>
        <v>0</v>
      </c>
      <c r="L236">
        <f t="shared" si="29"/>
        <v>0</v>
      </c>
    </row>
    <row r="237" spans="1:12" x14ac:dyDescent="0.25">
      <c r="A237">
        <f>'11'!A8458</f>
        <v>8450</v>
      </c>
      <c r="B237">
        <f>'11'!B8458</f>
        <v>817200</v>
      </c>
      <c r="C237">
        <f>('11'!C8458-'11'!C$2)/('11'!C$1-'11'!C$2)</f>
        <v>2.4702947061584447E-3</v>
      </c>
      <c r="D237">
        <f>('11'!E8458-'11'!E$2)/('11'!E$1-'11'!E$2)</f>
        <v>3.7746558819355756E-2</v>
      </c>
      <c r="E237">
        <f>('11'!F8458-'11'!F$2)/('11'!F$1-'11'!F$2)</f>
        <v>3.774655881935645E-2</v>
      </c>
      <c r="F237">
        <f>('11'!G8458-'11'!G$2)/('11'!G$1-'11'!G$2)</f>
        <v>0</v>
      </c>
      <c r="G237">
        <f>('11'!H8458-'11'!H$2)/('11'!H$1-'11'!H$2)</f>
        <v>0</v>
      </c>
      <c r="H237">
        <f t="shared" si="30"/>
        <v>4.6935599417010448E-2</v>
      </c>
      <c r="I237">
        <f t="shared" si="31"/>
        <v>0.41458776784447282</v>
      </c>
      <c r="J237">
        <f t="shared" si="32"/>
        <v>6.2415212147014181</v>
      </c>
      <c r="K237">
        <f t="shared" si="32"/>
        <v>0</v>
      </c>
      <c r="L237">
        <f t="shared" si="29"/>
        <v>0</v>
      </c>
    </row>
    <row r="238" spans="1:12" x14ac:dyDescent="0.25">
      <c r="A238">
        <f>'11'!A8459</f>
        <v>8451</v>
      </c>
      <c r="B238">
        <f>'11'!B8459</f>
        <v>820800</v>
      </c>
      <c r="C238">
        <f>('11'!C8459-'11'!C$2)/('11'!C$1-'11'!C$2)</f>
        <v>7.4108841184753332E-3</v>
      </c>
      <c r="D238">
        <f>('11'!E8459-'11'!E$2)/('11'!E$1-'11'!E$2)</f>
        <v>3.4653043848446148E-2</v>
      </c>
      <c r="E238">
        <f>('11'!F8459-'11'!F$2)/('11'!F$1-'11'!F$2)</f>
        <v>3.4653043848447002E-2</v>
      </c>
      <c r="F238">
        <f>('11'!G8459-'11'!G$2)/('11'!G$1-'11'!G$2)</f>
        <v>0</v>
      </c>
      <c r="G238">
        <f>('11'!H8459-'11'!H$2)/('11'!H$1-'11'!H$2)</f>
        <v>0</v>
      </c>
      <c r="H238">
        <f t="shared" si="30"/>
        <v>4.4465304710851999E-2</v>
      </c>
      <c r="I238">
        <f t="shared" si="31"/>
        <v>0.37684120902511709</v>
      </c>
      <c r="J238">
        <f t="shared" si="32"/>
        <v>5.6883070810275109</v>
      </c>
      <c r="K238">
        <f t="shared" si="32"/>
        <v>0</v>
      </c>
      <c r="L238">
        <f t="shared" si="29"/>
        <v>0</v>
      </c>
    </row>
    <row r="239" spans="1:12" x14ac:dyDescent="0.25">
      <c r="A239">
        <f>'11'!A8460</f>
        <v>8452</v>
      </c>
      <c r="B239">
        <f>'11'!B8460</f>
        <v>824400</v>
      </c>
      <c r="C239">
        <f>('11'!C8460-'11'!C$2)/('11'!C$1-'11'!C$2)</f>
        <v>9.8811788246337788E-3</v>
      </c>
      <c r="D239">
        <f>('11'!E8460-'11'!E$2)/('11'!E$1-'11'!E$2)</f>
        <v>3.2481907194550873E-2</v>
      </c>
      <c r="E239">
        <f>('11'!F8460-'11'!F$2)/('11'!F$1-'11'!F$2)</f>
        <v>3.2481907194552254E-2</v>
      </c>
      <c r="F239">
        <f>('11'!G8460-'11'!G$2)/('11'!G$1-'11'!G$2)</f>
        <v>0</v>
      </c>
      <c r="G239">
        <f>('11'!H8460-'11'!H$2)/('11'!H$1-'11'!H$2)</f>
        <v>0</v>
      </c>
      <c r="H239">
        <f t="shared" si="30"/>
        <v>5.4346483535485782E-2</v>
      </c>
      <c r="I239">
        <f t="shared" si="31"/>
        <v>0.3471264367816092</v>
      </c>
      <c r="J239">
        <f t="shared" si="32"/>
        <v>5.2089825457643055</v>
      </c>
      <c r="K239">
        <f t="shared" si="32"/>
        <v>0</v>
      </c>
      <c r="L239">
        <f t="shared" si="29"/>
        <v>0</v>
      </c>
    </row>
    <row r="240" spans="1:12" x14ac:dyDescent="0.25">
      <c r="A240">
        <f>'11'!A8461</f>
        <v>8453</v>
      </c>
      <c r="B240">
        <f>'11'!B8461</f>
        <v>828000</v>
      </c>
      <c r="C240">
        <f>('11'!C8461-'11'!C$2)/('11'!C$1-'11'!C$2)</f>
        <v>9.8811788246337788E-3</v>
      </c>
      <c r="D240">
        <f>('11'!E8461-'11'!E$2)/('11'!E$1-'11'!E$2)</f>
        <v>3.0381722718887474E-2</v>
      </c>
      <c r="E240">
        <f>('11'!F8461-'11'!F$2)/('11'!F$1-'11'!F$2)</f>
        <v>3.0381722718887699E-2</v>
      </c>
      <c r="F240">
        <f>('11'!G8461-'11'!G$2)/('11'!G$1-'11'!G$2)</f>
        <v>0</v>
      </c>
      <c r="G240">
        <f>('11'!H8461-'11'!H$2)/('11'!H$1-'11'!H$2)</f>
        <v>0</v>
      </c>
      <c r="H240">
        <f t="shared" si="30"/>
        <v>5.1876188829327333E-2</v>
      </c>
      <c r="I240">
        <f t="shared" ref="I240:I255" si="33">D240*I$8+D239*I$7+D238*I$6</f>
        <v>0.32293174400454094</v>
      </c>
      <c r="J240">
        <f t="shared" ref="J240:K255" si="34">E240*J$8+E239*J$7+E238*J$6+E237*J$5+E236*J$4+E235*J$3</f>
        <v>4.788619270611739</v>
      </c>
      <c r="K240">
        <f t="shared" si="34"/>
        <v>0</v>
      </c>
      <c r="L240">
        <f t="shared" si="29"/>
        <v>0</v>
      </c>
    </row>
    <row r="241" spans="1:12" x14ac:dyDescent="0.25">
      <c r="A241">
        <f>'11'!A8462</f>
        <v>8454</v>
      </c>
      <c r="B241">
        <f>'11'!B8462</f>
        <v>831600</v>
      </c>
      <c r="C241">
        <f>('11'!C8462-'11'!C$2)/('11'!C$1-'11'!C$2)</f>
        <v>7.4108841184753332E-3</v>
      </c>
      <c r="D241">
        <f>('11'!E8462-'11'!E$2)/('11'!E$1-'11'!E$2)</f>
        <v>2.8792393926493545E-2</v>
      </c>
      <c r="E241">
        <f>('11'!F8462-'11'!F$2)/('11'!F$1-'11'!F$2)</f>
        <v>2.8792393926493447E-2</v>
      </c>
      <c r="F241">
        <f>('11'!G8462-'11'!G$2)/('11'!G$1-'11'!G$2)</f>
        <v>0</v>
      </c>
      <c r="G241">
        <f>('11'!H8462-'11'!H$2)/('11'!H$1-'11'!H$2)</f>
        <v>0</v>
      </c>
      <c r="H241">
        <f t="shared" si="30"/>
        <v>2.9643536473901333E-2</v>
      </c>
      <c r="I241">
        <f t="shared" si="33"/>
        <v>0.30376046544628921</v>
      </c>
      <c r="J241">
        <f t="shared" si="34"/>
        <v>4.4377181779481401</v>
      </c>
      <c r="K241">
        <f t="shared" si="34"/>
        <v>0</v>
      </c>
      <c r="L241">
        <f t="shared" si="29"/>
        <v>0</v>
      </c>
    </row>
    <row r="242" spans="1:12" x14ac:dyDescent="0.25">
      <c r="A242">
        <f>'11'!A8463</f>
        <v>8455</v>
      </c>
      <c r="B242">
        <f>'11'!B8463</f>
        <v>835200</v>
      </c>
      <c r="C242">
        <f>('11'!C8463-'11'!C$2)/('11'!C$1-'11'!C$2)</f>
        <v>1.4821768236950666E-2</v>
      </c>
      <c r="D242">
        <f>('11'!E8463-'11'!E$2)/('11'!E$1-'11'!E$2)</f>
        <v>2.8111253015467574E-2</v>
      </c>
      <c r="E242">
        <f>('11'!F8463-'11'!F$2)/('11'!F$1-'11'!F$2)</f>
        <v>2.8111253015469066E-2</v>
      </c>
      <c r="F242">
        <f>('11'!G8463-'11'!G$2)/('11'!G$1-'11'!G$2)</f>
        <v>0</v>
      </c>
      <c r="G242">
        <f>('11'!H8463-'11'!H$2)/('11'!H$1-'11'!H$2)</f>
        <v>0</v>
      </c>
      <c r="H242">
        <f t="shared" si="30"/>
        <v>1.2351473530792223E-2</v>
      </c>
      <c r="I242">
        <f t="shared" si="33"/>
        <v>0.28996736199801332</v>
      </c>
      <c r="J242">
        <f t="shared" si="34"/>
        <v>4.17664254292617</v>
      </c>
      <c r="K242">
        <f t="shared" si="34"/>
        <v>0</v>
      </c>
      <c r="L242">
        <f t="shared" si="29"/>
        <v>0</v>
      </c>
    </row>
    <row r="243" spans="1:12" x14ac:dyDescent="0.25">
      <c r="A243">
        <f>'11'!A8464</f>
        <v>8456</v>
      </c>
      <c r="B243">
        <f>'11'!B8464</f>
        <v>838800</v>
      </c>
      <c r="C243">
        <f>('11'!C8464-'11'!C$2)/('11'!C$1-'11'!C$2)</f>
        <v>7.4108841184753332E-3</v>
      </c>
      <c r="D243">
        <f>('11'!E8464-'11'!E$2)/('11'!E$1-'11'!E$2)</f>
        <v>2.7841634738186464E-2</v>
      </c>
      <c r="E243">
        <f>('11'!F8464-'11'!F$2)/('11'!F$1-'11'!F$2)</f>
        <v>2.7841634738187071E-2</v>
      </c>
      <c r="F243">
        <f>('11'!G8464-'11'!G$2)/('11'!G$1-'11'!G$2)</f>
        <v>0</v>
      </c>
      <c r="G243">
        <f>('11'!H8464-'11'!H$2)/('11'!H$1-'11'!H$2)</f>
        <v>0</v>
      </c>
      <c r="H243">
        <f t="shared" si="30"/>
        <v>9.8811788246337788E-3</v>
      </c>
      <c r="I243">
        <f t="shared" si="33"/>
        <v>0.28207747977862918</v>
      </c>
      <c r="J243">
        <f t="shared" si="34"/>
        <v>3.9968497232866138</v>
      </c>
      <c r="K243">
        <f t="shared" si="34"/>
        <v>0</v>
      </c>
      <c r="L243">
        <f t="shared" si="29"/>
        <v>0</v>
      </c>
    </row>
    <row r="244" spans="1:12" x14ac:dyDescent="0.25">
      <c r="A244">
        <f>'11'!A8465</f>
        <v>8457</v>
      </c>
      <c r="B244">
        <f>'11'!B8465</f>
        <v>842400</v>
      </c>
      <c r="C244">
        <f>('11'!C8465-'11'!C$2)/('11'!C$1-'11'!C$2)</f>
        <v>0</v>
      </c>
      <c r="D244">
        <f>('11'!E8465-'11'!E$2)/('11'!E$1-'11'!E$2)</f>
        <v>2.8168014758053073E-2</v>
      </c>
      <c r="E244">
        <f>('11'!F8465-'11'!F$2)/('11'!F$1-'11'!F$2)</f>
        <v>2.816801475805443E-2</v>
      </c>
      <c r="F244">
        <f>('11'!G8465-'11'!G$2)/('11'!G$1-'11'!G$2)</f>
        <v>0</v>
      </c>
      <c r="G244">
        <f>('11'!H8465-'11'!H$2)/('11'!H$1-'11'!H$2)</f>
        <v>0</v>
      </c>
      <c r="H244">
        <f t="shared" si="30"/>
        <v>7.4108841184753341E-3</v>
      </c>
      <c r="I244">
        <f t="shared" si="33"/>
        <v>0.28053072229317444</v>
      </c>
      <c r="J244">
        <f t="shared" si="34"/>
        <v>3.883964807719698</v>
      </c>
      <c r="K244">
        <f t="shared" si="34"/>
        <v>0</v>
      </c>
      <c r="L244">
        <f t="shared" si="29"/>
        <v>0</v>
      </c>
    </row>
    <row r="245" spans="1:12" x14ac:dyDescent="0.25">
      <c r="A245">
        <f>'11'!A8466</f>
        <v>8458</v>
      </c>
      <c r="B245">
        <f>'11'!B8466</f>
        <v>846000</v>
      </c>
      <c r="C245">
        <f>('11'!C8466-'11'!C$2)/('11'!C$1-'11'!C$2)</f>
        <v>2.4702947061584447E-3</v>
      </c>
      <c r="D245">
        <f>('11'!E8466-'11'!E$2)/('11'!E$1-'11'!E$2)</f>
        <v>2.8749822619554423E-2</v>
      </c>
      <c r="E245">
        <f>('11'!F8466-'11'!F$2)/('11'!F$1-'11'!F$2)</f>
        <v>2.8749822619554926E-2</v>
      </c>
      <c r="F245">
        <f>('11'!G8466-'11'!G$2)/('11'!G$1-'11'!G$2)</f>
        <v>0</v>
      </c>
      <c r="G245">
        <f>('11'!H8466-'11'!H$2)/('11'!H$1-'11'!H$2)</f>
        <v>0</v>
      </c>
      <c r="H245">
        <f t="shared" si="30"/>
        <v>2.4702947061584447E-3</v>
      </c>
      <c r="I245">
        <f t="shared" si="33"/>
        <v>0.2830282389669363</v>
      </c>
      <c r="J245">
        <f t="shared" si="34"/>
        <v>3.8396622676317187</v>
      </c>
      <c r="K245">
        <f t="shared" si="34"/>
        <v>0</v>
      </c>
      <c r="L245">
        <f t="shared" si="29"/>
        <v>0</v>
      </c>
    </row>
    <row r="246" spans="1:12" x14ac:dyDescent="0.25">
      <c r="A246">
        <f>'11'!A8467</f>
        <v>8459</v>
      </c>
      <c r="B246">
        <f>'11'!B8467</f>
        <v>849600</v>
      </c>
      <c r="C246">
        <f>('11'!C8467-'11'!C$2)/('11'!C$1-'11'!C$2)</f>
        <v>2.4702947061584447E-3</v>
      </c>
      <c r="D246">
        <f>('11'!E8467-'11'!E$2)/('11'!E$1-'11'!E$2)</f>
        <v>2.9558677451397761E-2</v>
      </c>
      <c r="E246">
        <f>('11'!F8467-'11'!F$2)/('11'!F$1-'11'!F$2)</f>
        <v>2.9572867887045745E-2</v>
      </c>
      <c r="F246">
        <f>('11'!G8467-'11'!G$2)/('11'!G$1-'11'!G$2)</f>
        <v>0</v>
      </c>
      <c r="G246">
        <f>('11'!H8467-'11'!H$2)/('11'!H$1-'11'!H$2)</f>
        <v>0</v>
      </c>
      <c r="H246">
        <f t="shared" si="30"/>
        <v>0</v>
      </c>
      <c r="I246">
        <f t="shared" si="33"/>
        <v>0.28898822193841356</v>
      </c>
      <c r="J246">
        <f t="shared" si="34"/>
        <v>3.8579111678729969</v>
      </c>
      <c r="K246">
        <f t="shared" si="34"/>
        <v>0</v>
      </c>
      <c r="L246">
        <f t="shared" si="29"/>
        <v>0</v>
      </c>
    </row>
    <row r="247" spans="1:12" x14ac:dyDescent="0.25">
      <c r="A247">
        <f>'11'!A8468</f>
        <v>8460</v>
      </c>
      <c r="B247">
        <f>'11'!B8468</f>
        <v>853200</v>
      </c>
      <c r="C247">
        <f>('11'!C8468-'11'!C$2)/('11'!C$1-'11'!C$2)</f>
        <v>0</v>
      </c>
      <c r="D247">
        <f>('11'!E8468-'11'!E$2)/('11'!E$1-'11'!E$2)</f>
        <v>3.0466865332765717E-2</v>
      </c>
      <c r="E247">
        <f>('11'!F8468-'11'!F$2)/('11'!F$1-'11'!F$2)</f>
        <v>3.0466865332766754E-2</v>
      </c>
      <c r="F247">
        <f>('11'!G8468-'11'!G$2)/('11'!G$1-'11'!G$2)</f>
        <v>0</v>
      </c>
      <c r="G247">
        <f>('11'!H8468-'11'!H$2)/('11'!H$1-'11'!H$2)</f>
        <v>0</v>
      </c>
      <c r="H247">
        <f t="shared" si="30"/>
        <v>0</v>
      </c>
      <c r="I247">
        <f t="shared" si="33"/>
        <v>0.29679296154391943</v>
      </c>
      <c r="J247">
        <f t="shared" si="34"/>
        <v>3.919469277706972</v>
      </c>
      <c r="K247">
        <f t="shared" si="34"/>
        <v>0</v>
      </c>
      <c r="L247">
        <f t="shared" si="29"/>
        <v>0</v>
      </c>
    </row>
    <row r="248" spans="1:12" x14ac:dyDescent="0.25">
      <c r="A248">
        <f>'11'!A8469</f>
        <v>8461</v>
      </c>
      <c r="B248">
        <f>'11'!B8469</f>
        <v>856800</v>
      </c>
      <c r="C248">
        <f>('11'!C8469-'11'!C$2)/('11'!C$1-'11'!C$2)</f>
        <v>0</v>
      </c>
      <c r="D248">
        <f>('11'!E8469-'11'!E$2)/('11'!E$1-'11'!E$2)</f>
        <v>3.1460195828011919E-2</v>
      </c>
      <c r="E248">
        <f>('11'!F8469-'11'!F$2)/('11'!F$1-'11'!F$2)</f>
        <v>3.1460195828013668E-2</v>
      </c>
      <c r="F248">
        <f>('11'!G8469-'11'!G$2)/('11'!G$1-'11'!G$2)</f>
        <v>0</v>
      </c>
      <c r="G248">
        <f>('11'!H8469-'11'!H$2)/('11'!H$1-'11'!H$2)</f>
        <v>0</v>
      </c>
      <c r="H248">
        <f t="shared" si="30"/>
        <v>0</v>
      </c>
      <c r="I248">
        <f t="shared" si="33"/>
        <v>0.30591741166453812</v>
      </c>
      <c r="J248">
        <f t="shared" si="34"/>
        <v>4.0142755782604196</v>
      </c>
      <c r="K248">
        <f t="shared" si="34"/>
        <v>0</v>
      </c>
      <c r="L248">
        <f t="shared" si="29"/>
        <v>0</v>
      </c>
    </row>
    <row r="249" spans="1:12" x14ac:dyDescent="0.25">
      <c r="A249">
        <f>'11'!A8470</f>
        <v>8462</v>
      </c>
      <c r="B249">
        <f>'11'!B8470</f>
        <v>860400</v>
      </c>
      <c r="C249">
        <f>('11'!C8470-'11'!C$2)/('11'!C$1-'11'!C$2)</f>
        <v>0</v>
      </c>
      <c r="D249">
        <f>('11'!E8470-'11'!E$2)/('11'!E$1-'11'!E$2)</f>
        <v>3.2283241095501632E-2</v>
      </c>
      <c r="E249">
        <f>('11'!F8470-'11'!F$2)/('11'!F$1-'11'!F$2)</f>
        <v>3.2283241095502464E-2</v>
      </c>
      <c r="F249">
        <f>('11'!G8470-'11'!G$2)/('11'!G$1-'11'!G$2)</f>
        <v>0</v>
      </c>
      <c r="G249">
        <f>('11'!H8470-'11'!H$2)/('11'!H$1-'11'!H$2)</f>
        <v>0</v>
      </c>
      <c r="H249">
        <f t="shared" si="30"/>
        <v>0</v>
      </c>
      <c r="I249">
        <f t="shared" si="33"/>
        <v>0.31491414786433941</v>
      </c>
      <c r="J249">
        <f t="shared" si="34"/>
        <v>4.1234993614305537</v>
      </c>
      <c r="K249">
        <f t="shared" si="34"/>
        <v>0</v>
      </c>
      <c r="L249">
        <f t="shared" si="29"/>
        <v>0</v>
      </c>
    </row>
    <row r="250" spans="1:12" x14ac:dyDescent="0.25">
      <c r="A250">
        <f>'11'!A8471</f>
        <v>8463</v>
      </c>
      <c r="B250">
        <f>'11'!B8471</f>
        <v>864000</v>
      </c>
      <c r="C250">
        <f>('11'!C8471-'11'!C$2)/('11'!C$1-'11'!C$2)</f>
        <v>0</v>
      </c>
      <c r="D250">
        <f>('11'!E8471-'11'!E$2)/('11'!E$1-'11'!E$2)</f>
        <v>3.2779906343124735E-2</v>
      </c>
      <c r="E250">
        <f>('11'!F8471-'11'!F$2)/('11'!F$1-'11'!F$2)</f>
        <v>3.2779906343125921E-2</v>
      </c>
      <c r="F250">
        <f>('11'!G8471-'11'!G$2)/('11'!G$1-'11'!G$2)</f>
        <v>0</v>
      </c>
      <c r="G250">
        <f>('11'!H8471-'11'!H$2)/('11'!H$1-'11'!H$2)</f>
        <v>0</v>
      </c>
      <c r="H250">
        <f t="shared" si="30"/>
        <v>0</v>
      </c>
      <c r="I250">
        <f t="shared" si="33"/>
        <v>0.32234993614303958</v>
      </c>
      <c r="J250">
        <f t="shared" si="34"/>
        <v>4.2285795373919619</v>
      </c>
      <c r="K250">
        <f t="shared" si="34"/>
        <v>0</v>
      </c>
      <c r="L250">
        <f t="shared" si="29"/>
        <v>0</v>
      </c>
    </row>
    <row r="251" spans="1:12" x14ac:dyDescent="0.25">
      <c r="A251">
        <f>'11'!A8472</f>
        <v>8464</v>
      </c>
      <c r="B251">
        <f>'11'!B8472</f>
        <v>867600</v>
      </c>
      <c r="C251">
        <f>('11'!C8472-'11'!C$2)/('11'!C$1-'11'!C$2)</f>
        <v>0</v>
      </c>
      <c r="D251">
        <f>('11'!E8472-'11'!E$2)/('11'!E$1-'11'!E$2)</f>
        <v>3.2779906343124735E-2</v>
      </c>
      <c r="E251">
        <f>('11'!F8472-'11'!F$2)/('11'!F$1-'11'!F$2)</f>
        <v>3.2779906343125921E-2</v>
      </c>
      <c r="F251">
        <f>('11'!G8472-'11'!G$2)/('11'!G$1-'11'!G$2)</f>
        <v>0</v>
      </c>
      <c r="G251">
        <f>('11'!H8472-'11'!H$2)/('11'!H$1-'11'!H$2)</f>
        <v>0</v>
      </c>
      <c r="H251">
        <f t="shared" si="30"/>
        <v>0</v>
      </c>
      <c r="I251">
        <f t="shared" si="33"/>
        <v>0.32630906768837808</v>
      </c>
      <c r="J251">
        <f t="shared" si="34"/>
        <v>4.3101461614873209</v>
      </c>
      <c r="K251">
        <f t="shared" si="34"/>
        <v>0</v>
      </c>
      <c r="L251">
        <f t="shared" si="29"/>
        <v>0</v>
      </c>
    </row>
    <row r="252" spans="1:12" x14ac:dyDescent="0.25">
      <c r="A252">
        <f>'11'!A8473</f>
        <v>8465</v>
      </c>
      <c r="B252">
        <f>'11'!B8473</f>
        <v>871200</v>
      </c>
      <c r="C252">
        <f>('11'!C8473-'11'!C$2)/('11'!C$1-'11'!C$2)</f>
        <v>0</v>
      </c>
      <c r="D252">
        <f>('11'!E8473-'11'!E$2)/('11'!E$1-'11'!E$2)</f>
        <v>3.2141336739037893E-2</v>
      </c>
      <c r="E252">
        <f>('11'!F8473-'11'!F$2)/('11'!F$1-'11'!F$2)</f>
        <v>3.2141336739038046E-2</v>
      </c>
      <c r="F252">
        <f>('11'!G8473-'11'!G$2)/('11'!G$1-'11'!G$2)</f>
        <v>0</v>
      </c>
      <c r="G252">
        <f>('11'!H8473-'11'!H$2)/('11'!H$1-'11'!H$2)</f>
        <v>0</v>
      </c>
      <c r="H252">
        <f t="shared" si="30"/>
        <v>0</v>
      </c>
      <c r="I252">
        <f t="shared" si="33"/>
        <v>0.32524478501490001</v>
      </c>
      <c r="J252">
        <f t="shared" si="34"/>
        <v>4.3493259543069325</v>
      </c>
      <c r="K252">
        <f t="shared" si="34"/>
        <v>0</v>
      </c>
      <c r="L252">
        <f t="shared" si="29"/>
        <v>0</v>
      </c>
    </row>
    <row r="253" spans="1:12" x14ac:dyDescent="0.25">
      <c r="A253">
        <f>'11'!A8474</f>
        <v>8466</v>
      </c>
      <c r="B253">
        <f>'11'!B8474</f>
        <v>874800</v>
      </c>
      <c r="C253">
        <f>('11'!C8474-'11'!C$2)/('11'!C$1-'11'!C$2)</f>
        <v>0</v>
      </c>
      <c r="D253">
        <f>('11'!E8474-'11'!E$2)/('11'!E$1-'11'!E$2)</f>
        <v>3.0906768837803321E-2</v>
      </c>
      <c r="E253">
        <f>('11'!F8474-'11'!F$2)/('11'!F$1-'11'!F$2)</f>
        <v>3.0906768837804847E-2</v>
      </c>
      <c r="F253">
        <f>('11'!G8474-'11'!G$2)/('11'!G$1-'11'!G$2)</f>
        <v>0</v>
      </c>
      <c r="G253">
        <f>('11'!H8474-'11'!H$2)/('11'!H$1-'11'!H$2)</f>
        <v>0</v>
      </c>
      <c r="H253">
        <f t="shared" si="30"/>
        <v>0</v>
      </c>
      <c r="I253">
        <f t="shared" si="33"/>
        <v>0.31839080459770119</v>
      </c>
      <c r="J253">
        <f t="shared" si="34"/>
        <v>4.3291471548177842</v>
      </c>
      <c r="K253">
        <f t="shared" si="34"/>
        <v>0</v>
      </c>
      <c r="L253">
        <f t="shared" si="29"/>
        <v>0</v>
      </c>
    </row>
    <row r="254" spans="1:12" x14ac:dyDescent="0.25">
      <c r="A254">
        <f>'11'!A8475</f>
        <v>8467</v>
      </c>
      <c r="B254">
        <f>'11'!B8475</f>
        <v>878400</v>
      </c>
      <c r="C254">
        <f>('11'!C8475-'11'!C$2)/('11'!C$1-'11'!C$2)</f>
        <v>0</v>
      </c>
      <c r="D254">
        <f>('11'!E8475-'11'!E$2)/('11'!E$1-'11'!E$2)</f>
        <v>2.9147154817652902E-2</v>
      </c>
      <c r="E254">
        <f>('11'!F8475-'11'!F$2)/('11'!F$1-'11'!F$2)</f>
        <v>2.9147154817654498E-2</v>
      </c>
      <c r="F254">
        <f>('11'!G8475-'11'!G$2)/('11'!G$1-'11'!G$2)</f>
        <v>0</v>
      </c>
      <c r="G254">
        <f>('11'!H8475-'11'!H$2)/('11'!H$1-'11'!H$2)</f>
        <v>0</v>
      </c>
      <c r="H254">
        <f t="shared" si="30"/>
        <v>0</v>
      </c>
      <c r="I254">
        <f t="shared" si="33"/>
        <v>0.30573293600113521</v>
      </c>
      <c r="J254">
        <f t="shared" si="34"/>
        <v>4.2411096920677078</v>
      </c>
      <c r="K254">
        <f t="shared" si="34"/>
        <v>0</v>
      </c>
      <c r="L254">
        <f t="shared" si="29"/>
        <v>0</v>
      </c>
    </row>
    <row r="255" spans="1:12" x14ac:dyDescent="0.25">
      <c r="A255">
        <f>'11'!A8476</f>
        <v>8468</v>
      </c>
      <c r="B255">
        <f>'11'!B8476</f>
        <v>882000</v>
      </c>
      <c r="C255">
        <f>('11'!C8476-'11'!C$2)/('11'!C$1-'11'!C$2)</f>
        <v>0</v>
      </c>
      <c r="D255">
        <f>('11'!E8476-'11'!E$2)/('11'!E$1-'11'!E$2)</f>
        <v>2.7231446005392367E-2</v>
      </c>
      <c r="E255">
        <f>('11'!F8476-'11'!F$2)/('11'!F$1-'11'!F$2)</f>
        <v>2.7231446005392883E-2</v>
      </c>
      <c r="F255">
        <f>('11'!G8476-'11'!G$2)/('11'!G$1-'11'!G$2)</f>
        <v>0</v>
      </c>
      <c r="G255">
        <f>('11'!H8476-'11'!H$2)/('11'!H$1-'11'!H$2)</f>
        <v>0</v>
      </c>
      <c r="H255">
        <f t="shared" si="30"/>
        <v>0</v>
      </c>
      <c r="I255">
        <f t="shared" si="33"/>
        <v>0.28908755498793814</v>
      </c>
      <c r="J255">
        <f t="shared" si="34"/>
        <v>4.0910742159785682</v>
      </c>
      <c r="K255">
        <f t="shared" si="34"/>
        <v>0</v>
      </c>
      <c r="L255">
        <f t="shared" si="29"/>
        <v>0</v>
      </c>
    </row>
    <row r="256" spans="1:12" x14ac:dyDescent="0.25">
      <c r="A256">
        <f>'11'!A8477</f>
        <v>8469</v>
      </c>
      <c r="B256">
        <f>'11'!B8477</f>
        <v>885600</v>
      </c>
      <c r="C256">
        <f>('11'!C8477-'11'!C$2)/('11'!C$1-'11'!C$2)</f>
        <v>0</v>
      </c>
      <c r="D256">
        <f>('11'!E8477-'11'!E$2)/('11'!E$1-'11'!E$2)</f>
        <v>2.4989357173265222E-2</v>
      </c>
      <c r="E256">
        <f>('11'!F8477-'11'!F$2)/('11'!F$1-'11'!F$2)</f>
        <v>2.4989357173265926E-2</v>
      </c>
      <c r="F256">
        <f>('11'!G8477-'11'!G$2)/('11'!G$1-'11'!G$2)</f>
        <v>0</v>
      </c>
      <c r="G256">
        <f>('11'!H8477-'11'!H$2)/('11'!H$1-'11'!H$2)</f>
        <v>0</v>
      </c>
      <c r="H256">
        <f t="shared" si="30"/>
        <v>0</v>
      </c>
      <c r="I256">
        <f t="shared" ref="I256:I271" si="35">D256*I$8+D255*I$7+D254*I$6</f>
        <v>0.26909323116219669</v>
      </c>
      <c r="J256">
        <f t="shared" ref="J256:K271" si="36">E256*J$8+E255*J$7+E254*J$6+E253*J$5+E252*J$4+E251*J$3</f>
        <v>3.8835532850859655</v>
      </c>
      <c r="K256">
        <f t="shared" si="36"/>
        <v>0</v>
      </c>
      <c r="L256">
        <f t="shared" si="29"/>
        <v>0</v>
      </c>
    </row>
    <row r="257" spans="1:12" x14ac:dyDescent="0.25">
      <c r="A257">
        <f>'11'!A8478</f>
        <v>8470</v>
      </c>
      <c r="B257">
        <f>'11'!B8478</f>
        <v>889200</v>
      </c>
      <c r="C257">
        <f>('11'!C8478-'11'!C$2)/('11'!C$1-'11'!C$2)</f>
        <v>0</v>
      </c>
      <c r="D257">
        <f>('11'!E8478-'11'!E$2)/('11'!E$1-'11'!E$2)</f>
        <v>2.2747268341138074E-2</v>
      </c>
      <c r="E257">
        <f>('11'!F8478-'11'!F$2)/('11'!F$1-'11'!F$2)</f>
        <v>2.2747268341138965E-2</v>
      </c>
      <c r="F257">
        <f>('11'!G8478-'11'!G$2)/('11'!G$1-'11'!G$2)</f>
        <v>0</v>
      </c>
      <c r="G257">
        <f>('11'!H8478-'11'!H$2)/('11'!H$1-'11'!H$2)</f>
        <v>0</v>
      </c>
      <c r="H257">
        <f t="shared" si="30"/>
        <v>0</v>
      </c>
      <c r="I257">
        <f t="shared" si="35"/>
        <v>0.24765148290052505</v>
      </c>
      <c r="J257">
        <f t="shared" si="36"/>
        <v>3.6322264793530512</v>
      </c>
      <c r="K257">
        <f t="shared" si="36"/>
        <v>0</v>
      </c>
      <c r="L257">
        <f t="shared" si="29"/>
        <v>0</v>
      </c>
    </row>
    <row r="258" spans="1:12" x14ac:dyDescent="0.25">
      <c r="A258">
        <f>'11'!A8479</f>
        <v>8471</v>
      </c>
      <c r="B258">
        <f>'11'!B8479</f>
        <v>892800</v>
      </c>
      <c r="C258">
        <f>('11'!C8479-'11'!C$2)/('11'!C$1-'11'!C$2)</f>
        <v>0</v>
      </c>
      <c r="D258">
        <f>('11'!E8479-'11'!E$2)/('11'!E$1-'11'!E$2)</f>
        <v>2.0363275152547183E-2</v>
      </c>
      <c r="E258">
        <f>('11'!F8479-'11'!F$2)/('11'!F$1-'11'!F$2)</f>
        <v>2.0363275152547586E-2</v>
      </c>
      <c r="F258">
        <f>('11'!G8479-'11'!G$2)/('11'!G$1-'11'!G$2)</f>
        <v>0</v>
      </c>
      <c r="G258">
        <f>('11'!H8479-'11'!H$2)/('11'!H$1-'11'!H$2)</f>
        <v>0</v>
      </c>
      <c r="H258">
        <f t="shared" si="30"/>
        <v>0</v>
      </c>
      <c r="I258">
        <f t="shared" si="35"/>
        <v>0.22466297715339861</v>
      </c>
      <c r="J258">
        <f t="shared" si="36"/>
        <v>3.3500496665248773</v>
      </c>
      <c r="K258">
        <f t="shared" si="36"/>
        <v>0</v>
      </c>
      <c r="L258">
        <f t="shared" si="29"/>
        <v>0</v>
      </c>
    </row>
    <row r="259" spans="1:12" x14ac:dyDescent="0.25">
      <c r="A259">
        <f>'11'!A8480</f>
        <v>8472</v>
      </c>
      <c r="B259">
        <f>'11'!B8480</f>
        <v>896400</v>
      </c>
      <c r="C259">
        <f>('11'!C8480-'11'!C$2)/('11'!C$1-'11'!C$2)</f>
        <v>0</v>
      </c>
      <c r="D259">
        <f>('11'!E8480-'11'!E$2)/('11'!E$1-'11'!E$2)</f>
        <v>1.8177948063005534E-2</v>
      </c>
      <c r="E259">
        <f>('11'!F8480-'11'!F$2)/('11'!F$1-'11'!F$2)</f>
        <v>1.8177948063005992E-2</v>
      </c>
      <c r="F259">
        <f>('11'!G8480-'11'!G$2)/('11'!G$1-'11'!G$2)</f>
        <v>0</v>
      </c>
      <c r="G259">
        <f>('11'!H8480-'11'!H$2)/('11'!H$1-'11'!H$2)</f>
        <v>0</v>
      </c>
      <c r="H259">
        <f t="shared" si="30"/>
        <v>0</v>
      </c>
      <c r="I259">
        <f t="shared" si="35"/>
        <v>0.2020434227330779</v>
      </c>
      <c r="J259">
        <f t="shared" si="36"/>
        <v>3.0554278416348191</v>
      </c>
      <c r="K259">
        <f t="shared" si="36"/>
        <v>0</v>
      </c>
      <c r="L259">
        <f t="shared" si="29"/>
        <v>0</v>
      </c>
    </row>
    <row r="260" spans="1:12" x14ac:dyDescent="0.25">
      <c r="A260">
        <f>'11'!A8481</f>
        <v>8473</v>
      </c>
      <c r="B260">
        <f>'11'!B8481</f>
        <v>900000</v>
      </c>
      <c r="C260">
        <f>('11'!C8481-'11'!C$2)/('11'!C$1-'11'!C$2)</f>
        <v>0</v>
      </c>
      <c r="D260">
        <f>('11'!E8481-'11'!E$2)/('11'!E$1-'11'!E$2)</f>
        <v>1.6177096636866752E-2</v>
      </c>
      <c r="E260">
        <f>('11'!F8481-'11'!F$2)/('11'!F$1-'11'!F$2)</f>
        <v>1.6177096636867339E-2</v>
      </c>
      <c r="F260">
        <f>('11'!G8481-'11'!G$2)/('11'!G$1-'11'!G$2)</f>
        <v>0</v>
      </c>
      <c r="G260">
        <f>('11'!H8481-'11'!H$2)/('11'!H$1-'11'!H$2)</f>
        <v>0</v>
      </c>
      <c r="H260">
        <f t="shared" si="30"/>
        <v>0</v>
      </c>
      <c r="I260">
        <f t="shared" si="35"/>
        <v>0.18033205619412518</v>
      </c>
      <c r="J260">
        <f t="shared" si="36"/>
        <v>2.7605931602100995</v>
      </c>
      <c r="K260">
        <f t="shared" si="36"/>
        <v>0</v>
      </c>
      <c r="L260">
        <f t="shared" si="29"/>
        <v>0</v>
      </c>
    </row>
    <row r="261" spans="1:12" x14ac:dyDescent="0.25">
      <c r="A261">
        <f>'11'!A8482</f>
        <v>8474</v>
      </c>
      <c r="B261">
        <f>'11'!B8482</f>
        <v>903600</v>
      </c>
      <c r="C261">
        <f>('11'!C8482-'11'!C$2)/('11'!C$1-'11'!C$2)</f>
        <v>0</v>
      </c>
      <c r="D261">
        <f>('11'!E8482-'11'!E$2)/('11'!E$1-'11'!E$2)</f>
        <v>1.4204626082020718E-2</v>
      </c>
      <c r="E261">
        <f>('11'!F8482-'11'!F$2)/('11'!F$1-'11'!F$2)</f>
        <v>1.4204626082022376E-2</v>
      </c>
      <c r="F261">
        <f>('11'!G8482-'11'!G$2)/('11'!G$1-'11'!G$2)</f>
        <v>0</v>
      </c>
      <c r="G261">
        <f>('11'!H8482-'11'!H$2)/('11'!H$1-'11'!H$2)</f>
        <v>0</v>
      </c>
      <c r="H261">
        <f t="shared" si="30"/>
        <v>0</v>
      </c>
      <c r="I261">
        <f t="shared" si="35"/>
        <v>0.15988363842769973</v>
      </c>
      <c r="J261">
        <f t="shared" si="36"/>
        <v>2.4717326521925358</v>
      </c>
      <c r="K261">
        <f t="shared" si="36"/>
        <v>0</v>
      </c>
      <c r="L261">
        <f t="shared" si="29"/>
        <v>0</v>
      </c>
    </row>
    <row r="262" spans="1:12" x14ac:dyDescent="0.25">
      <c r="A262">
        <f>'11'!A8483</f>
        <v>8475</v>
      </c>
      <c r="B262">
        <f>'11'!B8483</f>
        <v>907200</v>
      </c>
      <c r="C262">
        <f>('11'!C8483-'11'!C$2)/('11'!C$1-'11'!C$2)</f>
        <v>0</v>
      </c>
      <c r="D262">
        <f>('11'!E8483-'11'!E$2)/('11'!E$1-'11'!E$2)</f>
        <v>1.2090251170710942E-2</v>
      </c>
      <c r="E262">
        <f>('11'!F8483-'11'!F$2)/('11'!F$1-'11'!F$2)</f>
        <v>1.2090251170710976E-2</v>
      </c>
      <c r="F262">
        <f>('11'!G8483-'11'!G$2)/('11'!G$1-'11'!G$2)</f>
        <v>0</v>
      </c>
      <c r="G262">
        <f>('11'!H8483-'11'!H$2)/('11'!H$1-'11'!H$2)</f>
        <v>0</v>
      </c>
      <c r="H262">
        <f t="shared" si="30"/>
        <v>0</v>
      </c>
      <c r="I262">
        <f t="shared" si="35"/>
        <v>0.13950617283950617</v>
      </c>
      <c r="J262">
        <f t="shared" si="36"/>
        <v>2.1838938555414558</v>
      </c>
      <c r="K262">
        <f t="shared" si="36"/>
        <v>0</v>
      </c>
      <c r="L262">
        <f t="shared" si="29"/>
        <v>0</v>
      </c>
    </row>
    <row r="263" spans="1:12" x14ac:dyDescent="0.25">
      <c r="A263">
        <f>'11'!A8484</f>
        <v>8476</v>
      </c>
      <c r="B263">
        <f>'11'!B8484</f>
        <v>910800</v>
      </c>
      <c r="C263">
        <f>('11'!C8484-'11'!C$2)/('11'!C$1-'11'!C$2)</f>
        <v>0</v>
      </c>
      <c r="D263">
        <f>('11'!E8484-'11'!E$2)/('11'!E$1-'11'!E$2)</f>
        <v>1.0586064992195261E-2</v>
      </c>
      <c r="E263">
        <f>('11'!F8484-'11'!F$2)/('11'!F$1-'11'!F$2)</f>
        <v>1.058606499219578E-2</v>
      </c>
      <c r="F263">
        <f>('11'!G8484-'11'!G$2)/('11'!G$1-'11'!G$2)</f>
        <v>0</v>
      </c>
      <c r="G263">
        <f>('11'!H8484-'11'!H$2)/('11'!H$1-'11'!H$2)</f>
        <v>0</v>
      </c>
      <c r="H263">
        <f t="shared" si="30"/>
        <v>0</v>
      </c>
      <c r="I263">
        <f t="shared" si="35"/>
        <v>0.12122889172697603</v>
      </c>
      <c r="J263">
        <f t="shared" si="36"/>
        <v>1.9189016602810474</v>
      </c>
      <c r="K263">
        <f t="shared" si="36"/>
        <v>0</v>
      </c>
      <c r="L263">
        <f t="shared" si="29"/>
        <v>0</v>
      </c>
    </row>
    <row r="264" spans="1:12" x14ac:dyDescent="0.25">
      <c r="A264">
        <f>'11'!A8485</f>
        <v>8477</v>
      </c>
      <c r="B264">
        <f>'11'!B8485</f>
        <v>914400</v>
      </c>
      <c r="C264">
        <f>('11'!C8485-'11'!C$2)/('11'!C$1-'11'!C$2)</f>
        <v>0</v>
      </c>
      <c r="D264">
        <f>('11'!E8485-'11'!E$2)/('11'!E$1-'11'!E$2)</f>
        <v>8.8264509720448418E-3</v>
      </c>
      <c r="E264">
        <f>('11'!F8485-'11'!F$2)/('11'!F$1-'11'!F$2)</f>
        <v>8.8264509720454316E-3</v>
      </c>
      <c r="F264">
        <f>('11'!G8485-'11'!G$2)/('11'!G$1-'11'!G$2)</f>
        <v>0</v>
      </c>
      <c r="G264">
        <f>('11'!H8485-'11'!H$2)/('11'!H$1-'11'!H$2)</f>
        <v>0</v>
      </c>
      <c r="H264">
        <f t="shared" si="30"/>
        <v>0</v>
      </c>
      <c r="I264">
        <f t="shared" si="35"/>
        <v>0.10333475237689797</v>
      </c>
      <c r="J264">
        <f t="shared" si="36"/>
        <v>1.6693486590039202</v>
      </c>
      <c r="K264">
        <f t="shared" si="36"/>
        <v>0</v>
      </c>
      <c r="L264">
        <f t="shared" si="29"/>
        <v>0</v>
      </c>
    </row>
    <row r="265" spans="1:12" x14ac:dyDescent="0.25">
      <c r="A265">
        <f>'11'!A8486</f>
        <v>8478</v>
      </c>
      <c r="B265">
        <f>'11'!B8486</f>
        <v>918000</v>
      </c>
      <c r="C265">
        <f>('11'!C8486-'11'!C$2)/('11'!C$1-'11'!C$2)</f>
        <v>0</v>
      </c>
      <c r="D265">
        <f>('11'!E8486-'11'!E$2)/('11'!E$1-'11'!E$2)</f>
        <v>7.2513126152972899E-3</v>
      </c>
      <c r="E265">
        <f>('11'!F8486-'11'!F$2)/('11'!F$1-'11'!F$2)</f>
        <v>7.2513126152980237E-3</v>
      </c>
      <c r="F265">
        <f>('11'!G8486-'11'!G$2)/('11'!G$1-'11'!G$2)</f>
        <v>0</v>
      </c>
      <c r="G265">
        <f>('11'!H8486-'11'!H$2)/('11'!H$1-'11'!H$2)</f>
        <v>0</v>
      </c>
      <c r="H265">
        <f t="shared" si="30"/>
        <v>0</v>
      </c>
      <c r="I265">
        <f t="shared" si="35"/>
        <v>8.7242798353909468E-2</v>
      </c>
      <c r="J265">
        <f t="shared" si="36"/>
        <v>1.42789839648087</v>
      </c>
      <c r="K265">
        <f t="shared" si="36"/>
        <v>0</v>
      </c>
      <c r="L265">
        <f t="shared" si="29"/>
        <v>0</v>
      </c>
    </row>
    <row r="266" spans="1:12" x14ac:dyDescent="0.25">
      <c r="A266">
        <f>'11'!A8487</f>
        <v>8479</v>
      </c>
      <c r="B266">
        <f>'11'!B8487</f>
        <v>921600</v>
      </c>
      <c r="C266">
        <f>('11'!C8487-'11'!C$2)/('11'!C$1-'11'!C$2)</f>
        <v>0</v>
      </c>
      <c r="D266">
        <f>('11'!E8487-'11'!E$2)/('11'!E$1-'11'!E$2)</f>
        <v>5.9741734071235989E-3</v>
      </c>
      <c r="E266">
        <f>('11'!F8487-'11'!F$2)/('11'!F$1-'11'!F$2)</f>
        <v>5.9741734071242858E-3</v>
      </c>
      <c r="F266">
        <f>('11'!G8487-'11'!G$2)/('11'!G$1-'11'!G$2)</f>
        <v>0</v>
      </c>
      <c r="G266">
        <f>('11'!H8487-'11'!H$2)/('11'!H$1-'11'!H$2)</f>
        <v>0</v>
      </c>
      <c r="H266">
        <f t="shared" si="30"/>
        <v>0</v>
      </c>
      <c r="I266">
        <f t="shared" si="35"/>
        <v>7.212998439052079E-2</v>
      </c>
      <c r="J266">
        <f t="shared" si="36"/>
        <v>1.2060593160210784</v>
      </c>
      <c r="K266">
        <f t="shared" si="36"/>
        <v>0</v>
      </c>
      <c r="L266">
        <f t="shared" si="29"/>
        <v>0</v>
      </c>
    </row>
    <row r="267" spans="1:12" x14ac:dyDescent="0.25">
      <c r="A267">
        <f>'11'!A8488</f>
        <v>8480</v>
      </c>
      <c r="B267">
        <f>'11'!B8488</f>
        <v>925200</v>
      </c>
      <c r="C267">
        <f>('11'!C8488-'11'!C$2)/('11'!C$1-'11'!C$2)</f>
        <v>0</v>
      </c>
      <c r="D267">
        <f>('11'!E8488-'11'!E$2)/('11'!E$1-'11'!E$2)</f>
        <v>4.6970341989499079E-3</v>
      </c>
      <c r="E267">
        <f>('11'!F8488-'11'!F$2)/('11'!F$1-'11'!F$2)</f>
        <v>4.6970341989505488E-3</v>
      </c>
      <c r="F267">
        <f>('11'!G8488-'11'!G$2)/('11'!G$1-'11'!G$2)</f>
        <v>0</v>
      </c>
      <c r="G267">
        <f>('11'!H8488-'11'!H$2)/('11'!H$1-'11'!H$2)</f>
        <v>0</v>
      </c>
      <c r="H267">
        <f t="shared" si="30"/>
        <v>0</v>
      </c>
      <c r="I267">
        <f t="shared" si="35"/>
        <v>5.8464594863062297E-2</v>
      </c>
      <c r="J267">
        <f t="shared" si="36"/>
        <v>1.0069816943380987</v>
      </c>
      <c r="K267">
        <f t="shared" si="36"/>
        <v>0</v>
      </c>
      <c r="L267">
        <f t="shared" si="29"/>
        <v>0</v>
      </c>
    </row>
    <row r="268" spans="1:12" x14ac:dyDescent="0.25">
      <c r="A268">
        <f>'11'!A8489</f>
        <v>8481</v>
      </c>
      <c r="B268">
        <f>'11'!B8489</f>
        <v>928800</v>
      </c>
      <c r="C268">
        <f>('11'!C8489-'11'!C$2)/('11'!C$1-'11'!C$2)</f>
        <v>0</v>
      </c>
      <c r="D268">
        <f>('11'!E8489-'11'!E$2)/('11'!E$1-'11'!E$2)</f>
        <v>3.4340854264225912E-3</v>
      </c>
      <c r="E268">
        <f>('11'!F8489-'11'!F$2)/('11'!F$1-'11'!F$2)</f>
        <v>3.4340854264236567E-3</v>
      </c>
      <c r="F268">
        <f>('11'!G8489-'11'!G$2)/('11'!G$1-'11'!G$2)</f>
        <v>0</v>
      </c>
      <c r="G268">
        <f>('11'!H8489-'11'!H$2)/('11'!H$1-'11'!H$2)</f>
        <v>0</v>
      </c>
      <c r="H268">
        <f t="shared" si="30"/>
        <v>0</v>
      </c>
      <c r="I268">
        <f t="shared" si="35"/>
        <v>4.5749964523910891E-2</v>
      </c>
      <c r="J268">
        <f t="shared" si="36"/>
        <v>0.81475805307232974</v>
      </c>
      <c r="K268">
        <f t="shared" si="36"/>
        <v>0</v>
      </c>
      <c r="L268">
        <f t="shared" si="29"/>
        <v>0</v>
      </c>
    </row>
    <row r="269" spans="1:12" x14ac:dyDescent="0.25">
      <c r="A269">
        <f>'11'!A8490</f>
        <v>8482</v>
      </c>
      <c r="B269">
        <f>'11'!B8490</f>
        <v>932400</v>
      </c>
      <c r="C269">
        <f>('11'!C8490-'11'!C$2)/('11'!C$1-'11'!C$2)</f>
        <v>0</v>
      </c>
      <c r="D269">
        <f>('11'!E8490-'11'!E$2)/('11'!E$1-'11'!E$2)</f>
        <v>2.0718036043706543E-3</v>
      </c>
      <c r="E269">
        <f>('11'!F8490-'11'!F$2)/('11'!F$1-'11'!F$2)</f>
        <v>2.0718036043708638E-3</v>
      </c>
      <c r="F269">
        <f>('11'!G8490-'11'!G$2)/('11'!G$1-'11'!G$2)</f>
        <v>0</v>
      </c>
      <c r="G269">
        <f>('11'!H8490-'11'!H$2)/('11'!H$1-'11'!H$2)</f>
        <v>0</v>
      </c>
      <c r="H269">
        <f t="shared" si="30"/>
        <v>0</v>
      </c>
      <c r="I269">
        <f t="shared" si="35"/>
        <v>3.2680573293600114E-2</v>
      </c>
      <c r="J269">
        <f t="shared" si="36"/>
        <v>0.63008372357040399</v>
      </c>
      <c r="K269">
        <f t="shared" si="36"/>
        <v>0</v>
      </c>
      <c r="L269">
        <f t="shared" si="29"/>
        <v>0</v>
      </c>
    </row>
    <row r="270" spans="1:12" x14ac:dyDescent="0.25">
      <c r="A270">
        <f>'11'!A8491</f>
        <v>8483</v>
      </c>
      <c r="B270">
        <f>'11'!B8491</f>
        <v>936000</v>
      </c>
      <c r="C270">
        <f>('11'!C8491-'11'!C$2)/('11'!C$1-'11'!C$2)</f>
        <v>0</v>
      </c>
      <c r="D270">
        <f>('11'!E8491-'11'!E$2)/('11'!E$1-'11'!E$2)</f>
        <v>8.5142613878246064E-4</v>
      </c>
      <c r="E270">
        <f>('11'!F8491-'11'!F$2)/('11'!F$1-'11'!F$2)</f>
        <v>8.5142613878249154E-4</v>
      </c>
      <c r="F270">
        <f>('11'!G8491-'11'!G$2)/('11'!G$1-'11'!G$2)</f>
        <v>0</v>
      </c>
      <c r="G270">
        <f>('11'!H8491-'11'!H$2)/('11'!H$1-'11'!H$2)</f>
        <v>0</v>
      </c>
      <c r="H270">
        <f t="shared" si="30"/>
        <v>0</v>
      </c>
      <c r="I270">
        <f t="shared" si="35"/>
        <v>1.9923371647509576E-2</v>
      </c>
      <c r="J270">
        <f t="shared" si="36"/>
        <v>0.45544203207044914</v>
      </c>
      <c r="K270">
        <f t="shared" si="36"/>
        <v>0</v>
      </c>
      <c r="L270">
        <f t="shared" si="29"/>
        <v>0</v>
      </c>
    </row>
    <row r="271" spans="1:12" x14ac:dyDescent="0.25">
      <c r="A271">
        <f>'11'!A8492</f>
        <v>8484</v>
      </c>
      <c r="B271">
        <f>'11'!B8492</f>
        <v>939600</v>
      </c>
      <c r="C271">
        <f>('11'!C8492-'11'!C$2)/('11'!C$1-'11'!C$2)</f>
        <v>0</v>
      </c>
      <c r="D271">
        <f>('11'!E8492-'11'!E$2)/('11'!E$1-'11'!E$2)</f>
        <v>0</v>
      </c>
      <c r="E271">
        <f>('11'!F8492-'11'!F$2)/('11'!F$1-'11'!F$2)</f>
        <v>0</v>
      </c>
      <c r="F271">
        <f>('11'!G8492-'11'!G$2)/('11'!G$1-'11'!G$2)</f>
        <v>0</v>
      </c>
      <c r="G271">
        <f>('11'!H8492-'11'!H$2)/('11'!H$1-'11'!H$2)</f>
        <v>0</v>
      </c>
      <c r="H271">
        <f t="shared" si="30"/>
        <v>0</v>
      </c>
      <c r="I271">
        <f t="shared" si="35"/>
        <v>8.7696892294593445E-3</v>
      </c>
      <c r="J271">
        <f t="shared" si="36"/>
        <v>0.29622534411811313</v>
      </c>
      <c r="K271">
        <f t="shared" si="36"/>
        <v>0</v>
      </c>
      <c r="L271">
        <f t="shared" si="29"/>
        <v>0</v>
      </c>
    </row>
    <row r="272" spans="1:12" x14ac:dyDescent="0.25">
      <c r="A272">
        <f>'11'!A8493</f>
        <v>8485</v>
      </c>
      <c r="B272">
        <f>'11'!B8493</f>
        <v>943200</v>
      </c>
      <c r="C272">
        <f>('11'!C8493-'11'!C$2)/('11'!C$1-'11'!C$2)</f>
        <v>0</v>
      </c>
      <c r="D272">
        <f>('11'!E8493-'11'!E$2)/('11'!E$1-'11'!E$2)</f>
        <v>0</v>
      </c>
      <c r="E272">
        <f>('11'!F8493-'11'!F$2)/('11'!F$1-'11'!F$2)</f>
        <v>0</v>
      </c>
      <c r="F272">
        <f>('11'!G8493-'11'!G$2)/('11'!G$1-'11'!G$2)</f>
        <v>0</v>
      </c>
      <c r="G272">
        <f>('11'!H8493-'11'!H$2)/('11'!H$1-'11'!H$2)</f>
        <v>0</v>
      </c>
      <c r="H272">
        <f t="shared" si="30"/>
        <v>0</v>
      </c>
      <c r="I272">
        <f t="shared" ref="I272:I287" si="37">D272*I$8+D271*I$7+D270*I$6</f>
        <v>2.554278416347382E-3</v>
      </c>
      <c r="J272">
        <f t="shared" ref="J272:K287" si="38">E272*J$8+E271*J$7+E270*J$6+E269*J$5+E268*J$4+E267*J$3</f>
        <v>0.17537959415357665</v>
      </c>
      <c r="K272">
        <f t="shared" si="38"/>
        <v>0</v>
      </c>
      <c r="L272">
        <f t="shared" ref="L272:L335" si="39">AVERAGE(F273:F278)</f>
        <v>0</v>
      </c>
    </row>
    <row r="273" spans="1:12" x14ac:dyDescent="0.25">
      <c r="A273">
        <f>'11'!A8494</f>
        <v>8486</v>
      </c>
      <c r="B273">
        <f>'11'!B8494</f>
        <v>946800</v>
      </c>
      <c r="C273">
        <f>('11'!C8494-'11'!C$2)/('11'!C$1-'11'!C$2)</f>
        <v>0</v>
      </c>
      <c r="D273">
        <f>('11'!E8494-'11'!E$2)/('11'!E$1-'11'!E$2)</f>
        <v>0</v>
      </c>
      <c r="E273">
        <f>('11'!F8494-'11'!F$2)/('11'!F$1-'11'!F$2)</f>
        <v>0</v>
      </c>
      <c r="F273">
        <f>('11'!G8494-'11'!G$2)/('11'!G$1-'11'!G$2)</f>
        <v>0</v>
      </c>
      <c r="G273">
        <f>('11'!H8494-'11'!H$2)/('11'!H$1-'11'!H$2)</f>
        <v>0</v>
      </c>
      <c r="H273">
        <f t="shared" ref="H273:H336" si="40">C274*H$8+C275*H$7+C276*H$6</f>
        <v>0</v>
      </c>
      <c r="I273">
        <f t="shared" si="37"/>
        <v>0</v>
      </c>
      <c r="J273">
        <f t="shared" si="38"/>
        <v>8.9768695898975542E-2</v>
      </c>
      <c r="K273">
        <f t="shared" si="38"/>
        <v>0</v>
      </c>
      <c r="L273">
        <f t="shared" si="39"/>
        <v>0</v>
      </c>
    </row>
    <row r="274" spans="1:12" x14ac:dyDescent="0.25">
      <c r="A274">
        <f>'11'!A8495</f>
        <v>8487</v>
      </c>
      <c r="B274">
        <f>'11'!B8495</f>
        <v>950400</v>
      </c>
      <c r="C274">
        <f>('11'!C8495-'11'!C$2)/('11'!C$1-'11'!C$2)</f>
        <v>0</v>
      </c>
      <c r="D274">
        <f>('11'!E8495-'11'!E$2)/('11'!E$1-'11'!E$2)</f>
        <v>0</v>
      </c>
      <c r="E274">
        <f>('11'!F8495-'11'!F$2)/('11'!F$1-'11'!F$2)</f>
        <v>0</v>
      </c>
      <c r="F274">
        <f>('11'!G8495-'11'!G$2)/('11'!G$1-'11'!G$2)</f>
        <v>0</v>
      </c>
      <c r="G274">
        <f>('11'!H8495-'11'!H$2)/('11'!H$1-'11'!H$2)</f>
        <v>0</v>
      </c>
      <c r="H274">
        <f t="shared" si="40"/>
        <v>0</v>
      </c>
      <c r="I274">
        <f t="shared" si="37"/>
        <v>0</v>
      </c>
      <c r="J274">
        <f t="shared" si="38"/>
        <v>3.2496097630199103E-2</v>
      </c>
      <c r="K274">
        <f t="shared" si="38"/>
        <v>0</v>
      </c>
      <c r="L274">
        <f t="shared" si="39"/>
        <v>0</v>
      </c>
    </row>
    <row r="275" spans="1:12" x14ac:dyDescent="0.25">
      <c r="A275">
        <f>'11'!A8496</f>
        <v>8488</v>
      </c>
      <c r="B275">
        <f>'11'!B8496</f>
        <v>954000</v>
      </c>
      <c r="C275">
        <f>('11'!C8496-'11'!C$2)/('11'!C$1-'11'!C$2)</f>
        <v>0</v>
      </c>
      <c r="D275">
        <f>('11'!E8496-'11'!E$2)/('11'!E$1-'11'!E$2)</f>
        <v>0</v>
      </c>
      <c r="E275">
        <f>('11'!F8496-'11'!F$2)/('11'!F$1-'11'!F$2)</f>
        <v>0</v>
      </c>
      <c r="F275">
        <f>('11'!G8496-'11'!G$2)/('11'!G$1-'11'!G$2)</f>
        <v>0</v>
      </c>
      <c r="G275">
        <f>('11'!H8496-'11'!H$2)/('11'!H$1-'11'!H$2)</f>
        <v>0</v>
      </c>
      <c r="H275">
        <f t="shared" si="40"/>
        <v>0</v>
      </c>
      <c r="I275">
        <f t="shared" si="37"/>
        <v>0</v>
      </c>
      <c r="J275">
        <f t="shared" si="38"/>
        <v>4.2571306939124575E-3</v>
      </c>
      <c r="K275">
        <f t="shared" si="38"/>
        <v>0</v>
      </c>
      <c r="L275">
        <f t="shared" si="39"/>
        <v>0</v>
      </c>
    </row>
    <row r="276" spans="1:12" x14ac:dyDescent="0.25">
      <c r="A276">
        <f>'11'!A8497</f>
        <v>8489</v>
      </c>
      <c r="B276">
        <f>'11'!B8497</f>
        <v>957600</v>
      </c>
      <c r="C276">
        <f>('11'!C8497-'11'!C$2)/('11'!C$1-'11'!C$2)</f>
        <v>0</v>
      </c>
      <c r="D276">
        <f>('11'!E8497-'11'!E$2)/('11'!E$1-'11'!E$2)</f>
        <v>0</v>
      </c>
      <c r="E276">
        <f>('11'!F8497-'11'!F$2)/('11'!F$1-'11'!F$2)</f>
        <v>0</v>
      </c>
      <c r="F276">
        <f>('11'!G8497-'11'!G$2)/('11'!G$1-'11'!G$2)</f>
        <v>0</v>
      </c>
      <c r="G276">
        <f>('11'!H8497-'11'!H$2)/('11'!H$1-'11'!H$2)</f>
        <v>0</v>
      </c>
      <c r="H276">
        <f t="shared" si="40"/>
        <v>0</v>
      </c>
      <c r="I276">
        <f t="shared" si="37"/>
        <v>0</v>
      </c>
      <c r="J276">
        <f t="shared" si="38"/>
        <v>0</v>
      </c>
      <c r="K276">
        <f t="shared" si="38"/>
        <v>0</v>
      </c>
      <c r="L276">
        <f t="shared" si="39"/>
        <v>0</v>
      </c>
    </row>
    <row r="277" spans="1:12" x14ac:dyDescent="0.25">
      <c r="A277">
        <f>'11'!A8498</f>
        <v>8490</v>
      </c>
      <c r="B277">
        <f>'11'!B8498</f>
        <v>961200</v>
      </c>
      <c r="C277">
        <f>('11'!C8498-'11'!C$2)/('11'!C$1-'11'!C$2)</f>
        <v>0</v>
      </c>
      <c r="D277">
        <f>('11'!E8498-'11'!E$2)/('11'!E$1-'11'!E$2)</f>
        <v>0</v>
      </c>
      <c r="E277">
        <f>('11'!F8498-'11'!F$2)/('11'!F$1-'11'!F$2)</f>
        <v>0</v>
      </c>
      <c r="F277">
        <f>('11'!G8498-'11'!G$2)/('11'!G$1-'11'!G$2)</f>
        <v>0</v>
      </c>
      <c r="G277">
        <f>('11'!H8498-'11'!H$2)/('11'!H$1-'11'!H$2)</f>
        <v>0</v>
      </c>
      <c r="H277">
        <f t="shared" si="40"/>
        <v>0</v>
      </c>
      <c r="I277">
        <f t="shared" si="37"/>
        <v>0</v>
      </c>
      <c r="J277">
        <f t="shared" si="38"/>
        <v>0</v>
      </c>
      <c r="K277">
        <f t="shared" si="38"/>
        <v>0</v>
      </c>
      <c r="L277">
        <f t="shared" si="39"/>
        <v>0</v>
      </c>
    </row>
    <row r="278" spans="1:12" x14ac:dyDescent="0.25">
      <c r="A278">
        <f>'11'!A8499</f>
        <v>8491</v>
      </c>
      <c r="B278">
        <f>'11'!B8499</f>
        <v>964800</v>
      </c>
      <c r="C278">
        <f>('11'!C8499-'11'!C$2)/('11'!C$1-'11'!C$2)</f>
        <v>0</v>
      </c>
      <c r="D278">
        <f>('11'!E8499-'11'!E$2)/('11'!E$1-'11'!E$2)</f>
        <v>0</v>
      </c>
      <c r="E278">
        <f>('11'!F8499-'11'!F$2)/('11'!F$1-'11'!F$2)</f>
        <v>0</v>
      </c>
      <c r="F278">
        <f>('11'!G8499-'11'!G$2)/('11'!G$1-'11'!G$2)</f>
        <v>0</v>
      </c>
      <c r="G278">
        <f>('11'!H8499-'11'!H$2)/('11'!H$1-'11'!H$2)</f>
        <v>0</v>
      </c>
      <c r="H278">
        <f t="shared" si="40"/>
        <v>0</v>
      </c>
      <c r="I278">
        <f t="shared" si="37"/>
        <v>0</v>
      </c>
      <c r="J278">
        <f t="shared" si="38"/>
        <v>0</v>
      </c>
      <c r="K278">
        <f t="shared" si="38"/>
        <v>0</v>
      </c>
      <c r="L278">
        <f t="shared" si="39"/>
        <v>0</v>
      </c>
    </row>
    <row r="279" spans="1:12" x14ac:dyDescent="0.25">
      <c r="A279">
        <f>'11'!A8500</f>
        <v>8492</v>
      </c>
      <c r="B279">
        <f>'11'!B8500</f>
        <v>968400</v>
      </c>
      <c r="C279">
        <f>('11'!C8500-'11'!C$2)/('11'!C$1-'11'!C$2)</f>
        <v>0</v>
      </c>
      <c r="D279">
        <f>('11'!E8500-'11'!E$2)/('11'!E$1-'11'!E$2)</f>
        <v>0</v>
      </c>
      <c r="E279">
        <f>('11'!F8500-'11'!F$2)/('11'!F$1-'11'!F$2)</f>
        <v>0</v>
      </c>
      <c r="F279">
        <f>('11'!G8500-'11'!G$2)/('11'!G$1-'11'!G$2)</f>
        <v>0</v>
      </c>
      <c r="G279">
        <f>('11'!H8500-'11'!H$2)/('11'!H$1-'11'!H$2)</f>
        <v>0</v>
      </c>
      <c r="H279">
        <f t="shared" si="40"/>
        <v>0</v>
      </c>
      <c r="I279">
        <f t="shared" si="37"/>
        <v>0</v>
      </c>
      <c r="J279">
        <f t="shared" si="38"/>
        <v>0</v>
      </c>
      <c r="K279">
        <f t="shared" si="38"/>
        <v>0</v>
      </c>
      <c r="L279">
        <f t="shared" si="39"/>
        <v>0</v>
      </c>
    </row>
    <row r="280" spans="1:12" x14ac:dyDescent="0.25">
      <c r="A280">
        <f>'11'!A8501</f>
        <v>8493</v>
      </c>
      <c r="B280">
        <f>'11'!B8501</f>
        <v>972000</v>
      </c>
      <c r="C280">
        <f>('11'!C8501-'11'!C$2)/('11'!C$1-'11'!C$2)</f>
        <v>0</v>
      </c>
      <c r="D280">
        <f>('11'!E8501-'11'!E$2)/('11'!E$1-'11'!E$2)</f>
        <v>0</v>
      </c>
      <c r="E280">
        <f>('11'!F8501-'11'!F$2)/('11'!F$1-'11'!F$2)</f>
        <v>0</v>
      </c>
      <c r="F280">
        <f>('11'!G8501-'11'!G$2)/('11'!G$1-'11'!G$2)</f>
        <v>0</v>
      </c>
      <c r="G280">
        <f>('11'!H8501-'11'!H$2)/('11'!H$1-'11'!H$2)</f>
        <v>0</v>
      </c>
      <c r="H280">
        <f t="shared" si="40"/>
        <v>0</v>
      </c>
      <c r="I280">
        <f t="shared" si="37"/>
        <v>0</v>
      </c>
      <c r="J280">
        <f t="shared" si="38"/>
        <v>0</v>
      </c>
      <c r="K280">
        <f t="shared" si="38"/>
        <v>0</v>
      </c>
      <c r="L280">
        <f t="shared" si="39"/>
        <v>0</v>
      </c>
    </row>
    <row r="281" spans="1:12" x14ac:dyDescent="0.25">
      <c r="A281">
        <f>'11'!A8502</f>
        <v>8494</v>
      </c>
      <c r="B281">
        <f>'11'!B8502</f>
        <v>975600</v>
      </c>
      <c r="C281">
        <f>('11'!C8502-'11'!C$2)/('11'!C$1-'11'!C$2)</f>
        <v>0</v>
      </c>
      <c r="D281">
        <f>('11'!E8502-'11'!E$2)/('11'!E$1-'11'!E$2)</f>
        <v>0</v>
      </c>
      <c r="E281">
        <f>('11'!F8502-'11'!F$2)/('11'!F$1-'11'!F$2)</f>
        <v>0</v>
      </c>
      <c r="F281">
        <f>('11'!G8502-'11'!G$2)/('11'!G$1-'11'!G$2)</f>
        <v>0</v>
      </c>
      <c r="G281">
        <f>('11'!H8502-'11'!H$2)/('11'!H$1-'11'!H$2)</f>
        <v>0</v>
      </c>
      <c r="H281">
        <f t="shared" si="40"/>
        <v>0</v>
      </c>
      <c r="I281">
        <f t="shared" si="37"/>
        <v>0</v>
      </c>
      <c r="J281">
        <f t="shared" si="38"/>
        <v>0</v>
      </c>
      <c r="K281">
        <f t="shared" si="38"/>
        <v>0</v>
      </c>
      <c r="L281">
        <f t="shared" si="39"/>
        <v>0</v>
      </c>
    </row>
    <row r="282" spans="1:12" x14ac:dyDescent="0.25">
      <c r="A282">
        <f>'11'!A8503</f>
        <v>8495</v>
      </c>
      <c r="B282">
        <f>'11'!B8503</f>
        <v>979200</v>
      </c>
      <c r="C282">
        <f>('11'!C8503-'11'!C$2)/('11'!C$1-'11'!C$2)</f>
        <v>0</v>
      </c>
      <c r="D282">
        <f>('11'!E8503-'11'!E$2)/('11'!E$1-'11'!E$2)</f>
        <v>2.838087129274869E-5</v>
      </c>
      <c r="E282">
        <f>('11'!F8503-'11'!F$2)/('11'!F$1-'11'!F$2)</f>
        <v>2.838087129369079E-5</v>
      </c>
      <c r="F282">
        <f>('11'!G8503-'11'!G$2)/('11'!G$1-'11'!G$2)</f>
        <v>0</v>
      </c>
      <c r="G282">
        <f>('11'!H8503-'11'!H$2)/('11'!H$1-'11'!H$2)</f>
        <v>0</v>
      </c>
      <c r="H282">
        <f t="shared" si="40"/>
        <v>0</v>
      </c>
      <c r="I282">
        <f t="shared" si="37"/>
        <v>1.1352348517099476E-4</v>
      </c>
      <c r="J282">
        <f t="shared" si="38"/>
        <v>8.5142613881072373E-4</v>
      </c>
      <c r="K282">
        <f t="shared" si="38"/>
        <v>0</v>
      </c>
      <c r="L282">
        <f t="shared" si="39"/>
        <v>0</v>
      </c>
    </row>
    <row r="283" spans="1:12" x14ac:dyDescent="0.25">
      <c r="A283">
        <f>'11'!A8504</f>
        <v>8496</v>
      </c>
      <c r="B283">
        <f>'11'!B8504</f>
        <v>982800</v>
      </c>
      <c r="C283">
        <f>('11'!C8504-'11'!C$2)/('11'!C$1-'11'!C$2)</f>
        <v>0</v>
      </c>
      <c r="D283">
        <f>('11'!E8504-'11'!E$2)/('11'!E$1-'11'!E$2)</f>
        <v>7.095217823187172E-5</v>
      </c>
      <c r="E283">
        <f>('11'!F8504-'11'!F$2)/('11'!F$1-'11'!F$2)</f>
        <v>7.0952178232210397E-5</v>
      </c>
      <c r="F283">
        <f>('11'!G8504-'11'!G$2)/('11'!G$1-'11'!G$2)</f>
        <v>0</v>
      </c>
      <c r="G283">
        <f>('11'!H8504-'11'!H$2)/('11'!H$1-'11'!H$2)</f>
        <v>0</v>
      </c>
      <c r="H283">
        <f t="shared" si="40"/>
        <v>0</v>
      </c>
      <c r="I283">
        <f t="shared" si="37"/>
        <v>3.6895132680573293E-4</v>
      </c>
      <c r="J283">
        <f t="shared" si="38"/>
        <v>3.0367532283644173E-3</v>
      </c>
      <c r="K283">
        <f t="shared" si="38"/>
        <v>0</v>
      </c>
      <c r="L283">
        <f t="shared" si="39"/>
        <v>0</v>
      </c>
    </row>
    <row r="284" spans="1:12" x14ac:dyDescent="0.25">
      <c r="A284">
        <f>'11'!A8505</f>
        <v>8497</v>
      </c>
      <c r="B284">
        <f>'11'!B8505</f>
        <v>986400</v>
      </c>
      <c r="C284">
        <f>('11'!C8505-'11'!C$2)/('11'!C$1-'11'!C$2)</f>
        <v>0</v>
      </c>
      <c r="D284">
        <f>('11'!E8505-'11'!E$2)/('11'!E$1-'11'!E$2)</f>
        <v>2.838087129274869E-5</v>
      </c>
      <c r="E284">
        <f>('11'!F8505-'11'!F$2)/('11'!F$1-'11'!F$2)</f>
        <v>2.838087129369079E-5</v>
      </c>
      <c r="F284">
        <f>('11'!G8505-'11'!G$2)/('11'!G$1-'11'!G$2)</f>
        <v>0</v>
      </c>
      <c r="G284">
        <f>('11'!H8505-'11'!H$2)/('11'!H$1-'11'!H$2)</f>
        <v>0</v>
      </c>
      <c r="H284">
        <f t="shared" si="40"/>
        <v>0</v>
      </c>
      <c r="I284">
        <f t="shared" si="37"/>
        <v>4.1152263374485596E-4</v>
      </c>
      <c r="J284">
        <f t="shared" si="38"/>
        <v>3.6895132681152723E-3</v>
      </c>
      <c r="K284">
        <f t="shared" si="38"/>
        <v>0</v>
      </c>
      <c r="L284">
        <f t="shared" si="39"/>
        <v>0</v>
      </c>
    </row>
    <row r="285" spans="1:12" x14ac:dyDescent="0.25">
      <c r="A285">
        <f>'11'!A8506</f>
        <v>8498</v>
      </c>
      <c r="B285">
        <f>'11'!B8506</f>
        <v>990000</v>
      </c>
      <c r="C285">
        <f>('11'!C8506-'11'!C$2)/('11'!C$1-'11'!C$2)</f>
        <v>0</v>
      </c>
      <c r="D285">
        <f>('11'!E8506-'11'!E$2)/('11'!E$1-'11'!E$2)</f>
        <v>7.095217823187172E-5</v>
      </c>
      <c r="E285">
        <f>('11'!F8506-'11'!F$2)/('11'!F$1-'11'!F$2)</f>
        <v>7.0952178232210397E-5</v>
      </c>
      <c r="F285">
        <f>('11'!G8506-'11'!G$2)/('11'!G$1-'11'!G$2)</f>
        <v>0</v>
      </c>
      <c r="G285">
        <f>('11'!H8506-'11'!H$2)/('11'!H$1-'11'!H$2)</f>
        <v>0</v>
      </c>
      <c r="H285">
        <f t="shared" si="40"/>
        <v>0</v>
      </c>
      <c r="I285">
        <f t="shared" si="37"/>
        <v>5.8180786150134806E-4</v>
      </c>
      <c r="J285">
        <f t="shared" si="38"/>
        <v>5.0801759614698232E-3</v>
      </c>
      <c r="K285">
        <f t="shared" si="38"/>
        <v>0</v>
      </c>
      <c r="L285">
        <f t="shared" si="39"/>
        <v>0</v>
      </c>
    </row>
    <row r="286" spans="1:12" x14ac:dyDescent="0.25">
      <c r="A286">
        <f>'11'!A8507</f>
        <v>8499</v>
      </c>
      <c r="B286">
        <f>'11'!B8507</f>
        <v>993600</v>
      </c>
      <c r="C286">
        <f>('11'!C8507-'11'!C$2)/('11'!C$1-'11'!C$2)</f>
        <v>0</v>
      </c>
      <c r="D286">
        <f>('11'!E8507-'11'!E$2)/('11'!E$1-'11'!E$2)</f>
        <v>9.9333049524620413E-5</v>
      </c>
      <c r="E286">
        <f>('11'!F8507-'11'!F$2)/('11'!F$1-'11'!F$2)</f>
        <v>9.9333049525901181E-5</v>
      </c>
      <c r="F286">
        <f>('11'!G8507-'11'!G$2)/('11'!G$1-'11'!G$2)</f>
        <v>0</v>
      </c>
      <c r="G286">
        <f>('11'!H8507-'11'!H$2)/('11'!H$1-'11'!H$2)</f>
        <v>0</v>
      </c>
      <c r="H286">
        <f t="shared" si="40"/>
        <v>0</v>
      </c>
      <c r="I286">
        <f t="shared" si="37"/>
        <v>6.9533134667234284E-4</v>
      </c>
      <c r="J286">
        <f t="shared" si="38"/>
        <v>8.1169291898261723E-3</v>
      </c>
      <c r="K286">
        <f t="shared" si="38"/>
        <v>0</v>
      </c>
      <c r="L286">
        <f t="shared" si="39"/>
        <v>5.0505050505050509E-3</v>
      </c>
    </row>
    <row r="287" spans="1:12" x14ac:dyDescent="0.25">
      <c r="A287">
        <f>'11'!A8508</f>
        <v>8500</v>
      </c>
      <c r="B287">
        <f>'11'!B8508</f>
        <v>997200</v>
      </c>
      <c r="C287">
        <f>('11'!C8508-'11'!C$2)/('11'!C$1-'11'!C$2)</f>
        <v>0</v>
      </c>
      <c r="D287">
        <f>('11'!E8508-'11'!E$2)/('11'!E$1-'11'!E$2)</f>
        <v>1.1352348517099476E-4</v>
      </c>
      <c r="E287">
        <f>('11'!F8508-'11'!F$2)/('11'!F$1-'11'!F$2)</f>
        <v>1.1352348517274657E-4</v>
      </c>
      <c r="F287">
        <f>('11'!G8508-'11'!G$2)/('11'!G$1-'11'!G$2)</f>
        <v>0</v>
      </c>
      <c r="G287">
        <f>('11'!H8508-'11'!H$2)/('11'!H$1-'11'!H$2)</f>
        <v>0</v>
      </c>
      <c r="H287">
        <f t="shared" si="40"/>
        <v>0</v>
      </c>
      <c r="I287">
        <f t="shared" si="37"/>
        <v>9.6494962395345541E-4</v>
      </c>
      <c r="J287">
        <f t="shared" si="38"/>
        <v>1.0614445863622566E-2</v>
      </c>
      <c r="K287">
        <f t="shared" si="38"/>
        <v>0</v>
      </c>
      <c r="L287">
        <f t="shared" si="39"/>
        <v>1.2987012987012986E-2</v>
      </c>
    </row>
    <row r="288" spans="1:12" x14ac:dyDescent="0.25">
      <c r="A288">
        <f>'11'!A8509</f>
        <v>8501</v>
      </c>
      <c r="B288">
        <f>'11'!B8509</f>
        <v>1000800</v>
      </c>
      <c r="C288">
        <f>('11'!C8509-'11'!C$2)/('11'!C$1-'11'!C$2)</f>
        <v>0</v>
      </c>
      <c r="D288">
        <f>('11'!E8509-'11'!E$2)/('11'!E$1-'11'!E$2)</f>
        <v>1.2771392081736911E-4</v>
      </c>
      <c r="E288">
        <f>('11'!F8509-'11'!F$2)/('11'!F$1-'11'!F$2)</f>
        <v>1.2771392081757538E-4</v>
      </c>
      <c r="F288">
        <f>('11'!G8509-'11'!G$2)/('11'!G$1-'11'!G$2)</f>
        <v>0</v>
      </c>
      <c r="G288">
        <f>('11'!H8509-'11'!H$2)/('11'!H$1-'11'!H$2)</f>
        <v>0</v>
      </c>
      <c r="H288">
        <f t="shared" si="40"/>
        <v>1.4821768236950666E-2</v>
      </c>
      <c r="I288">
        <f t="shared" ref="I288:I303" si="41">D288*I$8+D287*I$7+D286*I$6</f>
        <v>1.149425287356322E-3</v>
      </c>
      <c r="J288">
        <f t="shared" ref="J288:K303" si="42">E288*J$8+E287*J$7+E286*J$6+E285*J$5+E284*J$4+E283*J$3</f>
        <v>1.2104441606478816E-2</v>
      </c>
      <c r="K288">
        <f t="shared" si="42"/>
        <v>0</v>
      </c>
      <c r="L288">
        <f t="shared" si="39"/>
        <v>2.3088023088023088E-2</v>
      </c>
    </row>
    <row r="289" spans="1:12" x14ac:dyDescent="0.25">
      <c r="A289">
        <f>'11'!A8510</f>
        <v>8502</v>
      </c>
      <c r="B289">
        <f>'11'!B8510</f>
        <v>1004400</v>
      </c>
      <c r="C289">
        <f>('11'!C8510-'11'!C$2)/('11'!C$1-'11'!C$2)</f>
        <v>0</v>
      </c>
      <c r="D289">
        <f>('11'!E8510-'11'!E$2)/('11'!E$1-'11'!E$2)</f>
        <v>1.2771392081736911E-4</v>
      </c>
      <c r="E289">
        <f>('11'!F8510-'11'!F$2)/('11'!F$1-'11'!F$2)</f>
        <v>1.2771392081757538E-4</v>
      </c>
      <c r="F289">
        <f>('11'!G8510-'11'!G$2)/('11'!G$1-'11'!G$2)</f>
        <v>0</v>
      </c>
      <c r="G289">
        <f>('11'!H8510-'11'!H$2)/('11'!H$1-'11'!H$2)</f>
        <v>0</v>
      </c>
      <c r="H289">
        <f t="shared" si="40"/>
        <v>6.9168251772436462E-2</v>
      </c>
      <c r="I289">
        <f t="shared" si="41"/>
        <v>1.2345679012345681E-3</v>
      </c>
      <c r="J289">
        <f t="shared" si="42"/>
        <v>1.4360720874220353E-2</v>
      </c>
      <c r="K289">
        <f t="shared" si="42"/>
        <v>0</v>
      </c>
      <c r="L289">
        <f t="shared" si="39"/>
        <v>3.1746031746031744E-2</v>
      </c>
    </row>
    <row r="290" spans="1:12" x14ac:dyDescent="0.25">
      <c r="A290">
        <f>'11'!A8511</f>
        <v>8503</v>
      </c>
      <c r="B290">
        <f>'11'!B8511</f>
        <v>1008000</v>
      </c>
      <c r="C290">
        <f>('11'!C8511-'11'!C$2)/('11'!C$1-'11'!C$2)</f>
        <v>0</v>
      </c>
      <c r="D290">
        <f>('11'!E8511-'11'!E$2)/('11'!E$1-'11'!E$2)</f>
        <v>1.2771392081736911E-4</v>
      </c>
      <c r="E290">
        <f>('11'!F8511-'11'!F$2)/('11'!F$1-'11'!F$2)</f>
        <v>1.2771392081757538E-4</v>
      </c>
      <c r="F290">
        <f>('11'!G8511-'11'!G$2)/('11'!G$1-'11'!G$2)</f>
        <v>0</v>
      </c>
      <c r="G290">
        <f>('11'!H8511-'11'!H$2)/('11'!H$1-'11'!H$2)</f>
        <v>0</v>
      </c>
      <c r="H290">
        <f t="shared" si="40"/>
        <v>0.11116326177713001</v>
      </c>
      <c r="I290">
        <f t="shared" si="41"/>
        <v>1.277139208173691E-3</v>
      </c>
      <c r="J290">
        <f t="shared" si="42"/>
        <v>1.5907478359676087E-2</v>
      </c>
      <c r="K290">
        <f t="shared" si="42"/>
        <v>0</v>
      </c>
      <c r="L290">
        <f t="shared" si="39"/>
        <v>3.1746031746031744E-2</v>
      </c>
    </row>
    <row r="291" spans="1:12" x14ac:dyDescent="0.25">
      <c r="A291">
        <f>'11'!A8512</f>
        <v>8504</v>
      </c>
      <c r="B291">
        <f>'11'!B8512</f>
        <v>1011600</v>
      </c>
      <c r="C291">
        <f>('11'!C8512-'11'!C$2)/('11'!C$1-'11'!C$2)</f>
        <v>7.4108841184753332E-3</v>
      </c>
      <c r="D291">
        <f>('11'!E8512-'11'!E$2)/('11'!E$1-'11'!E$2)</f>
        <v>1.2771392081736911E-4</v>
      </c>
      <c r="E291">
        <f>('11'!F8512-'11'!F$2)/('11'!F$1-'11'!F$2)</f>
        <v>1.2771392081757538E-4</v>
      </c>
      <c r="F291">
        <f>('11'!G8512-'11'!G$2)/('11'!G$1-'11'!G$2)</f>
        <v>0</v>
      </c>
      <c r="G291">
        <f>('11'!H8512-'11'!H$2)/('11'!H$1-'11'!H$2)</f>
        <v>0</v>
      </c>
      <c r="H291">
        <f t="shared" si="40"/>
        <v>0.12598503001408068</v>
      </c>
      <c r="I291">
        <f t="shared" si="41"/>
        <v>1.277139208173691E-3</v>
      </c>
      <c r="J291">
        <f t="shared" si="42"/>
        <v>1.6730523627148757E-2</v>
      </c>
      <c r="K291">
        <f t="shared" si="42"/>
        <v>0</v>
      </c>
      <c r="L291">
        <f t="shared" si="39"/>
        <v>3.1746031746031744E-2</v>
      </c>
    </row>
    <row r="292" spans="1:12" x14ac:dyDescent="0.25">
      <c r="A292">
        <f>'11'!A8513</f>
        <v>8505</v>
      </c>
      <c r="B292">
        <f>'11'!B8513</f>
        <v>1015200</v>
      </c>
      <c r="C292">
        <f>('11'!C8513-'11'!C$2)/('11'!C$1-'11'!C$2)</f>
        <v>2.7173241767742894E-2</v>
      </c>
      <c r="D292">
        <f>('11'!E8513-'11'!E$2)/('11'!E$1-'11'!E$2)</f>
        <v>1.2771392081736911E-4</v>
      </c>
      <c r="E292">
        <f>('11'!F8513-'11'!F$2)/('11'!F$1-'11'!F$2)</f>
        <v>1.2771392081757538E-4</v>
      </c>
      <c r="F292">
        <f>('11'!G8513-'11'!G$2)/('11'!G$1-'11'!G$2)</f>
        <v>3.0303030303030304E-2</v>
      </c>
      <c r="G292">
        <f>('11'!H8513-'11'!H$2)/('11'!H$1-'11'!H$2)</f>
        <v>3.0303030302806597E-2</v>
      </c>
      <c r="H292">
        <f t="shared" si="40"/>
        <v>0.133395914132556</v>
      </c>
      <c r="I292">
        <f t="shared" si="41"/>
        <v>1.277139208173691E-3</v>
      </c>
      <c r="J292">
        <f t="shared" si="42"/>
        <v>1.717042713214853E-2</v>
      </c>
      <c r="K292">
        <f t="shared" si="42"/>
        <v>0.12121212121212122</v>
      </c>
      <c r="L292">
        <f t="shared" si="39"/>
        <v>2.6695526695526692E-2</v>
      </c>
    </row>
    <row r="293" spans="1:12" x14ac:dyDescent="0.25">
      <c r="A293">
        <f>'11'!A8514</f>
        <v>8506</v>
      </c>
      <c r="B293">
        <f>'11'!B8514</f>
        <v>1018800</v>
      </c>
      <c r="C293">
        <f>('11'!C8514-'11'!C$2)/('11'!C$1-'11'!C$2)</f>
        <v>2.4702947061584445E-2</v>
      </c>
      <c r="D293">
        <f>('11'!E8514-'11'!E$2)/('11'!E$1-'11'!E$2)</f>
        <v>1.1352348517099476E-4</v>
      </c>
      <c r="E293">
        <f>('11'!F8514-'11'!F$2)/('11'!F$1-'11'!F$2)</f>
        <v>1.1352348517274657E-4</v>
      </c>
      <c r="F293">
        <f>('11'!G8514-'11'!G$2)/('11'!G$1-'11'!G$2)</f>
        <v>4.7619047619047623E-2</v>
      </c>
      <c r="G293">
        <f>('11'!H8514-'11'!H$2)/('11'!H$1-'11'!H$2)</f>
        <v>5.1948051947316914E-2</v>
      </c>
      <c r="H293">
        <f t="shared" si="40"/>
        <v>0.15809886119414046</v>
      </c>
      <c r="I293">
        <f t="shared" si="41"/>
        <v>1.2203774655881938E-3</v>
      </c>
      <c r="J293">
        <f t="shared" si="42"/>
        <v>1.6815666241027812E-2</v>
      </c>
      <c r="K293">
        <f t="shared" si="42"/>
        <v>0.37229437229437234</v>
      </c>
      <c r="L293">
        <f t="shared" si="39"/>
        <v>1.8759018759018756E-2</v>
      </c>
    </row>
    <row r="294" spans="1:12" x14ac:dyDescent="0.25">
      <c r="A294">
        <f>'11'!A8515</f>
        <v>8507</v>
      </c>
      <c r="B294">
        <f>'11'!B8515</f>
        <v>1022400</v>
      </c>
      <c r="C294">
        <f>('11'!C8515-'11'!C$2)/('11'!C$1-'11'!C$2)</f>
        <v>2.4702947061584445E-2</v>
      </c>
      <c r="D294">
        <f>('11'!E8515-'11'!E$2)/('11'!E$1-'11'!E$2)</f>
        <v>1.1352348517099476E-4</v>
      </c>
      <c r="E294">
        <f>('11'!F8515-'11'!F$2)/('11'!F$1-'11'!F$2)</f>
        <v>1.1352348517274657E-4</v>
      </c>
      <c r="F294">
        <f>('11'!G8515-'11'!G$2)/('11'!G$1-'11'!G$2)</f>
        <v>6.0606060606060608E-2</v>
      </c>
      <c r="G294">
        <f>('11'!H8515-'11'!H$2)/('11'!H$1-'11'!H$2)</f>
        <v>6.0606060605613195E-2</v>
      </c>
      <c r="H294">
        <f t="shared" si="40"/>
        <v>0.14821768236950666</v>
      </c>
      <c r="I294">
        <f t="shared" si="41"/>
        <v>1.1778061586490707E-3</v>
      </c>
      <c r="J294">
        <f t="shared" si="42"/>
        <v>1.6361572300393288E-2</v>
      </c>
      <c r="K294">
        <f t="shared" si="42"/>
        <v>0.70995670995671012</v>
      </c>
      <c r="L294">
        <f t="shared" si="39"/>
        <v>8.658008658008658E-3</v>
      </c>
    </row>
    <row r="295" spans="1:12" x14ac:dyDescent="0.25">
      <c r="A295">
        <f>'11'!A8516</f>
        <v>8508</v>
      </c>
      <c r="B295">
        <f>'11'!B8516</f>
        <v>1026000</v>
      </c>
      <c r="C295">
        <f>('11'!C8516-'11'!C$2)/('11'!C$1-'11'!C$2)</f>
        <v>2.9643536473901333E-2</v>
      </c>
      <c r="D295">
        <f>('11'!E8516-'11'!E$2)/('11'!E$1-'11'!E$2)</f>
        <v>9.9333049524620413E-5</v>
      </c>
      <c r="E295">
        <f>('11'!F8516-'11'!F$2)/('11'!F$1-'11'!F$2)</f>
        <v>9.9333049525901181E-5</v>
      </c>
      <c r="F295">
        <f>('11'!G8516-'11'!G$2)/('11'!G$1-'11'!G$2)</f>
        <v>5.1948051948051945E-2</v>
      </c>
      <c r="G295">
        <f>('11'!H8516-'11'!H$2)/('11'!H$1-'11'!H$2)</f>
        <v>5.1948051947316914E-2</v>
      </c>
      <c r="H295">
        <f t="shared" si="40"/>
        <v>0.10622267236481313</v>
      </c>
      <c r="I295">
        <f t="shared" si="41"/>
        <v>1.0784731091244501E-3</v>
      </c>
      <c r="J295">
        <f t="shared" si="42"/>
        <v>1.5652050518091352E-2</v>
      </c>
      <c r="K295">
        <f t="shared" si="42"/>
        <v>0.94805194805194815</v>
      </c>
      <c r="L295">
        <f t="shared" si="39"/>
        <v>0</v>
      </c>
    </row>
    <row r="296" spans="1:12" x14ac:dyDescent="0.25">
      <c r="A296">
        <f>'11'!A8517</f>
        <v>8509</v>
      </c>
      <c r="B296">
        <f>'11'!B8517</f>
        <v>1029600</v>
      </c>
      <c r="C296">
        <f>('11'!C8517-'11'!C$2)/('11'!C$1-'11'!C$2)</f>
        <v>3.7054420592376666E-2</v>
      </c>
      <c r="D296">
        <f>('11'!E8517-'11'!E$2)/('11'!E$1-'11'!E$2)</f>
        <v>9.9333049524620413E-5</v>
      </c>
      <c r="E296">
        <f>('11'!F8517-'11'!F$2)/('11'!F$1-'11'!F$2)</f>
        <v>9.9333049525901181E-5</v>
      </c>
      <c r="F296">
        <f>('11'!G8517-'11'!G$2)/('11'!G$1-'11'!G$2)</f>
        <v>0</v>
      </c>
      <c r="G296">
        <f>('11'!H8517-'11'!H$2)/('11'!H$1-'11'!H$2)</f>
        <v>0</v>
      </c>
      <c r="H296">
        <f t="shared" si="40"/>
        <v>6.6697957066278013E-2</v>
      </c>
      <c r="I296">
        <f t="shared" si="41"/>
        <v>1.0359018021853272E-3</v>
      </c>
      <c r="J296">
        <f t="shared" si="42"/>
        <v>1.4885766993206066E-2</v>
      </c>
      <c r="K296">
        <f t="shared" si="42"/>
        <v>0.90909090909090917</v>
      </c>
      <c r="L296">
        <f t="shared" si="39"/>
        <v>0</v>
      </c>
    </row>
    <row r="297" spans="1:12" x14ac:dyDescent="0.25">
      <c r="A297">
        <f>'11'!A8518</f>
        <v>8510</v>
      </c>
      <c r="B297">
        <f>'11'!B8518</f>
        <v>1033200</v>
      </c>
      <c r="C297">
        <f>('11'!C8518-'11'!C$2)/('11'!C$1-'11'!C$2)</f>
        <v>2.2232652355426003E-2</v>
      </c>
      <c r="D297">
        <f>('11'!E8518-'11'!E$2)/('11'!E$1-'11'!E$2)</f>
        <v>1.4190435646374345E-5</v>
      </c>
      <c r="E297">
        <f>('11'!F8518-'11'!F$2)/('11'!F$1-'11'!F$2)</f>
        <v>1.4190435646845395E-5</v>
      </c>
      <c r="F297">
        <f>('11'!G8518-'11'!G$2)/('11'!G$1-'11'!G$2)</f>
        <v>0</v>
      </c>
      <c r="G297">
        <f>('11'!H8518-'11'!H$2)/('11'!H$1-'11'!H$2)</f>
        <v>0</v>
      </c>
      <c r="H297">
        <f t="shared" si="40"/>
        <v>9.1400904127862448E-2</v>
      </c>
      <c r="I297">
        <f t="shared" si="41"/>
        <v>6.5276003973321981E-4</v>
      </c>
      <c r="J297">
        <f t="shared" si="42"/>
        <v>1.1678728537131937E-2</v>
      </c>
      <c r="K297">
        <f t="shared" si="42"/>
        <v>0.66666666666666663</v>
      </c>
      <c r="L297">
        <f t="shared" si="39"/>
        <v>0</v>
      </c>
    </row>
    <row r="298" spans="1:12" x14ac:dyDescent="0.25">
      <c r="A298">
        <f>'11'!A8519</f>
        <v>8511</v>
      </c>
      <c r="B298">
        <f>'11'!B8519</f>
        <v>1036800</v>
      </c>
      <c r="C298">
        <f>('11'!C8519-'11'!C$2)/('11'!C$1-'11'!C$2)</f>
        <v>1.2351473530792223E-2</v>
      </c>
      <c r="D298">
        <f>('11'!E8519-'11'!E$2)/('11'!E$1-'11'!E$2)</f>
        <v>0</v>
      </c>
      <c r="E298">
        <f>('11'!F8519-'11'!F$2)/('11'!F$1-'11'!F$2)</f>
        <v>0</v>
      </c>
      <c r="F298">
        <f>('11'!G8519-'11'!G$2)/('11'!G$1-'11'!G$2)</f>
        <v>0</v>
      </c>
      <c r="G298">
        <f>('11'!H8519-'11'!H$2)/('11'!H$1-'11'!H$2)</f>
        <v>0</v>
      </c>
      <c r="H298">
        <f t="shared" si="40"/>
        <v>0.21244534472962623</v>
      </c>
      <c r="I298">
        <f t="shared" si="41"/>
        <v>3.4057045551298427E-4</v>
      </c>
      <c r="J298">
        <f t="shared" si="42"/>
        <v>8.1453100611420456E-3</v>
      </c>
      <c r="K298">
        <f t="shared" si="42"/>
        <v>0.38528138528138528</v>
      </c>
      <c r="L298">
        <f t="shared" si="39"/>
        <v>0</v>
      </c>
    </row>
    <row r="299" spans="1:12" x14ac:dyDescent="0.25">
      <c r="A299">
        <f>'11'!A8520</f>
        <v>8512</v>
      </c>
      <c r="B299">
        <f>'11'!B8520</f>
        <v>1040400</v>
      </c>
      <c r="C299">
        <f>('11'!C8520-'11'!C$2)/('11'!C$1-'11'!C$2)</f>
        <v>9.8811788246337788E-3</v>
      </c>
      <c r="D299">
        <f>('11'!E8520-'11'!E$2)/('11'!E$1-'11'!E$2)</f>
        <v>0</v>
      </c>
      <c r="E299">
        <f>('11'!F8520-'11'!F$2)/('11'!F$1-'11'!F$2)</f>
        <v>0</v>
      </c>
      <c r="F299">
        <f>('11'!G8520-'11'!G$2)/('11'!G$1-'11'!G$2)</f>
        <v>0</v>
      </c>
      <c r="G299">
        <f>('11'!H8520-'11'!H$2)/('11'!H$1-'11'!H$2)</f>
        <v>0</v>
      </c>
      <c r="H299">
        <f t="shared" si="40"/>
        <v>0.29643536473901333</v>
      </c>
      <c r="I299">
        <f t="shared" si="41"/>
        <v>4.2571306939123033E-5</v>
      </c>
      <c r="J299">
        <f t="shared" si="42"/>
        <v>5.6194125160438976E-3</v>
      </c>
      <c r="K299">
        <f t="shared" si="42"/>
        <v>0.21645021645021645</v>
      </c>
      <c r="L299">
        <f t="shared" si="39"/>
        <v>0</v>
      </c>
    </row>
    <row r="300" spans="1:12" x14ac:dyDescent="0.25">
      <c r="A300">
        <f>'11'!A8521</f>
        <v>8513</v>
      </c>
      <c r="B300">
        <f>'11'!B8521</f>
        <v>1044000</v>
      </c>
      <c r="C300">
        <f>('11'!C8521-'11'!C$2)/('11'!C$1-'11'!C$2)</f>
        <v>2.9643536473901333E-2</v>
      </c>
      <c r="D300">
        <f>('11'!E8521-'11'!E$2)/('11'!E$1-'11'!E$2)</f>
        <v>6.4708386547467009E-3</v>
      </c>
      <c r="E300">
        <f>('11'!F8521-'11'!F$2)/('11'!F$1-'11'!F$2)</f>
        <v>6.4708386547477426E-3</v>
      </c>
      <c r="F300">
        <f>('11'!G8521-'11'!G$2)/('11'!G$1-'11'!G$2)</f>
        <v>0</v>
      </c>
      <c r="G300">
        <f>('11'!H8521-'11'!H$2)/('11'!H$1-'11'!H$2)</f>
        <v>0</v>
      </c>
      <c r="H300">
        <f t="shared" si="40"/>
        <v>0.2692621229712705</v>
      </c>
      <c r="I300">
        <f t="shared" si="41"/>
        <v>2.5883354618986804E-2</v>
      </c>
      <c r="J300">
        <f t="shared" si="42"/>
        <v>0.1975166737619658</v>
      </c>
      <c r="K300">
        <f t="shared" si="42"/>
        <v>5.1948051948051945E-2</v>
      </c>
      <c r="L300">
        <f t="shared" si="39"/>
        <v>0</v>
      </c>
    </row>
    <row r="301" spans="1:12" x14ac:dyDescent="0.25">
      <c r="A301">
        <f>'11'!A8522</f>
        <v>8514</v>
      </c>
      <c r="B301">
        <f>'11'!B8522</f>
        <v>1047600</v>
      </c>
      <c r="C301">
        <f>('11'!C8522-'11'!C$2)/('11'!C$1-'11'!C$2)</f>
        <v>7.1638546478594897E-2</v>
      </c>
      <c r="D301">
        <f>('11'!E8522-'11'!E$2)/('11'!E$1-'11'!E$2)</f>
        <v>1.7794806300553429E-2</v>
      </c>
      <c r="E301">
        <f>('11'!F8522-'11'!F$2)/('11'!F$1-'11'!F$2)</f>
        <v>1.7794806300555282E-2</v>
      </c>
      <c r="F301">
        <f>('11'!G8522-'11'!G$2)/('11'!G$1-'11'!G$2)</f>
        <v>0</v>
      </c>
      <c r="G301">
        <f>('11'!H8522-'11'!H$2)/('11'!H$1-'11'!H$2)</f>
        <v>0</v>
      </c>
      <c r="H301">
        <f t="shared" si="40"/>
        <v>0.14080679825103135</v>
      </c>
      <c r="I301">
        <f t="shared" si="41"/>
        <v>9.0591741166453826E-2</v>
      </c>
      <c r="J301">
        <f t="shared" si="42"/>
        <v>0.74177664254303366</v>
      </c>
      <c r="K301">
        <f t="shared" si="42"/>
        <v>0</v>
      </c>
      <c r="L301">
        <f t="shared" si="39"/>
        <v>0</v>
      </c>
    </row>
    <row r="302" spans="1:12" x14ac:dyDescent="0.25">
      <c r="A302">
        <f>'11'!A8523</f>
        <v>8515</v>
      </c>
      <c r="B302">
        <f>'11'!B8523</f>
        <v>1051200</v>
      </c>
      <c r="C302">
        <f>('11'!C8523-'11'!C$2)/('11'!C$1-'11'!C$2)</f>
        <v>6.1757367653961115E-2</v>
      </c>
      <c r="D302">
        <f>('11'!E8523-'11'!E$2)/('11'!E$1-'11'!E$2)</f>
        <v>3.4340854264225909E-2</v>
      </c>
      <c r="E302">
        <f>('11'!F8523-'11'!F$2)/('11'!F$1-'11'!F$2)</f>
        <v>3.4340854264226485E-2</v>
      </c>
      <c r="F302">
        <f>('11'!G8523-'11'!G$2)/('11'!G$1-'11'!G$2)</f>
        <v>0</v>
      </c>
      <c r="G302">
        <f>('11'!H8523-'11'!H$2)/('11'!H$1-'11'!H$2)</f>
        <v>0</v>
      </c>
      <c r="H302">
        <f t="shared" si="40"/>
        <v>8.6460314715545564E-2</v>
      </c>
      <c r="I302">
        <f t="shared" si="41"/>
        <v>0.21016035192280402</v>
      </c>
      <c r="J302">
        <f t="shared" si="42"/>
        <v>1.7291471548177526</v>
      </c>
      <c r="K302">
        <f t="shared" si="42"/>
        <v>0</v>
      </c>
      <c r="L302">
        <f t="shared" si="39"/>
        <v>0</v>
      </c>
    </row>
    <row r="303" spans="1:12" x14ac:dyDescent="0.25">
      <c r="A303">
        <f>'11'!A8524</f>
        <v>8516</v>
      </c>
      <c r="B303">
        <f>'11'!B8524</f>
        <v>1054800</v>
      </c>
      <c r="C303">
        <f>('11'!C8524-'11'!C$2)/('11'!C$1-'11'!C$2)</f>
        <v>3.7054420592376666E-2</v>
      </c>
      <c r="D303">
        <f>('11'!E8524-'11'!E$2)/('11'!E$1-'11'!E$2)</f>
        <v>6.1785156804313894E-2</v>
      </c>
      <c r="E303">
        <f>('11'!F8524-'11'!F$2)/('11'!F$1-'11'!F$2)</f>
        <v>6.1785156804313984E-2</v>
      </c>
      <c r="F303">
        <f>('11'!G8524-'11'!G$2)/('11'!G$1-'11'!G$2)</f>
        <v>0</v>
      </c>
      <c r="G303">
        <f>('11'!H8524-'11'!H$2)/('11'!H$1-'11'!H$2)</f>
        <v>0</v>
      </c>
      <c r="H303">
        <f t="shared" si="40"/>
        <v>0.12104444060176378</v>
      </c>
      <c r="I303">
        <f t="shared" si="41"/>
        <v>0.40354760891159358</v>
      </c>
      <c r="J303">
        <f t="shared" si="42"/>
        <v>3.4507166170002228</v>
      </c>
      <c r="K303">
        <f t="shared" si="42"/>
        <v>0</v>
      </c>
      <c r="L303">
        <f t="shared" si="39"/>
        <v>0</v>
      </c>
    </row>
    <row r="304" spans="1:12" x14ac:dyDescent="0.25">
      <c r="A304">
        <f>'11'!A8525</f>
        <v>8517</v>
      </c>
      <c r="B304">
        <f>'11'!B8525</f>
        <v>1058400</v>
      </c>
      <c r="C304">
        <f>('11'!C8525-'11'!C$2)/('11'!C$1-'11'!C$2)</f>
        <v>2.4702947061584447E-3</v>
      </c>
      <c r="D304">
        <f>('11'!E8525-'11'!E$2)/('11'!E$1-'11'!E$2)</f>
        <v>9.1329643820065268E-2</v>
      </c>
      <c r="E304">
        <f>('11'!F8525-'11'!F$2)/('11'!F$1-'11'!F$2)</f>
        <v>9.1329643820066031E-2</v>
      </c>
      <c r="F304">
        <f>('11'!G8525-'11'!G$2)/('11'!G$1-'11'!G$2)</f>
        <v>0</v>
      </c>
      <c r="G304">
        <f>('11'!H8525-'11'!H$2)/('11'!H$1-'11'!H$2)</f>
        <v>0</v>
      </c>
      <c r="H304">
        <f t="shared" si="40"/>
        <v>0.16550974531261578</v>
      </c>
      <c r="I304">
        <f t="shared" ref="I304:I319" si="43">D304*I$8+D303*I$7+D302*I$6</f>
        <v>0.65369660848588051</v>
      </c>
      <c r="J304">
        <f t="shared" ref="J304:K319" si="44">E304*J$8+E303*J$7+E302*J$6+E301*J$5+E300*J$4+E299*J$3</f>
        <v>5.9635589612602145</v>
      </c>
      <c r="K304">
        <f t="shared" si="44"/>
        <v>0</v>
      </c>
      <c r="L304">
        <f t="shared" si="39"/>
        <v>0</v>
      </c>
    </row>
    <row r="305" spans="1:12" x14ac:dyDescent="0.25">
      <c r="A305">
        <f>'11'!A8526</f>
        <v>8518</v>
      </c>
      <c r="B305">
        <f>'11'!B8526</f>
        <v>1062000</v>
      </c>
      <c r="C305">
        <f>('11'!C8526-'11'!C$2)/('11'!C$1-'11'!C$2)</f>
        <v>2.2232652355426003E-2</v>
      </c>
      <c r="D305">
        <f>('11'!E8526-'11'!E$2)/('11'!E$1-'11'!E$2)</f>
        <v>0.11638995317156238</v>
      </c>
      <c r="E305">
        <f>('11'!F8526-'11'!F$2)/('11'!F$1-'11'!F$2)</f>
        <v>0.11638995317156216</v>
      </c>
      <c r="F305">
        <f>('11'!G8526-'11'!G$2)/('11'!G$1-'11'!G$2)</f>
        <v>0</v>
      </c>
      <c r="G305">
        <f>('11'!H8526-'11'!H$2)/('11'!H$1-'11'!H$2)</f>
        <v>0</v>
      </c>
      <c r="H305">
        <f t="shared" si="40"/>
        <v>0.14080679825103135</v>
      </c>
      <c r="I305">
        <f t="shared" si="43"/>
        <v>0.92490421455938698</v>
      </c>
      <c r="J305">
        <f t="shared" si="44"/>
        <v>8.900468284376414</v>
      </c>
      <c r="K305">
        <f t="shared" si="44"/>
        <v>0</v>
      </c>
      <c r="L305">
        <f t="shared" si="39"/>
        <v>0</v>
      </c>
    </row>
    <row r="306" spans="1:12" x14ac:dyDescent="0.25">
      <c r="A306">
        <f>'11'!A8527</f>
        <v>8519</v>
      </c>
      <c r="B306">
        <f>'11'!B8527</f>
        <v>1065600</v>
      </c>
      <c r="C306">
        <f>('11'!C8527-'11'!C$2)/('11'!C$1-'11'!C$2)</f>
        <v>3.7054420592376666E-2</v>
      </c>
      <c r="D306">
        <f>('11'!E8527-'11'!E$2)/('11'!E$1-'11'!E$2)</f>
        <v>0.13375904640272457</v>
      </c>
      <c r="E306">
        <f>('11'!F8527-'11'!F$2)/('11'!F$1-'11'!F$2)</f>
        <v>0.13375904640272621</v>
      </c>
      <c r="F306">
        <f>('11'!G8527-'11'!G$2)/('11'!G$1-'11'!G$2)</f>
        <v>0</v>
      </c>
      <c r="G306">
        <f>('11'!H8527-'11'!H$2)/('11'!H$1-'11'!H$2)</f>
        <v>0</v>
      </c>
      <c r="H306">
        <f t="shared" si="40"/>
        <v>0.1383365035448729</v>
      </c>
      <c r="I306">
        <f t="shared" si="43"/>
        <v>1.1581949765857813</v>
      </c>
      <c r="J306">
        <f t="shared" si="44"/>
        <v>11.904952462040667</v>
      </c>
      <c r="K306">
        <f t="shared" si="44"/>
        <v>0</v>
      </c>
      <c r="L306">
        <f t="shared" si="39"/>
        <v>0</v>
      </c>
    </row>
    <row r="307" spans="1:12" x14ac:dyDescent="0.25">
      <c r="A307">
        <f>'11'!A8528</f>
        <v>8520</v>
      </c>
      <c r="B307">
        <f>'11'!B8528</f>
        <v>1069200</v>
      </c>
      <c r="C307">
        <f>('11'!C8528-'11'!C$2)/('11'!C$1-'11'!C$2)</f>
        <v>3.4584125886218224E-2</v>
      </c>
      <c r="D307">
        <f>('11'!E8528-'11'!E$2)/('11'!E$1-'11'!E$2)</f>
        <v>0.15870583226905066</v>
      </c>
      <c r="E307">
        <f>('11'!F8528-'11'!F$2)/('11'!F$1-'11'!F$2)</f>
        <v>0.15870583226905158</v>
      </c>
      <c r="F307">
        <f>('11'!G8528-'11'!G$2)/('11'!G$1-'11'!G$2)</f>
        <v>0</v>
      </c>
      <c r="G307">
        <f>('11'!H8528-'11'!H$2)/('11'!H$1-'11'!H$2)</f>
        <v>0</v>
      </c>
      <c r="H307">
        <f t="shared" si="40"/>
        <v>0.14080679825103135</v>
      </c>
      <c r="I307">
        <f t="shared" si="43"/>
        <v>1.3852703277990637</v>
      </c>
      <c r="J307">
        <f t="shared" si="44"/>
        <v>15.156634028664776</v>
      </c>
      <c r="K307">
        <f t="shared" si="44"/>
        <v>0</v>
      </c>
      <c r="L307">
        <f t="shared" si="39"/>
        <v>0</v>
      </c>
    </row>
    <row r="308" spans="1:12" x14ac:dyDescent="0.25">
      <c r="A308">
        <f>'11'!A8529</f>
        <v>8521</v>
      </c>
      <c r="B308">
        <f>'11'!B8529</f>
        <v>1072800</v>
      </c>
      <c r="C308">
        <f>('11'!C8529-'11'!C$2)/('11'!C$1-'11'!C$2)</f>
        <v>1.7292062943109112E-2</v>
      </c>
      <c r="D308">
        <f>('11'!E8529-'11'!E$2)/('11'!E$1-'11'!E$2)</f>
        <v>0.17122179650915281</v>
      </c>
      <c r="E308">
        <f>('11'!F8529-'11'!F$2)/('11'!F$1-'11'!F$2)</f>
        <v>0.17122179650915381</v>
      </c>
      <c r="F308">
        <f>('11'!G8529-'11'!G$2)/('11'!G$1-'11'!G$2)</f>
        <v>0</v>
      </c>
      <c r="G308">
        <f>('11'!H8529-'11'!H$2)/('11'!H$1-'11'!H$2)</f>
        <v>0</v>
      </c>
      <c r="H308">
        <f t="shared" si="40"/>
        <v>0.14327709295718979</v>
      </c>
      <c r="I308">
        <f t="shared" si="43"/>
        <v>1.562281822051937</v>
      </c>
      <c r="J308">
        <f t="shared" si="44"/>
        <v>18.134496949056444</v>
      </c>
      <c r="K308">
        <f t="shared" si="44"/>
        <v>0</v>
      </c>
      <c r="L308">
        <f t="shared" si="39"/>
        <v>0</v>
      </c>
    </row>
    <row r="309" spans="1:12" x14ac:dyDescent="0.25">
      <c r="A309">
        <f>'11'!A8530</f>
        <v>8522</v>
      </c>
      <c r="B309">
        <f>'11'!B8530</f>
        <v>1076400</v>
      </c>
      <c r="C309">
        <f>('11'!C8530-'11'!C$2)/('11'!C$1-'11'!C$2)</f>
        <v>3.4584125886218224E-2</v>
      </c>
      <c r="D309">
        <f>('11'!E8530-'11'!E$2)/('11'!E$1-'11'!E$2)</f>
        <v>0.17498226195544206</v>
      </c>
      <c r="E309">
        <f>('11'!F8530-'11'!F$2)/('11'!F$1-'11'!F$2)</f>
        <v>0.17498226195544281</v>
      </c>
      <c r="F309">
        <f>('11'!G8530-'11'!G$2)/('11'!G$1-'11'!G$2)</f>
        <v>0</v>
      </c>
      <c r="G309">
        <f>('11'!H8530-'11'!H$2)/('11'!H$1-'11'!H$2)</f>
        <v>0</v>
      </c>
      <c r="H309">
        <f t="shared" si="40"/>
        <v>0.15562856648798201</v>
      </c>
      <c r="I309">
        <f t="shared" si="43"/>
        <v>1.6897119341563787</v>
      </c>
      <c r="J309">
        <f t="shared" si="44"/>
        <v>20.328168014758162</v>
      </c>
      <c r="K309">
        <f t="shared" si="44"/>
        <v>0</v>
      </c>
      <c r="L309">
        <f t="shared" si="39"/>
        <v>0</v>
      </c>
    </row>
    <row r="310" spans="1:12" x14ac:dyDescent="0.25">
      <c r="A310">
        <f>'11'!A8531</f>
        <v>8523</v>
      </c>
      <c r="B310">
        <f>'11'!B8531</f>
        <v>1080000</v>
      </c>
      <c r="C310">
        <f>('11'!C8531-'11'!C$2)/('11'!C$1-'11'!C$2)</f>
        <v>2.7173241767742894E-2</v>
      </c>
      <c r="D310">
        <f>('11'!E8531-'11'!E$2)/('11'!E$1-'11'!E$2)</f>
        <v>0.17481197672768556</v>
      </c>
      <c r="E310">
        <f>('11'!F8531-'11'!F$2)/('11'!F$1-'11'!F$2)</f>
        <v>0.1748119767276867</v>
      </c>
      <c r="F310">
        <f>('11'!G8531-'11'!G$2)/('11'!G$1-'11'!G$2)</f>
        <v>0</v>
      </c>
      <c r="G310">
        <f>('11'!H8531-'11'!H$2)/('11'!H$1-'11'!H$2)</f>
        <v>0</v>
      </c>
      <c r="H310">
        <f t="shared" si="40"/>
        <v>0.12598503001408068</v>
      </c>
      <c r="I310">
        <f t="shared" si="43"/>
        <v>1.7378600823045267</v>
      </c>
      <c r="J310">
        <f t="shared" si="44"/>
        <v>21.819440896835676</v>
      </c>
      <c r="K310">
        <f t="shared" si="44"/>
        <v>0</v>
      </c>
      <c r="L310">
        <f t="shared" si="39"/>
        <v>0</v>
      </c>
    </row>
    <row r="311" spans="1:12" x14ac:dyDescent="0.25">
      <c r="A311">
        <f>'11'!A8532</f>
        <v>8524</v>
      </c>
      <c r="B311">
        <f>'11'!B8532</f>
        <v>1083600</v>
      </c>
      <c r="C311">
        <f>('11'!C8532-'11'!C$2)/('11'!C$1-'11'!C$2)</f>
        <v>2.7173241767742894E-2</v>
      </c>
      <c r="D311">
        <f>('11'!E8532-'11'!E$2)/('11'!E$1-'11'!E$2)</f>
        <v>0.17520930892578401</v>
      </c>
      <c r="E311">
        <f>('11'!F8532-'11'!F$2)/('11'!F$1-'11'!F$2)</f>
        <v>0.17520930892578426</v>
      </c>
      <c r="F311">
        <f>('11'!G8532-'11'!G$2)/('11'!G$1-'11'!G$2)</f>
        <v>0</v>
      </c>
      <c r="G311">
        <f>('11'!H8532-'11'!H$2)/('11'!H$1-'11'!H$2)</f>
        <v>0</v>
      </c>
      <c r="H311">
        <f t="shared" si="40"/>
        <v>0.12598503001408068</v>
      </c>
      <c r="I311">
        <f t="shared" si="43"/>
        <v>1.750219951752519</v>
      </c>
      <c r="J311">
        <f t="shared" si="44"/>
        <v>22.911934156378717</v>
      </c>
      <c r="K311">
        <f t="shared" si="44"/>
        <v>0</v>
      </c>
      <c r="L311">
        <f t="shared" si="39"/>
        <v>0</v>
      </c>
    </row>
    <row r="312" spans="1:12" x14ac:dyDescent="0.25">
      <c r="A312">
        <f>'11'!A8533</f>
        <v>8525</v>
      </c>
      <c r="B312">
        <f>'11'!B8533</f>
        <v>1087200</v>
      </c>
      <c r="C312">
        <f>('11'!C8533-'11'!C$2)/('11'!C$1-'11'!C$2)</f>
        <v>3.7054420592376666E-2</v>
      </c>
      <c r="D312">
        <f>('11'!E8533-'11'!E$2)/('11'!E$1-'11'!E$2)</f>
        <v>0.17564921243082163</v>
      </c>
      <c r="E312">
        <f>('11'!F8533-'11'!F$2)/('11'!F$1-'11'!F$2)</f>
        <v>0.17564921243082235</v>
      </c>
      <c r="F312">
        <f>('11'!G8533-'11'!G$2)/('11'!G$1-'11'!G$2)</f>
        <v>0</v>
      </c>
      <c r="G312">
        <f>('11'!H8533-'11'!H$2)/('11'!H$1-'11'!H$2)</f>
        <v>0</v>
      </c>
      <c r="H312">
        <f t="shared" si="40"/>
        <v>0.16550974531261581</v>
      </c>
      <c r="I312">
        <f t="shared" si="43"/>
        <v>1.7526607066836952</v>
      </c>
      <c r="J312">
        <f t="shared" si="44"/>
        <v>23.467319426706499</v>
      </c>
      <c r="K312">
        <f t="shared" si="44"/>
        <v>0</v>
      </c>
      <c r="L312">
        <f t="shared" si="39"/>
        <v>0</v>
      </c>
    </row>
    <row r="313" spans="1:12" x14ac:dyDescent="0.25">
      <c r="A313">
        <f>'11'!A8534</f>
        <v>8526</v>
      </c>
      <c r="B313">
        <f>'11'!B8534</f>
        <v>1090800</v>
      </c>
      <c r="C313">
        <f>('11'!C8534-'11'!C$2)/('11'!C$1-'11'!C$2)</f>
        <v>1.2351473530792223E-2</v>
      </c>
      <c r="D313">
        <f>('11'!E8534-'11'!E$2)/('11'!E$1-'11'!E$2)</f>
        <v>0.17546473676741875</v>
      </c>
      <c r="E313">
        <f>('11'!F8534-'11'!F$2)/('11'!F$1-'11'!F$2)</f>
        <v>0.17546473676741942</v>
      </c>
      <c r="F313">
        <f>('11'!G8534-'11'!G$2)/('11'!G$1-'11'!G$2)</f>
        <v>0</v>
      </c>
      <c r="G313">
        <f>('11'!H8534-'11'!H$2)/('11'!H$1-'11'!H$2)</f>
        <v>0</v>
      </c>
      <c r="H313">
        <f t="shared" si="40"/>
        <v>0.20009387119883404</v>
      </c>
      <c r="I313">
        <f t="shared" si="43"/>
        <v>1.7544345111394919</v>
      </c>
      <c r="J313">
        <f t="shared" si="44"/>
        <v>23.640414360720975</v>
      </c>
      <c r="K313">
        <f t="shared" si="44"/>
        <v>0</v>
      </c>
      <c r="L313">
        <f t="shared" si="39"/>
        <v>0</v>
      </c>
    </row>
    <row r="314" spans="1:12" x14ac:dyDescent="0.25">
      <c r="A314">
        <f>'11'!A8535</f>
        <v>8527</v>
      </c>
      <c r="B314">
        <f>'11'!B8535</f>
        <v>1094400</v>
      </c>
      <c r="C314">
        <f>('11'!C8535-'11'!C$2)/('11'!C$1-'11'!C$2)</f>
        <v>3.2113831180059782E-2</v>
      </c>
      <c r="D314">
        <f>('11'!E8535-'11'!E$2)/('11'!E$1-'11'!E$2)</f>
        <v>0.17482616716333191</v>
      </c>
      <c r="E314">
        <f>('11'!F8535-'11'!F$2)/('11'!F$1-'11'!F$2)</f>
        <v>0.17482616716333155</v>
      </c>
      <c r="F314">
        <f>('11'!G8535-'11'!G$2)/('11'!G$1-'11'!G$2)</f>
        <v>0</v>
      </c>
      <c r="G314">
        <f>('11'!H8535-'11'!H$2)/('11'!H$1-'11'!H$2)</f>
        <v>0</v>
      </c>
      <c r="H314">
        <f t="shared" si="40"/>
        <v>0.17292062943109113</v>
      </c>
      <c r="I314">
        <f t="shared" si="43"/>
        <v>1.7526465162480487</v>
      </c>
      <c r="J314">
        <f t="shared" si="44"/>
        <v>23.647268341138137</v>
      </c>
      <c r="K314">
        <f t="shared" si="44"/>
        <v>0</v>
      </c>
      <c r="L314">
        <f t="shared" si="39"/>
        <v>0</v>
      </c>
    </row>
    <row r="315" spans="1:12" x14ac:dyDescent="0.25">
      <c r="A315">
        <f>'11'!A8536</f>
        <v>8528</v>
      </c>
      <c r="B315">
        <f>'11'!B8536</f>
        <v>1098000</v>
      </c>
      <c r="C315">
        <f>('11'!C8536-'11'!C$2)/('11'!C$1-'11'!C$2)</f>
        <v>4.4465304710852006E-2</v>
      </c>
      <c r="D315">
        <f>('11'!E8536-'11'!E$2)/('11'!E$1-'11'!E$2)</f>
        <v>0.17442883496523345</v>
      </c>
      <c r="E315">
        <f>('11'!F8536-'11'!F$2)/('11'!F$1-'11'!F$2)</f>
        <v>0.17442883496523398</v>
      </c>
      <c r="F315">
        <f>('11'!G8536-'11'!G$2)/('11'!G$1-'11'!G$2)</f>
        <v>0</v>
      </c>
      <c r="G315">
        <f>('11'!H8536-'11'!H$2)/('11'!H$1-'11'!H$2)</f>
        <v>0</v>
      </c>
      <c r="H315">
        <f t="shared" si="40"/>
        <v>0.15315827178182356</v>
      </c>
      <c r="I315">
        <f t="shared" si="43"/>
        <v>1.748588051653186</v>
      </c>
      <c r="J315">
        <f t="shared" si="44"/>
        <v>23.630381722718933</v>
      </c>
      <c r="K315">
        <f t="shared" si="44"/>
        <v>0</v>
      </c>
      <c r="L315">
        <f t="shared" si="39"/>
        <v>0</v>
      </c>
    </row>
    <row r="316" spans="1:12" x14ac:dyDescent="0.25">
      <c r="A316">
        <f>'11'!A8537</f>
        <v>8529</v>
      </c>
      <c r="B316">
        <f>'11'!B8537</f>
        <v>1101600</v>
      </c>
      <c r="C316">
        <f>('11'!C8537-'11'!C$2)/('11'!C$1-'11'!C$2)</f>
        <v>3.9524715298535115E-2</v>
      </c>
      <c r="D316">
        <f>('11'!E8537-'11'!E$2)/('11'!E$1-'11'!E$2)</f>
        <v>0.17492550021285652</v>
      </c>
      <c r="E316">
        <f>('11'!F8537-'11'!F$2)/('11'!F$1-'11'!F$2)</f>
        <v>0.17492550021285744</v>
      </c>
      <c r="F316">
        <f>('11'!G8537-'11'!G$2)/('11'!G$1-'11'!G$2)</f>
        <v>0</v>
      </c>
      <c r="G316">
        <f>('11'!H8537-'11'!H$2)/('11'!H$1-'11'!H$2)</f>
        <v>0</v>
      </c>
      <c r="H316">
        <f t="shared" si="40"/>
        <v>0.16303945060645736</v>
      </c>
      <c r="I316">
        <f t="shared" si="43"/>
        <v>1.7474670072371221</v>
      </c>
      <c r="J316">
        <f t="shared" si="44"/>
        <v>23.629161345253372</v>
      </c>
      <c r="K316">
        <f t="shared" si="44"/>
        <v>0</v>
      </c>
      <c r="L316">
        <f t="shared" si="39"/>
        <v>0</v>
      </c>
    </row>
    <row r="317" spans="1:12" x14ac:dyDescent="0.25">
      <c r="A317">
        <f>'11'!A8538</f>
        <v>8530</v>
      </c>
      <c r="B317">
        <f>'11'!B8538</f>
        <v>1105200</v>
      </c>
      <c r="C317">
        <f>('11'!C8538-'11'!C$2)/('11'!C$1-'11'!C$2)</f>
        <v>2.4702947061584445E-2</v>
      </c>
      <c r="D317">
        <f>('11'!E8538-'11'!E$2)/('11'!E$1-'11'!E$2)</f>
        <v>0.17591883070810274</v>
      </c>
      <c r="E317">
        <f>('11'!F8538-'11'!F$2)/('11'!F$1-'11'!F$2)</f>
        <v>0.17591883070810435</v>
      </c>
      <c r="F317">
        <f>('11'!G8538-'11'!G$2)/('11'!G$1-'11'!G$2)</f>
        <v>0</v>
      </c>
      <c r="G317">
        <f>('11'!H8538-'11'!H$2)/('11'!H$1-'11'!H$2)</f>
        <v>0</v>
      </c>
      <c r="H317">
        <f t="shared" si="40"/>
        <v>0.20997505002346778</v>
      </c>
      <c r="I317">
        <f t="shared" si="43"/>
        <v>1.751738328366681</v>
      </c>
      <c r="J317">
        <f t="shared" si="44"/>
        <v>23.65026252305956</v>
      </c>
      <c r="K317">
        <f t="shared" si="44"/>
        <v>0</v>
      </c>
      <c r="L317">
        <f t="shared" si="39"/>
        <v>0</v>
      </c>
    </row>
    <row r="318" spans="1:12" x14ac:dyDescent="0.25">
      <c r="A318">
        <f>'11'!A8539</f>
        <v>8531</v>
      </c>
      <c r="B318">
        <f>'11'!B8539</f>
        <v>1108800</v>
      </c>
      <c r="C318">
        <f>('11'!C8539-'11'!C$2)/('11'!C$1-'11'!C$2)</f>
        <v>3.2113831180059782E-2</v>
      </c>
      <c r="D318">
        <f>('11'!E8539-'11'!E$2)/('11'!E$1-'11'!E$2)</f>
        <v>0.17729530296580107</v>
      </c>
      <c r="E318">
        <f>('11'!F8539-'11'!F$2)/('11'!F$1-'11'!F$2)</f>
        <v>0.17729530296580198</v>
      </c>
      <c r="F318">
        <f>('11'!G8539-'11'!G$2)/('11'!G$1-'11'!G$2)</f>
        <v>0</v>
      </c>
      <c r="G318">
        <f>('11'!H8539-'11'!H$2)/('11'!H$1-'11'!H$2)</f>
        <v>0</v>
      </c>
      <c r="H318">
        <f t="shared" si="40"/>
        <v>0.19021269237420024</v>
      </c>
      <c r="I318">
        <f t="shared" si="43"/>
        <v>1.7617142046260821</v>
      </c>
      <c r="J318">
        <f t="shared" si="44"/>
        <v>23.707010075209414</v>
      </c>
      <c r="K318">
        <f t="shared" si="44"/>
        <v>0</v>
      </c>
      <c r="L318">
        <f t="shared" si="39"/>
        <v>0</v>
      </c>
    </row>
    <row r="319" spans="1:12" x14ac:dyDescent="0.25">
      <c r="A319">
        <f>'11'!A8540</f>
        <v>8532</v>
      </c>
      <c r="B319">
        <f>'11'!B8540</f>
        <v>1112400</v>
      </c>
      <c r="C319">
        <f>('11'!C8540-'11'!C$2)/('11'!C$1-'11'!C$2)</f>
        <v>3.7054420592376666E-2</v>
      </c>
      <c r="D319">
        <f>('11'!E8540-'11'!E$2)/('11'!E$1-'11'!E$2)</f>
        <v>0.17915425003547608</v>
      </c>
      <c r="E319">
        <f>('11'!F8540-'11'!F$2)/('11'!F$1-'11'!F$2)</f>
        <v>0.17915425003547619</v>
      </c>
      <c r="F319">
        <f>('11'!G8540-'11'!G$2)/('11'!G$1-'11'!G$2)</f>
        <v>0</v>
      </c>
      <c r="G319">
        <f>('11'!H8540-'11'!H$2)/('11'!H$1-'11'!H$2)</f>
        <v>0</v>
      </c>
      <c r="H319">
        <f t="shared" si="40"/>
        <v>0.13586620883871445</v>
      </c>
      <c r="I319">
        <f t="shared" si="43"/>
        <v>1.7762594011636157</v>
      </c>
      <c r="J319">
        <f t="shared" si="44"/>
        <v>23.824095359727643</v>
      </c>
      <c r="K319">
        <f t="shared" si="44"/>
        <v>0</v>
      </c>
      <c r="L319">
        <f t="shared" si="39"/>
        <v>0</v>
      </c>
    </row>
    <row r="320" spans="1:12" x14ac:dyDescent="0.25">
      <c r="A320">
        <f>'11'!A8541</f>
        <v>8533</v>
      </c>
      <c r="B320">
        <f>'11'!B8541</f>
        <v>1116000</v>
      </c>
      <c r="C320">
        <f>('11'!C8541-'11'!C$2)/('11'!C$1-'11'!C$2)</f>
        <v>5.187618882932734E-2</v>
      </c>
      <c r="D320">
        <f>('11'!E8541-'11'!E$2)/('11'!E$1-'11'!E$2)</f>
        <v>0.18263090676883781</v>
      </c>
      <c r="E320">
        <f>('11'!F8541-'11'!F$2)/('11'!F$1-'11'!F$2)</f>
        <v>0.18263090676883839</v>
      </c>
      <c r="F320">
        <f>('11'!G8541-'11'!G$2)/('11'!G$1-'11'!G$2)</f>
        <v>0</v>
      </c>
      <c r="G320">
        <f>('11'!H8541-'11'!H$2)/('11'!H$1-'11'!H$2)</f>
        <v>0</v>
      </c>
      <c r="H320">
        <f t="shared" si="40"/>
        <v>0.133395914132556</v>
      </c>
      <c r="I320">
        <f t="shared" ref="I320:I335" si="45">D320*I$8+D319*I$7+D318*I$6</f>
        <v>1.7998722860791827</v>
      </c>
      <c r="J320">
        <f t="shared" ref="J320:K335" si="46">E320*J$8+E319*J$7+E318*J$6+E317*J$5+E316*J$4+E315*J$3</f>
        <v>24.048190719455185</v>
      </c>
      <c r="K320">
        <f t="shared" si="46"/>
        <v>0</v>
      </c>
      <c r="L320">
        <f t="shared" si="39"/>
        <v>0</v>
      </c>
    </row>
    <row r="321" spans="1:12" x14ac:dyDescent="0.25">
      <c r="A321">
        <f>'11'!A8542</f>
        <v>8534</v>
      </c>
      <c r="B321">
        <f>'11'!B8542</f>
        <v>1119600</v>
      </c>
      <c r="C321">
        <f>('11'!C8542-'11'!C$2)/('11'!C$1-'11'!C$2)</f>
        <v>2.4702947061584445E-2</v>
      </c>
      <c r="D321">
        <f>('11'!E8542-'11'!E$2)/('11'!E$1-'11'!E$2)</f>
        <v>0.18616432524478504</v>
      </c>
      <c r="E321">
        <f>('11'!F8542-'11'!F$2)/('11'!F$1-'11'!F$2)</f>
        <v>0.18616432524478593</v>
      </c>
      <c r="F321">
        <f>('11'!G8542-'11'!G$2)/('11'!G$1-'11'!G$2)</f>
        <v>0</v>
      </c>
      <c r="G321">
        <f>('11'!H8542-'11'!H$2)/('11'!H$1-'11'!H$2)</f>
        <v>0</v>
      </c>
      <c r="H321">
        <f t="shared" si="40"/>
        <v>0.12598503001408068</v>
      </c>
      <c r="I321">
        <f t="shared" si="45"/>
        <v>1.8300127713920817</v>
      </c>
      <c r="J321">
        <f t="shared" si="46"/>
        <v>24.361217539378572</v>
      </c>
      <c r="K321">
        <f t="shared" si="46"/>
        <v>0</v>
      </c>
      <c r="L321">
        <f t="shared" si="39"/>
        <v>0</v>
      </c>
    </row>
    <row r="322" spans="1:12" x14ac:dyDescent="0.25">
      <c r="A322">
        <f>'11'!A8543</f>
        <v>8535</v>
      </c>
      <c r="B322">
        <f>'11'!B8543</f>
        <v>1123200</v>
      </c>
      <c r="C322">
        <f>('11'!C8543-'11'!C$2)/('11'!C$1-'11'!C$2)</f>
        <v>1.7292062943109112E-2</v>
      </c>
      <c r="D322">
        <f>('11'!E8543-'11'!E$2)/('11'!E$1-'11'!E$2)</f>
        <v>0.18837803320561941</v>
      </c>
      <c r="E322">
        <f>('11'!F8543-'11'!F$2)/('11'!F$1-'11'!F$2)</f>
        <v>0.18837803320561919</v>
      </c>
      <c r="F322">
        <f>('11'!G8543-'11'!G$2)/('11'!G$1-'11'!G$2)</f>
        <v>0</v>
      </c>
      <c r="G322">
        <f>('11'!H8543-'11'!H$2)/('11'!H$1-'11'!H$2)</f>
        <v>0</v>
      </c>
      <c r="H322">
        <f t="shared" si="40"/>
        <v>0.15068797707566511</v>
      </c>
      <c r="I322">
        <f t="shared" si="45"/>
        <v>1.8598978288633461</v>
      </c>
      <c r="J322">
        <f t="shared" si="46"/>
        <v>24.691883070810345</v>
      </c>
      <c r="K322">
        <f t="shared" si="46"/>
        <v>0</v>
      </c>
      <c r="L322">
        <f t="shared" si="39"/>
        <v>0</v>
      </c>
    </row>
    <row r="323" spans="1:12" x14ac:dyDescent="0.25">
      <c r="A323">
        <f>'11'!A8544</f>
        <v>8536</v>
      </c>
      <c r="B323">
        <f>'11'!B8544</f>
        <v>1126800</v>
      </c>
      <c r="C323">
        <f>('11'!C8544-'11'!C$2)/('11'!C$1-'11'!C$2)</f>
        <v>3.7054420592376666E-2</v>
      </c>
      <c r="D323">
        <f>('11'!E8544-'11'!E$2)/('11'!E$1-'11'!E$2)</f>
        <v>0.18945650631474387</v>
      </c>
      <c r="E323">
        <f>('11'!F8544-'11'!F$2)/('11'!F$1-'11'!F$2)</f>
        <v>0.18945650631474517</v>
      </c>
      <c r="F323">
        <f>('11'!G8544-'11'!G$2)/('11'!G$1-'11'!G$2)</f>
        <v>0</v>
      </c>
      <c r="G323">
        <f>('11'!H8544-'11'!H$2)/('11'!H$1-'11'!H$2)</f>
        <v>0</v>
      </c>
      <c r="H323">
        <f t="shared" si="40"/>
        <v>0.16550974531261581</v>
      </c>
      <c r="I323">
        <f t="shared" si="45"/>
        <v>1.8814531006101889</v>
      </c>
      <c r="J323">
        <f t="shared" si="46"/>
        <v>24.997445721583723</v>
      </c>
      <c r="K323">
        <f t="shared" si="46"/>
        <v>0</v>
      </c>
      <c r="L323">
        <f t="shared" si="39"/>
        <v>0</v>
      </c>
    </row>
    <row r="324" spans="1:12" x14ac:dyDescent="0.25">
      <c r="A324">
        <f>'11'!A8545</f>
        <v>8537</v>
      </c>
      <c r="B324">
        <f>'11'!B8545</f>
        <v>1130400</v>
      </c>
      <c r="C324">
        <f>('11'!C8545-'11'!C$2)/('11'!C$1-'11'!C$2)</f>
        <v>1.7292062943109112E-2</v>
      </c>
      <c r="D324">
        <f>('11'!E8545-'11'!E$2)/('11'!E$1-'11'!E$2)</f>
        <v>0.18998155243365972</v>
      </c>
      <c r="E324">
        <f>('11'!F8545-'11'!F$2)/('11'!F$1-'11'!F$2)</f>
        <v>0.1899815524336603</v>
      </c>
      <c r="F324">
        <f>('11'!G8545-'11'!G$2)/('11'!G$1-'11'!G$2)</f>
        <v>0</v>
      </c>
      <c r="G324">
        <f>('11'!H8545-'11'!H$2)/('11'!H$1-'11'!H$2)</f>
        <v>0</v>
      </c>
      <c r="H324">
        <f t="shared" si="40"/>
        <v>0.15315827178182356</v>
      </c>
      <c r="I324">
        <f t="shared" si="45"/>
        <v>1.8934298282957287</v>
      </c>
      <c r="J324">
        <f t="shared" si="46"/>
        <v>25.269405420746509</v>
      </c>
      <c r="K324">
        <f t="shared" si="46"/>
        <v>0</v>
      </c>
      <c r="L324">
        <f t="shared" si="39"/>
        <v>0</v>
      </c>
    </row>
    <row r="325" spans="1:12" x14ac:dyDescent="0.25">
      <c r="A325">
        <f>'11'!A8546</f>
        <v>8538</v>
      </c>
      <c r="B325">
        <f>'11'!B8546</f>
        <v>1134000</v>
      </c>
      <c r="C325">
        <f>('11'!C8546-'11'!C$2)/('11'!C$1-'11'!C$2)</f>
        <v>3.9524715298535115E-2</v>
      </c>
      <c r="D325">
        <f>('11'!E8546-'11'!E$2)/('11'!E$1-'11'!E$2)</f>
        <v>0.18965517241379312</v>
      </c>
      <c r="E325">
        <f>('11'!F8546-'11'!F$2)/('11'!F$1-'11'!F$2)</f>
        <v>0.18965517241379293</v>
      </c>
      <c r="F325">
        <f>('11'!G8546-'11'!G$2)/('11'!G$1-'11'!G$2)</f>
        <v>0</v>
      </c>
      <c r="G325">
        <f>('11'!H8546-'11'!H$2)/('11'!H$1-'11'!H$2)</f>
        <v>0</v>
      </c>
      <c r="H325">
        <f t="shared" si="40"/>
        <v>0.11857414589560535</v>
      </c>
      <c r="I325">
        <f t="shared" si="45"/>
        <v>1.8969348659003833</v>
      </c>
      <c r="J325">
        <f t="shared" si="46"/>
        <v>25.455938697318071</v>
      </c>
      <c r="K325">
        <f t="shared" si="46"/>
        <v>0</v>
      </c>
      <c r="L325">
        <f t="shared" si="39"/>
        <v>0</v>
      </c>
    </row>
    <row r="326" spans="1:12" x14ac:dyDescent="0.25">
      <c r="A326">
        <f>'11'!A8547</f>
        <v>8539</v>
      </c>
      <c r="B326">
        <f>'11'!B8547</f>
        <v>1137600</v>
      </c>
      <c r="C326">
        <f>('11'!C8547-'11'!C$2)/('11'!C$1-'11'!C$2)</f>
        <v>3.4584125886218224E-2</v>
      </c>
      <c r="D326">
        <f>('11'!E8547-'11'!E$2)/('11'!E$1-'11'!E$2)</f>
        <v>0.18775365403717895</v>
      </c>
      <c r="E326">
        <f>('11'!F8547-'11'!F$2)/('11'!F$1-'11'!F$2)</f>
        <v>0.18775365403718017</v>
      </c>
      <c r="F326">
        <f>('11'!G8547-'11'!G$2)/('11'!G$1-'11'!G$2)</f>
        <v>0</v>
      </c>
      <c r="G326">
        <f>('11'!H8547-'11'!H$2)/('11'!H$1-'11'!H$2)</f>
        <v>0</v>
      </c>
      <c r="H326">
        <f t="shared" si="40"/>
        <v>8.6460314715545564E-2</v>
      </c>
      <c r="I326">
        <f t="shared" si="45"/>
        <v>1.8899247906910743</v>
      </c>
      <c r="J326">
        <f t="shared" si="46"/>
        <v>25.497899815524409</v>
      </c>
      <c r="K326">
        <f t="shared" si="46"/>
        <v>0</v>
      </c>
      <c r="L326">
        <f t="shared" si="39"/>
        <v>0</v>
      </c>
    </row>
    <row r="327" spans="1:12" x14ac:dyDescent="0.25">
      <c r="A327">
        <f>'11'!A8548</f>
        <v>8540</v>
      </c>
      <c r="B327">
        <f>'11'!B8548</f>
        <v>1141200</v>
      </c>
      <c r="C327">
        <f>('11'!C8548-'11'!C$2)/('11'!C$1-'11'!C$2)</f>
        <v>2.2232652355426003E-2</v>
      </c>
      <c r="D327">
        <f>('11'!E8548-'11'!E$2)/('11'!E$1-'11'!E$2)</f>
        <v>0.18481623385837945</v>
      </c>
      <c r="E327">
        <f>('11'!F8548-'11'!F$2)/('11'!F$1-'11'!F$2)</f>
        <v>0.18481623385837997</v>
      </c>
      <c r="F327">
        <f>('11'!G8548-'11'!G$2)/('11'!G$1-'11'!G$2)</f>
        <v>0</v>
      </c>
      <c r="G327">
        <f>('11'!H8548-'11'!H$2)/('11'!H$1-'11'!H$2)</f>
        <v>0</v>
      </c>
      <c r="H327">
        <f t="shared" si="40"/>
        <v>6.4227662360119564E-2</v>
      </c>
      <c r="I327">
        <f t="shared" si="45"/>
        <v>1.8714914147864339</v>
      </c>
      <c r="J327">
        <f t="shared" si="46"/>
        <v>25.39306087696902</v>
      </c>
      <c r="K327">
        <f t="shared" si="46"/>
        <v>0</v>
      </c>
      <c r="L327">
        <f t="shared" si="39"/>
        <v>0</v>
      </c>
    </row>
    <row r="328" spans="1:12" x14ac:dyDescent="0.25">
      <c r="A328">
        <f>'11'!A8549</f>
        <v>8541</v>
      </c>
      <c r="B328">
        <f>'11'!B8549</f>
        <v>1144800</v>
      </c>
      <c r="C328">
        <f>('11'!C8549-'11'!C$2)/('11'!C$1-'11'!C$2)</f>
        <v>1.9762357649267558E-2</v>
      </c>
      <c r="D328">
        <f>('11'!E8549-'11'!E$2)/('11'!E$1-'11'!E$2)</f>
        <v>0.18189300411522635</v>
      </c>
      <c r="E328">
        <f>('11'!F8549-'11'!F$2)/('11'!F$1-'11'!F$2)</f>
        <v>0.18189300411522663</v>
      </c>
      <c r="F328">
        <f>('11'!G8549-'11'!G$2)/('11'!G$1-'11'!G$2)</f>
        <v>0</v>
      </c>
      <c r="G328">
        <f>('11'!H8549-'11'!H$2)/('11'!H$1-'11'!H$2)</f>
        <v>0</v>
      </c>
      <c r="H328">
        <f t="shared" si="40"/>
        <v>3.2113831180059782E-2</v>
      </c>
      <c r="I328">
        <f t="shared" si="45"/>
        <v>1.8452816801475804</v>
      </c>
      <c r="J328">
        <f t="shared" si="46"/>
        <v>25.1851993756209</v>
      </c>
      <c r="K328">
        <f t="shared" si="46"/>
        <v>0</v>
      </c>
      <c r="L328">
        <f t="shared" si="39"/>
        <v>0</v>
      </c>
    </row>
    <row r="329" spans="1:12" x14ac:dyDescent="0.25">
      <c r="A329">
        <f>'11'!A8550</f>
        <v>8542</v>
      </c>
      <c r="B329">
        <f>'11'!B8550</f>
        <v>1148400</v>
      </c>
      <c r="C329">
        <f>('11'!C8550-'11'!C$2)/('11'!C$1-'11'!C$2)</f>
        <v>1.2351473530792223E-2</v>
      </c>
      <c r="D329">
        <f>('11'!E8550-'11'!E$2)/('11'!E$1-'11'!E$2)</f>
        <v>0.17957996310486735</v>
      </c>
      <c r="E329">
        <f>('11'!F8550-'11'!F$2)/('11'!F$1-'11'!F$2)</f>
        <v>0.17957996310486746</v>
      </c>
      <c r="F329">
        <f>('11'!G8550-'11'!G$2)/('11'!G$1-'11'!G$2)</f>
        <v>0</v>
      </c>
      <c r="G329">
        <f>('11'!H8550-'11'!H$2)/('11'!H$1-'11'!H$2)</f>
        <v>0</v>
      </c>
      <c r="H329">
        <f t="shared" si="40"/>
        <v>9.8811788246337788E-3</v>
      </c>
      <c r="I329">
        <f t="shared" si="45"/>
        <v>1.8184475663402866</v>
      </c>
      <c r="J329">
        <f t="shared" si="46"/>
        <v>24.915822335745755</v>
      </c>
      <c r="K329">
        <f t="shared" si="46"/>
        <v>0</v>
      </c>
      <c r="L329">
        <f t="shared" si="39"/>
        <v>0</v>
      </c>
    </row>
    <row r="330" spans="1:12" x14ac:dyDescent="0.25">
      <c r="A330">
        <f>'11'!A8551</f>
        <v>8543</v>
      </c>
      <c r="B330">
        <f>'11'!B8551</f>
        <v>1152000</v>
      </c>
      <c r="C330">
        <f>('11'!C8551-'11'!C$2)/('11'!C$1-'11'!C$2)</f>
        <v>9.8811788246337788E-3</v>
      </c>
      <c r="D330">
        <f>('11'!E8551-'11'!E$2)/('11'!E$1-'11'!E$2)</f>
        <v>0.17652901944089683</v>
      </c>
      <c r="E330">
        <f>('11'!F8551-'11'!F$2)/('11'!F$1-'11'!F$2)</f>
        <v>0.17652901944089652</v>
      </c>
      <c r="F330">
        <f>('11'!G8551-'11'!G$2)/('11'!G$1-'11'!G$2)</f>
        <v>0</v>
      </c>
      <c r="G330">
        <f>('11'!H8551-'11'!H$2)/('11'!H$1-'11'!H$2)</f>
        <v>0</v>
      </c>
      <c r="H330">
        <f t="shared" si="40"/>
        <v>0</v>
      </c>
      <c r="I330">
        <f t="shared" si="45"/>
        <v>1.7905349794238683</v>
      </c>
      <c r="J330">
        <f t="shared" si="46"/>
        <v>24.576117496807196</v>
      </c>
      <c r="K330">
        <f t="shared" si="46"/>
        <v>0</v>
      </c>
      <c r="L330">
        <f t="shared" si="39"/>
        <v>0</v>
      </c>
    </row>
    <row r="331" spans="1:12" x14ac:dyDescent="0.25">
      <c r="A331">
        <f>'11'!A8552</f>
        <v>8544</v>
      </c>
      <c r="B331">
        <f>'11'!B8552</f>
        <v>1155600</v>
      </c>
      <c r="C331">
        <f>('11'!C8552-'11'!C$2)/('11'!C$1-'11'!C$2)</f>
        <v>0</v>
      </c>
      <c r="D331">
        <f>('11'!E8552-'11'!E$2)/('11'!E$1-'11'!E$2)</f>
        <v>0.17281112530154677</v>
      </c>
      <c r="E331">
        <f>('11'!F8552-'11'!F$2)/('11'!F$1-'11'!F$2)</f>
        <v>0.17281112530154805</v>
      </c>
      <c r="F331">
        <f>('11'!G8552-'11'!G$2)/('11'!G$1-'11'!G$2)</f>
        <v>0</v>
      </c>
      <c r="G331">
        <f>('11'!H8552-'11'!H$2)/('11'!H$1-'11'!H$2)</f>
        <v>0</v>
      </c>
      <c r="H331">
        <f t="shared" si="40"/>
        <v>0</v>
      </c>
      <c r="I331">
        <f t="shared" si="45"/>
        <v>1.7595714488434795</v>
      </c>
      <c r="J331">
        <f t="shared" si="46"/>
        <v>24.170498084291243</v>
      </c>
      <c r="K331">
        <f t="shared" si="46"/>
        <v>0</v>
      </c>
      <c r="L331">
        <f t="shared" si="39"/>
        <v>0</v>
      </c>
    </row>
    <row r="332" spans="1:12" x14ac:dyDescent="0.25">
      <c r="A332">
        <f>'11'!A8553</f>
        <v>8545</v>
      </c>
      <c r="B332">
        <f>'11'!B8553</f>
        <v>1159200</v>
      </c>
      <c r="C332">
        <f>('11'!C8553-'11'!C$2)/('11'!C$1-'11'!C$2)</f>
        <v>0</v>
      </c>
      <c r="D332">
        <f>('11'!E8553-'11'!E$2)/('11'!E$1-'11'!E$2)</f>
        <v>0.16797218674613312</v>
      </c>
      <c r="E332">
        <f>('11'!F8553-'11'!F$2)/('11'!F$1-'11'!F$2)</f>
        <v>0.1679721867461331</v>
      </c>
      <c r="F332">
        <f>('11'!G8553-'11'!G$2)/('11'!G$1-'11'!G$2)</f>
        <v>0</v>
      </c>
      <c r="G332">
        <f>('11'!H8553-'11'!H$2)/('11'!H$1-'11'!H$2)</f>
        <v>0</v>
      </c>
      <c r="H332">
        <f t="shared" si="40"/>
        <v>0</v>
      </c>
      <c r="I332">
        <f t="shared" si="45"/>
        <v>1.7199091812118632</v>
      </c>
      <c r="J332">
        <f t="shared" si="46"/>
        <v>23.70376046544634</v>
      </c>
      <c r="K332">
        <f t="shared" si="46"/>
        <v>0</v>
      </c>
      <c r="L332">
        <f t="shared" si="39"/>
        <v>0</v>
      </c>
    </row>
    <row r="333" spans="1:12" x14ac:dyDescent="0.25">
      <c r="A333">
        <f>'11'!A8554</f>
        <v>8546</v>
      </c>
      <c r="B333">
        <f>'11'!B8554</f>
        <v>1162800</v>
      </c>
      <c r="C333">
        <f>('11'!C8554-'11'!C$2)/('11'!C$1-'11'!C$2)</f>
        <v>0</v>
      </c>
      <c r="D333">
        <f>('11'!E8554-'11'!E$2)/('11'!E$1-'11'!E$2)</f>
        <v>0.16023839931885908</v>
      </c>
      <c r="E333">
        <f>('11'!F8554-'11'!F$2)/('11'!F$1-'11'!F$2)</f>
        <v>0.16023839931886047</v>
      </c>
      <c r="F333">
        <f>('11'!G8554-'11'!G$2)/('11'!G$1-'11'!G$2)</f>
        <v>0</v>
      </c>
      <c r="G333">
        <f>('11'!H8554-'11'!H$2)/('11'!H$1-'11'!H$2)</f>
        <v>0</v>
      </c>
      <c r="H333">
        <f t="shared" si="40"/>
        <v>4.9405894123168894E-3</v>
      </c>
      <c r="I333">
        <f t="shared" si="45"/>
        <v>1.663303533418476</v>
      </c>
      <c r="J333">
        <f t="shared" si="46"/>
        <v>23.100666950475443</v>
      </c>
      <c r="K333">
        <f t="shared" si="46"/>
        <v>0</v>
      </c>
      <c r="L333">
        <f t="shared" si="39"/>
        <v>0</v>
      </c>
    </row>
    <row r="334" spans="1:12" x14ac:dyDescent="0.25">
      <c r="A334">
        <f>'11'!A8555</f>
        <v>8547</v>
      </c>
      <c r="B334">
        <f>'11'!B8555</f>
        <v>1166400</v>
      </c>
      <c r="C334">
        <f>('11'!C8555-'11'!C$2)/('11'!C$1-'11'!C$2)</f>
        <v>0</v>
      </c>
      <c r="D334">
        <f>('11'!E8555-'11'!E$2)/('11'!E$1-'11'!E$2)</f>
        <v>0.14786433943522068</v>
      </c>
      <c r="E334">
        <f>('11'!F8555-'11'!F$2)/('11'!F$1-'11'!F$2)</f>
        <v>0.14786433943522065</v>
      </c>
      <c r="F334">
        <f>('11'!G8555-'11'!G$2)/('11'!G$1-'11'!G$2)</f>
        <v>0</v>
      </c>
      <c r="G334">
        <f>('11'!H8555-'11'!H$2)/('11'!H$1-'11'!H$2)</f>
        <v>0</v>
      </c>
      <c r="H334">
        <f t="shared" si="40"/>
        <v>4.9405894123168894E-3</v>
      </c>
      <c r="I334">
        <f t="shared" si="45"/>
        <v>1.5760891159358592</v>
      </c>
      <c r="J334">
        <f t="shared" si="46"/>
        <v>22.212501773804522</v>
      </c>
      <c r="K334">
        <f t="shared" si="46"/>
        <v>0</v>
      </c>
      <c r="L334">
        <f t="shared" si="39"/>
        <v>0</v>
      </c>
    </row>
    <row r="335" spans="1:12" x14ac:dyDescent="0.25">
      <c r="A335">
        <f>'11'!A8556</f>
        <v>8548</v>
      </c>
      <c r="B335">
        <f>'11'!B8556</f>
        <v>1170000</v>
      </c>
      <c r="C335">
        <f>('11'!C8556-'11'!C$2)/('11'!C$1-'11'!C$2)</f>
        <v>0</v>
      </c>
      <c r="D335">
        <f>('11'!E8556-'11'!E$2)/('11'!E$1-'11'!E$2)</f>
        <v>0.13734922662125729</v>
      </c>
      <c r="E335">
        <f>('11'!F8556-'11'!F$2)/('11'!F$1-'11'!F$2)</f>
        <v>0.13734922662125709</v>
      </c>
      <c r="F335">
        <f>('11'!G8556-'11'!G$2)/('11'!G$1-'11'!G$2)</f>
        <v>0</v>
      </c>
      <c r="G335">
        <f>('11'!H8556-'11'!H$2)/('11'!H$1-'11'!H$2)</f>
        <v>0</v>
      </c>
      <c r="H335">
        <f t="shared" si="40"/>
        <v>2.4702947061584447E-3</v>
      </c>
      <c r="I335">
        <f t="shared" si="45"/>
        <v>1.4737051227472684</v>
      </c>
      <c r="J335">
        <f t="shared" si="46"/>
        <v>21.128026110401642</v>
      </c>
      <c r="K335">
        <f t="shared" si="46"/>
        <v>0</v>
      </c>
      <c r="L335">
        <f t="shared" si="39"/>
        <v>0</v>
      </c>
    </row>
    <row r="336" spans="1:12" x14ac:dyDescent="0.25">
      <c r="A336">
        <f>'11'!A8557</f>
        <v>8549</v>
      </c>
      <c r="B336">
        <f>'11'!B8557</f>
        <v>1173600</v>
      </c>
      <c r="C336">
        <f>('11'!C8557-'11'!C$2)/('11'!C$1-'11'!C$2)</f>
        <v>2.4702947061584447E-3</v>
      </c>
      <c r="D336">
        <f>('11'!E8557-'11'!E$2)/('11'!E$1-'11'!E$2)</f>
        <v>0.12657868596565916</v>
      </c>
      <c r="E336">
        <f>('11'!F8557-'11'!F$2)/('11'!F$1-'11'!F$2)</f>
        <v>0.12657868596566038</v>
      </c>
      <c r="F336">
        <f>('11'!G8557-'11'!G$2)/('11'!G$1-'11'!G$2)</f>
        <v>0</v>
      </c>
      <c r="G336">
        <f>('11'!H8557-'11'!H$2)/('11'!H$1-'11'!H$2)</f>
        <v>0</v>
      </c>
      <c r="H336">
        <f t="shared" si="40"/>
        <v>0</v>
      </c>
      <c r="I336">
        <f t="shared" ref="I336:I351" si="47">D336*I$8+D335*I$7+D334*I$6</f>
        <v>1.3619554420320705</v>
      </c>
      <c r="J336">
        <f t="shared" ref="J336:K351" si="48">E336*J$8+E335*J$7+E334*J$6+E333*J$5+E332*J$4+E331*J$3</f>
        <v>19.906399886476581</v>
      </c>
      <c r="K336">
        <f t="shared" si="48"/>
        <v>0</v>
      </c>
      <c r="L336">
        <f t="shared" ref="L336:L399" si="49">AVERAGE(F337:F342)</f>
        <v>0</v>
      </c>
    </row>
    <row r="337" spans="1:12" x14ac:dyDescent="0.25">
      <c r="A337">
        <f>'11'!A8558</f>
        <v>8550</v>
      </c>
      <c r="B337">
        <f>'11'!B8558</f>
        <v>1177200</v>
      </c>
      <c r="C337">
        <f>('11'!C8558-'11'!C$2)/('11'!C$1-'11'!C$2)</f>
        <v>0</v>
      </c>
      <c r="D337">
        <f>('11'!E8558-'11'!E$2)/('11'!E$1-'11'!E$2)</f>
        <v>0.11983822903363134</v>
      </c>
      <c r="E337">
        <f>('11'!F8558-'11'!F$2)/('11'!F$1-'11'!F$2)</f>
        <v>0.11983822903363266</v>
      </c>
      <c r="F337">
        <f>('11'!G8558-'11'!G$2)/('11'!G$1-'11'!G$2)</f>
        <v>0</v>
      </c>
      <c r="G337">
        <f>('11'!H8558-'11'!H$2)/('11'!H$1-'11'!H$2)</f>
        <v>0</v>
      </c>
      <c r="H337">
        <f t="shared" ref="H337:H400" si="50">C338*H$8+C339*H$7+C340*H$6</f>
        <v>4.9405894123168894E-3</v>
      </c>
      <c r="I337">
        <f t="shared" si="47"/>
        <v>1.2711366538952746</v>
      </c>
      <c r="J337">
        <f t="shared" si="48"/>
        <v>18.651724137931147</v>
      </c>
      <c r="K337">
        <f t="shared" si="48"/>
        <v>0</v>
      </c>
      <c r="L337">
        <f t="shared" si="49"/>
        <v>0</v>
      </c>
    </row>
    <row r="338" spans="1:12" x14ac:dyDescent="0.25">
      <c r="A338">
        <f>'11'!A8559</f>
        <v>8551</v>
      </c>
      <c r="B338">
        <f>'11'!B8559</f>
        <v>1180800</v>
      </c>
      <c r="C338">
        <f>('11'!C8559-'11'!C$2)/('11'!C$1-'11'!C$2)</f>
        <v>0</v>
      </c>
      <c r="D338">
        <f>('11'!E8559-'11'!E$2)/('11'!E$1-'11'!E$2)</f>
        <v>0.11105434936852561</v>
      </c>
      <c r="E338">
        <f>('11'!F8559-'11'!F$2)/('11'!F$1-'11'!F$2)</f>
        <v>0.11105434936852575</v>
      </c>
      <c r="F338">
        <f>('11'!G8559-'11'!G$2)/('11'!G$1-'11'!G$2)</f>
        <v>0</v>
      </c>
      <c r="G338">
        <f>('11'!H8559-'11'!H$2)/('11'!H$1-'11'!H$2)</f>
        <v>0</v>
      </c>
      <c r="H338">
        <f t="shared" si="50"/>
        <v>4.9405894123168894E-3</v>
      </c>
      <c r="I338">
        <f t="shared" si="47"/>
        <v>1.183468142471974</v>
      </c>
      <c r="J338">
        <f t="shared" si="48"/>
        <v>17.365375337022918</v>
      </c>
      <c r="K338">
        <f t="shared" si="48"/>
        <v>0</v>
      </c>
      <c r="L338">
        <f t="shared" si="49"/>
        <v>0</v>
      </c>
    </row>
    <row r="339" spans="1:12" x14ac:dyDescent="0.25">
      <c r="A339">
        <f>'11'!A8560</f>
        <v>8552</v>
      </c>
      <c r="B339">
        <f>'11'!B8560</f>
        <v>1184400</v>
      </c>
      <c r="C339">
        <f>('11'!C8560-'11'!C$2)/('11'!C$1-'11'!C$2)</f>
        <v>0</v>
      </c>
      <c r="D339">
        <f>('11'!E8560-'11'!E$2)/('11'!E$1-'11'!E$2)</f>
        <v>0.1032638001986661</v>
      </c>
      <c r="E339">
        <f>('11'!F8560-'11'!F$2)/('11'!F$1-'11'!F$2)</f>
        <v>0.10326380019866777</v>
      </c>
      <c r="F339">
        <f>('11'!G8560-'11'!G$2)/('11'!G$1-'11'!G$2)</f>
        <v>0</v>
      </c>
      <c r="G339">
        <f>('11'!H8560-'11'!H$2)/('11'!H$1-'11'!H$2)</f>
        <v>0</v>
      </c>
      <c r="H339">
        <f t="shared" si="50"/>
        <v>2.4702947061584447E-3</v>
      </c>
      <c r="I339">
        <f t="shared" si="47"/>
        <v>1.1057329360011352</v>
      </c>
      <c r="J339">
        <f t="shared" si="48"/>
        <v>16.143550446998823</v>
      </c>
      <c r="K339">
        <f t="shared" si="48"/>
        <v>0</v>
      </c>
      <c r="L339">
        <f t="shared" si="49"/>
        <v>0</v>
      </c>
    </row>
    <row r="340" spans="1:12" x14ac:dyDescent="0.25">
      <c r="A340">
        <f>'11'!A8561</f>
        <v>8553</v>
      </c>
      <c r="B340">
        <f>'11'!B8561</f>
        <v>1188000</v>
      </c>
      <c r="C340">
        <f>('11'!C8561-'11'!C$2)/('11'!C$1-'11'!C$2)</f>
        <v>2.4702947061584447E-3</v>
      </c>
      <c r="D340">
        <f>('11'!E8561-'11'!E$2)/('11'!E$1-'11'!E$2)</f>
        <v>9.6438200652760042E-2</v>
      </c>
      <c r="E340">
        <f>('11'!F8561-'11'!F$2)/('11'!F$1-'11'!F$2)</f>
        <v>9.6438200652760986E-2</v>
      </c>
      <c r="F340">
        <f>('11'!G8561-'11'!G$2)/('11'!G$1-'11'!G$2)</f>
        <v>0</v>
      </c>
      <c r="G340">
        <f>('11'!H8561-'11'!H$2)/('11'!H$1-'11'!H$2)</f>
        <v>0</v>
      </c>
      <c r="H340">
        <f t="shared" si="50"/>
        <v>0</v>
      </c>
      <c r="I340">
        <f t="shared" si="47"/>
        <v>1.0287072513126154</v>
      </c>
      <c r="J340">
        <f t="shared" si="48"/>
        <v>15.032907620264087</v>
      </c>
      <c r="K340">
        <f t="shared" si="48"/>
        <v>0</v>
      </c>
      <c r="L340">
        <f t="shared" si="49"/>
        <v>0</v>
      </c>
    </row>
    <row r="341" spans="1:12" x14ac:dyDescent="0.25">
      <c r="A341">
        <f>'11'!A8562</f>
        <v>8554</v>
      </c>
      <c r="B341">
        <f>'11'!B8562</f>
        <v>1191600</v>
      </c>
      <c r="C341">
        <f>('11'!C8562-'11'!C$2)/('11'!C$1-'11'!C$2)</f>
        <v>0</v>
      </c>
      <c r="D341">
        <f>('11'!E8562-'11'!E$2)/('11'!E$1-'11'!E$2)</f>
        <v>8.9300411522633738E-2</v>
      </c>
      <c r="E341">
        <f>('11'!F8562-'11'!F$2)/('11'!F$1-'11'!F$2)</f>
        <v>8.9300411522633696E-2</v>
      </c>
      <c r="F341">
        <f>('11'!G8562-'11'!G$2)/('11'!G$1-'11'!G$2)</f>
        <v>0</v>
      </c>
      <c r="G341">
        <f>('11'!H8562-'11'!H$2)/('11'!H$1-'11'!H$2)</f>
        <v>0</v>
      </c>
      <c r="H341">
        <f t="shared" si="50"/>
        <v>0</v>
      </c>
      <c r="I341">
        <f t="shared" si="47"/>
        <v>0.95630764864481344</v>
      </c>
      <c r="J341">
        <f t="shared" si="48"/>
        <v>14.022193841351035</v>
      </c>
      <c r="K341">
        <f t="shared" si="48"/>
        <v>0</v>
      </c>
      <c r="L341">
        <f t="shared" si="49"/>
        <v>0</v>
      </c>
    </row>
    <row r="342" spans="1:12" x14ac:dyDescent="0.25">
      <c r="A342">
        <f>'11'!A8563</f>
        <v>8555</v>
      </c>
      <c r="B342">
        <f>'11'!B8563</f>
        <v>1195200</v>
      </c>
      <c r="C342">
        <f>('11'!C8563-'11'!C$2)/('11'!C$1-'11'!C$2)</f>
        <v>0</v>
      </c>
      <c r="D342">
        <f>('11'!E8563-'11'!E$2)/('11'!E$1-'11'!E$2)</f>
        <v>8.2191003263800202E-2</v>
      </c>
      <c r="E342">
        <f>('11'!F8563-'11'!F$2)/('11'!F$1-'11'!F$2)</f>
        <v>8.2191003263800091E-2</v>
      </c>
      <c r="F342">
        <f>('11'!G8563-'11'!G$2)/('11'!G$1-'11'!G$2)</f>
        <v>0</v>
      </c>
      <c r="G342">
        <f>('11'!H8563-'11'!H$2)/('11'!H$1-'11'!H$2)</f>
        <v>0</v>
      </c>
      <c r="H342">
        <f t="shared" si="50"/>
        <v>0</v>
      </c>
      <c r="I342">
        <f t="shared" si="47"/>
        <v>0.88597984958138221</v>
      </c>
      <c r="J342">
        <f t="shared" si="48"/>
        <v>13.010515112814025</v>
      </c>
      <c r="K342">
        <f t="shared" si="48"/>
        <v>0</v>
      </c>
      <c r="L342">
        <f t="shared" si="49"/>
        <v>0</v>
      </c>
    </row>
    <row r="343" spans="1:12" x14ac:dyDescent="0.25">
      <c r="A343">
        <f>'11'!A8564</f>
        <v>8556</v>
      </c>
      <c r="B343">
        <f>'11'!B8564</f>
        <v>1198800</v>
      </c>
      <c r="C343">
        <f>('11'!C8564-'11'!C$2)/('11'!C$1-'11'!C$2)</f>
        <v>0</v>
      </c>
      <c r="D343">
        <f>('11'!E8564-'11'!E$2)/('11'!E$1-'11'!E$2)</f>
        <v>7.5109975876259408E-2</v>
      </c>
      <c r="E343">
        <f>('11'!F8564-'11'!F$2)/('11'!F$1-'11'!F$2)</f>
        <v>7.5109975876260185E-2</v>
      </c>
      <c r="F343">
        <f>('11'!G8564-'11'!G$2)/('11'!G$1-'11'!G$2)</f>
        <v>0</v>
      </c>
      <c r="G343">
        <f>('11'!H8564-'11'!H$2)/('11'!H$1-'11'!H$2)</f>
        <v>0</v>
      </c>
      <c r="H343">
        <f t="shared" si="50"/>
        <v>0</v>
      </c>
      <c r="I343">
        <f t="shared" si="47"/>
        <v>0.81491414786433958</v>
      </c>
      <c r="J343">
        <f t="shared" si="48"/>
        <v>12.031190577550813</v>
      </c>
      <c r="K343">
        <f t="shared" si="48"/>
        <v>0</v>
      </c>
      <c r="L343">
        <f t="shared" si="49"/>
        <v>7.215007215007215E-4</v>
      </c>
    </row>
    <row r="344" spans="1:12" x14ac:dyDescent="0.25">
      <c r="A344">
        <f>'11'!A8565</f>
        <v>8557</v>
      </c>
      <c r="B344">
        <f>'11'!B8565</f>
        <v>1202400</v>
      </c>
      <c r="C344">
        <f>('11'!C8565-'11'!C$2)/('11'!C$1-'11'!C$2)</f>
        <v>0</v>
      </c>
      <c r="D344">
        <f>('11'!E8565-'11'!E$2)/('11'!E$1-'11'!E$2)</f>
        <v>6.8795232013622823E-2</v>
      </c>
      <c r="E344">
        <f>('11'!F8565-'11'!F$2)/('11'!F$1-'11'!F$2)</f>
        <v>6.8795232013623697E-2</v>
      </c>
      <c r="F344">
        <f>('11'!G8565-'11'!G$2)/('11'!G$1-'11'!G$2)</f>
        <v>0</v>
      </c>
      <c r="G344">
        <f>('11'!H8565-'11'!H$2)/('11'!H$1-'11'!H$2)</f>
        <v>0</v>
      </c>
      <c r="H344">
        <f t="shared" si="50"/>
        <v>0</v>
      </c>
      <c r="I344">
        <f t="shared" si="47"/>
        <v>0.74708386547467021</v>
      </c>
      <c r="J344">
        <f t="shared" si="48"/>
        <v>11.099517525188105</v>
      </c>
      <c r="K344">
        <f t="shared" si="48"/>
        <v>0</v>
      </c>
      <c r="L344">
        <f t="shared" si="49"/>
        <v>7.215007215007215E-4</v>
      </c>
    </row>
    <row r="345" spans="1:12" x14ac:dyDescent="0.25">
      <c r="A345">
        <f>'11'!A8566</f>
        <v>8558</v>
      </c>
      <c r="B345">
        <f>'11'!B8566</f>
        <v>1206000</v>
      </c>
      <c r="C345">
        <f>('11'!C8566-'11'!C$2)/('11'!C$1-'11'!C$2)</f>
        <v>0</v>
      </c>
      <c r="D345">
        <f>('11'!E8566-'11'!E$2)/('11'!E$1-'11'!E$2)</f>
        <v>6.3402866468000571E-2</v>
      </c>
      <c r="E345">
        <f>('11'!F8566-'11'!F$2)/('11'!F$1-'11'!F$2)</f>
        <v>6.3402866468001931E-2</v>
      </c>
      <c r="F345">
        <f>('11'!G8566-'11'!G$2)/('11'!G$1-'11'!G$2)</f>
        <v>0</v>
      </c>
      <c r="G345">
        <f>('11'!H8566-'11'!H$2)/('11'!H$1-'11'!H$2)</f>
        <v>0</v>
      </c>
      <c r="H345">
        <f t="shared" si="50"/>
        <v>3.9524715298535115E-2</v>
      </c>
      <c r="I345">
        <f t="shared" si="47"/>
        <v>0.685327089541649</v>
      </c>
      <c r="J345">
        <f t="shared" si="48"/>
        <v>10.217936710657103</v>
      </c>
      <c r="K345">
        <f t="shared" si="48"/>
        <v>0</v>
      </c>
      <c r="L345">
        <f t="shared" si="49"/>
        <v>7.215007215007215E-4</v>
      </c>
    </row>
    <row r="346" spans="1:12" x14ac:dyDescent="0.25">
      <c r="A346">
        <f>'11'!A8567</f>
        <v>8559</v>
      </c>
      <c r="B346">
        <f>'11'!B8567</f>
        <v>1209600</v>
      </c>
      <c r="C346">
        <f>('11'!C8567-'11'!C$2)/('11'!C$1-'11'!C$2)</f>
        <v>0</v>
      </c>
      <c r="D346">
        <f>('11'!E8567-'11'!E$2)/('11'!E$1-'11'!E$2)</f>
        <v>5.8606499219526036E-2</v>
      </c>
      <c r="E346">
        <f>('11'!F8567-'11'!F$2)/('11'!F$1-'11'!F$2)</f>
        <v>5.8606499219527493E-2</v>
      </c>
      <c r="F346">
        <f>('11'!G8567-'11'!G$2)/('11'!G$1-'11'!G$2)</f>
        <v>0</v>
      </c>
      <c r="G346">
        <f>('11'!H8567-'11'!H$2)/('11'!H$1-'11'!H$2)</f>
        <v>0</v>
      </c>
      <c r="H346">
        <f t="shared" si="50"/>
        <v>0.32113831180059782</v>
      </c>
      <c r="I346">
        <f t="shared" si="47"/>
        <v>0.63102029232297441</v>
      </c>
      <c r="J346">
        <f t="shared" si="48"/>
        <v>9.3988789555840544</v>
      </c>
      <c r="K346">
        <f t="shared" si="48"/>
        <v>0</v>
      </c>
      <c r="L346">
        <f t="shared" si="49"/>
        <v>7.215007215007215E-4</v>
      </c>
    </row>
    <row r="347" spans="1:12" x14ac:dyDescent="0.25">
      <c r="A347">
        <f>'11'!A8568</f>
        <v>8560</v>
      </c>
      <c r="B347">
        <f>'11'!B8568</f>
        <v>1213200</v>
      </c>
      <c r="C347">
        <f>('11'!C8568-'11'!C$2)/('11'!C$1-'11'!C$2)</f>
        <v>0</v>
      </c>
      <c r="D347">
        <f>('11'!E8568-'11'!E$2)/('11'!E$1-'11'!E$2)</f>
        <v>5.3682418050234146E-2</v>
      </c>
      <c r="E347">
        <f>('11'!F8568-'11'!F$2)/('11'!F$1-'11'!F$2)</f>
        <v>5.3682418050235485E-2</v>
      </c>
      <c r="F347">
        <f>('11'!G8568-'11'!G$2)/('11'!G$1-'11'!G$2)</f>
        <v>0</v>
      </c>
      <c r="G347">
        <f>('11'!H8568-'11'!H$2)/('11'!H$1-'11'!H$2)</f>
        <v>0</v>
      </c>
      <c r="H347">
        <f t="shared" si="50"/>
        <v>0.58298955065339286</v>
      </c>
      <c r="I347">
        <f t="shared" si="47"/>
        <v>0.58075776926351641</v>
      </c>
      <c r="J347">
        <f t="shared" si="48"/>
        <v>8.6312473392934699</v>
      </c>
      <c r="K347">
        <f t="shared" si="48"/>
        <v>0</v>
      </c>
      <c r="L347">
        <f t="shared" si="49"/>
        <v>7.215007215007215E-4</v>
      </c>
    </row>
    <row r="348" spans="1:12" x14ac:dyDescent="0.25">
      <c r="A348">
        <f>'11'!A8569</f>
        <v>8561</v>
      </c>
      <c r="B348">
        <f>'11'!B8569</f>
        <v>1216800</v>
      </c>
      <c r="C348">
        <f>('11'!C8569-'11'!C$2)/('11'!C$1-'11'!C$2)</f>
        <v>1.9762357649267558E-2</v>
      </c>
      <c r="D348">
        <f>('11'!E8569-'11'!E$2)/('11'!E$1-'11'!E$2)</f>
        <v>4.9198240385979849E-2</v>
      </c>
      <c r="E348">
        <f>('11'!F8569-'11'!F$2)/('11'!F$1-'11'!F$2)</f>
        <v>4.919824038598157E-2</v>
      </c>
      <c r="F348">
        <f>('11'!G8569-'11'!G$2)/('11'!G$1-'11'!G$2)</f>
        <v>0</v>
      </c>
      <c r="G348">
        <f>('11'!H8569-'11'!H$2)/('11'!H$1-'11'!H$2)</f>
        <v>0</v>
      </c>
      <c r="H348">
        <f t="shared" si="50"/>
        <v>0.54593513006101624</v>
      </c>
      <c r="I348">
        <f t="shared" si="47"/>
        <v>0.53365971335319995</v>
      </c>
      <c r="J348">
        <f t="shared" si="48"/>
        <v>7.9250035476090916</v>
      </c>
      <c r="K348">
        <f t="shared" si="48"/>
        <v>0</v>
      </c>
      <c r="L348">
        <f t="shared" si="49"/>
        <v>7.215007215007215E-4</v>
      </c>
    </row>
    <row r="349" spans="1:12" x14ac:dyDescent="0.25">
      <c r="A349">
        <f>'11'!A8570</f>
        <v>8562</v>
      </c>
      <c r="B349">
        <f>'11'!B8570</f>
        <v>1220400</v>
      </c>
      <c r="C349">
        <f>('11'!C8570-'11'!C$2)/('11'!C$1-'11'!C$2)</f>
        <v>0.14080679825103135</v>
      </c>
      <c r="D349">
        <f>('11'!E8570-'11'!E$2)/('11'!E$1-'11'!E$2)</f>
        <v>4.7963672484745284E-2</v>
      </c>
      <c r="E349">
        <f>('11'!F8570-'11'!F$2)/('11'!F$1-'11'!F$2)</f>
        <v>4.7963672484746353E-2</v>
      </c>
      <c r="F349">
        <f>('11'!G8570-'11'!G$2)/('11'!G$1-'11'!G$2)</f>
        <v>4.329004329004329E-3</v>
      </c>
      <c r="G349">
        <f>('11'!H8570-'11'!H$2)/('11'!H$1-'11'!H$2)</f>
        <v>4.3290043279177624E-3</v>
      </c>
      <c r="H349">
        <f t="shared" si="50"/>
        <v>0.2692621229712705</v>
      </c>
      <c r="I349">
        <f t="shared" si="47"/>
        <v>0.50049666524762304</v>
      </c>
      <c r="J349">
        <f t="shared" si="48"/>
        <v>7.3686958989642841</v>
      </c>
      <c r="K349">
        <f t="shared" si="48"/>
        <v>1.7316017316017316E-2</v>
      </c>
      <c r="L349">
        <f t="shared" si="49"/>
        <v>0</v>
      </c>
    </row>
    <row r="350" spans="1:12" x14ac:dyDescent="0.25">
      <c r="A350">
        <f>'11'!A8571</f>
        <v>8563</v>
      </c>
      <c r="B350">
        <f>'11'!B8571</f>
        <v>1224000</v>
      </c>
      <c r="C350">
        <f>('11'!C8571-'11'!C$2)/('11'!C$1-'11'!C$2)</f>
        <v>0.14080679825103135</v>
      </c>
      <c r="D350">
        <f>('11'!E8571-'11'!E$2)/('11'!E$1-'11'!E$2)</f>
        <v>5.2802611040158931E-2</v>
      </c>
      <c r="E350">
        <f>('11'!F8571-'11'!F$2)/('11'!F$1-'11'!F$2)</f>
        <v>5.2802611040159306E-2</v>
      </c>
      <c r="F350">
        <f>('11'!G8571-'11'!G$2)/('11'!G$1-'11'!G$2)</f>
        <v>0</v>
      </c>
      <c r="G350">
        <f>('11'!H8571-'11'!H$2)/('11'!H$1-'11'!H$2)</f>
        <v>0</v>
      </c>
      <c r="H350">
        <f t="shared" si="50"/>
        <v>8.1519725303228666E-2</v>
      </c>
      <c r="I350">
        <f t="shared" si="47"/>
        <v>0.50269618277281114</v>
      </c>
      <c r="J350">
        <f t="shared" si="48"/>
        <v>7.1246771675891996</v>
      </c>
      <c r="K350">
        <f t="shared" si="48"/>
        <v>2.5974025974025976E-2</v>
      </c>
      <c r="L350">
        <f t="shared" si="49"/>
        <v>0</v>
      </c>
    </row>
    <row r="351" spans="1:12" x14ac:dyDescent="0.25">
      <c r="A351">
        <f>'11'!A8572</f>
        <v>8564</v>
      </c>
      <c r="B351">
        <f>'11'!B8572</f>
        <v>1227600</v>
      </c>
      <c r="C351">
        <f>('11'!C8572-'11'!C$2)/('11'!C$1-'11'!C$2)</f>
        <v>6.1757367653961115E-2</v>
      </c>
      <c r="D351">
        <f>('11'!E8572-'11'!E$2)/('11'!E$1-'11'!E$2)</f>
        <v>6.7191712785582516E-2</v>
      </c>
      <c r="E351">
        <f>('11'!F8572-'11'!F$2)/('11'!F$1-'11'!F$2)</f>
        <v>6.71917127855826E-2</v>
      </c>
      <c r="F351">
        <f>('11'!G8572-'11'!G$2)/('11'!G$1-'11'!G$2)</f>
        <v>0</v>
      </c>
      <c r="G351">
        <f>('11'!H8572-'11'!H$2)/('11'!H$1-'11'!H$2)</f>
        <v>0</v>
      </c>
      <c r="H351">
        <f t="shared" si="50"/>
        <v>3.2113831180059782E-2</v>
      </c>
      <c r="I351">
        <f t="shared" si="47"/>
        <v>0.57106570171704274</v>
      </c>
      <c r="J351">
        <f t="shared" si="48"/>
        <v>7.4358450404428575</v>
      </c>
      <c r="K351">
        <f t="shared" si="48"/>
        <v>2.5974025974025976E-2</v>
      </c>
      <c r="L351">
        <f t="shared" si="49"/>
        <v>0</v>
      </c>
    </row>
    <row r="352" spans="1:12" x14ac:dyDescent="0.25">
      <c r="A352">
        <f>'11'!A8573</f>
        <v>8565</v>
      </c>
      <c r="B352">
        <f>'11'!B8573</f>
        <v>1231200</v>
      </c>
      <c r="C352">
        <f>('11'!C8573-'11'!C$2)/('11'!C$1-'11'!C$2)</f>
        <v>2.4702947061584447E-3</v>
      </c>
      <c r="D352">
        <f>('11'!E8573-'11'!E$2)/('11'!E$1-'11'!E$2)</f>
        <v>0.10236980275294452</v>
      </c>
      <c r="E352">
        <f>('11'!F8573-'11'!F$2)/('11'!F$1-'11'!F$2)</f>
        <v>0.10236980275294473</v>
      </c>
      <c r="F352">
        <f>('11'!G8573-'11'!G$2)/('11'!G$1-'11'!G$2)</f>
        <v>0</v>
      </c>
      <c r="G352">
        <f>('11'!H8573-'11'!H$2)/('11'!H$1-'11'!H$2)</f>
        <v>0</v>
      </c>
      <c r="H352">
        <f t="shared" si="50"/>
        <v>3.2113831180059782E-2</v>
      </c>
      <c r="I352">
        <f t="shared" ref="I352:I367" si="51">D352*I$8+D351*I$7+D350*I$6</f>
        <v>0.76946218248900244</v>
      </c>
      <c r="J352">
        <f t="shared" ref="J352:K367" si="52">E352*J$8+E351*J$7+E350*J$6+E349*J$5+E348*J$4+E347*J$3</f>
        <v>8.8800482474812892</v>
      </c>
      <c r="K352">
        <f t="shared" si="52"/>
        <v>1.2987012987012988E-2</v>
      </c>
      <c r="L352">
        <f t="shared" si="49"/>
        <v>0</v>
      </c>
    </row>
    <row r="353" spans="1:12" x14ac:dyDescent="0.25">
      <c r="A353">
        <f>'11'!A8574</f>
        <v>8566</v>
      </c>
      <c r="B353">
        <f>'11'!B8574</f>
        <v>1234800</v>
      </c>
      <c r="C353">
        <f>('11'!C8574-'11'!C$2)/('11'!C$1-'11'!C$2)</f>
        <v>7.4108841184753332E-3</v>
      </c>
      <c r="D353">
        <f>('11'!E8574-'11'!E$2)/('11'!E$1-'11'!E$2)</f>
        <v>0.126876685114233</v>
      </c>
      <c r="E353">
        <f>('11'!F8574-'11'!F$2)/('11'!F$1-'11'!F$2)</f>
        <v>0.12687668511423406</v>
      </c>
      <c r="F353">
        <f>('11'!G8574-'11'!G$2)/('11'!G$1-'11'!G$2)</f>
        <v>0</v>
      </c>
      <c r="G353">
        <f>('11'!H8574-'11'!H$2)/('11'!H$1-'11'!H$2)</f>
        <v>0</v>
      </c>
      <c r="H353">
        <f t="shared" si="50"/>
        <v>7.1638546478594897E-2</v>
      </c>
      <c r="I353">
        <f t="shared" si="51"/>
        <v>1.0161912870725132</v>
      </c>
      <c r="J353">
        <f t="shared" si="52"/>
        <v>11.080672626649722</v>
      </c>
      <c r="K353">
        <f t="shared" si="52"/>
        <v>1.2987012987012988E-2</v>
      </c>
      <c r="L353">
        <f t="shared" si="49"/>
        <v>0</v>
      </c>
    </row>
    <row r="354" spans="1:12" x14ac:dyDescent="0.25">
      <c r="A354">
        <f>'11'!A8575</f>
        <v>8567</v>
      </c>
      <c r="B354">
        <f>'11'!B8575</f>
        <v>1238400</v>
      </c>
      <c r="C354">
        <f>('11'!C8575-'11'!C$2)/('11'!C$1-'11'!C$2)</f>
        <v>7.4108841184753332E-3</v>
      </c>
      <c r="D354">
        <f>('11'!E8575-'11'!E$2)/('11'!E$1-'11'!E$2)</f>
        <v>0.15984106712076063</v>
      </c>
      <c r="E354">
        <f>('11'!F8575-'11'!F$2)/('11'!F$1-'11'!F$2)</f>
        <v>0.1598410671207609</v>
      </c>
      <c r="F354">
        <f>('11'!G8575-'11'!G$2)/('11'!G$1-'11'!G$2)</f>
        <v>0</v>
      </c>
      <c r="G354">
        <f>('11'!H8575-'11'!H$2)/('11'!H$1-'11'!H$2)</f>
        <v>0</v>
      </c>
      <c r="H354">
        <f t="shared" si="50"/>
        <v>0.24702947061584446</v>
      </c>
      <c r="I354">
        <f t="shared" si="51"/>
        <v>1.3271037320845749</v>
      </c>
      <c r="J354">
        <f t="shared" si="52"/>
        <v>13.993585923087904</v>
      </c>
      <c r="K354">
        <f t="shared" si="52"/>
        <v>4.329004329004329E-3</v>
      </c>
      <c r="L354">
        <f t="shared" si="49"/>
        <v>0</v>
      </c>
    </row>
    <row r="355" spans="1:12" x14ac:dyDescent="0.25">
      <c r="A355">
        <f>'11'!A8576</f>
        <v>8568</v>
      </c>
      <c r="B355">
        <f>'11'!B8576</f>
        <v>1242000</v>
      </c>
      <c r="C355">
        <f>('11'!C8576-'11'!C$2)/('11'!C$1-'11'!C$2)</f>
        <v>4.9405894123168894E-3</v>
      </c>
      <c r="D355">
        <f>('11'!E8576-'11'!E$2)/('11'!E$1-'11'!E$2)</f>
        <v>0.19396906485029092</v>
      </c>
      <c r="E355">
        <f>('11'!F8576-'11'!F$2)/('11'!F$1-'11'!F$2)</f>
        <v>0.19396906485029075</v>
      </c>
      <c r="F355">
        <f>('11'!G8576-'11'!G$2)/('11'!G$1-'11'!G$2)</f>
        <v>0</v>
      </c>
      <c r="G355">
        <f>('11'!H8576-'11'!H$2)/('11'!H$1-'11'!H$2)</f>
        <v>0</v>
      </c>
      <c r="H355">
        <f t="shared" si="50"/>
        <v>0.24949976532200291</v>
      </c>
      <c r="I355">
        <f t="shared" si="51"/>
        <v>1.6360295161061447</v>
      </c>
      <c r="J355">
        <f t="shared" si="52"/>
        <v>17.734653043848478</v>
      </c>
      <c r="K355">
        <f t="shared" si="52"/>
        <v>0</v>
      </c>
      <c r="L355">
        <f t="shared" si="49"/>
        <v>0</v>
      </c>
    </row>
    <row r="356" spans="1:12" x14ac:dyDescent="0.25">
      <c r="A356">
        <f>'11'!A8577</f>
        <v>8569</v>
      </c>
      <c r="B356">
        <f>'11'!B8577</f>
        <v>1245600</v>
      </c>
      <c r="C356">
        <f>('11'!C8577-'11'!C$2)/('11'!C$1-'11'!C$2)</f>
        <v>2.7173241767742894E-2</v>
      </c>
      <c r="D356">
        <f>('11'!E8577-'11'!E$2)/('11'!E$1-'11'!E$2)</f>
        <v>0.20351922804030084</v>
      </c>
      <c r="E356">
        <f>('11'!F8577-'11'!F$2)/('11'!F$1-'11'!F$2)</f>
        <v>0.20351922804030109</v>
      </c>
      <c r="F356">
        <f>('11'!G8577-'11'!G$2)/('11'!G$1-'11'!G$2)</f>
        <v>0</v>
      </c>
      <c r="G356">
        <f>('11'!H8577-'11'!H$2)/('11'!H$1-'11'!H$2)</f>
        <v>0</v>
      </c>
      <c r="H356">
        <f t="shared" si="50"/>
        <v>0.17292062943109113</v>
      </c>
      <c r="I356">
        <f t="shared" si="51"/>
        <v>1.8755073080743578</v>
      </c>
      <c r="J356">
        <f t="shared" si="52"/>
        <v>21.29826876685118</v>
      </c>
      <c r="K356">
        <f t="shared" si="52"/>
        <v>0</v>
      </c>
      <c r="L356">
        <f t="shared" si="49"/>
        <v>0</v>
      </c>
    </row>
    <row r="357" spans="1:12" x14ac:dyDescent="0.25">
      <c r="A357">
        <f>'11'!A8578</f>
        <v>8570</v>
      </c>
      <c r="B357">
        <f>'11'!B8578</f>
        <v>1249200</v>
      </c>
      <c r="C357">
        <f>('11'!C8578-'11'!C$2)/('11'!C$1-'11'!C$2)</f>
        <v>9.3871198834020897E-2</v>
      </c>
      <c r="D357">
        <f>('11'!E8578-'11'!E$2)/('11'!E$1-'11'!E$2)</f>
        <v>0.19804171988080035</v>
      </c>
      <c r="E357">
        <f>('11'!F8578-'11'!F$2)/('11'!F$1-'11'!F$2)</f>
        <v>0.19804171988080027</v>
      </c>
      <c r="F357">
        <f>('11'!G8578-'11'!G$2)/('11'!G$1-'11'!G$2)</f>
        <v>0</v>
      </c>
      <c r="G357">
        <f>('11'!H8578-'11'!H$2)/('11'!H$1-'11'!H$2)</f>
        <v>0</v>
      </c>
      <c r="H357">
        <f t="shared" si="50"/>
        <v>7.6579135890911781E-2</v>
      </c>
      <c r="I357">
        <f t="shared" si="51"/>
        <v>1.9846317581949766</v>
      </c>
      <c r="J357">
        <f t="shared" si="52"/>
        <v>23.66039449411101</v>
      </c>
      <c r="K357">
        <f t="shared" si="52"/>
        <v>0</v>
      </c>
      <c r="L357">
        <f t="shared" si="49"/>
        <v>0</v>
      </c>
    </row>
    <row r="358" spans="1:12" x14ac:dyDescent="0.25">
      <c r="A358">
        <f>'11'!A8579</f>
        <v>8571</v>
      </c>
      <c r="B358">
        <f>'11'!B8579</f>
        <v>1252800</v>
      </c>
      <c r="C358">
        <f>('11'!C8579-'11'!C$2)/('11'!C$1-'11'!C$2)</f>
        <v>1.7292062943109112E-2</v>
      </c>
      <c r="D358">
        <f>('11'!E8579-'11'!E$2)/('11'!E$1-'11'!E$2)</f>
        <v>0.18931460195828015</v>
      </c>
      <c r="E358">
        <f>('11'!F8579-'11'!F$2)/('11'!F$1-'11'!F$2)</f>
        <v>0.18931460195828073</v>
      </c>
      <c r="F358">
        <f>('11'!G8579-'11'!G$2)/('11'!G$1-'11'!G$2)</f>
        <v>0</v>
      </c>
      <c r="G358">
        <f>('11'!H8579-'11'!H$2)/('11'!H$1-'11'!H$2)</f>
        <v>0</v>
      </c>
      <c r="H358">
        <f t="shared" si="50"/>
        <v>5.1876188829327333E-2</v>
      </c>
      <c r="I358">
        <f t="shared" si="51"/>
        <v>1.9619412515964241</v>
      </c>
      <c r="J358">
        <f t="shared" si="52"/>
        <v>25.144728253157403</v>
      </c>
      <c r="K358">
        <f t="shared" si="52"/>
        <v>0</v>
      </c>
      <c r="L358">
        <f t="shared" si="49"/>
        <v>0</v>
      </c>
    </row>
    <row r="359" spans="1:12" x14ac:dyDescent="0.25">
      <c r="A359">
        <f>'11'!A8580</f>
        <v>8572</v>
      </c>
      <c r="B359">
        <f>'11'!B8580</f>
        <v>1256400</v>
      </c>
      <c r="C359">
        <f>('11'!C8580-'11'!C$2)/('11'!C$1-'11'!C$2)</f>
        <v>2.2232652355426003E-2</v>
      </c>
      <c r="D359">
        <f>('11'!E8580-'11'!E$2)/('11'!E$1-'11'!E$2)</f>
        <v>0.18149567191712784</v>
      </c>
      <c r="E359">
        <f>('11'!F8580-'11'!F$2)/('11'!F$1-'11'!F$2)</f>
        <v>0.18149567191712906</v>
      </c>
      <c r="F359">
        <f>('11'!G8580-'11'!G$2)/('11'!G$1-'11'!G$2)</f>
        <v>0</v>
      </c>
      <c r="G359">
        <f>('11'!H8580-'11'!H$2)/('11'!H$1-'11'!H$2)</f>
        <v>0</v>
      </c>
      <c r="H359">
        <f t="shared" si="50"/>
        <v>5.6816778241644224E-2</v>
      </c>
      <c r="I359">
        <f t="shared" si="51"/>
        <v>1.888051653185753</v>
      </c>
      <c r="J359">
        <f t="shared" si="52"/>
        <v>25.783595856392846</v>
      </c>
      <c r="K359">
        <f t="shared" si="52"/>
        <v>0</v>
      </c>
      <c r="L359">
        <f t="shared" si="49"/>
        <v>0</v>
      </c>
    </row>
    <row r="360" spans="1:12" x14ac:dyDescent="0.25">
      <c r="A360">
        <f>'11'!A8581</f>
        <v>8573</v>
      </c>
      <c r="B360">
        <f>'11'!B8581</f>
        <v>1260000</v>
      </c>
      <c r="C360">
        <f>('11'!C8581-'11'!C$2)/('11'!C$1-'11'!C$2)</f>
        <v>7.4108841184753332E-3</v>
      </c>
      <c r="D360">
        <f>('11'!E8581-'11'!E$2)/('11'!E$1-'11'!E$2)</f>
        <v>0.17689797076770256</v>
      </c>
      <c r="E360">
        <f>('11'!F8581-'11'!F$2)/('11'!F$1-'11'!F$2)</f>
        <v>0.17689797076770239</v>
      </c>
      <c r="F360">
        <f>('11'!G8581-'11'!G$2)/('11'!G$1-'11'!G$2)</f>
        <v>0</v>
      </c>
      <c r="G360">
        <f>('11'!H8581-'11'!H$2)/('11'!H$1-'11'!H$2)</f>
        <v>0</v>
      </c>
      <c r="H360">
        <f t="shared" si="50"/>
        <v>6.6697957066277999E-2</v>
      </c>
      <c r="I360">
        <f t="shared" si="51"/>
        <v>1.8200227046970341</v>
      </c>
      <c r="J360">
        <f t="shared" si="52"/>
        <v>25.519355754221703</v>
      </c>
      <c r="K360">
        <f t="shared" si="52"/>
        <v>0</v>
      </c>
      <c r="L360">
        <f t="shared" si="49"/>
        <v>0</v>
      </c>
    </row>
    <row r="361" spans="1:12" x14ac:dyDescent="0.25">
      <c r="A361">
        <f>'11'!A8582</f>
        <v>8574</v>
      </c>
      <c r="B361">
        <f>'11'!B8582</f>
        <v>1263600</v>
      </c>
      <c r="C361">
        <f>('11'!C8582-'11'!C$2)/('11'!C$1-'11'!C$2)</f>
        <v>7.4108841184753332E-3</v>
      </c>
      <c r="D361">
        <f>('11'!E8582-'11'!E$2)/('11'!E$1-'11'!E$2)</f>
        <v>0.17621682985667661</v>
      </c>
      <c r="E361">
        <f>('11'!F8582-'11'!F$2)/('11'!F$1-'11'!F$2)</f>
        <v>0.17621682985667803</v>
      </c>
      <c r="F361">
        <f>('11'!G8582-'11'!G$2)/('11'!G$1-'11'!G$2)</f>
        <v>0</v>
      </c>
      <c r="G361">
        <f>('11'!H8582-'11'!H$2)/('11'!H$1-'11'!H$2)</f>
        <v>0</v>
      </c>
      <c r="H361">
        <f t="shared" si="50"/>
        <v>0.11116326177713001</v>
      </c>
      <c r="I361">
        <f t="shared" si="51"/>
        <v>1.7800482474811976</v>
      </c>
      <c r="J361">
        <f t="shared" si="52"/>
        <v>24.908755498793887</v>
      </c>
      <c r="K361">
        <f t="shared" si="52"/>
        <v>0</v>
      </c>
      <c r="L361">
        <f t="shared" si="49"/>
        <v>0</v>
      </c>
    </row>
    <row r="362" spans="1:12" x14ac:dyDescent="0.25">
      <c r="A362">
        <f>'11'!A8583</f>
        <v>8575</v>
      </c>
      <c r="B362">
        <f>'11'!B8583</f>
        <v>1267200</v>
      </c>
      <c r="C362">
        <f>('11'!C8583-'11'!C$2)/('11'!C$1-'11'!C$2)</f>
        <v>1.7292062943109112E-2</v>
      </c>
      <c r="D362">
        <f>('11'!E8583-'11'!E$2)/('11'!E$1-'11'!E$2)</f>
        <v>0.17735206470838655</v>
      </c>
      <c r="E362">
        <f>('11'!F8583-'11'!F$2)/('11'!F$1-'11'!F$2)</f>
        <v>0.17735206470838735</v>
      </c>
      <c r="F362">
        <f>('11'!G8583-'11'!G$2)/('11'!G$1-'11'!G$2)</f>
        <v>0</v>
      </c>
      <c r="G362">
        <f>('11'!H8583-'11'!H$2)/('11'!H$1-'11'!H$2)</f>
        <v>0</v>
      </c>
      <c r="H362">
        <f t="shared" si="50"/>
        <v>0.18527210296188334</v>
      </c>
      <c r="I362">
        <f t="shared" si="51"/>
        <v>1.7687526607066837</v>
      </c>
      <c r="J362">
        <f t="shared" si="52"/>
        <v>24.402752944515509</v>
      </c>
      <c r="K362">
        <f t="shared" si="52"/>
        <v>0</v>
      </c>
      <c r="L362">
        <f t="shared" si="49"/>
        <v>0</v>
      </c>
    </row>
    <row r="363" spans="1:12" x14ac:dyDescent="0.25">
      <c r="A363">
        <f>'11'!A8584</f>
        <v>8576</v>
      </c>
      <c r="B363">
        <f>'11'!B8584</f>
        <v>1270800</v>
      </c>
      <c r="C363">
        <f>('11'!C8584-'11'!C$2)/('11'!C$1-'11'!C$2)</f>
        <v>1.2351473530792223E-2</v>
      </c>
      <c r="D363">
        <f>('11'!E8584-'11'!E$2)/('11'!E$1-'11'!E$2)</f>
        <v>0.17635873421314033</v>
      </c>
      <c r="E363">
        <f>('11'!F8584-'11'!F$2)/('11'!F$1-'11'!F$2)</f>
        <v>0.17635873421314044</v>
      </c>
      <c r="F363">
        <f>('11'!G8584-'11'!G$2)/('11'!G$1-'11'!G$2)</f>
        <v>0</v>
      </c>
      <c r="G363">
        <f>('11'!H8584-'11'!H$2)/('11'!H$1-'11'!H$2)</f>
        <v>0</v>
      </c>
      <c r="H363">
        <f t="shared" si="50"/>
        <v>0.22232652355426002</v>
      </c>
      <c r="I363">
        <f t="shared" si="51"/>
        <v>1.7661416205477507</v>
      </c>
      <c r="J363">
        <f t="shared" si="52"/>
        <v>24.047580530722382</v>
      </c>
      <c r="K363">
        <f t="shared" si="52"/>
        <v>0</v>
      </c>
      <c r="L363">
        <f t="shared" si="49"/>
        <v>0</v>
      </c>
    </row>
    <row r="364" spans="1:12" x14ac:dyDescent="0.25">
      <c r="A364">
        <f>'11'!A8585</f>
        <v>8577</v>
      </c>
      <c r="B364">
        <f>'11'!B8585</f>
        <v>1274400</v>
      </c>
      <c r="C364">
        <f>('11'!C8585-'11'!C$2)/('11'!C$1-'11'!C$2)</f>
        <v>3.4584125886218224E-2</v>
      </c>
      <c r="D364">
        <f>('11'!E8585-'11'!E$2)/('11'!E$1-'11'!E$2)</f>
        <v>0.17017170427132114</v>
      </c>
      <c r="E364">
        <f>('11'!F8585-'11'!F$2)/('11'!F$1-'11'!F$2)</f>
        <v>0.17017170427132153</v>
      </c>
      <c r="F364">
        <f>('11'!G8585-'11'!G$2)/('11'!G$1-'11'!G$2)</f>
        <v>0</v>
      </c>
      <c r="G364">
        <f>('11'!H8585-'11'!H$2)/('11'!H$1-'11'!H$2)</f>
        <v>0</v>
      </c>
      <c r="H364">
        <f t="shared" si="50"/>
        <v>0.21491563943578468</v>
      </c>
      <c r="I364">
        <f t="shared" si="51"/>
        <v>1.7418192138498652</v>
      </c>
      <c r="J364">
        <f t="shared" si="52"/>
        <v>23.679267773520714</v>
      </c>
      <c r="K364">
        <f t="shared" si="52"/>
        <v>0</v>
      </c>
      <c r="L364">
        <f t="shared" si="49"/>
        <v>0</v>
      </c>
    </row>
    <row r="365" spans="1:12" x14ac:dyDescent="0.25">
      <c r="A365">
        <f>'11'!A8586</f>
        <v>8578</v>
      </c>
      <c r="B365">
        <f>'11'!B8586</f>
        <v>1278000</v>
      </c>
      <c r="C365">
        <f>('11'!C8586-'11'!C$2)/('11'!C$1-'11'!C$2)</f>
        <v>5.187618882932734E-2</v>
      </c>
      <c r="D365">
        <f>('11'!E8586-'11'!E$2)/('11'!E$1-'11'!E$2)</f>
        <v>0.1626082020718036</v>
      </c>
      <c r="E365">
        <f>('11'!F8586-'11'!F$2)/('11'!F$1-'11'!F$2)</f>
        <v>0.16260820207180501</v>
      </c>
      <c r="F365">
        <f>('11'!G8586-'11'!G$2)/('11'!G$1-'11'!G$2)</f>
        <v>0</v>
      </c>
      <c r="G365">
        <f>('11'!H8586-'11'!H$2)/('11'!H$1-'11'!H$2)</f>
        <v>0</v>
      </c>
      <c r="H365">
        <f t="shared" si="50"/>
        <v>0.24949976532200291</v>
      </c>
      <c r="I365">
        <f t="shared" si="51"/>
        <v>1.6900241237405988</v>
      </c>
      <c r="J365">
        <f t="shared" si="52"/>
        <v>23.218788136795911</v>
      </c>
      <c r="K365">
        <f t="shared" si="52"/>
        <v>0</v>
      </c>
      <c r="L365">
        <f t="shared" si="49"/>
        <v>0</v>
      </c>
    </row>
    <row r="366" spans="1:12" x14ac:dyDescent="0.25">
      <c r="A366">
        <f>'11'!A8587</f>
        <v>8579</v>
      </c>
      <c r="B366">
        <f>'11'!B8587</f>
        <v>1281600</v>
      </c>
      <c r="C366">
        <f>('11'!C8587-'11'!C$2)/('11'!C$1-'11'!C$2)</f>
        <v>4.1995010004693557E-2</v>
      </c>
      <c r="D366">
        <f>('11'!E8587-'11'!E$2)/('11'!E$1-'11'!E$2)</f>
        <v>0.15701717042713212</v>
      </c>
      <c r="E366">
        <f>('11'!F8587-'11'!F$2)/('11'!F$1-'11'!F$2)</f>
        <v>0.15701717042713345</v>
      </c>
      <c r="F366">
        <f>('11'!G8587-'11'!G$2)/('11'!G$1-'11'!G$2)</f>
        <v>0</v>
      </c>
      <c r="G366">
        <f>('11'!H8587-'11'!H$2)/('11'!H$1-'11'!H$2)</f>
        <v>0</v>
      </c>
      <c r="H366">
        <f t="shared" si="50"/>
        <v>0.23714829179121072</v>
      </c>
      <c r="I366">
        <f t="shared" si="51"/>
        <v>1.6264084007379025</v>
      </c>
      <c r="J366">
        <f t="shared" si="52"/>
        <v>22.689541648928746</v>
      </c>
      <c r="K366">
        <f t="shared" si="52"/>
        <v>0</v>
      </c>
      <c r="L366">
        <f t="shared" si="49"/>
        <v>0</v>
      </c>
    </row>
    <row r="367" spans="1:12" x14ac:dyDescent="0.25">
      <c r="A367">
        <f>'11'!A8588</f>
        <v>8580</v>
      </c>
      <c r="B367">
        <f>'11'!B8588</f>
        <v>1285200</v>
      </c>
      <c r="C367">
        <f>('11'!C8588-'11'!C$2)/('11'!C$1-'11'!C$2)</f>
        <v>3.9524715298535115E-2</v>
      </c>
      <c r="D367">
        <f>('11'!E8588-'11'!E$2)/('11'!E$1-'11'!E$2)</f>
        <v>0.15417908329785726</v>
      </c>
      <c r="E367">
        <f>('11'!F8588-'11'!F$2)/('11'!F$1-'11'!F$2)</f>
        <v>0.15417908329785712</v>
      </c>
      <c r="F367">
        <f>('11'!G8588-'11'!G$2)/('11'!G$1-'11'!G$2)</f>
        <v>0</v>
      </c>
      <c r="G367">
        <f>('11'!H8588-'11'!H$2)/('11'!H$1-'11'!H$2)</f>
        <v>0</v>
      </c>
      <c r="H367">
        <f t="shared" si="50"/>
        <v>0.19762357649267559</v>
      </c>
      <c r="I367">
        <f t="shared" si="51"/>
        <v>1.5755924506882362</v>
      </c>
      <c r="J367">
        <f t="shared" si="52"/>
        <v>22.117950901092748</v>
      </c>
      <c r="K367">
        <f t="shared" si="52"/>
        <v>0</v>
      </c>
      <c r="L367">
        <f t="shared" si="49"/>
        <v>0</v>
      </c>
    </row>
    <row r="368" spans="1:12" x14ac:dyDescent="0.25">
      <c r="A368">
        <f>'11'!A8589</f>
        <v>8581</v>
      </c>
      <c r="B368">
        <f>'11'!B8589</f>
        <v>1288800</v>
      </c>
      <c r="C368">
        <f>('11'!C8589-'11'!C$2)/('11'!C$1-'11'!C$2)</f>
        <v>6.4227662360119564E-2</v>
      </c>
      <c r="D368">
        <f>('11'!E8589-'11'!E$2)/('11'!E$1-'11'!E$2)</f>
        <v>0.16045125585355471</v>
      </c>
      <c r="E368">
        <f>('11'!F8589-'11'!F$2)/('11'!F$1-'11'!F$2)</f>
        <v>0.16045125585355507</v>
      </c>
      <c r="F368">
        <f>('11'!G8589-'11'!G$2)/('11'!G$1-'11'!G$2)</f>
        <v>0</v>
      </c>
      <c r="G368">
        <f>('11'!H8589-'11'!H$2)/('11'!H$1-'11'!H$2)</f>
        <v>0</v>
      </c>
      <c r="H368">
        <f t="shared" si="50"/>
        <v>0.15809886119414046</v>
      </c>
      <c r="I368">
        <f t="shared" ref="I368:I383" si="53">D368*I$8+D367*I$7+D366*I$6</f>
        <v>1.575393784589187</v>
      </c>
      <c r="J368">
        <f t="shared" ref="J368:K383" si="54">E368*J$8+E367*J$7+E366*J$6+E365*J$5+E364*J$4+E363*J$3</f>
        <v>21.771250177380523</v>
      </c>
      <c r="K368">
        <f t="shared" si="54"/>
        <v>0</v>
      </c>
      <c r="L368">
        <f t="shared" si="49"/>
        <v>0</v>
      </c>
    </row>
    <row r="369" spans="1:12" x14ac:dyDescent="0.25">
      <c r="A369">
        <f>'11'!A8590</f>
        <v>8582</v>
      </c>
      <c r="B369">
        <f>'11'!B8590</f>
        <v>1292400</v>
      </c>
      <c r="C369">
        <f>('11'!C8590-'11'!C$2)/('11'!C$1-'11'!C$2)</f>
        <v>3.4584125886218224E-2</v>
      </c>
      <c r="D369">
        <f>('11'!E8590-'11'!E$2)/('11'!E$1-'11'!E$2)</f>
        <v>0.16743295019157087</v>
      </c>
      <c r="E369">
        <f>('11'!F8590-'11'!F$2)/('11'!F$1-'11'!F$2)</f>
        <v>0.16743295019157112</v>
      </c>
      <c r="F369">
        <f>('11'!G8590-'11'!G$2)/('11'!G$1-'11'!G$2)</f>
        <v>0</v>
      </c>
      <c r="G369">
        <f>('11'!H8590-'11'!H$2)/('11'!H$1-'11'!H$2)</f>
        <v>0</v>
      </c>
      <c r="H369">
        <f t="shared" si="50"/>
        <v>0.12598503001408068</v>
      </c>
      <c r="I369">
        <f t="shared" si="53"/>
        <v>1.6136228182205195</v>
      </c>
      <c r="J369">
        <f t="shared" si="54"/>
        <v>21.774059883638511</v>
      </c>
      <c r="K369">
        <f t="shared" si="54"/>
        <v>0</v>
      </c>
      <c r="L369">
        <f t="shared" si="49"/>
        <v>0</v>
      </c>
    </row>
    <row r="370" spans="1:12" x14ac:dyDescent="0.25">
      <c r="A370">
        <f>'11'!A8591</f>
        <v>8583</v>
      </c>
      <c r="B370">
        <f>'11'!B8591</f>
        <v>1296000</v>
      </c>
      <c r="C370">
        <f>('11'!C8591-'11'!C$2)/('11'!C$1-'11'!C$2)</f>
        <v>3.2113831180059782E-2</v>
      </c>
      <c r="D370">
        <f>('11'!E8591-'11'!E$2)/('11'!E$1-'11'!E$2)</f>
        <v>0.17870015609479212</v>
      </c>
      <c r="E370">
        <f>('11'!F8591-'11'!F$2)/('11'!F$1-'11'!F$2)</f>
        <v>0.17870015609479328</v>
      </c>
      <c r="F370">
        <f>('11'!G8591-'11'!G$2)/('11'!G$1-'11'!G$2)</f>
        <v>0</v>
      </c>
      <c r="G370">
        <f>('11'!H8591-'11'!H$2)/('11'!H$1-'11'!H$2)</f>
        <v>0</v>
      </c>
      <c r="H370">
        <f t="shared" si="50"/>
        <v>0.18774239766804179</v>
      </c>
      <c r="I370">
        <f t="shared" si="53"/>
        <v>1.6984532425145451</v>
      </c>
      <c r="J370">
        <f t="shared" si="54"/>
        <v>22.215311480062528</v>
      </c>
      <c r="K370">
        <f t="shared" si="54"/>
        <v>0</v>
      </c>
      <c r="L370">
        <f t="shared" si="49"/>
        <v>0</v>
      </c>
    </row>
    <row r="371" spans="1:12" x14ac:dyDescent="0.25">
      <c r="A371">
        <f>'11'!A8592</f>
        <v>8584</v>
      </c>
      <c r="B371">
        <f>'11'!B8592</f>
        <v>1299600</v>
      </c>
      <c r="C371">
        <f>('11'!C8592-'11'!C$2)/('11'!C$1-'11'!C$2)</f>
        <v>2.9643536473901333E-2</v>
      </c>
      <c r="D371">
        <f>('11'!E8592-'11'!E$2)/('11'!E$1-'11'!E$2)</f>
        <v>0.18968355328508585</v>
      </c>
      <c r="E371">
        <f>('11'!F8592-'11'!F$2)/('11'!F$1-'11'!F$2)</f>
        <v>0.18968355328508663</v>
      </c>
      <c r="F371">
        <f>('11'!G8592-'11'!G$2)/('11'!G$1-'11'!G$2)</f>
        <v>0</v>
      </c>
      <c r="G371">
        <f>('11'!H8592-'11'!H$2)/('11'!H$1-'11'!H$2)</f>
        <v>0</v>
      </c>
      <c r="H371">
        <f t="shared" si="50"/>
        <v>0.18527210296188334</v>
      </c>
      <c r="I371">
        <f t="shared" si="53"/>
        <v>1.7971335319994324</v>
      </c>
      <c r="J371">
        <f t="shared" si="54"/>
        <v>23.081240244075566</v>
      </c>
      <c r="K371">
        <f t="shared" si="54"/>
        <v>0</v>
      </c>
      <c r="L371">
        <f t="shared" si="49"/>
        <v>0</v>
      </c>
    </row>
    <row r="372" spans="1:12" x14ac:dyDescent="0.25">
      <c r="A372">
        <f>'11'!A8593</f>
        <v>8585</v>
      </c>
      <c r="B372">
        <f>'11'!B8593</f>
        <v>1303200</v>
      </c>
      <c r="C372">
        <f>('11'!C8593-'11'!C$2)/('11'!C$1-'11'!C$2)</f>
        <v>1.7292062943109112E-2</v>
      </c>
      <c r="D372">
        <f>('11'!E8593-'11'!E$2)/('11'!E$1-'11'!E$2)</f>
        <v>0.19702000851426141</v>
      </c>
      <c r="E372">
        <f>('11'!F8593-'11'!F$2)/('11'!F$1-'11'!F$2)</f>
        <v>0.19702000851426169</v>
      </c>
      <c r="F372">
        <f>('11'!G8593-'11'!G$2)/('11'!G$1-'11'!G$2)</f>
        <v>0</v>
      </c>
      <c r="G372">
        <f>('11'!H8593-'11'!H$2)/('11'!H$1-'11'!H$2)</f>
        <v>0</v>
      </c>
      <c r="H372">
        <f t="shared" si="50"/>
        <v>0.23467799708505224</v>
      </c>
      <c r="I372">
        <f t="shared" si="53"/>
        <v>1.8932311621966798</v>
      </c>
      <c r="J372">
        <f t="shared" si="54"/>
        <v>24.180630055342771</v>
      </c>
      <c r="K372">
        <f t="shared" si="54"/>
        <v>0</v>
      </c>
      <c r="L372">
        <f t="shared" si="49"/>
        <v>0</v>
      </c>
    </row>
    <row r="373" spans="1:12" x14ac:dyDescent="0.25">
      <c r="A373">
        <f>'11'!A8594</f>
        <v>8586</v>
      </c>
      <c r="B373">
        <f>'11'!B8594</f>
        <v>1306800</v>
      </c>
      <c r="C373">
        <f>('11'!C8594-'11'!C$2)/('11'!C$1-'11'!C$2)</f>
        <v>6.1757367653961115E-2</v>
      </c>
      <c r="D373">
        <f>('11'!E8594-'11'!E$2)/('11'!E$1-'11'!E$2)</f>
        <v>0.20112104441606357</v>
      </c>
      <c r="E373">
        <f>('11'!F8594-'11'!F$2)/('11'!F$1-'11'!F$2)</f>
        <v>0.2011210444160649</v>
      </c>
      <c r="F373">
        <f>('11'!G8594-'11'!G$2)/('11'!G$1-'11'!G$2)</f>
        <v>0</v>
      </c>
      <c r="G373">
        <f>('11'!H8594-'11'!H$2)/('11'!H$1-'11'!H$2)</f>
        <v>0</v>
      </c>
      <c r="H373">
        <f t="shared" si="50"/>
        <v>0.29396507003285494</v>
      </c>
      <c r="I373">
        <f t="shared" si="53"/>
        <v>1.964594863062296</v>
      </c>
      <c r="J373">
        <f t="shared" si="54"/>
        <v>25.218859088974131</v>
      </c>
      <c r="K373">
        <f t="shared" si="54"/>
        <v>0</v>
      </c>
      <c r="L373">
        <f t="shared" si="49"/>
        <v>0</v>
      </c>
    </row>
    <row r="374" spans="1:12" x14ac:dyDescent="0.25">
      <c r="A374">
        <f>'11'!A8595</f>
        <v>8587</v>
      </c>
      <c r="B374">
        <f>'11'!B8595</f>
        <v>1310400</v>
      </c>
      <c r="C374">
        <f>('11'!C8595-'11'!C$2)/('11'!C$1-'11'!C$2)</f>
        <v>2.2232652355426003E-2</v>
      </c>
      <c r="D374">
        <f>('11'!E8595-'11'!E$2)/('11'!E$1-'11'!E$2)</f>
        <v>0.20150418617851568</v>
      </c>
      <c r="E374">
        <f>('11'!F8595-'11'!F$2)/('11'!F$1-'11'!F$2)</f>
        <v>0.20150418617851559</v>
      </c>
      <c r="F374">
        <f>('11'!G8595-'11'!G$2)/('11'!G$1-'11'!G$2)</f>
        <v>0</v>
      </c>
      <c r="G374">
        <f>('11'!H8595-'11'!H$2)/('11'!H$1-'11'!H$2)</f>
        <v>0</v>
      </c>
      <c r="H374">
        <f t="shared" si="50"/>
        <v>0.31125713297596402</v>
      </c>
      <c r="I374">
        <f t="shared" si="53"/>
        <v>2.000439903505038</v>
      </c>
      <c r="J374">
        <f t="shared" si="54"/>
        <v>26.077806158649167</v>
      </c>
      <c r="K374">
        <f t="shared" si="54"/>
        <v>0</v>
      </c>
      <c r="L374">
        <f t="shared" si="49"/>
        <v>0</v>
      </c>
    </row>
    <row r="375" spans="1:12" x14ac:dyDescent="0.25">
      <c r="A375">
        <f>'11'!A8596</f>
        <v>8588</v>
      </c>
      <c r="B375">
        <f>'11'!B8596</f>
        <v>1314000</v>
      </c>
      <c r="C375">
        <f>('11'!C8596-'11'!C$2)/('11'!C$1-'11'!C$2)</f>
        <v>6.4227662360119564E-2</v>
      </c>
      <c r="D375">
        <f>('11'!E8596-'11'!E$2)/('11'!E$1-'11'!E$2)</f>
        <v>0.19958847736625515</v>
      </c>
      <c r="E375">
        <f>('11'!F8596-'11'!F$2)/('11'!F$1-'11'!F$2)</f>
        <v>0.19958847736625601</v>
      </c>
      <c r="F375">
        <f>('11'!G8596-'11'!G$2)/('11'!G$1-'11'!G$2)</f>
        <v>0</v>
      </c>
      <c r="G375">
        <f>('11'!H8596-'11'!H$2)/('11'!H$1-'11'!H$2)</f>
        <v>0</v>
      </c>
      <c r="H375">
        <f t="shared" si="50"/>
        <v>0.34337096415602381</v>
      </c>
      <c r="I375">
        <f t="shared" si="53"/>
        <v>2.0062296012487582</v>
      </c>
      <c r="J375">
        <f t="shared" si="54"/>
        <v>26.617922520221455</v>
      </c>
      <c r="K375">
        <f t="shared" si="54"/>
        <v>0</v>
      </c>
      <c r="L375">
        <f t="shared" si="49"/>
        <v>0</v>
      </c>
    </row>
    <row r="376" spans="1:12" x14ac:dyDescent="0.25">
      <c r="A376">
        <f>'11'!A8597</f>
        <v>8589</v>
      </c>
      <c r="B376">
        <f>'11'!B8597</f>
        <v>1317600</v>
      </c>
      <c r="C376">
        <f>('11'!C8597-'11'!C$2)/('11'!C$1-'11'!C$2)</f>
        <v>7.1638546478594897E-2</v>
      </c>
      <c r="D376">
        <f>('11'!E8597-'11'!E$2)/('11'!E$1-'11'!E$2)</f>
        <v>0.19968781041577977</v>
      </c>
      <c r="E376">
        <f>('11'!F8597-'11'!F$2)/('11'!F$1-'11'!F$2)</f>
        <v>0.19968781041577988</v>
      </c>
      <c r="F376">
        <f>('11'!G8597-'11'!G$2)/('11'!G$1-'11'!G$2)</f>
        <v>0</v>
      </c>
      <c r="G376">
        <f>('11'!H8597-'11'!H$2)/('11'!H$1-'11'!H$2)</f>
        <v>0</v>
      </c>
      <c r="H376">
        <f t="shared" si="50"/>
        <v>0.34337096415602381</v>
      </c>
      <c r="I376">
        <f t="shared" si="53"/>
        <v>2.0020292322974313</v>
      </c>
      <c r="J376">
        <f t="shared" si="54"/>
        <v>26.903150276713564</v>
      </c>
      <c r="K376">
        <f t="shared" si="54"/>
        <v>0</v>
      </c>
      <c r="L376">
        <f t="shared" si="49"/>
        <v>0</v>
      </c>
    </row>
    <row r="377" spans="1:12" x14ac:dyDescent="0.25">
      <c r="A377">
        <f>'11'!A8598</f>
        <v>8590</v>
      </c>
      <c r="B377">
        <f>'11'!B8598</f>
        <v>1321200</v>
      </c>
      <c r="C377">
        <f>('11'!C8598-'11'!C$2)/('11'!C$1-'11'!C$2)</f>
        <v>5.187618882932734E-2</v>
      </c>
      <c r="D377">
        <f>('11'!E8598-'11'!E$2)/('11'!E$1-'11'!E$2)</f>
        <v>0.20178799489144317</v>
      </c>
      <c r="E377">
        <f>('11'!F8598-'11'!F$2)/('11'!F$1-'11'!F$2)</f>
        <v>0.20178799489144444</v>
      </c>
      <c r="F377">
        <f>('11'!G8598-'11'!G$2)/('11'!G$1-'11'!G$2)</f>
        <v>0</v>
      </c>
      <c r="G377">
        <f>('11'!H8598-'11'!H$2)/('11'!H$1-'11'!H$2)</f>
        <v>0</v>
      </c>
      <c r="H377">
        <f t="shared" si="50"/>
        <v>0.23714829179121066</v>
      </c>
      <c r="I377">
        <f t="shared" si="53"/>
        <v>2.0049808429118774</v>
      </c>
      <c r="J377">
        <f t="shared" si="54"/>
        <v>27.082758620689749</v>
      </c>
      <c r="K377">
        <f t="shared" si="54"/>
        <v>0</v>
      </c>
      <c r="L377">
        <f t="shared" si="49"/>
        <v>3.6075036075036079E-3</v>
      </c>
    </row>
    <row r="378" spans="1:12" x14ac:dyDescent="0.25">
      <c r="A378">
        <f>'11'!A8599</f>
        <v>8591</v>
      </c>
      <c r="B378">
        <f>'11'!B8599</f>
        <v>1324800</v>
      </c>
      <c r="C378">
        <f>('11'!C8599-'11'!C$2)/('11'!C$1-'11'!C$2)</f>
        <v>8.3990020009387115E-2</v>
      </c>
      <c r="D378">
        <f>('11'!E8599-'11'!E$2)/('11'!E$1-'11'!E$2)</f>
        <v>0.20739321697176105</v>
      </c>
      <c r="E378">
        <f>('11'!F8599-'11'!F$2)/('11'!F$1-'11'!F$2)</f>
        <v>0.20739321697176083</v>
      </c>
      <c r="F378">
        <f>('11'!G8599-'11'!G$2)/('11'!G$1-'11'!G$2)</f>
        <v>0</v>
      </c>
      <c r="G378">
        <f>('11'!H8599-'11'!H$2)/('11'!H$1-'11'!H$2)</f>
        <v>0</v>
      </c>
      <c r="H378">
        <f t="shared" si="50"/>
        <v>0.16550974531261578</v>
      </c>
      <c r="I378">
        <f t="shared" si="53"/>
        <v>2.0340002838087132</v>
      </c>
      <c r="J378">
        <f t="shared" si="54"/>
        <v>27.308429118774011</v>
      </c>
      <c r="K378">
        <f t="shared" si="54"/>
        <v>0</v>
      </c>
      <c r="L378">
        <f t="shared" si="49"/>
        <v>3.6075036075036079E-3</v>
      </c>
    </row>
    <row r="379" spans="1:12" x14ac:dyDescent="0.25">
      <c r="A379">
        <f>'11'!A8600</f>
        <v>8592</v>
      </c>
      <c r="B379">
        <f>'11'!B8600</f>
        <v>1328400</v>
      </c>
      <c r="C379">
        <f>('11'!C8600-'11'!C$2)/('11'!C$1-'11'!C$2)</f>
        <v>6.1757367653961115E-2</v>
      </c>
      <c r="D379">
        <f>('11'!E8600-'11'!E$2)/('11'!E$1-'11'!E$2)</f>
        <v>0.21719880800340571</v>
      </c>
      <c r="E379">
        <f>('11'!F8600-'11'!F$2)/('11'!F$1-'11'!F$2)</f>
        <v>0.21719880800340632</v>
      </c>
      <c r="F379">
        <f>('11'!G8600-'11'!G$2)/('11'!G$1-'11'!G$2)</f>
        <v>0</v>
      </c>
      <c r="G379">
        <f>('11'!H8600-'11'!H$2)/('11'!H$1-'11'!H$2)</f>
        <v>0</v>
      </c>
      <c r="H379">
        <f t="shared" si="50"/>
        <v>0.133395914132556</v>
      </c>
      <c r="I379">
        <f t="shared" si="53"/>
        <v>2.0963388676032357</v>
      </c>
      <c r="J379">
        <f t="shared" si="54"/>
        <v>27.778260252589817</v>
      </c>
      <c r="K379">
        <f t="shared" si="54"/>
        <v>0</v>
      </c>
      <c r="L379">
        <f t="shared" si="49"/>
        <v>3.6075036075036079E-3</v>
      </c>
    </row>
    <row r="380" spans="1:12" x14ac:dyDescent="0.25">
      <c r="A380">
        <f>'11'!A8601</f>
        <v>8593</v>
      </c>
      <c r="B380">
        <f>'11'!B8601</f>
        <v>1332000</v>
      </c>
      <c r="C380">
        <f>('11'!C8601-'11'!C$2)/('11'!C$1-'11'!C$2)</f>
        <v>1.4821768236950666E-2</v>
      </c>
      <c r="D380">
        <f>('11'!E8601-'11'!E$2)/('11'!E$1-'11'!E$2)</f>
        <v>0.22816801475805309</v>
      </c>
      <c r="E380">
        <f>('11'!F8601-'11'!F$2)/('11'!F$1-'11'!F$2)</f>
        <v>0.22816801475805282</v>
      </c>
      <c r="F380">
        <f>('11'!G8601-'11'!G$2)/('11'!G$1-'11'!G$2)</f>
        <v>0</v>
      </c>
      <c r="G380">
        <f>('11'!H8601-'11'!H$2)/('11'!H$1-'11'!H$2)</f>
        <v>0</v>
      </c>
      <c r="H380">
        <f t="shared" si="50"/>
        <v>0.17539092413724958</v>
      </c>
      <c r="I380">
        <f t="shared" si="53"/>
        <v>2.1864481339577124</v>
      </c>
      <c r="J380">
        <f t="shared" si="54"/>
        <v>28.572427983539139</v>
      </c>
      <c r="K380">
        <f t="shared" si="54"/>
        <v>0</v>
      </c>
      <c r="L380">
        <f t="shared" si="49"/>
        <v>3.6075036075036079E-3</v>
      </c>
    </row>
    <row r="381" spans="1:12" x14ac:dyDescent="0.25">
      <c r="A381">
        <f>'11'!A8602</f>
        <v>8594</v>
      </c>
      <c r="B381">
        <f>'11'!B8602</f>
        <v>1335600</v>
      </c>
      <c r="C381">
        <f>('11'!C8602-'11'!C$2)/('11'!C$1-'11'!C$2)</f>
        <v>3.7054420592376666E-2</v>
      </c>
      <c r="D381">
        <f>('11'!E8602-'11'!E$2)/('11'!E$1-'11'!E$2)</f>
        <v>0.23602951610614448</v>
      </c>
      <c r="E381">
        <f>('11'!F8602-'11'!F$2)/('11'!F$1-'11'!F$2)</f>
        <v>0.23602951610614503</v>
      </c>
      <c r="F381">
        <f>('11'!G8602-'11'!G$2)/('11'!G$1-'11'!G$2)</f>
        <v>0</v>
      </c>
      <c r="G381">
        <f>('11'!H8602-'11'!H$2)/('11'!H$1-'11'!H$2)</f>
        <v>0</v>
      </c>
      <c r="H381">
        <f t="shared" si="50"/>
        <v>0.22479681826041847</v>
      </c>
      <c r="I381">
        <f t="shared" si="53"/>
        <v>2.2802185327089544</v>
      </c>
      <c r="J381">
        <f t="shared" si="54"/>
        <v>29.533815808145363</v>
      </c>
      <c r="K381">
        <f t="shared" si="54"/>
        <v>0</v>
      </c>
      <c r="L381">
        <f t="shared" si="49"/>
        <v>3.6075036075036079E-3</v>
      </c>
    </row>
    <row r="382" spans="1:12" x14ac:dyDescent="0.25">
      <c r="A382">
        <f>'11'!A8603</f>
        <v>8595</v>
      </c>
      <c r="B382">
        <f>'11'!B8603</f>
        <v>1339200</v>
      </c>
      <c r="C382">
        <f>('11'!C8603-'11'!C$2)/('11'!C$1-'11'!C$2)</f>
        <v>2.2232652355426003E-2</v>
      </c>
      <c r="D382">
        <f>('11'!E8603-'11'!E$2)/('11'!E$1-'11'!E$2)</f>
        <v>0.23871150844330921</v>
      </c>
      <c r="E382">
        <f>('11'!F8603-'11'!F$2)/('11'!F$1-'11'!F$2)</f>
        <v>0.23871150844331007</v>
      </c>
      <c r="F382">
        <f>('11'!G8603-'11'!G$2)/('11'!G$1-'11'!G$2)</f>
        <v>0</v>
      </c>
      <c r="G382">
        <f>('11'!H8603-'11'!H$2)/('11'!H$1-'11'!H$2)</f>
        <v>0</v>
      </c>
      <c r="H382">
        <f t="shared" si="50"/>
        <v>0.20503446061115091</v>
      </c>
      <c r="I382">
        <f t="shared" si="53"/>
        <v>2.3474386263658298</v>
      </c>
      <c r="J382">
        <f t="shared" si="54"/>
        <v>30.457187455654939</v>
      </c>
      <c r="K382">
        <f t="shared" si="54"/>
        <v>0</v>
      </c>
      <c r="L382">
        <f t="shared" si="49"/>
        <v>3.6075036075036079E-3</v>
      </c>
    </row>
    <row r="383" spans="1:12" x14ac:dyDescent="0.25">
      <c r="A383">
        <f>'11'!A8604</f>
        <v>8596</v>
      </c>
      <c r="B383">
        <f>'11'!B8604</f>
        <v>1342800</v>
      </c>
      <c r="C383">
        <f>('11'!C8604-'11'!C$2)/('11'!C$1-'11'!C$2)</f>
        <v>4.6935599417010448E-2</v>
      </c>
      <c r="D383">
        <f>('11'!E8604-'11'!E$2)/('11'!E$1-'11'!E$2)</f>
        <v>0.23554704129416773</v>
      </c>
      <c r="E383">
        <f>('11'!F8604-'11'!F$2)/('11'!F$1-'11'!F$2)</f>
        <v>0.23554704129416842</v>
      </c>
      <c r="F383">
        <f>('11'!G8604-'11'!G$2)/('11'!G$1-'11'!G$2)</f>
        <v>2.1645021645021648E-2</v>
      </c>
      <c r="G383">
        <f>('11'!H8604-'11'!H$2)/('11'!H$1-'11'!H$2)</f>
        <v>2.1645021644510321E-2</v>
      </c>
      <c r="H383">
        <f t="shared" si="50"/>
        <v>0.1383365035448729</v>
      </c>
      <c r="I383">
        <f t="shared" si="53"/>
        <v>2.366411238825032</v>
      </c>
      <c r="J383">
        <f t="shared" si="54"/>
        <v>31.129601248758409</v>
      </c>
      <c r="K383">
        <f t="shared" si="54"/>
        <v>8.658008658008659E-2</v>
      </c>
      <c r="L383">
        <f t="shared" si="49"/>
        <v>0</v>
      </c>
    </row>
    <row r="384" spans="1:12" x14ac:dyDescent="0.25">
      <c r="A384">
        <f>'11'!A8605</f>
        <v>8597</v>
      </c>
      <c r="B384">
        <f>'11'!B8605</f>
        <v>1346400</v>
      </c>
      <c r="C384">
        <f>('11'!C8605-'11'!C$2)/('11'!C$1-'11'!C$2)</f>
        <v>5.4346483535485789E-2</v>
      </c>
      <c r="D384">
        <f>('11'!E8605-'11'!E$2)/('11'!E$1-'11'!E$2)</f>
        <v>0.22765715907478362</v>
      </c>
      <c r="E384">
        <f>('11'!F8605-'11'!F$2)/('11'!F$1-'11'!F$2)</f>
        <v>0.22765715907478454</v>
      </c>
      <c r="F384">
        <f>('11'!G8605-'11'!G$2)/('11'!G$1-'11'!G$2)</f>
        <v>0</v>
      </c>
      <c r="G384">
        <f>('11'!H8605-'11'!H$2)/('11'!H$1-'11'!H$2)</f>
        <v>0</v>
      </c>
      <c r="H384">
        <f t="shared" si="50"/>
        <v>7.904943059707023E-2</v>
      </c>
      <c r="I384">
        <f t="shared" ref="I384:I399" si="55">D384*I$8+D383*I$7+D382*I$6</f>
        <v>2.3334042855115653</v>
      </c>
      <c r="J384">
        <f t="shared" ref="J384:K399" si="56">E384*J$8+E383*J$7+E382*J$6+E381*J$5+E380*J$4+E379*J$3</f>
        <v>31.352462040584722</v>
      </c>
      <c r="K384">
        <f t="shared" si="56"/>
        <v>0.12987012987012989</v>
      </c>
      <c r="L384">
        <f t="shared" si="49"/>
        <v>0</v>
      </c>
    </row>
    <row r="385" spans="1:12" x14ac:dyDescent="0.25">
      <c r="A385">
        <f>'11'!A8606</f>
        <v>8598</v>
      </c>
      <c r="B385">
        <f>'11'!B8606</f>
        <v>1350000</v>
      </c>
      <c r="C385">
        <f>('11'!C8606-'11'!C$2)/('11'!C$1-'11'!C$2)</f>
        <v>2.4702947061584445E-2</v>
      </c>
      <c r="D385">
        <f>('11'!E8606-'11'!E$2)/('11'!E$1-'11'!E$2)</f>
        <v>0.21843337590464026</v>
      </c>
      <c r="E385">
        <f>('11'!F8606-'11'!F$2)/('11'!F$1-'11'!F$2)</f>
        <v>0.21843337590464154</v>
      </c>
      <c r="F385">
        <f>('11'!G8606-'11'!G$2)/('11'!G$1-'11'!G$2)</f>
        <v>0</v>
      </c>
      <c r="G385">
        <f>('11'!H8606-'11'!H$2)/('11'!H$1-'11'!H$2)</f>
        <v>0</v>
      </c>
      <c r="H385">
        <f t="shared" si="50"/>
        <v>6.1757367653961115E-2</v>
      </c>
      <c r="I385">
        <f t="shared" si="55"/>
        <v>2.2633461047254153</v>
      </c>
      <c r="J385">
        <f t="shared" si="56"/>
        <v>31.078231871718579</v>
      </c>
      <c r="K385">
        <f t="shared" si="56"/>
        <v>0.12987012987012989</v>
      </c>
      <c r="L385">
        <f t="shared" si="49"/>
        <v>0</v>
      </c>
    </row>
    <row r="386" spans="1:12" x14ac:dyDescent="0.25">
      <c r="A386">
        <f>'11'!A8607</f>
        <v>8599</v>
      </c>
      <c r="B386">
        <f>'11'!B8607</f>
        <v>1353600</v>
      </c>
      <c r="C386">
        <f>('11'!C8607-'11'!C$2)/('11'!C$1-'11'!C$2)</f>
        <v>1.7292062943109112E-2</v>
      </c>
      <c r="D386">
        <f>('11'!E8607-'11'!E$2)/('11'!E$1-'11'!E$2)</f>
        <v>0.2119057755073081</v>
      </c>
      <c r="E386">
        <f>('11'!F8607-'11'!F$2)/('11'!F$1-'11'!F$2)</f>
        <v>0.21190577550730844</v>
      </c>
      <c r="F386">
        <f>('11'!G8607-'11'!G$2)/('11'!G$1-'11'!G$2)</f>
        <v>0</v>
      </c>
      <c r="G386">
        <f>('11'!H8607-'11'!H$2)/('11'!H$1-'11'!H$2)</f>
        <v>0</v>
      </c>
      <c r="H386">
        <f t="shared" si="50"/>
        <v>4.4465304710851999E-2</v>
      </c>
      <c r="I386">
        <f t="shared" si="55"/>
        <v>2.1858947069675043</v>
      </c>
      <c r="J386">
        <f t="shared" si="56"/>
        <v>30.468866184191967</v>
      </c>
      <c r="K386">
        <f t="shared" si="56"/>
        <v>6.4935064935064943E-2</v>
      </c>
      <c r="L386">
        <f t="shared" si="49"/>
        <v>0</v>
      </c>
    </row>
    <row r="387" spans="1:12" x14ac:dyDescent="0.25">
      <c r="A387">
        <f>'11'!A8608</f>
        <v>8600</v>
      </c>
      <c r="B387">
        <f>'11'!B8608</f>
        <v>1357200</v>
      </c>
      <c r="C387">
        <f>('11'!C8608-'11'!C$2)/('11'!C$1-'11'!C$2)</f>
        <v>9.8811788246337788E-3</v>
      </c>
      <c r="D387">
        <f>('11'!E8608-'11'!E$2)/('11'!E$1-'11'!E$2)</f>
        <v>0.20566198382290338</v>
      </c>
      <c r="E387">
        <f>('11'!F8608-'11'!F$2)/('11'!F$1-'11'!F$2)</f>
        <v>0.20566198382290418</v>
      </c>
      <c r="F387">
        <f>('11'!G8608-'11'!G$2)/('11'!G$1-'11'!G$2)</f>
        <v>0</v>
      </c>
      <c r="G387">
        <f>('11'!H8608-'11'!H$2)/('11'!H$1-'11'!H$2)</f>
        <v>0</v>
      </c>
      <c r="H387">
        <f t="shared" si="50"/>
        <v>2.7173241767742891E-2</v>
      </c>
      <c r="I387">
        <f t="shared" si="55"/>
        <v>2.1136653895274584</v>
      </c>
      <c r="J387">
        <f t="shared" si="56"/>
        <v>29.645749964524018</v>
      </c>
      <c r="K387">
        <f t="shared" si="56"/>
        <v>6.4935064935064943E-2</v>
      </c>
      <c r="L387">
        <f t="shared" si="49"/>
        <v>0</v>
      </c>
    </row>
    <row r="388" spans="1:12" x14ac:dyDescent="0.25">
      <c r="A388">
        <f>'11'!A8609</f>
        <v>8601</v>
      </c>
      <c r="B388">
        <f>'11'!B8609</f>
        <v>1360800</v>
      </c>
      <c r="C388">
        <f>('11'!C8609-'11'!C$2)/('11'!C$1-'11'!C$2)</f>
        <v>1.2351473530792223E-2</v>
      </c>
      <c r="D388">
        <f>('11'!E8609-'11'!E$2)/('11'!E$1-'11'!E$2)</f>
        <v>0.20034057045551298</v>
      </c>
      <c r="E388">
        <f>('11'!F8609-'11'!F$2)/('11'!F$1-'11'!F$2)</f>
        <v>0.2003405704555126</v>
      </c>
      <c r="F388">
        <f>('11'!G8609-'11'!G$2)/('11'!G$1-'11'!G$2)</f>
        <v>0</v>
      </c>
      <c r="G388">
        <f>('11'!H8609-'11'!H$2)/('11'!H$1-'11'!H$2)</f>
        <v>0</v>
      </c>
      <c r="H388">
        <f t="shared" si="50"/>
        <v>3.9524715298535115E-2</v>
      </c>
      <c r="I388">
        <f t="shared" si="55"/>
        <v>2.0540655598126865</v>
      </c>
      <c r="J388">
        <f t="shared" si="56"/>
        <v>28.731871718461836</v>
      </c>
      <c r="K388">
        <f t="shared" si="56"/>
        <v>2.1645021645021648E-2</v>
      </c>
      <c r="L388">
        <f t="shared" si="49"/>
        <v>0</v>
      </c>
    </row>
    <row r="389" spans="1:12" x14ac:dyDescent="0.25">
      <c r="A389">
        <f>'11'!A8610</f>
        <v>8602</v>
      </c>
      <c r="B389">
        <f>'11'!B8610</f>
        <v>1364400</v>
      </c>
      <c r="C389">
        <f>('11'!C8610-'11'!C$2)/('11'!C$1-'11'!C$2)</f>
        <v>4.9405894123168894E-3</v>
      </c>
      <c r="D389">
        <f>('11'!E8610-'11'!E$2)/('11'!E$1-'11'!E$2)</f>
        <v>0.19585639279125872</v>
      </c>
      <c r="E389">
        <f>('11'!F8610-'11'!F$2)/('11'!F$1-'11'!F$2)</f>
        <v>0.19585639279125869</v>
      </c>
      <c r="F389">
        <f>('11'!G8610-'11'!G$2)/('11'!G$1-'11'!G$2)</f>
        <v>0</v>
      </c>
      <c r="G389">
        <f>('11'!H8610-'11'!H$2)/('11'!H$1-'11'!H$2)</f>
        <v>0</v>
      </c>
      <c r="H389">
        <f t="shared" si="50"/>
        <v>6.1757367653961108E-2</v>
      </c>
      <c r="I389">
        <f t="shared" si="55"/>
        <v>2.0014332340002841</v>
      </c>
      <c r="J389">
        <f t="shared" si="56"/>
        <v>27.879310344827633</v>
      </c>
      <c r="K389">
        <f t="shared" si="56"/>
        <v>0</v>
      </c>
      <c r="L389">
        <f t="shared" si="49"/>
        <v>0</v>
      </c>
    </row>
    <row r="390" spans="1:12" x14ac:dyDescent="0.25">
      <c r="A390">
        <f>'11'!A8611</f>
        <v>8603</v>
      </c>
      <c r="B390">
        <f>'11'!B8611</f>
        <v>1368000</v>
      </c>
      <c r="C390">
        <f>('11'!C8611-'11'!C$2)/('11'!C$1-'11'!C$2)</f>
        <v>2.4702947061584447E-3</v>
      </c>
      <c r="D390">
        <f>('11'!E8611-'11'!E$2)/('11'!E$1-'11'!E$2)</f>
        <v>0.18765432098765433</v>
      </c>
      <c r="E390">
        <f>('11'!F8611-'11'!F$2)/('11'!F$1-'11'!F$2)</f>
        <v>0.18765432098765428</v>
      </c>
      <c r="F390">
        <f>('11'!G8611-'11'!G$2)/('11'!G$1-'11'!G$2)</f>
        <v>0</v>
      </c>
      <c r="G390">
        <f>('11'!H8611-'11'!H$2)/('11'!H$1-'11'!H$2)</f>
        <v>0</v>
      </c>
      <c r="H390">
        <f t="shared" si="50"/>
        <v>8.3990020009387115E-2</v>
      </c>
      <c r="I390">
        <f t="shared" si="55"/>
        <v>1.9392081736909326</v>
      </c>
      <c r="J390">
        <f t="shared" si="56"/>
        <v>27.030126294877281</v>
      </c>
      <c r="K390">
        <f t="shared" si="56"/>
        <v>0</v>
      </c>
      <c r="L390">
        <f t="shared" si="49"/>
        <v>0</v>
      </c>
    </row>
    <row r="391" spans="1:12" x14ac:dyDescent="0.25">
      <c r="A391">
        <f>'11'!A8612</f>
        <v>8604</v>
      </c>
      <c r="B391">
        <f>'11'!B8612</f>
        <v>1371600</v>
      </c>
      <c r="C391">
        <f>('11'!C8612-'11'!C$2)/('11'!C$1-'11'!C$2)</f>
        <v>1.4821768236950666E-2</v>
      </c>
      <c r="D391">
        <f>('11'!E8612-'11'!E$2)/('11'!E$1-'11'!E$2)</f>
        <v>0.17601816375762736</v>
      </c>
      <c r="E391">
        <f>('11'!F8612-'11'!F$2)/('11'!F$1-'11'!F$2)</f>
        <v>0.17601816375762824</v>
      </c>
      <c r="F391">
        <f>('11'!G8612-'11'!G$2)/('11'!G$1-'11'!G$2)</f>
        <v>0</v>
      </c>
      <c r="G391">
        <f>('11'!H8612-'11'!H$2)/('11'!H$1-'11'!H$2)</f>
        <v>0</v>
      </c>
      <c r="H391">
        <f t="shared" si="50"/>
        <v>0.11363355648328845</v>
      </c>
      <c r="I391">
        <f t="shared" si="55"/>
        <v>1.8546047963672485</v>
      </c>
      <c r="J391">
        <f t="shared" si="56"/>
        <v>26.016844047112286</v>
      </c>
      <c r="K391">
        <f t="shared" si="56"/>
        <v>0</v>
      </c>
      <c r="L391">
        <f t="shared" si="49"/>
        <v>0</v>
      </c>
    </row>
    <row r="392" spans="1:12" x14ac:dyDescent="0.25">
      <c r="A392">
        <f>'11'!A8613</f>
        <v>8605</v>
      </c>
      <c r="B392">
        <f>'11'!B8613</f>
        <v>1375200</v>
      </c>
      <c r="C392">
        <f>('11'!C8613-'11'!C$2)/('11'!C$1-'11'!C$2)</f>
        <v>1.4821768236950666E-2</v>
      </c>
      <c r="D392">
        <f>('11'!E8613-'11'!E$2)/('11'!E$1-'11'!E$2)</f>
        <v>0.16381438910174545</v>
      </c>
      <c r="E392">
        <f>('11'!F8613-'11'!F$2)/('11'!F$1-'11'!F$2)</f>
        <v>0.16381438910174653</v>
      </c>
      <c r="F392">
        <f>('11'!G8613-'11'!G$2)/('11'!G$1-'11'!G$2)</f>
        <v>0</v>
      </c>
      <c r="G392">
        <f>('11'!H8613-'11'!H$2)/('11'!H$1-'11'!H$2)</f>
        <v>0</v>
      </c>
      <c r="H392">
        <f t="shared" si="50"/>
        <v>0.12845532472023913</v>
      </c>
      <c r="I392">
        <f t="shared" si="55"/>
        <v>1.7462750106428269</v>
      </c>
      <c r="J392">
        <f t="shared" si="56"/>
        <v>24.846104725415124</v>
      </c>
      <c r="K392">
        <f t="shared" si="56"/>
        <v>0</v>
      </c>
      <c r="L392">
        <f t="shared" si="49"/>
        <v>0</v>
      </c>
    </row>
    <row r="393" spans="1:12" x14ac:dyDescent="0.25">
      <c r="A393">
        <f>'11'!A8614</f>
        <v>8606</v>
      </c>
      <c r="B393">
        <f>'11'!B8614</f>
        <v>1378800</v>
      </c>
      <c r="C393">
        <f>('11'!C8614-'11'!C$2)/('11'!C$1-'11'!C$2)</f>
        <v>1.9762357649267558E-2</v>
      </c>
      <c r="D393">
        <f>('11'!E8614-'11'!E$2)/('11'!E$1-'11'!E$2)</f>
        <v>0.14972328650489569</v>
      </c>
      <c r="E393">
        <f>('11'!F8614-'11'!F$2)/('11'!F$1-'11'!F$2)</f>
        <v>0.14972328650489691</v>
      </c>
      <c r="F393">
        <f>('11'!G8614-'11'!G$2)/('11'!G$1-'11'!G$2)</f>
        <v>0</v>
      </c>
      <c r="G393">
        <f>('11'!H8614-'11'!H$2)/('11'!H$1-'11'!H$2)</f>
        <v>0</v>
      </c>
      <c r="H393">
        <f t="shared" si="50"/>
        <v>0.11363355648328846</v>
      </c>
      <c r="I393">
        <f t="shared" si="55"/>
        <v>1.6183908045977011</v>
      </c>
      <c r="J393">
        <f t="shared" si="56"/>
        <v>23.476486448134043</v>
      </c>
      <c r="K393">
        <f t="shared" si="56"/>
        <v>0</v>
      </c>
      <c r="L393">
        <f t="shared" si="49"/>
        <v>0</v>
      </c>
    </row>
    <row r="394" spans="1:12" x14ac:dyDescent="0.25">
      <c r="A394">
        <f>'11'!A8615</f>
        <v>8607</v>
      </c>
      <c r="B394">
        <f>'11'!B8615</f>
        <v>1382400</v>
      </c>
      <c r="C394">
        <f>('11'!C8615-'11'!C$2)/('11'!C$1-'11'!C$2)</f>
        <v>2.9643536473901333E-2</v>
      </c>
      <c r="D394">
        <f>('11'!E8615-'11'!E$2)/('11'!E$1-'11'!E$2)</f>
        <v>0.14084007379026536</v>
      </c>
      <c r="E394">
        <f>('11'!F8615-'11'!F$2)/('11'!F$1-'11'!F$2)</f>
        <v>0.14084007379026611</v>
      </c>
      <c r="F394">
        <f>('11'!G8615-'11'!G$2)/('11'!G$1-'11'!G$2)</f>
        <v>0</v>
      </c>
      <c r="G394">
        <f>('11'!H8615-'11'!H$2)/('11'!H$1-'11'!H$2)</f>
        <v>0</v>
      </c>
      <c r="H394">
        <f t="shared" si="50"/>
        <v>9.3871198834020897E-2</v>
      </c>
      <c r="I394">
        <f t="shared" si="55"/>
        <v>1.503973321980985</v>
      </c>
      <c r="J394">
        <f t="shared" si="56"/>
        <v>22.023329076202742</v>
      </c>
      <c r="K394">
        <f t="shared" si="56"/>
        <v>0</v>
      </c>
      <c r="L394">
        <f t="shared" si="49"/>
        <v>0</v>
      </c>
    </row>
    <row r="395" spans="1:12" x14ac:dyDescent="0.25">
      <c r="A395">
        <f>'11'!A8616</f>
        <v>8608</v>
      </c>
      <c r="B395">
        <f>'11'!B8616</f>
        <v>1386000</v>
      </c>
      <c r="C395">
        <f>('11'!C8616-'11'!C$2)/('11'!C$1-'11'!C$2)</f>
        <v>2.4702947061584445E-2</v>
      </c>
      <c r="D395">
        <f>('11'!E8616-'11'!E$2)/('11'!E$1-'11'!E$2)</f>
        <v>0.13290762026394209</v>
      </c>
      <c r="E395">
        <f>('11'!F8616-'11'!F$2)/('11'!F$1-'11'!F$2)</f>
        <v>0.1329076202639437</v>
      </c>
      <c r="F395">
        <f>('11'!G8616-'11'!G$2)/('11'!G$1-'11'!G$2)</f>
        <v>0</v>
      </c>
      <c r="G395">
        <f>('11'!H8616-'11'!H$2)/('11'!H$1-'11'!H$2)</f>
        <v>0</v>
      </c>
      <c r="H395">
        <f t="shared" si="50"/>
        <v>7.1638546478594883E-2</v>
      </c>
      <c r="I395">
        <f t="shared" si="55"/>
        <v>1.4033205619412517</v>
      </c>
      <c r="J395">
        <f t="shared" si="56"/>
        <v>20.607237122179797</v>
      </c>
      <c r="K395">
        <f t="shared" si="56"/>
        <v>0</v>
      </c>
      <c r="L395">
        <f t="shared" si="49"/>
        <v>0</v>
      </c>
    </row>
    <row r="396" spans="1:12" x14ac:dyDescent="0.25">
      <c r="A396">
        <f>'11'!A8617</f>
        <v>8609</v>
      </c>
      <c r="B396">
        <f>'11'!B8617</f>
        <v>1389600</v>
      </c>
      <c r="C396">
        <f>('11'!C8617-'11'!C$2)/('11'!C$1-'11'!C$2)</f>
        <v>1.7292062943109112E-2</v>
      </c>
      <c r="D396">
        <f>('11'!E8617-'11'!E$2)/('11'!E$1-'11'!E$2)</f>
        <v>0.12815382432240671</v>
      </c>
      <c r="E396">
        <f>('11'!F8617-'11'!F$2)/('11'!F$1-'11'!F$2)</f>
        <v>0.12816801475805464</v>
      </c>
      <c r="F396">
        <f>('11'!G8617-'11'!G$2)/('11'!G$1-'11'!G$2)</f>
        <v>0</v>
      </c>
      <c r="G396">
        <f>('11'!H8617-'11'!H$2)/('11'!H$1-'11'!H$2)</f>
        <v>0</v>
      </c>
      <c r="H396">
        <f t="shared" si="50"/>
        <v>5.6816778241644224E-2</v>
      </c>
      <c r="I396">
        <f t="shared" si="55"/>
        <v>1.3338583794522492</v>
      </c>
      <c r="J396">
        <f t="shared" si="56"/>
        <v>19.348063005534442</v>
      </c>
      <c r="K396">
        <f t="shared" si="56"/>
        <v>0</v>
      </c>
      <c r="L396">
        <f t="shared" si="49"/>
        <v>0</v>
      </c>
    </row>
    <row r="397" spans="1:12" x14ac:dyDescent="0.25">
      <c r="A397">
        <f>'11'!A8618</f>
        <v>8610</v>
      </c>
      <c r="B397">
        <f>'11'!B8618</f>
        <v>1393200</v>
      </c>
      <c r="C397">
        <f>('11'!C8618-'11'!C$2)/('11'!C$1-'11'!C$2)</f>
        <v>1.7292062943109112E-2</v>
      </c>
      <c r="D397">
        <f>('11'!E8618-'11'!E$2)/('11'!E$1-'11'!E$2)</f>
        <v>0.12660706683695189</v>
      </c>
      <c r="E397">
        <f>('11'!F8618-'11'!F$2)/('11'!F$1-'11'!F$2)</f>
        <v>0.12660706683695205</v>
      </c>
      <c r="F397">
        <f>('11'!G8618-'11'!G$2)/('11'!G$1-'11'!G$2)</f>
        <v>0</v>
      </c>
      <c r="G397">
        <f>('11'!H8618-'11'!H$2)/('11'!H$1-'11'!H$2)</f>
        <v>0</v>
      </c>
      <c r="H397">
        <f t="shared" si="50"/>
        <v>4.9405894123168898E-2</v>
      </c>
      <c r="I397">
        <f t="shared" si="55"/>
        <v>1.2896126011068541</v>
      </c>
      <c r="J397">
        <f t="shared" si="56"/>
        <v>18.36809990066709</v>
      </c>
      <c r="K397">
        <f t="shared" si="56"/>
        <v>0</v>
      </c>
      <c r="L397">
        <f t="shared" si="49"/>
        <v>0</v>
      </c>
    </row>
    <row r="398" spans="1:12" x14ac:dyDescent="0.25">
      <c r="A398">
        <f>'11'!A8619</f>
        <v>8611</v>
      </c>
      <c r="B398">
        <f>'11'!B8619</f>
        <v>1396800</v>
      </c>
      <c r="C398">
        <f>('11'!C8619-'11'!C$2)/('11'!C$1-'11'!C$2)</f>
        <v>9.8811788246337788E-3</v>
      </c>
      <c r="D398">
        <f>('11'!E8619-'11'!E$2)/('11'!E$1-'11'!E$2)</f>
        <v>0.12656449553001278</v>
      </c>
      <c r="E398">
        <f>('11'!F8619-'11'!F$2)/('11'!F$1-'11'!F$2)</f>
        <v>0.12656449553001353</v>
      </c>
      <c r="F398">
        <f>('11'!G8619-'11'!G$2)/('11'!G$1-'11'!G$2)</f>
        <v>0</v>
      </c>
      <c r="G398">
        <f>('11'!H8619-'11'!H$2)/('11'!H$1-'11'!H$2)</f>
        <v>0</v>
      </c>
      <c r="H398">
        <f t="shared" si="50"/>
        <v>7.4108841184753346E-2</v>
      </c>
      <c r="I398">
        <f t="shared" si="55"/>
        <v>1.2705406555981269</v>
      </c>
      <c r="J398">
        <f t="shared" si="56"/>
        <v>17.746147296722132</v>
      </c>
      <c r="K398">
        <f t="shared" si="56"/>
        <v>0</v>
      </c>
      <c r="L398">
        <f t="shared" si="49"/>
        <v>0</v>
      </c>
    </row>
    <row r="399" spans="1:12" x14ac:dyDescent="0.25">
      <c r="A399">
        <f>'11'!A8620</f>
        <v>8612</v>
      </c>
      <c r="B399">
        <f>'11'!B8620</f>
        <v>1400400</v>
      </c>
      <c r="C399">
        <f>('11'!C8620-'11'!C$2)/('11'!C$1-'11'!C$2)</f>
        <v>9.8811788246337788E-3</v>
      </c>
      <c r="D399">
        <f>('11'!E8620-'11'!E$2)/('11'!E$1-'11'!E$2)</f>
        <v>0.12689087554987938</v>
      </c>
      <c r="E399">
        <f>('11'!F8620-'11'!F$2)/('11'!F$1-'11'!F$2)</f>
        <v>0.1268908755498809</v>
      </c>
      <c r="F399">
        <f>('11'!G8620-'11'!G$2)/('11'!G$1-'11'!G$2)</f>
        <v>0</v>
      </c>
      <c r="G399">
        <f>('11'!H8620-'11'!H$2)/('11'!H$1-'11'!H$2)</f>
        <v>0</v>
      </c>
      <c r="H399">
        <f t="shared" si="50"/>
        <v>6.4227662360119564E-2</v>
      </c>
      <c r="I399">
        <f t="shared" si="55"/>
        <v>1.2670781893004115</v>
      </c>
      <c r="J399">
        <f t="shared" si="56"/>
        <v>17.368426280686972</v>
      </c>
      <c r="K399">
        <f t="shared" si="56"/>
        <v>0</v>
      </c>
      <c r="L399">
        <f t="shared" si="49"/>
        <v>0</v>
      </c>
    </row>
    <row r="400" spans="1:12" x14ac:dyDescent="0.25">
      <c r="A400">
        <f>'11'!A8621</f>
        <v>8613</v>
      </c>
      <c r="B400">
        <f>'11'!B8621</f>
        <v>1404000</v>
      </c>
      <c r="C400">
        <f>('11'!C8621-'11'!C$2)/('11'!C$1-'11'!C$2)</f>
        <v>9.8811788246337788E-3</v>
      </c>
      <c r="D400">
        <f>('11'!E8621-'11'!E$2)/('11'!E$1-'11'!E$2)</f>
        <v>0.12672059032212291</v>
      </c>
      <c r="E400">
        <f>('11'!F8621-'11'!F$2)/('11'!F$1-'11'!F$2)</f>
        <v>0.12672059032212279</v>
      </c>
      <c r="F400">
        <f>('11'!G8621-'11'!G$2)/('11'!G$1-'11'!G$2)</f>
        <v>0</v>
      </c>
      <c r="G400">
        <f>('11'!H8621-'11'!H$2)/('11'!H$1-'11'!H$2)</f>
        <v>0</v>
      </c>
      <c r="H400">
        <f t="shared" si="50"/>
        <v>3.7054420592376673E-2</v>
      </c>
      <c r="I400">
        <f t="shared" ref="I400:I415" si="57">D400*I$8+D399*I$7+D398*I$6</f>
        <v>1.267248474528168</v>
      </c>
      <c r="J400">
        <f t="shared" ref="J400:K415" si="58">E400*J$8+E399*J$7+E398*J$6+E397*J$5+E396*J$4+E395*J$3</f>
        <v>17.175677593302229</v>
      </c>
      <c r="K400">
        <f t="shared" si="58"/>
        <v>0</v>
      </c>
      <c r="L400">
        <f t="shared" ref="L400:L463" si="59">AVERAGE(F401:F406)</f>
        <v>0</v>
      </c>
    </row>
    <row r="401" spans="1:12" x14ac:dyDescent="0.25">
      <c r="A401">
        <f>'11'!A8622</f>
        <v>8614</v>
      </c>
      <c r="B401">
        <f>'11'!B8622</f>
        <v>1407600</v>
      </c>
      <c r="C401">
        <f>('11'!C8622-'11'!C$2)/('11'!C$1-'11'!C$2)</f>
        <v>2.2232652355426003E-2</v>
      </c>
      <c r="D401">
        <f>('11'!E8622-'11'!E$2)/('11'!E$1-'11'!E$2)</f>
        <v>0.12887753654037179</v>
      </c>
      <c r="E401">
        <f>('11'!F8622-'11'!F$2)/('11'!F$1-'11'!F$2)</f>
        <v>0.12887753654037271</v>
      </c>
      <c r="F401">
        <f>('11'!G8622-'11'!G$2)/('11'!G$1-'11'!G$2)</f>
        <v>0</v>
      </c>
      <c r="G401">
        <f>('11'!H8622-'11'!H$2)/('11'!H$1-'11'!H$2)</f>
        <v>0</v>
      </c>
      <c r="H401">
        <f t="shared" ref="H401:H464" si="60">C402*H$8+C403*H$7+C404*H$6</f>
        <v>1.4821768236950668E-2</v>
      </c>
      <c r="I401">
        <f t="shared" si="57"/>
        <v>1.2763445437774941</v>
      </c>
      <c r="J401">
        <f t="shared" si="58"/>
        <v>17.176245210728052</v>
      </c>
      <c r="K401">
        <f t="shared" si="58"/>
        <v>0</v>
      </c>
      <c r="L401">
        <f t="shared" si="59"/>
        <v>0</v>
      </c>
    </row>
    <row r="402" spans="1:12" x14ac:dyDescent="0.25">
      <c r="A402">
        <f>'11'!A8623</f>
        <v>8615</v>
      </c>
      <c r="B402">
        <f>'11'!B8623</f>
        <v>1411200</v>
      </c>
      <c r="C402">
        <f>('11'!C8623-'11'!C$2)/('11'!C$1-'11'!C$2)</f>
        <v>4.9405894123168894E-3</v>
      </c>
      <c r="D402">
        <f>('11'!E8623-'11'!E$2)/('11'!E$1-'11'!E$2)</f>
        <v>0.12660706683695189</v>
      </c>
      <c r="E402">
        <f>('11'!F8623-'11'!F$2)/('11'!F$1-'11'!F$2)</f>
        <v>0.12660706683695205</v>
      </c>
      <c r="F402">
        <f>('11'!G8623-'11'!G$2)/('11'!G$1-'11'!G$2)</f>
        <v>0</v>
      </c>
      <c r="G402">
        <f>('11'!H8623-'11'!H$2)/('11'!H$1-'11'!H$2)</f>
        <v>0</v>
      </c>
      <c r="H402">
        <f t="shared" si="60"/>
        <v>1.7292062943109112E-2</v>
      </c>
      <c r="I402">
        <f t="shared" si="57"/>
        <v>1.2732226479352917</v>
      </c>
      <c r="J402">
        <f t="shared" si="58"/>
        <v>17.172016460905439</v>
      </c>
      <c r="K402">
        <f t="shared" si="58"/>
        <v>0</v>
      </c>
      <c r="L402">
        <f t="shared" si="59"/>
        <v>0</v>
      </c>
    </row>
    <row r="403" spans="1:12" x14ac:dyDescent="0.25">
      <c r="A403">
        <f>'11'!A8624</f>
        <v>8616</v>
      </c>
      <c r="B403">
        <f>'11'!B8624</f>
        <v>1414800</v>
      </c>
      <c r="C403">
        <f>('11'!C8624-'11'!C$2)/('11'!C$1-'11'!C$2)</f>
        <v>2.4702947061584447E-3</v>
      </c>
      <c r="D403">
        <f>('11'!E8624-'11'!E$2)/('11'!E$1-'11'!E$2)</f>
        <v>0.12575564069816944</v>
      </c>
      <c r="E403">
        <f>('11'!F8624-'11'!F$2)/('11'!F$1-'11'!F$2)</f>
        <v>0.12575564069816955</v>
      </c>
      <c r="F403">
        <f>('11'!G8624-'11'!G$2)/('11'!G$1-'11'!G$2)</f>
        <v>0</v>
      </c>
      <c r="G403">
        <f>('11'!H8624-'11'!H$2)/('11'!H$1-'11'!H$2)</f>
        <v>0</v>
      </c>
      <c r="H403">
        <f t="shared" si="60"/>
        <v>2.7173241767742891E-2</v>
      </c>
      <c r="I403">
        <f t="shared" si="57"/>
        <v>1.2694763729246488</v>
      </c>
      <c r="J403">
        <f t="shared" si="58"/>
        <v>17.121484319568676</v>
      </c>
      <c r="K403">
        <f t="shared" si="58"/>
        <v>0</v>
      </c>
      <c r="L403">
        <f t="shared" si="59"/>
        <v>0</v>
      </c>
    </row>
    <row r="404" spans="1:12" x14ac:dyDescent="0.25">
      <c r="A404">
        <f>'11'!A8625</f>
        <v>8617</v>
      </c>
      <c r="B404">
        <f>'11'!B8625</f>
        <v>1418400</v>
      </c>
      <c r="C404">
        <f>('11'!C8625-'11'!C$2)/('11'!C$1-'11'!C$2)</f>
        <v>2.4702947061584447E-3</v>
      </c>
      <c r="D404">
        <f>('11'!E8625-'11'!E$2)/('11'!E$1-'11'!E$2)</f>
        <v>0.12419469277706825</v>
      </c>
      <c r="E404">
        <f>('11'!F8625-'11'!F$2)/('11'!F$1-'11'!F$2)</f>
        <v>0.124194692777069</v>
      </c>
      <c r="F404">
        <f>('11'!G8625-'11'!G$2)/('11'!G$1-'11'!G$2)</f>
        <v>0</v>
      </c>
      <c r="G404">
        <f>('11'!H8625-'11'!H$2)/('11'!H$1-'11'!H$2)</f>
        <v>0</v>
      </c>
      <c r="H404">
        <f t="shared" si="60"/>
        <v>2.9643536473901336E-2</v>
      </c>
      <c r="I404">
        <f t="shared" si="57"/>
        <v>1.253866893713637</v>
      </c>
      <c r="J404">
        <f t="shared" si="58"/>
        <v>17.046658152405332</v>
      </c>
      <c r="K404">
        <f t="shared" si="58"/>
        <v>0</v>
      </c>
      <c r="L404">
        <f t="shared" si="59"/>
        <v>0</v>
      </c>
    </row>
    <row r="405" spans="1:12" x14ac:dyDescent="0.25">
      <c r="A405">
        <f>'11'!A8626</f>
        <v>8618</v>
      </c>
      <c r="B405">
        <f>'11'!B8626</f>
        <v>1422000</v>
      </c>
      <c r="C405">
        <f>('11'!C8626-'11'!C$2)/('11'!C$1-'11'!C$2)</f>
        <v>4.9405894123168894E-3</v>
      </c>
      <c r="D405">
        <f>('11'!E8626-'11'!E$2)/('11'!E$1-'11'!E$2)</f>
        <v>0.12083155952887754</v>
      </c>
      <c r="E405">
        <f>('11'!F8626-'11'!F$2)/('11'!F$1-'11'!F$2)</f>
        <v>0.12083155952887756</v>
      </c>
      <c r="F405">
        <f>('11'!G8626-'11'!G$2)/('11'!G$1-'11'!G$2)</f>
        <v>0</v>
      </c>
      <c r="G405">
        <f>('11'!H8626-'11'!H$2)/('11'!H$1-'11'!H$2)</f>
        <v>0</v>
      </c>
      <c r="H405">
        <f t="shared" si="60"/>
        <v>8.1519725303228679E-2</v>
      </c>
      <c r="I405">
        <f t="shared" si="57"/>
        <v>1.2331772385412232</v>
      </c>
      <c r="J405">
        <f t="shared" si="58"/>
        <v>16.884064140769173</v>
      </c>
      <c r="K405">
        <f t="shared" si="58"/>
        <v>0</v>
      </c>
      <c r="L405">
        <f t="shared" si="59"/>
        <v>0</v>
      </c>
    </row>
    <row r="406" spans="1:12" x14ac:dyDescent="0.25">
      <c r="A406">
        <f>'11'!A8627</f>
        <v>8619</v>
      </c>
      <c r="B406">
        <f>'11'!B8627</f>
        <v>1425600</v>
      </c>
      <c r="C406">
        <f>('11'!C8627-'11'!C$2)/('11'!C$1-'11'!C$2)</f>
        <v>7.4108841184753332E-3</v>
      </c>
      <c r="D406">
        <f>('11'!E8627-'11'!E$2)/('11'!E$1-'11'!E$2)</f>
        <v>0.11766709237973606</v>
      </c>
      <c r="E406">
        <f>('11'!F8627-'11'!F$2)/('11'!F$1-'11'!F$2)</f>
        <v>0.1176670923797359</v>
      </c>
      <c r="F406">
        <f>('11'!G8627-'11'!G$2)/('11'!G$1-'11'!G$2)</f>
        <v>0</v>
      </c>
      <c r="G406">
        <f>('11'!H8627-'11'!H$2)/('11'!H$1-'11'!H$2)</f>
        <v>0</v>
      </c>
      <c r="H406">
        <f t="shared" si="60"/>
        <v>9.8811788246337781E-2</v>
      </c>
      <c r="I406">
        <f t="shared" si="57"/>
        <v>1.2057471264367816</v>
      </c>
      <c r="J406">
        <f t="shared" si="58"/>
        <v>16.583312047679886</v>
      </c>
      <c r="K406">
        <f t="shared" si="58"/>
        <v>0</v>
      </c>
      <c r="L406">
        <f t="shared" si="59"/>
        <v>0</v>
      </c>
    </row>
    <row r="407" spans="1:12" x14ac:dyDescent="0.25">
      <c r="A407">
        <f>'11'!A8628</f>
        <v>8620</v>
      </c>
      <c r="B407">
        <f>'11'!B8628</f>
        <v>1429200</v>
      </c>
      <c r="C407">
        <f>('11'!C8628-'11'!C$2)/('11'!C$1-'11'!C$2)</f>
        <v>4.9405894123168894E-3</v>
      </c>
      <c r="D407">
        <f>('11'!E8628-'11'!E$2)/('11'!E$1-'11'!E$2)</f>
        <v>0.11308358166595715</v>
      </c>
      <c r="E407">
        <f>('11'!F8628-'11'!F$2)/('11'!F$1-'11'!F$2)</f>
        <v>0.1130835816659581</v>
      </c>
      <c r="F407">
        <f>('11'!G8628-'11'!G$2)/('11'!G$1-'11'!G$2)</f>
        <v>0</v>
      </c>
      <c r="G407">
        <f>('11'!H8628-'11'!H$2)/('11'!H$1-'11'!H$2)</f>
        <v>0</v>
      </c>
      <c r="H407">
        <f t="shared" si="60"/>
        <v>6.1757367653961115E-2</v>
      </c>
      <c r="I407">
        <f t="shared" si="57"/>
        <v>1.1678302823896693</v>
      </c>
      <c r="J407">
        <f t="shared" si="58"/>
        <v>16.209450830140529</v>
      </c>
      <c r="K407">
        <f t="shared" si="58"/>
        <v>0</v>
      </c>
      <c r="L407">
        <f t="shared" si="59"/>
        <v>0</v>
      </c>
    </row>
    <row r="408" spans="1:12" x14ac:dyDescent="0.25">
      <c r="A408">
        <f>'11'!A8629</f>
        <v>8621</v>
      </c>
      <c r="B408">
        <f>'11'!B8629</f>
        <v>1432800</v>
      </c>
      <c r="C408">
        <f>('11'!C8629-'11'!C$2)/('11'!C$1-'11'!C$2)</f>
        <v>3.2113831180059782E-2</v>
      </c>
      <c r="D408">
        <f>('11'!E8629-'11'!E$2)/('11'!E$1-'11'!E$2)</f>
        <v>0.10930892578402157</v>
      </c>
      <c r="E408">
        <f>('11'!F8629-'11'!F$2)/('11'!F$1-'11'!F$2)</f>
        <v>0.10930892578402224</v>
      </c>
      <c r="F408">
        <f>('11'!G8629-'11'!G$2)/('11'!G$1-'11'!G$2)</f>
        <v>0</v>
      </c>
      <c r="G408">
        <f>('11'!H8629-'11'!H$2)/('11'!H$1-'11'!H$2)</f>
        <v>0</v>
      </c>
      <c r="H408">
        <f t="shared" si="60"/>
        <v>1.4821768236950666E-2</v>
      </c>
      <c r="I408">
        <f t="shared" si="57"/>
        <v>1.1294877252731659</v>
      </c>
      <c r="J408">
        <f t="shared" si="58"/>
        <v>15.767418759755992</v>
      </c>
      <c r="K408">
        <f t="shared" si="58"/>
        <v>0</v>
      </c>
      <c r="L408">
        <f t="shared" si="59"/>
        <v>0</v>
      </c>
    </row>
    <row r="409" spans="1:12" x14ac:dyDescent="0.25">
      <c r="A409">
        <f>'11'!A8630</f>
        <v>8622</v>
      </c>
      <c r="B409">
        <f>'11'!B8630</f>
        <v>1436400</v>
      </c>
      <c r="C409">
        <f>('11'!C8630-'11'!C$2)/('11'!C$1-'11'!C$2)</f>
        <v>1.4821768236950666E-2</v>
      </c>
      <c r="D409">
        <f>('11'!E8630-'11'!E$2)/('11'!E$1-'11'!E$2)</f>
        <v>0.10593160210018449</v>
      </c>
      <c r="E409">
        <f>('11'!F8630-'11'!F$2)/('11'!F$1-'11'!F$2)</f>
        <v>0.10593160210018597</v>
      </c>
      <c r="F409">
        <f>('11'!G8630-'11'!G$2)/('11'!G$1-'11'!G$2)</f>
        <v>0</v>
      </c>
      <c r="G409">
        <f>('11'!H8630-'11'!H$2)/('11'!H$1-'11'!H$2)</f>
        <v>0</v>
      </c>
      <c r="H409">
        <f t="shared" si="60"/>
        <v>4.9405894123168894E-3</v>
      </c>
      <c r="I409">
        <f t="shared" si="57"/>
        <v>1.090903930750674</v>
      </c>
      <c r="J409">
        <f t="shared" si="58"/>
        <v>15.288775365403804</v>
      </c>
      <c r="K409">
        <f t="shared" si="58"/>
        <v>0</v>
      </c>
      <c r="L409">
        <f t="shared" si="59"/>
        <v>0</v>
      </c>
    </row>
    <row r="410" spans="1:12" x14ac:dyDescent="0.25">
      <c r="A410">
        <f>'11'!A8631</f>
        <v>8623</v>
      </c>
      <c r="B410">
        <f>'11'!B8631</f>
        <v>1440000</v>
      </c>
      <c r="C410">
        <f>('11'!C8631-'11'!C$2)/('11'!C$1-'11'!C$2)</f>
        <v>0</v>
      </c>
      <c r="D410">
        <f>('11'!E8631-'11'!E$2)/('11'!E$1-'11'!E$2)</f>
        <v>0.10299418192138499</v>
      </c>
      <c r="E410">
        <f>('11'!F8631-'11'!F$2)/('11'!F$1-'11'!F$2)</f>
        <v>0.10299418192138576</v>
      </c>
      <c r="F410">
        <f>('11'!G8631-'11'!G$2)/('11'!G$1-'11'!G$2)</f>
        <v>0</v>
      </c>
      <c r="G410">
        <f>('11'!H8631-'11'!H$2)/('11'!H$1-'11'!H$2)</f>
        <v>0</v>
      </c>
      <c r="H410">
        <f t="shared" si="60"/>
        <v>9.8811788246337788E-3</v>
      </c>
      <c r="I410">
        <f t="shared" si="57"/>
        <v>1.0576983113381582</v>
      </c>
      <c r="J410">
        <f t="shared" si="58"/>
        <v>14.817156236696569</v>
      </c>
      <c r="K410">
        <f t="shared" si="58"/>
        <v>0</v>
      </c>
      <c r="L410">
        <f t="shared" si="59"/>
        <v>0</v>
      </c>
    </row>
    <row r="411" spans="1:12" x14ac:dyDescent="0.25">
      <c r="A411">
        <f>'11'!A8632</f>
        <v>8624</v>
      </c>
      <c r="B411">
        <f>'11'!B8632</f>
        <v>1443600</v>
      </c>
      <c r="C411">
        <f>('11'!C8632-'11'!C$2)/('11'!C$1-'11'!C$2)</f>
        <v>0</v>
      </c>
      <c r="D411">
        <f>('11'!E8632-'11'!E$2)/('11'!E$1-'11'!E$2)</f>
        <v>0.10068114091102598</v>
      </c>
      <c r="E411">
        <f>('11'!F8632-'11'!F$2)/('11'!F$1-'11'!F$2)</f>
        <v>0.1006811409110266</v>
      </c>
      <c r="F411">
        <f>('11'!G8632-'11'!G$2)/('11'!G$1-'11'!G$2)</f>
        <v>0</v>
      </c>
      <c r="G411">
        <f>('11'!H8632-'11'!H$2)/('11'!H$1-'11'!H$2)</f>
        <v>0</v>
      </c>
      <c r="H411">
        <f t="shared" si="60"/>
        <v>7.4108841184753341E-3</v>
      </c>
      <c r="I411">
        <f t="shared" si="57"/>
        <v>1.0295019157088123</v>
      </c>
      <c r="J411">
        <f t="shared" si="58"/>
        <v>14.36818504328094</v>
      </c>
      <c r="K411">
        <f t="shared" si="58"/>
        <v>0</v>
      </c>
      <c r="L411">
        <f t="shared" si="59"/>
        <v>0</v>
      </c>
    </row>
    <row r="412" spans="1:12" x14ac:dyDescent="0.25">
      <c r="A412">
        <f>'11'!A8633</f>
        <v>8625</v>
      </c>
      <c r="B412">
        <f>'11'!B8633</f>
        <v>1447200</v>
      </c>
      <c r="C412">
        <f>('11'!C8633-'11'!C$2)/('11'!C$1-'11'!C$2)</f>
        <v>2.4702947061584447E-3</v>
      </c>
      <c r="D412">
        <f>('11'!E8633-'11'!E$2)/('11'!E$1-'11'!E$2)</f>
        <v>9.8552575564069822E-2</v>
      </c>
      <c r="E412">
        <f>('11'!F8633-'11'!F$2)/('11'!F$1-'11'!F$2)</f>
        <v>9.8552575564070363E-2</v>
      </c>
      <c r="F412">
        <f>('11'!G8633-'11'!G$2)/('11'!G$1-'11'!G$2)</f>
        <v>0</v>
      </c>
      <c r="G412">
        <f>('11'!H8633-'11'!H$2)/('11'!H$1-'11'!H$2)</f>
        <v>0</v>
      </c>
      <c r="H412">
        <f t="shared" si="60"/>
        <v>2.4702947061584447E-3</v>
      </c>
      <c r="I412">
        <f t="shared" si="57"/>
        <v>1.0052362707535121</v>
      </c>
      <c r="J412">
        <f t="shared" si="58"/>
        <v>13.976202639421135</v>
      </c>
      <c r="K412">
        <f t="shared" si="58"/>
        <v>0</v>
      </c>
      <c r="L412">
        <f t="shared" si="59"/>
        <v>0</v>
      </c>
    </row>
    <row r="413" spans="1:12" x14ac:dyDescent="0.25">
      <c r="A413">
        <f>'11'!A8634</f>
        <v>8626</v>
      </c>
      <c r="B413">
        <f>'11'!B8634</f>
        <v>1450800</v>
      </c>
      <c r="C413">
        <f>('11'!C8634-'11'!C$2)/('11'!C$1-'11'!C$2)</f>
        <v>2.4702947061584447E-3</v>
      </c>
      <c r="D413">
        <f>('11'!E8634-'11'!E$2)/('11'!E$1-'11'!E$2)</f>
        <v>9.6736199801333897E-2</v>
      </c>
      <c r="E413">
        <f>('11'!F8634-'11'!F$2)/('11'!F$1-'11'!F$2)</f>
        <v>9.673619980133466E-2</v>
      </c>
      <c r="F413">
        <f>('11'!G8634-'11'!G$2)/('11'!G$1-'11'!G$2)</f>
        <v>0</v>
      </c>
      <c r="G413">
        <f>('11'!H8634-'11'!H$2)/('11'!H$1-'11'!H$2)</f>
        <v>0</v>
      </c>
      <c r="H413">
        <f t="shared" si="60"/>
        <v>0</v>
      </c>
      <c r="I413">
        <f t="shared" si="57"/>
        <v>0.98464594863062294</v>
      </c>
      <c r="J413">
        <f t="shared" si="58"/>
        <v>13.636029516106259</v>
      </c>
      <c r="K413">
        <f t="shared" si="58"/>
        <v>0</v>
      </c>
      <c r="L413">
        <f t="shared" si="59"/>
        <v>0</v>
      </c>
    </row>
    <row r="414" spans="1:12" x14ac:dyDescent="0.25">
      <c r="A414">
        <f>'11'!A8635</f>
        <v>8627</v>
      </c>
      <c r="B414">
        <f>'11'!B8635</f>
        <v>1454400</v>
      </c>
      <c r="C414">
        <f>('11'!C8635-'11'!C$2)/('11'!C$1-'11'!C$2)</f>
        <v>0</v>
      </c>
      <c r="D414">
        <f>('11'!E8635-'11'!E$2)/('11'!E$1-'11'!E$2)</f>
        <v>9.4380587484035772E-2</v>
      </c>
      <c r="E414">
        <f>('11'!F8635-'11'!F$2)/('11'!F$1-'11'!F$2)</f>
        <v>9.4380587484036965E-2</v>
      </c>
      <c r="F414">
        <f>('11'!G8635-'11'!G$2)/('11'!G$1-'11'!G$2)</f>
        <v>0</v>
      </c>
      <c r="G414">
        <f>('11'!H8635-'11'!H$2)/('11'!H$1-'11'!H$2)</f>
        <v>0</v>
      </c>
      <c r="H414">
        <f t="shared" si="60"/>
        <v>4.9405894123168894E-3</v>
      </c>
      <c r="I414">
        <f t="shared" si="57"/>
        <v>0.96338867603235423</v>
      </c>
      <c r="J414">
        <f t="shared" si="58"/>
        <v>13.320519369944771</v>
      </c>
      <c r="K414">
        <f t="shared" si="58"/>
        <v>0</v>
      </c>
      <c r="L414">
        <f t="shared" si="59"/>
        <v>0</v>
      </c>
    </row>
    <row r="415" spans="1:12" x14ac:dyDescent="0.25">
      <c r="A415">
        <f>'11'!A8636</f>
        <v>8628</v>
      </c>
      <c r="B415">
        <f>'11'!B8636</f>
        <v>1458000</v>
      </c>
      <c r="C415">
        <f>('11'!C8636-'11'!C$2)/('11'!C$1-'11'!C$2)</f>
        <v>0</v>
      </c>
      <c r="D415">
        <f>('11'!E8636-'11'!E$2)/('11'!E$1-'11'!E$2)</f>
        <v>9.2550021285653469E-2</v>
      </c>
      <c r="E415">
        <f>('11'!F8636-'11'!F$2)/('11'!F$1-'11'!F$2)</f>
        <v>9.2550021285654413E-2</v>
      </c>
      <c r="F415">
        <f>('11'!G8636-'11'!G$2)/('11'!G$1-'11'!G$2)</f>
        <v>0</v>
      </c>
      <c r="G415">
        <f>('11'!H8636-'11'!H$2)/('11'!H$1-'11'!H$2)</f>
        <v>0</v>
      </c>
      <c r="H415">
        <f t="shared" si="60"/>
        <v>6.9168251772436448E-2</v>
      </c>
      <c r="I415">
        <f t="shared" si="57"/>
        <v>0.94355044699872292</v>
      </c>
      <c r="J415">
        <f t="shared" si="58"/>
        <v>13.032240669788676</v>
      </c>
      <c r="K415">
        <f t="shared" si="58"/>
        <v>0</v>
      </c>
      <c r="L415">
        <f t="shared" si="59"/>
        <v>0</v>
      </c>
    </row>
    <row r="416" spans="1:12" x14ac:dyDescent="0.25">
      <c r="A416">
        <f>'11'!A8637</f>
        <v>8629</v>
      </c>
      <c r="B416">
        <f>'11'!B8637</f>
        <v>1461600</v>
      </c>
      <c r="C416">
        <f>('11'!C8637-'11'!C$2)/('11'!C$1-'11'!C$2)</f>
        <v>0</v>
      </c>
      <c r="D416">
        <f>('11'!E8637-'11'!E$2)/('11'!E$1-'11'!E$2)</f>
        <v>9.0421455938697326E-2</v>
      </c>
      <c r="E416">
        <f>('11'!F8637-'11'!F$2)/('11'!F$1-'11'!F$2)</f>
        <v>9.0421455938698186E-2</v>
      </c>
      <c r="F416">
        <f>('11'!G8637-'11'!G$2)/('11'!G$1-'11'!G$2)</f>
        <v>0</v>
      </c>
      <c r="G416">
        <f>('11'!H8637-'11'!H$2)/('11'!H$1-'11'!H$2)</f>
        <v>0</v>
      </c>
      <c r="H416">
        <f t="shared" si="60"/>
        <v>0.11610385118944691</v>
      </c>
      <c r="I416">
        <f t="shared" ref="I416:I431" si="61">D416*I$8+D415*I$7+D414*I$6</f>
        <v>0.92247765006385696</v>
      </c>
      <c r="J416">
        <f t="shared" ref="J416:K431" si="62">E416*J$8+E415*J$7+E414*J$6+E413*J$5+E412*J$4+E411*J$3</f>
        <v>12.755825173832951</v>
      </c>
      <c r="K416">
        <f t="shared" si="62"/>
        <v>0</v>
      </c>
      <c r="L416">
        <f t="shared" si="59"/>
        <v>0</v>
      </c>
    </row>
    <row r="417" spans="1:12" x14ac:dyDescent="0.25">
      <c r="A417">
        <f>'11'!A8638</f>
        <v>8630</v>
      </c>
      <c r="B417">
        <f>'11'!B8638</f>
        <v>1465200</v>
      </c>
      <c r="C417">
        <f>('11'!C8638-'11'!C$2)/('11'!C$1-'11'!C$2)</f>
        <v>2.4702947061584447E-3</v>
      </c>
      <c r="D417">
        <f>('11'!E8638-'11'!E$2)/('11'!E$1-'11'!E$2)</f>
        <v>8.8065843621399187E-2</v>
      </c>
      <c r="E417">
        <f>('11'!F8638-'11'!F$2)/('11'!F$1-'11'!F$2)</f>
        <v>8.8065843621400491E-2</v>
      </c>
      <c r="F417">
        <f>('11'!G8638-'11'!G$2)/('11'!G$1-'11'!G$2)</f>
        <v>0</v>
      </c>
      <c r="G417">
        <f>('11'!H8638-'11'!H$2)/('11'!H$1-'11'!H$2)</f>
        <v>0</v>
      </c>
      <c r="H417">
        <f t="shared" si="60"/>
        <v>0.10622267236481313</v>
      </c>
      <c r="I417">
        <f t="shared" si="61"/>
        <v>0.90117780615864906</v>
      </c>
      <c r="J417">
        <f t="shared" si="62"/>
        <v>12.470739321697312</v>
      </c>
      <c r="K417">
        <f t="shared" si="62"/>
        <v>0</v>
      </c>
      <c r="L417">
        <f t="shared" si="59"/>
        <v>0</v>
      </c>
    </row>
    <row r="418" spans="1:12" x14ac:dyDescent="0.25">
      <c r="A418">
        <f>'11'!A8639</f>
        <v>8631</v>
      </c>
      <c r="B418">
        <f>'11'!B8639</f>
        <v>1468800</v>
      </c>
      <c r="C418">
        <f>('11'!C8639-'11'!C$2)/('11'!C$1-'11'!C$2)</f>
        <v>3.2113831180059782E-2</v>
      </c>
      <c r="D418">
        <f>('11'!E8639-'11'!E$2)/('11'!E$1-'11'!E$2)</f>
        <v>8.2701858947069676E-2</v>
      </c>
      <c r="E418">
        <f>('11'!F8639-'11'!F$2)/('11'!F$1-'11'!F$2)</f>
        <v>8.2701858947070397E-2</v>
      </c>
      <c r="F418">
        <f>('11'!G8639-'11'!G$2)/('11'!G$1-'11'!G$2)</f>
        <v>0</v>
      </c>
      <c r="G418">
        <f>('11'!H8639-'11'!H$2)/('11'!H$1-'11'!H$2)</f>
        <v>0</v>
      </c>
      <c r="H418">
        <f t="shared" si="60"/>
        <v>5.4346483535485782E-2</v>
      </c>
      <c r="I418">
        <f t="shared" si="61"/>
        <v>0.86626933446856824</v>
      </c>
      <c r="J418">
        <f t="shared" si="62"/>
        <v>12.081268624946922</v>
      </c>
      <c r="K418">
        <f t="shared" si="62"/>
        <v>0</v>
      </c>
      <c r="L418">
        <f t="shared" si="59"/>
        <v>0</v>
      </c>
    </row>
    <row r="419" spans="1:12" x14ac:dyDescent="0.25">
      <c r="A419">
        <f>'11'!A8640</f>
        <v>8632</v>
      </c>
      <c r="B419">
        <f>'11'!B8640</f>
        <v>1472400</v>
      </c>
      <c r="C419">
        <f>('11'!C8640-'11'!C$2)/('11'!C$1-'11'!C$2)</f>
        <v>2.4702947061584445E-2</v>
      </c>
      <c r="D419">
        <f>('11'!E8640-'11'!E$2)/('11'!E$1-'11'!E$2)</f>
        <v>7.8246062154108134E-2</v>
      </c>
      <c r="E419">
        <f>('11'!F8640-'11'!F$2)/('11'!F$1-'11'!F$2)</f>
        <v>7.8246062154108148E-2</v>
      </c>
      <c r="F419">
        <f>('11'!G8640-'11'!G$2)/('11'!G$1-'11'!G$2)</f>
        <v>0</v>
      </c>
      <c r="G419">
        <f>('11'!H8640-'11'!H$2)/('11'!H$1-'11'!H$2)</f>
        <v>0</v>
      </c>
      <c r="H419">
        <f t="shared" si="60"/>
        <v>1.7292062943109112E-2</v>
      </c>
      <c r="I419">
        <f t="shared" si="61"/>
        <v>0.82528735632183903</v>
      </c>
      <c r="J419">
        <f t="shared" si="62"/>
        <v>11.622633744856065</v>
      </c>
      <c r="K419">
        <f t="shared" si="62"/>
        <v>0</v>
      </c>
      <c r="L419">
        <f t="shared" si="59"/>
        <v>0</v>
      </c>
    </row>
    <row r="420" spans="1:12" x14ac:dyDescent="0.25">
      <c r="A420">
        <f>'11'!A8641</f>
        <v>8633</v>
      </c>
      <c r="B420">
        <f>'11'!B8641</f>
        <v>1476000</v>
      </c>
      <c r="C420">
        <f>('11'!C8641-'11'!C$2)/('11'!C$1-'11'!C$2)</f>
        <v>1.2351473530792223E-2</v>
      </c>
      <c r="D420">
        <f>('11'!E8641-'11'!E$2)/('11'!E$1-'11'!E$2)</f>
        <v>7.4769405420746421E-2</v>
      </c>
      <c r="E420">
        <f>('11'!F8641-'11'!F$2)/('11'!F$1-'11'!F$2)</f>
        <v>7.4769405420747989E-2</v>
      </c>
      <c r="F420">
        <f>('11'!G8641-'11'!G$2)/('11'!G$1-'11'!G$2)</f>
        <v>0</v>
      </c>
      <c r="G420">
        <f>('11'!H8641-'11'!H$2)/('11'!H$1-'11'!H$2)</f>
        <v>0</v>
      </c>
      <c r="H420">
        <f t="shared" si="60"/>
        <v>2.4702947061584447E-3</v>
      </c>
      <c r="I420">
        <f t="shared" si="61"/>
        <v>0.7819213849865192</v>
      </c>
      <c r="J420">
        <f t="shared" si="62"/>
        <v>11.152149851000544</v>
      </c>
      <c r="K420">
        <f t="shared" si="62"/>
        <v>0</v>
      </c>
      <c r="L420">
        <f t="shared" si="59"/>
        <v>0</v>
      </c>
    </row>
    <row r="421" spans="1:12" x14ac:dyDescent="0.25">
      <c r="A421">
        <f>'11'!A8642</f>
        <v>8634</v>
      </c>
      <c r="B421">
        <f>'11'!B8642</f>
        <v>1479600</v>
      </c>
      <c r="C421">
        <f>('11'!C8642-'11'!C$2)/('11'!C$1-'11'!C$2)</f>
        <v>2.4702947061584447E-3</v>
      </c>
      <c r="D421">
        <f>('11'!E8642-'11'!E$2)/('11'!E$1-'11'!E$2)</f>
        <v>7.3109124450120619E-2</v>
      </c>
      <c r="E421">
        <f>('11'!F8642-'11'!F$2)/('11'!F$1-'11'!F$2)</f>
        <v>7.3109124450121521E-2</v>
      </c>
      <c r="F421">
        <f>('11'!G8642-'11'!G$2)/('11'!G$1-'11'!G$2)</f>
        <v>0</v>
      </c>
      <c r="G421">
        <f>('11'!H8642-'11'!H$2)/('11'!H$1-'11'!H$2)</f>
        <v>0</v>
      </c>
      <c r="H421">
        <f t="shared" si="60"/>
        <v>0</v>
      </c>
      <c r="I421">
        <f t="shared" si="61"/>
        <v>0.75148290052504607</v>
      </c>
      <c r="J421">
        <f t="shared" si="62"/>
        <v>10.712076060735196</v>
      </c>
      <c r="K421">
        <f t="shared" si="62"/>
        <v>0</v>
      </c>
      <c r="L421">
        <f t="shared" si="59"/>
        <v>0</v>
      </c>
    </row>
    <row r="422" spans="1:12" x14ac:dyDescent="0.25">
      <c r="A422">
        <f>'11'!A8643</f>
        <v>8635</v>
      </c>
      <c r="B422">
        <f>'11'!B8643</f>
        <v>1483200</v>
      </c>
      <c r="C422">
        <f>('11'!C8643-'11'!C$2)/('11'!C$1-'11'!C$2)</f>
        <v>0</v>
      </c>
      <c r="D422">
        <f>('11'!E8643-'11'!E$2)/('11'!E$1-'11'!E$2)</f>
        <v>7.2158365261813531E-2</v>
      </c>
      <c r="E422">
        <f>('11'!F8643-'11'!F$2)/('11'!F$1-'11'!F$2)</f>
        <v>7.2158365261815155E-2</v>
      </c>
      <c r="F422">
        <f>('11'!G8643-'11'!G$2)/('11'!G$1-'11'!G$2)</f>
        <v>0</v>
      </c>
      <c r="G422">
        <f>('11'!H8643-'11'!H$2)/('11'!H$1-'11'!H$2)</f>
        <v>0</v>
      </c>
      <c r="H422">
        <f t="shared" si="60"/>
        <v>0</v>
      </c>
      <c r="I422">
        <f t="shared" si="61"/>
        <v>0.73226905065985526</v>
      </c>
      <c r="J422">
        <f t="shared" si="62"/>
        <v>10.311621966794515</v>
      </c>
      <c r="K422">
        <f t="shared" si="62"/>
        <v>0</v>
      </c>
      <c r="L422">
        <f t="shared" si="59"/>
        <v>0</v>
      </c>
    </row>
    <row r="423" spans="1:12" x14ac:dyDescent="0.25">
      <c r="A423">
        <f>'11'!A8644</f>
        <v>8636</v>
      </c>
      <c r="B423">
        <f>'11'!B8644</f>
        <v>1486800</v>
      </c>
      <c r="C423">
        <f>('11'!C8644-'11'!C$2)/('11'!C$1-'11'!C$2)</f>
        <v>0</v>
      </c>
      <c r="D423">
        <f>('11'!E8644-'11'!E$2)/('11'!E$1-'11'!E$2)</f>
        <v>7.1917127855825186E-2</v>
      </c>
      <c r="E423">
        <f>('11'!F8644-'11'!F$2)/('11'!F$1-'11'!F$2)</f>
        <v>7.1917127855826837E-2</v>
      </c>
      <c r="F423">
        <f>('11'!G8644-'11'!G$2)/('11'!G$1-'11'!G$2)</f>
        <v>0</v>
      </c>
      <c r="G423">
        <f>('11'!H8644-'11'!H$2)/('11'!H$1-'11'!H$2)</f>
        <v>0</v>
      </c>
      <c r="H423">
        <f t="shared" si="60"/>
        <v>4.9405894123168894E-3</v>
      </c>
      <c r="I423">
        <f t="shared" si="61"/>
        <v>0.72347098055910308</v>
      </c>
      <c r="J423">
        <f t="shared" si="62"/>
        <v>10.021597843053939</v>
      </c>
      <c r="K423">
        <f t="shared" si="62"/>
        <v>0</v>
      </c>
      <c r="L423">
        <f t="shared" si="59"/>
        <v>0</v>
      </c>
    </row>
    <row r="424" spans="1:12" x14ac:dyDescent="0.25">
      <c r="A424">
        <f>'11'!A8645</f>
        <v>8637</v>
      </c>
      <c r="B424">
        <f>'11'!B8645</f>
        <v>1490400</v>
      </c>
      <c r="C424">
        <f>('11'!C8645-'11'!C$2)/('11'!C$1-'11'!C$2)</f>
        <v>0</v>
      </c>
      <c r="D424">
        <f>('11'!E8645-'11'!E$2)/('11'!E$1-'11'!E$2)</f>
        <v>7.2371221796509164E-2</v>
      </c>
      <c r="E424">
        <f>('11'!F8645-'11'!F$2)/('11'!F$1-'11'!F$2)</f>
        <v>7.237122179650976E-2</v>
      </c>
      <c r="F424">
        <f>('11'!G8645-'11'!G$2)/('11'!G$1-'11'!G$2)</f>
        <v>0</v>
      </c>
      <c r="G424">
        <f>('11'!H8645-'11'!H$2)/('11'!H$1-'11'!H$2)</f>
        <v>0</v>
      </c>
      <c r="H424">
        <f t="shared" si="60"/>
        <v>9.8811788246337788E-3</v>
      </c>
      <c r="I424">
        <f t="shared" si="61"/>
        <v>0.72171136653895274</v>
      </c>
      <c r="J424">
        <f t="shared" si="62"/>
        <v>9.8592876401307166</v>
      </c>
      <c r="K424">
        <f t="shared" si="62"/>
        <v>0</v>
      </c>
      <c r="L424">
        <f t="shared" si="59"/>
        <v>0</v>
      </c>
    </row>
    <row r="425" spans="1:12" x14ac:dyDescent="0.25">
      <c r="A425">
        <f>'11'!A8646</f>
        <v>8638</v>
      </c>
      <c r="B425">
        <f>'11'!B8646</f>
        <v>1494000</v>
      </c>
      <c r="C425">
        <f>('11'!C8646-'11'!C$2)/('11'!C$1-'11'!C$2)</f>
        <v>0</v>
      </c>
      <c r="D425">
        <f>('11'!E8646-'11'!E$2)/('11'!E$1-'11'!E$2)</f>
        <v>7.2640840073790278E-2</v>
      </c>
      <c r="E425">
        <f>('11'!F8646-'11'!F$2)/('11'!F$1-'11'!F$2)</f>
        <v>7.2640840073791763E-2</v>
      </c>
      <c r="F425">
        <f>('11'!G8646-'11'!G$2)/('11'!G$1-'11'!G$2)</f>
        <v>0</v>
      </c>
      <c r="G425">
        <f>('11'!H8646-'11'!H$2)/('11'!H$1-'11'!H$2)</f>
        <v>0</v>
      </c>
      <c r="H425">
        <f t="shared" si="60"/>
        <v>1.2351473530792224E-2</v>
      </c>
      <c r="I425">
        <f t="shared" si="61"/>
        <v>0.72342840925216412</v>
      </c>
      <c r="J425">
        <f t="shared" si="62"/>
        <v>9.795615155385434</v>
      </c>
      <c r="K425">
        <f t="shared" si="62"/>
        <v>0</v>
      </c>
      <c r="L425">
        <f t="shared" si="59"/>
        <v>0</v>
      </c>
    </row>
    <row r="426" spans="1:12" x14ac:dyDescent="0.25">
      <c r="A426">
        <f>'11'!A8647</f>
        <v>8639</v>
      </c>
      <c r="B426">
        <f>'11'!B8647</f>
        <v>1497600</v>
      </c>
      <c r="C426">
        <f>('11'!C8647-'11'!C$2)/('11'!C$1-'11'!C$2)</f>
        <v>2.4702947061584447E-3</v>
      </c>
      <c r="D426">
        <f>('11'!E8647-'11'!E$2)/('11'!E$1-'11'!E$2)</f>
        <v>7.3066553143181501E-2</v>
      </c>
      <c r="E426">
        <f>('11'!F8647-'11'!F$2)/('11'!F$1-'11'!F$2)</f>
        <v>7.3066553143183E-2</v>
      </c>
      <c r="F426">
        <f>('11'!G8647-'11'!G$2)/('11'!G$1-'11'!G$2)</f>
        <v>0</v>
      </c>
      <c r="G426">
        <f>('11'!H8647-'11'!H$2)/('11'!H$1-'11'!H$2)</f>
        <v>0</v>
      </c>
      <c r="H426">
        <f t="shared" si="60"/>
        <v>1.2351473530792224E-2</v>
      </c>
      <c r="I426">
        <f t="shared" si="61"/>
        <v>0.7273023981836243</v>
      </c>
      <c r="J426">
        <f t="shared" si="62"/>
        <v>9.787767844473013</v>
      </c>
      <c r="K426">
        <f t="shared" si="62"/>
        <v>0</v>
      </c>
      <c r="L426">
        <f t="shared" si="59"/>
        <v>0</v>
      </c>
    </row>
    <row r="427" spans="1:12" x14ac:dyDescent="0.25">
      <c r="A427">
        <f>'11'!A8648</f>
        <v>8640</v>
      </c>
      <c r="B427">
        <f>'11'!B8648</f>
        <v>1501200</v>
      </c>
      <c r="C427">
        <f>('11'!C8648-'11'!C$2)/('11'!C$1-'11'!C$2)</f>
        <v>2.4702947061584447E-3</v>
      </c>
      <c r="D427">
        <f>('11'!E8648-'11'!E$2)/('11'!E$1-'11'!E$2)</f>
        <v>7.363417056903647E-2</v>
      </c>
      <c r="E427">
        <f>('11'!F8648-'11'!F$2)/('11'!F$1-'11'!F$2)</f>
        <v>7.363417056903665E-2</v>
      </c>
      <c r="F427">
        <f>('11'!G8648-'11'!G$2)/('11'!G$1-'11'!G$2)</f>
        <v>0</v>
      </c>
      <c r="G427">
        <f>('11'!H8648-'11'!H$2)/('11'!H$1-'11'!H$2)</f>
        <v>0</v>
      </c>
      <c r="H427">
        <f t="shared" si="60"/>
        <v>7.4108841184753341E-3</v>
      </c>
      <c r="I427">
        <f t="shared" si="61"/>
        <v>0.7316588619270612</v>
      </c>
      <c r="J427">
        <f t="shared" si="62"/>
        <v>9.8227756492125788</v>
      </c>
      <c r="K427">
        <f t="shared" si="62"/>
        <v>0</v>
      </c>
      <c r="L427">
        <f t="shared" si="59"/>
        <v>0</v>
      </c>
    </row>
    <row r="428" spans="1:12" x14ac:dyDescent="0.25">
      <c r="A428">
        <f>'11'!A8649</f>
        <v>8641</v>
      </c>
      <c r="B428">
        <f>'11'!B8649</f>
        <v>1504800</v>
      </c>
      <c r="C428">
        <f>('11'!C8649-'11'!C$2)/('11'!C$1-'11'!C$2)</f>
        <v>2.4702947061584447E-3</v>
      </c>
      <c r="D428">
        <f>('11'!E8649-'11'!E$2)/('11'!E$1-'11'!E$2)</f>
        <v>7.3023981836242369E-2</v>
      </c>
      <c r="E428">
        <f>('11'!F8649-'11'!F$2)/('11'!F$1-'11'!F$2)</f>
        <v>7.3023981836242466E-2</v>
      </c>
      <c r="F428">
        <f>('11'!G8649-'11'!G$2)/('11'!G$1-'11'!G$2)</f>
        <v>0</v>
      </c>
      <c r="G428">
        <f>('11'!H8649-'11'!H$2)/('11'!H$1-'11'!H$2)</f>
        <v>0</v>
      </c>
      <c r="H428">
        <f t="shared" si="60"/>
        <v>2.4702947061584447E-3</v>
      </c>
      <c r="I428">
        <f t="shared" si="61"/>
        <v>0.73219809848162343</v>
      </c>
      <c r="J428">
        <f t="shared" si="62"/>
        <v>9.8476798637719138</v>
      </c>
      <c r="K428">
        <f t="shared" si="62"/>
        <v>0</v>
      </c>
      <c r="L428">
        <f t="shared" si="59"/>
        <v>0</v>
      </c>
    </row>
    <row r="429" spans="1:12" x14ac:dyDescent="0.25">
      <c r="A429">
        <f>'11'!A8650</f>
        <v>8642</v>
      </c>
      <c r="B429">
        <f>'11'!B8650</f>
        <v>1508400</v>
      </c>
      <c r="C429">
        <f>('11'!C8650-'11'!C$2)/('11'!C$1-'11'!C$2)</f>
        <v>2.4702947061584447E-3</v>
      </c>
      <c r="D429">
        <f>('11'!E8650-'11'!E$2)/('11'!E$1-'11'!E$2)</f>
        <v>7.0029799914857388E-2</v>
      </c>
      <c r="E429">
        <f>('11'!F8650-'11'!F$2)/('11'!F$1-'11'!F$2)</f>
        <v>7.0029799914858915E-2</v>
      </c>
      <c r="F429">
        <f>('11'!G8650-'11'!G$2)/('11'!G$1-'11'!G$2)</f>
        <v>0</v>
      </c>
      <c r="G429">
        <f>('11'!H8650-'11'!H$2)/('11'!H$1-'11'!H$2)</f>
        <v>0</v>
      </c>
      <c r="H429">
        <f t="shared" si="60"/>
        <v>0</v>
      </c>
      <c r="I429">
        <f t="shared" si="61"/>
        <v>0.72009365687526605</v>
      </c>
      <c r="J429">
        <f t="shared" si="62"/>
        <v>9.7683269476374193</v>
      </c>
      <c r="K429">
        <f t="shared" si="62"/>
        <v>0</v>
      </c>
      <c r="L429">
        <f t="shared" si="59"/>
        <v>0</v>
      </c>
    </row>
    <row r="430" spans="1:12" x14ac:dyDescent="0.25">
      <c r="A430">
        <f>'11'!A8651</f>
        <v>8643</v>
      </c>
      <c r="B430">
        <f>'11'!B8651</f>
        <v>1512000</v>
      </c>
      <c r="C430">
        <f>('11'!C8651-'11'!C$2)/('11'!C$1-'11'!C$2)</f>
        <v>0</v>
      </c>
      <c r="D430">
        <f>('11'!E8651-'11'!E$2)/('11'!E$1-'11'!E$2)</f>
        <v>6.5985525755640706E-2</v>
      </c>
      <c r="E430">
        <f>('11'!F8651-'11'!F$2)/('11'!F$1-'11'!F$2)</f>
        <v>6.5985525755641081E-2</v>
      </c>
      <c r="F430">
        <f>('11'!G8651-'11'!G$2)/('11'!G$1-'11'!G$2)</f>
        <v>0</v>
      </c>
      <c r="G430">
        <f>('11'!H8651-'11'!H$2)/('11'!H$1-'11'!H$2)</f>
        <v>0</v>
      </c>
      <c r="H430">
        <f t="shared" si="60"/>
        <v>0</v>
      </c>
      <c r="I430">
        <f t="shared" si="61"/>
        <v>0.69310344827586212</v>
      </c>
      <c r="J430">
        <f t="shared" si="62"/>
        <v>9.5638853412800895</v>
      </c>
      <c r="K430">
        <f t="shared" si="62"/>
        <v>0</v>
      </c>
      <c r="L430">
        <f t="shared" si="59"/>
        <v>0</v>
      </c>
    </row>
    <row r="431" spans="1:12" x14ac:dyDescent="0.25">
      <c r="A431">
        <f>'11'!A8652</f>
        <v>8644</v>
      </c>
      <c r="B431">
        <f>'11'!B8652</f>
        <v>1515600</v>
      </c>
      <c r="C431">
        <f>('11'!C8652-'11'!C$2)/('11'!C$1-'11'!C$2)</f>
        <v>0</v>
      </c>
      <c r="D431">
        <f>('11'!E8652-'11'!E$2)/('11'!E$1-'11'!E$2)</f>
        <v>6.2054775081595008E-2</v>
      </c>
      <c r="E431">
        <f>('11'!F8652-'11'!F$2)/('11'!F$1-'11'!F$2)</f>
        <v>6.2054775081595979E-2</v>
      </c>
      <c r="F431">
        <f>('11'!G8652-'11'!G$2)/('11'!G$1-'11'!G$2)</f>
        <v>0</v>
      </c>
      <c r="G431">
        <f>('11'!H8652-'11'!H$2)/('11'!H$1-'11'!H$2)</f>
        <v>0</v>
      </c>
      <c r="H431">
        <f t="shared" si="60"/>
        <v>0</v>
      </c>
      <c r="I431">
        <f t="shared" si="61"/>
        <v>0.65626507733787431</v>
      </c>
      <c r="J431">
        <f t="shared" si="62"/>
        <v>9.2601248758337746</v>
      </c>
      <c r="K431">
        <f t="shared" si="62"/>
        <v>0</v>
      </c>
      <c r="L431">
        <f t="shared" si="59"/>
        <v>0</v>
      </c>
    </row>
    <row r="432" spans="1:12" x14ac:dyDescent="0.25">
      <c r="A432">
        <f>'11'!A8653</f>
        <v>8645</v>
      </c>
      <c r="B432">
        <f>'11'!B8653</f>
        <v>1519200</v>
      </c>
      <c r="C432">
        <f>('11'!C8653-'11'!C$2)/('11'!C$1-'11'!C$2)</f>
        <v>0</v>
      </c>
      <c r="D432">
        <f>('11'!E8653-'11'!E$2)/('11'!E$1-'11'!E$2)</f>
        <v>5.8067262664963815E-2</v>
      </c>
      <c r="E432">
        <f>('11'!F8653-'11'!F$2)/('11'!F$1-'11'!F$2)</f>
        <v>5.8067262664965522E-2</v>
      </c>
      <c r="F432">
        <f>('11'!G8653-'11'!G$2)/('11'!G$1-'11'!G$2)</f>
        <v>0</v>
      </c>
      <c r="G432">
        <f>('11'!H8653-'11'!H$2)/('11'!H$1-'11'!H$2)</f>
        <v>0</v>
      </c>
      <c r="H432">
        <f t="shared" si="60"/>
        <v>0</v>
      </c>
      <c r="I432">
        <f t="shared" ref="I432:I447" si="63">D432*I$8+D431*I$7+D430*I$6</f>
        <v>0.61638995317156242</v>
      </c>
      <c r="J432">
        <f t="shared" ref="J432:K447" si="64">E432*J$8+E431*J$7+E430*J$6+E429*J$5+E428*J$4+E427*J$3</f>
        <v>8.8549311763872431</v>
      </c>
      <c r="K432">
        <f t="shared" si="64"/>
        <v>0</v>
      </c>
      <c r="L432">
        <f t="shared" si="59"/>
        <v>0</v>
      </c>
    </row>
    <row r="433" spans="1:12" x14ac:dyDescent="0.25">
      <c r="A433">
        <f>'11'!A8654</f>
        <v>8646</v>
      </c>
      <c r="B433">
        <f>'11'!B8654</f>
        <v>1522800</v>
      </c>
      <c r="C433">
        <f>('11'!C8654-'11'!C$2)/('11'!C$1-'11'!C$2)</f>
        <v>0</v>
      </c>
      <c r="D433">
        <f>('11'!E8654-'11'!E$2)/('11'!E$1-'11'!E$2)</f>
        <v>5.3980417198808008E-2</v>
      </c>
      <c r="E433">
        <f>('11'!F8654-'11'!F$2)/('11'!F$1-'11'!F$2)</f>
        <v>5.3980417198809159E-2</v>
      </c>
      <c r="F433">
        <f>('11'!G8654-'11'!G$2)/('11'!G$1-'11'!G$2)</f>
        <v>0</v>
      </c>
      <c r="G433">
        <f>('11'!H8654-'11'!H$2)/('11'!H$1-'11'!H$2)</f>
        <v>0</v>
      </c>
      <c r="H433">
        <f t="shared" si="60"/>
        <v>4.9405894123168894E-3</v>
      </c>
      <c r="I433">
        <f t="shared" si="63"/>
        <v>0.57628778203490849</v>
      </c>
      <c r="J433">
        <f t="shared" si="64"/>
        <v>8.3562366964667394</v>
      </c>
      <c r="K433">
        <f t="shared" si="64"/>
        <v>0</v>
      </c>
      <c r="L433">
        <f t="shared" si="59"/>
        <v>0</v>
      </c>
    </row>
    <row r="434" spans="1:12" x14ac:dyDescent="0.25">
      <c r="A434">
        <f>'11'!A8655</f>
        <v>8647</v>
      </c>
      <c r="B434">
        <f>'11'!B8655</f>
        <v>1526400</v>
      </c>
      <c r="C434">
        <f>('11'!C8655-'11'!C$2)/('11'!C$1-'11'!C$2)</f>
        <v>0</v>
      </c>
      <c r="D434">
        <f>('11'!E8655-'11'!E$2)/('11'!E$1-'11'!E$2)</f>
        <v>5.0361856108982549E-2</v>
      </c>
      <c r="E434">
        <f>('11'!F8655-'11'!F$2)/('11'!F$1-'11'!F$2)</f>
        <v>5.0361856108982556E-2</v>
      </c>
      <c r="F434">
        <f>('11'!G8655-'11'!G$2)/('11'!G$1-'11'!G$2)</f>
        <v>0</v>
      </c>
      <c r="G434">
        <f>('11'!H8655-'11'!H$2)/('11'!H$1-'11'!H$2)</f>
        <v>0</v>
      </c>
      <c r="H434">
        <f t="shared" si="60"/>
        <v>4.9405894123168894E-3</v>
      </c>
      <c r="I434">
        <f t="shared" si="63"/>
        <v>0.53759046402724575</v>
      </c>
      <c r="J434">
        <f t="shared" si="64"/>
        <v>7.8305520079467543</v>
      </c>
      <c r="K434">
        <f t="shared" si="64"/>
        <v>0</v>
      </c>
      <c r="L434">
        <f t="shared" si="59"/>
        <v>0</v>
      </c>
    </row>
    <row r="435" spans="1:12" x14ac:dyDescent="0.25">
      <c r="A435">
        <f>'11'!A8656</f>
        <v>8648</v>
      </c>
      <c r="B435">
        <f>'11'!B8656</f>
        <v>1530000</v>
      </c>
      <c r="C435">
        <f>('11'!C8656-'11'!C$2)/('11'!C$1-'11'!C$2)</f>
        <v>0</v>
      </c>
      <c r="D435">
        <f>('11'!E8656-'11'!E$2)/('11'!E$1-'11'!E$2)</f>
        <v>4.6913580246913583E-2</v>
      </c>
      <c r="E435">
        <f>('11'!F8656-'11'!F$2)/('11'!F$1-'11'!F$2)</f>
        <v>4.6913580246914076E-2</v>
      </c>
      <c r="F435">
        <f>('11'!G8656-'11'!G$2)/('11'!G$1-'11'!G$2)</f>
        <v>0</v>
      </c>
      <c r="G435">
        <f>('11'!H8656-'11'!H$2)/('11'!H$1-'11'!H$2)</f>
        <v>0</v>
      </c>
      <c r="H435">
        <f t="shared" si="60"/>
        <v>2.4702947061584447E-3</v>
      </c>
      <c r="I435">
        <f t="shared" si="63"/>
        <v>0.500681140911026</v>
      </c>
      <c r="J435">
        <f t="shared" si="64"/>
        <v>7.3194267063999892</v>
      </c>
      <c r="K435">
        <f t="shared" si="64"/>
        <v>0</v>
      </c>
      <c r="L435">
        <f t="shared" si="59"/>
        <v>0</v>
      </c>
    </row>
    <row r="436" spans="1:12" x14ac:dyDescent="0.25">
      <c r="A436">
        <f>'11'!A8657</f>
        <v>8649</v>
      </c>
      <c r="B436">
        <f>'11'!B8657</f>
        <v>1533600</v>
      </c>
      <c r="C436">
        <f>('11'!C8657-'11'!C$2)/('11'!C$1-'11'!C$2)</f>
        <v>2.4702947061584447E-3</v>
      </c>
      <c r="D436">
        <f>('11'!E8657-'11'!E$2)/('11'!E$1-'11'!E$2)</f>
        <v>4.2954448701575144E-2</v>
      </c>
      <c r="E436">
        <f>('11'!F8657-'11'!F$2)/('11'!F$1-'11'!F$2)</f>
        <v>4.2954448701575283E-2</v>
      </c>
      <c r="F436">
        <f>('11'!G8657-'11'!G$2)/('11'!G$1-'11'!G$2)</f>
        <v>0</v>
      </c>
      <c r="G436">
        <f>('11'!H8657-'11'!H$2)/('11'!H$1-'11'!H$2)</f>
        <v>0</v>
      </c>
      <c r="H436">
        <f t="shared" si="60"/>
        <v>0</v>
      </c>
      <c r="I436">
        <f t="shared" si="63"/>
        <v>0.46364410387398897</v>
      </c>
      <c r="J436">
        <f t="shared" si="64"/>
        <v>6.8046970341990445</v>
      </c>
      <c r="K436">
        <f t="shared" si="64"/>
        <v>0</v>
      </c>
      <c r="L436">
        <f t="shared" si="59"/>
        <v>0</v>
      </c>
    </row>
    <row r="437" spans="1:12" x14ac:dyDescent="0.25">
      <c r="A437">
        <f>'11'!A8658</f>
        <v>8650</v>
      </c>
      <c r="B437">
        <f>'11'!B8658</f>
        <v>1537200</v>
      </c>
      <c r="C437">
        <f>('11'!C8658-'11'!C$2)/('11'!C$1-'11'!C$2)</f>
        <v>0</v>
      </c>
      <c r="D437">
        <f>('11'!E8658-'11'!E$2)/('11'!E$1-'11'!E$2)</f>
        <v>3.963388676032354E-2</v>
      </c>
      <c r="E437">
        <f>('11'!F8658-'11'!F$2)/('11'!F$1-'11'!F$2)</f>
        <v>3.9633886760324373E-2</v>
      </c>
      <c r="F437">
        <f>('11'!G8658-'11'!G$2)/('11'!G$1-'11'!G$2)</f>
        <v>0</v>
      </c>
      <c r="G437">
        <f>('11'!H8658-'11'!H$2)/('11'!H$1-'11'!H$2)</f>
        <v>0</v>
      </c>
      <c r="H437">
        <f t="shared" si="60"/>
        <v>0</v>
      </c>
      <c r="I437">
        <f t="shared" si="63"/>
        <v>0.42813963388676035</v>
      </c>
      <c r="J437">
        <f t="shared" si="64"/>
        <v>6.3036185610899036</v>
      </c>
      <c r="K437">
        <f t="shared" si="64"/>
        <v>0</v>
      </c>
      <c r="L437">
        <f t="shared" si="59"/>
        <v>0</v>
      </c>
    </row>
    <row r="438" spans="1:12" x14ac:dyDescent="0.25">
      <c r="A438">
        <f>'11'!A8659</f>
        <v>8651</v>
      </c>
      <c r="B438">
        <f>'11'!B8659</f>
        <v>1540800</v>
      </c>
      <c r="C438">
        <f>('11'!C8659-'11'!C$2)/('11'!C$1-'11'!C$2)</f>
        <v>0</v>
      </c>
      <c r="D438">
        <f>('11'!E8659-'11'!E$2)/('11'!E$1-'11'!E$2)</f>
        <v>3.6497800482474814E-2</v>
      </c>
      <c r="E438">
        <f>('11'!F8659-'11'!F$2)/('11'!F$1-'11'!F$2)</f>
        <v>3.6497800482476403E-2</v>
      </c>
      <c r="F438">
        <f>('11'!G8659-'11'!G$2)/('11'!G$1-'11'!G$2)</f>
        <v>0</v>
      </c>
      <c r="G438">
        <f>('11'!H8659-'11'!H$2)/('11'!H$1-'11'!H$2)</f>
        <v>0</v>
      </c>
      <c r="H438">
        <f t="shared" si="60"/>
        <v>0</v>
      </c>
      <c r="I438">
        <f t="shared" si="63"/>
        <v>0.39375620831559532</v>
      </c>
      <c r="J438">
        <f t="shared" si="64"/>
        <v>5.8337164750958799</v>
      </c>
      <c r="K438">
        <f t="shared" si="64"/>
        <v>0</v>
      </c>
      <c r="L438">
        <f t="shared" si="59"/>
        <v>0</v>
      </c>
    </row>
    <row r="439" spans="1:12" x14ac:dyDescent="0.25">
      <c r="A439">
        <f>'11'!A8660</f>
        <v>8652</v>
      </c>
      <c r="B439">
        <f>'11'!B8660</f>
        <v>1544400</v>
      </c>
      <c r="C439">
        <f>('11'!C8660-'11'!C$2)/('11'!C$1-'11'!C$2)</f>
        <v>0</v>
      </c>
      <c r="D439">
        <f>('11'!E8660-'11'!E$2)/('11'!E$1-'11'!E$2)</f>
        <v>3.3858379452249183E-2</v>
      </c>
      <c r="E439">
        <f>('11'!F8660-'11'!F$2)/('11'!F$1-'11'!F$2)</f>
        <v>3.3858379452249877E-2</v>
      </c>
      <c r="F439">
        <f>('11'!G8660-'11'!G$2)/('11'!G$1-'11'!G$2)</f>
        <v>0</v>
      </c>
      <c r="G439">
        <f>('11'!H8660-'11'!H$2)/('11'!H$1-'11'!H$2)</f>
        <v>0</v>
      </c>
      <c r="H439">
        <f t="shared" si="60"/>
        <v>0</v>
      </c>
      <c r="I439">
        <f t="shared" si="63"/>
        <v>0.36382857953739178</v>
      </c>
      <c r="J439">
        <f t="shared" si="64"/>
        <v>5.3929189726125646</v>
      </c>
      <c r="K439">
        <f t="shared" si="64"/>
        <v>0</v>
      </c>
      <c r="L439">
        <f t="shared" si="59"/>
        <v>0</v>
      </c>
    </row>
    <row r="440" spans="1:12" x14ac:dyDescent="0.25">
      <c r="A440">
        <f>'11'!A8661</f>
        <v>8653</v>
      </c>
      <c r="B440">
        <f>'11'!B8661</f>
        <v>1548000</v>
      </c>
      <c r="C440">
        <f>('11'!C8661-'11'!C$2)/('11'!C$1-'11'!C$2)</f>
        <v>0</v>
      </c>
      <c r="D440">
        <f>('11'!E8661-'11'!E$2)/('11'!E$1-'11'!E$2)</f>
        <v>3.0949340144742443E-2</v>
      </c>
      <c r="E440">
        <f>('11'!F8661-'11'!F$2)/('11'!F$1-'11'!F$2)</f>
        <v>3.0949340144743365E-2</v>
      </c>
      <c r="F440">
        <f>('11'!G8661-'11'!G$2)/('11'!G$1-'11'!G$2)</f>
        <v>0</v>
      </c>
      <c r="G440">
        <f>('11'!H8661-'11'!H$2)/('11'!H$1-'11'!H$2)</f>
        <v>0</v>
      </c>
      <c r="H440">
        <f t="shared" si="60"/>
        <v>0</v>
      </c>
      <c r="I440">
        <f t="shared" si="63"/>
        <v>0.33486590038314179</v>
      </c>
      <c r="J440">
        <f t="shared" si="64"/>
        <v>4.9652334326664898</v>
      </c>
      <c r="K440">
        <f t="shared" si="64"/>
        <v>0</v>
      </c>
      <c r="L440">
        <f t="shared" si="59"/>
        <v>0</v>
      </c>
    </row>
    <row r="441" spans="1:12" x14ac:dyDescent="0.25">
      <c r="A441">
        <f>'11'!A8662</f>
        <v>8654</v>
      </c>
      <c r="B441">
        <f>'11'!B8662</f>
        <v>1551600</v>
      </c>
      <c r="C441">
        <f>('11'!C8662-'11'!C$2)/('11'!C$1-'11'!C$2)</f>
        <v>0</v>
      </c>
      <c r="D441">
        <f>('11'!E8662-'11'!E$2)/('11'!E$1-'11'!E$2)</f>
        <v>2.825315737193132E-2</v>
      </c>
      <c r="E441">
        <f>('11'!F8662-'11'!F$2)/('11'!F$1-'11'!F$2)</f>
        <v>2.8253157371931469E-2</v>
      </c>
      <c r="F441">
        <f>('11'!G8662-'11'!G$2)/('11'!G$1-'11'!G$2)</f>
        <v>0</v>
      </c>
      <c r="G441">
        <f>('11'!H8662-'11'!H$2)/('11'!H$1-'11'!H$2)</f>
        <v>0</v>
      </c>
      <c r="H441">
        <f t="shared" si="60"/>
        <v>0</v>
      </c>
      <c r="I441">
        <f t="shared" si="63"/>
        <v>0.30743578827870016</v>
      </c>
      <c r="J441">
        <f t="shared" si="64"/>
        <v>4.5633461047255199</v>
      </c>
      <c r="K441">
        <f t="shared" si="64"/>
        <v>0</v>
      </c>
      <c r="L441">
        <f t="shared" si="59"/>
        <v>0</v>
      </c>
    </row>
    <row r="442" spans="1:12" x14ac:dyDescent="0.25">
      <c r="A442">
        <f>'11'!A8663</f>
        <v>8655</v>
      </c>
      <c r="B442">
        <f>'11'!B8663</f>
        <v>1555200</v>
      </c>
      <c r="C442">
        <f>('11'!C8663-'11'!C$2)/('11'!C$1-'11'!C$2)</f>
        <v>0</v>
      </c>
      <c r="D442">
        <f>('11'!E8663-'11'!E$2)/('11'!E$1-'11'!E$2)</f>
        <v>2.5443451113949196E-2</v>
      </c>
      <c r="E442">
        <f>('11'!F8663-'11'!F$2)/('11'!F$1-'11'!F$2)</f>
        <v>2.5443451113950862E-2</v>
      </c>
      <c r="F442">
        <f>('11'!G8663-'11'!G$2)/('11'!G$1-'11'!G$2)</f>
        <v>0</v>
      </c>
      <c r="G442">
        <f>('11'!H8663-'11'!H$2)/('11'!H$1-'11'!H$2)</f>
        <v>0</v>
      </c>
      <c r="H442">
        <f t="shared" si="60"/>
        <v>0</v>
      </c>
      <c r="I442">
        <f t="shared" si="63"/>
        <v>0.27938129700581804</v>
      </c>
      <c r="J442">
        <f t="shared" si="64"/>
        <v>4.178387966510706</v>
      </c>
      <c r="K442">
        <f t="shared" si="64"/>
        <v>0</v>
      </c>
      <c r="L442">
        <f t="shared" si="59"/>
        <v>0</v>
      </c>
    </row>
    <row r="443" spans="1:12" x14ac:dyDescent="0.25">
      <c r="A443">
        <f>'11'!A8664</f>
        <v>8656</v>
      </c>
      <c r="B443">
        <f>'11'!B8664</f>
        <v>1558800</v>
      </c>
      <c r="C443">
        <f>('11'!C8664-'11'!C$2)/('11'!C$1-'11'!C$2)</f>
        <v>0</v>
      </c>
      <c r="D443">
        <f>('11'!E8664-'11'!E$2)/('11'!E$1-'11'!E$2)</f>
        <v>2.2945934440187315E-2</v>
      </c>
      <c r="E443">
        <f>('11'!F8664-'11'!F$2)/('11'!F$1-'11'!F$2)</f>
        <v>2.2945934440188751E-2</v>
      </c>
      <c r="F443">
        <f>('11'!G8664-'11'!G$2)/('11'!G$1-'11'!G$2)</f>
        <v>0</v>
      </c>
      <c r="G443">
        <f>('11'!H8664-'11'!H$2)/('11'!H$1-'11'!H$2)</f>
        <v>0</v>
      </c>
      <c r="H443">
        <f t="shared" si="60"/>
        <v>0</v>
      </c>
      <c r="I443">
        <f t="shared" si="63"/>
        <v>0.25287356321839083</v>
      </c>
      <c r="J443">
        <f t="shared" si="64"/>
        <v>3.811323967645952</v>
      </c>
      <c r="K443">
        <f t="shared" si="64"/>
        <v>0</v>
      </c>
      <c r="L443">
        <f t="shared" si="59"/>
        <v>0</v>
      </c>
    </row>
    <row r="444" spans="1:12" x14ac:dyDescent="0.25">
      <c r="A444">
        <f>'11'!A8665</f>
        <v>8657</v>
      </c>
      <c r="B444">
        <f>'11'!B8665</f>
        <v>1562400</v>
      </c>
      <c r="C444">
        <f>('11'!C8665-'11'!C$2)/('11'!C$1-'11'!C$2)</f>
        <v>0</v>
      </c>
      <c r="D444">
        <f>('11'!E8665-'11'!E$2)/('11'!E$1-'11'!E$2)</f>
        <v>2.0490989073364552E-2</v>
      </c>
      <c r="E444">
        <f>('11'!F8665-'11'!F$2)/('11'!F$1-'11'!F$2)</f>
        <v>2.0490989073365162E-2</v>
      </c>
      <c r="F444">
        <f>('11'!G8665-'11'!G$2)/('11'!G$1-'11'!G$2)</f>
        <v>0</v>
      </c>
      <c r="G444">
        <f>('11'!H8665-'11'!H$2)/('11'!H$1-'11'!H$2)</f>
        <v>0</v>
      </c>
      <c r="H444">
        <f t="shared" si="60"/>
        <v>0</v>
      </c>
      <c r="I444">
        <f t="shared" si="63"/>
        <v>0.22713211295586774</v>
      </c>
      <c r="J444">
        <f t="shared" si="64"/>
        <v>3.4534127997730817</v>
      </c>
      <c r="K444">
        <f t="shared" si="64"/>
        <v>0</v>
      </c>
      <c r="L444">
        <f t="shared" si="59"/>
        <v>0</v>
      </c>
    </row>
    <row r="445" spans="1:12" x14ac:dyDescent="0.25">
      <c r="A445">
        <f>'11'!A8666</f>
        <v>8658</v>
      </c>
      <c r="B445">
        <f>'11'!B8666</f>
        <v>1566000</v>
      </c>
      <c r="C445">
        <f>('11'!C8666-'11'!C$2)/('11'!C$1-'11'!C$2)</f>
        <v>0</v>
      </c>
      <c r="D445">
        <f>('11'!E8666-'11'!E$2)/('11'!E$1-'11'!E$2)</f>
        <v>1.8362423726408398E-2</v>
      </c>
      <c r="E445">
        <f>('11'!F8666-'11'!F$2)/('11'!F$1-'11'!F$2)</f>
        <v>1.8362423726408932E-2</v>
      </c>
      <c r="F445">
        <f>('11'!G8666-'11'!G$2)/('11'!G$1-'11'!G$2)</f>
        <v>0</v>
      </c>
      <c r="G445">
        <f>('11'!H8666-'11'!H$2)/('11'!H$1-'11'!H$2)</f>
        <v>0</v>
      </c>
      <c r="H445">
        <f t="shared" si="60"/>
        <v>0</v>
      </c>
      <c r="I445">
        <f t="shared" si="63"/>
        <v>0.20376046544628917</v>
      </c>
      <c r="J445">
        <f t="shared" si="64"/>
        <v>3.1145877678445819</v>
      </c>
      <c r="K445">
        <f t="shared" si="64"/>
        <v>0</v>
      </c>
      <c r="L445">
        <f t="shared" si="59"/>
        <v>0</v>
      </c>
    </row>
    <row r="446" spans="1:12" x14ac:dyDescent="0.25">
      <c r="A446">
        <f>'11'!A8667</f>
        <v>8659</v>
      </c>
      <c r="B446">
        <f>'11'!B8667</f>
        <v>1569600</v>
      </c>
      <c r="C446">
        <f>('11'!C8667-'11'!C$2)/('11'!C$1-'11'!C$2)</f>
        <v>0</v>
      </c>
      <c r="D446">
        <f>('11'!E8667-'11'!E$2)/('11'!E$1-'11'!E$2)</f>
        <v>1.6333191428976868E-2</v>
      </c>
      <c r="E446">
        <f>('11'!F8667-'11'!F$2)/('11'!F$1-'11'!F$2)</f>
        <v>1.6333191428978606E-2</v>
      </c>
      <c r="F446">
        <f>('11'!G8667-'11'!G$2)/('11'!G$1-'11'!G$2)</f>
        <v>0</v>
      </c>
      <c r="G446">
        <f>('11'!H8667-'11'!H$2)/('11'!H$1-'11'!H$2)</f>
        <v>0</v>
      </c>
      <c r="H446">
        <f t="shared" si="60"/>
        <v>0</v>
      </c>
      <c r="I446">
        <f t="shared" si="63"/>
        <v>0.18189300411522633</v>
      </c>
      <c r="J446">
        <f t="shared" si="64"/>
        <v>2.7950191570882792</v>
      </c>
      <c r="K446">
        <f t="shared" si="64"/>
        <v>0</v>
      </c>
      <c r="L446">
        <f t="shared" si="59"/>
        <v>0</v>
      </c>
    </row>
    <row r="447" spans="1:12" x14ac:dyDescent="0.25">
      <c r="A447">
        <f>'11'!A8668</f>
        <v>8660</v>
      </c>
      <c r="B447">
        <f>'11'!B8668</f>
        <v>1573200</v>
      </c>
      <c r="C447">
        <f>('11'!C8668-'11'!C$2)/('11'!C$1-'11'!C$2)</f>
        <v>0</v>
      </c>
      <c r="D447">
        <f>('11'!E8668-'11'!E$2)/('11'!E$1-'11'!E$2)</f>
        <v>1.4247197388959841E-2</v>
      </c>
      <c r="E447">
        <f>('11'!F8668-'11'!F$2)/('11'!F$1-'11'!F$2)</f>
        <v>1.4247197388960896E-2</v>
      </c>
      <c r="F447">
        <f>('11'!G8668-'11'!G$2)/('11'!G$1-'11'!G$2)</f>
        <v>0</v>
      </c>
      <c r="G447">
        <f>('11'!H8668-'11'!H$2)/('11'!H$1-'11'!H$2)</f>
        <v>0</v>
      </c>
      <c r="H447">
        <f t="shared" si="60"/>
        <v>1.4821768236950666E-2</v>
      </c>
      <c r="I447">
        <f t="shared" si="63"/>
        <v>0.16107563502199518</v>
      </c>
      <c r="J447">
        <f t="shared" si="64"/>
        <v>2.4919398325530167</v>
      </c>
      <c r="K447">
        <f t="shared" si="64"/>
        <v>0</v>
      </c>
      <c r="L447">
        <f t="shared" si="59"/>
        <v>0</v>
      </c>
    </row>
    <row r="448" spans="1:12" x14ac:dyDescent="0.25">
      <c r="A448">
        <f>'11'!A8669</f>
        <v>8661</v>
      </c>
      <c r="B448">
        <f>'11'!B8669</f>
        <v>1576800</v>
      </c>
      <c r="C448">
        <f>('11'!C8669-'11'!C$2)/('11'!C$1-'11'!C$2)</f>
        <v>0</v>
      </c>
      <c r="D448">
        <f>('11'!E8669-'11'!E$2)/('11'!E$1-'11'!E$2)</f>
        <v>1.2147012913296439E-2</v>
      </c>
      <c r="E448">
        <f>('11'!F8669-'11'!F$2)/('11'!F$1-'11'!F$2)</f>
        <v>1.2147012913296342E-2</v>
      </c>
      <c r="F448">
        <f>('11'!G8669-'11'!G$2)/('11'!G$1-'11'!G$2)</f>
        <v>0</v>
      </c>
      <c r="G448">
        <f>('11'!H8669-'11'!H$2)/('11'!H$1-'11'!H$2)</f>
        <v>0</v>
      </c>
      <c r="H448">
        <f t="shared" si="60"/>
        <v>1.9762357649267558E-2</v>
      </c>
      <c r="I448">
        <f t="shared" ref="I448:I463" si="65">D448*I$8+D447*I$7+D446*I$6</f>
        <v>0.14032921810699589</v>
      </c>
      <c r="J448">
        <f t="shared" ref="J448:K463" si="66">E448*J$8+E447*J$7+E446*J$6+E445*J$5+E444*J$4+E443*J$3</f>
        <v>2.1984532425146455</v>
      </c>
      <c r="K448">
        <f t="shared" si="66"/>
        <v>0</v>
      </c>
      <c r="L448">
        <f t="shared" si="59"/>
        <v>0</v>
      </c>
    </row>
    <row r="449" spans="1:12" x14ac:dyDescent="0.25">
      <c r="A449">
        <f>'11'!A8670</f>
        <v>8662</v>
      </c>
      <c r="B449">
        <f>'11'!B8670</f>
        <v>1580400</v>
      </c>
      <c r="C449">
        <f>('11'!C8670-'11'!C$2)/('11'!C$1-'11'!C$2)</f>
        <v>0</v>
      </c>
      <c r="D449">
        <f>('11'!E8670-'11'!E$2)/('11'!E$1-'11'!E$2)</f>
        <v>1.0586064992195261E-2</v>
      </c>
      <c r="E449">
        <f>('11'!F8670-'11'!F$2)/('11'!F$1-'11'!F$2)</f>
        <v>1.058606499219578E-2</v>
      </c>
      <c r="F449">
        <f>('11'!G8670-'11'!G$2)/('11'!G$1-'11'!G$2)</f>
        <v>0</v>
      </c>
      <c r="G449">
        <f>('11'!H8670-'11'!H$2)/('11'!H$1-'11'!H$2)</f>
        <v>0</v>
      </c>
      <c r="H449">
        <f t="shared" si="60"/>
        <v>2.2232652355426E-2</v>
      </c>
      <c r="I449">
        <f t="shared" si="65"/>
        <v>0.12152689087554988</v>
      </c>
      <c r="J449">
        <f t="shared" si="66"/>
        <v>1.9304384844615616</v>
      </c>
      <c r="K449">
        <f t="shared" si="66"/>
        <v>0</v>
      </c>
      <c r="L449">
        <f t="shared" si="59"/>
        <v>0</v>
      </c>
    </row>
    <row r="450" spans="1:12" x14ac:dyDescent="0.25">
      <c r="A450">
        <f>'11'!A8671</f>
        <v>8663</v>
      </c>
      <c r="B450">
        <f>'11'!B8671</f>
        <v>1584000</v>
      </c>
      <c r="C450">
        <f>('11'!C8671-'11'!C$2)/('11'!C$1-'11'!C$2)</f>
        <v>7.4108841184753332E-3</v>
      </c>
      <c r="D450">
        <f>('11'!E8671-'11'!E$2)/('11'!E$1-'11'!E$2)</f>
        <v>8.9399744572158362E-3</v>
      </c>
      <c r="E450">
        <f>('11'!F8671-'11'!F$2)/('11'!F$1-'11'!F$2)</f>
        <v>8.9399744572161606E-3</v>
      </c>
      <c r="F450">
        <f>('11'!G8671-'11'!G$2)/('11'!G$1-'11'!G$2)</f>
        <v>0</v>
      </c>
      <c r="G450">
        <f>('11'!H8671-'11'!H$2)/('11'!H$1-'11'!H$2)</f>
        <v>0</v>
      </c>
      <c r="H450">
        <f t="shared" si="60"/>
        <v>1.7292062943109116E-2</v>
      </c>
      <c r="I450">
        <f t="shared" si="65"/>
        <v>0.10395913154533845</v>
      </c>
      <c r="J450">
        <f t="shared" si="66"/>
        <v>1.6798070100753046</v>
      </c>
      <c r="K450">
        <f t="shared" si="66"/>
        <v>0</v>
      </c>
      <c r="L450">
        <f t="shared" si="59"/>
        <v>0</v>
      </c>
    </row>
    <row r="451" spans="1:12" x14ac:dyDescent="0.25">
      <c r="A451">
        <f>'11'!A8672</f>
        <v>8664</v>
      </c>
      <c r="B451">
        <f>'11'!B8672</f>
        <v>1587600</v>
      </c>
      <c r="C451">
        <f>('11'!C8672-'11'!C$2)/('11'!C$1-'11'!C$2)</f>
        <v>2.4702947061584447E-3</v>
      </c>
      <c r="D451">
        <f>('11'!E8672-'11'!E$2)/('11'!E$1-'11'!E$2)</f>
        <v>7.6202639421030227E-3</v>
      </c>
      <c r="E451">
        <f>('11'!F8672-'11'!F$2)/('11'!F$1-'11'!F$2)</f>
        <v>7.620263942103904E-3</v>
      </c>
      <c r="F451">
        <f>('11'!G8672-'11'!G$2)/('11'!G$1-'11'!G$2)</f>
        <v>0</v>
      </c>
      <c r="G451">
        <f>('11'!H8672-'11'!H$2)/('11'!H$1-'11'!H$2)</f>
        <v>0</v>
      </c>
      <c r="H451">
        <f t="shared" si="60"/>
        <v>1.4821768236950668E-2</v>
      </c>
      <c r="I451">
        <f t="shared" si="65"/>
        <v>8.9059174116645379E-2</v>
      </c>
      <c r="J451">
        <f t="shared" si="66"/>
        <v>1.4457357740883456</v>
      </c>
      <c r="K451">
        <f t="shared" si="66"/>
        <v>0</v>
      </c>
      <c r="L451">
        <f t="shared" si="59"/>
        <v>0</v>
      </c>
    </row>
    <row r="452" spans="1:12" x14ac:dyDescent="0.25">
      <c r="A452">
        <f>'11'!A8673</f>
        <v>8665</v>
      </c>
      <c r="B452">
        <f>'11'!B8673</f>
        <v>1591200</v>
      </c>
      <c r="C452">
        <f>('11'!C8673-'11'!C$2)/('11'!C$1-'11'!C$2)</f>
        <v>4.9405894123168894E-3</v>
      </c>
      <c r="D452">
        <f>('11'!E8673-'11'!E$2)/('11'!E$1-'11'!E$2)</f>
        <v>6.4282673478075775E-3</v>
      </c>
      <c r="E452">
        <f>('11'!F8673-'11'!F$2)/('11'!F$1-'11'!F$2)</f>
        <v>6.4282673478092229E-3</v>
      </c>
      <c r="F452">
        <f>('11'!G8673-'11'!G$2)/('11'!G$1-'11'!G$2)</f>
        <v>0</v>
      </c>
      <c r="G452">
        <f>('11'!H8673-'11'!H$2)/('11'!H$1-'11'!H$2)</f>
        <v>0</v>
      </c>
      <c r="H452">
        <f t="shared" si="60"/>
        <v>1.2351473530792224E-2</v>
      </c>
      <c r="I452">
        <f t="shared" si="65"/>
        <v>7.5393784589186885E-2</v>
      </c>
      <c r="J452">
        <f t="shared" si="66"/>
        <v>1.2354477082447413</v>
      </c>
      <c r="K452">
        <f t="shared" si="66"/>
        <v>0</v>
      </c>
      <c r="L452">
        <f t="shared" si="59"/>
        <v>0</v>
      </c>
    </row>
    <row r="453" spans="1:12" x14ac:dyDescent="0.25">
      <c r="A453">
        <f>'11'!A8674</f>
        <v>8666</v>
      </c>
      <c r="B453">
        <f>'11'!B8674</f>
        <v>1594800</v>
      </c>
      <c r="C453">
        <f>('11'!C8674-'11'!C$2)/('11'!C$1-'11'!C$2)</f>
        <v>2.4702947061584447E-3</v>
      </c>
      <c r="D453">
        <f>('11'!E8674-'11'!E$2)/('11'!E$1-'11'!E$2)</f>
        <v>5.3639846743295024E-3</v>
      </c>
      <c r="E453">
        <f>('11'!F8674-'11'!F$2)/('11'!F$1-'11'!F$2)</f>
        <v>5.3639846743301E-3</v>
      </c>
      <c r="F453">
        <f>('11'!G8674-'11'!G$2)/('11'!G$1-'11'!G$2)</f>
        <v>0</v>
      </c>
      <c r="G453">
        <f>('11'!H8674-'11'!H$2)/('11'!H$1-'11'!H$2)</f>
        <v>0</v>
      </c>
      <c r="H453">
        <f t="shared" si="60"/>
        <v>1.2351473530792224E-2</v>
      </c>
      <c r="I453">
        <f t="shared" si="65"/>
        <v>6.3601532567049812E-2</v>
      </c>
      <c r="J453">
        <f t="shared" si="66"/>
        <v>1.0516815666242039</v>
      </c>
      <c r="K453">
        <f t="shared" si="66"/>
        <v>0</v>
      </c>
      <c r="L453">
        <f t="shared" si="59"/>
        <v>0</v>
      </c>
    </row>
    <row r="454" spans="1:12" x14ac:dyDescent="0.25">
      <c r="A454">
        <f>'11'!A8675</f>
        <v>8667</v>
      </c>
      <c r="B454">
        <f>'11'!B8675</f>
        <v>1598400</v>
      </c>
      <c r="C454">
        <f>('11'!C8675-'11'!C$2)/('11'!C$1-'11'!C$2)</f>
        <v>2.4702947061584447E-3</v>
      </c>
      <c r="D454">
        <f>('11'!E8675-'11'!E$2)/('11'!E$1-'11'!E$2)</f>
        <v>4.4841776642542928E-3</v>
      </c>
      <c r="E454">
        <f>('11'!F8675-'11'!F$2)/('11'!F$1-'11'!F$2)</f>
        <v>4.4841776642559339E-3</v>
      </c>
      <c r="F454">
        <f>('11'!G8675-'11'!G$2)/('11'!G$1-'11'!G$2)</f>
        <v>0</v>
      </c>
      <c r="G454">
        <f>('11'!H8675-'11'!H$2)/('11'!H$1-'11'!H$2)</f>
        <v>0</v>
      </c>
      <c r="H454">
        <f t="shared" si="60"/>
        <v>7.4108841184753341E-3</v>
      </c>
      <c r="I454">
        <f t="shared" si="65"/>
        <v>5.3313466723428411E-2</v>
      </c>
      <c r="J454">
        <f t="shared" si="66"/>
        <v>0.88775365403731077</v>
      </c>
      <c r="K454">
        <f t="shared" si="66"/>
        <v>0</v>
      </c>
      <c r="L454">
        <f t="shared" si="59"/>
        <v>0</v>
      </c>
    </row>
    <row r="455" spans="1:12" x14ac:dyDescent="0.25">
      <c r="A455">
        <f>'11'!A8676</f>
        <v>8668</v>
      </c>
      <c r="B455">
        <f>'11'!B8676</f>
        <v>1602000</v>
      </c>
      <c r="C455">
        <f>('11'!C8676-'11'!C$2)/('11'!C$1-'11'!C$2)</f>
        <v>2.4702947061584447E-3</v>
      </c>
      <c r="D455">
        <f>('11'!E8676-'11'!E$2)/('11'!E$1-'11'!E$2)</f>
        <v>3.6895132680573295E-3</v>
      </c>
      <c r="E455">
        <f>('11'!F8676-'11'!F$2)/('11'!F$1-'11'!F$2)</f>
        <v>3.6895132680588075E-3</v>
      </c>
      <c r="F455">
        <f>('11'!G8676-'11'!G$2)/('11'!G$1-'11'!G$2)</f>
        <v>0</v>
      </c>
      <c r="G455">
        <f>('11'!H8676-'11'!H$2)/('11'!H$1-'11'!H$2)</f>
        <v>0</v>
      </c>
      <c r="H455">
        <f t="shared" si="60"/>
        <v>2.4702947061584447E-3</v>
      </c>
      <c r="I455">
        <f t="shared" si="65"/>
        <v>4.43025400879807E-2</v>
      </c>
      <c r="J455">
        <f t="shared" si="66"/>
        <v>0.74570739321714119</v>
      </c>
      <c r="K455">
        <f t="shared" si="66"/>
        <v>0</v>
      </c>
      <c r="L455">
        <f t="shared" si="59"/>
        <v>3.6075036075036079E-3</v>
      </c>
    </row>
    <row r="456" spans="1:12" x14ac:dyDescent="0.25">
      <c r="A456">
        <f>'11'!A8677</f>
        <v>8669</v>
      </c>
      <c r="B456">
        <f>'11'!B8677</f>
        <v>1605600</v>
      </c>
      <c r="C456">
        <f>('11'!C8677-'11'!C$2)/('11'!C$1-'11'!C$2)</f>
        <v>2.4702947061584447E-3</v>
      </c>
      <c r="D456">
        <f>('11'!E8677-'11'!E$2)/('11'!E$1-'11'!E$2)</f>
        <v>2.767134951042997E-3</v>
      </c>
      <c r="E456">
        <f>('11'!F8677-'11'!F$2)/('11'!F$1-'11'!F$2)</f>
        <v>2.767134951044106E-3</v>
      </c>
      <c r="F456">
        <f>('11'!G8677-'11'!G$2)/('11'!G$1-'11'!G$2)</f>
        <v>0</v>
      </c>
      <c r="G456">
        <f>('11'!H8677-'11'!H$2)/('11'!H$1-'11'!H$2)</f>
        <v>0</v>
      </c>
      <c r="H456">
        <f t="shared" si="60"/>
        <v>0</v>
      </c>
      <c r="I456">
        <f t="shared" si="65"/>
        <v>3.5589612601106851E-2</v>
      </c>
      <c r="J456">
        <f t="shared" si="66"/>
        <v>0.61400595998314522</v>
      </c>
      <c r="K456">
        <f t="shared" si="66"/>
        <v>0</v>
      </c>
      <c r="L456">
        <f t="shared" si="59"/>
        <v>3.6075036075036079E-3</v>
      </c>
    </row>
    <row r="457" spans="1:12" x14ac:dyDescent="0.25">
      <c r="A457">
        <f>'11'!A8678</f>
        <v>8670</v>
      </c>
      <c r="B457">
        <f>'11'!B8678</f>
        <v>1609200</v>
      </c>
      <c r="C457">
        <f>('11'!C8678-'11'!C$2)/('11'!C$1-'11'!C$2)</f>
        <v>0</v>
      </c>
      <c r="D457">
        <f>('11'!E8678-'11'!E$2)/('11'!E$1-'11'!E$2)</f>
        <v>1.986660990492408E-3</v>
      </c>
      <c r="E457">
        <f>('11'!F8678-'11'!F$2)/('11'!F$1-'11'!F$2)</f>
        <v>1.9866609904938244E-3</v>
      </c>
      <c r="F457">
        <f>('11'!G8678-'11'!G$2)/('11'!G$1-'11'!G$2)</f>
        <v>0</v>
      </c>
      <c r="G457">
        <f>('11'!H8678-'11'!H$2)/('11'!H$1-'11'!H$2)</f>
        <v>0</v>
      </c>
      <c r="H457">
        <f t="shared" si="60"/>
        <v>2.9643536473901333E-2</v>
      </c>
      <c r="I457">
        <f t="shared" si="65"/>
        <v>2.731658861927061E-2</v>
      </c>
      <c r="J457">
        <f t="shared" si="66"/>
        <v>0.4921952603946616</v>
      </c>
      <c r="K457">
        <f t="shared" si="66"/>
        <v>0</v>
      </c>
      <c r="L457">
        <f t="shared" si="59"/>
        <v>3.6075036075036079E-3</v>
      </c>
    </row>
    <row r="458" spans="1:12" x14ac:dyDescent="0.25">
      <c r="A458">
        <f>'11'!A8679</f>
        <v>8671</v>
      </c>
      <c r="B458">
        <f>'11'!B8679</f>
        <v>1612800</v>
      </c>
      <c r="C458">
        <f>('11'!C8679-'11'!C$2)/('11'!C$1-'11'!C$2)</f>
        <v>0</v>
      </c>
      <c r="D458">
        <f>('11'!E8679-'11'!E$2)/('11'!E$1-'11'!E$2)</f>
        <v>1.4332340002838088E-3</v>
      </c>
      <c r="E458">
        <f>('11'!F8679-'11'!F$2)/('11'!F$1-'11'!F$2)</f>
        <v>1.4332340002850034E-3</v>
      </c>
      <c r="F458">
        <f>('11'!G8679-'11'!G$2)/('11'!G$1-'11'!G$2)</f>
        <v>0</v>
      </c>
      <c r="G458">
        <f>('11'!H8679-'11'!H$2)/('11'!H$1-'11'!H$2)</f>
        <v>0</v>
      </c>
      <c r="H458">
        <f t="shared" si="60"/>
        <v>0.10869296707097156</v>
      </c>
      <c r="I458">
        <f t="shared" si="65"/>
        <v>1.9994323825741449E-2</v>
      </c>
      <c r="J458">
        <f t="shared" si="66"/>
        <v>0.3864907052648332</v>
      </c>
      <c r="K458">
        <f t="shared" si="66"/>
        <v>0</v>
      </c>
      <c r="L458">
        <f t="shared" si="59"/>
        <v>3.6075036075036079E-3</v>
      </c>
    </row>
    <row r="459" spans="1:12" x14ac:dyDescent="0.25">
      <c r="A459">
        <f>'11'!A8680</f>
        <v>8672</v>
      </c>
      <c r="B459">
        <f>'11'!B8680</f>
        <v>1616400</v>
      </c>
      <c r="C459">
        <f>('11'!C8680-'11'!C$2)/('11'!C$1-'11'!C$2)</f>
        <v>0</v>
      </c>
      <c r="D459">
        <f>('11'!E8680-'11'!E$2)/('11'!E$1-'11'!E$2)</f>
        <v>1.0217113665389529E-3</v>
      </c>
      <c r="E459">
        <f>('11'!F8680-'11'!F$2)/('11'!F$1-'11'!F$2)</f>
        <v>1.021711366540603E-3</v>
      </c>
      <c r="F459">
        <f>('11'!G8680-'11'!G$2)/('11'!G$1-'11'!G$2)</f>
        <v>0</v>
      </c>
      <c r="G459">
        <f>('11'!H8680-'11'!H$2)/('11'!H$1-'11'!H$2)</f>
        <v>0</v>
      </c>
      <c r="H459">
        <f t="shared" si="60"/>
        <v>0.21738593414194313</v>
      </c>
      <c r="I459">
        <f t="shared" si="65"/>
        <v>1.4346530438484462E-2</v>
      </c>
      <c r="J459">
        <f t="shared" si="66"/>
        <v>0.29547325102899369</v>
      </c>
      <c r="K459">
        <f t="shared" si="66"/>
        <v>0</v>
      </c>
      <c r="L459">
        <f t="shared" si="59"/>
        <v>3.6075036075036079E-3</v>
      </c>
    </row>
    <row r="460" spans="1:12" x14ac:dyDescent="0.25">
      <c r="A460">
        <f>'11'!A8681</f>
        <v>8673</v>
      </c>
      <c r="B460">
        <f>'11'!B8681</f>
        <v>1620000</v>
      </c>
      <c r="C460">
        <f>('11'!C8681-'11'!C$2)/('11'!C$1-'11'!C$2)</f>
        <v>1.4821768236950666E-2</v>
      </c>
      <c r="D460">
        <f>('11'!E8681-'11'!E$2)/('11'!E$1-'11'!E$2)</f>
        <v>8.5142613878246064E-4</v>
      </c>
      <c r="E460">
        <f>('11'!F8681-'11'!F$2)/('11'!F$1-'11'!F$2)</f>
        <v>8.5142613878249154E-4</v>
      </c>
      <c r="F460">
        <f>('11'!G8681-'11'!G$2)/('11'!G$1-'11'!G$2)</f>
        <v>0</v>
      </c>
      <c r="G460">
        <f>('11'!H8681-'11'!H$2)/('11'!H$1-'11'!H$2)</f>
        <v>0</v>
      </c>
      <c r="H460">
        <f t="shared" si="60"/>
        <v>0.28161359650206269</v>
      </c>
      <c r="I460">
        <f t="shared" si="65"/>
        <v>1.0770540655598126E-2</v>
      </c>
      <c r="J460">
        <f t="shared" si="66"/>
        <v>0.22100184475677906</v>
      </c>
      <c r="K460">
        <f t="shared" si="66"/>
        <v>0</v>
      </c>
      <c r="L460">
        <f t="shared" si="59"/>
        <v>3.6075036075036079E-3</v>
      </c>
    </row>
    <row r="461" spans="1:12" x14ac:dyDescent="0.25">
      <c r="A461">
        <f>'11'!A8682</f>
        <v>8674</v>
      </c>
      <c r="B461">
        <f>'11'!B8682</f>
        <v>1623600</v>
      </c>
      <c r="C461">
        <f>('11'!C8682-'11'!C$2)/('11'!C$1-'11'!C$2)</f>
        <v>3.9524715298535115E-2</v>
      </c>
      <c r="D461">
        <f>('11'!E8682-'11'!E$2)/('11'!E$1-'11'!E$2)</f>
        <v>1.0784731091244501E-3</v>
      </c>
      <c r="E461">
        <f>('11'!F8682-'11'!F$2)/('11'!F$1-'11'!F$2)</f>
        <v>1.0784731091259682E-3</v>
      </c>
      <c r="F461">
        <f>('11'!G8682-'11'!G$2)/('11'!G$1-'11'!G$2)</f>
        <v>2.1645021645021648E-2</v>
      </c>
      <c r="G461">
        <f>('11'!H8682-'11'!H$2)/('11'!H$1-'11'!H$2)</f>
        <v>2.1645021644510321E-2</v>
      </c>
      <c r="H461">
        <f t="shared" si="60"/>
        <v>0.35819273239297444</v>
      </c>
      <c r="I461">
        <f t="shared" si="65"/>
        <v>9.9333049524620402E-3</v>
      </c>
      <c r="J461">
        <f t="shared" si="66"/>
        <v>0.17705406555996087</v>
      </c>
      <c r="K461">
        <f t="shared" si="66"/>
        <v>8.658008658008659E-2</v>
      </c>
      <c r="L461">
        <f t="shared" si="59"/>
        <v>0</v>
      </c>
    </row>
    <row r="462" spans="1:12" x14ac:dyDescent="0.25">
      <c r="A462">
        <f>'11'!A8683</f>
        <v>8675</v>
      </c>
      <c r="B462">
        <f>'11'!B8683</f>
        <v>1627200</v>
      </c>
      <c r="C462">
        <f>('11'!C8683-'11'!C$2)/('11'!C$1-'11'!C$2)</f>
        <v>6.1757367653961115E-2</v>
      </c>
      <c r="D462">
        <f>('11'!E8683-'11'!E$2)/('11'!E$1-'11'!E$2)</f>
        <v>2.1285653469561515E-3</v>
      </c>
      <c r="E462">
        <f>('11'!F8683-'11'!F$2)/('11'!F$1-'11'!F$2)</f>
        <v>2.1285653469562287E-3</v>
      </c>
      <c r="F462">
        <f>('11'!G8683-'11'!G$2)/('11'!G$1-'11'!G$2)</f>
        <v>0</v>
      </c>
      <c r="G462">
        <f>('11'!H8683-'11'!H$2)/('11'!H$1-'11'!H$2)</f>
        <v>0</v>
      </c>
      <c r="H462">
        <f t="shared" si="60"/>
        <v>0.26679182826511205</v>
      </c>
      <c r="I462">
        <f t="shared" si="65"/>
        <v>1.4303959131545339E-2</v>
      </c>
      <c r="J462">
        <f t="shared" si="66"/>
        <v>0.18507166170014017</v>
      </c>
      <c r="K462">
        <f t="shared" si="66"/>
        <v>0.12987012987012989</v>
      </c>
      <c r="L462">
        <f t="shared" si="59"/>
        <v>0</v>
      </c>
    </row>
    <row r="463" spans="1:12" x14ac:dyDescent="0.25">
      <c r="A463">
        <f>'11'!A8684</f>
        <v>8676</v>
      </c>
      <c r="B463">
        <f>'11'!B8684</f>
        <v>1630800</v>
      </c>
      <c r="C463">
        <f>('11'!C8684-'11'!C$2)/('11'!C$1-'11'!C$2)</f>
        <v>5.9287072947802666E-2</v>
      </c>
      <c r="D463">
        <f>('11'!E8684-'11'!E$2)/('11'!E$1-'11'!E$2)</f>
        <v>5.0092237831701435E-3</v>
      </c>
      <c r="E463">
        <f>('11'!F8684-'11'!F$2)/('11'!F$1-'11'!F$2)</f>
        <v>5.0092237831710646E-3</v>
      </c>
      <c r="F463">
        <f>('11'!G8684-'11'!G$2)/('11'!G$1-'11'!G$2)</f>
        <v>0</v>
      </c>
      <c r="G463">
        <f>('11'!H8684-'11'!H$2)/('11'!H$1-'11'!H$2)</f>
        <v>0</v>
      </c>
      <c r="H463">
        <f t="shared" si="60"/>
        <v>0.20256416590499246</v>
      </c>
      <c r="I463">
        <f t="shared" si="65"/>
        <v>2.9658010500922379E-2</v>
      </c>
      <c r="J463">
        <f t="shared" si="66"/>
        <v>0.29242230736494612</v>
      </c>
      <c r="K463">
        <f t="shared" si="66"/>
        <v>0.12987012987012989</v>
      </c>
      <c r="L463">
        <f t="shared" si="59"/>
        <v>0</v>
      </c>
    </row>
    <row r="464" spans="1:12" x14ac:dyDescent="0.25">
      <c r="A464">
        <f>'11'!A8685</f>
        <v>8677</v>
      </c>
      <c r="B464">
        <f>'11'!B8685</f>
        <v>1634400</v>
      </c>
      <c r="C464">
        <f>('11'!C8685-'11'!C$2)/('11'!C$1-'11'!C$2)</f>
        <v>8.8930609421704013E-2</v>
      </c>
      <c r="D464">
        <f>('11'!E8685-'11'!E$2)/('11'!E$1-'11'!E$2)</f>
        <v>1.1423300695331347E-2</v>
      </c>
      <c r="E464">
        <f>('11'!F8685-'11'!F$2)/('11'!F$1-'11'!F$2)</f>
        <v>1.1423300695331425E-2</v>
      </c>
      <c r="F464">
        <f>('11'!G8685-'11'!G$2)/('11'!G$1-'11'!G$2)</f>
        <v>0</v>
      </c>
      <c r="G464">
        <f>('11'!H8685-'11'!H$2)/('11'!H$1-'11'!H$2)</f>
        <v>0</v>
      </c>
      <c r="H464">
        <f t="shared" si="60"/>
        <v>0.14821768236950666</v>
      </c>
      <c r="I464">
        <f t="shared" ref="I464:I479" si="67">D464*I$8+D463*I$7+D462*I$6</f>
        <v>6.710657017170428E-2</v>
      </c>
      <c r="J464">
        <f t="shared" ref="J464:K479" si="68">E464*J$8+E463*J$7+E462*J$6+E461*J$5+E460*J$4+E459*J$3</f>
        <v>0.59653753370236051</v>
      </c>
      <c r="K464">
        <f t="shared" si="68"/>
        <v>6.4935064935064943E-2</v>
      </c>
      <c r="L464">
        <f t="shared" ref="L464:L527" si="69">AVERAGE(F465:F470)</f>
        <v>0</v>
      </c>
    </row>
    <row r="465" spans="1:12" x14ac:dyDescent="0.25">
      <c r="A465">
        <f>'11'!A8686</f>
        <v>8678</v>
      </c>
      <c r="B465">
        <f>'11'!B8686</f>
        <v>1638000</v>
      </c>
      <c r="C465">
        <f>('11'!C8686-'11'!C$2)/('11'!C$1-'11'!C$2)</f>
        <v>1.4821768236950666E-2</v>
      </c>
      <c r="D465">
        <f>('11'!E8686-'11'!E$2)/('11'!E$1-'11'!E$2)</f>
        <v>2.4308216262239252E-2</v>
      </c>
      <c r="E465">
        <f>('11'!F8686-'11'!F$2)/('11'!F$1-'11'!F$2)</f>
        <v>2.4308216262239529E-2</v>
      </c>
      <c r="F465">
        <f>('11'!G8686-'11'!G$2)/('11'!G$1-'11'!G$2)</f>
        <v>0</v>
      </c>
      <c r="G465">
        <f>('11'!H8686-'11'!H$2)/('11'!H$1-'11'!H$2)</f>
        <v>0</v>
      </c>
      <c r="H465">
        <f t="shared" ref="H465:H528" si="70">C466*H$8+C467*H$7+C468*H$6</f>
        <v>0.19515328178651714</v>
      </c>
      <c r="I465">
        <f t="shared" si="67"/>
        <v>0.14653043848446148</v>
      </c>
      <c r="J465">
        <f t="shared" si="68"/>
        <v>1.2741024549454374</v>
      </c>
      <c r="K465">
        <f t="shared" si="68"/>
        <v>6.4935064935064943E-2</v>
      </c>
      <c r="L465">
        <f t="shared" si="69"/>
        <v>0</v>
      </c>
    </row>
    <row r="466" spans="1:12" x14ac:dyDescent="0.25">
      <c r="A466">
        <f>'11'!A8687</f>
        <v>8679</v>
      </c>
      <c r="B466">
        <f>'11'!B8687</f>
        <v>1641600</v>
      </c>
      <c r="C466">
        <f>('11'!C8687-'11'!C$2)/('11'!C$1-'11'!C$2)</f>
        <v>4.1995010004693557E-2</v>
      </c>
      <c r="D466">
        <f>('11'!E8687-'11'!E$2)/('11'!E$1-'11'!E$2)</f>
        <v>4.9567191712785584E-2</v>
      </c>
      <c r="E466">
        <f>('11'!F8687-'11'!F$2)/('11'!F$1-'11'!F$2)</f>
        <v>4.9567191712785431E-2</v>
      </c>
      <c r="F466">
        <f>('11'!G8687-'11'!G$2)/('11'!G$1-'11'!G$2)</f>
        <v>0</v>
      </c>
      <c r="G466">
        <f>('11'!H8687-'11'!H$2)/('11'!H$1-'11'!H$2)</f>
        <v>0</v>
      </c>
      <c r="H466">
        <f t="shared" si="70"/>
        <v>0.20256416590499246</v>
      </c>
      <c r="I466">
        <f t="shared" si="67"/>
        <v>0.30546331772385416</v>
      </c>
      <c r="J466">
        <f t="shared" si="68"/>
        <v>2.6642826734781115</v>
      </c>
      <c r="K466">
        <f t="shared" si="68"/>
        <v>2.1645021645021648E-2</v>
      </c>
      <c r="L466">
        <f t="shared" si="69"/>
        <v>7.215007215007215E-4</v>
      </c>
    </row>
    <row r="467" spans="1:12" x14ac:dyDescent="0.25">
      <c r="A467">
        <f>'11'!A8688</f>
        <v>8680</v>
      </c>
      <c r="B467">
        <f>'11'!B8688</f>
        <v>1645200</v>
      </c>
      <c r="C467">
        <f>('11'!C8688-'11'!C$2)/('11'!C$1-'11'!C$2)</f>
        <v>2.4702947061584445E-2</v>
      </c>
      <c r="D467">
        <f>('11'!E8688-'11'!E$2)/('11'!E$1-'11'!E$2)</f>
        <v>7.882787001560948E-2</v>
      </c>
      <c r="E467">
        <f>('11'!F8688-'11'!F$2)/('11'!F$1-'11'!F$2)</f>
        <v>7.882787001561066E-2</v>
      </c>
      <c r="F467">
        <f>('11'!G8688-'11'!G$2)/('11'!G$1-'11'!G$2)</f>
        <v>0</v>
      </c>
      <c r="G467">
        <f>('11'!H8688-'11'!H$2)/('11'!H$1-'11'!H$2)</f>
        <v>0</v>
      </c>
      <c r="H467">
        <f t="shared" si="70"/>
        <v>0.17045033472493268</v>
      </c>
      <c r="I467">
        <f t="shared" si="67"/>
        <v>0.53693770398751239</v>
      </c>
      <c r="J467">
        <f t="shared" si="68"/>
        <v>4.8293458209167648</v>
      </c>
      <c r="K467">
        <f t="shared" si="68"/>
        <v>0</v>
      </c>
      <c r="L467">
        <f t="shared" si="69"/>
        <v>7.215007215007215E-4</v>
      </c>
    </row>
    <row r="468" spans="1:12" x14ac:dyDescent="0.25">
      <c r="A468">
        <f>'11'!A8689</f>
        <v>8681</v>
      </c>
      <c r="B468">
        <f>'11'!B8689</f>
        <v>1648800</v>
      </c>
      <c r="C468">
        <f>('11'!C8689-'11'!C$2)/('11'!C$1-'11'!C$2)</f>
        <v>5.187618882932734E-2</v>
      </c>
      <c r="D468">
        <f>('11'!E8689-'11'!E$2)/('11'!E$1-'11'!E$2)</f>
        <v>0.10685398041719882</v>
      </c>
      <c r="E468">
        <f>('11'!F8689-'11'!F$2)/('11'!F$1-'11'!F$2)</f>
        <v>0.10685398041719865</v>
      </c>
      <c r="F468">
        <f>('11'!G8689-'11'!G$2)/('11'!G$1-'11'!G$2)</f>
        <v>0</v>
      </c>
      <c r="G468">
        <f>('11'!H8689-'11'!H$2)/('11'!H$1-'11'!H$2)</f>
        <v>0</v>
      </c>
      <c r="H468">
        <f t="shared" si="70"/>
        <v>0.12598503001408068</v>
      </c>
      <c r="I468">
        <f t="shared" si="67"/>
        <v>0.81260110685398046</v>
      </c>
      <c r="J468">
        <f t="shared" si="68"/>
        <v>7.5762877820349503</v>
      </c>
      <c r="K468">
        <f t="shared" si="68"/>
        <v>0</v>
      </c>
      <c r="L468">
        <f t="shared" si="69"/>
        <v>7.215007215007215E-4</v>
      </c>
    </row>
    <row r="469" spans="1:12" x14ac:dyDescent="0.25">
      <c r="A469">
        <f>'11'!A8690</f>
        <v>8682</v>
      </c>
      <c r="B469">
        <f>'11'!B8690</f>
        <v>1652400</v>
      </c>
      <c r="C469">
        <f>('11'!C8690-'11'!C$2)/('11'!C$1-'11'!C$2)</f>
        <v>3.7054420592376666E-2</v>
      </c>
      <c r="D469">
        <f>('11'!E8690-'11'!E$2)/('11'!E$1-'11'!E$2)</f>
        <v>0.13248190719455089</v>
      </c>
      <c r="E469">
        <f>('11'!F8690-'11'!F$2)/('11'!F$1-'11'!F$2)</f>
        <v>0.13248190719455247</v>
      </c>
      <c r="F469">
        <f>('11'!G8690-'11'!G$2)/('11'!G$1-'11'!G$2)</f>
        <v>0</v>
      </c>
      <c r="G469">
        <f>('11'!H8690-'11'!H$2)/('11'!H$1-'11'!H$2)</f>
        <v>0</v>
      </c>
      <c r="H469">
        <f t="shared" si="70"/>
        <v>0.12598503001408068</v>
      </c>
      <c r="I469">
        <f t="shared" si="67"/>
        <v>1.0869731800766285</v>
      </c>
      <c r="J469">
        <f t="shared" si="68"/>
        <v>10.749950333475308</v>
      </c>
      <c r="K469">
        <f t="shared" si="68"/>
        <v>0</v>
      </c>
      <c r="L469">
        <f t="shared" si="69"/>
        <v>7.215007215007215E-4</v>
      </c>
    </row>
    <row r="470" spans="1:12" x14ac:dyDescent="0.25">
      <c r="A470">
        <f>'11'!A8691</f>
        <v>8683</v>
      </c>
      <c r="B470">
        <f>'11'!B8691</f>
        <v>1656000</v>
      </c>
      <c r="C470">
        <f>('11'!C8691-'11'!C$2)/('11'!C$1-'11'!C$2)</f>
        <v>2.2232652355426003E-2</v>
      </c>
      <c r="D470">
        <f>('11'!E8691-'11'!E$2)/('11'!E$1-'11'!E$2)</f>
        <v>0.16778771108273025</v>
      </c>
      <c r="E470">
        <f>('11'!F8691-'11'!F$2)/('11'!F$1-'11'!F$2)</f>
        <v>0.16778771108273013</v>
      </c>
      <c r="F470">
        <f>('11'!G8691-'11'!G$2)/('11'!G$1-'11'!G$2)</f>
        <v>0</v>
      </c>
      <c r="G470">
        <f>('11'!H8691-'11'!H$2)/('11'!H$1-'11'!H$2)</f>
        <v>0</v>
      </c>
      <c r="H470">
        <f t="shared" si="70"/>
        <v>0.14574738766334822</v>
      </c>
      <c r="I470">
        <f t="shared" si="67"/>
        <v>1.3891585071661701</v>
      </c>
      <c r="J470">
        <f t="shared" si="68"/>
        <v>14.55463317723861</v>
      </c>
      <c r="K470">
        <f t="shared" si="68"/>
        <v>0</v>
      </c>
      <c r="L470">
        <f t="shared" si="69"/>
        <v>7.215007215007215E-4</v>
      </c>
    </row>
    <row r="471" spans="1:12" x14ac:dyDescent="0.25">
      <c r="A471">
        <f>'11'!A8692</f>
        <v>8684</v>
      </c>
      <c r="B471">
        <f>'11'!B8692</f>
        <v>1659600</v>
      </c>
      <c r="C471">
        <f>('11'!C8692-'11'!C$2)/('11'!C$1-'11'!C$2)</f>
        <v>2.2232652355426003E-2</v>
      </c>
      <c r="D471">
        <f>('11'!E8692-'11'!E$2)/('11'!E$1-'11'!E$2)</f>
        <v>0.18274443025400883</v>
      </c>
      <c r="E471">
        <f>('11'!F8692-'11'!F$2)/('11'!F$1-'11'!F$2)</f>
        <v>0.1827444302540091</v>
      </c>
      <c r="F471">
        <f>('11'!G8692-'11'!G$2)/('11'!G$1-'11'!G$2)</f>
        <v>0</v>
      </c>
      <c r="G471">
        <f>('11'!H8692-'11'!H$2)/('11'!H$1-'11'!H$2)</f>
        <v>0</v>
      </c>
      <c r="H471">
        <f t="shared" si="70"/>
        <v>0.12845532472023913</v>
      </c>
      <c r="I471">
        <f t="shared" si="67"/>
        <v>1.6317865758478787</v>
      </c>
      <c r="J471">
        <f t="shared" si="68"/>
        <v>18.14932595430686</v>
      </c>
      <c r="K471">
        <f t="shared" si="68"/>
        <v>0</v>
      </c>
      <c r="L471">
        <f t="shared" si="69"/>
        <v>7.215007215007215E-4</v>
      </c>
    </row>
    <row r="472" spans="1:12" x14ac:dyDescent="0.25">
      <c r="A472">
        <f>'11'!A8693</f>
        <v>8685</v>
      </c>
      <c r="B472">
        <f>'11'!B8693</f>
        <v>1663200</v>
      </c>
      <c r="C472">
        <f>('11'!C8693-'11'!C$2)/('11'!C$1-'11'!C$2)</f>
        <v>2.9643536473901333E-2</v>
      </c>
      <c r="D472">
        <f>('11'!E8693-'11'!E$2)/('11'!E$1-'11'!E$2)</f>
        <v>0.18986802894848873</v>
      </c>
      <c r="E472">
        <f>('11'!F8693-'11'!F$2)/('11'!F$1-'11'!F$2)</f>
        <v>0.18986802894848956</v>
      </c>
      <c r="F472">
        <f>('11'!G8693-'11'!G$2)/('11'!G$1-'11'!G$2)</f>
        <v>4.329004329004329E-3</v>
      </c>
      <c r="G472">
        <f>('11'!H8693-'11'!H$2)/('11'!H$1-'11'!H$2)</f>
        <v>4.3290043279177624E-3</v>
      </c>
      <c r="H472">
        <f t="shared" si="70"/>
        <v>0.17045033472493271</v>
      </c>
      <c r="I472">
        <f t="shared" si="67"/>
        <v>1.8110685398041719</v>
      </c>
      <c r="J472">
        <f t="shared" si="68"/>
        <v>20.986561657442955</v>
      </c>
      <c r="K472">
        <f t="shared" si="68"/>
        <v>1.7316017316017316E-2</v>
      </c>
      <c r="L472">
        <f t="shared" si="69"/>
        <v>0</v>
      </c>
    </row>
    <row r="473" spans="1:12" x14ac:dyDescent="0.25">
      <c r="A473">
        <f>'11'!A8694</f>
        <v>8686</v>
      </c>
      <c r="B473">
        <f>'11'!B8694</f>
        <v>1666800</v>
      </c>
      <c r="C473">
        <f>('11'!C8694-'11'!C$2)/('11'!C$1-'11'!C$2)</f>
        <v>3.2113831180059782E-2</v>
      </c>
      <c r="D473">
        <f>('11'!E8694-'11'!E$2)/('11'!E$1-'11'!E$2)</f>
        <v>0.19286221086987371</v>
      </c>
      <c r="E473">
        <f>('11'!F8694-'11'!F$2)/('11'!F$1-'11'!F$2)</f>
        <v>0.19286221086987512</v>
      </c>
      <c r="F473">
        <f>('11'!G8694-'11'!G$2)/('11'!G$1-'11'!G$2)</f>
        <v>0</v>
      </c>
      <c r="G473">
        <f>('11'!H8694-'11'!H$2)/('11'!H$1-'11'!H$2)</f>
        <v>0</v>
      </c>
      <c r="H473">
        <f t="shared" si="70"/>
        <v>0.21491563943578468</v>
      </c>
      <c r="I473">
        <f t="shared" si="67"/>
        <v>1.8892862210869874</v>
      </c>
      <c r="J473">
        <f t="shared" si="68"/>
        <v>23.18666099049252</v>
      </c>
      <c r="K473">
        <f t="shared" si="68"/>
        <v>2.5974025974025976E-2</v>
      </c>
      <c r="L473">
        <f t="shared" si="69"/>
        <v>0</v>
      </c>
    </row>
    <row r="474" spans="1:12" x14ac:dyDescent="0.25">
      <c r="A474">
        <f>'11'!A8695</f>
        <v>8687</v>
      </c>
      <c r="B474">
        <f>'11'!B8695</f>
        <v>1670400</v>
      </c>
      <c r="C474">
        <f>('11'!C8695-'11'!C$2)/('11'!C$1-'11'!C$2)</f>
        <v>1.7292062943109112E-2</v>
      </c>
      <c r="D474">
        <f>('11'!E8695-'11'!E$2)/('11'!E$1-'11'!E$2)</f>
        <v>0.19255002128565349</v>
      </c>
      <c r="E474">
        <f>('11'!F8695-'11'!F$2)/('11'!F$1-'11'!F$2)</f>
        <v>0.1925500212856546</v>
      </c>
      <c r="F474">
        <f>('11'!G8695-'11'!G$2)/('11'!G$1-'11'!G$2)</f>
        <v>0</v>
      </c>
      <c r="G474">
        <f>('11'!H8695-'11'!H$2)/('11'!H$1-'11'!H$2)</f>
        <v>0</v>
      </c>
      <c r="H474">
        <f t="shared" si="70"/>
        <v>0.20997505002346781</v>
      </c>
      <c r="I474">
        <f t="shared" si="67"/>
        <v>1.9183908045977012</v>
      </c>
      <c r="J474">
        <f t="shared" si="68"/>
        <v>24.79071945508738</v>
      </c>
      <c r="K474">
        <f t="shared" si="68"/>
        <v>2.5974025974025976E-2</v>
      </c>
      <c r="L474">
        <f t="shared" si="69"/>
        <v>7.215007215007215E-4</v>
      </c>
    </row>
    <row r="475" spans="1:12" x14ac:dyDescent="0.25">
      <c r="A475">
        <f>'11'!A8696</f>
        <v>8688</v>
      </c>
      <c r="B475">
        <f>'11'!B8696</f>
        <v>1674000</v>
      </c>
      <c r="C475">
        <f>('11'!C8696-'11'!C$2)/('11'!C$1-'11'!C$2)</f>
        <v>5.187618882932734E-2</v>
      </c>
      <c r="D475">
        <f>('11'!E8696-'11'!E$2)/('11'!E$1-'11'!E$2)</f>
        <v>0.18985383851284238</v>
      </c>
      <c r="E475">
        <f>('11'!F8696-'11'!F$2)/('11'!F$1-'11'!F$2)</f>
        <v>0.18985383851284271</v>
      </c>
      <c r="F475">
        <f>('11'!G8696-'11'!G$2)/('11'!G$1-'11'!G$2)</f>
        <v>0</v>
      </c>
      <c r="G475">
        <f>('11'!H8696-'11'!H$2)/('11'!H$1-'11'!H$2)</f>
        <v>0</v>
      </c>
      <c r="H475">
        <f t="shared" si="70"/>
        <v>0.21491563943578468</v>
      </c>
      <c r="I475">
        <f t="shared" si="67"/>
        <v>1.9156520505179513</v>
      </c>
      <c r="J475">
        <f t="shared" si="68"/>
        <v>25.48185043280839</v>
      </c>
      <c r="K475">
        <f t="shared" si="68"/>
        <v>1.2987012987012988E-2</v>
      </c>
      <c r="L475">
        <f t="shared" si="69"/>
        <v>7.215007215007215E-4</v>
      </c>
    </row>
    <row r="476" spans="1:12" x14ac:dyDescent="0.25">
      <c r="A476">
        <f>'11'!A8697</f>
        <v>8689</v>
      </c>
      <c r="B476">
        <f>'11'!B8697</f>
        <v>1677600</v>
      </c>
      <c r="C476">
        <f>('11'!C8697-'11'!C$2)/('11'!C$1-'11'!C$2)</f>
        <v>4.6935599417010448E-2</v>
      </c>
      <c r="D476">
        <f>('11'!E8697-'11'!E$2)/('11'!E$1-'11'!E$2)</f>
        <v>0.18718603661132396</v>
      </c>
      <c r="E476">
        <f>('11'!F8697-'11'!F$2)/('11'!F$1-'11'!F$2)</f>
        <v>0.18718603661132452</v>
      </c>
      <c r="F476">
        <f>('11'!G8697-'11'!G$2)/('11'!G$1-'11'!G$2)</f>
        <v>0</v>
      </c>
      <c r="G476">
        <f>('11'!H8697-'11'!H$2)/('11'!H$1-'11'!H$2)</f>
        <v>0</v>
      </c>
      <c r="H476">
        <f t="shared" si="70"/>
        <v>0.20503446061115094</v>
      </c>
      <c r="I476">
        <f t="shared" si="67"/>
        <v>1.8959557258407833</v>
      </c>
      <c r="J476">
        <f t="shared" si="68"/>
        <v>25.635163899531825</v>
      </c>
      <c r="K476">
        <f t="shared" si="68"/>
        <v>1.2987012987012988E-2</v>
      </c>
      <c r="L476">
        <f t="shared" si="69"/>
        <v>7.215007215007215E-4</v>
      </c>
    </row>
    <row r="477" spans="1:12" x14ac:dyDescent="0.25">
      <c r="A477">
        <f>'11'!A8698</f>
        <v>8690</v>
      </c>
      <c r="B477">
        <f>'11'!B8698</f>
        <v>1681200</v>
      </c>
      <c r="C477">
        <f>('11'!C8698-'11'!C$2)/('11'!C$1-'11'!C$2)</f>
        <v>3.2113831180059782E-2</v>
      </c>
      <c r="D477">
        <f>('11'!E8698-'11'!E$2)/('11'!E$1-'11'!E$2)</f>
        <v>0.18597984958138217</v>
      </c>
      <c r="E477">
        <f>('11'!F8698-'11'!F$2)/('11'!F$1-'11'!F$2)</f>
        <v>0.18597984958138297</v>
      </c>
      <c r="F477">
        <f>('11'!G8698-'11'!G$2)/('11'!G$1-'11'!G$2)</f>
        <v>0</v>
      </c>
      <c r="G477">
        <f>('11'!H8698-'11'!H$2)/('11'!H$1-'11'!H$2)</f>
        <v>0</v>
      </c>
      <c r="H477">
        <f t="shared" si="70"/>
        <v>0.17045033472493268</v>
      </c>
      <c r="I477">
        <f t="shared" si="67"/>
        <v>1.8750390236980277</v>
      </c>
      <c r="J477">
        <f t="shared" si="68"/>
        <v>25.566283524904328</v>
      </c>
      <c r="K477">
        <f t="shared" si="68"/>
        <v>4.329004329004329E-3</v>
      </c>
      <c r="L477">
        <f t="shared" si="69"/>
        <v>7.215007215007215E-4</v>
      </c>
    </row>
    <row r="478" spans="1:12" x14ac:dyDescent="0.25">
      <c r="A478">
        <f>'11'!A8699</f>
        <v>8691</v>
      </c>
      <c r="B478">
        <f>'11'!B8699</f>
        <v>1684800</v>
      </c>
      <c r="C478">
        <f>('11'!C8699-'11'!C$2)/('11'!C$1-'11'!C$2)</f>
        <v>5.187618882932734E-2</v>
      </c>
      <c r="D478">
        <f>('11'!E8699-'11'!E$2)/('11'!E$1-'11'!E$2)</f>
        <v>0.18712927486873848</v>
      </c>
      <c r="E478">
        <f>('11'!F8699-'11'!F$2)/('11'!F$1-'11'!F$2)</f>
        <v>0.18712927486873915</v>
      </c>
      <c r="F478">
        <f>('11'!G8699-'11'!G$2)/('11'!G$1-'11'!G$2)</f>
        <v>0</v>
      </c>
      <c r="G478">
        <f>('11'!H8699-'11'!H$2)/('11'!H$1-'11'!H$2)</f>
        <v>0</v>
      </c>
      <c r="H478">
        <f t="shared" si="70"/>
        <v>0.25691064944047826</v>
      </c>
      <c r="I478">
        <f t="shared" si="67"/>
        <v>1.8680147580530724</v>
      </c>
      <c r="J478">
        <f t="shared" si="68"/>
        <v>25.456350219951855</v>
      </c>
      <c r="K478">
        <f t="shared" si="68"/>
        <v>0</v>
      </c>
      <c r="L478">
        <f t="shared" si="69"/>
        <v>7.215007215007215E-4</v>
      </c>
    </row>
    <row r="479" spans="1:12" x14ac:dyDescent="0.25">
      <c r="A479">
        <f>'11'!A8700</f>
        <v>8692</v>
      </c>
      <c r="B479">
        <f>'11'!B8700</f>
        <v>1688400</v>
      </c>
      <c r="C479">
        <f>('11'!C8700-'11'!C$2)/('11'!C$1-'11'!C$2)</f>
        <v>3.4584125886218224E-2</v>
      </c>
      <c r="D479">
        <f>('11'!E8700-'11'!E$2)/('11'!E$1-'11'!E$2)</f>
        <v>0.18998155243365972</v>
      </c>
      <c r="E479">
        <f>('11'!F8700-'11'!F$2)/('11'!F$1-'11'!F$2)</f>
        <v>0.1899815524336603</v>
      </c>
      <c r="F479">
        <f>('11'!G8700-'11'!G$2)/('11'!G$1-'11'!G$2)</f>
        <v>0</v>
      </c>
      <c r="G479">
        <f>('11'!H8700-'11'!H$2)/('11'!H$1-'11'!H$2)</f>
        <v>0</v>
      </c>
      <c r="H479">
        <f t="shared" si="70"/>
        <v>0.266791828265112</v>
      </c>
      <c r="I479">
        <f t="shared" si="67"/>
        <v>1.8792535830850008</v>
      </c>
      <c r="J479">
        <f t="shared" si="68"/>
        <v>25.424223073648445</v>
      </c>
      <c r="K479">
        <f t="shared" si="68"/>
        <v>0</v>
      </c>
      <c r="L479">
        <f t="shared" si="69"/>
        <v>7.215007215007215E-4</v>
      </c>
    </row>
    <row r="480" spans="1:12" x14ac:dyDescent="0.25">
      <c r="A480">
        <f>'11'!A8701</f>
        <v>8693</v>
      </c>
      <c r="B480">
        <f>'11'!B8701</f>
        <v>1692000</v>
      </c>
      <c r="C480">
        <f>('11'!C8701-'11'!C$2)/('11'!C$1-'11'!C$2)</f>
        <v>2.4702947061584445E-2</v>
      </c>
      <c r="D480">
        <f>('11'!E8701-'11'!E$2)/('11'!E$1-'11'!E$2)</f>
        <v>0.19409677877110826</v>
      </c>
      <c r="E480">
        <f>('11'!F8701-'11'!F$2)/('11'!F$1-'11'!F$2)</f>
        <v>0.19409677877110834</v>
      </c>
      <c r="F480">
        <f>('11'!G8701-'11'!G$2)/('11'!G$1-'11'!G$2)</f>
        <v>4.329004329004329E-3</v>
      </c>
      <c r="G480">
        <f>('11'!H8701-'11'!H$2)/('11'!H$1-'11'!H$2)</f>
        <v>8.6580086582962786E-3</v>
      </c>
      <c r="H480">
        <f t="shared" si="70"/>
        <v>0.19515328178651714</v>
      </c>
      <c r="I480">
        <f t="shared" ref="I480:I495" si="71">D480*I$8+D479*I$7+D478*I$6</f>
        <v>1.9077195969916276</v>
      </c>
      <c r="J480">
        <f t="shared" ref="J480:K495" si="72">E480*J$8+E479*J$7+E478*J$6+E477*J$5+E476*J$4+E475*J$3</f>
        <v>25.552561373634241</v>
      </c>
      <c r="K480">
        <f t="shared" si="72"/>
        <v>1.7316017316017316E-2</v>
      </c>
      <c r="L480">
        <f t="shared" si="69"/>
        <v>0</v>
      </c>
    </row>
    <row r="481" spans="1:12" x14ac:dyDescent="0.25">
      <c r="A481">
        <f>'11'!A8702</f>
        <v>8694</v>
      </c>
      <c r="B481">
        <f>'11'!B8702</f>
        <v>1695600</v>
      </c>
      <c r="C481">
        <f>('11'!C8702-'11'!C$2)/('11'!C$1-'11'!C$2)</f>
        <v>8.6460314715545564E-2</v>
      </c>
      <c r="D481">
        <f>('11'!E8702-'11'!E$2)/('11'!E$1-'11'!E$2)</f>
        <v>0.19842486164325246</v>
      </c>
      <c r="E481">
        <f>('11'!F8702-'11'!F$2)/('11'!F$1-'11'!F$2)</f>
        <v>0.19842486164325299</v>
      </c>
      <c r="F481">
        <f>('11'!G8702-'11'!G$2)/('11'!G$1-'11'!G$2)</f>
        <v>0</v>
      </c>
      <c r="G481">
        <f>('11'!H8702-'11'!H$2)/('11'!H$1-'11'!H$2)</f>
        <v>0</v>
      </c>
      <c r="H481">
        <f t="shared" si="70"/>
        <v>0.11857414589560533</v>
      </c>
      <c r="I481">
        <f t="shared" si="71"/>
        <v>1.9459344401873138</v>
      </c>
      <c r="J481">
        <f t="shared" si="72"/>
        <v>25.851724137931104</v>
      </c>
      <c r="K481">
        <f t="shared" si="72"/>
        <v>2.5974025974025976E-2</v>
      </c>
      <c r="L481">
        <f t="shared" si="69"/>
        <v>0</v>
      </c>
    </row>
    <row r="482" spans="1:12" x14ac:dyDescent="0.25">
      <c r="A482">
        <f>'11'!A8703</f>
        <v>8695</v>
      </c>
      <c r="B482">
        <f>'11'!B8703</f>
        <v>1699200</v>
      </c>
      <c r="C482">
        <f>('11'!C8703-'11'!C$2)/('11'!C$1-'11'!C$2)</f>
        <v>3.4584125886218224E-2</v>
      </c>
      <c r="D482">
        <f>('11'!E8703-'11'!E$2)/('11'!E$1-'11'!E$2)</f>
        <v>0.20290903930750673</v>
      </c>
      <c r="E482">
        <f>('11'!F8703-'11'!F$2)/('11'!F$1-'11'!F$2)</f>
        <v>0.20290903930750692</v>
      </c>
      <c r="F482">
        <f>('11'!G8703-'11'!G$2)/('11'!G$1-'11'!G$2)</f>
        <v>0</v>
      </c>
      <c r="G482">
        <f>('11'!H8703-'11'!H$2)/('11'!H$1-'11'!H$2)</f>
        <v>0</v>
      </c>
      <c r="H482">
        <f t="shared" si="70"/>
        <v>8.8930609421704013E-2</v>
      </c>
      <c r="I482">
        <f t="shared" si="71"/>
        <v>1.9892010784731089</v>
      </c>
      <c r="J482">
        <f t="shared" si="72"/>
        <v>26.29365687526613</v>
      </c>
      <c r="K482">
        <f t="shared" si="72"/>
        <v>2.5974025974025976E-2</v>
      </c>
      <c r="L482">
        <f t="shared" si="69"/>
        <v>0</v>
      </c>
    </row>
    <row r="483" spans="1:12" x14ac:dyDescent="0.25">
      <c r="A483">
        <f>'11'!A8704</f>
        <v>8696</v>
      </c>
      <c r="B483">
        <f>'11'!B8704</f>
        <v>1702800</v>
      </c>
      <c r="C483">
        <f>('11'!C8704-'11'!C$2)/('11'!C$1-'11'!C$2)</f>
        <v>1.9762357649267558E-2</v>
      </c>
      <c r="D483">
        <f>('11'!E8704-'11'!E$2)/('11'!E$1-'11'!E$2)</f>
        <v>0.20627217255569746</v>
      </c>
      <c r="E483">
        <f>('11'!F8704-'11'!F$2)/('11'!F$1-'11'!F$2)</f>
        <v>0.20627217255569835</v>
      </c>
      <c r="F483">
        <f>('11'!G8704-'11'!G$2)/('11'!G$1-'11'!G$2)</f>
        <v>0</v>
      </c>
      <c r="G483">
        <f>('11'!H8704-'11'!H$2)/('11'!H$1-'11'!H$2)</f>
        <v>0</v>
      </c>
      <c r="H483">
        <f t="shared" si="70"/>
        <v>5.6816778241644231E-2</v>
      </c>
      <c r="I483">
        <f t="shared" si="71"/>
        <v>2.0290903930750677</v>
      </c>
      <c r="J483">
        <f t="shared" si="72"/>
        <v>26.795047537959476</v>
      </c>
      <c r="K483">
        <f t="shared" si="72"/>
        <v>1.2987012987012988E-2</v>
      </c>
      <c r="L483">
        <f t="shared" si="69"/>
        <v>0</v>
      </c>
    </row>
    <row r="484" spans="1:12" x14ac:dyDescent="0.25">
      <c r="A484">
        <f>'11'!A8705</f>
        <v>8697</v>
      </c>
      <c r="B484">
        <f>'11'!B8705</f>
        <v>1706400</v>
      </c>
      <c r="C484">
        <f>('11'!C8705-'11'!C$2)/('11'!C$1-'11'!C$2)</f>
        <v>2.2232652355426003E-2</v>
      </c>
      <c r="D484">
        <f>('11'!E8705-'11'!E$2)/('11'!E$1-'11'!E$2)</f>
        <v>0.20794664396196966</v>
      </c>
      <c r="E484">
        <f>('11'!F8705-'11'!F$2)/('11'!F$1-'11'!F$2)</f>
        <v>0.20794664396196966</v>
      </c>
      <c r="F484">
        <f>('11'!G8705-'11'!G$2)/('11'!G$1-'11'!G$2)</f>
        <v>0</v>
      </c>
      <c r="G484">
        <f>('11'!H8705-'11'!H$2)/('11'!H$1-'11'!H$2)</f>
        <v>0</v>
      </c>
      <c r="H484">
        <f t="shared" si="70"/>
        <v>3.7054420592376666E-2</v>
      </c>
      <c r="I484">
        <f t="shared" si="71"/>
        <v>2.0593302114374912</v>
      </c>
      <c r="J484">
        <f t="shared" si="72"/>
        <v>27.25906059316026</v>
      </c>
      <c r="K484">
        <f t="shared" si="72"/>
        <v>1.2987012987012988E-2</v>
      </c>
      <c r="L484">
        <f t="shared" si="69"/>
        <v>0</v>
      </c>
    </row>
    <row r="485" spans="1:12" x14ac:dyDescent="0.25">
      <c r="A485">
        <f>'11'!A8706</f>
        <v>8698</v>
      </c>
      <c r="B485">
        <f>'11'!B8706</f>
        <v>1710000</v>
      </c>
      <c r="C485">
        <f>('11'!C8706-'11'!C$2)/('11'!C$1-'11'!C$2)</f>
        <v>1.2351473530792223E-2</v>
      </c>
      <c r="D485">
        <f>('11'!E8706-'11'!E$2)/('11'!E$1-'11'!E$2)</f>
        <v>0.20893997445721585</v>
      </c>
      <c r="E485">
        <f>('11'!F8706-'11'!F$2)/('11'!F$1-'11'!F$2)</f>
        <v>0.20893997445721657</v>
      </c>
      <c r="F485">
        <f>('11'!G8706-'11'!G$2)/('11'!G$1-'11'!G$2)</f>
        <v>0</v>
      </c>
      <c r="G485">
        <f>('11'!H8706-'11'!H$2)/('11'!H$1-'11'!H$2)</f>
        <v>0</v>
      </c>
      <c r="H485">
        <f t="shared" si="70"/>
        <v>3.4584125886218224E-2</v>
      </c>
      <c r="I485">
        <f t="shared" si="71"/>
        <v>2.0784163473818644</v>
      </c>
      <c r="J485">
        <f t="shared" si="72"/>
        <v>27.641464452958761</v>
      </c>
      <c r="K485">
        <f t="shared" si="72"/>
        <v>4.329004329004329E-3</v>
      </c>
      <c r="L485">
        <f t="shared" si="69"/>
        <v>0</v>
      </c>
    </row>
    <row r="486" spans="1:12" x14ac:dyDescent="0.25">
      <c r="A486">
        <f>'11'!A8707</f>
        <v>8699</v>
      </c>
      <c r="B486">
        <f>'11'!B8707</f>
        <v>1713600</v>
      </c>
      <c r="C486">
        <f>('11'!C8707-'11'!C$2)/('11'!C$1-'11'!C$2)</f>
        <v>4.9405894123168894E-3</v>
      </c>
      <c r="D486">
        <f>('11'!E8707-'11'!E$2)/('11'!E$1-'11'!E$2)</f>
        <v>0.20764864481339579</v>
      </c>
      <c r="E486">
        <f>('11'!F8707-'11'!F$2)/('11'!F$1-'11'!F$2)</f>
        <v>0.20764864481339598</v>
      </c>
      <c r="F486">
        <f>('11'!G8707-'11'!G$2)/('11'!G$1-'11'!G$2)</f>
        <v>0</v>
      </c>
      <c r="G486">
        <f>('11'!H8707-'11'!H$2)/('11'!H$1-'11'!H$2)</f>
        <v>0</v>
      </c>
      <c r="H486">
        <f t="shared" si="70"/>
        <v>5.1876188829327333E-2</v>
      </c>
      <c r="I486">
        <f t="shared" si="71"/>
        <v>2.0812544345111395</v>
      </c>
      <c r="J486">
        <f t="shared" si="72"/>
        <v>27.880218532709012</v>
      </c>
      <c r="K486">
        <f t="shared" si="72"/>
        <v>0</v>
      </c>
      <c r="L486">
        <f t="shared" si="69"/>
        <v>0</v>
      </c>
    </row>
    <row r="487" spans="1:12" x14ac:dyDescent="0.25">
      <c r="A487">
        <f>'11'!A8708</f>
        <v>8700</v>
      </c>
      <c r="B487">
        <f>'11'!B8708</f>
        <v>1717200</v>
      </c>
      <c r="C487">
        <f>('11'!C8708-'11'!C$2)/('11'!C$1-'11'!C$2)</f>
        <v>7.4108841184753332E-3</v>
      </c>
      <c r="D487">
        <f>('11'!E8708-'11'!E$2)/('11'!E$1-'11'!E$2)</f>
        <v>0.20192989924790691</v>
      </c>
      <c r="E487">
        <f>('11'!F8708-'11'!F$2)/('11'!F$1-'11'!F$2)</f>
        <v>0.20192989924790686</v>
      </c>
      <c r="F487">
        <f>('11'!G8708-'11'!G$2)/('11'!G$1-'11'!G$2)</f>
        <v>0</v>
      </c>
      <c r="G487">
        <f>('11'!H8708-'11'!H$2)/('11'!H$1-'11'!H$2)</f>
        <v>0</v>
      </c>
      <c r="H487">
        <f t="shared" si="70"/>
        <v>6.6697957066277999E-2</v>
      </c>
      <c r="I487">
        <f t="shared" si="71"/>
        <v>2.0574854548034622</v>
      </c>
      <c r="J487">
        <f t="shared" si="72"/>
        <v>27.833900950759237</v>
      </c>
      <c r="K487">
        <f t="shared" si="72"/>
        <v>0</v>
      </c>
      <c r="L487">
        <f t="shared" si="69"/>
        <v>0</v>
      </c>
    </row>
    <row r="488" spans="1:12" x14ac:dyDescent="0.25">
      <c r="A488">
        <f>'11'!A8709</f>
        <v>8701</v>
      </c>
      <c r="B488">
        <f>'11'!B8709</f>
        <v>1720800</v>
      </c>
      <c r="C488">
        <f>('11'!C8709-'11'!C$2)/('11'!C$1-'11'!C$2)</f>
        <v>7.4108841184753332E-3</v>
      </c>
      <c r="D488">
        <f>('11'!E8709-'11'!E$2)/('11'!E$1-'11'!E$2)</f>
        <v>0.19220945083014049</v>
      </c>
      <c r="E488">
        <f>('11'!F8709-'11'!F$2)/('11'!F$1-'11'!F$2)</f>
        <v>0.1922094508301404</v>
      </c>
      <c r="F488">
        <f>('11'!G8709-'11'!G$2)/('11'!G$1-'11'!G$2)</f>
        <v>0</v>
      </c>
      <c r="G488">
        <f>('11'!H8709-'11'!H$2)/('11'!H$1-'11'!H$2)</f>
        <v>0</v>
      </c>
      <c r="H488">
        <f t="shared" si="70"/>
        <v>8.3990020009387115E-2</v>
      </c>
      <c r="I488">
        <f t="shared" si="71"/>
        <v>1.9975734355044701</v>
      </c>
      <c r="J488">
        <f t="shared" si="72"/>
        <v>27.41566624095362</v>
      </c>
      <c r="K488">
        <f t="shared" si="72"/>
        <v>0</v>
      </c>
      <c r="L488">
        <f t="shared" si="69"/>
        <v>0</v>
      </c>
    </row>
    <row r="489" spans="1:12" x14ac:dyDescent="0.25">
      <c r="A489">
        <f>'11'!A8710</f>
        <v>8702</v>
      </c>
      <c r="B489">
        <f>'11'!B8710</f>
        <v>1724400</v>
      </c>
      <c r="C489">
        <f>('11'!C8710-'11'!C$2)/('11'!C$1-'11'!C$2)</f>
        <v>1.4821768236950666E-2</v>
      </c>
      <c r="D489">
        <f>('11'!E8710-'11'!E$2)/('11'!E$1-'11'!E$2)</f>
        <v>0.17996310486731942</v>
      </c>
      <c r="E489">
        <f>('11'!F8710-'11'!F$2)/('11'!F$1-'11'!F$2)</f>
        <v>0.17996310486732017</v>
      </c>
      <c r="F489">
        <f>('11'!G8710-'11'!G$2)/('11'!G$1-'11'!G$2)</f>
        <v>0</v>
      </c>
      <c r="G489">
        <f>('11'!H8710-'11'!H$2)/('11'!H$1-'11'!H$2)</f>
        <v>0</v>
      </c>
      <c r="H489">
        <f t="shared" si="70"/>
        <v>8.8930609421703999E-2</v>
      </c>
      <c r="I489">
        <f t="shared" si="71"/>
        <v>1.9022704697034198</v>
      </c>
      <c r="J489">
        <f t="shared" si="72"/>
        <v>26.628636299134428</v>
      </c>
      <c r="K489">
        <f t="shared" si="72"/>
        <v>0</v>
      </c>
      <c r="L489">
        <f t="shared" si="69"/>
        <v>0</v>
      </c>
    </row>
    <row r="490" spans="1:12" x14ac:dyDescent="0.25">
      <c r="A490">
        <f>'11'!A8711</f>
        <v>8703</v>
      </c>
      <c r="B490">
        <f>'11'!B8711</f>
        <v>1728000</v>
      </c>
      <c r="C490">
        <f>('11'!C8711-'11'!C$2)/('11'!C$1-'11'!C$2)</f>
        <v>1.4821768236950666E-2</v>
      </c>
      <c r="D490">
        <f>('11'!E8711-'11'!E$2)/('11'!E$1-'11'!E$2)</f>
        <v>0.16670923797360582</v>
      </c>
      <c r="E490">
        <f>('11'!F8711-'11'!F$2)/('11'!F$1-'11'!F$2)</f>
        <v>0.16670923797360621</v>
      </c>
      <c r="F490">
        <f>('11'!G8711-'11'!G$2)/('11'!G$1-'11'!G$2)</f>
        <v>0</v>
      </c>
      <c r="G490">
        <f>('11'!H8711-'11'!H$2)/('11'!H$1-'11'!H$2)</f>
        <v>0</v>
      </c>
      <c r="H490">
        <f t="shared" si="70"/>
        <v>8.3990020009387115E-2</v>
      </c>
      <c r="I490">
        <f t="shared" si="71"/>
        <v>1.783354618986803</v>
      </c>
      <c r="J490">
        <f t="shared" si="72"/>
        <v>25.490307932453568</v>
      </c>
      <c r="K490">
        <f t="shared" si="72"/>
        <v>0</v>
      </c>
      <c r="L490">
        <f t="shared" si="69"/>
        <v>0</v>
      </c>
    </row>
    <row r="491" spans="1:12" x14ac:dyDescent="0.25">
      <c r="A491">
        <f>'11'!A8712</f>
        <v>8704</v>
      </c>
      <c r="B491">
        <f>'11'!B8712</f>
        <v>1731600</v>
      </c>
      <c r="C491">
        <f>('11'!C8712-'11'!C$2)/('11'!C$1-'11'!C$2)</f>
        <v>1.9762357649267558E-2</v>
      </c>
      <c r="D491">
        <f>('11'!E8712-'11'!E$2)/('11'!E$1-'11'!E$2)</f>
        <v>0.15331346672342841</v>
      </c>
      <c r="E491">
        <f>('11'!F8712-'11'!F$2)/('11'!F$1-'11'!F$2)</f>
        <v>0.1533134667234298</v>
      </c>
      <c r="F491">
        <f>('11'!G8712-'11'!G$2)/('11'!G$1-'11'!G$2)</f>
        <v>0</v>
      </c>
      <c r="G491">
        <f>('11'!H8712-'11'!H$2)/('11'!H$1-'11'!H$2)</f>
        <v>0</v>
      </c>
      <c r="H491">
        <f t="shared" si="70"/>
        <v>9.1400904127862448E-2</v>
      </c>
      <c r="I491">
        <f t="shared" si="71"/>
        <v>1.6532708954164894</v>
      </c>
      <c r="J491">
        <f t="shared" si="72"/>
        <v>24.050390236980341</v>
      </c>
      <c r="K491">
        <f t="shared" si="72"/>
        <v>0</v>
      </c>
      <c r="L491">
        <f t="shared" si="69"/>
        <v>0</v>
      </c>
    </row>
    <row r="492" spans="1:12" x14ac:dyDescent="0.25">
      <c r="A492">
        <f>'11'!A8713</f>
        <v>8705</v>
      </c>
      <c r="B492">
        <f>'11'!B8713</f>
        <v>1735200</v>
      </c>
      <c r="C492">
        <f>('11'!C8713-'11'!C$2)/('11'!C$1-'11'!C$2)</f>
        <v>1.7292062943109112E-2</v>
      </c>
      <c r="D492">
        <f>('11'!E8713-'11'!E$2)/('11'!E$1-'11'!E$2)</f>
        <v>0.14295444870157514</v>
      </c>
      <c r="E492">
        <f>('11'!F8713-'11'!F$2)/('11'!F$1-'11'!F$2)</f>
        <v>0.14295444870157548</v>
      </c>
      <c r="F492">
        <f>('11'!G8713-'11'!G$2)/('11'!G$1-'11'!G$2)</f>
        <v>0</v>
      </c>
      <c r="G492">
        <f>('11'!H8713-'11'!H$2)/('11'!H$1-'11'!H$2)</f>
        <v>0</v>
      </c>
      <c r="H492">
        <f t="shared" si="70"/>
        <v>0.10375237765865468</v>
      </c>
      <c r="I492">
        <f t="shared" si="71"/>
        <v>1.5318859088974035</v>
      </c>
      <c r="J492">
        <f t="shared" si="72"/>
        <v>22.49513268057337</v>
      </c>
      <c r="K492">
        <f t="shared" si="72"/>
        <v>0</v>
      </c>
      <c r="L492">
        <f t="shared" si="69"/>
        <v>0</v>
      </c>
    </row>
    <row r="493" spans="1:12" x14ac:dyDescent="0.25">
      <c r="A493">
        <f>'11'!A8714</f>
        <v>8706</v>
      </c>
      <c r="B493">
        <f>'11'!B8714</f>
        <v>1738800</v>
      </c>
      <c r="C493">
        <f>('11'!C8714-'11'!C$2)/('11'!C$1-'11'!C$2)</f>
        <v>1.4821768236950666E-2</v>
      </c>
      <c r="D493">
        <f>('11'!E8714-'11'!E$2)/('11'!E$1-'11'!E$2)</f>
        <v>0.13496523343266639</v>
      </c>
      <c r="E493">
        <f>('11'!F8714-'11'!F$2)/('11'!F$1-'11'!F$2)</f>
        <v>0.13496523343266772</v>
      </c>
      <c r="F493">
        <f>('11'!G8714-'11'!G$2)/('11'!G$1-'11'!G$2)</f>
        <v>0</v>
      </c>
      <c r="G493">
        <f>('11'!H8714-'11'!H$2)/('11'!H$1-'11'!H$2)</f>
        <v>0</v>
      </c>
      <c r="H493">
        <f t="shared" si="70"/>
        <v>0.10622267236481313</v>
      </c>
      <c r="I493">
        <f t="shared" si="71"/>
        <v>1.4286646800056761</v>
      </c>
      <c r="J493">
        <f t="shared" si="72"/>
        <v>20.997459912019409</v>
      </c>
      <c r="K493">
        <f t="shared" si="72"/>
        <v>0</v>
      </c>
      <c r="L493">
        <f t="shared" si="69"/>
        <v>0</v>
      </c>
    </row>
    <row r="494" spans="1:12" x14ac:dyDescent="0.25">
      <c r="A494">
        <f>'11'!A8715</f>
        <v>8707</v>
      </c>
      <c r="B494">
        <f>'11'!B8715</f>
        <v>1742400</v>
      </c>
      <c r="C494">
        <f>('11'!C8715-'11'!C$2)/('11'!C$1-'11'!C$2)</f>
        <v>2.2232652355426003E-2</v>
      </c>
      <c r="D494">
        <f>('11'!E8715-'11'!E$2)/('11'!E$1-'11'!E$2)</f>
        <v>0.12605363984674331</v>
      </c>
      <c r="E494">
        <f>('11'!F8715-'11'!F$2)/('11'!F$1-'11'!F$2)</f>
        <v>0.12605363984674323</v>
      </c>
      <c r="F494">
        <f>('11'!G8715-'11'!G$2)/('11'!G$1-'11'!G$2)</f>
        <v>0</v>
      </c>
      <c r="G494">
        <f>('11'!H8715-'11'!H$2)/('11'!H$1-'11'!H$2)</f>
        <v>0</v>
      </c>
      <c r="H494">
        <f t="shared" si="70"/>
        <v>9.6341493540179346E-2</v>
      </c>
      <c r="I494">
        <f t="shared" si="71"/>
        <v>1.3379736057896978</v>
      </c>
      <c r="J494">
        <f t="shared" si="72"/>
        <v>19.566737618844993</v>
      </c>
      <c r="K494">
        <f t="shared" si="72"/>
        <v>0</v>
      </c>
      <c r="L494">
        <f t="shared" si="69"/>
        <v>0</v>
      </c>
    </row>
    <row r="495" spans="1:12" x14ac:dyDescent="0.25">
      <c r="A495">
        <f>'11'!A8716</f>
        <v>8708</v>
      </c>
      <c r="B495">
        <f>'11'!B8716</f>
        <v>1746000</v>
      </c>
      <c r="C495">
        <f>('11'!C8716-'11'!C$2)/('11'!C$1-'11'!C$2)</f>
        <v>2.2232652355426003E-2</v>
      </c>
      <c r="D495">
        <f>('11'!E8716-'11'!E$2)/('11'!E$1-'11'!E$2)</f>
        <v>0.12619554420320703</v>
      </c>
      <c r="E495">
        <f>('11'!F8716-'11'!F$2)/('11'!F$1-'11'!F$2)</f>
        <v>0.12619554420320767</v>
      </c>
      <c r="F495">
        <f>('11'!G8716-'11'!G$2)/('11'!G$1-'11'!G$2)</f>
        <v>0</v>
      </c>
      <c r="G495">
        <f>('11'!H8716-'11'!H$2)/('11'!H$1-'11'!H$2)</f>
        <v>0</v>
      </c>
      <c r="H495">
        <f t="shared" si="70"/>
        <v>8.3990020009387115E-2</v>
      </c>
      <c r="I495">
        <f t="shared" si="71"/>
        <v>1.2878387966510572</v>
      </c>
      <c r="J495">
        <f t="shared" si="72"/>
        <v>18.483581665957235</v>
      </c>
      <c r="K495">
        <f t="shared" si="72"/>
        <v>0</v>
      </c>
      <c r="L495">
        <f t="shared" si="69"/>
        <v>0</v>
      </c>
    </row>
    <row r="496" spans="1:12" x14ac:dyDescent="0.25">
      <c r="A496">
        <f>'11'!A8717</f>
        <v>8709</v>
      </c>
      <c r="B496">
        <f>'11'!B8717</f>
        <v>1749600</v>
      </c>
      <c r="C496">
        <f>('11'!C8717-'11'!C$2)/('11'!C$1-'11'!C$2)</f>
        <v>1.9762357649267558E-2</v>
      </c>
      <c r="D496">
        <f>('11'!E8717-'11'!E$2)/('11'!E$1-'11'!E$2)</f>
        <v>0.12557116503476656</v>
      </c>
      <c r="E496">
        <f>('11'!F8717-'11'!F$2)/('11'!F$1-'11'!F$2)</f>
        <v>0.12557116503476662</v>
      </c>
      <c r="F496">
        <f>('11'!G8717-'11'!G$2)/('11'!G$1-'11'!G$2)</f>
        <v>0</v>
      </c>
      <c r="G496">
        <f>('11'!H8717-'11'!H$2)/('11'!H$1-'11'!H$2)</f>
        <v>0</v>
      </c>
      <c r="H496">
        <f t="shared" si="70"/>
        <v>6.6697957066278013E-2</v>
      </c>
      <c r="I496">
        <f t="shared" ref="I496:I511" si="73">D496*I$8+D495*I$7+D494*I$6</f>
        <v>1.2590322122889173</v>
      </c>
      <c r="J496">
        <f t="shared" ref="J496:K511" si="74">E496*J$8+E495*J$7+E494*J$6+E493*J$5+E492*J$4+E491*J$3</f>
        <v>17.779083297857309</v>
      </c>
      <c r="K496">
        <f t="shared" si="74"/>
        <v>0</v>
      </c>
      <c r="L496">
        <f t="shared" si="69"/>
        <v>0</v>
      </c>
    </row>
    <row r="497" spans="1:12" x14ac:dyDescent="0.25">
      <c r="A497">
        <f>'11'!A8718</f>
        <v>8710</v>
      </c>
      <c r="B497">
        <f>'11'!B8718</f>
        <v>1753200</v>
      </c>
      <c r="C497">
        <f>('11'!C8718-'11'!C$2)/('11'!C$1-'11'!C$2)</f>
        <v>1.7292062943109112E-2</v>
      </c>
      <c r="D497">
        <f>('11'!E8718-'11'!E$2)/('11'!E$1-'11'!E$2)</f>
        <v>0.12554278416347384</v>
      </c>
      <c r="E497">
        <f>('11'!F8718-'11'!F$2)/('11'!F$1-'11'!F$2)</f>
        <v>0.12554278416347495</v>
      </c>
      <c r="F497">
        <f>('11'!G8718-'11'!G$2)/('11'!G$1-'11'!G$2)</f>
        <v>0</v>
      </c>
      <c r="G497">
        <f>('11'!H8718-'11'!H$2)/('11'!H$1-'11'!H$2)</f>
        <v>0</v>
      </c>
      <c r="H497">
        <f t="shared" si="70"/>
        <v>3.9524715298535115E-2</v>
      </c>
      <c r="I497">
        <f t="shared" si="73"/>
        <v>1.2574712643678163</v>
      </c>
      <c r="J497">
        <f t="shared" si="74"/>
        <v>17.305520079466522</v>
      </c>
      <c r="K497">
        <f t="shared" si="74"/>
        <v>0</v>
      </c>
      <c r="L497">
        <f t="shared" si="69"/>
        <v>0</v>
      </c>
    </row>
    <row r="498" spans="1:12" x14ac:dyDescent="0.25">
      <c r="A498">
        <f>'11'!A8719</f>
        <v>8711</v>
      </c>
      <c r="B498">
        <f>'11'!B8719</f>
        <v>1756800</v>
      </c>
      <c r="C498">
        <f>('11'!C8719-'11'!C$2)/('11'!C$1-'11'!C$2)</f>
        <v>1.4821768236950666E-2</v>
      </c>
      <c r="D498">
        <f>('11'!E8719-'11'!E$2)/('11'!E$1-'11'!E$2)</f>
        <v>0.12585497374769405</v>
      </c>
      <c r="E498">
        <f>('11'!F8719-'11'!F$2)/('11'!F$1-'11'!F$2)</f>
        <v>0.12585497374769547</v>
      </c>
      <c r="F498">
        <f>('11'!G8719-'11'!G$2)/('11'!G$1-'11'!G$2)</f>
        <v>0</v>
      </c>
      <c r="G498">
        <f>('11'!H8719-'11'!H$2)/('11'!H$1-'11'!H$2)</f>
        <v>0</v>
      </c>
      <c r="H498">
        <f t="shared" si="70"/>
        <v>1.4821768236950668E-2</v>
      </c>
      <c r="I498">
        <f t="shared" si="73"/>
        <v>1.2567617425854973</v>
      </c>
      <c r="J498">
        <f t="shared" si="74"/>
        <v>17.032964382006625</v>
      </c>
      <c r="K498">
        <f t="shared" si="74"/>
        <v>0</v>
      </c>
      <c r="L498">
        <f t="shared" si="69"/>
        <v>0</v>
      </c>
    </row>
    <row r="499" spans="1:12" x14ac:dyDescent="0.25">
      <c r="A499">
        <f>'11'!A8720</f>
        <v>8712</v>
      </c>
      <c r="B499">
        <f>'11'!B8720</f>
        <v>1760400</v>
      </c>
      <c r="C499">
        <f>('11'!C8720-'11'!C$2)/('11'!C$1-'11'!C$2)</f>
        <v>9.8811788246337788E-3</v>
      </c>
      <c r="D499">
        <f>('11'!E8720-'11'!E$2)/('11'!E$1-'11'!E$2)</f>
        <v>0.1262097346388534</v>
      </c>
      <c r="E499">
        <f>('11'!F8720-'11'!F$2)/('11'!F$1-'11'!F$2)</f>
        <v>0.12620973463885449</v>
      </c>
      <c r="F499">
        <f>('11'!G8720-'11'!G$2)/('11'!G$1-'11'!G$2)</f>
        <v>0</v>
      </c>
      <c r="G499">
        <f>('11'!H8720-'11'!H$2)/('11'!H$1-'11'!H$2)</f>
        <v>0</v>
      </c>
      <c r="H499">
        <f t="shared" si="70"/>
        <v>2.4702947061584447E-3</v>
      </c>
      <c r="I499">
        <f t="shared" si="73"/>
        <v>1.2590322122889173</v>
      </c>
      <c r="J499">
        <f t="shared" si="74"/>
        <v>16.998424861643368</v>
      </c>
      <c r="K499">
        <f t="shared" si="74"/>
        <v>0</v>
      </c>
      <c r="L499">
        <f t="shared" si="69"/>
        <v>0</v>
      </c>
    </row>
    <row r="500" spans="1:12" x14ac:dyDescent="0.25">
      <c r="A500">
        <f>'11'!A8721</f>
        <v>8713</v>
      </c>
      <c r="B500">
        <f>'11'!B8721</f>
        <v>1764000</v>
      </c>
      <c r="C500">
        <f>('11'!C8721-'11'!C$2)/('11'!C$1-'11'!C$2)</f>
        <v>2.4702947061584447E-3</v>
      </c>
      <c r="D500">
        <f>('11'!E8721-'11'!E$2)/('11'!E$1-'11'!E$2)</f>
        <v>0.12653611465872003</v>
      </c>
      <c r="E500">
        <f>('11'!F8721-'11'!F$2)/('11'!F$1-'11'!F$2)</f>
        <v>0.12653611465871983</v>
      </c>
      <c r="F500">
        <f>('11'!G8721-'11'!G$2)/('11'!G$1-'11'!G$2)</f>
        <v>0</v>
      </c>
      <c r="G500">
        <f>('11'!H8721-'11'!H$2)/('11'!H$1-'11'!H$2)</f>
        <v>0</v>
      </c>
      <c r="H500">
        <f t="shared" si="70"/>
        <v>0</v>
      </c>
      <c r="I500">
        <f t="shared" si="73"/>
        <v>1.2623385837945225</v>
      </c>
      <c r="J500">
        <f t="shared" si="74"/>
        <v>17.009663686675268</v>
      </c>
      <c r="K500">
        <f t="shared" si="74"/>
        <v>0</v>
      </c>
      <c r="L500">
        <f t="shared" si="69"/>
        <v>0</v>
      </c>
    </row>
    <row r="501" spans="1:12" x14ac:dyDescent="0.25">
      <c r="A501">
        <f>'11'!A8722</f>
        <v>8714</v>
      </c>
      <c r="B501">
        <f>'11'!B8722</f>
        <v>1767600</v>
      </c>
      <c r="C501">
        <f>('11'!C8722-'11'!C$2)/('11'!C$1-'11'!C$2)</f>
        <v>0</v>
      </c>
      <c r="D501">
        <f>('11'!E8722-'11'!E$2)/('11'!E$1-'11'!E$2)</f>
        <v>0.12636582943096353</v>
      </c>
      <c r="E501">
        <f>('11'!F8722-'11'!F$2)/('11'!F$1-'11'!F$2)</f>
        <v>0.12636582943096375</v>
      </c>
      <c r="F501">
        <f>('11'!G8722-'11'!G$2)/('11'!G$1-'11'!G$2)</f>
        <v>0</v>
      </c>
      <c r="G501">
        <f>('11'!H8722-'11'!H$2)/('11'!H$1-'11'!H$2)</f>
        <v>0</v>
      </c>
      <c r="H501">
        <f t="shared" si="70"/>
        <v>0</v>
      </c>
      <c r="I501">
        <f t="shared" si="73"/>
        <v>1.2637008656165745</v>
      </c>
      <c r="J501">
        <f t="shared" si="74"/>
        <v>17.025102880658519</v>
      </c>
      <c r="K501">
        <f t="shared" si="74"/>
        <v>0</v>
      </c>
      <c r="L501">
        <f t="shared" si="69"/>
        <v>0</v>
      </c>
    </row>
    <row r="502" spans="1:12" x14ac:dyDescent="0.25">
      <c r="A502">
        <f>'11'!A8723</f>
        <v>8715</v>
      </c>
      <c r="B502">
        <f>'11'!B8723</f>
        <v>1771200</v>
      </c>
      <c r="C502">
        <f>('11'!C8723-'11'!C$2)/('11'!C$1-'11'!C$2)</f>
        <v>0</v>
      </c>
      <c r="D502">
        <f>('11'!E8723-'11'!E$2)/('11'!E$1-'11'!E$2)</f>
        <v>0.1255002128565347</v>
      </c>
      <c r="E502">
        <f>('11'!F8723-'11'!F$2)/('11'!F$1-'11'!F$2)</f>
        <v>0.1255002128565344</v>
      </c>
      <c r="F502">
        <f>('11'!G8723-'11'!G$2)/('11'!G$1-'11'!G$2)</f>
        <v>0</v>
      </c>
      <c r="G502">
        <f>('11'!H8723-'11'!H$2)/('11'!H$1-'11'!H$2)</f>
        <v>0</v>
      </c>
      <c r="H502">
        <f t="shared" si="70"/>
        <v>2.4702947061584445E-2</v>
      </c>
      <c r="I502">
        <f t="shared" si="73"/>
        <v>1.2607066836951895</v>
      </c>
      <c r="J502">
        <f t="shared" si="74"/>
        <v>17.015992620973524</v>
      </c>
      <c r="K502">
        <f t="shared" si="74"/>
        <v>0</v>
      </c>
      <c r="L502">
        <f t="shared" si="69"/>
        <v>0</v>
      </c>
    </row>
    <row r="503" spans="1:12" x14ac:dyDescent="0.25">
      <c r="A503">
        <f>'11'!A8724</f>
        <v>8716</v>
      </c>
      <c r="B503">
        <f>'11'!B8724</f>
        <v>1774800</v>
      </c>
      <c r="C503">
        <f>('11'!C8724-'11'!C$2)/('11'!C$1-'11'!C$2)</f>
        <v>0</v>
      </c>
      <c r="D503">
        <f>('11'!E8724-'11'!E$2)/('11'!E$1-'11'!E$2)</f>
        <v>0.12393926493543352</v>
      </c>
      <c r="E503">
        <f>('11'!F8724-'11'!F$2)/('11'!F$1-'11'!F$2)</f>
        <v>0.12393926493543385</v>
      </c>
      <c r="F503">
        <f>('11'!G8724-'11'!G$2)/('11'!G$1-'11'!G$2)</f>
        <v>0</v>
      </c>
      <c r="G503">
        <f>('11'!H8724-'11'!H$2)/('11'!H$1-'11'!H$2)</f>
        <v>0</v>
      </c>
      <c r="H503">
        <f t="shared" si="70"/>
        <v>2.9643536473901333E-2</v>
      </c>
      <c r="I503">
        <f t="shared" si="73"/>
        <v>1.2513551866042287</v>
      </c>
      <c r="J503">
        <f t="shared" si="74"/>
        <v>16.956023839931923</v>
      </c>
      <c r="K503">
        <f t="shared" si="74"/>
        <v>0</v>
      </c>
      <c r="L503">
        <f t="shared" si="69"/>
        <v>0</v>
      </c>
    </row>
    <row r="504" spans="1:12" x14ac:dyDescent="0.25">
      <c r="A504">
        <f>'11'!A8725</f>
        <v>8717</v>
      </c>
      <c r="B504">
        <f>'11'!B8725</f>
        <v>1778400</v>
      </c>
      <c r="C504">
        <f>('11'!C8725-'11'!C$2)/('11'!C$1-'11'!C$2)</f>
        <v>0</v>
      </c>
      <c r="D504">
        <f>('11'!E8725-'11'!E$2)/('11'!E$1-'11'!E$2)</f>
        <v>0.11993756208315595</v>
      </c>
      <c r="E504">
        <f>('11'!F8725-'11'!F$2)/('11'!F$1-'11'!F$2)</f>
        <v>0.11993756208315655</v>
      </c>
      <c r="F504">
        <f>('11'!G8725-'11'!G$2)/('11'!G$1-'11'!G$2)</f>
        <v>0</v>
      </c>
      <c r="G504">
        <f>('11'!H8725-'11'!H$2)/('11'!H$1-'11'!H$2)</f>
        <v>0</v>
      </c>
      <c r="H504">
        <f t="shared" si="70"/>
        <v>1.7292062943109112E-2</v>
      </c>
      <c r="I504">
        <f t="shared" si="73"/>
        <v>1.2280686817085285</v>
      </c>
      <c r="J504">
        <f t="shared" si="74"/>
        <v>16.775223499361456</v>
      </c>
      <c r="K504">
        <f t="shared" si="74"/>
        <v>0</v>
      </c>
      <c r="L504">
        <f t="shared" si="69"/>
        <v>0</v>
      </c>
    </row>
    <row r="505" spans="1:12" x14ac:dyDescent="0.25">
      <c r="A505">
        <f>'11'!A8726</f>
        <v>8718</v>
      </c>
      <c r="B505">
        <f>'11'!B8726</f>
        <v>1782000</v>
      </c>
      <c r="C505">
        <f>('11'!C8726-'11'!C$2)/('11'!C$1-'11'!C$2)</f>
        <v>1.2351473530792223E-2</v>
      </c>
      <c r="D505">
        <f>('11'!E8726-'11'!E$2)/('11'!E$1-'11'!E$2)</f>
        <v>0.11472967220093658</v>
      </c>
      <c r="E505">
        <f>('11'!F8726-'11'!F$2)/('11'!F$1-'11'!F$2)</f>
        <v>0.1147296722009377</v>
      </c>
      <c r="F505">
        <f>('11'!G8726-'11'!G$2)/('11'!G$1-'11'!G$2)</f>
        <v>0</v>
      </c>
      <c r="G505">
        <f>('11'!H8726-'11'!H$2)/('11'!H$1-'11'!H$2)</f>
        <v>0</v>
      </c>
      <c r="H505">
        <f t="shared" si="70"/>
        <v>2.4702947061584447E-3</v>
      </c>
      <c r="I505">
        <f t="shared" si="73"/>
        <v>1.1905491698595148</v>
      </c>
      <c r="J505">
        <f t="shared" si="74"/>
        <v>16.437874272740231</v>
      </c>
      <c r="K505">
        <f t="shared" si="74"/>
        <v>0</v>
      </c>
      <c r="L505">
        <f t="shared" si="69"/>
        <v>0</v>
      </c>
    </row>
    <row r="506" spans="1:12" x14ac:dyDescent="0.25">
      <c r="A506">
        <f>'11'!A8727</f>
        <v>8719</v>
      </c>
      <c r="B506">
        <f>'11'!B8727</f>
        <v>1785600</v>
      </c>
      <c r="C506">
        <f>('11'!C8727-'11'!C$2)/('11'!C$1-'11'!C$2)</f>
        <v>2.4702947061584447E-3</v>
      </c>
      <c r="D506">
        <f>('11'!E8727-'11'!E$2)/('11'!E$1-'11'!E$2)</f>
        <v>0.10855683269476374</v>
      </c>
      <c r="E506">
        <f>('11'!F8727-'11'!F$2)/('11'!F$1-'11'!F$2)</f>
        <v>0.10855683269476364</v>
      </c>
      <c r="F506">
        <f>('11'!G8727-'11'!G$2)/('11'!G$1-'11'!G$2)</f>
        <v>0</v>
      </c>
      <c r="G506">
        <f>('11'!H8727-'11'!H$2)/('11'!H$1-'11'!H$2)</f>
        <v>0</v>
      </c>
      <c r="H506">
        <f t="shared" si="70"/>
        <v>0</v>
      </c>
      <c r="I506">
        <f t="shared" si="73"/>
        <v>1.1382290336313325</v>
      </c>
      <c r="J506">
        <f t="shared" si="74"/>
        <v>15.948304242940303</v>
      </c>
      <c r="K506">
        <f t="shared" si="74"/>
        <v>0</v>
      </c>
      <c r="L506">
        <f t="shared" si="69"/>
        <v>0</v>
      </c>
    </row>
    <row r="507" spans="1:12" x14ac:dyDescent="0.25">
      <c r="A507">
        <f>'11'!A8728</f>
        <v>8720</v>
      </c>
      <c r="B507">
        <f>'11'!B8728</f>
        <v>1789200</v>
      </c>
      <c r="C507">
        <f>('11'!C8728-'11'!C$2)/('11'!C$1-'11'!C$2)</f>
        <v>0</v>
      </c>
      <c r="D507">
        <f>('11'!E8728-'11'!E$2)/('11'!E$1-'11'!E$2)</f>
        <v>0.10302256279267774</v>
      </c>
      <c r="E507">
        <f>('11'!F8728-'11'!F$2)/('11'!F$1-'11'!F$2)</f>
        <v>0.10302256279267946</v>
      </c>
      <c r="F507">
        <f>('11'!G8728-'11'!G$2)/('11'!G$1-'11'!G$2)</f>
        <v>0</v>
      </c>
      <c r="G507">
        <f>('11'!H8728-'11'!H$2)/('11'!H$1-'11'!H$2)</f>
        <v>0</v>
      </c>
      <c r="H507">
        <f t="shared" si="70"/>
        <v>4.9405894123168894E-3</v>
      </c>
      <c r="I507">
        <f t="shared" si="73"/>
        <v>1.0819497658578121</v>
      </c>
      <c r="J507">
        <f t="shared" si="74"/>
        <v>15.34763729246497</v>
      </c>
      <c r="K507">
        <f t="shared" si="74"/>
        <v>0</v>
      </c>
      <c r="L507">
        <f t="shared" si="69"/>
        <v>0</v>
      </c>
    </row>
    <row r="508" spans="1:12" x14ac:dyDescent="0.25">
      <c r="A508">
        <f>'11'!A8729</f>
        <v>8721</v>
      </c>
      <c r="B508">
        <f>'11'!B8729</f>
        <v>1792800</v>
      </c>
      <c r="C508">
        <f>('11'!C8729-'11'!C$2)/('11'!C$1-'11'!C$2)</f>
        <v>0</v>
      </c>
      <c r="D508">
        <f>('11'!E8729-'11'!E$2)/('11'!E$1-'11'!E$2)</f>
        <v>9.7459912019298989E-2</v>
      </c>
      <c r="E508">
        <f>('11'!F8729-'11'!F$2)/('11'!F$1-'11'!F$2)</f>
        <v>9.7459912019299572E-2</v>
      </c>
      <c r="F508">
        <f>('11'!G8729-'11'!G$2)/('11'!G$1-'11'!G$2)</f>
        <v>0</v>
      </c>
      <c r="G508">
        <f>('11'!H8729-'11'!H$2)/('11'!H$1-'11'!H$2)</f>
        <v>0</v>
      </c>
      <c r="H508">
        <f t="shared" si="70"/>
        <v>9.8811788246337788E-3</v>
      </c>
      <c r="I508">
        <f t="shared" si="73"/>
        <v>1.0245778345395204</v>
      </c>
      <c r="J508">
        <f t="shared" si="74"/>
        <v>14.653781751099872</v>
      </c>
      <c r="K508">
        <f t="shared" si="74"/>
        <v>0</v>
      </c>
      <c r="L508">
        <f t="shared" si="69"/>
        <v>0</v>
      </c>
    </row>
    <row r="509" spans="1:12" x14ac:dyDescent="0.25">
      <c r="A509">
        <f>'11'!A8730</f>
        <v>8722</v>
      </c>
      <c r="B509">
        <f>'11'!B8730</f>
        <v>1796400</v>
      </c>
      <c r="C509">
        <f>('11'!C8730-'11'!C$2)/('11'!C$1-'11'!C$2)</f>
        <v>0</v>
      </c>
      <c r="D509">
        <f>('11'!E8730-'11'!E$2)/('11'!E$1-'11'!E$2)</f>
        <v>9.1201929899247913E-2</v>
      </c>
      <c r="E509">
        <f>('11'!F8730-'11'!F$2)/('11'!F$1-'11'!F$2)</f>
        <v>9.1201929899248455E-2</v>
      </c>
      <c r="F509">
        <f>('11'!G8730-'11'!G$2)/('11'!G$1-'11'!G$2)</f>
        <v>0</v>
      </c>
      <c r="G509">
        <f>('11'!H8730-'11'!H$2)/('11'!H$1-'11'!H$2)</f>
        <v>0</v>
      </c>
      <c r="H509">
        <f t="shared" si="70"/>
        <v>1.2351473530792224E-2</v>
      </c>
      <c r="I509">
        <f t="shared" si="73"/>
        <v>0.9662551440329219</v>
      </c>
      <c r="J509">
        <f t="shared" si="74"/>
        <v>13.886135944373592</v>
      </c>
      <c r="K509">
        <f t="shared" si="74"/>
        <v>0</v>
      </c>
      <c r="L509">
        <f t="shared" si="69"/>
        <v>0</v>
      </c>
    </row>
    <row r="510" spans="1:12" x14ac:dyDescent="0.25">
      <c r="A510">
        <f>'11'!A8731</f>
        <v>8723</v>
      </c>
      <c r="B510">
        <f>'11'!B8731</f>
        <v>1800000</v>
      </c>
      <c r="C510">
        <f>('11'!C8731-'11'!C$2)/('11'!C$1-'11'!C$2)</f>
        <v>2.4702947061584447E-3</v>
      </c>
      <c r="D510">
        <f>('11'!E8731-'11'!E$2)/('11'!E$1-'11'!E$2)</f>
        <v>8.6902227898396495E-2</v>
      </c>
      <c r="E510">
        <f>('11'!F8731-'11'!F$2)/('11'!F$1-'11'!F$2)</f>
        <v>8.690222789839748E-2</v>
      </c>
      <c r="F510">
        <f>('11'!G8731-'11'!G$2)/('11'!G$1-'11'!G$2)</f>
        <v>0</v>
      </c>
      <c r="G510">
        <f>('11'!H8731-'11'!H$2)/('11'!H$1-'11'!H$2)</f>
        <v>0</v>
      </c>
      <c r="H510">
        <f t="shared" si="70"/>
        <v>7.4108841184753341E-3</v>
      </c>
      <c r="I510">
        <f t="shared" si="73"/>
        <v>0.91359443734922663</v>
      </c>
      <c r="J510">
        <f t="shared" si="74"/>
        <v>13.137349226621357</v>
      </c>
      <c r="K510">
        <f t="shared" si="74"/>
        <v>0</v>
      </c>
      <c r="L510">
        <f t="shared" si="69"/>
        <v>0</v>
      </c>
    </row>
    <row r="511" spans="1:12" x14ac:dyDescent="0.25">
      <c r="A511">
        <f>'11'!A8732</f>
        <v>8724</v>
      </c>
      <c r="B511">
        <f>'11'!B8732</f>
        <v>1803600</v>
      </c>
      <c r="C511">
        <f>('11'!C8732-'11'!C$2)/('11'!C$1-'11'!C$2)</f>
        <v>2.4702947061584447E-3</v>
      </c>
      <c r="D511">
        <f>('11'!E8732-'11'!E$2)/('11'!E$1-'11'!E$2)</f>
        <v>7.9707677025684695E-2</v>
      </c>
      <c r="E511">
        <f>('11'!F8732-'11'!F$2)/('11'!F$1-'11'!F$2)</f>
        <v>7.970767702568482E-2</v>
      </c>
      <c r="F511">
        <f>('11'!G8732-'11'!G$2)/('11'!G$1-'11'!G$2)</f>
        <v>0</v>
      </c>
      <c r="G511">
        <f>('11'!H8732-'11'!H$2)/('11'!H$1-'11'!H$2)</f>
        <v>0</v>
      </c>
      <c r="H511">
        <f t="shared" si="70"/>
        <v>2.4702947061584447E-3</v>
      </c>
      <c r="I511">
        <f t="shared" si="73"/>
        <v>0.85314318149567203</v>
      </c>
      <c r="J511">
        <f t="shared" si="74"/>
        <v>12.361629062012309</v>
      </c>
      <c r="K511">
        <f t="shared" si="74"/>
        <v>0</v>
      </c>
      <c r="L511">
        <f t="shared" si="69"/>
        <v>0</v>
      </c>
    </row>
    <row r="512" spans="1:12" x14ac:dyDescent="0.25">
      <c r="A512">
        <f>'11'!A8733</f>
        <v>8725</v>
      </c>
      <c r="B512">
        <f>'11'!B8733</f>
        <v>1807200</v>
      </c>
      <c r="C512">
        <f>('11'!C8733-'11'!C$2)/('11'!C$1-'11'!C$2)</f>
        <v>2.4702947061584447E-3</v>
      </c>
      <c r="D512">
        <f>('11'!E8733-'11'!E$2)/('11'!E$1-'11'!E$2)</f>
        <v>7.3847027103732088E-2</v>
      </c>
      <c r="E512">
        <f>('11'!F8733-'11'!F$2)/('11'!F$1-'11'!F$2)</f>
        <v>7.3847027103733281E-2</v>
      </c>
      <c r="F512">
        <f>('11'!G8733-'11'!G$2)/('11'!G$1-'11'!G$2)</f>
        <v>0</v>
      </c>
      <c r="G512">
        <f>('11'!H8733-'11'!H$2)/('11'!H$1-'11'!H$2)</f>
        <v>0</v>
      </c>
      <c r="H512">
        <f t="shared" si="70"/>
        <v>0</v>
      </c>
      <c r="I512">
        <f t="shared" ref="I512:I527" si="75">D512*I$8+D511*I$7+D510*I$6</f>
        <v>0.79521782318717182</v>
      </c>
      <c r="J512">
        <f t="shared" ref="J512:K527" si="76">E512*J$8+E511*J$7+E510*J$6+E509*J$5+E508*J$4+E507*J$3</f>
        <v>11.559614020150516</v>
      </c>
      <c r="K512">
        <f t="shared" si="76"/>
        <v>0</v>
      </c>
      <c r="L512">
        <f t="shared" si="69"/>
        <v>0</v>
      </c>
    </row>
    <row r="513" spans="1:12" x14ac:dyDescent="0.25">
      <c r="A513">
        <f>'11'!A8734</f>
        <v>8726</v>
      </c>
      <c r="B513">
        <f>'11'!B8734</f>
        <v>1810800</v>
      </c>
      <c r="C513">
        <f>('11'!C8734-'11'!C$2)/('11'!C$1-'11'!C$2)</f>
        <v>0</v>
      </c>
      <c r="D513">
        <f>('11'!E8734-'11'!E$2)/('11'!E$1-'11'!E$2)</f>
        <v>6.9149992904782187E-2</v>
      </c>
      <c r="E513">
        <f>('11'!F8734-'11'!F$2)/('11'!F$1-'11'!F$2)</f>
        <v>6.9149992904782742E-2</v>
      </c>
      <c r="F513">
        <f>('11'!G8734-'11'!G$2)/('11'!G$1-'11'!G$2)</f>
        <v>0</v>
      </c>
      <c r="G513">
        <f>('11'!H8734-'11'!H$2)/('11'!H$1-'11'!H$2)</f>
        <v>0</v>
      </c>
      <c r="H513">
        <f t="shared" si="70"/>
        <v>0</v>
      </c>
      <c r="I513">
        <f t="shared" si="75"/>
        <v>0.73726408400737908</v>
      </c>
      <c r="J513">
        <f t="shared" si="76"/>
        <v>10.802156946218346</v>
      </c>
      <c r="K513">
        <f t="shared" si="76"/>
        <v>0</v>
      </c>
      <c r="L513">
        <f t="shared" si="69"/>
        <v>0</v>
      </c>
    </row>
    <row r="514" spans="1:12" x14ac:dyDescent="0.25">
      <c r="A514">
        <f>'11'!A8735</f>
        <v>8727</v>
      </c>
      <c r="B514">
        <f>'11'!B8735</f>
        <v>1814400</v>
      </c>
      <c r="C514">
        <f>('11'!C8735-'11'!C$2)/('11'!C$1-'11'!C$2)</f>
        <v>0</v>
      </c>
      <c r="D514">
        <f>('11'!E8735-'11'!E$2)/('11'!E$1-'11'!E$2)</f>
        <v>6.490705264651625E-2</v>
      </c>
      <c r="E514">
        <f>('11'!F8735-'11'!F$2)/('11'!F$1-'11'!F$2)</f>
        <v>6.4907052646517124E-2</v>
      </c>
      <c r="F514">
        <f>('11'!G8735-'11'!G$2)/('11'!G$1-'11'!G$2)</f>
        <v>0</v>
      </c>
      <c r="G514">
        <f>('11'!H8735-'11'!H$2)/('11'!H$1-'11'!H$2)</f>
        <v>0</v>
      </c>
      <c r="H514">
        <f t="shared" si="70"/>
        <v>0</v>
      </c>
      <c r="I514">
        <f t="shared" si="75"/>
        <v>0.68861927061160788</v>
      </c>
      <c r="J514">
        <f t="shared" si="76"/>
        <v>10.105988363842869</v>
      </c>
      <c r="K514">
        <f t="shared" si="76"/>
        <v>0</v>
      </c>
      <c r="L514">
        <f t="shared" si="69"/>
        <v>0</v>
      </c>
    </row>
    <row r="515" spans="1:12" x14ac:dyDescent="0.25">
      <c r="A515">
        <f>'11'!A8736</f>
        <v>8728</v>
      </c>
      <c r="B515">
        <f>'11'!B8736</f>
        <v>1818000</v>
      </c>
      <c r="C515">
        <f>('11'!C8736-'11'!C$2)/('11'!C$1-'11'!C$2)</f>
        <v>0</v>
      </c>
      <c r="D515">
        <f>('11'!E8736-'11'!E$2)/('11'!E$1-'11'!E$2)</f>
        <v>6.1018873279409677E-2</v>
      </c>
      <c r="E515">
        <f>('11'!F8736-'11'!F$2)/('11'!F$1-'11'!F$2)</f>
        <v>6.1018873279410552E-2</v>
      </c>
      <c r="F515">
        <f>('11'!G8736-'11'!G$2)/('11'!G$1-'11'!G$2)</f>
        <v>0</v>
      </c>
      <c r="G515">
        <f>('11'!H8736-'11'!H$2)/('11'!H$1-'11'!H$2)</f>
        <v>0</v>
      </c>
      <c r="H515">
        <f t="shared" si="70"/>
        <v>0</v>
      </c>
      <c r="I515">
        <f t="shared" si="75"/>
        <v>0.64624662977153402</v>
      </c>
      <c r="J515">
        <f t="shared" si="76"/>
        <v>9.4221370796084436</v>
      </c>
      <c r="K515">
        <f t="shared" si="76"/>
        <v>0</v>
      </c>
      <c r="L515">
        <f t="shared" si="69"/>
        <v>0</v>
      </c>
    </row>
    <row r="516" spans="1:12" x14ac:dyDescent="0.25">
      <c r="A516">
        <f>'11'!A8737</f>
        <v>8729</v>
      </c>
      <c r="B516">
        <f>'11'!B8737</f>
        <v>1821600</v>
      </c>
      <c r="C516">
        <f>('11'!C8737-'11'!C$2)/('11'!C$1-'11'!C$2)</f>
        <v>0</v>
      </c>
      <c r="D516">
        <f>('11'!E8737-'11'!E$2)/('11'!E$1-'11'!E$2)</f>
        <v>5.6293458209167022E-2</v>
      </c>
      <c r="E516">
        <f>('11'!F8737-'11'!F$2)/('11'!F$1-'11'!F$2)</f>
        <v>5.6293458209168326E-2</v>
      </c>
      <c r="F516">
        <f>('11'!G8737-'11'!G$2)/('11'!G$1-'11'!G$2)</f>
        <v>0</v>
      </c>
      <c r="G516">
        <f>('11'!H8737-'11'!H$2)/('11'!H$1-'11'!H$2)</f>
        <v>0</v>
      </c>
      <c r="H516">
        <f t="shared" si="70"/>
        <v>0</v>
      </c>
      <c r="I516">
        <f t="shared" si="75"/>
        <v>0.60295161061444591</v>
      </c>
      <c r="J516">
        <f t="shared" si="76"/>
        <v>8.7794096778772381</v>
      </c>
      <c r="K516">
        <f t="shared" si="76"/>
        <v>0</v>
      </c>
      <c r="L516">
        <f t="shared" si="69"/>
        <v>0</v>
      </c>
    </row>
    <row r="517" spans="1:12" x14ac:dyDescent="0.25">
      <c r="A517">
        <f>'11'!A8738</f>
        <v>8730</v>
      </c>
      <c r="B517">
        <f>'11'!B8738</f>
        <v>1825200</v>
      </c>
      <c r="C517">
        <f>('11'!C8738-'11'!C$2)/('11'!C$1-'11'!C$2)</f>
        <v>0</v>
      </c>
      <c r="D517">
        <f>('11'!E8738-'11'!E$2)/('11'!E$1-'11'!E$2)</f>
        <v>5.182347098055911E-2</v>
      </c>
      <c r="E517">
        <f>('11'!F8738-'11'!F$2)/('11'!F$1-'11'!F$2)</f>
        <v>5.1823470980559234E-2</v>
      </c>
      <c r="F517">
        <f>('11'!G8738-'11'!G$2)/('11'!G$1-'11'!G$2)</f>
        <v>0</v>
      </c>
      <c r="G517">
        <f>('11'!H8738-'11'!H$2)/('11'!H$1-'11'!H$2)</f>
        <v>0</v>
      </c>
      <c r="H517">
        <f t="shared" si="70"/>
        <v>0</v>
      </c>
      <c r="I517">
        <f t="shared" si="75"/>
        <v>0.55923087838796648</v>
      </c>
      <c r="J517">
        <f t="shared" si="76"/>
        <v>8.1715623669647695</v>
      </c>
      <c r="K517">
        <f t="shared" si="76"/>
        <v>0</v>
      </c>
      <c r="L517">
        <f t="shared" si="69"/>
        <v>0</v>
      </c>
    </row>
    <row r="518" spans="1:12" x14ac:dyDescent="0.25">
      <c r="A518">
        <f>'11'!A8739</f>
        <v>8731</v>
      </c>
      <c r="B518">
        <f>'11'!B8739</f>
        <v>1828800</v>
      </c>
      <c r="C518">
        <f>('11'!C8739-'11'!C$2)/('11'!C$1-'11'!C$2)</f>
        <v>0</v>
      </c>
      <c r="D518">
        <f>('11'!E8739-'11'!E$2)/('11'!E$1-'11'!E$2)</f>
        <v>4.8119767276855401E-2</v>
      </c>
      <c r="E518">
        <f>('11'!F8739-'11'!F$2)/('11'!F$1-'11'!F$2)</f>
        <v>4.8119767276855602E-2</v>
      </c>
      <c r="F518">
        <f>('11'!G8739-'11'!G$2)/('11'!G$1-'11'!G$2)</f>
        <v>0</v>
      </c>
      <c r="G518">
        <f>('11'!H8739-'11'!H$2)/('11'!H$1-'11'!H$2)</f>
        <v>0</v>
      </c>
      <c r="H518">
        <f t="shared" si="70"/>
        <v>0</v>
      </c>
      <c r="I518">
        <f t="shared" si="75"/>
        <v>0.51682985667659997</v>
      </c>
      <c r="J518">
        <f t="shared" si="76"/>
        <v>7.6035617993473208</v>
      </c>
      <c r="K518">
        <f t="shared" si="76"/>
        <v>0</v>
      </c>
      <c r="L518">
        <f t="shared" si="69"/>
        <v>0</v>
      </c>
    </row>
    <row r="519" spans="1:12" x14ac:dyDescent="0.25">
      <c r="A519">
        <f>'11'!A8740</f>
        <v>8732</v>
      </c>
      <c r="B519">
        <f>'11'!B8740</f>
        <v>1832400</v>
      </c>
      <c r="C519">
        <f>('11'!C8740-'11'!C$2)/('11'!C$1-'11'!C$2)</f>
        <v>0</v>
      </c>
      <c r="D519">
        <f>('11'!E8740-'11'!E$2)/('11'!E$1-'11'!E$2)</f>
        <v>4.3720732226479354E-2</v>
      </c>
      <c r="E519">
        <f>('11'!F8740-'11'!F$2)/('11'!F$1-'11'!F$2)</f>
        <v>4.3720732226480735E-2</v>
      </c>
      <c r="F519">
        <f>('11'!G8740-'11'!G$2)/('11'!G$1-'11'!G$2)</f>
        <v>0</v>
      </c>
      <c r="G519">
        <f>('11'!H8740-'11'!H$2)/('11'!H$1-'11'!H$2)</f>
        <v>0</v>
      </c>
      <c r="H519">
        <f t="shared" si="70"/>
        <v>0</v>
      </c>
      <c r="I519">
        <f t="shared" si="75"/>
        <v>0.47471264367816091</v>
      </c>
      <c r="J519">
        <f t="shared" si="76"/>
        <v>7.0374059883639495</v>
      </c>
      <c r="K519">
        <f t="shared" si="76"/>
        <v>0</v>
      </c>
      <c r="L519">
        <f t="shared" si="69"/>
        <v>0</v>
      </c>
    </row>
    <row r="520" spans="1:12" x14ac:dyDescent="0.25">
      <c r="A520">
        <f>'11'!A8741</f>
        <v>8733</v>
      </c>
      <c r="B520">
        <f>'11'!B8741</f>
        <v>1836000</v>
      </c>
      <c r="C520">
        <f>('11'!C8741-'11'!C$2)/('11'!C$1-'11'!C$2)</f>
        <v>0</v>
      </c>
      <c r="D520">
        <f>('11'!E8741-'11'!E$2)/('11'!E$1-'11'!E$2)</f>
        <v>3.9662267631616295E-2</v>
      </c>
      <c r="E520">
        <f>('11'!F8741-'11'!F$2)/('11'!F$1-'11'!F$2)</f>
        <v>3.9662267631618064E-2</v>
      </c>
      <c r="F520">
        <f>('11'!G8741-'11'!G$2)/('11'!G$1-'11'!G$2)</f>
        <v>0</v>
      </c>
      <c r="G520">
        <f>('11'!H8741-'11'!H$2)/('11'!H$1-'11'!H$2)</f>
        <v>0</v>
      </c>
      <c r="H520">
        <f t="shared" si="70"/>
        <v>0</v>
      </c>
      <c r="I520">
        <f t="shared" si="75"/>
        <v>0.43417056903646944</v>
      </c>
      <c r="J520">
        <f t="shared" si="76"/>
        <v>6.46016744714077</v>
      </c>
      <c r="K520">
        <f t="shared" si="76"/>
        <v>0</v>
      </c>
      <c r="L520">
        <f t="shared" si="69"/>
        <v>0</v>
      </c>
    </row>
    <row r="521" spans="1:12" x14ac:dyDescent="0.25">
      <c r="A521">
        <f>'11'!A8742</f>
        <v>8734</v>
      </c>
      <c r="B521">
        <f>'11'!B8742</f>
        <v>1839600</v>
      </c>
      <c r="C521">
        <f>('11'!C8742-'11'!C$2)/('11'!C$1-'11'!C$2)</f>
        <v>0</v>
      </c>
      <c r="D521">
        <f>('11'!E8742-'11'!E$2)/('11'!E$1-'11'!E$2)</f>
        <v>3.6015325670498088E-2</v>
      </c>
      <c r="E521">
        <f>('11'!F8742-'11'!F$2)/('11'!F$1-'11'!F$2)</f>
        <v>3.6015325670499795E-2</v>
      </c>
      <c r="F521">
        <f>('11'!G8742-'11'!G$2)/('11'!G$1-'11'!G$2)</f>
        <v>0</v>
      </c>
      <c r="G521">
        <f>('11'!H8742-'11'!H$2)/('11'!H$1-'11'!H$2)</f>
        <v>0</v>
      </c>
      <c r="H521">
        <f t="shared" si="70"/>
        <v>0</v>
      </c>
      <c r="I521">
        <f t="shared" si="75"/>
        <v>0.39421030225627929</v>
      </c>
      <c r="J521">
        <f t="shared" si="76"/>
        <v>5.9115793954875917</v>
      </c>
      <c r="K521">
        <f t="shared" si="76"/>
        <v>0</v>
      </c>
      <c r="L521">
        <f t="shared" si="69"/>
        <v>0</v>
      </c>
    </row>
    <row r="522" spans="1:12" x14ac:dyDescent="0.25">
      <c r="A522">
        <f>'11'!A8743</f>
        <v>8735</v>
      </c>
      <c r="B522">
        <f>'11'!B8743</f>
        <v>1843200</v>
      </c>
      <c r="C522">
        <f>('11'!C8743-'11'!C$2)/('11'!C$1-'11'!C$2)</f>
        <v>0</v>
      </c>
      <c r="D522">
        <f>('11'!E8743-'11'!E$2)/('11'!E$1-'11'!E$2)</f>
        <v>3.3560380303675322E-2</v>
      </c>
      <c r="E522">
        <f>('11'!F8743-'11'!F$2)/('11'!F$1-'11'!F$2)</f>
        <v>3.3560380303676203E-2</v>
      </c>
      <c r="F522">
        <f>('11'!G8743-'11'!G$2)/('11'!G$1-'11'!G$2)</f>
        <v>0</v>
      </c>
      <c r="G522">
        <f>('11'!H8743-'11'!H$2)/('11'!H$1-'11'!H$2)</f>
        <v>0</v>
      </c>
      <c r="H522">
        <f t="shared" si="70"/>
        <v>0</v>
      </c>
      <c r="I522">
        <f t="shared" si="75"/>
        <v>0.36127430112104442</v>
      </c>
      <c r="J522">
        <f t="shared" si="76"/>
        <v>5.4246345962822584</v>
      </c>
      <c r="K522">
        <f t="shared" si="76"/>
        <v>0</v>
      </c>
      <c r="L522">
        <f t="shared" si="69"/>
        <v>0</v>
      </c>
    </row>
    <row r="523" spans="1:12" x14ac:dyDescent="0.25">
      <c r="A523">
        <f>'11'!A8744</f>
        <v>8736</v>
      </c>
      <c r="B523">
        <f>'11'!B8744</f>
        <v>1846800</v>
      </c>
      <c r="C523">
        <f>('11'!C8744-'11'!C$2)/('11'!C$1-'11'!C$2)</f>
        <v>0</v>
      </c>
      <c r="D523">
        <f>('11'!E8744-'11'!E$2)/('11'!E$1-'11'!E$2)</f>
        <v>3.0367532283241096E-2</v>
      </c>
      <c r="E523">
        <f>('11'!F8744-'11'!F$2)/('11'!F$1-'11'!F$2)</f>
        <v>3.0367532283242869E-2</v>
      </c>
      <c r="F523">
        <f>('11'!G8744-'11'!G$2)/('11'!G$1-'11'!G$2)</f>
        <v>0</v>
      </c>
      <c r="G523">
        <f>('11'!H8744-'11'!H$2)/('11'!H$1-'11'!H$2)</f>
        <v>0</v>
      </c>
      <c r="H523">
        <f t="shared" si="70"/>
        <v>0</v>
      </c>
      <c r="I523">
        <f t="shared" si="75"/>
        <v>0.33019724705548459</v>
      </c>
      <c r="J523">
        <f t="shared" si="76"/>
        <v>4.9551724137932949</v>
      </c>
      <c r="K523">
        <f t="shared" si="76"/>
        <v>0</v>
      </c>
      <c r="L523">
        <f t="shared" si="69"/>
        <v>0</v>
      </c>
    </row>
    <row r="524" spans="1:12" x14ac:dyDescent="0.25">
      <c r="A524">
        <f>'11'!A8745</f>
        <v>8737</v>
      </c>
      <c r="B524">
        <f>'11'!B8745</f>
        <v>1850400</v>
      </c>
      <c r="C524">
        <f>('11'!C8745-'11'!C$2)/('11'!C$1-'11'!C$2)</f>
        <v>0</v>
      </c>
      <c r="D524">
        <f>('11'!E8745-'11'!E$2)/('11'!E$1-'11'!E$2)</f>
        <v>2.7458492975734355E-2</v>
      </c>
      <c r="E524">
        <f>('11'!F8745-'11'!F$2)/('11'!F$1-'11'!F$2)</f>
        <v>2.7458492975734345E-2</v>
      </c>
      <c r="F524">
        <f>('11'!G8745-'11'!G$2)/('11'!G$1-'11'!G$2)</f>
        <v>0</v>
      </c>
      <c r="G524">
        <f>('11'!H8745-'11'!H$2)/('11'!H$1-'11'!H$2)</f>
        <v>0</v>
      </c>
      <c r="H524">
        <f t="shared" si="70"/>
        <v>0</v>
      </c>
      <c r="I524">
        <f t="shared" si="75"/>
        <v>0.30161770966368667</v>
      </c>
      <c r="J524">
        <f t="shared" si="76"/>
        <v>4.5088832127147951</v>
      </c>
      <c r="K524">
        <f t="shared" si="76"/>
        <v>0</v>
      </c>
      <c r="L524">
        <f t="shared" si="69"/>
        <v>0</v>
      </c>
    </row>
    <row r="525" spans="1:12" x14ac:dyDescent="0.25">
      <c r="A525">
        <f>'11'!A8746</f>
        <v>8738</v>
      </c>
      <c r="B525">
        <f>'11'!B8746</f>
        <v>1854000</v>
      </c>
      <c r="C525">
        <f>('11'!C8746-'11'!C$2)/('11'!C$1-'11'!C$2)</f>
        <v>0</v>
      </c>
      <c r="D525">
        <f>('11'!E8746-'11'!E$2)/('11'!E$1-'11'!E$2)</f>
        <v>2.459202497516674E-2</v>
      </c>
      <c r="E525">
        <f>('11'!F8746-'11'!F$2)/('11'!F$1-'11'!F$2)</f>
        <v>2.459202497516837E-2</v>
      </c>
      <c r="F525">
        <f>('11'!G8746-'11'!G$2)/('11'!G$1-'11'!G$2)</f>
        <v>0</v>
      </c>
      <c r="G525">
        <f>('11'!H8746-'11'!H$2)/('11'!H$1-'11'!H$2)</f>
        <v>0</v>
      </c>
      <c r="H525">
        <f t="shared" si="70"/>
        <v>0</v>
      </c>
      <c r="I525">
        <f t="shared" si="75"/>
        <v>0.27184617567759328</v>
      </c>
      <c r="J525">
        <f t="shared" si="76"/>
        <v>4.0968213424153692</v>
      </c>
      <c r="K525">
        <f t="shared" si="76"/>
        <v>0</v>
      </c>
      <c r="L525">
        <f t="shared" si="69"/>
        <v>0</v>
      </c>
    </row>
    <row r="526" spans="1:12" x14ac:dyDescent="0.25">
      <c r="A526">
        <f>'11'!A8747</f>
        <v>8739</v>
      </c>
      <c r="B526">
        <f>'11'!B8747</f>
        <v>1857600</v>
      </c>
      <c r="C526">
        <f>('11'!C8747-'11'!C$2)/('11'!C$1-'11'!C$2)</f>
        <v>0</v>
      </c>
      <c r="D526">
        <f>('11'!E8747-'11'!E$2)/('11'!E$1-'11'!E$2)</f>
        <v>2.2108698737051229E-2</v>
      </c>
      <c r="E526">
        <f>('11'!F8747-'11'!F$2)/('11'!F$1-'11'!F$2)</f>
        <v>2.210869873705109E-2</v>
      </c>
      <c r="F526">
        <f>('11'!G8747-'11'!G$2)/('11'!G$1-'11'!G$2)</f>
        <v>0</v>
      </c>
      <c r="G526">
        <f>('11'!H8747-'11'!H$2)/('11'!H$1-'11'!H$2)</f>
        <v>0</v>
      </c>
      <c r="H526">
        <f t="shared" si="70"/>
        <v>0</v>
      </c>
      <c r="I526">
        <f t="shared" si="75"/>
        <v>0.24458634880090821</v>
      </c>
      <c r="J526">
        <f t="shared" si="76"/>
        <v>3.7201078473110312</v>
      </c>
      <c r="K526">
        <f t="shared" si="76"/>
        <v>0</v>
      </c>
      <c r="L526">
        <f t="shared" si="69"/>
        <v>0</v>
      </c>
    </row>
    <row r="527" spans="1:12" x14ac:dyDescent="0.25">
      <c r="A527">
        <f>'11'!A8748</f>
        <v>8740</v>
      </c>
      <c r="B527">
        <f>'11'!B8748</f>
        <v>1861200</v>
      </c>
      <c r="C527">
        <f>('11'!C8748-'11'!C$2)/('11'!C$1-'11'!C$2)</f>
        <v>0</v>
      </c>
      <c r="D527">
        <f>('11'!E8748-'11'!E$2)/('11'!E$1-'11'!E$2)</f>
        <v>1.9625372498935718E-2</v>
      </c>
      <c r="E527">
        <f>('11'!F8748-'11'!F$2)/('11'!F$1-'11'!F$2)</f>
        <v>1.9625372498935825E-2</v>
      </c>
      <c r="F527">
        <f>('11'!G8748-'11'!G$2)/('11'!G$1-'11'!G$2)</f>
        <v>0</v>
      </c>
      <c r="G527">
        <f>('11'!H8748-'11'!H$2)/('11'!H$1-'11'!H$2)</f>
        <v>0</v>
      </c>
      <c r="H527">
        <f t="shared" si="70"/>
        <v>0</v>
      </c>
      <c r="I527">
        <f t="shared" si="75"/>
        <v>0.21860366113239676</v>
      </c>
      <c r="J527">
        <f t="shared" si="76"/>
        <v>3.3495246204059281</v>
      </c>
      <c r="K527">
        <f t="shared" si="76"/>
        <v>0</v>
      </c>
      <c r="L527">
        <f t="shared" si="69"/>
        <v>0</v>
      </c>
    </row>
    <row r="528" spans="1:12" x14ac:dyDescent="0.25">
      <c r="A528">
        <f>'11'!A8749</f>
        <v>8741</v>
      </c>
      <c r="B528">
        <f>'11'!B8749</f>
        <v>1864800</v>
      </c>
      <c r="C528">
        <f>('11'!C8749-'11'!C$2)/('11'!C$1-'11'!C$2)</f>
        <v>0</v>
      </c>
      <c r="D528">
        <f>('11'!E8749-'11'!E$2)/('11'!E$1-'11'!E$2)</f>
        <v>1.7298141052930326E-2</v>
      </c>
      <c r="E528">
        <f>('11'!F8749-'11'!F$2)/('11'!F$1-'11'!F$2)</f>
        <v>1.7298141052931825E-2</v>
      </c>
      <c r="F528">
        <f>('11'!G8749-'11'!G$2)/('11'!G$1-'11'!G$2)</f>
        <v>0</v>
      </c>
      <c r="G528">
        <f>('11'!H8749-'11'!H$2)/('11'!H$1-'11'!H$2)</f>
        <v>0</v>
      </c>
      <c r="H528">
        <f t="shared" si="70"/>
        <v>0</v>
      </c>
      <c r="I528">
        <f t="shared" ref="I528:I543" si="77">D528*I$8+D527*I$7+D526*I$6</f>
        <v>0.19439477791968215</v>
      </c>
      <c r="J528">
        <f t="shared" ref="J528:K543" si="78">E528*J$8+E527*J$7+E526*J$6+E525*J$5+E524*J$4+E523*J$3</f>
        <v>2.9959131545339344</v>
      </c>
      <c r="K528">
        <f t="shared" si="78"/>
        <v>0</v>
      </c>
      <c r="L528">
        <f t="shared" ref="L528:L591" si="79">AVERAGE(F529:F534)</f>
        <v>0</v>
      </c>
    </row>
    <row r="529" spans="1:12" x14ac:dyDescent="0.25">
      <c r="A529">
        <f>'11'!A8750</f>
        <v>8742</v>
      </c>
      <c r="B529">
        <f>'11'!B8750</f>
        <v>1868400</v>
      </c>
      <c r="C529">
        <f>('11'!C8750-'11'!C$2)/('11'!C$1-'11'!C$2)</f>
        <v>0</v>
      </c>
      <c r="D529">
        <f>('11'!E8750-'11'!E$2)/('11'!E$1-'11'!E$2)</f>
        <v>1.5127004399035051E-2</v>
      </c>
      <c r="E529">
        <f>('11'!F8750-'11'!F$2)/('11'!F$1-'11'!F$2)</f>
        <v>1.5141194834681907E-2</v>
      </c>
      <c r="F529">
        <f>('11'!G8750-'11'!G$2)/('11'!G$1-'11'!G$2)</f>
        <v>0</v>
      </c>
      <c r="G529">
        <f>('11'!H8750-'11'!H$2)/('11'!H$1-'11'!H$2)</f>
        <v>0</v>
      </c>
      <c r="H529">
        <f t="shared" ref="H529:H592" si="80">C530*H$8+C531*H$7+C532*H$6</f>
        <v>0</v>
      </c>
      <c r="I529">
        <f t="shared" si="77"/>
        <v>0.17127855825173832</v>
      </c>
      <c r="J529">
        <f t="shared" si="78"/>
        <v>2.6633602951611652</v>
      </c>
      <c r="K529">
        <f t="shared" si="78"/>
        <v>0</v>
      </c>
      <c r="L529">
        <f t="shared" si="79"/>
        <v>0</v>
      </c>
    </row>
    <row r="530" spans="1:12" x14ac:dyDescent="0.25">
      <c r="A530">
        <f>'11'!A8751</f>
        <v>8743</v>
      </c>
      <c r="B530">
        <f>'11'!B8751</f>
        <v>1872000</v>
      </c>
      <c r="C530">
        <f>('11'!C8751-'11'!C$2)/('11'!C$1-'11'!C$2)</f>
        <v>0</v>
      </c>
      <c r="D530">
        <f>('11'!E8751-'11'!E$2)/('11'!E$1-'11'!E$2)</f>
        <v>1.2700439903505037E-2</v>
      </c>
      <c r="E530">
        <f>('11'!F8751-'11'!F$2)/('11'!F$1-'11'!F$2)</f>
        <v>1.2700439903505162E-2</v>
      </c>
      <c r="F530">
        <f>('11'!G8751-'11'!G$2)/('11'!G$1-'11'!G$2)</f>
        <v>0</v>
      </c>
      <c r="G530">
        <f>('11'!H8751-'11'!H$2)/('11'!H$1-'11'!H$2)</f>
        <v>0</v>
      </c>
      <c r="H530">
        <f t="shared" si="80"/>
        <v>0</v>
      </c>
      <c r="I530">
        <f t="shared" si="77"/>
        <v>0.14807719596991628</v>
      </c>
      <c r="J530">
        <f t="shared" si="78"/>
        <v>2.3410387398893704</v>
      </c>
      <c r="K530">
        <f t="shared" si="78"/>
        <v>0</v>
      </c>
      <c r="L530">
        <f t="shared" si="79"/>
        <v>0</v>
      </c>
    </row>
    <row r="531" spans="1:12" x14ac:dyDescent="0.25">
      <c r="A531">
        <f>'11'!A8752</f>
        <v>8744</v>
      </c>
      <c r="B531">
        <f>'11'!B8752</f>
        <v>1875600</v>
      </c>
      <c r="C531">
        <f>('11'!C8752-'11'!C$2)/('11'!C$1-'11'!C$2)</f>
        <v>0</v>
      </c>
      <c r="D531">
        <f>('11'!E8752-'11'!E$2)/('11'!E$1-'11'!E$2)</f>
        <v>1.0969206754647368E-2</v>
      </c>
      <c r="E531">
        <f>('11'!F8752-'11'!F$2)/('11'!F$1-'11'!F$2)</f>
        <v>1.095501631900166E-2</v>
      </c>
      <c r="F531">
        <f>('11'!G8752-'11'!G$2)/('11'!G$1-'11'!G$2)</f>
        <v>0</v>
      </c>
      <c r="G531">
        <f>('11'!H8752-'11'!H$2)/('11'!H$1-'11'!H$2)</f>
        <v>0</v>
      </c>
      <c r="H531">
        <f t="shared" si="80"/>
        <v>0</v>
      </c>
      <c r="I531">
        <f t="shared" si="77"/>
        <v>0.12735915992620972</v>
      </c>
      <c r="J531">
        <f t="shared" si="78"/>
        <v>2.0392507449979402</v>
      </c>
      <c r="K531">
        <f t="shared" si="78"/>
        <v>0</v>
      </c>
      <c r="L531">
        <f t="shared" si="79"/>
        <v>0</v>
      </c>
    </row>
    <row r="532" spans="1:12" x14ac:dyDescent="0.25">
      <c r="A532">
        <f>'11'!A8753</f>
        <v>8745</v>
      </c>
      <c r="B532">
        <f>'11'!B8753</f>
        <v>1879200</v>
      </c>
      <c r="C532">
        <f>('11'!C8753-'11'!C$2)/('11'!C$1-'11'!C$2)</f>
        <v>0</v>
      </c>
      <c r="D532">
        <f>('11'!E8753-'11'!E$2)/('11'!E$1-'11'!E$2)</f>
        <v>9.2095927344969502E-3</v>
      </c>
      <c r="E532">
        <f>('11'!F8753-'11'!F$2)/('11'!F$1-'11'!F$2)</f>
        <v>9.1954022988513118E-3</v>
      </c>
      <c r="F532">
        <f>('11'!G8753-'11'!G$2)/('11'!G$1-'11'!G$2)</f>
        <v>0</v>
      </c>
      <c r="G532">
        <f>('11'!H8753-'11'!H$2)/('11'!H$1-'11'!H$2)</f>
        <v>0</v>
      </c>
      <c r="H532">
        <f t="shared" si="80"/>
        <v>0</v>
      </c>
      <c r="I532">
        <f t="shared" si="77"/>
        <v>0.10784731091244501</v>
      </c>
      <c r="J532">
        <f t="shared" si="78"/>
        <v>1.7614162054776041</v>
      </c>
      <c r="K532">
        <f t="shared" si="78"/>
        <v>0</v>
      </c>
      <c r="L532">
        <f t="shared" si="79"/>
        <v>0</v>
      </c>
    </row>
    <row r="533" spans="1:12" x14ac:dyDescent="0.25">
      <c r="A533">
        <f>'11'!A8754</f>
        <v>8746</v>
      </c>
      <c r="B533">
        <f>'11'!B8754</f>
        <v>1882800</v>
      </c>
      <c r="C533">
        <f>('11'!C8754-'11'!C$2)/('11'!C$1-'11'!C$2)</f>
        <v>0</v>
      </c>
      <c r="D533">
        <f>('11'!E8754-'11'!E$2)/('11'!E$1-'11'!E$2)</f>
        <v>7.4499787143465302E-3</v>
      </c>
      <c r="E533">
        <f>('11'!F8754-'11'!F$2)/('11'!F$1-'11'!F$2)</f>
        <v>7.4499787143478095E-3</v>
      </c>
      <c r="F533">
        <f>('11'!G8754-'11'!G$2)/('11'!G$1-'11'!G$2)</f>
        <v>0</v>
      </c>
      <c r="G533">
        <f>('11'!H8754-'11'!H$2)/('11'!H$1-'11'!H$2)</f>
        <v>0</v>
      </c>
      <c r="H533">
        <f t="shared" si="80"/>
        <v>0</v>
      </c>
      <c r="I533">
        <f t="shared" si="77"/>
        <v>9.0336313324819076E-2</v>
      </c>
      <c r="J533">
        <f t="shared" si="78"/>
        <v>1.4964240102172117</v>
      </c>
      <c r="K533">
        <f t="shared" si="78"/>
        <v>0</v>
      </c>
      <c r="L533">
        <f t="shared" si="79"/>
        <v>0</v>
      </c>
    </row>
    <row r="534" spans="1:12" x14ac:dyDescent="0.25">
      <c r="A534">
        <f>'11'!A8755</f>
        <v>8747</v>
      </c>
      <c r="B534">
        <f>'11'!B8755</f>
        <v>1886400</v>
      </c>
      <c r="C534">
        <f>('11'!C8755-'11'!C$2)/('11'!C$1-'11'!C$2)</f>
        <v>0</v>
      </c>
      <c r="D534">
        <f>('11'!E8755-'11'!E$2)/('11'!E$1-'11'!E$2)</f>
        <v>5.889030793245353E-3</v>
      </c>
      <c r="E534">
        <f>('11'!F8755-'11'!F$2)/('11'!F$1-'11'!F$2)</f>
        <v>5.8890307932452299E-3</v>
      </c>
      <c r="F534">
        <f>('11'!G8755-'11'!G$2)/('11'!G$1-'11'!G$2)</f>
        <v>0</v>
      </c>
      <c r="G534">
        <f>('11'!H8755-'11'!H$2)/('11'!H$1-'11'!H$2)</f>
        <v>0</v>
      </c>
      <c r="H534">
        <f t="shared" si="80"/>
        <v>0</v>
      </c>
      <c r="I534">
        <f t="shared" si="77"/>
        <v>7.3534837519511842E-2</v>
      </c>
      <c r="J534">
        <f t="shared" si="78"/>
        <v>1.2459060593160933</v>
      </c>
      <c r="K534">
        <f t="shared" si="78"/>
        <v>0</v>
      </c>
      <c r="L534">
        <f t="shared" si="79"/>
        <v>0</v>
      </c>
    </row>
    <row r="535" spans="1:12" x14ac:dyDescent="0.25">
      <c r="A535">
        <f>'11'!A8756</f>
        <v>8748</v>
      </c>
      <c r="B535">
        <f>'11'!B8756</f>
        <v>1890000</v>
      </c>
      <c r="C535">
        <f>('11'!C8756-'11'!C$2)/('11'!C$1-'11'!C$2)</f>
        <v>0</v>
      </c>
      <c r="D535">
        <f>('11'!E8756-'11'!E$2)/('11'!E$1-'11'!E$2)</f>
        <v>4.5551298424861639E-3</v>
      </c>
      <c r="E535">
        <f>('11'!F8756-'11'!F$2)/('11'!F$1-'11'!F$2)</f>
        <v>4.5551298424861284E-3</v>
      </c>
      <c r="F535">
        <f>('11'!G8756-'11'!G$2)/('11'!G$1-'11'!G$2)</f>
        <v>0</v>
      </c>
      <c r="G535">
        <f>('11'!H8756-'11'!H$2)/('11'!H$1-'11'!H$2)</f>
        <v>0</v>
      </c>
      <c r="H535">
        <f t="shared" si="80"/>
        <v>0</v>
      </c>
      <c r="I535">
        <f t="shared" si="77"/>
        <v>5.8237547892720301E-2</v>
      </c>
      <c r="J535">
        <f t="shared" si="78"/>
        <v>1.0247339293316853</v>
      </c>
      <c r="K535">
        <f t="shared" si="78"/>
        <v>0</v>
      </c>
      <c r="L535">
        <f t="shared" si="79"/>
        <v>0</v>
      </c>
    </row>
    <row r="536" spans="1:12" x14ac:dyDescent="0.25">
      <c r="A536">
        <f>'11'!A8757</f>
        <v>8749</v>
      </c>
      <c r="B536">
        <f>'11'!B8757</f>
        <v>1893600</v>
      </c>
      <c r="C536">
        <f>('11'!C8757-'11'!C$2)/('11'!C$1-'11'!C$2)</f>
        <v>0</v>
      </c>
      <c r="D536">
        <f>('11'!E8757-'11'!E$2)/('11'!E$1-'11'!E$2)</f>
        <v>3.334752376897971E-3</v>
      </c>
      <c r="E536">
        <f>('11'!F8757-'11'!F$2)/('11'!F$1-'11'!F$2)</f>
        <v>3.3347523768997721E-3</v>
      </c>
      <c r="F536">
        <f>('11'!G8757-'11'!G$2)/('11'!G$1-'11'!G$2)</f>
        <v>0</v>
      </c>
      <c r="G536">
        <f>('11'!H8757-'11'!H$2)/('11'!H$1-'11'!H$2)</f>
        <v>0</v>
      </c>
      <c r="H536">
        <f t="shared" si="80"/>
        <v>0</v>
      </c>
      <c r="I536">
        <f t="shared" si="77"/>
        <v>4.4671491414786435E-2</v>
      </c>
      <c r="J536">
        <f t="shared" si="78"/>
        <v>0.82134241521224816</v>
      </c>
      <c r="K536">
        <f t="shared" si="78"/>
        <v>0</v>
      </c>
      <c r="L536">
        <f t="shared" si="79"/>
        <v>0</v>
      </c>
    </row>
    <row r="537" spans="1:12" x14ac:dyDescent="0.25">
      <c r="A537">
        <f>'11'!A8758</f>
        <v>8750</v>
      </c>
      <c r="B537">
        <f>'11'!B8758</f>
        <v>1897200</v>
      </c>
      <c r="C537">
        <f>('11'!C8758-'11'!C$2)/('11'!C$1-'11'!C$2)</f>
        <v>0</v>
      </c>
      <c r="D537">
        <f>('11'!E8758-'11'!E$2)/('11'!E$1-'11'!E$2)</f>
        <v>1.9298992479069108E-3</v>
      </c>
      <c r="E537">
        <f>('11'!F8758-'11'!F$2)/('11'!F$1-'11'!F$2)</f>
        <v>1.9298992479084597E-3</v>
      </c>
      <c r="F537">
        <f>('11'!G8758-'11'!G$2)/('11'!G$1-'11'!G$2)</f>
        <v>0</v>
      </c>
      <c r="G537">
        <f>('11'!H8758-'11'!H$2)/('11'!H$1-'11'!H$2)</f>
        <v>0</v>
      </c>
      <c r="H537">
        <f t="shared" si="80"/>
        <v>0</v>
      </c>
      <c r="I537">
        <f t="shared" si="77"/>
        <v>3.1389243649780046E-2</v>
      </c>
      <c r="J537">
        <f t="shared" si="78"/>
        <v>0.62494678586646368</v>
      </c>
      <c r="K537">
        <f t="shared" si="78"/>
        <v>0</v>
      </c>
      <c r="L537">
        <f t="shared" si="79"/>
        <v>0</v>
      </c>
    </row>
    <row r="538" spans="1:12" x14ac:dyDescent="0.25">
      <c r="A538">
        <f>'11'!A8759</f>
        <v>8751</v>
      </c>
      <c r="B538">
        <f>'11'!B8759</f>
        <v>1900800</v>
      </c>
      <c r="C538">
        <f>('11'!C8759-'11'!C$2)/('11'!C$1-'11'!C$2)</f>
        <v>0</v>
      </c>
      <c r="D538">
        <f>('11'!E8759-'11'!E$2)/('11'!E$1-'11'!E$2)</f>
        <v>7.8047396055058889E-4</v>
      </c>
      <c r="E538">
        <f>('11'!F8759-'11'!F$2)/('11'!F$1-'11'!F$2)</f>
        <v>7.804739605522977E-4</v>
      </c>
      <c r="F538">
        <f>('11'!G8759-'11'!G$2)/('11'!G$1-'11'!G$2)</f>
        <v>0</v>
      </c>
      <c r="G538">
        <f>('11'!H8759-'11'!H$2)/('11'!H$1-'11'!H$2)</f>
        <v>0</v>
      </c>
      <c r="H538">
        <f t="shared" si="80"/>
        <v>0</v>
      </c>
      <c r="I538">
        <f t="shared" si="77"/>
        <v>1.8915850716617E-2</v>
      </c>
      <c r="J538">
        <f t="shared" si="78"/>
        <v>0.44244359301844494</v>
      </c>
      <c r="K538">
        <f t="shared" si="78"/>
        <v>0</v>
      </c>
      <c r="L538">
        <f t="shared" si="79"/>
        <v>0</v>
      </c>
    </row>
    <row r="539" spans="1:12" x14ac:dyDescent="0.25">
      <c r="A539">
        <f>'11'!A8760</f>
        <v>8752</v>
      </c>
      <c r="B539">
        <f>'11'!B8760</f>
        <v>1904400</v>
      </c>
      <c r="C539">
        <f>('11'!C8760-'11'!C$2)/('11'!C$1-'11'!C$2)</f>
        <v>0</v>
      </c>
      <c r="D539">
        <f>('11'!E8760-'11'!E$2)/('11'!E$1-'11'!E$2)</f>
        <v>0</v>
      </c>
      <c r="E539">
        <f>('11'!F8760-'11'!F$2)/('11'!F$1-'11'!F$2)</f>
        <v>0</v>
      </c>
      <c r="F539">
        <f>('11'!G8760-'11'!G$2)/('11'!G$1-'11'!G$2)</f>
        <v>0</v>
      </c>
      <c r="G539">
        <f>('11'!H8760-'11'!H$2)/('11'!H$1-'11'!H$2)</f>
        <v>0</v>
      </c>
      <c r="H539">
        <f t="shared" si="80"/>
        <v>0</v>
      </c>
      <c r="I539">
        <f t="shared" si="77"/>
        <v>8.1311196253724995E-3</v>
      </c>
      <c r="J539">
        <f t="shared" si="78"/>
        <v>0.28481623385850319</v>
      </c>
      <c r="K539">
        <f t="shared" si="78"/>
        <v>0</v>
      </c>
      <c r="L539">
        <f t="shared" si="79"/>
        <v>0</v>
      </c>
    </row>
    <row r="540" spans="1:12" x14ac:dyDescent="0.25">
      <c r="A540">
        <f>'11'!A8761</f>
        <v>8753</v>
      </c>
      <c r="B540">
        <f>'11'!B8761</f>
        <v>1908000</v>
      </c>
      <c r="C540">
        <f>('11'!C8761-'11'!C$2)/('11'!C$1-'11'!C$2)</f>
        <v>0</v>
      </c>
      <c r="D540">
        <f>('11'!E8761-'11'!E$2)/('11'!E$1-'11'!E$2)</f>
        <v>0</v>
      </c>
      <c r="E540">
        <f>('11'!F8761-'11'!F$2)/('11'!F$1-'11'!F$2)</f>
        <v>0</v>
      </c>
      <c r="F540">
        <f>('11'!G8761-'11'!G$2)/('11'!G$1-'11'!G$2)</f>
        <v>0</v>
      </c>
      <c r="G540">
        <f>('11'!H8761-'11'!H$2)/('11'!H$1-'11'!H$2)</f>
        <v>0</v>
      </c>
      <c r="H540">
        <f t="shared" si="80"/>
        <v>0</v>
      </c>
      <c r="I540">
        <f t="shared" si="77"/>
        <v>2.3414218816517666E-3</v>
      </c>
      <c r="J540">
        <f t="shared" si="78"/>
        <v>0.16754647367685677</v>
      </c>
      <c r="K540">
        <f t="shared" si="78"/>
        <v>0</v>
      </c>
      <c r="L540">
        <f t="shared" si="79"/>
        <v>0</v>
      </c>
    </row>
    <row r="541" spans="1:12" x14ac:dyDescent="0.25">
      <c r="A541">
        <f>'11'!A8762</f>
        <v>8754</v>
      </c>
      <c r="B541">
        <f>'11'!B8762</f>
        <v>1911600</v>
      </c>
      <c r="C541">
        <f>('11'!C8762-'11'!C$2)/('11'!C$1-'11'!C$2)</f>
        <v>0</v>
      </c>
      <c r="D541">
        <f>('11'!E8762-'11'!E$2)/('11'!E$1-'11'!E$2)</f>
        <v>0</v>
      </c>
      <c r="E541">
        <f>('11'!F8762-'11'!F$2)/('11'!F$1-'11'!F$2)</f>
        <v>0</v>
      </c>
      <c r="F541">
        <f>('11'!G8762-'11'!G$2)/('11'!G$1-'11'!G$2)</f>
        <v>0</v>
      </c>
      <c r="G541">
        <f>('11'!H8762-'11'!H$2)/('11'!H$1-'11'!H$2)</f>
        <v>0</v>
      </c>
      <c r="H541">
        <f t="shared" si="80"/>
        <v>0</v>
      </c>
      <c r="I541">
        <f t="shared" si="77"/>
        <v>0</v>
      </c>
      <c r="J541">
        <f t="shared" si="78"/>
        <v>8.4021569462269366E-2</v>
      </c>
      <c r="K541">
        <f t="shared" si="78"/>
        <v>0</v>
      </c>
      <c r="L541">
        <f t="shared" si="79"/>
        <v>0</v>
      </c>
    </row>
    <row r="542" spans="1:12" x14ac:dyDescent="0.25">
      <c r="A542">
        <f>'11'!A8763</f>
        <v>8755</v>
      </c>
      <c r="B542">
        <f>'11'!B8763</f>
        <v>1915200</v>
      </c>
      <c r="C542">
        <f>('11'!C8763-'11'!C$2)/('11'!C$1-'11'!C$2)</f>
        <v>0</v>
      </c>
      <c r="D542">
        <f>('11'!E8763-'11'!E$2)/('11'!E$1-'11'!E$2)</f>
        <v>0</v>
      </c>
      <c r="E542">
        <f>('11'!F8763-'11'!F$2)/('11'!F$1-'11'!F$2)</f>
        <v>0</v>
      </c>
      <c r="F542">
        <f>('11'!G8763-'11'!G$2)/('11'!G$1-'11'!G$2)</f>
        <v>0</v>
      </c>
      <c r="G542">
        <f>('11'!H8763-'11'!H$2)/('11'!H$1-'11'!H$2)</f>
        <v>0</v>
      </c>
      <c r="H542">
        <f t="shared" si="80"/>
        <v>0</v>
      </c>
      <c r="I542">
        <f t="shared" si="77"/>
        <v>0</v>
      </c>
      <c r="J542">
        <f t="shared" si="78"/>
        <v>2.9941819213902036E-2</v>
      </c>
      <c r="K542">
        <f t="shared" si="78"/>
        <v>0</v>
      </c>
      <c r="L542">
        <f t="shared" si="79"/>
        <v>0</v>
      </c>
    </row>
    <row r="543" spans="1:12" x14ac:dyDescent="0.25">
      <c r="A543">
        <f>'11'!A8764</f>
        <v>8756</v>
      </c>
      <c r="B543">
        <f>'11'!B8764</f>
        <v>1918800</v>
      </c>
      <c r="C543">
        <f>('11'!C8764-'11'!C$2)/('11'!C$1-'11'!C$2)</f>
        <v>0</v>
      </c>
      <c r="D543">
        <f>('11'!E8764-'11'!E$2)/('11'!E$1-'11'!E$2)</f>
        <v>0</v>
      </c>
      <c r="E543">
        <f>('11'!F8764-'11'!F$2)/('11'!F$1-'11'!F$2)</f>
        <v>0</v>
      </c>
      <c r="F543">
        <f>('11'!G8764-'11'!G$2)/('11'!G$1-'11'!G$2)</f>
        <v>0</v>
      </c>
      <c r="G543">
        <f>('11'!H8764-'11'!H$2)/('11'!H$1-'11'!H$2)</f>
        <v>0</v>
      </c>
      <c r="H543">
        <f t="shared" si="80"/>
        <v>0</v>
      </c>
      <c r="I543">
        <f t="shared" si="77"/>
        <v>0</v>
      </c>
      <c r="J543">
        <f t="shared" si="78"/>
        <v>3.9023698027614885E-3</v>
      </c>
      <c r="K543">
        <f t="shared" si="78"/>
        <v>0</v>
      </c>
      <c r="L543">
        <f t="shared" si="79"/>
        <v>0</v>
      </c>
    </row>
    <row r="544" spans="1:12" x14ac:dyDescent="0.25">
      <c r="A544">
        <f>'11'!A8765</f>
        <v>8757</v>
      </c>
      <c r="B544">
        <f>'11'!B8765</f>
        <v>1922400</v>
      </c>
      <c r="C544">
        <f>('11'!C8765-'11'!C$2)/('11'!C$1-'11'!C$2)</f>
        <v>0</v>
      </c>
      <c r="D544">
        <f>('11'!E8765-'11'!E$2)/('11'!E$1-'11'!E$2)</f>
        <v>0</v>
      </c>
      <c r="E544">
        <f>('11'!F8765-'11'!F$2)/('11'!F$1-'11'!F$2)</f>
        <v>0</v>
      </c>
      <c r="F544">
        <f>('11'!G8765-'11'!G$2)/('11'!G$1-'11'!G$2)</f>
        <v>0</v>
      </c>
      <c r="G544">
        <f>('11'!H8765-'11'!H$2)/('11'!H$1-'11'!H$2)</f>
        <v>0</v>
      </c>
      <c r="H544">
        <f t="shared" si="80"/>
        <v>0</v>
      </c>
      <c r="I544">
        <f t="shared" ref="I544:I559" si="81">D544*I$8+D543*I$7+D542*I$6</f>
        <v>0</v>
      </c>
      <c r="J544">
        <f t="shared" ref="J544:K559" si="82">E544*J$8+E543*J$7+E542*J$6+E541*J$5+E540*J$4+E539*J$3</f>
        <v>0</v>
      </c>
      <c r="K544">
        <f t="shared" si="82"/>
        <v>0</v>
      </c>
      <c r="L544">
        <f t="shared" si="79"/>
        <v>0</v>
      </c>
    </row>
    <row r="545" spans="1:12" x14ac:dyDescent="0.25">
      <c r="A545">
        <f>'11'!A8766</f>
        <v>8758</v>
      </c>
      <c r="B545">
        <f>'11'!B8766</f>
        <v>1926000</v>
      </c>
      <c r="C545">
        <f>('11'!C8766-'11'!C$2)/('11'!C$1-'11'!C$2)</f>
        <v>0</v>
      </c>
      <c r="D545">
        <f>('11'!E8766-'11'!E$2)/('11'!E$1-'11'!E$2)</f>
        <v>0</v>
      </c>
      <c r="E545">
        <f>('11'!F8766-'11'!F$2)/('11'!F$1-'11'!F$2)</f>
        <v>0</v>
      </c>
      <c r="F545">
        <f>('11'!G8766-'11'!G$2)/('11'!G$1-'11'!G$2)</f>
        <v>0</v>
      </c>
      <c r="G545">
        <f>('11'!H8766-'11'!H$2)/('11'!H$1-'11'!H$2)</f>
        <v>0</v>
      </c>
      <c r="H545">
        <f t="shared" si="80"/>
        <v>0</v>
      </c>
      <c r="I545">
        <f t="shared" si="81"/>
        <v>0</v>
      </c>
      <c r="J545">
        <f t="shared" si="82"/>
        <v>0</v>
      </c>
      <c r="K545">
        <f t="shared" si="82"/>
        <v>0</v>
      </c>
      <c r="L545">
        <f t="shared" si="79"/>
        <v>0</v>
      </c>
    </row>
    <row r="546" spans="1:12" x14ac:dyDescent="0.25">
      <c r="A546">
        <f>'11'!A8767</f>
        <v>8759</v>
      </c>
      <c r="B546">
        <f>'11'!B8767</f>
        <v>1929600</v>
      </c>
      <c r="C546">
        <f>('11'!C8767-'11'!C$2)/('11'!C$1-'11'!C$2)</f>
        <v>0</v>
      </c>
      <c r="D546">
        <f>('11'!E8767-'11'!E$2)/('11'!E$1-'11'!E$2)</f>
        <v>0</v>
      </c>
      <c r="E546">
        <f>('11'!F8767-'11'!F$2)/('11'!F$1-'11'!F$2)</f>
        <v>0</v>
      </c>
      <c r="F546">
        <f>('11'!G8767-'11'!G$2)/('11'!G$1-'11'!G$2)</f>
        <v>0</v>
      </c>
      <c r="G546">
        <f>('11'!H8767-'11'!H$2)/('11'!H$1-'11'!H$2)</f>
        <v>0</v>
      </c>
      <c r="H546">
        <f t="shared" si="80"/>
        <v>0</v>
      </c>
      <c r="I546">
        <f t="shared" si="81"/>
        <v>0</v>
      </c>
      <c r="J546">
        <f t="shared" si="82"/>
        <v>0</v>
      </c>
      <c r="K546">
        <f t="shared" si="82"/>
        <v>0</v>
      </c>
      <c r="L546">
        <f t="shared" si="79"/>
        <v>0</v>
      </c>
    </row>
    <row r="547" spans="1:12" x14ac:dyDescent="0.25">
      <c r="A547">
        <f>'11'!A8768</f>
        <v>8760</v>
      </c>
      <c r="B547">
        <f>'11'!B8768</f>
        <v>1933200</v>
      </c>
      <c r="C547">
        <f>('11'!C8768-'11'!C$2)/('11'!C$1-'11'!C$2)</f>
        <v>0</v>
      </c>
      <c r="D547">
        <f>('11'!E8768-'11'!E$2)/('11'!E$1-'11'!E$2)</f>
        <v>0</v>
      </c>
      <c r="E547">
        <f>('11'!F8768-'11'!F$2)/('11'!F$1-'11'!F$2)</f>
        <v>0</v>
      </c>
      <c r="F547">
        <f>('11'!G8768-'11'!G$2)/('11'!G$1-'11'!G$2)</f>
        <v>0</v>
      </c>
      <c r="G547">
        <f>('11'!H8768-'11'!H$2)/('11'!H$1-'11'!H$2)</f>
        <v>0</v>
      </c>
      <c r="H547">
        <f t="shared" si="80"/>
        <v>0</v>
      </c>
      <c r="I547">
        <f t="shared" si="81"/>
        <v>0</v>
      </c>
      <c r="J547">
        <f t="shared" si="82"/>
        <v>0</v>
      </c>
      <c r="K547">
        <f t="shared" si="82"/>
        <v>0</v>
      </c>
      <c r="L547">
        <f t="shared" si="79"/>
        <v>0</v>
      </c>
    </row>
    <row r="548" spans="1:12" x14ac:dyDescent="0.25">
      <c r="A548">
        <f>'11'!A8769</f>
        <v>8761</v>
      </c>
      <c r="B548">
        <f>'11'!B8769</f>
        <v>1936800</v>
      </c>
      <c r="C548">
        <f>('11'!C8769-'11'!C$2)/('11'!C$1-'11'!C$2)</f>
        <v>0</v>
      </c>
      <c r="D548">
        <f>('11'!E8769-'11'!E$2)/('11'!E$1-'11'!E$2)</f>
        <v>0</v>
      </c>
      <c r="E548">
        <f>('11'!F8769-'11'!F$2)/('11'!F$1-'11'!F$2)</f>
        <v>0</v>
      </c>
      <c r="F548">
        <f>('11'!G8769-'11'!G$2)/('11'!G$1-'11'!G$2)</f>
        <v>0</v>
      </c>
      <c r="G548">
        <f>('11'!H8769-'11'!H$2)/('11'!H$1-'11'!H$2)</f>
        <v>0</v>
      </c>
      <c r="H548">
        <f t="shared" si="80"/>
        <v>0</v>
      </c>
      <c r="I548">
        <f t="shared" si="81"/>
        <v>0</v>
      </c>
      <c r="J548">
        <f t="shared" si="82"/>
        <v>0</v>
      </c>
      <c r="K548">
        <f t="shared" si="82"/>
        <v>0</v>
      </c>
      <c r="L548">
        <f t="shared" si="79"/>
        <v>0</v>
      </c>
    </row>
    <row r="549" spans="1:12" x14ac:dyDescent="0.25">
      <c r="A549">
        <f>'11'!A8770</f>
        <v>8762</v>
      </c>
      <c r="B549">
        <f>'11'!B8770</f>
        <v>1940400</v>
      </c>
      <c r="C549">
        <f>('11'!C8770-'11'!C$2)/('11'!C$1-'11'!C$2)</f>
        <v>0</v>
      </c>
      <c r="D549">
        <f>('11'!E8770-'11'!E$2)/('11'!E$1-'11'!E$2)</f>
        <v>0</v>
      </c>
      <c r="E549">
        <f>('11'!F8770-'11'!F$2)/('11'!F$1-'11'!F$2)</f>
        <v>0</v>
      </c>
      <c r="F549">
        <f>('11'!G8770-'11'!G$2)/('11'!G$1-'11'!G$2)</f>
        <v>0</v>
      </c>
      <c r="G549">
        <f>('11'!H8770-'11'!H$2)/('11'!H$1-'11'!H$2)</f>
        <v>0</v>
      </c>
      <c r="H549">
        <f t="shared" si="80"/>
        <v>0</v>
      </c>
      <c r="I549">
        <f t="shared" si="81"/>
        <v>0</v>
      </c>
      <c r="J549">
        <f t="shared" si="82"/>
        <v>0</v>
      </c>
      <c r="K549">
        <f t="shared" si="82"/>
        <v>0</v>
      </c>
      <c r="L549">
        <f t="shared" si="79"/>
        <v>0</v>
      </c>
    </row>
    <row r="550" spans="1:12" x14ac:dyDescent="0.25">
      <c r="A550">
        <f>'11'!A8771</f>
        <v>8763</v>
      </c>
      <c r="B550">
        <f>'11'!B8771</f>
        <v>1944000</v>
      </c>
      <c r="C550">
        <f>('11'!C8771-'11'!C$2)/('11'!C$1-'11'!C$2)</f>
        <v>0</v>
      </c>
      <c r="D550">
        <f>('11'!E8771-'11'!E$2)/('11'!E$1-'11'!E$2)</f>
        <v>1.4190435646374345E-5</v>
      </c>
      <c r="E550">
        <f>('11'!F8771-'11'!F$2)/('11'!F$1-'11'!F$2)</f>
        <v>1.4190435646845395E-5</v>
      </c>
      <c r="F550">
        <f>('11'!G8771-'11'!G$2)/('11'!G$1-'11'!G$2)</f>
        <v>0</v>
      </c>
      <c r="G550">
        <f>('11'!H8771-'11'!H$2)/('11'!H$1-'11'!H$2)</f>
        <v>0</v>
      </c>
      <c r="H550">
        <f t="shared" si="80"/>
        <v>0</v>
      </c>
      <c r="I550">
        <f t="shared" si="81"/>
        <v>5.676174258549738E-5</v>
      </c>
      <c r="J550">
        <f t="shared" si="82"/>
        <v>4.2571306940536186E-4</v>
      </c>
      <c r="K550">
        <f t="shared" si="82"/>
        <v>0</v>
      </c>
      <c r="L550">
        <f t="shared" si="79"/>
        <v>0</v>
      </c>
    </row>
    <row r="551" spans="1:12" x14ac:dyDescent="0.25">
      <c r="A551">
        <f>'11'!A8772</f>
        <v>8764</v>
      </c>
      <c r="B551">
        <f>'11'!B8772</f>
        <v>1947600</v>
      </c>
      <c r="C551">
        <f>('11'!C8772-'11'!C$2)/('11'!C$1-'11'!C$2)</f>
        <v>0</v>
      </c>
      <c r="D551">
        <f>('11'!E8772-'11'!E$2)/('11'!E$1-'11'!E$2)</f>
        <v>7.095217823187172E-5</v>
      </c>
      <c r="E551">
        <f>('11'!F8772-'11'!F$2)/('11'!F$1-'11'!F$2)</f>
        <v>7.0952178232210397E-5</v>
      </c>
      <c r="F551">
        <f>('11'!G8772-'11'!G$2)/('11'!G$1-'11'!G$2)</f>
        <v>0</v>
      </c>
      <c r="G551">
        <f>('11'!H8772-'11'!H$2)/('11'!H$1-'11'!H$2)</f>
        <v>0</v>
      </c>
      <c r="H551">
        <f t="shared" si="80"/>
        <v>0</v>
      </c>
      <c r="I551">
        <f t="shared" si="81"/>
        <v>3.2638001986660991E-4</v>
      </c>
      <c r="J551">
        <f t="shared" si="82"/>
        <v>2.5826592876653644E-3</v>
      </c>
      <c r="K551">
        <f t="shared" si="82"/>
        <v>0</v>
      </c>
      <c r="L551">
        <f t="shared" si="79"/>
        <v>0</v>
      </c>
    </row>
    <row r="552" spans="1:12" x14ac:dyDescent="0.25">
      <c r="A552">
        <f>'11'!A8773</f>
        <v>8765</v>
      </c>
      <c r="B552">
        <f>'11'!B8773</f>
        <v>1951200</v>
      </c>
      <c r="C552">
        <f>('11'!C8773-'11'!C$2)/('11'!C$1-'11'!C$2)</f>
        <v>0</v>
      </c>
      <c r="D552">
        <f>('11'!E8773-'11'!E$2)/('11'!E$1-'11'!E$2)</f>
        <v>2.838087129274869E-5</v>
      </c>
      <c r="E552">
        <f>('11'!F8773-'11'!F$2)/('11'!F$1-'11'!F$2)</f>
        <v>2.838087129369079E-5</v>
      </c>
      <c r="F552">
        <f>('11'!G8773-'11'!G$2)/('11'!G$1-'11'!G$2)</f>
        <v>0</v>
      </c>
      <c r="G552">
        <f>('11'!H8773-'11'!H$2)/('11'!H$1-'11'!H$2)</f>
        <v>0</v>
      </c>
      <c r="H552">
        <f t="shared" si="80"/>
        <v>0</v>
      </c>
      <c r="I552">
        <f t="shared" si="81"/>
        <v>3.6895132680573293E-4</v>
      </c>
      <c r="J552">
        <f t="shared" si="82"/>
        <v>3.4057045551783645E-3</v>
      </c>
      <c r="K552">
        <f t="shared" si="82"/>
        <v>0</v>
      </c>
      <c r="L552">
        <f t="shared" si="79"/>
        <v>0</v>
      </c>
    </row>
    <row r="553" spans="1:12" x14ac:dyDescent="0.25">
      <c r="A553">
        <f>'11'!A8774</f>
        <v>8766</v>
      </c>
      <c r="B553">
        <f>'11'!B8774</f>
        <v>1954800</v>
      </c>
      <c r="C553">
        <f>('11'!C8774-'11'!C$2)/('11'!C$1-'11'!C$2)</f>
        <v>0</v>
      </c>
      <c r="D553">
        <f>('11'!E8774-'11'!E$2)/('11'!E$1-'11'!E$2)</f>
        <v>7.095217823187172E-5</v>
      </c>
      <c r="E553">
        <f>('11'!F8774-'11'!F$2)/('11'!F$1-'11'!F$2)</f>
        <v>7.0952178232210397E-5</v>
      </c>
      <c r="F553">
        <f>('11'!G8774-'11'!G$2)/('11'!G$1-'11'!G$2)</f>
        <v>0</v>
      </c>
      <c r="G553">
        <f>('11'!H8774-'11'!H$2)/('11'!H$1-'11'!H$2)</f>
        <v>0</v>
      </c>
      <c r="H553">
        <f t="shared" si="80"/>
        <v>0</v>
      </c>
      <c r="I553">
        <f t="shared" si="81"/>
        <v>5.8180786150134806E-4</v>
      </c>
      <c r="J553">
        <f t="shared" si="82"/>
        <v>4.7679863772392243E-3</v>
      </c>
      <c r="K553">
        <f t="shared" si="82"/>
        <v>0</v>
      </c>
      <c r="L553">
        <f t="shared" si="79"/>
        <v>0</v>
      </c>
    </row>
    <row r="554" spans="1:12" x14ac:dyDescent="0.25">
      <c r="A554">
        <f>'11'!A8775</f>
        <v>8767</v>
      </c>
      <c r="B554">
        <f>'11'!B8775</f>
        <v>1958400</v>
      </c>
      <c r="C554">
        <f>('11'!C8775-'11'!C$2)/('11'!C$1-'11'!C$2)</f>
        <v>0</v>
      </c>
      <c r="D554">
        <f>('11'!E8775-'11'!E$2)/('11'!E$1-'11'!E$2)</f>
        <v>1.1352348517099476E-4</v>
      </c>
      <c r="E554">
        <f>('11'!F8775-'11'!F$2)/('11'!F$1-'11'!F$2)</f>
        <v>1.1352348517274657E-4</v>
      </c>
      <c r="F554">
        <f>('11'!G8775-'11'!G$2)/('11'!G$1-'11'!G$2)</f>
        <v>0</v>
      </c>
      <c r="G554">
        <f>('11'!H8775-'11'!H$2)/('11'!H$1-'11'!H$2)</f>
        <v>0</v>
      </c>
      <c r="H554">
        <f t="shared" si="80"/>
        <v>0</v>
      </c>
      <c r="I554">
        <f t="shared" si="81"/>
        <v>7.5209308925784028E-4</v>
      </c>
      <c r="J554">
        <f t="shared" si="82"/>
        <v>8.1736909324135552E-3</v>
      </c>
      <c r="K554">
        <f t="shared" si="82"/>
        <v>0</v>
      </c>
      <c r="L554">
        <f t="shared" si="79"/>
        <v>0</v>
      </c>
    </row>
    <row r="555" spans="1:12" x14ac:dyDescent="0.25">
      <c r="A555">
        <f>'11'!A8776</f>
        <v>8768</v>
      </c>
      <c r="B555">
        <f>'11'!B8776</f>
        <v>1962000</v>
      </c>
      <c r="C555">
        <f>('11'!C8776-'11'!C$2)/('11'!C$1-'11'!C$2)</f>
        <v>0</v>
      </c>
      <c r="D555">
        <f>('11'!E8776-'11'!E$2)/('11'!E$1-'11'!E$2)</f>
        <v>1.2771392081736911E-4</v>
      </c>
      <c r="E555">
        <f>('11'!F8776-'11'!F$2)/('11'!F$1-'11'!F$2)</f>
        <v>1.1352348517274657E-4</v>
      </c>
      <c r="F555">
        <f>('11'!G8776-'11'!G$2)/('11'!G$1-'11'!G$2)</f>
        <v>0</v>
      </c>
      <c r="G555">
        <f>('11'!H8776-'11'!H$2)/('11'!H$1-'11'!H$2)</f>
        <v>0</v>
      </c>
      <c r="H555">
        <f t="shared" si="80"/>
        <v>0</v>
      </c>
      <c r="I555">
        <f t="shared" si="81"/>
        <v>1.064282673478076E-3</v>
      </c>
      <c r="J555">
        <f t="shared" si="82"/>
        <v>1.0997587626087392E-2</v>
      </c>
      <c r="K555">
        <f t="shared" si="82"/>
        <v>0</v>
      </c>
      <c r="L555">
        <f t="shared" si="79"/>
        <v>0</v>
      </c>
    </row>
    <row r="556" spans="1:12" x14ac:dyDescent="0.25">
      <c r="A556">
        <f>'11'!A8777</f>
        <v>8769</v>
      </c>
      <c r="B556">
        <f>'11'!B8777</f>
        <v>1965600</v>
      </c>
      <c r="C556">
        <f>('11'!C8777-'11'!C$2)/('11'!C$1-'11'!C$2)</f>
        <v>0</v>
      </c>
      <c r="D556">
        <f>('11'!E8777-'11'!E$2)/('11'!E$1-'11'!E$2)</f>
        <v>1.2771392081736911E-4</v>
      </c>
      <c r="E556">
        <f>('11'!F8777-'11'!F$2)/('11'!F$1-'11'!F$2)</f>
        <v>1.2771392081757538E-4</v>
      </c>
      <c r="F556">
        <f>('11'!G8777-'11'!G$2)/('11'!G$1-'11'!G$2)</f>
        <v>0</v>
      </c>
      <c r="G556">
        <f>('11'!H8777-'11'!H$2)/('11'!H$1-'11'!H$2)</f>
        <v>0</v>
      </c>
      <c r="H556">
        <f t="shared" si="80"/>
        <v>0</v>
      </c>
      <c r="I556">
        <f t="shared" si="81"/>
        <v>1.2345679012345681E-3</v>
      </c>
      <c r="J556">
        <f t="shared" si="82"/>
        <v>1.2388250319415723E-2</v>
      </c>
      <c r="K556">
        <f t="shared" si="82"/>
        <v>0</v>
      </c>
      <c r="L556">
        <f t="shared" si="79"/>
        <v>0</v>
      </c>
    </row>
    <row r="557" spans="1:12" x14ac:dyDescent="0.25">
      <c r="A557">
        <f>'11'!A8778</f>
        <v>8770</v>
      </c>
      <c r="B557">
        <f>'11'!B8778</f>
        <v>1969200</v>
      </c>
      <c r="C557">
        <f>('11'!C8778-'11'!C$2)/('11'!C$1-'11'!C$2)</f>
        <v>0</v>
      </c>
      <c r="D557">
        <f>('11'!E8778-'11'!E$2)/('11'!E$1-'11'!E$2)</f>
        <v>1.2771392081736911E-4</v>
      </c>
      <c r="E557">
        <f>('11'!F8778-'11'!F$2)/('11'!F$1-'11'!F$2)</f>
        <v>1.2771392081757538E-4</v>
      </c>
      <c r="F557">
        <f>('11'!G8778-'11'!G$2)/('11'!G$1-'11'!G$2)</f>
        <v>0</v>
      </c>
      <c r="G557">
        <f>('11'!H8778-'11'!H$2)/('11'!H$1-'11'!H$2)</f>
        <v>0</v>
      </c>
      <c r="H557">
        <f t="shared" si="80"/>
        <v>0</v>
      </c>
      <c r="I557">
        <f t="shared" si="81"/>
        <v>1.277139208173691E-3</v>
      </c>
      <c r="J557">
        <f t="shared" si="82"/>
        <v>1.4672910458450952E-2</v>
      </c>
      <c r="K557">
        <f t="shared" si="82"/>
        <v>0</v>
      </c>
      <c r="L557">
        <f t="shared" si="79"/>
        <v>0</v>
      </c>
    </row>
    <row r="558" spans="1:12" x14ac:dyDescent="0.25">
      <c r="A558">
        <f>'11'!A8779</f>
        <v>8771</v>
      </c>
      <c r="B558">
        <f>'11'!B8779</f>
        <v>1972800</v>
      </c>
      <c r="C558">
        <f>('11'!C8779-'11'!C$2)/('11'!C$1-'11'!C$2)</f>
        <v>0</v>
      </c>
      <c r="D558">
        <f>('11'!E8779-'11'!E$2)/('11'!E$1-'11'!E$2)</f>
        <v>1.2771392081736911E-4</v>
      </c>
      <c r="E558">
        <f>('11'!F8779-'11'!F$2)/('11'!F$1-'11'!F$2)</f>
        <v>1.2771392081757538E-4</v>
      </c>
      <c r="F558">
        <f>('11'!G8779-'11'!G$2)/('11'!G$1-'11'!G$2)</f>
        <v>0</v>
      </c>
      <c r="G558">
        <f>('11'!H8779-'11'!H$2)/('11'!H$1-'11'!H$2)</f>
        <v>0</v>
      </c>
      <c r="H558">
        <f t="shared" si="80"/>
        <v>0</v>
      </c>
      <c r="I558">
        <f t="shared" si="81"/>
        <v>1.277139208173691E-3</v>
      </c>
      <c r="J558">
        <f t="shared" si="82"/>
        <v>1.6276429686494065E-2</v>
      </c>
      <c r="K558">
        <f t="shared" si="82"/>
        <v>0</v>
      </c>
      <c r="L558">
        <f t="shared" si="79"/>
        <v>0</v>
      </c>
    </row>
    <row r="559" spans="1:12" x14ac:dyDescent="0.25">
      <c r="A559">
        <f>'11'!A8780</f>
        <v>8772</v>
      </c>
      <c r="B559">
        <f>'11'!B8780</f>
        <v>1976400</v>
      </c>
      <c r="C559">
        <f>('11'!C8780-'11'!C$2)/('11'!C$1-'11'!C$2)</f>
        <v>0</v>
      </c>
      <c r="D559">
        <f>('11'!E8780-'11'!E$2)/('11'!E$1-'11'!E$2)</f>
        <v>1.2771392081736911E-4</v>
      </c>
      <c r="E559">
        <f>('11'!F8780-'11'!F$2)/('11'!F$1-'11'!F$2)</f>
        <v>1.2771392081757538E-4</v>
      </c>
      <c r="F559">
        <f>('11'!G8780-'11'!G$2)/('11'!G$1-'11'!G$2)</f>
        <v>0</v>
      </c>
      <c r="G559">
        <f>('11'!H8780-'11'!H$2)/('11'!H$1-'11'!H$2)</f>
        <v>0</v>
      </c>
      <c r="H559">
        <f t="shared" si="80"/>
        <v>0</v>
      </c>
      <c r="I559">
        <f t="shared" si="81"/>
        <v>1.277139208173691E-3</v>
      </c>
      <c r="J559">
        <f t="shared" si="82"/>
        <v>1.6801475805382982E-2</v>
      </c>
      <c r="K559">
        <f t="shared" si="82"/>
        <v>0</v>
      </c>
      <c r="L559">
        <f t="shared" si="79"/>
        <v>0</v>
      </c>
    </row>
    <row r="560" spans="1:12" x14ac:dyDescent="0.25">
      <c r="A560">
        <f>'11'!A8781</f>
        <v>8773</v>
      </c>
      <c r="B560">
        <f>'11'!B8781</f>
        <v>1980000</v>
      </c>
      <c r="C560">
        <f>('11'!C8781-'11'!C$2)/('11'!C$1-'11'!C$2)</f>
        <v>0</v>
      </c>
      <c r="D560">
        <f>('11'!E8781-'11'!E$2)/('11'!E$1-'11'!E$2)</f>
        <v>1.2771392081736911E-4</v>
      </c>
      <c r="E560">
        <f>('11'!F8781-'11'!F$2)/('11'!F$1-'11'!F$2)</f>
        <v>1.2771392081757538E-4</v>
      </c>
      <c r="F560">
        <f>('11'!G8781-'11'!G$2)/('11'!G$1-'11'!G$2)</f>
        <v>0</v>
      </c>
      <c r="G560">
        <f>('11'!H8781-'11'!H$2)/('11'!H$1-'11'!H$2)</f>
        <v>0</v>
      </c>
      <c r="H560">
        <f t="shared" si="80"/>
        <v>0</v>
      </c>
      <c r="I560">
        <f t="shared" ref="I560:I575" si="83">D560*I$8+D559*I$7+D558*I$6</f>
        <v>1.277139208173691E-3</v>
      </c>
      <c r="J560">
        <f t="shared" ref="J560:K575" si="84">E560*J$8+E559*J$7+E558*J$6+E557*J$5+E556*J$4+E555*J$3</f>
        <v>1.717042713214853E-2</v>
      </c>
      <c r="K560">
        <f t="shared" si="84"/>
        <v>0</v>
      </c>
      <c r="L560">
        <f t="shared" si="79"/>
        <v>0</v>
      </c>
    </row>
    <row r="561" spans="1:12" x14ac:dyDescent="0.25">
      <c r="A561">
        <f>'11'!A8782</f>
        <v>8774</v>
      </c>
      <c r="B561">
        <f>'11'!B8782</f>
        <v>1983600</v>
      </c>
      <c r="C561">
        <f>('11'!C8782-'11'!C$2)/('11'!C$1-'11'!C$2)</f>
        <v>0</v>
      </c>
      <c r="D561">
        <f>('11'!E8782-'11'!E$2)/('11'!E$1-'11'!E$2)</f>
        <v>1.2771392081736911E-4</v>
      </c>
      <c r="E561">
        <f>('11'!F8782-'11'!F$2)/('11'!F$1-'11'!F$2)</f>
        <v>1.2771392081757538E-4</v>
      </c>
      <c r="F561">
        <f>('11'!G8782-'11'!G$2)/('11'!G$1-'11'!G$2)</f>
        <v>0</v>
      </c>
      <c r="G561">
        <f>('11'!H8782-'11'!H$2)/('11'!H$1-'11'!H$2)</f>
        <v>0</v>
      </c>
      <c r="H561">
        <f t="shared" si="80"/>
        <v>0</v>
      </c>
      <c r="I561">
        <f t="shared" si="83"/>
        <v>1.277139208173691E-3</v>
      </c>
      <c r="J561">
        <f t="shared" si="84"/>
        <v>1.7241379310372673E-2</v>
      </c>
      <c r="K561">
        <f t="shared" si="84"/>
        <v>0</v>
      </c>
      <c r="L561">
        <f t="shared" si="79"/>
        <v>0</v>
      </c>
    </row>
    <row r="562" spans="1:12" x14ac:dyDescent="0.25">
      <c r="A562">
        <f>'11'!A8783</f>
        <v>8775</v>
      </c>
      <c r="B562">
        <f>'11'!B8783</f>
        <v>1987200</v>
      </c>
      <c r="C562">
        <f>('11'!C8783-'11'!C$2)/('11'!C$1-'11'!C$2)</f>
        <v>0</v>
      </c>
      <c r="D562">
        <f>('11'!E8783-'11'!E$2)/('11'!E$1-'11'!E$2)</f>
        <v>1.2771392081736911E-4</v>
      </c>
      <c r="E562">
        <f>('11'!F8783-'11'!F$2)/('11'!F$1-'11'!F$2)</f>
        <v>1.2771392081757538E-4</v>
      </c>
      <c r="F562">
        <f>('11'!G8783-'11'!G$2)/('11'!G$1-'11'!G$2)</f>
        <v>0</v>
      </c>
      <c r="G562">
        <f>('11'!H8783-'11'!H$2)/('11'!H$1-'11'!H$2)</f>
        <v>0</v>
      </c>
      <c r="H562">
        <f t="shared" si="80"/>
        <v>0</v>
      </c>
      <c r="I562">
        <f t="shared" si="83"/>
        <v>1.277139208173691E-3</v>
      </c>
      <c r="J562">
        <f t="shared" si="84"/>
        <v>1.7241379310372673E-2</v>
      </c>
      <c r="K562">
        <f t="shared" si="84"/>
        <v>0</v>
      </c>
      <c r="L562">
        <f t="shared" si="79"/>
        <v>0</v>
      </c>
    </row>
    <row r="563" spans="1:12" x14ac:dyDescent="0.25">
      <c r="A563">
        <f>'11'!A8784</f>
        <v>8776</v>
      </c>
      <c r="B563">
        <f>'11'!B8784</f>
        <v>1990800</v>
      </c>
      <c r="C563">
        <f>('11'!C8784-'11'!C$2)/('11'!C$1-'11'!C$2)</f>
        <v>0</v>
      </c>
      <c r="D563">
        <f>('11'!E8784-'11'!E$2)/('11'!E$1-'11'!E$2)</f>
        <v>1.1352348517099476E-4</v>
      </c>
      <c r="E563">
        <f>('11'!F8784-'11'!F$2)/('11'!F$1-'11'!F$2)</f>
        <v>1.1352348517274657E-4</v>
      </c>
      <c r="F563">
        <f>('11'!G8784-'11'!G$2)/('11'!G$1-'11'!G$2)</f>
        <v>0</v>
      </c>
      <c r="G563">
        <f>('11'!H8784-'11'!H$2)/('11'!H$1-'11'!H$2)</f>
        <v>0</v>
      </c>
      <c r="H563">
        <f t="shared" si="80"/>
        <v>0</v>
      </c>
      <c r="I563">
        <f t="shared" si="83"/>
        <v>1.2203774655881938E-3</v>
      </c>
      <c r="J563">
        <f t="shared" si="84"/>
        <v>1.6815666241027812E-2</v>
      </c>
      <c r="K563">
        <f t="shared" si="84"/>
        <v>0</v>
      </c>
      <c r="L563">
        <f t="shared" si="79"/>
        <v>0</v>
      </c>
    </row>
    <row r="564" spans="1:12" x14ac:dyDescent="0.25">
      <c r="A564">
        <f>'11'!A8785</f>
        <v>8777</v>
      </c>
      <c r="B564">
        <f>'11'!B8785</f>
        <v>0</v>
      </c>
      <c r="C564">
        <f>('11'!C8785-'11'!C$2)/('11'!C$1-'11'!C$2)</f>
        <v>0</v>
      </c>
      <c r="D564">
        <f>('11'!E8785-'11'!E$2)/('11'!E$1-'11'!E$2)</f>
        <v>0</v>
      </c>
      <c r="E564">
        <f>('11'!F8785-'11'!F$2)/('11'!F$1-'11'!F$2)</f>
        <v>0</v>
      </c>
      <c r="F564">
        <f>('11'!G8785-'11'!G$2)/('11'!G$1-'11'!G$2)</f>
        <v>0</v>
      </c>
      <c r="G564">
        <f>('11'!H8785-'11'!H$2)/('11'!H$1-'11'!H$2)</f>
        <v>0</v>
      </c>
      <c r="H564">
        <f t="shared" si="80"/>
        <v>0</v>
      </c>
      <c r="I564">
        <f t="shared" si="83"/>
        <v>7.2371221796509156E-4</v>
      </c>
      <c r="J564">
        <f t="shared" si="84"/>
        <v>1.2955867745210892E-2</v>
      </c>
      <c r="K564">
        <f t="shared" si="84"/>
        <v>0</v>
      </c>
      <c r="L564">
        <f t="shared" si="79"/>
        <v>1.0101010101010102E-2</v>
      </c>
    </row>
    <row r="565" spans="1:12" x14ac:dyDescent="0.25">
      <c r="A565">
        <f>'11'!A8786</f>
        <v>8778</v>
      </c>
      <c r="B565">
        <f>'11'!B8786</f>
        <v>3600</v>
      </c>
      <c r="C565">
        <f>('11'!C8786-'11'!C$2)/('11'!C$1-'11'!C$2)</f>
        <v>0</v>
      </c>
      <c r="D565">
        <f>('11'!E8786-'11'!E$2)/('11'!E$1-'11'!E$2)</f>
        <v>0</v>
      </c>
      <c r="E565">
        <f>('11'!F8786-'11'!F$2)/('11'!F$1-'11'!F$2)</f>
        <v>0</v>
      </c>
      <c r="F565">
        <f>('11'!G8786-'11'!G$2)/('11'!G$1-'11'!G$2)</f>
        <v>0</v>
      </c>
      <c r="G565">
        <f>('11'!H8786-'11'!H$2)/('11'!H$1-'11'!H$2)</f>
        <v>0</v>
      </c>
      <c r="H565">
        <f t="shared" si="80"/>
        <v>0</v>
      </c>
      <c r="I565">
        <f t="shared" si="83"/>
        <v>3.4057045551298427E-4</v>
      </c>
      <c r="J565">
        <f t="shared" si="84"/>
        <v>9.039307506786427E-3</v>
      </c>
      <c r="K565">
        <f t="shared" si="84"/>
        <v>0</v>
      </c>
      <c r="L565">
        <f t="shared" si="79"/>
        <v>2.1645021645021644E-2</v>
      </c>
    </row>
    <row r="566" spans="1:12" x14ac:dyDescent="0.25">
      <c r="A566">
        <f>'11'!A8787</f>
        <v>8779</v>
      </c>
      <c r="B566">
        <f>'11'!B8787</f>
        <v>7200</v>
      </c>
      <c r="C566">
        <f>('11'!C8787-'11'!C$2)/('11'!C$1-'11'!C$2)</f>
        <v>0</v>
      </c>
      <c r="D566">
        <f>('11'!E8787-'11'!E$2)/('11'!E$1-'11'!E$2)</f>
        <v>0</v>
      </c>
      <c r="E566">
        <f>('11'!F8787-'11'!F$2)/('11'!F$1-'11'!F$2)</f>
        <v>0</v>
      </c>
      <c r="F566">
        <f>('11'!G8787-'11'!G$2)/('11'!G$1-'11'!G$2)</f>
        <v>0</v>
      </c>
      <c r="G566">
        <f>('11'!H8787-'11'!H$2)/('11'!H$1-'11'!H$2)</f>
        <v>0</v>
      </c>
      <c r="H566">
        <f t="shared" si="80"/>
        <v>0</v>
      </c>
      <c r="I566">
        <f t="shared" si="83"/>
        <v>0</v>
      </c>
      <c r="J566">
        <f t="shared" si="84"/>
        <v>6.4566482191452616E-3</v>
      </c>
      <c r="K566">
        <f t="shared" si="84"/>
        <v>0</v>
      </c>
      <c r="L566">
        <f t="shared" si="79"/>
        <v>3.3189033189033185E-2</v>
      </c>
    </row>
    <row r="567" spans="1:12" x14ac:dyDescent="0.25">
      <c r="A567">
        <f>'11'!A8788</f>
        <v>8780</v>
      </c>
      <c r="B567">
        <f>'11'!B8788</f>
        <v>10800</v>
      </c>
      <c r="C567">
        <f>('11'!C8788-'11'!C$2)/('11'!C$1-'11'!C$2)</f>
        <v>0</v>
      </c>
      <c r="D567">
        <f>('11'!E8788-'11'!E$2)/('11'!E$1-'11'!E$2)</f>
        <v>0</v>
      </c>
      <c r="E567">
        <f>('11'!F8788-'11'!F$2)/('11'!F$1-'11'!F$2)</f>
        <v>0</v>
      </c>
      <c r="F567">
        <f>('11'!G8788-'11'!G$2)/('11'!G$1-'11'!G$2)</f>
        <v>0</v>
      </c>
      <c r="G567">
        <f>('11'!H8788-'11'!H$2)/('11'!H$1-'11'!H$2)</f>
        <v>0</v>
      </c>
      <c r="H567">
        <f t="shared" si="80"/>
        <v>6.9168251772436448E-2</v>
      </c>
      <c r="I567">
        <f t="shared" si="83"/>
        <v>0</v>
      </c>
      <c r="J567">
        <f t="shared" si="84"/>
        <v>3.5901802185792876E-3</v>
      </c>
      <c r="K567">
        <f t="shared" si="84"/>
        <v>0</v>
      </c>
      <c r="L567">
        <f t="shared" si="79"/>
        <v>4.4733044733044729E-2</v>
      </c>
    </row>
    <row r="568" spans="1:12" x14ac:dyDescent="0.25">
      <c r="A568">
        <f>'11'!A8789</f>
        <v>8781</v>
      </c>
      <c r="B568">
        <f>'11'!B8789</f>
        <v>14400</v>
      </c>
      <c r="C568">
        <f>('11'!C8789-'11'!C$2)/('11'!C$1-'11'!C$2)</f>
        <v>0</v>
      </c>
      <c r="D568">
        <f>('11'!E8789-'11'!E$2)/('11'!E$1-'11'!E$2)</f>
        <v>0</v>
      </c>
      <c r="E568">
        <f>('11'!F8789-'11'!F$2)/('11'!F$1-'11'!F$2)</f>
        <v>0</v>
      </c>
      <c r="F568">
        <f>('11'!G8789-'11'!G$2)/('11'!G$1-'11'!G$2)</f>
        <v>0</v>
      </c>
      <c r="G568">
        <f>('11'!H8789-'11'!H$2)/('11'!H$1-'11'!H$2)</f>
        <v>0</v>
      </c>
      <c r="H568">
        <f t="shared" si="80"/>
        <v>7.904943059707023E-2</v>
      </c>
      <c r="I568">
        <f t="shared" si="83"/>
        <v>0</v>
      </c>
      <c r="J568">
        <f t="shared" si="84"/>
        <v>5.6761742586373281E-4</v>
      </c>
      <c r="K568">
        <f t="shared" si="84"/>
        <v>0</v>
      </c>
      <c r="L568">
        <f t="shared" si="79"/>
        <v>6.5656565656565649E-2</v>
      </c>
    </row>
    <row r="569" spans="1:12" x14ac:dyDescent="0.25">
      <c r="A569">
        <f>'11'!A8790</f>
        <v>8782</v>
      </c>
      <c r="B569">
        <f>'11'!B8790</f>
        <v>18000</v>
      </c>
      <c r="C569">
        <f>('11'!C8790-'11'!C$2)/('11'!C$1-'11'!C$2)</f>
        <v>0</v>
      </c>
      <c r="D569">
        <f>('11'!E8790-'11'!E$2)/('11'!E$1-'11'!E$2)</f>
        <v>0</v>
      </c>
      <c r="E569">
        <f>('11'!F8790-'11'!F$2)/('11'!F$1-'11'!F$2)</f>
        <v>0</v>
      </c>
      <c r="F569">
        <f>('11'!G8790-'11'!G$2)/('11'!G$1-'11'!G$2)</f>
        <v>0</v>
      </c>
      <c r="G569">
        <f>('11'!H8790-'11'!H$2)/('11'!H$1-'11'!H$2)</f>
        <v>0</v>
      </c>
      <c r="H569">
        <f t="shared" si="80"/>
        <v>4.4465304710851999E-2</v>
      </c>
      <c r="I569">
        <f t="shared" si="83"/>
        <v>0</v>
      </c>
      <c r="J569">
        <f t="shared" si="84"/>
        <v>0</v>
      </c>
      <c r="K569">
        <f t="shared" si="84"/>
        <v>0</v>
      </c>
      <c r="L569">
        <f t="shared" si="79"/>
        <v>9.5959595959595953E-2</v>
      </c>
    </row>
    <row r="570" spans="1:12" x14ac:dyDescent="0.25">
      <c r="A570">
        <f>'11'!A8791</f>
        <v>8783</v>
      </c>
      <c r="B570">
        <f>'11'!B8791</f>
        <v>21600</v>
      </c>
      <c r="C570">
        <f>('11'!C8791-'11'!C$2)/('11'!C$1-'11'!C$2)</f>
        <v>3.4584125886218224E-2</v>
      </c>
      <c r="D570">
        <f>('11'!E8791-'11'!E$2)/('11'!E$1-'11'!E$2)</f>
        <v>1.9866609904924083E-4</v>
      </c>
      <c r="E570">
        <f>('11'!F8791-'11'!F$2)/('11'!F$1-'11'!F$2)</f>
        <v>1.9866609904978577E-4</v>
      </c>
      <c r="F570">
        <f>('11'!G8791-'11'!G$2)/('11'!G$1-'11'!G$2)</f>
        <v>6.0606060606060608E-2</v>
      </c>
      <c r="G570">
        <f>('11'!H8791-'11'!H$2)/('11'!H$1-'11'!H$2)</f>
        <v>6.0606060605613195E-2</v>
      </c>
      <c r="H570">
        <f t="shared" si="80"/>
        <v>4.9405894123168894E-3</v>
      </c>
      <c r="I570">
        <f t="shared" si="83"/>
        <v>7.9466439619696331E-4</v>
      </c>
      <c r="J570">
        <f t="shared" si="84"/>
        <v>5.959982971493573E-3</v>
      </c>
      <c r="K570">
        <f t="shared" si="84"/>
        <v>0.24242424242424243</v>
      </c>
      <c r="L570">
        <f t="shared" si="79"/>
        <v>0.1240981240981241</v>
      </c>
    </row>
    <row r="571" spans="1:12" x14ac:dyDescent="0.25">
      <c r="A571">
        <f>'11'!A8792</f>
        <v>8784</v>
      </c>
      <c r="B571">
        <f>'11'!B8792</f>
        <v>25200</v>
      </c>
      <c r="C571">
        <f>('11'!C8792-'11'!C$2)/('11'!C$1-'11'!C$2)</f>
        <v>4.9405894123168894E-3</v>
      </c>
      <c r="D571">
        <f>('11'!E8792-'11'!E$2)/('11'!E$1-'11'!E$2)</f>
        <v>1.4190435646374344E-4</v>
      </c>
      <c r="E571">
        <f>('11'!F8792-'11'!F$2)/('11'!F$1-'11'!F$2)</f>
        <v>1.4190435646442079E-4</v>
      </c>
      <c r="F571">
        <f>('11'!G8792-'11'!G$2)/('11'!G$1-'11'!G$2)</f>
        <v>6.9264069264069264E-2</v>
      </c>
      <c r="G571">
        <f>('11'!H8792-'11'!H$2)/('11'!H$1-'11'!H$2)</f>
        <v>6.9264069263909475E-2</v>
      </c>
      <c r="H571">
        <f t="shared" si="80"/>
        <v>6.4227662360119564E-2</v>
      </c>
      <c r="I571">
        <f t="shared" si="83"/>
        <v>1.1636157230026961E-3</v>
      </c>
      <c r="J571">
        <f t="shared" si="84"/>
        <v>1.0614445863525768E-2</v>
      </c>
      <c r="K571">
        <f t="shared" si="84"/>
        <v>0.64069264069264076</v>
      </c>
      <c r="L571">
        <f t="shared" si="79"/>
        <v>0.15079365079365079</v>
      </c>
    </row>
    <row r="572" spans="1:12" x14ac:dyDescent="0.25">
      <c r="A572">
        <f>'11'!A8793</f>
        <v>8785</v>
      </c>
      <c r="B572">
        <f>'11'!B8793</f>
        <v>28800</v>
      </c>
      <c r="C572">
        <f>('11'!C8793-'11'!C$2)/('11'!C$1-'11'!C$2)</f>
        <v>0</v>
      </c>
      <c r="D572">
        <f>('11'!E8793-'11'!E$2)/('11'!E$1-'11'!E$2)</f>
        <v>9.9333049524620413E-5</v>
      </c>
      <c r="E572">
        <f>('11'!F8793-'11'!F$2)/('11'!F$1-'11'!F$2)</f>
        <v>9.9333049525901181E-5</v>
      </c>
      <c r="F572">
        <f>('11'!G8793-'11'!G$2)/('11'!G$1-'11'!G$2)</f>
        <v>6.9264069264069264E-2</v>
      </c>
      <c r="G572">
        <f>('11'!H8793-'11'!H$2)/('11'!H$1-'11'!H$2)</f>
        <v>6.9264069263909475E-2</v>
      </c>
      <c r="H572">
        <f t="shared" si="80"/>
        <v>0.13339591413255603</v>
      </c>
      <c r="I572">
        <f t="shared" si="83"/>
        <v>1.4190435646374345E-3</v>
      </c>
      <c r="J572">
        <f t="shared" si="84"/>
        <v>1.1494252873634217E-2</v>
      </c>
      <c r="K572">
        <f t="shared" si="84"/>
        <v>1.0562770562770565</v>
      </c>
      <c r="L572">
        <f t="shared" si="79"/>
        <v>0.18037518037518038</v>
      </c>
    </row>
    <row r="573" spans="1:12" x14ac:dyDescent="0.25">
      <c r="A573">
        <f>'11'!A8794</f>
        <v>8786</v>
      </c>
      <c r="B573">
        <f>'11'!B8794</f>
        <v>32400</v>
      </c>
      <c r="C573">
        <f>('11'!C8794-'11'!C$2)/('11'!C$1-'11'!C$2)</f>
        <v>0</v>
      </c>
      <c r="D573">
        <f>('11'!E8794-'11'!E$2)/('11'!E$1-'11'!E$2)</f>
        <v>7.095217823187172E-5</v>
      </c>
      <c r="E573">
        <f>('11'!F8794-'11'!F$2)/('11'!F$1-'11'!F$2)</f>
        <v>7.0952178232210397E-5</v>
      </c>
      <c r="F573">
        <f>('11'!G8794-'11'!G$2)/('11'!G$1-'11'!G$2)</f>
        <v>6.9264069264069264E-2</v>
      </c>
      <c r="G573">
        <f>('11'!H8794-'11'!H$2)/('11'!H$1-'11'!H$2)</f>
        <v>6.9264069263909475E-2</v>
      </c>
      <c r="H573">
        <f t="shared" si="80"/>
        <v>0.15562856648798201</v>
      </c>
      <c r="I573">
        <f t="shared" si="83"/>
        <v>1.0075209308925783E-3</v>
      </c>
      <c r="J573">
        <f t="shared" si="84"/>
        <v>1.2515964240178853E-2</v>
      </c>
      <c r="K573">
        <f t="shared" si="84"/>
        <v>1.2900432900432903</v>
      </c>
      <c r="L573">
        <f t="shared" si="79"/>
        <v>0.2135642135642136</v>
      </c>
    </row>
    <row r="574" spans="1:12" x14ac:dyDescent="0.25">
      <c r="A574">
        <f>'11'!A8795</f>
        <v>8787</v>
      </c>
      <c r="B574">
        <f>'11'!B8795</f>
        <v>36000</v>
      </c>
      <c r="C574">
        <f>('11'!C8795-'11'!C$2)/('11'!C$1-'11'!C$2)</f>
        <v>3.2113831180059782E-2</v>
      </c>
      <c r="D574">
        <f>('11'!E8795-'11'!E$2)/('11'!E$1-'11'!E$2)</f>
        <v>1.9866609904924083E-4</v>
      </c>
      <c r="E574">
        <f>('11'!F8795-'11'!F$2)/('11'!F$1-'11'!F$2)</f>
        <v>1.9866609904978577E-4</v>
      </c>
      <c r="F574">
        <f>('11'!G8795-'11'!G$2)/('11'!G$1-'11'!G$2)</f>
        <v>0.12554112554112554</v>
      </c>
      <c r="G574">
        <f>('11'!H8795-'11'!H$2)/('11'!H$1-'11'!H$2)</f>
        <v>0.1255411255416049</v>
      </c>
      <c r="H574">
        <f t="shared" si="80"/>
        <v>8.8930609421704013E-2</v>
      </c>
      <c r="I574">
        <f t="shared" si="83"/>
        <v>1.3055200794664398E-3</v>
      </c>
      <c r="J574">
        <f t="shared" si="84"/>
        <v>1.8504328082954019E-2</v>
      </c>
      <c r="K574">
        <f t="shared" si="84"/>
        <v>1.7229437229437232</v>
      </c>
      <c r="L574">
        <f t="shared" si="79"/>
        <v>0.24242424242424243</v>
      </c>
    </row>
    <row r="575" spans="1:12" x14ac:dyDescent="0.25">
      <c r="A575">
        <f>'11'!A8796</f>
        <v>8788</v>
      </c>
      <c r="B575">
        <f>'11'!B8796</f>
        <v>39600</v>
      </c>
      <c r="C575">
        <f>('11'!C8796-'11'!C$2)/('11'!C$1-'11'!C$2)</f>
        <v>3.4584125886218224E-2</v>
      </c>
      <c r="D575">
        <f>('11'!E8796-'11'!E$2)/('11'!E$1-'11'!E$2)</f>
        <v>1.9866609904924083E-4</v>
      </c>
      <c r="E575">
        <f>('11'!F8796-'11'!F$2)/('11'!F$1-'11'!F$2)</f>
        <v>1.9866609904978577E-4</v>
      </c>
      <c r="F575">
        <f>('11'!G8796-'11'!G$2)/('11'!G$1-'11'!G$2)</f>
        <v>0.18181818181818182</v>
      </c>
      <c r="G575">
        <f>('11'!H8796-'11'!H$2)/('11'!H$1-'11'!H$2)</f>
        <v>0.18614718614721812</v>
      </c>
      <c r="H575">
        <f t="shared" si="80"/>
        <v>4.1995010004693564E-2</v>
      </c>
      <c r="I575">
        <f t="shared" si="83"/>
        <v>1.6035192280403011E-3</v>
      </c>
      <c r="J575">
        <f t="shared" si="84"/>
        <v>2.0604512558624621E-2</v>
      </c>
      <c r="K575">
        <f t="shared" si="84"/>
        <v>2.3722943722943723</v>
      </c>
      <c r="L575">
        <f t="shared" si="79"/>
        <v>0.26623376623376621</v>
      </c>
    </row>
    <row r="576" spans="1:12" x14ac:dyDescent="0.25">
      <c r="A576">
        <f>'11'!A8797</f>
        <v>8789</v>
      </c>
      <c r="B576">
        <f>'11'!B8797</f>
        <v>43200</v>
      </c>
      <c r="C576">
        <f>('11'!C8797-'11'!C$2)/('11'!C$1-'11'!C$2)</f>
        <v>2.7173241767742894E-2</v>
      </c>
      <c r="D576">
        <f>('11'!E8797-'11'!E$2)/('11'!E$1-'11'!E$2)</f>
        <v>1.560947921101178E-4</v>
      </c>
      <c r="E576">
        <f>('11'!F8797-'11'!F$2)/('11'!F$1-'11'!F$2)</f>
        <v>1.5609479211126619E-4</v>
      </c>
      <c r="F576">
        <f>('11'!G8797-'11'!G$2)/('11'!G$1-'11'!G$2)</f>
        <v>0.22943722943722944</v>
      </c>
      <c r="G576">
        <f>('11'!H8797-'11'!H$2)/('11'!H$1-'11'!H$2)</f>
        <v>0.22943722943623873</v>
      </c>
      <c r="H576">
        <f t="shared" si="80"/>
        <v>3.4584125886218224E-2</v>
      </c>
      <c r="I576">
        <f t="shared" ref="I576:I591" si="85">D576*I$8+D575*I$7+D574*I$6</f>
        <v>1.8163757627359164E-3</v>
      </c>
      <c r="J576">
        <f t="shared" ref="J576:K591" si="86">E576*J$8+E575*J$7+E574*J$6+E573*J$5+E572*J$4+E571*J$3</f>
        <v>1.9866609905031009E-2</v>
      </c>
      <c r="K576">
        <f t="shared" si="86"/>
        <v>3.2467532467532467</v>
      </c>
      <c r="L576">
        <f t="shared" si="79"/>
        <v>0.28571428571428575</v>
      </c>
    </row>
    <row r="577" spans="1:12" x14ac:dyDescent="0.25">
      <c r="A577">
        <f>'11'!A8798</f>
        <v>8790</v>
      </c>
      <c r="B577">
        <f>'11'!B8798</f>
        <v>46800</v>
      </c>
      <c r="C577">
        <f>('11'!C8798-'11'!C$2)/('11'!C$1-'11'!C$2)</f>
        <v>0</v>
      </c>
      <c r="D577">
        <f>('11'!E8798-'11'!E$2)/('11'!E$1-'11'!E$2)</f>
        <v>9.9333049524620413E-5</v>
      </c>
      <c r="E577">
        <f>('11'!F8798-'11'!F$2)/('11'!F$1-'11'!F$2)</f>
        <v>9.9333049525901181E-5</v>
      </c>
      <c r="F577">
        <f>('11'!G8798-'11'!G$2)/('11'!G$1-'11'!G$2)</f>
        <v>0.22943722943722944</v>
      </c>
      <c r="G577">
        <f>('11'!H8798-'11'!H$2)/('11'!H$1-'11'!H$2)</f>
        <v>0.22943722943623873</v>
      </c>
      <c r="H577">
        <f t="shared" si="80"/>
        <v>5.6816778241644224E-2</v>
      </c>
      <c r="I577">
        <f t="shared" si="85"/>
        <v>1.4616148715765574E-3</v>
      </c>
      <c r="J577">
        <f t="shared" si="86"/>
        <v>1.8660422875095534E-2</v>
      </c>
      <c r="K577">
        <f t="shared" si="86"/>
        <v>4.0389610389610393</v>
      </c>
      <c r="L577">
        <f t="shared" si="79"/>
        <v>0.30663780663780665</v>
      </c>
    </row>
    <row r="578" spans="1:12" x14ac:dyDescent="0.25">
      <c r="A578">
        <f>'11'!A8799</f>
        <v>8791</v>
      </c>
      <c r="B578">
        <f>'11'!B8799</f>
        <v>50400</v>
      </c>
      <c r="C578">
        <f>('11'!C8799-'11'!C$2)/('11'!C$1-'11'!C$2)</f>
        <v>7.4108841184753332E-3</v>
      </c>
      <c r="D578">
        <f>('11'!E8799-'11'!E$2)/('11'!E$1-'11'!E$2)</f>
        <v>8.5142613878246053E-5</v>
      </c>
      <c r="E578">
        <f>('11'!F8799-'11'!F$2)/('11'!F$1-'11'!F$2)</f>
        <v>8.5142613879055789E-5</v>
      </c>
      <c r="F578">
        <f>('11'!G8799-'11'!G$2)/('11'!G$1-'11'!G$2)</f>
        <v>0.24675324675324678</v>
      </c>
      <c r="G578">
        <f>('11'!H8799-'11'!H$2)/('11'!H$1-'11'!H$2)</f>
        <v>0.24675324675283131</v>
      </c>
      <c r="H578">
        <f t="shared" si="80"/>
        <v>6.4227662360119564E-2</v>
      </c>
      <c r="I578">
        <f t="shared" si="85"/>
        <v>1.1068539804171989E-3</v>
      </c>
      <c r="J578">
        <f t="shared" si="86"/>
        <v>1.8745565488976601E-2</v>
      </c>
      <c r="K578">
        <f t="shared" si="86"/>
        <v>4.7316017316017325</v>
      </c>
      <c r="L578">
        <f t="shared" si="79"/>
        <v>0.32539682539682541</v>
      </c>
    </row>
    <row r="579" spans="1:12" x14ac:dyDescent="0.25">
      <c r="A579">
        <f>'11'!A8800</f>
        <v>8792</v>
      </c>
      <c r="B579">
        <f>'11'!B8800</f>
        <v>54000</v>
      </c>
      <c r="C579">
        <f>('11'!C8800-'11'!C$2)/('11'!C$1-'11'!C$2)</f>
        <v>9.8811788246337788E-3</v>
      </c>
      <c r="D579">
        <f>('11'!E8800-'11'!E$2)/('11'!E$1-'11'!E$2)</f>
        <v>8.5142613878246053E-5</v>
      </c>
      <c r="E579">
        <f>('11'!F8800-'11'!F$2)/('11'!F$1-'11'!F$2)</f>
        <v>8.5142613879055789E-5</v>
      </c>
      <c r="F579">
        <f>('11'!G8800-'11'!G$2)/('11'!G$1-'11'!G$2)</f>
        <v>0.26839826839826841</v>
      </c>
      <c r="G579">
        <f>('11'!H8800-'11'!H$2)/('11'!H$1-'11'!H$2)</f>
        <v>0.2683982683973416</v>
      </c>
      <c r="H579">
        <f t="shared" si="80"/>
        <v>5.4346483535485782E-2</v>
      </c>
      <c r="I579">
        <f t="shared" si="85"/>
        <v>8.9399744572158366E-4</v>
      </c>
      <c r="J579">
        <f t="shared" si="86"/>
        <v>1.6858237548010701E-2</v>
      </c>
      <c r="K579">
        <f t="shared" si="86"/>
        <v>5.2900432900432905</v>
      </c>
      <c r="L579">
        <f t="shared" si="79"/>
        <v>0.34199134199134201</v>
      </c>
    </row>
    <row r="580" spans="1:12" x14ac:dyDescent="0.25">
      <c r="A580">
        <f>'11'!A8801</f>
        <v>8793</v>
      </c>
      <c r="B580">
        <f>'11'!B8801</f>
        <v>57600</v>
      </c>
      <c r="C580">
        <f>('11'!C8801-'11'!C$2)/('11'!C$1-'11'!C$2)</f>
        <v>1.4821768236950666E-2</v>
      </c>
      <c r="D580">
        <f>('11'!E8801-'11'!E$2)/('11'!E$1-'11'!E$2)</f>
        <v>1.2771392081736911E-4</v>
      </c>
      <c r="E580">
        <f>('11'!F8801-'11'!F$2)/('11'!F$1-'11'!F$2)</f>
        <v>1.2771392081757538E-4</v>
      </c>
      <c r="F580">
        <f>('11'!G8801-'11'!G$2)/('11'!G$1-'11'!G$2)</f>
        <v>0.29870129870129869</v>
      </c>
      <c r="G580">
        <f>('11'!H8801-'11'!H$2)/('11'!H$1-'11'!H$2)</f>
        <v>0.29870129870014822</v>
      </c>
      <c r="H580">
        <f t="shared" si="80"/>
        <v>3.2113831180059782E-2</v>
      </c>
      <c r="I580">
        <f t="shared" si="85"/>
        <v>1.0217113665389526E-3</v>
      </c>
      <c r="J580">
        <f t="shared" si="86"/>
        <v>1.5495955725949839E-2</v>
      </c>
      <c r="K580">
        <f t="shared" si="86"/>
        <v>5.8441558441558445</v>
      </c>
      <c r="L580">
        <f t="shared" si="79"/>
        <v>0.354978354978355</v>
      </c>
    </row>
    <row r="581" spans="1:12" x14ac:dyDescent="0.25">
      <c r="A581">
        <f>'11'!A8802</f>
        <v>8794</v>
      </c>
      <c r="B581">
        <f>'11'!B8802</f>
        <v>61200</v>
      </c>
      <c r="C581">
        <f>('11'!C8802-'11'!C$2)/('11'!C$1-'11'!C$2)</f>
        <v>1.2351473530792223E-2</v>
      </c>
      <c r="D581">
        <f>('11'!E8802-'11'!E$2)/('11'!E$1-'11'!E$2)</f>
        <v>1.2771392081736911E-4</v>
      </c>
      <c r="E581">
        <f>('11'!F8802-'11'!F$2)/('11'!F$1-'11'!F$2)</f>
        <v>1.2771392081757538E-4</v>
      </c>
      <c r="F581">
        <f>('11'!G8802-'11'!G$2)/('11'!G$1-'11'!G$2)</f>
        <v>0.32467532467532467</v>
      </c>
      <c r="G581">
        <f>('11'!H8802-'11'!H$2)/('11'!H$1-'11'!H$2)</f>
        <v>0.32467532467503707</v>
      </c>
      <c r="H581">
        <f t="shared" si="80"/>
        <v>1.2351473530792223E-2</v>
      </c>
      <c r="I581">
        <f t="shared" si="85"/>
        <v>1.1494252873563218E-3</v>
      </c>
      <c r="J581">
        <f t="shared" si="86"/>
        <v>1.4857386121839778E-2</v>
      </c>
      <c r="K581">
        <f t="shared" si="86"/>
        <v>6.3593073593073592</v>
      </c>
      <c r="L581">
        <f t="shared" si="79"/>
        <v>0.36363636363636359</v>
      </c>
    </row>
    <row r="582" spans="1:12" x14ac:dyDescent="0.25">
      <c r="A582">
        <f>'11'!A8803</f>
        <v>8795</v>
      </c>
      <c r="B582">
        <f>'11'!B8803</f>
        <v>64800</v>
      </c>
      <c r="C582">
        <f>('11'!C8803-'11'!C$2)/('11'!C$1-'11'!C$2)</f>
        <v>7.4108841184753332E-3</v>
      </c>
      <c r="D582">
        <f>('11'!E8803-'11'!E$2)/('11'!E$1-'11'!E$2)</f>
        <v>9.9333049524620413E-5</v>
      </c>
      <c r="E582">
        <f>('11'!F8803-'11'!F$2)/('11'!F$1-'11'!F$2)</f>
        <v>9.9333049525901181E-5</v>
      </c>
      <c r="F582">
        <f>('11'!G8803-'11'!G$2)/('11'!G$1-'11'!G$2)</f>
        <v>0.34632034632034636</v>
      </c>
      <c r="G582">
        <f>('11'!H8803-'11'!H$2)/('11'!H$1-'11'!H$2)</f>
        <v>0.34632034631954739</v>
      </c>
      <c r="H582">
        <f t="shared" si="80"/>
        <v>7.4108841184753341E-3</v>
      </c>
      <c r="I582">
        <f t="shared" si="85"/>
        <v>1.1636157230026963E-3</v>
      </c>
      <c r="J582">
        <f t="shared" si="86"/>
        <v>1.4204626082115137E-2</v>
      </c>
      <c r="K582">
        <f t="shared" si="86"/>
        <v>6.900432900432901</v>
      </c>
      <c r="L582">
        <f t="shared" si="79"/>
        <v>0.36940836940836946</v>
      </c>
    </row>
    <row r="583" spans="1:12" x14ac:dyDescent="0.25">
      <c r="A583">
        <f>'11'!A8804</f>
        <v>8796</v>
      </c>
      <c r="B583">
        <f>'11'!B8804</f>
        <v>68400</v>
      </c>
      <c r="C583">
        <f>('11'!C8804-'11'!C$2)/('11'!C$1-'11'!C$2)</f>
        <v>2.4702947061584447E-3</v>
      </c>
      <c r="D583">
        <f>('11'!E8804-'11'!E$2)/('11'!E$1-'11'!E$2)</f>
        <v>8.5142613878246053E-5</v>
      </c>
      <c r="E583">
        <f>('11'!F8804-'11'!F$2)/('11'!F$1-'11'!F$2)</f>
        <v>8.5142613879055789E-5</v>
      </c>
      <c r="F583">
        <f>('11'!G8804-'11'!G$2)/('11'!G$1-'11'!G$2)</f>
        <v>0.354978354978355</v>
      </c>
      <c r="G583">
        <f>('11'!H8804-'11'!H$2)/('11'!H$1-'11'!H$2)</f>
        <v>0.35497835497784364</v>
      </c>
      <c r="H583">
        <f t="shared" si="80"/>
        <v>1.4821768236950668E-2</v>
      </c>
      <c r="I583">
        <f t="shared" si="85"/>
        <v>1.0217113665389529E-3</v>
      </c>
      <c r="J583">
        <f t="shared" si="86"/>
        <v>1.3736341705789405E-2</v>
      </c>
      <c r="K583">
        <f t="shared" si="86"/>
        <v>7.3939393939393954</v>
      </c>
      <c r="L583">
        <f t="shared" si="79"/>
        <v>0.37445887445887444</v>
      </c>
    </row>
    <row r="584" spans="1:12" x14ac:dyDescent="0.25">
      <c r="A584">
        <f>'11'!A8805</f>
        <v>8797</v>
      </c>
      <c r="B584">
        <f>'11'!B8805</f>
        <v>72000</v>
      </c>
      <c r="C584">
        <f>('11'!C8805-'11'!C$2)/('11'!C$1-'11'!C$2)</f>
        <v>0</v>
      </c>
      <c r="D584">
        <f>('11'!E8805-'11'!E$2)/('11'!E$1-'11'!E$2)</f>
        <v>7.095217823187172E-5</v>
      </c>
      <c r="E584">
        <f>('11'!F8805-'11'!F$2)/('11'!F$1-'11'!F$2)</f>
        <v>7.0952178232210397E-5</v>
      </c>
      <c r="F584">
        <f>('11'!G8805-'11'!G$2)/('11'!G$1-'11'!G$2)</f>
        <v>0.35930735930735935</v>
      </c>
      <c r="G584">
        <f>('11'!H8805-'11'!H$2)/('11'!H$1-'11'!H$2)</f>
        <v>0.35930735930576141</v>
      </c>
      <c r="H584">
        <f t="shared" si="80"/>
        <v>1.7292062943109116E-2</v>
      </c>
      <c r="I584">
        <f t="shared" si="85"/>
        <v>8.3723570313608622E-4</v>
      </c>
      <c r="J584">
        <f t="shared" si="86"/>
        <v>1.3395771250253019E-2</v>
      </c>
      <c r="K584">
        <f t="shared" si="86"/>
        <v>7.783549783549784</v>
      </c>
      <c r="L584">
        <f t="shared" si="79"/>
        <v>0.38167388167388167</v>
      </c>
    </row>
    <row r="585" spans="1:12" x14ac:dyDescent="0.25">
      <c r="A585">
        <f>'11'!A8806</f>
        <v>8798</v>
      </c>
      <c r="B585">
        <f>'11'!B8806</f>
        <v>75600</v>
      </c>
      <c r="C585">
        <f>('11'!C8806-'11'!C$2)/('11'!C$1-'11'!C$2)</f>
        <v>2.4702947061584447E-3</v>
      </c>
      <c r="D585">
        <f>('11'!E8806-'11'!E$2)/('11'!E$1-'11'!E$2)</f>
        <v>5.676174258549738E-5</v>
      </c>
      <c r="E585">
        <f>('11'!F8806-'11'!F$2)/('11'!F$1-'11'!F$2)</f>
        <v>5.6761742587381581E-5</v>
      </c>
      <c r="F585">
        <f>('11'!G8806-'11'!G$2)/('11'!G$1-'11'!G$2)</f>
        <v>0.367965367965368</v>
      </c>
      <c r="G585">
        <f>('11'!H8806-'11'!H$2)/('11'!H$1-'11'!H$2)</f>
        <v>0.36796536796405771</v>
      </c>
      <c r="H585">
        <f t="shared" si="80"/>
        <v>1.4821768236950668E-2</v>
      </c>
      <c r="I585">
        <f t="shared" si="85"/>
        <v>6.9533134667234284E-4</v>
      </c>
      <c r="J585">
        <f t="shared" si="86"/>
        <v>1.1820632893547959E-2</v>
      </c>
      <c r="K585">
        <f t="shared" si="86"/>
        <v>8.0692640692640705</v>
      </c>
      <c r="L585">
        <f t="shared" si="79"/>
        <v>0.39033189033189036</v>
      </c>
    </row>
    <row r="586" spans="1:12" x14ac:dyDescent="0.25">
      <c r="A586">
        <f>'11'!A8807</f>
        <v>8799</v>
      </c>
      <c r="B586">
        <f>'11'!B8807</f>
        <v>79200</v>
      </c>
      <c r="C586">
        <f>('11'!C8807-'11'!C$2)/('11'!C$1-'11'!C$2)</f>
        <v>4.9405894123168894E-3</v>
      </c>
      <c r="D586">
        <f>('11'!E8807-'11'!E$2)/('11'!E$1-'11'!E$2)</f>
        <v>5.676174258549738E-5</v>
      </c>
      <c r="E586">
        <f>('11'!F8807-'11'!F$2)/('11'!F$1-'11'!F$2)</f>
        <v>5.6761742587381581E-5</v>
      </c>
      <c r="F586">
        <f>('11'!G8807-'11'!G$2)/('11'!G$1-'11'!G$2)</f>
        <v>0.37662337662337664</v>
      </c>
      <c r="G586">
        <f>('11'!H8807-'11'!H$2)/('11'!H$1-'11'!H$2)</f>
        <v>0.37662337662235396</v>
      </c>
      <c r="H586">
        <f t="shared" si="80"/>
        <v>2.2232652355426E-2</v>
      </c>
      <c r="I586">
        <f t="shared" si="85"/>
        <v>6.1018873279409679E-4</v>
      </c>
      <c r="J586">
        <f t="shared" si="86"/>
        <v>1.0032638002162402E-2</v>
      </c>
      <c r="K586">
        <f t="shared" si="86"/>
        <v>8.2987012987012996</v>
      </c>
      <c r="L586">
        <f t="shared" si="79"/>
        <v>0.39538239538239539</v>
      </c>
    </row>
    <row r="587" spans="1:12" x14ac:dyDescent="0.25">
      <c r="A587">
        <f>'11'!A8808</f>
        <v>8800</v>
      </c>
      <c r="B587">
        <f>'11'!B8808</f>
        <v>82800</v>
      </c>
      <c r="C587">
        <f>('11'!C8808-'11'!C$2)/('11'!C$1-'11'!C$2)</f>
        <v>2.4702947061584447E-3</v>
      </c>
      <c r="D587">
        <f>('11'!E8808-'11'!E$2)/('11'!E$1-'11'!E$2)</f>
        <v>5.676174258549738E-5</v>
      </c>
      <c r="E587">
        <f>('11'!F8808-'11'!F$2)/('11'!F$1-'11'!F$2)</f>
        <v>5.6761742587381581E-5</v>
      </c>
      <c r="F587">
        <f>('11'!G8808-'11'!G$2)/('11'!G$1-'11'!G$2)</f>
        <v>0.37662337662337664</v>
      </c>
      <c r="G587">
        <f>('11'!H8808-'11'!H$2)/('11'!H$1-'11'!H$2)</f>
        <v>0.37662337662235396</v>
      </c>
      <c r="H587">
        <f t="shared" si="80"/>
        <v>4.6935599417010448E-2</v>
      </c>
      <c r="I587">
        <f t="shared" si="85"/>
        <v>5.6761742585497376E-4</v>
      </c>
      <c r="J587">
        <f t="shared" si="86"/>
        <v>8.9257840217588733E-3</v>
      </c>
      <c r="K587">
        <f t="shared" si="86"/>
        <v>8.4632034632034649</v>
      </c>
      <c r="L587">
        <f t="shared" si="79"/>
        <v>0.39754689754689759</v>
      </c>
    </row>
    <row r="588" spans="1:12" x14ac:dyDescent="0.25">
      <c r="A588">
        <f>'11'!A8809</f>
        <v>8801</v>
      </c>
      <c r="B588">
        <f>'11'!B8809</f>
        <v>86400</v>
      </c>
      <c r="C588">
        <f>('11'!C8809-'11'!C$2)/('11'!C$1-'11'!C$2)</f>
        <v>2.4702947061584447E-3</v>
      </c>
      <c r="D588">
        <f>('11'!E8809-'11'!E$2)/('11'!E$1-'11'!E$2)</f>
        <v>5.676174258549738E-5</v>
      </c>
      <c r="E588">
        <f>('11'!F8809-'11'!F$2)/('11'!F$1-'11'!F$2)</f>
        <v>5.6761742587381581E-5</v>
      </c>
      <c r="F588">
        <f>('11'!G8809-'11'!G$2)/('11'!G$1-'11'!G$2)</f>
        <v>0.38095238095238099</v>
      </c>
      <c r="G588">
        <f>('11'!H8809-'11'!H$2)/('11'!H$1-'11'!H$2)</f>
        <v>0.38095238095273248</v>
      </c>
      <c r="H588">
        <f t="shared" si="80"/>
        <v>7.6579135890911781E-2</v>
      </c>
      <c r="I588">
        <f t="shared" si="85"/>
        <v>5.6761742585497376E-4</v>
      </c>
      <c r="J588">
        <f t="shared" si="86"/>
        <v>8.1736909325204332E-3</v>
      </c>
      <c r="K588">
        <f t="shared" si="86"/>
        <v>8.5800865800865811</v>
      </c>
      <c r="L588">
        <f t="shared" si="79"/>
        <v>0.39466089466089471</v>
      </c>
    </row>
    <row r="589" spans="1:12" x14ac:dyDescent="0.25">
      <c r="A589">
        <f>'11'!A8810</f>
        <v>8802</v>
      </c>
      <c r="B589">
        <f>'11'!B8810</f>
        <v>90000</v>
      </c>
      <c r="C589">
        <f>('11'!C8810-'11'!C$2)/('11'!C$1-'11'!C$2)</f>
        <v>7.4108841184753332E-3</v>
      </c>
      <c r="D589">
        <f>('11'!E8810-'11'!E$2)/('11'!E$1-'11'!E$2)</f>
        <v>5.676174258549738E-5</v>
      </c>
      <c r="E589">
        <f>('11'!F8810-'11'!F$2)/('11'!F$1-'11'!F$2)</f>
        <v>5.6761742587381581E-5</v>
      </c>
      <c r="F589">
        <f>('11'!G8810-'11'!G$2)/('11'!G$1-'11'!G$2)</f>
        <v>0.38528138528138528</v>
      </c>
      <c r="G589">
        <f>('11'!H8810-'11'!H$2)/('11'!H$1-'11'!H$2)</f>
        <v>0.38528138528065026</v>
      </c>
      <c r="H589">
        <f t="shared" si="80"/>
        <v>6.9168251772436448E-2</v>
      </c>
      <c r="I589">
        <f t="shared" si="85"/>
        <v>5.6761742585497376E-4</v>
      </c>
      <c r="J589">
        <f t="shared" si="86"/>
        <v>7.7337874275206567E-3</v>
      </c>
      <c r="K589">
        <f t="shared" si="86"/>
        <v>8.679653679653681</v>
      </c>
      <c r="L589">
        <f t="shared" si="79"/>
        <v>0.37734487734487737</v>
      </c>
    </row>
    <row r="590" spans="1:12" x14ac:dyDescent="0.25">
      <c r="A590">
        <f>'11'!A8811</f>
        <v>8803</v>
      </c>
      <c r="B590">
        <f>'11'!B8811</f>
        <v>93600</v>
      </c>
      <c r="C590">
        <f>('11'!C8811-'11'!C$2)/('11'!C$1-'11'!C$2)</f>
        <v>1.4821768236950666E-2</v>
      </c>
      <c r="D590">
        <f>('11'!E8811-'11'!E$2)/('11'!E$1-'11'!E$2)</f>
        <v>4.2571306939123026E-5</v>
      </c>
      <c r="E590">
        <f>('11'!F8811-'11'!F$2)/('11'!F$1-'11'!F$2)</f>
        <v>4.2571306940536182E-5</v>
      </c>
      <c r="F590">
        <f>('11'!G8811-'11'!G$2)/('11'!G$1-'11'!G$2)</f>
        <v>0.40259740259740256</v>
      </c>
      <c r="G590">
        <f>('11'!H8811-'11'!H$2)/('11'!H$1-'11'!H$2)</f>
        <v>0.4025974025972428</v>
      </c>
      <c r="H590">
        <f t="shared" si="80"/>
        <v>6.4227662360119564E-2</v>
      </c>
      <c r="I590">
        <f t="shared" si="85"/>
        <v>5.1085568326947632E-4</v>
      </c>
      <c r="J590">
        <f t="shared" si="86"/>
        <v>7.2371221798911518E-3</v>
      </c>
      <c r="K590">
        <f t="shared" si="86"/>
        <v>8.8354978354978364</v>
      </c>
      <c r="L590">
        <f t="shared" si="79"/>
        <v>0.34415584415584416</v>
      </c>
    </row>
    <row r="591" spans="1:12" x14ac:dyDescent="0.25">
      <c r="A591">
        <f>'11'!A8812</f>
        <v>8804</v>
      </c>
      <c r="B591">
        <f>'11'!B8812</f>
        <v>97200</v>
      </c>
      <c r="C591">
        <f>('11'!C8812-'11'!C$2)/('11'!C$1-'11'!C$2)</f>
        <v>1.9762357649267558E-2</v>
      </c>
      <c r="D591">
        <f>('11'!E8812-'11'!E$2)/('11'!E$1-'11'!E$2)</f>
        <v>4.2571306939123026E-5</v>
      </c>
      <c r="E591">
        <f>('11'!F8812-'11'!F$2)/('11'!F$1-'11'!F$2)</f>
        <v>4.2571306940536182E-5</v>
      </c>
      <c r="F591">
        <f>('11'!G8812-'11'!G$2)/('11'!G$1-'11'!G$2)</f>
        <v>0.41991341991341996</v>
      </c>
      <c r="G591">
        <f>('11'!H8812-'11'!H$2)/('11'!H$1-'11'!H$2)</f>
        <v>0.41991341991383535</v>
      </c>
      <c r="H591">
        <f t="shared" si="80"/>
        <v>8.1519725303228679E-2</v>
      </c>
      <c r="I591">
        <f t="shared" si="85"/>
        <v>4.6828437633035329E-4</v>
      </c>
      <c r="J591">
        <f t="shared" si="86"/>
        <v>6.7830282391920993E-3</v>
      </c>
      <c r="K591">
        <f t="shared" si="86"/>
        <v>9.0562770562770556</v>
      </c>
      <c r="L591">
        <f t="shared" si="79"/>
        <v>0.29725829725829728</v>
      </c>
    </row>
    <row r="592" spans="1:12" x14ac:dyDescent="0.25">
      <c r="A592">
        <f>'11'!A8813</f>
        <v>8805</v>
      </c>
      <c r="B592">
        <f>'11'!B8813</f>
        <v>100800</v>
      </c>
      <c r="C592">
        <f>('11'!C8813-'11'!C$2)/('11'!C$1-'11'!C$2)</f>
        <v>7.4108841184753332E-3</v>
      </c>
      <c r="D592">
        <f>('11'!E8813-'11'!E$2)/('11'!E$1-'11'!E$2)</f>
        <v>3.8314176245210729E-4</v>
      </c>
      <c r="E592">
        <f>('11'!F8813-'11'!F$2)/('11'!F$1-'11'!F$2)</f>
        <v>3.8314176245272616E-4</v>
      </c>
      <c r="F592">
        <f>('11'!G8813-'11'!G$2)/('11'!G$1-'11'!G$2)</f>
        <v>0.40692640692640697</v>
      </c>
      <c r="G592">
        <f>('11'!H8813-'11'!H$2)/('11'!H$1-'11'!H$2)</f>
        <v>0.40692640692516058</v>
      </c>
      <c r="H592">
        <f t="shared" si="80"/>
        <v>6.4227662360119564E-2</v>
      </c>
      <c r="I592">
        <f t="shared" ref="I592:I607" si="87">D592*I$8+D591*I$7+D590*I$6</f>
        <v>1.7879948914431673E-3</v>
      </c>
      <c r="J592">
        <f t="shared" ref="J592:K607" si="88">E592*J$8+E591*J$7+E590*J$6+E589*J$5+E588*J$4+E587*J$3</f>
        <v>1.6716333191620889E-2</v>
      </c>
      <c r="K592">
        <f t="shared" si="88"/>
        <v>9.2380952380952372</v>
      </c>
      <c r="L592">
        <f t="shared" ref="L592:L616" si="89">AVERAGE(F593:F598)</f>
        <v>0.2438672438672439</v>
      </c>
    </row>
    <row r="593" spans="1:12" x14ac:dyDescent="0.25">
      <c r="A593">
        <f>'11'!A8814</f>
        <v>8806</v>
      </c>
      <c r="B593">
        <f>'11'!B8814</f>
        <v>104400</v>
      </c>
      <c r="C593">
        <f>('11'!C8814-'11'!C$2)/('11'!C$1-'11'!C$2)</f>
        <v>1.4821768236950666E-2</v>
      </c>
      <c r="D593">
        <f>('11'!E8814-'11'!E$2)/('11'!E$1-'11'!E$2)</f>
        <v>9.9333049524620413E-5</v>
      </c>
      <c r="E593">
        <f>('11'!F8814-'11'!F$2)/('11'!F$1-'11'!F$2)</f>
        <v>9.9333049525901181E-5</v>
      </c>
      <c r="F593">
        <f>('11'!G8814-'11'!G$2)/('11'!G$1-'11'!G$2)</f>
        <v>0.38961038961038957</v>
      </c>
      <c r="G593">
        <f>('11'!H8814-'11'!H$2)/('11'!H$1-'11'!H$2)</f>
        <v>0.38961038961102878</v>
      </c>
      <c r="H593">
        <f t="shared" ref="H593:H656" si="90">C594*H$8+C595*H$7+C596*H$6</f>
        <v>2.7173241767742891E-2</v>
      </c>
      <c r="I593">
        <f t="shared" si="87"/>
        <v>1.6744714062721724E-3</v>
      </c>
      <c r="J593">
        <f t="shared" si="88"/>
        <v>1.8788136795975619E-2</v>
      </c>
      <c r="K593">
        <f t="shared" si="88"/>
        <v>9.2640692640692652</v>
      </c>
      <c r="L593">
        <f t="shared" si="89"/>
        <v>0.18759018759018761</v>
      </c>
    </row>
    <row r="594" spans="1:12" x14ac:dyDescent="0.25">
      <c r="A594">
        <f>'11'!A8815</f>
        <v>8807</v>
      </c>
      <c r="B594">
        <f>'11'!B8815</f>
        <v>108000</v>
      </c>
      <c r="C594">
        <f>('11'!C8815-'11'!C$2)/('11'!C$1-'11'!C$2)</f>
        <v>2.2232652355426003E-2</v>
      </c>
      <c r="D594">
        <f>('11'!E8815-'11'!E$2)/('11'!E$1-'11'!E$2)</f>
        <v>4.2571306939123026E-5</v>
      </c>
      <c r="E594">
        <f>('11'!F8815-'11'!F$2)/('11'!F$1-'11'!F$2)</f>
        <v>4.2571306940536182E-5</v>
      </c>
      <c r="F594">
        <f>('11'!G8815-'11'!G$2)/('11'!G$1-'11'!G$2)</f>
        <v>0.36363636363636365</v>
      </c>
      <c r="G594">
        <f>('11'!H8815-'11'!H$2)/('11'!H$1-'11'!H$2)</f>
        <v>0.36363636363613994</v>
      </c>
      <c r="H594">
        <f t="shared" si="90"/>
        <v>2.4702947061584447E-3</v>
      </c>
      <c r="I594">
        <f t="shared" si="87"/>
        <v>1.6177096636866752E-3</v>
      </c>
      <c r="J594">
        <f t="shared" si="88"/>
        <v>1.4445863488182092E-2</v>
      </c>
      <c r="K594">
        <f t="shared" si="88"/>
        <v>9.0865800865800868</v>
      </c>
      <c r="L594">
        <f t="shared" si="89"/>
        <v>0.13059163059163059</v>
      </c>
    </row>
    <row r="595" spans="1:12" x14ac:dyDescent="0.25">
      <c r="A595">
        <f>'11'!A8816</f>
        <v>8808</v>
      </c>
      <c r="B595">
        <f>'11'!B8816</f>
        <v>111600</v>
      </c>
      <c r="C595">
        <f>('11'!C8816-'11'!C$2)/('11'!C$1-'11'!C$2)</f>
        <v>2.4702947061584447E-3</v>
      </c>
      <c r="D595">
        <f>('11'!E8816-'11'!E$2)/('11'!E$1-'11'!E$2)</f>
        <v>1.4190435646374345E-5</v>
      </c>
      <c r="E595">
        <f>('11'!F8816-'11'!F$2)/('11'!F$1-'11'!F$2)</f>
        <v>1.4190435646845395E-5</v>
      </c>
      <c r="F595">
        <f>('11'!G8816-'11'!G$2)/('11'!G$1-'11'!G$2)</f>
        <v>0.2813852813852814</v>
      </c>
      <c r="G595">
        <f>('11'!H8816-'11'!H$2)/('11'!H$1-'11'!H$2)</f>
        <v>0.28138528138601643</v>
      </c>
      <c r="H595">
        <f t="shared" si="90"/>
        <v>0</v>
      </c>
      <c r="I595">
        <f t="shared" si="87"/>
        <v>4.8247481197672771E-4</v>
      </c>
      <c r="J595">
        <f t="shared" si="88"/>
        <v>1.3523485171137139E-2</v>
      </c>
      <c r="K595">
        <f t="shared" si="88"/>
        <v>8.5281385281385287</v>
      </c>
      <c r="L595">
        <f t="shared" si="89"/>
        <v>8.5137085137085164E-2</v>
      </c>
    </row>
    <row r="596" spans="1:12" x14ac:dyDescent="0.25">
      <c r="A596">
        <f>'11'!A8817</f>
        <v>8809</v>
      </c>
      <c r="B596">
        <f>'11'!B8817</f>
        <v>115200</v>
      </c>
      <c r="C596">
        <f>('11'!C8817-'11'!C$2)/('11'!C$1-'11'!C$2)</f>
        <v>0</v>
      </c>
      <c r="D596">
        <f>('11'!E8817-'11'!E$2)/('11'!E$1-'11'!E$2)</f>
        <v>1.4190435646374345E-5</v>
      </c>
      <c r="E596">
        <f>('11'!F8817-'11'!F$2)/('11'!F$1-'11'!F$2)</f>
        <v>1.4190435646845395E-5</v>
      </c>
      <c r="F596">
        <f>('11'!G8817-'11'!G$2)/('11'!G$1-'11'!G$2)</f>
        <v>0.20346320346320348</v>
      </c>
      <c r="G596">
        <f>('11'!H8817-'11'!H$2)/('11'!H$1-'11'!H$2)</f>
        <v>0.20346320346381067</v>
      </c>
      <c r="H596">
        <f t="shared" si="90"/>
        <v>4.9405894123168894E-3</v>
      </c>
      <c r="I596">
        <f t="shared" si="87"/>
        <v>2.2704697034198949E-4</v>
      </c>
      <c r="J596">
        <f t="shared" si="88"/>
        <v>1.4091102596958524E-2</v>
      </c>
      <c r="K596">
        <f t="shared" si="88"/>
        <v>7.4935064935064934</v>
      </c>
      <c r="L596">
        <f t="shared" si="89"/>
        <v>5.1226551226551224E-2</v>
      </c>
    </row>
    <row r="597" spans="1:12" x14ac:dyDescent="0.25">
      <c r="A597">
        <f>'11'!A8818</f>
        <v>8810</v>
      </c>
      <c r="B597">
        <f>'11'!B8818</f>
        <v>118800</v>
      </c>
      <c r="C597">
        <f>('11'!C8818-'11'!C$2)/('11'!C$1-'11'!C$2)</f>
        <v>0</v>
      </c>
      <c r="D597">
        <f>('11'!E8818-'11'!E$2)/('11'!E$1-'11'!E$2)</f>
        <v>4.2571306939123026E-5</v>
      </c>
      <c r="E597">
        <f>('11'!F8818-'11'!F$2)/('11'!F$1-'11'!F$2)</f>
        <v>4.2571306940536182E-5</v>
      </c>
      <c r="F597">
        <f>('11'!G8818-'11'!G$2)/('11'!G$1-'11'!G$2)</f>
        <v>0.13852813852813853</v>
      </c>
      <c r="G597">
        <f>('11'!H8818-'11'!H$2)/('11'!H$1-'11'!H$2)</f>
        <v>0.13852813852781895</v>
      </c>
      <c r="H597">
        <f t="shared" si="90"/>
        <v>4.9405894123168894E-3</v>
      </c>
      <c r="I597">
        <f t="shared" si="87"/>
        <v>2.5542784163473816E-4</v>
      </c>
      <c r="J597">
        <f t="shared" si="88"/>
        <v>7.4499787144809036E-3</v>
      </c>
      <c r="K597">
        <f t="shared" si="88"/>
        <v>6.1298701298701292</v>
      </c>
      <c r="L597">
        <f t="shared" si="89"/>
        <v>2.8138528138528143E-2</v>
      </c>
    </row>
    <row r="598" spans="1:12" x14ac:dyDescent="0.25">
      <c r="A598">
        <f>'11'!A8819</f>
        <v>8811</v>
      </c>
      <c r="B598">
        <f>'11'!B8819</f>
        <v>122400</v>
      </c>
      <c r="C598">
        <f>('11'!C8819-'11'!C$2)/('11'!C$1-'11'!C$2)</f>
        <v>0</v>
      </c>
      <c r="D598">
        <f>('11'!E8819-'11'!E$2)/('11'!E$1-'11'!E$2)</f>
        <v>0</v>
      </c>
      <c r="E598">
        <f>('11'!F8819-'11'!F$2)/('11'!F$1-'11'!F$2)</f>
        <v>0</v>
      </c>
      <c r="F598">
        <f>('11'!G8819-'11'!G$2)/('11'!G$1-'11'!G$2)</f>
        <v>8.658008658008659E-2</v>
      </c>
      <c r="G598">
        <f>('11'!H8819-'11'!H$2)/('11'!H$1-'11'!H$2)</f>
        <v>8.6580086580502036E-2</v>
      </c>
      <c r="H598">
        <f t="shared" si="90"/>
        <v>7.4108841184753341E-3</v>
      </c>
      <c r="I598">
        <f t="shared" si="87"/>
        <v>1.7028522775649211E-4</v>
      </c>
      <c r="J598">
        <f t="shared" si="88"/>
        <v>3.5617993473481113E-3</v>
      </c>
      <c r="K598">
        <f t="shared" si="88"/>
        <v>4.7229437229437234</v>
      </c>
      <c r="L598">
        <f t="shared" si="89"/>
        <v>1.370851370851371E-2</v>
      </c>
    </row>
    <row r="599" spans="1:12" x14ac:dyDescent="0.25">
      <c r="A599">
        <f>'11'!A8820</f>
        <v>8812</v>
      </c>
      <c r="B599">
        <f>'11'!B8820</f>
        <v>126000</v>
      </c>
      <c r="C599">
        <f>('11'!C8820-'11'!C$2)/('11'!C$1-'11'!C$2)</f>
        <v>2.4702947061584447E-3</v>
      </c>
      <c r="D599">
        <f>('11'!E8820-'11'!E$2)/('11'!E$1-'11'!E$2)</f>
        <v>5.676174258549738E-5</v>
      </c>
      <c r="E599">
        <f>('11'!F8820-'11'!F$2)/('11'!F$1-'11'!F$2)</f>
        <v>5.6761742587381581E-5</v>
      </c>
      <c r="F599">
        <f>('11'!G8820-'11'!G$2)/('11'!G$1-'11'!G$2)</f>
        <v>5.1948051948051945E-2</v>
      </c>
      <c r="G599">
        <f>('11'!H8820-'11'!H$2)/('11'!H$1-'11'!H$2)</f>
        <v>5.1948051947316914E-2</v>
      </c>
      <c r="H599">
        <f t="shared" si="90"/>
        <v>4.9405894123168894E-3</v>
      </c>
      <c r="I599">
        <f t="shared" si="87"/>
        <v>3.5476089115935863E-4</v>
      </c>
      <c r="J599">
        <f t="shared" si="88"/>
        <v>3.4482758621834312E-3</v>
      </c>
      <c r="K599">
        <f t="shared" si="88"/>
        <v>3.3766233766233769</v>
      </c>
      <c r="L599">
        <f t="shared" si="89"/>
        <v>5.0505050505050509E-3</v>
      </c>
    </row>
    <row r="600" spans="1:12" x14ac:dyDescent="0.25">
      <c r="A600">
        <f>'11'!A8821</f>
        <v>8813</v>
      </c>
      <c r="B600">
        <f>'11'!B8821</f>
        <v>129600</v>
      </c>
      <c r="C600">
        <f>('11'!C8821-'11'!C$2)/('11'!C$1-'11'!C$2)</f>
        <v>0</v>
      </c>
      <c r="D600">
        <f>('11'!E8821-'11'!E$2)/('11'!E$1-'11'!E$2)</f>
        <v>0</v>
      </c>
      <c r="E600">
        <f>('11'!F8821-'11'!F$2)/('11'!F$1-'11'!F$2)</f>
        <v>0</v>
      </c>
      <c r="F600">
        <f>('11'!G8821-'11'!G$2)/('11'!G$1-'11'!G$2)</f>
        <v>2.1645021645021648E-2</v>
      </c>
      <c r="G600">
        <f>('11'!H8821-'11'!H$2)/('11'!H$1-'11'!H$2)</f>
        <v>2.597402597242808E-2</v>
      </c>
      <c r="H600">
        <f t="shared" si="90"/>
        <v>2.4702947061584447E-3</v>
      </c>
      <c r="I600">
        <f t="shared" si="87"/>
        <v>1.7028522775649213E-4</v>
      </c>
      <c r="J600">
        <f t="shared" si="88"/>
        <v>3.1928480205402139E-3</v>
      </c>
      <c r="K600">
        <f t="shared" si="88"/>
        <v>2.2251082251082255</v>
      </c>
      <c r="L600">
        <f t="shared" si="89"/>
        <v>2.1645021645021645E-3</v>
      </c>
    </row>
    <row r="601" spans="1:12" x14ac:dyDescent="0.25">
      <c r="A601">
        <f>'11'!A8822</f>
        <v>8814</v>
      </c>
      <c r="B601">
        <f>'11'!B8822</f>
        <v>133200</v>
      </c>
      <c r="C601">
        <f>('11'!C8822-'11'!C$2)/('11'!C$1-'11'!C$2)</f>
        <v>2.4702947061584447E-3</v>
      </c>
      <c r="D601">
        <f>('11'!E8822-'11'!E$2)/('11'!E$1-'11'!E$2)</f>
        <v>0</v>
      </c>
      <c r="E601">
        <f>('11'!F8822-'11'!F$2)/('11'!F$1-'11'!F$2)</f>
        <v>0</v>
      </c>
      <c r="F601">
        <f>('11'!G8822-'11'!G$2)/('11'!G$1-'11'!G$2)</f>
        <v>8.658008658008658E-3</v>
      </c>
      <c r="G601">
        <f>('11'!H8822-'11'!H$2)/('11'!H$1-'11'!H$2)</f>
        <v>8.6580086582962786E-3</v>
      </c>
      <c r="H601">
        <f t="shared" si="90"/>
        <v>0</v>
      </c>
      <c r="I601">
        <f t="shared" si="87"/>
        <v>1.7028522775649213E-4</v>
      </c>
      <c r="J601">
        <f t="shared" si="88"/>
        <v>2.313041010435799E-3</v>
      </c>
      <c r="K601">
        <f t="shared" si="88"/>
        <v>1.3549783549783549</v>
      </c>
      <c r="L601">
        <f t="shared" si="89"/>
        <v>1.443001443001443E-3</v>
      </c>
    </row>
    <row r="602" spans="1:12" x14ac:dyDescent="0.25">
      <c r="A602">
        <f>'11'!A8823</f>
        <v>8815</v>
      </c>
      <c r="B602">
        <f>'11'!B8823</f>
        <v>136800</v>
      </c>
      <c r="C602">
        <f>('11'!C8823-'11'!C$2)/('11'!C$1-'11'!C$2)</f>
        <v>0</v>
      </c>
      <c r="D602">
        <f>('11'!E8823-'11'!E$2)/('11'!E$1-'11'!E$2)</f>
        <v>2.838087129274869E-3</v>
      </c>
      <c r="E602">
        <f>('11'!F8823-'11'!F$2)/('11'!F$1-'11'!F$2)</f>
        <v>2.8380871292763162E-3</v>
      </c>
      <c r="F602">
        <f>('11'!G8823-'11'!G$2)/('11'!G$1-'11'!G$2)</f>
        <v>0</v>
      </c>
      <c r="G602">
        <f>('11'!H8823-'11'!H$2)/('11'!H$1-'11'!H$2)</f>
        <v>0</v>
      </c>
      <c r="H602">
        <f t="shared" si="90"/>
        <v>0</v>
      </c>
      <c r="I602">
        <f t="shared" si="87"/>
        <v>1.1352348517099476E-2</v>
      </c>
      <c r="J602">
        <f t="shared" si="88"/>
        <v>8.6604228749914566E-2</v>
      </c>
      <c r="K602">
        <f t="shared" si="88"/>
        <v>0.73593073593073588</v>
      </c>
      <c r="L602">
        <f t="shared" si="89"/>
        <v>2.886002886002886E-3</v>
      </c>
    </row>
    <row r="603" spans="1:12" x14ac:dyDescent="0.25">
      <c r="A603">
        <f>'11'!A8824</f>
        <v>8816</v>
      </c>
      <c r="B603">
        <f>'11'!B8824</f>
        <v>140400</v>
      </c>
      <c r="C603">
        <f>('11'!C8824-'11'!C$2)/('11'!C$1-'11'!C$2)</f>
        <v>0</v>
      </c>
      <c r="D603">
        <f>('11'!E8824-'11'!E$2)/('11'!E$1-'11'!E$2)</f>
        <v>1.1778061586490706E-2</v>
      </c>
      <c r="E603">
        <f>('11'!F8824-'11'!F$2)/('11'!F$1-'11'!F$2)</f>
        <v>1.1778061586492477E-2</v>
      </c>
      <c r="F603">
        <f>('11'!G8824-'11'!G$2)/('11'!G$1-'11'!G$2)</f>
        <v>0</v>
      </c>
      <c r="G603">
        <f>('11'!H8824-'11'!H$2)/('11'!H$1-'11'!H$2)</f>
        <v>0</v>
      </c>
      <c r="H603">
        <f t="shared" si="90"/>
        <v>0</v>
      </c>
      <c r="I603">
        <f t="shared" si="87"/>
        <v>5.5626507733787432E-2</v>
      </c>
      <c r="J603">
        <f t="shared" si="88"/>
        <v>0.44563644103888839</v>
      </c>
      <c r="K603">
        <f t="shared" si="88"/>
        <v>0.3593073593073593</v>
      </c>
      <c r="L603">
        <f t="shared" si="89"/>
        <v>5.772005772005772E-3</v>
      </c>
    </row>
    <row r="604" spans="1:12" x14ac:dyDescent="0.25">
      <c r="A604">
        <f>'11'!A8825</f>
        <v>8817</v>
      </c>
      <c r="B604">
        <f>'11'!B8825</f>
        <v>144000</v>
      </c>
      <c r="C604">
        <f>('11'!C8825-'11'!C$2)/('11'!C$1-'11'!C$2)</f>
        <v>0</v>
      </c>
      <c r="D604">
        <f>('11'!E8825-'11'!E$2)/('11'!E$1-'11'!E$2)</f>
        <v>1.8220519369944656E-2</v>
      </c>
      <c r="E604">
        <f>('11'!F8825-'11'!F$2)/('11'!F$1-'11'!F$2)</f>
        <v>1.8220519369944514E-2</v>
      </c>
      <c r="F604">
        <f>('11'!G8825-'11'!G$2)/('11'!G$1-'11'!G$2)</f>
        <v>0</v>
      </c>
      <c r="G604">
        <f>('11'!H8825-'11'!H$2)/('11'!H$1-'11'!H$2)</f>
        <v>0</v>
      </c>
      <c r="H604">
        <f t="shared" si="90"/>
        <v>0</v>
      </c>
      <c r="I604">
        <f t="shared" si="87"/>
        <v>0.11673052362707534</v>
      </c>
      <c r="J604">
        <f t="shared" si="88"/>
        <v>0.98055910316455785</v>
      </c>
      <c r="K604">
        <f t="shared" si="88"/>
        <v>0.14285714285714285</v>
      </c>
      <c r="L604">
        <f t="shared" si="89"/>
        <v>9.3795093795093799E-3</v>
      </c>
    </row>
    <row r="605" spans="1:12" x14ac:dyDescent="0.25">
      <c r="A605">
        <f>'11'!A8826</f>
        <v>8818</v>
      </c>
      <c r="B605">
        <f>'11'!B8826</f>
        <v>147600</v>
      </c>
      <c r="C605">
        <f>('11'!C8826-'11'!C$2)/('11'!C$1-'11'!C$2)</f>
        <v>0</v>
      </c>
      <c r="D605">
        <f>('11'!E8826-'11'!E$2)/('11'!E$1-'11'!E$2)</f>
        <v>2.103022562792678E-2</v>
      </c>
      <c r="E605">
        <f>('11'!F8826-'11'!F$2)/('11'!F$1-'11'!F$2)</f>
        <v>2.1030225627927137E-2</v>
      </c>
      <c r="F605">
        <f>('11'!G8826-'11'!G$2)/('11'!G$1-'11'!G$2)</f>
        <v>0</v>
      </c>
      <c r="G605">
        <f>('11'!H8826-'11'!H$2)/('11'!H$1-'11'!H$2)</f>
        <v>0</v>
      </c>
      <c r="H605">
        <f t="shared" si="90"/>
        <v>0</v>
      </c>
      <c r="I605">
        <f t="shared" si="87"/>
        <v>0.17411664538101321</v>
      </c>
      <c r="J605">
        <f t="shared" si="88"/>
        <v>1.5119625372499672</v>
      </c>
      <c r="K605">
        <f t="shared" si="88"/>
        <v>4.7619047619047623E-2</v>
      </c>
      <c r="L605">
        <f t="shared" si="89"/>
        <v>1.4430014430014432E-2</v>
      </c>
    </row>
    <row r="606" spans="1:12" x14ac:dyDescent="0.25">
      <c r="A606">
        <f>'11'!A8827</f>
        <v>8819</v>
      </c>
      <c r="B606">
        <f>'11'!B8827</f>
        <v>151200</v>
      </c>
      <c r="C606">
        <f>('11'!C8827-'11'!C$2)/('11'!C$1-'11'!C$2)</f>
        <v>0</v>
      </c>
      <c r="D606">
        <f>('11'!E8827-'11'!E$2)/('11'!E$1-'11'!E$2)</f>
        <v>2.1725556974599124E-2</v>
      </c>
      <c r="E606">
        <f>('11'!F8827-'11'!F$2)/('11'!F$1-'11'!F$2)</f>
        <v>2.172555697460038E-2</v>
      </c>
      <c r="F606">
        <f>('11'!G8827-'11'!G$2)/('11'!G$1-'11'!G$2)</f>
        <v>4.329004329004329E-3</v>
      </c>
      <c r="G606">
        <f>('11'!H8827-'11'!H$2)/('11'!H$1-'11'!H$2)</f>
        <v>4.3290043279177624E-3</v>
      </c>
      <c r="H606">
        <f t="shared" si="90"/>
        <v>0</v>
      </c>
      <c r="I606">
        <f t="shared" si="87"/>
        <v>0.20465446289201081</v>
      </c>
      <c r="J606">
        <f t="shared" si="88"/>
        <v>2.0220519369945888</v>
      </c>
      <c r="K606">
        <f t="shared" si="88"/>
        <v>2.5974025974025976E-2</v>
      </c>
      <c r="L606">
        <f t="shared" si="89"/>
        <v>2.0923520923520927E-2</v>
      </c>
    </row>
    <row r="607" spans="1:12" x14ac:dyDescent="0.25">
      <c r="A607">
        <f>'11'!A8828</f>
        <v>8820</v>
      </c>
      <c r="B607">
        <f>'11'!B8828</f>
        <v>154800</v>
      </c>
      <c r="C607">
        <f>('11'!C8828-'11'!C$2)/('11'!C$1-'11'!C$2)</f>
        <v>0</v>
      </c>
      <c r="D607">
        <f>('11'!E8828-'11'!E$2)/('11'!E$1-'11'!E$2)</f>
        <v>2.1257272598268765E-2</v>
      </c>
      <c r="E607">
        <f>('11'!F8828-'11'!F$2)/('11'!F$1-'11'!F$2)</f>
        <v>2.1257272598270614E-2</v>
      </c>
      <c r="F607">
        <f>('11'!G8828-'11'!G$2)/('11'!G$1-'11'!G$2)</f>
        <v>4.329004329004329E-3</v>
      </c>
      <c r="G607">
        <f>('11'!H8828-'11'!H$2)/('11'!H$1-'11'!H$2)</f>
        <v>8.6580086582962786E-3</v>
      </c>
      <c r="H607">
        <f t="shared" si="90"/>
        <v>0</v>
      </c>
      <c r="I607">
        <f t="shared" si="87"/>
        <v>0.21329643820065275</v>
      </c>
      <c r="J607">
        <f t="shared" si="88"/>
        <v>2.4748119767278385</v>
      </c>
      <c r="K607">
        <f t="shared" si="88"/>
        <v>4.3290043290043295E-2</v>
      </c>
      <c r="L607">
        <f t="shared" si="89"/>
        <v>2.9581529581529584E-2</v>
      </c>
    </row>
    <row r="608" spans="1:12" x14ac:dyDescent="0.25">
      <c r="A608">
        <f>'11'!A8829</f>
        <v>8821</v>
      </c>
      <c r="B608">
        <f>'11'!B8829</f>
        <v>158400</v>
      </c>
      <c r="C608">
        <f>('11'!C8829-'11'!C$2)/('11'!C$1-'11'!C$2)</f>
        <v>0</v>
      </c>
      <c r="D608">
        <f>('11'!E8829-'11'!E$2)/('11'!E$1-'11'!E$2)</f>
        <v>2.0008514261387823E-2</v>
      </c>
      <c r="E608">
        <f>('11'!F8829-'11'!F$2)/('11'!F$1-'11'!F$2)</f>
        <v>2.0008514261388551E-2</v>
      </c>
      <c r="F608">
        <f>('11'!G8829-'11'!G$2)/('11'!G$1-'11'!G$2)</f>
        <v>8.658008658008658E-3</v>
      </c>
      <c r="G608">
        <f>('11'!H8829-'11'!H$2)/('11'!H$1-'11'!H$2)</f>
        <v>8.6580086582962786E-3</v>
      </c>
      <c r="H608">
        <f t="shared" si="90"/>
        <v>0</v>
      </c>
      <c r="I608">
        <f t="shared" ref="I608:I616" si="91">D608*I$8+D607*I$7+D606*I$6</f>
        <v>0.20898254576415495</v>
      </c>
      <c r="J608">
        <f t="shared" ref="J608:K616" si="92">E608*J$8+E607*J$7+E606*J$6+E605*J$5+E604*J$4+E603*J$3</f>
        <v>2.7102880658437405</v>
      </c>
      <c r="K608">
        <f t="shared" si="92"/>
        <v>8.658008658008659E-2</v>
      </c>
      <c r="L608">
        <f t="shared" si="89"/>
        <v>3.968253968253968E-2</v>
      </c>
    </row>
    <row r="609" spans="1:12" x14ac:dyDescent="0.25">
      <c r="A609">
        <f>'11'!A8830</f>
        <v>8822</v>
      </c>
      <c r="B609">
        <f>'11'!B8830</f>
        <v>162000</v>
      </c>
      <c r="C609">
        <f>('11'!C8830-'11'!C$2)/('11'!C$1-'11'!C$2)</f>
        <v>0</v>
      </c>
      <c r="D609">
        <f>('11'!E8830-'11'!E$2)/('11'!E$1-'11'!E$2)</f>
        <v>1.8447566340286648E-2</v>
      </c>
      <c r="E609">
        <f>('11'!F8830-'11'!F$2)/('11'!F$1-'11'!F$2)</f>
        <v>1.8447566340287987E-2</v>
      </c>
      <c r="F609">
        <f>('11'!G8830-'11'!G$2)/('11'!G$1-'11'!G$2)</f>
        <v>1.7316017316017316E-2</v>
      </c>
      <c r="G609">
        <f>('11'!H8830-'11'!H$2)/('11'!H$1-'11'!H$2)</f>
        <v>1.7316017316592557E-2</v>
      </c>
      <c r="H609">
        <f t="shared" si="90"/>
        <v>0</v>
      </c>
      <c r="I609">
        <f t="shared" si="91"/>
        <v>0.19758762594011636</v>
      </c>
      <c r="J609">
        <f t="shared" si="92"/>
        <v>2.7346956151555224</v>
      </c>
      <c r="K609">
        <f t="shared" si="92"/>
        <v>0.16017316017316019</v>
      </c>
      <c r="L609">
        <f t="shared" si="89"/>
        <v>5.0505050505050504E-2</v>
      </c>
    </row>
    <row r="610" spans="1:12" x14ac:dyDescent="0.25">
      <c r="A610">
        <f>'11'!A8831</f>
        <v>8823</v>
      </c>
      <c r="B610">
        <f>'11'!B8831</f>
        <v>165600</v>
      </c>
      <c r="C610">
        <f>('11'!C8831-'11'!C$2)/('11'!C$1-'11'!C$2)</f>
        <v>0</v>
      </c>
      <c r="D610">
        <f>('11'!E8831-'11'!E$2)/('11'!E$1-'11'!E$2)</f>
        <v>1.6801475805307223E-2</v>
      </c>
      <c r="E610">
        <f>('11'!F8831-'11'!F$2)/('11'!F$1-'11'!F$2)</f>
        <v>1.6801475805308372E-2</v>
      </c>
      <c r="F610">
        <f>('11'!G8831-'11'!G$2)/('11'!G$1-'11'!G$2)</f>
        <v>2.1645021645021648E-2</v>
      </c>
      <c r="G610">
        <f>('11'!H8831-'11'!H$2)/('11'!H$1-'11'!H$2)</f>
        <v>2.1645021644510321E-2</v>
      </c>
      <c r="H610">
        <f t="shared" si="90"/>
        <v>0</v>
      </c>
      <c r="I610">
        <f t="shared" si="91"/>
        <v>0.1825741450262523</v>
      </c>
      <c r="J610">
        <f t="shared" si="92"/>
        <v>2.6322122889174366</v>
      </c>
      <c r="K610">
        <f t="shared" si="92"/>
        <v>0.26839826839826841</v>
      </c>
      <c r="L610">
        <f t="shared" si="89"/>
        <v>6.2770562770562768E-2</v>
      </c>
    </row>
    <row r="611" spans="1:12" x14ac:dyDescent="0.25">
      <c r="A611">
        <f>'11'!A8832</f>
        <v>8824</v>
      </c>
      <c r="B611">
        <f>'11'!B8832</f>
        <v>169200</v>
      </c>
      <c r="C611">
        <f>('11'!C8832-'11'!C$2)/('11'!C$1-'11'!C$2)</f>
        <v>0</v>
      </c>
      <c r="D611">
        <f>('11'!E8832-'11'!E$2)/('11'!E$1-'11'!E$2)</f>
        <v>1.5538527032779907E-2</v>
      </c>
      <c r="E611">
        <f>('11'!F8832-'11'!F$2)/('11'!F$1-'11'!F$2)</f>
        <v>1.5538527032781479E-2</v>
      </c>
      <c r="F611">
        <f>('11'!G8832-'11'!G$2)/('11'!G$1-'11'!G$2)</f>
        <v>3.0303030303030304E-2</v>
      </c>
      <c r="G611">
        <f>('11'!H8832-'11'!H$2)/('11'!H$1-'11'!H$2)</f>
        <v>3.0303030302806597E-2</v>
      </c>
      <c r="H611">
        <f t="shared" si="90"/>
        <v>0</v>
      </c>
      <c r="I611">
        <f t="shared" si="91"/>
        <v>0.16790123456790124</v>
      </c>
      <c r="J611">
        <f t="shared" si="92"/>
        <v>2.4742585497376584</v>
      </c>
      <c r="K611">
        <f t="shared" si="92"/>
        <v>0.39826839826839838</v>
      </c>
      <c r="L611">
        <f t="shared" si="89"/>
        <v>7.4314574314574319E-2</v>
      </c>
    </row>
    <row r="612" spans="1:12" x14ac:dyDescent="0.25">
      <c r="A612">
        <f>'11'!A8833</f>
        <v>8825</v>
      </c>
      <c r="B612">
        <f>'11'!B8833</f>
        <v>172800</v>
      </c>
      <c r="C612">
        <f>('11'!C8833-'11'!C$2)/('11'!C$1-'11'!C$2)</f>
        <v>0</v>
      </c>
      <c r="D612">
        <f>('11'!E8833-'11'!E$2)/('11'!E$1-'11'!E$2)</f>
        <v>1.4162054775081595E-2</v>
      </c>
      <c r="E612">
        <f>('11'!F8833-'11'!F$2)/('11'!F$1-'11'!F$2)</f>
        <v>1.4162054775081841E-2</v>
      </c>
      <c r="F612">
        <f>('11'!G8833-'11'!G$2)/('11'!G$1-'11'!G$2)</f>
        <v>4.3290043290043295E-2</v>
      </c>
      <c r="G612">
        <f>('11'!H8833-'11'!H$2)/('11'!H$1-'11'!H$2)</f>
        <v>4.3290043289020641E-2</v>
      </c>
      <c r="H612">
        <f t="shared" si="90"/>
        <v>0</v>
      </c>
      <c r="I612">
        <f t="shared" si="91"/>
        <v>0.15366822761458776</v>
      </c>
      <c r="J612">
        <f t="shared" si="92"/>
        <v>2.2904782176814216</v>
      </c>
      <c r="K612">
        <f t="shared" si="92"/>
        <v>0.5670995670995671</v>
      </c>
      <c r="L612">
        <f t="shared" si="89"/>
        <v>8.5137085137085136E-2</v>
      </c>
    </row>
    <row r="613" spans="1:12" x14ac:dyDescent="0.25">
      <c r="A613">
        <f>'11'!A8834</f>
        <v>8826</v>
      </c>
      <c r="B613">
        <f>'11'!B8834</f>
        <v>176400</v>
      </c>
      <c r="C613">
        <f>('11'!C8834-'11'!C$2)/('11'!C$1-'11'!C$2)</f>
        <v>0</v>
      </c>
      <c r="D613">
        <f>('11'!E8834-'11'!E$2)/('11'!E$1-'11'!E$2)</f>
        <v>1.1948346814247198E-2</v>
      </c>
      <c r="E613">
        <f>('11'!F8834-'11'!F$2)/('11'!F$1-'11'!F$2)</f>
        <v>1.1948346814248572E-2</v>
      </c>
      <c r="F613">
        <f>('11'!G8834-'11'!G$2)/('11'!G$1-'11'!G$2)</f>
        <v>5.627705627705628E-2</v>
      </c>
      <c r="G613">
        <f>('11'!H8834-'11'!H$2)/('11'!H$1-'11'!H$2)</f>
        <v>5.6277056277695435E-2</v>
      </c>
      <c r="H613">
        <f t="shared" si="90"/>
        <v>0</v>
      </c>
      <c r="I613">
        <f t="shared" si="91"/>
        <v>0.13689513268057329</v>
      </c>
      <c r="J613">
        <f t="shared" si="92"/>
        <v>2.0717184617569204</v>
      </c>
      <c r="K613">
        <f t="shared" si="92"/>
        <v>0.79220779220779236</v>
      </c>
      <c r="L613">
        <f t="shared" si="89"/>
        <v>9.4516594516594513E-2</v>
      </c>
    </row>
    <row r="614" spans="1:12" x14ac:dyDescent="0.25">
      <c r="A614">
        <f>'11'!A8835</f>
        <v>8827</v>
      </c>
      <c r="B614">
        <f>'11'!B8835</f>
        <v>180000</v>
      </c>
      <c r="C614">
        <f>('11'!C8835-'11'!C$2)/('11'!C$1-'11'!C$2)</f>
        <v>0</v>
      </c>
      <c r="D614">
        <f>('11'!E8835-'11'!E$2)/('11'!E$1-'11'!E$2)</f>
        <v>9.8055910316446719E-3</v>
      </c>
      <c r="E614">
        <f>('11'!F8835-'11'!F$2)/('11'!F$1-'11'!F$2)</f>
        <v>9.8055910316454976E-3</v>
      </c>
      <c r="F614">
        <f>('11'!G8835-'11'!G$2)/('11'!G$1-'11'!G$2)</f>
        <v>6.9264069264069264E-2</v>
      </c>
      <c r="G614">
        <f>('11'!H8835-'11'!H$2)/('11'!H$1-'11'!H$2)</f>
        <v>6.9264069263909475E-2</v>
      </c>
      <c r="H614">
        <f t="shared" si="90"/>
        <v>0</v>
      </c>
      <c r="I614">
        <f t="shared" si="91"/>
        <v>0.11755356889456507</v>
      </c>
      <c r="J614">
        <f t="shared" si="92"/>
        <v>1.8306797218676061</v>
      </c>
      <c r="K614">
        <f t="shared" si="92"/>
        <v>1.0476190476190479</v>
      </c>
      <c r="L614">
        <f t="shared" si="89"/>
        <v>0.10317460317460318</v>
      </c>
    </row>
    <row r="615" spans="1:12" x14ac:dyDescent="0.25">
      <c r="A615">
        <f>'11'!A8836</f>
        <v>8828</v>
      </c>
      <c r="B615">
        <f>'11'!B8836</f>
        <v>183600</v>
      </c>
      <c r="C615">
        <f>('11'!C8836-'11'!C$2)/('11'!C$1-'11'!C$2)</f>
        <v>0</v>
      </c>
      <c r="D615">
        <f>('11'!E8836-'11'!E$2)/('11'!E$1-'11'!E$2)</f>
        <v>8.0743578827870022E-3</v>
      </c>
      <c r="E615">
        <f>('11'!F8836-'11'!F$2)/('11'!F$1-'11'!F$2)</f>
        <v>8.074357882788841E-3</v>
      </c>
      <c r="F615">
        <f>('11'!G8836-'11'!G$2)/('11'!G$1-'11'!G$2)</f>
        <v>8.2251082251082255E-2</v>
      </c>
      <c r="G615">
        <f>('11'!H8836-'11'!H$2)/('11'!H$1-'11'!H$2)</f>
        <v>8.2251082250123522E-2</v>
      </c>
      <c r="H615">
        <f t="shared" si="90"/>
        <v>0</v>
      </c>
      <c r="I615">
        <f t="shared" si="91"/>
        <v>9.755924506882363E-2</v>
      </c>
      <c r="J615">
        <f t="shared" si="92"/>
        <v>1.5945508727119535</v>
      </c>
      <c r="K615">
        <f t="shared" si="92"/>
        <v>1.3246753246753247</v>
      </c>
      <c r="L615">
        <f t="shared" si="89"/>
        <v>0.11038961038961038</v>
      </c>
    </row>
    <row r="616" spans="1:12" x14ac:dyDescent="0.25">
      <c r="A616">
        <f>'11'!A8837</f>
        <v>8829</v>
      </c>
      <c r="B616">
        <f>'11'!B8837</f>
        <v>187200</v>
      </c>
      <c r="C616">
        <f>('11'!C8837-'11'!C$2)/('11'!C$1-'11'!C$2)</f>
        <v>0</v>
      </c>
      <c r="D616">
        <f>('11'!E8837-'11'!E$2)/('11'!E$1-'11'!E$2)</f>
        <v>6.6269334468568187E-3</v>
      </c>
      <c r="E616">
        <f>('11'!F8837-'11'!F$2)/('11'!F$1-'11'!F$2)</f>
        <v>6.6269334468569922E-3</v>
      </c>
      <c r="F616">
        <f>('11'!G8837-'11'!G$2)/('11'!G$1-'11'!G$2)</f>
        <v>9.5238095238095247E-2</v>
      </c>
      <c r="G616">
        <f>('11'!H8837-'11'!H$2)/('11'!H$1-'11'!H$2)</f>
        <v>9.5238095238798309E-2</v>
      </c>
      <c r="H616">
        <f t="shared" si="90"/>
        <v>0</v>
      </c>
      <c r="I616">
        <f t="shared" si="91"/>
        <v>8.0147580530722295E-2</v>
      </c>
      <c r="J616">
        <f t="shared" si="92"/>
        <v>1.3620689655173666</v>
      </c>
      <c r="K616">
        <f t="shared" si="92"/>
        <v>1.6190476190476191</v>
      </c>
      <c r="L616">
        <f t="shared" si="89"/>
        <v>0.11688311688311688</v>
      </c>
    </row>
    <row r="617" spans="1:12" x14ac:dyDescent="0.25">
      <c r="A617">
        <f>'11'!A8838</f>
        <v>8830</v>
      </c>
      <c r="B617">
        <f>'11'!B8838</f>
        <v>190800</v>
      </c>
      <c r="C617">
        <f>('11'!C8838-'11'!C$2)/('11'!C$1-'11'!C$2)</f>
        <v>0</v>
      </c>
      <c r="D617">
        <f>('11'!E8838-'11'!E$2)/('11'!E$1-'11'!E$2)</f>
        <v>5.4349368525613744E-3</v>
      </c>
      <c r="E617">
        <f>('11'!F8838-'11'!F$2)/('11'!F$1-'11'!F$2)</f>
        <v>5.4349368525623103E-3</v>
      </c>
      <c r="F617">
        <f>('11'!G8838-'11'!G$2)/('11'!G$1-'11'!G$2)</f>
        <v>9.9567099567099568E-2</v>
      </c>
      <c r="G617">
        <f>('11'!H8838-'11'!H$2)/('11'!H$1-'11'!H$2)</f>
        <v>9.9567099566716069E-2</v>
      </c>
      <c r="H617">
        <f t="shared" si="90"/>
        <v>0</v>
      </c>
      <c r="I617">
        <f t="shared" ref="I617:I680" si="93">D617*I$8+D616*I$7+D615*I$6</f>
        <v>6.584362139917696E-2</v>
      </c>
      <c r="J617">
        <f t="shared" ref="J617:J680" si="94">E617*J$8+E616*J$7+E615*J$6+E614*J$5+E613*J$4+E612*J$3</f>
        <v>1.1337874272741428</v>
      </c>
      <c r="K617">
        <f t="shared" ref="K617:K680" si="95">F617*K$8+F616*K$7+F615*K$6+F614*K$5+F613*K$4+F612*K$3</f>
        <v>1.8831168831168832</v>
      </c>
      <c r="L617">
        <f t="shared" ref="L617:L680" si="96">AVERAGE(F618:F623)</f>
        <v>0.12337662337662338</v>
      </c>
    </row>
    <row r="618" spans="1:12" x14ac:dyDescent="0.25">
      <c r="A618">
        <f>'11'!A8839</f>
        <v>8831</v>
      </c>
      <c r="B618">
        <f>'11'!B8839</f>
        <v>194400</v>
      </c>
      <c r="C618">
        <f>('11'!C8839-'11'!C$2)/('11'!C$1-'11'!C$2)</f>
        <v>0</v>
      </c>
      <c r="D618">
        <f>('11'!E8839-'11'!E$2)/('11'!E$1-'11'!E$2)</f>
        <v>3.8456080601674473E-3</v>
      </c>
      <c r="E618">
        <f>('11'!F8839-'11'!F$2)/('11'!F$1-'11'!F$2)</f>
        <v>3.8456080601680571E-3</v>
      </c>
      <c r="F618">
        <f>('11'!G8839-'11'!G$2)/('11'!G$1-'11'!G$2)</f>
        <v>0.10822510822510824</v>
      </c>
      <c r="G618">
        <f>('11'!H8839-'11'!H$2)/('11'!H$1-'11'!H$2)</f>
        <v>0.10822510822501236</v>
      </c>
      <c r="H618">
        <f t="shared" si="90"/>
        <v>0</v>
      </c>
      <c r="I618">
        <f t="shared" si="93"/>
        <v>5.1568043138924373E-2</v>
      </c>
      <c r="J618">
        <f t="shared" si="94"/>
        <v>0.91414786433955586</v>
      </c>
      <c r="K618">
        <f t="shared" si="95"/>
        <v>2.112554112554113</v>
      </c>
      <c r="L618">
        <f t="shared" si="96"/>
        <v>0.12987012987012989</v>
      </c>
    </row>
    <row r="619" spans="1:12" x14ac:dyDescent="0.25">
      <c r="A619">
        <f>'11'!A8840</f>
        <v>8832</v>
      </c>
      <c r="B619">
        <f>'11'!B8840</f>
        <v>198000</v>
      </c>
      <c r="C619">
        <f>('11'!C8840-'11'!C$2)/('11'!C$1-'11'!C$2)</f>
        <v>0</v>
      </c>
      <c r="D619">
        <f>('11'!E8840-'11'!E$2)/('11'!E$1-'11'!E$2)</f>
        <v>2.2137079608343978E-3</v>
      </c>
      <c r="E619">
        <f>('11'!F8840-'11'!F$2)/('11'!F$1-'11'!F$2)</f>
        <v>2.2137079608352847E-3</v>
      </c>
      <c r="F619">
        <f>('11'!G8840-'11'!G$2)/('11'!G$1-'11'!G$2)</f>
        <v>0.11255411255411256</v>
      </c>
      <c r="G619">
        <f>('11'!H8840-'11'!H$2)/('11'!H$1-'11'!H$2)</f>
        <v>0.11255411255293012</v>
      </c>
      <c r="H619">
        <f t="shared" si="90"/>
        <v>0</v>
      </c>
      <c r="I619">
        <f t="shared" si="93"/>
        <v>3.6696466581524055E-2</v>
      </c>
      <c r="J619">
        <f t="shared" si="94"/>
        <v>0.7029232297432737</v>
      </c>
      <c r="K619">
        <f t="shared" si="95"/>
        <v>2.2987012987012987</v>
      </c>
      <c r="L619">
        <f t="shared" si="96"/>
        <v>0.13636363636363635</v>
      </c>
    </row>
    <row r="620" spans="1:12" x14ac:dyDescent="0.25">
      <c r="A620">
        <f>'11'!A8841</f>
        <v>8833</v>
      </c>
      <c r="B620">
        <f>'11'!B8841</f>
        <v>201600</v>
      </c>
      <c r="C620">
        <f>('11'!C8841-'11'!C$2)/('11'!C$1-'11'!C$2)</f>
        <v>0</v>
      </c>
      <c r="D620">
        <f>('11'!E8841-'11'!E$2)/('11'!E$1-'11'!E$2)</f>
        <v>9.6494962395345541E-4</v>
      </c>
      <c r="E620">
        <f>('11'!F8841-'11'!F$2)/('11'!F$1-'11'!F$2)</f>
        <v>9.6494962395523806E-4</v>
      </c>
      <c r="F620">
        <f>('11'!G8841-'11'!G$2)/('11'!G$1-'11'!G$2)</f>
        <v>0.12121212121212122</v>
      </c>
      <c r="G620">
        <f>('11'!H8841-'11'!H$2)/('11'!H$1-'11'!H$2)</f>
        <v>0.12121212121122639</v>
      </c>
      <c r="H620">
        <f t="shared" si="90"/>
        <v>0</v>
      </c>
      <c r="I620">
        <f t="shared" si="93"/>
        <v>2.2037746558819356E-2</v>
      </c>
      <c r="J620">
        <f t="shared" si="94"/>
        <v>0.50893997445734418</v>
      </c>
      <c r="K620">
        <f t="shared" si="95"/>
        <v>2.4761904761904763</v>
      </c>
      <c r="L620">
        <f t="shared" si="96"/>
        <v>0.14430014430014429</v>
      </c>
    </row>
    <row r="621" spans="1:12" x14ac:dyDescent="0.25">
      <c r="A621">
        <f>'11'!A8842</f>
        <v>8834</v>
      </c>
      <c r="B621">
        <f>'11'!B8842</f>
        <v>205200</v>
      </c>
      <c r="C621">
        <f>('11'!C8842-'11'!C$2)/('11'!C$1-'11'!C$2)</f>
        <v>0</v>
      </c>
      <c r="D621">
        <f>('11'!E8842-'11'!E$2)/('11'!E$1-'11'!E$2)</f>
        <v>0</v>
      </c>
      <c r="E621">
        <f>('11'!F8842-'11'!F$2)/('11'!F$1-'11'!F$2)</f>
        <v>0</v>
      </c>
      <c r="F621">
        <f>('11'!G8842-'11'!G$2)/('11'!G$1-'11'!G$2)</f>
        <v>0.12554112554112554</v>
      </c>
      <c r="G621">
        <f>('11'!H8842-'11'!H$2)/('11'!H$1-'11'!H$2)</f>
        <v>0.1255411255416049</v>
      </c>
      <c r="H621">
        <f t="shared" si="90"/>
        <v>0</v>
      </c>
      <c r="I621">
        <f t="shared" si="93"/>
        <v>9.5359727543635597E-3</v>
      </c>
      <c r="J621">
        <f t="shared" si="94"/>
        <v>0.33419894990787558</v>
      </c>
      <c r="K621">
        <f t="shared" si="95"/>
        <v>2.6233766233766236</v>
      </c>
      <c r="L621">
        <f t="shared" si="96"/>
        <v>0.15223665223665223</v>
      </c>
    </row>
    <row r="622" spans="1:12" x14ac:dyDescent="0.25">
      <c r="A622">
        <f>'11'!A8843</f>
        <v>8835</v>
      </c>
      <c r="B622">
        <f>'11'!B8843</f>
        <v>208800</v>
      </c>
      <c r="C622">
        <f>('11'!C8843-'11'!C$2)/('11'!C$1-'11'!C$2)</f>
        <v>0</v>
      </c>
      <c r="D622">
        <f>('11'!E8843-'11'!E$2)/('11'!E$1-'11'!E$2)</f>
        <v>0</v>
      </c>
      <c r="E622">
        <f>('11'!F8843-'11'!F$2)/('11'!F$1-'11'!F$2)</f>
        <v>0</v>
      </c>
      <c r="F622">
        <f>('11'!G8843-'11'!G$2)/('11'!G$1-'11'!G$2)</f>
        <v>0.13419913419913421</v>
      </c>
      <c r="G622">
        <f>('11'!H8843-'11'!H$2)/('11'!H$1-'11'!H$2)</f>
        <v>0.13419913419990118</v>
      </c>
      <c r="H622">
        <f t="shared" si="90"/>
        <v>0</v>
      </c>
      <c r="I622">
        <f t="shared" si="93"/>
        <v>2.8948488718603662E-3</v>
      </c>
      <c r="J622">
        <f t="shared" si="94"/>
        <v>0.19516106144466205</v>
      </c>
      <c r="K622">
        <f t="shared" si="95"/>
        <v>2.779220779220779</v>
      </c>
      <c r="L622">
        <f t="shared" si="96"/>
        <v>0.1616161616161616</v>
      </c>
    </row>
    <row r="623" spans="1:12" x14ac:dyDescent="0.25">
      <c r="A623">
        <f>'11'!A8844</f>
        <v>8836</v>
      </c>
      <c r="B623">
        <f>'11'!B8844</f>
        <v>212400</v>
      </c>
      <c r="C623">
        <f>('11'!C8844-'11'!C$2)/('11'!C$1-'11'!C$2)</f>
        <v>0</v>
      </c>
      <c r="D623">
        <f>('11'!E8844-'11'!E$2)/('11'!E$1-'11'!E$2)</f>
        <v>0</v>
      </c>
      <c r="E623">
        <f>('11'!F8844-'11'!F$2)/('11'!F$1-'11'!F$2)</f>
        <v>0</v>
      </c>
      <c r="F623">
        <f>('11'!G8844-'11'!G$2)/('11'!G$1-'11'!G$2)</f>
        <v>0.13852813852813853</v>
      </c>
      <c r="G623">
        <f>('11'!H8844-'11'!H$2)/('11'!H$1-'11'!H$2)</f>
        <v>0.13852813852781895</v>
      </c>
      <c r="H623">
        <f t="shared" si="90"/>
        <v>9.8811788246337788E-3</v>
      </c>
      <c r="I623">
        <f t="shared" si="93"/>
        <v>0</v>
      </c>
      <c r="J623">
        <f t="shared" si="94"/>
        <v>9.8013339009572917E-2</v>
      </c>
      <c r="K623">
        <f t="shared" si="95"/>
        <v>2.9220779220779223</v>
      </c>
      <c r="L623">
        <f t="shared" si="96"/>
        <v>0.17532467532467533</v>
      </c>
    </row>
    <row r="624" spans="1:12" x14ac:dyDescent="0.25">
      <c r="A624">
        <f>'11'!A8845</f>
        <v>8837</v>
      </c>
      <c r="B624">
        <f>'11'!B8845</f>
        <v>216000</v>
      </c>
      <c r="C624">
        <f>('11'!C8845-'11'!C$2)/('11'!C$1-'11'!C$2)</f>
        <v>0</v>
      </c>
      <c r="D624">
        <f>('11'!E8845-'11'!E$2)/('11'!E$1-'11'!E$2)</f>
        <v>0</v>
      </c>
      <c r="E624">
        <f>('11'!F8845-'11'!F$2)/('11'!F$1-'11'!F$2)</f>
        <v>0</v>
      </c>
      <c r="F624">
        <f>('11'!G8845-'11'!G$2)/('11'!G$1-'11'!G$2)</f>
        <v>0.14718614718614717</v>
      </c>
      <c r="G624">
        <f>('11'!H8845-'11'!H$2)/('11'!H$1-'11'!H$2)</f>
        <v>0.14718614718611522</v>
      </c>
      <c r="H624">
        <f t="shared" si="90"/>
        <v>9.8811788246337788E-3</v>
      </c>
      <c r="I624">
        <f t="shared" si="93"/>
        <v>0</v>
      </c>
      <c r="J624">
        <f t="shared" si="94"/>
        <v>3.6157230027012613E-2</v>
      </c>
      <c r="K624">
        <f t="shared" si="95"/>
        <v>3.0779220779220777</v>
      </c>
      <c r="L624">
        <f t="shared" si="96"/>
        <v>0.19047619047619049</v>
      </c>
    </row>
    <row r="625" spans="1:12" x14ac:dyDescent="0.25">
      <c r="A625">
        <f>'11'!A8846</f>
        <v>8838</v>
      </c>
      <c r="B625">
        <f>'11'!B8846</f>
        <v>219600</v>
      </c>
      <c r="C625">
        <f>('11'!C8846-'11'!C$2)/('11'!C$1-'11'!C$2)</f>
        <v>0</v>
      </c>
      <c r="D625">
        <f>('11'!E8846-'11'!E$2)/('11'!E$1-'11'!E$2)</f>
        <v>0</v>
      </c>
      <c r="E625">
        <f>('11'!F8846-'11'!F$2)/('11'!F$1-'11'!F$2)</f>
        <v>0</v>
      </c>
      <c r="F625">
        <f>('11'!G8846-'11'!G$2)/('11'!G$1-'11'!G$2)</f>
        <v>0.15151515151515152</v>
      </c>
      <c r="G625">
        <f>('11'!H8846-'11'!H$2)/('11'!H$1-'11'!H$2)</f>
        <v>0.151515151514033</v>
      </c>
      <c r="H625">
        <f t="shared" si="90"/>
        <v>1.4821768236950668E-2</v>
      </c>
      <c r="I625">
        <f t="shared" si="93"/>
        <v>0</v>
      </c>
      <c r="J625">
        <f t="shared" si="94"/>
        <v>4.8247481197761901E-3</v>
      </c>
      <c r="K625">
        <f t="shared" si="95"/>
        <v>3.2207792207792201</v>
      </c>
      <c r="L625">
        <f t="shared" si="96"/>
        <v>0.20923520923520925</v>
      </c>
    </row>
    <row r="626" spans="1:12" x14ac:dyDescent="0.25">
      <c r="A626">
        <f>'11'!A8847</f>
        <v>8839</v>
      </c>
      <c r="B626">
        <f>'11'!B8847</f>
        <v>223200</v>
      </c>
      <c r="C626">
        <f>('11'!C8847-'11'!C$2)/('11'!C$1-'11'!C$2)</f>
        <v>4.9405894123168894E-3</v>
      </c>
      <c r="D626">
        <f>('11'!E8847-'11'!E$2)/('11'!E$1-'11'!E$2)</f>
        <v>0</v>
      </c>
      <c r="E626">
        <f>('11'!F8847-'11'!F$2)/('11'!F$1-'11'!F$2)</f>
        <v>0</v>
      </c>
      <c r="F626">
        <f>('11'!G8847-'11'!G$2)/('11'!G$1-'11'!G$2)</f>
        <v>0.16883116883116883</v>
      </c>
      <c r="G626">
        <f>('11'!H8847-'11'!H$2)/('11'!H$1-'11'!H$2)</f>
        <v>0.16883116883062554</v>
      </c>
      <c r="H626">
        <f t="shared" si="90"/>
        <v>3.9524715298535115E-2</v>
      </c>
      <c r="I626">
        <f t="shared" si="93"/>
        <v>0</v>
      </c>
      <c r="J626">
        <f t="shared" si="94"/>
        <v>0</v>
      </c>
      <c r="K626">
        <f t="shared" si="95"/>
        <v>3.4112554112554112</v>
      </c>
      <c r="L626">
        <f t="shared" si="96"/>
        <v>0.22727272727272729</v>
      </c>
    </row>
    <row r="627" spans="1:12" x14ac:dyDescent="0.25">
      <c r="A627">
        <f>'11'!A8848</f>
        <v>8840</v>
      </c>
      <c r="B627">
        <f>'11'!B8848</f>
        <v>226800</v>
      </c>
      <c r="C627">
        <f>('11'!C8848-'11'!C$2)/('11'!C$1-'11'!C$2)</f>
        <v>0</v>
      </c>
      <c r="D627">
        <f>('11'!E8848-'11'!E$2)/('11'!E$1-'11'!E$2)</f>
        <v>0</v>
      </c>
      <c r="E627">
        <f>('11'!F8848-'11'!F$2)/('11'!F$1-'11'!F$2)</f>
        <v>0</v>
      </c>
      <c r="F627">
        <f>('11'!G8848-'11'!G$2)/('11'!G$1-'11'!G$2)</f>
        <v>0.17316017316017318</v>
      </c>
      <c r="G627">
        <f>('11'!H8848-'11'!H$2)/('11'!H$1-'11'!H$2)</f>
        <v>0.17316017315854332</v>
      </c>
      <c r="H627">
        <f t="shared" si="90"/>
        <v>4.9405894123168891E-2</v>
      </c>
      <c r="I627">
        <f t="shared" si="93"/>
        <v>0</v>
      </c>
      <c r="J627">
        <f t="shared" si="94"/>
        <v>0</v>
      </c>
      <c r="K627">
        <f t="shared" si="95"/>
        <v>3.6060606060606064</v>
      </c>
      <c r="L627">
        <f t="shared" si="96"/>
        <v>0.24314574314574314</v>
      </c>
    </row>
    <row r="628" spans="1:12" x14ac:dyDescent="0.25">
      <c r="A628">
        <f>'11'!A8849</f>
        <v>8841</v>
      </c>
      <c r="B628">
        <f>'11'!B8849</f>
        <v>230400</v>
      </c>
      <c r="C628">
        <f>('11'!C8849-'11'!C$2)/('11'!C$1-'11'!C$2)</f>
        <v>4.9405894123168894E-3</v>
      </c>
      <c r="D628">
        <f>('11'!E8849-'11'!E$2)/('11'!E$1-'11'!E$2)</f>
        <v>0</v>
      </c>
      <c r="E628">
        <f>('11'!F8849-'11'!F$2)/('11'!F$1-'11'!F$2)</f>
        <v>0</v>
      </c>
      <c r="F628">
        <f>('11'!G8849-'11'!G$2)/('11'!G$1-'11'!G$2)</f>
        <v>0.19047619047619049</v>
      </c>
      <c r="G628">
        <f>('11'!H8849-'11'!H$2)/('11'!H$1-'11'!H$2)</f>
        <v>0.19047619047513586</v>
      </c>
      <c r="H628">
        <f t="shared" si="90"/>
        <v>5.9287072947802666E-2</v>
      </c>
      <c r="I628">
        <f t="shared" si="93"/>
        <v>0</v>
      </c>
      <c r="J628">
        <f t="shared" si="94"/>
        <v>0</v>
      </c>
      <c r="K628">
        <f t="shared" si="95"/>
        <v>3.8484848484848491</v>
      </c>
      <c r="L628">
        <f t="shared" si="96"/>
        <v>0.25468975468975469</v>
      </c>
    </row>
    <row r="629" spans="1:12" x14ac:dyDescent="0.25">
      <c r="A629">
        <f>'11'!A8850</f>
        <v>8842</v>
      </c>
      <c r="B629">
        <f>'11'!B8850</f>
        <v>234000</v>
      </c>
      <c r="C629">
        <f>('11'!C8850-'11'!C$2)/('11'!C$1-'11'!C$2)</f>
        <v>1.4821768236950666E-2</v>
      </c>
      <c r="D629">
        <f>('11'!E8850-'11'!E$2)/('11'!E$1-'11'!E$2)</f>
        <v>0</v>
      </c>
      <c r="E629">
        <f>('11'!F8850-'11'!F$2)/('11'!F$1-'11'!F$2)</f>
        <v>0</v>
      </c>
      <c r="F629">
        <f>('11'!G8850-'11'!G$2)/('11'!G$1-'11'!G$2)</f>
        <v>0.2207792207792208</v>
      </c>
      <c r="G629">
        <f>('11'!H8850-'11'!H$2)/('11'!H$1-'11'!H$2)</f>
        <v>0.22077922077794246</v>
      </c>
      <c r="H629">
        <f t="shared" si="90"/>
        <v>5.1876188829327333E-2</v>
      </c>
      <c r="I629">
        <f t="shared" si="93"/>
        <v>0</v>
      </c>
      <c r="J629">
        <f t="shared" si="94"/>
        <v>0</v>
      </c>
      <c r="K629">
        <f t="shared" si="95"/>
        <v>4.1731601731601735</v>
      </c>
      <c r="L629">
        <f t="shared" si="96"/>
        <v>0.25901875901875904</v>
      </c>
    </row>
    <row r="630" spans="1:12" x14ac:dyDescent="0.25">
      <c r="A630">
        <f>'11'!A8851</f>
        <v>8843</v>
      </c>
      <c r="B630">
        <f>'11'!B8851</f>
        <v>237600</v>
      </c>
      <c r="C630">
        <f>('11'!C8851-'11'!C$2)/('11'!C$1-'11'!C$2)</f>
        <v>7.4108841184753332E-3</v>
      </c>
      <c r="D630">
        <f>('11'!E8851-'11'!E$2)/('11'!E$1-'11'!E$2)</f>
        <v>0</v>
      </c>
      <c r="E630">
        <f>('11'!F8851-'11'!F$2)/('11'!F$1-'11'!F$2)</f>
        <v>0</v>
      </c>
      <c r="F630">
        <f>('11'!G8851-'11'!G$2)/('11'!G$1-'11'!G$2)</f>
        <v>0.23809523809523808</v>
      </c>
      <c r="G630">
        <f>('11'!H8851-'11'!H$2)/('11'!H$1-'11'!H$2)</f>
        <v>0.23809523809453503</v>
      </c>
      <c r="H630">
        <f t="shared" si="90"/>
        <v>2.9643536473901333E-2</v>
      </c>
      <c r="I630">
        <f t="shared" si="93"/>
        <v>0</v>
      </c>
      <c r="J630">
        <f t="shared" si="94"/>
        <v>0</v>
      </c>
      <c r="K630">
        <f t="shared" si="95"/>
        <v>4.5974025974025983</v>
      </c>
      <c r="L630">
        <f t="shared" si="96"/>
        <v>0.2582972582972583</v>
      </c>
    </row>
    <row r="631" spans="1:12" x14ac:dyDescent="0.25">
      <c r="A631">
        <f>'11'!A8852</f>
        <v>8844</v>
      </c>
      <c r="B631">
        <f>'11'!B8852</f>
        <v>241200</v>
      </c>
      <c r="C631">
        <f>('11'!C8852-'11'!C$2)/('11'!C$1-'11'!C$2)</f>
        <v>1.4821768236950666E-2</v>
      </c>
      <c r="D631">
        <f>('11'!E8852-'11'!E$2)/('11'!E$1-'11'!E$2)</f>
        <v>0</v>
      </c>
      <c r="E631">
        <f>('11'!F8852-'11'!F$2)/('11'!F$1-'11'!F$2)</f>
        <v>0</v>
      </c>
      <c r="F631">
        <f>('11'!G8852-'11'!G$2)/('11'!G$1-'11'!G$2)</f>
        <v>0.26406926406926412</v>
      </c>
      <c r="G631">
        <f>('11'!H8852-'11'!H$2)/('11'!H$1-'11'!H$2)</f>
        <v>0.26406926406942388</v>
      </c>
      <c r="H631">
        <f t="shared" si="90"/>
        <v>1.2351473530792223E-2</v>
      </c>
      <c r="I631">
        <f t="shared" si="93"/>
        <v>0</v>
      </c>
      <c r="J631">
        <f t="shared" si="94"/>
        <v>0</v>
      </c>
      <c r="K631">
        <f t="shared" si="95"/>
        <v>5.0692640692640696</v>
      </c>
      <c r="L631">
        <f t="shared" si="96"/>
        <v>0.25324675324675328</v>
      </c>
    </row>
    <row r="632" spans="1:12" x14ac:dyDescent="0.25">
      <c r="A632">
        <f>'11'!A8853</f>
        <v>8845</v>
      </c>
      <c r="B632">
        <f>'11'!B8853</f>
        <v>244800</v>
      </c>
      <c r="C632">
        <f>('11'!C8853-'11'!C$2)/('11'!C$1-'11'!C$2)</f>
        <v>7.4108841184753332E-3</v>
      </c>
      <c r="D632">
        <f>('11'!E8853-'11'!E$2)/('11'!E$1-'11'!E$2)</f>
        <v>1.4190435646374345E-5</v>
      </c>
      <c r="E632">
        <f>('11'!F8853-'11'!F$2)/('11'!F$1-'11'!F$2)</f>
        <v>1.4190435646845395E-5</v>
      </c>
      <c r="F632">
        <f>('11'!G8853-'11'!G$2)/('11'!G$1-'11'!G$2)</f>
        <v>0.27705627705627706</v>
      </c>
      <c r="G632">
        <f>('11'!H8853-'11'!H$2)/('11'!H$1-'11'!H$2)</f>
        <v>0.2770562770556379</v>
      </c>
      <c r="H632">
        <f t="shared" si="90"/>
        <v>9.8811788246337788E-3</v>
      </c>
      <c r="I632">
        <f t="shared" si="93"/>
        <v>5.676174258549738E-5</v>
      </c>
      <c r="J632">
        <f t="shared" si="94"/>
        <v>4.2571306940536186E-4</v>
      </c>
      <c r="K632">
        <f t="shared" si="95"/>
        <v>5.5281385281385287</v>
      </c>
      <c r="L632">
        <f t="shared" si="96"/>
        <v>0.25108225108225113</v>
      </c>
    </row>
    <row r="633" spans="1:12" x14ac:dyDescent="0.25">
      <c r="A633">
        <f>'11'!A8854</f>
        <v>8846</v>
      </c>
      <c r="B633">
        <f>'11'!B8854</f>
        <v>248400</v>
      </c>
      <c r="C633">
        <f>('11'!C8854-'11'!C$2)/('11'!C$1-'11'!C$2)</f>
        <v>0</v>
      </c>
      <c r="D633">
        <f>('11'!E8854-'11'!E$2)/('11'!E$1-'11'!E$2)</f>
        <v>0</v>
      </c>
      <c r="E633">
        <f>('11'!F8854-'11'!F$2)/('11'!F$1-'11'!F$2)</f>
        <v>0</v>
      </c>
      <c r="F633">
        <f>('11'!G8854-'11'!G$2)/('11'!G$1-'11'!G$2)</f>
        <v>0.26839826839826841</v>
      </c>
      <c r="G633">
        <f>('11'!H8854-'11'!H$2)/('11'!H$1-'11'!H$2)</f>
        <v>0.2683982683973416</v>
      </c>
      <c r="H633">
        <f t="shared" si="90"/>
        <v>1.2351473530792224E-2</v>
      </c>
      <c r="I633">
        <f t="shared" si="93"/>
        <v>4.2571306939123033E-5</v>
      </c>
      <c r="J633">
        <f t="shared" si="94"/>
        <v>4.5409394069905265E-4</v>
      </c>
      <c r="K633">
        <f t="shared" si="95"/>
        <v>5.8874458874458879</v>
      </c>
      <c r="L633">
        <f t="shared" si="96"/>
        <v>0.24963924963924969</v>
      </c>
    </row>
    <row r="634" spans="1:12" x14ac:dyDescent="0.25">
      <c r="A634">
        <f>'11'!A8855</f>
        <v>8847</v>
      </c>
      <c r="B634">
        <f>'11'!B8855</f>
        <v>252000</v>
      </c>
      <c r="C634">
        <f>('11'!C8855-'11'!C$2)/('11'!C$1-'11'!C$2)</f>
        <v>2.4702947061584447E-3</v>
      </c>
      <c r="D634">
        <f>('11'!E8855-'11'!E$2)/('11'!E$1-'11'!E$2)</f>
        <v>0</v>
      </c>
      <c r="E634">
        <f>('11'!F8855-'11'!F$2)/('11'!F$1-'11'!F$2)</f>
        <v>0</v>
      </c>
      <c r="F634">
        <f>('11'!G8855-'11'!G$2)/('11'!G$1-'11'!G$2)</f>
        <v>0.25974025974025977</v>
      </c>
      <c r="G634">
        <f>('11'!H8855-'11'!H$2)/('11'!H$1-'11'!H$2)</f>
        <v>0.25974025973904535</v>
      </c>
      <c r="H634">
        <f t="shared" si="90"/>
        <v>3.7054420592376666E-2</v>
      </c>
      <c r="I634">
        <f t="shared" si="93"/>
        <v>4.2571306939123033E-5</v>
      </c>
      <c r="J634">
        <f t="shared" si="94"/>
        <v>2.8380871293690789E-4</v>
      </c>
      <c r="K634">
        <f t="shared" si="95"/>
        <v>6.0389610389610402</v>
      </c>
      <c r="L634">
        <f t="shared" si="96"/>
        <v>0.23809523809523814</v>
      </c>
    </row>
    <row r="635" spans="1:12" x14ac:dyDescent="0.25">
      <c r="A635">
        <f>'11'!A8856</f>
        <v>8848</v>
      </c>
      <c r="B635">
        <f>'11'!B8856</f>
        <v>255600</v>
      </c>
      <c r="C635">
        <f>('11'!C8856-'11'!C$2)/('11'!C$1-'11'!C$2)</f>
        <v>2.4702947061584447E-3</v>
      </c>
      <c r="D635">
        <f>('11'!E8856-'11'!E$2)/('11'!E$1-'11'!E$2)</f>
        <v>0</v>
      </c>
      <c r="E635">
        <f>('11'!F8856-'11'!F$2)/('11'!F$1-'11'!F$2)</f>
        <v>0</v>
      </c>
      <c r="F635">
        <f>('11'!G8856-'11'!G$2)/('11'!G$1-'11'!G$2)</f>
        <v>0.24675324675324678</v>
      </c>
      <c r="G635">
        <f>('11'!H8856-'11'!H$2)/('11'!H$1-'11'!H$2)</f>
        <v>0.24675324675283131</v>
      </c>
      <c r="H635">
        <f t="shared" si="90"/>
        <v>0.10128208295249622</v>
      </c>
      <c r="I635">
        <f t="shared" si="93"/>
        <v>0</v>
      </c>
      <c r="J635">
        <f t="shared" si="94"/>
        <v>3.1218958423059868E-4</v>
      </c>
      <c r="K635">
        <f t="shared" si="95"/>
        <v>6.0173160173160181</v>
      </c>
      <c r="L635">
        <f t="shared" si="96"/>
        <v>0.22005772005772006</v>
      </c>
    </row>
    <row r="636" spans="1:12" x14ac:dyDescent="0.25">
      <c r="A636">
        <f>'11'!A8857</f>
        <v>8849</v>
      </c>
      <c r="B636">
        <f>'11'!B8857</f>
        <v>259200</v>
      </c>
      <c r="C636">
        <f>('11'!C8857-'11'!C$2)/('11'!C$1-'11'!C$2)</f>
        <v>2.4702947061584447E-3</v>
      </c>
      <c r="D636">
        <f>('11'!E8857-'11'!E$2)/('11'!E$1-'11'!E$2)</f>
        <v>0</v>
      </c>
      <c r="E636">
        <f>('11'!F8857-'11'!F$2)/('11'!F$1-'11'!F$2)</f>
        <v>0</v>
      </c>
      <c r="F636">
        <f>('11'!G8857-'11'!G$2)/('11'!G$1-'11'!G$2)</f>
        <v>0.23376623376623379</v>
      </c>
      <c r="G636">
        <f>('11'!H8857-'11'!H$2)/('11'!H$1-'11'!H$2)</f>
        <v>0.23376623376661726</v>
      </c>
      <c r="H636">
        <f t="shared" si="90"/>
        <v>0.14327709295718977</v>
      </c>
      <c r="I636">
        <f t="shared" si="93"/>
        <v>0</v>
      </c>
      <c r="J636">
        <f t="shared" si="94"/>
        <v>3.689513268179803E-4</v>
      </c>
      <c r="K636">
        <f t="shared" si="95"/>
        <v>5.8744588744588748</v>
      </c>
      <c r="L636">
        <f t="shared" si="96"/>
        <v>0.19913419913419916</v>
      </c>
    </row>
    <row r="637" spans="1:12" x14ac:dyDescent="0.25">
      <c r="A637">
        <f>'11'!A8858</f>
        <v>8850</v>
      </c>
      <c r="B637">
        <f>'11'!B8858</f>
        <v>262800</v>
      </c>
      <c r="C637">
        <f>('11'!C8858-'11'!C$2)/('11'!C$1-'11'!C$2)</f>
        <v>1.4821768236950666E-2</v>
      </c>
      <c r="D637">
        <f>('11'!E8858-'11'!E$2)/('11'!E$1-'11'!E$2)</f>
        <v>0</v>
      </c>
      <c r="E637">
        <f>('11'!F8858-'11'!F$2)/('11'!F$1-'11'!F$2)</f>
        <v>0</v>
      </c>
      <c r="F637">
        <f>('11'!G8858-'11'!G$2)/('11'!G$1-'11'!G$2)</f>
        <v>0.23376623376623379</v>
      </c>
      <c r="G637">
        <f>('11'!H8858-'11'!H$2)/('11'!H$1-'11'!H$2)</f>
        <v>0.23376623376661726</v>
      </c>
      <c r="H637">
        <f t="shared" si="90"/>
        <v>9.3871198834020897E-2</v>
      </c>
      <c r="I637">
        <f t="shared" si="93"/>
        <v>0</v>
      </c>
      <c r="J637">
        <f t="shared" si="94"/>
        <v>7.0952178234226973E-5</v>
      </c>
      <c r="K637">
        <f t="shared" si="95"/>
        <v>5.679653679653681</v>
      </c>
      <c r="L637">
        <f t="shared" si="96"/>
        <v>0.17532467532467533</v>
      </c>
    </row>
    <row r="638" spans="1:12" x14ac:dyDescent="0.25">
      <c r="A638">
        <f>'11'!A8859</f>
        <v>8851</v>
      </c>
      <c r="B638">
        <f>'11'!B8859</f>
        <v>266400</v>
      </c>
      <c r="C638">
        <f>('11'!C8859-'11'!C$2)/('11'!C$1-'11'!C$2)</f>
        <v>3.4584125886218224E-2</v>
      </c>
      <c r="D638">
        <f>('11'!E8859-'11'!E$2)/('11'!E$1-'11'!E$2)</f>
        <v>0</v>
      </c>
      <c r="E638">
        <f>('11'!F8859-'11'!F$2)/('11'!F$1-'11'!F$2)</f>
        <v>0</v>
      </c>
      <c r="F638">
        <f>('11'!G8859-'11'!G$2)/('11'!G$1-'11'!G$2)</f>
        <v>0.26406926406926412</v>
      </c>
      <c r="G638">
        <f>('11'!H8859-'11'!H$2)/('11'!H$1-'11'!H$2)</f>
        <v>0.26406926406942388</v>
      </c>
      <c r="H638">
        <f t="shared" si="90"/>
        <v>2.9643536473901333E-2</v>
      </c>
      <c r="I638">
        <f t="shared" si="93"/>
        <v>0</v>
      </c>
      <c r="J638">
        <f t="shared" si="94"/>
        <v>0</v>
      </c>
      <c r="K638">
        <f t="shared" si="95"/>
        <v>5.6493506493506498</v>
      </c>
      <c r="L638">
        <f t="shared" si="96"/>
        <v>0.14430014430014432</v>
      </c>
    </row>
    <row r="639" spans="1:12" x14ac:dyDescent="0.25">
      <c r="A639">
        <f>'11'!A8860</f>
        <v>8852</v>
      </c>
      <c r="B639">
        <f>'11'!B8860</f>
        <v>270000</v>
      </c>
      <c r="C639">
        <f>('11'!C8860-'11'!C$2)/('11'!C$1-'11'!C$2)</f>
        <v>2.9643536473901333E-2</v>
      </c>
      <c r="D639">
        <f>('11'!E8860-'11'!E$2)/('11'!E$1-'11'!E$2)</f>
        <v>0</v>
      </c>
      <c r="E639">
        <f>('11'!F8860-'11'!F$2)/('11'!F$1-'11'!F$2)</f>
        <v>0</v>
      </c>
      <c r="F639">
        <f>('11'!G8860-'11'!G$2)/('11'!G$1-'11'!G$2)</f>
        <v>0.25974025974025977</v>
      </c>
      <c r="G639">
        <f>('11'!H8860-'11'!H$2)/('11'!H$1-'11'!H$2)</f>
        <v>0.26406926406942388</v>
      </c>
      <c r="H639">
        <f t="shared" si="90"/>
        <v>0</v>
      </c>
      <c r="I639">
        <f t="shared" si="93"/>
        <v>0</v>
      </c>
      <c r="J639">
        <f t="shared" si="94"/>
        <v>0</v>
      </c>
      <c r="K639">
        <f t="shared" si="95"/>
        <v>5.7272727272727275</v>
      </c>
      <c r="L639">
        <f t="shared" si="96"/>
        <v>0.11255411255411256</v>
      </c>
    </row>
    <row r="640" spans="1:12" x14ac:dyDescent="0.25">
      <c r="A640">
        <f>'11'!A8861</f>
        <v>8853</v>
      </c>
      <c r="B640">
        <f>'11'!B8861</f>
        <v>273600</v>
      </c>
      <c r="C640">
        <f>('11'!C8861-'11'!C$2)/('11'!C$1-'11'!C$2)</f>
        <v>0</v>
      </c>
      <c r="D640">
        <f>('11'!E8861-'11'!E$2)/('11'!E$1-'11'!E$2)</f>
        <v>0</v>
      </c>
      <c r="E640">
        <f>('11'!F8861-'11'!F$2)/('11'!F$1-'11'!F$2)</f>
        <v>0</v>
      </c>
      <c r="F640">
        <f>('11'!G8861-'11'!G$2)/('11'!G$1-'11'!G$2)</f>
        <v>0.19047619047619049</v>
      </c>
      <c r="G640">
        <f>('11'!H8861-'11'!H$2)/('11'!H$1-'11'!H$2)</f>
        <v>0.19047619047513586</v>
      </c>
      <c r="H640">
        <f t="shared" si="90"/>
        <v>0</v>
      </c>
      <c r="I640">
        <f t="shared" si="93"/>
        <v>0</v>
      </c>
      <c r="J640">
        <f t="shared" si="94"/>
        <v>0</v>
      </c>
      <c r="K640">
        <f t="shared" si="95"/>
        <v>5.5541125541125549</v>
      </c>
      <c r="L640">
        <f t="shared" si="96"/>
        <v>9.0909090909090898E-2</v>
      </c>
    </row>
    <row r="641" spans="1:12" x14ac:dyDescent="0.25">
      <c r="A641">
        <f>'11'!A8862</f>
        <v>8854</v>
      </c>
      <c r="B641">
        <f>'11'!B8862</f>
        <v>277200</v>
      </c>
      <c r="C641">
        <f>('11'!C8862-'11'!C$2)/('11'!C$1-'11'!C$2)</f>
        <v>0</v>
      </c>
      <c r="D641">
        <f>('11'!E8862-'11'!E$2)/('11'!E$1-'11'!E$2)</f>
        <v>9.9333049524620413E-5</v>
      </c>
      <c r="E641">
        <f>('11'!F8862-'11'!F$2)/('11'!F$1-'11'!F$2)</f>
        <v>9.9333049525901181E-5</v>
      </c>
      <c r="F641">
        <f>('11'!G8862-'11'!G$2)/('11'!G$1-'11'!G$2)</f>
        <v>0.13852813852813853</v>
      </c>
      <c r="G641">
        <f>('11'!H8862-'11'!H$2)/('11'!H$1-'11'!H$2)</f>
        <v>0.13852813852781895</v>
      </c>
      <c r="H641">
        <f t="shared" si="90"/>
        <v>0</v>
      </c>
      <c r="I641">
        <f t="shared" si="93"/>
        <v>3.9733219809848165E-4</v>
      </c>
      <c r="J641">
        <f t="shared" si="94"/>
        <v>2.9799914857770353E-3</v>
      </c>
      <c r="K641">
        <f t="shared" si="95"/>
        <v>4.9826839826839837</v>
      </c>
      <c r="L641">
        <f t="shared" si="96"/>
        <v>7.6479076479076494E-2</v>
      </c>
    </row>
    <row r="642" spans="1:12" x14ac:dyDescent="0.25">
      <c r="A642">
        <f>'11'!A8863</f>
        <v>8855</v>
      </c>
      <c r="B642">
        <f>'11'!B8863</f>
        <v>280800</v>
      </c>
      <c r="C642">
        <f>('11'!C8863-'11'!C$2)/('11'!C$1-'11'!C$2)</f>
        <v>0</v>
      </c>
      <c r="D642">
        <f>('11'!E8863-'11'!E$2)/('11'!E$1-'11'!E$2)</f>
        <v>3.6895132680573295E-3</v>
      </c>
      <c r="E642">
        <f>('11'!F8863-'11'!F$2)/('11'!F$1-'11'!F$2)</f>
        <v>3.6895132680588075E-3</v>
      </c>
      <c r="F642">
        <f>('11'!G8863-'11'!G$2)/('11'!G$1-'11'!G$2)</f>
        <v>0.10822510822510824</v>
      </c>
      <c r="G642">
        <f>('11'!H8863-'11'!H$2)/('11'!H$1-'11'!H$2)</f>
        <v>0.10822510822501236</v>
      </c>
      <c r="H642">
        <f t="shared" si="90"/>
        <v>0</v>
      </c>
      <c r="I642">
        <f t="shared" si="93"/>
        <v>1.505605222080318E-2</v>
      </c>
      <c r="J642">
        <f t="shared" si="94"/>
        <v>0.11386405562659306</v>
      </c>
      <c r="K642">
        <f t="shared" si="95"/>
        <v>4.2121212121212128</v>
      </c>
      <c r="L642">
        <f t="shared" si="96"/>
        <v>6.7099567099567103E-2</v>
      </c>
    </row>
    <row r="643" spans="1:12" x14ac:dyDescent="0.25">
      <c r="A643">
        <f>'11'!A8864</f>
        <v>8856</v>
      </c>
      <c r="B643">
        <f>'11'!B8864</f>
        <v>284400</v>
      </c>
      <c r="C643">
        <f>('11'!C8864-'11'!C$2)/('11'!C$1-'11'!C$2)</f>
        <v>0</v>
      </c>
      <c r="D643">
        <f>('11'!E8864-'11'!E$2)/('11'!E$1-'11'!E$2)</f>
        <v>7.3364552291755366E-3</v>
      </c>
      <c r="E643">
        <f>('11'!F8864-'11'!F$2)/('11'!F$1-'11'!F$2)</f>
        <v>7.3364552291770788E-3</v>
      </c>
      <c r="F643">
        <f>('11'!G8864-'11'!G$2)/('11'!G$1-'11'!G$2)</f>
        <v>9.0909090909090912E-2</v>
      </c>
      <c r="G643">
        <f>('11'!H8864-'11'!H$2)/('11'!H$1-'11'!H$2)</f>
        <v>9.0909090908419796E-2</v>
      </c>
      <c r="H643">
        <f t="shared" si="90"/>
        <v>0</v>
      </c>
      <c r="I643">
        <f t="shared" si="93"/>
        <v>4.0712359869447996E-2</v>
      </c>
      <c r="J643">
        <f t="shared" si="94"/>
        <v>0.34014474244371223</v>
      </c>
      <c r="K643">
        <f t="shared" si="95"/>
        <v>3.4588744588744591</v>
      </c>
      <c r="L643">
        <f t="shared" si="96"/>
        <v>6.1327561327561335E-2</v>
      </c>
    </row>
    <row r="644" spans="1:12" x14ac:dyDescent="0.25">
      <c r="A644">
        <f>'11'!A8865</f>
        <v>8857</v>
      </c>
      <c r="B644">
        <f>'11'!B8865</f>
        <v>288000</v>
      </c>
      <c r="C644">
        <f>('11'!C8865-'11'!C$2)/('11'!C$1-'11'!C$2)</f>
        <v>0</v>
      </c>
      <c r="D644">
        <f>('11'!E8865-'11'!E$2)/('11'!E$1-'11'!E$2)</f>
        <v>1.0798921526890876E-2</v>
      </c>
      <c r="E644">
        <f>('11'!F8865-'11'!F$2)/('11'!F$1-'11'!F$2)</f>
        <v>1.0798921526892409E-2</v>
      </c>
      <c r="F644">
        <f>('11'!G8865-'11'!G$2)/('11'!G$1-'11'!G$2)</f>
        <v>7.792207792207792E-2</v>
      </c>
      <c r="G644">
        <f>('11'!H8865-'11'!H$2)/('11'!H$1-'11'!H$2)</f>
        <v>8.2251082250123522E-2</v>
      </c>
      <c r="H644">
        <f t="shared" si="90"/>
        <v>0</v>
      </c>
      <c r="I644">
        <f t="shared" si="93"/>
        <v>7.6273591599262114E-2</v>
      </c>
      <c r="J644">
        <f t="shared" si="94"/>
        <v>0.63470980559118484</v>
      </c>
      <c r="K644">
        <f t="shared" si="95"/>
        <v>2.7532467532467537</v>
      </c>
      <c r="L644">
        <f t="shared" si="96"/>
        <v>5.8441558441558433E-2</v>
      </c>
    </row>
    <row r="645" spans="1:12" x14ac:dyDescent="0.25">
      <c r="A645">
        <f>'11'!A8866</f>
        <v>8858</v>
      </c>
      <c r="B645">
        <f>'11'!B8866</f>
        <v>291600</v>
      </c>
      <c r="C645">
        <f>('11'!C8866-'11'!C$2)/('11'!C$1-'11'!C$2)</f>
        <v>0</v>
      </c>
      <c r="D645">
        <f>('11'!E8866-'11'!E$2)/('11'!E$1-'11'!E$2)</f>
        <v>1.5396622676316163E-2</v>
      </c>
      <c r="E645">
        <f>('11'!F8866-'11'!F$2)/('11'!F$1-'11'!F$2)</f>
        <v>1.5396622676317058E-2</v>
      </c>
      <c r="F645">
        <f>('11'!G8866-'11'!G$2)/('11'!G$1-'11'!G$2)</f>
        <v>6.9264069264069264E-2</v>
      </c>
      <c r="G645">
        <f>('11'!H8866-'11'!H$2)/('11'!H$1-'11'!H$2)</f>
        <v>6.9264069263909475E-2</v>
      </c>
      <c r="H645">
        <f t="shared" si="90"/>
        <v>0</v>
      </c>
      <c r="I645">
        <f t="shared" si="93"/>
        <v>0.1159926209734639</v>
      </c>
      <c r="J645">
        <f t="shared" si="94"/>
        <v>1.0379452249185777</v>
      </c>
      <c r="K645">
        <f t="shared" si="95"/>
        <v>2.220779220779221</v>
      </c>
      <c r="L645">
        <f t="shared" si="96"/>
        <v>5.844155844155844E-2</v>
      </c>
    </row>
    <row r="646" spans="1:12" x14ac:dyDescent="0.25">
      <c r="A646">
        <f>'11'!A8867</f>
        <v>8859</v>
      </c>
      <c r="B646">
        <f>'11'!B8867</f>
        <v>295200</v>
      </c>
      <c r="C646">
        <f>('11'!C8867-'11'!C$2)/('11'!C$1-'11'!C$2)</f>
        <v>0</v>
      </c>
      <c r="D646">
        <f>('11'!E8867-'11'!E$2)/('11'!E$1-'11'!E$2)</f>
        <v>1.9298992479069108E-2</v>
      </c>
      <c r="E646">
        <f>('11'!F8867-'11'!F$2)/('11'!F$1-'11'!F$2)</f>
        <v>1.9298992479070479E-2</v>
      </c>
      <c r="F646">
        <f>('11'!G8867-'11'!G$2)/('11'!G$1-'11'!G$2)</f>
        <v>6.0606060606060608E-2</v>
      </c>
      <c r="G646">
        <f>('11'!H8867-'11'!H$2)/('11'!H$1-'11'!H$2)</f>
        <v>6.0606060605613195E-2</v>
      </c>
      <c r="H646">
        <f t="shared" si="90"/>
        <v>0</v>
      </c>
      <c r="I646">
        <f t="shared" si="93"/>
        <v>0.15578260252589754</v>
      </c>
      <c r="J646">
        <f t="shared" si="94"/>
        <v>1.5454661558111629</v>
      </c>
      <c r="K646">
        <f t="shared" si="95"/>
        <v>1.8614718614718615</v>
      </c>
      <c r="L646">
        <f t="shared" si="96"/>
        <v>6.0606060606060608E-2</v>
      </c>
    </row>
    <row r="647" spans="1:12" x14ac:dyDescent="0.25">
      <c r="A647">
        <f>'11'!A8868</f>
        <v>8860</v>
      </c>
      <c r="B647">
        <f>'11'!B8868</f>
        <v>298800</v>
      </c>
      <c r="C647">
        <f>('11'!C8868-'11'!C$2)/('11'!C$1-'11'!C$2)</f>
        <v>0</v>
      </c>
      <c r="D647">
        <f>('11'!E8868-'11'!E$2)/('11'!E$1-'11'!E$2)</f>
        <v>2.2349936143039591E-2</v>
      </c>
      <c r="E647">
        <f>('11'!F8868-'11'!F$2)/('11'!F$1-'11'!F$2)</f>
        <v>2.2349936143041409E-2</v>
      </c>
      <c r="F647">
        <f>('11'!G8868-'11'!G$2)/('11'!G$1-'11'!G$2)</f>
        <v>5.1948051948051945E-2</v>
      </c>
      <c r="G647">
        <f>('11'!H8868-'11'!H$2)/('11'!H$1-'11'!H$2)</f>
        <v>5.1948051947316914E-2</v>
      </c>
      <c r="H647">
        <f t="shared" si="90"/>
        <v>0</v>
      </c>
      <c r="I647">
        <f t="shared" si="93"/>
        <v>0.1934865900383142</v>
      </c>
      <c r="J647">
        <f t="shared" si="94"/>
        <v>2.0427699730383697</v>
      </c>
      <c r="K647">
        <f t="shared" si="95"/>
        <v>1.6017316017316017</v>
      </c>
      <c r="L647">
        <f t="shared" si="96"/>
        <v>6.7099567099567103E-2</v>
      </c>
    </row>
    <row r="648" spans="1:12" x14ac:dyDescent="0.25">
      <c r="A648">
        <f>'11'!A8869</f>
        <v>8861</v>
      </c>
      <c r="B648">
        <f>'11'!B8869</f>
        <v>302400</v>
      </c>
      <c r="C648">
        <f>('11'!C8869-'11'!C$2)/('11'!C$1-'11'!C$2)</f>
        <v>0</v>
      </c>
      <c r="D648">
        <f>('11'!E8869-'11'!E$2)/('11'!E$1-'11'!E$2)</f>
        <v>2.4137931034482758E-2</v>
      </c>
      <c r="E648">
        <f>('11'!F8869-'11'!F$2)/('11'!F$1-'11'!F$2)</f>
        <v>2.4137931034483435E-2</v>
      </c>
      <c r="F648">
        <f>('11'!G8869-'11'!G$2)/('11'!G$1-'11'!G$2)</f>
        <v>5.1948051948051945E-2</v>
      </c>
      <c r="G648">
        <f>('11'!H8869-'11'!H$2)/('11'!H$1-'11'!H$2)</f>
        <v>5.1948051947316914E-2</v>
      </c>
      <c r="H648">
        <f t="shared" si="90"/>
        <v>0</v>
      </c>
      <c r="I648">
        <f t="shared" si="93"/>
        <v>0.22149851000425713</v>
      </c>
      <c r="J648">
        <f t="shared" si="94"/>
        <v>2.4814956719173011</v>
      </c>
      <c r="K648">
        <f t="shared" si="95"/>
        <v>1.4155844155844155</v>
      </c>
      <c r="L648">
        <f t="shared" si="96"/>
        <v>7.4314574314574319E-2</v>
      </c>
    </row>
    <row r="649" spans="1:12" x14ac:dyDescent="0.25">
      <c r="A649">
        <f>'11'!A8870</f>
        <v>8862</v>
      </c>
      <c r="B649">
        <f>'11'!B8870</f>
        <v>306000</v>
      </c>
      <c r="C649">
        <f>('11'!C8870-'11'!C$2)/('11'!C$1-'11'!C$2)</f>
        <v>0</v>
      </c>
      <c r="D649">
        <f>('11'!E8870-'11'!E$2)/('11'!E$1-'11'!E$2)</f>
        <v>2.596849723286505E-2</v>
      </c>
      <c r="E649">
        <f>('11'!F8870-'11'!F$2)/('11'!F$1-'11'!F$2)</f>
        <v>2.596849723286599E-2</v>
      </c>
      <c r="F649">
        <f>('11'!G8870-'11'!G$2)/('11'!G$1-'11'!G$2)</f>
        <v>5.627705627705628E-2</v>
      </c>
      <c r="G649">
        <f>('11'!H8870-'11'!H$2)/('11'!H$1-'11'!H$2)</f>
        <v>5.6277056277695435E-2</v>
      </c>
      <c r="H649">
        <f t="shared" si="90"/>
        <v>0</v>
      </c>
      <c r="I649">
        <f t="shared" si="93"/>
        <v>0.24333759046402725</v>
      </c>
      <c r="J649">
        <f t="shared" si="94"/>
        <v>2.8773520647085342</v>
      </c>
      <c r="K649">
        <f t="shared" si="95"/>
        <v>1.3160173160173161</v>
      </c>
      <c r="L649">
        <f t="shared" si="96"/>
        <v>8.1529581529581535E-2</v>
      </c>
    </row>
    <row r="650" spans="1:12" x14ac:dyDescent="0.25">
      <c r="A650">
        <f>'11'!A8871</f>
        <v>8863</v>
      </c>
      <c r="B650">
        <f>'11'!B8871</f>
        <v>309600</v>
      </c>
      <c r="C650">
        <f>('11'!C8871-'11'!C$2)/('11'!C$1-'11'!C$2)</f>
        <v>0</v>
      </c>
      <c r="D650">
        <f>('11'!E8871-'11'!E$2)/('11'!E$1-'11'!E$2)</f>
        <v>2.6990208599404004E-2</v>
      </c>
      <c r="E650">
        <f>('11'!F8871-'11'!F$2)/('11'!F$1-'11'!F$2)</f>
        <v>2.699020859940458E-2</v>
      </c>
      <c r="F650">
        <f>('11'!G8871-'11'!G$2)/('11'!G$1-'11'!G$2)</f>
        <v>6.0606060606060608E-2</v>
      </c>
      <c r="G650">
        <f>('11'!H8871-'11'!H$2)/('11'!H$1-'11'!H$2)</f>
        <v>6.0606060605613195E-2</v>
      </c>
      <c r="H650">
        <f t="shared" si="90"/>
        <v>4.9405894123168894E-3</v>
      </c>
      <c r="I650">
        <f t="shared" si="93"/>
        <v>0.25828011919965943</v>
      </c>
      <c r="J650">
        <f t="shared" si="94"/>
        <v>3.1939123031078465</v>
      </c>
      <c r="K650">
        <f t="shared" si="95"/>
        <v>1.2987012987012989</v>
      </c>
      <c r="L650">
        <f t="shared" si="96"/>
        <v>8.8744588744588751E-2</v>
      </c>
    </row>
    <row r="651" spans="1:12" x14ac:dyDescent="0.25">
      <c r="A651">
        <f>'11'!A8872</f>
        <v>8864</v>
      </c>
      <c r="B651">
        <f>'11'!B8872</f>
        <v>313200</v>
      </c>
      <c r="C651">
        <f>('11'!C8872-'11'!C$2)/('11'!C$1-'11'!C$2)</f>
        <v>0</v>
      </c>
      <c r="D651">
        <f>('11'!E8872-'11'!E$2)/('11'!E$1-'11'!E$2)</f>
        <v>2.5925925925925929E-2</v>
      </c>
      <c r="E651">
        <f>('11'!F8872-'11'!F$2)/('11'!F$1-'11'!F$2)</f>
        <v>2.5925925925927473E-2</v>
      </c>
      <c r="F651">
        <f>('11'!G8872-'11'!G$2)/('11'!G$1-'11'!G$2)</f>
        <v>6.9264069264069264E-2</v>
      </c>
      <c r="G651">
        <f>('11'!H8872-'11'!H$2)/('11'!H$1-'11'!H$2)</f>
        <v>6.9264069263909475E-2</v>
      </c>
      <c r="H651">
        <f t="shared" si="90"/>
        <v>4.9405894123168894E-3</v>
      </c>
      <c r="I651">
        <f t="shared" si="93"/>
        <v>0.26257982120051088</v>
      </c>
      <c r="J651">
        <f t="shared" si="94"/>
        <v>3.3694621824891557</v>
      </c>
      <c r="K651">
        <f t="shared" si="95"/>
        <v>1.3506493506493507</v>
      </c>
      <c r="L651">
        <f t="shared" si="96"/>
        <v>9.4516594516594513E-2</v>
      </c>
    </row>
    <row r="652" spans="1:12" x14ac:dyDescent="0.25">
      <c r="A652">
        <f>'11'!A8873</f>
        <v>8865</v>
      </c>
      <c r="B652">
        <f>'11'!B8873</f>
        <v>316800</v>
      </c>
      <c r="C652">
        <f>('11'!C8873-'11'!C$2)/('11'!C$1-'11'!C$2)</f>
        <v>0</v>
      </c>
      <c r="D652">
        <f>('11'!E8873-'11'!E$2)/('11'!E$1-'11'!E$2)</f>
        <v>2.3925074499787143E-2</v>
      </c>
      <c r="E652">
        <f>('11'!F8873-'11'!F$2)/('11'!F$1-'11'!F$2)</f>
        <v>2.3925074499788819E-2</v>
      </c>
      <c r="F652">
        <f>('11'!G8873-'11'!G$2)/('11'!G$1-'11'!G$2)</f>
        <v>7.3593073593073585E-2</v>
      </c>
      <c r="G652">
        <f>('11'!H8873-'11'!H$2)/('11'!H$1-'11'!H$2)</f>
        <v>7.7922077922205749E-2</v>
      </c>
      <c r="H652">
        <f t="shared" si="90"/>
        <v>2.4702947061584447E-3</v>
      </c>
      <c r="I652">
        <f t="shared" si="93"/>
        <v>0.25444870157513838</v>
      </c>
      <c r="J652">
        <f t="shared" si="94"/>
        <v>3.397828863346263</v>
      </c>
      <c r="K652">
        <f t="shared" si="95"/>
        <v>1.4502164502164503</v>
      </c>
      <c r="L652">
        <f t="shared" si="96"/>
        <v>9.9567099567099568E-2</v>
      </c>
    </row>
    <row r="653" spans="1:12" x14ac:dyDescent="0.25">
      <c r="A653">
        <f>'11'!A8874</f>
        <v>8866</v>
      </c>
      <c r="B653">
        <f>'11'!B8874</f>
        <v>320400</v>
      </c>
      <c r="C653">
        <f>('11'!C8874-'11'!C$2)/('11'!C$1-'11'!C$2)</f>
        <v>2.4702947061584447E-3</v>
      </c>
      <c r="D653">
        <f>('11'!E8874-'11'!E$2)/('11'!E$1-'11'!E$2)</f>
        <v>2.1810699588477367E-2</v>
      </c>
      <c r="E653">
        <f>('11'!F8874-'11'!F$2)/('11'!F$1-'11'!F$2)</f>
        <v>2.1810699588477419E-2</v>
      </c>
      <c r="F653">
        <f>('11'!G8874-'11'!G$2)/('11'!G$1-'11'!G$2)</f>
        <v>9.0909090909090912E-2</v>
      </c>
      <c r="G653">
        <f>('11'!H8874-'11'!H$2)/('11'!H$1-'11'!H$2)</f>
        <v>9.0909090908419796E-2</v>
      </c>
      <c r="H653">
        <f t="shared" si="90"/>
        <v>0</v>
      </c>
      <c r="I653">
        <f t="shared" si="93"/>
        <v>0.23679579963104869</v>
      </c>
      <c r="J653">
        <f t="shared" si="94"/>
        <v>3.328097062579948</v>
      </c>
      <c r="K653">
        <f t="shared" si="95"/>
        <v>1.6233766233766234</v>
      </c>
      <c r="L653">
        <f t="shared" si="96"/>
        <v>0.10173160173160173</v>
      </c>
    </row>
    <row r="654" spans="1:12" x14ac:dyDescent="0.25">
      <c r="A654">
        <f>'11'!A8875</f>
        <v>8867</v>
      </c>
      <c r="B654">
        <f>'11'!B8875</f>
        <v>324000</v>
      </c>
      <c r="C654">
        <f>('11'!C8875-'11'!C$2)/('11'!C$1-'11'!C$2)</f>
        <v>0</v>
      </c>
      <c r="D654">
        <f>('11'!E8875-'11'!E$2)/('11'!E$1-'11'!E$2)</f>
        <v>1.9526039449411097E-2</v>
      </c>
      <c r="E654">
        <f>('11'!F8875-'11'!F$2)/('11'!F$1-'11'!F$2)</f>
        <v>1.952603944941194E-2</v>
      </c>
      <c r="F654">
        <f>('11'!G8875-'11'!G$2)/('11'!G$1-'11'!G$2)</f>
        <v>9.5238095238095247E-2</v>
      </c>
      <c r="G654">
        <f>('11'!H8875-'11'!H$2)/('11'!H$1-'11'!H$2)</f>
        <v>9.5238095238798309E-2</v>
      </c>
      <c r="H654">
        <f t="shared" si="90"/>
        <v>0</v>
      </c>
      <c r="I654">
        <f t="shared" si="93"/>
        <v>0.21531148006243794</v>
      </c>
      <c r="J654">
        <f t="shared" si="94"/>
        <v>3.1641833404286661</v>
      </c>
      <c r="K654">
        <f t="shared" si="95"/>
        <v>1.8138528138528138</v>
      </c>
      <c r="L654">
        <f t="shared" si="96"/>
        <v>0.10245310245310245</v>
      </c>
    </row>
    <row r="655" spans="1:12" x14ac:dyDescent="0.25">
      <c r="A655">
        <f>'11'!A8876</f>
        <v>8868</v>
      </c>
      <c r="B655">
        <f>'11'!B8876</f>
        <v>327600</v>
      </c>
      <c r="C655">
        <f>('11'!C8876-'11'!C$2)/('11'!C$1-'11'!C$2)</f>
        <v>0</v>
      </c>
      <c r="D655">
        <f>('11'!E8876-'11'!E$2)/('11'!E$1-'11'!E$2)</f>
        <v>1.7525188023272315E-2</v>
      </c>
      <c r="E655">
        <f>('11'!F8876-'11'!F$2)/('11'!F$1-'11'!F$2)</f>
        <v>1.7525188023273287E-2</v>
      </c>
      <c r="F655">
        <f>('11'!G8876-'11'!G$2)/('11'!G$1-'11'!G$2)</f>
        <v>9.9567099567099568E-2</v>
      </c>
      <c r="G655">
        <f>('11'!H8876-'11'!H$2)/('11'!H$1-'11'!H$2)</f>
        <v>9.9567099566716069E-2</v>
      </c>
      <c r="H655">
        <f t="shared" si="90"/>
        <v>0</v>
      </c>
      <c r="I655">
        <f t="shared" si="93"/>
        <v>0.19411096920675464</v>
      </c>
      <c r="J655">
        <f t="shared" si="94"/>
        <v>2.9221796509154201</v>
      </c>
      <c r="K655">
        <f t="shared" si="95"/>
        <v>2.0043290043290045</v>
      </c>
      <c r="L655">
        <f t="shared" si="96"/>
        <v>0.10245310245310245</v>
      </c>
    </row>
    <row r="656" spans="1:12" x14ac:dyDescent="0.25">
      <c r="A656">
        <f>'11'!A8877</f>
        <v>8869</v>
      </c>
      <c r="B656">
        <f>'11'!B8877</f>
        <v>331200</v>
      </c>
      <c r="C656">
        <f>('11'!C8877-'11'!C$2)/('11'!C$1-'11'!C$2)</f>
        <v>0</v>
      </c>
      <c r="D656">
        <f>('11'!E8877-'11'!E$2)/('11'!E$1-'11'!E$2)</f>
        <v>1.5793954874414644E-2</v>
      </c>
      <c r="E656">
        <f>('11'!F8877-'11'!F$2)/('11'!F$1-'11'!F$2)</f>
        <v>1.5793954874414613E-2</v>
      </c>
      <c r="F656">
        <f>('11'!G8877-'11'!G$2)/('11'!G$1-'11'!G$2)</f>
        <v>0.10389610389610389</v>
      </c>
      <c r="G656">
        <f>('11'!H8877-'11'!H$2)/('11'!H$1-'11'!H$2)</f>
        <v>0.10389610389463383</v>
      </c>
      <c r="H656">
        <f t="shared" si="90"/>
        <v>0</v>
      </c>
      <c r="I656">
        <f t="shared" si="93"/>
        <v>0.17432950191570881</v>
      </c>
      <c r="J656">
        <f t="shared" si="94"/>
        <v>2.6566624095360725</v>
      </c>
      <c r="K656">
        <f t="shared" si="95"/>
        <v>2.1471861471861469</v>
      </c>
      <c r="L656">
        <f t="shared" si="96"/>
        <v>0.10101010101010101</v>
      </c>
    </row>
    <row r="657" spans="1:12" x14ac:dyDescent="0.25">
      <c r="A657">
        <f>'11'!A8878</f>
        <v>8870</v>
      </c>
      <c r="B657">
        <f>'11'!B8878</f>
        <v>334800</v>
      </c>
      <c r="C657">
        <f>('11'!C8878-'11'!C$2)/('11'!C$1-'11'!C$2)</f>
        <v>0</v>
      </c>
      <c r="D657">
        <f>('11'!E8878-'11'!E$2)/('11'!E$1-'11'!E$2)</f>
        <v>1.3906626933446858E-2</v>
      </c>
      <c r="E657">
        <f>('11'!F8878-'11'!F$2)/('11'!F$1-'11'!F$2)</f>
        <v>1.3906626933448706E-2</v>
      </c>
      <c r="F657">
        <f>('11'!G8878-'11'!G$2)/('11'!G$1-'11'!G$2)</f>
        <v>0.10389610389610389</v>
      </c>
      <c r="G657">
        <f>('11'!H8878-'11'!H$2)/('11'!H$1-'11'!H$2)</f>
        <v>0.10822510822501236</v>
      </c>
      <c r="H657">
        <f t="shared" ref="H657:H720" si="97">C658*H$8+C659*H$7+C660*H$6</f>
        <v>0</v>
      </c>
      <c r="I657">
        <f t="shared" si="93"/>
        <v>0.15558393642684831</v>
      </c>
      <c r="J657">
        <f t="shared" si="94"/>
        <v>2.3893855541366142</v>
      </c>
      <c r="K657">
        <f t="shared" si="95"/>
        <v>2.2683982683982684</v>
      </c>
      <c r="L657">
        <f t="shared" si="96"/>
        <v>9.9567099567099568E-2</v>
      </c>
    </row>
    <row r="658" spans="1:12" x14ac:dyDescent="0.25">
      <c r="A658">
        <f>'11'!A8879</f>
        <v>8871</v>
      </c>
      <c r="B658">
        <f>'11'!B8879</f>
        <v>338400</v>
      </c>
      <c r="C658">
        <f>('11'!C8879-'11'!C$2)/('11'!C$1-'11'!C$2)</f>
        <v>0</v>
      </c>
      <c r="D658">
        <f>('11'!E8879-'11'!E$2)/('11'!E$1-'11'!E$2)</f>
        <v>1.1834823329076203E-2</v>
      </c>
      <c r="E658">
        <f>('11'!F8879-'11'!F$2)/('11'!F$1-'11'!F$2)</f>
        <v>1.1834823329077843E-2</v>
      </c>
      <c r="F658">
        <f>('11'!G8879-'11'!G$2)/('11'!G$1-'11'!G$2)</f>
        <v>0.10389610389610389</v>
      </c>
      <c r="G658">
        <f>('11'!H8879-'11'!H$2)/('11'!H$1-'11'!H$2)</f>
        <v>0.10389610389463383</v>
      </c>
      <c r="H658">
        <f t="shared" si="97"/>
        <v>0</v>
      </c>
      <c r="I658">
        <f t="shared" si="93"/>
        <v>0.1364410387398893</v>
      </c>
      <c r="J658">
        <f t="shared" si="94"/>
        <v>2.1182205193700963</v>
      </c>
      <c r="K658">
        <f t="shared" si="95"/>
        <v>2.3376623376623376</v>
      </c>
      <c r="L658">
        <f t="shared" si="96"/>
        <v>9.7402597402597393E-2</v>
      </c>
    </row>
    <row r="659" spans="1:12" x14ac:dyDescent="0.25">
      <c r="A659">
        <f>'11'!A8880</f>
        <v>8872</v>
      </c>
      <c r="B659">
        <f>'11'!B8880</f>
        <v>342000</v>
      </c>
      <c r="C659">
        <f>('11'!C8880-'11'!C$2)/('11'!C$1-'11'!C$2)</f>
        <v>0</v>
      </c>
      <c r="D659">
        <f>('11'!E8880-'11'!E$2)/('11'!E$1-'11'!E$2)</f>
        <v>1.0131971051511283E-2</v>
      </c>
      <c r="E659">
        <f>('11'!F8880-'11'!F$2)/('11'!F$1-'11'!F$2)</f>
        <v>1.013197105151286E-2</v>
      </c>
      <c r="F659">
        <f>('11'!G8880-'11'!G$2)/('11'!G$1-'11'!G$2)</f>
        <v>0.10389610389610389</v>
      </c>
      <c r="G659">
        <f>('11'!H8880-'11'!H$2)/('11'!H$1-'11'!H$2)</f>
        <v>0.10389610389463383</v>
      </c>
      <c r="H659">
        <f t="shared" si="97"/>
        <v>0</v>
      </c>
      <c r="I659">
        <f t="shared" si="93"/>
        <v>0.11775223499361431</v>
      </c>
      <c r="J659">
        <f t="shared" si="94"/>
        <v>1.8615581098341376</v>
      </c>
      <c r="K659">
        <f t="shared" si="95"/>
        <v>2.3679653679653678</v>
      </c>
      <c r="L659">
        <f t="shared" si="96"/>
        <v>9.4516594516594513E-2</v>
      </c>
    </row>
    <row r="660" spans="1:12" x14ac:dyDescent="0.25">
      <c r="A660">
        <f>'11'!A8881</f>
        <v>8873</v>
      </c>
      <c r="B660">
        <f>'11'!B8881</f>
        <v>345600</v>
      </c>
      <c r="C660">
        <f>('11'!C8881-'11'!C$2)/('11'!C$1-'11'!C$2)</f>
        <v>0</v>
      </c>
      <c r="D660">
        <f>('11'!E8881-'11'!E$2)/('11'!E$1-'11'!E$2)</f>
        <v>8.5568326947637295E-3</v>
      </c>
      <c r="E660">
        <f>('11'!F8881-'11'!F$2)/('11'!F$1-'11'!F$2)</f>
        <v>8.5568326947654521E-3</v>
      </c>
      <c r="F660">
        <f>('11'!G8881-'11'!G$2)/('11'!G$1-'11'!G$2)</f>
        <v>9.9567099567099568E-2</v>
      </c>
      <c r="G660">
        <f>('11'!H8881-'11'!H$2)/('11'!H$1-'11'!H$2)</f>
        <v>9.9567099566716069E-2</v>
      </c>
      <c r="H660">
        <f t="shared" si="97"/>
        <v>0</v>
      </c>
      <c r="I660">
        <f t="shared" si="93"/>
        <v>0.10012771392081737</v>
      </c>
      <c r="J660">
        <f t="shared" si="94"/>
        <v>1.6218390804599496</v>
      </c>
      <c r="K660">
        <f t="shared" si="95"/>
        <v>2.3679653679653678</v>
      </c>
      <c r="L660">
        <f t="shared" si="96"/>
        <v>9.1630591630591632E-2</v>
      </c>
    </row>
    <row r="661" spans="1:12" x14ac:dyDescent="0.25">
      <c r="A661">
        <f>'11'!A8882</f>
        <v>8874</v>
      </c>
      <c r="B661">
        <f>'11'!B8882</f>
        <v>349200</v>
      </c>
      <c r="C661">
        <f>('11'!C8882-'11'!C$2)/('11'!C$1-'11'!C$2)</f>
        <v>0</v>
      </c>
      <c r="D661">
        <f>('11'!E8882-'11'!E$2)/('11'!E$1-'11'!E$2)</f>
        <v>7.0668369518944226E-3</v>
      </c>
      <c r="E661">
        <f>('11'!F8882-'11'!F$2)/('11'!F$1-'11'!F$2)</f>
        <v>7.0668369518950827E-3</v>
      </c>
      <c r="F661">
        <f>('11'!G8882-'11'!G$2)/('11'!G$1-'11'!G$2)</f>
        <v>9.9567099567099568E-2</v>
      </c>
      <c r="G661">
        <f>('11'!H8882-'11'!H$2)/('11'!H$1-'11'!H$2)</f>
        <v>9.9567099566716069E-2</v>
      </c>
      <c r="H661">
        <f t="shared" si="97"/>
        <v>0</v>
      </c>
      <c r="I661">
        <f t="shared" si="93"/>
        <v>8.4333759046402723E-2</v>
      </c>
      <c r="J661">
        <f t="shared" si="94"/>
        <v>1.3893713637010561</v>
      </c>
      <c r="K661">
        <f t="shared" si="95"/>
        <v>2.3463203463203466</v>
      </c>
      <c r="L661">
        <f t="shared" si="96"/>
        <v>8.8023088023088017E-2</v>
      </c>
    </row>
    <row r="662" spans="1:12" x14ac:dyDescent="0.25">
      <c r="A662">
        <f>'11'!A8883</f>
        <v>8875</v>
      </c>
      <c r="B662">
        <f>'11'!B8883</f>
        <v>352800</v>
      </c>
      <c r="C662">
        <f>('11'!C8883-'11'!C$2)/('11'!C$1-'11'!C$2)</f>
        <v>0</v>
      </c>
      <c r="D662">
        <f>('11'!E8883-'11'!E$2)/('11'!E$1-'11'!E$2)</f>
        <v>5.761316872427983E-3</v>
      </c>
      <c r="E662">
        <f>('11'!F8883-'11'!F$2)/('11'!F$1-'11'!F$2)</f>
        <v>5.7613168724296717E-3</v>
      </c>
      <c r="F662">
        <f>('11'!G8883-'11'!G$2)/('11'!G$1-'11'!G$2)</f>
        <v>9.5238095238095247E-2</v>
      </c>
      <c r="G662">
        <f>('11'!H8883-'11'!H$2)/('11'!H$1-'11'!H$2)</f>
        <v>9.5238095238798309E-2</v>
      </c>
      <c r="H662">
        <f t="shared" si="97"/>
        <v>0</v>
      </c>
      <c r="I662">
        <f t="shared" si="93"/>
        <v>6.9916276429686383E-2</v>
      </c>
      <c r="J662">
        <f t="shared" si="94"/>
        <v>1.1702568468853922</v>
      </c>
      <c r="K662">
        <f t="shared" si="95"/>
        <v>2.3030303030303032</v>
      </c>
      <c r="L662">
        <f t="shared" si="96"/>
        <v>8.5137085137085136E-2</v>
      </c>
    </row>
    <row r="663" spans="1:12" x14ac:dyDescent="0.25">
      <c r="A663">
        <f>'11'!A8884</f>
        <v>8876</v>
      </c>
      <c r="B663">
        <f>'11'!B8884</f>
        <v>356400</v>
      </c>
      <c r="C663">
        <f>('11'!C8884-'11'!C$2)/('11'!C$1-'11'!C$2)</f>
        <v>0</v>
      </c>
      <c r="D663">
        <f>('11'!E8884-'11'!E$2)/('11'!E$1-'11'!E$2)</f>
        <v>4.4699872286079181E-3</v>
      </c>
      <c r="E663">
        <f>('11'!F8884-'11'!F$2)/('11'!F$1-'11'!F$2)</f>
        <v>4.469987228609089E-3</v>
      </c>
      <c r="F663">
        <f>('11'!G8884-'11'!G$2)/('11'!G$1-'11'!G$2)</f>
        <v>9.5238095238095247E-2</v>
      </c>
      <c r="G663">
        <f>('11'!H8884-'11'!H$2)/('11'!H$1-'11'!H$2)</f>
        <v>9.5238095238798309E-2</v>
      </c>
      <c r="H663">
        <f t="shared" si="97"/>
        <v>0</v>
      </c>
      <c r="I663">
        <f t="shared" si="93"/>
        <v>5.6364410387398887E-2</v>
      </c>
      <c r="J663">
        <f t="shared" si="94"/>
        <v>0.97065417908348728</v>
      </c>
      <c r="K663">
        <f t="shared" si="95"/>
        <v>2.2640692640692643</v>
      </c>
      <c r="L663">
        <f t="shared" si="96"/>
        <v>8.1529581529581535E-2</v>
      </c>
    </row>
    <row r="664" spans="1:12" x14ac:dyDescent="0.25">
      <c r="A664">
        <f>'11'!A8885</f>
        <v>8877</v>
      </c>
      <c r="B664">
        <f>'11'!B8885</f>
        <v>360000</v>
      </c>
      <c r="C664">
        <f>('11'!C8885-'11'!C$2)/('11'!C$1-'11'!C$2)</f>
        <v>0</v>
      </c>
      <c r="D664">
        <f>('11'!E8885-'11'!E$2)/('11'!E$1-'11'!E$2)</f>
        <v>3.093514970909607E-3</v>
      </c>
      <c r="E664">
        <f>('11'!F8885-'11'!F$2)/('11'!F$1-'11'!F$2)</f>
        <v>3.093514970911467E-3</v>
      </c>
      <c r="F664">
        <f>('11'!G8885-'11'!G$2)/('11'!G$1-'11'!G$2)</f>
        <v>9.0909090909090912E-2</v>
      </c>
      <c r="G664">
        <f>('11'!H8885-'11'!H$2)/('11'!H$1-'11'!H$2)</f>
        <v>9.0909090908419796E-2</v>
      </c>
      <c r="H664">
        <f t="shared" si="97"/>
        <v>0</v>
      </c>
      <c r="I664">
        <f t="shared" si="93"/>
        <v>4.3067972186746128E-2</v>
      </c>
      <c r="J664">
        <f t="shared" si="94"/>
        <v>0.7796792961545862</v>
      </c>
      <c r="K664">
        <f t="shared" si="95"/>
        <v>2.2077922077922079</v>
      </c>
      <c r="L664">
        <f t="shared" si="96"/>
        <v>7.792207792207792E-2</v>
      </c>
    </row>
    <row r="665" spans="1:12" x14ac:dyDescent="0.25">
      <c r="A665">
        <f>'11'!A8886</f>
        <v>8878</v>
      </c>
      <c r="B665">
        <f>'11'!B8886</f>
        <v>363600</v>
      </c>
      <c r="C665">
        <f>('11'!C8886-'11'!C$2)/('11'!C$1-'11'!C$2)</f>
        <v>0</v>
      </c>
      <c r="D665">
        <f>('11'!E8886-'11'!E$2)/('11'!E$1-'11'!E$2)</f>
        <v>1.6460905349794238E-3</v>
      </c>
      <c r="E665">
        <f>('11'!F8886-'11'!F$2)/('11'!F$1-'11'!F$2)</f>
        <v>1.6460905349796181E-3</v>
      </c>
      <c r="F665">
        <f>('11'!G8886-'11'!G$2)/('11'!G$1-'11'!G$2)</f>
        <v>8.658008658008659E-2</v>
      </c>
      <c r="G665">
        <f>('11'!H8886-'11'!H$2)/('11'!H$1-'11'!H$2)</f>
        <v>8.6580086580502036E-2</v>
      </c>
      <c r="H665">
        <f t="shared" si="97"/>
        <v>0</v>
      </c>
      <c r="I665">
        <f t="shared" si="93"/>
        <v>2.927486873847027E-2</v>
      </c>
      <c r="J665">
        <f t="shared" si="94"/>
        <v>0.59104583510728947</v>
      </c>
      <c r="K665">
        <f t="shared" si="95"/>
        <v>2.1471861471861469</v>
      </c>
      <c r="L665">
        <f t="shared" si="96"/>
        <v>7.5036075036075026E-2</v>
      </c>
    </row>
    <row r="666" spans="1:12" x14ac:dyDescent="0.25">
      <c r="A666">
        <f>'11'!A8887</f>
        <v>8879</v>
      </c>
      <c r="B666">
        <f>'11'!B8887</f>
        <v>367200</v>
      </c>
      <c r="C666">
        <f>('11'!C8887-'11'!C$2)/('11'!C$1-'11'!C$2)</f>
        <v>0</v>
      </c>
      <c r="D666">
        <f>('11'!E8887-'11'!E$2)/('11'!E$1-'11'!E$2)</f>
        <v>5.1085568326947643E-4</v>
      </c>
      <c r="E666">
        <f>('11'!F8887-'11'!F$2)/('11'!F$1-'11'!F$2)</f>
        <v>5.108556832703015E-4</v>
      </c>
      <c r="F666">
        <f>('11'!G8887-'11'!G$2)/('11'!G$1-'11'!G$2)</f>
        <v>8.2251082251082255E-2</v>
      </c>
      <c r="G666">
        <f>('11'!H8887-'11'!H$2)/('11'!H$1-'11'!H$2)</f>
        <v>8.2251082250123522E-2</v>
      </c>
      <c r="H666">
        <f t="shared" si="97"/>
        <v>0</v>
      </c>
      <c r="I666">
        <f t="shared" si="93"/>
        <v>1.6262239250744999E-2</v>
      </c>
      <c r="J666">
        <f t="shared" si="94"/>
        <v>0.413339009507733</v>
      </c>
      <c r="K666">
        <f t="shared" si="95"/>
        <v>2.0649350649350651</v>
      </c>
      <c r="L666">
        <f t="shared" si="96"/>
        <v>7.2150072150072145E-2</v>
      </c>
    </row>
    <row r="667" spans="1:12" x14ac:dyDescent="0.25">
      <c r="A667">
        <f>'11'!A8888</f>
        <v>8880</v>
      </c>
      <c r="B667">
        <f>'11'!B8888</f>
        <v>370800</v>
      </c>
      <c r="C667">
        <f>('11'!C8888-'11'!C$2)/('11'!C$1-'11'!C$2)</f>
        <v>0</v>
      </c>
      <c r="D667">
        <f>('11'!E8888-'11'!E$2)/('11'!E$1-'11'!E$2)</f>
        <v>0</v>
      </c>
      <c r="E667">
        <f>('11'!F8888-'11'!F$2)/('11'!F$1-'11'!F$2)</f>
        <v>0</v>
      </c>
      <c r="F667">
        <f>('11'!G8888-'11'!G$2)/('11'!G$1-'11'!G$2)</f>
        <v>7.792207792207792E-2</v>
      </c>
      <c r="G667">
        <f>('11'!H8888-'11'!H$2)/('11'!H$1-'11'!H$2)</f>
        <v>7.7922077922205749E-2</v>
      </c>
      <c r="H667">
        <f t="shared" si="97"/>
        <v>0</v>
      </c>
      <c r="I667">
        <f t="shared" si="93"/>
        <v>6.4708386547467009E-3</v>
      </c>
      <c r="J667">
        <f t="shared" si="94"/>
        <v>0.26235277423027897</v>
      </c>
      <c r="K667">
        <f t="shared" si="95"/>
        <v>1.9783549783549788</v>
      </c>
      <c r="L667">
        <f t="shared" si="96"/>
        <v>6.9985569985569984E-2</v>
      </c>
    </row>
    <row r="668" spans="1:12" x14ac:dyDescent="0.25">
      <c r="A668">
        <f>'11'!A8889</f>
        <v>8881</v>
      </c>
      <c r="B668">
        <f>'11'!B8889</f>
        <v>374400</v>
      </c>
      <c r="C668">
        <f>('11'!C8889-'11'!C$2)/('11'!C$1-'11'!C$2)</f>
        <v>0</v>
      </c>
      <c r="D668">
        <f>('11'!E8889-'11'!E$2)/('11'!E$1-'11'!E$2)</f>
        <v>0</v>
      </c>
      <c r="E668">
        <f>('11'!F8889-'11'!F$2)/('11'!F$1-'11'!F$2)</f>
        <v>0</v>
      </c>
      <c r="F668">
        <f>('11'!G8889-'11'!G$2)/('11'!G$1-'11'!G$2)</f>
        <v>7.792207792207792E-2</v>
      </c>
      <c r="G668">
        <f>('11'!H8889-'11'!H$2)/('11'!H$1-'11'!H$2)</f>
        <v>7.7922077922205749E-2</v>
      </c>
      <c r="H668">
        <f t="shared" si="97"/>
        <v>0</v>
      </c>
      <c r="I668">
        <f t="shared" si="93"/>
        <v>1.5325670498084294E-3</v>
      </c>
      <c r="J668">
        <f t="shared" si="94"/>
        <v>0.14921243082170121</v>
      </c>
      <c r="K668">
        <f t="shared" si="95"/>
        <v>1.9004329004329008</v>
      </c>
      <c r="L668">
        <f t="shared" si="96"/>
        <v>6.7821067821067824E-2</v>
      </c>
    </row>
    <row r="669" spans="1:12" x14ac:dyDescent="0.25">
      <c r="A669">
        <f>'11'!A8890</f>
        <v>8882</v>
      </c>
      <c r="B669">
        <f>'11'!B8890</f>
        <v>378000</v>
      </c>
      <c r="C669">
        <f>('11'!C8890-'11'!C$2)/('11'!C$1-'11'!C$2)</f>
        <v>0</v>
      </c>
      <c r="D669">
        <f>('11'!E8890-'11'!E$2)/('11'!E$1-'11'!E$2)</f>
        <v>0</v>
      </c>
      <c r="E669">
        <f>('11'!F8890-'11'!F$2)/('11'!F$1-'11'!F$2)</f>
        <v>0</v>
      </c>
      <c r="F669">
        <f>('11'!G8890-'11'!G$2)/('11'!G$1-'11'!G$2)</f>
        <v>7.3593073593073585E-2</v>
      </c>
      <c r="G669">
        <f>('11'!H8890-'11'!H$2)/('11'!H$1-'11'!H$2)</f>
        <v>7.3593073591827235E-2</v>
      </c>
      <c r="H669">
        <f t="shared" si="97"/>
        <v>0</v>
      </c>
      <c r="I669">
        <f t="shared" si="93"/>
        <v>0</v>
      </c>
      <c r="J669">
        <f t="shared" si="94"/>
        <v>6.9504753795974039E-2</v>
      </c>
      <c r="K669">
        <f t="shared" si="95"/>
        <v>1.8268398268398267</v>
      </c>
      <c r="L669">
        <f t="shared" si="96"/>
        <v>6.6378066378066383E-2</v>
      </c>
    </row>
    <row r="670" spans="1:12" x14ac:dyDescent="0.25">
      <c r="A670">
        <f>'11'!A8891</f>
        <v>8883</v>
      </c>
      <c r="B670">
        <f>'11'!B8891</f>
        <v>381600</v>
      </c>
      <c r="C670">
        <f>('11'!C8891-'11'!C$2)/('11'!C$1-'11'!C$2)</f>
        <v>0</v>
      </c>
      <c r="D670">
        <f>('11'!E8891-'11'!E$2)/('11'!E$1-'11'!E$2)</f>
        <v>0</v>
      </c>
      <c r="E670">
        <f>('11'!F8891-'11'!F$2)/('11'!F$1-'11'!F$2)</f>
        <v>0</v>
      </c>
      <c r="F670">
        <f>('11'!G8891-'11'!G$2)/('11'!G$1-'11'!G$2)</f>
        <v>6.9264069264069264E-2</v>
      </c>
      <c r="G670">
        <f>('11'!H8891-'11'!H$2)/('11'!H$1-'11'!H$2)</f>
        <v>6.9264069263909475E-2</v>
      </c>
      <c r="H670">
        <f t="shared" si="97"/>
        <v>0</v>
      </c>
      <c r="I670">
        <f t="shared" si="93"/>
        <v>0</v>
      </c>
      <c r="J670">
        <f t="shared" si="94"/>
        <v>2.1512700439925932E-2</v>
      </c>
      <c r="K670">
        <f t="shared" si="95"/>
        <v>1.7532467532467531</v>
      </c>
      <c r="L670">
        <f t="shared" si="96"/>
        <v>6.4935064935064943E-2</v>
      </c>
    </row>
    <row r="671" spans="1:12" x14ac:dyDescent="0.25">
      <c r="A671">
        <f>'11'!A8892</f>
        <v>8884</v>
      </c>
      <c r="B671">
        <f>'11'!B8892</f>
        <v>385200</v>
      </c>
      <c r="C671">
        <f>('11'!C8892-'11'!C$2)/('11'!C$1-'11'!C$2)</f>
        <v>0</v>
      </c>
      <c r="D671">
        <f>('11'!E8892-'11'!E$2)/('11'!E$1-'11'!E$2)</f>
        <v>0</v>
      </c>
      <c r="E671">
        <f>('11'!F8892-'11'!F$2)/('11'!F$1-'11'!F$2)</f>
        <v>0</v>
      </c>
      <c r="F671">
        <f>('11'!G8892-'11'!G$2)/('11'!G$1-'11'!G$2)</f>
        <v>6.9264069264069264E-2</v>
      </c>
      <c r="G671">
        <f>('11'!H8892-'11'!H$2)/('11'!H$1-'11'!H$2)</f>
        <v>6.9264069263909475E-2</v>
      </c>
      <c r="H671">
        <f t="shared" si="97"/>
        <v>0</v>
      </c>
      <c r="I671">
        <f t="shared" si="93"/>
        <v>0</v>
      </c>
      <c r="J671">
        <f t="shared" si="94"/>
        <v>2.5542784163515076E-3</v>
      </c>
      <c r="K671">
        <f t="shared" si="95"/>
        <v>1.6839826839826841</v>
      </c>
      <c r="L671">
        <f t="shared" si="96"/>
        <v>6.4213564213564223E-2</v>
      </c>
    </row>
    <row r="672" spans="1:12" x14ac:dyDescent="0.25">
      <c r="A672">
        <f>'11'!A8893</f>
        <v>8885</v>
      </c>
      <c r="B672">
        <f>'11'!B8893</f>
        <v>388800</v>
      </c>
      <c r="C672">
        <f>('11'!C8893-'11'!C$2)/('11'!C$1-'11'!C$2)</f>
        <v>0</v>
      </c>
      <c r="D672">
        <f>('11'!E8893-'11'!E$2)/('11'!E$1-'11'!E$2)</f>
        <v>0</v>
      </c>
      <c r="E672">
        <f>('11'!F8893-'11'!F$2)/('11'!F$1-'11'!F$2)</f>
        <v>0</v>
      </c>
      <c r="F672">
        <f>('11'!G8893-'11'!G$2)/('11'!G$1-'11'!G$2)</f>
        <v>6.4935064935064943E-2</v>
      </c>
      <c r="G672">
        <f>('11'!H8893-'11'!H$2)/('11'!H$1-'11'!H$2)</f>
        <v>6.4935064933530962E-2</v>
      </c>
      <c r="H672">
        <f t="shared" si="97"/>
        <v>0</v>
      </c>
      <c r="I672">
        <f t="shared" si="93"/>
        <v>0</v>
      </c>
      <c r="J672">
        <f t="shared" si="94"/>
        <v>0</v>
      </c>
      <c r="K672">
        <f t="shared" si="95"/>
        <v>1.6233766233766234</v>
      </c>
      <c r="L672">
        <f t="shared" si="96"/>
        <v>6.4213564213564223E-2</v>
      </c>
    </row>
    <row r="673" spans="1:12" x14ac:dyDescent="0.25">
      <c r="A673">
        <f>'11'!A8894</f>
        <v>8886</v>
      </c>
      <c r="B673">
        <f>'11'!B8894</f>
        <v>392400</v>
      </c>
      <c r="C673">
        <f>('11'!C8894-'11'!C$2)/('11'!C$1-'11'!C$2)</f>
        <v>0</v>
      </c>
      <c r="D673">
        <f>('11'!E8894-'11'!E$2)/('11'!E$1-'11'!E$2)</f>
        <v>0</v>
      </c>
      <c r="E673">
        <f>('11'!F8894-'11'!F$2)/('11'!F$1-'11'!F$2)</f>
        <v>0</v>
      </c>
      <c r="F673">
        <f>('11'!G8894-'11'!G$2)/('11'!G$1-'11'!G$2)</f>
        <v>6.4935064935064943E-2</v>
      </c>
      <c r="G673">
        <f>('11'!H8894-'11'!H$2)/('11'!H$1-'11'!H$2)</f>
        <v>6.4935064933530962E-2</v>
      </c>
      <c r="H673">
        <f t="shared" si="97"/>
        <v>0</v>
      </c>
      <c r="I673">
        <f t="shared" si="93"/>
        <v>0</v>
      </c>
      <c r="J673">
        <f t="shared" si="94"/>
        <v>0</v>
      </c>
      <c r="K673">
        <f t="shared" si="95"/>
        <v>1.5714285714285716</v>
      </c>
      <c r="L673">
        <f t="shared" si="96"/>
        <v>6.4213564213564223E-2</v>
      </c>
    </row>
    <row r="674" spans="1:12" x14ac:dyDescent="0.25">
      <c r="A674">
        <f>'11'!A8895</f>
        <v>8887</v>
      </c>
      <c r="B674">
        <f>'11'!B8895</f>
        <v>396000</v>
      </c>
      <c r="C674">
        <f>('11'!C8895-'11'!C$2)/('11'!C$1-'11'!C$2)</f>
        <v>0</v>
      </c>
      <c r="D674">
        <f>('11'!E8895-'11'!E$2)/('11'!E$1-'11'!E$2)</f>
        <v>0</v>
      </c>
      <c r="E674">
        <f>('11'!F8895-'11'!F$2)/('11'!F$1-'11'!F$2)</f>
        <v>0</v>
      </c>
      <c r="F674">
        <f>('11'!G8895-'11'!G$2)/('11'!G$1-'11'!G$2)</f>
        <v>6.4935064935064943E-2</v>
      </c>
      <c r="G674">
        <f>('11'!H8895-'11'!H$2)/('11'!H$1-'11'!H$2)</f>
        <v>6.4935064933530962E-2</v>
      </c>
      <c r="H674">
        <f t="shared" si="97"/>
        <v>0</v>
      </c>
      <c r="I674">
        <f t="shared" si="93"/>
        <v>0</v>
      </c>
      <c r="J674">
        <f t="shared" si="94"/>
        <v>0</v>
      </c>
      <c r="K674">
        <f t="shared" si="95"/>
        <v>1.5281385281385282</v>
      </c>
      <c r="L674">
        <f t="shared" si="96"/>
        <v>6.4213564213564236E-2</v>
      </c>
    </row>
    <row r="675" spans="1:12" x14ac:dyDescent="0.25">
      <c r="A675">
        <f>'11'!A8896</f>
        <v>8888</v>
      </c>
      <c r="B675">
        <f>'11'!B8896</f>
        <v>399600</v>
      </c>
      <c r="C675">
        <f>('11'!C8896-'11'!C$2)/('11'!C$1-'11'!C$2)</f>
        <v>0</v>
      </c>
      <c r="D675">
        <f>('11'!E8896-'11'!E$2)/('11'!E$1-'11'!E$2)</f>
        <v>0</v>
      </c>
      <c r="E675">
        <f>('11'!F8896-'11'!F$2)/('11'!F$1-'11'!F$2)</f>
        <v>0</v>
      </c>
      <c r="F675">
        <f>('11'!G8896-'11'!G$2)/('11'!G$1-'11'!G$2)</f>
        <v>6.4935064935064943E-2</v>
      </c>
      <c r="G675">
        <f>('11'!H8896-'11'!H$2)/('11'!H$1-'11'!H$2)</f>
        <v>6.4935064933530962E-2</v>
      </c>
      <c r="H675">
        <f t="shared" si="97"/>
        <v>0</v>
      </c>
      <c r="I675">
        <f t="shared" si="93"/>
        <v>0</v>
      </c>
      <c r="J675">
        <f t="shared" si="94"/>
        <v>0</v>
      </c>
      <c r="K675">
        <f t="shared" si="95"/>
        <v>1.5108225108225108</v>
      </c>
      <c r="L675">
        <f t="shared" si="96"/>
        <v>6.4213564213564236E-2</v>
      </c>
    </row>
    <row r="676" spans="1:12" x14ac:dyDescent="0.25">
      <c r="A676">
        <f>'11'!A8897</f>
        <v>8889</v>
      </c>
      <c r="B676">
        <f>'11'!B8897</f>
        <v>403200</v>
      </c>
      <c r="C676">
        <f>('11'!C8897-'11'!C$2)/('11'!C$1-'11'!C$2)</f>
        <v>0</v>
      </c>
      <c r="D676">
        <f>('11'!E8897-'11'!E$2)/('11'!E$1-'11'!E$2)</f>
        <v>0</v>
      </c>
      <c r="E676">
        <f>('11'!F8897-'11'!F$2)/('11'!F$1-'11'!F$2)</f>
        <v>0</v>
      </c>
      <c r="F676">
        <f>('11'!G8897-'11'!G$2)/('11'!G$1-'11'!G$2)</f>
        <v>6.0606060606060608E-2</v>
      </c>
      <c r="G676">
        <f>('11'!H8897-'11'!H$2)/('11'!H$1-'11'!H$2)</f>
        <v>6.0606060605613195E-2</v>
      </c>
      <c r="H676">
        <f t="shared" si="97"/>
        <v>0</v>
      </c>
      <c r="I676">
        <f t="shared" si="93"/>
        <v>0</v>
      </c>
      <c r="J676">
        <f t="shared" si="94"/>
        <v>0</v>
      </c>
      <c r="K676">
        <f t="shared" si="95"/>
        <v>1.4805194805194806</v>
      </c>
      <c r="L676">
        <f t="shared" si="96"/>
        <v>6.4935064935064943E-2</v>
      </c>
    </row>
    <row r="677" spans="1:12" x14ac:dyDescent="0.25">
      <c r="A677">
        <f>'11'!A8898</f>
        <v>8890</v>
      </c>
      <c r="B677">
        <f>'11'!B8898</f>
        <v>406800</v>
      </c>
      <c r="C677">
        <f>('11'!C8898-'11'!C$2)/('11'!C$1-'11'!C$2)</f>
        <v>0</v>
      </c>
      <c r="D677">
        <f>('11'!E8898-'11'!E$2)/('11'!E$1-'11'!E$2)</f>
        <v>2.838087129274869E-5</v>
      </c>
      <c r="E677">
        <f>('11'!F8898-'11'!F$2)/('11'!F$1-'11'!F$2)</f>
        <v>2.838087129369079E-5</v>
      </c>
      <c r="F677">
        <f>('11'!G8898-'11'!G$2)/('11'!G$1-'11'!G$2)</f>
        <v>6.4935064935064943E-2</v>
      </c>
      <c r="G677">
        <f>('11'!H8898-'11'!H$2)/('11'!H$1-'11'!H$2)</f>
        <v>6.4935064933530962E-2</v>
      </c>
      <c r="H677">
        <f t="shared" si="97"/>
        <v>0</v>
      </c>
      <c r="I677">
        <f t="shared" si="93"/>
        <v>1.1352348517099476E-4</v>
      </c>
      <c r="J677">
        <f t="shared" si="94"/>
        <v>8.5142613881072373E-4</v>
      </c>
      <c r="K677">
        <f t="shared" si="95"/>
        <v>1.4675324675324675</v>
      </c>
      <c r="L677">
        <f t="shared" si="96"/>
        <v>6.4935064935064943E-2</v>
      </c>
    </row>
    <row r="678" spans="1:12" x14ac:dyDescent="0.25">
      <c r="A678">
        <f>'11'!A8899</f>
        <v>8891</v>
      </c>
      <c r="B678">
        <f>'11'!B8899</f>
        <v>410400</v>
      </c>
      <c r="C678">
        <f>('11'!C8899-'11'!C$2)/('11'!C$1-'11'!C$2)</f>
        <v>0</v>
      </c>
      <c r="D678">
        <f>('11'!E8899-'11'!E$2)/('11'!E$1-'11'!E$2)</f>
        <v>4.2571306939123026E-5</v>
      </c>
      <c r="E678">
        <f>('11'!F8899-'11'!F$2)/('11'!F$1-'11'!F$2)</f>
        <v>4.2571306940536182E-5</v>
      </c>
      <c r="F678">
        <f>('11'!G8899-'11'!G$2)/('11'!G$1-'11'!G$2)</f>
        <v>6.4935064935064943E-2</v>
      </c>
      <c r="G678">
        <f>('11'!H8899-'11'!H$2)/('11'!H$1-'11'!H$2)</f>
        <v>6.4935064933530962E-2</v>
      </c>
      <c r="H678">
        <f t="shared" si="97"/>
        <v>0</v>
      </c>
      <c r="I678">
        <f t="shared" si="93"/>
        <v>2.5542784163473816E-4</v>
      </c>
      <c r="J678">
        <f t="shared" si="94"/>
        <v>2.185327089614191E-3</v>
      </c>
      <c r="K678">
        <f t="shared" si="95"/>
        <v>1.4675324675324675</v>
      </c>
      <c r="L678">
        <f t="shared" si="96"/>
        <v>6.4935064935064943E-2</v>
      </c>
    </row>
    <row r="679" spans="1:12" x14ac:dyDescent="0.25">
      <c r="A679">
        <f>'11'!A8900</f>
        <v>8892</v>
      </c>
      <c r="B679">
        <f>'11'!B8900</f>
        <v>414000</v>
      </c>
      <c r="C679">
        <f>('11'!C8900-'11'!C$2)/('11'!C$1-'11'!C$2)</f>
        <v>0</v>
      </c>
      <c r="D679">
        <f>('11'!E8900-'11'!E$2)/('11'!E$1-'11'!E$2)</f>
        <v>4.2571306939123026E-5</v>
      </c>
      <c r="E679">
        <f>('11'!F8900-'11'!F$2)/('11'!F$1-'11'!F$2)</f>
        <v>4.2571306940536182E-5</v>
      </c>
      <c r="F679">
        <f>('11'!G8900-'11'!G$2)/('11'!G$1-'11'!G$2)</f>
        <v>6.4935064935064943E-2</v>
      </c>
      <c r="G679">
        <f>('11'!H8900-'11'!H$2)/('11'!H$1-'11'!H$2)</f>
        <v>6.4935064933530962E-2</v>
      </c>
      <c r="H679">
        <f t="shared" si="97"/>
        <v>0</v>
      </c>
      <c r="I679">
        <f t="shared" si="93"/>
        <v>3.8314176245210724E-4</v>
      </c>
      <c r="J679">
        <f t="shared" si="94"/>
        <v>3.2070384561870592E-3</v>
      </c>
      <c r="K679">
        <f t="shared" si="95"/>
        <v>1.4805194805194803</v>
      </c>
      <c r="L679">
        <f t="shared" si="96"/>
        <v>6.5656565656565663E-2</v>
      </c>
    </row>
    <row r="680" spans="1:12" x14ac:dyDescent="0.25">
      <c r="A680">
        <f>'11'!A8901</f>
        <v>8893</v>
      </c>
      <c r="B680">
        <f>'11'!B8901</f>
        <v>417600</v>
      </c>
      <c r="C680">
        <f>('11'!C8901-'11'!C$2)/('11'!C$1-'11'!C$2)</f>
        <v>0</v>
      </c>
      <c r="D680">
        <f>('11'!E8901-'11'!E$2)/('11'!E$1-'11'!E$2)</f>
        <v>8.5142613878246053E-5</v>
      </c>
      <c r="E680">
        <f>('11'!F8901-'11'!F$2)/('11'!F$1-'11'!F$2)</f>
        <v>8.5142613879055789E-5</v>
      </c>
      <c r="F680">
        <f>('11'!G8901-'11'!G$2)/('11'!G$1-'11'!G$2)</f>
        <v>6.4935064935064943E-2</v>
      </c>
      <c r="G680">
        <f>('11'!H8901-'11'!H$2)/('11'!H$1-'11'!H$2)</f>
        <v>6.4935064933530962E-2</v>
      </c>
      <c r="H680">
        <f t="shared" si="97"/>
        <v>0</v>
      </c>
      <c r="I680">
        <f t="shared" si="93"/>
        <v>5.9599829714772237E-4</v>
      </c>
      <c r="J680">
        <f t="shared" si="94"/>
        <v>5.3923655457407535E-3</v>
      </c>
      <c r="K680">
        <f t="shared" si="95"/>
        <v>1.4805194805194803</v>
      </c>
      <c r="L680">
        <f t="shared" si="96"/>
        <v>6.6378066378066383E-2</v>
      </c>
    </row>
    <row r="681" spans="1:12" x14ac:dyDescent="0.25">
      <c r="A681">
        <f>'11'!A8902</f>
        <v>8894</v>
      </c>
      <c r="B681">
        <f>'11'!B8902</f>
        <v>421200</v>
      </c>
      <c r="C681">
        <f>('11'!C8902-'11'!C$2)/('11'!C$1-'11'!C$2)</f>
        <v>0</v>
      </c>
      <c r="D681">
        <f>('11'!E8902-'11'!E$2)/('11'!E$1-'11'!E$2)</f>
        <v>1.1352348517099476E-4</v>
      </c>
      <c r="E681">
        <f>('11'!F8902-'11'!F$2)/('11'!F$1-'11'!F$2)</f>
        <v>1.1352348517274657E-4</v>
      </c>
      <c r="F681">
        <f>('11'!G8902-'11'!G$2)/('11'!G$1-'11'!G$2)</f>
        <v>6.4935064935064943E-2</v>
      </c>
      <c r="G681">
        <f>('11'!H8902-'11'!H$2)/('11'!H$1-'11'!H$2)</f>
        <v>6.4935064933530962E-2</v>
      </c>
      <c r="H681">
        <f t="shared" si="97"/>
        <v>0</v>
      </c>
      <c r="I681">
        <f t="shared" ref="I681:I744" si="98">D681*I$8+D680*I$7+D679*I$6</f>
        <v>8.3723570313608633E-4</v>
      </c>
      <c r="J681">
        <f t="shared" ref="J681:J744" si="99">E681*J$8+E680*J$7+E679*J$6+E678*J$5+E677*J$4+E676*J$3</f>
        <v>8.656165744450663E-3</v>
      </c>
      <c r="K681">
        <f t="shared" ref="K681:K744" si="100">F681*K$8+F680*K$7+F679*K$6+F678*K$5+F677*K$4+F676*K$3</f>
        <v>1.4891774891774889</v>
      </c>
      <c r="L681">
        <f t="shared" ref="L681:L744" si="101">AVERAGE(F682:F687)</f>
        <v>6.709956709956709E-2</v>
      </c>
    </row>
    <row r="682" spans="1:12" x14ac:dyDescent="0.25">
      <c r="A682">
        <f>'11'!A8903</f>
        <v>8895</v>
      </c>
      <c r="B682">
        <f>'11'!B8903</f>
        <v>424800</v>
      </c>
      <c r="C682">
        <f>('11'!C8903-'11'!C$2)/('11'!C$1-'11'!C$2)</f>
        <v>0</v>
      </c>
      <c r="D682">
        <f>('11'!E8903-'11'!E$2)/('11'!E$1-'11'!E$2)</f>
        <v>1.2771392081736911E-4</v>
      </c>
      <c r="E682">
        <f>('11'!F8903-'11'!F$2)/('11'!F$1-'11'!F$2)</f>
        <v>1.2771392081757538E-4</v>
      </c>
      <c r="F682">
        <f>('11'!G8903-'11'!G$2)/('11'!G$1-'11'!G$2)</f>
        <v>6.4935064935064943E-2</v>
      </c>
      <c r="G682">
        <f>('11'!H8903-'11'!H$2)/('11'!H$1-'11'!H$2)</f>
        <v>6.4935064933530962E-2</v>
      </c>
      <c r="H682">
        <f t="shared" si="97"/>
        <v>0</v>
      </c>
      <c r="I682">
        <f t="shared" si="98"/>
        <v>1.1068539804171989E-3</v>
      </c>
      <c r="J682">
        <f t="shared" si="99"/>
        <v>1.1352348517250459E-2</v>
      </c>
      <c r="K682">
        <f t="shared" si="100"/>
        <v>1.4935064935064932</v>
      </c>
      <c r="L682">
        <f t="shared" si="101"/>
        <v>6.7821067821067824E-2</v>
      </c>
    </row>
    <row r="683" spans="1:12" x14ac:dyDescent="0.25">
      <c r="A683">
        <f>'11'!A8904</f>
        <v>8896</v>
      </c>
      <c r="B683">
        <f>'11'!B8904</f>
        <v>428400</v>
      </c>
      <c r="C683">
        <f>('11'!C8904-'11'!C$2)/('11'!C$1-'11'!C$2)</f>
        <v>0</v>
      </c>
      <c r="D683">
        <f>('11'!E8904-'11'!E$2)/('11'!E$1-'11'!E$2)</f>
        <v>1.2771392081736911E-4</v>
      </c>
      <c r="E683">
        <f>('11'!F8904-'11'!F$2)/('11'!F$1-'11'!F$2)</f>
        <v>1.2771392081757538E-4</v>
      </c>
      <c r="F683">
        <f>('11'!G8904-'11'!G$2)/('11'!G$1-'11'!G$2)</f>
        <v>6.4935064935064943E-2</v>
      </c>
      <c r="G683">
        <f>('11'!H8904-'11'!H$2)/('11'!H$1-'11'!H$2)</f>
        <v>6.4935064933530962E-2</v>
      </c>
      <c r="H683">
        <f t="shared" si="97"/>
        <v>0</v>
      </c>
      <c r="I683">
        <f t="shared" si="98"/>
        <v>1.2345679012345681E-3</v>
      </c>
      <c r="J683">
        <f t="shared" si="99"/>
        <v>1.3381580814640451E-2</v>
      </c>
      <c r="K683">
        <f t="shared" si="100"/>
        <v>1.4935064935064932</v>
      </c>
      <c r="L683">
        <f t="shared" si="101"/>
        <v>6.854256854256853E-2</v>
      </c>
    </row>
    <row r="684" spans="1:12" x14ac:dyDescent="0.25">
      <c r="A684">
        <f>'11'!A8905</f>
        <v>8897</v>
      </c>
      <c r="B684">
        <f>'11'!B8905</f>
        <v>432000</v>
      </c>
      <c r="C684">
        <f>('11'!C8905-'11'!C$2)/('11'!C$1-'11'!C$2)</f>
        <v>0</v>
      </c>
      <c r="D684">
        <f>('11'!E8905-'11'!E$2)/('11'!E$1-'11'!E$2)</f>
        <v>1.2771392081736911E-4</v>
      </c>
      <c r="E684">
        <f>('11'!F8905-'11'!F$2)/('11'!F$1-'11'!F$2)</f>
        <v>1.2771392081757538E-4</v>
      </c>
      <c r="F684">
        <f>('11'!G8905-'11'!G$2)/('11'!G$1-'11'!G$2)</f>
        <v>6.4935064935064943E-2</v>
      </c>
      <c r="G684">
        <f>('11'!H8905-'11'!H$2)/('11'!H$1-'11'!H$2)</f>
        <v>6.9264069263909475E-2</v>
      </c>
      <c r="H684">
        <f t="shared" si="97"/>
        <v>0</v>
      </c>
      <c r="I684">
        <f t="shared" si="98"/>
        <v>1.277139208173691E-3</v>
      </c>
      <c r="J684">
        <f t="shared" si="99"/>
        <v>1.5396622676399735E-2</v>
      </c>
      <c r="K684">
        <f t="shared" si="100"/>
        <v>1.4935064935064932</v>
      </c>
      <c r="L684">
        <f t="shared" si="101"/>
        <v>6.9264069264069264E-2</v>
      </c>
    </row>
    <row r="685" spans="1:12" x14ac:dyDescent="0.25">
      <c r="A685">
        <f>'11'!A8906</f>
        <v>8898</v>
      </c>
      <c r="B685">
        <f>'11'!B8906</f>
        <v>435600</v>
      </c>
      <c r="C685">
        <f>('11'!C8906-'11'!C$2)/('11'!C$1-'11'!C$2)</f>
        <v>0</v>
      </c>
      <c r="D685">
        <f>('11'!E8906-'11'!E$2)/('11'!E$1-'11'!E$2)</f>
        <v>1.2771392081736911E-4</v>
      </c>
      <c r="E685">
        <f>('11'!F8906-'11'!F$2)/('11'!F$1-'11'!F$2)</f>
        <v>1.2771392081757538E-4</v>
      </c>
      <c r="F685">
        <f>('11'!G8906-'11'!G$2)/('11'!G$1-'11'!G$2)</f>
        <v>6.9264069264069264E-2</v>
      </c>
      <c r="G685">
        <f>('11'!H8906-'11'!H$2)/('11'!H$1-'11'!H$2)</f>
        <v>6.9264069263909475E-2</v>
      </c>
      <c r="H685">
        <f t="shared" si="97"/>
        <v>0</v>
      </c>
      <c r="I685">
        <f t="shared" si="98"/>
        <v>1.277139208173691E-3</v>
      </c>
      <c r="J685">
        <f t="shared" si="99"/>
        <v>1.6659571448914529E-2</v>
      </c>
      <c r="K685">
        <f t="shared" si="100"/>
        <v>1.5108225108225108</v>
      </c>
      <c r="L685">
        <f t="shared" si="101"/>
        <v>6.9985569985569984E-2</v>
      </c>
    </row>
    <row r="686" spans="1:12" x14ac:dyDescent="0.25">
      <c r="A686">
        <f>'11'!A8907</f>
        <v>8899</v>
      </c>
      <c r="B686">
        <f>'11'!B8907</f>
        <v>439200</v>
      </c>
      <c r="C686">
        <f>('11'!C8907-'11'!C$2)/('11'!C$1-'11'!C$2)</f>
        <v>0</v>
      </c>
      <c r="D686">
        <f>('11'!E8907-'11'!E$2)/('11'!E$1-'11'!E$2)</f>
        <v>1.2771392081736911E-4</v>
      </c>
      <c r="E686">
        <f>('11'!F8907-'11'!F$2)/('11'!F$1-'11'!F$2)</f>
        <v>1.2771392081757538E-4</v>
      </c>
      <c r="F686">
        <f>('11'!G8907-'11'!G$2)/('11'!G$1-'11'!G$2)</f>
        <v>6.9264069264069264E-2</v>
      </c>
      <c r="G686">
        <f>('11'!H8907-'11'!H$2)/('11'!H$1-'11'!H$2)</f>
        <v>6.9264069263909475E-2</v>
      </c>
      <c r="H686">
        <f t="shared" si="97"/>
        <v>0</v>
      </c>
      <c r="I686">
        <f t="shared" si="98"/>
        <v>1.277139208173691E-3</v>
      </c>
      <c r="J686">
        <f t="shared" si="99"/>
        <v>1.717042713214853E-2</v>
      </c>
      <c r="K686">
        <f t="shared" si="100"/>
        <v>1.5367965367965366</v>
      </c>
      <c r="L686">
        <f t="shared" si="101"/>
        <v>7.0707070707070704E-2</v>
      </c>
    </row>
    <row r="687" spans="1:12" x14ac:dyDescent="0.25">
      <c r="A687">
        <f>'11'!A8908</f>
        <v>8900</v>
      </c>
      <c r="B687">
        <f>'11'!B8908</f>
        <v>442800</v>
      </c>
      <c r="C687">
        <f>('11'!C8908-'11'!C$2)/('11'!C$1-'11'!C$2)</f>
        <v>0</v>
      </c>
      <c r="D687">
        <f>('11'!E8908-'11'!E$2)/('11'!E$1-'11'!E$2)</f>
        <v>1.2771392081736911E-4</v>
      </c>
      <c r="E687">
        <f>('11'!F8908-'11'!F$2)/('11'!F$1-'11'!F$2)</f>
        <v>1.2771392081757538E-4</v>
      </c>
      <c r="F687">
        <f>('11'!G8908-'11'!G$2)/('11'!G$1-'11'!G$2)</f>
        <v>6.9264069264069264E-2</v>
      </c>
      <c r="G687">
        <f>('11'!H8908-'11'!H$2)/('11'!H$1-'11'!H$2)</f>
        <v>6.9264069263909475E-2</v>
      </c>
      <c r="H687">
        <f t="shared" si="97"/>
        <v>0</v>
      </c>
      <c r="I687">
        <f t="shared" si="98"/>
        <v>1.277139208173691E-3</v>
      </c>
      <c r="J687">
        <f t="shared" si="99"/>
        <v>1.7241379310372673E-2</v>
      </c>
      <c r="K687">
        <f t="shared" si="100"/>
        <v>1.5627705627705628</v>
      </c>
      <c r="L687">
        <f t="shared" si="101"/>
        <v>7.1428571428571438E-2</v>
      </c>
    </row>
    <row r="688" spans="1:12" x14ac:dyDescent="0.25">
      <c r="A688">
        <f>'11'!A8909</f>
        <v>8901</v>
      </c>
      <c r="B688">
        <f>'11'!B8909</f>
        <v>446400</v>
      </c>
      <c r="C688">
        <f>('11'!C8909-'11'!C$2)/('11'!C$1-'11'!C$2)</f>
        <v>0</v>
      </c>
      <c r="D688">
        <f>('11'!E8909-'11'!E$2)/('11'!E$1-'11'!E$2)</f>
        <v>1.1352348517099476E-4</v>
      </c>
      <c r="E688">
        <f>('11'!F8909-'11'!F$2)/('11'!F$1-'11'!F$2)</f>
        <v>1.1352348517274657E-4</v>
      </c>
      <c r="F688">
        <f>('11'!G8909-'11'!G$2)/('11'!G$1-'11'!G$2)</f>
        <v>6.9264069264069264E-2</v>
      </c>
      <c r="G688">
        <f>('11'!H8909-'11'!H$2)/('11'!H$1-'11'!H$2)</f>
        <v>6.9264069263909475E-2</v>
      </c>
      <c r="H688">
        <f t="shared" si="97"/>
        <v>0</v>
      </c>
      <c r="I688">
        <f t="shared" si="98"/>
        <v>1.2203774655881938E-3</v>
      </c>
      <c r="J688">
        <f t="shared" si="99"/>
        <v>1.6815666241027812E-2</v>
      </c>
      <c r="K688">
        <f t="shared" si="100"/>
        <v>1.5757575757575759</v>
      </c>
      <c r="L688">
        <f t="shared" si="101"/>
        <v>7.2150072150072145E-2</v>
      </c>
    </row>
    <row r="689" spans="1:12" x14ac:dyDescent="0.25">
      <c r="A689">
        <f>'11'!A8910</f>
        <v>8902</v>
      </c>
      <c r="B689">
        <f>'11'!B8910</f>
        <v>450000</v>
      </c>
      <c r="C689">
        <f>('11'!C8910-'11'!C$2)/('11'!C$1-'11'!C$2)</f>
        <v>0</v>
      </c>
      <c r="D689">
        <f>('11'!E8910-'11'!E$2)/('11'!E$1-'11'!E$2)</f>
        <v>1.1352348517099476E-4</v>
      </c>
      <c r="E689">
        <f>('11'!F8910-'11'!F$2)/('11'!F$1-'11'!F$2)</f>
        <v>1.1352348517274657E-4</v>
      </c>
      <c r="F689">
        <f>('11'!G8910-'11'!G$2)/('11'!G$1-'11'!G$2)</f>
        <v>6.9264069264069264E-2</v>
      </c>
      <c r="G689">
        <f>('11'!H8910-'11'!H$2)/('11'!H$1-'11'!H$2)</f>
        <v>6.9264069263909475E-2</v>
      </c>
      <c r="H689">
        <f t="shared" si="97"/>
        <v>0</v>
      </c>
      <c r="I689">
        <f t="shared" si="98"/>
        <v>1.1778061586490707E-3</v>
      </c>
      <c r="J689">
        <f t="shared" si="99"/>
        <v>1.6361572300393288E-2</v>
      </c>
      <c r="K689">
        <f t="shared" si="100"/>
        <v>1.588744588744589</v>
      </c>
      <c r="L689">
        <f t="shared" si="101"/>
        <v>7.2871572871572879E-2</v>
      </c>
    </row>
    <row r="690" spans="1:12" x14ac:dyDescent="0.25">
      <c r="A690">
        <f>'11'!A8911</f>
        <v>8903</v>
      </c>
      <c r="B690">
        <f>'11'!B8911</f>
        <v>453600</v>
      </c>
      <c r="C690">
        <f>('11'!C8911-'11'!C$2)/('11'!C$1-'11'!C$2)</f>
        <v>0</v>
      </c>
      <c r="D690">
        <f>('11'!E8911-'11'!E$2)/('11'!E$1-'11'!E$2)</f>
        <v>1.1352348517099476E-4</v>
      </c>
      <c r="E690">
        <f>('11'!F8911-'11'!F$2)/('11'!F$1-'11'!F$2)</f>
        <v>1.1352348517274657E-4</v>
      </c>
      <c r="F690">
        <f>('11'!G8911-'11'!G$2)/('11'!G$1-'11'!G$2)</f>
        <v>6.9264069264069264E-2</v>
      </c>
      <c r="G690">
        <f>('11'!H8911-'11'!H$2)/('11'!H$1-'11'!H$2)</f>
        <v>7.3593073591827235E-2</v>
      </c>
      <c r="H690">
        <f t="shared" si="97"/>
        <v>0</v>
      </c>
      <c r="I690">
        <f t="shared" si="98"/>
        <v>1.1352348517099475E-3</v>
      </c>
      <c r="J690">
        <f t="shared" si="99"/>
        <v>1.6077763587496713E-2</v>
      </c>
      <c r="K690">
        <f t="shared" si="100"/>
        <v>1.5930735930735935</v>
      </c>
      <c r="L690">
        <f t="shared" si="101"/>
        <v>7.3593073593073585E-2</v>
      </c>
    </row>
    <row r="691" spans="1:12" x14ac:dyDescent="0.25">
      <c r="A691">
        <f>'11'!A8912</f>
        <v>8904</v>
      </c>
      <c r="B691">
        <f>'11'!B8912</f>
        <v>457200</v>
      </c>
      <c r="C691">
        <f>('11'!C8912-'11'!C$2)/('11'!C$1-'11'!C$2)</f>
        <v>0</v>
      </c>
      <c r="D691">
        <f>('11'!E8912-'11'!E$2)/('11'!E$1-'11'!E$2)</f>
        <v>1.1352348517099476E-4</v>
      </c>
      <c r="E691">
        <f>('11'!F8912-'11'!F$2)/('11'!F$1-'11'!F$2)</f>
        <v>1.1352348517274657E-4</v>
      </c>
      <c r="F691">
        <f>('11'!G8912-'11'!G$2)/('11'!G$1-'11'!G$2)</f>
        <v>7.3593073593073585E-2</v>
      </c>
      <c r="G691">
        <f>('11'!H8912-'11'!H$2)/('11'!H$1-'11'!H$2)</f>
        <v>7.3593073591827235E-2</v>
      </c>
      <c r="H691">
        <f t="shared" si="97"/>
        <v>0</v>
      </c>
      <c r="I691">
        <f t="shared" si="98"/>
        <v>1.1352348517099475E-3</v>
      </c>
      <c r="J691">
        <f t="shared" si="99"/>
        <v>1.5765574003310478E-2</v>
      </c>
      <c r="K691">
        <f t="shared" si="100"/>
        <v>1.6103896103896107</v>
      </c>
      <c r="L691">
        <f t="shared" si="101"/>
        <v>7.3593073593073585E-2</v>
      </c>
    </row>
    <row r="692" spans="1:12" x14ac:dyDescent="0.25">
      <c r="A692">
        <f>'11'!A8913</f>
        <v>8905</v>
      </c>
      <c r="B692">
        <f>'11'!B8913</f>
        <v>460800</v>
      </c>
      <c r="C692">
        <f>('11'!C8913-'11'!C$2)/('11'!C$1-'11'!C$2)</f>
        <v>0</v>
      </c>
      <c r="D692">
        <f>('11'!E8913-'11'!E$2)/('11'!E$1-'11'!E$2)</f>
        <v>1.1352348517099476E-4</v>
      </c>
      <c r="E692">
        <f>('11'!F8913-'11'!F$2)/('11'!F$1-'11'!F$2)</f>
        <v>1.1352348517274657E-4</v>
      </c>
      <c r="F692">
        <f>('11'!G8913-'11'!G$2)/('11'!G$1-'11'!G$2)</f>
        <v>7.3593073593073585E-2</v>
      </c>
      <c r="G692">
        <f>('11'!H8913-'11'!H$2)/('11'!H$1-'11'!H$2)</f>
        <v>7.3593073591827235E-2</v>
      </c>
      <c r="H692">
        <f t="shared" si="97"/>
        <v>0</v>
      </c>
      <c r="I692">
        <f t="shared" si="98"/>
        <v>1.1352348517099475E-3</v>
      </c>
      <c r="J692">
        <f t="shared" si="99"/>
        <v>1.5396622676544932E-2</v>
      </c>
      <c r="K692">
        <f t="shared" si="100"/>
        <v>1.6363636363636365</v>
      </c>
      <c r="L692">
        <f t="shared" si="101"/>
        <v>7.3593073593073585E-2</v>
      </c>
    </row>
    <row r="693" spans="1:12" x14ac:dyDescent="0.25">
      <c r="A693">
        <f>'11'!A8914</f>
        <v>8906</v>
      </c>
      <c r="B693">
        <f>'11'!B8914</f>
        <v>464400</v>
      </c>
      <c r="C693">
        <f>('11'!C8914-'11'!C$2)/('11'!C$1-'11'!C$2)</f>
        <v>0</v>
      </c>
      <c r="D693">
        <f>('11'!E8914-'11'!E$2)/('11'!E$1-'11'!E$2)</f>
        <v>1.1352348517099476E-4</v>
      </c>
      <c r="E693">
        <f>('11'!F8914-'11'!F$2)/('11'!F$1-'11'!F$2)</f>
        <v>1.1352348517274657E-4</v>
      </c>
      <c r="F693">
        <f>('11'!G8914-'11'!G$2)/('11'!G$1-'11'!G$2)</f>
        <v>7.3593073593073585E-2</v>
      </c>
      <c r="G693">
        <f>('11'!H8914-'11'!H$2)/('11'!H$1-'11'!H$2)</f>
        <v>7.3593073591827235E-2</v>
      </c>
      <c r="H693">
        <f t="shared" si="97"/>
        <v>0</v>
      </c>
      <c r="I693">
        <f t="shared" si="98"/>
        <v>1.1352348517099475E-3</v>
      </c>
      <c r="J693">
        <f t="shared" si="99"/>
        <v>1.5325670498320787E-2</v>
      </c>
      <c r="K693">
        <f t="shared" si="100"/>
        <v>1.6623376623376624</v>
      </c>
      <c r="L693">
        <f t="shared" si="101"/>
        <v>7.3593073593073585E-2</v>
      </c>
    </row>
    <row r="694" spans="1:12" x14ac:dyDescent="0.25">
      <c r="A694">
        <f>'11'!A8915</f>
        <v>8907</v>
      </c>
      <c r="B694">
        <f>'11'!B8915</f>
        <v>468000</v>
      </c>
      <c r="C694">
        <f>('11'!C8915-'11'!C$2)/('11'!C$1-'11'!C$2)</f>
        <v>0</v>
      </c>
      <c r="D694">
        <f>('11'!E8915-'11'!E$2)/('11'!E$1-'11'!E$2)</f>
        <v>1.1352348517099476E-4</v>
      </c>
      <c r="E694">
        <f>('11'!F8915-'11'!F$2)/('11'!F$1-'11'!F$2)</f>
        <v>1.1352348517274657E-4</v>
      </c>
      <c r="F694">
        <f>('11'!G8915-'11'!G$2)/('11'!G$1-'11'!G$2)</f>
        <v>7.3593073593073585E-2</v>
      </c>
      <c r="G694">
        <f>('11'!H8915-'11'!H$2)/('11'!H$1-'11'!H$2)</f>
        <v>7.3593073591827235E-2</v>
      </c>
      <c r="H694">
        <f t="shared" si="97"/>
        <v>0</v>
      </c>
      <c r="I694">
        <f t="shared" si="98"/>
        <v>1.1352348517099475E-3</v>
      </c>
      <c r="J694">
        <f t="shared" si="99"/>
        <v>1.5325670498320787E-2</v>
      </c>
      <c r="K694">
        <f t="shared" si="100"/>
        <v>1.6753246753246753</v>
      </c>
      <c r="L694">
        <f t="shared" si="101"/>
        <v>7.3593073593073585E-2</v>
      </c>
    </row>
    <row r="695" spans="1:12" x14ac:dyDescent="0.25">
      <c r="A695">
        <f>'11'!A8916</f>
        <v>8908</v>
      </c>
      <c r="B695">
        <f>'11'!B8916</f>
        <v>471600</v>
      </c>
      <c r="C695">
        <f>('11'!C8916-'11'!C$2)/('11'!C$1-'11'!C$2)</f>
        <v>0</v>
      </c>
      <c r="D695">
        <f>('11'!E8916-'11'!E$2)/('11'!E$1-'11'!E$2)</f>
        <v>9.9333049524620413E-5</v>
      </c>
      <c r="E695">
        <f>('11'!F8916-'11'!F$2)/('11'!F$1-'11'!F$2)</f>
        <v>9.9333049525901181E-5</v>
      </c>
      <c r="F695">
        <f>('11'!G8916-'11'!G$2)/('11'!G$1-'11'!G$2)</f>
        <v>7.3593073593073585E-2</v>
      </c>
      <c r="G695">
        <f>('11'!H8916-'11'!H$2)/('11'!H$1-'11'!H$2)</f>
        <v>7.3593073591827235E-2</v>
      </c>
      <c r="H695">
        <f t="shared" si="97"/>
        <v>0</v>
      </c>
      <c r="I695">
        <f t="shared" si="98"/>
        <v>1.0784731091244501E-3</v>
      </c>
      <c r="J695">
        <f t="shared" si="99"/>
        <v>1.4899957428915426E-2</v>
      </c>
      <c r="K695">
        <f t="shared" si="100"/>
        <v>1.6883116883116882</v>
      </c>
      <c r="L695">
        <f t="shared" si="101"/>
        <v>7.3593073593073585E-2</v>
      </c>
    </row>
    <row r="696" spans="1:12" x14ac:dyDescent="0.25">
      <c r="A696">
        <f>'11'!A8917</f>
        <v>8909</v>
      </c>
      <c r="B696">
        <f>'11'!B8917</f>
        <v>475200</v>
      </c>
      <c r="C696">
        <f>('11'!C8917-'11'!C$2)/('11'!C$1-'11'!C$2)</f>
        <v>0</v>
      </c>
      <c r="D696">
        <f>('11'!E8917-'11'!E$2)/('11'!E$1-'11'!E$2)</f>
        <v>8.5142613878246053E-5</v>
      </c>
      <c r="E696">
        <f>('11'!F8917-'11'!F$2)/('11'!F$1-'11'!F$2)</f>
        <v>8.5142613879055789E-5</v>
      </c>
      <c r="F696">
        <f>('11'!G8917-'11'!G$2)/('11'!G$1-'11'!G$2)</f>
        <v>7.3593073593073585E-2</v>
      </c>
      <c r="G696">
        <f>('11'!H8917-'11'!H$2)/('11'!H$1-'11'!H$2)</f>
        <v>7.3593073591827235E-2</v>
      </c>
      <c r="H696">
        <f t="shared" si="97"/>
        <v>0</v>
      </c>
      <c r="I696">
        <f t="shared" si="98"/>
        <v>9.7914005959982972E-4</v>
      </c>
      <c r="J696">
        <f t="shared" si="99"/>
        <v>1.4020150418811012E-2</v>
      </c>
      <c r="K696">
        <f t="shared" si="100"/>
        <v>1.6926406926406925</v>
      </c>
      <c r="L696">
        <f t="shared" si="101"/>
        <v>7.3593073593073585E-2</v>
      </c>
    </row>
    <row r="697" spans="1:12" x14ac:dyDescent="0.25">
      <c r="A697">
        <f>'11'!A8918</f>
        <v>8910</v>
      </c>
      <c r="B697">
        <f>'11'!B8918</f>
        <v>478800</v>
      </c>
      <c r="C697">
        <f>('11'!C8918-'11'!C$2)/('11'!C$1-'11'!C$2)</f>
        <v>0</v>
      </c>
      <c r="D697">
        <f>('11'!E8918-'11'!E$2)/('11'!E$1-'11'!E$2)</f>
        <v>7.095217823187172E-5</v>
      </c>
      <c r="E697">
        <f>('11'!F8918-'11'!F$2)/('11'!F$1-'11'!F$2)</f>
        <v>7.0952178232210397E-5</v>
      </c>
      <c r="F697">
        <f>('11'!G8918-'11'!G$2)/('11'!G$1-'11'!G$2)</f>
        <v>7.3593073593073585E-2</v>
      </c>
      <c r="G697">
        <f>('11'!H8918-'11'!H$2)/('11'!H$1-'11'!H$2)</f>
        <v>7.3593073591827235E-2</v>
      </c>
      <c r="H697">
        <f t="shared" si="97"/>
        <v>0</v>
      </c>
      <c r="I697">
        <f t="shared" si="98"/>
        <v>8.3723570313608622E-4</v>
      </c>
      <c r="J697">
        <f t="shared" si="99"/>
        <v>1.2856534695769689E-2</v>
      </c>
      <c r="K697">
        <f t="shared" si="100"/>
        <v>1.6926406926406925</v>
      </c>
      <c r="L697">
        <f t="shared" si="101"/>
        <v>7.792207792207792E-2</v>
      </c>
    </row>
    <row r="698" spans="1:12" x14ac:dyDescent="0.25">
      <c r="A698">
        <f>'11'!A8919</f>
        <v>8911</v>
      </c>
      <c r="B698">
        <f>'11'!B8919</f>
        <v>482400</v>
      </c>
      <c r="C698">
        <f>('11'!C8919-'11'!C$2)/('11'!C$1-'11'!C$2)</f>
        <v>0</v>
      </c>
      <c r="D698">
        <f>('11'!E8919-'11'!E$2)/('11'!E$1-'11'!E$2)</f>
        <v>5.676174258549738E-5</v>
      </c>
      <c r="E698">
        <f>('11'!F8919-'11'!F$2)/('11'!F$1-'11'!F$2)</f>
        <v>5.6761742587381581E-5</v>
      </c>
      <c r="F698">
        <f>('11'!G8919-'11'!G$2)/('11'!G$1-'11'!G$2)</f>
        <v>7.3593073593073585E-2</v>
      </c>
      <c r="G698">
        <f>('11'!H8919-'11'!H$2)/('11'!H$1-'11'!H$2)</f>
        <v>7.3593073591827235E-2</v>
      </c>
      <c r="H698">
        <f t="shared" si="97"/>
        <v>0</v>
      </c>
      <c r="I698">
        <f t="shared" si="98"/>
        <v>6.9533134667234284E-4</v>
      </c>
      <c r="J698">
        <f t="shared" si="99"/>
        <v>1.1380729388558266E-2</v>
      </c>
      <c r="K698">
        <f t="shared" si="100"/>
        <v>1.6926406926406925</v>
      </c>
      <c r="L698">
        <f t="shared" si="101"/>
        <v>8.2972582972582962E-2</v>
      </c>
    </row>
    <row r="699" spans="1:12" x14ac:dyDescent="0.25">
      <c r="A699">
        <f>'11'!A8920</f>
        <v>8912</v>
      </c>
      <c r="B699">
        <f>'11'!B8920</f>
        <v>486000</v>
      </c>
      <c r="C699">
        <f>('11'!C8920-'11'!C$2)/('11'!C$1-'11'!C$2)</f>
        <v>0</v>
      </c>
      <c r="D699">
        <f>('11'!E8920-'11'!E$2)/('11'!E$1-'11'!E$2)</f>
        <v>4.2571306939123026E-5</v>
      </c>
      <c r="E699">
        <f>('11'!F8920-'11'!F$2)/('11'!F$1-'11'!F$2)</f>
        <v>4.2571306940536182E-5</v>
      </c>
      <c r="F699">
        <f>('11'!G8920-'11'!G$2)/('11'!G$1-'11'!G$2)</f>
        <v>7.3593073593073585E-2</v>
      </c>
      <c r="G699">
        <f>('11'!H8920-'11'!H$2)/('11'!H$1-'11'!H$2)</f>
        <v>7.3593073591827235E-2</v>
      </c>
      <c r="H699">
        <f t="shared" si="97"/>
        <v>0</v>
      </c>
      <c r="I699">
        <f t="shared" si="98"/>
        <v>5.5342699020859934E-4</v>
      </c>
      <c r="J699">
        <f t="shared" si="99"/>
        <v>9.5359727545328947E-3</v>
      </c>
      <c r="K699">
        <f t="shared" si="100"/>
        <v>1.6926406926406925</v>
      </c>
      <c r="L699">
        <f t="shared" si="101"/>
        <v>8.9466089466089457E-2</v>
      </c>
    </row>
    <row r="700" spans="1:12" x14ac:dyDescent="0.25">
      <c r="A700">
        <f>'11'!A8921</f>
        <v>8913</v>
      </c>
      <c r="B700">
        <f>'11'!B8921</f>
        <v>489600</v>
      </c>
      <c r="C700">
        <f>('11'!C8921-'11'!C$2)/('11'!C$1-'11'!C$2)</f>
        <v>0</v>
      </c>
      <c r="D700">
        <f>('11'!E8921-'11'!E$2)/('11'!E$1-'11'!E$2)</f>
        <v>2.838087129274869E-5</v>
      </c>
      <c r="E700">
        <f>('11'!F8921-'11'!F$2)/('11'!F$1-'11'!F$2)</f>
        <v>2.838087129369079E-5</v>
      </c>
      <c r="F700">
        <f>('11'!G8921-'11'!G$2)/('11'!G$1-'11'!G$2)</f>
        <v>7.3593073593073585E-2</v>
      </c>
      <c r="G700">
        <f>('11'!H8921-'11'!H$2)/('11'!H$1-'11'!H$2)</f>
        <v>7.7922077922205749E-2</v>
      </c>
      <c r="H700">
        <f t="shared" si="97"/>
        <v>2.9643536473901333E-2</v>
      </c>
      <c r="I700">
        <f t="shared" si="98"/>
        <v>4.1152263374485596E-4</v>
      </c>
      <c r="J700">
        <f t="shared" si="99"/>
        <v>7.6202639422490977E-3</v>
      </c>
      <c r="K700">
        <f t="shared" si="100"/>
        <v>1.6926406926406925</v>
      </c>
      <c r="L700">
        <f t="shared" si="101"/>
        <v>9.8845598845598848E-2</v>
      </c>
    </row>
    <row r="701" spans="1:12" x14ac:dyDescent="0.25">
      <c r="A701">
        <f>'11'!A8922</f>
        <v>8914</v>
      </c>
      <c r="B701">
        <f>'11'!B8922</f>
        <v>493200</v>
      </c>
      <c r="C701">
        <f>('11'!C8922-'11'!C$2)/('11'!C$1-'11'!C$2)</f>
        <v>0</v>
      </c>
      <c r="D701">
        <f>('11'!E8922-'11'!E$2)/('11'!E$1-'11'!E$2)</f>
        <v>2.838087129274869E-5</v>
      </c>
      <c r="E701">
        <f>('11'!F8922-'11'!F$2)/('11'!F$1-'11'!F$2)</f>
        <v>2.838087129369079E-5</v>
      </c>
      <c r="F701">
        <f>('11'!G8922-'11'!G$2)/('11'!G$1-'11'!G$2)</f>
        <v>7.3593073593073585E-2</v>
      </c>
      <c r="G701">
        <f>('11'!H8922-'11'!H$2)/('11'!H$1-'11'!H$2)</f>
        <v>7.7922077922205749E-2</v>
      </c>
      <c r="H701">
        <f t="shared" si="97"/>
        <v>3.4584125886218224E-2</v>
      </c>
      <c r="I701">
        <f t="shared" si="98"/>
        <v>3.2638001986660991E-4</v>
      </c>
      <c r="J701">
        <f t="shared" si="99"/>
        <v>6.1302681993746968E-3</v>
      </c>
      <c r="K701">
        <f t="shared" si="100"/>
        <v>1.6926406926406925</v>
      </c>
      <c r="L701">
        <f t="shared" si="101"/>
        <v>0.11760461760461761</v>
      </c>
    </row>
    <row r="702" spans="1:12" x14ac:dyDescent="0.25">
      <c r="A702">
        <f>'11'!A8923</f>
        <v>8915</v>
      </c>
      <c r="B702">
        <f>'11'!B8923</f>
        <v>496800</v>
      </c>
      <c r="C702">
        <f>('11'!C8923-'11'!C$2)/('11'!C$1-'11'!C$2)</f>
        <v>0</v>
      </c>
      <c r="D702">
        <f>('11'!E8923-'11'!E$2)/('11'!E$1-'11'!E$2)</f>
        <v>1.4190435646374345E-5</v>
      </c>
      <c r="E702">
        <f>('11'!F8923-'11'!F$2)/('11'!F$1-'11'!F$2)</f>
        <v>1.4190435646845395E-5</v>
      </c>
      <c r="F702">
        <f>('11'!G8923-'11'!G$2)/('11'!G$1-'11'!G$2)</f>
        <v>7.3593073593073585E-2</v>
      </c>
      <c r="G702">
        <f>('11'!H8923-'11'!H$2)/('11'!H$1-'11'!H$2)</f>
        <v>7.7922077922205749E-2</v>
      </c>
      <c r="H702">
        <f t="shared" si="97"/>
        <v>2.4702947061584449E-2</v>
      </c>
      <c r="I702">
        <f t="shared" si="98"/>
        <v>2.2704697034198949E-4</v>
      </c>
      <c r="J702">
        <f t="shared" si="99"/>
        <v>4.668653327802052E-3</v>
      </c>
      <c r="K702">
        <f t="shared" si="100"/>
        <v>1.6926406926406925</v>
      </c>
      <c r="L702">
        <f t="shared" si="101"/>
        <v>0.14285714285714288</v>
      </c>
    </row>
    <row r="703" spans="1:12" x14ac:dyDescent="0.25">
      <c r="A703">
        <f>'11'!A8924</f>
        <v>8916</v>
      </c>
      <c r="B703">
        <f>'11'!B8924</f>
        <v>500400</v>
      </c>
      <c r="C703">
        <f>('11'!C8924-'11'!C$2)/('11'!C$1-'11'!C$2)</f>
        <v>1.4821768236950666E-2</v>
      </c>
      <c r="D703">
        <f>('11'!E8924-'11'!E$2)/('11'!E$1-'11'!E$2)</f>
        <v>1.4190435646374345E-5</v>
      </c>
      <c r="E703">
        <f>('11'!F8924-'11'!F$2)/('11'!F$1-'11'!F$2)</f>
        <v>1.4190435646845395E-5</v>
      </c>
      <c r="F703">
        <f>('11'!G8924-'11'!G$2)/('11'!G$1-'11'!G$2)</f>
        <v>9.9567099567099568E-2</v>
      </c>
      <c r="G703">
        <f>('11'!H8924-'11'!H$2)/('11'!H$1-'11'!H$2)</f>
        <v>0.10389610389463383</v>
      </c>
      <c r="H703">
        <f t="shared" si="97"/>
        <v>3.2113831180059782E-2</v>
      </c>
      <c r="I703">
        <f t="shared" si="98"/>
        <v>1.8447566340286647E-4</v>
      </c>
      <c r="J703">
        <f t="shared" si="99"/>
        <v>3.462466297830276E-3</v>
      </c>
      <c r="K703">
        <f t="shared" si="100"/>
        <v>1.7965367965367964</v>
      </c>
      <c r="L703">
        <f t="shared" si="101"/>
        <v>0.17027417027417027</v>
      </c>
    </row>
    <row r="704" spans="1:12" x14ac:dyDescent="0.25">
      <c r="A704">
        <f>'11'!A8925</f>
        <v>8917</v>
      </c>
      <c r="B704">
        <f>'11'!B8925</f>
        <v>504000</v>
      </c>
      <c r="C704">
        <f>('11'!C8925-'11'!C$2)/('11'!C$1-'11'!C$2)</f>
        <v>2.4702947061584447E-3</v>
      </c>
      <c r="D704">
        <f>('11'!E8925-'11'!E$2)/('11'!E$1-'11'!E$2)</f>
        <v>0</v>
      </c>
      <c r="E704">
        <f>('11'!F8925-'11'!F$2)/('11'!F$1-'11'!F$2)</f>
        <v>0</v>
      </c>
      <c r="F704">
        <f>('11'!G8925-'11'!G$2)/('11'!G$1-'11'!G$2)</f>
        <v>0.10389610389610389</v>
      </c>
      <c r="G704">
        <f>('11'!H8925-'11'!H$2)/('11'!H$1-'11'!H$2)</f>
        <v>0.10822510822501236</v>
      </c>
      <c r="H704">
        <f t="shared" si="97"/>
        <v>9.1400904127862448E-2</v>
      </c>
      <c r="I704">
        <f t="shared" si="98"/>
        <v>8.5142613878246066E-5</v>
      </c>
      <c r="J704">
        <f t="shared" si="99"/>
        <v>2.3130410104357994E-3</v>
      </c>
      <c r="K704">
        <f t="shared" si="100"/>
        <v>1.9696969696969695</v>
      </c>
      <c r="L704">
        <f t="shared" si="101"/>
        <v>0.19480519480519484</v>
      </c>
    </row>
    <row r="705" spans="1:12" x14ac:dyDescent="0.25">
      <c r="A705">
        <f>'11'!A8926</f>
        <v>8918</v>
      </c>
      <c r="B705">
        <f>'11'!B8926</f>
        <v>507600</v>
      </c>
      <c r="C705">
        <f>('11'!C8926-'11'!C$2)/('11'!C$1-'11'!C$2)</f>
        <v>2.4702947061584447E-3</v>
      </c>
      <c r="D705">
        <f>('11'!E8926-'11'!E$2)/('11'!E$1-'11'!E$2)</f>
        <v>0</v>
      </c>
      <c r="E705">
        <f>('11'!F8926-'11'!F$2)/('11'!F$1-'11'!F$2)</f>
        <v>0</v>
      </c>
      <c r="F705">
        <f>('11'!G8926-'11'!G$2)/('11'!G$1-'11'!G$2)</f>
        <v>0.11255411255411256</v>
      </c>
      <c r="G705">
        <f>('11'!H8926-'11'!H$2)/('11'!H$1-'11'!H$2)</f>
        <v>0.11255411255293012</v>
      </c>
      <c r="H705">
        <f t="shared" si="97"/>
        <v>0.12104444060176378</v>
      </c>
      <c r="I705">
        <f t="shared" si="98"/>
        <v>4.2571306939123033E-5</v>
      </c>
      <c r="J705">
        <f t="shared" si="99"/>
        <v>1.475805307271921E-3</v>
      </c>
      <c r="K705">
        <f t="shared" si="100"/>
        <v>2.1861471861471862</v>
      </c>
      <c r="L705">
        <f t="shared" si="101"/>
        <v>0.21212121212121213</v>
      </c>
    </row>
    <row r="706" spans="1:12" x14ac:dyDescent="0.25">
      <c r="A706">
        <f>'11'!A8927</f>
        <v>8919</v>
      </c>
      <c r="B706">
        <f>'11'!B8927</f>
        <v>511200</v>
      </c>
      <c r="C706">
        <f>('11'!C8927-'11'!C$2)/('11'!C$1-'11'!C$2)</f>
        <v>1.2351473530792223E-2</v>
      </c>
      <c r="D706">
        <f>('11'!E8927-'11'!E$2)/('11'!E$1-'11'!E$2)</f>
        <v>0</v>
      </c>
      <c r="E706">
        <f>('11'!F8927-'11'!F$2)/('11'!F$1-'11'!F$2)</f>
        <v>0</v>
      </c>
      <c r="F706">
        <f>('11'!G8927-'11'!G$2)/('11'!G$1-'11'!G$2)</f>
        <v>0.12987012987012989</v>
      </c>
      <c r="G706">
        <f>('11'!H8927-'11'!H$2)/('11'!H$1-'11'!H$2)</f>
        <v>0.13419913419990118</v>
      </c>
      <c r="H706">
        <f t="shared" si="97"/>
        <v>0.13586620883871445</v>
      </c>
      <c r="I706">
        <f t="shared" si="98"/>
        <v>0</v>
      </c>
      <c r="J706">
        <f t="shared" si="99"/>
        <v>8.2304526751703294E-4</v>
      </c>
      <c r="K706">
        <f t="shared" si="100"/>
        <v>2.4112554112554117</v>
      </c>
      <c r="L706">
        <f t="shared" si="101"/>
        <v>0.22077922077922077</v>
      </c>
    </row>
    <row r="707" spans="1:12" x14ac:dyDescent="0.25">
      <c r="A707">
        <f>'11'!A8928</f>
        <v>8920</v>
      </c>
      <c r="B707">
        <f>'11'!B8928</f>
        <v>514800</v>
      </c>
      <c r="C707">
        <f>('11'!C8928-'11'!C$2)/('11'!C$1-'11'!C$2)</f>
        <v>3.2113831180059782E-2</v>
      </c>
      <c r="D707">
        <f>('11'!E8928-'11'!E$2)/('11'!E$1-'11'!E$2)</f>
        <v>0</v>
      </c>
      <c r="E707">
        <f>('11'!F8928-'11'!F$2)/('11'!F$1-'11'!F$2)</f>
        <v>0</v>
      </c>
      <c r="F707">
        <f>('11'!G8928-'11'!G$2)/('11'!G$1-'11'!G$2)</f>
        <v>0.18614718614718614</v>
      </c>
      <c r="G707">
        <f>('11'!H8928-'11'!H$2)/('11'!H$1-'11'!H$2)</f>
        <v>0.18614718614721812</v>
      </c>
      <c r="H707">
        <f t="shared" si="97"/>
        <v>9.1400904127862448E-2</v>
      </c>
      <c r="I707">
        <f t="shared" si="98"/>
        <v>0</v>
      </c>
      <c r="J707">
        <f t="shared" si="99"/>
        <v>4.3990350505220726E-4</v>
      </c>
      <c r="K707">
        <f t="shared" si="100"/>
        <v>2.883116883116883</v>
      </c>
      <c r="L707">
        <f t="shared" si="101"/>
        <v>0.2142857142857143</v>
      </c>
    </row>
    <row r="708" spans="1:12" x14ac:dyDescent="0.25">
      <c r="A708">
        <f>'11'!A8929</f>
        <v>8921</v>
      </c>
      <c r="B708">
        <f>'11'!B8929</f>
        <v>518400</v>
      </c>
      <c r="C708">
        <f>('11'!C8929-'11'!C$2)/('11'!C$1-'11'!C$2)</f>
        <v>2.2232652355426003E-2</v>
      </c>
      <c r="D708">
        <f>('11'!E8929-'11'!E$2)/('11'!E$1-'11'!E$2)</f>
        <v>0</v>
      </c>
      <c r="E708">
        <f>('11'!F8929-'11'!F$2)/('11'!F$1-'11'!F$2)</f>
        <v>0</v>
      </c>
      <c r="F708">
        <f>('11'!G8929-'11'!G$2)/('11'!G$1-'11'!G$2)</f>
        <v>0.22510822510822512</v>
      </c>
      <c r="G708">
        <f>('11'!H8929-'11'!H$2)/('11'!H$1-'11'!H$2)</f>
        <v>0.22510822510832099</v>
      </c>
      <c r="H708">
        <f t="shared" si="97"/>
        <v>4.4465304710852006E-2</v>
      </c>
      <c r="I708">
        <f t="shared" si="98"/>
        <v>0</v>
      </c>
      <c r="J708">
        <f t="shared" si="99"/>
        <v>7.0952178234226973E-5</v>
      </c>
      <c r="K708">
        <f t="shared" si="100"/>
        <v>3.545454545454545</v>
      </c>
      <c r="L708">
        <f t="shared" si="101"/>
        <v>0.19696969696969693</v>
      </c>
    </row>
    <row r="709" spans="1:12" x14ac:dyDescent="0.25">
      <c r="A709">
        <f>'11'!A8930</f>
        <v>8922</v>
      </c>
      <c r="B709">
        <f>'11'!B8930</f>
        <v>522000</v>
      </c>
      <c r="C709">
        <f>('11'!C8930-'11'!C$2)/('11'!C$1-'11'!C$2)</f>
        <v>2.9643536473901333E-2</v>
      </c>
      <c r="D709">
        <f>('11'!E8930-'11'!E$2)/('11'!E$1-'11'!E$2)</f>
        <v>0</v>
      </c>
      <c r="E709">
        <f>('11'!F8930-'11'!F$2)/('11'!F$1-'11'!F$2)</f>
        <v>0</v>
      </c>
      <c r="F709">
        <f>('11'!G8930-'11'!G$2)/('11'!G$1-'11'!G$2)</f>
        <v>0.26406926406926412</v>
      </c>
      <c r="G709">
        <f>('11'!H8930-'11'!H$2)/('11'!H$1-'11'!H$2)</f>
        <v>0.26406926406942388</v>
      </c>
      <c r="H709">
        <f t="shared" si="97"/>
        <v>1.4821768236950668E-2</v>
      </c>
      <c r="I709">
        <f t="shared" si="98"/>
        <v>0</v>
      </c>
      <c r="J709">
        <f t="shared" si="99"/>
        <v>0</v>
      </c>
      <c r="K709">
        <f t="shared" si="100"/>
        <v>4.3549783549783552</v>
      </c>
      <c r="L709">
        <f t="shared" si="101"/>
        <v>0.17027417027417027</v>
      </c>
    </row>
    <row r="710" spans="1:12" x14ac:dyDescent="0.25">
      <c r="A710">
        <f>'11'!A8931</f>
        <v>8923</v>
      </c>
      <c r="B710">
        <f>'11'!B8931</f>
        <v>525600</v>
      </c>
      <c r="C710">
        <f>('11'!C8931-'11'!C$2)/('11'!C$1-'11'!C$2)</f>
        <v>4.9405894123168894E-3</v>
      </c>
      <c r="D710">
        <f>('11'!E8931-'11'!E$2)/('11'!E$1-'11'!E$2)</f>
        <v>1.4190435646374345E-5</v>
      </c>
      <c r="E710">
        <f>('11'!F8931-'11'!F$2)/('11'!F$1-'11'!F$2)</f>
        <v>1.4190435646845395E-5</v>
      </c>
      <c r="F710">
        <f>('11'!G8931-'11'!G$2)/('11'!G$1-'11'!G$2)</f>
        <v>0.25108225108225107</v>
      </c>
      <c r="G710">
        <f>('11'!H8931-'11'!H$2)/('11'!H$1-'11'!H$2)</f>
        <v>0.25108225108074905</v>
      </c>
      <c r="H710">
        <f t="shared" si="97"/>
        <v>7.4108841184753341E-3</v>
      </c>
      <c r="I710">
        <f t="shared" si="98"/>
        <v>5.676174258549738E-5</v>
      </c>
      <c r="J710">
        <f t="shared" si="99"/>
        <v>4.2571306940536186E-4</v>
      </c>
      <c r="K710">
        <f t="shared" si="100"/>
        <v>5.0000000000000009</v>
      </c>
      <c r="L710">
        <f t="shared" si="101"/>
        <v>0.14285714285714288</v>
      </c>
    </row>
    <row r="711" spans="1:12" x14ac:dyDescent="0.25">
      <c r="A711">
        <f>'11'!A8932</f>
        <v>8924</v>
      </c>
      <c r="B711">
        <f>'11'!B8932</f>
        <v>529200</v>
      </c>
      <c r="C711">
        <f>('11'!C8932-'11'!C$2)/('11'!C$1-'11'!C$2)</f>
        <v>2.4702947061584447E-3</v>
      </c>
      <c r="D711">
        <f>('11'!E8932-'11'!E$2)/('11'!E$1-'11'!E$2)</f>
        <v>4.2571306939123026E-5</v>
      </c>
      <c r="E711">
        <f>('11'!F8932-'11'!F$2)/('11'!F$1-'11'!F$2)</f>
        <v>4.2571306940536182E-5</v>
      </c>
      <c r="F711">
        <f>('11'!G8932-'11'!G$2)/('11'!G$1-'11'!G$2)</f>
        <v>0.21645021645021648</v>
      </c>
      <c r="G711">
        <f>('11'!H8932-'11'!H$2)/('11'!H$1-'11'!H$2)</f>
        <v>0.21645021645002471</v>
      </c>
      <c r="H711">
        <f t="shared" si="97"/>
        <v>2.4702947061584447E-3</v>
      </c>
      <c r="I711">
        <f t="shared" si="98"/>
        <v>2.1285653469561513E-4</v>
      </c>
      <c r="J711">
        <f t="shared" si="99"/>
        <v>1.731233148915138E-3</v>
      </c>
      <c r="K711">
        <f t="shared" si="100"/>
        <v>5.3203463203463208</v>
      </c>
      <c r="L711">
        <f t="shared" si="101"/>
        <v>0.11976911976911979</v>
      </c>
    </row>
    <row r="712" spans="1:12" x14ac:dyDescent="0.25">
      <c r="A712">
        <f>'11'!A8933</f>
        <v>8925</v>
      </c>
      <c r="B712">
        <f>'11'!B8933</f>
        <v>532800</v>
      </c>
      <c r="C712">
        <f>('11'!C8933-'11'!C$2)/('11'!C$1-'11'!C$2)</f>
        <v>2.4702947061584447E-3</v>
      </c>
      <c r="D712">
        <f>('11'!E8933-'11'!E$2)/('11'!E$1-'11'!E$2)</f>
        <v>9.9333049524620413E-5</v>
      </c>
      <c r="E712">
        <f>('11'!F8933-'11'!F$2)/('11'!F$1-'11'!F$2)</f>
        <v>9.9333049525901181E-5</v>
      </c>
      <c r="F712">
        <f>('11'!G8933-'11'!G$2)/('11'!G$1-'11'!G$2)</f>
        <v>0.18181818181818182</v>
      </c>
      <c r="G712">
        <f>('11'!H8933-'11'!H$2)/('11'!H$1-'11'!H$2)</f>
        <v>0.18181818181683959</v>
      </c>
      <c r="H712">
        <f t="shared" si="97"/>
        <v>0</v>
      </c>
      <c r="I712">
        <f t="shared" si="98"/>
        <v>5.6761742585497376E-4</v>
      </c>
      <c r="J712">
        <f t="shared" si="99"/>
        <v>4.6260820208111012E-3</v>
      </c>
      <c r="K712">
        <f t="shared" si="100"/>
        <v>5.1861471861471857</v>
      </c>
      <c r="L712">
        <f t="shared" si="101"/>
        <v>0.10101010101010101</v>
      </c>
    </row>
    <row r="713" spans="1:12" x14ac:dyDescent="0.25">
      <c r="A713">
        <f>'11'!A8934</f>
        <v>8926</v>
      </c>
      <c r="B713">
        <f>'11'!B8934</f>
        <v>536400</v>
      </c>
      <c r="C713">
        <f>('11'!C8934-'11'!C$2)/('11'!C$1-'11'!C$2)</f>
        <v>0</v>
      </c>
      <c r="D713">
        <f>('11'!E8934-'11'!E$2)/('11'!E$1-'11'!E$2)</f>
        <v>9.9333049524620413E-5</v>
      </c>
      <c r="E713">
        <f>('11'!F8934-'11'!F$2)/('11'!F$1-'11'!F$2)</f>
        <v>9.9333049525901181E-5</v>
      </c>
      <c r="F713">
        <f>('11'!G8934-'11'!G$2)/('11'!G$1-'11'!G$2)</f>
        <v>0.14718614718614717</v>
      </c>
      <c r="G713">
        <f>('11'!H8934-'11'!H$2)/('11'!H$1-'11'!H$2)</f>
        <v>0.14718614718611522</v>
      </c>
      <c r="H713">
        <f t="shared" si="97"/>
        <v>0</v>
      </c>
      <c r="I713">
        <f t="shared" si="98"/>
        <v>8.2304526748971203E-4</v>
      </c>
      <c r="J713">
        <f t="shared" si="99"/>
        <v>7.3222647936471959E-3</v>
      </c>
      <c r="K713">
        <f t="shared" si="100"/>
        <v>4.7489177489177496</v>
      </c>
      <c r="L713">
        <f t="shared" si="101"/>
        <v>8.7301587301587311E-2</v>
      </c>
    </row>
    <row r="714" spans="1:12" x14ac:dyDescent="0.25">
      <c r="A714">
        <f>'11'!A8935</f>
        <v>8927</v>
      </c>
      <c r="B714">
        <f>'11'!B8935</f>
        <v>540000</v>
      </c>
      <c r="C714">
        <f>('11'!C8935-'11'!C$2)/('11'!C$1-'11'!C$2)</f>
        <v>0</v>
      </c>
      <c r="D714">
        <f>('11'!E8935-'11'!E$2)/('11'!E$1-'11'!E$2)</f>
        <v>1.1352348517099476E-4</v>
      </c>
      <c r="E714">
        <f>('11'!F8935-'11'!F$2)/('11'!F$1-'11'!F$2)</f>
        <v>1.1352348517274657E-4</v>
      </c>
      <c r="F714">
        <f>('11'!G8935-'11'!G$2)/('11'!G$1-'11'!G$2)</f>
        <v>0.12121212121212122</v>
      </c>
      <c r="G714">
        <f>('11'!H8935-'11'!H$2)/('11'!H$1-'11'!H$2)</f>
        <v>0.12121212121122639</v>
      </c>
      <c r="H714">
        <f t="shared" si="97"/>
        <v>0</v>
      </c>
      <c r="I714">
        <f t="shared" si="98"/>
        <v>1.0500922378317015E-3</v>
      </c>
      <c r="J714">
        <f t="shared" si="99"/>
        <v>9.8765432100390346E-3</v>
      </c>
      <c r="K714">
        <f t="shared" si="100"/>
        <v>4.1255411255411252</v>
      </c>
      <c r="L714">
        <f t="shared" si="101"/>
        <v>7.72005772005772E-2</v>
      </c>
    </row>
    <row r="715" spans="1:12" x14ac:dyDescent="0.25">
      <c r="A715">
        <f>'11'!A8936</f>
        <v>8928</v>
      </c>
      <c r="B715">
        <f>'11'!B8936</f>
        <v>543600</v>
      </c>
      <c r="C715">
        <f>('11'!C8936-'11'!C$2)/('11'!C$1-'11'!C$2)</f>
        <v>0</v>
      </c>
      <c r="D715">
        <f>('11'!E8936-'11'!E$2)/('11'!E$1-'11'!E$2)</f>
        <v>1.1352348517099476E-4</v>
      </c>
      <c r="E715">
        <f>('11'!F8936-'11'!F$2)/('11'!F$1-'11'!F$2)</f>
        <v>1.1352348517274657E-4</v>
      </c>
      <c r="F715">
        <f>('11'!G8936-'11'!G$2)/('11'!G$1-'11'!G$2)</f>
        <v>0.10389610389610389</v>
      </c>
      <c r="G715">
        <f>('11'!H8936-'11'!H$2)/('11'!H$1-'11'!H$2)</f>
        <v>0.10389610389463383</v>
      </c>
      <c r="H715">
        <f t="shared" si="97"/>
        <v>0</v>
      </c>
      <c r="I715">
        <f t="shared" si="98"/>
        <v>1.0926635447708246E-3</v>
      </c>
      <c r="J715">
        <f t="shared" si="99"/>
        <v>1.2388250319486304E-2</v>
      </c>
      <c r="K715">
        <f t="shared" si="100"/>
        <v>3.4718614718614718</v>
      </c>
      <c r="L715">
        <f t="shared" si="101"/>
        <v>6.9264069264069264E-2</v>
      </c>
    </row>
    <row r="716" spans="1:12" x14ac:dyDescent="0.25">
      <c r="A716">
        <f>'11'!A8937</f>
        <v>8929</v>
      </c>
      <c r="B716">
        <f>'11'!B8937</f>
        <v>547200</v>
      </c>
      <c r="C716">
        <f>('11'!C8937-'11'!C$2)/('11'!C$1-'11'!C$2)</f>
        <v>0</v>
      </c>
      <c r="D716">
        <f>('11'!E8937-'11'!E$2)/('11'!E$1-'11'!E$2)</f>
        <v>4.2571306939123026E-5</v>
      </c>
      <c r="E716">
        <f>('11'!F8937-'11'!F$2)/('11'!F$1-'11'!F$2)</f>
        <v>4.2571306940536182E-5</v>
      </c>
      <c r="F716">
        <f>('11'!G8937-'11'!G$2)/('11'!G$1-'11'!G$2)</f>
        <v>8.658008658008659E-2</v>
      </c>
      <c r="G716">
        <f>('11'!H8937-'11'!H$2)/('11'!H$1-'11'!H$2)</f>
        <v>9.0909090908419796E-2</v>
      </c>
      <c r="H716">
        <f t="shared" si="97"/>
        <v>0</v>
      </c>
      <c r="I716">
        <f t="shared" si="98"/>
        <v>8.5142613878246053E-4</v>
      </c>
      <c r="J716">
        <f t="shared" si="99"/>
        <v>1.2161203349144844E-2</v>
      </c>
      <c r="K716">
        <f t="shared" si="100"/>
        <v>2.9004329004329001</v>
      </c>
      <c r="L716">
        <f t="shared" si="101"/>
        <v>6.4213564213564209E-2</v>
      </c>
    </row>
    <row r="717" spans="1:12" x14ac:dyDescent="0.25">
      <c r="A717">
        <f>'11'!A8938</f>
        <v>8930</v>
      </c>
      <c r="B717">
        <f>'11'!B8938</f>
        <v>550800</v>
      </c>
      <c r="C717">
        <f>('11'!C8938-'11'!C$2)/('11'!C$1-'11'!C$2)</f>
        <v>0</v>
      </c>
      <c r="D717">
        <f>('11'!E8938-'11'!E$2)/('11'!E$1-'11'!E$2)</f>
        <v>0</v>
      </c>
      <c r="E717">
        <f>('11'!F8938-'11'!F$2)/('11'!F$1-'11'!F$2)</f>
        <v>0</v>
      </c>
      <c r="F717">
        <f>('11'!G8938-'11'!G$2)/('11'!G$1-'11'!G$2)</f>
        <v>7.792207792207792E-2</v>
      </c>
      <c r="G717">
        <f>('11'!H8938-'11'!H$2)/('11'!H$1-'11'!H$2)</f>
        <v>7.7922077922205749E-2</v>
      </c>
      <c r="H717">
        <f t="shared" si="97"/>
        <v>0</v>
      </c>
      <c r="I717">
        <f t="shared" si="98"/>
        <v>4.6828437633035335E-4</v>
      </c>
      <c r="J717">
        <f t="shared" si="99"/>
        <v>9.2095927346554501E-3</v>
      </c>
      <c r="K717">
        <f t="shared" si="100"/>
        <v>2.4415584415584415</v>
      </c>
      <c r="L717">
        <f t="shared" si="101"/>
        <v>5.9884559884559881E-2</v>
      </c>
    </row>
    <row r="718" spans="1:12" x14ac:dyDescent="0.25">
      <c r="A718">
        <f>'11'!A8939</f>
        <v>8931</v>
      </c>
      <c r="B718">
        <f>'11'!B8939</f>
        <v>554400</v>
      </c>
      <c r="C718">
        <f>('11'!C8939-'11'!C$2)/('11'!C$1-'11'!C$2)</f>
        <v>0</v>
      </c>
      <c r="D718">
        <f>('11'!E8939-'11'!E$2)/('11'!E$1-'11'!E$2)</f>
        <v>0</v>
      </c>
      <c r="E718">
        <f>('11'!F8939-'11'!F$2)/('11'!F$1-'11'!F$2)</f>
        <v>0</v>
      </c>
      <c r="F718">
        <f>('11'!G8939-'11'!G$2)/('11'!G$1-'11'!G$2)</f>
        <v>6.9264069264069264E-2</v>
      </c>
      <c r="G718">
        <f>('11'!H8939-'11'!H$2)/('11'!H$1-'11'!H$2)</f>
        <v>7.3593073591827235E-2</v>
      </c>
      <c r="H718">
        <f t="shared" si="97"/>
        <v>0</v>
      </c>
      <c r="I718">
        <f t="shared" si="98"/>
        <v>1.2771392081736908E-4</v>
      </c>
      <c r="J718">
        <f t="shared" si="99"/>
        <v>6.7972186747320643E-3</v>
      </c>
      <c r="K718">
        <f t="shared" si="100"/>
        <v>2.0865800865800868</v>
      </c>
      <c r="L718">
        <f t="shared" si="101"/>
        <v>5.6277056277056287E-2</v>
      </c>
    </row>
    <row r="719" spans="1:12" x14ac:dyDescent="0.25">
      <c r="A719">
        <f>'11'!A8940</f>
        <v>8932</v>
      </c>
      <c r="B719">
        <f>'11'!B8940</f>
        <v>558000</v>
      </c>
      <c r="C719">
        <f>('11'!C8940-'11'!C$2)/('11'!C$1-'11'!C$2)</f>
        <v>0</v>
      </c>
      <c r="D719">
        <f>('11'!E8940-'11'!E$2)/('11'!E$1-'11'!E$2)</f>
        <v>9.0818788136795808E-4</v>
      </c>
      <c r="E719">
        <f>('11'!F8940-'11'!F$2)/('11'!F$1-'11'!F$2)</f>
        <v>9.0818788136785649E-4</v>
      </c>
      <c r="F719">
        <f>('11'!G8940-'11'!G$2)/('11'!G$1-'11'!G$2)</f>
        <v>6.4935064935064943E-2</v>
      </c>
      <c r="G719">
        <f>('11'!H8940-'11'!H$2)/('11'!H$1-'11'!H$2)</f>
        <v>6.4935064933530962E-2</v>
      </c>
      <c r="H719">
        <f t="shared" si="97"/>
        <v>0</v>
      </c>
      <c r="I719">
        <f t="shared" si="98"/>
        <v>3.6327515254718323E-3</v>
      </c>
      <c r="J719">
        <f t="shared" si="99"/>
        <v>3.1701433234082636E-2</v>
      </c>
      <c r="K719">
        <f t="shared" si="100"/>
        <v>1.8354978354978355</v>
      </c>
      <c r="L719">
        <f t="shared" si="101"/>
        <v>5.3391053391053399E-2</v>
      </c>
    </row>
    <row r="720" spans="1:12" x14ac:dyDescent="0.25">
      <c r="A720">
        <f>'11'!A8941</f>
        <v>8933</v>
      </c>
      <c r="B720">
        <f>'11'!B8941</f>
        <v>561600</v>
      </c>
      <c r="C720">
        <f>('11'!C8941-'11'!C$2)/('11'!C$1-'11'!C$2)</f>
        <v>0</v>
      </c>
      <c r="D720">
        <f>('11'!E8941-'11'!E$2)/('11'!E$1-'11'!E$2)</f>
        <v>4.0158932879239394E-3</v>
      </c>
      <c r="E720">
        <f>('11'!F8941-'11'!F$2)/('11'!F$1-'11'!F$2)</f>
        <v>4.0158932879241519E-3</v>
      </c>
      <c r="F720">
        <f>('11'!G8941-'11'!G$2)/('11'!G$1-'11'!G$2)</f>
        <v>6.0606060606060608E-2</v>
      </c>
      <c r="G720">
        <f>('11'!H8941-'11'!H$2)/('11'!H$1-'11'!H$2)</f>
        <v>6.0606060605613195E-2</v>
      </c>
      <c r="H720">
        <f t="shared" si="97"/>
        <v>0</v>
      </c>
      <c r="I720">
        <f t="shared" si="98"/>
        <v>1.8788136795799631E-2</v>
      </c>
      <c r="J720">
        <f t="shared" si="99"/>
        <v>0.15121328224781364</v>
      </c>
      <c r="K720">
        <f t="shared" si="100"/>
        <v>1.6450216450216453</v>
      </c>
      <c r="L720">
        <f t="shared" si="101"/>
        <v>5.1226551226551231E-2</v>
      </c>
    </row>
    <row r="721" spans="1:12" x14ac:dyDescent="0.25">
      <c r="A721">
        <f>'11'!A8942</f>
        <v>8934</v>
      </c>
      <c r="B721">
        <f>'11'!B8942</f>
        <v>565200</v>
      </c>
      <c r="C721">
        <f>('11'!C8942-'11'!C$2)/('11'!C$1-'11'!C$2)</f>
        <v>0</v>
      </c>
      <c r="D721">
        <f>('11'!E8942-'11'!E$2)/('11'!E$1-'11'!E$2)</f>
        <v>6.7830282389669365E-3</v>
      </c>
      <c r="E721">
        <f>('11'!F8942-'11'!F$2)/('11'!F$1-'11'!F$2)</f>
        <v>6.7830282389682583E-3</v>
      </c>
      <c r="F721">
        <f>('11'!G8942-'11'!G$2)/('11'!G$1-'11'!G$2)</f>
        <v>5.627705627705628E-2</v>
      </c>
      <c r="G721">
        <f>('11'!H8942-'11'!H$2)/('11'!H$1-'11'!H$2)</f>
        <v>5.6277056277695435E-2</v>
      </c>
      <c r="H721">
        <f t="shared" ref="H721:H784" si="102">C722*H$8+C723*H$7+C724*H$6</f>
        <v>0</v>
      </c>
      <c r="I721">
        <f t="shared" si="98"/>
        <v>4.1904356463743436E-2</v>
      </c>
      <c r="J721">
        <f t="shared" si="99"/>
        <v>0.35037604654468041</v>
      </c>
      <c r="K721">
        <f t="shared" si="100"/>
        <v>1.5064935064935066</v>
      </c>
      <c r="L721">
        <f t="shared" si="101"/>
        <v>4.9062049062049064E-2</v>
      </c>
    </row>
    <row r="722" spans="1:12" x14ac:dyDescent="0.25">
      <c r="A722">
        <f>'11'!A8943</f>
        <v>8935</v>
      </c>
      <c r="B722">
        <f>'11'!B8943</f>
        <v>568800</v>
      </c>
      <c r="C722">
        <f>('11'!C8943-'11'!C$2)/('11'!C$1-'11'!C$2)</f>
        <v>0</v>
      </c>
      <c r="D722">
        <f>('11'!E8943-'11'!E$2)/('11'!E$1-'11'!E$2)</f>
        <v>7.733787427274018E-3</v>
      </c>
      <c r="E722">
        <f>('11'!F8943-'11'!F$2)/('11'!F$1-'11'!F$2)</f>
        <v>7.7337874272746339E-3</v>
      </c>
      <c r="F722">
        <f>('11'!G8943-'11'!G$2)/('11'!G$1-'11'!G$2)</f>
        <v>5.627705627705628E-2</v>
      </c>
      <c r="G722">
        <f>('11'!H8943-'11'!H$2)/('11'!H$1-'11'!H$2)</f>
        <v>5.6277056277695435E-2</v>
      </c>
      <c r="H722">
        <f t="shared" si="102"/>
        <v>0</v>
      </c>
      <c r="I722">
        <f t="shared" si="98"/>
        <v>6.3331914289768698E-2</v>
      </c>
      <c r="J722">
        <f t="shared" si="99"/>
        <v>0.54936852561379923</v>
      </c>
      <c r="K722">
        <f t="shared" si="100"/>
        <v>1.4069264069264071</v>
      </c>
      <c r="L722">
        <f t="shared" si="101"/>
        <v>4.6897546897546903E-2</v>
      </c>
    </row>
    <row r="723" spans="1:12" x14ac:dyDescent="0.25">
      <c r="A723">
        <f>'11'!A8944</f>
        <v>8936</v>
      </c>
      <c r="B723">
        <f>'11'!B8944</f>
        <v>572400</v>
      </c>
      <c r="C723">
        <f>('11'!C8944-'11'!C$2)/('11'!C$1-'11'!C$2)</f>
        <v>0</v>
      </c>
      <c r="D723">
        <f>('11'!E8944-'11'!E$2)/('11'!E$1-'11'!E$2)</f>
        <v>7.6202639421030227E-3</v>
      </c>
      <c r="E723">
        <f>('11'!F8944-'11'!F$2)/('11'!F$1-'11'!F$2)</f>
        <v>7.620263942103904E-3</v>
      </c>
      <c r="F723">
        <f>('11'!G8944-'11'!G$2)/('11'!G$1-'11'!G$2)</f>
        <v>5.1948051948051945E-2</v>
      </c>
      <c r="G723">
        <f>('11'!H8944-'11'!H$2)/('11'!H$1-'11'!H$2)</f>
        <v>5.1948051947316914E-2</v>
      </c>
      <c r="H723">
        <f t="shared" si="102"/>
        <v>0</v>
      </c>
      <c r="I723">
        <f t="shared" si="98"/>
        <v>7.4031502767134952E-2</v>
      </c>
      <c r="J723">
        <f t="shared" si="99"/>
        <v>0.72371221796516616</v>
      </c>
      <c r="K723">
        <f t="shared" si="100"/>
        <v>1.329004329004329</v>
      </c>
      <c r="L723">
        <f t="shared" si="101"/>
        <v>4.5454545454545463E-2</v>
      </c>
    </row>
    <row r="724" spans="1:12" x14ac:dyDescent="0.25">
      <c r="A724">
        <f>'11'!A8945</f>
        <v>8937</v>
      </c>
      <c r="B724">
        <f>'11'!B8945</f>
        <v>576000</v>
      </c>
      <c r="C724">
        <f>('11'!C8945-'11'!C$2)/('11'!C$1-'11'!C$2)</f>
        <v>0</v>
      </c>
      <c r="D724">
        <f>('11'!E8945-'11'!E$2)/('11'!E$1-'11'!E$2)</f>
        <v>7.1377891301262946E-3</v>
      </c>
      <c r="E724">
        <f>('11'!F8945-'11'!F$2)/('11'!F$1-'11'!F$2)</f>
        <v>7.1377891301272938E-3</v>
      </c>
      <c r="F724">
        <f>('11'!G8945-'11'!G$2)/('11'!G$1-'11'!G$2)</f>
        <v>4.7619047619047623E-2</v>
      </c>
      <c r="G724">
        <f>('11'!H8945-'11'!H$2)/('11'!H$1-'11'!H$2)</f>
        <v>5.1948051947316914E-2</v>
      </c>
      <c r="H724">
        <f t="shared" si="102"/>
        <v>0</v>
      </c>
      <c r="I724">
        <f t="shared" si="98"/>
        <v>7.4613310628636298E-2</v>
      </c>
      <c r="J724">
        <f t="shared" si="99"/>
        <v>0.87083865474680533</v>
      </c>
      <c r="K724">
        <f t="shared" si="100"/>
        <v>1.2554112554112553</v>
      </c>
      <c r="L724">
        <f t="shared" si="101"/>
        <v>4.4733044733044736E-2</v>
      </c>
    </row>
    <row r="725" spans="1:12" x14ac:dyDescent="0.25">
      <c r="A725">
        <f>'11'!A8946</f>
        <v>8938</v>
      </c>
      <c r="B725">
        <f>'11'!B8946</f>
        <v>579600</v>
      </c>
      <c r="C725">
        <f>('11'!C8946-'11'!C$2)/('11'!C$1-'11'!C$2)</f>
        <v>0</v>
      </c>
      <c r="D725">
        <f>('11'!E8946-'11'!E$2)/('11'!E$1-'11'!E$2)</f>
        <v>6.4140769121612028E-3</v>
      </c>
      <c r="E725">
        <f>('11'!F8946-'11'!F$2)/('11'!F$1-'11'!F$2)</f>
        <v>6.4140769121623772E-3</v>
      </c>
      <c r="F725">
        <f>('11'!G8946-'11'!G$2)/('11'!G$1-'11'!G$2)</f>
        <v>4.7619047619047623E-2</v>
      </c>
      <c r="G725">
        <f>('11'!H8946-'11'!H$2)/('11'!H$1-'11'!H$2)</f>
        <v>4.7619047619399155E-2</v>
      </c>
      <c r="H725">
        <f t="shared" si="102"/>
        <v>0</v>
      </c>
      <c r="I725">
        <f t="shared" si="98"/>
        <v>6.993046686533276E-2</v>
      </c>
      <c r="J725">
        <f t="shared" si="99"/>
        <v>0.93981836242386019</v>
      </c>
      <c r="K725">
        <f t="shared" si="100"/>
        <v>1.1861471861471862</v>
      </c>
      <c r="L725">
        <f t="shared" si="101"/>
        <v>4.4011544011544022E-2</v>
      </c>
    </row>
    <row r="726" spans="1:12" x14ac:dyDescent="0.25">
      <c r="A726">
        <f>'11'!A8947</f>
        <v>8939</v>
      </c>
      <c r="B726">
        <f>'11'!B8947</f>
        <v>583200</v>
      </c>
      <c r="C726">
        <f>('11'!C8947-'11'!C$2)/('11'!C$1-'11'!C$2)</f>
        <v>0</v>
      </c>
      <c r="D726">
        <f>('11'!E8947-'11'!E$2)/('11'!E$1-'11'!E$2)</f>
        <v>5.4349368525613744E-3</v>
      </c>
      <c r="E726">
        <f>('11'!F8947-'11'!F$2)/('11'!F$1-'11'!F$2)</f>
        <v>5.4349368525623103E-3</v>
      </c>
      <c r="F726">
        <f>('11'!G8947-'11'!G$2)/('11'!G$1-'11'!G$2)</f>
        <v>4.7619047619047623E-2</v>
      </c>
      <c r="G726">
        <f>('11'!H8947-'11'!H$2)/('11'!H$1-'11'!H$2)</f>
        <v>4.7619047619399155E-2</v>
      </c>
      <c r="H726">
        <f t="shared" si="102"/>
        <v>0</v>
      </c>
      <c r="I726">
        <f t="shared" si="98"/>
        <v>6.2395345537107988E-2</v>
      </c>
      <c r="J726">
        <f t="shared" si="99"/>
        <v>0.91369377039887889</v>
      </c>
      <c r="K726">
        <f t="shared" si="100"/>
        <v>1.142857142857143</v>
      </c>
      <c r="L726">
        <f t="shared" si="101"/>
        <v>4.2568542568542568E-2</v>
      </c>
    </row>
    <row r="727" spans="1:12" x14ac:dyDescent="0.25">
      <c r="A727">
        <f>'11'!A8948</f>
        <v>8940</v>
      </c>
      <c r="B727">
        <f>'11'!B8948</f>
        <v>586800</v>
      </c>
      <c r="C727">
        <f>('11'!C8948-'11'!C$2)/('11'!C$1-'11'!C$2)</f>
        <v>0</v>
      </c>
      <c r="D727">
        <f>('11'!E8948-'11'!E$2)/('11'!E$1-'11'!E$2)</f>
        <v>4.4132254860224209E-3</v>
      </c>
      <c r="E727">
        <f>('11'!F8948-'11'!F$2)/('11'!F$1-'11'!F$2)</f>
        <v>4.4132254860237237E-3</v>
      </c>
      <c r="F727">
        <f>('11'!G8948-'11'!G$2)/('11'!G$1-'11'!G$2)</f>
        <v>4.3290043290043295E-2</v>
      </c>
      <c r="G727">
        <f>('11'!H8948-'11'!H$2)/('11'!H$1-'11'!H$2)</f>
        <v>4.3290043289020641E-2</v>
      </c>
      <c r="H727">
        <f t="shared" si="102"/>
        <v>4.9405894123168894E-3</v>
      </c>
      <c r="I727">
        <f t="shared" si="98"/>
        <v>5.3199943238257413E-2</v>
      </c>
      <c r="J727">
        <f t="shared" si="99"/>
        <v>0.82842344259982836</v>
      </c>
      <c r="K727">
        <f t="shared" si="100"/>
        <v>1.0995670995670996</v>
      </c>
      <c r="L727">
        <f t="shared" si="101"/>
        <v>4.1847041847041855E-2</v>
      </c>
    </row>
    <row r="728" spans="1:12" x14ac:dyDescent="0.25">
      <c r="A728">
        <f>'11'!A8949</f>
        <v>8941</v>
      </c>
      <c r="B728">
        <f>'11'!B8949</f>
        <v>590400</v>
      </c>
      <c r="C728">
        <f>('11'!C8949-'11'!C$2)/('11'!C$1-'11'!C$2)</f>
        <v>0</v>
      </c>
      <c r="D728">
        <f>('11'!E8949-'11'!E$2)/('11'!E$1-'11'!E$2)</f>
        <v>3.4908471690080888E-3</v>
      </c>
      <c r="E728">
        <f>('11'!F8949-'11'!F$2)/('11'!F$1-'11'!F$2)</f>
        <v>3.4908471690090221E-3</v>
      </c>
      <c r="F728">
        <f>('11'!G8949-'11'!G$2)/('11'!G$1-'11'!G$2)</f>
        <v>4.3290043290043295E-2</v>
      </c>
      <c r="G728">
        <f>('11'!H8949-'11'!H$2)/('11'!H$1-'11'!H$2)</f>
        <v>4.3290043289020641E-2</v>
      </c>
      <c r="H728">
        <f t="shared" si="102"/>
        <v>4.9405894123168894E-3</v>
      </c>
      <c r="I728">
        <f t="shared" si="98"/>
        <v>4.3507875691783743E-2</v>
      </c>
      <c r="J728">
        <f t="shared" si="99"/>
        <v>0.71944089683567747</v>
      </c>
      <c r="K728">
        <f t="shared" si="100"/>
        <v>1.0562770562770565</v>
      </c>
      <c r="L728">
        <f t="shared" si="101"/>
        <v>4.1125541125541128E-2</v>
      </c>
    </row>
    <row r="729" spans="1:12" x14ac:dyDescent="0.25">
      <c r="A729">
        <f>'11'!A8950</f>
        <v>8942</v>
      </c>
      <c r="B729">
        <f>'11'!B8950</f>
        <v>594000</v>
      </c>
      <c r="C729">
        <f>('11'!C8950-'11'!C$2)/('11'!C$1-'11'!C$2)</f>
        <v>0</v>
      </c>
      <c r="D729">
        <f>('11'!E8950-'11'!E$2)/('11'!E$1-'11'!E$2)</f>
        <v>2.4265644955300128E-3</v>
      </c>
      <c r="E729">
        <f>('11'!F8950-'11'!F$2)/('11'!F$1-'11'!F$2)</f>
        <v>2.4265644955298992E-3</v>
      </c>
      <c r="F729">
        <f>('11'!G8950-'11'!G$2)/('11'!G$1-'11'!G$2)</f>
        <v>4.3290043290043295E-2</v>
      </c>
      <c r="G729">
        <f>('11'!H8950-'11'!H$2)/('11'!H$1-'11'!H$2)</f>
        <v>4.3290043289020641E-2</v>
      </c>
      <c r="H729">
        <f t="shared" si="102"/>
        <v>2.4702947061584447E-3</v>
      </c>
      <c r="I729">
        <f t="shared" si="98"/>
        <v>3.3418475947211583E-2</v>
      </c>
      <c r="J729">
        <f t="shared" si="99"/>
        <v>0.59479211011788935</v>
      </c>
      <c r="K729">
        <f t="shared" si="100"/>
        <v>1.0259740259740262</v>
      </c>
      <c r="L729">
        <f t="shared" si="101"/>
        <v>3.9682539682539687E-2</v>
      </c>
    </row>
    <row r="730" spans="1:12" x14ac:dyDescent="0.25">
      <c r="A730">
        <f>'11'!A8951</f>
        <v>8943</v>
      </c>
      <c r="B730">
        <f>'11'!B8951</f>
        <v>597600</v>
      </c>
      <c r="C730">
        <f>('11'!C8951-'11'!C$2)/('11'!C$1-'11'!C$2)</f>
        <v>2.4702947061584447E-3</v>
      </c>
      <c r="D730">
        <f>('11'!E8951-'11'!E$2)/('11'!E$1-'11'!E$2)</f>
        <v>1.4190435646374345E-3</v>
      </c>
      <c r="E730">
        <f>('11'!F8951-'11'!F$2)/('11'!F$1-'11'!F$2)</f>
        <v>1.4190435646381581E-3</v>
      </c>
      <c r="F730">
        <f>('11'!G8951-'11'!G$2)/('11'!G$1-'11'!G$2)</f>
        <v>4.3290043290043295E-2</v>
      </c>
      <c r="G730">
        <f>('11'!H8951-'11'!H$2)/('11'!H$1-'11'!H$2)</f>
        <v>4.3290043289020641E-2</v>
      </c>
      <c r="H730">
        <f t="shared" si="102"/>
        <v>0</v>
      </c>
      <c r="I730">
        <f t="shared" si="98"/>
        <v>2.3428409252164044E-2</v>
      </c>
      <c r="J730">
        <f t="shared" si="99"/>
        <v>0.46050801759623583</v>
      </c>
      <c r="K730">
        <f t="shared" si="100"/>
        <v>1.0129870129870131</v>
      </c>
      <c r="L730">
        <f t="shared" si="101"/>
        <v>3.823953823953824E-2</v>
      </c>
    </row>
    <row r="731" spans="1:12" x14ac:dyDescent="0.25">
      <c r="A731">
        <f>'11'!A8952</f>
        <v>8944</v>
      </c>
      <c r="B731">
        <f>'11'!B8952</f>
        <v>601200</v>
      </c>
      <c r="C731">
        <f>('11'!C8952-'11'!C$2)/('11'!C$1-'11'!C$2)</f>
        <v>0</v>
      </c>
      <c r="D731">
        <f>('11'!E8952-'11'!E$2)/('11'!E$1-'11'!E$2)</f>
        <v>5.3923655456222504E-4</v>
      </c>
      <c r="E731">
        <f>('11'!F8952-'11'!F$2)/('11'!F$1-'11'!F$2)</f>
        <v>5.3923655456399229E-4</v>
      </c>
      <c r="F731">
        <f>('11'!G8952-'11'!G$2)/('11'!G$1-'11'!G$2)</f>
        <v>4.3290043290043295E-2</v>
      </c>
      <c r="G731">
        <f>('11'!H8952-'11'!H$2)/('11'!H$1-'11'!H$2)</f>
        <v>4.3290043289020641E-2</v>
      </c>
      <c r="H731">
        <f t="shared" si="102"/>
        <v>0</v>
      </c>
      <c r="I731">
        <f t="shared" si="98"/>
        <v>1.3693770398751241E-2</v>
      </c>
      <c r="J731">
        <f t="shared" si="99"/>
        <v>0.3288349652335657</v>
      </c>
      <c r="K731">
        <f t="shared" si="100"/>
        <v>1.0000000000000002</v>
      </c>
      <c r="L731">
        <f t="shared" si="101"/>
        <v>3.6796536796536793E-2</v>
      </c>
    </row>
    <row r="732" spans="1:12" x14ac:dyDescent="0.25">
      <c r="A732">
        <f>'11'!A8953</f>
        <v>8945</v>
      </c>
      <c r="B732">
        <f>'11'!B8953</f>
        <v>604800</v>
      </c>
      <c r="C732">
        <f>('11'!C8953-'11'!C$2)/('11'!C$1-'11'!C$2)</f>
        <v>0</v>
      </c>
      <c r="D732">
        <f>('11'!E8953-'11'!E$2)/('11'!E$1-'11'!E$2)</f>
        <v>0</v>
      </c>
      <c r="E732">
        <f>('11'!F8953-'11'!F$2)/('11'!F$1-'11'!F$2)</f>
        <v>0</v>
      </c>
      <c r="F732">
        <f>('11'!G8953-'11'!G$2)/('11'!G$1-'11'!G$2)</f>
        <v>3.896103896103896E-2</v>
      </c>
      <c r="G732">
        <f>('11'!H8953-'11'!H$2)/('11'!H$1-'11'!H$2)</f>
        <v>4.3290043289020641E-2</v>
      </c>
      <c r="H732">
        <f t="shared" si="102"/>
        <v>0</v>
      </c>
      <c r="I732">
        <f t="shared" si="98"/>
        <v>5.8748403575989792E-3</v>
      </c>
      <c r="J732">
        <f t="shared" si="99"/>
        <v>0.21184901376482188</v>
      </c>
      <c r="K732">
        <f t="shared" si="100"/>
        <v>0.97835497835497842</v>
      </c>
      <c r="L732">
        <f t="shared" si="101"/>
        <v>3.6075036075036072E-2</v>
      </c>
    </row>
    <row r="733" spans="1:12" x14ac:dyDescent="0.25">
      <c r="A733">
        <f>'11'!A8954</f>
        <v>8946</v>
      </c>
      <c r="B733">
        <f>'11'!B8954</f>
        <v>608400</v>
      </c>
      <c r="C733">
        <f>('11'!C8954-'11'!C$2)/('11'!C$1-'11'!C$2)</f>
        <v>0</v>
      </c>
      <c r="D733">
        <f>('11'!E8954-'11'!E$2)/('11'!E$1-'11'!E$2)</f>
        <v>0</v>
      </c>
      <c r="E733">
        <f>('11'!F8954-'11'!F$2)/('11'!F$1-'11'!F$2)</f>
        <v>0</v>
      </c>
      <c r="F733">
        <f>('11'!G8954-'11'!G$2)/('11'!G$1-'11'!G$2)</f>
        <v>3.896103896103896E-2</v>
      </c>
      <c r="G733">
        <f>('11'!H8954-'11'!H$2)/('11'!H$1-'11'!H$2)</f>
        <v>3.8961038961102874E-2</v>
      </c>
      <c r="H733">
        <f t="shared" si="102"/>
        <v>0</v>
      </c>
      <c r="I733">
        <f t="shared" si="98"/>
        <v>1.6177096636866752E-3</v>
      </c>
      <c r="J733">
        <f t="shared" si="99"/>
        <v>0.12254860224214181</v>
      </c>
      <c r="K733">
        <f t="shared" si="100"/>
        <v>0.95238095238095244</v>
      </c>
      <c r="L733">
        <f t="shared" si="101"/>
        <v>3.5353535353535352E-2</v>
      </c>
    </row>
    <row r="734" spans="1:12" x14ac:dyDescent="0.25">
      <c r="A734">
        <f>'11'!A8955</f>
        <v>8947</v>
      </c>
      <c r="B734">
        <f>'11'!B8955</f>
        <v>612000</v>
      </c>
      <c r="C734">
        <f>('11'!C8955-'11'!C$2)/('11'!C$1-'11'!C$2)</f>
        <v>0</v>
      </c>
      <c r="D734">
        <f>('11'!E8955-'11'!E$2)/('11'!E$1-'11'!E$2)</f>
        <v>0</v>
      </c>
      <c r="E734">
        <f>('11'!F8955-'11'!F$2)/('11'!F$1-'11'!F$2)</f>
        <v>0</v>
      </c>
      <c r="F734">
        <f>('11'!G8955-'11'!G$2)/('11'!G$1-'11'!G$2)</f>
        <v>3.896103896103896E-2</v>
      </c>
      <c r="G734">
        <f>('11'!H8955-'11'!H$2)/('11'!H$1-'11'!H$2)</f>
        <v>3.8961038961102874E-2</v>
      </c>
      <c r="H734">
        <f t="shared" si="102"/>
        <v>0</v>
      </c>
      <c r="I734">
        <f t="shared" si="98"/>
        <v>0</v>
      </c>
      <c r="J734">
        <f t="shared" si="99"/>
        <v>6.0891159358649437E-2</v>
      </c>
      <c r="K734">
        <f t="shared" si="100"/>
        <v>0.92640692640692646</v>
      </c>
      <c r="L734">
        <f t="shared" si="101"/>
        <v>3.4632034632034632E-2</v>
      </c>
    </row>
    <row r="735" spans="1:12" x14ac:dyDescent="0.25">
      <c r="A735">
        <f>'11'!A8956</f>
        <v>8948</v>
      </c>
      <c r="B735">
        <f>'11'!B8956</f>
        <v>615600</v>
      </c>
      <c r="C735">
        <f>('11'!C8956-'11'!C$2)/('11'!C$1-'11'!C$2)</f>
        <v>0</v>
      </c>
      <c r="D735">
        <f>('11'!E8956-'11'!E$2)/('11'!E$1-'11'!E$2)</f>
        <v>0</v>
      </c>
      <c r="E735">
        <f>('11'!F8956-'11'!F$2)/('11'!F$1-'11'!F$2)</f>
        <v>0</v>
      </c>
      <c r="F735">
        <f>('11'!G8956-'11'!G$2)/('11'!G$1-'11'!G$2)</f>
        <v>3.4632034632034632E-2</v>
      </c>
      <c r="G735">
        <f>('11'!H8956-'11'!H$2)/('11'!H$1-'11'!H$2)</f>
        <v>3.4632034630724361E-2</v>
      </c>
      <c r="H735">
        <f t="shared" si="102"/>
        <v>0</v>
      </c>
      <c r="I735">
        <f t="shared" si="98"/>
        <v>0</v>
      </c>
      <c r="J735">
        <f t="shared" si="99"/>
        <v>2.1115368241854591E-2</v>
      </c>
      <c r="K735">
        <f t="shared" si="100"/>
        <v>0.89610389610389618</v>
      </c>
      <c r="L735">
        <f t="shared" si="101"/>
        <v>3.4632034632034632E-2</v>
      </c>
    </row>
    <row r="736" spans="1:12" x14ac:dyDescent="0.25">
      <c r="A736">
        <f>'11'!A8957</f>
        <v>8949</v>
      </c>
      <c r="B736">
        <f>'11'!B8957</f>
        <v>619200</v>
      </c>
      <c r="C736">
        <f>('11'!C8957-'11'!C$2)/('11'!C$1-'11'!C$2)</f>
        <v>0</v>
      </c>
      <c r="D736">
        <f>('11'!E8957-'11'!E$2)/('11'!E$1-'11'!E$2)</f>
        <v>0</v>
      </c>
      <c r="E736">
        <f>('11'!F8957-'11'!F$2)/('11'!F$1-'11'!F$2)</f>
        <v>0</v>
      </c>
      <c r="F736">
        <f>('11'!G8957-'11'!G$2)/('11'!G$1-'11'!G$2)</f>
        <v>3.4632034632034632E-2</v>
      </c>
      <c r="G736">
        <f>('11'!H8957-'11'!H$2)/('11'!H$1-'11'!H$2)</f>
        <v>3.4632034630724361E-2</v>
      </c>
      <c r="H736">
        <f t="shared" si="102"/>
        <v>0</v>
      </c>
      <c r="I736">
        <f t="shared" si="98"/>
        <v>0</v>
      </c>
      <c r="J736">
        <f t="shared" si="99"/>
        <v>2.6961827728199613E-3</v>
      </c>
      <c r="K736">
        <f t="shared" si="100"/>
        <v>0.85714285714285721</v>
      </c>
      <c r="L736">
        <f t="shared" si="101"/>
        <v>3.4632034632034632E-2</v>
      </c>
    </row>
    <row r="737" spans="1:12" x14ac:dyDescent="0.25">
      <c r="A737">
        <f>'11'!A8958</f>
        <v>8950</v>
      </c>
      <c r="B737">
        <f>'11'!B8958</f>
        <v>622800</v>
      </c>
      <c r="C737">
        <f>('11'!C8958-'11'!C$2)/('11'!C$1-'11'!C$2)</f>
        <v>0</v>
      </c>
      <c r="D737">
        <f>('11'!E8958-'11'!E$2)/('11'!E$1-'11'!E$2)</f>
        <v>0</v>
      </c>
      <c r="E737">
        <f>('11'!F8958-'11'!F$2)/('11'!F$1-'11'!F$2)</f>
        <v>0</v>
      </c>
      <c r="F737">
        <f>('11'!G8958-'11'!G$2)/('11'!G$1-'11'!G$2)</f>
        <v>3.4632034632034632E-2</v>
      </c>
      <c r="G737">
        <f>('11'!H8958-'11'!H$2)/('11'!H$1-'11'!H$2)</f>
        <v>3.4632034630724361E-2</v>
      </c>
      <c r="H737">
        <f t="shared" si="102"/>
        <v>0</v>
      </c>
      <c r="I737">
        <f t="shared" si="98"/>
        <v>0</v>
      </c>
      <c r="J737">
        <f t="shared" si="99"/>
        <v>0</v>
      </c>
      <c r="K737">
        <f t="shared" si="100"/>
        <v>0.82683982683982704</v>
      </c>
      <c r="L737">
        <f t="shared" si="101"/>
        <v>3.4632034632034632E-2</v>
      </c>
    </row>
    <row r="738" spans="1:12" x14ac:dyDescent="0.25">
      <c r="A738">
        <f>'11'!A8959</f>
        <v>8951</v>
      </c>
      <c r="B738">
        <f>'11'!B8959</f>
        <v>626400</v>
      </c>
      <c r="C738">
        <f>('11'!C8959-'11'!C$2)/('11'!C$1-'11'!C$2)</f>
        <v>0</v>
      </c>
      <c r="D738">
        <f>('11'!E8959-'11'!E$2)/('11'!E$1-'11'!E$2)</f>
        <v>0</v>
      </c>
      <c r="E738">
        <f>('11'!F8959-'11'!F$2)/('11'!F$1-'11'!F$2)</f>
        <v>0</v>
      </c>
      <c r="F738">
        <f>('11'!G8959-'11'!G$2)/('11'!G$1-'11'!G$2)</f>
        <v>3.4632034632034632E-2</v>
      </c>
      <c r="G738">
        <f>('11'!H8959-'11'!H$2)/('11'!H$1-'11'!H$2)</f>
        <v>3.4632034630724361E-2</v>
      </c>
      <c r="H738">
        <f t="shared" si="102"/>
        <v>0</v>
      </c>
      <c r="I738">
        <f t="shared" si="98"/>
        <v>0</v>
      </c>
      <c r="J738">
        <f t="shared" si="99"/>
        <v>0</v>
      </c>
      <c r="K738">
        <f t="shared" si="100"/>
        <v>0.81385281385281405</v>
      </c>
      <c r="L738">
        <f t="shared" si="101"/>
        <v>3.4632034632034632E-2</v>
      </c>
    </row>
    <row r="739" spans="1:12" x14ac:dyDescent="0.25">
      <c r="A739">
        <f>'11'!A8960</f>
        <v>8952</v>
      </c>
      <c r="B739">
        <f>'11'!B8960</f>
        <v>630000</v>
      </c>
      <c r="C739">
        <f>('11'!C8960-'11'!C$2)/('11'!C$1-'11'!C$2)</f>
        <v>0</v>
      </c>
      <c r="D739">
        <f>('11'!E8960-'11'!E$2)/('11'!E$1-'11'!E$2)</f>
        <v>0</v>
      </c>
      <c r="E739">
        <f>('11'!F8960-'11'!F$2)/('11'!F$1-'11'!F$2)</f>
        <v>0</v>
      </c>
      <c r="F739">
        <f>('11'!G8960-'11'!G$2)/('11'!G$1-'11'!G$2)</f>
        <v>3.4632034632034632E-2</v>
      </c>
      <c r="G739">
        <f>('11'!H8960-'11'!H$2)/('11'!H$1-'11'!H$2)</f>
        <v>3.4632034630724361E-2</v>
      </c>
      <c r="H739">
        <f t="shared" si="102"/>
        <v>0</v>
      </c>
      <c r="I739">
        <f t="shared" si="98"/>
        <v>0</v>
      </c>
      <c r="J739">
        <f t="shared" si="99"/>
        <v>0</v>
      </c>
      <c r="K739">
        <f t="shared" si="100"/>
        <v>0.80086580086580106</v>
      </c>
      <c r="L739">
        <f t="shared" si="101"/>
        <v>3.4632034632034632E-2</v>
      </c>
    </row>
    <row r="740" spans="1:12" x14ac:dyDescent="0.25">
      <c r="A740">
        <f>'11'!A8961</f>
        <v>8953</v>
      </c>
      <c r="B740">
        <f>'11'!B8961</f>
        <v>633600</v>
      </c>
      <c r="C740">
        <f>('11'!C8961-'11'!C$2)/('11'!C$1-'11'!C$2)</f>
        <v>0</v>
      </c>
      <c r="D740">
        <f>('11'!E8961-'11'!E$2)/('11'!E$1-'11'!E$2)</f>
        <v>0</v>
      </c>
      <c r="E740">
        <f>('11'!F8961-'11'!F$2)/('11'!F$1-'11'!F$2)</f>
        <v>0</v>
      </c>
      <c r="F740">
        <f>('11'!G8961-'11'!G$2)/('11'!G$1-'11'!G$2)</f>
        <v>3.4632034632034632E-2</v>
      </c>
      <c r="G740">
        <f>('11'!H8961-'11'!H$2)/('11'!H$1-'11'!H$2)</f>
        <v>3.4632034630724361E-2</v>
      </c>
      <c r="H740">
        <f t="shared" si="102"/>
        <v>0</v>
      </c>
      <c r="I740">
        <f t="shared" si="98"/>
        <v>0</v>
      </c>
      <c r="J740">
        <f t="shared" si="99"/>
        <v>0</v>
      </c>
      <c r="K740">
        <f t="shared" si="100"/>
        <v>0.79653679653679677</v>
      </c>
      <c r="L740">
        <f t="shared" si="101"/>
        <v>3.5353535353535352E-2</v>
      </c>
    </row>
    <row r="741" spans="1:12" x14ac:dyDescent="0.25">
      <c r="A741">
        <f>'11'!A8962</f>
        <v>8954</v>
      </c>
      <c r="B741">
        <f>'11'!B8962</f>
        <v>637200</v>
      </c>
      <c r="C741">
        <f>('11'!C8962-'11'!C$2)/('11'!C$1-'11'!C$2)</f>
        <v>0</v>
      </c>
      <c r="D741">
        <f>('11'!E8962-'11'!E$2)/('11'!E$1-'11'!E$2)</f>
        <v>0</v>
      </c>
      <c r="E741">
        <f>('11'!F8962-'11'!F$2)/('11'!F$1-'11'!F$2)</f>
        <v>0</v>
      </c>
      <c r="F741">
        <f>('11'!G8962-'11'!G$2)/('11'!G$1-'11'!G$2)</f>
        <v>3.4632034632034632E-2</v>
      </c>
      <c r="G741">
        <f>('11'!H8962-'11'!H$2)/('11'!H$1-'11'!H$2)</f>
        <v>3.4632034630724361E-2</v>
      </c>
      <c r="H741">
        <f t="shared" si="102"/>
        <v>0</v>
      </c>
      <c r="I741">
        <f t="shared" si="98"/>
        <v>0</v>
      </c>
      <c r="J741">
        <f t="shared" si="99"/>
        <v>0</v>
      </c>
      <c r="K741">
        <f t="shared" si="100"/>
        <v>0.79653679653679677</v>
      </c>
      <c r="L741">
        <f t="shared" si="101"/>
        <v>3.6075036075036072E-2</v>
      </c>
    </row>
    <row r="742" spans="1:12" x14ac:dyDescent="0.25">
      <c r="A742">
        <f>'11'!A8963</f>
        <v>8955</v>
      </c>
      <c r="B742">
        <f>'11'!B8963</f>
        <v>640800</v>
      </c>
      <c r="C742">
        <f>('11'!C8963-'11'!C$2)/('11'!C$1-'11'!C$2)</f>
        <v>0</v>
      </c>
      <c r="D742">
        <f>('11'!E8963-'11'!E$2)/('11'!E$1-'11'!E$2)</f>
        <v>0</v>
      </c>
      <c r="E742">
        <f>('11'!F8963-'11'!F$2)/('11'!F$1-'11'!F$2)</f>
        <v>0</v>
      </c>
      <c r="F742">
        <f>('11'!G8963-'11'!G$2)/('11'!G$1-'11'!G$2)</f>
        <v>3.4632034632034632E-2</v>
      </c>
      <c r="G742">
        <f>('11'!H8963-'11'!H$2)/('11'!H$1-'11'!H$2)</f>
        <v>3.4632034630724361E-2</v>
      </c>
      <c r="H742">
        <f t="shared" si="102"/>
        <v>0</v>
      </c>
      <c r="I742">
        <f t="shared" si="98"/>
        <v>0</v>
      </c>
      <c r="J742">
        <f t="shared" si="99"/>
        <v>0</v>
      </c>
      <c r="K742">
        <f t="shared" si="100"/>
        <v>0.79653679653679677</v>
      </c>
      <c r="L742">
        <f t="shared" si="101"/>
        <v>3.751803751803752E-2</v>
      </c>
    </row>
    <row r="743" spans="1:12" x14ac:dyDescent="0.25">
      <c r="A743">
        <f>'11'!A8964</f>
        <v>8956</v>
      </c>
      <c r="B743">
        <f>'11'!B8964</f>
        <v>644400</v>
      </c>
      <c r="C743">
        <f>('11'!C8964-'11'!C$2)/('11'!C$1-'11'!C$2)</f>
        <v>0</v>
      </c>
      <c r="D743">
        <f>('11'!E8964-'11'!E$2)/('11'!E$1-'11'!E$2)</f>
        <v>0</v>
      </c>
      <c r="E743">
        <f>('11'!F8964-'11'!F$2)/('11'!F$1-'11'!F$2)</f>
        <v>0</v>
      </c>
      <c r="F743">
        <f>('11'!G8964-'11'!G$2)/('11'!G$1-'11'!G$2)</f>
        <v>3.4632034632034632E-2</v>
      </c>
      <c r="G743">
        <f>('11'!H8964-'11'!H$2)/('11'!H$1-'11'!H$2)</f>
        <v>3.4632034630724361E-2</v>
      </c>
      <c r="H743">
        <f t="shared" si="102"/>
        <v>0</v>
      </c>
      <c r="I743">
        <f t="shared" si="98"/>
        <v>0</v>
      </c>
      <c r="J743">
        <f t="shared" si="99"/>
        <v>0</v>
      </c>
      <c r="K743">
        <f t="shared" si="100"/>
        <v>0.79653679653679677</v>
      </c>
      <c r="L743">
        <f t="shared" si="101"/>
        <v>3.9682539682539687E-2</v>
      </c>
    </row>
    <row r="744" spans="1:12" x14ac:dyDescent="0.25">
      <c r="A744">
        <f>'11'!A8965</f>
        <v>8957</v>
      </c>
      <c r="B744">
        <f>'11'!B8965</f>
        <v>648000</v>
      </c>
      <c r="C744">
        <f>('11'!C8965-'11'!C$2)/('11'!C$1-'11'!C$2)</f>
        <v>0</v>
      </c>
      <c r="D744">
        <f>('11'!E8965-'11'!E$2)/('11'!E$1-'11'!E$2)</f>
        <v>0</v>
      </c>
      <c r="E744">
        <f>('11'!F8965-'11'!F$2)/('11'!F$1-'11'!F$2)</f>
        <v>0</v>
      </c>
      <c r="F744">
        <f>('11'!G8965-'11'!G$2)/('11'!G$1-'11'!G$2)</f>
        <v>3.4632034632034632E-2</v>
      </c>
      <c r="G744">
        <f>('11'!H8965-'11'!H$2)/('11'!H$1-'11'!H$2)</f>
        <v>3.4632034630724361E-2</v>
      </c>
      <c r="H744">
        <f t="shared" si="102"/>
        <v>0</v>
      </c>
      <c r="I744">
        <f t="shared" si="98"/>
        <v>0</v>
      </c>
      <c r="J744">
        <f t="shared" si="99"/>
        <v>0</v>
      </c>
      <c r="K744">
        <f t="shared" si="100"/>
        <v>0.79653679653679677</v>
      </c>
      <c r="L744">
        <f t="shared" si="101"/>
        <v>4.1847041847041848E-2</v>
      </c>
    </row>
    <row r="745" spans="1:12" x14ac:dyDescent="0.25">
      <c r="A745">
        <f>'11'!A8966</f>
        <v>8958</v>
      </c>
      <c r="B745">
        <f>'11'!B8966</f>
        <v>651600</v>
      </c>
      <c r="C745">
        <f>('11'!C8966-'11'!C$2)/('11'!C$1-'11'!C$2)</f>
        <v>0</v>
      </c>
      <c r="D745">
        <f>('11'!E8966-'11'!E$2)/('11'!E$1-'11'!E$2)</f>
        <v>4.2571306939123026E-5</v>
      </c>
      <c r="E745">
        <f>('11'!F8966-'11'!F$2)/('11'!F$1-'11'!F$2)</f>
        <v>4.2571306940536182E-5</v>
      </c>
      <c r="F745">
        <f>('11'!G8966-'11'!G$2)/('11'!G$1-'11'!G$2)</f>
        <v>3.4632034632034632E-2</v>
      </c>
      <c r="G745">
        <f>('11'!H8966-'11'!H$2)/('11'!H$1-'11'!H$2)</f>
        <v>3.8961038961102874E-2</v>
      </c>
      <c r="H745">
        <f t="shared" si="102"/>
        <v>4.9405894123168894E-3</v>
      </c>
      <c r="I745">
        <f t="shared" ref="I745:I808" si="103">D745*I$8+D744*I$7+D743*I$6</f>
        <v>1.7028522775649211E-4</v>
      </c>
      <c r="J745">
        <f t="shared" ref="J745:J808" si="104">E745*J$8+E744*J$7+E743*J$6+E742*J$5+E741*J$4+E740*J$3</f>
        <v>1.2771392082160855E-3</v>
      </c>
      <c r="K745">
        <f t="shared" ref="K745:K808" si="105">F745*K$8+F744*K$7+F743*K$6+F742*K$5+F741*K$4+F740*K$3</f>
        <v>0.79653679653679677</v>
      </c>
      <c r="L745">
        <f t="shared" ref="L745:L808" si="106">AVERAGE(F746:F751)</f>
        <v>4.4011544011544008E-2</v>
      </c>
    </row>
    <row r="746" spans="1:12" x14ac:dyDescent="0.25">
      <c r="A746">
        <f>'11'!A8967</f>
        <v>8959</v>
      </c>
      <c r="B746">
        <f>'11'!B8967</f>
        <v>655200</v>
      </c>
      <c r="C746">
        <f>('11'!C8967-'11'!C$2)/('11'!C$1-'11'!C$2)</f>
        <v>0</v>
      </c>
      <c r="D746">
        <f>('11'!E8967-'11'!E$2)/('11'!E$1-'11'!E$2)</f>
        <v>4.2571306939123026E-5</v>
      </c>
      <c r="E746">
        <f>('11'!F8967-'11'!F$2)/('11'!F$1-'11'!F$2)</f>
        <v>4.2571306940536182E-5</v>
      </c>
      <c r="F746">
        <f>('11'!G8967-'11'!G$2)/('11'!G$1-'11'!G$2)</f>
        <v>3.896103896103896E-2</v>
      </c>
      <c r="G746">
        <f>('11'!H8967-'11'!H$2)/('11'!H$1-'11'!H$2)</f>
        <v>3.8961038961102874E-2</v>
      </c>
      <c r="H746">
        <f t="shared" si="102"/>
        <v>4.9405894123168894E-3</v>
      </c>
      <c r="I746">
        <f t="shared" si="103"/>
        <v>2.9799914857386119E-4</v>
      </c>
      <c r="J746">
        <f t="shared" si="104"/>
        <v>2.6394210303132435E-3</v>
      </c>
      <c r="K746">
        <f t="shared" si="105"/>
        <v>0.81385281385281394</v>
      </c>
      <c r="L746">
        <f t="shared" si="106"/>
        <v>4.6176046176046176E-2</v>
      </c>
    </row>
    <row r="747" spans="1:12" x14ac:dyDescent="0.25">
      <c r="A747">
        <f>'11'!A8968</f>
        <v>8960</v>
      </c>
      <c r="B747">
        <f>'11'!B8968</f>
        <v>658800</v>
      </c>
      <c r="C747">
        <f>('11'!C8968-'11'!C$2)/('11'!C$1-'11'!C$2)</f>
        <v>0</v>
      </c>
      <c r="D747">
        <f>('11'!E8968-'11'!E$2)/('11'!E$1-'11'!E$2)</f>
        <v>2.838087129274869E-5</v>
      </c>
      <c r="E747">
        <f>('11'!F8968-'11'!F$2)/('11'!F$1-'11'!F$2)</f>
        <v>2.838087129369079E-5</v>
      </c>
      <c r="F747">
        <f>('11'!G8968-'11'!G$2)/('11'!G$1-'11'!G$2)</f>
        <v>3.896103896103896E-2</v>
      </c>
      <c r="G747">
        <f>('11'!H8968-'11'!H$2)/('11'!H$1-'11'!H$2)</f>
        <v>3.8961038961102874E-2</v>
      </c>
      <c r="H747">
        <f t="shared" si="102"/>
        <v>2.4702947061584447E-3</v>
      </c>
      <c r="I747">
        <f t="shared" si="103"/>
        <v>3.6895132680573293E-4</v>
      </c>
      <c r="J747">
        <f t="shared" si="104"/>
        <v>3.0651340997186051E-3</v>
      </c>
      <c r="K747">
        <f t="shared" si="105"/>
        <v>0.83982683982683992</v>
      </c>
      <c r="L747">
        <f t="shared" si="106"/>
        <v>4.8340548340548344E-2</v>
      </c>
    </row>
    <row r="748" spans="1:12" x14ac:dyDescent="0.25">
      <c r="A748">
        <f>'11'!A8969</f>
        <v>8961</v>
      </c>
      <c r="B748">
        <f>'11'!B8969</f>
        <v>662400</v>
      </c>
      <c r="C748">
        <f>('11'!C8969-'11'!C$2)/('11'!C$1-'11'!C$2)</f>
        <v>2.4702947061584447E-3</v>
      </c>
      <c r="D748">
        <f>('11'!E8969-'11'!E$2)/('11'!E$1-'11'!E$2)</f>
        <v>7.095217823187172E-5</v>
      </c>
      <c r="E748">
        <f>('11'!F8969-'11'!F$2)/('11'!F$1-'11'!F$2)</f>
        <v>7.0952178232210397E-5</v>
      </c>
      <c r="F748">
        <f>('11'!G8969-'11'!G$2)/('11'!G$1-'11'!G$2)</f>
        <v>4.3290043290043295E-2</v>
      </c>
      <c r="G748">
        <f>('11'!H8969-'11'!H$2)/('11'!H$1-'11'!H$2)</f>
        <v>4.3290043289020641E-2</v>
      </c>
      <c r="H748">
        <f t="shared" si="102"/>
        <v>0</v>
      </c>
      <c r="I748">
        <f t="shared" si="103"/>
        <v>4.9666524762310201E-4</v>
      </c>
      <c r="J748">
        <f t="shared" si="104"/>
        <v>4.8247481198669369E-3</v>
      </c>
      <c r="K748">
        <f t="shared" si="105"/>
        <v>0.88311688311688319</v>
      </c>
      <c r="L748">
        <f t="shared" si="106"/>
        <v>4.9783549783549784E-2</v>
      </c>
    </row>
    <row r="749" spans="1:12" x14ac:dyDescent="0.25">
      <c r="A749">
        <f>'11'!A8970</f>
        <v>8962</v>
      </c>
      <c r="B749">
        <f>'11'!B8970</f>
        <v>666000</v>
      </c>
      <c r="C749">
        <f>('11'!C8970-'11'!C$2)/('11'!C$1-'11'!C$2)</f>
        <v>0</v>
      </c>
      <c r="D749">
        <f>('11'!E8970-'11'!E$2)/('11'!E$1-'11'!E$2)</f>
        <v>1.1352348517099476E-4</v>
      </c>
      <c r="E749">
        <f>('11'!F8970-'11'!F$2)/('11'!F$1-'11'!F$2)</f>
        <v>1.1352348517274657E-4</v>
      </c>
      <c r="F749">
        <f>('11'!G8970-'11'!G$2)/('11'!G$1-'11'!G$2)</f>
        <v>4.7619047619047623E-2</v>
      </c>
      <c r="G749">
        <f>('11'!H8970-'11'!H$2)/('11'!H$1-'11'!H$2)</f>
        <v>4.7619047619399155E-2</v>
      </c>
      <c r="H749">
        <f t="shared" si="102"/>
        <v>0</v>
      </c>
      <c r="I749">
        <f t="shared" si="103"/>
        <v>7.5209308925784028E-4</v>
      </c>
      <c r="J749">
        <f t="shared" si="104"/>
        <v>8.287214417632683E-3</v>
      </c>
      <c r="K749">
        <f t="shared" si="105"/>
        <v>0.93939393939393956</v>
      </c>
      <c r="L749">
        <f t="shared" si="106"/>
        <v>5.0505050505050504E-2</v>
      </c>
    </row>
    <row r="750" spans="1:12" x14ac:dyDescent="0.25">
      <c r="A750">
        <f>'11'!A8971</f>
        <v>8963</v>
      </c>
      <c r="B750">
        <f>'11'!B8971</f>
        <v>669600</v>
      </c>
      <c r="C750">
        <f>('11'!C8971-'11'!C$2)/('11'!C$1-'11'!C$2)</f>
        <v>0</v>
      </c>
      <c r="D750">
        <f>('11'!E8971-'11'!E$2)/('11'!E$1-'11'!E$2)</f>
        <v>1.2771392081736911E-4</v>
      </c>
      <c r="E750">
        <f>('11'!F8971-'11'!F$2)/('11'!F$1-'11'!F$2)</f>
        <v>1.2771392081757538E-4</v>
      </c>
      <c r="F750">
        <f>('11'!G8971-'11'!G$2)/('11'!G$1-'11'!G$2)</f>
        <v>4.7619047619047623E-2</v>
      </c>
      <c r="G750">
        <f>('11'!H8971-'11'!H$2)/('11'!H$1-'11'!H$2)</f>
        <v>4.7619047619399155E-2</v>
      </c>
      <c r="H750">
        <f t="shared" si="102"/>
        <v>0</v>
      </c>
      <c r="I750">
        <f t="shared" si="103"/>
        <v>1.064282673478076E-3</v>
      </c>
      <c r="J750">
        <f t="shared" si="104"/>
        <v>1.082730239831718E-2</v>
      </c>
      <c r="K750">
        <f t="shared" si="105"/>
        <v>1.0043290043290045</v>
      </c>
      <c r="L750">
        <f t="shared" si="106"/>
        <v>5.1948051948051945E-2</v>
      </c>
    </row>
    <row r="751" spans="1:12" x14ac:dyDescent="0.25">
      <c r="A751">
        <f>'11'!A8972</f>
        <v>8964</v>
      </c>
      <c r="B751">
        <f>'11'!B8972</f>
        <v>673200</v>
      </c>
      <c r="C751">
        <f>('11'!C8972-'11'!C$2)/('11'!C$1-'11'!C$2)</f>
        <v>0</v>
      </c>
      <c r="D751">
        <f>('11'!E8972-'11'!E$2)/('11'!E$1-'11'!E$2)</f>
        <v>1.2771392081736911E-4</v>
      </c>
      <c r="E751">
        <f>('11'!F8972-'11'!F$2)/('11'!F$1-'11'!F$2)</f>
        <v>1.2771392081757538E-4</v>
      </c>
      <c r="F751">
        <f>('11'!G8972-'11'!G$2)/('11'!G$1-'11'!G$2)</f>
        <v>4.7619047619047623E-2</v>
      </c>
      <c r="G751">
        <f>('11'!H8972-'11'!H$2)/('11'!H$1-'11'!H$2)</f>
        <v>4.7619047619399155E-2</v>
      </c>
      <c r="H751">
        <f t="shared" si="102"/>
        <v>0</v>
      </c>
      <c r="I751">
        <f t="shared" si="103"/>
        <v>1.2345679012345681E-3</v>
      </c>
      <c r="J751">
        <f t="shared" si="104"/>
        <v>1.2700439903591872E-2</v>
      </c>
      <c r="K751">
        <f t="shared" si="105"/>
        <v>1.0476190476190477</v>
      </c>
      <c r="L751">
        <f t="shared" si="106"/>
        <v>5.3391053391053385E-2</v>
      </c>
    </row>
    <row r="752" spans="1:12" x14ac:dyDescent="0.25">
      <c r="A752">
        <f>'11'!A8973</f>
        <v>8965</v>
      </c>
      <c r="B752">
        <f>'11'!B8973</f>
        <v>676800</v>
      </c>
      <c r="C752">
        <f>('11'!C8973-'11'!C$2)/('11'!C$1-'11'!C$2)</f>
        <v>0</v>
      </c>
      <c r="D752">
        <f>('11'!E8973-'11'!E$2)/('11'!E$1-'11'!E$2)</f>
        <v>1.2771392081736911E-4</v>
      </c>
      <c r="E752">
        <f>('11'!F8973-'11'!F$2)/('11'!F$1-'11'!F$2)</f>
        <v>1.2771392081757538E-4</v>
      </c>
      <c r="F752">
        <f>('11'!G8973-'11'!G$2)/('11'!G$1-'11'!G$2)</f>
        <v>5.1948051948051945E-2</v>
      </c>
      <c r="G752">
        <f>('11'!H8973-'11'!H$2)/('11'!H$1-'11'!H$2)</f>
        <v>5.1948051947316914E-2</v>
      </c>
      <c r="H752">
        <f t="shared" si="102"/>
        <v>0</v>
      </c>
      <c r="I752">
        <f t="shared" si="103"/>
        <v>1.277139208173691E-3</v>
      </c>
      <c r="J752">
        <f t="shared" si="104"/>
        <v>1.495671917134753E-2</v>
      </c>
      <c r="K752">
        <f t="shared" si="105"/>
        <v>1.0909090909090908</v>
      </c>
      <c r="L752">
        <f t="shared" si="106"/>
        <v>5.4834054834054839E-2</v>
      </c>
    </row>
    <row r="753" spans="1:12" x14ac:dyDescent="0.25">
      <c r="A753">
        <f>'11'!A8974</f>
        <v>8966</v>
      </c>
      <c r="B753">
        <f>'11'!B8974</f>
        <v>680400</v>
      </c>
      <c r="C753">
        <f>('11'!C8974-'11'!C$2)/('11'!C$1-'11'!C$2)</f>
        <v>0</v>
      </c>
      <c r="D753">
        <f>('11'!E8974-'11'!E$2)/('11'!E$1-'11'!E$2)</f>
        <v>1.2771392081736911E-4</v>
      </c>
      <c r="E753">
        <f>('11'!F8974-'11'!F$2)/('11'!F$1-'11'!F$2)</f>
        <v>1.2771392081757538E-4</v>
      </c>
      <c r="F753">
        <f>('11'!G8974-'11'!G$2)/('11'!G$1-'11'!G$2)</f>
        <v>5.1948051948051945E-2</v>
      </c>
      <c r="G753">
        <f>('11'!H8974-'11'!H$2)/('11'!H$1-'11'!H$2)</f>
        <v>5.1948051947316914E-2</v>
      </c>
      <c r="H753">
        <f t="shared" si="102"/>
        <v>0</v>
      </c>
      <c r="I753">
        <f t="shared" si="103"/>
        <v>1.277139208173691E-3</v>
      </c>
      <c r="J753">
        <f t="shared" si="104"/>
        <v>1.65886192706803E-2</v>
      </c>
      <c r="K753">
        <f t="shared" si="105"/>
        <v>1.1341991341991344</v>
      </c>
      <c r="L753">
        <f t="shared" si="106"/>
        <v>5.916305916305916E-2</v>
      </c>
    </row>
    <row r="754" spans="1:12" x14ac:dyDescent="0.25">
      <c r="A754">
        <f>'11'!A8975</f>
        <v>8967</v>
      </c>
      <c r="B754">
        <f>'11'!B8975</f>
        <v>684000</v>
      </c>
      <c r="C754">
        <f>('11'!C8975-'11'!C$2)/('11'!C$1-'11'!C$2)</f>
        <v>0</v>
      </c>
      <c r="D754">
        <f>('11'!E8975-'11'!E$2)/('11'!E$1-'11'!E$2)</f>
        <v>1.2771392081736911E-4</v>
      </c>
      <c r="E754">
        <f>('11'!F8975-'11'!F$2)/('11'!F$1-'11'!F$2)</f>
        <v>1.2771392081757538E-4</v>
      </c>
      <c r="F754">
        <f>('11'!G8975-'11'!G$2)/('11'!G$1-'11'!G$2)</f>
        <v>5.1948051948051945E-2</v>
      </c>
      <c r="G754">
        <f>('11'!H8975-'11'!H$2)/('11'!H$1-'11'!H$2)</f>
        <v>5.1948051947316914E-2</v>
      </c>
      <c r="H754">
        <f t="shared" si="102"/>
        <v>0</v>
      </c>
      <c r="I754">
        <f t="shared" si="103"/>
        <v>1.277139208173691E-3</v>
      </c>
      <c r="J754">
        <f t="shared" si="104"/>
        <v>1.717042713214853E-2</v>
      </c>
      <c r="K754">
        <f t="shared" si="105"/>
        <v>1.1645021645021645</v>
      </c>
      <c r="L754">
        <f t="shared" si="106"/>
        <v>6.4213564213564209E-2</v>
      </c>
    </row>
    <row r="755" spans="1:12" x14ac:dyDescent="0.25">
      <c r="A755">
        <f>'11'!A8976</f>
        <v>8968</v>
      </c>
      <c r="B755">
        <f>'11'!B8976</f>
        <v>687600</v>
      </c>
      <c r="C755">
        <f>('11'!C8976-'11'!C$2)/('11'!C$1-'11'!C$2)</f>
        <v>0</v>
      </c>
      <c r="D755">
        <f>('11'!E8976-'11'!E$2)/('11'!E$1-'11'!E$2)</f>
        <v>1.2771392081736911E-4</v>
      </c>
      <c r="E755">
        <f>('11'!F8976-'11'!F$2)/('11'!F$1-'11'!F$2)</f>
        <v>1.2771392081757538E-4</v>
      </c>
      <c r="F755">
        <f>('11'!G8976-'11'!G$2)/('11'!G$1-'11'!G$2)</f>
        <v>5.1948051948051945E-2</v>
      </c>
      <c r="G755">
        <f>('11'!H8976-'11'!H$2)/('11'!H$1-'11'!H$2)</f>
        <v>5.6277056277695435E-2</v>
      </c>
      <c r="H755">
        <f t="shared" si="102"/>
        <v>4.9405894123168894E-3</v>
      </c>
      <c r="I755">
        <f t="shared" si="103"/>
        <v>1.277139208173691E-3</v>
      </c>
      <c r="J755">
        <f t="shared" si="104"/>
        <v>1.7241379310372673E-2</v>
      </c>
      <c r="K755">
        <f t="shared" si="105"/>
        <v>1.1774891774891774</v>
      </c>
      <c r="L755">
        <f t="shared" si="106"/>
        <v>6.9264069264069264E-2</v>
      </c>
    </row>
    <row r="756" spans="1:12" x14ac:dyDescent="0.25">
      <c r="A756">
        <f>'11'!A8977</f>
        <v>8969</v>
      </c>
      <c r="B756">
        <f>'11'!B8977</f>
        <v>691200</v>
      </c>
      <c r="C756">
        <f>('11'!C8977-'11'!C$2)/('11'!C$1-'11'!C$2)</f>
        <v>0</v>
      </c>
      <c r="D756">
        <f>('11'!E8977-'11'!E$2)/('11'!E$1-'11'!E$2)</f>
        <v>1.2771392081736911E-4</v>
      </c>
      <c r="E756">
        <f>('11'!F8977-'11'!F$2)/('11'!F$1-'11'!F$2)</f>
        <v>1.2771392081757538E-4</v>
      </c>
      <c r="F756">
        <f>('11'!G8977-'11'!G$2)/('11'!G$1-'11'!G$2)</f>
        <v>5.627705627705628E-2</v>
      </c>
      <c r="G756">
        <f>('11'!H8977-'11'!H$2)/('11'!H$1-'11'!H$2)</f>
        <v>5.6277056277695435E-2</v>
      </c>
      <c r="H756">
        <f t="shared" si="102"/>
        <v>2.4702947061584449E-2</v>
      </c>
      <c r="I756">
        <f t="shared" si="103"/>
        <v>1.277139208173691E-3</v>
      </c>
      <c r="J756">
        <f t="shared" si="104"/>
        <v>1.7241379310372673E-2</v>
      </c>
      <c r="K756">
        <f t="shared" si="105"/>
        <v>1.2077922077922079</v>
      </c>
      <c r="L756">
        <f t="shared" si="106"/>
        <v>7.3593073593073585E-2</v>
      </c>
    </row>
    <row r="757" spans="1:12" x14ac:dyDescent="0.25">
      <c r="A757">
        <f>'11'!A8978</f>
        <v>8970</v>
      </c>
      <c r="B757">
        <f>'11'!B8978</f>
        <v>694800</v>
      </c>
      <c r="C757">
        <f>('11'!C8978-'11'!C$2)/('11'!C$1-'11'!C$2)</f>
        <v>0</v>
      </c>
      <c r="D757">
        <f>('11'!E8978-'11'!E$2)/('11'!E$1-'11'!E$2)</f>
        <v>1.2771392081736911E-4</v>
      </c>
      <c r="E757">
        <f>('11'!F8978-'11'!F$2)/('11'!F$1-'11'!F$2)</f>
        <v>1.2771392081757538E-4</v>
      </c>
      <c r="F757">
        <f>('11'!G8978-'11'!G$2)/('11'!G$1-'11'!G$2)</f>
        <v>5.627705627705628E-2</v>
      </c>
      <c r="G757">
        <f>('11'!H8978-'11'!H$2)/('11'!H$1-'11'!H$2)</f>
        <v>5.6277056277695435E-2</v>
      </c>
      <c r="H757">
        <f t="shared" si="102"/>
        <v>2.2232652355426003E-2</v>
      </c>
      <c r="I757">
        <f t="shared" si="103"/>
        <v>1.277139208173691E-3</v>
      </c>
      <c r="J757">
        <f t="shared" si="104"/>
        <v>1.7241379310372673E-2</v>
      </c>
      <c r="K757">
        <f t="shared" si="105"/>
        <v>1.2380952380952381</v>
      </c>
      <c r="L757">
        <f t="shared" si="106"/>
        <v>7.864357864357864E-2</v>
      </c>
    </row>
    <row r="758" spans="1:12" x14ac:dyDescent="0.25">
      <c r="A758">
        <f>'11'!A8979</f>
        <v>8971</v>
      </c>
      <c r="B758">
        <f>'11'!B8979</f>
        <v>698400</v>
      </c>
      <c r="C758">
        <f>('11'!C8979-'11'!C$2)/('11'!C$1-'11'!C$2)</f>
        <v>2.4702947061584447E-3</v>
      </c>
      <c r="D758">
        <f>('11'!E8979-'11'!E$2)/('11'!E$1-'11'!E$2)</f>
        <v>1.1352348517099476E-4</v>
      </c>
      <c r="E758">
        <f>('11'!F8979-'11'!F$2)/('11'!F$1-'11'!F$2)</f>
        <v>1.1352348517274657E-4</v>
      </c>
      <c r="F758">
        <f>('11'!G8979-'11'!G$2)/('11'!G$1-'11'!G$2)</f>
        <v>6.0606060606060608E-2</v>
      </c>
      <c r="G758">
        <f>('11'!H8979-'11'!H$2)/('11'!H$1-'11'!H$2)</f>
        <v>6.0606060605613195E-2</v>
      </c>
      <c r="H758">
        <f t="shared" si="102"/>
        <v>9.8811788246337788E-3</v>
      </c>
      <c r="I758">
        <f t="shared" si="103"/>
        <v>1.2203774655881938E-3</v>
      </c>
      <c r="J758">
        <f t="shared" si="104"/>
        <v>1.6815666241027812E-2</v>
      </c>
      <c r="K758">
        <f t="shared" si="105"/>
        <v>1.2813852813852815</v>
      </c>
      <c r="L758">
        <f t="shared" si="106"/>
        <v>8.2972582972582976E-2</v>
      </c>
    </row>
    <row r="759" spans="1:12" x14ac:dyDescent="0.25">
      <c r="A759">
        <f>'11'!A8980</f>
        <v>8972</v>
      </c>
      <c r="B759">
        <f>'11'!B8980</f>
        <v>702000</v>
      </c>
      <c r="C759">
        <f>('11'!C8980-'11'!C$2)/('11'!C$1-'11'!C$2)</f>
        <v>9.8811788246337788E-3</v>
      </c>
      <c r="D759">
        <f>('11'!E8980-'11'!E$2)/('11'!E$1-'11'!E$2)</f>
        <v>1.1352348517099476E-4</v>
      </c>
      <c r="E759">
        <f>('11'!F8980-'11'!F$2)/('11'!F$1-'11'!F$2)</f>
        <v>1.1352348517274657E-4</v>
      </c>
      <c r="F759">
        <f>('11'!G8980-'11'!G$2)/('11'!G$1-'11'!G$2)</f>
        <v>7.792207792207792E-2</v>
      </c>
      <c r="G759">
        <f>('11'!H8980-'11'!H$2)/('11'!H$1-'11'!H$2)</f>
        <v>8.2251082250123522E-2</v>
      </c>
      <c r="H759">
        <f t="shared" si="102"/>
        <v>0</v>
      </c>
      <c r="I759">
        <f t="shared" si="103"/>
        <v>1.1778061586490707E-3</v>
      </c>
      <c r="J759">
        <f t="shared" si="104"/>
        <v>1.6361572300393288E-2</v>
      </c>
      <c r="K759">
        <f t="shared" si="105"/>
        <v>1.3896103896103897</v>
      </c>
      <c r="L759">
        <f t="shared" si="106"/>
        <v>8.441558441558443E-2</v>
      </c>
    </row>
    <row r="760" spans="1:12" x14ac:dyDescent="0.25">
      <c r="A760">
        <f>'11'!A8981</f>
        <v>8973</v>
      </c>
      <c r="B760">
        <f>'11'!B8981</f>
        <v>705600</v>
      </c>
      <c r="C760">
        <f>('11'!C8981-'11'!C$2)/('11'!C$1-'11'!C$2)</f>
        <v>0</v>
      </c>
      <c r="D760">
        <f>('11'!E8981-'11'!E$2)/('11'!E$1-'11'!E$2)</f>
        <v>1.1352348517099476E-4</v>
      </c>
      <c r="E760">
        <f>('11'!F8981-'11'!F$2)/('11'!F$1-'11'!F$2)</f>
        <v>1.1352348517274657E-4</v>
      </c>
      <c r="F760">
        <f>('11'!G8981-'11'!G$2)/('11'!G$1-'11'!G$2)</f>
        <v>8.2251082251082255E-2</v>
      </c>
      <c r="G760">
        <f>('11'!H8981-'11'!H$2)/('11'!H$1-'11'!H$2)</f>
        <v>8.2251082250123522E-2</v>
      </c>
      <c r="H760">
        <f t="shared" si="102"/>
        <v>4.9405894123168894E-3</v>
      </c>
      <c r="I760">
        <f t="shared" si="103"/>
        <v>1.1352348517099475E-3</v>
      </c>
      <c r="J760">
        <f t="shared" si="104"/>
        <v>1.6077763587496713E-2</v>
      </c>
      <c r="K760">
        <f t="shared" si="105"/>
        <v>1.5497835497835497</v>
      </c>
      <c r="L760">
        <f t="shared" si="106"/>
        <v>8.5137085137085136E-2</v>
      </c>
    </row>
    <row r="761" spans="1:12" x14ac:dyDescent="0.25">
      <c r="A761">
        <f>'11'!A8982</f>
        <v>8974</v>
      </c>
      <c r="B761">
        <f>'11'!B8982</f>
        <v>709200</v>
      </c>
      <c r="C761">
        <f>('11'!C8982-'11'!C$2)/('11'!C$1-'11'!C$2)</f>
        <v>0</v>
      </c>
      <c r="D761">
        <f>('11'!E8982-'11'!E$2)/('11'!E$1-'11'!E$2)</f>
        <v>1.1352348517099476E-4</v>
      </c>
      <c r="E761">
        <f>('11'!F8982-'11'!F$2)/('11'!F$1-'11'!F$2)</f>
        <v>1.1352348517274657E-4</v>
      </c>
      <c r="F761">
        <f>('11'!G8982-'11'!G$2)/('11'!G$1-'11'!G$2)</f>
        <v>8.2251082251082255E-2</v>
      </c>
      <c r="G761">
        <f>('11'!H8982-'11'!H$2)/('11'!H$1-'11'!H$2)</f>
        <v>8.2251082250123522E-2</v>
      </c>
      <c r="H761">
        <f t="shared" si="102"/>
        <v>9.8811788246337788E-3</v>
      </c>
      <c r="I761">
        <f t="shared" si="103"/>
        <v>1.1352348517099475E-3</v>
      </c>
      <c r="J761">
        <f t="shared" si="104"/>
        <v>1.5765574003310478E-2</v>
      </c>
      <c r="K761">
        <f t="shared" si="105"/>
        <v>1.696969696969697</v>
      </c>
      <c r="L761">
        <f t="shared" si="106"/>
        <v>8.5137085137085136E-2</v>
      </c>
    </row>
    <row r="762" spans="1:12" x14ac:dyDescent="0.25">
      <c r="A762">
        <f>'11'!A8983</f>
        <v>8975</v>
      </c>
      <c r="B762">
        <f>'11'!B8983</f>
        <v>712800</v>
      </c>
      <c r="C762">
        <f>('11'!C8983-'11'!C$2)/('11'!C$1-'11'!C$2)</f>
        <v>0</v>
      </c>
      <c r="D762">
        <f>('11'!E8983-'11'!E$2)/('11'!E$1-'11'!E$2)</f>
        <v>1.1352348517099476E-4</v>
      </c>
      <c r="E762">
        <f>('11'!F8983-'11'!F$2)/('11'!F$1-'11'!F$2)</f>
        <v>1.1352348517274657E-4</v>
      </c>
      <c r="F762">
        <f>('11'!G8983-'11'!G$2)/('11'!G$1-'11'!G$2)</f>
        <v>8.2251082251082255E-2</v>
      </c>
      <c r="G762">
        <f>('11'!H8983-'11'!H$2)/('11'!H$1-'11'!H$2)</f>
        <v>8.2251082250123522E-2</v>
      </c>
      <c r="H762">
        <f t="shared" si="102"/>
        <v>7.4108841184753341E-3</v>
      </c>
      <c r="I762">
        <f t="shared" si="103"/>
        <v>1.1352348517099475E-3</v>
      </c>
      <c r="J762">
        <f t="shared" si="104"/>
        <v>1.5396622676544932E-2</v>
      </c>
      <c r="K762">
        <f t="shared" si="105"/>
        <v>1.7878787878787883</v>
      </c>
      <c r="L762">
        <f t="shared" si="106"/>
        <v>8.5137085137085136E-2</v>
      </c>
    </row>
    <row r="763" spans="1:12" x14ac:dyDescent="0.25">
      <c r="A763">
        <f>'11'!A8984</f>
        <v>8976</v>
      </c>
      <c r="B763">
        <f>'11'!B8984</f>
        <v>716400</v>
      </c>
      <c r="C763">
        <f>('11'!C8984-'11'!C$2)/('11'!C$1-'11'!C$2)</f>
        <v>2.4702947061584447E-3</v>
      </c>
      <c r="D763">
        <f>('11'!E8984-'11'!E$2)/('11'!E$1-'11'!E$2)</f>
        <v>1.1352348517099476E-4</v>
      </c>
      <c r="E763">
        <f>('11'!F8984-'11'!F$2)/('11'!F$1-'11'!F$2)</f>
        <v>1.1352348517274657E-4</v>
      </c>
      <c r="F763">
        <f>('11'!G8984-'11'!G$2)/('11'!G$1-'11'!G$2)</f>
        <v>8.658008658008659E-2</v>
      </c>
      <c r="G763">
        <f>('11'!H8984-'11'!H$2)/('11'!H$1-'11'!H$2)</f>
        <v>8.6580086580502036E-2</v>
      </c>
      <c r="H763">
        <f t="shared" si="102"/>
        <v>2.4702947061584447E-3</v>
      </c>
      <c r="I763">
        <f t="shared" si="103"/>
        <v>1.1352348517099475E-3</v>
      </c>
      <c r="J763">
        <f t="shared" si="104"/>
        <v>1.5325670498320787E-2</v>
      </c>
      <c r="K763">
        <f t="shared" si="105"/>
        <v>1.8744588744588746</v>
      </c>
      <c r="L763">
        <f t="shared" si="106"/>
        <v>8.441558441558443E-2</v>
      </c>
    </row>
    <row r="764" spans="1:12" x14ac:dyDescent="0.25">
      <c r="A764">
        <f>'11'!A8985</f>
        <v>8977</v>
      </c>
      <c r="B764">
        <f>'11'!B8985</f>
        <v>720000</v>
      </c>
      <c r="C764">
        <f>('11'!C8985-'11'!C$2)/('11'!C$1-'11'!C$2)</f>
        <v>2.4702947061584447E-3</v>
      </c>
      <c r="D764">
        <f>('11'!E8985-'11'!E$2)/('11'!E$1-'11'!E$2)</f>
        <v>1.1352348517099476E-4</v>
      </c>
      <c r="E764">
        <f>('11'!F8985-'11'!F$2)/('11'!F$1-'11'!F$2)</f>
        <v>1.1352348517274657E-4</v>
      </c>
      <c r="F764">
        <f>('11'!G8985-'11'!G$2)/('11'!G$1-'11'!G$2)</f>
        <v>8.658008658008659E-2</v>
      </c>
      <c r="G764">
        <f>('11'!H8985-'11'!H$2)/('11'!H$1-'11'!H$2)</f>
        <v>9.0909090908419796E-2</v>
      </c>
      <c r="H764">
        <f t="shared" si="102"/>
        <v>0</v>
      </c>
      <c r="I764">
        <f t="shared" si="103"/>
        <v>1.1352348517099475E-3</v>
      </c>
      <c r="J764">
        <f t="shared" si="104"/>
        <v>1.5325670498320787E-2</v>
      </c>
      <c r="K764">
        <f t="shared" si="105"/>
        <v>1.9307359307359309</v>
      </c>
      <c r="L764">
        <f t="shared" si="106"/>
        <v>8.2972582972582976E-2</v>
      </c>
    </row>
    <row r="765" spans="1:12" x14ac:dyDescent="0.25">
      <c r="A765">
        <f>'11'!A8986</f>
        <v>8978</v>
      </c>
      <c r="B765">
        <f>'11'!B8986</f>
        <v>723600</v>
      </c>
      <c r="C765">
        <f>('11'!C8986-'11'!C$2)/('11'!C$1-'11'!C$2)</f>
        <v>0</v>
      </c>
      <c r="D765">
        <f>('11'!E8986-'11'!E$2)/('11'!E$1-'11'!E$2)</f>
        <v>1.1352348517099476E-4</v>
      </c>
      <c r="E765">
        <f>('11'!F8986-'11'!F$2)/('11'!F$1-'11'!F$2)</f>
        <v>1.1352348517274657E-4</v>
      </c>
      <c r="F765">
        <f>('11'!G8986-'11'!G$2)/('11'!G$1-'11'!G$2)</f>
        <v>8.658008658008659E-2</v>
      </c>
      <c r="G765">
        <f>('11'!H8986-'11'!H$2)/('11'!H$1-'11'!H$2)</f>
        <v>8.6580086580502036E-2</v>
      </c>
      <c r="H765">
        <f t="shared" si="102"/>
        <v>0</v>
      </c>
      <c r="I765">
        <f t="shared" si="103"/>
        <v>1.1352348517099475E-3</v>
      </c>
      <c r="J765">
        <f t="shared" si="104"/>
        <v>1.5325670498320787E-2</v>
      </c>
      <c r="K765">
        <f t="shared" si="105"/>
        <v>1.9610389610389611</v>
      </c>
      <c r="L765">
        <f t="shared" si="106"/>
        <v>8.1529581529581521E-2</v>
      </c>
    </row>
    <row r="766" spans="1:12" x14ac:dyDescent="0.25">
      <c r="A766">
        <f>'11'!A8987</f>
        <v>8979</v>
      </c>
      <c r="B766">
        <f>'11'!B8987</f>
        <v>727200</v>
      </c>
      <c r="C766">
        <f>('11'!C8987-'11'!C$2)/('11'!C$1-'11'!C$2)</f>
        <v>0</v>
      </c>
      <c r="D766">
        <f>('11'!E8987-'11'!E$2)/('11'!E$1-'11'!E$2)</f>
        <v>1.1352348517099476E-4</v>
      </c>
      <c r="E766">
        <f>('11'!F8987-'11'!F$2)/('11'!F$1-'11'!F$2)</f>
        <v>1.1352348517274657E-4</v>
      </c>
      <c r="F766">
        <f>('11'!G8987-'11'!G$2)/('11'!G$1-'11'!G$2)</f>
        <v>8.658008658008659E-2</v>
      </c>
      <c r="G766">
        <f>('11'!H8987-'11'!H$2)/('11'!H$1-'11'!H$2)</f>
        <v>8.6580086580502036E-2</v>
      </c>
      <c r="H766">
        <f t="shared" si="102"/>
        <v>0</v>
      </c>
      <c r="I766">
        <f t="shared" si="103"/>
        <v>1.1352348517099475E-3</v>
      </c>
      <c r="J766">
        <f t="shared" si="104"/>
        <v>1.5325670498320787E-2</v>
      </c>
      <c r="K766">
        <f t="shared" si="105"/>
        <v>1.9740259740259742</v>
      </c>
      <c r="L766">
        <f t="shared" si="106"/>
        <v>8.0086580086580095E-2</v>
      </c>
    </row>
    <row r="767" spans="1:12" x14ac:dyDescent="0.25">
      <c r="A767">
        <f>'11'!A8988</f>
        <v>8980</v>
      </c>
      <c r="B767">
        <f>'11'!B8988</f>
        <v>730800</v>
      </c>
      <c r="C767">
        <f>('11'!C8988-'11'!C$2)/('11'!C$1-'11'!C$2)</f>
        <v>0</v>
      </c>
      <c r="D767">
        <f>('11'!E8988-'11'!E$2)/('11'!E$1-'11'!E$2)</f>
        <v>1.1352348517099476E-4</v>
      </c>
      <c r="E767">
        <f>('11'!F8988-'11'!F$2)/('11'!F$1-'11'!F$2)</f>
        <v>1.1352348517274657E-4</v>
      </c>
      <c r="F767">
        <f>('11'!G8988-'11'!G$2)/('11'!G$1-'11'!G$2)</f>
        <v>8.2251082251082255E-2</v>
      </c>
      <c r="G767">
        <f>('11'!H8988-'11'!H$2)/('11'!H$1-'11'!H$2)</f>
        <v>8.2251082250123522E-2</v>
      </c>
      <c r="H767">
        <f t="shared" si="102"/>
        <v>0</v>
      </c>
      <c r="I767">
        <f t="shared" si="103"/>
        <v>1.1352348517099475E-3</v>
      </c>
      <c r="J767">
        <f t="shared" si="104"/>
        <v>1.5325670498320787E-2</v>
      </c>
      <c r="K767">
        <f t="shared" si="105"/>
        <v>1.9696969696969702</v>
      </c>
      <c r="L767">
        <f t="shared" si="106"/>
        <v>7.8643578643578654E-2</v>
      </c>
    </row>
    <row r="768" spans="1:12" x14ac:dyDescent="0.25">
      <c r="A768">
        <f>'11'!A8989</f>
        <v>8981</v>
      </c>
      <c r="B768">
        <f>'11'!B8989</f>
        <v>734400</v>
      </c>
      <c r="C768">
        <f>('11'!C8989-'11'!C$2)/('11'!C$1-'11'!C$2)</f>
        <v>0</v>
      </c>
      <c r="D768">
        <f>('11'!E8989-'11'!E$2)/('11'!E$1-'11'!E$2)</f>
        <v>1.1352348517099476E-4</v>
      </c>
      <c r="E768">
        <f>('11'!F8989-'11'!F$2)/('11'!F$1-'11'!F$2)</f>
        <v>1.1352348517274657E-4</v>
      </c>
      <c r="F768">
        <f>('11'!G8989-'11'!G$2)/('11'!G$1-'11'!G$2)</f>
        <v>8.2251082251082255E-2</v>
      </c>
      <c r="G768">
        <f>('11'!H8989-'11'!H$2)/('11'!H$1-'11'!H$2)</f>
        <v>8.2251082250123522E-2</v>
      </c>
      <c r="H768">
        <f t="shared" si="102"/>
        <v>0</v>
      </c>
      <c r="I768">
        <f t="shared" si="103"/>
        <v>1.1352348517099475E-3</v>
      </c>
      <c r="J768">
        <f t="shared" si="104"/>
        <v>1.5325670498320787E-2</v>
      </c>
      <c r="K768">
        <f t="shared" si="105"/>
        <v>1.9480519480519483</v>
      </c>
      <c r="L768">
        <f t="shared" si="106"/>
        <v>7.72005772005772E-2</v>
      </c>
    </row>
    <row r="769" spans="1:12" x14ac:dyDescent="0.25">
      <c r="A769">
        <f>'11'!A8990</f>
        <v>8982</v>
      </c>
      <c r="B769">
        <f>'11'!B8990</f>
        <v>738000</v>
      </c>
      <c r="C769">
        <f>('11'!C8990-'11'!C$2)/('11'!C$1-'11'!C$2)</f>
        <v>0</v>
      </c>
      <c r="D769">
        <f>('11'!E8990-'11'!E$2)/('11'!E$1-'11'!E$2)</f>
        <v>1.1352348517099476E-4</v>
      </c>
      <c r="E769">
        <f>('11'!F8990-'11'!F$2)/('11'!F$1-'11'!F$2)</f>
        <v>1.1352348517274657E-4</v>
      </c>
      <c r="F769">
        <f>('11'!G8990-'11'!G$2)/('11'!G$1-'11'!G$2)</f>
        <v>8.2251082251082255E-2</v>
      </c>
      <c r="G769">
        <f>('11'!H8990-'11'!H$2)/('11'!H$1-'11'!H$2)</f>
        <v>8.2251082250123522E-2</v>
      </c>
      <c r="H769">
        <f t="shared" si="102"/>
        <v>0</v>
      </c>
      <c r="I769">
        <f t="shared" si="103"/>
        <v>1.1352348517099475E-3</v>
      </c>
      <c r="J769">
        <f t="shared" si="104"/>
        <v>1.5325670498320787E-2</v>
      </c>
      <c r="K769">
        <f t="shared" si="105"/>
        <v>1.9220779220779225</v>
      </c>
      <c r="L769">
        <f t="shared" si="106"/>
        <v>7.575757575757576E-2</v>
      </c>
    </row>
    <row r="770" spans="1:12" x14ac:dyDescent="0.25">
      <c r="A770">
        <f>'11'!A8991</f>
        <v>8983</v>
      </c>
      <c r="B770">
        <f>'11'!B8991</f>
        <v>741600</v>
      </c>
      <c r="C770">
        <f>('11'!C8991-'11'!C$2)/('11'!C$1-'11'!C$2)</f>
        <v>0</v>
      </c>
      <c r="D770">
        <f>('11'!E8991-'11'!E$2)/('11'!E$1-'11'!E$2)</f>
        <v>1.1352348517099476E-4</v>
      </c>
      <c r="E770">
        <f>('11'!F8991-'11'!F$2)/('11'!F$1-'11'!F$2)</f>
        <v>1.1352348517274657E-4</v>
      </c>
      <c r="F770">
        <f>('11'!G8991-'11'!G$2)/('11'!G$1-'11'!G$2)</f>
        <v>7.792207792207792E-2</v>
      </c>
      <c r="G770">
        <f>('11'!H8991-'11'!H$2)/('11'!H$1-'11'!H$2)</f>
        <v>7.7922077922205749E-2</v>
      </c>
      <c r="H770">
        <f t="shared" si="102"/>
        <v>0</v>
      </c>
      <c r="I770">
        <f t="shared" si="103"/>
        <v>1.1352348517099475E-3</v>
      </c>
      <c r="J770">
        <f t="shared" si="104"/>
        <v>1.5325670498320787E-2</v>
      </c>
      <c r="K770">
        <f t="shared" si="105"/>
        <v>1.8917748917748918</v>
      </c>
      <c r="L770">
        <f t="shared" si="106"/>
        <v>7.5036075036075039E-2</v>
      </c>
    </row>
    <row r="771" spans="1:12" x14ac:dyDescent="0.25">
      <c r="A771">
        <f>'11'!A8992</f>
        <v>8984</v>
      </c>
      <c r="B771">
        <f>'11'!B8992</f>
        <v>745200</v>
      </c>
      <c r="C771">
        <f>('11'!C8992-'11'!C$2)/('11'!C$1-'11'!C$2)</f>
        <v>0</v>
      </c>
      <c r="D771">
        <f>('11'!E8992-'11'!E$2)/('11'!E$1-'11'!E$2)</f>
        <v>9.9333049524620413E-5</v>
      </c>
      <c r="E771">
        <f>('11'!F8992-'11'!F$2)/('11'!F$1-'11'!F$2)</f>
        <v>9.9333049525901181E-5</v>
      </c>
      <c r="F771">
        <f>('11'!G8992-'11'!G$2)/('11'!G$1-'11'!G$2)</f>
        <v>7.792207792207792E-2</v>
      </c>
      <c r="G771">
        <f>('11'!H8992-'11'!H$2)/('11'!H$1-'11'!H$2)</f>
        <v>7.7922077922205749E-2</v>
      </c>
      <c r="H771">
        <f t="shared" si="102"/>
        <v>0</v>
      </c>
      <c r="I771">
        <f t="shared" si="103"/>
        <v>1.0784731091244501E-3</v>
      </c>
      <c r="J771">
        <f t="shared" si="104"/>
        <v>1.4899957428915426E-2</v>
      </c>
      <c r="K771">
        <f t="shared" si="105"/>
        <v>1.8528138528138529</v>
      </c>
      <c r="L771">
        <f t="shared" si="106"/>
        <v>7.3593073593073585E-2</v>
      </c>
    </row>
    <row r="772" spans="1:12" x14ac:dyDescent="0.25">
      <c r="A772">
        <f>'11'!A8993</f>
        <v>8985</v>
      </c>
      <c r="B772">
        <f>'11'!B8993</f>
        <v>748800</v>
      </c>
      <c r="C772">
        <f>('11'!C8993-'11'!C$2)/('11'!C$1-'11'!C$2)</f>
        <v>0</v>
      </c>
      <c r="D772">
        <f>('11'!E8993-'11'!E$2)/('11'!E$1-'11'!E$2)</f>
        <v>9.9333049524620413E-5</v>
      </c>
      <c r="E772">
        <f>('11'!F8993-'11'!F$2)/('11'!F$1-'11'!F$2)</f>
        <v>9.9333049525901181E-5</v>
      </c>
      <c r="F772">
        <f>('11'!G8993-'11'!G$2)/('11'!G$1-'11'!G$2)</f>
        <v>7.792207792207792E-2</v>
      </c>
      <c r="G772">
        <f>('11'!H8993-'11'!H$2)/('11'!H$1-'11'!H$2)</f>
        <v>7.7922077922205749E-2</v>
      </c>
      <c r="H772">
        <f t="shared" si="102"/>
        <v>0</v>
      </c>
      <c r="I772">
        <f t="shared" si="103"/>
        <v>1.0359018021853272E-3</v>
      </c>
      <c r="J772">
        <f t="shared" si="104"/>
        <v>1.4445863488216373E-2</v>
      </c>
      <c r="K772">
        <f t="shared" si="105"/>
        <v>1.8225108225108224</v>
      </c>
      <c r="L772">
        <f t="shared" si="106"/>
        <v>7.2150072150072145E-2</v>
      </c>
    </row>
    <row r="773" spans="1:12" x14ac:dyDescent="0.25">
      <c r="A773">
        <f>'11'!A8994</f>
        <v>8986</v>
      </c>
      <c r="B773">
        <f>'11'!B8994</f>
        <v>752400</v>
      </c>
      <c r="C773">
        <f>('11'!C8994-'11'!C$2)/('11'!C$1-'11'!C$2)</f>
        <v>0</v>
      </c>
      <c r="D773">
        <f>('11'!E8994-'11'!E$2)/('11'!E$1-'11'!E$2)</f>
        <v>9.9333049524620413E-5</v>
      </c>
      <c r="E773">
        <f>('11'!F8994-'11'!F$2)/('11'!F$1-'11'!F$2)</f>
        <v>9.9333049525901181E-5</v>
      </c>
      <c r="F773">
        <f>('11'!G8994-'11'!G$2)/('11'!G$1-'11'!G$2)</f>
        <v>7.3593073593073585E-2</v>
      </c>
      <c r="G773">
        <f>('11'!H8994-'11'!H$2)/('11'!H$1-'11'!H$2)</f>
        <v>7.7922077922205749E-2</v>
      </c>
      <c r="H773">
        <f t="shared" si="102"/>
        <v>0</v>
      </c>
      <c r="I773">
        <f t="shared" si="103"/>
        <v>9.9333049524620424E-4</v>
      </c>
      <c r="J773">
        <f t="shared" si="104"/>
        <v>1.4162054775279466E-2</v>
      </c>
      <c r="K773">
        <f t="shared" si="105"/>
        <v>1.7922077922077921</v>
      </c>
      <c r="L773">
        <f t="shared" si="106"/>
        <v>7.1428571428571411E-2</v>
      </c>
    </row>
    <row r="774" spans="1:12" x14ac:dyDescent="0.25">
      <c r="A774">
        <f>'11'!A8995</f>
        <v>8987</v>
      </c>
      <c r="B774">
        <f>'11'!B8995</f>
        <v>756000</v>
      </c>
      <c r="C774">
        <f>('11'!C8995-'11'!C$2)/('11'!C$1-'11'!C$2)</f>
        <v>0</v>
      </c>
      <c r="D774">
        <f>('11'!E8995-'11'!E$2)/('11'!E$1-'11'!E$2)</f>
        <v>9.9333049524620413E-5</v>
      </c>
      <c r="E774">
        <f>('11'!F8995-'11'!F$2)/('11'!F$1-'11'!F$2)</f>
        <v>9.9333049525901181E-5</v>
      </c>
      <c r="F774">
        <f>('11'!G8995-'11'!G$2)/('11'!G$1-'11'!G$2)</f>
        <v>7.3593073593073585E-2</v>
      </c>
      <c r="G774">
        <f>('11'!H8995-'11'!H$2)/('11'!H$1-'11'!H$2)</f>
        <v>7.3593073591827235E-2</v>
      </c>
      <c r="H774">
        <f t="shared" si="102"/>
        <v>0</v>
      </c>
      <c r="I774">
        <f t="shared" si="103"/>
        <v>9.9333049524620424E-4</v>
      </c>
      <c r="J774">
        <f t="shared" si="104"/>
        <v>1.3849865191048867E-2</v>
      </c>
      <c r="K774">
        <f t="shared" si="105"/>
        <v>1.7532467532467533</v>
      </c>
      <c r="L774">
        <f t="shared" si="106"/>
        <v>7.0707070707070704E-2</v>
      </c>
    </row>
    <row r="775" spans="1:12" x14ac:dyDescent="0.25">
      <c r="A775">
        <f>'11'!A8996</f>
        <v>8988</v>
      </c>
      <c r="B775">
        <f>'11'!B8996</f>
        <v>759600</v>
      </c>
      <c r="C775">
        <f>('11'!C8996-'11'!C$2)/('11'!C$1-'11'!C$2)</f>
        <v>0</v>
      </c>
      <c r="D775">
        <f>('11'!E8996-'11'!E$2)/('11'!E$1-'11'!E$2)</f>
        <v>9.9333049524620413E-5</v>
      </c>
      <c r="E775">
        <f>('11'!F8996-'11'!F$2)/('11'!F$1-'11'!F$2)</f>
        <v>8.5142613879055789E-5</v>
      </c>
      <c r="F775">
        <f>('11'!G8996-'11'!G$2)/('11'!G$1-'11'!G$2)</f>
        <v>7.3593073593073585E-2</v>
      </c>
      <c r="G775">
        <f>('11'!H8996-'11'!H$2)/('11'!H$1-'11'!H$2)</f>
        <v>7.3593073591827235E-2</v>
      </c>
      <c r="H775">
        <f t="shared" si="102"/>
        <v>0</v>
      </c>
      <c r="I775">
        <f t="shared" si="103"/>
        <v>9.9333049524620424E-4</v>
      </c>
      <c r="J775">
        <f t="shared" si="104"/>
        <v>1.3055200794825524E-2</v>
      </c>
      <c r="K775">
        <f t="shared" si="105"/>
        <v>1.722943722943723</v>
      </c>
      <c r="L775">
        <f t="shared" si="106"/>
        <v>6.998556998556997E-2</v>
      </c>
    </row>
    <row r="776" spans="1:12" x14ac:dyDescent="0.25">
      <c r="A776">
        <f>'11'!A8997</f>
        <v>8989</v>
      </c>
      <c r="B776">
        <f>'11'!B8997</f>
        <v>763200</v>
      </c>
      <c r="C776">
        <f>('11'!C8997-'11'!C$2)/('11'!C$1-'11'!C$2)</f>
        <v>0</v>
      </c>
      <c r="D776">
        <f>('11'!E8997-'11'!E$2)/('11'!E$1-'11'!E$2)</f>
        <v>8.5142613878246053E-5</v>
      </c>
      <c r="E776">
        <f>('11'!F8997-'11'!F$2)/('11'!F$1-'11'!F$2)</f>
        <v>8.5142613879055789E-5</v>
      </c>
      <c r="F776">
        <f>('11'!G8997-'11'!G$2)/('11'!G$1-'11'!G$2)</f>
        <v>7.3593073593073585E-2</v>
      </c>
      <c r="G776">
        <f>('11'!H8997-'11'!H$2)/('11'!H$1-'11'!H$2)</f>
        <v>7.3593073591827235E-2</v>
      </c>
      <c r="H776">
        <f t="shared" si="102"/>
        <v>0</v>
      </c>
      <c r="I776">
        <f t="shared" si="103"/>
        <v>9.365687526607068E-4</v>
      </c>
      <c r="J776">
        <f t="shared" si="104"/>
        <v>1.2530154675892245E-2</v>
      </c>
      <c r="K776">
        <f t="shared" si="105"/>
        <v>1.7099567099567099</v>
      </c>
      <c r="L776">
        <f t="shared" si="106"/>
        <v>6.9264069264069264E-2</v>
      </c>
    </row>
    <row r="777" spans="1:12" x14ac:dyDescent="0.25">
      <c r="A777">
        <f>'11'!A8998</f>
        <v>8990</v>
      </c>
      <c r="B777">
        <f>'11'!B8998</f>
        <v>766800</v>
      </c>
      <c r="C777">
        <f>('11'!C8998-'11'!C$2)/('11'!C$1-'11'!C$2)</f>
        <v>0</v>
      </c>
      <c r="D777">
        <f>('11'!E8998-'11'!E$2)/('11'!E$1-'11'!E$2)</f>
        <v>8.5142613878246053E-5</v>
      </c>
      <c r="E777">
        <f>('11'!F8998-'11'!F$2)/('11'!F$1-'11'!F$2)</f>
        <v>8.5142613879055789E-5</v>
      </c>
      <c r="F777">
        <f>('11'!G8998-'11'!G$2)/('11'!G$1-'11'!G$2)</f>
        <v>6.9264069264069264E-2</v>
      </c>
      <c r="G777">
        <f>('11'!H8998-'11'!H$2)/('11'!H$1-'11'!H$2)</f>
        <v>7.3593073591827235E-2</v>
      </c>
      <c r="H777">
        <f t="shared" si="102"/>
        <v>0</v>
      </c>
      <c r="I777">
        <f t="shared" si="103"/>
        <v>8.9399744572158366E-4</v>
      </c>
      <c r="J777">
        <f t="shared" si="104"/>
        <v>1.2246345962955337E-2</v>
      </c>
      <c r="K777">
        <f t="shared" si="105"/>
        <v>1.6796536796536794</v>
      </c>
      <c r="L777">
        <f t="shared" si="106"/>
        <v>6.9264069264069264E-2</v>
      </c>
    </row>
    <row r="778" spans="1:12" x14ac:dyDescent="0.25">
      <c r="A778">
        <f>'11'!A8999</f>
        <v>8991</v>
      </c>
      <c r="B778">
        <f>'11'!B8999</f>
        <v>770400</v>
      </c>
      <c r="C778">
        <f>('11'!C8999-'11'!C$2)/('11'!C$1-'11'!C$2)</f>
        <v>0</v>
      </c>
      <c r="D778">
        <f>('11'!E8999-'11'!E$2)/('11'!E$1-'11'!E$2)</f>
        <v>7.095217823187172E-5</v>
      </c>
      <c r="E778">
        <f>('11'!F8999-'11'!F$2)/('11'!F$1-'11'!F$2)</f>
        <v>7.0952178232210397E-5</v>
      </c>
      <c r="F778">
        <f>('11'!G8999-'11'!G$2)/('11'!G$1-'11'!G$2)</f>
        <v>6.9264069264069264E-2</v>
      </c>
      <c r="G778">
        <f>('11'!H8999-'11'!H$2)/('11'!H$1-'11'!H$2)</f>
        <v>7.3593073591827235E-2</v>
      </c>
      <c r="H778">
        <f t="shared" si="102"/>
        <v>0</v>
      </c>
      <c r="I778">
        <f t="shared" si="103"/>
        <v>7.946643961969632E-4</v>
      </c>
      <c r="J778">
        <f t="shared" si="104"/>
        <v>1.1508443309319378E-2</v>
      </c>
      <c r="K778">
        <f t="shared" si="105"/>
        <v>1.6493506493506493</v>
      </c>
      <c r="L778">
        <f t="shared" si="106"/>
        <v>6.9264069264069264E-2</v>
      </c>
    </row>
    <row r="779" spans="1:12" x14ac:dyDescent="0.25">
      <c r="A779">
        <f>'11'!A9000</f>
        <v>8992</v>
      </c>
      <c r="B779">
        <f>'11'!B9000</f>
        <v>774000</v>
      </c>
      <c r="C779">
        <f>('11'!C9000-'11'!C$2)/('11'!C$1-'11'!C$2)</f>
        <v>0</v>
      </c>
      <c r="D779">
        <f>('11'!E9000-'11'!E$2)/('11'!E$1-'11'!E$2)</f>
        <v>7.095217823187172E-5</v>
      </c>
      <c r="E779">
        <f>('11'!F9000-'11'!F$2)/('11'!F$1-'11'!F$2)</f>
        <v>7.0952178232210397E-5</v>
      </c>
      <c r="F779">
        <f>('11'!G9000-'11'!G$2)/('11'!G$1-'11'!G$2)</f>
        <v>6.9264069264069264E-2</v>
      </c>
      <c r="G779">
        <f>('11'!H9000-'11'!H$2)/('11'!H$1-'11'!H$2)</f>
        <v>6.9264069263909475E-2</v>
      </c>
      <c r="H779">
        <f t="shared" si="102"/>
        <v>0</v>
      </c>
      <c r="I779">
        <f t="shared" si="103"/>
        <v>7.5209308925784017E-4</v>
      </c>
      <c r="J779">
        <f t="shared" si="104"/>
        <v>1.0685398041802343E-2</v>
      </c>
      <c r="K779">
        <f t="shared" si="105"/>
        <v>1.6233766233766236</v>
      </c>
      <c r="L779">
        <f t="shared" si="106"/>
        <v>6.9264069264069264E-2</v>
      </c>
    </row>
    <row r="780" spans="1:12" x14ac:dyDescent="0.25">
      <c r="A780">
        <f>'11'!A9001</f>
        <v>8993</v>
      </c>
      <c r="B780">
        <f>'11'!B9001</f>
        <v>777600</v>
      </c>
      <c r="C780">
        <f>('11'!C9001-'11'!C$2)/('11'!C$1-'11'!C$2)</f>
        <v>0</v>
      </c>
      <c r="D780">
        <f>('11'!E9001-'11'!E$2)/('11'!E$1-'11'!E$2)</f>
        <v>5.676174258549738E-5</v>
      </c>
      <c r="E780">
        <f>('11'!F9001-'11'!F$2)/('11'!F$1-'11'!F$2)</f>
        <v>5.6761742587381581E-5</v>
      </c>
      <c r="F780">
        <f>('11'!G9001-'11'!G$2)/('11'!G$1-'11'!G$2)</f>
        <v>6.9264069264069264E-2</v>
      </c>
      <c r="G780">
        <f>('11'!H9001-'11'!H$2)/('11'!H$1-'11'!H$2)</f>
        <v>6.9264069263909475E-2</v>
      </c>
      <c r="H780">
        <f t="shared" si="102"/>
        <v>0</v>
      </c>
      <c r="I780">
        <f t="shared" si="103"/>
        <v>6.5276003973321981E-4</v>
      </c>
      <c r="J780">
        <f t="shared" si="104"/>
        <v>9.9049240812863447E-3</v>
      </c>
      <c r="K780">
        <f t="shared" si="105"/>
        <v>1.6103896103896107</v>
      </c>
      <c r="L780">
        <f t="shared" si="106"/>
        <v>6.9264069264069264E-2</v>
      </c>
    </row>
    <row r="781" spans="1:12" x14ac:dyDescent="0.25">
      <c r="A781">
        <f>'11'!A9002</f>
        <v>8994</v>
      </c>
      <c r="B781">
        <f>'11'!B9002</f>
        <v>781200</v>
      </c>
      <c r="C781">
        <f>('11'!C9002-'11'!C$2)/('11'!C$1-'11'!C$2)</f>
        <v>0</v>
      </c>
      <c r="D781">
        <f>('11'!E9002-'11'!E$2)/('11'!E$1-'11'!E$2)</f>
        <v>4.2571306939123026E-5</v>
      </c>
      <c r="E781">
        <f>('11'!F9002-'11'!F$2)/('11'!F$1-'11'!F$2)</f>
        <v>4.2571306940536182E-5</v>
      </c>
      <c r="F781">
        <f>('11'!G9002-'11'!G$2)/('11'!G$1-'11'!G$2)</f>
        <v>6.9264069264069264E-2</v>
      </c>
      <c r="G781">
        <f>('11'!H9002-'11'!H$2)/('11'!H$1-'11'!H$2)</f>
        <v>6.9264069263909475E-2</v>
      </c>
      <c r="H781">
        <f t="shared" si="102"/>
        <v>0</v>
      </c>
      <c r="I781">
        <f t="shared" si="103"/>
        <v>5.5342699020859934E-4</v>
      </c>
      <c r="J781">
        <f t="shared" si="104"/>
        <v>8.7129274870158622E-3</v>
      </c>
      <c r="K781">
        <f t="shared" si="105"/>
        <v>1.5974025974025978</v>
      </c>
      <c r="L781">
        <f t="shared" si="106"/>
        <v>6.9264069264069264E-2</v>
      </c>
    </row>
    <row r="782" spans="1:12" x14ac:dyDescent="0.25">
      <c r="A782">
        <f>'11'!A9003</f>
        <v>8995</v>
      </c>
      <c r="B782">
        <f>'11'!B9003</f>
        <v>784800</v>
      </c>
      <c r="C782">
        <f>('11'!C9003-'11'!C$2)/('11'!C$1-'11'!C$2)</f>
        <v>0</v>
      </c>
      <c r="D782">
        <f>('11'!E9003-'11'!E$2)/('11'!E$1-'11'!E$2)</f>
        <v>4.2571306939123026E-5</v>
      </c>
      <c r="E782">
        <f>('11'!F9003-'11'!F$2)/('11'!F$1-'11'!F$2)</f>
        <v>4.2571306940536182E-5</v>
      </c>
      <c r="F782">
        <f>('11'!G9003-'11'!G$2)/('11'!G$1-'11'!G$2)</f>
        <v>6.9264069264069264E-2</v>
      </c>
      <c r="G782">
        <f>('11'!H9003-'11'!H$2)/('11'!H$1-'11'!H$2)</f>
        <v>6.9264069263909475E-2</v>
      </c>
      <c r="H782">
        <f t="shared" si="102"/>
        <v>0</v>
      </c>
      <c r="I782">
        <f t="shared" si="103"/>
        <v>4.6828437633035329E-4</v>
      </c>
      <c r="J782">
        <f t="shared" si="104"/>
        <v>7.6060735066022529E-3</v>
      </c>
      <c r="K782">
        <f t="shared" si="105"/>
        <v>1.5930735930735935</v>
      </c>
      <c r="L782">
        <f t="shared" si="106"/>
        <v>6.9264069264069264E-2</v>
      </c>
    </row>
    <row r="783" spans="1:12" x14ac:dyDescent="0.25">
      <c r="A783">
        <f>'11'!A9004</f>
        <v>8996</v>
      </c>
      <c r="B783">
        <f>'11'!B9004</f>
        <v>788400</v>
      </c>
      <c r="C783">
        <f>('11'!C9004-'11'!C$2)/('11'!C$1-'11'!C$2)</f>
        <v>0</v>
      </c>
      <c r="D783">
        <f>('11'!E9004-'11'!E$2)/('11'!E$1-'11'!E$2)</f>
        <v>2.838087129274869E-5</v>
      </c>
      <c r="E783">
        <f>('11'!F9004-'11'!F$2)/('11'!F$1-'11'!F$2)</f>
        <v>2.838087129369079E-5</v>
      </c>
      <c r="F783">
        <f>('11'!G9004-'11'!G$2)/('11'!G$1-'11'!G$2)</f>
        <v>6.9264069264069264E-2</v>
      </c>
      <c r="G783">
        <f>('11'!H9004-'11'!H$2)/('11'!H$1-'11'!H$2)</f>
        <v>6.9264069263909475E-2</v>
      </c>
      <c r="H783">
        <f t="shared" si="102"/>
        <v>0</v>
      </c>
      <c r="I783">
        <f t="shared" si="103"/>
        <v>3.6895132680573293E-4</v>
      </c>
      <c r="J783">
        <f t="shared" si="104"/>
        <v>6.5134099618395225E-3</v>
      </c>
      <c r="K783">
        <f t="shared" si="105"/>
        <v>1.5930735930735935</v>
      </c>
      <c r="L783">
        <f t="shared" si="106"/>
        <v>6.9264069264069264E-2</v>
      </c>
    </row>
    <row r="784" spans="1:12" x14ac:dyDescent="0.25">
      <c r="A784">
        <f>'11'!A9005</f>
        <v>8997</v>
      </c>
      <c r="B784">
        <f>'11'!B9005</f>
        <v>792000</v>
      </c>
      <c r="C784">
        <f>('11'!C9005-'11'!C$2)/('11'!C$1-'11'!C$2)</f>
        <v>0</v>
      </c>
      <c r="D784">
        <f>('11'!E9005-'11'!E$2)/('11'!E$1-'11'!E$2)</f>
        <v>2.838087129274869E-5</v>
      </c>
      <c r="E784">
        <f>('11'!F9005-'11'!F$2)/('11'!F$1-'11'!F$2)</f>
        <v>2.838087129369079E-5</v>
      </c>
      <c r="F784">
        <f>('11'!G9005-'11'!G$2)/('11'!G$1-'11'!G$2)</f>
        <v>6.9264069264069264E-2</v>
      </c>
      <c r="G784">
        <f>('11'!H9005-'11'!H$2)/('11'!H$1-'11'!H$2)</f>
        <v>6.9264069263909475E-2</v>
      </c>
      <c r="H784">
        <f t="shared" si="102"/>
        <v>0</v>
      </c>
      <c r="I784">
        <f t="shared" si="103"/>
        <v>3.2638001986660991E-4</v>
      </c>
      <c r="J784">
        <f t="shared" si="104"/>
        <v>5.3781751101443214E-3</v>
      </c>
      <c r="K784">
        <f t="shared" si="105"/>
        <v>1.5930735930735935</v>
      </c>
      <c r="L784">
        <f t="shared" si="106"/>
        <v>6.9264069264069264E-2</v>
      </c>
    </row>
    <row r="785" spans="1:12" x14ac:dyDescent="0.25">
      <c r="A785">
        <f>'11'!A9006</f>
        <v>8998</v>
      </c>
      <c r="B785">
        <f>'11'!B9006</f>
        <v>795600</v>
      </c>
      <c r="C785">
        <f>('11'!C9006-'11'!C$2)/('11'!C$1-'11'!C$2)</f>
        <v>0</v>
      </c>
      <c r="D785">
        <f>('11'!E9006-'11'!E$2)/('11'!E$1-'11'!E$2)</f>
        <v>1.4190435646374345E-5</v>
      </c>
      <c r="E785">
        <f>('11'!F9006-'11'!F$2)/('11'!F$1-'11'!F$2)</f>
        <v>1.4190435646845395E-5</v>
      </c>
      <c r="F785">
        <f>('11'!G9006-'11'!G$2)/('11'!G$1-'11'!G$2)</f>
        <v>6.9264069264069264E-2</v>
      </c>
      <c r="G785">
        <f>('11'!H9006-'11'!H$2)/('11'!H$1-'11'!H$2)</f>
        <v>6.9264069263909475E-2</v>
      </c>
      <c r="H785">
        <f t="shared" ref="H785:H848" si="107">C786*H$8+C787*H$7+C788*H$6</f>
        <v>0</v>
      </c>
      <c r="I785">
        <f t="shared" si="103"/>
        <v>2.2704697034198949E-4</v>
      </c>
      <c r="J785">
        <f t="shared" si="104"/>
        <v>4.2287498227599274E-3</v>
      </c>
      <c r="K785">
        <f t="shared" si="105"/>
        <v>1.5930735930735935</v>
      </c>
      <c r="L785">
        <f t="shared" si="106"/>
        <v>6.9985569985569984E-2</v>
      </c>
    </row>
    <row r="786" spans="1:12" x14ac:dyDescent="0.25">
      <c r="A786">
        <f>'11'!A9007</f>
        <v>8999</v>
      </c>
      <c r="B786">
        <f>'11'!B9007</f>
        <v>799200</v>
      </c>
      <c r="C786">
        <f>('11'!C9007-'11'!C$2)/('11'!C$1-'11'!C$2)</f>
        <v>0</v>
      </c>
      <c r="D786">
        <f>('11'!E9007-'11'!E$2)/('11'!E$1-'11'!E$2)</f>
        <v>1.4190435646374345E-5</v>
      </c>
      <c r="E786">
        <f>('11'!F9007-'11'!F$2)/('11'!F$1-'11'!F$2)</f>
        <v>1.4190435646845395E-5</v>
      </c>
      <c r="F786">
        <f>('11'!G9007-'11'!G$2)/('11'!G$1-'11'!G$2)</f>
        <v>6.9264069264069264E-2</v>
      </c>
      <c r="G786">
        <f>('11'!H9007-'11'!H$2)/('11'!H$1-'11'!H$2)</f>
        <v>6.9264069263909475E-2</v>
      </c>
      <c r="H786">
        <f t="shared" si="107"/>
        <v>0</v>
      </c>
      <c r="I786">
        <f t="shared" si="103"/>
        <v>1.8447566340286647E-4</v>
      </c>
      <c r="J786">
        <f t="shared" si="104"/>
        <v>3.3915141195960492E-3</v>
      </c>
      <c r="K786">
        <f t="shared" si="105"/>
        <v>1.5930735930735935</v>
      </c>
      <c r="L786">
        <f t="shared" si="106"/>
        <v>7.0707070707070704E-2</v>
      </c>
    </row>
    <row r="787" spans="1:12" x14ac:dyDescent="0.25">
      <c r="A787">
        <f>'11'!A9008</f>
        <v>9000</v>
      </c>
      <c r="B787">
        <f>'11'!B9008</f>
        <v>802800</v>
      </c>
      <c r="C787">
        <f>('11'!C9008-'11'!C$2)/('11'!C$1-'11'!C$2)</f>
        <v>0</v>
      </c>
      <c r="D787">
        <f>('11'!E9008-'11'!E$2)/('11'!E$1-'11'!E$2)</f>
        <v>1.4190435646374345E-5</v>
      </c>
      <c r="E787">
        <f>('11'!F9008-'11'!F$2)/('11'!F$1-'11'!F$2)</f>
        <v>1.4190435646845395E-5</v>
      </c>
      <c r="F787">
        <f>('11'!G9008-'11'!G$2)/('11'!G$1-'11'!G$2)</f>
        <v>6.9264069264069264E-2</v>
      </c>
      <c r="G787">
        <f>('11'!H9008-'11'!H$2)/('11'!H$1-'11'!H$2)</f>
        <v>6.9264069263909475E-2</v>
      </c>
      <c r="H787">
        <f t="shared" si="107"/>
        <v>0</v>
      </c>
      <c r="I787">
        <f t="shared" si="103"/>
        <v>1.4190435646374344E-4</v>
      </c>
      <c r="J787">
        <f t="shared" si="104"/>
        <v>2.7387540798411614E-3</v>
      </c>
      <c r="K787">
        <f t="shared" si="105"/>
        <v>1.5930735930735935</v>
      </c>
      <c r="L787">
        <f t="shared" si="106"/>
        <v>7.2871572871572879E-2</v>
      </c>
    </row>
    <row r="788" spans="1:12" x14ac:dyDescent="0.25">
      <c r="A788">
        <f>'11'!A9009</f>
        <v>9001</v>
      </c>
      <c r="B788">
        <f>'11'!B9009</f>
        <v>806400</v>
      </c>
      <c r="C788">
        <f>('11'!C9009-'11'!C$2)/('11'!C$1-'11'!C$2)</f>
        <v>0</v>
      </c>
      <c r="D788">
        <f>('11'!E9009-'11'!E$2)/('11'!E$1-'11'!E$2)</f>
        <v>0</v>
      </c>
      <c r="E788">
        <f>('11'!F9009-'11'!F$2)/('11'!F$1-'11'!F$2)</f>
        <v>0</v>
      </c>
      <c r="F788">
        <f>('11'!G9009-'11'!G$2)/('11'!G$1-'11'!G$2)</f>
        <v>6.9264069264069264E-2</v>
      </c>
      <c r="G788">
        <f>('11'!H9009-'11'!H$2)/('11'!H$1-'11'!H$2)</f>
        <v>6.9264069263909475E-2</v>
      </c>
      <c r="H788">
        <f t="shared" si="107"/>
        <v>0</v>
      </c>
      <c r="I788">
        <f t="shared" si="103"/>
        <v>8.5142613878246066E-5</v>
      </c>
      <c r="J788">
        <f t="shared" si="104"/>
        <v>1.9298992479709737E-3</v>
      </c>
      <c r="K788">
        <f t="shared" si="105"/>
        <v>1.5930735930735935</v>
      </c>
      <c r="L788">
        <f t="shared" si="106"/>
        <v>7.647907647907648E-2</v>
      </c>
    </row>
    <row r="789" spans="1:12" x14ac:dyDescent="0.25">
      <c r="A789">
        <f>'11'!A9010</f>
        <v>9002</v>
      </c>
      <c r="B789">
        <f>'11'!B9010</f>
        <v>810000</v>
      </c>
      <c r="C789">
        <f>('11'!C9010-'11'!C$2)/('11'!C$1-'11'!C$2)</f>
        <v>0</v>
      </c>
      <c r="D789">
        <f>('11'!E9010-'11'!E$2)/('11'!E$1-'11'!E$2)</f>
        <v>0</v>
      </c>
      <c r="E789">
        <f>('11'!F9010-'11'!F$2)/('11'!F$1-'11'!F$2)</f>
        <v>0</v>
      </c>
      <c r="F789">
        <f>('11'!G9010-'11'!G$2)/('11'!G$1-'11'!G$2)</f>
        <v>6.9264069264069264E-2</v>
      </c>
      <c r="G789">
        <f>('11'!H9010-'11'!H$2)/('11'!H$1-'11'!H$2)</f>
        <v>6.9264069263909475E-2</v>
      </c>
      <c r="H789">
        <f t="shared" si="107"/>
        <v>0</v>
      </c>
      <c r="I789">
        <f t="shared" si="103"/>
        <v>4.2571306939123033E-5</v>
      </c>
      <c r="J789">
        <f t="shared" si="104"/>
        <v>1.1068539804539408E-3</v>
      </c>
      <c r="K789">
        <f t="shared" si="105"/>
        <v>1.5930735930735935</v>
      </c>
      <c r="L789">
        <f t="shared" si="106"/>
        <v>8.5858585858585856E-2</v>
      </c>
    </row>
    <row r="790" spans="1:12" x14ac:dyDescent="0.25">
      <c r="A790">
        <f>'11'!A9011</f>
        <v>9003</v>
      </c>
      <c r="B790">
        <f>'11'!B9011</f>
        <v>813600</v>
      </c>
      <c r="C790">
        <f>('11'!C9011-'11'!C$2)/('11'!C$1-'11'!C$2)</f>
        <v>0</v>
      </c>
      <c r="D790">
        <f>('11'!E9011-'11'!E$2)/('11'!E$1-'11'!E$2)</f>
        <v>0</v>
      </c>
      <c r="E790">
        <f>('11'!F9011-'11'!F$2)/('11'!F$1-'11'!F$2)</f>
        <v>0</v>
      </c>
      <c r="F790">
        <f>('11'!G9011-'11'!G$2)/('11'!G$1-'11'!G$2)</f>
        <v>6.9264069264069264E-2</v>
      </c>
      <c r="G790">
        <f>('11'!H9011-'11'!H$2)/('11'!H$1-'11'!H$2)</f>
        <v>7.3593073591827235E-2</v>
      </c>
      <c r="H790">
        <f t="shared" si="107"/>
        <v>9.8811788246337788E-3</v>
      </c>
      <c r="I790">
        <f t="shared" si="103"/>
        <v>0</v>
      </c>
      <c r="J790">
        <f t="shared" si="104"/>
        <v>7.5209308928280599E-4</v>
      </c>
      <c r="K790">
        <f t="shared" si="105"/>
        <v>1.5930735930735935</v>
      </c>
      <c r="L790">
        <f t="shared" si="106"/>
        <v>0.10317460317460318</v>
      </c>
    </row>
    <row r="791" spans="1:12" x14ac:dyDescent="0.25">
      <c r="A791">
        <f>'11'!A9012</f>
        <v>9004</v>
      </c>
      <c r="B791">
        <f>'11'!B9012</f>
        <v>817200</v>
      </c>
      <c r="C791">
        <f>('11'!C9012-'11'!C$2)/('11'!C$1-'11'!C$2)</f>
        <v>0</v>
      </c>
      <c r="D791">
        <f>('11'!E9012-'11'!E$2)/('11'!E$1-'11'!E$2)</f>
        <v>0</v>
      </c>
      <c r="E791">
        <f>('11'!F9012-'11'!F$2)/('11'!F$1-'11'!F$2)</f>
        <v>0</v>
      </c>
      <c r="F791">
        <f>('11'!G9012-'11'!G$2)/('11'!G$1-'11'!G$2)</f>
        <v>7.3593073593073585E-2</v>
      </c>
      <c r="G791">
        <f>('11'!H9012-'11'!H$2)/('11'!H$1-'11'!H$2)</f>
        <v>7.3593073591827235E-2</v>
      </c>
      <c r="H791">
        <f t="shared" si="107"/>
        <v>1.9762357649267558E-2</v>
      </c>
      <c r="I791">
        <f t="shared" si="103"/>
        <v>0</v>
      </c>
      <c r="J791">
        <f t="shared" si="104"/>
        <v>4.3990350505220726E-4</v>
      </c>
      <c r="K791">
        <f t="shared" si="105"/>
        <v>1.6103896103896107</v>
      </c>
      <c r="L791">
        <f t="shared" si="106"/>
        <v>0.13636363636363635</v>
      </c>
    </row>
    <row r="792" spans="1:12" x14ac:dyDescent="0.25">
      <c r="A792">
        <f>'11'!A9013</f>
        <v>9005</v>
      </c>
      <c r="B792">
        <f>'11'!B9013</f>
        <v>820800</v>
      </c>
      <c r="C792">
        <f>('11'!C9013-'11'!C$2)/('11'!C$1-'11'!C$2)</f>
        <v>0</v>
      </c>
      <c r="D792">
        <f>('11'!E9013-'11'!E$2)/('11'!E$1-'11'!E$2)</f>
        <v>0</v>
      </c>
      <c r="E792">
        <f>('11'!F9013-'11'!F$2)/('11'!F$1-'11'!F$2)</f>
        <v>0</v>
      </c>
      <c r="F792">
        <f>('11'!G9013-'11'!G$2)/('11'!G$1-'11'!G$2)</f>
        <v>7.3593073593073585E-2</v>
      </c>
      <c r="G792">
        <f>('11'!H9013-'11'!H$2)/('11'!H$1-'11'!H$2)</f>
        <v>7.3593073591827235E-2</v>
      </c>
      <c r="H792">
        <f t="shared" si="107"/>
        <v>5.4346483535485782E-2</v>
      </c>
      <c r="I792">
        <f t="shared" si="103"/>
        <v>0</v>
      </c>
      <c r="J792">
        <f t="shared" si="104"/>
        <v>7.0952178234226973E-5</v>
      </c>
      <c r="K792">
        <f t="shared" si="105"/>
        <v>1.6363636363636365</v>
      </c>
      <c r="L792">
        <f t="shared" si="106"/>
        <v>0.1796536796536797</v>
      </c>
    </row>
    <row r="793" spans="1:12" x14ac:dyDescent="0.25">
      <c r="A793">
        <f>'11'!A9014</f>
        <v>9006</v>
      </c>
      <c r="B793">
        <f>'11'!B9014</f>
        <v>824400</v>
      </c>
      <c r="C793">
        <f>('11'!C9014-'11'!C$2)/('11'!C$1-'11'!C$2)</f>
        <v>4.9405894123168894E-3</v>
      </c>
      <c r="D793">
        <f>('11'!E9014-'11'!E$2)/('11'!E$1-'11'!E$2)</f>
        <v>1.4190435646374345E-5</v>
      </c>
      <c r="E793">
        <f>('11'!F9014-'11'!F$2)/('11'!F$1-'11'!F$2)</f>
        <v>1.4190435646845395E-5</v>
      </c>
      <c r="F793">
        <f>('11'!G9014-'11'!G$2)/('11'!G$1-'11'!G$2)</f>
        <v>8.2251082251082255E-2</v>
      </c>
      <c r="G793">
        <f>('11'!H9014-'11'!H$2)/('11'!H$1-'11'!H$2)</f>
        <v>8.2251082250123522E-2</v>
      </c>
      <c r="H793">
        <f t="shared" si="107"/>
        <v>9.8811788246337795E-2</v>
      </c>
      <c r="I793">
        <f t="shared" si="103"/>
        <v>5.676174258549738E-5</v>
      </c>
      <c r="J793">
        <f t="shared" si="104"/>
        <v>4.2571306940536186E-4</v>
      </c>
      <c r="K793">
        <f t="shared" si="105"/>
        <v>1.696969696969697</v>
      </c>
      <c r="L793">
        <f t="shared" si="106"/>
        <v>0.19552669552669555</v>
      </c>
    </row>
    <row r="794" spans="1:12" x14ac:dyDescent="0.25">
      <c r="A794">
        <f>'11'!A9015</f>
        <v>9007</v>
      </c>
      <c r="B794">
        <f>'11'!B9015</f>
        <v>828000</v>
      </c>
      <c r="C794">
        <f>('11'!C9015-'11'!C$2)/('11'!C$1-'11'!C$2)</f>
        <v>4.9405894123168894E-3</v>
      </c>
      <c r="D794">
        <f>('11'!E9015-'11'!E$2)/('11'!E$1-'11'!E$2)</f>
        <v>1.4190435646374345E-5</v>
      </c>
      <c r="E794">
        <f>('11'!F9015-'11'!F$2)/('11'!F$1-'11'!F$2)</f>
        <v>1.4190435646845395E-5</v>
      </c>
      <c r="F794">
        <f>('11'!G9015-'11'!G$2)/('11'!G$1-'11'!G$2)</f>
        <v>9.0909090909090912E-2</v>
      </c>
      <c r="G794">
        <f>('11'!H9015-'11'!H$2)/('11'!H$1-'11'!H$2)</f>
        <v>9.0909090908419796E-2</v>
      </c>
      <c r="H794">
        <f t="shared" si="107"/>
        <v>0.18774239766804179</v>
      </c>
      <c r="I794">
        <f t="shared" si="103"/>
        <v>9.9333049524620413E-5</v>
      </c>
      <c r="J794">
        <f t="shared" si="104"/>
        <v>8.7980701010441451E-4</v>
      </c>
      <c r="K794">
        <f t="shared" si="105"/>
        <v>1.7965367965367967</v>
      </c>
      <c r="L794">
        <f t="shared" si="106"/>
        <v>0.1847041847041847</v>
      </c>
    </row>
    <row r="795" spans="1:12" x14ac:dyDescent="0.25">
      <c r="A795">
        <f>'11'!A9016</f>
        <v>9008</v>
      </c>
      <c r="B795">
        <f>'11'!B9016</f>
        <v>831600</v>
      </c>
      <c r="C795">
        <f>('11'!C9016-'11'!C$2)/('11'!C$1-'11'!C$2)</f>
        <v>1.9762357649267558E-2</v>
      </c>
      <c r="D795">
        <f>('11'!E9016-'11'!E$2)/('11'!E$1-'11'!E$2)</f>
        <v>1.4190435646374345E-5</v>
      </c>
      <c r="E795">
        <f>('11'!F9016-'11'!F$2)/('11'!F$1-'11'!F$2)</f>
        <v>1.4190435646845395E-5</v>
      </c>
      <c r="F795">
        <f>('11'!G9016-'11'!G$2)/('11'!G$1-'11'!G$2)</f>
        <v>0.12554112554112554</v>
      </c>
      <c r="G795">
        <f>('11'!H9016-'11'!H$2)/('11'!H$1-'11'!H$2)</f>
        <v>0.1255411255416049</v>
      </c>
      <c r="H795">
        <f t="shared" si="107"/>
        <v>0.22973740767273537</v>
      </c>
      <c r="I795">
        <f t="shared" si="103"/>
        <v>1.4190435646374344E-4</v>
      </c>
      <c r="J795">
        <f t="shared" si="104"/>
        <v>1.1636157230413223E-3</v>
      </c>
      <c r="K795">
        <f t="shared" si="105"/>
        <v>2.0519480519480515</v>
      </c>
      <c r="L795">
        <f t="shared" si="106"/>
        <v>0.20418470418470416</v>
      </c>
    </row>
    <row r="796" spans="1:12" x14ac:dyDescent="0.25">
      <c r="A796">
        <f>'11'!A9017</f>
        <v>9009</v>
      </c>
      <c r="B796">
        <f>'11'!B9017</f>
        <v>835200</v>
      </c>
      <c r="C796">
        <f>('11'!C9017-'11'!C$2)/('11'!C$1-'11'!C$2)</f>
        <v>2.7173241767742894E-2</v>
      </c>
      <c r="D796">
        <f>('11'!E9017-'11'!E$2)/('11'!E$1-'11'!E$2)</f>
        <v>0</v>
      </c>
      <c r="E796">
        <f>('11'!F9017-'11'!F$2)/('11'!F$1-'11'!F$2)</f>
        <v>1.4190435646845395E-5</v>
      </c>
      <c r="F796">
        <f>('11'!G9017-'11'!G$2)/('11'!G$1-'11'!G$2)</f>
        <v>0.17316017316017318</v>
      </c>
      <c r="G796">
        <f>('11'!H9017-'11'!H$2)/('11'!H$1-'11'!H$2)</f>
        <v>0.17316017315854332</v>
      </c>
      <c r="H796">
        <f t="shared" si="107"/>
        <v>0.21985622884810158</v>
      </c>
      <c r="I796">
        <f t="shared" si="103"/>
        <v>8.5142613878246066E-5</v>
      </c>
      <c r="J796">
        <f t="shared" si="104"/>
        <v>1.475805307271921E-3</v>
      </c>
      <c r="K796">
        <f t="shared" si="105"/>
        <v>2.5324675324675328</v>
      </c>
      <c r="L796">
        <f t="shared" si="106"/>
        <v>0.17748917748917747</v>
      </c>
    </row>
    <row r="797" spans="1:12" x14ac:dyDescent="0.25">
      <c r="A797">
        <f>'11'!A9018</f>
        <v>9010</v>
      </c>
      <c r="B797">
        <f>'11'!B9018</f>
        <v>838800</v>
      </c>
      <c r="C797">
        <f>('11'!C9018-'11'!C$2)/('11'!C$1-'11'!C$2)</f>
        <v>5.6816778241644224E-2</v>
      </c>
      <c r="D797">
        <f>('11'!E9018-'11'!E$2)/('11'!E$1-'11'!E$2)</f>
        <v>0</v>
      </c>
      <c r="E797">
        <f>('11'!F9018-'11'!F$2)/('11'!F$1-'11'!F$2)</f>
        <v>0</v>
      </c>
      <c r="F797">
        <f>('11'!G9018-'11'!G$2)/('11'!G$1-'11'!G$2)</f>
        <v>0.27272727272727276</v>
      </c>
      <c r="G797">
        <f>('11'!H9018-'11'!H$2)/('11'!H$1-'11'!H$2)</f>
        <v>0.27272727272772013</v>
      </c>
      <c r="H797">
        <f t="shared" si="107"/>
        <v>0.31125713297596402</v>
      </c>
      <c r="I797">
        <f t="shared" si="103"/>
        <v>4.2571306939123033E-5</v>
      </c>
      <c r="J797">
        <f t="shared" si="104"/>
        <v>1.4190435646845396E-3</v>
      </c>
      <c r="K797">
        <f t="shared" si="105"/>
        <v>3.4761904761904767</v>
      </c>
      <c r="L797">
        <f t="shared" si="106"/>
        <v>0.13203463203463203</v>
      </c>
    </row>
    <row r="798" spans="1:12" x14ac:dyDescent="0.25">
      <c r="A798">
        <f>'11'!A9019</f>
        <v>9011</v>
      </c>
      <c r="B798">
        <f>'11'!B9019</f>
        <v>842400</v>
      </c>
      <c r="C798">
        <f>('11'!C9019-'11'!C$2)/('11'!C$1-'11'!C$2)</f>
        <v>4.4465304710852006E-2</v>
      </c>
      <c r="D798">
        <f>('11'!E9019-'11'!E$2)/('11'!E$1-'11'!E$2)</f>
        <v>0</v>
      </c>
      <c r="E798">
        <f>('11'!F9019-'11'!F$2)/('11'!F$1-'11'!F$2)</f>
        <v>0</v>
      </c>
      <c r="F798">
        <f>('11'!G9019-'11'!G$2)/('11'!G$1-'11'!G$2)</f>
        <v>0.33333333333333337</v>
      </c>
      <c r="G798">
        <f>('11'!H9019-'11'!H$2)/('11'!H$1-'11'!H$2)</f>
        <v>0.33333333333333331</v>
      </c>
      <c r="H798">
        <f t="shared" si="107"/>
        <v>0.36313332180529134</v>
      </c>
      <c r="I798">
        <f t="shared" si="103"/>
        <v>0</v>
      </c>
      <c r="J798">
        <f t="shared" si="104"/>
        <v>1.0359018022197139E-3</v>
      </c>
      <c r="K798">
        <f t="shared" si="105"/>
        <v>4.7402597402597406</v>
      </c>
      <c r="L798">
        <f t="shared" si="106"/>
        <v>7.792207792207792E-2</v>
      </c>
    </row>
    <row r="799" spans="1:12" x14ac:dyDescent="0.25">
      <c r="A799">
        <f>'11'!A9020</f>
        <v>9012</v>
      </c>
      <c r="B799">
        <f>'11'!B9020</f>
        <v>846000</v>
      </c>
      <c r="C799">
        <f>('11'!C9020-'11'!C$2)/('11'!C$1-'11'!C$2)</f>
        <v>3.7054420592376666E-2</v>
      </c>
      <c r="D799">
        <f>('11'!E9020-'11'!E$2)/('11'!E$1-'11'!E$2)</f>
        <v>0</v>
      </c>
      <c r="E799">
        <f>('11'!F9020-'11'!F$2)/('11'!F$1-'11'!F$2)</f>
        <v>0</v>
      </c>
      <c r="F799">
        <f>('11'!G9020-'11'!G$2)/('11'!G$1-'11'!G$2)</f>
        <v>0.1774891774891775</v>
      </c>
      <c r="G799">
        <f>('11'!H9020-'11'!H$2)/('11'!H$1-'11'!H$2)</f>
        <v>0.17748917748892182</v>
      </c>
      <c r="H799">
        <f t="shared" si="107"/>
        <v>0.33843037474370696</v>
      </c>
      <c r="I799">
        <f t="shared" si="103"/>
        <v>0</v>
      </c>
      <c r="J799">
        <f t="shared" si="104"/>
        <v>7.5209308928280599E-4</v>
      </c>
      <c r="K799">
        <f t="shared" si="105"/>
        <v>5.3333333333333339</v>
      </c>
      <c r="L799">
        <f t="shared" si="106"/>
        <v>4.8340548340548344E-2</v>
      </c>
    </row>
    <row r="800" spans="1:12" x14ac:dyDescent="0.25">
      <c r="A800">
        <f>'11'!A9021</f>
        <v>9013</v>
      </c>
      <c r="B800">
        <f>'11'!B9021</f>
        <v>849600</v>
      </c>
      <c r="C800">
        <f>('11'!C9021-'11'!C$2)/('11'!C$1-'11'!C$2)</f>
        <v>9.6341493540179332E-2</v>
      </c>
      <c r="D800">
        <f>('11'!E9021-'11'!E$2)/('11'!E$1-'11'!E$2)</f>
        <v>7.095217823187172E-5</v>
      </c>
      <c r="E800">
        <f>('11'!F9021-'11'!F$2)/('11'!F$1-'11'!F$2)</f>
        <v>7.0952178232210397E-5</v>
      </c>
      <c r="F800">
        <f>('11'!G9021-'11'!G$2)/('11'!G$1-'11'!G$2)</f>
        <v>2.5974025974025972E-2</v>
      </c>
      <c r="G800">
        <f>('11'!H9021-'11'!H$2)/('11'!H$1-'11'!H$2)</f>
        <v>2.597402597242808E-2</v>
      </c>
      <c r="H800">
        <f t="shared" si="107"/>
        <v>0.2840838912082212</v>
      </c>
      <c r="I800">
        <f t="shared" si="103"/>
        <v>2.8380871292748688E-4</v>
      </c>
      <c r="J800">
        <f t="shared" si="104"/>
        <v>2.5684688520185191E-3</v>
      </c>
      <c r="K800">
        <f t="shared" si="105"/>
        <v>4.6320346320346317</v>
      </c>
      <c r="L800">
        <f t="shared" si="106"/>
        <v>4.4011544011544008E-2</v>
      </c>
    </row>
    <row r="801" spans="1:12" x14ac:dyDescent="0.25">
      <c r="A801">
        <f>'11'!A9022</f>
        <v>9014</v>
      </c>
      <c r="B801">
        <f>'11'!B9022</f>
        <v>853200</v>
      </c>
      <c r="C801">
        <f>('11'!C9022-'11'!C$2)/('11'!C$1-'11'!C$2)</f>
        <v>6.6697957066278013E-2</v>
      </c>
      <c r="D801">
        <f>('11'!E9022-'11'!E$2)/('11'!E$1-'11'!E$2)</f>
        <v>8.5142613878246053E-5</v>
      </c>
      <c r="E801">
        <f>('11'!F9022-'11'!F$2)/('11'!F$1-'11'!F$2)</f>
        <v>8.5142613879055789E-5</v>
      </c>
      <c r="F801">
        <f>('11'!G9022-'11'!G$2)/('11'!G$1-'11'!G$2)</f>
        <v>0.24242424242424243</v>
      </c>
      <c r="G801">
        <f>('11'!H9022-'11'!H$2)/('11'!H$1-'11'!H$2)</f>
        <v>0.24242424242491353</v>
      </c>
      <c r="H801">
        <f t="shared" si="107"/>
        <v>0.24208888120352759</v>
      </c>
      <c r="I801">
        <f t="shared" si="103"/>
        <v>5.5342699020859934E-4</v>
      </c>
      <c r="J801">
        <f t="shared" si="104"/>
        <v>4.8957002980366329E-3</v>
      </c>
      <c r="K801">
        <f t="shared" si="105"/>
        <v>4.1818181818181825</v>
      </c>
      <c r="L801">
        <f t="shared" si="106"/>
        <v>3.6075036075036075E-3</v>
      </c>
    </row>
    <row r="802" spans="1:12" x14ac:dyDescent="0.25">
      <c r="A802">
        <f>'11'!A9023</f>
        <v>9015</v>
      </c>
      <c r="B802">
        <f>'11'!B9023</f>
        <v>856800</v>
      </c>
      <c r="C802">
        <f>('11'!C9023-'11'!C$2)/('11'!C$1-'11'!C$2)</f>
        <v>5.4346483535485789E-2</v>
      </c>
      <c r="D802">
        <f>('11'!E9023-'11'!E$2)/('11'!E$1-'11'!E$2)</f>
        <v>2.6678019015183769E-3</v>
      </c>
      <c r="E802">
        <f>('11'!F9023-'11'!F$2)/('11'!F$1-'11'!F$2)</f>
        <v>2.6678019015202213E-3</v>
      </c>
      <c r="F802">
        <f>('11'!G9023-'11'!G$2)/('11'!G$1-'11'!G$2)</f>
        <v>1.2987012987012986E-2</v>
      </c>
      <c r="G802">
        <f>('11'!H9023-'11'!H$2)/('11'!H$1-'11'!H$2)</f>
        <v>1.298701298621404E-2</v>
      </c>
      <c r="H802">
        <f t="shared" si="107"/>
        <v>0.20750475531730936</v>
      </c>
      <c r="I802">
        <f t="shared" si="103"/>
        <v>1.1139491982403861E-2</v>
      </c>
      <c r="J802">
        <f t="shared" si="104"/>
        <v>8.4177664254380627E-2</v>
      </c>
      <c r="K802">
        <f t="shared" si="105"/>
        <v>3.4675324675324677</v>
      </c>
      <c r="L802">
        <f t="shared" si="106"/>
        <v>1.443001443001443E-3</v>
      </c>
    </row>
    <row r="803" spans="1:12" x14ac:dyDescent="0.25">
      <c r="A803">
        <f>'11'!A9024</f>
        <v>9016</v>
      </c>
      <c r="B803">
        <f>'11'!B9024</f>
        <v>860400</v>
      </c>
      <c r="C803">
        <f>('11'!C9024-'11'!C$2)/('11'!C$1-'11'!C$2)</f>
        <v>5.4346483535485789E-2</v>
      </c>
      <c r="D803">
        <f>('11'!E9024-'11'!E$2)/('11'!E$1-'11'!E$2)</f>
        <v>3.6866751809280542E-2</v>
      </c>
      <c r="E803">
        <f>('11'!F9024-'11'!F$2)/('11'!F$1-'11'!F$2)</f>
        <v>3.6866751809282283E-2</v>
      </c>
      <c r="F803">
        <f>('11'!G9024-'11'!G$2)/('11'!G$1-'11'!G$2)</f>
        <v>0</v>
      </c>
      <c r="G803">
        <f>('11'!H9024-'11'!H$2)/('11'!H$1-'11'!H$2)</f>
        <v>0</v>
      </c>
      <c r="H803">
        <f t="shared" si="107"/>
        <v>0.18774239766804179</v>
      </c>
      <c r="I803">
        <f t="shared" si="103"/>
        <v>0.15572584078331203</v>
      </c>
      <c r="J803">
        <f t="shared" si="104"/>
        <v>1.1946360153258055</v>
      </c>
      <c r="K803">
        <f t="shared" si="105"/>
        <v>2.4761904761904767</v>
      </c>
      <c r="L803">
        <f t="shared" si="106"/>
        <v>1.443001443001443E-3</v>
      </c>
    </row>
    <row r="804" spans="1:12" x14ac:dyDescent="0.25">
      <c r="A804">
        <f>'11'!A9025</f>
        <v>9017</v>
      </c>
      <c r="B804">
        <f>'11'!B9025</f>
        <v>864000</v>
      </c>
      <c r="C804">
        <f>('11'!C9025-'11'!C$2)/('11'!C$1-'11'!C$2)</f>
        <v>3.9524715298535115E-2</v>
      </c>
      <c r="D804">
        <f>('11'!E9025-'11'!E$2)/('11'!E$1-'11'!E$2)</f>
        <v>8.7980701007520937E-2</v>
      </c>
      <c r="E804">
        <f>('11'!F9025-'11'!F$2)/('11'!F$1-'11'!F$2)</f>
        <v>8.7980701007521436E-2</v>
      </c>
      <c r="F804">
        <f>('11'!G9025-'11'!G$2)/('11'!G$1-'11'!G$2)</f>
        <v>8.658008658008658E-3</v>
      </c>
      <c r="G804">
        <f>('11'!H9025-'11'!H$2)/('11'!H$1-'11'!H$2)</f>
        <v>8.6580086582962786E-3</v>
      </c>
      <c r="H804">
        <f t="shared" si="107"/>
        <v>0.17045033472493265</v>
      </c>
      <c r="I804">
        <f t="shared" si="103"/>
        <v>0.47052646516248053</v>
      </c>
      <c r="J804">
        <f t="shared" si="104"/>
        <v>3.8762310202924573</v>
      </c>
      <c r="K804">
        <f t="shared" si="105"/>
        <v>1.0952380952380953</v>
      </c>
      <c r="L804">
        <f t="shared" si="106"/>
        <v>0</v>
      </c>
    </row>
    <row r="805" spans="1:12" x14ac:dyDescent="0.25">
      <c r="A805">
        <f>'11'!A9026</f>
        <v>9018</v>
      </c>
      <c r="B805">
        <f>'11'!B9026</f>
        <v>867600</v>
      </c>
      <c r="C805">
        <f>('11'!C9026-'11'!C$2)/('11'!C$1-'11'!C$2)</f>
        <v>3.7054420592376666E-2</v>
      </c>
      <c r="D805">
        <f>('11'!E9026-'11'!E$2)/('11'!E$1-'11'!E$2)</f>
        <v>0.12659287640130554</v>
      </c>
      <c r="E805">
        <f>('11'!F9026-'11'!F$2)/('11'!F$1-'11'!F$2)</f>
        <v>0.1265928764013052</v>
      </c>
      <c r="F805">
        <f>('11'!G9026-'11'!G$2)/('11'!G$1-'11'!G$2)</f>
        <v>0</v>
      </c>
      <c r="G805">
        <f>('11'!H9026-'11'!H$2)/('11'!H$1-'11'!H$2)</f>
        <v>0</v>
      </c>
      <c r="H805">
        <f t="shared" si="107"/>
        <v>0.23467799708505221</v>
      </c>
      <c r="I805">
        <f t="shared" si="103"/>
        <v>0.88091386405562666</v>
      </c>
      <c r="J805">
        <f t="shared" si="104"/>
        <v>7.4117638711509493</v>
      </c>
      <c r="K805">
        <f t="shared" si="105"/>
        <v>0.84415584415584421</v>
      </c>
      <c r="L805">
        <f t="shared" si="106"/>
        <v>0</v>
      </c>
    </row>
    <row r="806" spans="1:12" x14ac:dyDescent="0.25">
      <c r="A806">
        <f>'11'!A9027</f>
        <v>9019</v>
      </c>
      <c r="B806">
        <f>'11'!B9027</f>
        <v>871200</v>
      </c>
      <c r="C806">
        <f>('11'!C9027-'11'!C$2)/('11'!C$1-'11'!C$2)</f>
        <v>3.7054420592376666E-2</v>
      </c>
      <c r="D806">
        <f>('11'!E9027-'11'!E$2)/('11'!E$1-'11'!E$2)</f>
        <v>0.17553568894565066</v>
      </c>
      <c r="E806">
        <f>('11'!F9027-'11'!F$2)/('11'!F$1-'11'!F$2)</f>
        <v>0.17553568894565164</v>
      </c>
      <c r="F806">
        <f>('11'!G9027-'11'!G$2)/('11'!G$1-'11'!G$2)</f>
        <v>0</v>
      </c>
      <c r="G806">
        <f>('11'!H9027-'11'!H$2)/('11'!H$1-'11'!H$2)</f>
        <v>0</v>
      </c>
      <c r="H806">
        <f t="shared" si="107"/>
        <v>0.34584125886218225</v>
      </c>
      <c r="I806">
        <f t="shared" si="103"/>
        <v>1.3458634880090821</v>
      </c>
      <c r="J806">
        <f t="shared" si="104"/>
        <v>11.957513835674876</v>
      </c>
      <c r="K806">
        <f t="shared" si="105"/>
        <v>0.33333333333333337</v>
      </c>
      <c r="L806">
        <f t="shared" si="106"/>
        <v>0</v>
      </c>
    </row>
    <row r="807" spans="1:12" x14ac:dyDescent="0.25">
      <c r="A807">
        <f>'11'!A9028</f>
        <v>9020</v>
      </c>
      <c r="B807">
        <f>'11'!B9028</f>
        <v>874800</v>
      </c>
      <c r="C807">
        <f>('11'!C9028-'11'!C$2)/('11'!C$1-'11'!C$2)</f>
        <v>2.9643536473901333E-2</v>
      </c>
      <c r="D807">
        <f>('11'!E9028-'11'!E$2)/('11'!E$1-'11'!E$2)</f>
        <v>0.19937562083155955</v>
      </c>
      <c r="E807">
        <f>('11'!F9028-'11'!F$2)/('11'!F$1-'11'!F$2)</f>
        <v>0.19937562083155938</v>
      </c>
      <c r="F807">
        <f>('11'!G9028-'11'!G$2)/('11'!G$1-'11'!G$2)</f>
        <v>0</v>
      </c>
      <c r="G807">
        <f>('11'!H9028-'11'!H$2)/('11'!H$1-'11'!H$2)</f>
        <v>0</v>
      </c>
      <c r="H807">
        <f t="shared" si="107"/>
        <v>0.38042538474840049</v>
      </c>
      <c r="I807">
        <f t="shared" si="103"/>
        <v>1.7038881793671066</v>
      </c>
      <c r="J807">
        <f t="shared" si="104"/>
        <v>17.03771817794815</v>
      </c>
      <c r="K807">
        <f t="shared" si="105"/>
        <v>3.896103896103896E-2</v>
      </c>
      <c r="L807">
        <f t="shared" si="106"/>
        <v>0</v>
      </c>
    </row>
    <row r="808" spans="1:12" x14ac:dyDescent="0.25">
      <c r="A808">
        <f>'11'!A9029</f>
        <v>9021</v>
      </c>
      <c r="B808">
        <f>'11'!B9029</f>
        <v>878400</v>
      </c>
      <c r="C808">
        <f>('11'!C9029-'11'!C$2)/('11'!C$1-'11'!C$2)</f>
        <v>6.9168251772436448E-2</v>
      </c>
      <c r="D808">
        <f>('11'!E9029-'11'!E$2)/('11'!E$1-'11'!E$2)</f>
        <v>0.20659855257556409</v>
      </c>
      <c r="E808">
        <f>('11'!F9029-'11'!F$2)/('11'!F$1-'11'!F$2)</f>
        <v>0.2065985525755637</v>
      </c>
      <c r="F808">
        <f>('11'!G9029-'11'!G$2)/('11'!G$1-'11'!G$2)</f>
        <v>0</v>
      </c>
      <c r="G808">
        <f>('11'!H9029-'11'!H$2)/('11'!H$1-'11'!H$2)</f>
        <v>0</v>
      </c>
      <c r="H808">
        <f t="shared" si="107"/>
        <v>0.32113831180059782</v>
      </c>
      <c r="I808">
        <f t="shared" si="103"/>
        <v>1.9511281396338871</v>
      </c>
      <c r="J808">
        <f t="shared" si="104"/>
        <v>21.345565488860522</v>
      </c>
      <c r="K808">
        <f t="shared" si="105"/>
        <v>2.5974025974025976E-2</v>
      </c>
      <c r="L808">
        <f t="shared" si="106"/>
        <v>0</v>
      </c>
    </row>
    <row r="809" spans="1:12" x14ac:dyDescent="0.25">
      <c r="A809">
        <f>'11'!A9030</f>
        <v>9022</v>
      </c>
      <c r="B809">
        <f>'11'!B9030</f>
        <v>882000</v>
      </c>
      <c r="C809">
        <f>('11'!C9030-'11'!C$2)/('11'!C$1-'11'!C$2)</f>
        <v>8.8930609421704013E-2</v>
      </c>
      <c r="D809">
        <f>('11'!E9030-'11'!E$2)/('11'!E$1-'11'!E$2)</f>
        <v>0.20845749964523913</v>
      </c>
      <c r="E809">
        <f>('11'!F9030-'11'!F$2)/('11'!F$1-'11'!F$2)</f>
        <v>0.20845749964523996</v>
      </c>
      <c r="F809">
        <f>('11'!G9030-'11'!G$2)/('11'!G$1-'11'!G$2)</f>
        <v>0</v>
      </c>
      <c r="G809">
        <f>('11'!H9030-'11'!H$2)/('11'!H$1-'11'!H$2)</f>
        <v>0</v>
      </c>
      <c r="H809">
        <f t="shared" si="107"/>
        <v>0.25444035473431981</v>
      </c>
      <c r="I809">
        <f t="shared" ref="I809:I872" si="108">D809*I$8+D808*I$7+D807*I$6</f>
        <v>2.0517525188023273</v>
      </c>
      <c r="J809">
        <f t="shared" ref="J809:J872" si="109">E809*J$8+E808*J$7+E807*J$6+E806*J$5+E805*J$4+E804*J$3</f>
        <v>24.4454945366823</v>
      </c>
      <c r="K809">
        <f t="shared" ref="K809:K872" si="110">F809*K$8+F808*K$7+F807*K$6+F806*K$5+F805*K$4+F804*K$3</f>
        <v>8.658008658008658E-3</v>
      </c>
      <c r="L809">
        <f t="shared" ref="L809:L872" si="111">AVERAGE(F810:F815)</f>
        <v>0</v>
      </c>
    </row>
    <row r="810" spans="1:12" x14ac:dyDescent="0.25">
      <c r="A810">
        <f>'11'!A9031</f>
        <v>9023</v>
      </c>
      <c r="B810">
        <f>'11'!B9031</f>
        <v>885600</v>
      </c>
      <c r="C810">
        <f>('11'!C9031-'11'!C$2)/('11'!C$1-'11'!C$2)</f>
        <v>6.6697957066278013E-2</v>
      </c>
      <c r="D810">
        <f>('11'!E9031-'11'!E$2)/('11'!E$1-'11'!E$2)</f>
        <v>0.21068539804171987</v>
      </c>
      <c r="E810">
        <f>('11'!F9031-'11'!F$2)/('11'!F$1-'11'!F$2)</f>
        <v>0.21068539804172007</v>
      </c>
      <c r="F810">
        <f>('11'!G9031-'11'!G$2)/('11'!G$1-'11'!G$2)</f>
        <v>0</v>
      </c>
      <c r="G810">
        <f>('11'!H9031-'11'!H$2)/('11'!H$1-'11'!H$2)</f>
        <v>0</v>
      </c>
      <c r="H810">
        <f t="shared" si="107"/>
        <v>0.22726711296657692</v>
      </c>
      <c r="I810">
        <f t="shared" si="108"/>
        <v>2.087909748829289</v>
      </c>
      <c r="J810">
        <f t="shared" si="109"/>
        <v>26.706328934298334</v>
      </c>
      <c r="K810">
        <f t="shared" si="110"/>
        <v>0</v>
      </c>
      <c r="L810">
        <f t="shared" si="111"/>
        <v>0</v>
      </c>
    </row>
    <row r="811" spans="1:12" x14ac:dyDescent="0.25">
      <c r="A811">
        <f>'11'!A9032</f>
        <v>9024</v>
      </c>
      <c r="B811">
        <f>'11'!B9032</f>
        <v>889200</v>
      </c>
      <c r="C811">
        <f>('11'!C9032-'11'!C$2)/('11'!C$1-'11'!C$2)</f>
        <v>4.9405894123168891E-2</v>
      </c>
      <c r="D811">
        <f>('11'!E9032-'11'!E$2)/('11'!E$1-'11'!E$2)</f>
        <v>0.21511281396338869</v>
      </c>
      <c r="E811">
        <f>('11'!F9032-'11'!F$2)/('11'!F$1-'11'!F$2)</f>
        <v>0.21511281396338863</v>
      </c>
      <c r="F811">
        <f>('11'!G9032-'11'!G$2)/('11'!G$1-'11'!G$2)</f>
        <v>0</v>
      </c>
      <c r="G811">
        <f>('11'!H9032-'11'!H$2)/('11'!H$1-'11'!H$2)</f>
        <v>0</v>
      </c>
      <c r="H811">
        <f t="shared" si="107"/>
        <v>0.28161359650206269</v>
      </c>
      <c r="I811">
        <f t="shared" si="108"/>
        <v>2.1178799489144318</v>
      </c>
      <c r="J811">
        <f t="shared" si="109"/>
        <v>27.971079892152705</v>
      </c>
      <c r="K811">
        <f t="shared" si="110"/>
        <v>0</v>
      </c>
      <c r="L811">
        <f t="shared" si="111"/>
        <v>0</v>
      </c>
    </row>
    <row r="812" spans="1:12" x14ac:dyDescent="0.25">
      <c r="A812">
        <f>'11'!A9033</f>
        <v>9025</v>
      </c>
      <c r="B812">
        <f>'11'!B9033</f>
        <v>892800</v>
      </c>
      <c r="C812">
        <f>('11'!C9033-'11'!C$2)/('11'!C$1-'11'!C$2)</f>
        <v>4.4465304710852006E-2</v>
      </c>
      <c r="D812">
        <f>('11'!E9033-'11'!E$2)/('11'!E$1-'11'!E$2)</f>
        <v>0.22208031786575849</v>
      </c>
      <c r="E812">
        <f>('11'!F9033-'11'!F$2)/('11'!F$1-'11'!F$2)</f>
        <v>0.22208031786575982</v>
      </c>
      <c r="F812">
        <f>('11'!G9033-'11'!G$2)/('11'!G$1-'11'!G$2)</f>
        <v>0</v>
      </c>
      <c r="G812">
        <f>('11'!H9033-'11'!H$2)/('11'!H$1-'11'!H$2)</f>
        <v>0</v>
      </c>
      <c r="H812">
        <f t="shared" si="107"/>
        <v>0.32607890121291472</v>
      </c>
      <c r="I812">
        <f t="shared" si="108"/>
        <v>2.1657159074783596</v>
      </c>
      <c r="J812">
        <f t="shared" si="109"/>
        <v>28.714233006953368</v>
      </c>
      <c r="K812">
        <f t="shared" si="110"/>
        <v>0</v>
      </c>
      <c r="L812">
        <f t="shared" si="111"/>
        <v>0</v>
      </c>
    </row>
    <row r="813" spans="1:12" x14ac:dyDescent="0.25">
      <c r="A813">
        <f>'11'!A9034</f>
        <v>9026</v>
      </c>
      <c r="B813">
        <f>'11'!B9034</f>
        <v>896400</v>
      </c>
      <c r="C813">
        <f>('11'!C9034-'11'!C$2)/('11'!C$1-'11'!C$2)</f>
        <v>4.4465304710852006E-2</v>
      </c>
      <c r="D813">
        <f>('11'!E9034-'11'!E$2)/('11'!E$1-'11'!E$2)</f>
        <v>0.23066553143181495</v>
      </c>
      <c r="E813">
        <f>('11'!F9034-'11'!F$2)/('11'!F$1-'11'!F$2)</f>
        <v>0.23066553143181492</v>
      </c>
      <c r="F813">
        <f>('11'!G9034-'11'!G$2)/('11'!G$1-'11'!G$2)</f>
        <v>0</v>
      </c>
      <c r="G813">
        <f>('11'!H9034-'11'!H$2)/('11'!H$1-'11'!H$2)</f>
        <v>0</v>
      </c>
      <c r="H813">
        <f t="shared" si="107"/>
        <v>0.33596008003754851</v>
      </c>
      <c r="I813">
        <f t="shared" si="108"/>
        <v>2.2342415212147015</v>
      </c>
      <c r="J813">
        <f t="shared" si="109"/>
        <v>29.416758904498433</v>
      </c>
      <c r="K813">
        <f t="shared" si="110"/>
        <v>0</v>
      </c>
      <c r="L813">
        <f t="shared" si="111"/>
        <v>0</v>
      </c>
    </row>
    <row r="814" spans="1:12" x14ac:dyDescent="0.25">
      <c r="A814">
        <f>'11'!A9035</f>
        <v>9027</v>
      </c>
      <c r="B814">
        <f>'11'!B9035</f>
        <v>900000</v>
      </c>
      <c r="C814">
        <f>('11'!C9035-'11'!C$2)/('11'!C$1-'11'!C$2)</f>
        <v>7.4108841184753332E-2</v>
      </c>
      <c r="D814">
        <f>('11'!E9035-'11'!E$2)/('11'!E$1-'11'!E$2)</f>
        <v>0.23628494394777921</v>
      </c>
      <c r="E814">
        <f>('11'!F9035-'11'!F$2)/('11'!F$1-'11'!F$2)</f>
        <v>0.23628494394778018</v>
      </c>
      <c r="F814">
        <f>('11'!G9035-'11'!G$2)/('11'!G$1-'11'!G$2)</f>
        <v>0</v>
      </c>
      <c r="G814">
        <f>('11'!H9035-'11'!H$2)/('11'!H$1-'11'!H$2)</f>
        <v>0</v>
      </c>
      <c r="H814">
        <f t="shared" si="107"/>
        <v>0.29396507003285494</v>
      </c>
      <c r="I814">
        <f t="shared" si="108"/>
        <v>2.3033773236838373</v>
      </c>
      <c r="J814">
        <f t="shared" si="109"/>
        <v>30.164041436072154</v>
      </c>
      <c r="K814">
        <f t="shared" si="110"/>
        <v>0</v>
      </c>
      <c r="L814">
        <f t="shared" si="111"/>
        <v>0</v>
      </c>
    </row>
    <row r="815" spans="1:12" x14ac:dyDescent="0.25">
      <c r="A815">
        <f>'11'!A9036</f>
        <v>9028</v>
      </c>
      <c r="B815">
        <f>'11'!B9036</f>
        <v>903600</v>
      </c>
      <c r="C815">
        <f>('11'!C9036-'11'!C$2)/('11'!C$1-'11'!C$2)</f>
        <v>6.6697957066278013E-2</v>
      </c>
      <c r="D815">
        <f>('11'!E9036-'11'!E$2)/('11'!E$1-'11'!E$2)</f>
        <v>0.23693770398751243</v>
      </c>
      <c r="E815">
        <f>('11'!F9036-'11'!F$2)/('11'!F$1-'11'!F$2)</f>
        <v>0.23693770398751288</v>
      </c>
      <c r="F815">
        <f>('11'!G9036-'11'!G$2)/('11'!G$1-'11'!G$2)</f>
        <v>0</v>
      </c>
      <c r="G815">
        <f>('11'!H9036-'11'!H$2)/('11'!H$1-'11'!H$2)</f>
        <v>0</v>
      </c>
      <c r="H815">
        <f t="shared" si="107"/>
        <v>0.25691064944047826</v>
      </c>
      <c r="I815">
        <f t="shared" si="108"/>
        <v>2.3486022420888322</v>
      </c>
      <c r="J815">
        <f t="shared" si="109"/>
        <v>30.814687100894073</v>
      </c>
      <c r="K815">
        <f t="shared" si="110"/>
        <v>0</v>
      </c>
      <c r="L815">
        <f t="shared" si="111"/>
        <v>0</v>
      </c>
    </row>
    <row r="816" spans="1:12" x14ac:dyDescent="0.25">
      <c r="A816">
        <f>'11'!A9037</f>
        <v>9029</v>
      </c>
      <c r="B816">
        <f>'11'!B9037</f>
        <v>907200</v>
      </c>
      <c r="C816">
        <f>('11'!C9037-'11'!C$2)/('11'!C$1-'11'!C$2)</f>
        <v>6.4227662360119564E-2</v>
      </c>
      <c r="D816">
        <f>('11'!E9037-'11'!E$2)/('11'!E$1-'11'!E$2)</f>
        <v>0.23531999432382578</v>
      </c>
      <c r="E816">
        <f>('11'!F9037-'11'!F$2)/('11'!F$1-'11'!F$2)</f>
        <v>0.23531999432382697</v>
      </c>
      <c r="F816">
        <f>('11'!G9037-'11'!G$2)/('11'!G$1-'11'!G$2)</f>
        <v>0</v>
      </c>
      <c r="G816">
        <f>('11'!H9037-'11'!H$2)/('11'!H$1-'11'!H$2)</f>
        <v>0</v>
      </c>
      <c r="H816">
        <f t="shared" si="107"/>
        <v>0.21244534472962623</v>
      </c>
      <c r="I816">
        <f t="shared" si="108"/>
        <v>2.3609479211011779</v>
      </c>
      <c r="J816">
        <f t="shared" si="109"/>
        <v>31.291599262097449</v>
      </c>
      <c r="K816">
        <f t="shared" si="110"/>
        <v>0</v>
      </c>
      <c r="L816">
        <f t="shared" si="111"/>
        <v>0</v>
      </c>
    </row>
    <row r="817" spans="1:12" x14ac:dyDescent="0.25">
      <c r="A817">
        <f>'11'!A9038</f>
        <v>9030</v>
      </c>
      <c r="B817">
        <f>'11'!B9038</f>
        <v>910800</v>
      </c>
      <c r="C817">
        <f>('11'!C9038-'11'!C$2)/('11'!C$1-'11'!C$2)</f>
        <v>4.9405894123168891E-2</v>
      </c>
      <c r="D817">
        <f>('11'!E9038-'11'!E$2)/('11'!E$1-'11'!E$2)</f>
        <v>0.23493685256137364</v>
      </c>
      <c r="E817">
        <f>('11'!F9038-'11'!F$2)/('11'!F$1-'11'!F$2)</f>
        <v>0.23493685256137423</v>
      </c>
      <c r="F817">
        <f>('11'!G9038-'11'!G$2)/('11'!G$1-'11'!G$2)</f>
        <v>0</v>
      </c>
      <c r="G817">
        <f>('11'!H9038-'11'!H$2)/('11'!H$1-'11'!H$2)</f>
        <v>0</v>
      </c>
      <c r="H817">
        <f t="shared" si="107"/>
        <v>0.20503446061115091</v>
      </c>
      <c r="I817">
        <f t="shared" si="108"/>
        <v>2.3565205051795091</v>
      </c>
      <c r="J817">
        <f t="shared" si="109"/>
        <v>31.6230736483611</v>
      </c>
      <c r="K817">
        <f t="shared" si="110"/>
        <v>0</v>
      </c>
      <c r="L817">
        <f t="shared" si="111"/>
        <v>0</v>
      </c>
    </row>
    <row r="818" spans="1:12" x14ac:dyDescent="0.25">
      <c r="A818">
        <f>'11'!A9039</f>
        <v>9031</v>
      </c>
      <c r="B818">
        <f>'11'!B9039</f>
        <v>914400</v>
      </c>
      <c r="C818">
        <f>('11'!C9039-'11'!C$2)/('11'!C$1-'11'!C$2)</f>
        <v>4.6935599417010448E-2</v>
      </c>
      <c r="D818">
        <f>('11'!E9039-'11'!E$2)/('11'!E$1-'11'!E$2)</f>
        <v>0.23665389527458494</v>
      </c>
      <c r="E818">
        <f>('11'!F9039-'11'!F$2)/('11'!F$1-'11'!F$2)</f>
        <v>0.23665389527458605</v>
      </c>
      <c r="F818">
        <f>('11'!G9039-'11'!G$2)/('11'!G$1-'11'!G$2)</f>
        <v>0</v>
      </c>
      <c r="G818">
        <f>('11'!H9039-'11'!H$2)/('11'!H$1-'11'!H$2)</f>
        <v>0</v>
      </c>
      <c r="H818">
        <f t="shared" si="107"/>
        <v>0.20750475531730933</v>
      </c>
      <c r="I818">
        <f t="shared" si="108"/>
        <v>2.357386121753938</v>
      </c>
      <c r="J818">
        <f t="shared" si="109"/>
        <v>31.833361714204738</v>
      </c>
      <c r="K818">
        <f t="shared" si="110"/>
        <v>0</v>
      </c>
      <c r="L818">
        <f t="shared" si="111"/>
        <v>0</v>
      </c>
    </row>
    <row r="819" spans="1:12" x14ac:dyDescent="0.25">
      <c r="A819">
        <f>'11'!A9040</f>
        <v>9032</v>
      </c>
      <c r="B819">
        <f>'11'!B9040</f>
        <v>918000</v>
      </c>
      <c r="C819">
        <f>('11'!C9040-'11'!C$2)/('11'!C$1-'11'!C$2)</f>
        <v>3.4584125886218224E-2</v>
      </c>
      <c r="D819">
        <f>('11'!E9040-'11'!E$2)/('11'!E$1-'11'!E$2)</f>
        <v>0.23872569887895559</v>
      </c>
      <c r="E819">
        <f>('11'!F9040-'11'!F$2)/('11'!F$1-'11'!F$2)</f>
        <v>0.23872569887895692</v>
      </c>
      <c r="F819">
        <f>('11'!G9040-'11'!G$2)/('11'!G$1-'11'!G$2)</f>
        <v>0</v>
      </c>
      <c r="G819">
        <f>('11'!H9040-'11'!H$2)/('11'!H$1-'11'!H$2)</f>
        <v>0</v>
      </c>
      <c r="H819">
        <f t="shared" si="107"/>
        <v>0.17786121884340803</v>
      </c>
      <c r="I819">
        <f t="shared" si="108"/>
        <v>2.369675039023698</v>
      </c>
      <c r="J819">
        <f t="shared" si="109"/>
        <v>31.952277564921374</v>
      </c>
      <c r="K819">
        <f t="shared" si="110"/>
        <v>0</v>
      </c>
      <c r="L819">
        <f t="shared" si="111"/>
        <v>0</v>
      </c>
    </row>
    <row r="820" spans="1:12" x14ac:dyDescent="0.25">
      <c r="A820">
        <f>'11'!A9041</f>
        <v>9033</v>
      </c>
      <c r="B820">
        <f>'11'!B9041</f>
        <v>921600</v>
      </c>
      <c r="C820">
        <f>('11'!C9041-'11'!C$2)/('11'!C$1-'11'!C$2)</f>
        <v>4.4465304710852006E-2</v>
      </c>
      <c r="D820">
        <f>('11'!E9041-'11'!E$2)/('11'!E$1-'11'!E$2)</f>
        <v>0.23774655881935577</v>
      </c>
      <c r="E820">
        <f>('11'!F9041-'11'!F$2)/('11'!F$1-'11'!F$2)</f>
        <v>0.23774655881935686</v>
      </c>
      <c r="F820">
        <f>('11'!G9041-'11'!G$2)/('11'!G$1-'11'!G$2)</f>
        <v>0</v>
      </c>
      <c r="G820">
        <f>('11'!H9041-'11'!H$2)/('11'!H$1-'11'!H$2)</f>
        <v>0</v>
      </c>
      <c r="H820">
        <f t="shared" si="107"/>
        <v>0.11116326177713001</v>
      </c>
      <c r="I820">
        <f t="shared" si="108"/>
        <v>2.3771250177380447</v>
      </c>
      <c r="J820">
        <f t="shared" si="109"/>
        <v>31.976316162906343</v>
      </c>
      <c r="K820">
        <f t="shared" si="110"/>
        <v>0</v>
      </c>
      <c r="L820">
        <f t="shared" si="111"/>
        <v>0</v>
      </c>
    </row>
    <row r="821" spans="1:12" x14ac:dyDescent="0.25">
      <c r="A821">
        <f>'11'!A9042</f>
        <v>9034</v>
      </c>
      <c r="B821">
        <f>'11'!B9042</f>
        <v>925200</v>
      </c>
      <c r="C821">
        <f>('11'!C9042-'11'!C$2)/('11'!C$1-'11'!C$2)</f>
        <v>4.1995010004693557E-2</v>
      </c>
      <c r="D821">
        <f>('11'!E9042-'11'!E$2)/('11'!E$1-'11'!E$2)</f>
        <v>0.2337448559670782</v>
      </c>
      <c r="E821">
        <f>('11'!F9042-'11'!F$2)/('11'!F$1-'11'!F$2)</f>
        <v>0.23374485596707956</v>
      </c>
      <c r="F821">
        <f>('11'!G9042-'11'!G$2)/('11'!G$1-'11'!G$2)</f>
        <v>0</v>
      </c>
      <c r="G821">
        <f>('11'!H9042-'11'!H$2)/('11'!H$1-'11'!H$2)</f>
        <v>0</v>
      </c>
      <c r="H821">
        <f t="shared" si="107"/>
        <v>8.8930609421703999E-2</v>
      </c>
      <c r="I821">
        <f t="shared" si="108"/>
        <v>2.3643961969632468</v>
      </c>
      <c r="J821">
        <f t="shared" si="109"/>
        <v>31.8860933730667</v>
      </c>
      <c r="K821">
        <f t="shared" si="110"/>
        <v>0</v>
      </c>
      <c r="L821">
        <f t="shared" si="111"/>
        <v>0</v>
      </c>
    </row>
    <row r="822" spans="1:12" x14ac:dyDescent="0.25">
      <c r="A822">
        <f>'11'!A9043</f>
        <v>9035</v>
      </c>
      <c r="B822">
        <f>'11'!B9043</f>
        <v>928800</v>
      </c>
      <c r="C822">
        <f>('11'!C9043-'11'!C$2)/('11'!C$1-'11'!C$2)</f>
        <v>2.4702947061584445E-2</v>
      </c>
      <c r="D822">
        <f>('11'!E9043-'11'!E$2)/('11'!E$1-'11'!E$2)</f>
        <v>0.22782744430254009</v>
      </c>
      <c r="E822">
        <f>('11'!F9043-'11'!F$2)/('11'!F$1-'11'!F$2)</f>
        <v>0.22784163473818747</v>
      </c>
      <c r="F822">
        <f>('11'!G9043-'11'!G$2)/('11'!G$1-'11'!G$2)</f>
        <v>0</v>
      </c>
      <c r="G822">
        <f>('11'!H9043-'11'!H$2)/('11'!H$1-'11'!H$2)</f>
        <v>0</v>
      </c>
      <c r="H822">
        <f t="shared" si="107"/>
        <v>0.10375237765865467</v>
      </c>
      <c r="I822">
        <f t="shared" si="108"/>
        <v>2.3257840215694623</v>
      </c>
      <c r="J822">
        <f t="shared" si="109"/>
        <v>31.649666524762466</v>
      </c>
      <c r="K822">
        <f t="shared" si="110"/>
        <v>0</v>
      </c>
      <c r="L822">
        <f t="shared" si="111"/>
        <v>0</v>
      </c>
    </row>
    <row r="823" spans="1:12" x14ac:dyDescent="0.25">
      <c r="A823">
        <f>'11'!A9044</f>
        <v>9036</v>
      </c>
      <c r="B823">
        <f>'11'!B9044</f>
        <v>932400</v>
      </c>
      <c r="C823">
        <f>('11'!C9044-'11'!C$2)/('11'!C$1-'11'!C$2)</f>
        <v>9.8811788246337788E-3</v>
      </c>
      <c r="D823">
        <f>('11'!E9044-'11'!E$2)/('11'!E$1-'11'!E$2)</f>
        <v>0.2205761316872428</v>
      </c>
      <c r="E823">
        <f>('11'!F9044-'11'!F$2)/('11'!F$1-'11'!F$2)</f>
        <v>0.2205761316872426</v>
      </c>
      <c r="F823">
        <f>('11'!G9044-'11'!G$2)/('11'!G$1-'11'!G$2)</f>
        <v>0</v>
      </c>
      <c r="G823">
        <f>('11'!H9044-'11'!H$2)/('11'!H$1-'11'!H$2)</f>
        <v>0</v>
      </c>
      <c r="H823">
        <f t="shared" si="107"/>
        <v>0.11116326177713001</v>
      </c>
      <c r="I823">
        <f t="shared" si="108"/>
        <v>2.2670214275578262</v>
      </c>
      <c r="J823">
        <f t="shared" si="109"/>
        <v>31.203675322832535</v>
      </c>
      <c r="K823">
        <f t="shared" si="110"/>
        <v>0</v>
      </c>
      <c r="L823">
        <f t="shared" si="111"/>
        <v>0</v>
      </c>
    </row>
    <row r="824" spans="1:12" x14ac:dyDescent="0.25">
      <c r="A824">
        <f>'11'!A9045</f>
        <v>9037</v>
      </c>
      <c r="B824">
        <f>'11'!B9045</f>
        <v>936000</v>
      </c>
      <c r="C824">
        <f>('11'!C9045-'11'!C$2)/('11'!C$1-'11'!C$2)</f>
        <v>2.2232652355426003E-2</v>
      </c>
      <c r="D824">
        <f>('11'!E9045-'11'!E$2)/('11'!E$1-'11'!E$2)</f>
        <v>0.21301262948772529</v>
      </c>
      <c r="E824">
        <f>('11'!F9045-'11'!F$2)/('11'!F$1-'11'!F$2)</f>
        <v>0.21301262948772609</v>
      </c>
      <c r="F824">
        <f>('11'!G9045-'11'!G$2)/('11'!G$1-'11'!G$2)</f>
        <v>0</v>
      </c>
      <c r="G824">
        <f>('11'!H9045-'11'!H$2)/('11'!H$1-'11'!H$2)</f>
        <v>0</v>
      </c>
      <c r="H824">
        <f t="shared" si="107"/>
        <v>8.8930609421704013E-2</v>
      </c>
      <c r="I824">
        <f t="shared" si="108"/>
        <v>2.1972612459202496</v>
      </c>
      <c r="J824">
        <f t="shared" si="109"/>
        <v>30.523073648361109</v>
      </c>
      <c r="K824">
        <f t="shared" si="110"/>
        <v>0</v>
      </c>
      <c r="L824">
        <f t="shared" si="111"/>
        <v>0</v>
      </c>
    </row>
    <row r="825" spans="1:12" x14ac:dyDescent="0.25">
      <c r="A825">
        <f>'11'!A9046</f>
        <v>9038</v>
      </c>
      <c r="B825">
        <f>'11'!B9046</f>
        <v>939600</v>
      </c>
      <c r="C825">
        <f>('11'!C9046-'11'!C$2)/('11'!C$1-'11'!C$2)</f>
        <v>2.4702947061584445E-2</v>
      </c>
      <c r="D825">
        <f>('11'!E9046-'11'!E$2)/('11'!E$1-'11'!E$2)</f>
        <v>0.20485312899106004</v>
      </c>
      <c r="E825">
        <f>('11'!F9046-'11'!F$2)/('11'!F$1-'11'!F$2)</f>
        <v>0.2048531289910602</v>
      </c>
      <c r="F825">
        <f>('11'!G9046-'11'!G$2)/('11'!G$1-'11'!G$2)</f>
        <v>0</v>
      </c>
      <c r="G825">
        <f>('11'!H9046-'11'!H$2)/('11'!H$1-'11'!H$2)</f>
        <v>0</v>
      </c>
      <c r="H825">
        <f t="shared" si="107"/>
        <v>8.8930609421703999E-2</v>
      </c>
      <c r="I825">
        <f t="shared" si="108"/>
        <v>2.1201787994891443</v>
      </c>
      <c r="J825">
        <f t="shared" si="109"/>
        <v>29.652135660564866</v>
      </c>
      <c r="K825">
        <f t="shared" si="110"/>
        <v>0</v>
      </c>
      <c r="L825">
        <f t="shared" si="111"/>
        <v>0</v>
      </c>
    </row>
    <row r="826" spans="1:12" x14ac:dyDescent="0.25">
      <c r="A826">
        <f>'11'!A9047</f>
        <v>9039</v>
      </c>
      <c r="B826">
        <f>'11'!B9047</f>
        <v>943200</v>
      </c>
      <c r="C826">
        <f>('11'!C9047-'11'!C$2)/('11'!C$1-'11'!C$2)</f>
        <v>1.9762357649267558E-2</v>
      </c>
      <c r="D826">
        <f>('11'!E9047-'11'!E$2)/('11'!E$1-'11'!E$2)</f>
        <v>0.19710515112813964</v>
      </c>
      <c r="E826">
        <f>('11'!F9047-'11'!F$2)/('11'!F$1-'11'!F$2)</f>
        <v>0.19710515112814073</v>
      </c>
      <c r="F826">
        <f>('11'!G9047-'11'!G$2)/('11'!G$1-'11'!G$2)</f>
        <v>0</v>
      </c>
      <c r="G826">
        <f>('11'!H9047-'11'!H$2)/('11'!H$1-'11'!H$2)</f>
        <v>0</v>
      </c>
      <c r="H826">
        <f t="shared" si="107"/>
        <v>9.6341493540179346E-2</v>
      </c>
      <c r="I826">
        <f t="shared" si="108"/>
        <v>2.0420178799489146</v>
      </c>
      <c r="J826">
        <f t="shared" si="109"/>
        <v>28.673988931460279</v>
      </c>
      <c r="K826">
        <f t="shared" si="110"/>
        <v>0</v>
      </c>
      <c r="L826">
        <f t="shared" si="111"/>
        <v>0</v>
      </c>
    </row>
    <row r="827" spans="1:12" x14ac:dyDescent="0.25">
      <c r="A827">
        <f>'11'!A9048</f>
        <v>9040</v>
      </c>
      <c r="B827">
        <f>'11'!B9048</f>
        <v>946800</v>
      </c>
      <c r="C827">
        <f>('11'!C9048-'11'!C$2)/('11'!C$1-'11'!C$2)</f>
        <v>1.2351473530792223E-2</v>
      </c>
      <c r="D827">
        <f>('11'!E9048-'11'!E$2)/('11'!E$1-'11'!E$2)</f>
        <v>0.18833546189868028</v>
      </c>
      <c r="E827">
        <f>('11'!F9048-'11'!F$2)/('11'!F$1-'11'!F$2)</f>
        <v>0.18833546189868067</v>
      </c>
      <c r="F827">
        <f>('11'!G9048-'11'!G$2)/('11'!G$1-'11'!G$2)</f>
        <v>0</v>
      </c>
      <c r="G827">
        <f>('11'!H9048-'11'!H$2)/('11'!H$1-'11'!H$2)</f>
        <v>0</v>
      </c>
      <c r="H827">
        <f t="shared" si="107"/>
        <v>7.6579135890911781E-2</v>
      </c>
      <c r="I827">
        <f t="shared" si="108"/>
        <v>1.9592166879523201</v>
      </c>
      <c r="J827">
        <f t="shared" si="109"/>
        <v>27.614956719171342</v>
      </c>
      <c r="K827">
        <f t="shared" si="110"/>
        <v>0</v>
      </c>
      <c r="L827">
        <f t="shared" si="111"/>
        <v>0</v>
      </c>
    </row>
    <row r="828" spans="1:12" x14ac:dyDescent="0.25">
      <c r="A828">
        <f>'11'!A9049</f>
        <v>9041</v>
      </c>
      <c r="B828">
        <f>'11'!B9049</f>
        <v>950400</v>
      </c>
      <c r="C828">
        <f>('11'!C9049-'11'!C$2)/('11'!C$1-'11'!C$2)</f>
        <v>2.2232652355426003E-2</v>
      </c>
      <c r="D828">
        <f>('11'!E9049-'11'!E$2)/('11'!E$1-'11'!E$2)</f>
        <v>0.17850148999574289</v>
      </c>
      <c r="E828">
        <f>('11'!F9049-'11'!F$2)/('11'!F$1-'11'!F$2)</f>
        <v>0.1785014899957435</v>
      </c>
      <c r="F828">
        <f>('11'!G9049-'11'!G$2)/('11'!G$1-'11'!G$2)</f>
        <v>0</v>
      </c>
      <c r="G828">
        <f>('11'!H9049-'11'!H$2)/('11'!H$1-'11'!H$2)</f>
        <v>0</v>
      </c>
      <c r="H828">
        <f t="shared" si="107"/>
        <v>7.4108841184753332E-2</v>
      </c>
      <c r="I828">
        <f t="shared" si="108"/>
        <v>1.8703277990634313</v>
      </c>
      <c r="J828">
        <f t="shared" si="109"/>
        <v>26.471860366113319</v>
      </c>
      <c r="K828">
        <f t="shared" si="110"/>
        <v>0</v>
      </c>
      <c r="L828">
        <f t="shared" si="111"/>
        <v>0</v>
      </c>
    </row>
    <row r="829" spans="1:12" x14ac:dyDescent="0.25">
      <c r="A829">
        <f>'11'!A9050</f>
        <v>9042</v>
      </c>
      <c r="B829">
        <f>'11'!B9050</f>
        <v>954000</v>
      </c>
      <c r="C829">
        <f>('11'!C9050-'11'!C$2)/('11'!C$1-'11'!C$2)</f>
        <v>1.9762357649267558E-2</v>
      </c>
      <c r="D829">
        <f>('11'!E9050-'11'!E$2)/('11'!E$1-'11'!E$2)</f>
        <v>0.16885199375620832</v>
      </c>
      <c r="E829">
        <f>('11'!F9050-'11'!F$2)/('11'!F$1-'11'!F$2)</f>
        <v>0.16885199375620927</v>
      </c>
      <c r="F829">
        <f>('11'!G9050-'11'!G$2)/('11'!G$1-'11'!G$2)</f>
        <v>0</v>
      </c>
      <c r="G829">
        <f>('11'!H9050-'11'!H$2)/('11'!H$1-'11'!H$2)</f>
        <v>0</v>
      </c>
      <c r="H829">
        <f t="shared" si="107"/>
        <v>6.1757367653961115E-2</v>
      </c>
      <c r="I829">
        <f t="shared" si="108"/>
        <v>1.7759188307081026</v>
      </c>
      <c r="J829">
        <f t="shared" si="109"/>
        <v>25.271874556548973</v>
      </c>
      <c r="K829">
        <f t="shared" si="110"/>
        <v>0</v>
      </c>
      <c r="L829">
        <f t="shared" si="111"/>
        <v>0</v>
      </c>
    </row>
    <row r="830" spans="1:12" x14ac:dyDescent="0.25">
      <c r="A830">
        <f>'11'!A9051</f>
        <v>9043</v>
      </c>
      <c r="B830">
        <f>'11'!B9051</f>
        <v>957600</v>
      </c>
      <c r="C830">
        <f>('11'!C9051-'11'!C$2)/('11'!C$1-'11'!C$2)</f>
        <v>7.4108841184753332E-3</v>
      </c>
      <c r="D830">
        <f>('11'!E9051-'11'!E$2)/('11'!E$1-'11'!E$2)</f>
        <v>0.16072087413083583</v>
      </c>
      <c r="E830">
        <f>('11'!F9051-'11'!F$2)/('11'!F$1-'11'!F$2)</f>
        <v>0.16072087413083708</v>
      </c>
      <c r="F830">
        <f>('11'!G9051-'11'!G$2)/('11'!G$1-'11'!G$2)</f>
        <v>0</v>
      </c>
      <c r="G830">
        <f>('11'!H9051-'11'!H$2)/('11'!H$1-'11'!H$2)</f>
        <v>0</v>
      </c>
      <c r="H830">
        <f t="shared" si="107"/>
        <v>3.9524715298535115E-2</v>
      </c>
      <c r="I830">
        <f t="shared" si="108"/>
        <v>1.684943947779197</v>
      </c>
      <c r="J830">
        <f t="shared" si="109"/>
        <v>24.087299560096611</v>
      </c>
      <c r="K830">
        <f t="shared" si="110"/>
        <v>0</v>
      </c>
      <c r="L830">
        <f t="shared" si="111"/>
        <v>0</v>
      </c>
    </row>
    <row r="831" spans="1:12" x14ac:dyDescent="0.25">
      <c r="A831">
        <f>'11'!A9052</f>
        <v>9044</v>
      </c>
      <c r="B831">
        <f>'11'!B9052</f>
        <v>961200</v>
      </c>
      <c r="C831">
        <f>('11'!C9052-'11'!C$2)/('11'!C$1-'11'!C$2)</f>
        <v>1.9762357649267558E-2</v>
      </c>
      <c r="D831">
        <f>('11'!E9052-'11'!E$2)/('11'!E$1-'11'!E$2)</f>
        <v>0.15609479211011779</v>
      </c>
      <c r="E831">
        <f>('11'!F9052-'11'!F$2)/('11'!F$1-'11'!F$2)</f>
        <v>0.15609479211011873</v>
      </c>
      <c r="F831">
        <f>('11'!G9052-'11'!G$2)/('11'!G$1-'11'!G$2)</f>
        <v>0</v>
      </c>
      <c r="G831">
        <f>('11'!H9052-'11'!H$2)/('11'!H$1-'11'!H$2)</f>
        <v>0</v>
      </c>
      <c r="H831">
        <f t="shared" si="107"/>
        <v>2.2232652355426E-2</v>
      </c>
      <c r="I831">
        <f t="shared" si="108"/>
        <v>1.6130977721016038</v>
      </c>
      <c r="J831">
        <f t="shared" si="109"/>
        <v>23.01223215552729</v>
      </c>
      <c r="K831">
        <f t="shared" si="110"/>
        <v>0</v>
      </c>
      <c r="L831">
        <f t="shared" si="111"/>
        <v>0</v>
      </c>
    </row>
    <row r="832" spans="1:12" x14ac:dyDescent="0.25">
      <c r="A832">
        <f>'11'!A9053</f>
        <v>9045</v>
      </c>
      <c r="B832">
        <f>'11'!B9053</f>
        <v>964800</v>
      </c>
      <c r="C832">
        <f>('11'!C9053-'11'!C$2)/('11'!C$1-'11'!C$2)</f>
        <v>7.4108841184753332E-3</v>
      </c>
      <c r="D832">
        <f>('11'!E9053-'11'!E$2)/('11'!E$1-'11'!E$2)</f>
        <v>0.14787852987086705</v>
      </c>
      <c r="E832">
        <f>('11'!F9053-'11'!F$2)/('11'!F$1-'11'!F$2)</f>
        <v>0.1478785298708675</v>
      </c>
      <c r="F832">
        <f>('11'!G9053-'11'!G$2)/('11'!G$1-'11'!G$2)</f>
        <v>0</v>
      </c>
      <c r="G832">
        <f>('11'!H9053-'11'!H$2)/('11'!H$1-'11'!H$2)</f>
        <v>0</v>
      </c>
      <c r="H832">
        <f t="shared" si="107"/>
        <v>3.7054420592376666E-2</v>
      </c>
      <c r="I832">
        <f t="shared" si="108"/>
        <v>1.5419611182063291</v>
      </c>
      <c r="J832">
        <f t="shared" si="109"/>
        <v>21.943266638285905</v>
      </c>
      <c r="K832">
        <f t="shared" si="110"/>
        <v>0</v>
      </c>
      <c r="L832">
        <f t="shared" si="111"/>
        <v>0</v>
      </c>
    </row>
    <row r="833" spans="1:12" x14ac:dyDescent="0.25">
      <c r="A833">
        <f>'11'!A9054</f>
        <v>9046</v>
      </c>
      <c r="B833">
        <f>'11'!B9054</f>
        <v>968400</v>
      </c>
      <c r="C833">
        <f>('11'!C9054-'11'!C$2)/('11'!C$1-'11'!C$2)</f>
        <v>2.4702947061584447E-3</v>
      </c>
      <c r="D833">
        <f>('11'!E9054-'11'!E$2)/('11'!E$1-'11'!E$2)</f>
        <v>0.14288349652334326</v>
      </c>
      <c r="E833">
        <f>('11'!F9054-'11'!F$2)/('11'!F$1-'11'!F$2)</f>
        <v>0.14288349652334328</v>
      </c>
      <c r="F833">
        <f>('11'!G9054-'11'!G$2)/('11'!G$1-'11'!G$2)</f>
        <v>0</v>
      </c>
      <c r="G833">
        <f>('11'!H9054-'11'!H$2)/('11'!H$1-'11'!H$2)</f>
        <v>0</v>
      </c>
      <c r="H833">
        <f t="shared" si="107"/>
        <v>4.9405894123168891E-2</v>
      </c>
      <c r="I833">
        <f t="shared" si="108"/>
        <v>1.4834539520363275</v>
      </c>
      <c r="J833">
        <f t="shared" si="109"/>
        <v>20.95903221228901</v>
      </c>
      <c r="K833">
        <f t="shared" si="110"/>
        <v>0</v>
      </c>
      <c r="L833">
        <f t="shared" si="111"/>
        <v>0</v>
      </c>
    </row>
    <row r="834" spans="1:12" x14ac:dyDescent="0.25">
      <c r="A834">
        <f>'11'!A9055</f>
        <v>9047</v>
      </c>
      <c r="B834">
        <f>'11'!B9055</f>
        <v>972000</v>
      </c>
      <c r="C834">
        <f>('11'!C9055-'11'!C$2)/('11'!C$1-'11'!C$2)</f>
        <v>4.9405894123168894E-3</v>
      </c>
      <c r="D834">
        <f>('11'!E9055-'11'!E$2)/('11'!E$1-'11'!E$2)</f>
        <v>0.1371079892152689</v>
      </c>
      <c r="E834">
        <f>('11'!F9055-'11'!F$2)/('11'!F$1-'11'!F$2)</f>
        <v>0.13710798921526879</v>
      </c>
      <c r="F834">
        <f>('11'!G9055-'11'!G$2)/('11'!G$1-'11'!G$2)</f>
        <v>0</v>
      </c>
      <c r="G834">
        <f>('11'!H9055-'11'!H$2)/('11'!H$1-'11'!H$2)</f>
        <v>0</v>
      </c>
      <c r="H834">
        <f t="shared" si="107"/>
        <v>6.1757367653961115E-2</v>
      </c>
      <c r="I834">
        <f t="shared" si="108"/>
        <v>1.4207180360437066</v>
      </c>
      <c r="J834">
        <f t="shared" si="109"/>
        <v>20.100170285227822</v>
      </c>
      <c r="K834">
        <f t="shared" si="110"/>
        <v>0</v>
      </c>
      <c r="L834">
        <f t="shared" si="111"/>
        <v>0</v>
      </c>
    </row>
    <row r="835" spans="1:12" x14ac:dyDescent="0.25">
      <c r="A835">
        <f>'11'!A9056</f>
        <v>9048</v>
      </c>
      <c r="B835">
        <f>'11'!B9056</f>
        <v>975600</v>
      </c>
      <c r="C835">
        <f>('11'!C9056-'11'!C$2)/('11'!C$1-'11'!C$2)</f>
        <v>1.2351473530792223E-2</v>
      </c>
      <c r="D835">
        <f>('11'!E9056-'11'!E$2)/('11'!E$1-'11'!E$2)</f>
        <v>0.13076486448133959</v>
      </c>
      <c r="E835">
        <f>('11'!F9056-'11'!F$2)/('11'!F$1-'11'!F$2)</f>
        <v>0.13076486448134061</v>
      </c>
      <c r="F835">
        <f>('11'!G9056-'11'!G$2)/('11'!G$1-'11'!G$2)</f>
        <v>0</v>
      </c>
      <c r="G835">
        <f>('11'!H9056-'11'!H$2)/('11'!H$1-'11'!H$2)</f>
        <v>0</v>
      </c>
      <c r="H835">
        <f t="shared" si="107"/>
        <v>5.4346483535485782E-2</v>
      </c>
      <c r="I835">
        <f t="shared" si="108"/>
        <v>1.3630339151411948</v>
      </c>
      <c r="J835">
        <f t="shared" si="109"/>
        <v>19.283468142472042</v>
      </c>
      <c r="K835">
        <f t="shared" si="110"/>
        <v>0</v>
      </c>
      <c r="L835">
        <f t="shared" si="111"/>
        <v>0</v>
      </c>
    </row>
    <row r="836" spans="1:12" x14ac:dyDescent="0.25">
      <c r="A836">
        <f>'11'!A9057</f>
        <v>9049</v>
      </c>
      <c r="B836">
        <f>'11'!B9057</f>
        <v>979200</v>
      </c>
      <c r="C836">
        <f>('11'!C9057-'11'!C$2)/('11'!C$1-'11'!C$2)</f>
        <v>9.8811788246337788E-3</v>
      </c>
      <c r="D836">
        <f>('11'!E9057-'11'!E$2)/('11'!E$1-'11'!E$2)</f>
        <v>0.12594011636157229</v>
      </c>
      <c r="E836">
        <f>('11'!F9057-'11'!F$2)/('11'!F$1-'11'!F$2)</f>
        <v>0.12594011636157251</v>
      </c>
      <c r="F836">
        <f>('11'!G9057-'11'!G$2)/('11'!G$1-'11'!G$2)</f>
        <v>0</v>
      </c>
      <c r="G836">
        <f>('11'!H9057-'11'!H$2)/('11'!H$1-'11'!H$2)</f>
        <v>0</v>
      </c>
      <c r="H836">
        <f t="shared" si="107"/>
        <v>4.4465304710851999E-2</v>
      </c>
      <c r="I836">
        <f t="shared" si="108"/>
        <v>1.3073790265361147</v>
      </c>
      <c r="J836">
        <f t="shared" si="109"/>
        <v>18.47359159926215</v>
      </c>
      <c r="K836">
        <f t="shared" si="110"/>
        <v>0</v>
      </c>
      <c r="L836">
        <f t="shared" si="111"/>
        <v>0</v>
      </c>
    </row>
    <row r="837" spans="1:12" x14ac:dyDescent="0.25">
      <c r="A837">
        <f>'11'!A9058</f>
        <v>9050</v>
      </c>
      <c r="B837">
        <f>'11'!B9058</f>
        <v>982800</v>
      </c>
      <c r="C837">
        <f>('11'!C9058-'11'!C$2)/('11'!C$1-'11'!C$2)</f>
        <v>1.4821768236950666E-2</v>
      </c>
      <c r="D837">
        <f>('11'!E9058-'11'!E$2)/('11'!E$1-'11'!E$2)</f>
        <v>0.12283241095501633</v>
      </c>
      <c r="E837">
        <f>('11'!F9058-'11'!F$2)/('11'!F$1-'11'!F$2)</f>
        <v>0.12283241095501621</v>
      </c>
      <c r="F837">
        <f>('11'!G9058-'11'!G$2)/('11'!G$1-'11'!G$2)</f>
        <v>0</v>
      </c>
      <c r="G837">
        <f>('11'!H9058-'11'!H$2)/('11'!H$1-'11'!H$2)</f>
        <v>0</v>
      </c>
      <c r="H837">
        <f t="shared" si="107"/>
        <v>2.7173241767742891E-2</v>
      </c>
      <c r="I837">
        <f t="shared" si="108"/>
        <v>1.2614445863488009</v>
      </c>
      <c r="J837">
        <f t="shared" si="109"/>
        <v>17.801092663544793</v>
      </c>
      <c r="K837">
        <f t="shared" si="110"/>
        <v>0</v>
      </c>
      <c r="L837">
        <f t="shared" si="111"/>
        <v>0</v>
      </c>
    </row>
    <row r="838" spans="1:12" x14ac:dyDescent="0.25">
      <c r="A838">
        <f>'11'!A9059</f>
        <v>9051</v>
      </c>
      <c r="B838">
        <f>'11'!B9059</f>
        <v>986400</v>
      </c>
      <c r="C838">
        <f>('11'!C9059-'11'!C$2)/('11'!C$1-'11'!C$2)</f>
        <v>7.4108841184753332E-3</v>
      </c>
      <c r="D838">
        <f>('11'!E9059-'11'!E$2)/('11'!E$1-'11'!E$2)</f>
        <v>0.11883070810273877</v>
      </c>
      <c r="E838">
        <f>('11'!F9059-'11'!F$2)/('11'!F$1-'11'!F$2)</f>
        <v>0.11883070810273889</v>
      </c>
      <c r="F838">
        <f>('11'!G9059-'11'!G$2)/('11'!G$1-'11'!G$2)</f>
        <v>0</v>
      </c>
      <c r="G838">
        <f>('11'!H9059-'11'!H$2)/('11'!H$1-'11'!H$2)</f>
        <v>0</v>
      </c>
      <c r="H838">
        <f t="shared" si="107"/>
        <v>1.2351473530792223E-2</v>
      </c>
      <c r="I838">
        <f t="shared" si="108"/>
        <v>1.2216404143607209</v>
      </c>
      <c r="J838">
        <f t="shared" si="109"/>
        <v>17.170412941677334</v>
      </c>
      <c r="K838">
        <f t="shared" si="110"/>
        <v>0</v>
      </c>
      <c r="L838">
        <f t="shared" si="111"/>
        <v>0</v>
      </c>
    </row>
    <row r="839" spans="1:12" x14ac:dyDescent="0.25">
      <c r="A839">
        <f>'11'!A9060</f>
        <v>9052</v>
      </c>
      <c r="B839">
        <f>'11'!B9060</f>
        <v>990000</v>
      </c>
      <c r="C839">
        <f>('11'!C9060-'11'!C$2)/('11'!C$1-'11'!C$2)</f>
        <v>7.4108841184753332E-3</v>
      </c>
      <c r="D839">
        <f>('11'!E9060-'11'!E$2)/('11'!E$1-'11'!E$2)</f>
        <v>0.11426138782460622</v>
      </c>
      <c r="E839">
        <f>('11'!F9060-'11'!F$2)/('11'!F$1-'11'!F$2)</f>
        <v>0.11426138782460593</v>
      </c>
      <c r="F839">
        <f>('11'!G9060-'11'!G$2)/('11'!G$1-'11'!G$2)</f>
        <v>0</v>
      </c>
      <c r="G839">
        <f>('11'!H9060-'11'!H$2)/('11'!H$1-'11'!H$2)</f>
        <v>0</v>
      </c>
      <c r="H839">
        <f t="shared" si="107"/>
        <v>7.4108841184753341E-3</v>
      </c>
      <c r="I839">
        <f t="shared" si="108"/>
        <v>1.1820349084716901</v>
      </c>
      <c r="J839">
        <f t="shared" si="109"/>
        <v>16.543181495671941</v>
      </c>
      <c r="K839">
        <f t="shared" si="110"/>
        <v>0</v>
      </c>
      <c r="L839">
        <f t="shared" si="111"/>
        <v>0</v>
      </c>
    </row>
    <row r="840" spans="1:12" x14ac:dyDescent="0.25">
      <c r="A840">
        <f>'11'!A9061</f>
        <v>9053</v>
      </c>
      <c r="B840">
        <f>'11'!B9061</f>
        <v>993600</v>
      </c>
      <c r="C840">
        <f>('11'!C9061-'11'!C$2)/('11'!C$1-'11'!C$2)</f>
        <v>2.4702947061584447E-3</v>
      </c>
      <c r="D840">
        <f>('11'!E9061-'11'!E$2)/('11'!E$1-'11'!E$2)</f>
        <v>0.10981978146729106</v>
      </c>
      <c r="E840">
        <f>('11'!F9061-'11'!F$2)/('11'!F$1-'11'!F$2)</f>
        <v>0.10981978146729254</v>
      </c>
      <c r="F840">
        <f>('11'!G9061-'11'!G$2)/('11'!G$1-'11'!G$2)</f>
        <v>0</v>
      </c>
      <c r="G840">
        <f>('11'!H9061-'11'!H$2)/('11'!H$1-'11'!H$2)</f>
        <v>0</v>
      </c>
      <c r="H840">
        <f t="shared" si="107"/>
        <v>4.9405894123168894E-3</v>
      </c>
      <c r="I840">
        <f t="shared" si="108"/>
        <v>1.1385554136511993</v>
      </c>
      <c r="J840">
        <f t="shared" si="109"/>
        <v>15.958152405278888</v>
      </c>
      <c r="K840">
        <f t="shared" si="110"/>
        <v>0</v>
      </c>
      <c r="L840">
        <f t="shared" si="111"/>
        <v>0</v>
      </c>
    </row>
    <row r="841" spans="1:12" x14ac:dyDescent="0.25">
      <c r="A841">
        <f>'11'!A9062</f>
        <v>9054</v>
      </c>
      <c r="B841">
        <f>'11'!B9062</f>
        <v>997200</v>
      </c>
      <c r="C841">
        <f>('11'!C9062-'11'!C$2)/('11'!C$1-'11'!C$2)</f>
        <v>0</v>
      </c>
      <c r="D841">
        <f>('11'!E9062-'11'!E$2)/('11'!E$1-'11'!E$2)</f>
        <v>0.10621541081311198</v>
      </c>
      <c r="E841">
        <f>('11'!F9062-'11'!F$2)/('11'!F$1-'11'!F$2)</f>
        <v>0.1062154108131128</v>
      </c>
      <c r="F841">
        <f>('11'!G9062-'11'!G$2)/('11'!G$1-'11'!G$2)</f>
        <v>0</v>
      </c>
      <c r="G841">
        <f>('11'!H9062-'11'!H$2)/('11'!H$1-'11'!H$2)</f>
        <v>0</v>
      </c>
      <c r="H841">
        <f t="shared" si="107"/>
        <v>2.4702947061584447E-3</v>
      </c>
      <c r="I841">
        <f t="shared" si="108"/>
        <v>1.0971051511281398</v>
      </c>
      <c r="J841">
        <f t="shared" si="109"/>
        <v>15.423541932737402</v>
      </c>
      <c r="K841">
        <f t="shared" si="110"/>
        <v>0</v>
      </c>
      <c r="L841">
        <f t="shared" si="111"/>
        <v>0</v>
      </c>
    </row>
    <row r="842" spans="1:12" x14ac:dyDescent="0.25">
      <c r="A842">
        <f>'11'!A9063</f>
        <v>9055</v>
      </c>
      <c r="B842">
        <f>'11'!B9063</f>
        <v>1000800</v>
      </c>
      <c r="C842">
        <f>('11'!C9063-'11'!C$2)/('11'!C$1-'11'!C$2)</f>
        <v>2.4702947061584447E-3</v>
      </c>
      <c r="D842">
        <f>('11'!E9063-'11'!E$2)/('11'!E$1-'11'!E$2)</f>
        <v>0.1030367532283241</v>
      </c>
      <c r="E842">
        <f>('11'!F9063-'11'!F$2)/('11'!F$1-'11'!F$2)</f>
        <v>0.10303675322832428</v>
      </c>
      <c r="F842">
        <f>('11'!G9063-'11'!G$2)/('11'!G$1-'11'!G$2)</f>
        <v>0</v>
      </c>
      <c r="G842">
        <f>('11'!H9063-'11'!H$2)/('11'!H$1-'11'!H$2)</f>
        <v>0</v>
      </c>
      <c r="H842">
        <f t="shared" si="107"/>
        <v>0</v>
      </c>
      <c r="I842">
        <f t="shared" si="108"/>
        <v>1.0602525897545054</v>
      </c>
      <c r="J842">
        <f t="shared" si="109"/>
        <v>14.903902369802811</v>
      </c>
      <c r="K842">
        <f t="shared" si="110"/>
        <v>0</v>
      </c>
      <c r="L842">
        <f t="shared" si="111"/>
        <v>0</v>
      </c>
    </row>
    <row r="843" spans="1:12" x14ac:dyDescent="0.25">
      <c r="A843">
        <f>'11'!A9064</f>
        <v>9056</v>
      </c>
      <c r="B843">
        <f>'11'!B9064</f>
        <v>1004400</v>
      </c>
      <c r="C843">
        <f>('11'!C9064-'11'!C$2)/('11'!C$1-'11'!C$2)</f>
        <v>0</v>
      </c>
      <c r="D843">
        <f>('11'!E9064-'11'!E$2)/('11'!E$1-'11'!E$2)</f>
        <v>0.10014190435646375</v>
      </c>
      <c r="E843">
        <f>('11'!F9064-'11'!F$2)/('11'!F$1-'11'!F$2)</f>
        <v>0.10014190435646463</v>
      </c>
      <c r="F843">
        <f>('11'!G9064-'11'!G$2)/('11'!G$1-'11'!G$2)</f>
        <v>0</v>
      </c>
      <c r="G843">
        <f>('11'!H9064-'11'!H$2)/('11'!H$1-'11'!H$2)</f>
        <v>0</v>
      </c>
      <c r="H843">
        <f t="shared" si="107"/>
        <v>0</v>
      </c>
      <c r="I843">
        <f t="shared" si="108"/>
        <v>1.0283241095501632</v>
      </c>
      <c r="J843">
        <f t="shared" si="109"/>
        <v>14.406726266496456</v>
      </c>
      <c r="K843">
        <f t="shared" si="110"/>
        <v>0</v>
      </c>
      <c r="L843">
        <f t="shared" si="111"/>
        <v>0</v>
      </c>
    </row>
    <row r="844" spans="1:12" x14ac:dyDescent="0.25">
      <c r="A844">
        <f>'11'!A9065</f>
        <v>9057</v>
      </c>
      <c r="B844">
        <f>'11'!B9065</f>
        <v>1008000</v>
      </c>
      <c r="C844">
        <f>('11'!C9065-'11'!C$2)/('11'!C$1-'11'!C$2)</f>
        <v>0</v>
      </c>
      <c r="D844">
        <f>('11'!E9065-'11'!E$2)/('11'!E$1-'11'!E$2)</f>
        <v>9.6367248474528183E-2</v>
      </c>
      <c r="E844">
        <f>('11'!F9065-'11'!F$2)/('11'!F$1-'11'!F$2)</f>
        <v>9.636724847452878E-2</v>
      </c>
      <c r="F844">
        <f>('11'!G9065-'11'!G$2)/('11'!G$1-'11'!G$2)</f>
        <v>0</v>
      </c>
      <c r="G844">
        <f>('11'!H9065-'11'!H$2)/('11'!H$1-'11'!H$2)</f>
        <v>0</v>
      </c>
      <c r="H844">
        <f t="shared" si="107"/>
        <v>0</v>
      </c>
      <c r="I844">
        <f t="shared" si="108"/>
        <v>0.99500496665247629</v>
      </c>
      <c r="J844">
        <f t="shared" si="109"/>
        <v>13.919653753370334</v>
      </c>
      <c r="K844">
        <f t="shared" si="110"/>
        <v>0</v>
      </c>
      <c r="L844">
        <f t="shared" si="111"/>
        <v>0</v>
      </c>
    </row>
    <row r="845" spans="1:12" x14ac:dyDescent="0.25">
      <c r="A845">
        <f>'11'!A9066</f>
        <v>9058</v>
      </c>
      <c r="B845">
        <f>'11'!B9066</f>
        <v>1011600</v>
      </c>
      <c r="C845">
        <f>('11'!C9066-'11'!C$2)/('11'!C$1-'11'!C$2)</f>
        <v>0</v>
      </c>
      <c r="D845">
        <f>('11'!E9066-'11'!E$2)/('11'!E$1-'11'!E$2)</f>
        <v>9.2039165602383996E-2</v>
      </c>
      <c r="E845">
        <f>('11'!F9066-'11'!F$2)/('11'!F$1-'11'!F$2)</f>
        <v>9.2039165602384107E-2</v>
      </c>
      <c r="F845">
        <f>('11'!G9066-'11'!G$2)/('11'!G$1-'11'!G$2)</f>
        <v>0</v>
      </c>
      <c r="G845">
        <f>('11'!H9066-'11'!H$2)/('11'!H$1-'11'!H$2)</f>
        <v>0</v>
      </c>
      <c r="H845">
        <f t="shared" si="107"/>
        <v>0</v>
      </c>
      <c r="I845">
        <f t="shared" si="108"/>
        <v>0.95768412090251176</v>
      </c>
      <c r="J845">
        <f t="shared" si="109"/>
        <v>13.425273165886265</v>
      </c>
      <c r="K845">
        <f t="shared" si="110"/>
        <v>0</v>
      </c>
      <c r="L845">
        <f t="shared" si="111"/>
        <v>0</v>
      </c>
    </row>
    <row r="846" spans="1:12" x14ac:dyDescent="0.25">
      <c r="A846">
        <f>'11'!A9067</f>
        <v>9059</v>
      </c>
      <c r="B846">
        <f>'11'!B9067</f>
        <v>1015200</v>
      </c>
      <c r="C846">
        <f>('11'!C9067-'11'!C$2)/('11'!C$1-'11'!C$2)</f>
        <v>0</v>
      </c>
      <c r="D846">
        <f>('11'!E9067-'11'!E$2)/('11'!E$1-'11'!E$2)</f>
        <v>8.8448985383851278E-2</v>
      </c>
      <c r="E846">
        <f>('11'!F9067-'11'!F$2)/('11'!F$1-'11'!F$2)</f>
        <v>8.8448985383851195E-2</v>
      </c>
      <c r="F846">
        <f>('11'!G9067-'11'!G$2)/('11'!G$1-'11'!G$2)</f>
        <v>0</v>
      </c>
      <c r="G846">
        <f>('11'!H9067-'11'!H$2)/('11'!H$1-'11'!H$2)</f>
        <v>0</v>
      </c>
      <c r="H846">
        <f t="shared" si="107"/>
        <v>0</v>
      </c>
      <c r="I846">
        <f t="shared" si="108"/>
        <v>0.91901518376614166</v>
      </c>
      <c r="J846">
        <f t="shared" si="109"/>
        <v>12.939222364126621</v>
      </c>
      <c r="K846">
        <f t="shared" si="110"/>
        <v>0</v>
      </c>
      <c r="L846">
        <f t="shared" si="111"/>
        <v>0</v>
      </c>
    </row>
    <row r="847" spans="1:12" x14ac:dyDescent="0.25">
      <c r="A847">
        <f>'11'!A9068</f>
        <v>9060</v>
      </c>
      <c r="B847">
        <f>'11'!B9068</f>
        <v>1018800</v>
      </c>
      <c r="C847">
        <f>('11'!C9068-'11'!C$2)/('11'!C$1-'11'!C$2)</f>
        <v>0</v>
      </c>
      <c r="D847">
        <f>('11'!E9068-'11'!E$2)/('11'!E$1-'11'!E$2)</f>
        <v>8.2630906768837817E-2</v>
      </c>
      <c r="E847">
        <f>('11'!F9068-'11'!F$2)/('11'!F$1-'11'!F$2)</f>
        <v>8.2630906768838178E-2</v>
      </c>
      <c r="F847">
        <f>('11'!G9068-'11'!G$2)/('11'!G$1-'11'!G$2)</f>
        <v>0</v>
      </c>
      <c r="G847">
        <f>('11'!H9068-'11'!H$2)/('11'!H$1-'11'!H$2)</f>
        <v>0</v>
      </c>
      <c r="H847">
        <f t="shared" si="107"/>
        <v>0</v>
      </c>
      <c r="I847">
        <f t="shared" si="108"/>
        <v>0.87198808003405714</v>
      </c>
      <c r="J847">
        <f t="shared" si="109"/>
        <v>12.3890307932454</v>
      </c>
      <c r="K847">
        <f t="shared" si="110"/>
        <v>0</v>
      </c>
      <c r="L847">
        <f t="shared" si="111"/>
        <v>0</v>
      </c>
    </row>
    <row r="848" spans="1:12" x14ac:dyDescent="0.25">
      <c r="A848">
        <f>'11'!A9069</f>
        <v>9061</v>
      </c>
      <c r="B848">
        <f>'11'!B9069</f>
        <v>1022400</v>
      </c>
      <c r="C848">
        <f>('11'!C9069-'11'!C$2)/('11'!C$1-'11'!C$2)</f>
        <v>0</v>
      </c>
      <c r="D848">
        <f>('11'!E9069-'11'!E$2)/('11'!E$1-'11'!E$2)</f>
        <v>7.6699304668653323E-2</v>
      </c>
      <c r="E848">
        <f>('11'!F9069-'11'!F$2)/('11'!F$1-'11'!F$2)</f>
        <v>7.6699304668654433E-2</v>
      </c>
      <c r="F848">
        <f>('11'!G9069-'11'!G$2)/('11'!G$1-'11'!G$2)</f>
        <v>0</v>
      </c>
      <c r="G848">
        <f>('11'!H9069-'11'!H$2)/('11'!H$1-'11'!H$2)</f>
        <v>0</v>
      </c>
      <c r="H848">
        <f t="shared" si="107"/>
        <v>0</v>
      </c>
      <c r="I848">
        <f t="shared" si="108"/>
        <v>0.82003689513268063</v>
      </c>
      <c r="J848">
        <f t="shared" si="109"/>
        <v>11.745267489711999</v>
      </c>
      <c r="K848">
        <f t="shared" si="110"/>
        <v>0</v>
      </c>
      <c r="L848">
        <f t="shared" si="111"/>
        <v>0</v>
      </c>
    </row>
    <row r="849" spans="1:12" x14ac:dyDescent="0.25">
      <c r="A849">
        <f>'11'!A9070</f>
        <v>9062</v>
      </c>
      <c r="B849">
        <f>'11'!B9070</f>
        <v>1026000</v>
      </c>
      <c r="C849">
        <f>('11'!C9070-'11'!C$2)/('11'!C$1-'11'!C$2)</f>
        <v>0</v>
      </c>
      <c r="D849">
        <f>('11'!E9070-'11'!E$2)/('11'!E$1-'11'!E$2)</f>
        <v>7.083865474670073E-2</v>
      </c>
      <c r="E849">
        <f>('11'!F9070-'11'!F$2)/('11'!F$1-'11'!F$2)</f>
        <v>7.0838654746700869E-2</v>
      </c>
      <c r="F849">
        <f>('11'!G9070-'11'!G$2)/('11'!G$1-'11'!G$2)</f>
        <v>0</v>
      </c>
      <c r="G849">
        <f>('11'!H9070-'11'!H$2)/('11'!H$1-'11'!H$2)</f>
        <v>0</v>
      </c>
      <c r="H849">
        <f t="shared" ref="H849:H912" si="112">C850*H$8+C851*H$7+C852*H$6</f>
        <v>0</v>
      </c>
      <c r="I849">
        <f t="shared" si="108"/>
        <v>0.76134525329927627</v>
      </c>
      <c r="J849">
        <f t="shared" si="109"/>
        <v>11.05288775365409</v>
      </c>
      <c r="K849">
        <f t="shared" si="110"/>
        <v>0</v>
      </c>
      <c r="L849">
        <f t="shared" si="111"/>
        <v>0</v>
      </c>
    </row>
    <row r="850" spans="1:12" x14ac:dyDescent="0.25">
      <c r="A850">
        <f>'11'!A9071</f>
        <v>9063</v>
      </c>
      <c r="B850">
        <f>'11'!B9071</f>
        <v>1029600</v>
      </c>
      <c r="C850">
        <f>('11'!C9071-'11'!C$2)/('11'!C$1-'11'!C$2)</f>
        <v>0</v>
      </c>
      <c r="D850">
        <f>('11'!E9071-'11'!E$2)/('11'!E$1-'11'!E$2)</f>
        <v>6.5247623102029237E-2</v>
      </c>
      <c r="E850">
        <f>('11'!F9071-'11'!F$2)/('11'!F$1-'11'!F$2)</f>
        <v>6.524762310202932E-2</v>
      </c>
      <c r="F850">
        <f>('11'!G9071-'11'!G$2)/('11'!G$1-'11'!G$2)</f>
        <v>0</v>
      </c>
      <c r="G850">
        <f>('11'!H9071-'11'!H$2)/('11'!H$1-'11'!H$2)</f>
        <v>0</v>
      </c>
      <c r="H850">
        <f t="shared" si="112"/>
        <v>0</v>
      </c>
      <c r="I850">
        <f t="shared" si="108"/>
        <v>0.70360437065417902</v>
      </c>
      <c r="J850">
        <f t="shared" si="109"/>
        <v>10.336001135234888</v>
      </c>
      <c r="K850">
        <f t="shared" si="110"/>
        <v>0</v>
      </c>
      <c r="L850">
        <f t="shared" si="111"/>
        <v>0</v>
      </c>
    </row>
    <row r="851" spans="1:12" x14ac:dyDescent="0.25">
      <c r="A851">
        <f>'11'!A9072</f>
        <v>9064</v>
      </c>
      <c r="B851">
        <f>'11'!B9072</f>
        <v>1033200</v>
      </c>
      <c r="C851">
        <f>('11'!C9072-'11'!C$2)/('11'!C$1-'11'!C$2)</f>
        <v>0</v>
      </c>
      <c r="D851">
        <f>('11'!E9072-'11'!E$2)/('11'!E$1-'11'!E$2)</f>
        <v>6.0437065417908331E-2</v>
      </c>
      <c r="E851">
        <f>('11'!F9072-'11'!F$2)/('11'!F$1-'11'!F$2)</f>
        <v>6.0437065417910052E-2</v>
      </c>
      <c r="F851">
        <f>('11'!G9072-'11'!G$2)/('11'!G$1-'11'!G$2)</f>
        <v>0</v>
      </c>
      <c r="G851">
        <f>('11'!H9072-'11'!H$2)/('11'!H$1-'11'!H$2)</f>
        <v>0</v>
      </c>
      <c r="H851">
        <f t="shared" si="112"/>
        <v>0</v>
      </c>
      <c r="I851">
        <f t="shared" si="108"/>
        <v>0.65000709521782318</v>
      </c>
      <c r="J851">
        <f t="shared" si="109"/>
        <v>9.5958422023557048</v>
      </c>
      <c r="K851">
        <f t="shared" si="110"/>
        <v>0</v>
      </c>
      <c r="L851">
        <f t="shared" si="111"/>
        <v>0</v>
      </c>
    </row>
    <row r="852" spans="1:12" x14ac:dyDescent="0.25">
      <c r="A852">
        <f>'11'!A9073</f>
        <v>9065</v>
      </c>
      <c r="B852">
        <f>'11'!B9073</f>
        <v>1036800</v>
      </c>
      <c r="C852">
        <f>('11'!C9073-'11'!C$2)/('11'!C$1-'11'!C$2)</f>
        <v>0</v>
      </c>
      <c r="D852">
        <f>('11'!E9073-'11'!E$2)/('11'!E$1-'11'!E$2)</f>
        <v>5.5087271179225204E-2</v>
      </c>
      <c r="E852">
        <f>('11'!F9073-'11'!F$2)/('11'!F$1-'11'!F$2)</f>
        <v>5.50872711792268E-2</v>
      </c>
      <c r="F852">
        <f>('11'!G9073-'11'!G$2)/('11'!G$1-'11'!G$2)</f>
        <v>0</v>
      </c>
      <c r="G852">
        <f>('11'!H9073-'11'!H$2)/('11'!H$1-'11'!H$2)</f>
        <v>0</v>
      </c>
      <c r="H852">
        <f t="shared" si="112"/>
        <v>0</v>
      </c>
      <c r="I852">
        <f t="shared" si="108"/>
        <v>0.59740315027671342</v>
      </c>
      <c r="J852">
        <f t="shared" si="109"/>
        <v>8.8573435504471369</v>
      </c>
      <c r="K852">
        <f t="shared" si="110"/>
        <v>0</v>
      </c>
      <c r="L852">
        <f t="shared" si="111"/>
        <v>0</v>
      </c>
    </row>
    <row r="853" spans="1:12" x14ac:dyDescent="0.25">
      <c r="A853">
        <f>'11'!A9074</f>
        <v>9066</v>
      </c>
      <c r="B853">
        <f>'11'!B9074</f>
        <v>1040400</v>
      </c>
      <c r="C853">
        <f>('11'!C9074-'11'!C$2)/('11'!C$1-'11'!C$2)</f>
        <v>0</v>
      </c>
      <c r="D853">
        <f>('11'!E9074-'11'!E$2)/('11'!E$1-'11'!E$2)</f>
        <v>5.0432808287214421E-2</v>
      </c>
      <c r="E853">
        <f>('11'!F9074-'11'!F$2)/('11'!F$1-'11'!F$2)</f>
        <v>5.0432808287214768E-2</v>
      </c>
      <c r="F853">
        <f>('11'!G9074-'11'!G$2)/('11'!G$1-'11'!G$2)</f>
        <v>0</v>
      </c>
      <c r="G853">
        <f>('11'!H9074-'11'!H$2)/('11'!H$1-'11'!H$2)</f>
        <v>0</v>
      </c>
      <c r="H853">
        <f t="shared" si="112"/>
        <v>0</v>
      </c>
      <c r="I853">
        <f t="shared" si="108"/>
        <v>0.54830424294025826</v>
      </c>
      <c r="J853">
        <f t="shared" si="109"/>
        <v>8.1452674897120421</v>
      </c>
      <c r="K853">
        <f t="shared" si="110"/>
        <v>0</v>
      </c>
      <c r="L853">
        <f t="shared" si="111"/>
        <v>0</v>
      </c>
    </row>
    <row r="854" spans="1:12" x14ac:dyDescent="0.25">
      <c r="A854">
        <f>'11'!A9075</f>
        <v>9067</v>
      </c>
      <c r="B854">
        <f>'11'!B9075</f>
        <v>1044000</v>
      </c>
      <c r="C854">
        <f>('11'!C9075-'11'!C$2)/('11'!C$1-'11'!C$2)</f>
        <v>0</v>
      </c>
      <c r="D854">
        <f>('11'!E9075-'11'!E$2)/('11'!E$1-'11'!E$2)</f>
        <v>4.5707393216971766E-2</v>
      </c>
      <c r="E854">
        <f>('11'!F9075-'11'!F$2)/('11'!F$1-'11'!F$2)</f>
        <v>4.5707393216972543E-2</v>
      </c>
      <c r="F854">
        <f>('11'!G9075-'11'!G$2)/('11'!G$1-'11'!G$2)</f>
        <v>0</v>
      </c>
      <c r="G854">
        <f>('11'!H9075-'11'!H$2)/('11'!H$1-'11'!H$2)</f>
        <v>0</v>
      </c>
      <c r="H854">
        <f t="shared" si="112"/>
        <v>0</v>
      </c>
      <c r="I854">
        <f t="shared" si="108"/>
        <v>0.49938981126720594</v>
      </c>
      <c r="J854">
        <f t="shared" si="109"/>
        <v>7.467063998864873</v>
      </c>
      <c r="K854">
        <f t="shared" si="110"/>
        <v>0</v>
      </c>
      <c r="L854">
        <f t="shared" si="111"/>
        <v>0</v>
      </c>
    </row>
    <row r="855" spans="1:12" x14ac:dyDescent="0.25">
      <c r="A855">
        <f>'11'!A9076</f>
        <v>9068</v>
      </c>
      <c r="B855">
        <f>'11'!B9076</f>
        <v>1047600</v>
      </c>
      <c r="C855">
        <f>('11'!C9076-'11'!C$2)/('11'!C$1-'11'!C$2)</f>
        <v>0</v>
      </c>
      <c r="D855">
        <f>('11'!E9076-'11'!E$2)/('11'!E$1-'11'!E$2)</f>
        <v>4.1138072938839219E-2</v>
      </c>
      <c r="E855">
        <f>('11'!F9076-'11'!F$2)/('11'!F$1-'11'!F$2)</f>
        <v>4.1138072938839573E-2</v>
      </c>
      <c r="F855">
        <f>('11'!G9076-'11'!G$2)/('11'!G$1-'11'!G$2)</f>
        <v>0</v>
      </c>
      <c r="G855">
        <f>('11'!H9076-'11'!H$2)/('11'!H$1-'11'!H$2)</f>
        <v>0</v>
      </c>
      <c r="H855">
        <f t="shared" si="112"/>
        <v>4.9405894123168894E-3</v>
      </c>
      <c r="I855">
        <f t="shared" si="108"/>
        <v>0.45297289626791548</v>
      </c>
      <c r="J855">
        <f t="shared" si="109"/>
        <v>6.814956719171402</v>
      </c>
      <c r="K855">
        <f t="shared" si="110"/>
        <v>0</v>
      </c>
      <c r="L855">
        <f t="shared" si="111"/>
        <v>4.329004329004329E-3</v>
      </c>
    </row>
    <row r="856" spans="1:12" x14ac:dyDescent="0.25">
      <c r="A856">
        <f>'11'!A9077</f>
        <v>9069</v>
      </c>
      <c r="B856">
        <f>'11'!B9077</f>
        <v>1051200</v>
      </c>
      <c r="C856">
        <f>('11'!C9077-'11'!C$2)/('11'!C$1-'11'!C$2)</f>
        <v>0</v>
      </c>
      <c r="D856">
        <f>('11'!E9077-'11'!E$2)/('11'!E$1-'11'!E$2)</f>
        <v>3.6923513551866044E-2</v>
      </c>
      <c r="E856">
        <f>('11'!F9077-'11'!F$2)/('11'!F$1-'11'!F$2)</f>
        <v>3.6923513551867654E-2</v>
      </c>
      <c r="F856">
        <f>('11'!G9077-'11'!G$2)/('11'!G$1-'11'!G$2)</f>
        <v>0</v>
      </c>
      <c r="G856">
        <f>('11'!H9077-'11'!H$2)/('11'!H$1-'11'!H$2)</f>
        <v>0</v>
      </c>
      <c r="H856">
        <f t="shared" si="112"/>
        <v>9.8811788246337788E-3</v>
      </c>
      <c r="I856">
        <f t="shared" si="108"/>
        <v>0.4082304526748971</v>
      </c>
      <c r="J856">
        <f t="shared" si="109"/>
        <v>6.1822477650065188</v>
      </c>
      <c r="K856">
        <f t="shared" si="110"/>
        <v>0</v>
      </c>
      <c r="L856">
        <f t="shared" si="111"/>
        <v>4.329004329004329E-3</v>
      </c>
    </row>
    <row r="857" spans="1:12" x14ac:dyDescent="0.25">
      <c r="A857">
        <f>'11'!A9078</f>
        <v>9070</v>
      </c>
      <c r="B857">
        <f>'11'!B9078</f>
        <v>1054800</v>
      </c>
      <c r="C857">
        <f>('11'!C9078-'11'!C$2)/('11'!C$1-'11'!C$2)</f>
        <v>0</v>
      </c>
      <c r="D857">
        <f>('11'!E9078-'11'!E$2)/('11'!E$1-'11'!E$2)</f>
        <v>3.3645522917553572E-2</v>
      </c>
      <c r="E857">
        <f>('11'!F9078-'11'!F$2)/('11'!F$1-'11'!F$2)</f>
        <v>3.3645522917555258E-2</v>
      </c>
      <c r="F857">
        <f>('11'!G9078-'11'!G$2)/('11'!G$1-'11'!G$2)</f>
        <v>0</v>
      </c>
      <c r="G857">
        <f>('11'!H9078-'11'!H$2)/('11'!H$1-'11'!H$2)</f>
        <v>0</v>
      </c>
      <c r="H857">
        <f t="shared" si="112"/>
        <v>7.4108841184753341E-3</v>
      </c>
      <c r="I857">
        <f t="shared" si="108"/>
        <v>0.3687668511423301</v>
      </c>
      <c r="J857">
        <f t="shared" si="109"/>
        <v>5.6059316021003278</v>
      </c>
      <c r="K857">
        <f t="shared" si="110"/>
        <v>0</v>
      </c>
      <c r="L857">
        <f t="shared" si="111"/>
        <v>4.329004329004329E-3</v>
      </c>
    </row>
    <row r="858" spans="1:12" x14ac:dyDescent="0.25">
      <c r="A858">
        <f>'11'!A9079</f>
        <v>9071</v>
      </c>
      <c r="B858">
        <f>'11'!B9079</f>
        <v>1058400</v>
      </c>
      <c r="C858">
        <f>('11'!C9079-'11'!C$2)/('11'!C$1-'11'!C$2)</f>
        <v>2.4702947061584447E-3</v>
      </c>
      <c r="D858">
        <f>('11'!E9079-'11'!E$2)/('11'!E$1-'11'!E$2)</f>
        <v>3.0367532283241096E-2</v>
      </c>
      <c r="E858">
        <f>('11'!F9079-'11'!F$2)/('11'!F$1-'11'!F$2)</f>
        <v>3.0367532283242869E-2</v>
      </c>
      <c r="F858">
        <f>('11'!G9079-'11'!G$2)/('11'!G$1-'11'!G$2)</f>
        <v>0</v>
      </c>
      <c r="G858">
        <f>('11'!H9079-'11'!H$2)/('11'!H$1-'11'!H$2)</f>
        <v>0</v>
      </c>
      <c r="H858">
        <f t="shared" si="112"/>
        <v>9.1400904127862462E-2</v>
      </c>
      <c r="I858">
        <f t="shared" si="108"/>
        <v>0.33317723854122328</v>
      </c>
      <c r="J858">
        <f t="shared" si="109"/>
        <v>5.0717468426282375</v>
      </c>
      <c r="K858">
        <f t="shared" si="110"/>
        <v>0</v>
      </c>
      <c r="L858">
        <f t="shared" si="111"/>
        <v>4.329004329004329E-3</v>
      </c>
    </row>
    <row r="859" spans="1:12" x14ac:dyDescent="0.25">
      <c r="A859">
        <f>'11'!A9080</f>
        <v>9072</v>
      </c>
      <c r="B859">
        <f>'11'!B9080</f>
        <v>1062000</v>
      </c>
      <c r="C859">
        <f>('11'!C9080-'11'!C$2)/('11'!C$1-'11'!C$2)</f>
        <v>2.4702947061584447E-3</v>
      </c>
      <c r="D859">
        <f>('11'!E9080-'11'!E$2)/('11'!E$1-'11'!E$2)</f>
        <v>2.7486873847027107E-2</v>
      </c>
      <c r="E859">
        <f>('11'!F9080-'11'!F$2)/('11'!F$1-'11'!F$2)</f>
        <v>2.7486873847028033E-2</v>
      </c>
      <c r="F859">
        <f>('11'!G9080-'11'!G$2)/('11'!G$1-'11'!G$2)</f>
        <v>0</v>
      </c>
      <c r="G859">
        <f>('11'!H9080-'11'!H$2)/('11'!H$1-'11'!H$2)</f>
        <v>0</v>
      </c>
      <c r="H859">
        <f t="shared" si="112"/>
        <v>0.19268298708035869</v>
      </c>
      <c r="I859">
        <f t="shared" si="108"/>
        <v>0.30198666099049243</v>
      </c>
      <c r="J859">
        <f t="shared" si="109"/>
        <v>4.5797218674614983</v>
      </c>
      <c r="K859">
        <f t="shared" si="110"/>
        <v>0</v>
      </c>
      <c r="L859">
        <f t="shared" si="111"/>
        <v>4.329004329004329E-3</v>
      </c>
    </row>
    <row r="860" spans="1:12" x14ac:dyDescent="0.25">
      <c r="A860">
        <f>'11'!A9081</f>
        <v>9073</v>
      </c>
      <c r="B860">
        <f>'11'!B9081</f>
        <v>1065600</v>
      </c>
      <c r="C860">
        <f>('11'!C9081-'11'!C$2)/('11'!C$1-'11'!C$2)</f>
        <v>0</v>
      </c>
      <c r="D860">
        <f>('11'!E9081-'11'!E$2)/('11'!E$1-'11'!E$2)</f>
        <v>2.459202497516674E-2</v>
      </c>
      <c r="E860">
        <f>('11'!F9081-'11'!F$2)/('11'!F$1-'11'!F$2)</f>
        <v>2.459202497516837E-2</v>
      </c>
      <c r="F860">
        <f>('11'!G9081-'11'!G$2)/('11'!G$1-'11'!G$2)</f>
        <v>0</v>
      </c>
      <c r="G860">
        <f>('11'!H9081-'11'!H$2)/('11'!H$1-'11'!H$2)</f>
        <v>0</v>
      </c>
      <c r="H860">
        <f t="shared" si="112"/>
        <v>0.23220770237889382</v>
      </c>
      <c r="I860">
        <f t="shared" si="108"/>
        <v>0.27193131829147155</v>
      </c>
      <c r="J860">
        <f t="shared" si="109"/>
        <v>4.1305945792537777</v>
      </c>
      <c r="K860">
        <f t="shared" si="110"/>
        <v>0</v>
      </c>
      <c r="L860">
        <f t="shared" si="111"/>
        <v>4.329004329004329E-3</v>
      </c>
    </row>
    <row r="861" spans="1:12" x14ac:dyDescent="0.25">
      <c r="A861">
        <f>'11'!A9082</f>
        <v>9074</v>
      </c>
      <c r="B861">
        <f>'11'!B9082</f>
        <v>1069200</v>
      </c>
      <c r="C861">
        <f>('11'!C9082-'11'!C$2)/('11'!C$1-'11'!C$2)</f>
        <v>4.4465304710852006E-2</v>
      </c>
      <c r="D861">
        <f>('11'!E9082-'11'!E$2)/('11'!E$1-'11'!E$2)</f>
        <v>2.2789839648077195E-2</v>
      </c>
      <c r="E861">
        <f>('11'!F9082-'11'!F$2)/('11'!F$1-'11'!F$2)</f>
        <v>2.2789839648077487E-2</v>
      </c>
      <c r="F861">
        <f>('11'!G9082-'11'!G$2)/('11'!G$1-'11'!G$2)</f>
        <v>2.5974025974025972E-2</v>
      </c>
      <c r="G861">
        <f>('11'!H9082-'11'!H$2)/('11'!H$1-'11'!H$2)</f>
        <v>2.597402597242808E-2</v>
      </c>
      <c r="H861">
        <f t="shared" si="112"/>
        <v>0.17539092413724955</v>
      </c>
      <c r="I861">
        <f t="shared" si="108"/>
        <v>0.24739605505889029</v>
      </c>
      <c r="J861">
        <f t="shared" si="109"/>
        <v>3.7478643394353917</v>
      </c>
      <c r="K861">
        <f t="shared" si="110"/>
        <v>0.10389610389610389</v>
      </c>
      <c r="L861">
        <f t="shared" si="111"/>
        <v>0</v>
      </c>
    </row>
    <row r="862" spans="1:12" x14ac:dyDescent="0.25">
      <c r="A862">
        <f>'11'!A9083</f>
        <v>9075</v>
      </c>
      <c r="B862">
        <f>'11'!B9083</f>
        <v>1072800</v>
      </c>
      <c r="C862">
        <f>('11'!C9083-'11'!C$2)/('11'!C$1-'11'!C$2)</f>
        <v>5.187618882932734E-2</v>
      </c>
      <c r="D862">
        <f>('11'!E9083-'11'!E$2)/('11'!E$1-'11'!E$2)</f>
        <v>2.2009365687526605E-2</v>
      </c>
      <c r="E862">
        <f>('11'!F9083-'11'!F$2)/('11'!F$1-'11'!F$2)</f>
        <v>2.2009365687527205E-2</v>
      </c>
      <c r="F862">
        <f>('11'!G9083-'11'!G$2)/('11'!G$1-'11'!G$2)</f>
        <v>0</v>
      </c>
      <c r="G862">
        <f>('11'!H9083-'11'!H$2)/('11'!H$1-'11'!H$2)</f>
        <v>0</v>
      </c>
      <c r="H862">
        <f t="shared" si="112"/>
        <v>0.20009387119883401</v>
      </c>
      <c r="I862">
        <f t="shared" si="108"/>
        <v>0.23018305661983823</v>
      </c>
      <c r="J862">
        <f t="shared" si="109"/>
        <v>3.4438910174543707</v>
      </c>
      <c r="K862">
        <f t="shared" si="110"/>
        <v>0.15584415584415584</v>
      </c>
      <c r="L862">
        <f t="shared" si="111"/>
        <v>0</v>
      </c>
    </row>
    <row r="863" spans="1:12" x14ac:dyDescent="0.25">
      <c r="A863">
        <f>'11'!A9084</f>
        <v>9076</v>
      </c>
      <c r="B863">
        <f>'11'!B9084</f>
        <v>1076400</v>
      </c>
      <c r="C863">
        <f>('11'!C9084-'11'!C$2)/('11'!C$1-'11'!C$2)</f>
        <v>4.1995010004693557E-2</v>
      </c>
      <c r="D863">
        <f>('11'!E9084-'11'!E$2)/('11'!E$1-'11'!E$2)</f>
        <v>2.298850574712644E-2</v>
      </c>
      <c r="E863">
        <f>('11'!F9084-'11'!F$2)/('11'!F$1-'11'!F$2)</f>
        <v>2.2988505747127273E-2</v>
      </c>
      <c r="F863">
        <f>('11'!G9084-'11'!G$2)/('11'!G$1-'11'!G$2)</f>
        <v>0</v>
      </c>
      <c r="G863">
        <f>('11'!H9084-'11'!H$2)/('11'!H$1-'11'!H$2)</f>
        <v>0</v>
      </c>
      <c r="H863">
        <f t="shared" si="112"/>
        <v>0.23714829179121066</v>
      </c>
      <c r="I863">
        <f t="shared" si="108"/>
        <v>0.22635163899531718</v>
      </c>
      <c r="J863">
        <f t="shared" si="109"/>
        <v>3.2572725982688855</v>
      </c>
      <c r="K863">
        <f t="shared" si="110"/>
        <v>0.15584415584415584</v>
      </c>
      <c r="L863">
        <f t="shared" si="111"/>
        <v>0</v>
      </c>
    </row>
    <row r="864" spans="1:12" x14ac:dyDescent="0.25">
      <c r="A864">
        <f>'11'!A9085</f>
        <v>9077</v>
      </c>
      <c r="B864">
        <f>'11'!B9085</f>
        <v>1080000</v>
      </c>
      <c r="C864">
        <f>('11'!C9085-'11'!C$2)/('11'!C$1-'11'!C$2)</f>
        <v>1.9762357649267558E-2</v>
      </c>
      <c r="D864">
        <f>('11'!E9085-'11'!E$2)/('11'!E$1-'11'!E$2)</f>
        <v>2.5925925925925929E-2</v>
      </c>
      <c r="E864">
        <f>('11'!F9085-'11'!F$2)/('11'!F$1-'11'!F$2)</f>
        <v>2.5925925925927473E-2</v>
      </c>
      <c r="F864">
        <f>('11'!G9085-'11'!G$2)/('11'!G$1-'11'!G$2)</f>
        <v>0</v>
      </c>
      <c r="G864">
        <f>('11'!H9085-'11'!H$2)/('11'!H$1-'11'!H$2)</f>
        <v>0</v>
      </c>
      <c r="H864">
        <f t="shared" si="112"/>
        <v>0.25691064944047826</v>
      </c>
      <c r="I864">
        <f t="shared" si="108"/>
        <v>0.23869731800766283</v>
      </c>
      <c r="J864">
        <f t="shared" si="109"/>
        <v>3.2318007662836634</v>
      </c>
      <c r="K864">
        <f t="shared" si="110"/>
        <v>7.792207792207792E-2</v>
      </c>
      <c r="L864">
        <f t="shared" si="111"/>
        <v>0</v>
      </c>
    </row>
    <row r="865" spans="1:12" x14ac:dyDescent="0.25">
      <c r="A865">
        <f>'11'!A9086</f>
        <v>9078</v>
      </c>
      <c r="B865">
        <f>'11'!B9086</f>
        <v>1083600</v>
      </c>
      <c r="C865">
        <f>('11'!C9086-'11'!C$2)/('11'!C$1-'11'!C$2)</f>
        <v>5.9287072947802666E-2</v>
      </c>
      <c r="D865">
        <f>('11'!E9086-'11'!E$2)/('11'!E$1-'11'!E$2)</f>
        <v>3.2595430679721864E-2</v>
      </c>
      <c r="E865">
        <f>('11'!F9086-'11'!F$2)/('11'!F$1-'11'!F$2)</f>
        <v>3.2595430679722981E-2</v>
      </c>
      <c r="F865">
        <f>('11'!G9086-'11'!G$2)/('11'!G$1-'11'!G$2)</f>
        <v>0</v>
      </c>
      <c r="G865">
        <f>('11'!H9086-'11'!H$2)/('11'!H$1-'11'!H$2)</f>
        <v>0</v>
      </c>
      <c r="H865">
        <f t="shared" si="112"/>
        <v>0.28161359650206269</v>
      </c>
      <c r="I865">
        <f t="shared" si="108"/>
        <v>0.27712501773804454</v>
      </c>
      <c r="J865">
        <f t="shared" si="109"/>
        <v>3.466964665815369</v>
      </c>
      <c r="K865">
        <f t="shared" si="110"/>
        <v>7.792207792207792E-2</v>
      </c>
      <c r="L865">
        <f t="shared" si="111"/>
        <v>0</v>
      </c>
    </row>
    <row r="866" spans="1:12" x14ac:dyDescent="0.25">
      <c r="A866">
        <f>'11'!A9087</f>
        <v>9079</v>
      </c>
      <c r="B866">
        <f>'11'!B9087</f>
        <v>1087200</v>
      </c>
      <c r="C866">
        <f>('11'!C9087-'11'!C$2)/('11'!C$1-'11'!C$2)</f>
        <v>4.9405894123168891E-2</v>
      </c>
      <c r="D866">
        <f>('11'!E9087-'11'!E$2)/('11'!E$1-'11'!E$2)</f>
        <v>4.4813395771250181E-2</v>
      </c>
      <c r="E866">
        <f>('11'!F9087-'11'!F$2)/('11'!F$1-'11'!F$2)</f>
        <v>4.4813395771251534E-2</v>
      </c>
      <c r="F866">
        <f>('11'!G9087-'11'!G$2)/('11'!G$1-'11'!G$2)</f>
        <v>0</v>
      </c>
      <c r="G866">
        <f>('11'!H9087-'11'!H$2)/('11'!H$1-'11'!H$2)</f>
        <v>0</v>
      </c>
      <c r="H866">
        <f t="shared" si="112"/>
        <v>0.25197006002816136</v>
      </c>
      <c r="I866">
        <f t="shared" si="108"/>
        <v>0.35481765290194406</v>
      </c>
      <c r="J866">
        <f t="shared" si="109"/>
        <v>4.0979140059601251</v>
      </c>
      <c r="K866">
        <f t="shared" si="110"/>
        <v>2.5974025974025972E-2</v>
      </c>
      <c r="L866">
        <f t="shared" si="111"/>
        <v>0</v>
      </c>
    </row>
    <row r="867" spans="1:12" x14ac:dyDescent="0.25">
      <c r="A867">
        <f>'11'!A9088</f>
        <v>9080</v>
      </c>
      <c r="B867">
        <f>'11'!B9088</f>
        <v>1090800</v>
      </c>
      <c r="C867">
        <f>('11'!C9088-'11'!C$2)/('11'!C$1-'11'!C$2)</f>
        <v>4.9405894123168891E-2</v>
      </c>
      <c r="D867">
        <f>('11'!E9088-'11'!E$2)/('11'!E$1-'11'!E$2)</f>
        <v>6.5105718745565491E-2</v>
      </c>
      <c r="E867">
        <f>('11'!F9088-'11'!F$2)/('11'!F$1-'11'!F$2)</f>
        <v>6.5105718745566907E-2</v>
      </c>
      <c r="F867">
        <f>('11'!G9088-'11'!G$2)/('11'!G$1-'11'!G$2)</f>
        <v>0</v>
      </c>
      <c r="G867">
        <f>('11'!H9088-'11'!H$2)/('11'!H$1-'11'!H$2)</f>
        <v>0</v>
      </c>
      <c r="H867">
        <f t="shared" si="112"/>
        <v>0.20997505002346781</v>
      </c>
      <c r="I867">
        <f t="shared" si="108"/>
        <v>0.49264935433517809</v>
      </c>
      <c r="J867">
        <f t="shared" si="109"/>
        <v>5.3172271888748659</v>
      </c>
      <c r="K867">
        <f t="shared" si="110"/>
        <v>0</v>
      </c>
      <c r="L867">
        <f t="shared" si="111"/>
        <v>0</v>
      </c>
    </row>
    <row r="868" spans="1:12" x14ac:dyDescent="0.25">
      <c r="A868">
        <f>'11'!A9089</f>
        <v>9081</v>
      </c>
      <c r="B868">
        <f>'11'!B9089</f>
        <v>1094400</v>
      </c>
      <c r="C868">
        <f>('11'!C9089-'11'!C$2)/('11'!C$1-'11'!C$2)</f>
        <v>6.6697957066278013E-2</v>
      </c>
      <c r="D868">
        <f>('11'!E9089-'11'!E$2)/('11'!E$1-'11'!E$2)</f>
        <v>9.0449836809990067E-2</v>
      </c>
      <c r="E868">
        <f>('11'!F9089-'11'!F$2)/('11'!F$1-'11'!F$2)</f>
        <v>9.0449836809989859E-2</v>
      </c>
      <c r="F868">
        <f>('11'!G9089-'11'!G$2)/('11'!G$1-'11'!G$2)</f>
        <v>0</v>
      </c>
      <c r="G868">
        <f>('11'!H9089-'11'!H$2)/('11'!H$1-'11'!H$2)</f>
        <v>0</v>
      </c>
      <c r="H868">
        <f t="shared" si="112"/>
        <v>0.12351473530792223</v>
      </c>
      <c r="I868">
        <f t="shared" si="108"/>
        <v>0.69155669079040727</v>
      </c>
      <c r="J868">
        <f t="shared" si="109"/>
        <v>7.1992620973465247</v>
      </c>
      <c r="K868">
        <f t="shared" si="110"/>
        <v>0</v>
      </c>
      <c r="L868">
        <f t="shared" si="111"/>
        <v>0</v>
      </c>
    </row>
    <row r="869" spans="1:12" x14ac:dyDescent="0.25">
      <c r="A869">
        <f>'11'!A9090</f>
        <v>9082</v>
      </c>
      <c r="B869">
        <f>'11'!B9090</f>
        <v>1098000</v>
      </c>
      <c r="C869">
        <f>('11'!C9090-'11'!C$2)/('11'!C$1-'11'!C$2)</f>
        <v>3.4584125886218224E-2</v>
      </c>
      <c r="D869">
        <f>('11'!E9090-'11'!E$2)/('11'!E$1-'11'!E$2)</f>
        <v>0.1156520505179509</v>
      </c>
      <c r="E869">
        <f>('11'!F9090-'11'!F$2)/('11'!F$1-'11'!F$2)</f>
        <v>0.11565205051795241</v>
      </c>
      <c r="F869">
        <f>('11'!G9090-'11'!G$2)/('11'!G$1-'11'!G$2)</f>
        <v>0</v>
      </c>
      <c r="G869">
        <f>('11'!H9090-'11'!H$2)/('11'!H$1-'11'!H$2)</f>
        <v>0</v>
      </c>
      <c r="H869">
        <f t="shared" si="112"/>
        <v>8.646031471554555E-2</v>
      </c>
      <c r="I869">
        <f t="shared" si="108"/>
        <v>0.92927486873847021</v>
      </c>
      <c r="J869">
        <f t="shared" si="109"/>
        <v>9.6290762026395544</v>
      </c>
      <c r="K869">
        <f t="shared" si="110"/>
        <v>0</v>
      </c>
      <c r="L869">
        <f t="shared" si="111"/>
        <v>0</v>
      </c>
    </row>
    <row r="870" spans="1:12" x14ac:dyDescent="0.25">
      <c r="A870">
        <f>'11'!A9091</f>
        <v>9083</v>
      </c>
      <c r="B870">
        <f>'11'!B9091</f>
        <v>1101600</v>
      </c>
      <c r="C870">
        <f>('11'!C9091-'11'!C$2)/('11'!C$1-'11'!C$2)</f>
        <v>3.7054420592376666E-2</v>
      </c>
      <c r="D870">
        <f>('11'!E9091-'11'!E$2)/('11'!E$1-'11'!E$2)</f>
        <v>0.13804455796792961</v>
      </c>
      <c r="E870">
        <f>('11'!F9091-'11'!F$2)/('11'!F$1-'11'!F$2)</f>
        <v>0.13804455796793033</v>
      </c>
      <c r="F870">
        <f>('11'!G9091-'11'!G$2)/('11'!G$1-'11'!G$2)</f>
        <v>0</v>
      </c>
      <c r="G870">
        <f>('11'!H9091-'11'!H$2)/('11'!H$1-'11'!H$2)</f>
        <v>0</v>
      </c>
      <c r="H870">
        <f t="shared" si="112"/>
        <v>9.1400904127862448E-2</v>
      </c>
      <c r="I870">
        <f t="shared" si="108"/>
        <v>1.1704838938555413</v>
      </c>
      <c r="J870">
        <f t="shared" si="109"/>
        <v>12.411650347665811</v>
      </c>
      <c r="K870">
        <f t="shared" si="110"/>
        <v>0</v>
      </c>
      <c r="L870">
        <f t="shared" si="111"/>
        <v>0</v>
      </c>
    </row>
    <row r="871" spans="1:12" x14ac:dyDescent="0.25">
      <c r="A871">
        <f>'11'!A9092</f>
        <v>9084</v>
      </c>
      <c r="B871">
        <f>'11'!B9092</f>
        <v>1105200</v>
      </c>
      <c r="C871">
        <f>('11'!C9092-'11'!C$2)/('11'!C$1-'11'!C$2)</f>
        <v>7.4108841184753332E-3</v>
      </c>
      <c r="D871">
        <f>('11'!E9092-'11'!E$2)/('11'!E$1-'11'!E$2)</f>
        <v>0.17286788704413225</v>
      </c>
      <c r="E871">
        <f>('11'!F9092-'11'!F$2)/('11'!F$1-'11'!F$2)</f>
        <v>0.17286788704413342</v>
      </c>
      <c r="F871">
        <f>('11'!G9092-'11'!G$2)/('11'!G$1-'11'!G$2)</f>
        <v>0</v>
      </c>
      <c r="G871">
        <f>('11'!H9092-'11'!H$2)/('11'!H$1-'11'!H$2)</f>
        <v>0</v>
      </c>
      <c r="H871">
        <f t="shared" si="112"/>
        <v>7.6579135890911781E-2</v>
      </c>
      <c r="I871">
        <f t="shared" si="108"/>
        <v>1.4525613736341705</v>
      </c>
      <c r="J871">
        <f t="shared" si="109"/>
        <v>15.823215552717594</v>
      </c>
      <c r="K871">
        <f t="shared" si="110"/>
        <v>0</v>
      </c>
      <c r="L871">
        <f t="shared" si="111"/>
        <v>0</v>
      </c>
    </row>
    <row r="872" spans="1:12" x14ac:dyDescent="0.25">
      <c r="A872">
        <f>'11'!A9093</f>
        <v>9085</v>
      </c>
      <c r="B872">
        <f>'11'!B9093</f>
        <v>1108800</v>
      </c>
      <c r="C872">
        <f>('11'!C9093-'11'!C$2)/('11'!C$1-'11'!C$2)</f>
        <v>1.7292062943109112E-2</v>
      </c>
      <c r="D872">
        <f>('11'!E9093-'11'!E$2)/('11'!E$1-'11'!E$2)</f>
        <v>0.19023698027529445</v>
      </c>
      <c r="E872">
        <f>('11'!F9093-'11'!F$2)/('11'!F$1-'11'!F$2)</f>
        <v>0.19023698027529545</v>
      </c>
      <c r="F872">
        <f>('11'!G9093-'11'!G$2)/('11'!G$1-'11'!G$2)</f>
        <v>0</v>
      </c>
      <c r="G872">
        <f>('11'!H9093-'11'!H$2)/('11'!H$1-'11'!H$2)</f>
        <v>0</v>
      </c>
      <c r="H872">
        <f t="shared" si="112"/>
        <v>5.4346483535485782E-2</v>
      </c>
      <c r="I872">
        <f t="shared" si="108"/>
        <v>1.6936852561373634</v>
      </c>
      <c r="J872">
        <f t="shared" si="109"/>
        <v>19.221342415212266</v>
      </c>
      <c r="K872">
        <f t="shared" si="110"/>
        <v>0</v>
      </c>
      <c r="L872">
        <f t="shared" si="111"/>
        <v>0</v>
      </c>
    </row>
    <row r="873" spans="1:12" x14ac:dyDescent="0.25">
      <c r="A873">
        <f>'11'!A9094</f>
        <v>9086</v>
      </c>
      <c r="B873">
        <f>'11'!B9094</f>
        <v>1112400</v>
      </c>
      <c r="C873">
        <f>('11'!C9094-'11'!C$2)/('11'!C$1-'11'!C$2)</f>
        <v>2.4702947061584445E-2</v>
      </c>
      <c r="D873">
        <f>('11'!E9094-'11'!E$2)/('11'!E$1-'11'!E$2)</f>
        <v>0.19863771817794806</v>
      </c>
      <c r="E873">
        <f>('11'!F9094-'11'!F$2)/('11'!F$1-'11'!F$2)</f>
        <v>0.19863771817794962</v>
      </c>
      <c r="F873">
        <f>('11'!G9094-'11'!G$2)/('11'!G$1-'11'!G$2)</f>
        <v>0</v>
      </c>
      <c r="G873">
        <f>('11'!H9094-'11'!H$2)/('11'!H$1-'11'!H$2)</f>
        <v>0</v>
      </c>
      <c r="H873">
        <f t="shared" si="112"/>
        <v>4.4465304710852006E-2</v>
      </c>
      <c r="I873">
        <f t="shared" ref="I873:I936" si="113">D873*I$8+D872*I$7+D871*I$6</f>
        <v>1.8838654746700725</v>
      </c>
      <c r="J873">
        <f t="shared" ref="J873:J936" si="114">E873*J$8+E872*J$7+E871*J$6+E870*J$5+E869*J$4+E868*J$3</f>
        <v>22.000255427841793</v>
      </c>
      <c r="K873">
        <f t="shared" ref="K873:K936" si="115">F873*K$8+F872*K$7+F871*K$6+F870*K$5+F869*K$4+F868*K$3</f>
        <v>0</v>
      </c>
      <c r="L873">
        <f t="shared" ref="L873:L936" si="116">AVERAGE(F874:F879)</f>
        <v>0</v>
      </c>
    </row>
    <row r="874" spans="1:12" x14ac:dyDescent="0.25">
      <c r="A874">
        <f>'11'!A9095</f>
        <v>9087</v>
      </c>
      <c r="B874">
        <f>'11'!B9095</f>
        <v>1116000</v>
      </c>
      <c r="C874">
        <f>('11'!C9095-'11'!C$2)/('11'!C$1-'11'!C$2)</f>
        <v>4.9405894123168894E-3</v>
      </c>
      <c r="D874">
        <f>('11'!E9095-'11'!E$2)/('11'!E$1-'11'!E$2)</f>
        <v>0.19778629203916559</v>
      </c>
      <c r="E874">
        <f>('11'!F9095-'11'!F$2)/('11'!F$1-'11'!F$2)</f>
        <v>0.19778629203916714</v>
      </c>
      <c r="F874">
        <f>('11'!G9095-'11'!G$2)/('11'!G$1-'11'!G$2)</f>
        <v>0</v>
      </c>
      <c r="G874">
        <f>('11'!H9095-'11'!H$2)/('11'!H$1-'11'!H$2)</f>
        <v>0</v>
      </c>
      <c r="H874">
        <f t="shared" si="112"/>
        <v>9.8811788246337781E-2</v>
      </c>
      <c r="I874">
        <f t="shared" si="113"/>
        <v>1.9577692635163899</v>
      </c>
      <c r="J874">
        <f t="shared" si="114"/>
        <v>24.065247623102195</v>
      </c>
      <c r="K874">
        <f t="shared" si="115"/>
        <v>0</v>
      </c>
      <c r="L874">
        <f t="shared" si="116"/>
        <v>0</v>
      </c>
    </row>
    <row r="875" spans="1:12" x14ac:dyDescent="0.25">
      <c r="A875">
        <f>'11'!A9096</f>
        <v>9088</v>
      </c>
      <c r="B875">
        <f>'11'!B9096</f>
        <v>1119600</v>
      </c>
      <c r="C875">
        <f>('11'!C9096-'11'!C$2)/('11'!C$1-'11'!C$2)</f>
        <v>9.8811788246337788E-3</v>
      </c>
      <c r="D875">
        <f>('11'!E9096-'11'!E$2)/('11'!E$1-'11'!E$2)</f>
        <v>0.19263516389953173</v>
      </c>
      <c r="E875">
        <f>('11'!F9096-'11'!F$2)/('11'!F$1-'11'!F$2)</f>
        <v>0.19263516389953164</v>
      </c>
      <c r="F875">
        <f>('11'!G9096-'11'!G$2)/('11'!G$1-'11'!G$2)</f>
        <v>0</v>
      </c>
      <c r="G875">
        <f>('11'!H9096-'11'!H$2)/('11'!H$1-'11'!H$2)</f>
        <v>0</v>
      </c>
      <c r="H875">
        <f t="shared" si="112"/>
        <v>0.10869296707097156</v>
      </c>
      <c r="I875">
        <f t="shared" si="113"/>
        <v>1.9598126862494678</v>
      </c>
      <c r="J875">
        <f t="shared" si="114"/>
        <v>25.450972044841912</v>
      </c>
      <c r="K875">
        <f t="shared" si="115"/>
        <v>0</v>
      </c>
      <c r="L875">
        <f t="shared" si="116"/>
        <v>0</v>
      </c>
    </row>
    <row r="876" spans="1:12" x14ac:dyDescent="0.25">
      <c r="A876">
        <f>'11'!A9097</f>
        <v>9089</v>
      </c>
      <c r="B876">
        <f>'11'!B9097</f>
        <v>1123200</v>
      </c>
      <c r="C876">
        <f>('11'!C9097-'11'!C$2)/('11'!C$1-'11'!C$2)</f>
        <v>9.8811788246337788E-3</v>
      </c>
      <c r="D876">
        <f>('11'!E9097-'11'!E$2)/('11'!E$1-'11'!E$2)</f>
        <v>0.18315595288775366</v>
      </c>
      <c r="E876">
        <f>('11'!F9097-'11'!F$2)/('11'!F$1-'11'!F$2)</f>
        <v>0.18315595288775352</v>
      </c>
      <c r="F876">
        <f>('11'!G9097-'11'!G$2)/('11'!G$1-'11'!G$2)</f>
        <v>0</v>
      </c>
      <c r="G876">
        <f>('11'!H9097-'11'!H$2)/('11'!H$1-'11'!H$2)</f>
        <v>0</v>
      </c>
      <c r="H876">
        <f t="shared" si="112"/>
        <v>8.8930609421704013E-2</v>
      </c>
      <c r="I876">
        <f t="shared" si="113"/>
        <v>1.9038881793671065</v>
      </c>
      <c r="J876">
        <f t="shared" si="114"/>
        <v>25.7952603944942</v>
      </c>
      <c r="K876">
        <f t="shared" si="115"/>
        <v>0</v>
      </c>
      <c r="L876">
        <f t="shared" si="116"/>
        <v>0</v>
      </c>
    </row>
    <row r="877" spans="1:12" x14ac:dyDescent="0.25">
      <c r="A877">
        <f>'11'!A9098</f>
        <v>9090</v>
      </c>
      <c r="B877">
        <f>'11'!B9098</f>
        <v>1126800</v>
      </c>
      <c r="C877">
        <f>('11'!C9098-'11'!C$2)/('11'!C$1-'11'!C$2)</f>
        <v>3.4584125886218224E-2</v>
      </c>
      <c r="D877">
        <f>('11'!E9098-'11'!E$2)/('11'!E$1-'11'!E$2)</f>
        <v>0.17204484177664253</v>
      </c>
      <c r="E877">
        <f>('11'!F9098-'11'!F$2)/('11'!F$1-'11'!F$2)</f>
        <v>0.17204484177664262</v>
      </c>
      <c r="F877">
        <f>('11'!G9098-'11'!G$2)/('11'!G$1-'11'!G$2)</f>
        <v>0</v>
      </c>
      <c r="G877">
        <f>('11'!H9098-'11'!H$2)/('11'!H$1-'11'!H$2)</f>
        <v>0</v>
      </c>
      <c r="H877">
        <f t="shared" si="112"/>
        <v>9.8811788246337781E-2</v>
      </c>
      <c r="I877">
        <f t="shared" si="113"/>
        <v>1.8155527174684263</v>
      </c>
      <c r="J877">
        <f t="shared" si="114"/>
        <v>25.342103022562871</v>
      </c>
      <c r="K877">
        <f t="shared" si="115"/>
        <v>0</v>
      </c>
      <c r="L877">
        <f t="shared" si="116"/>
        <v>0</v>
      </c>
    </row>
    <row r="878" spans="1:12" x14ac:dyDescent="0.25">
      <c r="A878">
        <f>'11'!A9099</f>
        <v>9091</v>
      </c>
      <c r="B878">
        <f>'11'!B9099</f>
        <v>1130400</v>
      </c>
      <c r="C878">
        <f>('11'!C9099-'11'!C$2)/('11'!C$1-'11'!C$2)</f>
        <v>1.4821768236950666E-2</v>
      </c>
      <c r="D878">
        <f>('11'!E9099-'11'!E$2)/('11'!E$1-'11'!E$2)</f>
        <v>0.16319000993330496</v>
      </c>
      <c r="E878">
        <f>('11'!F9099-'11'!F$2)/('11'!F$1-'11'!F$2)</f>
        <v>0.16319000993330549</v>
      </c>
      <c r="F878">
        <f>('11'!G9099-'11'!G$2)/('11'!G$1-'11'!G$2)</f>
        <v>0</v>
      </c>
      <c r="G878">
        <f>('11'!H9099-'11'!H$2)/('11'!H$1-'11'!H$2)</f>
        <v>0</v>
      </c>
      <c r="H878">
        <f t="shared" si="112"/>
        <v>8.1519725303228666E-2</v>
      </c>
      <c r="I878">
        <f t="shared" si="113"/>
        <v>1.7183624237264086</v>
      </c>
      <c r="J878">
        <f t="shared" si="114"/>
        <v>24.437860082304589</v>
      </c>
      <c r="K878">
        <f t="shared" si="115"/>
        <v>0</v>
      </c>
      <c r="L878">
        <f t="shared" si="116"/>
        <v>0</v>
      </c>
    </row>
    <row r="879" spans="1:12" x14ac:dyDescent="0.25">
      <c r="A879">
        <f>'11'!A9100</f>
        <v>9092</v>
      </c>
      <c r="B879">
        <f>'11'!B9100</f>
        <v>1134000</v>
      </c>
      <c r="C879">
        <f>('11'!C9100-'11'!C$2)/('11'!C$1-'11'!C$2)</f>
        <v>1.2351473530792223E-2</v>
      </c>
      <c r="D879">
        <f>('11'!E9100-'11'!E$2)/('11'!E$1-'11'!E$2)</f>
        <v>0.15152547183198525</v>
      </c>
      <c r="E879">
        <f>('11'!F9100-'11'!F$2)/('11'!F$1-'11'!F$2)</f>
        <v>0.15152547183198578</v>
      </c>
      <c r="F879">
        <f>('11'!G9100-'11'!G$2)/('11'!G$1-'11'!G$2)</f>
        <v>0</v>
      </c>
      <c r="G879">
        <f>('11'!H9100-'11'!H$2)/('11'!H$1-'11'!H$2)</f>
        <v>0</v>
      </c>
      <c r="H879">
        <f t="shared" si="112"/>
        <v>4.4465304710852006E-2</v>
      </c>
      <c r="I879">
        <f t="shared" si="113"/>
        <v>1.6118064424577836</v>
      </c>
      <c r="J879">
        <f t="shared" si="114"/>
        <v>23.235617993472438</v>
      </c>
      <c r="K879">
        <f t="shared" si="115"/>
        <v>0</v>
      </c>
      <c r="L879">
        <f t="shared" si="116"/>
        <v>0</v>
      </c>
    </row>
    <row r="880" spans="1:12" x14ac:dyDescent="0.25">
      <c r="A880">
        <f>'11'!A9101</f>
        <v>9093</v>
      </c>
      <c r="B880">
        <f>'11'!B9101</f>
        <v>1137600</v>
      </c>
      <c r="C880">
        <f>('11'!C9101-'11'!C$2)/('11'!C$1-'11'!C$2)</f>
        <v>2.9643536473901333E-2</v>
      </c>
      <c r="D880">
        <f>('11'!E9101-'11'!E$2)/('11'!E$1-'11'!E$2)</f>
        <v>0.14803462466297715</v>
      </c>
      <c r="E880">
        <f>('11'!F9101-'11'!F$2)/('11'!F$1-'11'!F$2)</f>
        <v>0.14803462466297876</v>
      </c>
      <c r="F880">
        <f>('11'!G9101-'11'!G$2)/('11'!G$1-'11'!G$2)</f>
        <v>0</v>
      </c>
      <c r="G880">
        <f>('11'!H9101-'11'!H$2)/('11'!H$1-'11'!H$2)</f>
        <v>0</v>
      </c>
      <c r="H880">
        <f t="shared" si="112"/>
        <v>0.11363355648328846</v>
      </c>
      <c r="I880">
        <f t="shared" si="113"/>
        <v>1.536284943947779</v>
      </c>
      <c r="J880">
        <f t="shared" si="114"/>
        <v>22.063871150844403</v>
      </c>
      <c r="K880">
        <f t="shared" si="115"/>
        <v>0</v>
      </c>
      <c r="L880">
        <f t="shared" si="116"/>
        <v>0</v>
      </c>
    </row>
    <row r="881" spans="1:12" x14ac:dyDescent="0.25">
      <c r="A881">
        <f>'11'!A9102</f>
        <v>9094</v>
      </c>
      <c r="B881">
        <f>'11'!B9102</f>
        <v>1141200</v>
      </c>
      <c r="C881">
        <f>('11'!C9102-'11'!C$2)/('11'!C$1-'11'!C$2)</f>
        <v>4.9405894123168894E-3</v>
      </c>
      <c r="D881">
        <f>('11'!E9102-'11'!E$2)/('11'!E$1-'11'!E$2)</f>
        <v>0.14119483468142471</v>
      </c>
      <c r="E881">
        <f>('11'!F9102-'11'!F$2)/('11'!F$1-'11'!F$2)</f>
        <v>0.14119483468142513</v>
      </c>
      <c r="F881">
        <f>('11'!G9102-'11'!G$2)/('11'!G$1-'11'!G$2)</f>
        <v>0</v>
      </c>
      <c r="G881">
        <f>('11'!H9102-'11'!H$2)/('11'!H$1-'11'!H$2)</f>
        <v>0</v>
      </c>
      <c r="H881">
        <f t="shared" si="112"/>
        <v>0.13092561942639758</v>
      </c>
      <c r="I881">
        <f t="shared" si="113"/>
        <v>1.4634596282105861</v>
      </c>
      <c r="J881">
        <f t="shared" si="114"/>
        <v>20.982588335461987</v>
      </c>
      <c r="K881">
        <f t="shared" si="115"/>
        <v>0</v>
      </c>
      <c r="L881">
        <f t="shared" si="116"/>
        <v>0</v>
      </c>
    </row>
    <row r="882" spans="1:12" x14ac:dyDescent="0.25">
      <c r="A882">
        <f>'11'!A9103</f>
        <v>9095</v>
      </c>
      <c r="B882">
        <f>'11'!B9103</f>
        <v>1144800</v>
      </c>
      <c r="C882">
        <f>('11'!C9103-'11'!C$2)/('11'!C$1-'11'!C$2)</f>
        <v>2.4702947061584447E-3</v>
      </c>
      <c r="D882">
        <f>('11'!E9103-'11'!E$2)/('11'!E$1-'11'!E$2)</f>
        <v>0.13750532141336738</v>
      </c>
      <c r="E882">
        <f>('11'!F9103-'11'!F$2)/('11'!F$1-'11'!F$2)</f>
        <v>0.13750532141336835</v>
      </c>
      <c r="F882">
        <f>('11'!G9103-'11'!G$2)/('11'!G$1-'11'!G$2)</f>
        <v>0</v>
      </c>
      <c r="G882">
        <f>('11'!H9103-'11'!H$2)/('11'!H$1-'11'!H$2)</f>
        <v>0</v>
      </c>
      <c r="H882">
        <f t="shared" si="112"/>
        <v>0.10128208295249623</v>
      </c>
      <c r="I882">
        <f t="shared" si="113"/>
        <v>1.4177096636866753</v>
      </c>
      <c r="J882">
        <f t="shared" si="114"/>
        <v>20.040811692919075</v>
      </c>
      <c r="K882">
        <f t="shared" si="115"/>
        <v>0</v>
      </c>
      <c r="L882">
        <f t="shared" si="116"/>
        <v>0</v>
      </c>
    </row>
    <row r="883" spans="1:12" x14ac:dyDescent="0.25">
      <c r="A883">
        <f>'11'!A9104</f>
        <v>9096</v>
      </c>
      <c r="B883">
        <f>'11'!B9104</f>
        <v>1148400</v>
      </c>
      <c r="C883">
        <f>('11'!C9104-'11'!C$2)/('11'!C$1-'11'!C$2)</f>
        <v>5.187618882932734E-2</v>
      </c>
      <c r="D883">
        <f>('11'!E9104-'11'!E$2)/('11'!E$1-'11'!E$2)</f>
        <v>0.13530580388817937</v>
      </c>
      <c r="E883">
        <f>('11'!F9104-'11'!F$2)/('11'!F$1-'11'!F$2)</f>
        <v>0.13530580388817992</v>
      </c>
      <c r="F883">
        <f>('11'!G9104-'11'!G$2)/('11'!G$1-'11'!G$2)</f>
        <v>0</v>
      </c>
      <c r="G883">
        <f>('11'!H9104-'11'!H$2)/('11'!H$1-'11'!H$2)</f>
        <v>0</v>
      </c>
      <c r="H883">
        <f t="shared" si="112"/>
        <v>8.646031471554555E-2</v>
      </c>
      <c r="I883">
        <f t="shared" si="113"/>
        <v>1.3773236838370937</v>
      </c>
      <c r="J883">
        <f t="shared" si="114"/>
        <v>19.295615155385374</v>
      </c>
      <c r="K883">
        <f t="shared" si="115"/>
        <v>0</v>
      </c>
      <c r="L883">
        <f t="shared" si="116"/>
        <v>0</v>
      </c>
    </row>
    <row r="884" spans="1:12" x14ac:dyDescent="0.25">
      <c r="A884">
        <f>'11'!A9105</f>
        <v>9097</v>
      </c>
      <c r="B884">
        <f>'11'!B9105</f>
        <v>1152000</v>
      </c>
      <c r="C884">
        <f>('11'!C9105-'11'!C$2)/('11'!C$1-'11'!C$2)</f>
        <v>1.2351473530792223E-2</v>
      </c>
      <c r="D884">
        <f>('11'!E9105-'11'!E$2)/('11'!E$1-'11'!E$2)</f>
        <v>0.13371647509578544</v>
      </c>
      <c r="E884">
        <f>('11'!F9105-'11'!F$2)/('11'!F$1-'11'!F$2)</f>
        <v>0.13371647509578566</v>
      </c>
      <c r="F884">
        <f>('11'!G9105-'11'!G$2)/('11'!G$1-'11'!G$2)</f>
        <v>0</v>
      </c>
      <c r="G884">
        <f>('11'!H9105-'11'!H$2)/('11'!H$1-'11'!H$2)</f>
        <v>0</v>
      </c>
      <c r="H884">
        <f t="shared" si="112"/>
        <v>8.1519725303228679E-2</v>
      </c>
      <c r="I884">
        <f t="shared" si="113"/>
        <v>1.353299276287782</v>
      </c>
      <c r="J884">
        <f t="shared" si="114"/>
        <v>18.804200368951424</v>
      </c>
      <c r="K884">
        <f t="shared" si="115"/>
        <v>0</v>
      </c>
      <c r="L884">
        <f t="shared" si="116"/>
        <v>0</v>
      </c>
    </row>
    <row r="885" spans="1:12" x14ac:dyDescent="0.25">
      <c r="A885">
        <f>'11'!A9106</f>
        <v>9098</v>
      </c>
      <c r="B885">
        <f>'11'!B9106</f>
        <v>1155600</v>
      </c>
      <c r="C885">
        <f>('11'!C9106-'11'!C$2)/('11'!C$1-'11'!C$2)</f>
        <v>1.2351473530792223E-2</v>
      </c>
      <c r="D885">
        <f>('11'!E9106-'11'!E$2)/('11'!E$1-'11'!E$2)</f>
        <v>0.13249609763019726</v>
      </c>
      <c r="E885">
        <f>('11'!F9106-'11'!F$2)/('11'!F$1-'11'!F$2)</f>
        <v>0.13249609763019729</v>
      </c>
      <c r="F885">
        <f>('11'!G9106-'11'!G$2)/('11'!G$1-'11'!G$2)</f>
        <v>0</v>
      </c>
      <c r="G885">
        <f>('11'!H9106-'11'!H$2)/('11'!H$1-'11'!H$2)</f>
        <v>0</v>
      </c>
      <c r="H885">
        <f t="shared" si="112"/>
        <v>5.4346483535485782E-2</v>
      </c>
      <c r="I885">
        <f t="shared" si="113"/>
        <v>1.3370512274726836</v>
      </c>
      <c r="J885">
        <f t="shared" si="114"/>
        <v>18.39628210586071</v>
      </c>
      <c r="K885">
        <f t="shared" si="115"/>
        <v>0</v>
      </c>
      <c r="L885">
        <f t="shared" si="116"/>
        <v>0</v>
      </c>
    </row>
    <row r="886" spans="1:12" x14ac:dyDescent="0.25">
      <c r="A886">
        <f>'11'!A9107</f>
        <v>9099</v>
      </c>
      <c r="B886">
        <f>'11'!B9107</f>
        <v>1159200</v>
      </c>
      <c r="C886">
        <f>('11'!C9107-'11'!C$2)/('11'!C$1-'11'!C$2)</f>
        <v>2.4702947061584445E-2</v>
      </c>
      <c r="D886">
        <f>('11'!E9107-'11'!E$2)/('11'!E$1-'11'!E$2)</f>
        <v>0.13116219667943807</v>
      </c>
      <c r="E886">
        <f>('11'!F9107-'11'!F$2)/('11'!F$1-'11'!F$2)</f>
        <v>0.13116219667943818</v>
      </c>
      <c r="F886">
        <f>('11'!G9107-'11'!G$2)/('11'!G$1-'11'!G$2)</f>
        <v>0</v>
      </c>
      <c r="G886">
        <f>('11'!H9107-'11'!H$2)/('11'!H$1-'11'!H$2)</f>
        <v>0</v>
      </c>
      <c r="H886">
        <f t="shared" si="112"/>
        <v>6.9168251772436448E-2</v>
      </c>
      <c r="I886">
        <f t="shared" si="113"/>
        <v>1.3232865048957003</v>
      </c>
      <c r="J886">
        <f t="shared" si="114"/>
        <v>18.10691074215983</v>
      </c>
      <c r="K886">
        <f t="shared" si="115"/>
        <v>0</v>
      </c>
      <c r="L886">
        <f t="shared" si="116"/>
        <v>0</v>
      </c>
    </row>
    <row r="887" spans="1:12" x14ac:dyDescent="0.25">
      <c r="A887">
        <f>'11'!A9108</f>
        <v>9100</v>
      </c>
      <c r="B887">
        <f>'11'!B9108</f>
        <v>1162800</v>
      </c>
      <c r="C887">
        <f>('11'!C9108-'11'!C$2)/('11'!C$1-'11'!C$2)</f>
        <v>9.8811788246337788E-3</v>
      </c>
      <c r="D887">
        <f>('11'!E9108-'11'!E$2)/('11'!E$1-'11'!E$2)</f>
        <v>0.13138924364978005</v>
      </c>
      <c r="E887">
        <f>('11'!F9108-'11'!F$2)/('11'!F$1-'11'!F$2)</f>
        <v>0.13138924364978166</v>
      </c>
      <c r="F887">
        <f>('11'!G9108-'11'!G$2)/('11'!G$1-'11'!G$2)</f>
        <v>0</v>
      </c>
      <c r="G887">
        <f>('11'!H9108-'11'!H$2)/('11'!H$1-'11'!H$2)</f>
        <v>0</v>
      </c>
      <c r="H887">
        <f t="shared" si="112"/>
        <v>9.8811788246337795E-2</v>
      </c>
      <c r="I887">
        <f t="shared" si="113"/>
        <v>1.3165318575280263</v>
      </c>
      <c r="J887">
        <f t="shared" si="114"/>
        <v>17.936029516106224</v>
      </c>
      <c r="K887">
        <f t="shared" si="115"/>
        <v>0</v>
      </c>
      <c r="L887">
        <f t="shared" si="116"/>
        <v>0</v>
      </c>
    </row>
    <row r="888" spans="1:12" x14ac:dyDescent="0.25">
      <c r="A888">
        <f>'11'!A9109</f>
        <v>9101</v>
      </c>
      <c r="B888">
        <f>'11'!B9109</f>
        <v>1166400</v>
      </c>
      <c r="C888">
        <f>('11'!C9109-'11'!C$2)/('11'!C$1-'11'!C$2)</f>
        <v>4.9405894123168894E-3</v>
      </c>
      <c r="D888">
        <f>('11'!E9109-'11'!E$2)/('11'!E$1-'11'!E$2)</f>
        <v>0.13043848446147296</v>
      </c>
      <c r="E888">
        <f>('11'!F9109-'11'!F$2)/('11'!F$1-'11'!F$2)</f>
        <v>0.13043848446147327</v>
      </c>
      <c r="F888">
        <f>('11'!G9109-'11'!G$2)/('11'!G$1-'11'!G$2)</f>
        <v>0</v>
      </c>
      <c r="G888">
        <f>('11'!H9109-'11'!H$2)/('11'!H$1-'11'!H$2)</f>
        <v>0</v>
      </c>
      <c r="H888">
        <f t="shared" si="112"/>
        <v>8.3990020009387115E-2</v>
      </c>
      <c r="I888">
        <f t="shared" si="113"/>
        <v>1.3094082588335463</v>
      </c>
      <c r="J888">
        <f t="shared" si="114"/>
        <v>17.808925784021643</v>
      </c>
      <c r="K888">
        <f t="shared" si="115"/>
        <v>0</v>
      </c>
      <c r="L888">
        <f t="shared" si="116"/>
        <v>0</v>
      </c>
    </row>
    <row r="889" spans="1:12" x14ac:dyDescent="0.25">
      <c r="A889">
        <f>'11'!A9110</f>
        <v>9102</v>
      </c>
      <c r="B889">
        <f>'11'!B9110</f>
        <v>1170000</v>
      </c>
      <c r="C889">
        <f>('11'!C9110-'11'!C$2)/('11'!C$1-'11'!C$2)</f>
        <v>2.4702947061584445E-2</v>
      </c>
      <c r="D889">
        <f>('11'!E9110-'11'!E$2)/('11'!E$1-'11'!E$2)</f>
        <v>0.13097772101603519</v>
      </c>
      <c r="E889">
        <f>('11'!F9110-'11'!F$2)/('11'!F$1-'11'!F$2)</f>
        <v>0.13097772101603525</v>
      </c>
      <c r="F889">
        <f>('11'!G9110-'11'!G$2)/('11'!G$1-'11'!G$2)</f>
        <v>0</v>
      </c>
      <c r="G889">
        <f>('11'!H9110-'11'!H$2)/('11'!H$1-'11'!H$2)</f>
        <v>0</v>
      </c>
      <c r="H889">
        <f t="shared" si="112"/>
        <v>0.12104444060176378</v>
      </c>
      <c r="I889">
        <f t="shared" si="113"/>
        <v>1.3093940683978997</v>
      </c>
      <c r="J889">
        <f t="shared" si="114"/>
        <v>17.730197247055532</v>
      </c>
      <c r="K889">
        <f t="shared" si="115"/>
        <v>0</v>
      </c>
      <c r="L889">
        <f t="shared" si="116"/>
        <v>0</v>
      </c>
    </row>
    <row r="890" spans="1:12" x14ac:dyDescent="0.25">
      <c r="A890">
        <f>'11'!A9111</f>
        <v>9103</v>
      </c>
      <c r="B890">
        <f>'11'!B9111</f>
        <v>1173600</v>
      </c>
      <c r="C890">
        <f>('11'!C9111-'11'!C$2)/('11'!C$1-'11'!C$2)</f>
        <v>2.2232652355426003E-2</v>
      </c>
      <c r="D890">
        <f>('11'!E9111-'11'!E$2)/('11'!E$1-'11'!E$2)</f>
        <v>0.13141762452107281</v>
      </c>
      <c r="E890">
        <f>('11'!F9111-'11'!F$2)/('11'!F$1-'11'!F$2)</f>
        <v>0.13141762452107333</v>
      </c>
      <c r="F890">
        <f>('11'!G9111-'11'!G$2)/('11'!G$1-'11'!G$2)</f>
        <v>0</v>
      </c>
      <c r="G890">
        <f>('11'!H9111-'11'!H$2)/('11'!H$1-'11'!H$2)</f>
        <v>0</v>
      </c>
      <c r="H890">
        <f t="shared" si="112"/>
        <v>0.12598503001408068</v>
      </c>
      <c r="I890">
        <f t="shared" si="113"/>
        <v>1.3099191145168156</v>
      </c>
      <c r="J890">
        <f t="shared" si="114"/>
        <v>17.70584645948637</v>
      </c>
      <c r="K890">
        <f t="shared" si="115"/>
        <v>0</v>
      </c>
      <c r="L890">
        <f t="shared" si="116"/>
        <v>0</v>
      </c>
    </row>
    <row r="891" spans="1:12" x14ac:dyDescent="0.25">
      <c r="A891">
        <f>'11'!A9112</f>
        <v>9104</v>
      </c>
      <c r="B891">
        <f>'11'!B9112</f>
        <v>1177200</v>
      </c>
      <c r="C891">
        <f>('11'!C9112-'11'!C$2)/('11'!C$1-'11'!C$2)</f>
        <v>7.4108841184753332E-3</v>
      </c>
      <c r="D891">
        <f>('11'!E9112-'11'!E$2)/('11'!E$1-'11'!E$2)</f>
        <v>0.12765715907478359</v>
      </c>
      <c r="E891">
        <f>('11'!F9112-'11'!F$2)/('11'!F$1-'11'!F$2)</f>
        <v>0.12765715907478434</v>
      </c>
      <c r="F891">
        <f>('11'!G9112-'11'!G$2)/('11'!G$1-'11'!G$2)</f>
        <v>0</v>
      </c>
      <c r="G891">
        <f>('11'!H9112-'11'!H$2)/('11'!H$1-'11'!H$2)</f>
        <v>0</v>
      </c>
      <c r="H891">
        <f t="shared" si="112"/>
        <v>9.1400904127862448E-2</v>
      </c>
      <c r="I891">
        <f t="shared" si="113"/>
        <v>1.2978146729104583</v>
      </c>
      <c r="J891">
        <f t="shared" si="114"/>
        <v>17.596211153682507</v>
      </c>
      <c r="K891">
        <f t="shared" si="115"/>
        <v>0</v>
      </c>
      <c r="L891">
        <f t="shared" si="116"/>
        <v>0</v>
      </c>
    </row>
    <row r="892" spans="1:12" x14ac:dyDescent="0.25">
      <c r="A892">
        <f>'11'!A9113</f>
        <v>9105</v>
      </c>
      <c r="B892">
        <f>'11'!B9113</f>
        <v>1180800</v>
      </c>
      <c r="C892">
        <f>('11'!C9113-'11'!C$2)/('11'!C$1-'11'!C$2)</f>
        <v>4.1995010004693557E-2</v>
      </c>
      <c r="D892">
        <f>('11'!E9113-'11'!E$2)/('11'!E$1-'11'!E$2)</f>
        <v>0.12804030083723572</v>
      </c>
      <c r="E892">
        <f>('11'!F9113-'11'!F$2)/('11'!F$1-'11'!F$2)</f>
        <v>0.12804030083723705</v>
      </c>
      <c r="F892">
        <f>('11'!G9113-'11'!G$2)/('11'!G$1-'11'!G$2)</f>
        <v>0</v>
      </c>
      <c r="G892">
        <f>('11'!H9113-'11'!H$2)/('11'!H$1-'11'!H$2)</f>
        <v>0</v>
      </c>
      <c r="H892">
        <f t="shared" si="112"/>
        <v>6.1757367653961115E-2</v>
      </c>
      <c r="I892">
        <f t="shared" si="113"/>
        <v>1.289385554136512</v>
      </c>
      <c r="J892">
        <f t="shared" si="114"/>
        <v>17.484447282531665</v>
      </c>
      <c r="K892">
        <f t="shared" si="115"/>
        <v>0</v>
      </c>
      <c r="L892">
        <f t="shared" si="116"/>
        <v>0</v>
      </c>
    </row>
    <row r="893" spans="1:12" x14ac:dyDescent="0.25">
      <c r="A893">
        <f>'11'!A9114</f>
        <v>9106</v>
      </c>
      <c r="B893">
        <f>'11'!B9114</f>
        <v>1184400</v>
      </c>
      <c r="C893">
        <f>('11'!C9114-'11'!C$2)/('11'!C$1-'11'!C$2)</f>
        <v>1.7292062943109112E-2</v>
      </c>
      <c r="D893">
        <f>('11'!E9114-'11'!E$2)/('11'!E$1-'11'!E$2)</f>
        <v>0.12584078331204768</v>
      </c>
      <c r="E893">
        <f>('11'!F9114-'11'!F$2)/('11'!F$1-'11'!F$2)</f>
        <v>0.12584078331204862</v>
      </c>
      <c r="F893">
        <f>('11'!G9114-'11'!G$2)/('11'!G$1-'11'!G$2)</f>
        <v>0</v>
      </c>
      <c r="G893">
        <f>('11'!H9114-'11'!H$2)/('11'!H$1-'11'!H$2)</f>
        <v>0</v>
      </c>
      <c r="H893">
        <f t="shared" si="112"/>
        <v>6.6697957066277999E-2</v>
      </c>
      <c r="I893">
        <f t="shared" si="113"/>
        <v>1.2704555129842485</v>
      </c>
      <c r="J893">
        <f t="shared" si="114"/>
        <v>17.374457215836625</v>
      </c>
      <c r="K893">
        <f t="shared" si="115"/>
        <v>0</v>
      </c>
      <c r="L893">
        <f t="shared" si="116"/>
        <v>0</v>
      </c>
    </row>
    <row r="894" spans="1:12" x14ac:dyDescent="0.25">
      <c r="A894">
        <f>'11'!A9115</f>
        <v>9107</v>
      </c>
      <c r="B894">
        <f>'11'!B9115</f>
        <v>1188000</v>
      </c>
      <c r="C894">
        <f>('11'!C9115-'11'!C$2)/('11'!C$1-'11'!C$2)</f>
        <v>7.4108841184753332E-3</v>
      </c>
      <c r="D894">
        <f>('11'!E9115-'11'!E$2)/('11'!E$1-'11'!E$2)</f>
        <v>0.12801191996594297</v>
      </c>
      <c r="E894">
        <f>('11'!F9115-'11'!F$2)/('11'!F$1-'11'!F$2)</f>
        <v>0.12801191996594335</v>
      </c>
      <c r="F894">
        <f>('11'!G9115-'11'!G$2)/('11'!G$1-'11'!G$2)</f>
        <v>0</v>
      </c>
      <c r="G894">
        <f>('11'!H9115-'11'!H$2)/('11'!H$1-'11'!H$2)</f>
        <v>0</v>
      </c>
      <c r="H894">
        <f t="shared" si="112"/>
        <v>4.9405894123168891E-2</v>
      </c>
      <c r="I894">
        <f t="shared" si="113"/>
        <v>1.2736909323116221</v>
      </c>
      <c r="J894">
        <f t="shared" si="114"/>
        <v>17.30827302398194</v>
      </c>
      <c r="K894">
        <f t="shared" si="115"/>
        <v>0</v>
      </c>
      <c r="L894">
        <f t="shared" si="116"/>
        <v>0</v>
      </c>
    </row>
    <row r="895" spans="1:12" x14ac:dyDescent="0.25">
      <c r="A895">
        <f>'11'!A9116</f>
        <v>9108</v>
      </c>
      <c r="B895">
        <f>'11'!B9116</f>
        <v>1191600</v>
      </c>
      <c r="C895">
        <f>('11'!C9116-'11'!C$2)/('11'!C$1-'11'!C$2)</f>
        <v>1.4821768236950666E-2</v>
      </c>
      <c r="D895">
        <f>('11'!E9116-'11'!E$2)/('11'!E$1-'11'!E$2)</f>
        <v>0.1277139208173691</v>
      </c>
      <c r="E895">
        <f>('11'!F9116-'11'!F$2)/('11'!F$1-'11'!F$2)</f>
        <v>0.12771392081736971</v>
      </c>
      <c r="F895">
        <f>('11'!G9116-'11'!G$2)/('11'!G$1-'11'!G$2)</f>
        <v>0</v>
      </c>
      <c r="G895">
        <f>('11'!H9116-'11'!H$2)/('11'!H$1-'11'!H$2)</f>
        <v>0</v>
      </c>
      <c r="H895">
        <f t="shared" si="112"/>
        <v>2.4702947061584449E-2</v>
      </c>
      <c r="I895">
        <f t="shared" si="113"/>
        <v>1.2724137931034483</v>
      </c>
      <c r="J895">
        <f t="shared" si="114"/>
        <v>17.237675606641226</v>
      </c>
      <c r="K895">
        <f t="shared" si="115"/>
        <v>0</v>
      </c>
      <c r="L895">
        <f t="shared" si="116"/>
        <v>0</v>
      </c>
    </row>
    <row r="896" spans="1:12" x14ac:dyDescent="0.25">
      <c r="A896">
        <f>'11'!A9117</f>
        <v>9109</v>
      </c>
      <c r="B896">
        <f>'11'!B9117</f>
        <v>1195200</v>
      </c>
      <c r="C896">
        <f>('11'!C9117-'11'!C$2)/('11'!C$1-'11'!C$2)</f>
        <v>1.4821768236950666E-2</v>
      </c>
      <c r="D896">
        <f>('11'!E9117-'11'!E$2)/('11'!E$1-'11'!E$2)</f>
        <v>0.12744430254008798</v>
      </c>
      <c r="E896">
        <f>('11'!F9117-'11'!F$2)/('11'!F$1-'11'!F$2)</f>
        <v>0.12744430254008771</v>
      </c>
      <c r="F896">
        <f>('11'!G9117-'11'!G$2)/('11'!G$1-'11'!G$2)</f>
        <v>0</v>
      </c>
      <c r="G896">
        <f>('11'!H9117-'11'!H$2)/('11'!H$1-'11'!H$2)</f>
        <v>0</v>
      </c>
      <c r="H896">
        <f t="shared" si="112"/>
        <v>1.2351473530792224E-2</v>
      </c>
      <c r="I896">
        <f t="shared" si="113"/>
        <v>1.2769547325102881</v>
      </c>
      <c r="J896">
        <f t="shared" si="114"/>
        <v>17.206243791684482</v>
      </c>
      <c r="K896">
        <f t="shared" si="115"/>
        <v>0</v>
      </c>
      <c r="L896">
        <f t="shared" si="116"/>
        <v>0</v>
      </c>
    </row>
    <row r="897" spans="1:12" x14ac:dyDescent="0.25">
      <c r="A897">
        <f>'11'!A9118</f>
        <v>9110</v>
      </c>
      <c r="B897">
        <f>'11'!B9118</f>
        <v>1198800</v>
      </c>
      <c r="C897">
        <f>('11'!C9118-'11'!C$2)/('11'!C$1-'11'!C$2)</f>
        <v>2.4702947061584447E-3</v>
      </c>
      <c r="D897">
        <f>('11'!E9118-'11'!E$2)/('11'!E$1-'11'!E$2)</f>
        <v>0.12710373208457501</v>
      </c>
      <c r="E897">
        <f>('11'!F9118-'11'!F$2)/('11'!F$1-'11'!F$2)</f>
        <v>0.12710373208457551</v>
      </c>
      <c r="F897">
        <f>('11'!G9118-'11'!G$2)/('11'!G$1-'11'!G$2)</f>
        <v>0</v>
      </c>
      <c r="G897">
        <f>('11'!H9118-'11'!H$2)/('11'!H$1-'11'!H$2)</f>
        <v>0</v>
      </c>
      <c r="H897">
        <f t="shared" si="112"/>
        <v>1.7292062943109112E-2</v>
      </c>
      <c r="I897">
        <f t="shared" si="113"/>
        <v>1.2738895984106713</v>
      </c>
      <c r="J897">
        <f t="shared" si="114"/>
        <v>17.17393216971767</v>
      </c>
      <c r="K897">
        <f t="shared" si="115"/>
        <v>0</v>
      </c>
      <c r="L897">
        <f t="shared" si="116"/>
        <v>0</v>
      </c>
    </row>
    <row r="898" spans="1:12" x14ac:dyDescent="0.25">
      <c r="A898">
        <f>'11'!A9119</f>
        <v>9111</v>
      </c>
      <c r="B898">
        <f>'11'!B9119</f>
        <v>1202400</v>
      </c>
      <c r="C898">
        <f>('11'!C9119-'11'!C$2)/('11'!C$1-'11'!C$2)</f>
        <v>2.4702947061584447E-3</v>
      </c>
      <c r="D898">
        <f>('11'!E9119-'11'!E$2)/('11'!E$1-'11'!E$2)</f>
        <v>0.1285937278274443</v>
      </c>
      <c r="E898">
        <f>('11'!F9119-'11'!F$2)/('11'!F$1-'11'!F$2)</f>
        <v>0.12859372782744588</v>
      </c>
      <c r="F898">
        <f>('11'!G9119-'11'!G$2)/('11'!G$1-'11'!G$2)</f>
        <v>0</v>
      </c>
      <c r="G898">
        <f>('11'!H9119-'11'!H$2)/('11'!H$1-'11'!H$2)</f>
        <v>0</v>
      </c>
      <c r="H898">
        <f t="shared" si="112"/>
        <v>1.7292062943109116E-2</v>
      </c>
      <c r="I898">
        <f t="shared" si="113"/>
        <v>1.2780190151837663</v>
      </c>
      <c r="J898">
        <f t="shared" si="114"/>
        <v>17.24123740598845</v>
      </c>
      <c r="K898">
        <f t="shared" si="115"/>
        <v>0</v>
      </c>
      <c r="L898">
        <f t="shared" si="116"/>
        <v>0</v>
      </c>
    </row>
    <row r="899" spans="1:12" x14ac:dyDescent="0.25">
      <c r="A899">
        <f>'11'!A9120</f>
        <v>9112</v>
      </c>
      <c r="B899">
        <f>'11'!B9120</f>
        <v>1206000</v>
      </c>
      <c r="C899">
        <f>('11'!C9120-'11'!C$2)/('11'!C$1-'11'!C$2)</f>
        <v>2.4702947061584447E-3</v>
      </c>
      <c r="D899">
        <f>('11'!E9120-'11'!E$2)/('11'!E$1-'11'!E$2)</f>
        <v>0.12713211295586777</v>
      </c>
      <c r="E899">
        <f>('11'!F9120-'11'!F$2)/('11'!F$1-'11'!F$2)</f>
        <v>0.12713211295586921</v>
      </c>
      <c r="F899">
        <f>('11'!G9120-'11'!G$2)/('11'!G$1-'11'!G$2)</f>
        <v>0</v>
      </c>
      <c r="G899">
        <f>('11'!H9120-'11'!H$2)/('11'!H$1-'11'!H$2)</f>
        <v>0</v>
      </c>
      <c r="H899">
        <f t="shared" si="112"/>
        <v>1.9762357649267558E-2</v>
      </c>
      <c r="I899">
        <f t="shared" si="113"/>
        <v>1.275620831559529</v>
      </c>
      <c r="J899">
        <f t="shared" si="114"/>
        <v>17.235433517809113</v>
      </c>
      <c r="K899">
        <f t="shared" si="115"/>
        <v>0</v>
      </c>
      <c r="L899">
        <f t="shared" si="116"/>
        <v>0</v>
      </c>
    </row>
    <row r="900" spans="1:12" x14ac:dyDescent="0.25">
      <c r="A900">
        <f>'11'!A9121</f>
        <v>9113</v>
      </c>
      <c r="B900">
        <f>'11'!B9121</f>
        <v>1209600</v>
      </c>
      <c r="C900">
        <f>('11'!C9121-'11'!C$2)/('11'!C$1-'11'!C$2)</f>
        <v>4.9405894123168894E-3</v>
      </c>
      <c r="D900">
        <f>('11'!E9121-'11'!E$2)/('11'!E$1-'11'!E$2)</f>
        <v>0.12497516673761885</v>
      </c>
      <c r="E900">
        <f>('11'!F9121-'11'!F$2)/('11'!F$1-'11'!F$2)</f>
        <v>0.12497516673761928</v>
      </c>
      <c r="F900">
        <f>('11'!G9121-'11'!G$2)/('11'!G$1-'11'!G$2)</f>
        <v>0</v>
      </c>
      <c r="G900">
        <f>('11'!H9121-'11'!H$2)/('11'!H$1-'11'!H$2)</f>
        <v>0</v>
      </c>
      <c r="H900">
        <f t="shared" si="112"/>
        <v>2.2232652355426003E-2</v>
      </c>
      <c r="I900">
        <f t="shared" si="113"/>
        <v>1.2670781893004115</v>
      </c>
      <c r="J900">
        <f t="shared" si="114"/>
        <v>17.137760749255101</v>
      </c>
      <c r="K900">
        <f t="shared" si="115"/>
        <v>0</v>
      </c>
      <c r="L900">
        <f t="shared" si="116"/>
        <v>0</v>
      </c>
    </row>
    <row r="901" spans="1:12" x14ac:dyDescent="0.25">
      <c r="A901">
        <f>'11'!A9122</f>
        <v>9114</v>
      </c>
      <c r="B901">
        <f>'11'!B9122</f>
        <v>1213200</v>
      </c>
      <c r="C901">
        <f>('11'!C9122-'11'!C$2)/('11'!C$1-'11'!C$2)</f>
        <v>2.4702947061584447E-3</v>
      </c>
      <c r="D901">
        <f>('11'!E9122-'11'!E$2)/('11'!E$1-'11'!E$2)</f>
        <v>0.12098765432098767</v>
      </c>
      <c r="E901">
        <f>('11'!F9122-'11'!F$2)/('11'!F$1-'11'!F$2)</f>
        <v>0.12098765432098882</v>
      </c>
      <c r="F901">
        <f>('11'!G9122-'11'!G$2)/('11'!G$1-'11'!G$2)</f>
        <v>0</v>
      </c>
      <c r="G901">
        <f>('11'!H9122-'11'!H$2)/('11'!H$1-'11'!H$2)</f>
        <v>0</v>
      </c>
      <c r="H901">
        <f t="shared" si="112"/>
        <v>5.4346483535485782E-2</v>
      </c>
      <c r="I901">
        <f t="shared" si="113"/>
        <v>1.2402724563644103</v>
      </c>
      <c r="J901">
        <f t="shared" si="114"/>
        <v>16.942457783454078</v>
      </c>
      <c r="K901">
        <f t="shared" si="115"/>
        <v>0</v>
      </c>
      <c r="L901">
        <f t="shared" si="116"/>
        <v>0</v>
      </c>
    </row>
    <row r="902" spans="1:12" x14ac:dyDescent="0.25">
      <c r="A902">
        <f>'11'!A9123</f>
        <v>9115</v>
      </c>
      <c r="B902">
        <f>'11'!B9123</f>
        <v>1216800</v>
      </c>
      <c r="C902">
        <f>('11'!C9123-'11'!C$2)/('11'!C$1-'11'!C$2)</f>
        <v>4.9405894123168894E-3</v>
      </c>
      <c r="D902">
        <f>('11'!E9123-'11'!E$2)/('11'!E$1-'11'!E$2)</f>
        <v>0.11658861927061161</v>
      </c>
      <c r="E902">
        <f>('11'!F9123-'11'!F$2)/('11'!F$1-'11'!F$2)</f>
        <v>0.11658861927061194</v>
      </c>
      <c r="F902">
        <f>('11'!G9123-'11'!G$2)/('11'!G$1-'11'!G$2)</f>
        <v>0</v>
      </c>
      <c r="G902">
        <f>('11'!H9123-'11'!H$2)/('11'!H$1-'11'!H$2)</f>
        <v>0</v>
      </c>
      <c r="H902">
        <f t="shared" si="112"/>
        <v>4.9405894123168898E-2</v>
      </c>
      <c r="I902">
        <f t="shared" si="113"/>
        <v>1.2042429402582659</v>
      </c>
      <c r="J902">
        <f t="shared" si="114"/>
        <v>16.64462892010798</v>
      </c>
      <c r="K902">
        <f t="shared" si="115"/>
        <v>0</v>
      </c>
      <c r="L902">
        <f t="shared" si="116"/>
        <v>0</v>
      </c>
    </row>
    <row r="903" spans="1:12" x14ac:dyDescent="0.25">
      <c r="A903">
        <f>'11'!A9124</f>
        <v>9116</v>
      </c>
      <c r="B903">
        <f>'11'!B9124</f>
        <v>1220400</v>
      </c>
      <c r="C903">
        <f>('11'!C9124-'11'!C$2)/('11'!C$1-'11'!C$2)</f>
        <v>4.9405894123168894E-3</v>
      </c>
      <c r="D903">
        <f>('11'!E9124-'11'!E$2)/('11'!E$1-'11'!E$2)</f>
        <v>0.11072796934865901</v>
      </c>
      <c r="E903">
        <f>('11'!F9124-'11'!F$2)/('11'!F$1-'11'!F$2)</f>
        <v>0.1107279693486604</v>
      </c>
      <c r="F903">
        <f>('11'!G9124-'11'!G$2)/('11'!G$1-'11'!G$2)</f>
        <v>0</v>
      </c>
      <c r="G903">
        <f>('11'!H9124-'11'!H$2)/('11'!H$1-'11'!H$2)</f>
        <v>0</v>
      </c>
      <c r="H903">
        <f t="shared" si="112"/>
        <v>6.9168251772436462E-2</v>
      </c>
      <c r="I903">
        <f t="shared" si="113"/>
        <v>1.1556406981694338</v>
      </c>
      <c r="J903">
        <f t="shared" si="114"/>
        <v>16.170285227756622</v>
      </c>
      <c r="K903">
        <f t="shared" si="115"/>
        <v>0</v>
      </c>
      <c r="L903">
        <f t="shared" si="116"/>
        <v>0</v>
      </c>
    </row>
    <row r="904" spans="1:12" x14ac:dyDescent="0.25">
      <c r="A904">
        <f>'11'!A9125</f>
        <v>9117</v>
      </c>
      <c r="B904">
        <f>'11'!B9125</f>
        <v>1224000</v>
      </c>
      <c r="C904">
        <f>('11'!C9125-'11'!C$2)/('11'!C$1-'11'!C$2)</f>
        <v>1.9762357649267558E-2</v>
      </c>
      <c r="D904">
        <f>('11'!E9125-'11'!E$2)/('11'!E$1-'11'!E$2)</f>
        <v>0.10544912728820775</v>
      </c>
      <c r="E904">
        <f>('11'!F9125-'11'!F$2)/('11'!F$1-'11'!F$2)</f>
        <v>0.10544912728820936</v>
      </c>
      <c r="F904">
        <f>('11'!G9125-'11'!G$2)/('11'!G$1-'11'!G$2)</f>
        <v>0</v>
      </c>
      <c r="G904">
        <f>('11'!H9125-'11'!H$2)/('11'!H$1-'11'!H$2)</f>
        <v>0</v>
      </c>
      <c r="H904">
        <f t="shared" si="112"/>
        <v>8.1519725303228679E-2</v>
      </c>
      <c r="I904">
        <f t="shared" si="113"/>
        <v>1.1037462750106428</v>
      </c>
      <c r="J904">
        <f t="shared" si="114"/>
        <v>15.585284518234854</v>
      </c>
      <c r="K904">
        <f t="shared" si="115"/>
        <v>0</v>
      </c>
      <c r="L904">
        <f t="shared" si="116"/>
        <v>0</v>
      </c>
    </row>
    <row r="905" spans="1:12" x14ac:dyDescent="0.25">
      <c r="A905">
        <f>'11'!A9126</f>
        <v>9118</v>
      </c>
      <c r="B905">
        <f>'11'!B9126</f>
        <v>1227600</v>
      </c>
      <c r="C905">
        <f>('11'!C9126-'11'!C$2)/('11'!C$1-'11'!C$2)</f>
        <v>2.4702947061584447E-3</v>
      </c>
      <c r="D905">
        <f>('11'!E9126-'11'!E$2)/('11'!E$1-'11'!E$2)</f>
        <v>0.10092237831701434</v>
      </c>
      <c r="E905">
        <f>('11'!F9126-'11'!F$2)/('11'!F$1-'11'!F$2)</f>
        <v>0.10092237831701491</v>
      </c>
      <c r="F905">
        <f>('11'!G9126-'11'!G$2)/('11'!G$1-'11'!G$2)</f>
        <v>0</v>
      </c>
      <c r="G905">
        <f>('11'!H9126-'11'!H$2)/('11'!H$1-'11'!H$2)</f>
        <v>0</v>
      </c>
      <c r="H905">
        <f t="shared" si="112"/>
        <v>6.6697957066278013E-2</v>
      </c>
      <c r="I905">
        <f t="shared" si="113"/>
        <v>1.0522208031786575</v>
      </c>
      <c r="J905">
        <f t="shared" si="114"/>
        <v>14.952107279693623</v>
      </c>
      <c r="K905">
        <f t="shared" si="115"/>
        <v>0</v>
      </c>
      <c r="L905">
        <f t="shared" si="116"/>
        <v>0</v>
      </c>
    </row>
    <row r="906" spans="1:12" x14ac:dyDescent="0.25">
      <c r="A906">
        <f>'11'!A9127</f>
        <v>9119</v>
      </c>
      <c r="B906">
        <f>'11'!B9127</f>
        <v>1231200</v>
      </c>
      <c r="C906">
        <f>('11'!C9127-'11'!C$2)/('11'!C$1-'11'!C$2)</f>
        <v>2.2232652355426003E-2</v>
      </c>
      <c r="D906">
        <f>('11'!E9127-'11'!E$2)/('11'!E$1-'11'!E$2)</f>
        <v>9.6920675464736775E-2</v>
      </c>
      <c r="E906">
        <f>('11'!F9127-'11'!F$2)/('11'!F$1-'11'!F$2)</f>
        <v>9.6920675464737593E-2</v>
      </c>
      <c r="F906">
        <f>('11'!G9127-'11'!G$2)/('11'!G$1-'11'!G$2)</f>
        <v>0</v>
      </c>
      <c r="G906">
        <f>('11'!H9127-'11'!H$2)/('11'!H$1-'11'!H$2)</f>
        <v>0</v>
      </c>
      <c r="H906">
        <f t="shared" si="112"/>
        <v>9.6341493540179346E-2</v>
      </c>
      <c r="I906">
        <f t="shared" si="113"/>
        <v>1.0067972186746132</v>
      </c>
      <c r="J906">
        <f t="shared" si="114"/>
        <v>14.318376614162176</v>
      </c>
      <c r="K906">
        <f t="shared" si="115"/>
        <v>0</v>
      </c>
      <c r="L906">
        <f t="shared" si="116"/>
        <v>0</v>
      </c>
    </row>
    <row r="907" spans="1:12" x14ac:dyDescent="0.25">
      <c r="A907">
        <f>'11'!A9128</f>
        <v>9120</v>
      </c>
      <c r="B907">
        <f>'11'!B9128</f>
        <v>1234800</v>
      </c>
      <c r="C907">
        <f>('11'!C9128-'11'!C$2)/('11'!C$1-'11'!C$2)</f>
        <v>1.7292062943109112E-2</v>
      </c>
      <c r="D907">
        <f>('11'!E9128-'11'!E$2)/('11'!E$1-'11'!E$2)</f>
        <v>9.3146019582801193E-2</v>
      </c>
      <c r="E907">
        <f>('11'!F9128-'11'!F$2)/('11'!F$1-'11'!F$2)</f>
        <v>9.3146019582801748E-2</v>
      </c>
      <c r="F907">
        <f>('11'!G9128-'11'!G$2)/('11'!G$1-'11'!G$2)</f>
        <v>0</v>
      </c>
      <c r="G907">
        <f>('11'!H9128-'11'!H$2)/('11'!H$1-'11'!H$2)</f>
        <v>0</v>
      </c>
      <c r="H907">
        <f t="shared" si="112"/>
        <v>0.11363355648328845</v>
      </c>
      <c r="I907">
        <f t="shared" si="113"/>
        <v>0.96611323967645812</v>
      </c>
      <c r="J907">
        <f t="shared" si="114"/>
        <v>13.696040868454791</v>
      </c>
      <c r="K907">
        <f t="shared" si="115"/>
        <v>0</v>
      </c>
      <c r="L907">
        <f t="shared" si="116"/>
        <v>0</v>
      </c>
    </row>
    <row r="908" spans="1:12" x14ac:dyDescent="0.25">
      <c r="A908">
        <f>'11'!A9129</f>
        <v>9121</v>
      </c>
      <c r="B908">
        <f>'11'!B9129</f>
        <v>1238400</v>
      </c>
      <c r="C908">
        <f>('11'!C9129-'11'!C$2)/('11'!C$1-'11'!C$2)</f>
        <v>4.9405894123168894E-3</v>
      </c>
      <c r="D908">
        <f>('11'!E9129-'11'!E$2)/('11'!E$1-'11'!E$2)</f>
        <v>9.0762026394210299E-2</v>
      </c>
      <c r="E908">
        <f>('11'!F9129-'11'!F$2)/('11'!F$1-'11'!F$2)</f>
        <v>9.0762026394210368E-2</v>
      </c>
      <c r="F908">
        <f>('11'!G9129-'11'!G$2)/('11'!G$1-'11'!G$2)</f>
        <v>0</v>
      </c>
      <c r="G908">
        <f>('11'!H9129-'11'!H$2)/('11'!H$1-'11'!H$2)</f>
        <v>0</v>
      </c>
      <c r="H908">
        <f t="shared" si="112"/>
        <v>7.4108841184753332E-2</v>
      </c>
      <c r="I908">
        <f t="shared" si="113"/>
        <v>0.93324819071945508</v>
      </c>
      <c r="J908">
        <f t="shared" si="114"/>
        <v>13.157556406981792</v>
      </c>
      <c r="K908">
        <f t="shared" si="115"/>
        <v>0</v>
      </c>
      <c r="L908">
        <f t="shared" si="116"/>
        <v>0</v>
      </c>
    </row>
    <row r="909" spans="1:12" x14ac:dyDescent="0.25">
      <c r="A909">
        <f>'11'!A9130</f>
        <v>9122</v>
      </c>
      <c r="B909">
        <f>'11'!B9130</f>
        <v>1242000</v>
      </c>
      <c r="C909">
        <f>('11'!C9130-'11'!C$2)/('11'!C$1-'11'!C$2)</f>
        <v>3.4584125886218224E-2</v>
      </c>
      <c r="D909">
        <f>('11'!E9130-'11'!E$2)/('11'!E$1-'11'!E$2)</f>
        <v>9.0009933304952466E-2</v>
      </c>
      <c r="E909">
        <f>('11'!F9130-'11'!F$2)/('11'!F$1-'11'!F$2)</f>
        <v>9.0009933304953785E-2</v>
      </c>
      <c r="F909">
        <f>('11'!G9130-'11'!G$2)/('11'!G$1-'11'!G$2)</f>
        <v>0</v>
      </c>
      <c r="G909">
        <f>('11'!H9130-'11'!H$2)/('11'!H$1-'11'!H$2)</f>
        <v>0</v>
      </c>
      <c r="H909">
        <f t="shared" si="112"/>
        <v>3.9524715298535115E-2</v>
      </c>
      <c r="I909">
        <f t="shared" si="113"/>
        <v>0.91176387115084434</v>
      </c>
      <c r="J909">
        <f t="shared" si="114"/>
        <v>12.751085568327042</v>
      </c>
      <c r="K909">
        <f t="shared" si="115"/>
        <v>0</v>
      </c>
      <c r="L909">
        <f t="shared" si="116"/>
        <v>0</v>
      </c>
    </row>
    <row r="910" spans="1:12" x14ac:dyDescent="0.25">
      <c r="A910">
        <f>'11'!A9131</f>
        <v>9123</v>
      </c>
      <c r="B910">
        <f>'11'!B9131</f>
        <v>1245600</v>
      </c>
      <c r="C910">
        <f>('11'!C9131-'11'!C$2)/('11'!C$1-'11'!C$2)</f>
        <v>1.9762357649267558E-2</v>
      </c>
      <c r="D910">
        <f>('11'!E9131-'11'!E$2)/('11'!E$1-'11'!E$2)</f>
        <v>9.0421455938697326E-2</v>
      </c>
      <c r="E910">
        <f>('11'!F9131-'11'!F$2)/('11'!F$1-'11'!F$2)</f>
        <v>9.0421455938698186E-2</v>
      </c>
      <c r="F910">
        <f>('11'!G9131-'11'!G$2)/('11'!G$1-'11'!G$2)</f>
        <v>0</v>
      </c>
      <c r="G910">
        <f>('11'!H9131-'11'!H$2)/('11'!H$1-'11'!H$2)</f>
        <v>0</v>
      </c>
      <c r="H910">
        <f t="shared" si="112"/>
        <v>4.9405894123168891E-2</v>
      </c>
      <c r="I910">
        <f t="shared" si="113"/>
        <v>0.90400170285227766</v>
      </c>
      <c r="J910">
        <f t="shared" si="114"/>
        <v>12.481963956293564</v>
      </c>
      <c r="K910">
        <f t="shared" si="115"/>
        <v>0</v>
      </c>
      <c r="L910">
        <f t="shared" si="116"/>
        <v>0</v>
      </c>
    </row>
    <row r="911" spans="1:12" x14ac:dyDescent="0.25">
      <c r="A911">
        <f>'11'!A9132</f>
        <v>9124</v>
      </c>
      <c r="B911">
        <f>'11'!B9132</f>
        <v>1249200</v>
      </c>
      <c r="C911">
        <f>('11'!C9132-'11'!C$2)/('11'!C$1-'11'!C$2)</f>
        <v>0</v>
      </c>
      <c r="D911">
        <f>('11'!E9132-'11'!E$2)/('11'!E$1-'11'!E$2)</f>
        <v>9.2024975166737619E-2</v>
      </c>
      <c r="E911">
        <f>('11'!F9132-'11'!F$2)/('11'!F$1-'11'!F$2)</f>
        <v>9.2024975166739284E-2</v>
      </c>
      <c r="F911">
        <f>('11'!G9132-'11'!G$2)/('11'!G$1-'11'!G$2)</f>
        <v>0</v>
      </c>
      <c r="G911">
        <f>('11'!H9132-'11'!H$2)/('11'!H$1-'11'!H$2)</f>
        <v>0</v>
      </c>
      <c r="H911">
        <f t="shared" si="112"/>
        <v>7.4108841184753332E-2</v>
      </c>
      <c r="I911">
        <f t="shared" si="113"/>
        <v>0.90939406839789994</v>
      </c>
      <c r="J911">
        <f t="shared" si="114"/>
        <v>12.357598978288758</v>
      </c>
      <c r="K911">
        <f t="shared" si="115"/>
        <v>0</v>
      </c>
      <c r="L911">
        <f t="shared" si="116"/>
        <v>0</v>
      </c>
    </row>
    <row r="912" spans="1:12" x14ac:dyDescent="0.25">
      <c r="A912">
        <f>'11'!A9133</f>
        <v>9125</v>
      </c>
      <c r="B912">
        <f>'11'!B9133</f>
        <v>1252800</v>
      </c>
      <c r="C912">
        <f>('11'!C9133-'11'!C$2)/('11'!C$1-'11'!C$2)</f>
        <v>9.8811788246337788E-3</v>
      </c>
      <c r="D912">
        <f>('11'!E9133-'11'!E$2)/('11'!E$1-'11'!E$2)</f>
        <v>9.4664396196963249E-2</v>
      </c>
      <c r="E912">
        <f>('11'!F9133-'11'!F$2)/('11'!F$1-'11'!F$2)</f>
        <v>9.466439619696379E-2</v>
      </c>
      <c r="F912">
        <f>('11'!G9133-'11'!G$2)/('11'!G$1-'11'!G$2)</f>
        <v>0</v>
      </c>
      <c r="G912">
        <f>('11'!H9133-'11'!H$2)/('11'!H$1-'11'!H$2)</f>
        <v>0</v>
      </c>
      <c r="H912">
        <f t="shared" si="112"/>
        <v>8.8930609421703999E-2</v>
      </c>
      <c r="I912">
        <f t="shared" si="113"/>
        <v>0.92599687810415787</v>
      </c>
      <c r="J912">
        <f t="shared" si="114"/>
        <v>12.398921526890996</v>
      </c>
      <c r="K912">
        <f t="shared" si="115"/>
        <v>0</v>
      </c>
      <c r="L912">
        <f t="shared" si="116"/>
        <v>0</v>
      </c>
    </row>
    <row r="913" spans="1:12" x14ac:dyDescent="0.25">
      <c r="A913">
        <f>'11'!A9134</f>
        <v>9126</v>
      </c>
      <c r="B913">
        <f>'11'!B9134</f>
        <v>1256400</v>
      </c>
      <c r="C913">
        <f>('11'!C9134-'11'!C$2)/('11'!C$1-'11'!C$2)</f>
        <v>1.4821768236950666E-2</v>
      </c>
      <c r="D913">
        <f>('11'!E9134-'11'!E$2)/('11'!E$1-'11'!E$2)</f>
        <v>9.7601816375762734E-2</v>
      </c>
      <c r="E913">
        <f>('11'!F9134-'11'!F$2)/('11'!F$1-'11'!F$2)</f>
        <v>9.7601816375763997E-2</v>
      </c>
      <c r="F913">
        <f>('11'!G9134-'11'!G$2)/('11'!G$1-'11'!G$2)</f>
        <v>0</v>
      </c>
      <c r="G913">
        <f>('11'!H9134-'11'!H$2)/('11'!H$1-'11'!H$2)</f>
        <v>0</v>
      </c>
      <c r="H913">
        <f t="shared" ref="H913:H976" si="117">C914*H$8+C915*H$7+C916*H$6</f>
        <v>0.20997505002346778</v>
      </c>
      <c r="I913">
        <f t="shared" si="113"/>
        <v>0.95047537959415351</v>
      </c>
      <c r="J913">
        <f t="shared" si="114"/>
        <v>12.581155101461755</v>
      </c>
      <c r="K913">
        <f t="shared" si="115"/>
        <v>0</v>
      </c>
      <c r="L913">
        <f t="shared" si="116"/>
        <v>0</v>
      </c>
    </row>
    <row r="914" spans="1:12" x14ac:dyDescent="0.25">
      <c r="A914">
        <f>'11'!A9135</f>
        <v>9127</v>
      </c>
      <c r="B914">
        <f>'11'!B9135</f>
        <v>1260000</v>
      </c>
      <c r="C914">
        <f>('11'!C9135-'11'!C$2)/('11'!C$1-'11'!C$2)</f>
        <v>1.7292062943109112E-2</v>
      </c>
      <c r="D914">
        <f>('11'!E9135-'11'!E$2)/('11'!E$1-'11'!E$2)</f>
        <v>0.1007237122179651</v>
      </c>
      <c r="E914">
        <f>('11'!F9135-'11'!F$2)/('11'!F$1-'11'!F$2)</f>
        <v>0.10072371221796511</v>
      </c>
      <c r="F914">
        <f>('11'!G9135-'11'!G$2)/('11'!G$1-'11'!G$2)</f>
        <v>0</v>
      </c>
      <c r="G914">
        <f>('11'!H9135-'11'!H$2)/('11'!H$1-'11'!H$2)</f>
        <v>0</v>
      </c>
      <c r="H914">
        <f t="shared" si="117"/>
        <v>0.28161359650206269</v>
      </c>
      <c r="I914">
        <f t="shared" si="113"/>
        <v>0.97969348659003841</v>
      </c>
      <c r="J914">
        <f t="shared" si="114"/>
        <v>12.863814389101863</v>
      </c>
      <c r="K914">
        <f t="shared" si="115"/>
        <v>0</v>
      </c>
      <c r="L914">
        <f t="shared" si="116"/>
        <v>0</v>
      </c>
    </row>
    <row r="915" spans="1:12" x14ac:dyDescent="0.25">
      <c r="A915">
        <f>'11'!A9136</f>
        <v>9128</v>
      </c>
      <c r="B915">
        <f>'11'!B9136</f>
        <v>1263600</v>
      </c>
      <c r="C915">
        <f>('11'!C9136-'11'!C$2)/('11'!C$1-'11'!C$2)</f>
        <v>1.9762357649267558E-2</v>
      </c>
      <c r="D915">
        <f>('11'!E9136-'11'!E$2)/('11'!E$1-'11'!E$2)</f>
        <v>0.1029374201787995</v>
      </c>
      <c r="E915">
        <f>('11'!F9136-'11'!F$2)/('11'!F$1-'11'!F$2)</f>
        <v>0.10293742017880041</v>
      </c>
      <c r="F915">
        <f>('11'!G9136-'11'!G$2)/('11'!G$1-'11'!G$2)</f>
        <v>0</v>
      </c>
      <c r="G915">
        <f>('11'!H9136-'11'!H$2)/('11'!H$1-'11'!H$2)</f>
        <v>0</v>
      </c>
      <c r="H915">
        <f t="shared" si="117"/>
        <v>0.22479681826041847</v>
      </c>
      <c r="I915">
        <f t="shared" si="113"/>
        <v>1.0067262664963814</v>
      </c>
      <c r="J915">
        <f t="shared" si="114"/>
        <v>13.19069107421609</v>
      </c>
      <c r="K915">
        <f t="shared" si="115"/>
        <v>0</v>
      </c>
      <c r="L915">
        <f t="shared" si="116"/>
        <v>0</v>
      </c>
    </row>
    <row r="916" spans="1:12" x14ac:dyDescent="0.25">
      <c r="A916">
        <f>'11'!A9137</f>
        <v>9129</v>
      </c>
      <c r="B916">
        <f>'11'!B9137</f>
        <v>1267200</v>
      </c>
      <c r="C916">
        <f>('11'!C9137-'11'!C$2)/('11'!C$1-'11'!C$2)</f>
        <v>7.6579135890911781E-2</v>
      </c>
      <c r="D916">
        <f>('11'!E9137-'11'!E$2)/('11'!E$1-'11'!E$2)</f>
        <v>0.1064708386547467</v>
      </c>
      <c r="E916">
        <f>('11'!F9137-'11'!F$2)/('11'!F$1-'11'!F$2)</f>
        <v>0.10647083865474795</v>
      </c>
      <c r="F916">
        <f>('11'!G9137-'11'!G$2)/('11'!G$1-'11'!G$2)</f>
        <v>0</v>
      </c>
      <c r="G916">
        <f>('11'!H9137-'11'!H$2)/('11'!H$1-'11'!H$2)</f>
        <v>0</v>
      </c>
      <c r="H916">
        <f t="shared" si="117"/>
        <v>0.16303945060645736</v>
      </c>
      <c r="I916">
        <f t="shared" si="113"/>
        <v>1.0368667518092807</v>
      </c>
      <c r="J916">
        <f t="shared" si="114"/>
        <v>13.571235986944915</v>
      </c>
      <c r="K916">
        <f t="shared" si="115"/>
        <v>0</v>
      </c>
      <c r="L916">
        <f t="shared" si="116"/>
        <v>0</v>
      </c>
    </row>
    <row r="917" spans="1:12" x14ac:dyDescent="0.25">
      <c r="A917">
        <f>'11'!A9138</f>
        <v>9130</v>
      </c>
      <c r="B917">
        <f>'11'!B9138</f>
        <v>1270800</v>
      </c>
      <c r="C917">
        <f>('11'!C9138-'11'!C$2)/('11'!C$1-'11'!C$2)</f>
        <v>5.4346483535485789E-2</v>
      </c>
      <c r="D917">
        <f>('11'!E9138-'11'!E$2)/('11'!E$1-'11'!E$2)</f>
        <v>0.11214701291329644</v>
      </c>
      <c r="E917">
        <f>('11'!F9138-'11'!F$2)/('11'!F$1-'11'!F$2)</f>
        <v>0.11214701291329654</v>
      </c>
      <c r="F917">
        <f>('11'!G9138-'11'!G$2)/('11'!G$1-'11'!G$2)</f>
        <v>0</v>
      </c>
      <c r="G917">
        <f>('11'!H9138-'11'!H$2)/('11'!H$1-'11'!H$2)</f>
        <v>0</v>
      </c>
      <c r="H917">
        <f t="shared" si="117"/>
        <v>0.1828018082557249</v>
      </c>
      <c r="I917">
        <f t="shared" si="113"/>
        <v>1.0768128281538245</v>
      </c>
      <c r="J917">
        <f t="shared" si="114"/>
        <v>14.057116503476754</v>
      </c>
      <c r="K917">
        <f t="shared" si="115"/>
        <v>0</v>
      </c>
      <c r="L917">
        <f t="shared" si="116"/>
        <v>0</v>
      </c>
    </row>
    <row r="918" spans="1:12" x14ac:dyDescent="0.25">
      <c r="A918">
        <f>'11'!A9139</f>
        <v>9131</v>
      </c>
      <c r="B918">
        <f>'11'!B9139</f>
        <v>1274400</v>
      </c>
      <c r="C918">
        <f>('11'!C9139-'11'!C$2)/('11'!C$1-'11'!C$2)</f>
        <v>1.9762357649267558E-2</v>
      </c>
      <c r="D918">
        <f>('11'!E9139-'11'!E$2)/('11'!E$1-'11'!E$2)</f>
        <v>0.11982403859798497</v>
      </c>
      <c r="E918">
        <f>('11'!F9139-'11'!F$2)/('11'!F$1-'11'!F$2)</f>
        <v>0.11983822903363266</v>
      </c>
      <c r="F918">
        <f>('11'!G9139-'11'!G$2)/('11'!G$1-'11'!G$2)</f>
        <v>0</v>
      </c>
      <c r="G918">
        <f>('11'!H9139-'11'!H$2)/('11'!H$1-'11'!H$2)</f>
        <v>0</v>
      </c>
      <c r="H918">
        <f t="shared" si="117"/>
        <v>0.14821768236950669</v>
      </c>
      <c r="I918">
        <f t="shared" si="113"/>
        <v>1.1351497090960694</v>
      </c>
      <c r="J918">
        <f t="shared" si="114"/>
        <v>14.684716900808953</v>
      </c>
      <c r="K918">
        <f t="shared" si="115"/>
        <v>0</v>
      </c>
      <c r="L918">
        <f t="shared" si="116"/>
        <v>0</v>
      </c>
    </row>
    <row r="919" spans="1:12" x14ac:dyDescent="0.25">
      <c r="A919">
        <f>'11'!A9140</f>
        <v>9132</v>
      </c>
      <c r="B919">
        <f>'11'!B9140</f>
        <v>1278000</v>
      </c>
      <c r="C919">
        <f>('11'!C9140-'11'!C$2)/('11'!C$1-'11'!C$2)</f>
        <v>3.4584125886218224E-2</v>
      </c>
      <c r="D919">
        <f>('11'!E9140-'11'!E$2)/('11'!E$1-'11'!E$2)</f>
        <v>0.12670639988647653</v>
      </c>
      <c r="E919">
        <f>('11'!F9140-'11'!F$2)/('11'!F$1-'11'!F$2)</f>
        <v>0.12670639988647794</v>
      </c>
      <c r="F919">
        <f>('11'!G9140-'11'!G$2)/('11'!G$1-'11'!G$2)</f>
        <v>0</v>
      </c>
      <c r="G919">
        <f>('11'!H9140-'11'!H$2)/('11'!H$1-'11'!H$2)</f>
        <v>0</v>
      </c>
      <c r="H919">
        <f t="shared" si="117"/>
        <v>7.1638546478594897E-2</v>
      </c>
      <c r="I919">
        <f t="shared" si="113"/>
        <v>1.2027387540797503</v>
      </c>
      <c r="J919">
        <f t="shared" si="114"/>
        <v>15.401305520079607</v>
      </c>
      <c r="K919">
        <f t="shared" si="115"/>
        <v>0</v>
      </c>
      <c r="L919">
        <f t="shared" si="116"/>
        <v>0</v>
      </c>
    </row>
    <row r="920" spans="1:12" x14ac:dyDescent="0.25">
      <c r="A920">
        <f>'11'!A9141</f>
        <v>9133</v>
      </c>
      <c r="B920">
        <f>'11'!B9141</f>
        <v>1281600</v>
      </c>
      <c r="C920">
        <f>('11'!C9141-'11'!C$2)/('11'!C$1-'11'!C$2)</f>
        <v>4.6935599417010448E-2</v>
      </c>
      <c r="D920">
        <f>('11'!E9141-'11'!E$2)/('11'!E$1-'11'!E$2)</f>
        <v>0.13302114374911311</v>
      </c>
      <c r="E920">
        <f>('11'!F9141-'11'!F$2)/('11'!F$1-'11'!F$2)</f>
        <v>0.13302114374911442</v>
      </c>
      <c r="F920">
        <f>('11'!G9141-'11'!G$2)/('11'!G$1-'11'!G$2)</f>
        <v>0</v>
      </c>
      <c r="G920">
        <f>('11'!H9141-'11'!H$2)/('11'!H$1-'11'!H$2)</f>
        <v>0</v>
      </c>
      <c r="H920">
        <f t="shared" si="117"/>
        <v>1.9762357649267558E-2</v>
      </c>
      <c r="I920">
        <f t="shared" si="113"/>
        <v>1.2716758904498369</v>
      </c>
      <c r="J920">
        <f t="shared" si="114"/>
        <v>16.192166879523352</v>
      </c>
      <c r="K920">
        <f t="shared" si="115"/>
        <v>0</v>
      </c>
      <c r="L920">
        <f t="shared" si="116"/>
        <v>0</v>
      </c>
    </row>
    <row r="921" spans="1:12" x14ac:dyDescent="0.25">
      <c r="A921">
        <f>'11'!A9142</f>
        <v>9134</v>
      </c>
      <c r="B921">
        <f>'11'!B9142</f>
        <v>1285200</v>
      </c>
      <c r="C921">
        <f>('11'!C9142-'11'!C$2)/('11'!C$1-'11'!C$2)</f>
        <v>9.8811788246337788E-3</v>
      </c>
      <c r="D921">
        <f>('11'!E9142-'11'!E$2)/('11'!E$1-'11'!E$2)</f>
        <v>0.15622250603093515</v>
      </c>
      <c r="E921">
        <f>('11'!F9142-'11'!F$2)/('11'!F$1-'11'!F$2)</f>
        <v>0.15622250603093632</v>
      </c>
      <c r="F921">
        <f>('11'!G9142-'11'!G$2)/('11'!G$1-'11'!G$2)</f>
        <v>0</v>
      </c>
      <c r="G921">
        <f>('11'!H9142-'11'!H$2)/('11'!H$1-'11'!H$2)</f>
        <v>0</v>
      </c>
      <c r="H921">
        <f t="shared" si="117"/>
        <v>4.1995010004693557E-2</v>
      </c>
      <c r="I921">
        <f t="shared" si="113"/>
        <v>1.4040726550305096</v>
      </c>
      <c r="J921">
        <f t="shared" si="114"/>
        <v>17.562097346388676</v>
      </c>
      <c r="K921">
        <f t="shared" si="115"/>
        <v>0</v>
      </c>
      <c r="L921">
        <f t="shared" si="116"/>
        <v>0</v>
      </c>
    </row>
    <row r="922" spans="1:12" x14ac:dyDescent="0.25">
      <c r="A922">
        <f>'11'!A9143</f>
        <v>9135</v>
      </c>
      <c r="B922">
        <f>'11'!B9143</f>
        <v>1288800</v>
      </c>
      <c r="C922">
        <f>('11'!C9143-'11'!C$2)/('11'!C$1-'11'!C$2)</f>
        <v>2.4702947061584447E-3</v>
      </c>
      <c r="D922">
        <f>('11'!E9143-'11'!E$2)/('11'!E$1-'11'!E$2)</f>
        <v>0.17183198524194696</v>
      </c>
      <c r="E922">
        <f>('11'!F9143-'11'!F$2)/('11'!F$1-'11'!F$2)</f>
        <v>0.17183198524194798</v>
      </c>
      <c r="F922">
        <f>('11'!G9143-'11'!G$2)/('11'!G$1-'11'!G$2)</f>
        <v>0</v>
      </c>
      <c r="G922">
        <f>('11'!H9143-'11'!H$2)/('11'!H$1-'11'!H$2)</f>
        <v>0</v>
      </c>
      <c r="H922">
        <f t="shared" si="117"/>
        <v>0.11116326177713</v>
      </c>
      <c r="I922">
        <f t="shared" si="113"/>
        <v>1.5550588903079328</v>
      </c>
      <c r="J922">
        <f t="shared" si="114"/>
        <v>19.278572442174134</v>
      </c>
      <c r="K922">
        <f t="shared" si="115"/>
        <v>0</v>
      </c>
      <c r="L922">
        <f t="shared" si="116"/>
        <v>0</v>
      </c>
    </row>
    <row r="923" spans="1:12" x14ac:dyDescent="0.25">
      <c r="A923">
        <f>'11'!A9144</f>
        <v>9136</v>
      </c>
      <c r="B923">
        <f>'11'!B9144</f>
        <v>1292400</v>
      </c>
      <c r="C923">
        <f>('11'!C9144-'11'!C$2)/('11'!C$1-'11'!C$2)</f>
        <v>2.4702947061584447E-3</v>
      </c>
      <c r="D923">
        <f>('11'!E9144-'11'!E$2)/('11'!E$1-'11'!E$2)</f>
        <v>0.17814672910458354</v>
      </c>
      <c r="E923">
        <f>('11'!F9144-'11'!F$2)/('11'!F$1-'11'!F$2)</f>
        <v>0.17814672910458446</v>
      </c>
      <c r="F923">
        <f>('11'!G9144-'11'!G$2)/('11'!G$1-'11'!G$2)</f>
        <v>0</v>
      </c>
      <c r="G923">
        <f>('11'!H9144-'11'!H$2)/('11'!H$1-'11'!H$2)</f>
        <v>0</v>
      </c>
      <c r="H923">
        <f t="shared" si="117"/>
        <v>0.19515328178651714</v>
      </c>
      <c r="I923">
        <f t="shared" si="113"/>
        <v>1.6967503902369805</v>
      </c>
      <c r="J923">
        <f t="shared" si="114"/>
        <v>20.787498226195705</v>
      </c>
      <c r="K923">
        <f t="shared" si="115"/>
        <v>0</v>
      </c>
      <c r="L923">
        <f t="shared" si="116"/>
        <v>0</v>
      </c>
    </row>
    <row r="924" spans="1:12" x14ac:dyDescent="0.25">
      <c r="A924">
        <f>'11'!A9145</f>
        <v>9137</v>
      </c>
      <c r="B924">
        <f>'11'!B9145</f>
        <v>1296000</v>
      </c>
      <c r="C924">
        <f>('11'!C9145-'11'!C$2)/('11'!C$1-'11'!C$2)</f>
        <v>1.7292062943109112E-2</v>
      </c>
      <c r="D924">
        <f>('11'!E9145-'11'!E$2)/('11'!E$1-'11'!E$2)</f>
        <v>0.17806158649070525</v>
      </c>
      <c r="E924">
        <f>('11'!F9145-'11'!F$2)/('11'!F$1-'11'!F$2)</f>
        <v>0.17806158649070541</v>
      </c>
      <c r="F924">
        <f>('11'!G9145-'11'!G$2)/('11'!G$1-'11'!G$2)</f>
        <v>0</v>
      </c>
      <c r="G924">
        <f>('11'!H9145-'11'!H$2)/('11'!H$1-'11'!H$2)</f>
        <v>0</v>
      </c>
      <c r="H924">
        <f t="shared" si="117"/>
        <v>0.24949976532200291</v>
      </c>
      <c r="I924">
        <f t="shared" si="113"/>
        <v>1.7621824890024125</v>
      </c>
      <c r="J924">
        <f t="shared" si="114"/>
        <v>22.008159500496788</v>
      </c>
      <c r="K924">
        <f t="shared" si="115"/>
        <v>0</v>
      </c>
      <c r="L924">
        <f t="shared" si="116"/>
        <v>0</v>
      </c>
    </row>
    <row r="925" spans="1:12" x14ac:dyDescent="0.25">
      <c r="A925">
        <f>'11'!A9146</f>
        <v>9138</v>
      </c>
      <c r="B925">
        <f>'11'!B9146</f>
        <v>1299600</v>
      </c>
      <c r="C925">
        <f>('11'!C9146-'11'!C$2)/('11'!C$1-'11'!C$2)</f>
        <v>3.7054420592376666E-2</v>
      </c>
      <c r="D925">
        <f>('11'!E9146-'11'!E$2)/('11'!E$1-'11'!E$2)</f>
        <v>0.17415921668795234</v>
      </c>
      <c r="E925">
        <f>('11'!F9146-'11'!F$2)/('11'!F$1-'11'!F$2)</f>
        <v>0.17415921668795198</v>
      </c>
      <c r="F925">
        <f>('11'!G9146-'11'!G$2)/('11'!G$1-'11'!G$2)</f>
        <v>0</v>
      </c>
      <c r="G925">
        <f>('11'!H9146-'11'!H$2)/('11'!H$1-'11'!H$2)</f>
        <v>0</v>
      </c>
      <c r="H925">
        <f t="shared" si="117"/>
        <v>0.29396507003285494</v>
      </c>
      <c r="I925">
        <f t="shared" si="113"/>
        <v>1.7652618135376756</v>
      </c>
      <c r="J925">
        <f t="shared" si="114"/>
        <v>22.992876401305594</v>
      </c>
      <c r="K925">
        <f t="shared" si="115"/>
        <v>0</v>
      </c>
      <c r="L925">
        <f t="shared" si="116"/>
        <v>0</v>
      </c>
    </row>
    <row r="926" spans="1:12" x14ac:dyDescent="0.25">
      <c r="A926">
        <f>'11'!A9147</f>
        <v>9139</v>
      </c>
      <c r="B926">
        <f>'11'!B9147</f>
        <v>1303200</v>
      </c>
      <c r="C926">
        <f>('11'!C9147-'11'!C$2)/('11'!C$1-'11'!C$2)</f>
        <v>5.187618882932734E-2</v>
      </c>
      <c r="D926">
        <f>('11'!E9147-'11'!E$2)/('11'!E$1-'11'!E$2)</f>
        <v>0.16817085284518235</v>
      </c>
      <c r="E926">
        <f>('11'!F9147-'11'!F$2)/('11'!F$1-'11'!F$2)</f>
        <v>0.16817085284518288</v>
      </c>
      <c r="F926">
        <f>('11'!G9147-'11'!G$2)/('11'!G$1-'11'!G$2)</f>
        <v>0</v>
      </c>
      <c r="G926">
        <f>('11'!H9147-'11'!H$2)/('11'!H$1-'11'!H$2)</f>
        <v>0</v>
      </c>
      <c r="H926">
        <f t="shared" si="117"/>
        <v>0.33596008003754851</v>
      </c>
      <c r="I926">
        <f t="shared" si="113"/>
        <v>1.7293458209167021</v>
      </c>
      <c r="J926">
        <f t="shared" si="114"/>
        <v>23.347424435930247</v>
      </c>
      <c r="K926">
        <f t="shared" si="115"/>
        <v>0</v>
      </c>
      <c r="L926">
        <f t="shared" si="116"/>
        <v>0</v>
      </c>
    </row>
    <row r="927" spans="1:12" x14ac:dyDescent="0.25">
      <c r="A927">
        <f>'11'!A9148</f>
        <v>9140</v>
      </c>
      <c r="B927">
        <f>'11'!B9148</f>
        <v>1306800</v>
      </c>
      <c r="C927">
        <f>('11'!C9148-'11'!C$2)/('11'!C$1-'11'!C$2)</f>
        <v>5.4346483535485789E-2</v>
      </c>
      <c r="D927">
        <f>('11'!E9148-'11'!E$2)/('11'!E$1-'11'!E$2)</f>
        <v>0.16175677593302115</v>
      </c>
      <c r="E927">
        <f>('11'!F9148-'11'!F$2)/('11'!F$1-'11'!F$2)</f>
        <v>0.16175677593302251</v>
      </c>
      <c r="F927">
        <f>('11'!G9148-'11'!G$2)/('11'!G$1-'11'!G$2)</f>
        <v>0</v>
      </c>
      <c r="G927">
        <f>('11'!H9148-'11'!H$2)/('11'!H$1-'11'!H$2)</f>
        <v>0</v>
      </c>
      <c r="H927">
        <f t="shared" si="117"/>
        <v>0.36313332180529134</v>
      </c>
      <c r="I927">
        <f t="shared" si="113"/>
        <v>1.6740173123314885</v>
      </c>
      <c r="J927">
        <f t="shared" si="114"/>
        <v>23.125684688520021</v>
      </c>
      <c r="K927">
        <f t="shared" si="115"/>
        <v>0</v>
      </c>
      <c r="L927">
        <f t="shared" si="116"/>
        <v>0</v>
      </c>
    </row>
    <row r="928" spans="1:12" x14ac:dyDescent="0.25">
      <c r="A928">
        <f>'11'!A9149</f>
        <v>9141</v>
      </c>
      <c r="B928">
        <f>'11'!B9149</f>
        <v>1310400</v>
      </c>
      <c r="C928">
        <f>('11'!C9149-'11'!C$2)/('11'!C$1-'11'!C$2)</f>
        <v>6.6697957066278013E-2</v>
      </c>
      <c r="D928">
        <f>('11'!E9149-'11'!E$2)/('11'!E$1-'11'!E$2)</f>
        <v>0.1587909748829289</v>
      </c>
      <c r="E928">
        <f>('11'!F9149-'11'!F$2)/('11'!F$1-'11'!F$2)</f>
        <v>0.15879097488292862</v>
      </c>
      <c r="F928">
        <f>('11'!G9149-'11'!G$2)/('11'!G$1-'11'!G$2)</f>
        <v>0</v>
      </c>
      <c r="G928">
        <f>('11'!H9149-'11'!H$2)/('11'!H$1-'11'!H$2)</f>
        <v>0</v>
      </c>
      <c r="H928">
        <f t="shared" si="117"/>
        <v>0.36066302709913289</v>
      </c>
      <c r="I928">
        <f t="shared" si="113"/>
        <v>1.624946785866326</v>
      </c>
      <c r="J928">
        <f t="shared" si="114"/>
        <v>22.655200794664442</v>
      </c>
      <c r="K928">
        <f t="shared" si="115"/>
        <v>0</v>
      </c>
      <c r="L928">
        <f t="shared" si="116"/>
        <v>0</v>
      </c>
    </row>
    <row r="929" spans="1:12" x14ac:dyDescent="0.25">
      <c r="A929">
        <f>'11'!A9150</f>
        <v>9142</v>
      </c>
      <c r="B929">
        <f>'11'!B9150</f>
        <v>1314000</v>
      </c>
      <c r="C929">
        <f>('11'!C9150-'11'!C$2)/('11'!C$1-'11'!C$2)</f>
        <v>7.4108841184753332E-2</v>
      </c>
      <c r="D929">
        <f>('11'!E9150-'11'!E$2)/('11'!E$1-'11'!E$2)</f>
        <v>0.1653753370228466</v>
      </c>
      <c r="E929">
        <f>('11'!F9150-'11'!F$2)/('11'!F$1-'11'!F$2)</f>
        <v>0.1653753370228471</v>
      </c>
      <c r="F929">
        <f>('11'!G9150-'11'!G$2)/('11'!G$1-'11'!G$2)</f>
        <v>0</v>
      </c>
      <c r="G929">
        <f>('11'!H9150-'11'!H$2)/('11'!H$1-'11'!H$2)</f>
        <v>0</v>
      </c>
      <c r="H929">
        <f t="shared" si="117"/>
        <v>0.37548479533608359</v>
      </c>
      <c r="I929">
        <f t="shared" si="113"/>
        <v>1.6231446005392365</v>
      </c>
      <c r="J929">
        <f t="shared" si="114"/>
        <v>22.395913154533883</v>
      </c>
      <c r="K929">
        <f t="shared" si="115"/>
        <v>0</v>
      </c>
      <c r="L929">
        <f t="shared" si="116"/>
        <v>0</v>
      </c>
    </row>
    <row r="930" spans="1:12" x14ac:dyDescent="0.25">
      <c r="A930">
        <f>'11'!A9151</f>
        <v>9143</v>
      </c>
      <c r="B930">
        <f>'11'!B9151</f>
        <v>1317600</v>
      </c>
      <c r="C930">
        <f>('11'!C9151-'11'!C$2)/('11'!C$1-'11'!C$2)</f>
        <v>7.4108841184753332E-2</v>
      </c>
      <c r="D930">
        <f>('11'!E9151-'11'!E$2)/('11'!E$1-'11'!E$2)</f>
        <v>0.17845891868880376</v>
      </c>
      <c r="E930">
        <f>('11'!F9151-'11'!F$2)/('11'!F$1-'11'!F$2)</f>
        <v>0.17845891868880498</v>
      </c>
      <c r="F930">
        <f>('11'!G9151-'11'!G$2)/('11'!G$1-'11'!G$2)</f>
        <v>0</v>
      </c>
      <c r="G930">
        <f>('11'!H9151-'11'!H$2)/('11'!H$1-'11'!H$2)</f>
        <v>0</v>
      </c>
      <c r="H930">
        <f t="shared" si="117"/>
        <v>0.42983127887156936</v>
      </c>
      <c r="I930">
        <f t="shared" si="113"/>
        <v>1.6863346104725416</v>
      </c>
      <c r="J930">
        <f t="shared" si="114"/>
        <v>22.62348517099484</v>
      </c>
      <c r="K930">
        <f t="shared" si="115"/>
        <v>0</v>
      </c>
      <c r="L930">
        <f t="shared" si="116"/>
        <v>0</v>
      </c>
    </row>
    <row r="931" spans="1:12" x14ac:dyDescent="0.25">
      <c r="A931">
        <f>'11'!A9152</f>
        <v>9144</v>
      </c>
      <c r="B931">
        <f>'11'!B9152</f>
        <v>1321200</v>
      </c>
      <c r="C931">
        <f>('11'!C9152-'11'!C$2)/('11'!C$1-'11'!C$2)</f>
        <v>6.9168251772436448E-2</v>
      </c>
      <c r="D931">
        <f>('11'!E9152-'11'!E$2)/('11'!E$1-'11'!E$2)</f>
        <v>0.19738895984106714</v>
      </c>
      <c r="E931">
        <f>('11'!F9152-'11'!F$2)/('11'!F$1-'11'!F$2)</f>
        <v>0.19738895984106755</v>
      </c>
      <c r="F931">
        <f>('11'!G9152-'11'!G$2)/('11'!G$1-'11'!G$2)</f>
        <v>0</v>
      </c>
      <c r="G931">
        <f>('11'!H9152-'11'!H$2)/('11'!H$1-'11'!H$2)</f>
        <v>0</v>
      </c>
      <c r="H931">
        <f t="shared" si="117"/>
        <v>0.47676687828857978</v>
      </c>
      <c r="I931">
        <f t="shared" si="113"/>
        <v>1.8210586064992196</v>
      </c>
      <c r="J931">
        <f t="shared" si="114"/>
        <v>23.479792819639655</v>
      </c>
      <c r="K931">
        <f t="shared" si="115"/>
        <v>0</v>
      </c>
      <c r="L931">
        <f t="shared" si="116"/>
        <v>0</v>
      </c>
    </row>
    <row r="932" spans="1:12" x14ac:dyDescent="0.25">
      <c r="A932">
        <f>'11'!A9153</f>
        <v>9145</v>
      </c>
      <c r="B932">
        <f>'11'!B9153</f>
        <v>1324800</v>
      </c>
      <c r="C932">
        <f>('11'!C9153-'11'!C$2)/('11'!C$1-'11'!C$2)</f>
        <v>8.1519725303228666E-2</v>
      </c>
      <c r="D932">
        <f>('11'!E9153-'11'!E$2)/('11'!E$1-'11'!E$2)</f>
        <v>0.21603519228040302</v>
      </c>
      <c r="E932">
        <f>('11'!F9153-'11'!F$2)/('11'!F$1-'11'!F$2)</f>
        <v>0.21603519228040333</v>
      </c>
      <c r="F932">
        <f>('11'!G9153-'11'!G$2)/('11'!G$1-'11'!G$2)</f>
        <v>0</v>
      </c>
      <c r="G932">
        <f>('11'!H9153-'11'!H$2)/('11'!H$1-'11'!H$2)</f>
        <v>0</v>
      </c>
      <c r="H932">
        <f t="shared" si="117"/>
        <v>0.53358365653022399</v>
      </c>
      <c r="I932">
        <f t="shared" si="113"/>
        <v>1.9916844047112248</v>
      </c>
      <c r="J932">
        <f t="shared" si="114"/>
        <v>24.942287498226257</v>
      </c>
      <c r="K932">
        <f t="shared" si="115"/>
        <v>0</v>
      </c>
      <c r="L932">
        <f t="shared" si="116"/>
        <v>0</v>
      </c>
    </row>
    <row r="933" spans="1:12" x14ac:dyDescent="0.25">
      <c r="A933">
        <f>'11'!A9154</f>
        <v>9146</v>
      </c>
      <c r="B933">
        <f>'11'!B9154</f>
        <v>1328400</v>
      </c>
      <c r="C933">
        <f>('11'!C9154-'11'!C$2)/('11'!C$1-'11'!C$2)</f>
        <v>9.8811788246337781E-2</v>
      </c>
      <c r="D933">
        <f>('11'!E9154-'11'!E$2)/('11'!E$1-'11'!E$2)</f>
        <v>0.23607208741308358</v>
      </c>
      <c r="E933">
        <f>('11'!F9154-'11'!F$2)/('11'!F$1-'11'!F$2)</f>
        <v>0.23607208741308355</v>
      </c>
      <c r="F933">
        <f>('11'!G9154-'11'!G$2)/('11'!G$1-'11'!G$2)</f>
        <v>0</v>
      </c>
      <c r="G933">
        <f>('11'!H9154-'11'!H$2)/('11'!H$1-'11'!H$2)</f>
        <v>0</v>
      </c>
      <c r="H933">
        <f t="shared" si="117"/>
        <v>0.49405894123168892</v>
      </c>
      <c r="I933">
        <f t="shared" si="113"/>
        <v>2.1845608060167447</v>
      </c>
      <c r="J933">
        <f t="shared" si="114"/>
        <v>26.962877820349139</v>
      </c>
      <c r="K933">
        <f t="shared" si="115"/>
        <v>0</v>
      </c>
      <c r="L933">
        <f t="shared" si="116"/>
        <v>0</v>
      </c>
    </row>
    <row r="934" spans="1:12" x14ac:dyDescent="0.25">
      <c r="A934">
        <f>'11'!A9155</f>
        <v>9147</v>
      </c>
      <c r="B934">
        <f>'11'!B9155</f>
        <v>1332000</v>
      </c>
      <c r="C934">
        <f>('11'!C9155-'11'!C$2)/('11'!C$1-'11'!C$2)</f>
        <v>9.8811788246337781E-2</v>
      </c>
      <c r="D934">
        <f>('11'!E9155-'11'!E$2)/('11'!E$1-'11'!E$2)</f>
        <v>0.24770824464311056</v>
      </c>
      <c r="E934">
        <f>('11'!F9155-'11'!F$2)/('11'!F$1-'11'!F$2)</f>
        <v>0.24770824464311161</v>
      </c>
      <c r="F934">
        <f>('11'!G9155-'11'!G$2)/('11'!G$1-'11'!G$2)</f>
        <v>0</v>
      </c>
      <c r="G934">
        <f>('11'!H9155-'11'!H$2)/('11'!H$1-'11'!H$2)</f>
        <v>0</v>
      </c>
      <c r="H934">
        <f t="shared" si="117"/>
        <v>0.43477186828388625</v>
      </c>
      <c r="I934">
        <f t="shared" si="113"/>
        <v>2.347154817652902</v>
      </c>
      <c r="J934">
        <f t="shared" si="114"/>
        <v>29.115623669646737</v>
      </c>
      <c r="K934">
        <f t="shared" si="115"/>
        <v>0</v>
      </c>
      <c r="L934">
        <f t="shared" si="116"/>
        <v>0</v>
      </c>
    </row>
    <row r="935" spans="1:12" x14ac:dyDescent="0.25">
      <c r="A935">
        <f>'11'!A9156</f>
        <v>9148</v>
      </c>
      <c r="B935">
        <f>'11'!B9156</f>
        <v>1335600</v>
      </c>
      <c r="C935">
        <f>('11'!C9156-'11'!C$2)/('11'!C$1-'11'!C$2)</f>
        <v>0.11857414589560533</v>
      </c>
      <c r="D935">
        <f>('11'!E9156-'11'!E$2)/('11'!E$1-'11'!E$2)</f>
        <v>0.26144458634880091</v>
      </c>
      <c r="E935">
        <f>('11'!F9156-'11'!F$2)/('11'!F$1-'11'!F$2)</f>
        <v>0.26144458634880219</v>
      </c>
      <c r="F935">
        <f>('11'!G9156-'11'!G$2)/('11'!G$1-'11'!G$2)</f>
        <v>0</v>
      </c>
      <c r="G935">
        <f>('11'!H9156-'11'!H$2)/('11'!H$1-'11'!H$2)</f>
        <v>0</v>
      </c>
      <c r="H935">
        <f t="shared" si="117"/>
        <v>0.42983127887156936</v>
      </c>
      <c r="I935">
        <f t="shared" si="113"/>
        <v>2.4971193415637858</v>
      </c>
      <c r="J935">
        <f t="shared" si="114"/>
        <v>31.268624946785962</v>
      </c>
      <c r="K935">
        <f t="shared" si="115"/>
        <v>0</v>
      </c>
      <c r="L935">
        <f t="shared" si="116"/>
        <v>0</v>
      </c>
    </row>
    <row r="936" spans="1:12" x14ac:dyDescent="0.25">
      <c r="A936">
        <f>'11'!A9157</f>
        <v>9149</v>
      </c>
      <c r="B936">
        <f>'11'!B9157</f>
        <v>1339200</v>
      </c>
      <c r="C936">
        <f>('11'!C9157-'11'!C$2)/('11'!C$1-'11'!C$2)</f>
        <v>7.904943059707023E-2</v>
      </c>
      <c r="D936">
        <f>('11'!E9157-'11'!E$2)/('11'!E$1-'11'!E$2)</f>
        <v>0.27343550446998727</v>
      </c>
      <c r="E936">
        <f>('11'!F9157-'11'!F$2)/('11'!F$1-'11'!F$2)</f>
        <v>0.27343550446998727</v>
      </c>
      <c r="F936">
        <f>('11'!G9157-'11'!G$2)/('11'!G$1-'11'!G$2)</f>
        <v>0</v>
      </c>
      <c r="G936">
        <f>('11'!H9157-'11'!H$2)/('11'!H$1-'11'!H$2)</f>
        <v>0</v>
      </c>
      <c r="H936">
        <f t="shared" si="117"/>
        <v>0.41995010004693556</v>
      </c>
      <c r="I936">
        <f t="shared" si="113"/>
        <v>2.6212005108556835</v>
      </c>
      <c r="J936">
        <f t="shared" si="114"/>
        <v>33.320902511707182</v>
      </c>
      <c r="K936">
        <f t="shared" si="115"/>
        <v>0</v>
      </c>
      <c r="L936">
        <f t="shared" si="116"/>
        <v>0</v>
      </c>
    </row>
    <row r="937" spans="1:12" x14ac:dyDescent="0.25">
      <c r="A937">
        <f>'11'!A9158</f>
        <v>9150</v>
      </c>
      <c r="B937">
        <f>'11'!B9158</f>
        <v>1342800</v>
      </c>
      <c r="C937">
        <f>('11'!C9158-'11'!C$2)/('11'!C$1-'11'!C$2)</f>
        <v>7.904943059707023E-2</v>
      </c>
      <c r="D937">
        <f>('11'!E9158-'11'!E$2)/('11'!E$1-'11'!E$2)</f>
        <v>0.29015183766141622</v>
      </c>
      <c r="E937">
        <f>('11'!F9158-'11'!F$2)/('11'!F$1-'11'!F$2)</f>
        <v>0.29015183766141661</v>
      </c>
      <c r="F937">
        <f>('11'!G9158-'11'!G$2)/('11'!G$1-'11'!G$2)</f>
        <v>0</v>
      </c>
      <c r="G937">
        <f>('11'!H9158-'11'!H$2)/('11'!H$1-'11'!H$2)</f>
        <v>0</v>
      </c>
      <c r="H937">
        <f t="shared" si="117"/>
        <v>0.4372421629900447</v>
      </c>
      <c r="I937">
        <f t="shared" ref="I937:I1000" si="118">D937*I$8+D936*I$7+D935*I$6</f>
        <v>2.7652476231020295</v>
      </c>
      <c r="J937">
        <f t="shared" ref="J937:J1000" si="119">E937*J$8+E936*J$7+E935*J$6+E934*J$5+E933*J$4+E932*J$3</f>
        <v>35.351014616148781</v>
      </c>
      <c r="K937">
        <f t="shared" ref="K937:K1000" si="120">F937*K$8+F936*K$7+F935*K$6+F934*K$5+F933*K$4+F932*K$3</f>
        <v>0</v>
      </c>
      <c r="L937">
        <f t="shared" ref="L937:L1000" si="121">AVERAGE(F938:F943)</f>
        <v>0</v>
      </c>
    </row>
    <row r="938" spans="1:12" x14ac:dyDescent="0.25">
      <c r="A938">
        <f>'11'!A9159</f>
        <v>9151</v>
      </c>
      <c r="B938">
        <f>'11'!B9159</f>
        <v>1346400</v>
      </c>
      <c r="C938">
        <f>('11'!C9159-'11'!C$2)/('11'!C$1-'11'!C$2)</f>
        <v>9.6341493540179332E-2</v>
      </c>
      <c r="D938">
        <f>('11'!E9159-'11'!E$2)/('11'!E$1-'11'!E$2)</f>
        <v>0.30280970625798215</v>
      </c>
      <c r="E938">
        <f>('11'!F9159-'11'!F$2)/('11'!F$1-'11'!F$2)</f>
        <v>0.30280970625798326</v>
      </c>
      <c r="F938">
        <f>('11'!G9159-'11'!G$2)/('11'!G$1-'11'!G$2)</f>
        <v>0</v>
      </c>
      <c r="G938">
        <f>('11'!H9159-'11'!H$2)/('11'!H$1-'11'!H$2)</f>
        <v>0</v>
      </c>
      <c r="H938">
        <f t="shared" si="117"/>
        <v>0.49899953064400582</v>
      </c>
      <c r="I938">
        <f t="shared" si="118"/>
        <v>2.9020008514261395</v>
      </c>
      <c r="J938">
        <f t="shared" si="119"/>
        <v>37.210415779764546</v>
      </c>
      <c r="K938">
        <f t="shared" si="120"/>
        <v>0</v>
      </c>
      <c r="L938">
        <f t="shared" si="121"/>
        <v>0</v>
      </c>
    </row>
    <row r="939" spans="1:12" x14ac:dyDescent="0.25">
      <c r="A939">
        <f>'11'!A9160</f>
        <v>9152</v>
      </c>
      <c r="B939">
        <f>'11'!B9160</f>
        <v>1350000</v>
      </c>
      <c r="C939">
        <f>('11'!C9160-'11'!C$2)/('11'!C$1-'11'!C$2)</f>
        <v>7.4108841184753332E-2</v>
      </c>
      <c r="D939">
        <f>('11'!E9160-'11'!E$2)/('11'!E$1-'11'!E$2)</f>
        <v>0.3043848446147297</v>
      </c>
      <c r="E939">
        <f>('11'!F9160-'11'!F$2)/('11'!F$1-'11'!F$2)</f>
        <v>0.30438484461473064</v>
      </c>
      <c r="F939">
        <f>('11'!G9160-'11'!G$2)/('11'!G$1-'11'!G$2)</f>
        <v>0</v>
      </c>
      <c r="G939">
        <f>('11'!H9160-'11'!H$2)/('11'!H$1-'11'!H$2)</f>
        <v>0</v>
      </c>
      <c r="H939">
        <f t="shared" si="117"/>
        <v>0.49158864652553047</v>
      </c>
      <c r="I939">
        <f t="shared" si="118"/>
        <v>2.9964240102171136</v>
      </c>
      <c r="J939">
        <f t="shared" si="119"/>
        <v>38.67617425854985</v>
      </c>
      <c r="K939">
        <f t="shared" si="120"/>
        <v>0</v>
      </c>
      <c r="L939">
        <f t="shared" si="121"/>
        <v>0</v>
      </c>
    </row>
    <row r="940" spans="1:12" x14ac:dyDescent="0.25">
      <c r="A940">
        <f>'11'!A9161</f>
        <v>9153</v>
      </c>
      <c r="B940">
        <f>'11'!B9161</f>
        <v>1353600</v>
      </c>
      <c r="C940">
        <f>('11'!C9161-'11'!C$2)/('11'!C$1-'11'!C$2)</f>
        <v>9.6341493540179332E-2</v>
      </c>
      <c r="D940">
        <f>('11'!E9161-'11'!E$2)/('11'!E$1-'11'!E$2)</f>
        <v>0.2991911451681567</v>
      </c>
      <c r="E940">
        <f>('11'!F9161-'11'!F$2)/('11'!F$1-'11'!F$2)</f>
        <v>0.29919114516815665</v>
      </c>
      <c r="F940">
        <f>('11'!G9161-'11'!G$2)/('11'!G$1-'11'!G$2)</f>
        <v>0</v>
      </c>
      <c r="G940">
        <f>('11'!H9161-'11'!H$2)/('11'!H$1-'11'!H$2)</f>
        <v>0</v>
      </c>
      <c r="H940">
        <f t="shared" si="117"/>
        <v>0.4471233418146785</v>
      </c>
      <c r="I940">
        <f t="shared" si="118"/>
        <v>3.0183482332907623</v>
      </c>
      <c r="J940">
        <f t="shared" si="119"/>
        <v>39.572129984390585</v>
      </c>
      <c r="K940">
        <f t="shared" si="120"/>
        <v>0</v>
      </c>
      <c r="L940">
        <f t="shared" si="121"/>
        <v>0</v>
      </c>
    </row>
    <row r="941" spans="1:12" x14ac:dyDescent="0.25">
      <c r="A941">
        <f>'11'!A9162</f>
        <v>9154</v>
      </c>
      <c r="B941">
        <f>'11'!B9162</f>
        <v>1357200</v>
      </c>
      <c r="C941">
        <f>('11'!C9162-'11'!C$2)/('11'!C$1-'11'!C$2)</f>
        <v>0.1161038511894469</v>
      </c>
      <c r="D941">
        <f>('11'!E9162-'11'!E$2)/('11'!E$1-'11'!E$2)</f>
        <v>0.29453668227614588</v>
      </c>
      <c r="E941">
        <f>('11'!F9162-'11'!F$2)/('11'!F$1-'11'!F$2)</f>
        <v>0.2945366822761466</v>
      </c>
      <c r="F941">
        <f>('11'!G9162-'11'!G$2)/('11'!G$1-'11'!G$2)</f>
        <v>0</v>
      </c>
      <c r="G941">
        <f>('11'!H9162-'11'!H$2)/('11'!H$1-'11'!H$2)</f>
        <v>0</v>
      </c>
      <c r="H941">
        <f t="shared" si="117"/>
        <v>0.36313332180529134</v>
      </c>
      <c r="I941">
        <f t="shared" si="118"/>
        <v>2.9888746984532428</v>
      </c>
      <c r="J941">
        <f t="shared" si="119"/>
        <v>40.070852845182422</v>
      </c>
      <c r="K941">
        <f t="shared" si="120"/>
        <v>0</v>
      </c>
      <c r="L941">
        <f t="shared" si="121"/>
        <v>0</v>
      </c>
    </row>
    <row r="942" spans="1:12" x14ac:dyDescent="0.25">
      <c r="A942">
        <f>'11'!A9163</f>
        <v>9155</v>
      </c>
      <c r="B942">
        <f>'11'!B9163</f>
        <v>1360800</v>
      </c>
      <c r="C942">
        <f>('11'!C9163-'11'!C$2)/('11'!C$1-'11'!C$2)</f>
        <v>8.1519725303228666E-2</v>
      </c>
      <c r="D942">
        <f>('11'!E9163-'11'!E$2)/('11'!E$1-'11'!E$2)</f>
        <v>0.29433801617709665</v>
      </c>
      <c r="E942">
        <f>('11'!F9163-'11'!F$2)/('11'!F$1-'11'!F$2)</f>
        <v>0.29433801617709682</v>
      </c>
      <c r="F942">
        <f>('11'!G9163-'11'!G$2)/('11'!G$1-'11'!G$2)</f>
        <v>0</v>
      </c>
      <c r="G942">
        <f>('11'!H9163-'11'!H$2)/('11'!H$1-'11'!H$2)</f>
        <v>0</v>
      </c>
      <c r="H942">
        <f t="shared" si="117"/>
        <v>0.29643536473901333</v>
      </c>
      <c r="I942">
        <f t="shared" si="118"/>
        <v>2.9585355470412944</v>
      </c>
      <c r="J942">
        <f t="shared" si="119"/>
        <v>40.259415354051448</v>
      </c>
      <c r="K942">
        <f t="shared" si="120"/>
        <v>0</v>
      </c>
      <c r="L942">
        <f t="shared" si="121"/>
        <v>0</v>
      </c>
    </row>
    <row r="943" spans="1:12" x14ac:dyDescent="0.25">
      <c r="A943">
        <f>'11'!A9164</f>
        <v>9156</v>
      </c>
      <c r="B943">
        <f>'11'!B9164</f>
        <v>1364400</v>
      </c>
      <c r="C943">
        <f>('11'!C9164-'11'!C$2)/('11'!C$1-'11'!C$2)</f>
        <v>8.3990020009387115E-2</v>
      </c>
      <c r="D943">
        <f>('11'!E9164-'11'!E$2)/('11'!E$1-'11'!E$2)</f>
        <v>0.2948630622960125</v>
      </c>
      <c r="E943">
        <f>('11'!F9164-'11'!F$2)/('11'!F$1-'11'!F$2)</f>
        <v>0.29486306229601195</v>
      </c>
      <c r="F943">
        <f>('11'!G9164-'11'!G$2)/('11'!G$1-'11'!G$2)</f>
        <v>0</v>
      </c>
      <c r="G943">
        <f>('11'!H9164-'11'!H$2)/('11'!H$1-'11'!H$2)</f>
        <v>0</v>
      </c>
      <c r="H943">
        <f t="shared" si="117"/>
        <v>0.38783626886687583</v>
      </c>
      <c r="I943">
        <f t="shared" si="118"/>
        <v>2.9460763445437776</v>
      </c>
      <c r="J943">
        <f t="shared" si="119"/>
        <v>40.165701717042744</v>
      </c>
      <c r="K943">
        <f t="shared" si="120"/>
        <v>0</v>
      </c>
      <c r="L943">
        <f t="shared" si="121"/>
        <v>0</v>
      </c>
    </row>
    <row r="944" spans="1:12" x14ac:dyDescent="0.25">
      <c r="A944">
        <f>'11'!A9165</f>
        <v>9157</v>
      </c>
      <c r="B944">
        <f>'11'!B9165</f>
        <v>1368000</v>
      </c>
      <c r="C944">
        <f>('11'!C9165-'11'!C$2)/('11'!C$1-'11'!C$2)</f>
        <v>5.6816778241644224E-2</v>
      </c>
      <c r="D944">
        <f>('11'!E9165-'11'!E$2)/('11'!E$1-'11'!E$2)</f>
        <v>0.29957428693060878</v>
      </c>
      <c r="E944">
        <f>('11'!F9165-'11'!F$2)/('11'!F$1-'11'!F$2)</f>
        <v>0.29957428693060933</v>
      </c>
      <c r="F944">
        <f>('11'!G9165-'11'!G$2)/('11'!G$1-'11'!G$2)</f>
        <v>0</v>
      </c>
      <c r="G944">
        <f>('11'!H9165-'11'!H$2)/('11'!H$1-'11'!H$2)</f>
        <v>0</v>
      </c>
      <c r="H944">
        <f t="shared" si="117"/>
        <v>0.43477186828388625</v>
      </c>
      <c r="I944">
        <f t="shared" si="118"/>
        <v>2.9659003831417627</v>
      </c>
      <c r="J944">
        <f t="shared" si="119"/>
        <v>40.090307932453548</v>
      </c>
      <c r="K944">
        <f t="shared" si="120"/>
        <v>0</v>
      </c>
      <c r="L944">
        <f t="shared" si="121"/>
        <v>0</v>
      </c>
    </row>
    <row r="945" spans="1:12" x14ac:dyDescent="0.25">
      <c r="A945">
        <f>'11'!A9166</f>
        <v>9158</v>
      </c>
      <c r="B945">
        <f>'11'!B9166</f>
        <v>1371600</v>
      </c>
      <c r="C945">
        <f>('11'!C9166-'11'!C$2)/('11'!C$1-'11'!C$2)</f>
        <v>4.9405894123168891E-2</v>
      </c>
      <c r="D945">
        <f>('11'!E9166-'11'!E$2)/('11'!E$1-'11'!E$2)</f>
        <v>0.29731800766283528</v>
      </c>
      <c r="E945">
        <f>('11'!F9166-'11'!F$2)/('11'!F$1-'11'!F$2)</f>
        <v>0.29731800766283556</v>
      </c>
      <c r="F945">
        <f>('11'!G9166-'11'!G$2)/('11'!G$1-'11'!G$2)</f>
        <v>0</v>
      </c>
      <c r="G945">
        <f>('11'!H9166-'11'!H$2)/('11'!H$1-'11'!H$2)</f>
        <v>0</v>
      </c>
      <c r="H945">
        <f t="shared" si="117"/>
        <v>0.28902448062053798</v>
      </c>
      <c r="I945">
        <f t="shared" si="118"/>
        <v>2.972584078331205</v>
      </c>
      <c r="J945">
        <f t="shared" si="119"/>
        <v>40.032524478501522</v>
      </c>
      <c r="K945">
        <f t="shared" si="120"/>
        <v>0</v>
      </c>
      <c r="L945">
        <f t="shared" si="121"/>
        <v>0</v>
      </c>
    </row>
    <row r="946" spans="1:12" x14ac:dyDescent="0.25">
      <c r="A946">
        <f>'11'!A9167</f>
        <v>9159</v>
      </c>
      <c r="B946">
        <f>'11'!B9167</f>
        <v>1375200</v>
      </c>
      <c r="C946">
        <f>('11'!C9167-'11'!C$2)/('11'!C$1-'11'!C$2)</f>
        <v>0.1161038511894469</v>
      </c>
      <c r="D946">
        <f>('11'!E9167-'11'!E$2)/('11'!E$1-'11'!E$2)</f>
        <v>0.28470271037320849</v>
      </c>
      <c r="E946">
        <f>('11'!F9167-'11'!F$2)/('11'!F$1-'11'!F$2)</f>
        <v>0.28470271037320943</v>
      </c>
      <c r="F946">
        <f>('11'!G9167-'11'!G$2)/('11'!G$1-'11'!G$2)</f>
        <v>0</v>
      </c>
      <c r="G946">
        <f>('11'!H9167-'11'!H$2)/('11'!H$1-'11'!H$2)</f>
        <v>0</v>
      </c>
      <c r="H946">
        <f t="shared" si="117"/>
        <v>0.11116326177713001</v>
      </c>
      <c r="I946">
        <f t="shared" si="118"/>
        <v>2.9294877252731659</v>
      </c>
      <c r="J946">
        <f t="shared" si="119"/>
        <v>39.659202497516723</v>
      </c>
      <c r="K946">
        <f t="shared" si="120"/>
        <v>0</v>
      </c>
      <c r="L946">
        <f t="shared" si="121"/>
        <v>0</v>
      </c>
    </row>
    <row r="947" spans="1:12" x14ac:dyDescent="0.25">
      <c r="A947">
        <f>'11'!A9168</f>
        <v>9160</v>
      </c>
      <c r="B947">
        <f>'11'!B9168</f>
        <v>1378800</v>
      </c>
      <c r="C947">
        <f>('11'!C9168-'11'!C$2)/('11'!C$1-'11'!C$2)</f>
        <v>7.6579135890911781E-2</v>
      </c>
      <c r="D947">
        <f>('11'!E9168-'11'!E$2)/('11'!E$1-'11'!E$2)</f>
        <v>0.27420178799489142</v>
      </c>
      <c r="E947">
        <f>('11'!F9168-'11'!F$2)/('11'!F$1-'11'!F$2)</f>
        <v>0.2742017879948927</v>
      </c>
      <c r="F947">
        <f>('11'!G9168-'11'!G$2)/('11'!G$1-'11'!G$2)</f>
        <v>0</v>
      </c>
      <c r="G947">
        <f>('11'!H9168-'11'!H$2)/('11'!H$1-'11'!H$2)</f>
        <v>0</v>
      </c>
      <c r="H947">
        <f t="shared" si="117"/>
        <v>2.4702947061584445E-2</v>
      </c>
      <c r="I947">
        <f t="shared" si="118"/>
        <v>2.8428693060876968</v>
      </c>
      <c r="J947">
        <f t="shared" si="119"/>
        <v>39.0116645381014</v>
      </c>
      <c r="K947">
        <f t="shared" si="120"/>
        <v>0</v>
      </c>
      <c r="L947">
        <f t="shared" si="121"/>
        <v>0</v>
      </c>
    </row>
    <row r="948" spans="1:12" x14ac:dyDescent="0.25">
      <c r="A948">
        <f>'11'!A9169</f>
        <v>9161</v>
      </c>
      <c r="B948">
        <f>'11'!B9169</f>
        <v>1382400</v>
      </c>
      <c r="C948">
        <f>('11'!C9169-'11'!C$2)/('11'!C$1-'11'!C$2)</f>
        <v>9.8811788246337788E-3</v>
      </c>
      <c r="D948">
        <f>('11'!E9169-'11'!E$2)/('11'!E$1-'11'!E$2)</f>
        <v>0.26780190151837663</v>
      </c>
      <c r="E948">
        <f>('11'!F9169-'11'!F$2)/('11'!F$1-'11'!F$2)</f>
        <v>0.26780190151837718</v>
      </c>
      <c r="F948">
        <f>('11'!G9169-'11'!G$2)/('11'!G$1-'11'!G$2)</f>
        <v>0</v>
      </c>
      <c r="G948">
        <f>('11'!H9169-'11'!H$2)/('11'!H$1-'11'!H$2)</f>
        <v>0</v>
      </c>
      <c r="H948">
        <f t="shared" si="117"/>
        <v>1.2351473530792223E-2</v>
      </c>
      <c r="I948">
        <f t="shared" si="118"/>
        <v>2.7479211011778064</v>
      </c>
      <c r="J948">
        <f t="shared" si="119"/>
        <v>38.30681140911036</v>
      </c>
      <c r="K948">
        <f t="shared" si="120"/>
        <v>0</v>
      </c>
      <c r="L948">
        <f t="shared" si="121"/>
        <v>0</v>
      </c>
    </row>
    <row r="949" spans="1:12" x14ac:dyDescent="0.25">
      <c r="A949">
        <f>'11'!A9170</f>
        <v>9162</v>
      </c>
      <c r="B949">
        <f>'11'!B9170</f>
        <v>1386000</v>
      </c>
      <c r="C949">
        <f>('11'!C9170-'11'!C$2)/('11'!C$1-'11'!C$2)</f>
        <v>7.4108841184753332E-3</v>
      </c>
      <c r="D949">
        <f>('11'!E9170-'11'!E$2)/('11'!E$1-'11'!E$2)</f>
        <v>0.2624379168440471</v>
      </c>
      <c r="E949">
        <f>('11'!F9170-'11'!F$2)/('11'!F$1-'11'!F$2)</f>
        <v>0.2624379168440471</v>
      </c>
      <c r="F949">
        <f>('11'!G9170-'11'!G$2)/('11'!G$1-'11'!G$2)</f>
        <v>0</v>
      </c>
      <c r="G949">
        <f>('11'!H9170-'11'!H$2)/('11'!H$1-'11'!H$2)</f>
        <v>0</v>
      </c>
      <c r="H949">
        <f t="shared" si="117"/>
        <v>3.9524715298535115E-2</v>
      </c>
      <c r="I949">
        <f t="shared" si="118"/>
        <v>2.6757627359159928</v>
      </c>
      <c r="J949">
        <f t="shared" si="119"/>
        <v>37.418433375904719</v>
      </c>
      <c r="K949">
        <f t="shared" si="120"/>
        <v>0</v>
      </c>
      <c r="L949">
        <f t="shared" si="121"/>
        <v>0</v>
      </c>
    </row>
    <row r="950" spans="1:12" x14ac:dyDescent="0.25">
      <c r="A950">
        <f>'11'!A9171</f>
        <v>9163</v>
      </c>
      <c r="B950">
        <f>'11'!B9171</f>
        <v>1389600</v>
      </c>
      <c r="C950">
        <f>('11'!C9171-'11'!C$2)/('11'!C$1-'11'!C$2)</f>
        <v>0</v>
      </c>
      <c r="D950">
        <f>('11'!E9171-'11'!E$2)/('11'!E$1-'11'!E$2)</f>
        <v>0.25684688519937565</v>
      </c>
      <c r="E950">
        <f>('11'!F9171-'11'!F$2)/('11'!F$1-'11'!F$2)</f>
        <v>0.25684688519937554</v>
      </c>
      <c r="F950">
        <f>('11'!G9171-'11'!G$2)/('11'!G$1-'11'!G$2)</f>
        <v>0</v>
      </c>
      <c r="G950">
        <f>('11'!H9171-'11'!H$2)/('11'!H$1-'11'!H$2)</f>
        <v>0</v>
      </c>
      <c r="H950">
        <f t="shared" si="117"/>
        <v>5.6816778241644224E-2</v>
      </c>
      <c r="I950">
        <f t="shared" si="118"/>
        <v>2.6181069958847738</v>
      </c>
      <c r="J950">
        <f t="shared" si="119"/>
        <v>36.380757769263575</v>
      </c>
      <c r="K950">
        <f t="shared" si="120"/>
        <v>0</v>
      </c>
      <c r="L950">
        <f t="shared" si="121"/>
        <v>0</v>
      </c>
    </row>
    <row r="951" spans="1:12" x14ac:dyDescent="0.25">
      <c r="A951">
        <f>'11'!A9172</f>
        <v>9164</v>
      </c>
      <c r="B951">
        <f>'11'!B9172</f>
        <v>1393200</v>
      </c>
      <c r="C951">
        <f>('11'!C9172-'11'!C$2)/('11'!C$1-'11'!C$2)</f>
        <v>2.4702947061584447E-3</v>
      </c>
      <c r="D951">
        <f>('11'!E9172-'11'!E$2)/('11'!E$1-'11'!E$2)</f>
        <v>0.24489853838512843</v>
      </c>
      <c r="E951">
        <f>('11'!F9172-'11'!F$2)/('11'!F$1-'11'!F$2)</f>
        <v>0.24489853838512898</v>
      </c>
      <c r="F951">
        <f>('11'!G9172-'11'!G$2)/('11'!G$1-'11'!G$2)</f>
        <v>0</v>
      </c>
      <c r="G951">
        <f>('11'!H9172-'11'!H$2)/('11'!H$1-'11'!H$2)</f>
        <v>0</v>
      </c>
      <c r="H951">
        <f t="shared" si="117"/>
        <v>5.6816778241644224E-2</v>
      </c>
      <c r="I951">
        <f t="shared" si="118"/>
        <v>2.5374485596707821</v>
      </c>
      <c r="J951">
        <f t="shared" si="119"/>
        <v>35.259216687952382</v>
      </c>
      <c r="K951">
        <f t="shared" si="120"/>
        <v>0</v>
      </c>
      <c r="L951">
        <f t="shared" si="121"/>
        <v>0</v>
      </c>
    </row>
    <row r="952" spans="1:12" x14ac:dyDescent="0.25">
      <c r="A952">
        <f>'11'!A9173</f>
        <v>9165</v>
      </c>
      <c r="B952">
        <f>'11'!B9173</f>
        <v>1396800</v>
      </c>
      <c r="C952">
        <f>('11'!C9173-'11'!C$2)/('11'!C$1-'11'!C$2)</f>
        <v>1.7292062943109112E-2</v>
      </c>
      <c r="D952">
        <f>('11'!E9173-'11'!E$2)/('11'!E$1-'11'!E$2)</f>
        <v>0.23150276713495105</v>
      </c>
      <c r="E952">
        <f>('11'!F9173-'11'!F$2)/('11'!F$1-'11'!F$2)</f>
        <v>0.23150276713495058</v>
      </c>
      <c r="F952">
        <f>('11'!G9173-'11'!G$2)/('11'!G$1-'11'!G$2)</f>
        <v>0</v>
      </c>
      <c r="G952">
        <f>('11'!H9173-'11'!H$2)/('11'!H$1-'11'!H$2)</f>
        <v>0</v>
      </c>
      <c r="H952">
        <f t="shared" si="117"/>
        <v>9.3871198834020897E-2</v>
      </c>
      <c r="I952">
        <f t="shared" si="118"/>
        <v>2.4312473392933165</v>
      </c>
      <c r="J952">
        <f t="shared" si="119"/>
        <v>34.02626649638146</v>
      </c>
      <c r="K952">
        <f t="shared" si="120"/>
        <v>0</v>
      </c>
      <c r="L952">
        <f t="shared" si="121"/>
        <v>0</v>
      </c>
    </row>
    <row r="953" spans="1:12" x14ac:dyDescent="0.25">
      <c r="A953">
        <f>'11'!A9174</f>
        <v>9166</v>
      </c>
      <c r="B953">
        <f>'11'!B9174</f>
        <v>1400400</v>
      </c>
      <c r="C953">
        <f>('11'!C9174-'11'!C$2)/('11'!C$1-'11'!C$2)</f>
        <v>9.8811788246337788E-3</v>
      </c>
      <c r="D953">
        <f>('11'!E9174-'11'!E$2)/('11'!E$1-'11'!E$2)</f>
        <v>0.21143749113097773</v>
      </c>
      <c r="E953">
        <f>('11'!F9174-'11'!F$2)/('11'!F$1-'11'!F$2)</f>
        <v>0.21143749113097868</v>
      </c>
      <c r="F953">
        <f>('11'!G9174-'11'!G$2)/('11'!G$1-'11'!G$2)</f>
        <v>0</v>
      </c>
      <c r="G953">
        <f>('11'!H9174-'11'!H$2)/('11'!H$1-'11'!H$2)</f>
        <v>0</v>
      </c>
      <c r="H953">
        <f t="shared" si="117"/>
        <v>0.15315827178182356</v>
      </c>
      <c r="I953">
        <f t="shared" si="118"/>
        <v>2.2749538810841492</v>
      </c>
      <c r="J953">
        <f t="shared" si="119"/>
        <v>32.462210869873729</v>
      </c>
      <c r="K953">
        <f t="shared" si="120"/>
        <v>0</v>
      </c>
      <c r="L953">
        <f t="shared" si="121"/>
        <v>0</v>
      </c>
    </row>
    <row r="954" spans="1:12" x14ac:dyDescent="0.25">
      <c r="A954">
        <f>'11'!A9175</f>
        <v>9167</v>
      </c>
      <c r="B954">
        <f>'11'!B9175</f>
        <v>1404000</v>
      </c>
      <c r="C954">
        <f>('11'!C9175-'11'!C$2)/('11'!C$1-'11'!C$2)</f>
        <v>9.8811788246337788E-3</v>
      </c>
      <c r="D954">
        <f>('11'!E9175-'11'!E$2)/('11'!E$1-'11'!E$2)</f>
        <v>0.19350078047396055</v>
      </c>
      <c r="E954">
        <f>('11'!F9175-'11'!F$2)/('11'!F$1-'11'!F$2)</f>
        <v>0.19350078047396099</v>
      </c>
      <c r="F954">
        <f>('11'!G9175-'11'!G$2)/('11'!G$1-'11'!G$2)</f>
        <v>0</v>
      </c>
      <c r="G954">
        <f>('11'!H9175-'11'!H$2)/('11'!H$1-'11'!H$2)</f>
        <v>0</v>
      </c>
      <c r="H954">
        <f t="shared" si="117"/>
        <v>0.19515328178651714</v>
      </c>
      <c r="I954">
        <f t="shared" si="118"/>
        <v>2.1028238966936286</v>
      </c>
      <c r="J954">
        <f t="shared" si="119"/>
        <v>30.579054916985996</v>
      </c>
      <c r="K954">
        <f t="shared" si="120"/>
        <v>0</v>
      </c>
      <c r="L954">
        <f t="shared" si="121"/>
        <v>0</v>
      </c>
    </row>
    <row r="955" spans="1:12" x14ac:dyDescent="0.25">
      <c r="A955">
        <f>'11'!A9176</f>
        <v>9168</v>
      </c>
      <c r="B955">
        <f>'11'!B9176</f>
        <v>1407600</v>
      </c>
      <c r="C955">
        <f>('11'!C9176-'11'!C$2)/('11'!C$1-'11'!C$2)</f>
        <v>3.2113831180059782E-2</v>
      </c>
      <c r="D955">
        <f>('11'!E9176-'11'!E$2)/('11'!E$1-'11'!E$2)</f>
        <v>0.17384702710373209</v>
      </c>
      <c r="E955">
        <f>('11'!F9176-'11'!F$2)/('11'!F$1-'11'!F$2)</f>
        <v>0.17384702710373348</v>
      </c>
      <c r="F955">
        <f>('11'!G9176-'11'!G$2)/('11'!G$1-'11'!G$2)</f>
        <v>0</v>
      </c>
      <c r="G955">
        <f>('11'!H9176-'11'!H$2)/('11'!H$1-'11'!H$2)</f>
        <v>0</v>
      </c>
      <c r="H955">
        <f t="shared" si="117"/>
        <v>0.20256416590499246</v>
      </c>
      <c r="I955">
        <f t="shared" si="118"/>
        <v>1.9102029232297433</v>
      </c>
      <c r="J955">
        <f t="shared" si="119"/>
        <v>28.380842911877476</v>
      </c>
      <c r="K955">
        <f t="shared" si="120"/>
        <v>0</v>
      </c>
      <c r="L955">
        <f t="shared" si="121"/>
        <v>0</v>
      </c>
    </row>
    <row r="956" spans="1:12" x14ac:dyDescent="0.25">
      <c r="A956">
        <f>'11'!A9177</f>
        <v>9169</v>
      </c>
      <c r="B956">
        <f>'11'!B9177</f>
        <v>1411200</v>
      </c>
      <c r="C956">
        <f>('11'!C9177-'11'!C$2)/('11'!C$1-'11'!C$2)</f>
        <v>3.9524715298535115E-2</v>
      </c>
      <c r="D956">
        <f>('11'!E9177-'11'!E$2)/('11'!E$1-'11'!E$2)</f>
        <v>0.15887611749680716</v>
      </c>
      <c r="E956">
        <f>('11'!F9177-'11'!F$2)/('11'!F$1-'11'!F$2)</f>
        <v>0.15887611749680769</v>
      </c>
      <c r="F956">
        <f>('11'!G9177-'11'!G$2)/('11'!G$1-'11'!G$2)</f>
        <v>0</v>
      </c>
      <c r="G956">
        <f>('11'!H9177-'11'!H$2)/('11'!H$1-'11'!H$2)</f>
        <v>0</v>
      </c>
      <c r="H956">
        <f t="shared" si="117"/>
        <v>0.17045033472493268</v>
      </c>
      <c r="I956">
        <f t="shared" si="118"/>
        <v>1.7375478927203063</v>
      </c>
      <c r="J956">
        <f t="shared" si="119"/>
        <v>26.094593444018809</v>
      </c>
      <c r="K956">
        <f t="shared" si="120"/>
        <v>0</v>
      </c>
      <c r="L956">
        <f t="shared" si="121"/>
        <v>0</v>
      </c>
    </row>
    <row r="957" spans="1:12" x14ac:dyDescent="0.25">
      <c r="A957">
        <f>'11'!A9178</f>
        <v>9170</v>
      </c>
      <c r="B957">
        <f>'11'!B9178</f>
        <v>1414800</v>
      </c>
      <c r="C957">
        <f>('11'!C9178-'11'!C$2)/('11'!C$1-'11'!C$2)</f>
        <v>4.1995010004693557E-2</v>
      </c>
      <c r="D957">
        <f>('11'!E9178-'11'!E$2)/('11'!E$1-'11'!E$2)</f>
        <v>0.14410387398893149</v>
      </c>
      <c r="E957">
        <f>('11'!F9178-'11'!F$2)/('11'!F$1-'11'!F$2)</f>
        <v>0.14410387398893165</v>
      </c>
      <c r="F957">
        <f>('11'!G9178-'11'!G$2)/('11'!G$1-'11'!G$2)</f>
        <v>0</v>
      </c>
      <c r="G957">
        <f>('11'!H9178-'11'!H$2)/('11'!H$1-'11'!H$2)</f>
        <v>0</v>
      </c>
      <c r="H957">
        <f t="shared" si="117"/>
        <v>0.133395914132556</v>
      </c>
      <c r="I957">
        <f t="shared" si="118"/>
        <v>1.5745849297573435</v>
      </c>
      <c r="J957">
        <f t="shared" si="119"/>
        <v>23.795998297147808</v>
      </c>
      <c r="K957">
        <f t="shared" si="120"/>
        <v>0</v>
      </c>
      <c r="L957">
        <f t="shared" si="121"/>
        <v>0</v>
      </c>
    </row>
    <row r="958" spans="1:12" x14ac:dyDescent="0.25">
      <c r="A958">
        <f>'11'!A9179</f>
        <v>9171</v>
      </c>
      <c r="B958">
        <f>'11'!B9179</f>
        <v>1418400</v>
      </c>
      <c r="C958">
        <f>('11'!C9179-'11'!C$2)/('11'!C$1-'11'!C$2)</f>
        <v>3.9524715298535115E-2</v>
      </c>
      <c r="D958">
        <f>('11'!E9179-'11'!E$2)/('11'!E$1-'11'!E$2)</f>
        <v>0.14146445295870583</v>
      </c>
      <c r="E958">
        <f>('11'!F9179-'11'!F$2)/('11'!F$1-'11'!F$2)</f>
        <v>0.14146445295870713</v>
      </c>
      <c r="F958">
        <f>('11'!G9179-'11'!G$2)/('11'!G$1-'11'!G$2)</f>
        <v>0</v>
      </c>
      <c r="G958">
        <f>('11'!H9179-'11'!H$2)/('11'!H$1-'11'!H$2)</f>
        <v>0</v>
      </c>
      <c r="H958">
        <f t="shared" si="117"/>
        <v>8.8930609421703999E-2</v>
      </c>
      <c r="I958">
        <f t="shared" si="118"/>
        <v>1.4747977862920392</v>
      </c>
      <c r="J958">
        <f t="shared" si="119"/>
        <v>21.945622250603197</v>
      </c>
      <c r="K958">
        <f t="shared" si="120"/>
        <v>0</v>
      </c>
      <c r="L958">
        <f t="shared" si="121"/>
        <v>0</v>
      </c>
    </row>
    <row r="959" spans="1:12" x14ac:dyDescent="0.25">
      <c r="A959">
        <f>'11'!A9180</f>
        <v>9172</v>
      </c>
      <c r="B959">
        <f>'11'!B9180</f>
        <v>1422000</v>
      </c>
      <c r="C959">
        <f>('11'!C9180-'11'!C$2)/('11'!C$1-'11'!C$2)</f>
        <v>2.4702947061584445E-2</v>
      </c>
      <c r="D959">
        <f>('11'!E9180-'11'!E$2)/('11'!E$1-'11'!E$2)</f>
        <v>0.14257130693912304</v>
      </c>
      <c r="E959">
        <f>('11'!F9180-'11'!F$2)/('11'!F$1-'11'!F$2)</f>
        <v>0.14257130693912276</v>
      </c>
      <c r="F959">
        <f>('11'!G9180-'11'!G$2)/('11'!G$1-'11'!G$2)</f>
        <v>0</v>
      </c>
      <c r="G959">
        <f>('11'!H9180-'11'!H$2)/('11'!H$1-'11'!H$2)</f>
        <v>0</v>
      </c>
      <c r="H959">
        <f t="shared" si="117"/>
        <v>4.1995010004693564E-2</v>
      </c>
      <c r="I959">
        <f t="shared" si="118"/>
        <v>1.4269902085994042</v>
      </c>
      <c r="J959">
        <f t="shared" si="119"/>
        <v>20.668880374627591</v>
      </c>
      <c r="K959">
        <f t="shared" si="120"/>
        <v>0</v>
      </c>
      <c r="L959">
        <f t="shared" si="121"/>
        <v>0</v>
      </c>
    </row>
    <row r="960" spans="1:12" x14ac:dyDescent="0.25">
      <c r="A960">
        <f>'11'!A9181</f>
        <v>9173</v>
      </c>
      <c r="B960">
        <f>'11'!B9181</f>
        <v>1425600</v>
      </c>
      <c r="C960">
        <f>('11'!C9181-'11'!C$2)/('11'!C$1-'11'!C$2)</f>
        <v>2.2232652355426003E-2</v>
      </c>
      <c r="D960">
        <f>('11'!E9181-'11'!E$2)/('11'!E$1-'11'!E$2)</f>
        <v>0.14662977153398613</v>
      </c>
      <c r="E960">
        <f>('11'!F9181-'11'!F$2)/('11'!F$1-'11'!F$2)</f>
        <v>0.14662977153398746</v>
      </c>
      <c r="F960">
        <f>('11'!G9181-'11'!G$2)/('11'!G$1-'11'!G$2)</f>
        <v>0</v>
      </c>
      <c r="G960">
        <f>('11'!H9181-'11'!H$2)/('11'!H$1-'11'!H$2)</f>
        <v>0</v>
      </c>
      <c r="H960">
        <f t="shared" si="117"/>
        <v>9.8811788246337788E-3</v>
      </c>
      <c r="I960">
        <f t="shared" si="118"/>
        <v>1.4386263658294312</v>
      </c>
      <c r="J960">
        <f t="shared" si="119"/>
        <v>19.960763445437859</v>
      </c>
      <c r="K960">
        <f t="shared" si="120"/>
        <v>0</v>
      </c>
      <c r="L960">
        <f t="shared" si="121"/>
        <v>0</v>
      </c>
    </row>
    <row r="961" spans="1:12" x14ac:dyDescent="0.25">
      <c r="A961">
        <f>'11'!A9182</f>
        <v>9174</v>
      </c>
      <c r="B961">
        <f>'11'!B9182</f>
        <v>1429200</v>
      </c>
      <c r="C961">
        <f>('11'!C9182-'11'!C$2)/('11'!C$1-'11'!C$2)</f>
        <v>9.8811788246337788E-3</v>
      </c>
      <c r="D961">
        <f>('11'!E9182-'11'!E$2)/('11'!E$1-'11'!E$2)</f>
        <v>0.15189442315879098</v>
      </c>
      <c r="E961">
        <f>('11'!F9182-'11'!F$2)/('11'!F$1-'11'!F$2)</f>
        <v>0.15189442315879165</v>
      </c>
      <c r="F961">
        <f>('11'!G9182-'11'!G$2)/('11'!G$1-'11'!G$2)</f>
        <v>0</v>
      </c>
      <c r="G961">
        <f>('11'!H9182-'11'!H$2)/('11'!H$1-'11'!H$2)</f>
        <v>0</v>
      </c>
      <c r="H961">
        <f t="shared" si="117"/>
        <v>0</v>
      </c>
      <c r="I961">
        <f t="shared" si="118"/>
        <v>1.4751809280544914</v>
      </c>
      <c r="J961">
        <f t="shared" si="119"/>
        <v>19.753710798921624</v>
      </c>
      <c r="K961">
        <f t="shared" si="120"/>
        <v>0</v>
      </c>
      <c r="L961">
        <f t="shared" si="121"/>
        <v>0</v>
      </c>
    </row>
    <row r="962" spans="1:12" x14ac:dyDescent="0.25">
      <c r="A962">
        <f>'11'!A9183</f>
        <v>9175</v>
      </c>
      <c r="B962">
        <f>'11'!B9183</f>
        <v>1432800</v>
      </c>
      <c r="C962">
        <f>('11'!C9183-'11'!C$2)/('11'!C$1-'11'!C$2)</f>
        <v>0</v>
      </c>
      <c r="D962">
        <f>('11'!E9183-'11'!E$2)/('11'!E$1-'11'!E$2)</f>
        <v>0.16135944373492267</v>
      </c>
      <c r="E962">
        <f>('11'!F9183-'11'!F$2)/('11'!F$1-'11'!F$2)</f>
        <v>0.16135944373492295</v>
      </c>
      <c r="F962">
        <f>('11'!G9183-'11'!G$2)/('11'!G$1-'11'!G$2)</f>
        <v>0</v>
      </c>
      <c r="G962">
        <f>('11'!H9183-'11'!H$2)/('11'!H$1-'11'!H$2)</f>
        <v>0</v>
      </c>
      <c r="H962">
        <f t="shared" si="117"/>
        <v>0</v>
      </c>
      <c r="I962">
        <f t="shared" si="118"/>
        <v>1.541010359018022</v>
      </c>
      <c r="J962">
        <f t="shared" si="119"/>
        <v>20.169164183340513</v>
      </c>
      <c r="K962">
        <f t="shared" si="120"/>
        <v>0</v>
      </c>
      <c r="L962">
        <f t="shared" si="121"/>
        <v>0</v>
      </c>
    </row>
    <row r="963" spans="1:12" x14ac:dyDescent="0.25">
      <c r="A963">
        <f>'11'!A9184</f>
        <v>9176</v>
      </c>
      <c r="B963">
        <f>'11'!B9184</f>
        <v>1436400</v>
      </c>
      <c r="C963">
        <f>('11'!C9184-'11'!C$2)/('11'!C$1-'11'!C$2)</f>
        <v>0</v>
      </c>
      <c r="D963">
        <f>('11'!E9184-'11'!E$2)/('11'!E$1-'11'!E$2)</f>
        <v>0.16353058038881796</v>
      </c>
      <c r="E963">
        <f>('11'!F9184-'11'!F$2)/('11'!F$1-'11'!F$2)</f>
        <v>0.16353058038881768</v>
      </c>
      <c r="F963">
        <f>('11'!G9184-'11'!G$2)/('11'!G$1-'11'!G$2)</f>
        <v>0</v>
      </c>
      <c r="G963">
        <f>('11'!H9184-'11'!H$2)/('11'!H$1-'11'!H$2)</f>
        <v>0</v>
      </c>
      <c r="H963">
        <f t="shared" si="117"/>
        <v>0</v>
      </c>
      <c r="I963">
        <f t="shared" si="118"/>
        <v>1.593883922236413</v>
      </c>
      <c r="J963">
        <f t="shared" si="119"/>
        <v>20.747339293316347</v>
      </c>
      <c r="K963">
        <f t="shared" si="120"/>
        <v>0</v>
      </c>
      <c r="L963">
        <f t="shared" si="121"/>
        <v>0</v>
      </c>
    </row>
    <row r="964" spans="1:12" x14ac:dyDescent="0.25">
      <c r="A964">
        <f>'11'!A9185</f>
        <v>9177</v>
      </c>
      <c r="B964">
        <f>'11'!B9185</f>
        <v>1440000</v>
      </c>
      <c r="C964">
        <f>('11'!C9185-'11'!C$2)/('11'!C$1-'11'!C$2)</f>
        <v>0</v>
      </c>
      <c r="D964">
        <f>('11'!E9185-'11'!E$2)/('11'!E$1-'11'!E$2)</f>
        <v>0.16076344543777496</v>
      </c>
      <c r="E964">
        <f>('11'!F9185-'11'!F$2)/('11'!F$1-'11'!F$2)</f>
        <v>0.1607634454377756</v>
      </c>
      <c r="F964">
        <f>('11'!G9185-'11'!G$2)/('11'!G$1-'11'!G$2)</f>
        <v>0</v>
      </c>
      <c r="G964">
        <f>('11'!H9185-'11'!H$2)/('11'!H$1-'11'!H$2)</f>
        <v>0</v>
      </c>
      <c r="H964">
        <f t="shared" si="117"/>
        <v>0</v>
      </c>
      <c r="I964">
        <f t="shared" si="118"/>
        <v>1.6177238541223218</v>
      </c>
      <c r="J964">
        <f t="shared" si="119"/>
        <v>21.149978714346599</v>
      </c>
      <c r="K964">
        <f t="shared" si="120"/>
        <v>0</v>
      </c>
      <c r="L964">
        <f t="shared" si="121"/>
        <v>0</v>
      </c>
    </row>
    <row r="965" spans="1:12" x14ac:dyDescent="0.25">
      <c r="A965">
        <f>'11'!A9186</f>
        <v>9178</v>
      </c>
      <c r="B965">
        <f>'11'!B9186</f>
        <v>1443600</v>
      </c>
      <c r="C965">
        <f>('11'!C9186-'11'!C$2)/('11'!C$1-'11'!C$2)</f>
        <v>0</v>
      </c>
      <c r="D965">
        <f>('11'!E9186-'11'!E$2)/('11'!E$1-'11'!E$2)</f>
        <v>0.15512984248616432</v>
      </c>
      <c r="E965">
        <f>('11'!F9186-'11'!F$2)/('11'!F$1-'11'!F$2)</f>
        <v>0.15512984248616551</v>
      </c>
      <c r="F965">
        <f>('11'!G9186-'11'!G$2)/('11'!G$1-'11'!G$2)</f>
        <v>0</v>
      </c>
      <c r="G965">
        <f>('11'!H9186-'11'!H$2)/('11'!H$1-'11'!H$2)</f>
        <v>0</v>
      </c>
      <c r="H965">
        <f t="shared" si="117"/>
        <v>0</v>
      </c>
      <c r="I965">
        <f t="shared" si="118"/>
        <v>1.5934014474244358</v>
      </c>
      <c r="J965">
        <f t="shared" si="119"/>
        <v>21.301248758336961</v>
      </c>
      <c r="K965">
        <f t="shared" si="120"/>
        <v>0</v>
      </c>
      <c r="L965">
        <f t="shared" si="121"/>
        <v>0</v>
      </c>
    </row>
    <row r="966" spans="1:12" x14ac:dyDescent="0.25">
      <c r="A966">
        <f>'11'!A9187</f>
        <v>9179</v>
      </c>
      <c r="B966">
        <f>'11'!B9187</f>
        <v>1447200</v>
      </c>
      <c r="C966">
        <f>('11'!C9187-'11'!C$2)/('11'!C$1-'11'!C$2)</f>
        <v>0</v>
      </c>
      <c r="D966">
        <f>('11'!E9187-'11'!E$2)/('11'!E$1-'11'!E$2)</f>
        <v>0.14433092095927344</v>
      </c>
      <c r="E966">
        <f>('11'!F9187-'11'!F$2)/('11'!F$1-'11'!F$2)</f>
        <v>0.14433092095927311</v>
      </c>
      <c r="F966">
        <f>('11'!G9187-'11'!G$2)/('11'!G$1-'11'!G$2)</f>
        <v>0</v>
      </c>
      <c r="G966">
        <f>('11'!H9187-'11'!H$2)/('11'!H$1-'11'!H$2)</f>
        <v>0</v>
      </c>
      <c r="H966">
        <f t="shared" si="117"/>
        <v>0</v>
      </c>
      <c r="I966">
        <f t="shared" si="118"/>
        <v>1.5250035476089117</v>
      </c>
      <c r="J966">
        <f t="shared" si="119"/>
        <v>21.061841918546946</v>
      </c>
      <c r="K966">
        <f t="shared" si="120"/>
        <v>0</v>
      </c>
      <c r="L966">
        <f t="shared" si="121"/>
        <v>0</v>
      </c>
    </row>
    <row r="967" spans="1:12" x14ac:dyDescent="0.25">
      <c r="A967">
        <f>'11'!A9188</f>
        <v>9180</v>
      </c>
      <c r="B967">
        <f>'11'!B9188</f>
        <v>1450800</v>
      </c>
      <c r="C967">
        <f>('11'!C9188-'11'!C$2)/('11'!C$1-'11'!C$2)</f>
        <v>0</v>
      </c>
      <c r="D967">
        <f>('11'!E9188-'11'!E$2)/('11'!E$1-'11'!E$2)</f>
        <v>0.13434085426422593</v>
      </c>
      <c r="E967">
        <f>('11'!F9188-'11'!F$2)/('11'!F$1-'11'!F$2)</f>
        <v>0.13434085426422668</v>
      </c>
      <c r="F967">
        <f>('11'!G9188-'11'!G$2)/('11'!G$1-'11'!G$2)</f>
        <v>0</v>
      </c>
      <c r="G967">
        <f>('11'!H9188-'11'!H$2)/('11'!H$1-'11'!H$2)</f>
        <v>0</v>
      </c>
      <c r="H967">
        <f t="shared" si="117"/>
        <v>0</v>
      </c>
      <c r="I967">
        <f t="shared" si="118"/>
        <v>1.4357457073932169</v>
      </c>
      <c r="J967">
        <f t="shared" si="119"/>
        <v>20.34680005676179</v>
      </c>
      <c r="K967">
        <f t="shared" si="120"/>
        <v>0</v>
      </c>
      <c r="L967">
        <f t="shared" si="121"/>
        <v>0</v>
      </c>
    </row>
    <row r="968" spans="1:12" x14ac:dyDescent="0.25">
      <c r="A968">
        <f>'11'!A9189</f>
        <v>9181</v>
      </c>
      <c r="B968">
        <f>'11'!B9189</f>
        <v>1454400</v>
      </c>
      <c r="C968">
        <f>('11'!C9189-'11'!C$2)/('11'!C$1-'11'!C$2)</f>
        <v>0</v>
      </c>
      <c r="D968">
        <f>('11'!E9189-'11'!E$2)/('11'!E$1-'11'!E$2)</f>
        <v>0.12501773804455799</v>
      </c>
      <c r="E968">
        <f>('11'!F9189-'11'!F$2)/('11'!F$1-'11'!F$2)</f>
        <v>0.12501773804455779</v>
      </c>
      <c r="F968">
        <f>('11'!G9189-'11'!G$2)/('11'!G$1-'11'!G$2)</f>
        <v>0</v>
      </c>
      <c r="G968">
        <f>('11'!H9189-'11'!H$2)/('11'!H$1-'11'!H$2)</f>
        <v>0</v>
      </c>
      <c r="H968">
        <f t="shared" si="117"/>
        <v>0</v>
      </c>
      <c r="I968">
        <f t="shared" si="118"/>
        <v>1.3360862778487301</v>
      </c>
      <c r="J968">
        <f t="shared" si="119"/>
        <v>19.346416914999345</v>
      </c>
      <c r="K968">
        <f t="shared" si="120"/>
        <v>0</v>
      </c>
      <c r="L968">
        <f t="shared" si="121"/>
        <v>0</v>
      </c>
    </row>
    <row r="969" spans="1:12" x14ac:dyDescent="0.25">
      <c r="A969">
        <f>'11'!A9190</f>
        <v>9182</v>
      </c>
      <c r="B969">
        <f>'11'!B9190</f>
        <v>1458000</v>
      </c>
      <c r="C969">
        <f>('11'!C9190-'11'!C$2)/('11'!C$1-'11'!C$2)</f>
        <v>0</v>
      </c>
      <c r="D969">
        <f>('11'!E9190-'11'!E$2)/('11'!E$1-'11'!E$2)</f>
        <v>0.11695757059741735</v>
      </c>
      <c r="E969">
        <f>('11'!F9190-'11'!F$2)/('11'!F$1-'11'!F$2)</f>
        <v>0.11695757059741782</v>
      </c>
      <c r="F969">
        <f>('11'!G9190-'11'!G$2)/('11'!G$1-'11'!G$2)</f>
        <v>0</v>
      </c>
      <c r="G969">
        <f>('11'!H9190-'11'!H$2)/('11'!H$1-'11'!H$2)</f>
        <v>0</v>
      </c>
      <c r="H969">
        <f t="shared" si="117"/>
        <v>0</v>
      </c>
      <c r="I969">
        <f t="shared" si="118"/>
        <v>1.2459060593160212</v>
      </c>
      <c r="J969">
        <f t="shared" si="119"/>
        <v>18.20858521356611</v>
      </c>
      <c r="K969">
        <f t="shared" si="120"/>
        <v>0</v>
      </c>
      <c r="L969">
        <f t="shared" si="121"/>
        <v>0</v>
      </c>
    </row>
    <row r="970" spans="1:12" x14ac:dyDescent="0.25">
      <c r="A970">
        <f>'11'!A9191</f>
        <v>9183</v>
      </c>
      <c r="B970">
        <f>'11'!B9191</f>
        <v>1461600</v>
      </c>
      <c r="C970">
        <f>('11'!C9191-'11'!C$2)/('11'!C$1-'11'!C$2)</f>
        <v>0</v>
      </c>
      <c r="D970">
        <f>('11'!E9191-'11'!E$2)/('11'!E$1-'11'!E$2)</f>
        <v>0.10801759614020151</v>
      </c>
      <c r="E970">
        <f>('11'!F9191-'11'!F$2)/('11'!F$1-'11'!F$2)</f>
        <v>0.10801759614020166</v>
      </c>
      <c r="F970">
        <f>('11'!G9191-'11'!G$2)/('11'!G$1-'11'!G$2)</f>
        <v>0</v>
      </c>
      <c r="G970">
        <f>('11'!H9191-'11'!H$2)/('11'!H$1-'11'!H$2)</f>
        <v>0</v>
      </c>
      <c r="H970">
        <f t="shared" si="117"/>
        <v>0</v>
      </c>
      <c r="I970">
        <f t="shared" si="118"/>
        <v>1.1579963104867321</v>
      </c>
      <c r="J970">
        <f t="shared" si="119"/>
        <v>16.967276855399493</v>
      </c>
      <c r="K970">
        <f t="shared" si="120"/>
        <v>0</v>
      </c>
      <c r="L970">
        <f t="shared" si="121"/>
        <v>0</v>
      </c>
    </row>
    <row r="971" spans="1:12" x14ac:dyDescent="0.25">
      <c r="A971">
        <f>'11'!A9192</f>
        <v>9184</v>
      </c>
      <c r="B971">
        <f>'11'!B9192</f>
        <v>1465200</v>
      </c>
      <c r="C971">
        <f>('11'!C9192-'11'!C$2)/('11'!C$1-'11'!C$2)</f>
        <v>0</v>
      </c>
      <c r="D971">
        <f>('11'!E9192-'11'!E$2)/('11'!E$1-'11'!E$2)</f>
        <v>0.10085142613878247</v>
      </c>
      <c r="E971">
        <f>('11'!F9192-'11'!F$2)/('11'!F$1-'11'!F$2)</f>
        <v>0.10085142613878269</v>
      </c>
      <c r="F971">
        <f>('11'!G9192-'11'!G$2)/('11'!G$1-'11'!G$2)</f>
        <v>0</v>
      </c>
      <c r="G971">
        <f>('11'!H9192-'11'!H$2)/('11'!H$1-'11'!H$2)</f>
        <v>0</v>
      </c>
      <c r="H971">
        <f t="shared" si="117"/>
        <v>0</v>
      </c>
      <c r="I971">
        <f t="shared" si="118"/>
        <v>1.0783312047679865</v>
      </c>
      <c r="J971">
        <f t="shared" si="119"/>
        <v>15.786164325244821</v>
      </c>
      <c r="K971">
        <f t="shared" si="120"/>
        <v>0</v>
      </c>
      <c r="L971">
        <f t="shared" si="121"/>
        <v>0</v>
      </c>
    </row>
    <row r="972" spans="1:12" x14ac:dyDescent="0.25">
      <c r="A972">
        <f>'11'!A9193</f>
        <v>9185</v>
      </c>
      <c r="B972">
        <f>'11'!B9193</f>
        <v>1468800</v>
      </c>
      <c r="C972">
        <f>('11'!C9193-'11'!C$2)/('11'!C$1-'11'!C$2)</f>
        <v>0</v>
      </c>
      <c r="D972">
        <f>('11'!E9193-'11'!E$2)/('11'!E$1-'11'!E$2)</f>
        <v>9.3089257840215697E-2</v>
      </c>
      <c r="E972">
        <f>('11'!F9193-'11'!F$2)/('11'!F$1-'11'!F$2)</f>
        <v>9.3089257840216391E-2</v>
      </c>
      <c r="F972">
        <f>('11'!G9193-'11'!G$2)/('11'!G$1-'11'!G$2)</f>
        <v>0</v>
      </c>
      <c r="G972">
        <f>('11'!H9193-'11'!H$2)/('11'!H$1-'11'!H$2)</f>
        <v>0</v>
      </c>
      <c r="H972">
        <f t="shared" si="117"/>
        <v>0</v>
      </c>
      <c r="I972">
        <f t="shared" si="118"/>
        <v>0.99896409819781473</v>
      </c>
      <c r="J972">
        <f t="shared" si="119"/>
        <v>14.675507308074398</v>
      </c>
      <c r="K972">
        <f t="shared" si="120"/>
        <v>0</v>
      </c>
      <c r="L972">
        <f t="shared" si="121"/>
        <v>0</v>
      </c>
    </row>
    <row r="973" spans="1:12" x14ac:dyDescent="0.25">
      <c r="A973">
        <f>'11'!A9194</f>
        <v>9186</v>
      </c>
      <c r="B973">
        <f>'11'!B9194</f>
        <v>1472400</v>
      </c>
      <c r="C973">
        <f>('11'!C9194-'11'!C$2)/('11'!C$1-'11'!C$2)</f>
        <v>0</v>
      </c>
      <c r="D973">
        <f>('11'!E9194-'11'!E$2)/('11'!E$1-'11'!E$2)</f>
        <v>8.7100893997445722E-2</v>
      </c>
      <c r="E973">
        <f>('11'!F9194-'11'!F$2)/('11'!F$1-'11'!F$2)</f>
        <v>8.7100893997447276E-2</v>
      </c>
      <c r="F973">
        <f>('11'!G9194-'11'!G$2)/('11'!G$1-'11'!G$2)</f>
        <v>0</v>
      </c>
      <c r="G973">
        <f>('11'!H9194-'11'!H$2)/('11'!H$1-'11'!H$2)</f>
        <v>0</v>
      </c>
      <c r="H973">
        <f t="shared" si="117"/>
        <v>0</v>
      </c>
      <c r="I973">
        <f t="shared" si="118"/>
        <v>0.93022562792677743</v>
      </c>
      <c r="J973">
        <f t="shared" si="119"/>
        <v>13.651284234426086</v>
      </c>
      <c r="K973">
        <f t="shared" si="120"/>
        <v>0</v>
      </c>
      <c r="L973">
        <f t="shared" si="121"/>
        <v>0</v>
      </c>
    </row>
    <row r="974" spans="1:12" x14ac:dyDescent="0.25">
      <c r="A974">
        <f>'11'!A9195</f>
        <v>9187</v>
      </c>
      <c r="B974">
        <f>'11'!B9195</f>
        <v>1476000</v>
      </c>
      <c r="C974">
        <f>('11'!C9195-'11'!C$2)/('11'!C$1-'11'!C$2)</f>
        <v>0</v>
      </c>
      <c r="D974">
        <f>('11'!E9195-'11'!E$2)/('11'!E$1-'11'!E$2)</f>
        <v>7.8345395203632762E-2</v>
      </c>
      <c r="E974">
        <f>('11'!F9195-'11'!F$2)/('11'!F$1-'11'!F$2)</f>
        <v>7.8345395203634052E-2</v>
      </c>
      <c r="F974">
        <f>('11'!G9195-'11'!G$2)/('11'!G$1-'11'!G$2)</f>
        <v>0</v>
      </c>
      <c r="G974">
        <f>('11'!H9195-'11'!H$2)/('11'!H$1-'11'!H$2)</f>
        <v>0</v>
      </c>
      <c r="H974">
        <f t="shared" si="117"/>
        <v>0</v>
      </c>
      <c r="I974">
        <f t="shared" si="118"/>
        <v>0.85395203632751526</v>
      </c>
      <c r="J974">
        <f t="shared" si="119"/>
        <v>12.611352348517213</v>
      </c>
      <c r="K974">
        <f t="shared" si="120"/>
        <v>0</v>
      </c>
      <c r="L974">
        <f t="shared" si="121"/>
        <v>0</v>
      </c>
    </row>
    <row r="975" spans="1:12" x14ac:dyDescent="0.25">
      <c r="A975">
        <f>'11'!A9196</f>
        <v>9188</v>
      </c>
      <c r="B975">
        <f>'11'!B9196</f>
        <v>1479600</v>
      </c>
      <c r="C975">
        <f>('11'!C9196-'11'!C$2)/('11'!C$1-'11'!C$2)</f>
        <v>0</v>
      </c>
      <c r="D975">
        <f>('11'!E9196-'11'!E$2)/('11'!E$1-'11'!E$2)</f>
        <v>7.1306939123031071E-2</v>
      </c>
      <c r="E975">
        <f>('11'!F9196-'11'!F$2)/('11'!F$1-'11'!F$2)</f>
        <v>7.1306939123032653E-2</v>
      </c>
      <c r="F975">
        <f>('11'!G9196-'11'!G$2)/('11'!G$1-'11'!G$2)</f>
        <v>0</v>
      </c>
      <c r="G975">
        <f>('11'!H9196-'11'!H$2)/('11'!H$1-'11'!H$2)</f>
        <v>0</v>
      </c>
      <c r="H975">
        <f t="shared" si="117"/>
        <v>0</v>
      </c>
      <c r="I975">
        <f t="shared" si="118"/>
        <v>0.78156662409535982</v>
      </c>
      <c r="J975">
        <f t="shared" si="119"/>
        <v>11.598467432950335</v>
      </c>
      <c r="K975">
        <f t="shared" si="120"/>
        <v>0</v>
      </c>
      <c r="L975">
        <f t="shared" si="121"/>
        <v>0</v>
      </c>
    </row>
    <row r="976" spans="1:12" x14ac:dyDescent="0.25">
      <c r="A976">
        <f>'11'!A9197</f>
        <v>9189</v>
      </c>
      <c r="B976">
        <f>'11'!B9197</f>
        <v>1483200</v>
      </c>
      <c r="C976">
        <f>('11'!C9197-'11'!C$2)/('11'!C$1-'11'!C$2)</f>
        <v>0</v>
      </c>
      <c r="D976">
        <f>('11'!E9197-'11'!E$2)/('11'!E$1-'11'!E$2)</f>
        <v>6.52618135376756E-2</v>
      </c>
      <c r="E976">
        <f>('11'!F9197-'11'!F$2)/('11'!F$1-'11'!F$2)</f>
        <v>6.5261813537676155E-2</v>
      </c>
      <c r="F976">
        <f>('11'!G9197-'11'!G$2)/('11'!G$1-'11'!G$2)</f>
        <v>0</v>
      </c>
      <c r="G976">
        <f>('11'!H9197-'11'!H$2)/('11'!H$1-'11'!H$2)</f>
        <v>0</v>
      </c>
      <c r="H976">
        <f t="shared" si="117"/>
        <v>0</v>
      </c>
      <c r="I976">
        <f t="shared" si="118"/>
        <v>0.71000425713069393</v>
      </c>
      <c r="J976">
        <f t="shared" si="119"/>
        <v>10.647381864623389</v>
      </c>
      <c r="K976">
        <f t="shared" si="120"/>
        <v>0</v>
      </c>
      <c r="L976">
        <f t="shared" si="121"/>
        <v>0</v>
      </c>
    </row>
    <row r="977" spans="1:12" x14ac:dyDescent="0.25">
      <c r="A977">
        <f>'11'!A9198</f>
        <v>9190</v>
      </c>
      <c r="B977">
        <f>'11'!B9198</f>
        <v>1486800</v>
      </c>
      <c r="C977">
        <f>('11'!C9198-'11'!C$2)/('11'!C$1-'11'!C$2)</f>
        <v>0</v>
      </c>
      <c r="D977">
        <f>('11'!E9198-'11'!E$2)/('11'!E$1-'11'!E$2)</f>
        <v>5.9982971477224353E-2</v>
      </c>
      <c r="E977">
        <f>('11'!F9198-'11'!F$2)/('11'!F$1-'11'!F$2)</f>
        <v>5.9982971477225117E-2</v>
      </c>
      <c r="F977">
        <f>('11'!G9198-'11'!G$2)/('11'!G$1-'11'!G$2)</f>
        <v>0</v>
      </c>
      <c r="G977">
        <f>('11'!H9198-'11'!H$2)/('11'!H$1-'11'!H$2)</f>
        <v>0</v>
      </c>
      <c r="H977">
        <f t="shared" ref="H977:H1014" si="122">C978*H$8+C979*H$7+C980*H$6</f>
        <v>0</v>
      </c>
      <c r="I977">
        <f t="shared" si="118"/>
        <v>0.64963814389101737</v>
      </c>
      <c r="J977">
        <f t="shared" si="119"/>
        <v>9.7676741875977058</v>
      </c>
      <c r="K977">
        <f t="shared" si="120"/>
        <v>0</v>
      </c>
      <c r="L977">
        <f t="shared" si="121"/>
        <v>0</v>
      </c>
    </row>
    <row r="978" spans="1:12" x14ac:dyDescent="0.25">
      <c r="A978">
        <f>'11'!A9199</f>
        <v>9191</v>
      </c>
      <c r="B978">
        <f>'11'!B9199</f>
        <v>1490400</v>
      </c>
      <c r="C978">
        <f>('11'!C9199-'11'!C$2)/('11'!C$1-'11'!C$2)</f>
        <v>0</v>
      </c>
      <c r="D978">
        <f>('11'!E9199-'11'!E$2)/('11'!E$1-'11'!E$2)</f>
        <v>5.4519653753370229E-2</v>
      </c>
      <c r="E978">
        <f>('11'!F9199-'11'!F$2)/('11'!F$1-'11'!F$2)</f>
        <v>5.4519653753371131E-2</v>
      </c>
      <c r="F978">
        <f>('11'!G9199-'11'!G$2)/('11'!G$1-'11'!G$2)</f>
        <v>0</v>
      </c>
      <c r="G978">
        <f>('11'!H9199-'11'!H$2)/('11'!H$1-'11'!H$2)</f>
        <v>0</v>
      </c>
      <c r="H978">
        <f t="shared" si="122"/>
        <v>0</v>
      </c>
      <c r="I978">
        <f t="shared" si="118"/>
        <v>0.59381297005818079</v>
      </c>
      <c r="J978">
        <f t="shared" si="119"/>
        <v>8.9015183766143</v>
      </c>
      <c r="K978">
        <f t="shared" si="120"/>
        <v>0</v>
      </c>
      <c r="L978">
        <f t="shared" si="121"/>
        <v>0</v>
      </c>
    </row>
    <row r="979" spans="1:12" x14ac:dyDescent="0.25">
      <c r="A979">
        <f>'11'!A9200</f>
        <v>9192</v>
      </c>
      <c r="B979">
        <f>'11'!B9200</f>
        <v>1494000</v>
      </c>
      <c r="C979">
        <f>('11'!C9200-'11'!C$2)/('11'!C$1-'11'!C$2)</f>
        <v>0</v>
      </c>
      <c r="D979">
        <f>('11'!E9200-'11'!E$2)/('11'!E$1-'11'!E$2)</f>
        <v>4.9765857811834825E-2</v>
      </c>
      <c r="E979">
        <f>('11'!F9200-'11'!F$2)/('11'!F$1-'11'!F$2)</f>
        <v>4.9765857811835221E-2</v>
      </c>
      <c r="F979">
        <f>('11'!G9200-'11'!G$2)/('11'!G$1-'11'!G$2)</f>
        <v>0</v>
      </c>
      <c r="G979">
        <f>('11'!H9200-'11'!H$2)/('11'!H$1-'11'!H$2)</f>
        <v>0</v>
      </c>
      <c r="H979">
        <f t="shared" si="122"/>
        <v>0</v>
      </c>
      <c r="I979">
        <f t="shared" si="118"/>
        <v>0.54257130693912303</v>
      </c>
      <c r="J979">
        <f t="shared" si="119"/>
        <v>8.1187313750533292</v>
      </c>
      <c r="K979">
        <f t="shared" si="120"/>
        <v>0</v>
      </c>
      <c r="L979">
        <f t="shared" si="121"/>
        <v>0</v>
      </c>
    </row>
    <row r="980" spans="1:12" x14ac:dyDescent="0.25">
      <c r="A980">
        <f>'11'!A9201</f>
        <v>9193</v>
      </c>
      <c r="B980">
        <f>'11'!B9201</f>
        <v>1497600</v>
      </c>
      <c r="C980">
        <f>('11'!C9201-'11'!C$2)/('11'!C$1-'11'!C$2)</f>
        <v>0</v>
      </c>
      <c r="D980">
        <f>('11'!E9201-'11'!E$2)/('11'!E$1-'11'!E$2)</f>
        <v>4.4827586206896558E-2</v>
      </c>
      <c r="E980">
        <f>('11'!F9201-'11'!F$2)/('11'!F$1-'11'!F$2)</f>
        <v>4.4827586206896364E-2</v>
      </c>
      <c r="F980">
        <f>('11'!G9201-'11'!G$2)/('11'!G$1-'11'!G$2)</f>
        <v>0</v>
      </c>
      <c r="G980">
        <f>('11'!H9201-'11'!H$2)/('11'!H$1-'11'!H$2)</f>
        <v>0</v>
      </c>
      <c r="H980">
        <f t="shared" si="122"/>
        <v>0</v>
      </c>
      <c r="I980">
        <f t="shared" si="118"/>
        <v>0.49216687952320137</v>
      </c>
      <c r="J980">
        <f t="shared" si="119"/>
        <v>7.4006953313467365</v>
      </c>
      <c r="K980">
        <f t="shared" si="120"/>
        <v>0</v>
      </c>
      <c r="L980">
        <f t="shared" si="121"/>
        <v>0</v>
      </c>
    </row>
    <row r="981" spans="1:12" x14ac:dyDescent="0.25">
      <c r="A981">
        <f>'11'!A9202</f>
        <v>9194</v>
      </c>
      <c r="B981">
        <f>'11'!B9202</f>
        <v>1501200</v>
      </c>
      <c r="C981">
        <f>('11'!C9202-'11'!C$2)/('11'!C$1-'11'!C$2)</f>
        <v>0</v>
      </c>
      <c r="D981">
        <f>('11'!E9202-'11'!E$2)/('11'!E$1-'11'!E$2)</f>
        <v>4.0527884206045132E-2</v>
      </c>
      <c r="E981">
        <f>('11'!F9202-'11'!F$2)/('11'!F$1-'11'!F$2)</f>
        <v>4.0527884206045389E-2</v>
      </c>
      <c r="F981">
        <f>('11'!G9202-'11'!G$2)/('11'!G$1-'11'!G$2)</f>
        <v>0</v>
      </c>
      <c r="G981">
        <f>('11'!H9202-'11'!H$2)/('11'!H$1-'11'!H$2)</f>
        <v>0</v>
      </c>
      <c r="H981">
        <f t="shared" si="122"/>
        <v>0</v>
      </c>
      <c r="I981">
        <f t="shared" si="118"/>
        <v>0.44589186888037469</v>
      </c>
      <c r="J981">
        <f t="shared" si="119"/>
        <v>6.7309351497091487</v>
      </c>
      <c r="K981">
        <f t="shared" si="120"/>
        <v>0</v>
      </c>
      <c r="L981">
        <f t="shared" si="121"/>
        <v>0</v>
      </c>
    </row>
    <row r="982" spans="1:12" x14ac:dyDescent="0.25">
      <c r="A982">
        <f>'11'!A9203</f>
        <v>9195</v>
      </c>
      <c r="B982">
        <f>'11'!B9203</f>
        <v>1504800</v>
      </c>
      <c r="C982">
        <f>('11'!C9203-'11'!C$2)/('11'!C$1-'11'!C$2)</f>
        <v>0</v>
      </c>
      <c r="D982">
        <f>('11'!E9203-'11'!E$2)/('11'!E$1-'11'!E$2)</f>
        <v>3.656875266070668E-2</v>
      </c>
      <c r="E982">
        <f>('11'!F9203-'11'!F$2)/('11'!F$1-'11'!F$2)</f>
        <v>3.6568752660706597E-2</v>
      </c>
      <c r="F982">
        <f>('11'!G9203-'11'!G$2)/('11'!G$1-'11'!G$2)</f>
        <v>0</v>
      </c>
      <c r="G982">
        <f>('11'!H9203-'11'!H$2)/('11'!H$1-'11'!H$2)</f>
        <v>0</v>
      </c>
      <c r="H982">
        <f t="shared" si="122"/>
        <v>0</v>
      </c>
      <c r="I982">
        <f t="shared" si="118"/>
        <v>0.40234142188165178</v>
      </c>
      <c r="J982">
        <f t="shared" si="119"/>
        <v>6.1027813253867276</v>
      </c>
      <c r="K982">
        <f t="shared" si="120"/>
        <v>0</v>
      </c>
      <c r="L982">
        <f t="shared" si="121"/>
        <v>0</v>
      </c>
    </row>
    <row r="983" spans="1:12" x14ac:dyDescent="0.25">
      <c r="A983">
        <f>'11'!A9204</f>
        <v>9196</v>
      </c>
      <c r="B983">
        <f>'11'!B9204</f>
        <v>1508400</v>
      </c>
      <c r="C983">
        <f>('11'!C9204-'11'!C$2)/('11'!C$1-'11'!C$2)</f>
        <v>0</v>
      </c>
      <c r="D983">
        <f>('11'!E9204-'11'!E$2)/('11'!E$1-'11'!E$2)</f>
        <v>3.3304952462040585E-2</v>
      </c>
      <c r="E983">
        <f>('11'!F9204-'11'!F$2)/('11'!F$1-'11'!F$2)</f>
        <v>3.3304952462041057E-2</v>
      </c>
      <c r="F983">
        <f>('11'!G9204-'11'!G$2)/('11'!G$1-'11'!G$2)</f>
        <v>0</v>
      </c>
      <c r="G983">
        <f>('11'!H9204-'11'!H$2)/('11'!H$1-'11'!H$2)</f>
        <v>0</v>
      </c>
      <c r="H983">
        <f t="shared" si="122"/>
        <v>0</v>
      </c>
      <c r="I983">
        <f t="shared" si="118"/>
        <v>0.36450972044841778</v>
      </c>
      <c r="J983">
        <f t="shared" si="119"/>
        <v>5.5326238115510415</v>
      </c>
      <c r="K983">
        <f t="shared" si="120"/>
        <v>0</v>
      </c>
      <c r="L983">
        <f t="shared" si="121"/>
        <v>0</v>
      </c>
    </row>
    <row r="984" spans="1:12" x14ac:dyDescent="0.25">
      <c r="A984">
        <f>'11'!A9205</f>
        <v>9197</v>
      </c>
      <c r="B984">
        <f>'11'!B9205</f>
        <v>1512000</v>
      </c>
      <c r="C984">
        <f>('11'!C9205-'11'!C$2)/('11'!C$1-'11'!C$2)</f>
        <v>0</v>
      </c>
      <c r="D984">
        <f>('11'!E9205-'11'!E$2)/('11'!E$1-'11'!E$2)</f>
        <v>2.9828295728678872E-2</v>
      </c>
      <c r="E984">
        <f>('11'!F9205-'11'!F$2)/('11'!F$1-'11'!F$2)</f>
        <v>2.9828295728678879E-2</v>
      </c>
      <c r="F984">
        <f>('11'!G9205-'11'!G$2)/('11'!G$1-'11'!G$2)</f>
        <v>0</v>
      </c>
      <c r="G984">
        <f>('11'!H9205-'11'!H$2)/('11'!H$1-'11'!H$2)</f>
        <v>0</v>
      </c>
      <c r="H984">
        <f t="shared" si="122"/>
        <v>0</v>
      </c>
      <c r="I984">
        <f t="shared" si="118"/>
        <v>0.32893429828295728</v>
      </c>
      <c r="J984">
        <f t="shared" si="119"/>
        <v>4.9979423868312916</v>
      </c>
      <c r="K984">
        <f t="shared" si="120"/>
        <v>0</v>
      </c>
      <c r="L984">
        <f t="shared" si="121"/>
        <v>0</v>
      </c>
    </row>
    <row r="985" spans="1:12" x14ac:dyDescent="0.25">
      <c r="A985">
        <f>'11'!A9206</f>
        <v>9198</v>
      </c>
      <c r="B985">
        <f>'11'!B9206</f>
        <v>1515600</v>
      </c>
      <c r="C985">
        <f>('11'!C9206-'11'!C$2)/('11'!C$1-'11'!C$2)</f>
        <v>0</v>
      </c>
      <c r="D985">
        <f>('11'!E9206-'11'!E$2)/('11'!E$1-'11'!E$2)</f>
        <v>2.6578685965659148E-2</v>
      </c>
      <c r="E985">
        <f>('11'!F9206-'11'!F$2)/('11'!F$1-'11'!F$2)</f>
        <v>2.6578685965660178E-2</v>
      </c>
      <c r="F985">
        <f>('11'!G9206-'11'!G$2)/('11'!G$1-'11'!G$2)</f>
        <v>0</v>
      </c>
      <c r="G985">
        <f>('11'!H9206-'11'!H$2)/('11'!H$1-'11'!H$2)</f>
        <v>0</v>
      </c>
      <c r="H985">
        <f t="shared" si="122"/>
        <v>0</v>
      </c>
      <c r="I985">
        <f t="shared" si="118"/>
        <v>0.29571448843479498</v>
      </c>
      <c r="J985">
        <f t="shared" si="119"/>
        <v>4.5003405704555579</v>
      </c>
      <c r="K985">
        <f t="shared" si="120"/>
        <v>0</v>
      </c>
      <c r="L985">
        <f t="shared" si="121"/>
        <v>0</v>
      </c>
    </row>
    <row r="986" spans="1:12" x14ac:dyDescent="0.25">
      <c r="A986">
        <f>'11'!A9207</f>
        <v>9199</v>
      </c>
      <c r="B986">
        <f>'11'!B9207</f>
        <v>1519200</v>
      </c>
      <c r="C986">
        <f>('11'!C9207-'11'!C$2)/('11'!C$1-'11'!C$2)</f>
        <v>0</v>
      </c>
      <c r="D986">
        <f>('11'!E9207-'11'!E$2)/('11'!E$1-'11'!E$2)</f>
        <v>2.38399318859089E-2</v>
      </c>
      <c r="E986">
        <f>('11'!F9207-'11'!F$2)/('11'!F$1-'11'!F$2)</f>
        <v>2.3839931885909764E-2</v>
      </c>
      <c r="F986">
        <f>('11'!G9207-'11'!G$2)/('11'!G$1-'11'!G$2)</f>
        <v>0</v>
      </c>
      <c r="G986">
        <f>('11'!H9207-'11'!H$2)/('11'!H$1-'11'!H$2)</f>
        <v>0</v>
      </c>
      <c r="H986">
        <f t="shared" si="122"/>
        <v>0</v>
      </c>
      <c r="I986">
        <f t="shared" si="118"/>
        <v>0.26458067262664964</v>
      </c>
      <c r="J986">
        <f t="shared" si="119"/>
        <v>4.0484177664254979</v>
      </c>
      <c r="K986">
        <f t="shared" si="120"/>
        <v>0</v>
      </c>
      <c r="L986">
        <f t="shared" si="121"/>
        <v>0</v>
      </c>
    </row>
    <row r="987" spans="1:12" x14ac:dyDescent="0.25">
      <c r="A987">
        <f>'11'!A9208</f>
        <v>9200</v>
      </c>
      <c r="B987">
        <f>'11'!B9208</f>
        <v>1522800</v>
      </c>
      <c r="C987">
        <f>('11'!C9208-'11'!C$2)/('11'!C$1-'11'!C$2)</f>
        <v>0</v>
      </c>
      <c r="D987">
        <f>('11'!E9208-'11'!E$2)/('11'!E$1-'11'!E$2)</f>
        <v>2.1299843905207894E-2</v>
      </c>
      <c r="E987">
        <f>('11'!F9208-'11'!F$2)/('11'!F$1-'11'!F$2)</f>
        <v>2.1299843905209132E-2</v>
      </c>
      <c r="F987">
        <f>('11'!G9208-'11'!G$2)/('11'!G$1-'11'!G$2)</f>
        <v>0</v>
      </c>
      <c r="G987">
        <f>('11'!H9208-'11'!H$2)/('11'!H$1-'11'!H$2)</f>
        <v>0</v>
      </c>
      <c r="H987">
        <f t="shared" si="122"/>
        <v>0</v>
      </c>
      <c r="I987">
        <f t="shared" si="118"/>
        <v>0.23645522917553571</v>
      </c>
      <c r="J987">
        <f t="shared" si="119"/>
        <v>3.6384418901661255</v>
      </c>
      <c r="K987">
        <f t="shared" si="120"/>
        <v>0</v>
      </c>
      <c r="L987">
        <f t="shared" si="121"/>
        <v>0</v>
      </c>
    </row>
    <row r="988" spans="1:12" x14ac:dyDescent="0.25">
      <c r="A988">
        <f>'11'!A9209</f>
        <v>9201</v>
      </c>
      <c r="B988">
        <f>'11'!B9209</f>
        <v>1526400</v>
      </c>
      <c r="C988">
        <f>('11'!C9209-'11'!C$2)/('11'!C$1-'11'!C$2)</f>
        <v>0</v>
      </c>
      <c r="D988">
        <f>('11'!E9209-'11'!E$2)/('11'!E$1-'11'!E$2)</f>
        <v>1.8859088974031501E-2</v>
      </c>
      <c r="E988">
        <f>('11'!F9209-'11'!F$2)/('11'!F$1-'11'!F$2)</f>
        <v>1.8859088974032389E-2</v>
      </c>
      <c r="F988">
        <f>('11'!G9209-'11'!G$2)/('11'!G$1-'11'!G$2)</f>
        <v>0</v>
      </c>
      <c r="G988">
        <f>('11'!H9209-'11'!H$2)/('11'!H$1-'11'!H$2)</f>
        <v>0</v>
      </c>
      <c r="H988">
        <f t="shared" si="122"/>
        <v>0</v>
      </c>
      <c r="I988">
        <f t="shared" si="118"/>
        <v>0.2108556832694764</v>
      </c>
      <c r="J988">
        <f t="shared" si="119"/>
        <v>3.2509578544062396</v>
      </c>
      <c r="K988">
        <f t="shared" si="120"/>
        <v>0</v>
      </c>
      <c r="L988">
        <f t="shared" si="121"/>
        <v>0</v>
      </c>
    </row>
    <row r="989" spans="1:12" x14ac:dyDescent="0.25">
      <c r="A989">
        <f>'11'!A9210</f>
        <v>9202</v>
      </c>
      <c r="B989">
        <f>'11'!B9210</f>
        <v>1530000</v>
      </c>
      <c r="C989">
        <f>('11'!C9210-'11'!C$2)/('11'!C$1-'11'!C$2)</f>
        <v>0</v>
      </c>
      <c r="D989">
        <f>('11'!E9210-'11'!E$2)/('11'!E$1-'11'!E$2)</f>
        <v>1.6617000141904356E-2</v>
      </c>
      <c r="E989">
        <f>('11'!F9210-'11'!F$2)/('11'!F$1-'11'!F$2)</f>
        <v>1.6617000141905432E-2</v>
      </c>
      <c r="F989">
        <f>('11'!G9210-'11'!G$2)/('11'!G$1-'11'!G$2)</f>
        <v>0</v>
      </c>
      <c r="G989">
        <f>('11'!H9210-'11'!H$2)/('11'!H$1-'11'!H$2)</f>
        <v>0</v>
      </c>
      <c r="H989">
        <f t="shared" si="122"/>
        <v>0</v>
      </c>
      <c r="I989">
        <f t="shared" si="118"/>
        <v>0.1869447992053356</v>
      </c>
      <c r="J989">
        <f t="shared" si="119"/>
        <v>2.8926635447709561</v>
      </c>
      <c r="K989">
        <f t="shared" si="120"/>
        <v>0</v>
      </c>
      <c r="L989">
        <f t="shared" si="121"/>
        <v>0</v>
      </c>
    </row>
    <row r="990" spans="1:12" x14ac:dyDescent="0.25">
      <c r="A990">
        <f>'11'!A9211</f>
        <v>9203</v>
      </c>
      <c r="B990">
        <f>'11'!B9211</f>
        <v>1533600</v>
      </c>
      <c r="C990">
        <f>('11'!C9211-'11'!C$2)/('11'!C$1-'11'!C$2)</f>
        <v>0</v>
      </c>
      <c r="D990">
        <f>('11'!E9211-'11'!E$2)/('11'!E$1-'11'!E$2)</f>
        <v>1.450262523059458E-2</v>
      </c>
      <c r="E990">
        <f>('11'!F9211-'11'!F$2)/('11'!F$1-'11'!F$2)</f>
        <v>1.4502625230596047E-2</v>
      </c>
      <c r="F990">
        <f>('11'!G9211-'11'!G$2)/('11'!G$1-'11'!G$2)</f>
        <v>0</v>
      </c>
      <c r="G990">
        <f>('11'!H9211-'11'!H$2)/('11'!H$1-'11'!H$2)</f>
        <v>0</v>
      </c>
      <c r="H990">
        <f t="shared" si="122"/>
        <v>0</v>
      </c>
      <c r="I990">
        <f t="shared" si="118"/>
        <v>0.16443876827018589</v>
      </c>
      <c r="J990">
        <f t="shared" si="119"/>
        <v>2.5653327657160583</v>
      </c>
      <c r="K990">
        <f t="shared" si="120"/>
        <v>0</v>
      </c>
      <c r="L990">
        <f t="shared" si="121"/>
        <v>0</v>
      </c>
    </row>
    <row r="991" spans="1:12" x14ac:dyDescent="0.25">
      <c r="A991">
        <f>'11'!A9212</f>
        <v>9204</v>
      </c>
      <c r="B991">
        <f>'11'!B9212</f>
        <v>1537200</v>
      </c>
      <c r="C991">
        <f>('11'!C9212-'11'!C$2)/('11'!C$1-'11'!C$2)</f>
        <v>0</v>
      </c>
      <c r="D991">
        <f>('11'!E9212-'11'!E$2)/('11'!E$1-'11'!E$2)</f>
        <v>1.2175393784589188E-2</v>
      </c>
      <c r="E991">
        <f>('11'!F9212-'11'!F$2)/('11'!F$1-'11'!F$2)</f>
        <v>1.2175393784590031E-2</v>
      </c>
      <c r="F991">
        <f>('11'!G9212-'11'!G$2)/('11'!G$1-'11'!G$2)</f>
        <v>0</v>
      </c>
      <c r="G991">
        <f>('11'!H9212-'11'!H$2)/('11'!H$1-'11'!H$2)</f>
        <v>0</v>
      </c>
      <c r="H991">
        <f t="shared" si="122"/>
        <v>0</v>
      </c>
      <c r="I991">
        <f t="shared" si="118"/>
        <v>0.14206045125585356</v>
      </c>
      <c r="J991">
        <f t="shared" si="119"/>
        <v>2.2495813821485817</v>
      </c>
      <c r="K991">
        <f t="shared" si="120"/>
        <v>0</v>
      </c>
      <c r="L991">
        <f t="shared" si="121"/>
        <v>0</v>
      </c>
    </row>
    <row r="992" spans="1:12" x14ac:dyDescent="0.25">
      <c r="A992">
        <f>'11'!A9213</f>
        <v>9205</v>
      </c>
      <c r="B992">
        <f>'11'!B9213</f>
        <v>1540800</v>
      </c>
      <c r="C992">
        <f>('11'!C9213-'11'!C$2)/('11'!C$1-'11'!C$2)</f>
        <v>0</v>
      </c>
      <c r="D992">
        <f>('11'!E9213-'11'!E$2)/('11'!E$1-'11'!E$2)</f>
        <v>1.0373208457499646E-2</v>
      </c>
      <c r="E992">
        <f>('11'!F9213-'11'!F$2)/('11'!F$1-'11'!F$2)</f>
        <v>1.0373208457501164E-2</v>
      </c>
      <c r="F992">
        <f>('11'!G9213-'11'!G$2)/('11'!G$1-'11'!G$2)</f>
        <v>0</v>
      </c>
      <c r="G992">
        <f>('11'!H9213-'11'!H$2)/('11'!H$1-'11'!H$2)</f>
        <v>0</v>
      </c>
      <c r="H992">
        <f t="shared" si="122"/>
        <v>0</v>
      </c>
      <c r="I992">
        <f t="shared" si="118"/>
        <v>0.12152689087554988</v>
      </c>
      <c r="J992">
        <f t="shared" si="119"/>
        <v>1.9532708954166442</v>
      </c>
      <c r="K992">
        <f t="shared" si="120"/>
        <v>0</v>
      </c>
      <c r="L992">
        <f t="shared" si="121"/>
        <v>0</v>
      </c>
    </row>
    <row r="993" spans="1:12" x14ac:dyDescent="0.25">
      <c r="A993">
        <f>'11'!A9214</f>
        <v>9206</v>
      </c>
      <c r="B993">
        <f>'11'!B9214</f>
        <v>1544400</v>
      </c>
      <c r="C993">
        <f>('11'!C9214-'11'!C$2)/('11'!C$1-'11'!C$2)</f>
        <v>0</v>
      </c>
      <c r="D993">
        <f>('11'!E9214-'11'!E$2)/('11'!E$1-'11'!E$2)</f>
        <v>8.5284518234709818E-3</v>
      </c>
      <c r="E993">
        <f>('11'!F9214-'11'!F$2)/('11'!F$1-'11'!F$2)</f>
        <v>8.5284518234717607E-3</v>
      </c>
      <c r="F993">
        <f>('11'!G9214-'11'!G$2)/('11'!G$1-'11'!G$2)</f>
        <v>0</v>
      </c>
      <c r="G993">
        <f>('11'!H9214-'11'!H$2)/('11'!H$1-'11'!H$2)</f>
        <v>0</v>
      </c>
      <c r="H993">
        <f t="shared" si="122"/>
        <v>0</v>
      </c>
      <c r="I993">
        <f t="shared" si="118"/>
        <v>0.10175961402015044</v>
      </c>
      <c r="J993">
        <f t="shared" si="119"/>
        <v>1.6766993046688068</v>
      </c>
      <c r="K993">
        <f t="shared" si="120"/>
        <v>0</v>
      </c>
      <c r="L993">
        <f t="shared" si="121"/>
        <v>0</v>
      </c>
    </row>
    <row r="994" spans="1:12" x14ac:dyDescent="0.25">
      <c r="A994">
        <f>'11'!A9215</f>
        <v>9207</v>
      </c>
      <c r="B994">
        <f>'11'!B9215</f>
        <v>1548000</v>
      </c>
      <c r="C994">
        <f>('11'!C9215-'11'!C$2)/('11'!C$1-'11'!C$2)</f>
        <v>0</v>
      </c>
      <c r="D994">
        <f>('11'!E9215-'11'!E$2)/('11'!E$1-'11'!E$2)</f>
        <v>6.953313466723429E-3</v>
      </c>
      <c r="E994">
        <f>('11'!F9215-'11'!F$2)/('11'!F$1-'11'!F$2)</f>
        <v>6.9533134667243528E-3</v>
      </c>
      <c r="F994">
        <f>('11'!G9215-'11'!G$2)/('11'!G$1-'11'!G$2)</f>
        <v>0</v>
      </c>
      <c r="G994">
        <f>('11'!H9215-'11'!H$2)/('11'!H$1-'11'!H$2)</f>
        <v>0</v>
      </c>
      <c r="H994">
        <f t="shared" si="122"/>
        <v>0</v>
      </c>
      <c r="I994">
        <f t="shared" si="118"/>
        <v>8.4518234709805601E-2</v>
      </c>
      <c r="J994">
        <f t="shared" si="119"/>
        <v>1.4169859514688552</v>
      </c>
      <c r="K994">
        <f t="shared" si="120"/>
        <v>0</v>
      </c>
      <c r="L994">
        <f t="shared" si="121"/>
        <v>0</v>
      </c>
    </row>
    <row r="995" spans="1:12" x14ac:dyDescent="0.25">
      <c r="A995">
        <f>'11'!A9216</f>
        <v>9208</v>
      </c>
      <c r="B995">
        <f>'11'!B9216</f>
        <v>1551600</v>
      </c>
      <c r="C995">
        <f>('11'!C9216-'11'!C$2)/('11'!C$1-'11'!C$2)</f>
        <v>0</v>
      </c>
      <c r="D995">
        <f>('11'!E9216-'11'!E$2)/('11'!E$1-'11'!E$2)</f>
        <v>5.5910316446714913E-3</v>
      </c>
      <c r="E995">
        <f>('11'!F9216-'11'!F$2)/('11'!F$1-'11'!F$2)</f>
        <v>5.5910316446715598E-3</v>
      </c>
      <c r="F995">
        <f>('11'!G9216-'11'!G$2)/('11'!G$1-'11'!G$2)</f>
        <v>0</v>
      </c>
      <c r="G995">
        <f>('11'!H9216-'11'!H$2)/('11'!H$1-'11'!H$2)</f>
        <v>0</v>
      </c>
      <c r="H995">
        <f t="shared" si="122"/>
        <v>0</v>
      </c>
      <c r="I995">
        <f t="shared" si="118"/>
        <v>6.88094224492692E-2</v>
      </c>
      <c r="J995">
        <f t="shared" si="119"/>
        <v>1.1780899673621081</v>
      </c>
      <c r="K995">
        <f t="shared" si="120"/>
        <v>0</v>
      </c>
      <c r="L995">
        <f t="shared" si="121"/>
        <v>0</v>
      </c>
    </row>
    <row r="996" spans="1:12" x14ac:dyDescent="0.25">
      <c r="A996">
        <f>'11'!A9217</f>
        <v>9209</v>
      </c>
      <c r="B996">
        <f>'11'!B9217</f>
        <v>1555200</v>
      </c>
      <c r="C996">
        <f>('11'!C9217-'11'!C$2)/('11'!C$1-'11'!C$2)</f>
        <v>0</v>
      </c>
      <c r="D996">
        <f>('11'!E9217-'11'!E$2)/('11'!E$1-'11'!E$2)</f>
        <v>4.3422733077905489E-3</v>
      </c>
      <c r="E996">
        <f>('11'!F9217-'11'!F$2)/('11'!F$1-'11'!F$2)</f>
        <v>4.3422733077915134E-3</v>
      </c>
      <c r="F996">
        <f>('11'!G9217-'11'!G$2)/('11'!G$1-'11'!G$2)</f>
        <v>0</v>
      </c>
      <c r="G996">
        <f>('11'!H9217-'11'!H$2)/('11'!H$1-'11'!H$2)</f>
        <v>0</v>
      </c>
      <c r="H996">
        <f t="shared" si="122"/>
        <v>0</v>
      </c>
      <c r="I996">
        <f t="shared" si="118"/>
        <v>5.5002128565346954E-2</v>
      </c>
      <c r="J996">
        <f t="shared" si="119"/>
        <v>0.96645381013208154</v>
      </c>
      <c r="K996">
        <f t="shared" si="120"/>
        <v>0</v>
      </c>
      <c r="L996">
        <f t="shared" si="121"/>
        <v>0</v>
      </c>
    </row>
    <row r="997" spans="1:12" x14ac:dyDescent="0.25">
      <c r="A997">
        <f>'11'!A9218</f>
        <v>9210</v>
      </c>
      <c r="B997">
        <f>'11'!B9218</f>
        <v>1558800</v>
      </c>
      <c r="C997">
        <f>('11'!C9218-'11'!C$2)/('11'!C$1-'11'!C$2)</f>
        <v>0</v>
      </c>
      <c r="D997">
        <f>('11'!E9218-'11'!E$2)/('11'!E$1-'11'!E$2)</f>
        <v>2.8948488718603662E-3</v>
      </c>
      <c r="E997">
        <f>('11'!F9218-'11'!F$2)/('11'!F$1-'11'!F$2)</f>
        <v>2.8948488718616812E-3</v>
      </c>
      <c r="F997">
        <f>('11'!G9218-'11'!G$2)/('11'!G$1-'11'!G$2)</f>
        <v>0</v>
      </c>
      <c r="G997">
        <f>('11'!H9218-'11'!H$2)/('11'!H$1-'11'!H$2)</f>
        <v>0</v>
      </c>
      <c r="H997">
        <f t="shared" si="122"/>
        <v>0</v>
      </c>
      <c r="I997">
        <f t="shared" si="118"/>
        <v>4.1379310344827586E-2</v>
      </c>
      <c r="J997">
        <f t="shared" si="119"/>
        <v>0.76419753086431741</v>
      </c>
      <c r="K997">
        <f t="shared" si="120"/>
        <v>0</v>
      </c>
      <c r="L997">
        <f t="shared" si="121"/>
        <v>0</v>
      </c>
    </row>
    <row r="998" spans="1:12" x14ac:dyDescent="0.25">
      <c r="A998">
        <f>'11'!A9219</f>
        <v>9211</v>
      </c>
      <c r="B998">
        <f>'11'!B9219</f>
        <v>1562400</v>
      </c>
      <c r="C998">
        <f>('11'!C9219-'11'!C$2)/('11'!C$1-'11'!C$2)</f>
        <v>0</v>
      </c>
      <c r="D998">
        <f>('11'!E9219-'11'!E$2)/('11'!E$1-'11'!E$2)</f>
        <v>1.4616148715765574E-3</v>
      </c>
      <c r="E998">
        <f>('11'!F9219-'11'!F$2)/('11'!F$1-'11'!F$2)</f>
        <v>1.4616148715766778E-3</v>
      </c>
      <c r="F998">
        <f>('11'!G9219-'11'!G$2)/('11'!G$1-'11'!G$2)</f>
        <v>0</v>
      </c>
      <c r="G998">
        <f>('11'!H9219-'11'!H$2)/('11'!H$1-'11'!H$2)</f>
        <v>0</v>
      </c>
      <c r="H998">
        <f t="shared" si="122"/>
        <v>0</v>
      </c>
      <c r="I998">
        <f t="shared" si="118"/>
        <v>2.7557826025258976E-2</v>
      </c>
      <c r="J998">
        <f t="shared" si="119"/>
        <v>0.56976018163767073</v>
      </c>
      <c r="K998">
        <f t="shared" si="120"/>
        <v>0</v>
      </c>
      <c r="L998">
        <f t="shared" si="121"/>
        <v>0</v>
      </c>
    </row>
    <row r="999" spans="1:12" x14ac:dyDescent="0.25">
      <c r="A999">
        <f>'11'!A9220</f>
        <v>9212</v>
      </c>
      <c r="B999">
        <f>'11'!B9220</f>
        <v>1566000</v>
      </c>
      <c r="C999">
        <f>('11'!C9220-'11'!C$2)/('11'!C$1-'11'!C$2)</f>
        <v>0</v>
      </c>
      <c r="D999">
        <f>('11'!E9220-'11'!E$2)/('11'!E$1-'11'!E$2)</f>
        <v>2.9799914857386119E-4</v>
      </c>
      <c r="E999">
        <f>('11'!F9220-'11'!F$2)/('11'!F$1-'11'!F$2)</f>
        <v>2.9799914857568698E-4</v>
      </c>
      <c r="F999">
        <f>('11'!G9220-'11'!G$2)/('11'!G$1-'11'!G$2)</f>
        <v>0</v>
      </c>
      <c r="G999">
        <f>('11'!H9220-'11'!H$2)/('11'!H$1-'11'!H$2)</f>
        <v>0</v>
      </c>
      <c r="H999">
        <f t="shared" si="122"/>
        <v>0</v>
      </c>
      <c r="I999">
        <f t="shared" si="118"/>
        <v>1.4261387824606215E-2</v>
      </c>
      <c r="J999">
        <f t="shared" si="119"/>
        <v>0.38927203065145355</v>
      </c>
      <c r="K999">
        <f t="shared" si="120"/>
        <v>0</v>
      </c>
      <c r="L999">
        <f t="shared" si="121"/>
        <v>0</v>
      </c>
    </row>
    <row r="1000" spans="1:12" x14ac:dyDescent="0.25">
      <c r="A1000">
        <f>'11'!A9221</f>
        <v>9213</v>
      </c>
      <c r="B1000">
        <f>'11'!B9221</f>
        <v>1569600</v>
      </c>
      <c r="C1000">
        <f>('11'!C9221-'11'!C$2)/('11'!C$1-'11'!C$2)</f>
        <v>0</v>
      </c>
      <c r="D1000">
        <f>('11'!E9221-'11'!E$2)/('11'!E$1-'11'!E$2)</f>
        <v>0</v>
      </c>
      <c r="E1000">
        <f>('11'!F9221-'11'!F$2)/('11'!F$1-'11'!F$2)</f>
        <v>0</v>
      </c>
      <c r="F1000">
        <f>('11'!G9221-'11'!G$2)/('11'!G$1-'11'!G$2)</f>
        <v>0</v>
      </c>
      <c r="G1000">
        <f>('11'!H9221-'11'!H$2)/('11'!H$1-'11'!H$2)</f>
        <v>0</v>
      </c>
      <c r="H1000">
        <f t="shared" si="122"/>
        <v>0</v>
      </c>
      <c r="I1000">
        <f t="shared" si="118"/>
        <v>5.2788420604512557E-3</v>
      </c>
      <c r="J1000">
        <f t="shared" si="119"/>
        <v>0.24330920959284968</v>
      </c>
      <c r="K1000">
        <f t="shared" si="120"/>
        <v>0</v>
      </c>
      <c r="L1000">
        <f t="shared" si="121"/>
        <v>0</v>
      </c>
    </row>
    <row r="1001" spans="1:12" x14ac:dyDescent="0.25">
      <c r="A1001">
        <f>'11'!A9222</f>
        <v>9214</v>
      </c>
      <c r="B1001">
        <f>'11'!B9222</f>
        <v>1573200</v>
      </c>
      <c r="C1001">
        <f>('11'!C9222-'11'!C$2)/('11'!C$1-'11'!C$2)</f>
        <v>0</v>
      </c>
      <c r="D1001">
        <f>('11'!E9222-'11'!E$2)/('11'!E$1-'11'!E$2)</f>
        <v>0</v>
      </c>
      <c r="E1001">
        <f>('11'!F9222-'11'!F$2)/('11'!F$1-'11'!F$2)</f>
        <v>0</v>
      </c>
      <c r="F1001">
        <f>('11'!G9222-'11'!G$2)/('11'!G$1-'11'!G$2)</f>
        <v>0</v>
      </c>
      <c r="G1001">
        <f>('11'!H9222-'11'!H$2)/('11'!H$1-'11'!H$2)</f>
        <v>0</v>
      </c>
      <c r="H1001">
        <f t="shared" si="122"/>
        <v>0</v>
      </c>
      <c r="I1001">
        <f t="shared" ref="I1001:I1014" si="123">D1001*I$8+D1000*I$7+D999*I$6</f>
        <v>8.9399744572158356E-4</v>
      </c>
      <c r="J1001">
        <f t="shared" ref="J1001:J1014" si="124">E1001*J$8+E1000*J$7+E999*J$6+E998*J$5+E997*J$4+E996*J$3</f>
        <v>0.13509294735356192</v>
      </c>
      <c r="K1001">
        <f t="shared" ref="K1001:K1014" si="125">F1001*K$8+F1000*K$7+F999*K$6+F998*K$5+F997*K$4+F996*K$3</f>
        <v>0</v>
      </c>
      <c r="L1001">
        <f t="shared" ref="L1001:L1014" si="126">AVERAGE(F1002:F1007)</f>
        <v>0</v>
      </c>
    </row>
    <row r="1002" spans="1:12" x14ac:dyDescent="0.25">
      <c r="A1002">
        <f>'11'!A9223</f>
        <v>9215</v>
      </c>
      <c r="B1002">
        <f>'11'!B9223</f>
        <v>1576800</v>
      </c>
      <c r="C1002">
        <f>('11'!C9223-'11'!C$2)/('11'!C$1-'11'!C$2)</f>
        <v>0</v>
      </c>
      <c r="D1002">
        <f>('11'!E9223-'11'!E$2)/('11'!E$1-'11'!E$2)</f>
        <v>0</v>
      </c>
      <c r="E1002">
        <f>('11'!F9223-'11'!F$2)/('11'!F$1-'11'!F$2)</f>
        <v>0</v>
      </c>
      <c r="F1002">
        <f>('11'!G9223-'11'!G$2)/('11'!G$1-'11'!G$2)</f>
        <v>0</v>
      </c>
      <c r="G1002">
        <f>('11'!H9223-'11'!H$2)/('11'!H$1-'11'!H$2)</f>
        <v>0</v>
      </c>
      <c r="H1002">
        <f t="shared" si="122"/>
        <v>0</v>
      </c>
      <c r="I1002">
        <f t="shared" si="123"/>
        <v>0</v>
      </c>
      <c r="J1002">
        <f t="shared" si="124"/>
        <v>5.9032212288967142E-2</v>
      </c>
      <c r="K1002">
        <f t="shared" si="125"/>
        <v>0</v>
      </c>
      <c r="L1002">
        <f t="shared" si="126"/>
        <v>0</v>
      </c>
    </row>
    <row r="1003" spans="1:12" x14ac:dyDescent="0.25">
      <c r="A1003">
        <f>'11'!A9224</f>
        <v>9216</v>
      </c>
      <c r="B1003">
        <f>'11'!B9224</f>
        <v>1580400</v>
      </c>
      <c r="C1003">
        <f>('11'!C9224-'11'!C$2)/('11'!C$1-'11'!C$2)</f>
        <v>0</v>
      </c>
      <c r="D1003">
        <f>('11'!E9224-'11'!E$2)/('11'!E$1-'11'!E$2)</f>
        <v>0</v>
      </c>
      <c r="E1003">
        <f>('11'!F9224-'11'!F$2)/('11'!F$1-'11'!F$2)</f>
        <v>0</v>
      </c>
      <c r="F1003">
        <f>('11'!G9224-'11'!G$2)/('11'!G$1-'11'!G$2)</f>
        <v>0</v>
      </c>
      <c r="G1003">
        <f>('11'!H9224-'11'!H$2)/('11'!H$1-'11'!H$2)</f>
        <v>0</v>
      </c>
      <c r="H1003">
        <f t="shared" si="122"/>
        <v>0</v>
      </c>
      <c r="I1003">
        <f t="shared" si="123"/>
        <v>0</v>
      </c>
      <c r="J1003">
        <f t="shared" si="124"/>
        <v>1.5056052220851251E-2</v>
      </c>
      <c r="K1003">
        <f t="shared" si="125"/>
        <v>0</v>
      </c>
      <c r="L1003">
        <f t="shared" si="126"/>
        <v>0</v>
      </c>
    </row>
    <row r="1004" spans="1:12" x14ac:dyDescent="0.25">
      <c r="A1004">
        <f>'11'!A9225</f>
        <v>9217</v>
      </c>
      <c r="B1004">
        <f>'11'!B9225</f>
        <v>1584000</v>
      </c>
      <c r="C1004">
        <f>('11'!C9225-'11'!C$2)/('11'!C$1-'11'!C$2)</f>
        <v>0</v>
      </c>
      <c r="D1004">
        <f>('11'!E9225-'11'!E$2)/('11'!E$1-'11'!E$2)</f>
        <v>0</v>
      </c>
      <c r="E1004">
        <f>('11'!F9225-'11'!F$2)/('11'!F$1-'11'!F$2)</f>
        <v>0</v>
      </c>
      <c r="F1004">
        <f>('11'!G9225-'11'!G$2)/('11'!G$1-'11'!G$2)</f>
        <v>0</v>
      </c>
      <c r="G1004">
        <f>('11'!H9225-'11'!H$2)/('11'!H$1-'11'!H$2)</f>
        <v>0</v>
      </c>
      <c r="H1004">
        <f t="shared" si="122"/>
        <v>0</v>
      </c>
      <c r="I1004">
        <f t="shared" si="123"/>
        <v>0</v>
      </c>
      <c r="J1004">
        <f t="shared" si="124"/>
        <v>1.489995742878435E-3</v>
      </c>
      <c r="K1004">
        <f t="shared" si="125"/>
        <v>0</v>
      </c>
      <c r="L1004">
        <f t="shared" si="126"/>
        <v>0</v>
      </c>
    </row>
    <row r="1005" spans="1:12" x14ac:dyDescent="0.25">
      <c r="A1005">
        <f>'11'!A9226</f>
        <v>9218</v>
      </c>
      <c r="B1005">
        <f>'11'!B9226</f>
        <v>1587600</v>
      </c>
      <c r="C1005">
        <f>('11'!C9226-'11'!C$2)/('11'!C$1-'11'!C$2)</f>
        <v>0</v>
      </c>
      <c r="D1005">
        <f>('11'!E9226-'11'!E$2)/('11'!E$1-'11'!E$2)</f>
        <v>0</v>
      </c>
      <c r="E1005">
        <f>('11'!F9226-'11'!F$2)/('11'!F$1-'11'!F$2)</f>
        <v>0</v>
      </c>
      <c r="F1005">
        <f>('11'!G9226-'11'!G$2)/('11'!G$1-'11'!G$2)</f>
        <v>0</v>
      </c>
      <c r="G1005">
        <f>('11'!H9226-'11'!H$2)/('11'!H$1-'11'!H$2)</f>
        <v>0</v>
      </c>
      <c r="H1005">
        <f t="shared" si="122"/>
        <v>0</v>
      </c>
      <c r="I1005">
        <f t="shared" si="123"/>
        <v>0</v>
      </c>
      <c r="J1005">
        <f t="shared" si="124"/>
        <v>0</v>
      </c>
      <c r="K1005">
        <f t="shared" si="125"/>
        <v>0</v>
      </c>
      <c r="L1005">
        <f t="shared" si="126"/>
        <v>0</v>
      </c>
    </row>
    <row r="1006" spans="1:12" x14ac:dyDescent="0.25">
      <c r="A1006">
        <f>'11'!A9227</f>
        <v>9219</v>
      </c>
      <c r="B1006">
        <f>'11'!B9227</f>
        <v>1591200</v>
      </c>
      <c r="C1006">
        <f>('11'!C9227-'11'!C$2)/('11'!C$1-'11'!C$2)</f>
        <v>0</v>
      </c>
      <c r="D1006">
        <f>('11'!E9227-'11'!E$2)/('11'!E$1-'11'!E$2)</f>
        <v>0</v>
      </c>
      <c r="E1006">
        <f>('11'!F9227-'11'!F$2)/('11'!F$1-'11'!F$2)</f>
        <v>0</v>
      </c>
      <c r="F1006">
        <f>('11'!G9227-'11'!G$2)/('11'!G$1-'11'!G$2)</f>
        <v>0</v>
      </c>
      <c r="G1006">
        <f>('11'!H9227-'11'!H$2)/('11'!H$1-'11'!H$2)</f>
        <v>0</v>
      </c>
      <c r="H1006">
        <f t="shared" si="122"/>
        <v>0</v>
      </c>
      <c r="I1006">
        <f t="shared" si="123"/>
        <v>0</v>
      </c>
      <c r="J1006">
        <f t="shared" si="124"/>
        <v>0</v>
      </c>
      <c r="K1006">
        <f t="shared" si="125"/>
        <v>0</v>
      </c>
      <c r="L1006">
        <f t="shared" si="126"/>
        <v>0</v>
      </c>
    </row>
    <row r="1007" spans="1:12" x14ac:dyDescent="0.25">
      <c r="A1007">
        <f>'11'!A9228</f>
        <v>9220</v>
      </c>
      <c r="B1007">
        <f>'11'!B9228</f>
        <v>1594800</v>
      </c>
      <c r="C1007">
        <f>('11'!C9228-'11'!C$2)/('11'!C$1-'11'!C$2)</f>
        <v>0</v>
      </c>
      <c r="D1007">
        <f>('11'!E9228-'11'!E$2)/('11'!E$1-'11'!E$2)</f>
        <v>0</v>
      </c>
      <c r="E1007">
        <f>('11'!F9228-'11'!F$2)/('11'!F$1-'11'!F$2)</f>
        <v>0</v>
      </c>
      <c r="F1007">
        <f>('11'!G9228-'11'!G$2)/('11'!G$1-'11'!G$2)</f>
        <v>0</v>
      </c>
      <c r="G1007">
        <f>('11'!H9228-'11'!H$2)/('11'!H$1-'11'!H$2)</f>
        <v>0</v>
      </c>
      <c r="H1007">
        <f t="shared" si="122"/>
        <v>0</v>
      </c>
      <c r="I1007">
        <f t="shared" si="123"/>
        <v>0</v>
      </c>
      <c r="J1007">
        <f t="shared" si="124"/>
        <v>0</v>
      </c>
      <c r="K1007">
        <f t="shared" si="125"/>
        <v>0</v>
      </c>
      <c r="L1007">
        <f t="shared" si="126"/>
        <v>0</v>
      </c>
    </row>
    <row r="1008" spans="1:12" x14ac:dyDescent="0.25">
      <c r="A1008">
        <f>'11'!A9229</f>
        <v>9221</v>
      </c>
      <c r="B1008">
        <f>'11'!B9229</f>
        <v>1598400</v>
      </c>
      <c r="C1008">
        <f>('11'!C9229-'11'!C$2)/('11'!C$1-'11'!C$2)</f>
        <v>0</v>
      </c>
      <c r="D1008">
        <f>('11'!E9229-'11'!E$2)/('11'!E$1-'11'!E$2)</f>
        <v>0</v>
      </c>
      <c r="E1008">
        <f>('11'!F9229-'11'!F$2)/('11'!F$1-'11'!F$2)</f>
        <v>0</v>
      </c>
      <c r="F1008">
        <f>('11'!G9229-'11'!G$2)/('11'!G$1-'11'!G$2)</f>
        <v>0</v>
      </c>
      <c r="G1008">
        <f>('11'!H9229-'11'!H$2)/('11'!H$1-'11'!H$2)</f>
        <v>0</v>
      </c>
      <c r="H1008">
        <f t="shared" si="122"/>
        <v>0</v>
      </c>
      <c r="I1008">
        <f t="shared" si="123"/>
        <v>0</v>
      </c>
      <c r="J1008">
        <f t="shared" si="124"/>
        <v>0</v>
      </c>
      <c r="K1008">
        <f t="shared" si="125"/>
        <v>0</v>
      </c>
      <c r="L1008">
        <f t="shared" si="126"/>
        <v>0</v>
      </c>
    </row>
    <row r="1009" spans="1:12" x14ac:dyDescent="0.25">
      <c r="A1009">
        <f>'11'!A9230</f>
        <v>9222</v>
      </c>
      <c r="B1009">
        <f>'11'!B9230</f>
        <v>1602000</v>
      </c>
      <c r="C1009">
        <f>('11'!C9230-'11'!C$2)/('11'!C$1-'11'!C$2)</f>
        <v>0</v>
      </c>
      <c r="D1009">
        <f>('11'!E9230-'11'!E$2)/('11'!E$1-'11'!E$2)</f>
        <v>0</v>
      </c>
      <c r="E1009">
        <f>('11'!F9230-'11'!F$2)/('11'!F$1-'11'!F$2)</f>
        <v>0</v>
      </c>
      <c r="F1009">
        <f>('11'!G9230-'11'!G$2)/('11'!G$1-'11'!G$2)</f>
        <v>0</v>
      </c>
      <c r="G1009">
        <f>('11'!H9230-'11'!H$2)/('11'!H$1-'11'!H$2)</f>
        <v>0</v>
      </c>
      <c r="H1009">
        <f t="shared" si="122"/>
        <v>0</v>
      </c>
      <c r="I1009">
        <f t="shared" si="123"/>
        <v>0</v>
      </c>
      <c r="J1009">
        <f t="shared" si="124"/>
        <v>0</v>
      </c>
      <c r="K1009">
        <f t="shared" si="125"/>
        <v>0</v>
      </c>
      <c r="L1009">
        <f t="shared" si="126"/>
        <v>0</v>
      </c>
    </row>
    <row r="1010" spans="1:12" x14ac:dyDescent="0.25">
      <c r="A1010">
        <f>'11'!A9231</f>
        <v>9223</v>
      </c>
      <c r="B1010">
        <f>'11'!B9231</f>
        <v>1605600</v>
      </c>
      <c r="C1010">
        <f>('11'!C9231-'11'!C$2)/('11'!C$1-'11'!C$2)</f>
        <v>0</v>
      </c>
      <c r="D1010">
        <f>('11'!E9231-'11'!E$2)/('11'!E$1-'11'!E$2)</f>
        <v>0</v>
      </c>
      <c r="E1010">
        <f>('11'!F9231-'11'!F$2)/('11'!F$1-'11'!F$2)</f>
        <v>0</v>
      </c>
      <c r="F1010">
        <f>('11'!G9231-'11'!G$2)/('11'!G$1-'11'!G$2)</f>
        <v>0</v>
      </c>
      <c r="G1010">
        <f>('11'!H9231-'11'!H$2)/('11'!H$1-'11'!H$2)</f>
        <v>0</v>
      </c>
      <c r="H1010">
        <f t="shared" si="122"/>
        <v>0</v>
      </c>
      <c r="I1010">
        <f t="shared" si="123"/>
        <v>0</v>
      </c>
      <c r="J1010">
        <f t="shared" si="124"/>
        <v>0</v>
      </c>
      <c r="K1010">
        <f t="shared" si="125"/>
        <v>0</v>
      </c>
      <c r="L1010">
        <f t="shared" si="126"/>
        <v>0</v>
      </c>
    </row>
    <row r="1011" spans="1:12" x14ac:dyDescent="0.25">
      <c r="A1011">
        <f>'11'!A9232</f>
        <v>9224</v>
      </c>
      <c r="B1011">
        <f>'11'!B9232</f>
        <v>1609200</v>
      </c>
      <c r="C1011">
        <f>('11'!C9232-'11'!C$2)/('11'!C$1-'11'!C$2)</f>
        <v>0</v>
      </c>
      <c r="D1011">
        <f>('11'!E9232-'11'!E$2)/('11'!E$1-'11'!E$2)</f>
        <v>4.2571306939123026E-5</v>
      </c>
      <c r="E1011">
        <f>('11'!F9232-'11'!F$2)/('11'!F$1-'11'!F$2)</f>
        <v>4.2571306940536182E-5</v>
      </c>
      <c r="F1011">
        <f>('11'!G9232-'11'!G$2)/('11'!G$1-'11'!G$2)</f>
        <v>0</v>
      </c>
      <c r="G1011">
        <f>('11'!H9232-'11'!H$2)/('11'!H$1-'11'!H$2)</f>
        <v>0</v>
      </c>
      <c r="H1011">
        <f t="shared" si="122"/>
        <v>0</v>
      </c>
      <c r="I1011">
        <f t="shared" si="123"/>
        <v>1.7028522775649211E-4</v>
      </c>
      <c r="J1011">
        <f t="shared" si="124"/>
        <v>1.2771392082160855E-3</v>
      </c>
      <c r="K1011">
        <f t="shared" si="125"/>
        <v>0</v>
      </c>
      <c r="L1011">
        <f t="shared" si="126"/>
        <v>0</v>
      </c>
    </row>
    <row r="1012" spans="1:12" x14ac:dyDescent="0.25">
      <c r="A1012">
        <f>'11'!A9233</f>
        <v>9225</v>
      </c>
      <c r="B1012">
        <f>'11'!B9233</f>
        <v>1612800</v>
      </c>
      <c r="C1012">
        <f>('11'!C9233-'11'!C$2)/('11'!C$1-'11'!C$2)</f>
        <v>0</v>
      </c>
      <c r="D1012">
        <f>('11'!E9233-'11'!E$2)/('11'!E$1-'11'!E$2)</f>
        <v>2.838087129274869E-5</v>
      </c>
      <c r="E1012">
        <f>('11'!F9233-'11'!F$2)/('11'!F$1-'11'!F$2)</f>
        <v>2.838087129369079E-5</v>
      </c>
      <c r="F1012">
        <f>('11'!G9233-'11'!G$2)/('11'!G$1-'11'!G$2)</f>
        <v>0</v>
      </c>
      <c r="G1012">
        <f>('11'!H9233-'11'!H$2)/('11'!H$1-'11'!H$2)</f>
        <v>0</v>
      </c>
      <c r="H1012">
        <f t="shared" si="122"/>
        <v>0</v>
      </c>
      <c r="I1012">
        <f t="shared" si="123"/>
        <v>2.4123740598836385E-4</v>
      </c>
      <c r="J1012">
        <f t="shared" si="124"/>
        <v>2.2137079609078816E-3</v>
      </c>
      <c r="K1012">
        <f t="shared" si="125"/>
        <v>0</v>
      </c>
      <c r="L1012">
        <f t="shared" si="126"/>
        <v>0</v>
      </c>
    </row>
    <row r="1013" spans="1:12" x14ac:dyDescent="0.25">
      <c r="A1013">
        <f>'11'!A9234</f>
        <v>9226</v>
      </c>
      <c r="B1013">
        <f>'11'!B9234</f>
        <v>1616400</v>
      </c>
      <c r="C1013">
        <f>('11'!C9234-'11'!C$2)/('11'!C$1-'11'!C$2)</f>
        <v>0</v>
      </c>
      <c r="D1013">
        <f>('11'!E9234-'11'!E$2)/('11'!E$1-'11'!E$2)</f>
        <v>5.676174258549738E-5</v>
      </c>
      <c r="E1013">
        <f>('11'!F9234-'11'!F$2)/('11'!F$1-'11'!F$2)</f>
        <v>5.6761742587381581E-5</v>
      </c>
      <c r="F1013">
        <f>('11'!G9234-'11'!G$2)/('11'!G$1-'11'!G$2)</f>
        <v>0</v>
      </c>
      <c r="G1013">
        <f>('11'!H9234-'11'!H$2)/('11'!H$1-'11'!H$2)</f>
        <v>0</v>
      </c>
      <c r="H1013">
        <f t="shared" si="122"/>
        <v>0</v>
      </c>
      <c r="I1013">
        <f t="shared" si="123"/>
        <v>4.3990350503760468E-4</v>
      </c>
      <c r="J1013">
        <f t="shared" si="124"/>
        <v>3.4624662978302765E-3</v>
      </c>
      <c r="K1013">
        <f t="shared" si="125"/>
        <v>0</v>
      </c>
      <c r="L1013">
        <f t="shared" si="126"/>
        <v>0</v>
      </c>
    </row>
    <row r="1014" spans="1:12" x14ac:dyDescent="0.25">
      <c r="A1014">
        <f>'11'!A9235</f>
        <v>9227</v>
      </c>
      <c r="B1014">
        <f>'11'!B9235</f>
        <v>1620000</v>
      </c>
      <c r="C1014">
        <f>('11'!C9235-'11'!C$2)/('11'!C$1-'11'!C$2)</f>
        <v>0</v>
      </c>
      <c r="D1014">
        <f>('11'!E9235-'11'!E$2)/('11'!E$1-'11'!E$2)</f>
        <v>9.9333049524620413E-5</v>
      </c>
      <c r="E1014">
        <f>('11'!F9235-'11'!F$2)/('11'!F$1-'11'!F$2)</f>
        <v>9.9333049525901181E-5</v>
      </c>
      <c r="F1014">
        <f>('11'!G9235-'11'!G$2)/('11'!G$1-'11'!G$2)</f>
        <v>0</v>
      </c>
      <c r="G1014">
        <f>('11'!H9235-'11'!H$2)/('11'!H$1-'11'!H$2)</f>
        <v>0</v>
      </c>
      <c r="H1014">
        <f t="shared" si="122"/>
        <v>0</v>
      </c>
      <c r="I1014">
        <f t="shared" si="123"/>
        <v>6.5276003973321981E-4</v>
      </c>
      <c r="J1014">
        <f t="shared" si="124"/>
        <v>6.3005534271388577E-3</v>
      </c>
      <c r="K1014">
        <f t="shared" si="125"/>
        <v>0</v>
      </c>
      <c r="L1014" t="e">
        <f t="shared" si="126"/>
        <v>#DIV/0!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15A5B-11AE-45A4-AC0E-71B34BB28721}">
  <dimension ref="A1:B13"/>
  <sheetViews>
    <sheetView workbookViewId="0">
      <selection activeCell="B8" sqref="B8"/>
    </sheetView>
  </sheetViews>
  <sheetFormatPr baseColWidth="10" defaultColWidth="11.42578125" defaultRowHeight="15" x14ac:dyDescent="0.25"/>
  <sheetData>
    <row r="1" spans="1:2" x14ac:dyDescent="0.25">
      <c r="A1" t="s">
        <v>58</v>
      </c>
      <c r="B1" t="s">
        <v>59</v>
      </c>
    </row>
    <row r="2" spans="1:2" x14ac:dyDescent="0.25">
      <c r="A2">
        <v>8</v>
      </c>
      <c r="B2">
        <v>1034</v>
      </c>
    </row>
    <row r="3" spans="1:2" x14ac:dyDescent="0.25">
      <c r="A3">
        <v>9</v>
      </c>
      <c r="B3">
        <v>850</v>
      </c>
    </row>
    <row r="4" spans="1:2" x14ac:dyDescent="0.25">
      <c r="A4">
        <v>10</v>
      </c>
      <c r="B4">
        <v>723</v>
      </c>
    </row>
    <row r="5" spans="1:2" x14ac:dyDescent="0.25">
      <c r="A5">
        <v>11</v>
      </c>
      <c r="B5">
        <v>646</v>
      </c>
    </row>
    <row r="6" spans="1:2" x14ac:dyDescent="0.25">
      <c r="A6">
        <v>12</v>
      </c>
      <c r="B6">
        <v>578</v>
      </c>
    </row>
    <row r="7" spans="1:2" x14ac:dyDescent="0.25">
      <c r="A7">
        <v>13</v>
      </c>
      <c r="B7">
        <v>540</v>
      </c>
    </row>
    <row r="8" spans="1:2" x14ac:dyDescent="0.25">
      <c r="A8">
        <v>14</v>
      </c>
      <c r="B8">
        <v>503</v>
      </c>
    </row>
    <row r="9" spans="1:2" x14ac:dyDescent="0.25">
      <c r="A9">
        <v>16</v>
      </c>
      <c r="B9">
        <v>479</v>
      </c>
    </row>
    <row r="10" spans="1:2" x14ac:dyDescent="0.25">
      <c r="A10">
        <v>18</v>
      </c>
      <c r="B10">
        <v>450</v>
      </c>
    </row>
    <row r="11" spans="1:2" x14ac:dyDescent="0.25">
      <c r="A11">
        <v>20</v>
      </c>
      <c r="B11">
        <v>430</v>
      </c>
    </row>
    <row r="12" spans="1:2" x14ac:dyDescent="0.25">
      <c r="A12">
        <v>22</v>
      </c>
      <c r="B12">
        <v>419</v>
      </c>
    </row>
    <row r="13" spans="1:2" x14ac:dyDescent="0.25">
      <c r="A13">
        <v>24</v>
      </c>
      <c r="B13">
        <v>400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F472635642F484D9761064C281C9CAA" ma:contentTypeVersion="4" ma:contentTypeDescription="Crear nuevo documento." ma:contentTypeScope="" ma:versionID="8411ef2e87f6558cd22b109975fa10c2">
  <xsd:schema xmlns:xsd="http://www.w3.org/2001/XMLSchema" xmlns:xs="http://www.w3.org/2001/XMLSchema" xmlns:p="http://schemas.microsoft.com/office/2006/metadata/properties" xmlns:ns2="3d6ba3b5-16b9-4186-8e55-6bcd64e7425a" targetNamespace="http://schemas.microsoft.com/office/2006/metadata/properties" ma:root="true" ma:fieldsID="c84fdf2b4d60ec4d4f2dc31c0fd60441" ns2:_="">
    <xsd:import namespace="3d6ba3b5-16b9-4186-8e55-6bcd64e7425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6ba3b5-16b9-4186-8e55-6bcd64e7425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2900E9B-892D-4CD7-A770-83F6E415D470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0D10CE21-DEE3-41E4-B306-00D0B6326C5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BEC956D-F7CE-4874-A4CE-EFFA291FF3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d6ba3b5-16b9-4186-8e55-6bcd64e742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11</vt:lpstr>
      <vt:lpstr>11-12</vt:lpstr>
      <vt:lpstr>21-22</vt:lpstr>
      <vt:lpstr>31-32</vt:lpstr>
      <vt:lpstr>41-42-43</vt:lpstr>
      <vt:lpstr>51-52-53</vt:lpstr>
      <vt:lpstr>61</vt:lpstr>
      <vt:lpstr>71</vt:lpstr>
      <vt:lpstr>81-82</vt:lpstr>
      <vt:lpstr>91-92</vt:lpstr>
      <vt:lpstr>101</vt:lpstr>
      <vt:lpstr>111-112</vt:lpstr>
      <vt:lpstr>seleccion_N_Clusters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Bruno BADER</dc:creator>
  <cp:keywords/>
  <dc:description/>
  <cp:lastModifiedBy>Enrique</cp:lastModifiedBy>
  <cp:revision/>
  <dcterms:created xsi:type="dcterms:W3CDTF">2022-02-21T15:17:12Z</dcterms:created>
  <dcterms:modified xsi:type="dcterms:W3CDTF">2022-05-31T09:59:07Z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0x010100EF472635642F484D9761064C281C9CAA</vt:lpwstr>
  </property>
</Properties>
</file>